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F03A33CE-77D6-406B-BA74-2FCC3E53792A}" xr6:coauthVersionLast="47" xr6:coauthVersionMax="47" xr10:uidLastSave="{00000000-0000-0000-0000-000000000000}"/>
  <bookViews>
    <workbookView xWindow="-120" yWindow="-120" windowWidth="38640" windowHeight="15990" xr2:uid="{00000000-000D-0000-FFFF-FFFF00000000}"/>
  </bookViews>
  <sheets>
    <sheet name="USER_SUIVI_EVENT" sheetId="1" r:id="rId1"/>
  </sheets>
  <definedNames>
    <definedName name="_xlnm._FilterDatabase" localSheetId="0" hidden="1">USER_SUIVI_EVENT!$A$1:$E$25100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140" i="1" l="1"/>
  <c r="G15141" i="1"/>
  <c r="G15142" i="1"/>
  <c r="G24966" i="1"/>
  <c r="G24967" i="1"/>
  <c r="G24968" i="1"/>
  <c r="G24969" i="1"/>
  <c r="G24970" i="1"/>
  <c r="G24971" i="1"/>
  <c r="G24972" i="1"/>
  <c r="G24973" i="1"/>
  <c r="G24974" i="1"/>
  <c r="G24975" i="1"/>
  <c r="G24976" i="1"/>
  <c r="G24977" i="1"/>
  <c r="G24978" i="1"/>
  <c r="G24979" i="1"/>
  <c r="G24980" i="1"/>
  <c r="G24981" i="1"/>
  <c r="G24982" i="1"/>
  <c r="G24983" i="1"/>
  <c r="G24984" i="1"/>
  <c r="G24985" i="1"/>
  <c r="G24986" i="1"/>
  <c r="G24987" i="1"/>
  <c r="G24988" i="1"/>
  <c r="G24989" i="1"/>
  <c r="G24990" i="1"/>
  <c r="G24991" i="1"/>
  <c r="G24992" i="1"/>
  <c r="G24993" i="1"/>
  <c r="G24994" i="1"/>
  <c r="G24995" i="1"/>
  <c r="G24996" i="1"/>
  <c r="G24997" i="1"/>
  <c r="G24998" i="1"/>
  <c r="G24999" i="1"/>
  <c r="G25000" i="1"/>
  <c r="G25001" i="1"/>
  <c r="G25002" i="1"/>
  <c r="G25003" i="1"/>
  <c r="G25004" i="1"/>
  <c r="G25005" i="1"/>
  <c r="G25006" i="1"/>
  <c r="G25007" i="1"/>
  <c r="G25008" i="1"/>
  <c r="G25009" i="1"/>
  <c r="G25010" i="1"/>
  <c r="G25011" i="1"/>
  <c r="G25012" i="1"/>
  <c r="G25013" i="1"/>
  <c r="G25014" i="1"/>
  <c r="G25015" i="1"/>
  <c r="G25016" i="1"/>
  <c r="G25017" i="1"/>
  <c r="G25018" i="1"/>
  <c r="G25019" i="1"/>
  <c r="G25020" i="1"/>
  <c r="G25021" i="1"/>
  <c r="G25022" i="1"/>
  <c r="G25023" i="1"/>
  <c r="G25024" i="1"/>
  <c r="G25025" i="1"/>
  <c r="G25026" i="1"/>
  <c r="G25027" i="1"/>
  <c r="G25028" i="1"/>
  <c r="G25029" i="1"/>
  <c r="G25030" i="1"/>
  <c r="G25031" i="1"/>
  <c r="G25032" i="1"/>
  <c r="G25033" i="1"/>
  <c r="G25034" i="1"/>
  <c r="G25035" i="1"/>
  <c r="G25036" i="1"/>
  <c r="G25037" i="1"/>
  <c r="G25038" i="1"/>
  <c r="G25039" i="1"/>
  <c r="G25040" i="1"/>
  <c r="G25041" i="1"/>
  <c r="G25042" i="1"/>
  <c r="G25043" i="1"/>
  <c r="G25044" i="1"/>
  <c r="G25045" i="1"/>
  <c r="G25046" i="1"/>
  <c r="G25047" i="1"/>
  <c r="G25048" i="1"/>
  <c r="G25049" i="1"/>
  <c r="G25050" i="1"/>
  <c r="G25051" i="1"/>
  <c r="G25052" i="1"/>
  <c r="G25053" i="1"/>
  <c r="G25054" i="1"/>
  <c r="G25055" i="1"/>
  <c r="G25056" i="1"/>
  <c r="G25057" i="1"/>
  <c r="G25058" i="1"/>
  <c r="G25059" i="1"/>
  <c r="G25060" i="1"/>
  <c r="G25061" i="1"/>
  <c r="G25062" i="1"/>
  <c r="G25063" i="1"/>
  <c r="G25064" i="1"/>
  <c r="G25065" i="1"/>
  <c r="G25066" i="1"/>
  <c r="G25067" i="1"/>
  <c r="G25068" i="1"/>
  <c r="G25069" i="1"/>
  <c r="G25070" i="1"/>
  <c r="G25071" i="1"/>
  <c r="G25072" i="1"/>
  <c r="G25073" i="1"/>
  <c r="G25074" i="1"/>
  <c r="G25075" i="1"/>
  <c r="G25076" i="1"/>
  <c r="G25077" i="1"/>
  <c r="G25078" i="1"/>
  <c r="G25079" i="1"/>
  <c r="G25080" i="1"/>
  <c r="G25081" i="1"/>
  <c r="G25082" i="1"/>
  <c r="G25083" i="1"/>
  <c r="G25084" i="1"/>
  <c r="G25085" i="1"/>
  <c r="G25086" i="1"/>
  <c r="G25087" i="1"/>
  <c r="G25088" i="1"/>
  <c r="G25089" i="1"/>
  <c r="G25090" i="1"/>
  <c r="G25091" i="1"/>
  <c r="G25092" i="1"/>
  <c r="G25093" i="1"/>
  <c r="G25094" i="1"/>
  <c r="G25095" i="1"/>
  <c r="G25096" i="1"/>
  <c r="G25097" i="1"/>
  <c r="G25098" i="1"/>
  <c r="G25099" i="1"/>
  <c r="G25100" i="1"/>
  <c r="J1" i="1"/>
  <c r="F12237" i="1" s="1"/>
  <c r="F25077" i="1" l="1"/>
  <c r="F24981" i="1"/>
  <c r="F24909" i="1"/>
  <c r="F24825" i="1"/>
  <c r="F24753" i="1"/>
  <c r="F24461" i="1"/>
  <c r="F24125" i="1"/>
  <c r="F23837" i="1"/>
  <c r="F23501" i="1"/>
  <c r="F23165" i="1"/>
  <c r="F23021" i="1"/>
  <c r="F22589" i="1"/>
  <c r="F22205" i="1"/>
  <c r="F21702" i="1"/>
  <c r="F21126" i="1"/>
  <c r="F20550" i="1"/>
  <c r="F20046" i="1"/>
  <c r="F19542" i="1"/>
  <c r="F18361" i="1"/>
  <c r="F25088" i="1"/>
  <c r="F24956" i="1"/>
  <c r="F24812" i="1"/>
  <c r="F24316" i="1"/>
  <c r="F22972" i="1"/>
  <c r="F22540" i="1"/>
  <c r="F22156" i="1"/>
  <c r="F21701" i="1"/>
  <c r="F21269" i="1"/>
  <c r="F20837" i="1"/>
  <c r="F20333" i="1"/>
  <c r="F20045" i="1"/>
  <c r="F19613" i="1"/>
  <c r="F19253" i="1"/>
  <c r="F18965" i="1"/>
  <c r="F18893" i="1"/>
  <c r="F18648" i="1"/>
  <c r="F15888" i="1"/>
  <c r="F25099" i="1"/>
  <c r="F25087" i="1"/>
  <c r="F25075" i="1"/>
  <c r="F25063" i="1"/>
  <c r="F25051" i="1"/>
  <c r="F25039" i="1"/>
  <c r="F25027" i="1"/>
  <c r="F25015" i="1"/>
  <c r="F25003" i="1"/>
  <c r="F24991" i="1"/>
  <c r="F24979" i="1"/>
  <c r="F24967" i="1"/>
  <c r="F24955" i="1"/>
  <c r="F24943" i="1"/>
  <c r="F24931" i="1"/>
  <c r="F24919" i="1"/>
  <c r="F24907" i="1"/>
  <c r="F24895" i="1"/>
  <c r="F24883" i="1"/>
  <c r="F24871" i="1"/>
  <c r="F24859" i="1"/>
  <c r="F24847" i="1"/>
  <c r="F24835" i="1"/>
  <c r="F24823" i="1"/>
  <c r="F24811" i="1"/>
  <c r="F24799" i="1"/>
  <c r="F24787" i="1"/>
  <c r="F24775" i="1"/>
  <c r="F24763" i="1"/>
  <c r="F24751" i="1"/>
  <c r="F24718" i="1"/>
  <c r="F24682" i="1"/>
  <c r="F24642" i="1"/>
  <c r="F24594" i="1"/>
  <c r="F24546" i="1"/>
  <c r="F24498" i="1"/>
  <c r="F24450" i="1"/>
  <c r="F24402" i="1"/>
  <c r="F24354" i="1"/>
  <c r="F24306" i="1"/>
  <c r="F24258" i="1"/>
  <c r="F24210" i="1"/>
  <c r="F24162" i="1"/>
  <c r="F24114" i="1"/>
  <c r="F24066" i="1"/>
  <c r="F24018" i="1"/>
  <c r="F23970" i="1"/>
  <c r="F23922" i="1"/>
  <c r="F23874" i="1"/>
  <c r="F23826" i="1"/>
  <c r="F23778" i="1"/>
  <c r="F23730" i="1"/>
  <c r="F23682" i="1"/>
  <c r="F23634" i="1"/>
  <c r="F23586" i="1"/>
  <c r="F23538" i="1"/>
  <c r="F23490" i="1"/>
  <c r="F23442" i="1"/>
  <c r="F23394" i="1"/>
  <c r="F23346" i="1"/>
  <c r="F23298" i="1"/>
  <c r="F23250" i="1"/>
  <c r="F23202" i="1"/>
  <c r="F23154" i="1"/>
  <c r="F23106" i="1"/>
  <c r="F23058" i="1"/>
  <c r="F23010" i="1"/>
  <c r="F22962" i="1"/>
  <c r="F22914" i="1"/>
  <c r="F22866" i="1"/>
  <c r="F22818" i="1"/>
  <c r="F22770" i="1"/>
  <c r="F22722" i="1"/>
  <c r="F22674" i="1"/>
  <c r="F22626" i="1"/>
  <c r="F22578" i="1"/>
  <c r="F22530" i="1"/>
  <c r="F22482" i="1"/>
  <c r="F22434" i="1"/>
  <c r="F22386" i="1"/>
  <c r="F22338" i="1"/>
  <c r="F22290" i="1"/>
  <c r="F22242" i="1"/>
  <c r="F22194" i="1"/>
  <c r="F22146" i="1"/>
  <c r="F22098" i="1"/>
  <c r="F22050" i="1"/>
  <c r="F21978" i="1"/>
  <c r="F21906" i="1"/>
  <c r="F21834" i="1"/>
  <c r="F21762" i="1"/>
  <c r="F21690" i="1"/>
  <c r="F21618" i="1"/>
  <c r="F21546" i="1"/>
  <c r="F21474" i="1"/>
  <c r="F21402" i="1"/>
  <c r="F21330" i="1"/>
  <c r="F21258" i="1"/>
  <c r="F21186" i="1"/>
  <c r="F21114" i="1"/>
  <c r="F21042" i="1"/>
  <c r="F20970" i="1"/>
  <c r="F20898" i="1"/>
  <c r="F20826" i="1"/>
  <c r="F20754" i="1"/>
  <c r="F20682" i="1"/>
  <c r="F20610" i="1"/>
  <c r="F20538" i="1"/>
  <c r="F20466" i="1"/>
  <c r="F20394" i="1"/>
  <c r="F20322" i="1"/>
  <c r="F20250" i="1"/>
  <c r="F20178" i="1"/>
  <c r="F20106" i="1"/>
  <c r="F20034" i="1"/>
  <c r="F19962" i="1"/>
  <c r="F19890" i="1"/>
  <c r="F19818" i="1"/>
  <c r="F19746" i="1"/>
  <c r="F19674" i="1"/>
  <c r="F19602" i="1"/>
  <c r="F19530" i="1"/>
  <c r="F19458" i="1"/>
  <c r="F19386" i="1"/>
  <c r="F19314" i="1"/>
  <c r="F19242" i="1"/>
  <c r="F19170" i="1"/>
  <c r="F19098" i="1"/>
  <c r="F19026" i="1"/>
  <c r="F18954" i="1"/>
  <c r="F18882" i="1"/>
  <c r="F18810" i="1"/>
  <c r="F18738" i="1"/>
  <c r="F18601" i="1"/>
  <c r="F18313" i="1"/>
  <c r="F17978" i="1"/>
  <c r="F17546" i="1"/>
  <c r="F17114" i="1"/>
  <c r="F16682" i="1"/>
  <c r="F16250" i="1"/>
  <c r="F15818" i="1"/>
  <c r="F15386" i="1"/>
  <c r="F14768" i="1"/>
  <c r="F25089" i="1"/>
  <c r="F24969" i="1"/>
  <c r="F24861" i="1"/>
  <c r="F24689" i="1"/>
  <c r="F24269" i="1"/>
  <c r="F23789" i="1"/>
  <c r="F23453" i="1"/>
  <c r="F22973" i="1"/>
  <c r="F22349" i="1"/>
  <c r="F22109" i="1"/>
  <c r="F21630" i="1"/>
  <c r="F21198" i="1"/>
  <c r="F20766" i="1"/>
  <c r="F20262" i="1"/>
  <c r="F19902" i="1"/>
  <c r="F19254" i="1"/>
  <c r="F18966" i="1"/>
  <c r="F17618" i="1"/>
  <c r="F25076" i="1"/>
  <c r="F24968" i="1"/>
  <c r="F24872" i="1"/>
  <c r="F24752" i="1"/>
  <c r="F24364" i="1"/>
  <c r="F24076" i="1"/>
  <c r="F23788" i="1"/>
  <c r="F23404" i="1"/>
  <c r="F23020" i="1"/>
  <c r="F22636" i="1"/>
  <c r="F22252" i="1"/>
  <c r="F21773" i="1"/>
  <c r="F21341" i="1"/>
  <c r="F20981" i="1"/>
  <c r="F20621" i="1"/>
  <c r="F20189" i="1"/>
  <c r="F19901" i="1"/>
  <c r="F19685" i="1"/>
  <c r="F19397" i="1"/>
  <c r="F19037" i="1"/>
  <c r="F18749" i="1"/>
  <c r="F15456" i="1"/>
  <c r="F25086" i="1"/>
  <c r="F25062" i="1"/>
  <c r="F25038" i="1"/>
  <c r="F25014" i="1"/>
  <c r="F25002" i="1"/>
  <c r="F24978" i="1"/>
  <c r="F24966" i="1"/>
  <c r="F24954" i="1"/>
  <c r="F24942" i="1"/>
  <c r="F24930" i="1"/>
  <c r="F24918" i="1"/>
  <c r="F24906" i="1"/>
  <c r="F24894" i="1"/>
  <c r="F24882" i="1"/>
  <c r="F24870" i="1"/>
  <c r="F24858" i="1"/>
  <c r="F24846" i="1"/>
  <c r="F24834" i="1"/>
  <c r="F24822" i="1"/>
  <c r="F24810" i="1"/>
  <c r="F24798" i="1"/>
  <c r="F24786" i="1"/>
  <c r="F24774" i="1"/>
  <c r="F24762" i="1"/>
  <c r="F24750" i="1"/>
  <c r="F24714" i="1"/>
  <c r="F24678" i="1"/>
  <c r="F24641" i="1"/>
  <c r="F24593" i="1"/>
  <c r="F24545" i="1"/>
  <c r="F24497" i="1"/>
  <c r="F24449" i="1"/>
  <c r="F24401" i="1"/>
  <c r="F24353" i="1"/>
  <c r="F24305" i="1"/>
  <c r="F24257" i="1"/>
  <c r="F24209" i="1"/>
  <c r="F24161" i="1"/>
  <c r="F24113" i="1"/>
  <c r="F24065" i="1"/>
  <c r="F24017" i="1"/>
  <c r="F23969" i="1"/>
  <c r="F23921" i="1"/>
  <c r="F23873" i="1"/>
  <c r="F23825" i="1"/>
  <c r="F23777" i="1"/>
  <c r="F23729" i="1"/>
  <c r="F23681" i="1"/>
  <c r="F23633" i="1"/>
  <c r="F23585" i="1"/>
  <c r="F23537" i="1"/>
  <c r="F23489" i="1"/>
  <c r="F23441" i="1"/>
  <c r="F23393" i="1"/>
  <c r="F23345" i="1"/>
  <c r="F23297" i="1"/>
  <c r="F23249" i="1"/>
  <c r="F23201" i="1"/>
  <c r="F23153" i="1"/>
  <c r="F23105" i="1"/>
  <c r="F23057" i="1"/>
  <c r="F23009" i="1"/>
  <c r="F22961" i="1"/>
  <c r="F22913" i="1"/>
  <c r="F22865" i="1"/>
  <c r="F22817" i="1"/>
  <c r="F22769" i="1"/>
  <c r="F22721" i="1"/>
  <c r="F22673" i="1"/>
  <c r="F22625" i="1"/>
  <c r="F22577" i="1"/>
  <c r="F22529" i="1"/>
  <c r="F22481" i="1"/>
  <c r="F22433" i="1"/>
  <c r="F22385" i="1"/>
  <c r="F22337" i="1"/>
  <c r="F22289" i="1"/>
  <c r="F22241" i="1"/>
  <c r="F22193" i="1"/>
  <c r="F22145" i="1"/>
  <c r="F22097" i="1"/>
  <c r="F22049" i="1"/>
  <c r="F21977" i="1"/>
  <c r="F21905" i="1"/>
  <c r="F21833" i="1"/>
  <c r="F21761" i="1"/>
  <c r="F21689" i="1"/>
  <c r="F21617" i="1"/>
  <c r="F21545" i="1"/>
  <c r="F21473" i="1"/>
  <c r="F21401" i="1"/>
  <c r="F21329" i="1"/>
  <c r="F21257" i="1"/>
  <c r="F21185" i="1"/>
  <c r="F21113" i="1"/>
  <c r="F21041" i="1"/>
  <c r="F20969" i="1"/>
  <c r="F20897" i="1"/>
  <c r="F20825" i="1"/>
  <c r="F20753" i="1"/>
  <c r="F20681" i="1"/>
  <c r="F20609" i="1"/>
  <c r="F20537" i="1"/>
  <c r="F20465" i="1"/>
  <c r="F20393" i="1"/>
  <c r="F20321" i="1"/>
  <c r="F20249" i="1"/>
  <c r="F20177" i="1"/>
  <c r="F20105" i="1"/>
  <c r="F20033" i="1"/>
  <c r="F19961" i="1"/>
  <c r="F19889" i="1"/>
  <c r="F19817" i="1"/>
  <c r="F19745" i="1"/>
  <c r="F19673" i="1"/>
  <c r="F19601" i="1"/>
  <c r="F19529" i="1"/>
  <c r="F19457" i="1"/>
  <c r="F19385" i="1"/>
  <c r="F19313" i="1"/>
  <c r="F19241" i="1"/>
  <c r="F19169" i="1"/>
  <c r="F19097" i="1"/>
  <c r="F19025" i="1"/>
  <c r="F18953" i="1"/>
  <c r="F18881" i="1"/>
  <c r="F18809" i="1"/>
  <c r="F18737" i="1"/>
  <c r="F18600" i="1"/>
  <c r="F18312" i="1"/>
  <c r="F17976" i="1"/>
  <c r="F17544" i="1"/>
  <c r="F17112" i="1"/>
  <c r="F16680" i="1"/>
  <c r="F16248" i="1"/>
  <c r="F15816" i="1"/>
  <c r="F15384" i="1"/>
  <c r="F14761" i="1"/>
  <c r="F25017" i="1"/>
  <c r="F24921" i="1"/>
  <c r="F24813" i="1"/>
  <c r="F24509" i="1"/>
  <c r="F24029" i="1"/>
  <c r="F23645" i="1"/>
  <c r="F23261" i="1"/>
  <c r="F22877" i="1"/>
  <c r="F22493" i="1"/>
  <c r="F22061" i="1"/>
  <c r="F21558" i="1"/>
  <c r="F20982" i="1"/>
  <c r="F20334" i="1"/>
  <c r="F19470" i="1"/>
  <c r="F15890" i="1"/>
  <c r="F25052" i="1"/>
  <c r="F24980" i="1"/>
  <c r="F24896" i="1"/>
  <c r="F24836" i="1"/>
  <c r="F24724" i="1"/>
  <c r="F24556" i="1"/>
  <c r="F24220" i="1"/>
  <c r="F23884" i="1"/>
  <c r="F23596" i="1"/>
  <c r="F23308" i="1"/>
  <c r="F23116" i="1"/>
  <c r="F22876" i="1"/>
  <c r="F22684" i="1"/>
  <c r="F22396" i="1"/>
  <c r="F22204" i="1"/>
  <c r="F21989" i="1"/>
  <c r="F21485" i="1"/>
  <c r="F21125" i="1"/>
  <c r="F20909" i="1"/>
  <c r="F20549" i="1"/>
  <c r="F20261" i="1"/>
  <c r="F19973" i="1"/>
  <c r="F19757" i="1"/>
  <c r="F19541" i="1"/>
  <c r="F19325" i="1"/>
  <c r="F19181" i="1"/>
  <c r="F18821" i="1"/>
  <c r="F14977" i="1"/>
  <c r="F25098" i="1"/>
  <c r="F25074" i="1"/>
  <c r="F25050" i="1"/>
  <c r="F25026" i="1"/>
  <c r="F24990" i="1"/>
  <c r="F25097" i="1"/>
  <c r="F25085" i="1"/>
  <c r="F25073" i="1"/>
  <c r="F25061" i="1"/>
  <c r="F25049" i="1"/>
  <c r="F25037" i="1"/>
  <c r="F25025" i="1"/>
  <c r="F25013" i="1"/>
  <c r="F25001" i="1"/>
  <c r="F24989" i="1"/>
  <c r="F24977" i="1"/>
  <c r="F24965" i="1"/>
  <c r="F24953" i="1"/>
  <c r="F24941" i="1"/>
  <c r="F24929" i="1"/>
  <c r="F24917" i="1"/>
  <c r="F24905" i="1"/>
  <c r="F24893" i="1"/>
  <c r="F24881" i="1"/>
  <c r="F24869" i="1"/>
  <c r="F24857" i="1"/>
  <c r="F24845" i="1"/>
  <c r="F24833" i="1"/>
  <c r="F24821" i="1"/>
  <c r="F24809" i="1"/>
  <c r="F24797" i="1"/>
  <c r="F24785" i="1"/>
  <c r="F24773" i="1"/>
  <c r="F24761" i="1"/>
  <c r="F24749" i="1"/>
  <c r="F24713" i="1"/>
  <c r="F24677" i="1"/>
  <c r="F24640" i="1"/>
  <c r="F24592" i="1"/>
  <c r="F24544" i="1"/>
  <c r="F24496" i="1"/>
  <c r="F24448" i="1"/>
  <c r="F24400" i="1"/>
  <c r="F24352" i="1"/>
  <c r="F24304" i="1"/>
  <c r="F24256" i="1"/>
  <c r="F24208" i="1"/>
  <c r="F24160" i="1"/>
  <c r="F24112" i="1"/>
  <c r="F24064" i="1"/>
  <c r="F24016" i="1"/>
  <c r="F23968" i="1"/>
  <c r="F23920" i="1"/>
  <c r="F23872" i="1"/>
  <c r="F23824" i="1"/>
  <c r="F23776" i="1"/>
  <c r="F23728" i="1"/>
  <c r="F23680" i="1"/>
  <c r="F23632" i="1"/>
  <c r="F23584" i="1"/>
  <c r="F23536" i="1"/>
  <c r="F23488" i="1"/>
  <c r="F23440" i="1"/>
  <c r="F23392" i="1"/>
  <c r="F23344" i="1"/>
  <c r="F23296" i="1"/>
  <c r="F23248" i="1"/>
  <c r="F23200" i="1"/>
  <c r="F23152" i="1"/>
  <c r="F23104" i="1"/>
  <c r="F23056" i="1"/>
  <c r="F23008" i="1"/>
  <c r="F22960" i="1"/>
  <c r="F22912" i="1"/>
  <c r="F22864" i="1"/>
  <c r="F22816" i="1"/>
  <c r="F22768" i="1"/>
  <c r="F22720" i="1"/>
  <c r="F22672" i="1"/>
  <c r="F22624" i="1"/>
  <c r="F22576" i="1"/>
  <c r="F22528" i="1"/>
  <c r="F22480" i="1"/>
  <c r="F22432" i="1"/>
  <c r="F22384" i="1"/>
  <c r="F22336" i="1"/>
  <c r="F22288" i="1"/>
  <c r="F22240" i="1"/>
  <c r="F22192" i="1"/>
  <c r="F22144" i="1"/>
  <c r="F22096" i="1"/>
  <c r="F22038" i="1"/>
  <c r="F21966" i="1"/>
  <c r="F21894" i="1"/>
  <c r="F21822" i="1"/>
  <c r="F21750" i="1"/>
  <c r="F21678" i="1"/>
  <c r="F21606" i="1"/>
  <c r="F21534" i="1"/>
  <c r="F21462" i="1"/>
  <c r="F21390" i="1"/>
  <c r="F21318" i="1"/>
  <c r="F21246" i="1"/>
  <c r="F21174" i="1"/>
  <c r="F21102" i="1"/>
  <c r="F21030" i="1"/>
  <c r="F20958" i="1"/>
  <c r="F20886" i="1"/>
  <c r="F20814" i="1"/>
  <c r="F20742" i="1"/>
  <c r="F20670" i="1"/>
  <c r="F20598" i="1"/>
  <c r="F20526" i="1"/>
  <c r="F20454" i="1"/>
  <c r="F20382" i="1"/>
  <c r="F20310" i="1"/>
  <c r="F20238" i="1"/>
  <c r="F20166" i="1"/>
  <c r="F20094" i="1"/>
  <c r="F20022" i="1"/>
  <c r="F19950" i="1"/>
  <c r="F19878" i="1"/>
  <c r="F19806" i="1"/>
  <c r="F19734" i="1"/>
  <c r="F19662" i="1"/>
  <c r="F19590" i="1"/>
  <c r="F19518" i="1"/>
  <c r="F19446" i="1"/>
  <c r="F19374" i="1"/>
  <c r="F19302" i="1"/>
  <c r="F19230" i="1"/>
  <c r="F19158" i="1"/>
  <c r="F19086" i="1"/>
  <c r="F19014" i="1"/>
  <c r="F18942" i="1"/>
  <c r="F18870" i="1"/>
  <c r="F18798" i="1"/>
  <c r="F18726" i="1"/>
  <c r="F18553" i="1"/>
  <c r="F18265" i="1"/>
  <c r="F17906" i="1"/>
  <c r="F17474" i="1"/>
  <c r="F17042" i="1"/>
  <c r="F16610" i="1"/>
  <c r="F16178" i="1"/>
  <c r="F15746" i="1"/>
  <c r="F15314" i="1"/>
  <c r="F14552" i="1"/>
  <c r="F25005" i="1"/>
  <c r="F24885" i="1"/>
  <c r="F24801" i="1"/>
  <c r="F24557" i="1"/>
  <c r="F23981" i="1"/>
  <c r="F23357" i="1"/>
  <c r="F22685" i="1"/>
  <c r="F21846" i="1"/>
  <c r="F21054" i="1"/>
  <c r="F20478" i="1"/>
  <c r="F19974" i="1"/>
  <c r="F19398" i="1"/>
  <c r="F19182" i="1"/>
  <c r="F18822" i="1"/>
  <c r="F15458" i="1"/>
  <c r="F25028" i="1"/>
  <c r="F24908" i="1"/>
  <c r="F24800" i="1"/>
  <c r="F24508" i="1"/>
  <c r="F23980" i="1"/>
  <c r="F23500" i="1"/>
  <c r="F22300" i="1"/>
  <c r="F18048" i="1"/>
  <c r="F25096" i="1"/>
  <c r="F25084" i="1"/>
  <c r="F25072" i="1"/>
  <c r="F25060" i="1"/>
  <c r="F25048" i="1"/>
  <c r="F25036" i="1"/>
  <c r="F25024" i="1"/>
  <c r="F25012" i="1"/>
  <c r="F25000" i="1"/>
  <c r="F24988" i="1"/>
  <c r="F24976" i="1"/>
  <c r="F24964" i="1"/>
  <c r="F24952" i="1"/>
  <c r="F24940" i="1"/>
  <c r="F24928" i="1"/>
  <c r="F24916" i="1"/>
  <c r="F24904" i="1"/>
  <c r="F24892" i="1"/>
  <c r="F24880" i="1"/>
  <c r="F24868" i="1"/>
  <c r="F24856" i="1"/>
  <c r="F24844" i="1"/>
  <c r="F24832" i="1"/>
  <c r="F24820" i="1"/>
  <c r="F24808" i="1"/>
  <c r="F24796" i="1"/>
  <c r="F24784" i="1"/>
  <c r="F24772" i="1"/>
  <c r="F24760" i="1"/>
  <c r="F24748" i="1"/>
  <c r="F24712" i="1"/>
  <c r="F24676" i="1"/>
  <c r="F24630" i="1"/>
  <c r="F24582" i="1"/>
  <c r="F24534" i="1"/>
  <c r="F24486" i="1"/>
  <c r="F24438" i="1"/>
  <c r="F24390" i="1"/>
  <c r="F24342" i="1"/>
  <c r="F24294" i="1"/>
  <c r="F24246" i="1"/>
  <c r="F24198" i="1"/>
  <c r="F24150" i="1"/>
  <c r="F24102" i="1"/>
  <c r="F24054" i="1"/>
  <c r="F24006" i="1"/>
  <c r="F23958" i="1"/>
  <c r="F23910" i="1"/>
  <c r="F23862" i="1"/>
  <c r="F23814" i="1"/>
  <c r="F23766" i="1"/>
  <c r="F23718" i="1"/>
  <c r="F23670" i="1"/>
  <c r="F23622" i="1"/>
  <c r="F23574" i="1"/>
  <c r="F23526" i="1"/>
  <c r="F23478" i="1"/>
  <c r="F23430" i="1"/>
  <c r="F23382" i="1"/>
  <c r="F23334" i="1"/>
  <c r="F23286" i="1"/>
  <c r="F23238" i="1"/>
  <c r="F23190" i="1"/>
  <c r="F23142" i="1"/>
  <c r="F23094" i="1"/>
  <c r="F23046" i="1"/>
  <c r="F22998" i="1"/>
  <c r="F22950" i="1"/>
  <c r="F22902" i="1"/>
  <c r="F22854" i="1"/>
  <c r="F22806" i="1"/>
  <c r="F22758" i="1"/>
  <c r="F22710" i="1"/>
  <c r="F22662" i="1"/>
  <c r="F22614" i="1"/>
  <c r="F22566" i="1"/>
  <c r="F22518" i="1"/>
  <c r="F22470" i="1"/>
  <c r="F22422" i="1"/>
  <c r="F22374" i="1"/>
  <c r="F22326" i="1"/>
  <c r="F22278" i="1"/>
  <c r="F22230" i="1"/>
  <c r="F22182" i="1"/>
  <c r="F22134" i="1"/>
  <c r="F22086" i="1"/>
  <c r="F22037" i="1"/>
  <c r="F21965" i="1"/>
  <c r="F21893" i="1"/>
  <c r="F21821" i="1"/>
  <c r="F21749" i="1"/>
  <c r="F21677" i="1"/>
  <c r="F21605" i="1"/>
  <c r="F21533" i="1"/>
  <c r="F21461" i="1"/>
  <c r="F21389" i="1"/>
  <c r="F21317" i="1"/>
  <c r="F21245" i="1"/>
  <c r="F21173" i="1"/>
  <c r="F21101" i="1"/>
  <c r="F21029" i="1"/>
  <c r="F20957" i="1"/>
  <c r="F20885" i="1"/>
  <c r="F20813" i="1"/>
  <c r="F20741" i="1"/>
  <c r="F20669" i="1"/>
  <c r="F20597" i="1"/>
  <c r="F20525" i="1"/>
  <c r="F20453" i="1"/>
  <c r="F20381" i="1"/>
  <c r="F20309" i="1"/>
  <c r="F20237" i="1"/>
  <c r="F20165" i="1"/>
  <c r="F20093" i="1"/>
  <c r="F20021" i="1"/>
  <c r="F19949" i="1"/>
  <c r="F19877" i="1"/>
  <c r="F19805" i="1"/>
  <c r="F19733" i="1"/>
  <c r="F19661" i="1"/>
  <c r="F19589" i="1"/>
  <c r="F19517" i="1"/>
  <c r="F19445" i="1"/>
  <c r="F19373" i="1"/>
  <c r="F19301" i="1"/>
  <c r="F19229" i="1"/>
  <c r="F19157" i="1"/>
  <c r="F19085" i="1"/>
  <c r="F19013" i="1"/>
  <c r="F18941" i="1"/>
  <c r="F18869" i="1"/>
  <c r="F18797" i="1"/>
  <c r="F18725" i="1"/>
  <c r="F18552" i="1"/>
  <c r="F18264" i="1"/>
  <c r="F17904" i="1"/>
  <c r="F17472" i="1"/>
  <c r="F17040" i="1"/>
  <c r="F16608" i="1"/>
  <c r="F16176" i="1"/>
  <c r="F15744" i="1"/>
  <c r="F15312" i="1"/>
  <c r="F14545" i="1"/>
  <c r="F25053" i="1"/>
  <c r="F24933" i="1"/>
  <c r="F24789" i="1"/>
  <c r="F24413" i="1"/>
  <c r="F23933" i="1"/>
  <c r="F23405" i="1"/>
  <c r="F22781" i="1"/>
  <c r="F22253" i="1"/>
  <c r="F21414" i="1"/>
  <c r="F20694" i="1"/>
  <c r="F19830" i="1"/>
  <c r="F16754" i="1"/>
  <c r="F24992" i="1"/>
  <c r="F24824" i="1"/>
  <c r="F24412" i="1"/>
  <c r="F23932" i="1"/>
  <c r="F23452" i="1"/>
  <c r="F22732" i="1"/>
  <c r="F21917" i="1"/>
  <c r="F20477" i="1"/>
  <c r="F16320" i="1"/>
  <c r="F25095" i="1"/>
  <c r="F25083" i="1"/>
  <c r="F25071" i="1"/>
  <c r="F25059" i="1"/>
  <c r="F25047" i="1"/>
  <c r="F25035" i="1"/>
  <c r="F25023" i="1"/>
  <c r="F25011" i="1"/>
  <c r="F24999" i="1"/>
  <c r="F24987" i="1"/>
  <c r="F24975" i="1"/>
  <c r="F24963" i="1"/>
  <c r="F24951" i="1"/>
  <c r="F24939" i="1"/>
  <c r="F24927" i="1"/>
  <c r="F24915" i="1"/>
  <c r="F24903" i="1"/>
  <c r="F24891" i="1"/>
  <c r="F24879" i="1"/>
  <c r="F24867" i="1"/>
  <c r="F24855" i="1"/>
  <c r="F24843" i="1"/>
  <c r="F24831" i="1"/>
  <c r="F24819" i="1"/>
  <c r="F24807" i="1"/>
  <c r="F24795" i="1"/>
  <c r="F24783" i="1"/>
  <c r="F24771" i="1"/>
  <c r="F24759" i="1"/>
  <c r="F24742" i="1"/>
  <c r="F24706" i="1"/>
  <c r="F24670" i="1"/>
  <c r="F24629" i="1"/>
  <c r="F24581" i="1"/>
  <c r="F24533" i="1"/>
  <c r="F24485" i="1"/>
  <c r="F24437" i="1"/>
  <c r="F24389" i="1"/>
  <c r="F24341" i="1"/>
  <c r="F24293" i="1"/>
  <c r="F24245" i="1"/>
  <c r="F24197" i="1"/>
  <c r="F24149" i="1"/>
  <c r="F24101" i="1"/>
  <c r="F24053" i="1"/>
  <c r="F24005" i="1"/>
  <c r="F23957" i="1"/>
  <c r="F23909" i="1"/>
  <c r="F23861" i="1"/>
  <c r="F23813" i="1"/>
  <c r="F23765" i="1"/>
  <c r="F23717" i="1"/>
  <c r="F23669" i="1"/>
  <c r="F23621" i="1"/>
  <c r="F23573" i="1"/>
  <c r="F23525" i="1"/>
  <c r="F23477" i="1"/>
  <c r="F23429" i="1"/>
  <c r="F23381" i="1"/>
  <c r="F23333" i="1"/>
  <c r="F23285" i="1"/>
  <c r="F23237" i="1"/>
  <c r="F23189" i="1"/>
  <c r="F23141" i="1"/>
  <c r="F23093" i="1"/>
  <c r="F23045" i="1"/>
  <c r="F22997" i="1"/>
  <c r="F22949" i="1"/>
  <c r="F22901" i="1"/>
  <c r="F22853" i="1"/>
  <c r="F22805" i="1"/>
  <c r="F22757" i="1"/>
  <c r="F22709" i="1"/>
  <c r="F22661" i="1"/>
  <c r="F22613" i="1"/>
  <c r="F22565" i="1"/>
  <c r="F22517" i="1"/>
  <c r="F22469" i="1"/>
  <c r="F22421" i="1"/>
  <c r="F22373" i="1"/>
  <c r="F22325" i="1"/>
  <c r="F22277" i="1"/>
  <c r="F22229" i="1"/>
  <c r="F22181" i="1"/>
  <c r="F22133" i="1"/>
  <c r="F22085" i="1"/>
  <c r="F22026" i="1"/>
  <c r="F21954" i="1"/>
  <c r="F21882" i="1"/>
  <c r="F21810" i="1"/>
  <c r="F21738" i="1"/>
  <c r="F21666" i="1"/>
  <c r="F21594" i="1"/>
  <c r="F21522" i="1"/>
  <c r="F21450" i="1"/>
  <c r="F21378" i="1"/>
  <c r="F21306" i="1"/>
  <c r="F21234" i="1"/>
  <c r="F21162" i="1"/>
  <c r="F21090" i="1"/>
  <c r="F21018" i="1"/>
  <c r="F20946" i="1"/>
  <c r="F20874" i="1"/>
  <c r="F20802" i="1"/>
  <c r="F20730" i="1"/>
  <c r="F20658" i="1"/>
  <c r="F20586" i="1"/>
  <c r="F20514" i="1"/>
  <c r="F20442" i="1"/>
  <c r="F20370" i="1"/>
  <c r="F20298" i="1"/>
  <c r="F20226" i="1"/>
  <c r="F20154" i="1"/>
  <c r="F20082" i="1"/>
  <c r="F20010" i="1"/>
  <c r="F19938" i="1"/>
  <c r="F19866" i="1"/>
  <c r="F19794" i="1"/>
  <c r="F19722" i="1"/>
  <c r="F19650" i="1"/>
  <c r="F19578" i="1"/>
  <c r="F19506" i="1"/>
  <c r="F19434" i="1"/>
  <c r="F19362" i="1"/>
  <c r="F19290" i="1"/>
  <c r="F19218" i="1"/>
  <c r="F19146" i="1"/>
  <c r="F19074" i="1"/>
  <c r="F19002" i="1"/>
  <c r="F18930" i="1"/>
  <c r="F18858" i="1"/>
  <c r="F18786" i="1"/>
  <c r="F18714" i="1"/>
  <c r="F18505" i="1"/>
  <c r="F18217" i="1"/>
  <c r="F17834" i="1"/>
  <c r="F17402" i="1"/>
  <c r="F16970" i="1"/>
  <c r="F16538" i="1"/>
  <c r="F16106" i="1"/>
  <c r="F15674" i="1"/>
  <c r="F15242" i="1"/>
  <c r="F14269" i="1"/>
  <c r="F25041" i="1"/>
  <c r="F24365" i="1"/>
  <c r="F22637" i="1"/>
  <c r="F18649" i="1"/>
  <c r="F24604" i="1"/>
  <c r="F19109" i="1"/>
  <c r="F25082" i="1"/>
  <c r="F25058" i="1"/>
  <c r="F25046" i="1"/>
  <c r="F25034" i="1"/>
  <c r="F25022" i="1"/>
  <c r="F24998" i="1"/>
  <c r="F24986" i="1"/>
  <c r="F24974" i="1"/>
  <c r="F24962" i="1"/>
  <c r="F24950" i="1"/>
  <c r="F24938" i="1"/>
  <c r="F24926" i="1"/>
  <c r="F24914" i="1"/>
  <c r="F24902" i="1"/>
  <c r="F24890" i="1"/>
  <c r="F24878" i="1"/>
  <c r="F24866" i="1"/>
  <c r="F24854" i="1"/>
  <c r="F24842" i="1"/>
  <c r="F24830" i="1"/>
  <c r="F24818" i="1"/>
  <c r="F24806" i="1"/>
  <c r="F24794" i="1"/>
  <c r="F24782" i="1"/>
  <c r="F24770" i="1"/>
  <c r="F24758" i="1"/>
  <c r="F24738" i="1"/>
  <c r="F24702" i="1"/>
  <c r="F24666" i="1"/>
  <c r="F24628" i="1"/>
  <c r="F24580" i="1"/>
  <c r="F24532" i="1"/>
  <c r="F24484" i="1"/>
  <c r="F24436" i="1"/>
  <c r="F24388" i="1"/>
  <c r="F24340" i="1"/>
  <c r="F24292" i="1"/>
  <c r="F24244" i="1"/>
  <c r="F24196" i="1"/>
  <c r="F24148" i="1"/>
  <c r="F24100" i="1"/>
  <c r="F24052" i="1"/>
  <c r="F24004" i="1"/>
  <c r="F23956" i="1"/>
  <c r="F23908" i="1"/>
  <c r="F23860" i="1"/>
  <c r="F23812" i="1"/>
  <c r="F23764" i="1"/>
  <c r="F23716" i="1"/>
  <c r="F23668" i="1"/>
  <c r="F23620" i="1"/>
  <c r="F23572" i="1"/>
  <c r="F23524" i="1"/>
  <c r="F23476" i="1"/>
  <c r="F23428" i="1"/>
  <c r="F23380" i="1"/>
  <c r="F23332" i="1"/>
  <c r="F23284" i="1"/>
  <c r="F23236" i="1"/>
  <c r="F23188" i="1"/>
  <c r="F23140" i="1"/>
  <c r="F23092" i="1"/>
  <c r="F23044" i="1"/>
  <c r="F22996" i="1"/>
  <c r="F22948" i="1"/>
  <c r="F22900" i="1"/>
  <c r="F22852" i="1"/>
  <c r="F22804" i="1"/>
  <c r="F22756" i="1"/>
  <c r="F22708" i="1"/>
  <c r="F22660" i="1"/>
  <c r="F22612" i="1"/>
  <c r="F22564" i="1"/>
  <c r="F22516" i="1"/>
  <c r="F22468" i="1"/>
  <c r="F22420" i="1"/>
  <c r="F22372" i="1"/>
  <c r="F22324" i="1"/>
  <c r="F22276" i="1"/>
  <c r="F22228" i="1"/>
  <c r="F22180" i="1"/>
  <c r="F22132" i="1"/>
  <c r="F22084" i="1"/>
  <c r="F22025" i="1"/>
  <c r="F21953" i="1"/>
  <c r="F21881" i="1"/>
  <c r="F21809" i="1"/>
  <c r="F21737" i="1"/>
  <c r="F21665" i="1"/>
  <c r="F21593" i="1"/>
  <c r="F21521" i="1"/>
  <c r="F21449" i="1"/>
  <c r="F21377" i="1"/>
  <c r="F21305" i="1"/>
  <c r="F21233" i="1"/>
  <c r="F21161" i="1"/>
  <c r="F21089" i="1"/>
  <c r="F21017" i="1"/>
  <c r="F20945" i="1"/>
  <c r="F20873" i="1"/>
  <c r="F20801" i="1"/>
  <c r="F20729" i="1"/>
  <c r="F20657" i="1"/>
  <c r="F20585" i="1"/>
  <c r="F20513" i="1"/>
  <c r="F20441" i="1"/>
  <c r="F20369" i="1"/>
  <c r="F20297" i="1"/>
  <c r="F20225" i="1"/>
  <c r="F20153" i="1"/>
  <c r="F20081" i="1"/>
  <c r="F20009" i="1"/>
  <c r="F19937" i="1"/>
  <c r="F19865" i="1"/>
  <c r="F19793" i="1"/>
  <c r="F19721" i="1"/>
  <c r="F19649" i="1"/>
  <c r="F19577" i="1"/>
  <c r="F19505" i="1"/>
  <c r="F19433" i="1"/>
  <c r="F19361" i="1"/>
  <c r="F19289" i="1"/>
  <c r="F19217" i="1"/>
  <c r="F19145" i="1"/>
  <c r="F19073" i="1"/>
  <c r="F19001" i="1"/>
  <c r="F18929" i="1"/>
  <c r="F18857" i="1"/>
  <c r="F18785" i="1"/>
  <c r="F18713" i="1"/>
  <c r="F18504" i="1"/>
  <c r="F18216" i="1"/>
  <c r="F17832" i="1"/>
  <c r="F17400" i="1"/>
  <c r="F16968" i="1"/>
  <c r="F16536" i="1"/>
  <c r="F16104" i="1"/>
  <c r="F15672" i="1"/>
  <c r="F15240" i="1"/>
  <c r="F14257" i="1"/>
  <c r="F24725" i="1"/>
  <c r="F24173" i="1"/>
  <c r="F23741" i="1"/>
  <c r="F23309" i="1"/>
  <c r="F22925" i="1"/>
  <c r="F22541" i="1"/>
  <c r="F22157" i="1"/>
  <c r="F21774" i="1"/>
  <c r="F21270" i="1"/>
  <c r="F20622" i="1"/>
  <c r="F20118" i="1"/>
  <c r="F19758" i="1"/>
  <c r="F19110" i="1"/>
  <c r="F16322" i="1"/>
  <c r="F25040" i="1"/>
  <c r="F24932" i="1"/>
  <c r="F24848" i="1"/>
  <c r="F24688" i="1"/>
  <c r="F24124" i="1"/>
  <c r="F23740" i="1"/>
  <c r="F23356" i="1"/>
  <c r="F22780" i="1"/>
  <c r="F21629" i="1"/>
  <c r="F18360" i="1"/>
  <c r="F25093" i="1"/>
  <c r="F25081" i="1"/>
  <c r="F25069" i="1"/>
  <c r="F25057" i="1"/>
  <c r="F25045" i="1"/>
  <c r="F25033" i="1"/>
  <c r="F25021" i="1"/>
  <c r="F25009" i="1"/>
  <c r="F24997" i="1"/>
  <c r="F24985" i="1"/>
  <c r="F24973" i="1"/>
  <c r="F24961" i="1"/>
  <c r="F24949" i="1"/>
  <c r="F24937" i="1"/>
  <c r="F24925" i="1"/>
  <c r="F24913" i="1"/>
  <c r="F24901" i="1"/>
  <c r="F24889" i="1"/>
  <c r="F24877" i="1"/>
  <c r="F24865" i="1"/>
  <c r="F24853" i="1"/>
  <c r="F24841" i="1"/>
  <c r="F24829" i="1"/>
  <c r="F24817" i="1"/>
  <c r="F24805" i="1"/>
  <c r="F24793" i="1"/>
  <c r="F24781" i="1"/>
  <c r="F24769" i="1"/>
  <c r="F24757" i="1"/>
  <c r="F24737" i="1"/>
  <c r="F24701" i="1"/>
  <c r="F24665" i="1"/>
  <c r="F24618" i="1"/>
  <c r="F24570" i="1"/>
  <c r="F24522" i="1"/>
  <c r="F24474" i="1"/>
  <c r="F24426" i="1"/>
  <c r="F24378" i="1"/>
  <c r="F24330" i="1"/>
  <c r="F24282" i="1"/>
  <c r="F24234" i="1"/>
  <c r="F24186" i="1"/>
  <c r="F24138" i="1"/>
  <c r="F24090" i="1"/>
  <c r="F24042" i="1"/>
  <c r="F23994" i="1"/>
  <c r="F23946" i="1"/>
  <c r="F23898" i="1"/>
  <c r="F23850" i="1"/>
  <c r="F23802" i="1"/>
  <c r="F23754" i="1"/>
  <c r="F23706" i="1"/>
  <c r="F23658" i="1"/>
  <c r="F23610" i="1"/>
  <c r="F23562" i="1"/>
  <c r="F23514" i="1"/>
  <c r="F23466" i="1"/>
  <c r="F23418" i="1"/>
  <c r="F23370" i="1"/>
  <c r="F23322" i="1"/>
  <c r="F23274" i="1"/>
  <c r="F23226" i="1"/>
  <c r="F23178" i="1"/>
  <c r="F23130" i="1"/>
  <c r="F23082" i="1"/>
  <c r="F23034" i="1"/>
  <c r="F22986" i="1"/>
  <c r="F22938" i="1"/>
  <c r="F22890" i="1"/>
  <c r="F22842" i="1"/>
  <c r="F22794" i="1"/>
  <c r="F22746" i="1"/>
  <c r="F22698" i="1"/>
  <c r="F22650" i="1"/>
  <c r="F22602" i="1"/>
  <c r="F22554" i="1"/>
  <c r="F22506" i="1"/>
  <c r="F22458" i="1"/>
  <c r="F22410" i="1"/>
  <c r="F22362" i="1"/>
  <c r="F22314" i="1"/>
  <c r="F22266" i="1"/>
  <c r="F22218" i="1"/>
  <c r="F22170" i="1"/>
  <c r="F22122" i="1"/>
  <c r="F22074" i="1"/>
  <c r="F22014" i="1"/>
  <c r="F21942" i="1"/>
  <c r="F21870" i="1"/>
  <c r="F21798" i="1"/>
  <c r="F21726" i="1"/>
  <c r="F21654" i="1"/>
  <c r="F21582" i="1"/>
  <c r="F21510" i="1"/>
  <c r="F21438" i="1"/>
  <c r="F21366" i="1"/>
  <c r="F21294" i="1"/>
  <c r="F21222" i="1"/>
  <c r="F21150" i="1"/>
  <c r="F21078" i="1"/>
  <c r="F21006" i="1"/>
  <c r="F20934" i="1"/>
  <c r="F20862" i="1"/>
  <c r="F20790" i="1"/>
  <c r="F20718" i="1"/>
  <c r="F20646" i="1"/>
  <c r="F20574" i="1"/>
  <c r="F20502" i="1"/>
  <c r="F20430" i="1"/>
  <c r="F20358" i="1"/>
  <c r="F20286" i="1"/>
  <c r="F20214" i="1"/>
  <c r="F20142" i="1"/>
  <c r="F20070" i="1"/>
  <c r="F19998" i="1"/>
  <c r="F19926" i="1"/>
  <c r="F19854" i="1"/>
  <c r="F19782" i="1"/>
  <c r="F19710" i="1"/>
  <c r="F19638" i="1"/>
  <c r="F19566" i="1"/>
  <c r="F19494" i="1"/>
  <c r="F19422" i="1"/>
  <c r="F19350" i="1"/>
  <c r="F19278" i="1"/>
  <c r="F19206" i="1"/>
  <c r="F19134" i="1"/>
  <c r="F19062" i="1"/>
  <c r="F18990" i="1"/>
  <c r="F18918" i="1"/>
  <c r="F18846" i="1"/>
  <c r="F18774" i="1"/>
  <c r="F18702" i="1"/>
  <c r="F18457" i="1"/>
  <c r="F18169" i="1"/>
  <c r="F17762" i="1"/>
  <c r="F17330" i="1"/>
  <c r="F16898" i="1"/>
  <c r="F16466" i="1"/>
  <c r="F16034" i="1"/>
  <c r="F15602" i="1"/>
  <c r="F15170" i="1"/>
  <c r="F13821" i="1"/>
  <c r="F25065" i="1"/>
  <c r="F24957" i="1"/>
  <c r="F24897" i="1"/>
  <c r="F24849" i="1"/>
  <c r="F24777" i="1"/>
  <c r="F24605" i="1"/>
  <c r="F24221" i="1"/>
  <c r="F23885" i="1"/>
  <c r="F23549" i="1"/>
  <c r="F23213" i="1"/>
  <c r="F23069" i="1"/>
  <c r="F22733" i="1"/>
  <c r="F22301" i="1"/>
  <c r="F21918" i="1"/>
  <c r="F21342" i="1"/>
  <c r="F20838" i="1"/>
  <c r="F20190" i="1"/>
  <c r="F19686" i="1"/>
  <c r="F18050" i="1"/>
  <c r="F25064" i="1"/>
  <c r="F24944" i="1"/>
  <c r="F24788" i="1"/>
  <c r="F24268" i="1"/>
  <c r="F23644" i="1"/>
  <c r="F23212" i="1"/>
  <c r="F22924" i="1"/>
  <c r="F22492" i="1"/>
  <c r="F22060" i="1"/>
  <c r="F21557" i="1"/>
  <c r="F20693" i="1"/>
  <c r="F16752" i="1"/>
  <c r="F25094" i="1"/>
  <c r="F25070" i="1"/>
  <c r="F25010" i="1"/>
  <c r="F25092" i="1"/>
  <c r="F25080" i="1"/>
  <c r="F25068" i="1"/>
  <c r="F25056" i="1"/>
  <c r="F25044" i="1"/>
  <c r="F25032" i="1"/>
  <c r="F25020" i="1"/>
  <c r="F25008" i="1"/>
  <c r="F24996" i="1"/>
  <c r="F24984" i="1"/>
  <c r="F24972" i="1"/>
  <c r="F24960" i="1"/>
  <c r="F24948" i="1"/>
  <c r="F24936" i="1"/>
  <c r="F24924" i="1"/>
  <c r="F24912" i="1"/>
  <c r="F24900" i="1"/>
  <c r="F24888" i="1"/>
  <c r="F24876" i="1"/>
  <c r="F24864" i="1"/>
  <c r="F24852" i="1"/>
  <c r="F24840" i="1"/>
  <c r="F24828" i="1"/>
  <c r="F24816" i="1"/>
  <c r="F24804" i="1"/>
  <c r="F24792" i="1"/>
  <c r="F24780" i="1"/>
  <c r="F24768" i="1"/>
  <c r="F24756" i="1"/>
  <c r="F24736" i="1"/>
  <c r="F24700" i="1"/>
  <c r="F24664" i="1"/>
  <c r="F24617" i="1"/>
  <c r="F24569" i="1"/>
  <c r="F24521" i="1"/>
  <c r="F24473" i="1"/>
  <c r="F24425" i="1"/>
  <c r="F24377" i="1"/>
  <c r="F24329" i="1"/>
  <c r="F24281" i="1"/>
  <c r="F24233" i="1"/>
  <c r="F24185" i="1"/>
  <c r="F24137" i="1"/>
  <c r="F24089" i="1"/>
  <c r="F24041" i="1"/>
  <c r="F23993" i="1"/>
  <c r="F23945" i="1"/>
  <c r="F23897" i="1"/>
  <c r="F23849" i="1"/>
  <c r="F23801" i="1"/>
  <c r="F23753" i="1"/>
  <c r="F23705" i="1"/>
  <c r="F23657" i="1"/>
  <c r="F23609" i="1"/>
  <c r="F23561" i="1"/>
  <c r="F23513" i="1"/>
  <c r="F23465" i="1"/>
  <c r="F23417" i="1"/>
  <c r="F23369" i="1"/>
  <c r="F23321" i="1"/>
  <c r="F23273" i="1"/>
  <c r="F23225" i="1"/>
  <c r="F23177" i="1"/>
  <c r="F23129" i="1"/>
  <c r="F23081" i="1"/>
  <c r="F23033" i="1"/>
  <c r="F22985" i="1"/>
  <c r="F22937" i="1"/>
  <c r="F22889" i="1"/>
  <c r="F22841" i="1"/>
  <c r="F22793" i="1"/>
  <c r="F22745" i="1"/>
  <c r="F22697" i="1"/>
  <c r="F22649" i="1"/>
  <c r="F22601" i="1"/>
  <c r="F22553" i="1"/>
  <c r="F22505" i="1"/>
  <c r="F22457" i="1"/>
  <c r="F22409" i="1"/>
  <c r="F22361" i="1"/>
  <c r="F22313" i="1"/>
  <c r="F22265" i="1"/>
  <c r="F22217" i="1"/>
  <c r="F22169" i="1"/>
  <c r="F22121" i="1"/>
  <c r="F22073" i="1"/>
  <c r="F22013" i="1"/>
  <c r="F21941" i="1"/>
  <c r="F21869" i="1"/>
  <c r="F21797" i="1"/>
  <c r="F21725" i="1"/>
  <c r="F21653" i="1"/>
  <c r="F21581" i="1"/>
  <c r="F21509" i="1"/>
  <c r="F21437" i="1"/>
  <c r="F21365" i="1"/>
  <c r="F21293" i="1"/>
  <c r="F21221" i="1"/>
  <c r="F21149" i="1"/>
  <c r="F21077" i="1"/>
  <c r="F21005" i="1"/>
  <c r="F20933" i="1"/>
  <c r="F20861" i="1"/>
  <c r="F20789" i="1"/>
  <c r="F20717" i="1"/>
  <c r="F20645" i="1"/>
  <c r="F20573" i="1"/>
  <c r="F20501" i="1"/>
  <c r="F20429" i="1"/>
  <c r="F20357" i="1"/>
  <c r="F20285" i="1"/>
  <c r="F20213" i="1"/>
  <c r="F20141" i="1"/>
  <c r="F20069" i="1"/>
  <c r="F19997" i="1"/>
  <c r="F19925" i="1"/>
  <c r="F19853" i="1"/>
  <c r="F19781" i="1"/>
  <c r="F19709" i="1"/>
  <c r="F19637" i="1"/>
  <c r="F19565" i="1"/>
  <c r="F19493" i="1"/>
  <c r="F19421" i="1"/>
  <c r="F19349" i="1"/>
  <c r="F19277" i="1"/>
  <c r="F19205" i="1"/>
  <c r="F19133" i="1"/>
  <c r="F19061" i="1"/>
  <c r="F18989" i="1"/>
  <c r="F18917" i="1"/>
  <c r="F18845" i="1"/>
  <c r="F18773" i="1"/>
  <c r="F18701" i="1"/>
  <c r="F18456" i="1"/>
  <c r="F18168" i="1"/>
  <c r="F17760" i="1"/>
  <c r="F17328" i="1"/>
  <c r="F16896" i="1"/>
  <c r="F16464" i="1"/>
  <c r="F16032" i="1"/>
  <c r="F15600" i="1"/>
  <c r="F15168" i="1"/>
  <c r="F13795" i="1"/>
  <c r="F25029" i="1"/>
  <c r="F24945" i="1"/>
  <c r="F24837" i="1"/>
  <c r="F24653" i="1"/>
  <c r="F24077" i="1"/>
  <c r="F23597" i="1"/>
  <c r="F23117" i="1"/>
  <c r="F22829" i="1"/>
  <c r="F22397" i="1"/>
  <c r="F21990" i="1"/>
  <c r="F21486" i="1"/>
  <c r="F20910" i="1"/>
  <c r="F20406" i="1"/>
  <c r="F19614" i="1"/>
  <c r="F14981" i="1"/>
  <c r="F25016" i="1"/>
  <c r="F24920" i="1"/>
  <c r="F24860" i="1"/>
  <c r="F24764" i="1"/>
  <c r="F24652" i="1"/>
  <c r="F24172" i="1"/>
  <c r="F23836" i="1"/>
  <c r="F23548" i="1"/>
  <c r="F23260" i="1"/>
  <c r="F23068" i="1"/>
  <c r="F22828" i="1"/>
  <c r="F22588" i="1"/>
  <c r="F22348" i="1"/>
  <c r="F22108" i="1"/>
  <c r="F21845" i="1"/>
  <c r="F21413" i="1"/>
  <c r="F21053" i="1"/>
  <c r="F20765" i="1"/>
  <c r="F20405" i="1"/>
  <c r="F20117" i="1"/>
  <c r="F19829" i="1"/>
  <c r="F19469" i="1"/>
  <c r="F17184" i="1"/>
  <c r="F25091" i="1"/>
  <c r="F25079" i="1"/>
  <c r="F25067" i="1"/>
  <c r="F25055" i="1"/>
  <c r="F25043" i="1"/>
  <c r="F25031" i="1"/>
  <c r="F25019" i="1"/>
  <c r="F25007" i="1"/>
  <c r="F24995" i="1"/>
  <c r="F24983" i="1"/>
  <c r="F24971" i="1"/>
  <c r="F24959" i="1"/>
  <c r="F24947" i="1"/>
  <c r="F24935" i="1"/>
  <c r="F24923" i="1"/>
  <c r="F24911" i="1"/>
  <c r="F24899" i="1"/>
  <c r="F24887" i="1"/>
  <c r="F24875" i="1"/>
  <c r="F24863" i="1"/>
  <c r="F24851" i="1"/>
  <c r="F24839" i="1"/>
  <c r="F24827" i="1"/>
  <c r="F24815" i="1"/>
  <c r="F24803" i="1"/>
  <c r="F24791" i="1"/>
  <c r="F24779" i="1"/>
  <c r="F24767" i="1"/>
  <c r="F24755" i="1"/>
  <c r="F24730" i="1"/>
  <c r="F24694" i="1"/>
  <c r="F24658" i="1"/>
  <c r="F24616" i="1"/>
  <c r="F24568" i="1"/>
  <c r="F24520" i="1"/>
  <c r="F24472" i="1"/>
  <c r="F24424" i="1"/>
  <c r="F24376" i="1"/>
  <c r="F24328" i="1"/>
  <c r="F24280" i="1"/>
  <c r="F24232" i="1"/>
  <c r="F24184" i="1"/>
  <c r="F24136" i="1"/>
  <c r="F24088" i="1"/>
  <c r="F24040" i="1"/>
  <c r="F23992" i="1"/>
  <c r="F23944" i="1"/>
  <c r="F23896" i="1"/>
  <c r="F23848" i="1"/>
  <c r="F23800" i="1"/>
  <c r="F23752" i="1"/>
  <c r="F23704" i="1"/>
  <c r="F23656" i="1"/>
  <c r="F23608" i="1"/>
  <c r="F23560" i="1"/>
  <c r="F23512" i="1"/>
  <c r="F23464" i="1"/>
  <c r="F23416" i="1"/>
  <c r="F23368" i="1"/>
  <c r="F23320" i="1"/>
  <c r="F23272" i="1"/>
  <c r="F23224" i="1"/>
  <c r="F23176" i="1"/>
  <c r="F23128" i="1"/>
  <c r="F23080" i="1"/>
  <c r="F23032" i="1"/>
  <c r="F22984" i="1"/>
  <c r="F22936" i="1"/>
  <c r="F22888" i="1"/>
  <c r="F22840" i="1"/>
  <c r="F22792" i="1"/>
  <c r="F22744" i="1"/>
  <c r="F22696" i="1"/>
  <c r="F22648" i="1"/>
  <c r="F22600" i="1"/>
  <c r="F22552" i="1"/>
  <c r="F22504" i="1"/>
  <c r="F22456" i="1"/>
  <c r="F22408" i="1"/>
  <c r="F22360" i="1"/>
  <c r="F22312" i="1"/>
  <c r="F22264" i="1"/>
  <c r="F22216" i="1"/>
  <c r="F22168" i="1"/>
  <c r="F22120" i="1"/>
  <c r="F22072" i="1"/>
  <c r="F22002" i="1"/>
  <c r="F21930" i="1"/>
  <c r="F21858" i="1"/>
  <c r="F21786" i="1"/>
  <c r="F21714" i="1"/>
  <c r="F21642" i="1"/>
  <c r="F21570" i="1"/>
  <c r="F21498" i="1"/>
  <c r="F21426" i="1"/>
  <c r="F21354" i="1"/>
  <c r="F21282" i="1"/>
  <c r="F21210" i="1"/>
  <c r="F21138" i="1"/>
  <c r="F21066" i="1"/>
  <c r="F20994" i="1"/>
  <c r="F20922" i="1"/>
  <c r="F20850" i="1"/>
  <c r="F20778" i="1"/>
  <c r="F20706" i="1"/>
  <c r="F20634" i="1"/>
  <c r="F20562" i="1"/>
  <c r="F20490" i="1"/>
  <c r="F20418" i="1"/>
  <c r="F20346" i="1"/>
  <c r="F20274" i="1"/>
  <c r="F20202" i="1"/>
  <c r="F20130" i="1"/>
  <c r="F20058" i="1"/>
  <c r="F19986" i="1"/>
  <c r="F19914" i="1"/>
  <c r="F19842" i="1"/>
  <c r="F19770" i="1"/>
  <c r="F19698" i="1"/>
  <c r="F19626" i="1"/>
  <c r="F19554" i="1"/>
  <c r="F19482" i="1"/>
  <c r="F19410" i="1"/>
  <c r="F19338" i="1"/>
  <c r="F19266" i="1"/>
  <c r="F19194" i="1"/>
  <c r="F19122" i="1"/>
  <c r="F19050" i="1"/>
  <c r="F18978" i="1"/>
  <c r="F18906" i="1"/>
  <c r="F18834" i="1"/>
  <c r="F18762" i="1"/>
  <c r="F18688" i="1"/>
  <c r="F18409" i="1"/>
  <c r="F18121" i="1"/>
  <c r="F17690" i="1"/>
  <c r="F17258" i="1"/>
  <c r="F16826" i="1"/>
  <c r="F16394" i="1"/>
  <c r="F15962" i="1"/>
  <c r="F15530" i="1"/>
  <c r="F15098" i="1"/>
  <c r="F2" i="1"/>
  <c r="F14" i="1"/>
  <c r="F26" i="1"/>
  <c r="F38" i="1"/>
  <c r="F50" i="1"/>
  <c r="F62" i="1"/>
  <c r="F74" i="1"/>
  <c r="F86" i="1"/>
  <c r="F98" i="1"/>
  <c r="F110" i="1"/>
  <c r="F122" i="1"/>
  <c r="F134" i="1"/>
  <c r="F146" i="1"/>
  <c r="F158" i="1"/>
  <c r="F170" i="1"/>
  <c r="F182" i="1"/>
  <c r="F194" i="1"/>
  <c r="F206" i="1"/>
  <c r="F218" i="1"/>
  <c r="F230" i="1"/>
  <c r="F242" i="1"/>
  <c r="F254" i="1"/>
  <c r="F266" i="1"/>
  <c r="F278" i="1"/>
  <c r="F290" i="1"/>
  <c r="F302" i="1"/>
  <c r="F314" i="1"/>
  <c r="F326" i="1"/>
  <c r="F338" i="1"/>
  <c r="F350" i="1"/>
  <c r="F362" i="1"/>
  <c r="F374" i="1"/>
  <c r="F386" i="1"/>
  <c r="F398" i="1"/>
  <c r="F410" i="1"/>
  <c r="F422" i="1"/>
  <c r="F434" i="1"/>
  <c r="F446" i="1"/>
  <c r="F458" i="1"/>
  <c r="F470" i="1"/>
  <c r="F482" i="1"/>
  <c r="F494" i="1"/>
  <c r="F506" i="1"/>
  <c r="F518" i="1"/>
  <c r="F530" i="1"/>
  <c r="F542" i="1"/>
  <c r="F554" i="1"/>
  <c r="F566" i="1"/>
  <c r="F578" i="1"/>
  <c r="F590" i="1"/>
  <c r="F602" i="1"/>
  <c r="F614" i="1"/>
  <c r="F626" i="1"/>
  <c r="F638" i="1"/>
  <c r="F650" i="1"/>
  <c r="F662" i="1"/>
  <c r="F674" i="1"/>
  <c r="F686" i="1"/>
  <c r="F698" i="1"/>
  <c r="F710" i="1"/>
  <c r="F722" i="1"/>
  <c r="F734" i="1"/>
  <c r="F746" i="1"/>
  <c r="F758" i="1"/>
  <c r="F770" i="1"/>
  <c r="F782" i="1"/>
  <c r="F794" i="1"/>
  <c r="F806" i="1"/>
  <c r="F818" i="1"/>
  <c r="F830" i="1"/>
  <c r="F842" i="1"/>
  <c r="F854" i="1"/>
  <c r="F866" i="1"/>
  <c r="F878" i="1"/>
  <c r="F890" i="1"/>
  <c r="F902" i="1"/>
  <c r="F914" i="1"/>
  <c r="F926" i="1"/>
  <c r="F938" i="1"/>
  <c r="F950" i="1"/>
  <c r="F962" i="1"/>
  <c r="F974" i="1"/>
  <c r="F986" i="1"/>
  <c r="F998" i="1"/>
  <c r="F1010" i="1"/>
  <c r="F3" i="1"/>
  <c r="F15" i="1"/>
  <c r="F27" i="1"/>
  <c r="F39" i="1"/>
  <c r="F51" i="1"/>
  <c r="F63" i="1"/>
  <c r="F75" i="1"/>
  <c r="F87" i="1"/>
  <c r="F99" i="1"/>
  <c r="F111" i="1"/>
  <c r="F123" i="1"/>
  <c r="F135" i="1"/>
  <c r="F147" i="1"/>
  <c r="F159" i="1"/>
  <c r="F171" i="1"/>
  <c r="F183" i="1"/>
  <c r="F195" i="1"/>
  <c r="F207" i="1"/>
  <c r="F219" i="1"/>
  <c r="F231" i="1"/>
  <c r="F243" i="1"/>
  <c r="F255" i="1"/>
  <c r="F267" i="1"/>
  <c r="F279" i="1"/>
  <c r="F291" i="1"/>
  <c r="F303" i="1"/>
  <c r="F315" i="1"/>
  <c r="F327" i="1"/>
  <c r="F339" i="1"/>
  <c r="F351" i="1"/>
  <c r="F363" i="1"/>
  <c r="F375" i="1"/>
  <c r="F387" i="1"/>
  <c r="F399" i="1"/>
  <c r="F411" i="1"/>
  <c r="F423" i="1"/>
  <c r="F435" i="1"/>
  <c r="F447" i="1"/>
  <c r="F459" i="1"/>
  <c r="F471" i="1"/>
  <c r="F483" i="1"/>
  <c r="F495" i="1"/>
  <c r="F507" i="1"/>
  <c r="F519" i="1"/>
  <c r="F531" i="1"/>
  <c r="F543" i="1"/>
  <c r="F555" i="1"/>
  <c r="F567" i="1"/>
  <c r="F579" i="1"/>
  <c r="F591" i="1"/>
  <c r="F603" i="1"/>
  <c r="F615" i="1"/>
  <c r="F627" i="1"/>
  <c r="F639" i="1"/>
  <c r="F651" i="1"/>
  <c r="F663" i="1"/>
  <c r="F675" i="1"/>
  <c r="F687" i="1"/>
  <c r="F699" i="1"/>
  <c r="F711" i="1"/>
  <c r="F723" i="1"/>
  <c r="F735" i="1"/>
  <c r="F747" i="1"/>
  <c r="F759" i="1"/>
  <c r="F771" i="1"/>
  <c r="F783" i="1"/>
  <c r="F795" i="1"/>
  <c r="F807" i="1"/>
  <c r="F819" i="1"/>
  <c r="F831" i="1"/>
  <c r="F843" i="1"/>
  <c r="F855" i="1"/>
  <c r="F867" i="1"/>
  <c r="F879" i="1"/>
  <c r="F891" i="1"/>
  <c r="F903" i="1"/>
  <c r="F915" i="1"/>
  <c r="F927" i="1"/>
  <c r="F939" i="1"/>
  <c r="F951" i="1"/>
  <c r="F963" i="1"/>
  <c r="F975" i="1"/>
  <c r="F987" i="1"/>
  <c r="F999" i="1"/>
  <c r="F1011" i="1"/>
  <c r="F4" i="1"/>
  <c r="F16" i="1"/>
  <c r="F28" i="1"/>
  <c r="F40" i="1"/>
  <c r="F52" i="1"/>
  <c r="F64" i="1"/>
  <c r="F76" i="1"/>
  <c r="F88" i="1"/>
  <c r="F100" i="1"/>
  <c r="F112" i="1"/>
  <c r="F124" i="1"/>
  <c r="F136" i="1"/>
  <c r="F148" i="1"/>
  <c r="F160" i="1"/>
  <c r="F172" i="1"/>
  <c r="F184" i="1"/>
  <c r="F196" i="1"/>
  <c r="F208" i="1"/>
  <c r="F220" i="1"/>
  <c r="F232" i="1"/>
  <c r="F244" i="1"/>
  <c r="F256" i="1"/>
  <c r="F268" i="1"/>
  <c r="F280" i="1"/>
  <c r="F292" i="1"/>
  <c r="F304" i="1"/>
  <c r="F316" i="1"/>
  <c r="F328" i="1"/>
  <c r="F340" i="1"/>
  <c r="F352" i="1"/>
  <c r="F364" i="1"/>
  <c r="F376" i="1"/>
  <c r="F388" i="1"/>
  <c r="F400" i="1"/>
  <c r="F412" i="1"/>
  <c r="F424" i="1"/>
  <c r="F436" i="1"/>
  <c r="F448" i="1"/>
  <c r="F460" i="1"/>
  <c r="F472" i="1"/>
  <c r="F484" i="1"/>
  <c r="F496" i="1"/>
  <c r="F508" i="1"/>
  <c r="F520" i="1"/>
  <c r="F532" i="1"/>
  <c r="F544" i="1"/>
  <c r="F556" i="1"/>
  <c r="F568" i="1"/>
  <c r="F580" i="1"/>
  <c r="F592" i="1"/>
  <c r="F604" i="1"/>
  <c r="F616" i="1"/>
  <c r="F628" i="1"/>
  <c r="F640" i="1"/>
  <c r="F652" i="1"/>
  <c r="F664" i="1"/>
  <c r="F676" i="1"/>
  <c r="F688" i="1"/>
  <c r="F700" i="1"/>
  <c r="F712" i="1"/>
  <c r="F724" i="1"/>
  <c r="F736" i="1"/>
  <c r="F748" i="1"/>
  <c r="F760" i="1"/>
  <c r="F772" i="1"/>
  <c r="F784" i="1"/>
  <c r="F796" i="1"/>
  <c r="F808" i="1"/>
  <c r="F820" i="1"/>
  <c r="F832" i="1"/>
  <c r="F844" i="1"/>
  <c r="F856" i="1"/>
  <c r="F868" i="1"/>
  <c r="F880" i="1"/>
  <c r="F892" i="1"/>
  <c r="F904" i="1"/>
  <c r="F916" i="1"/>
  <c r="F928" i="1"/>
  <c r="F940" i="1"/>
  <c r="G940" i="1" s="1"/>
  <c r="F952" i="1"/>
  <c r="F964" i="1"/>
  <c r="F976" i="1"/>
  <c r="F988" i="1"/>
  <c r="F1000" i="1"/>
  <c r="F1012" i="1"/>
  <c r="F5" i="1"/>
  <c r="F17" i="1"/>
  <c r="F29" i="1"/>
  <c r="F41" i="1"/>
  <c r="F53" i="1"/>
  <c r="F65" i="1"/>
  <c r="F77" i="1"/>
  <c r="F89" i="1"/>
  <c r="F101" i="1"/>
  <c r="F113" i="1"/>
  <c r="F125" i="1"/>
  <c r="F137" i="1"/>
  <c r="F149" i="1"/>
  <c r="F161" i="1"/>
  <c r="F173" i="1"/>
  <c r="F185" i="1"/>
  <c r="F197" i="1"/>
  <c r="F209" i="1"/>
  <c r="F221" i="1"/>
  <c r="F233" i="1"/>
  <c r="F245" i="1"/>
  <c r="F257" i="1"/>
  <c r="F269" i="1"/>
  <c r="F281" i="1"/>
  <c r="F293" i="1"/>
  <c r="F305" i="1"/>
  <c r="F317" i="1"/>
  <c r="F329" i="1"/>
  <c r="F341" i="1"/>
  <c r="F353" i="1"/>
  <c r="F365" i="1"/>
  <c r="F377" i="1"/>
  <c r="F389" i="1"/>
  <c r="F401" i="1"/>
  <c r="F413" i="1"/>
  <c r="F425" i="1"/>
  <c r="F437" i="1"/>
  <c r="F449" i="1"/>
  <c r="F461" i="1"/>
  <c r="F473" i="1"/>
  <c r="F485" i="1"/>
  <c r="F497" i="1"/>
  <c r="F509" i="1"/>
  <c r="F521" i="1"/>
  <c r="F533" i="1"/>
  <c r="F545" i="1"/>
  <c r="F557" i="1"/>
  <c r="F569" i="1"/>
  <c r="F581" i="1"/>
  <c r="F593" i="1"/>
  <c r="F605" i="1"/>
  <c r="F617" i="1"/>
  <c r="F629" i="1"/>
  <c r="F641" i="1"/>
  <c r="F653" i="1"/>
  <c r="F665" i="1"/>
  <c r="F677" i="1"/>
  <c r="F689" i="1"/>
  <c r="F701" i="1"/>
  <c r="F713" i="1"/>
  <c r="F725" i="1"/>
  <c r="F737" i="1"/>
  <c r="F749" i="1"/>
  <c r="F761" i="1"/>
  <c r="F773" i="1"/>
  <c r="F785" i="1"/>
  <c r="F797" i="1"/>
  <c r="F809" i="1"/>
  <c r="F821" i="1"/>
  <c r="F833" i="1"/>
  <c r="F845" i="1"/>
  <c r="F857" i="1"/>
  <c r="F869" i="1"/>
  <c r="F881" i="1"/>
  <c r="F893" i="1"/>
  <c r="F905" i="1"/>
  <c r="F917" i="1"/>
  <c r="F929" i="1"/>
  <c r="F941" i="1"/>
  <c r="F953" i="1"/>
  <c r="F965" i="1"/>
  <c r="F977" i="1"/>
  <c r="F989" i="1"/>
  <c r="F1001" i="1"/>
  <c r="F1013" i="1"/>
  <c r="F6" i="1"/>
  <c r="F18" i="1"/>
  <c r="F30" i="1"/>
  <c r="F42" i="1"/>
  <c r="F54" i="1"/>
  <c r="F66" i="1"/>
  <c r="F78" i="1"/>
  <c r="F90" i="1"/>
  <c r="F102" i="1"/>
  <c r="F114" i="1"/>
  <c r="F126" i="1"/>
  <c r="F138" i="1"/>
  <c r="F150" i="1"/>
  <c r="F162" i="1"/>
  <c r="F174" i="1"/>
  <c r="F186" i="1"/>
  <c r="F198" i="1"/>
  <c r="F210" i="1"/>
  <c r="F222" i="1"/>
  <c r="F234" i="1"/>
  <c r="F246" i="1"/>
  <c r="F258" i="1"/>
  <c r="F270" i="1"/>
  <c r="F282" i="1"/>
  <c r="F294" i="1"/>
  <c r="F306" i="1"/>
  <c r="F318" i="1"/>
  <c r="F330" i="1"/>
  <c r="F342" i="1"/>
  <c r="F354" i="1"/>
  <c r="F366" i="1"/>
  <c r="F378" i="1"/>
  <c r="F390" i="1"/>
  <c r="F402" i="1"/>
  <c r="F414" i="1"/>
  <c r="F426" i="1"/>
  <c r="F438" i="1"/>
  <c r="F450" i="1"/>
  <c r="F462" i="1"/>
  <c r="F474" i="1"/>
  <c r="F486" i="1"/>
  <c r="F498" i="1"/>
  <c r="F510" i="1"/>
  <c r="F522" i="1"/>
  <c r="F534" i="1"/>
  <c r="F546" i="1"/>
  <c r="F558" i="1"/>
  <c r="F570" i="1"/>
  <c r="F582" i="1"/>
  <c r="F594" i="1"/>
  <c r="F606" i="1"/>
  <c r="F618" i="1"/>
  <c r="F630" i="1"/>
  <c r="F642" i="1"/>
  <c r="F654" i="1"/>
  <c r="F666" i="1"/>
  <c r="F678" i="1"/>
  <c r="F690" i="1"/>
  <c r="F702" i="1"/>
  <c r="F714" i="1"/>
  <c r="F726" i="1"/>
  <c r="F738" i="1"/>
  <c r="F750" i="1"/>
  <c r="F762" i="1"/>
  <c r="F774" i="1"/>
  <c r="F786" i="1"/>
  <c r="F798" i="1"/>
  <c r="F810" i="1"/>
  <c r="F822" i="1"/>
  <c r="F834" i="1"/>
  <c r="F846" i="1"/>
  <c r="F858" i="1"/>
  <c r="F870" i="1"/>
  <c r="F882" i="1"/>
  <c r="F894" i="1"/>
  <c r="F906" i="1"/>
  <c r="F918" i="1"/>
  <c r="F930" i="1"/>
  <c r="F7" i="1"/>
  <c r="F19" i="1"/>
  <c r="F31" i="1"/>
  <c r="F43" i="1"/>
  <c r="F55" i="1"/>
  <c r="F67" i="1"/>
  <c r="F79" i="1"/>
  <c r="F91" i="1"/>
  <c r="F103" i="1"/>
  <c r="F115" i="1"/>
  <c r="F127" i="1"/>
  <c r="F139" i="1"/>
  <c r="F151" i="1"/>
  <c r="F163" i="1"/>
  <c r="F175" i="1"/>
  <c r="F187" i="1"/>
  <c r="F199" i="1"/>
  <c r="F211" i="1"/>
  <c r="F223" i="1"/>
  <c r="F235" i="1"/>
  <c r="F247" i="1"/>
  <c r="F259" i="1"/>
  <c r="F271" i="1"/>
  <c r="F283" i="1"/>
  <c r="F295" i="1"/>
  <c r="F307" i="1"/>
  <c r="F319" i="1"/>
  <c r="F331" i="1"/>
  <c r="F343" i="1"/>
  <c r="F355" i="1"/>
  <c r="F367" i="1"/>
  <c r="F379" i="1"/>
  <c r="F391" i="1"/>
  <c r="F403" i="1"/>
  <c r="F415" i="1"/>
  <c r="F427" i="1"/>
  <c r="F439" i="1"/>
  <c r="F451" i="1"/>
  <c r="F463" i="1"/>
  <c r="F475" i="1"/>
  <c r="F487" i="1"/>
  <c r="F499" i="1"/>
  <c r="F511" i="1"/>
  <c r="F523" i="1"/>
  <c r="F535" i="1"/>
  <c r="F547" i="1"/>
  <c r="F559" i="1"/>
  <c r="F571" i="1"/>
  <c r="F583" i="1"/>
  <c r="F595" i="1"/>
  <c r="F607" i="1"/>
  <c r="F619" i="1"/>
  <c r="F631" i="1"/>
  <c r="F643" i="1"/>
  <c r="F655" i="1"/>
  <c r="F667" i="1"/>
  <c r="F679" i="1"/>
  <c r="F691" i="1"/>
  <c r="F703" i="1"/>
  <c r="F715" i="1"/>
  <c r="F727" i="1"/>
  <c r="F739" i="1"/>
  <c r="F751" i="1"/>
  <c r="F763" i="1"/>
  <c r="F775" i="1"/>
  <c r="F787" i="1"/>
  <c r="F799" i="1"/>
  <c r="F811" i="1"/>
  <c r="F823" i="1"/>
  <c r="F835" i="1"/>
  <c r="F847" i="1"/>
  <c r="F859" i="1"/>
  <c r="F871" i="1"/>
  <c r="F883" i="1"/>
  <c r="F895" i="1"/>
  <c r="F907" i="1"/>
  <c r="F919" i="1"/>
  <c r="F931" i="1"/>
  <c r="F943" i="1"/>
  <c r="F955" i="1"/>
  <c r="F967" i="1"/>
  <c r="F979" i="1"/>
  <c r="F991" i="1"/>
  <c r="F1003" i="1"/>
  <c r="F1015" i="1"/>
  <c r="F8" i="1"/>
  <c r="F20" i="1"/>
  <c r="F32" i="1"/>
  <c r="F44" i="1"/>
  <c r="F56" i="1"/>
  <c r="F68" i="1"/>
  <c r="F80" i="1"/>
  <c r="F92" i="1"/>
  <c r="F104" i="1"/>
  <c r="F116" i="1"/>
  <c r="F128" i="1"/>
  <c r="F140" i="1"/>
  <c r="F152" i="1"/>
  <c r="F164" i="1"/>
  <c r="F176" i="1"/>
  <c r="F188" i="1"/>
  <c r="F200" i="1"/>
  <c r="F212" i="1"/>
  <c r="F224" i="1"/>
  <c r="F236" i="1"/>
  <c r="F248" i="1"/>
  <c r="F260" i="1"/>
  <c r="F272" i="1"/>
  <c r="F284" i="1"/>
  <c r="F296" i="1"/>
  <c r="F308" i="1"/>
  <c r="F320" i="1"/>
  <c r="F332" i="1"/>
  <c r="F344" i="1"/>
  <c r="F356" i="1"/>
  <c r="F368" i="1"/>
  <c r="F380" i="1"/>
  <c r="F392" i="1"/>
  <c r="F404" i="1"/>
  <c r="F416" i="1"/>
  <c r="F428" i="1"/>
  <c r="F440" i="1"/>
  <c r="F452" i="1"/>
  <c r="F464" i="1"/>
  <c r="F476" i="1"/>
  <c r="F488" i="1"/>
  <c r="F500" i="1"/>
  <c r="F512" i="1"/>
  <c r="F524" i="1"/>
  <c r="F536" i="1"/>
  <c r="F548" i="1"/>
  <c r="F560" i="1"/>
  <c r="F572" i="1"/>
  <c r="F584" i="1"/>
  <c r="F596" i="1"/>
  <c r="F608" i="1"/>
  <c r="F620" i="1"/>
  <c r="F632" i="1"/>
  <c r="F644" i="1"/>
  <c r="F656" i="1"/>
  <c r="F668" i="1"/>
  <c r="F680" i="1"/>
  <c r="F692" i="1"/>
  <c r="F704" i="1"/>
  <c r="F716" i="1"/>
  <c r="F728" i="1"/>
  <c r="F740" i="1"/>
  <c r="F752" i="1"/>
  <c r="F764" i="1"/>
  <c r="F776" i="1"/>
  <c r="F788" i="1"/>
  <c r="F800" i="1"/>
  <c r="F812" i="1"/>
  <c r="F824" i="1"/>
  <c r="F836" i="1"/>
  <c r="F848" i="1"/>
  <c r="F860" i="1"/>
  <c r="F872" i="1"/>
  <c r="F884" i="1"/>
  <c r="F896" i="1"/>
  <c r="F908" i="1"/>
  <c r="F920" i="1"/>
  <c r="F932" i="1"/>
  <c r="F944" i="1"/>
  <c r="F956" i="1"/>
  <c r="F968" i="1"/>
  <c r="F980" i="1"/>
  <c r="F992" i="1"/>
  <c r="F1004" i="1"/>
  <c r="F1016" i="1"/>
  <c r="F9" i="1"/>
  <c r="F21" i="1"/>
  <c r="F33" i="1"/>
  <c r="F45" i="1"/>
  <c r="F57" i="1"/>
  <c r="F69" i="1"/>
  <c r="F81" i="1"/>
  <c r="F93" i="1"/>
  <c r="F105" i="1"/>
  <c r="F117" i="1"/>
  <c r="F129" i="1"/>
  <c r="F141" i="1"/>
  <c r="F153" i="1"/>
  <c r="F165" i="1"/>
  <c r="F177" i="1"/>
  <c r="F189" i="1"/>
  <c r="F201" i="1"/>
  <c r="F213" i="1"/>
  <c r="F225" i="1"/>
  <c r="F237" i="1"/>
  <c r="F249" i="1"/>
  <c r="F261" i="1"/>
  <c r="F273" i="1"/>
  <c r="F285" i="1"/>
  <c r="F297" i="1"/>
  <c r="F309" i="1"/>
  <c r="F321" i="1"/>
  <c r="F333" i="1"/>
  <c r="F345" i="1"/>
  <c r="F357" i="1"/>
  <c r="F369" i="1"/>
  <c r="F381" i="1"/>
  <c r="F393" i="1"/>
  <c r="F405" i="1"/>
  <c r="F417" i="1"/>
  <c r="F429" i="1"/>
  <c r="F441" i="1"/>
  <c r="F453" i="1"/>
  <c r="F465" i="1"/>
  <c r="F477" i="1"/>
  <c r="F489" i="1"/>
  <c r="F501" i="1"/>
  <c r="F513" i="1"/>
  <c r="F525" i="1"/>
  <c r="F537" i="1"/>
  <c r="F549" i="1"/>
  <c r="F561" i="1"/>
  <c r="F573" i="1"/>
  <c r="F585" i="1"/>
  <c r="F597" i="1"/>
  <c r="F609" i="1"/>
  <c r="F621" i="1"/>
  <c r="F633" i="1"/>
  <c r="F645" i="1"/>
  <c r="F657" i="1"/>
  <c r="F669" i="1"/>
  <c r="F681" i="1"/>
  <c r="F693" i="1"/>
  <c r="F705" i="1"/>
  <c r="F717" i="1"/>
  <c r="F729" i="1"/>
  <c r="F741" i="1"/>
  <c r="F753" i="1"/>
  <c r="F765" i="1"/>
  <c r="F777" i="1"/>
  <c r="F789" i="1"/>
  <c r="F801" i="1"/>
  <c r="F813" i="1"/>
  <c r="F825" i="1"/>
  <c r="F837" i="1"/>
  <c r="F849" i="1"/>
  <c r="F861" i="1"/>
  <c r="F873" i="1"/>
  <c r="F885" i="1"/>
  <c r="F897" i="1"/>
  <c r="F909" i="1"/>
  <c r="F921" i="1"/>
  <c r="F933" i="1"/>
  <c r="F945" i="1"/>
  <c r="F957" i="1"/>
  <c r="F969" i="1"/>
  <c r="F981" i="1"/>
  <c r="F993" i="1"/>
  <c r="F1005" i="1"/>
  <c r="F1017" i="1"/>
  <c r="F10" i="1"/>
  <c r="F22" i="1"/>
  <c r="F34" i="1"/>
  <c r="F46" i="1"/>
  <c r="F58" i="1"/>
  <c r="F70" i="1"/>
  <c r="F82" i="1"/>
  <c r="F94" i="1"/>
  <c r="F106" i="1"/>
  <c r="F118" i="1"/>
  <c r="F130" i="1"/>
  <c r="F142" i="1"/>
  <c r="F154" i="1"/>
  <c r="F166" i="1"/>
  <c r="F178" i="1"/>
  <c r="F190" i="1"/>
  <c r="F202" i="1"/>
  <c r="F214" i="1"/>
  <c r="F226" i="1"/>
  <c r="F238" i="1"/>
  <c r="F250" i="1"/>
  <c r="F262" i="1"/>
  <c r="F274" i="1"/>
  <c r="F286" i="1"/>
  <c r="F298" i="1"/>
  <c r="F310" i="1"/>
  <c r="F322" i="1"/>
  <c r="F334" i="1"/>
  <c r="F346" i="1"/>
  <c r="F358" i="1"/>
  <c r="F370" i="1"/>
  <c r="F382" i="1"/>
  <c r="F394" i="1"/>
  <c r="F406" i="1"/>
  <c r="F418" i="1"/>
  <c r="F430" i="1"/>
  <c r="F442" i="1"/>
  <c r="F454" i="1"/>
  <c r="F466" i="1"/>
  <c r="F478" i="1"/>
  <c r="F490" i="1"/>
  <c r="F502" i="1"/>
  <c r="F514" i="1"/>
  <c r="F526" i="1"/>
  <c r="F538" i="1"/>
  <c r="F550" i="1"/>
  <c r="F562" i="1"/>
  <c r="F574" i="1"/>
  <c r="F586" i="1"/>
  <c r="F598" i="1"/>
  <c r="F610" i="1"/>
  <c r="F622" i="1"/>
  <c r="F634" i="1"/>
  <c r="F646" i="1"/>
  <c r="F658" i="1"/>
  <c r="F670" i="1"/>
  <c r="F682" i="1"/>
  <c r="F694" i="1"/>
  <c r="F706" i="1"/>
  <c r="F718" i="1"/>
  <c r="F730" i="1"/>
  <c r="F742" i="1"/>
  <c r="F754" i="1"/>
  <c r="F766" i="1"/>
  <c r="F778" i="1"/>
  <c r="F790" i="1"/>
  <c r="F802" i="1"/>
  <c r="F814" i="1"/>
  <c r="F826" i="1"/>
  <c r="F838" i="1"/>
  <c r="F850" i="1"/>
  <c r="F862" i="1"/>
  <c r="F874" i="1"/>
  <c r="F886" i="1"/>
  <c r="F898" i="1"/>
  <c r="F910" i="1"/>
  <c r="F922" i="1"/>
  <c r="F934" i="1"/>
  <c r="F946" i="1"/>
  <c r="F958" i="1"/>
  <c r="F970" i="1"/>
  <c r="F982" i="1"/>
  <c r="F994" i="1"/>
  <c r="F1006" i="1"/>
  <c r="F1018" i="1"/>
  <c r="F11" i="1"/>
  <c r="F23" i="1"/>
  <c r="F35" i="1"/>
  <c r="F47" i="1"/>
  <c r="F59" i="1"/>
  <c r="F71" i="1"/>
  <c r="F83" i="1"/>
  <c r="F95" i="1"/>
  <c r="F107" i="1"/>
  <c r="F119" i="1"/>
  <c r="F131" i="1"/>
  <c r="F143" i="1"/>
  <c r="F155" i="1"/>
  <c r="F167" i="1"/>
  <c r="F179" i="1"/>
  <c r="F191" i="1"/>
  <c r="F203" i="1"/>
  <c r="F215" i="1"/>
  <c r="F227" i="1"/>
  <c r="F239" i="1"/>
  <c r="F251" i="1"/>
  <c r="F263" i="1"/>
  <c r="F275" i="1"/>
  <c r="F287" i="1"/>
  <c r="F299" i="1"/>
  <c r="F311" i="1"/>
  <c r="F323" i="1"/>
  <c r="F335" i="1"/>
  <c r="F347" i="1"/>
  <c r="F359" i="1"/>
  <c r="F371" i="1"/>
  <c r="F383" i="1"/>
  <c r="F395" i="1"/>
  <c r="F407" i="1"/>
  <c r="F419" i="1"/>
  <c r="F431" i="1"/>
  <c r="F443" i="1"/>
  <c r="F455" i="1"/>
  <c r="F467" i="1"/>
  <c r="F479" i="1"/>
  <c r="F491" i="1"/>
  <c r="F503" i="1"/>
  <c r="F515" i="1"/>
  <c r="F527" i="1"/>
  <c r="F539" i="1"/>
  <c r="F551" i="1"/>
  <c r="F563" i="1"/>
  <c r="F575" i="1"/>
  <c r="F587" i="1"/>
  <c r="F599" i="1"/>
  <c r="F611" i="1"/>
  <c r="F623" i="1"/>
  <c r="F635" i="1"/>
  <c r="F647" i="1"/>
  <c r="F659" i="1"/>
  <c r="F671" i="1"/>
  <c r="F683" i="1"/>
  <c r="F695" i="1"/>
  <c r="F707" i="1"/>
  <c r="F719" i="1"/>
  <c r="F731" i="1"/>
  <c r="F743" i="1"/>
  <c r="F755" i="1"/>
  <c r="F767" i="1"/>
  <c r="F779" i="1"/>
  <c r="F791" i="1"/>
  <c r="F803" i="1"/>
  <c r="F815" i="1"/>
  <c r="F827" i="1"/>
  <c r="F839" i="1"/>
  <c r="F851" i="1"/>
  <c r="F863" i="1"/>
  <c r="F875" i="1"/>
  <c r="F887" i="1"/>
  <c r="F899" i="1"/>
  <c r="F911" i="1"/>
  <c r="F923" i="1"/>
  <c r="F935" i="1"/>
  <c r="F947" i="1"/>
  <c r="F959" i="1"/>
  <c r="F971" i="1"/>
  <c r="F983" i="1"/>
  <c r="F995" i="1"/>
  <c r="F1007" i="1"/>
  <c r="F1019" i="1"/>
  <c r="F12" i="1"/>
  <c r="F24" i="1"/>
  <c r="F36" i="1"/>
  <c r="F48" i="1"/>
  <c r="F60" i="1"/>
  <c r="F72" i="1"/>
  <c r="F84" i="1"/>
  <c r="F96" i="1"/>
  <c r="F108" i="1"/>
  <c r="F120" i="1"/>
  <c r="F132" i="1"/>
  <c r="F144" i="1"/>
  <c r="F156" i="1"/>
  <c r="F168" i="1"/>
  <c r="F180" i="1"/>
  <c r="F192" i="1"/>
  <c r="F204" i="1"/>
  <c r="F216" i="1"/>
  <c r="F228" i="1"/>
  <c r="F240" i="1"/>
  <c r="F252" i="1"/>
  <c r="F264" i="1"/>
  <c r="F276" i="1"/>
  <c r="F288" i="1"/>
  <c r="F300" i="1"/>
  <c r="F312" i="1"/>
  <c r="F324" i="1"/>
  <c r="F336" i="1"/>
  <c r="F348" i="1"/>
  <c r="F360" i="1"/>
  <c r="F372" i="1"/>
  <c r="F384" i="1"/>
  <c r="F396" i="1"/>
  <c r="F408" i="1"/>
  <c r="F420" i="1"/>
  <c r="F432" i="1"/>
  <c r="F444" i="1"/>
  <c r="F456" i="1"/>
  <c r="F468" i="1"/>
  <c r="F480" i="1"/>
  <c r="F492" i="1"/>
  <c r="F504" i="1"/>
  <c r="F516" i="1"/>
  <c r="F528" i="1"/>
  <c r="F540" i="1"/>
  <c r="F552" i="1"/>
  <c r="F564" i="1"/>
  <c r="F576" i="1"/>
  <c r="F588" i="1"/>
  <c r="F600" i="1"/>
  <c r="F612" i="1"/>
  <c r="F624" i="1"/>
  <c r="F636" i="1"/>
  <c r="F648" i="1"/>
  <c r="F660" i="1"/>
  <c r="F672" i="1"/>
  <c r="F684" i="1"/>
  <c r="F696" i="1"/>
  <c r="F708" i="1"/>
  <c r="F720" i="1"/>
  <c r="F732" i="1"/>
  <c r="F744" i="1"/>
  <c r="F756" i="1"/>
  <c r="F768" i="1"/>
  <c r="F780" i="1"/>
  <c r="F792" i="1"/>
  <c r="F804" i="1"/>
  <c r="F816" i="1"/>
  <c r="F828" i="1"/>
  <c r="F840" i="1"/>
  <c r="F852" i="1"/>
  <c r="F864" i="1"/>
  <c r="F876" i="1"/>
  <c r="F888" i="1"/>
  <c r="F900" i="1"/>
  <c r="F912" i="1"/>
  <c r="F924" i="1"/>
  <c r="F936" i="1"/>
  <c r="F948" i="1"/>
  <c r="F960" i="1"/>
  <c r="F972" i="1"/>
  <c r="F984" i="1"/>
  <c r="F996" i="1"/>
  <c r="F1008" i="1"/>
  <c r="F1020" i="1"/>
  <c r="F13" i="1"/>
  <c r="F157" i="1"/>
  <c r="F301" i="1"/>
  <c r="F445" i="1"/>
  <c r="F589" i="1"/>
  <c r="F733" i="1"/>
  <c r="F877" i="1"/>
  <c r="F978" i="1"/>
  <c r="F1026" i="1"/>
  <c r="F1038" i="1"/>
  <c r="F1050" i="1"/>
  <c r="F1062" i="1"/>
  <c r="F1074" i="1"/>
  <c r="F1086" i="1"/>
  <c r="F1098" i="1"/>
  <c r="F1110" i="1"/>
  <c r="F1122" i="1"/>
  <c r="F1134" i="1"/>
  <c r="F1146" i="1"/>
  <c r="F1158" i="1"/>
  <c r="F1170" i="1"/>
  <c r="F1182" i="1"/>
  <c r="F1194" i="1"/>
  <c r="F1206" i="1"/>
  <c r="F1218" i="1"/>
  <c r="F1230" i="1"/>
  <c r="F1242" i="1"/>
  <c r="F1254" i="1"/>
  <c r="F1266" i="1"/>
  <c r="F1278" i="1"/>
  <c r="F1290" i="1"/>
  <c r="F1302" i="1"/>
  <c r="F1314" i="1"/>
  <c r="F1326" i="1"/>
  <c r="F1338" i="1"/>
  <c r="F1350" i="1"/>
  <c r="F1362" i="1"/>
  <c r="F1374" i="1"/>
  <c r="F1386" i="1"/>
  <c r="F1398" i="1"/>
  <c r="F1410" i="1"/>
  <c r="F1422" i="1"/>
  <c r="F1434" i="1"/>
  <c r="F1446" i="1"/>
  <c r="F1458" i="1"/>
  <c r="F1470" i="1"/>
  <c r="F1482" i="1"/>
  <c r="F1494" i="1"/>
  <c r="F1506" i="1"/>
  <c r="F1518" i="1"/>
  <c r="F1530" i="1"/>
  <c r="F1542" i="1"/>
  <c r="F1554" i="1"/>
  <c r="F1566" i="1"/>
  <c r="F1578" i="1"/>
  <c r="F1590" i="1"/>
  <c r="F1602" i="1"/>
  <c r="F1614" i="1"/>
  <c r="F1626" i="1"/>
  <c r="F1638" i="1"/>
  <c r="F1650" i="1"/>
  <c r="F1662" i="1"/>
  <c r="F1674" i="1"/>
  <c r="F1686" i="1"/>
  <c r="G1686" i="1" s="1"/>
  <c r="F1698" i="1"/>
  <c r="F1710" i="1"/>
  <c r="F1722" i="1"/>
  <c r="F1734" i="1"/>
  <c r="F1746" i="1"/>
  <c r="F1758" i="1"/>
  <c r="F1770" i="1"/>
  <c r="F1782" i="1"/>
  <c r="F1794" i="1"/>
  <c r="F1806" i="1"/>
  <c r="G1806" i="1" s="1"/>
  <c r="F1818" i="1"/>
  <c r="F1830" i="1"/>
  <c r="F1842" i="1"/>
  <c r="F1854" i="1"/>
  <c r="F1866" i="1"/>
  <c r="F1878" i="1"/>
  <c r="F1890" i="1"/>
  <c r="F1902" i="1"/>
  <c r="F1914" i="1"/>
  <c r="F1926" i="1"/>
  <c r="F1938" i="1"/>
  <c r="F1950" i="1"/>
  <c r="F25" i="1"/>
  <c r="F169" i="1"/>
  <c r="F313" i="1"/>
  <c r="F457" i="1"/>
  <c r="F601" i="1"/>
  <c r="F745" i="1"/>
  <c r="F889" i="1"/>
  <c r="F985" i="1"/>
  <c r="F1027" i="1"/>
  <c r="F1039" i="1"/>
  <c r="F1051" i="1"/>
  <c r="F1063" i="1"/>
  <c r="F1075" i="1"/>
  <c r="F1087" i="1"/>
  <c r="F1099" i="1"/>
  <c r="F1111" i="1"/>
  <c r="G1111" i="1" s="1"/>
  <c r="F1123" i="1"/>
  <c r="F1135" i="1"/>
  <c r="F1147" i="1"/>
  <c r="F1159" i="1"/>
  <c r="F1171" i="1"/>
  <c r="F1183" i="1"/>
  <c r="F1195" i="1"/>
  <c r="F1207" i="1"/>
  <c r="F1219" i="1"/>
  <c r="F1231" i="1"/>
  <c r="F1243" i="1"/>
  <c r="F1255" i="1"/>
  <c r="F1267" i="1"/>
  <c r="F1279" i="1"/>
  <c r="F1291" i="1"/>
  <c r="F1303" i="1"/>
  <c r="F1315" i="1"/>
  <c r="F1327" i="1"/>
  <c r="F1339" i="1"/>
  <c r="F1351" i="1"/>
  <c r="F1363" i="1"/>
  <c r="F1375" i="1"/>
  <c r="F1387" i="1"/>
  <c r="F1399" i="1"/>
  <c r="F1411" i="1"/>
  <c r="F1423" i="1"/>
  <c r="F1435" i="1"/>
  <c r="F1447" i="1"/>
  <c r="F1459" i="1"/>
  <c r="F1471" i="1"/>
  <c r="F1483" i="1"/>
  <c r="F1495" i="1"/>
  <c r="F1507" i="1"/>
  <c r="F1519" i="1"/>
  <c r="F1531" i="1"/>
  <c r="F1543" i="1"/>
  <c r="F1555" i="1"/>
  <c r="F1567" i="1"/>
  <c r="F1579" i="1"/>
  <c r="F1591" i="1"/>
  <c r="F1603" i="1"/>
  <c r="F1615" i="1"/>
  <c r="F1627" i="1"/>
  <c r="F1639" i="1"/>
  <c r="F1651" i="1"/>
  <c r="F1663" i="1"/>
  <c r="F1675" i="1"/>
  <c r="F1687" i="1"/>
  <c r="G1687" i="1" s="1"/>
  <c r="F1699" i="1"/>
  <c r="F1711" i="1"/>
  <c r="F1723" i="1"/>
  <c r="F1735" i="1"/>
  <c r="F1747" i="1"/>
  <c r="F1759" i="1"/>
  <c r="G1759" i="1" s="1"/>
  <c r="F1771" i="1"/>
  <c r="F1783" i="1"/>
  <c r="F1795" i="1"/>
  <c r="F1807" i="1"/>
  <c r="F1819" i="1"/>
  <c r="F1831" i="1"/>
  <c r="F1843" i="1"/>
  <c r="F1855" i="1"/>
  <c r="F1867" i="1"/>
  <c r="F1879" i="1"/>
  <c r="F1891" i="1"/>
  <c r="F1903" i="1"/>
  <c r="F1915" i="1"/>
  <c r="F1927" i="1"/>
  <c r="F1939" i="1"/>
  <c r="F37" i="1"/>
  <c r="F181" i="1"/>
  <c r="F325" i="1"/>
  <c r="F469" i="1"/>
  <c r="F613" i="1"/>
  <c r="F757" i="1"/>
  <c r="F901" i="1"/>
  <c r="F990" i="1"/>
  <c r="F1028" i="1"/>
  <c r="F1040" i="1"/>
  <c r="F1052" i="1"/>
  <c r="F1064" i="1"/>
  <c r="F1076" i="1"/>
  <c r="F1088" i="1"/>
  <c r="F1100" i="1"/>
  <c r="F1112" i="1"/>
  <c r="F1124" i="1"/>
  <c r="F1136" i="1"/>
  <c r="F1148" i="1"/>
  <c r="F1160" i="1"/>
  <c r="F1172" i="1"/>
  <c r="F1184" i="1"/>
  <c r="F1196" i="1"/>
  <c r="F1208" i="1"/>
  <c r="F1220" i="1"/>
  <c r="F1232" i="1"/>
  <c r="F1244" i="1"/>
  <c r="F1256" i="1"/>
  <c r="F1268" i="1"/>
  <c r="F1280" i="1"/>
  <c r="F1292" i="1"/>
  <c r="F1304" i="1"/>
  <c r="F1316" i="1"/>
  <c r="F1328" i="1"/>
  <c r="F1340" i="1"/>
  <c r="F1352" i="1"/>
  <c r="F1364" i="1"/>
  <c r="F1376" i="1"/>
  <c r="F1388" i="1"/>
  <c r="F1400" i="1"/>
  <c r="F1412" i="1"/>
  <c r="F1424" i="1"/>
  <c r="F1436" i="1"/>
  <c r="F1448" i="1"/>
  <c r="F1460" i="1"/>
  <c r="F1472" i="1"/>
  <c r="F1484" i="1"/>
  <c r="F1496" i="1"/>
  <c r="F1508" i="1"/>
  <c r="F1520" i="1"/>
  <c r="F1532" i="1"/>
  <c r="F1544" i="1"/>
  <c r="F1556" i="1"/>
  <c r="F1568" i="1"/>
  <c r="F1580" i="1"/>
  <c r="F1592" i="1"/>
  <c r="F1604" i="1"/>
  <c r="F1616" i="1"/>
  <c r="F1628" i="1"/>
  <c r="F1640" i="1"/>
  <c r="F1652" i="1"/>
  <c r="F1664" i="1"/>
  <c r="F1676" i="1"/>
  <c r="F1688" i="1"/>
  <c r="F1700" i="1"/>
  <c r="F1712" i="1"/>
  <c r="F1724" i="1"/>
  <c r="F1736" i="1"/>
  <c r="F1748" i="1"/>
  <c r="F1760" i="1"/>
  <c r="G1760" i="1" s="1"/>
  <c r="F1772" i="1"/>
  <c r="G1772" i="1" s="1"/>
  <c r="F1784" i="1"/>
  <c r="F1796" i="1"/>
  <c r="F1808" i="1"/>
  <c r="F1820" i="1"/>
  <c r="F1832" i="1"/>
  <c r="F1844" i="1"/>
  <c r="F1856" i="1"/>
  <c r="F1868" i="1"/>
  <c r="F1880" i="1"/>
  <c r="F1892" i="1"/>
  <c r="F1904" i="1"/>
  <c r="F1916" i="1"/>
  <c r="F1928" i="1"/>
  <c r="F1940" i="1"/>
  <c r="F1952" i="1"/>
  <c r="F49" i="1"/>
  <c r="F193" i="1"/>
  <c r="F337" i="1"/>
  <c r="F481" i="1"/>
  <c r="F625" i="1"/>
  <c r="F769" i="1"/>
  <c r="F913" i="1"/>
  <c r="F997" i="1"/>
  <c r="F1029" i="1"/>
  <c r="F1041" i="1"/>
  <c r="F1053" i="1"/>
  <c r="F1065" i="1"/>
  <c r="F1077" i="1"/>
  <c r="F1089" i="1"/>
  <c r="F1101" i="1"/>
  <c r="F1113" i="1"/>
  <c r="F1125" i="1"/>
  <c r="F1137" i="1"/>
  <c r="F1149" i="1"/>
  <c r="F1161" i="1"/>
  <c r="F1173" i="1"/>
  <c r="F1185" i="1"/>
  <c r="F1197" i="1"/>
  <c r="F1209" i="1"/>
  <c r="F1221" i="1"/>
  <c r="F1233" i="1"/>
  <c r="F1245" i="1"/>
  <c r="F1257" i="1"/>
  <c r="F1269" i="1"/>
  <c r="F1281" i="1"/>
  <c r="F1293" i="1"/>
  <c r="F1305" i="1"/>
  <c r="F1317" i="1"/>
  <c r="F1329" i="1"/>
  <c r="F1341" i="1"/>
  <c r="F1353" i="1"/>
  <c r="F1365" i="1"/>
  <c r="F1377" i="1"/>
  <c r="F1389" i="1"/>
  <c r="F1401" i="1"/>
  <c r="F1413" i="1"/>
  <c r="F1425" i="1"/>
  <c r="F1437" i="1"/>
  <c r="F1449" i="1"/>
  <c r="F1461" i="1"/>
  <c r="F1473" i="1"/>
  <c r="F1485" i="1"/>
  <c r="F1497" i="1"/>
  <c r="F1509" i="1"/>
  <c r="F1521" i="1"/>
  <c r="F1533" i="1"/>
  <c r="F1545" i="1"/>
  <c r="F1557" i="1"/>
  <c r="F1569" i="1"/>
  <c r="F1581" i="1"/>
  <c r="F1593" i="1"/>
  <c r="F1605" i="1"/>
  <c r="F1617" i="1"/>
  <c r="F1629" i="1"/>
  <c r="F1641" i="1"/>
  <c r="F1653" i="1"/>
  <c r="F1665" i="1"/>
  <c r="F1677" i="1"/>
  <c r="F1689" i="1"/>
  <c r="F1701" i="1"/>
  <c r="F1713" i="1"/>
  <c r="F1725" i="1"/>
  <c r="F1737" i="1"/>
  <c r="F1749" i="1"/>
  <c r="F1761" i="1"/>
  <c r="G1761" i="1" s="1"/>
  <c r="F1773" i="1"/>
  <c r="F1785" i="1"/>
  <c r="F1797" i="1"/>
  <c r="F1809" i="1"/>
  <c r="F1821" i="1"/>
  <c r="F1833" i="1"/>
  <c r="F1845" i="1"/>
  <c r="F1857" i="1"/>
  <c r="F1869" i="1"/>
  <c r="F1881" i="1"/>
  <c r="F1893" i="1"/>
  <c r="F1905" i="1"/>
  <c r="F1917" i="1"/>
  <c r="F1929" i="1"/>
  <c r="F1941" i="1"/>
  <c r="F1953" i="1"/>
  <c r="G1953" i="1" s="1"/>
  <c r="F61" i="1"/>
  <c r="F205" i="1"/>
  <c r="F349" i="1"/>
  <c r="F493" i="1"/>
  <c r="F637" i="1"/>
  <c r="F781" i="1"/>
  <c r="F925" i="1"/>
  <c r="F1002" i="1"/>
  <c r="F1030" i="1"/>
  <c r="F1042" i="1"/>
  <c r="F1054" i="1"/>
  <c r="F1066" i="1"/>
  <c r="F1078" i="1"/>
  <c r="F1090" i="1"/>
  <c r="F1102" i="1"/>
  <c r="F1114" i="1"/>
  <c r="F1126" i="1"/>
  <c r="F1138" i="1"/>
  <c r="F1150" i="1"/>
  <c r="F1162" i="1"/>
  <c r="F1174" i="1"/>
  <c r="F1186" i="1"/>
  <c r="F1198" i="1"/>
  <c r="F1210" i="1"/>
  <c r="F1222" i="1"/>
  <c r="F1234" i="1"/>
  <c r="F1246" i="1"/>
  <c r="F1258" i="1"/>
  <c r="F1270" i="1"/>
  <c r="F1282" i="1"/>
  <c r="F1294" i="1"/>
  <c r="F1306" i="1"/>
  <c r="F1318" i="1"/>
  <c r="F1330" i="1"/>
  <c r="F1342" i="1"/>
  <c r="F1354" i="1"/>
  <c r="F1366" i="1"/>
  <c r="F1378" i="1"/>
  <c r="F1390" i="1"/>
  <c r="F1402" i="1"/>
  <c r="F1414" i="1"/>
  <c r="F1426" i="1"/>
  <c r="F1438" i="1"/>
  <c r="F1450" i="1"/>
  <c r="F1462" i="1"/>
  <c r="F1474" i="1"/>
  <c r="F1486" i="1"/>
  <c r="F1498" i="1"/>
  <c r="F1510" i="1"/>
  <c r="F1522" i="1"/>
  <c r="F1534" i="1"/>
  <c r="F1546" i="1"/>
  <c r="F1558" i="1"/>
  <c r="F1570" i="1"/>
  <c r="F1582" i="1"/>
  <c r="F1594" i="1"/>
  <c r="F1606" i="1"/>
  <c r="F1618" i="1"/>
  <c r="F1630" i="1"/>
  <c r="F1642" i="1"/>
  <c r="F1654" i="1"/>
  <c r="F1666" i="1"/>
  <c r="F1678" i="1"/>
  <c r="F1690" i="1"/>
  <c r="F1702" i="1"/>
  <c r="F1714" i="1"/>
  <c r="F1726" i="1"/>
  <c r="F1738" i="1"/>
  <c r="F1750" i="1"/>
  <c r="F1762" i="1"/>
  <c r="F1774" i="1"/>
  <c r="F1786" i="1"/>
  <c r="F1798" i="1"/>
  <c r="F1810" i="1"/>
  <c r="F1822" i="1"/>
  <c r="F1834" i="1"/>
  <c r="F1846" i="1"/>
  <c r="F1858" i="1"/>
  <c r="F1870" i="1"/>
  <c r="F1882" i="1"/>
  <c r="F1894" i="1"/>
  <c r="F1906" i="1"/>
  <c r="F1918" i="1"/>
  <c r="F1930" i="1"/>
  <c r="F1942" i="1"/>
  <c r="F73" i="1"/>
  <c r="F217" i="1"/>
  <c r="F361" i="1"/>
  <c r="F505" i="1"/>
  <c r="F649" i="1"/>
  <c r="F793" i="1"/>
  <c r="F937" i="1"/>
  <c r="F1009" i="1"/>
  <c r="F1031" i="1"/>
  <c r="F1043" i="1"/>
  <c r="F1055" i="1"/>
  <c r="F1067" i="1"/>
  <c r="F1079" i="1"/>
  <c r="F1091" i="1"/>
  <c r="F1103" i="1"/>
  <c r="F1115" i="1"/>
  <c r="F1127" i="1"/>
  <c r="F1139" i="1"/>
  <c r="F1151" i="1"/>
  <c r="F1163" i="1"/>
  <c r="F1175" i="1"/>
  <c r="F1187" i="1"/>
  <c r="F1199" i="1"/>
  <c r="F1211" i="1"/>
  <c r="F1223" i="1"/>
  <c r="F1235" i="1"/>
  <c r="F1247" i="1"/>
  <c r="F1259" i="1"/>
  <c r="F1271" i="1"/>
  <c r="F1283" i="1"/>
  <c r="F1295" i="1"/>
  <c r="F1307" i="1"/>
  <c r="F1319" i="1"/>
  <c r="F1331" i="1"/>
  <c r="F1343" i="1"/>
  <c r="F1355" i="1"/>
  <c r="F1367" i="1"/>
  <c r="F1379" i="1"/>
  <c r="F1391" i="1"/>
  <c r="F1403" i="1"/>
  <c r="F1415" i="1"/>
  <c r="F1427" i="1"/>
  <c r="F1439" i="1"/>
  <c r="F1451" i="1"/>
  <c r="F1463" i="1"/>
  <c r="F1475" i="1"/>
  <c r="F1487" i="1"/>
  <c r="F1499" i="1"/>
  <c r="F1511" i="1"/>
  <c r="F1523" i="1"/>
  <c r="F1535" i="1"/>
  <c r="F1547" i="1"/>
  <c r="F1559" i="1"/>
  <c r="F1571" i="1"/>
  <c r="F1583" i="1"/>
  <c r="F1595" i="1"/>
  <c r="F1607" i="1"/>
  <c r="F1619" i="1"/>
  <c r="F1631" i="1"/>
  <c r="F1643" i="1"/>
  <c r="F1655" i="1"/>
  <c r="F1667" i="1"/>
  <c r="F1679" i="1"/>
  <c r="F1691" i="1"/>
  <c r="F1703" i="1"/>
  <c r="F1715" i="1"/>
  <c r="F1727" i="1"/>
  <c r="G1727" i="1" s="1"/>
  <c r="F1739" i="1"/>
  <c r="F1751" i="1"/>
  <c r="F1763" i="1"/>
  <c r="F1775" i="1"/>
  <c r="F1787" i="1"/>
  <c r="F1799" i="1"/>
  <c r="F1811" i="1"/>
  <c r="F1823" i="1"/>
  <c r="F1835" i="1"/>
  <c r="F1847" i="1"/>
  <c r="F1859" i="1"/>
  <c r="F1871" i="1"/>
  <c r="F1883" i="1"/>
  <c r="G1883" i="1" s="1"/>
  <c r="F1895" i="1"/>
  <c r="F1907" i="1"/>
  <c r="F1919" i="1"/>
  <c r="F1931" i="1"/>
  <c r="F1943" i="1"/>
  <c r="F85" i="1"/>
  <c r="F229" i="1"/>
  <c r="F373" i="1"/>
  <c r="F517" i="1"/>
  <c r="F661" i="1"/>
  <c r="F805" i="1"/>
  <c r="F942" i="1"/>
  <c r="F1014" i="1"/>
  <c r="F1032" i="1"/>
  <c r="F1044" i="1"/>
  <c r="F1056" i="1"/>
  <c r="F1068" i="1"/>
  <c r="F1080" i="1"/>
  <c r="F1092" i="1"/>
  <c r="F1104" i="1"/>
  <c r="F1116" i="1"/>
  <c r="F1128" i="1"/>
  <c r="F1140" i="1"/>
  <c r="F1152" i="1"/>
  <c r="F1164" i="1"/>
  <c r="F1176" i="1"/>
  <c r="F1188" i="1"/>
  <c r="F1200" i="1"/>
  <c r="F1212" i="1"/>
  <c r="F1224" i="1"/>
  <c r="F1236" i="1"/>
  <c r="F1248" i="1"/>
  <c r="F1260" i="1"/>
  <c r="F1272" i="1"/>
  <c r="F1284" i="1"/>
  <c r="F1296" i="1"/>
  <c r="F1308" i="1"/>
  <c r="F1320" i="1"/>
  <c r="F1332" i="1"/>
  <c r="F1344" i="1"/>
  <c r="F1356" i="1"/>
  <c r="F1368" i="1"/>
  <c r="F1380" i="1"/>
  <c r="F1392" i="1"/>
  <c r="F1404" i="1"/>
  <c r="F1416" i="1"/>
  <c r="F1428" i="1"/>
  <c r="F1440" i="1"/>
  <c r="F1452" i="1"/>
  <c r="F1464" i="1"/>
  <c r="F1476" i="1"/>
  <c r="F1488" i="1"/>
  <c r="F1500" i="1"/>
  <c r="F1512" i="1"/>
  <c r="F1524" i="1"/>
  <c r="F1536" i="1"/>
  <c r="F1548" i="1"/>
  <c r="F1560" i="1"/>
  <c r="F1572" i="1"/>
  <c r="F1584" i="1"/>
  <c r="G1584" i="1" s="1"/>
  <c r="F1596" i="1"/>
  <c r="F1608" i="1"/>
  <c r="F1620" i="1"/>
  <c r="F1632" i="1"/>
  <c r="F1644" i="1"/>
  <c r="F1656" i="1"/>
  <c r="F1668" i="1"/>
  <c r="F1680" i="1"/>
  <c r="G1680" i="1" s="1"/>
  <c r="F1692" i="1"/>
  <c r="F1704" i="1"/>
  <c r="F1716" i="1"/>
  <c r="F1728" i="1"/>
  <c r="G1728" i="1" s="1"/>
  <c r="F1740" i="1"/>
  <c r="F1752" i="1"/>
  <c r="F1764" i="1"/>
  <c r="F1776" i="1"/>
  <c r="F1788" i="1"/>
  <c r="F1800" i="1"/>
  <c r="F1812" i="1"/>
  <c r="F1824" i="1"/>
  <c r="F1836" i="1"/>
  <c r="F1848" i="1"/>
  <c r="F1860" i="1"/>
  <c r="F1872" i="1"/>
  <c r="F1884" i="1"/>
  <c r="F1896" i="1"/>
  <c r="F1908" i="1"/>
  <c r="F1920" i="1"/>
  <c r="F1932" i="1"/>
  <c r="F1944" i="1"/>
  <c r="F97" i="1"/>
  <c r="F241" i="1"/>
  <c r="F385" i="1"/>
  <c r="F529" i="1"/>
  <c r="F673" i="1"/>
  <c r="F817" i="1"/>
  <c r="F949" i="1"/>
  <c r="F1021" i="1"/>
  <c r="F1033" i="1"/>
  <c r="F1045" i="1"/>
  <c r="F1057" i="1"/>
  <c r="F1069" i="1"/>
  <c r="F1081" i="1"/>
  <c r="F1093" i="1"/>
  <c r="F1105" i="1"/>
  <c r="F1117" i="1"/>
  <c r="F1129" i="1"/>
  <c r="F1141" i="1"/>
  <c r="F1153" i="1"/>
  <c r="F1165" i="1"/>
  <c r="F1177" i="1"/>
  <c r="F1189" i="1"/>
  <c r="F1201" i="1"/>
  <c r="F1213" i="1"/>
  <c r="F1225" i="1"/>
  <c r="F1237" i="1"/>
  <c r="F1249" i="1"/>
  <c r="F1261" i="1"/>
  <c r="F1273" i="1"/>
  <c r="F1285" i="1"/>
  <c r="F1297" i="1"/>
  <c r="F1309" i="1"/>
  <c r="F1321" i="1"/>
  <c r="F1333" i="1"/>
  <c r="F1345" i="1"/>
  <c r="F1357" i="1"/>
  <c r="F1369" i="1"/>
  <c r="F1381" i="1"/>
  <c r="F1393" i="1"/>
  <c r="F1405" i="1"/>
  <c r="F1417" i="1"/>
  <c r="F1429" i="1"/>
  <c r="F1441" i="1"/>
  <c r="F1453" i="1"/>
  <c r="F1465" i="1"/>
  <c r="F1477" i="1"/>
  <c r="F1489" i="1"/>
  <c r="F1501" i="1"/>
  <c r="F1513" i="1"/>
  <c r="F1525" i="1"/>
  <c r="F1537" i="1"/>
  <c r="F1549" i="1"/>
  <c r="F1561" i="1"/>
  <c r="F1573" i="1"/>
  <c r="F1585" i="1"/>
  <c r="G1585" i="1" s="1"/>
  <c r="F1597" i="1"/>
  <c r="F1609" i="1"/>
  <c r="F1621" i="1"/>
  <c r="F1633" i="1"/>
  <c r="F1645" i="1"/>
  <c r="F1657" i="1"/>
  <c r="F1669" i="1"/>
  <c r="F1681" i="1"/>
  <c r="F1693" i="1"/>
  <c r="F1705" i="1"/>
  <c r="F1717" i="1"/>
  <c r="G1717" i="1" s="1"/>
  <c r="F1729" i="1"/>
  <c r="F1741" i="1"/>
  <c r="G1741" i="1" s="1"/>
  <c r="F1753" i="1"/>
  <c r="F1765" i="1"/>
  <c r="F1777" i="1"/>
  <c r="F1789" i="1"/>
  <c r="F1801" i="1"/>
  <c r="F1813" i="1"/>
  <c r="F1825" i="1"/>
  <c r="F1837" i="1"/>
  <c r="G1837" i="1" s="1"/>
  <c r="F1849" i="1"/>
  <c r="F1861" i="1"/>
  <c r="F1873" i="1"/>
  <c r="F1885" i="1"/>
  <c r="F1897" i="1"/>
  <c r="G1897" i="1" s="1"/>
  <c r="F1909" i="1"/>
  <c r="F1921" i="1"/>
  <c r="F1933" i="1"/>
  <c r="F1945" i="1"/>
  <c r="F109" i="1"/>
  <c r="F253" i="1"/>
  <c r="F397" i="1"/>
  <c r="F541" i="1"/>
  <c r="F685" i="1"/>
  <c r="F829" i="1"/>
  <c r="F954" i="1"/>
  <c r="F1022" i="1"/>
  <c r="F1034" i="1"/>
  <c r="F1046" i="1"/>
  <c r="F1058" i="1"/>
  <c r="F1070" i="1"/>
  <c r="F1082" i="1"/>
  <c r="F1094" i="1"/>
  <c r="F1106" i="1"/>
  <c r="F1118" i="1"/>
  <c r="F1130" i="1"/>
  <c r="F1142" i="1"/>
  <c r="F1154" i="1"/>
  <c r="F1166" i="1"/>
  <c r="F1178" i="1"/>
  <c r="F1190" i="1"/>
  <c r="F1202" i="1"/>
  <c r="F1214" i="1"/>
  <c r="F1226" i="1"/>
  <c r="F1238" i="1"/>
  <c r="F1250" i="1"/>
  <c r="F1262" i="1"/>
  <c r="F1274" i="1"/>
  <c r="F1286" i="1"/>
  <c r="F1298" i="1"/>
  <c r="F1310" i="1"/>
  <c r="F1322" i="1"/>
  <c r="F1334" i="1"/>
  <c r="F1346" i="1"/>
  <c r="F1358" i="1"/>
  <c r="F1370" i="1"/>
  <c r="F1382" i="1"/>
  <c r="F1394" i="1"/>
  <c r="F1406" i="1"/>
  <c r="F1418" i="1"/>
  <c r="F1430" i="1"/>
  <c r="F1442" i="1"/>
  <c r="F1454" i="1"/>
  <c r="F1466" i="1"/>
  <c r="F1478" i="1"/>
  <c r="F1490" i="1"/>
  <c r="F1502" i="1"/>
  <c r="F1514" i="1"/>
  <c r="F1526" i="1"/>
  <c r="F1538" i="1"/>
  <c r="F1550" i="1"/>
  <c r="F1562" i="1"/>
  <c r="F1574" i="1"/>
  <c r="F1586" i="1"/>
  <c r="G1586" i="1" s="1"/>
  <c r="F1598" i="1"/>
  <c r="F1610" i="1"/>
  <c r="F1622" i="1"/>
  <c r="F1634" i="1"/>
  <c r="F1646" i="1"/>
  <c r="F1658" i="1"/>
  <c r="F1670" i="1"/>
  <c r="F1682" i="1"/>
  <c r="F1694" i="1"/>
  <c r="F1706" i="1"/>
  <c r="F1718" i="1"/>
  <c r="G1718" i="1" s="1"/>
  <c r="F1730" i="1"/>
  <c r="F1742" i="1"/>
  <c r="F1754" i="1"/>
  <c r="F1766" i="1"/>
  <c r="F1778" i="1"/>
  <c r="F1790" i="1"/>
  <c r="F1802" i="1"/>
  <c r="F1814" i="1"/>
  <c r="F1826" i="1"/>
  <c r="F1838" i="1"/>
  <c r="G1838" i="1" s="1"/>
  <c r="F1850" i="1"/>
  <c r="G1850" i="1" s="1"/>
  <c r="F1862" i="1"/>
  <c r="F1874" i="1"/>
  <c r="F1886" i="1"/>
  <c r="G1886" i="1" s="1"/>
  <c r="F1898" i="1"/>
  <c r="F1910" i="1"/>
  <c r="F1922" i="1"/>
  <c r="F1934" i="1"/>
  <c r="F1946" i="1"/>
  <c r="F121" i="1"/>
  <c r="F265" i="1"/>
  <c r="F409" i="1"/>
  <c r="F553" i="1"/>
  <c r="F697" i="1"/>
  <c r="F841" i="1"/>
  <c r="F961" i="1"/>
  <c r="F1023" i="1"/>
  <c r="F1035" i="1"/>
  <c r="F1047" i="1"/>
  <c r="F1059" i="1"/>
  <c r="F1071" i="1"/>
  <c r="F1083" i="1"/>
  <c r="F1095" i="1"/>
  <c r="F1107" i="1"/>
  <c r="F1119" i="1"/>
  <c r="F1131" i="1"/>
  <c r="F1143" i="1"/>
  <c r="F1155" i="1"/>
  <c r="F1167" i="1"/>
  <c r="F1179" i="1"/>
  <c r="F1191" i="1"/>
  <c r="F1203" i="1"/>
  <c r="F1215" i="1"/>
  <c r="F1227" i="1"/>
  <c r="F1239" i="1"/>
  <c r="F1251" i="1"/>
  <c r="F1263" i="1"/>
  <c r="F1275" i="1"/>
  <c r="F1287" i="1"/>
  <c r="F1299" i="1"/>
  <c r="F1311" i="1"/>
  <c r="F1323" i="1"/>
  <c r="F1335" i="1"/>
  <c r="F1347" i="1"/>
  <c r="F1359" i="1"/>
  <c r="F1371" i="1"/>
  <c r="F1383" i="1"/>
  <c r="F1395" i="1"/>
  <c r="F1407" i="1"/>
  <c r="F1419" i="1"/>
  <c r="F1431" i="1"/>
  <c r="F1443" i="1"/>
  <c r="F1455" i="1"/>
  <c r="F1467" i="1"/>
  <c r="F1479" i="1"/>
  <c r="F1491" i="1"/>
  <c r="F1503" i="1"/>
  <c r="F1515" i="1"/>
  <c r="F1527" i="1"/>
  <c r="F1539" i="1"/>
  <c r="F1551" i="1"/>
  <c r="F1563" i="1"/>
  <c r="F1575" i="1"/>
  <c r="F1587" i="1"/>
  <c r="F1599" i="1"/>
  <c r="F1611" i="1"/>
  <c r="F1623" i="1"/>
  <c r="F1635" i="1"/>
  <c r="F1647" i="1"/>
  <c r="F1659" i="1"/>
  <c r="F1671" i="1"/>
  <c r="F1683" i="1"/>
  <c r="F1695" i="1"/>
  <c r="F1707" i="1"/>
  <c r="G1707" i="1" s="1"/>
  <c r="F1719" i="1"/>
  <c r="F1731" i="1"/>
  <c r="F1743" i="1"/>
  <c r="F1755" i="1"/>
  <c r="F1767" i="1"/>
  <c r="F1779" i="1"/>
  <c r="F1791" i="1"/>
  <c r="F1803" i="1"/>
  <c r="F1815" i="1"/>
  <c r="F1827" i="1"/>
  <c r="F1839" i="1"/>
  <c r="F1851" i="1"/>
  <c r="F1863" i="1"/>
  <c r="F1875" i="1"/>
  <c r="F1887" i="1"/>
  <c r="G1887" i="1" s="1"/>
  <c r="F1899" i="1"/>
  <c r="F1911" i="1"/>
  <c r="F1923" i="1"/>
  <c r="F1935" i="1"/>
  <c r="F1947" i="1"/>
  <c r="F133" i="1"/>
  <c r="F966" i="1"/>
  <c r="F1084" i="1"/>
  <c r="F1156" i="1"/>
  <c r="F1228" i="1"/>
  <c r="F1300" i="1"/>
  <c r="F1372" i="1"/>
  <c r="F1444" i="1"/>
  <c r="F1516" i="1"/>
  <c r="F1588" i="1"/>
  <c r="F1660" i="1"/>
  <c r="F1732" i="1"/>
  <c r="F1804" i="1"/>
  <c r="F1876" i="1"/>
  <c r="G1876" i="1" s="1"/>
  <c r="F1948" i="1"/>
  <c r="F1963" i="1"/>
  <c r="F1975" i="1"/>
  <c r="F1987" i="1"/>
  <c r="F1999" i="1"/>
  <c r="F2011" i="1"/>
  <c r="F2023" i="1"/>
  <c r="F2035" i="1"/>
  <c r="F2047" i="1"/>
  <c r="F2059" i="1"/>
  <c r="F2071" i="1"/>
  <c r="F2083" i="1"/>
  <c r="F2095" i="1"/>
  <c r="F2107" i="1"/>
  <c r="F2119" i="1"/>
  <c r="F2131" i="1"/>
  <c r="F2143" i="1"/>
  <c r="F2155" i="1"/>
  <c r="F2167" i="1"/>
  <c r="F2179" i="1"/>
  <c r="F2191" i="1"/>
  <c r="F2203" i="1"/>
  <c r="G2203" i="1" s="1"/>
  <c r="F2215" i="1"/>
  <c r="G2215" i="1" s="1"/>
  <c r="F2227" i="1"/>
  <c r="F2239" i="1"/>
  <c r="F2251" i="1"/>
  <c r="F2263" i="1"/>
  <c r="G2263" i="1" s="1"/>
  <c r="F2275" i="1"/>
  <c r="F2287" i="1"/>
  <c r="G2287" i="1" s="1"/>
  <c r="F2299" i="1"/>
  <c r="G2299" i="1" s="1"/>
  <c r="F2311" i="1"/>
  <c r="F2323" i="1"/>
  <c r="F2335" i="1"/>
  <c r="F2347" i="1"/>
  <c r="F2359" i="1"/>
  <c r="F2371" i="1"/>
  <c r="G2371" i="1" s="1"/>
  <c r="F2383" i="1"/>
  <c r="F2395" i="1"/>
  <c r="F2407" i="1"/>
  <c r="F2419" i="1"/>
  <c r="F2431" i="1"/>
  <c r="F2443" i="1"/>
  <c r="F2455" i="1"/>
  <c r="F2467" i="1"/>
  <c r="F2479" i="1"/>
  <c r="F2491" i="1"/>
  <c r="F2503" i="1"/>
  <c r="F2515" i="1"/>
  <c r="F2527" i="1"/>
  <c r="F2539" i="1"/>
  <c r="F2551" i="1"/>
  <c r="F2563" i="1"/>
  <c r="F2575" i="1"/>
  <c r="F2587" i="1"/>
  <c r="F2599" i="1"/>
  <c r="F2611" i="1"/>
  <c r="F2623" i="1"/>
  <c r="F2635" i="1"/>
  <c r="F2647" i="1"/>
  <c r="F2659" i="1"/>
  <c r="F2671" i="1"/>
  <c r="F2683" i="1"/>
  <c r="F2695" i="1"/>
  <c r="F2707" i="1"/>
  <c r="F2719" i="1"/>
  <c r="F2731" i="1"/>
  <c r="F2743" i="1"/>
  <c r="F2755" i="1"/>
  <c r="F2767" i="1"/>
  <c r="F2779" i="1"/>
  <c r="F2791" i="1"/>
  <c r="F2803" i="1"/>
  <c r="F2815" i="1"/>
  <c r="F2827" i="1"/>
  <c r="F2839" i="1"/>
  <c r="F2851" i="1"/>
  <c r="F2863" i="1"/>
  <c r="F2875" i="1"/>
  <c r="F2887" i="1"/>
  <c r="F2899" i="1"/>
  <c r="F2911" i="1"/>
  <c r="F2923" i="1"/>
  <c r="F2935" i="1"/>
  <c r="F2947" i="1"/>
  <c r="F2959" i="1"/>
  <c r="F2971" i="1"/>
  <c r="F2983" i="1"/>
  <c r="F2995" i="1"/>
  <c r="F3007" i="1"/>
  <c r="F3019" i="1"/>
  <c r="F3031" i="1"/>
  <c r="F3043" i="1"/>
  <c r="F3055" i="1"/>
  <c r="F3067" i="1"/>
  <c r="F3079" i="1"/>
  <c r="F3091" i="1"/>
  <c r="F3103" i="1"/>
  <c r="F3115" i="1"/>
  <c r="F3127" i="1"/>
  <c r="F3139" i="1"/>
  <c r="F3151" i="1"/>
  <c r="F3163" i="1"/>
  <c r="F3175" i="1"/>
  <c r="F3187" i="1"/>
  <c r="F3199" i="1"/>
  <c r="F3211" i="1"/>
  <c r="F3223" i="1"/>
  <c r="F3235" i="1"/>
  <c r="F3247" i="1"/>
  <c r="F3259" i="1"/>
  <c r="F3271" i="1"/>
  <c r="F3283" i="1"/>
  <c r="F3295" i="1"/>
  <c r="F3307" i="1"/>
  <c r="F3319" i="1"/>
  <c r="F3331" i="1"/>
  <c r="F3343" i="1"/>
  <c r="F3355" i="1"/>
  <c r="F3367" i="1"/>
  <c r="F3379" i="1"/>
  <c r="F3391" i="1"/>
  <c r="F3403" i="1"/>
  <c r="F3415" i="1"/>
  <c r="F3427" i="1"/>
  <c r="F3439" i="1"/>
  <c r="F3451" i="1"/>
  <c r="F3463" i="1"/>
  <c r="F3475" i="1"/>
  <c r="F3487" i="1"/>
  <c r="F3499" i="1"/>
  <c r="F3511" i="1"/>
  <c r="F3523" i="1"/>
  <c r="F3535" i="1"/>
  <c r="F3547" i="1"/>
  <c r="F3559" i="1"/>
  <c r="F3571" i="1"/>
  <c r="F3583" i="1"/>
  <c r="F3595" i="1"/>
  <c r="F3607" i="1"/>
  <c r="F3619" i="1"/>
  <c r="F3631" i="1"/>
  <c r="F3643" i="1"/>
  <c r="F3655" i="1"/>
  <c r="F3667" i="1"/>
  <c r="F3679" i="1"/>
  <c r="F145" i="1"/>
  <c r="F973" i="1"/>
  <c r="F1085" i="1"/>
  <c r="F1157" i="1"/>
  <c r="F1229" i="1"/>
  <c r="F1301" i="1"/>
  <c r="F1373" i="1"/>
  <c r="F1445" i="1"/>
  <c r="F1517" i="1"/>
  <c r="F1589" i="1"/>
  <c r="F1661" i="1"/>
  <c r="F1733" i="1"/>
  <c r="F1805" i="1"/>
  <c r="G1805" i="1" s="1"/>
  <c r="F1877" i="1"/>
  <c r="G1877" i="1" s="1"/>
  <c r="F1949" i="1"/>
  <c r="F1964" i="1"/>
  <c r="F1976" i="1"/>
  <c r="F1988" i="1"/>
  <c r="F2000" i="1"/>
  <c r="F2012" i="1"/>
  <c r="F2024" i="1"/>
  <c r="F2036" i="1"/>
  <c r="F2048" i="1"/>
  <c r="F2060" i="1"/>
  <c r="F2072" i="1"/>
  <c r="F2084" i="1"/>
  <c r="F2096" i="1"/>
  <c r="F2108" i="1"/>
  <c r="F277" i="1"/>
  <c r="F1024" i="1"/>
  <c r="F1096" i="1"/>
  <c r="F1168" i="1"/>
  <c r="F1240" i="1"/>
  <c r="F1312" i="1"/>
  <c r="F1384" i="1"/>
  <c r="F1456" i="1"/>
  <c r="F1528" i="1"/>
  <c r="F1600" i="1"/>
  <c r="F1672" i="1"/>
  <c r="F1744" i="1"/>
  <c r="F1816" i="1"/>
  <c r="F1888" i="1"/>
  <c r="F1951" i="1"/>
  <c r="F1965" i="1"/>
  <c r="F1977" i="1"/>
  <c r="F1989" i="1"/>
  <c r="F2001" i="1"/>
  <c r="F2013" i="1"/>
  <c r="F2025" i="1"/>
  <c r="F2037" i="1"/>
  <c r="F2049" i="1"/>
  <c r="F2061" i="1"/>
  <c r="F2073" i="1"/>
  <c r="F2085" i="1"/>
  <c r="F2097" i="1"/>
  <c r="F2109" i="1"/>
  <c r="F2121" i="1"/>
  <c r="F2133" i="1"/>
  <c r="F2145" i="1"/>
  <c r="F2157" i="1"/>
  <c r="F2169" i="1"/>
  <c r="F2181" i="1"/>
  <c r="F2193" i="1"/>
  <c r="F2205" i="1"/>
  <c r="G2205" i="1" s="1"/>
  <c r="F2217" i="1"/>
  <c r="F2229" i="1"/>
  <c r="F2241" i="1"/>
  <c r="F2253" i="1"/>
  <c r="F2265" i="1"/>
  <c r="G2265" i="1" s="1"/>
  <c r="F2277" i="1"/>
  <c r="G2277" i="1" s="1"/>
  <c r="F2289" i="1"/>
  <c r="F2301" i="1"/>
  <c r="F2313" i="1"/>
  <c r="G2313" i="1" s="1"/>
  <c r="F2325" i="1"/>
  <c r="F2337" i="1"/>
  <c r="F2349" i="1"/>
  <c r="F2361" i="1"/>
  <c r="F2373" i="1"/>
  <c r="F2385" i="1"/>
  <c r="F2397" i="1"/>
  <c r="F2409" i="1"/>
  <c r="F2421" i="1"/>
  <c r="F2433" i="1"/>
  <c r="F2445" i="1"/>
  <c r="F2457" i="1"/>
  <c r="F2469" i="1"/>
  <c r="F2481" i="1"/>
  <c r="G2481" i="1" s="1"/>
  <c r="F2493" i="1"/>
  <c r="F2505" i="1"/>
  <c r="F2517" i="1"/>
  <c r="F2529" i="1"/>
  <c r="F2541" i="1"/>
  <c r="F2553" i="1"/>
  <c r="F2565" i="1"/>
  <c r="F2577" i="1"/>
  <c r="F2589" i="1"/>
  <c r="F2601" i="1"/>
  <c r="F2613" i="1"/>
  <c r="F2625" i="1"/>
  <c r="F2637" i="1"/>
  <c r="F2649" i="1"/>
  <c r="F2661" i="1"/>
  <c r="F2673" i="1"/>
  <c r="F2685" i="1"/>
  <c r="F2697" i="1"/>
  <c r="F2709" i="1"/>
  <c r="F2721" i="1"/>
  <c r="F2733" i="1"/>
  <c r="F2745" i="1"/>
  <c r="F2757" i="1"/>
  <c r="F2769" i="1"/>
  <c r="F2781" i="1"/>
  <c r="F2793" i="1"/>
  <c r="F2805" i="1"/>
  <c r="F2817" i="1"/>
  <c r="F2829" i="1"/>
  <c r="F2841" i="1"/>
  <c r="F2853" i="1"/>
  <c r="F2865" i="1"/>
  <c r="F2877" i="1"/>
  <c r="F2889" i="1"/>
  <c r="F2901" i="1"/>
  <c r="F2913" i="1"/>
  <c r="F2925" i="1"/>
  <c r="F2937" i="1"/>
  <c r="F2949" i="1"/>
  <c r="F2961" i="1"/>
  <c r="F2973" i="1"/>
  <c r="F2985" i="1"/>
  <c r="F2997" i="1"/>
  <c r="F3009" i="1"/>
  <c r="F3021" i="1"/>
  <c r="F3033" i="1"/>
  <c r="F3045" i="1"/>
  <c r="F3057" i="1"/>
  <c r="F3069" i="1"/>
  <c r="F3081" i="1"/>
  <c r="F3093" i="1"/>
  <c r="F3105" i="1"/>
  <c r="F3117" i="1"/>
  <c r="F3129" i="1"/>
  <c r="F3141" i="1"/>
  <c r="F3153" i="1"/>
  <c r="F3165" i="1"/>
  <c r="F3177" i="1"/>
  <c r="F3189" i="1"/>
  <c r="F3201" i="1"/>
  <c r="F3213" i="1"/>
  <c r="F3225" i="1"/>
  <c r="F3237" i="1"/>
  <c r="F3249" i="1"/>
  <c r="F3261" i="1"/>
  <c r="F3273" i="1"/>
  <c r="F3285" i="1"/>
  <c r="F3297" i="1"/>
  <c r="F3309" i="1"/>
  <c r="F3321" i="1"/>
  <c r="F3333" i="1"/>
  <c r="F3345" i="1"/>
  <c r="F3357" i="1"/>
  <c r="F3369" i="1"/>
  <c r="F3381" i="1"/>
  <c r="F3393" i="1"/>
  <c r="F3405" i="1"/>
  <c r="F3417" i="1"/>
  <c r="F3429" i="1"/>
  <c r="F3441" i="1"/>
  <c r="F3453" i="1"/>
  <c r="F3465" i="1"/>
  <c r="F3477" i="1"/>
  <c r="F3489" i="1"/>
  <c r="F3501" i="1"/>
  <c r="F3513" i="1"/>
  <c r="F3525" i="1"/>
  <c r="F3537" i="1"/>
  <c r="F3549" i="1"/>
  <c r="F3561" i="1"/>
  <c r="F3573" i="1"/>
  <c r="F3585" i="1"/>
  <c r="F3597" i="1"/>
  <c r="F3609" i="1"/>
  <c r="F3621" i="1"/>
  <c r="F3633" i="1"/>
  <c r="F3645" i="1"/>
  <c r="F3657" i="1"/>
  <c r="F3669" i="1"/>
  <c r="F3681" i="1"/>
  <c r="F3693" i="1"/>
  <c r="F3705" i="1"/>
  <c r="F3717" i="1"/>
  <c r="F3729" i="1"/>
  <c r="F3741" i="1"/>
  <c r="F3753" i="1"/>
  <c r="F3765" i="1"/>
  <c r="F3777" i="1"/>
  <c r="F3789" i="1"/>
  <c r="F3801" i="1"/>
  <c r="F3813" i="1"/>
  <c r="F289" i="1"/>
  <c r="F1025" i="1"/>
  <c r="F1097" i="1"/>
  <c r="F1169" i="1"/>
  <c r="F1241" i="1"/>
  <c r="F1313" i="1"/>
  <c r="F1385" i="1"/>
  <c r="F1457" i="1"/>
  <c r="F1529" i="1"/>
  <c r="F1601" i="1"/>
  <c r="F1673" i="1"/>
  <c r="F1745" i="1"/>
  <c r="F1817" i="1"/>
  <c r="F1889" i="1"/>
  <c r="F1954" i="1"/>
  <c r="F1966" i="1"/>
  <c r="F1978" i="1"/>
  <c r="F1990" i="1"/>
  <c r="F2002" i="1"/>
  <c r="F2014" i="1"/>
  <c r="F2026" i="1"/>
  <c r="F2038" i="1"/>
  <c r="F2050" i="1"/>
  <c r="F2062" i="1"/>
  <c r="F2074" i="1"/>
  <c r="F2086" i="1"/>
  <c r="F2098" i="1"/>
  <c r="F2110" i="1"/>
  <c r="F2122" i="1"/>
  <c r="F2134" i="1"/>
  <c r="F2146" i="1"/>
  <c r="F2158" i="1"/>
  <c r="F2170" i="1"/>
  <c r="F2182" i="1"/>
  <c r="F2194" i="1"/>
  <c r="F2206" i="1"/>
  <c r="F2218" i="1"/>
  <c r="F2230" i="1"/>
  <c r="F2242" i="1"/>
  <c r="F2254" i="1"/>
  <c r="F2266" i="1"/>
  <c r="F2278" i="1"/>
  <c r="G2278" i="1" s="1"/>
  <c r="F2290" i="1"/>
  <c r="F2302" i="1"/>
  <c r="F2314" i="1"/>
  <c r="F2326" i="1"/>
  <c r="F2338" i="1"/>
  <c r="F2350" i="1"/>
  <c r="F2362" i="1"/>
  <c r="F2374" i="1"/>
  <c r="F2386" i="1"/>
  <c r="F2398" i="1"/>
  <c r="F2410" i="1"/>
  <c r="F2422" i="1"/>
  <c r="F2434" i="1"/>
  <c r="F2446" i="1"/>
  <c r="F2458" i="1"/>
  <c r="F2470" i="1"/>
  <c r="F2482" i="1"/>
  <c r="F2494" i="1"/>
  <c r="F2506" i="1"/>
  <c r="F2518" i="1"/>
  <c r="F2530" i="1"/>
  <c r="F2542" i="1"/>
  <c r="F2554" i="1"/>
  <c r="F2566" i="1"/>
  <c r="F2578" i="1"/>
  <c r="F2590" i="1"/>
  <c r="F2602" i="1"/>
  <c r="F2614" i="1"/>
  <c r="F2626" i="1"/>
  <c r="F2638" i="1"/>
  <c r="F2650" i="1"/>
  <c r="F2662" i="1"/>
  <c r="F2674" i="1"/>
  <c r="F2686" i="1"/>
  <c r="F2698" i="1"/>
  <c r="F2710" i="1"/>
  <c r="F2722" i="1"/>
  <c r="F2734" i="1"/>
  <c r="F2746" i="1"/>
  <c r="F2758" i="1"/>
  <c r="F2770" i="1"/>
  <c r="F2782" i="1"/>
  <c r="F2794" i="1"/>
  <c r="F2806" i="1"/>
  <c r="F2818" i="1"/>
  <c r="F2830" i="1"/>
  <c r="F2842" i="1"/>
  <c r="F2854" i="1"/>
  <c r="F2866" i="1"/>
  <c r="F2878" i="1"/>
  <c r="F2890" i="1"/>
  <c r="F2902" i="1"/>
  <c r="F2914" i="1"/>
  <c r="F2926" i="1"/>
  <c r="F2938" i="1"/>
  <c r="F2950" i="1"/>
  <c r="F2962" i="1"/>
  <c r="F2974" i="1"/>
  <c r="F2986" i="1"/>
  <c r="F2998" i="1"/>
  <c r="F3010" i="1"/>
  <c r="F3022" i="1"/>
  <c r="F3034" i="1"/>
  <c r="F3046" i="1"/>
  <c r="F3058" i="1"/>
  <c r="F3070" i="1"/>
  <c r="F3082" i="1"/>
  <c r="F3094" i="1"/>
  <c r="F3106" i="1"/>
  <c r="F3118" i="1"/>
  <c r="F3130" i="1"/>
  <c r="F3142" i="1"/>
  <c r="F3154" i="1"/>
  <c r="F3166" i="1"/>
  <c r="F3178" i="1"/>
  <c r="F3190" i="1"/>
  <c r="F3202" i="1"/>
  <c r="F3214" i="1"/>
  <c r="F3226" i="1"/>
  <c r="F3238" i="1"/>
  <c r="F3250" i="1"/>
  <c r="F3262" i="1"/>
  <c r="F3274" i="1"/>
  <c r="F3286" i="1"/>
  <c r="F3298" i="1"/>
  <c r="F3310" i="1"/>
  <c r="F3322" i="1"/>
  <c r="F3334" i="1"/>
  <c r="F3346" i="1"/>
  <c r="F3358" i="1"/>
  <c r="F3370" i="1"/>
  <c r="F3382" i="1"/>
  <c r="F3394" i="1"/>
  <c r="F3406" i="1"/>
  <c r="F3418" i="1"/>
  <c r="F3430" i="1"/>
  <c r="F3442" i="1"/>
  <c r="F3454" i="1"/>
  <c r="F3466" i="1"/>
  <c r="F3478" i="1"/>
  <c r="F3490" i="1"/>
  <c r="F3502" i="1"/>
  <c r="F3514" i="1"/>
  <c r="F3526" i="1"/>
  <c r="F3538" i="1"/>
  <c r="F3550" i="1"/>
  <c r="F3562" i="1"/>
  <c r="F3574" i="1"/>
  <c r="F3586" i="1"/>
  <c r="F3598" i="1"/>
  <c r="F3610" i="1"/>
  <c r="F3622" i="1"/>
  <c r="F3634" i="1"/>
  <c r="F3646" i="1"/>
  <c r="F3658" i="1"/>
  <c r="F3670" i="1"/>
  <c r="F3682" i="1"/>
  <c r="F3694" i="1"/>
  <c r="F3706" i="1"/>
  <c r="F3718" i="1"/>
  <c r="F3730" i="1"/>
  <c r="F3742" i="1"/>
  <c r="F3754" i="1"/>
  <c r="F3766" i="1"/>
  <c r="F3778" i="1"/>
  <c r="F3790" i="1"/>
  <c r="F3802" i="1"/>
  <c r="F3814" i="1"/>
  <c r="F421" i="1"/>
  <c r="F1036" i="1"/>
  <c r="F1108" i="1"/>
  <c r="F1180" i="1"/>
  <c r="F1252" i="1"/>
  <c r="F1324" i="1"/>
  <c r="F1396" i="1"/>
  <c r="F1468" i="1"/>
  <c r="F1540" i="1"/>
  <c r="F1612" i="1"/>
  <c r="F1684" i="1"/>
  <c r="F1756" i="1"/>
  <c r="F1828" i="1"/>
  <c r="F1900" i="1"/>
  <c r="F1955" i="1"/>
  <c r="F1967" i="1"/>
  <c r="F1979" i="1"/>
  <c r="F1991" i="1"/>
  <c r="F2003" i="1"/>
  <c r="F2015" i="1"/>
  <c r="F2027" i="1"/>
  <c r="F2039" i="1"/>
  <c r="F2051" i="1"/>
  <c r="F2063" i="1"/>
  <c r="F2075" i="1"/>
  <c r="F2087" i="1"/>
  <c r="G2087" i="1" s="1"/>
  <c r="F2099" i="1"/>
  <c r="F2111" i="1"/>
  <c r="G2111" i="1" s="1"/>
  <c r="F2123" i="1"/>
  <c r="F2135" i="1"/>
  <c r="F2147" i="1"/>
  <c r="G2147" i="1" s="1"/>
  <c r="F2159" i="1"/>
  <c r="F2171" i="1"/>
  <c r="F2183" i="1"/>
  <c r="F2195" i="1"/>
  <c r="F2207" i="1"/>
  <c r="F2219" i="1"/>
  <c r="F2231" i="1"/>
  <c r="F2243" i="1"/>
  <c r="F2255" i="1"/>
  <c r="F2267" i="1"/>
  <c r="F2279" i="1"/>
  <c r="F2291" i="1"/>
  <c r="F2303" i="1"/>
  <c r="F2315" i="1"/>
  <c r="F2327" i="1"/>
  <c r="F2339" i="1"/>
  <c r="F2351" i="1"/>
  <c r="F2363" i="1"/>
  <c r="F2375" i="1"/>
  <c r="F2387" i="1"/>
  <c r="F2399" i="1"/>
  <c r="F2411" i="1"/>
  <c r="F2423" i="1"/>
  <c r="F2435" i="1"/>
  <c r="F2447" i="1"/>
  <c r="F2459" i="1"/>
  <c r="F2471" i="1"/>
  <c r="F2483" i="1"/>
  <c r="F2495" i="1"/>
  <c r="G2495" i="1" s="1"/>
  <c r="F2507" i="1"/>
  <c r="F2519" i="1"/>
  <c r="F2531" i="1"/>
  <c r="F2543" i="1"/>
  <c r="F2555" i="1"/>
  <c r="F2567" i="1"/>
  <c r="F2579" i="1"/>
  <c r="F2591" i="1"/>
  <c r="F2603" i="1"/>
  <c r="F2615" i="1"/>
  <c r="F2627" i="1"/>
  <c r="F2639" i="1"/>
  <c r="F2651" i="1"/>
  <c r="F2663" i="1"/>
  <c r="F2675" i="1"/>
  <c r="F2687" i="1"/>
  <c r="F2699" i="1"/>
  <c r="F2711" i="1"/>
  <c r="F2723" i="1"/>
  <c r="F2735" i="1"/>
  <c r="F2747" i="1"/>
  <c r="F2759" i="1"/>
  <c r="F2771" i="1"/>
  <c r="F2783" i="1"/>
  <c r="F2795" i="1"/>
  <c r="F2807" i="1"/>
  <c r="F2819" i="1"/>
  <c r="F2831" i="1"/>
  <c r="F2843" i="1"/>
  <c r="F2855" i="1"/>
  <c r="F2867" i="1"/>
  <c r="F2879" i="1"/>
  <c r="F2891" i="1"/>
  <c r="F2903" i="1"/>
  <c r="F2915" i="1"/>
  <c r="F2927" i="1"/>
  <c r="F2939" i="1"/>
  <c r="F2951" i="1"/>
  <c r="F2963" i="1"/>
  <c r="F2975" i="1"/>
  <c r="F2987" i="1"/>
  <c r="F2999" i="1"/>
  <c r="F3011" i="1"/>
  <c r="F3023" i="1"/>
  <c r="F3035" i="1"/>
  <c r="F3047" i="1"/>
  <c r="F3059" i="1"/>
  <c r="F3071" i="1"/>
  <c r="F3083" i="1"/>
  <c r="F3095" i="1"/>
  <c r="F3107" i="1"/>
  <c r="F3119" i="1"/>
  <c r="F3131" i="1"/>
  <c r="F3143" i="1"/>
  <c r="F3155" i="1"/>
  <c r="F3167" i="1"/>
  <c r="F3179" i="1"/>
  <c r="F3191" i="1"/>
  <c r="F3203" i="1"/>
  <c r="F3215" i="1"/>
  <c r="F3227" i="1"/>
  <c r="F3239" i="1"/>
  <c r="F3251" i="1"/>
  <c r="F3263" i="1"/>
  <c r="F3275" i="1"/>
  <c r="F3287" i="1"/>
  <c r="F3299" i="1"/>
  <c r="F3311" i="1"/>
  <c r="F3323" i="1"/>
  <c r="F3335" i="1"/>
  <c r="F3347" i="1"/>
  <c r="F3359" i="1"/>
  <c r="F3371" i="1"/>
  <c r="F3383" i="1"/>
  <c r="F3395" i="1"/>
  <c r="F3407" i="1"/>
  <c r="F3419" i="1"/>
  <c r="F3431" i="1"/>
  <c r="F3443" i="1"/>
  <c r="F3455" i="1"/>
  <c r="F3467" i="1"/>
  <c r="F3479" i="1"/>
  <c r="F3491" i="1"/>
  <c r="F3503" i="1"/>
  <c r="F3515" i="1"/>
  <c r="F3527" i="1"/>
  <c r="F3539" i="1"/>
  <c r="F3551" i="1"/>
  <c r="F3563" i="1"/>
  <c r="F3575" i="1"/>
  <c r="F3587" i="1"/>
  <c r="F3599" i="1"/>
  <c r="F3611" i="1"/>
  <c r="F3623" i="1"/>
  <c r="F3635" i="1"/>
  <c r="F3647" i="1"/>
  <c r="F3659" i="1"/>
  <c r="F3671" i="1"/>
  <c r="F3683" i="1"/>
  <c r="F3695" i="1"/>
  <c r="F3707" i="1"/>
  <c r="F3719" i="1"/>
  <c r="F3731" i="1"/>
  <c r="F3743" i="1"/>
  <c r="F3755" i="1"/>
  <c r="F3767" i="1"/>
  <c r="F3779" i="1"/>
  <c r="F3791" i="1"/>
  <c r="F3803" i="1"/>
  <c r="F3815" i="1"/>
  <c r="F433" i="1"/>
  <c r="F1037" i="1"/>
  <c r="F1109" i="1"/>
  <c r="F1181" i="1"/>
  <c r="F1253" i="1"/>
  <c r="F1325" i="1"/>
  <c r="F1397" i="1"/>
  <c r="F1469" i="1"/>
  <c r="F1541" i="1"/>
  <c r="F1613" i="1"/>
  <c r="F1685" i="1"/>
  <c r="G1685" i="1" s="1"/>
  <c r="F1757" i="1"/>
  <c r="F1829" i="1"/>
  <c r="F1901" i="1"/>
  <c r="F1956" i="1"/>
  <c r="F1968" i="1"/>
  <c r="G1968" i="1" s="1"/>
  <c r="F1980" i="1"/>
  <c r="F1992" i="1"/>
  <c r="F2004" i="1"/>
  <c r="F2016" i="1"/>
  <c r="F2028" i="1"/>
  <c r="F2040" i="1"/>
  <c r="G2040" i="1" s="1"/>
  <c r="F2052" i="1"/>
  <c r="F2064" i="1"/>
  <c r="F2076" i="1"/>
  <c r="F2088" i="1"/>
  <c r="G2088" i="1" s="1"/>
  <c r="F2100" i="1"/>
  <c r="G2100" i="1" s="1"/>
  <c r="F2112" i="1"/>
  <c r="F2124" i="1"/>
  <c r="F2136" i="1"/>
  <c r="F2148" i="1"/>
  <c r="F2160" i="1"/>
  <c r="F2172" i="1"/>
  <c r="F2184" i="1"/>
  <c r="F2196" i="1"/>
  <c r="F2208" i="1"/>
  <c r="F2220" i="1"/>
  <c r="F2232" i="1"/>
  <c r="F2244" i="1"/>
  <c r="F2256" i="1"/>
  <c r="F2268" i="1"/>
  <c r="G2268" i="1" s="1"/>
  <c r="F2280" i="1"/>
  <c r="F2292" i="1"/>
  <c r="F2304" i="1"/>
  <c r="F2316" i="1"/>
  <c r="F2328" i="1"/>
  <c r="F2340" i="1"/>
  <c r="F2352" i="1"/>
  <c r="F2364" i="1"/>
  <c r="F2376" i="1"/>
  <c r="F2388" i="1"/>
  <c r="F2400" i="1"/>
  <c r="F2412" i="1"/>
  <c r="F2424" i="1"/>
  <c r="F2436" i="1"/>
  <c r="F2448" i="1"/>
  <c r="F2460" i="1"/>
  <c r="F2472" i="1"/>
  <c r="F2484" i="1"/>
  <c r="F2496" i="1"/>
  <c r="F2508" i="1"/>
  <c r="F2520" i="1"/>
  <c r="F2532" i="1"/>
  <c r="F2544" i="1"/>
  <c r="F2556" i="1"/>
  <c r="F2568" i="1"/>
  <c r="F2580" i="1"/>
  <c r="F2592" i="1"/>
  <c r="F2604" i="1"/>
  <c r="F2616" i="1"/>
  <c r="F2628" i="1"/>
  <c r="F2640" i="1"/>
  <c r="F2652" i="1"/>
  <c r="F2664" i="1"/>
  <c r="F2676" i="1"/>
  <c r="F2688" i="1"/>
  <c r="F2700" i="1"/>
  <c r="F2712" i="1"/>
  <c r="F2724" i="1"/>
  <c r="F2736" i="1"/>
  <c r="F2748" i="1"/>
  <c r="F2760" i="1"/>
  <c r="F2772" i="1"/>
  <c r="F2784" i="1"/>
  <c r="F2796" i="1"/>
  <c r="F2808" i="1"/>
  <c r="F2820" i="1"/>
  <c r="F2832" i="1"/>
  <c r="F2844" i="1"/>
  <c r="F2856" i="1"/>
  <c r="F2868" i="1"/>
  <c r="F2880" i="1"/>
  <c r="F2892" i="1"/>
  <c r="F2904" i="1"/>
  <c r="F2916" i="1"/>
  <c r="F2928" i="1"/>
  <c r="F2940" i="1"/>
  <c r="F2952" i="1"/>
  <c r="F2964" i="1"/>
  <c r="F2976" i="1"/>
  <c r="F2988" i="1"/>
  <c r="F3000" i="1"/>
  <c r="F3012" i="1"/>
  <c r="F3024" i="1"/>
  <c r="F3036" i="1"/>
  <c r="F3048" i="1"/>
  <c r="F3060" i="1"/>
  <c r="F3072" i="1"/>
  <c r="F3084" i="1"/>
  <c r="F3096" i="1"/>
  <c r="F3108" i="1"/>
  <c r="F3120" i="1"/>
  <c r="F3132" i="1"/>
  <c r="F3144" i="1"/>
  <c r="F3156" i="1"/>
  <c r="F3168" i="1"/>
  <c r="F3180" i="1"/>
  <c r="F3192" i="1"/>
  <c r="F3204" i="1"/>
  <c r="F3216" i="1"/>
  <c r="F3228" i="1"/>
  <c r="F3240" i="1"/>
  <c r="F3252" i="1"/>
  <c r="F3264" i="1"/>
  <c r="F3276" i="1"/>
  <c r="F3288" i="1"/>
  <c r="F3300" i="1"/>
  <c r="F3312" i="1"/>
  <c r="F3324" i="1"/>
  <c r="F3336" i="1"/>
  <c r="F3348" i="1"/>
  <c r="F3360" i="1"/>
  <c r="F3372" i="1"/>
  <c r="F3384" i="1"/>
  <c r="F3396" i="1"/>
  <c r="F3408" i="1"/>
  <c r="F3420" i="1"/>
  <c r="F3432" i="1"/>
  <c r="F3444" i="1"/>
  <c r="F3456" i="1"/>
  <c r="F3468" i="1"/>
  <c r="F3480" i="1"/>
  <c r="F3492" i="1"/>
  <c r="F3504" i="1"/>
  <c r="F3516" i="1"/>
  <c r="F3528" i="1"/>
  <c r="F3540" i="1"/>
  <c r="F3552" i="1"/>
  <c r="F3564" i="1"/>
  <c r="F3576" i="1"/>
  <c r="F3588" i="1"/>
  <c r="F3600" i="1"/>
  <c r="F3612" i="1"/>
  <c r="F3624" i="1"/>
  <c r="F3636" i="1"/>
  <c r="F3648" i="1"/>
  <c r="F3660" i="1"/>
  <c r="F3672" i="1"/>
  <c r="F3684" i="1"/>
  <c r="F3696" i="1"/>
  <c r="F3708" i="1"/>
  <c r="F3720" i="1"/>
  <c r="F3732" i="1"/>
  <c r="F3744" i="1"/>
  <c r="F3756" i="1"/>
  <c r="F3768" i="1"/>
  <c r="F3780" i="1"/>
  <c r="F3792" i="1"/>
  <c r="F3804" i="1"/>
  <c r="F3816" i="1"/>
  <c r="F565" i="1"/>
  <c r="F1048" i="1"/>
  <c r="F1120" i="1"/>
  <c r="F1192" i="1"/>
  <c r="F1264" i="1"/>
  <c r="F1336" i="1"/>
  <c r="F1408" i="1"/>
  <c r="F1480" i="1"/>
  <c r="F1552" i="1"/>
  <c r="F1624" i="1"/>
  <c r="F1696" i="1"/>
  <c r="F1768" i="1"/>
  <c r="F1840" i="1"/>
  <c r="F1912" i="1"/>
  <c r="F1957" i="1"/>
  <c r="F1969" i="1"/>
  <c r="F1981" i="1"/>
  <c r="F1993" i="1"/>
  <c r="F2005" i="1"/>
  <c r="F2017" i="1"/>
  <c r="F2029" i="1"/>
  <c r="F2041" i="1"/>
  <c r="F2053" i="1"/>
  <c r="F2065" i="1"/>
  <c r="F2077" i="1"/>
  <c r="F2089" i="1"/>
  <c r="F2101" i="1"/>
  <c r="G2101" i="1" s="1"/>
  <c r="F2113" i="1"/>
  <c r="F2125" i="1"/>
  <c r="F2137" i="1"/>
  <c r="F2149" i="1"/>
  <c r="F2161" i="1"/>
  <c r="F2173" i="1"/>
  <c r="F2185" i="1"/>
  <c r="F2197" i="1"/>
  <c r="F2209" i="1"/>
  <c r="F2221" i="1"/>
  <c r="F2233" i="1"/>
  <c r="F2245" i="1"/>
  <c r="F2257" i="1"/>
  <c r="F2269" i="1"/>
  <c r="F2281" i="1"/>
  <c r="F2293" i="1"/>
  <c r="F2305" i="1"/>
  <c r="F2317" i="1"/>
  <c r="F2329" i="1"/>
  <c r="F2341" i="1"/>
  <c r="G2341" i="1" s="1"/>
  <c r="F2353" i="1"/>
  <c r="F2365" i="1"/>
  <c r="F2377" i="1"/>
  <c r="F2389" i="1"/>
  <c r="F2401" i="1"/>
  <c r="F2413" i="1"/>
  <c r="F2425" i="1"/>
  <c r="F2437" i="1"/>
  <c r="F2449" i="1"/>
  <c r="F2461" i="1"/>
  <c r="F2473" i="1"/>
  <c r="F2485" i="1"/>
  <c r="F2497" i="1"/>
  <c r="F2509" i="1"/>
  <c r="F2521" i="1"/>
  <c r="F2533" i="1"/>
  <c r="F2545" i="1"/>
  <c r="F2557" i="1"/>
  <c r="F2569" i="1"/>
  <c r="F2581" i="1"/>
  <c r="F2593" i="1"/>
  <c r="F2605" i="1"/>
  <c r="F2617" i="1"/>
  <c r="F2629" i="1"/>
  <c r="F2641" i="1"/>
  <c r="F2653" i="1"/>
  <c r="F2665" i="1"/>
  <c r="F2677" i="1"/>
  <c r="F2689" i="1"/>
  <c r="F2701" i="1"/>
  <c r="F2713" i="1"/>
  <c r="F2725" i="1"/>
  <c r="F2737" i="1"/>
  <c r="F2749" i="1"/>
  <c r="F2761" i="1"/>
  <c r="F2773" i="1"/>
  <c r="F2785" i="1"/>
  <c r="F2797" i="1"/>
  <c r="F2809" i="1"/>
  <c r="F2821" i="1"/>
  <c r="F2833" i="1"/>
  <c r="F2845" i="1"/>
  <c r="F2857" i="1"/>
  <c r="F2869" i="1"/>
  <c r="F2881" i="1"/>
  <c r="F2893" i="1"/>
  <c r="F2905" i="1"/>
  <c r="F2917" i="1"/>
  <c r="F2929" i="1"/>
  <c r="F2941" i="1"/>
  <c r="F2953" i="1"/>
  <c r="F2965" i="1"/>
  <c r="F2977" i="1"/>
  <c r="F2989" i="1"/>
  <c r="F3001" i="1"/>
  <c r="F3013" i="1"/>
  <c r="F3025" i="1"/>
  <c r="F3037" i="1"/>
  <c r="F3049" i="1"/>
  <c r="F3061" i="1"/>
  <c r="F3073" i="1"/>
  <c r="F3085" i="1"/>
  <c r="F3097" i="1"/>
  <c r="F3109" i="1"/>
  <c r="F3121" i="1"/>
  <c r="F3133" i="1"/>
  <c r="F3145" i="1"/>
  <c r="F3157" i="1"/>
  <c r="F3169" i="1"/>
  <c r="F3181" i="1"/>
  <c r="F3193" i="1"/>
  <c r="F3205" i="1"/>
  <c r="F3217" i="1"/>
  <c r="F3229" i="1"/>
  <c r="F3241" i="1"/>
  <c r="F3253" i="1"/>
  <c r="F3265" i="1"/>
  <c r="F3277" i="1"/>
  <c r="F3289" i="1"/>
  <c r="F3301" i="1"/>
  <c r="F3313" i="1"/>
  <c r="F3325" i="1"/>
  <c r="F3337" i="1"/>
  <c r="F3349" i="1"/>
  <c r="F3361" i="1"/>
  <c r="F3373" i="1"/>
  <c r="F3385" i="1"/>
  <c r="F3397" i="1"/>
  <c r="F3409" i="1"/>
  <c r="F3421" i="1"/>
  <c r="F3433" i="1"/>
  <c r="F3445" i="1"/>
  <c r="F3457" i="1"/>
  <c r="F3469" i="1"/>
  <c r="F3481" i="1"/>
  <c r="F3493" i="1"/>
  <c r="F3505" i="1"/>
  <c r="F3517" i="1"/>
  <c r="F3529" i="1"/>
  <c r="F3541" i="1"/>
  <c r="F3553" i="1"/>
  <c r="F3565" i="1"/>
  <c r="F3577" i="1"/>
  <c r="F3589" i="1"/>
  <c r="F3601" i="1"/>
  <c r="F3613" i="1"/>
  <c r="F3625" i="1"/>
  <c r="F3637" i="1"/>
  <c r="F3649" i="1"/>
  <c r="F3661" i="1"/>
  <c r="F3673" i="1"/>
  <c r="F3685" i="1"/>
  <c r="F3697" i="1"/>
  <c r="F3709" i="1"/>
  <c r="F3721" i="1"/>
  <c r="F3733" i="1"/>
  <c r="F3745" i="1"/>
  <c r="F3757" i="1"/>
  <c r="F3769" i="1"/>
  <c r="F3781" i="1"/>
  <c r="F3793" i="1"/>
  <c r="F3805" i="1"/>
  <c r="F3817" i="1"/>
  <c r="F577" i="1"/>
  <c r="F1049" i="1"/>
  <c r="F1121" i="1"/>
  <c r="F1193" i="1"/>
  <c r="F1265" i="1"/>
  <c r="F1337" i="1"/>
  <c r="F1409" i="1"/>
  <c r="F1481" i="1"/>
  <c r="F1553" i="1"/>
  <c r="F1625" i="1"/>
  <c r="F1697" i="1"/>
  <c r="G1697" i="1" s="1"/>
  <c r="F1769" i="1"/>
  <c r="F1841" i="1"/>
  <c r="F1913" i="1"/>
  <c r="F1958" i="1"/>
  <c r="F1970" i="1"/>
  <c r="F1982" i="1"/>
  <c r="F1994" i="1"/>
  <c r="F2006" i="1"/>
  <c r="F2018" i="1"/>
  <c r="F2030" i="1"/>
  <c r="F2042" i="1"/>
  <c r="F2054" i="1"/>
  <c r="F2066" i="1"/>
  <c r="F2078" i="1"/>
  <c r="F2090" i="1"/>
  <c r="F2102" i="1"/>
  <c r="G2102" i="1" s="1"/>
  <c r="F2114" i="1"/>
  <c r="F2126" i="1"/>
  <c r="F2138" i="1"/>
  <c r="F2150" i="1"/>
  <c r="F2162" i="1"/>
  <c r="F2174" i="1"/>
  <c r="F2186" i="1"/>
  <c r="F2198" i="1"/>
  <c r="G2198" i="1" s="1"/>
  <c r="F2210" i="1"/>
  <c r="F2222" i="1"/>
  <c r="F2234" i="1"/>
  <c r="F2246" i="1"/>
  <c r="F2258" i="1"/>
  <c r="F2270" i="1"/>
  <c r="F2282" i="1"/>
  <c r="F2294" i="1"/>
  <c r="F2306" i="1"/>
  <c r="F2318" i="1"/>
  <c r="F2330" i="1"/>
  <c r="F2342" i="1"/>
  <c r="F2354" i="1"/>
  <c r="F2366" i="1"/>
  <c r="F2378" i="1"/>
  <c r="F2390" i="1"/>
  <c r="F2402" i="1"/>
  <c r="F2414" i="1"/>
  <c r="G2414" i="1" s="1"/>
  <c r="F2426" i="1"/>
  <c r="G2426" i="1" s="1"/>
  <c r="F2438" i="1"/>
  <c r="F2450" i="1"/>
  <c r="F2462" i="1"/>
  <c r="F2474" i="1"/>
  <c r="F2486" i="1"/>
  <c r="F2498" i="1"/>
  <c r="F2510" i="1"/>
  <c r="F2522" i="1"/>
  <c r="F2534" i="1"/>
  <c r="F2546" i="1"/>
  <c r="F2558" i="1"/>
  <c r="F2570" i="1"/>
  <c r="F2582" i="1"/>
  <c r="F2594" i="1"/>
  <c r="F2606" i="1"/>
  <c r="F2618" i="1"/>
  <c r="F2630" i="1"/>
  <c r="F2642" i="1"/>
  <c r="F2654" i="1"/>
  <c r="F2666" i="1"/>
  <c r="F2678" i="1"/>
  <c r="F2690" i="1"/>
  <c r="F2702" i="1"/>
  <c r="F2714" i="1"/>
  <c r="F2726" i="1"/>
  <c r="F2738" i="1"/>
  <c r="F2750" i="1"/>
  <c r="F2762" i="1"/>
  <c r="F2774" i="1"/>
  <c r="F2786" i="1"/>
  <c r="F2798" i="1"/>
  <c r="F2810" i="1"/>
  <c r="F2822" i="1"/>
  <c r="F2834" i="1"/>
  <c r="F2846" i="1"/>
  <c r="F2858" i="1"/>
  <c r="F2870" i="1"/>
  <c r="F2882" i="1"/>
  <c r="F2894" i="1"/>
  <c r="F2906" i="1"/>
  <c r="F2918" i="1"/>
  <c r="F2930" i="1"/>
  <c r="F2942" i="1"/>
  <c r="F2954" i="1"/>
  <c r="F2966" i="1"/>
  <c r="F2978" i="1"/>
  <c r="F2990" i="1"/>
  <c r="F3002" i="1"/>
  <c r="F3014" i="1"/>
  <c r="F3026" i="1"/>
  <c r="F3038" i="1"/>
  <c r="F3050" i="1"/>
  <c r="F3062" i="1"/>
  <c r="F3074" i="1"/>
  <c r="F3086" i="1"/>
  <c r="F3098" i="1"/>
  <c r="F3110" i="1"/>
  <c r="F3122" i="1"/>
  <c r="F3134" i="1"/>
  <c r="F3146" i="1"/>
  <c r="F3158" i="1"/>
  <c r="F3170" i="1"/>
  <c r="F3182" i="1"/>
  <c r="F3194" i="1"/>
  <c r="F3206" i="1"/>
  <c r="F3218" i="1"/>
  <c r="F3230" i="1"/>
  <c r="F3242" i="1"/>
  <c r="F3254" i="1"/>
  <c r="F3266" i="1"/>
  <c r="F3278" i="1"/>
  <c r="F3290" i="1"/>
  <c r="F3302" i="1"/>
  <c r="F3314" i="1"/>
  <c r="F3326" i="1"/>
  <c r="F3338" i="1"/>
  <c r="F3350" i="1"/>
  <c r="F3362" i="1"/>
  <c r="F3374" i="1"/>
  <c r="F3386" i="1"/>
  <c r="F3398" i="1"/>
  <c r="F3410" i="1"/>
  <c r="F3422" i="1"/>
  <c r="F3434" i="1"/>
  <c r="F3446" i="1"/>
  <c r="F3458" i="1"/>
  <c r="F3470" i="1"/>
  <c r="F3482" i="1"/>
  <c r="F3494" i="1"/>
  <c r="F3506" i="1"/>
  <c r="F3518" i="1"/>
  <c r="F3530" i="1"/>
  <c r="F3542" i="1"/>
  <c r="F3554" i="1"/>
  <c r="F3566" i="1"/>
  <c r="F3578" i="1"/>
  <c r="F3590" i="1"/>
  <c r="F3602" i="1"/>
  <c r="F3614" i="1"/>
  <c r="F3626" i="1"/>
  <c r="F3638" i="1"/>
  <c r="F3650" i="1"/>
  <c r="F3662" i="1"/>
  <c r="F3674" i="1"/>
  <c r="F3686" i="1"/>
  <c r="F3698" i="1"/>
  <c r="F3710" i="1"/>
  <c r="F3722" i="1"/>
  <c r="F3734" i="1"/>
  <c r="F3746" i="1"/>
  <c r="F3758" i="1"/>
  <c r="F709" i="1"/>
  <c r="F1060" i="1"/>
  <c r="F1132" i="1"/>
  <c r="F1204" i="1"/>
  <c r="F1276" i="1"/>
  <c r="F1348" i="1"/>
  <c r="F1420" i="1"/>
  <c r="F1492" i="1"/>
  <c r="F1564" i="1"/>
  <c r="F1636" i="1"/>
  <c r="F1708" i="1"/>
  <c r="F1780" i="1"/>
  <c r="F1852" i="1"/>
  <c r="F1924" i="1"/>
  <c r="F1959" i="1"/>
  <c r="F1971" i="1"/>
  <c r="F1983" i="1"/>
  <c r="F1995" i="1"/>
  <c r="F2007" i="1"/>
  <c r="F2019" i="1"/>
  <c r="F2031" i="1"/>
  <c r="F2043" i="1"/>
  <c r="F2055" i="1"/>
  <c r="F2067" i="1"/>
  <c r="F2079" i="1"/>
  <c r="F2091" i="1"/>
  <c r="F2103" i="1"/>
  <c r="F2115" i="1"/>
  <c r="F2127" i="1"/>
  <c r="F2139" i="1"/>
  <c r="F2151" i="1"/>
  <c r="F2163" i="1"/>
  <c r="F2175" i="1"/>
  <c r="F2187" i="1"/>
  <c r="F2199" i="1"/>
  <c r="G2199" i="1" s="1"/>
  <c r="F2211" i="1"/>
  <c r="F2223" i="1"/>
  <c r="F2235" i="1"/>
  <c r="F2247" i="1"/>
  <c r="F2259" i="1"/>
  <c r="F2271" i="1"/>
  <c r="F2283" i="1"/>
  <c r="F2295" i="1"/>
  <c r="F2307" i="1"/>
  <c r="F2319" i="1"/>
  <c r="F2331" i="1"/>
  <c r="F2343" i="1"/>
  <c r="F2355" i="1"/>
  <c r="F2367" i="1"/>
  <c r="F2379" i="1"/>
  <c r="F2391" i="1"/>
  <c r="F2403" i="1"/>
  <c r="F2415" i="1"/>
  <c r="F2427" i="1"/>
  <c r="F2439" i="1"/>
  <c r="F2451" i="1"/>
  <c r="F2463" i="1"/>
  <c r="F2475" i="1"/>
  <c r="F2487" i="1"/>
  <c r="F2499" i="1"/>
  <c r="F2511" i="1"/>
  <c r="F2523" i="1"/>
  <c r="F2535" i="1"/>
  <c r="F2547" i="1"/>
  <c r="F2559" i="1"/>
  <c r="F2571" i="1"/>
  <c r="F2583" i="1"/>
  <c r="F2595" i="1"/>
  <c r="F2607" i="1"/>
  <c r="F2619" i="1"/>
  <c r="F2631" i="1"/>
  <c r="F2643" i="1"/>
  <c r="F2655" i="1"/>
  <c r="F2667" i="1"/>
  <c r="F2679" i="1"/>
  <c r="F2691" i="1"/>
  <c r="F2703" i="1"/>
  <c r="F2715" i="1"/>
  <c r="F2727" i="1"/>
  <c r="F2739" i="1"/>
  <c r="F2751" i="1"/>
  <c r="F2763" i="1"/>
  <c r="F2775" i="1"/>
  <c r="F2787" i="1"/>
  <c r="F2799" i="1"/>
  <c r="F2811" i="1"/>
  <c r="F2823" i="1"/>
  <c r="F2835" i="1"/>
  <c r="F2847" i="1"/>
  <c r="F2859" i="1"/>
  <c r="F2871" i="1"/>
  <c r="F2883" i="1"/>
  <c r="F2895" i="1"/>
  <c r="F2907" i="1"/>
  <c r="F2919" i="1"/>
  <c r="F2931" i="1"/>
  <c r="F2943" i="1"/>
  <c r="F2955" i="1"/>
  <c r="F2967" i="1"/>
  <c r="F2979" i="1"/>
  <c r="F2991" i="1"/>
  <c r="F3003" i="1"/>
  <c r="F3015" i="1"/>
  <c r="F3027" i="1"/>
  <c r="F3039" i="1"/>
  <c r="F3051" i="1"/>
  <c r="F3063" i="1"/>
  <c r="F3075" i="1"/>
  <c r="F3087" i="1"/>
  <c r="F3099" i="1"/>
  <c r="F3111" i="1"/>
  <c r="F3123" i="1"/>
  <c r="F3135" i="1"/>
  <c r="F3147" i="1"/>
  <c r="F3159" i="1"/>
  <c r="F3171" i="1"/>
  <c r="F3183" i="1"/>
  <c r="F3195" i="1"/>
  <c r="F3207" i="1"/>
  <c r="F3219" i="1"/>
  <c r="F3231" i="1"/>
  <c r="F3243" i="1"/>
  <c r="F3255" i="1"/>
  <c r="F3267" i="1"/>
  <c r="F3279" i="1"/>
  <c r="F3291" i="1"/>
  <c r="F3303" i="1"/>
  <c r="F3315" i="1"/>
  <c r="F3327" i="1"/>
  <c r="F3339" i="1"/>
  <c r="F3351" i="1"/>
  <c r="F3363" i="1"/>
  <c r="F3375" i="1"/>
  <c r="F3387" i="1"/>
  <c r="F3399" i="1"/>
  <c r="F3411" i="1"/>
  <c r="F3423" i="1"/>
  <c r="F3435" i="1"/>
  <c r="F3447" i="1"/>
  <c r="F3459" i="1"/>
  <c r="F3471" i="1"/>
  <c r="F3483" i="1"/>
  <c r="F3495" i="1"/>
  <c r="F3507" i="1"/>
  <c r="F3519" i="1"/>
  <c r="F721" i="1"/>
  <c r="F1061" i="1"/>
  <c r="F1133" i="1"/>
  <c r="F1205" i="1"/>
  <c r="F1277" i="1"/>
  <c r="F1349" i="1"/>
  <c r="F1421" i="1"/>
  <c r="F1493" i="1"/>
  <c r="F1565" i="1"/>
  <c r="F1637" i="1"/>
  <c r="F1709" i="1"/>
  <c r="F1781" i="1"/>
  <c r="F1853" i="1"/>
  <c r="F1925" i="1"/>
  <c r="F1960" i="1"/>
  <c r="F1972" i="1"/>
  <c r="F1984" i="1"/>
  <c r="F1996" i="1"/>
  <c r="F2008" i="1"/>
  <c r="F2020" i="1"/>
  <c r="F2032" i="1"/>
  <c r="F2044" i="1"/>
  <c r="F2056" i="1"/>
  <c r="F2068" i="1"/>
  <c r="F2080" i="1"/>
  <c r="F2092" i="1"/>
  <c r="F2104" i="1"/>
  <c r="F2116" i="1"/>
  <c r="F2128" i="1"/>
  <c r="F2140" i="1"/>
  <c r="F2152" i="1"/>
  <c r="F2164" i="1"/>
  <c r="F2176" i="1"/>
  <c r="F2188" i="1"/>
  <c r="F2200" i="1"/>
  <c r="F2212" i="1"/>
  <c r="F2224" i="1"/>
  <c r="F2236" i="1"/>
  <c r="F2248" i="1"/>
  <c r="F2260" i="1"/>
  <c r="F2272" i="1"/>
  <c r="G2272" i="1" s="1"/>
  <c r="F2284" i="1"/>
  <c r="G2284" i="1" s="1"/>
  <c r="F2296" i="1"/>
  <c r="F2308" i="1"/>
  <c r="G2308" i="1" s="1"/>
  <c r="F2320" i="1"/>
  <c r="F2332" i="1"/>
  <c r="F2344" i="1"/>
  <c r="F2356" i="1"/>
  <c r="F2368" i="1"/>
  <c r="G2368" i="1" s="1"/>
  <c r="F2380" i="1"/>
  <c r="F2392" i="1"/>
  <c r="F2404" i="1"/>
  <c r="F2416" i="1"/>
  <c r="F2428" i="1"/>
  <c r="F2440" i="1"/>
  <c r="F2452" i="1"/>
  <c r="F2464" i="1"/>
  <c r="F2476" i="1"/>
  <c r="F2488" i="1"/>
  <c r="F2500" i="1"/>
  <c r="F2512" i="1"/>
  <c r="G2512" i="1" s="1"/>
  <c r="F2524" i="1"/>
  <c r="F2536" i="1"/>
  <c r="F2548" i="1"/>
  <c r="F2560" i="1"/>
  <c r="F2572" i="1"/>
  <c r="F2584" i="1"/>
  <c r="F2596" i="1"/>
  <c r="F2608" i="1"/>
  <c r="F2620" i="1"/>
  <c r="F2632" i="1"/>
  <c r="F2644" i="1"/>
  <c r="F2656" i="1"/>
  <c r="F2668" i="1"/>
  <c r="F2680" i="1"/>
  <c r="F2692" i="1"/>
  <c r="F2704" i="1"/>
  <c r="F2716" i="1"/>
  <c r="F2728" i="1"/>
  <c r="F2740" i="1"/>
  <c r="F2752" i="1"/>
  <c r="F2764" i="1"/>
  <c r="F2776" i="1"/>
  <c r="F2788" i="1"/>
  <c r="F2800" i="1"/>
  <c r="F2812" i="1"/>
  <c r="F2824" i="1"/>
  <c r="F2836" i="1"/>
  <c r="F2848" i="1"/>
  <c r="F2860" i="1"/>
  <c r="F2872" i="1"/>
  <c r="F2884" i="1"/>
  <c r="F2896" i="1"/>
  <c r="F2908" i="1"/>
  <c r="F2920" i="1"/>
  <c r="F2932" i="1"/>
  <c r="F2944" i="1"/>
  <c r="F2956" i="1"/>
  <c r="F2968" i="1"/>
  <c r="F2980" i="1"/>
  <c r="F2992" i="1"/>
  <c r="F3004" i="1"/>
  <c r="F3016" i="1"/>
  <c r="F3028" i="1"/>
  <c r="F3040" i="1"/>
  <c r="F3052" i="1"/>
  <c r="F3064" i="1"/>
  <c r="F3076" i="1"/>
  <c r="F3088" i="1"/>
  <c r="F3100" i="1"/>
  <c r="F3112" i="1"/>
  <c r="F3124" i="1"/>
  <c r="F3136" i="1"/>
  <c r="F3148" i="1"/>
  <c r="F3160" i="1"/>
  <c r="F3172" i="1"/>
  <c r="F3184" i="1"/>
  <c r="F3196" i="1"/>
  <c r="F3208" i="1"/>
  <c r="F3220" i="1"/>
  <c r="F3232" i="1"/>
  <c r="F3244" i="1"/>
  <c r="F3256" i="1"/>
  <c r="F3268" i="1"/>
  <c r="F3280" i="1"/>
  <c r="F3292" i="1"/>
  <c r="F3304" i="1"/>
  <c r="F3316" i="1"/>
  <c r="F3328" i="1"/>
  <c r="F3340" i="1"/>
  <c r="F3352" i="1"/>
  <c r="F3364" i="1"/>
  <c r="F3376" i="1"/>
  <c r="F3388" i="1"/>
  <c r="F3400" i="1"/>
  <c r="F3412" i="1"/>
  <c r="F3424" i="1"/>
  <c r="F3436" i="1"/>
  <c r="F3448" i="1"/>
  <c r="F3460" i="1"/>
  <c r="F3472" i="1"/>
  <c r="F3484" i="1"/>
  <c r="F3496" i="1"/>
  <c r="F3508" i="1"/>
  <c r="F3520" i="1"/>
  <c r="F3532" i="1"/>
  <c r="F3544" i="1"/>
  <c r="F3556" i="1"/>
  <c r="F3568" i="1"/>
  <c r="F3580" i="1"/>
  <c r="F3592" i="1"/>
  <c r="F3604" i="1"/>
  <c r="F3616" i="1"/>
  <c r="F3628" i="1"/>
  <c r="F3640" i="1"/>
  <c r="F3652" i="1"/>
  <c r="F3664" i="1"/>
  <c r="F3676" i="1"/>
  <c r="F3688" i="1"/>
  <c r="F3700" i="1"/>
  <c r="F3712" i="1"/>
  <c r="F3724" i="1"/>
  <c r="F3736" i="1"/>
  <c r="F3748" i="1"/>
  <c r="F3760" i="1"/>
  <c r="F3772" i="1"/>
  <c r="F3784" i="1"/>
  <c r="F3796" i="1"/>
  <c r="F3808" i="1"/>
  <c r="F3820" i="1"/>
  <c r="F865" i="1"/>
  <c r="F1433" i="1"/>
  <c r="F1865" i="1"/>
  <c r="F2010" i="1"/>
  <c r="F2082" i="1"/>
  <c r="F2142" i="1"/>
  <c r="F2190" i="1"/>
  <c r="F2238" i="1"/>
  <c r="F2286" i="1"/>
  <c r="G2286" i="1" s="1"/>
  <c r="F2334" i="1"/>
  <c r="F2382" i="1"/>
  <c r="F2430" i="1"/>
  <c r="F2478" i="1"/>
  <c r="F2526" i="1"/>
  <c r="F2574" i="1"/>
  <c r="F2622" i="1"/>
  <c r="F2670" i="1"/>
  <c r="F2718" i="1"/>
  <c r="F2766" i="1"/>
  <c r="F2814" i="1"/>
  <c r="F2862" i="1"/>
  <c r="F2910" i="1"/>
  <c r="F2958" i="1"/>
  <c r="F3006" i="1"/>
  <c r="F3054" i="1"/>
  <c r="F3102" i="1"/>
  <c r="F3150" i="1"/>
  <c r="F3198" i="1"/>
  <c r="F3246" i="1"/>
  <c r="F3294" i="1"/>
  <c r="F3342" i="1"/>
  <c r="F3390" i="1"/>
  <c r="F3438" i="1"/>
  <c r="F3486" i="1"/>
  <c r="F3533" i="1"/>
  <c r="F3569" i="1"/>
  <c r="F3605" i="1"/>
  <c r="F3641" i="1"/>
  <c r="F3677" i="1"/>
  <c r="F3704" i="1"/>
  <c r="F3737" i="1"/>
  <c r="F3763" i="1"/>
  <c r="F3787" i="1"/>
  <c r="F3811" i="1"/>
  <c r="F3829" i="1"/>
  <c r="F3841" i="1"/>
  <c r="F3853" i="1"/>
  <c r="F3865" i="1"/>
  <c r="F3877" i="1"/>
  <c r="F3889" i="1"/>
  <c r="F3901" i="1"/>
  <c r="F3913" i="1"/>
  <c r="F3925" i="1"/>
  <c r="F3937" i="1"/>
  <c r="F3949" i="1"/>
  <c r="F3961" i="1"/>
  <c r="F3973" i="1"/>
  <c r="F3985" i="1"/>
  <c r="F3997" i="1"/>
  <c r="F4009" i="1"/>
  <c r="F4021" i="1"/>
  <c r="F4033" i="1"/>
  <c r="F4045" i="1"/>
  <c r="F4057" i="1"/>
  <c r="F4069" i="1"/>
  <c r="F4081" i="1"/>
  <c r="F4093" i="1"/>
  <c r="F4105" i="1"/>
  <c r="F4117" i="1"/>
  <c r="F4129" i="1"/>
  <c r="F4141" i="1"/>
  <c r="F4153" i="1"/>
  <c r="F4165" i="1"/>
  <c r="F4177" i="1"/>
  <c r="F4189" i="1"/>
  <c r="F4201" i="1"/>
  <c r="F4213" i="1"/>
  <c r="F4225" i="1"/>
  <c r="F4237" i="1"/>
  <c r="F4249" i="1"/>
  <c r="F4261" i="1"/>
  <c r="F4273" i="1"/>
  <c r="F4285" i="1"/>
  <c r="F4297" i="1"/>
  <c r="F4309" i="1"/>
  <c r="F4321" i="1"/>
  <c r="F4333" i="1"/>
  <c r="F4345" i="1"/>
  <c r="F4357" i="1"/>
  <c r="F4369" i="1"/>
  <c r="F4381" i="1"/>
  <c r="F4393" i="1"/>
  <c r="F4405" i="1"/>
  <c r="F4417" i="1"/>
  <c r="F4429" i="1"/>
  <c r="F4441" i="1"/>
  <c r="F4453" i="1"/>
  <c r="F4465" i="1"/>
  <c r="F4477" i="1"/>
  <c r="F4489" i="1"/>
  <c r="F4501" i="1"/>
  <c r="F4513" i="1"/>
  <c r="F4525" i="1"/>
  <c r="F4537" i="1"/>
  <c r="F4549" i="1"/>
  <c r="F4561" i="1"/>
  <c r="F4573" i="1"/>
  <c r="F4585" i="1"/>
  <c r="F4597" i="1"/>
  <c r="F4609" i="1"/>
  <c r="F4621" i="1"/>
  <c r="F4633" i="1"/>
  <c r="F4645" i="1"/>
  <c r="F4657" i="1"/>
  <c r="F4669" i="1"/>
  <c r="F4681" i="1"/>
  <c r="F4693" i="1"/>
  <c r="F4705" i="1"/>
  <c r="F4717" i="1"/>
  <c r="F4729" i="1"/>
  <c r="F4741" i="1"/>
  <c r="F4753" i="1"/>
  <c r="F4765" i="1"/>
  <c r="F4777" i="1"/>
  <c r="F4789" i="1"/>
  <c r="F4801" i="1"/>
  <c r="F4813" i="1"/>
  <c r="F4825" i="1"/>
  <c r="F4837" i="1"/>
  <c r="F4849" i="1"/>
  <c r="F4861" i="1"/>
  <c r="F4873" i="1"/>
  <c r="F4885" i="1"/>
  <c r="F4897" i="1"/>
  <c r="F4909" i="1"/>
  <c r="F4921" i="1"/>
  <c r="F4933" i="1"/>
  <c r="F4945" i="1"/>
  <c r="F4957" i="1"/>
  <c r="F4969" i="1"/>
  <c r="F4981" i="1"/>
  <c r="F4993" i="1"/>
  <c r="F5005" i="1"/>
  <c r="F5017" i="1"/>
  <c r="F5029" i="1"/>
  <c r="F5041" i="1"/>
  <c r="F5053" i="1"/>
  <c r="F5065" i="1"/>
  <c r="F5077" i="1"/>
  <c r="F5089" i="1"/>
  <c r="F5101" i="1"/>
  <c r="F5113" i="1"/>
  <c r="F5125" i="1"/>
  <c r="F5137" i="1"/>
  <c r="F5149" i="1"/>
  <c r="F5161" i="1"/>
  <c r="F5173" i="1"/>
  <c r="F5185" i="1"/>
  <c r="F5197" i="1"/>
  <c r="F5209" i="1"/>
  <c r="F5221" i="1"/>
  <c r="F5233" i="1"/>
  <c r="F5245" i="1"/>
  <c r="F5257" i="1"/>
  <c r="F5269" i="1"/>
  <c r="F5281" i="1"/>
  <c r="F5293" i="1"/>
  <c r="F5305" i="1"/>
  <c r="F5317" i="1"/>
  <c r="F5329" i="1"/>
  <c r="F1072" i="1"/>
  <c r="F1504" i="1"/>
  <c r="F1936" i="1"/>
  <c r="F2021" i="1"/>
  <c r="F2093" i="1"/>
  <c r="F2144" i="1"/>
  <c r="F2192" i="1"/>
  <c r="F2240" i="1"/>
  <c r="F2288" i="1"/>
  <c r="G2288" i="1" s="1"/>
  <c r="F2336" i="1"/>
  <c r="F2384" i="1"/>
  <c r="F2432" i="1"/>
  <c r="F2480" i="1"/>
  <c r="F2528" i="1"/>
  <c r="F2576" i="1"/>
  <c r="F2624" i="1"/>
  <c r="F2672" i="1"/>
  <c r="F2720" i="1"/>
  <c r="F2768" i="1"/>
  <c r="F2816" i="1"/>
  <c r="F2864" i="1"/>
  <c r="F2912" i="1"/>
  <c r="F2960" i="1"/>
  <c r="F3008" i="1"/>
  <c r="F3056" i="1"/>
  <c r="F3104" i="1"/>
  <c r="F3152" i="1"/>
  <c r="F3200" i="1"/>
  <c r="F3248" i="1"/>
  <c r="F3296" i="1"/>
  <c r="F3344" i="1"/>
  <c r="F3392" i="1"/>
  <c r="F3440" i="1"/>
  <c r="F3488" i="1"/>
  <c r="F3534" i="1"/>
  <c r="F3570" i="1"/>
  <c r="F3606" i="1"/>
  <c r="F3642" i="1"/>
  <c r="F3678" i="1"/>
  <c r="F3711" i="1"/>
  <c r="F3738" i="1"/>
  <c r="F3764" i="1"/>
  <c r="F3788" i="1"/>
  <c r="F3812" i="1"/>
  <c r="F3830" i="1"/>
  <c r="F3842" i="1"/>
  <c r="F3854" i="1"/>
  <c r="F3866" i="1"/>
  <c r="F3878" i="1"/>
  <c r="F3890" i="1"/>
  <c r="F3902" i="1"/>
  <c r="F3914" i="1"/>
  <c r="F3926" i="1"/>
  <c r="F3938" i="1"/>
  <c r="F3950" i="1"/>
  <c r="F3962" i="1"/>
  <c r="F3974" i="1"/>
  <c r="F3986" i="1"/>
  <c r="F3998" i="1"/>
  <c r="F4010" i="1"/>
  <c r="F4022" i="1"/>
  <c r="F4034" i="1"/>
  <c r="F4046" i="1"/>
  <c r="F4058" i="1"/>
  <c r="F4070" i="1"/>
  <c r="F4082" i="1"/>
  <c r="F4094" i="1"/>
  <c r="F4106" i="1"/>
  <c r="F4118" i="1"/>
  <c r="F4130" i="1"/>
  <c r="F4142" i="1"/>
  <c r="F4154" i="1"/>
  <c r="F4166" i="1"/>
  <c r="F4178" i="1"/>
  <c r="F4190" i="1"/>
  <c r="F4202" i="1"/>
  <c r="F4214" i="1"/>
  <c r="F4226" i="1"/>
  <c r="F4238" i="1"/>
  <c r="F4250" i="1"/>
  <c r="F4262" i="1"/>
  <c r="F4274" i="1"/>
  <c r="F4286" i="1"/>
  <c r="F4298" i="1"/>
  <c r="F4310" i="1"/>
  <c r="F4322" i="1"/>
  <c r="F4334" i="1"/>
  <c r="F4346" i="1"/>
  <c r="F4358" i="1"/>
  <c r="F4370" i="1"/>
  <c r="F4382" i="1"/>
  <c r="F4394" i="1"/>
  <c r="F4406" i="1"/>
  <c r="F4418" i="1"/>
  <c r="F4430" i="1"/>
  <c r="F4442" i="1"/>
  <c r="F4454" i="1"/>
  <c r="F4466" i="1"/>
  <c r="F4478" i="1"/>
  <c r="F4490" i="1"/>
  <c r="F4502" i="1"/>
  <c r="F4514" i="1"/>
  <c r="F4526" i="1"/>
  <c r="F4538" i="1"/>
  <c r="F4550" i="1"/>
  <c r="F4562" i="1"/>
  <c r="F4574" i="1"/>
  <c r="F4586" i="1"/>
  <c r="F4598" i="1"/>
  <c r="F4610" i="1"/>
  <c r="F4622" i="1"/>
  <c r="F4634" i="1"/>
  <c r="F4646" i="1"/>
  <c r="F4658" i="1"/>
  <c r="F4670" i="1"/>
  <c r="F4682" i="1"/>
  <c r="F4694" i="1"/>
  <c r="F4706" i="1"/>
  <c r="F4718" i="1"/>
  <c r="F4730" i="1"/>
  <c r="F4742" i="1"/>
  <c r="F4754" i="1"/>
  <c r="F4766" i="1"/>
  <c r="F4778" i="1"/>
  <c r="F4790" i="1"/>
  <c r="F4802" i="1"/>
  <c r="F4814" i="1"/>
  <c r="F4826" i="1"/>
  <c r="F4838" i="1"/>
  <c r="F4850" i="1"/>
  <c r="F4862" i="1"/>
  <c r="F4874" i="1"/>
  <c r="F4886" i="1"/>
  <c r="F4898" i="1"/>
  <c r="F4910" i="1"/>
  <c r="F4922" i="1"/>
  <c r="F4934" i="1"/>
  <c r="F4946" i="1"/>
  <c r="F4958" i="1"/>
  <c r="F4970" i="1"/>
  <c r="F4982" i="1"/>
  <c r="F4994" i="1"/>
  <c r="F5006" i="1"/>
  <c r="F5018" i="1"/>
  <c r="F5030" i="1"/>
  <c r="F5042" i="1"/>
  <c r="F5054" i="1"/>
  <c r="F5066" i="1"/>
  <c r="F5078" i="1"/>
  <c r="F5090" i="1"/>
  <c r="F1073" i="1"/>
  <c r="F1505" i="1"/>
  <c r="F1937" i="1"/>
  <c r="F2022" i="1"/>
  <c r="F2094" i="1"/>
  <c r="F2153" i="1"/>
  <c r="F2201" i="1"/>
  <c r="F2249" i="1"/>
  <c r="F2297" i="1"/>
  <c r="F2345" i="1"/>
  <c r="F2393" i="1"/>
  <c r="F2441" i="1"/>
  <c r="F2489" i="1"/>
  <c r="F2537" i="1"/>
  <c r="F2585" i="1"/>
  <c r="F2633" i="1"/>
  <c r="F2681" i="1"/>
  <c r="F2729" i="1"/>
  <c r="F2777" i="1"/>
  <c r="F2825" i="1"/>
  <c r="F2873" i="1"/>
  <c r="F2921" i="1"/>
  <c r="F2969" i="1"/>
  <c r="F3017" i="1"/>
  <c r="F3065" i="1"/>
  <c r="F3113" i="1"/>
  <c r="F3161" i="1"/>
  <c r="F3209" i="1"/>
  <c r="F3257" i="1"/>
  <c r="F3305" i="1"/>
  <c r="F3353" i="1"/>
  <c r="F3401" i="1"/>
  <c r="F3449" i="1"/>
  <c r="F3497" i="1"/>
  <c r="F3536" i="1"/>
  <c r="F3572" i="1"/>
  <c r="F3608" i="1"/>
  <c r="F3644" i="1"/>
  <c r="F3680" i="1"/>
  <c r="F3713" i="1"/>
  <c r="F3739" i="1"/>
  <c r="F3770" i="1"/>
  <c r="F3794" i="1"/>
  <c r="F3818" i="1"/>
  <c r="F3831" i="1"/>
  <c r="F3843" i="1"/>
  <c r="F3855" i="1"/>
  <c r="F3867" i="1"/>
  <c r="F3879" i="1"/>
  <c r="F3891" i="1"/>
  <c r="F3903" i="1"/>
  <c r="F3915" i="1"/>
  <c r="F3927" i="1"/>
  <c r="F3939" i="1"/>
  <c r="F3951" i="1"/>
  <c r="F3963" i="1"/>
  <c r="F3975" i="1"/>
  <c r="F3987" i="1"/>
  <c r="F3999" i="1"/>
  <c r="F4011" i="1"/>
  <c r="F4023" i="1"/>
  <c r="F4035" i="1"/>
  <c r="F4047" i="1"/>
  <c r="F4059" i="1"/>
  <c r="F4071" i="1"/>
  <c r="F4083" i="1"/>
  <c r="F4095" i="1"/>
  <c r="F4107" i="1"/>
  <c r="F4119" i="1"/>
  <c r="F4131" i="1"/>
  <c r="F4143" i="1"/>
  <c r="F4155" i="1"/>
  <c r="F4167" i="1"/>
  <c r="F4179" i="1"/>
  <c r="F4191" i="1"/>
  <c r="F4203" i="1"/>
  <c r="F4215" i="1"/>
  <c r="F4227" i="1"/>
  <c r="F4239" i="1"/>
  <c r="F4251" i="1"/>
  <c r="F4263" i="1"/>
  <c r="F4275" i="1"/>
  <c r="F4287" i="1"/>
  <c r="F4299" i="1"/>
  <c r="F4311" i="1"/>
  <c r="F4323" i="1"/>
  <c r="F4335" i="1"/>
  <c r="F4347" i="1"/>
  <c r="F4359" i="1"/>
  <c r="F4371" i="1"/>
  <c r="F4383" i="1"/>
  <c r="F4395" i="1"/>
  <c r="F4407" i="1"/>
  <c r="F4419" i="1"/>
  <c r="F4431" i="1"/>
  <c r="F4443" i="1"/>
  <c r="F4455" i="1"/>
  <c r="F4467" i="1"/>
  <c r="F4479" i="1"/>
  <c r="F4491" i="1"/>
  <c r="F4503" i="1"/>
  <c r="F4515" i="1"/>
  <c r="F4527" i="1"/>
  <c r="F4539" i="1"/>
  <c r="F4551" i="1"/>
  <c r="F4563" i="1"/>
  <c r="F4575" i="1"/>
  <c r="F4587" i="1"/>
  <c r="F4599" i="1"/>
  <c r="F4611" i="1"/>
  <c r="F4623" i="1"/>
  <c r="F4635" i="1"/>
  <c r="F4647" i="1"/>
  <c r="F4659" i="1"/>
  <c r="F4671" i="1"/>
  <c r="F4683" i="1"/>
  <c r="F4695" i="1"/>
  <c r="F4707" i="1"/>
  <c r="F4719" i="1"/>
  <c r="F4731" i="1"/>
  <c r="F4743" i="1"/>
  <c r="F4755" i="1"/>
  <c r="F4767" i="1"/>
  <c r="F4779" i="1"/>
  <c r="F4791" i="1"/>
  <c r="F4803" i="1"/>
  <c r="F4815" i="1"/>
  <c r="F4827" i="1"/>
  <c r="F4839" i="1"/>
  <c r="F4851" i="1"/>
  <c r="F4863" i="1"/>
  <c r="F4875" i="1"/>
  <c r="F4887" i="1"/>
  <c r="F4899" i="1"/>
  <c r="F4911" i="1"/>
  <c r="F4923" i="1"/>
  <c r="F4935" i="1"/>
  <c r="F4947" i="1"/>
  <c r="F4959" i="1"/>
  <c r="F4971" i="1"/>
  <c r="F4983" i="1"/>
  <c r="F4995" i="1"/>
  <c r="F5007" i="1"/>
  <c r="F5019" i="1"/>
  <c r="F5031" i="1"/>
  <c r="F5043" i="1"/>
  <c r="F5055" i="1"/>
  <c r="F5067" i="1"/>
  <c r="F5079" i="1"/>
  <c r="F5091" i="1"/>
  <c r="F5103" i="1"/>
  <c r="F5115" i="1"/>
  <c r="F5127" i="1"/>
  <c r="F5139" i="1"/>
  <c r="F5151" i="1"/>
  <c r="F5163" i="1"/>
  <c r="F5175" i="1"/>
  <c r="F5187" i="1"/>
  <c r="F5199" i="1"/>
  <c r="F5211" i="1"/>
  <c r="F5223" i="1"/>
  <c r="F5235" i="1"/>
  <c r="F5247" i="1"/>
  <c r="F5259" i="1"/>
  <c r="F5271" i="1"/>
  <c r="F5283" i="1"/>
  <c r="F5295" i="1"/>
  <c r="F1144" i="1"/>
  <c r="F1576" i="1"/>
  <c r="F1961" i="1"/>
  <c r="G1961" i="1" s="1"/>
  <c r="F2033" i="1"/>
  <c r="F2105" i="1"/>
  <c r="F2154" i="1"/>
  <c r="F2202" i="1"/>
  <c r="G2202" i="1" s="1"/>
  <c r="F2250" i="1"/>
  <c r="F2298" i="1"/>
  <c r="G2298" i="1" s="1"/>
  <c r="F2346" i="1"/>
  <c r="F2394" i="1"/>
  <c r="F2442" i="1"/>
  <c r="F2490" i="1"/>
  <c r="F2538" i="1"/>
  <c r="F2586" i="1"/>
  <c r="F2634" i="1"/>
  <c r="F2682" i="1"/>
  <c r="F2730" i="1"/>
  <c r="F2778" i="1"/>
  <c r="F2826" i="1"/>
  <c r="F2874" i="1"/>
  <c r="F2922" i="1"/>
  <c r="F2970" i="1"/>
  <c r="F3018" i="1"/>
  <c r="F3066" i="1"/>
  <c r="F3114" i="1"/>
  <c r="F3162" i="1"/>
  <c r="F3210" i="1"/>
  <c r="F3258" i="1"/>
  <c r="F3306" i="1"/>
  <c r="F3354" i="1"/>
  <c r="F3402" i="1"/>
  <c r="F3450" i="1"/>
  <c r="F3498" i="1"/>
  <c r="F3543" i="1"/>
  <c r="F3579" i="1"/>
  <c r="F3615" i="1"/>
  <c r="F3651" i="1"/>
  <c r="F3687" i="1"/>
  <c r="F3714" i="1"/>
  <c r="F3740" i="1"/>
  <c r="F3771" i="1"/>
  <c r="F3795" i="1"/>
  <c r="F3819" i="1"/>
  <c r="F3832" i="1"/>
  <c r="F3844" i="1"/>
  <c r="F3856" i="1"/>
  <c r="F3868" i="1"/>
  <c r="F3880" i="1"/>
  <c r="F3892" i="1"/>
  <c r="F3904" i="1"/>
  <c r="F3916" i="1"/>
  <c r="F3928" i="1"/>
  <c r="F3940" i="1"/>
  <c r="F3952" i="1"/>
  <c r="F3964" i="1"/>
  <c r="F3976" i="1"/>
  <c r="F3988" i="1"/>
  <c r="F4000" i="1"/>
  <c r="F4012" i="1"/>
  <c r="F4024" i="1"/>
  <c r="F4036" i="1"/>
  <c r="F4048" i="1"/>
  <c r="F4060" i="1"/>
  <c r="F4072" i="1"/>
  <c r="F4084" i="1"/>
  <c r="F4096" i="1"/>
  <c r="F4108" i="1"/>
  <c r="F4120" i="1"/>
  <c r="F4132" i="1"/>
  <c r="F4144" i="1"/>
  <c r="F4156" i="1"/>
  <c r="F4168" i="1"/>
  <c r="F4180" i="1"/>
  <c r="F4192" i="1"/>
  <c r="F4204" i="1"/>
  <c r="F4216" i="1"/>
  <c r="F4228" i="1"/>
  <c r="F4240" i="1"/>
  <c r="F4252" i="1"/>
  <c r="F4264" i="1"/>
  <c r="F4276" i="1"/>
  <c r="F4288" i="1"/>
  <c r="F4300" i="1"/>
  <c r="F4312" i="1"/>
  <c r="F4324" i="1"/>
  <c r="F4336" i="1"/>
  <c r="F4348" i="1"/>
  <c r="F4360" i="1"/>
  <c r="F4372" i="1"/>
  <c r="F4384" i="1"/>
  <c r="F4396" i="1"/>
  <c r="F4408" i="1"/>
  <c r="F4420" i="1"/>
  <c r="F4432" i="1"/>
  <c r="F4444" i="1"/>
  <c r="F4456" i="1"/>
  <c r="F4468" i="1"/>
  <c r="F4480" i="1"/>
  <c r="F4492" i="1"/>
  <c r="F4504" i="1"/>
  <c r="F4516" i="1"/>
  <c r="F4528" i="1"/>
  <c r="F4540" i="1"/>
  <c r="F4552" i="1"/>
  <c r="F4564" i="1"/>
  <c r="F4576" i="1"/>
  <c r="F4588" i="1"/>
  <c r="F4600" i="1"/>
  <c r="F4612" i="1"/>
  <c r="F4624" i="1"/>
  <c r="F4636" i="1"/>
  <c r="F4648" i="1"/>
  <c r="F4660" i="1"/>
  <c r="F4672" i="1"/>
  <c r="F4684" i="1"/>
  <c r="F4696" i="1"/>
  <c r="F4708" i="1"/>
  <c r="F4720" i="1"/>
  <c r="F4732" i="1"/>
  <c r="F4744" i="1"/>
  <c r="F4756" i="1"/>
  <c r="F4768" i="1"/>
  <c r="F4780" i="1"/>
  <c r="F4792" i="1"/>
  <c r="F4804" i="1"/>
  <c r="F4816" i="1"/>
  <c r="F4828" i="1"/>
  <c r="F4840" i="1"/>
  <c r="F4852" i="1"/>
  <c r="F4864" i="1"/>
  <c r="F4876" i="1"/>
  <c r="F4888" i="1"/>
  <c r="F4900" i="1"/>
  <c r="F4912" i="1"/>
  <c r="F4924" i="1"/>
  <c r="F4936" i="1"/>
  <c r="F4948" i="1"/>
  <c r="F4960" i="1"/>
  <c r="F4972" i="1"/>
  <c r="F4984" i="1"/>
  <c r="F4996" i="1"/>
  <c r="F5008" i="1"/>
  <c r="F5020" i="1"/>
  <c r="F5032" i="1"/>
  <c r="F5044" i="1"/>
  <c r="F5056" i="1"/>
  <c r="F5068" i="1"/>
  <c r="F5080" i="1"/>
  <c r="F5092" i="1"/>
  <c r="F5104" i="1"/>
  <c r="F5116" i="1"/>
  <c r="F5128" i="1"/>
  <c r="F5140" i="1"/>
  <c r="F5152" i="1"/>
  <c r="F5164" i="1"/>
  <c r="F5176" i="1"/>
  <c r="F5188" i="1"/>
  <c r="F5200" i="1"/>
  <c r="F5212" i="1"/>
  <c r="F5224" i="1"/>
  <c r="F5236" i="1"/>
  <c r="F5248" i="1"/>
  <c r="F1145" i="1"/>
  <c r="F1577" i="1"/>
  <c r="F1962" i="1"/>
  <c r="F2034" i="1"/>
  <c r="F2106" i="1"/>
  <c r="F2156" i="1"/>
  <c r="F2204" i="1"/>
  <c r="G2204" i="1" s="1"/>
  <c r="F2252" i="1"/>
  <c r="F2300" i="1"/>
  <c r="F2348" i="1"/>
  <c r="F2396" i="1"/>
  <c r="F2444" i="1"/>
  <c r="F2492" i="1"/>
  <c r="F2540" i="1"/>
  <c r="F2588" i="1"/>
  <c r="F2636" i="1"/>
  <c r="F2684" i="1"/>
  <c r="F2732" i="1"/>
  <c r="F2780" i="1"/>
  <c r="F2828" i="1"/>
  <c r="F2876" i="1"/>
  <c r="F2924" i="1"/>
  <c r="F2972" i="1"/>
  <c r="F3020" i="1"/>
  <c r="F3068" i="1"/>
  <c r="F3116" i="1"/>
  <c r="F3164" i="1"/>
  <c r="F3212" i="1"/>
  <c r="F3260" i="1"/>
  <c r="F3308" i="1"/>
  <c r="F3356" i="1"/>
  <c r="F3404" i="1"/>
  <c r="F3452" i="1"/>
  <c r="F3500" i="1"/>
  <c r="F3545" i="1"/>
  <c r="F3581" i="1"/>
  <c r="F3617" i="1"/>
  <c r="F3653" i="1"/>
  <c r="F3689" i="1"/>
  <c r="F3715" i="1"/>
  <c r="F3747" i="1"/>
  <c r="F3773" i="1"/>
  <c r="F3797" i="1"/>
  <c r="F3821" i="1"/>
  <c r="F3833" i="1"/>
  <c r="F3845" i="1"/>
  <c r="F3857" i="1"/>
  <c r="F3869" i="1"/>
  <c r="F3881" i="1"/>
  <c r="F3893" i="1"/>
  <c r="F3905" i="1"/>
  <c r="F3917" i="1"/>
  <c r="F3929" i="1"/>
  <c r="F3941" i="1"/>
  <c r="F3953" i="1"/>
  <c r="F3965" i="1"/>
  <c r="F3977" i="1"/>
  <c r="F3989" i="1"/>
  <c r="F4001" i="1"/>
  <c r="F4013" i="1"/>
  <c r="F4025" i="1"/>
  <c r="F4037" i="1"/>
  <c r="F4049" i="1"/>
  <c r="F4061" i="1"/>
  <c r="F4073" i="1"/>
  <c r="F4085" i="1"/>
  <c r="F4097" i="1"/>
  <c r="F4109" i="1"/>
  <c r="F4121" i="1"/>
  <c r="F4133" i="1"/>
  <c r="F4145" i="1"/>
  <c r="F4157" i="1"/>
  <c r="F4169" i="1"/>
  <c r="F4181" i="1"/>
  <c r="F4193" i="1"/>
  <c r="F4205" i="1"/>
  <c r="F4217" i="1"/>
  <c r="F4229" i="1"/>
  <c r="F4241" i="1"/>
  <c r="F4253" i="1"/>
  <c r="F4265" i="1"/>
  <c r="F4277" i="1"/>
  <c r="F4289" i="1"/>
  <c r="F4301" i="1"/>
  <c r="F4313" i="1"/>
  <c r="F4325" i="1"/>
  <c r="F4337" i="1"/>
  <c r="F4349" i="1"/>
  <c r="F4361" i="1"/>
  <c r="F4373" i="1"/>
  <c r="F4385" i="1"/>
  <c r="F4397" i="1"/>
  <c r="F4409" i="1"/>
  <c r="F4421" i="1"/>
  <c r="F4433" i="1"/>
  <c r="F4445" i="1"/>
  <c r="F4457" i="1"/>
  <c r="F4469" i="1"/>
  <c r="F4481" i="1"/>
  <c r="F4493" i="1"/>
  <c r="F4505" i="1"/>
  <c r="F4517" i="1"/>
  <c r="F4529" i="1"/>
  <c r="F4541" i="1"/>
  <c r="F4553" i="1"/>
  <c r="F4565" i="1"/>
  <c r="F4577" i="1"/>
  <c r="F4589" i="1"/>
  <c r="F4601" i="1"/>
  <c r="F4613" i="1"/>
  <c r="F4625" i="1"/>
  <c r="F4637" i="1"/>
  <c r="F4649" i="1"/>
  <c r="F4661" i="1"/>
  <c r="F4673" i="1"/>
  <c r="F4685" i="1"/>
  <c r="F4697" i="1"/>
  <c r="F4709" i="1"/>
  <c r="F4721" i="1"/>
  <c r="F4733" i="1"/>
  <c r="F4745" i="1"/>
  <c r="F4757" i="1"/>
  <c r="F4769" i="1"/>
  <c r="F4781" i="1"/>
  <c r="F4793" i="1"/>
  <c r="F4805" i="1"/>
  <c r="F4817" i="1"/>
  <c r="F4829" i="1"/>
  <c r="F4841" i="1"/>
  <c r="F4853" i="1"/>
  <c r="F4865" i="1"/>
  <c r="F4877" i="1"/>
  <c r="F4889" i="1"/>
  <c r="F4901" i="1"/>
  <c r="F4913" i="1"/>
  <c r="F4925" i="1"/>
  <c r="F4937" i="1"/>
  <c r="F4949" i="1"/>
  <c r="F4961" i="1"/>
  <c r="F4973" i="1"/>
  <c r="F4985" i="1"/>
  <c r="F4997" i="1"/>
  <c r="F5009" i="1"/>
  <c r="F5021" i="1"/>
  <c r="F5033" i="1"/>
  <c r="F5045" i="1"/>
  <c r="F5057" i="1"/>
  <c r="F5069" i="1"/>
  <c r="F5081" i="1"/>
  <c r="F5093" i="1"/>
  <c r="F5105" i="1"/>
  <c r="F5117" i="1"/>
  <c r="F5129" i="1"/>
  <c r="F5141" i="1"/>
  <c r="F5153" i="1"/>
  <c r="F5165" i="1"/>
  <c r="F5177" i="1"/>
  <c r="F5189" i="1"/>
  <c r="F5201" i="1"/>
  <c r="F5213" i="1"/>
  <c r="F5225" i="1"/>
  <c r="F5237" i="1"/>
  <c r="F1216" i="1"/>
  <c r="F1648" i="1"/>
  <c r="F1973" i="1"/>
  <c r="F2045" i="1"/>
  <c r="F2117" i="1"/>
  <c r="F2165" i="1"/>
  <c r="F2213" i="1"/>
  <c r="G2213" i="1" s="1"/>
  <c r="F2261" i="1"/>
  <c r="F2309" i="1"/>
  <c r="F2357" i="1"/>
  <c r="F2405" i="1"/>
  <c r="F2453" i="1"/>
  <c r="F2501" i="1"/>
  <c r="F2549" i="1"/>
  <c r="F2597" i="1"/>
  <c r="F2645" i="1"/>
  <c r="F2693" i="1"/>
  <c r="F2741" i="1"/>
  <c r="F2789" i="1"/>
  <c r="F2837" i="1"/>
  <c r="F2885" i="1"/>
  <c r="F2933" i="1"/>
  <c r="F2981" i="1"/>
  <c r="F3029" i="1"/>
  <c r="F3077" i="1"/>
  <c r="F3125" i="1"/>
  <c r="F3173" i="1"/>
  <c r="F3221" i="1"/>
  <c r="F3269" i="1"/>
  <c r="F3317" i="1"/>
  <c r="F3365" i="1"/>
  <c r="F3413" i="1"/>
  <c r="F3461" i="1"/>
  <c r="F3509" i="1"/>
  <c r="F3546" i="1"/>
  <c r="F3582" i="1"/>
  <c r="F3618" i="1"/>
  <c r="F3654" i="1"/>
  <c r="F3690" i="1"/>
  <c r="F3716" i="1"/>
  <c r="F3749" i="1"/>
  <c r="F3774" i="1"/>
  <c r="F3798" i="1"/>
  <c r="F3822" i="1"/>
  <c r="F3834" i="1"/>
  <c r="F3846" i="1"/>
  <c r="F3858" i="1"/>
  <c r="F3870" i="1"/>
  <c r="F3882" i="1"/>
  <c r="F3894" i="1"/>
  <c r="F3906" i="1"/>
  <c r="F3918" i="1"/>
  <c r="F3930" i="1"/>
  <c r="F3942" i="1"/>
  <c r="F3954" i="1"/>
  <c r="F3966" i="1"/>
  <c r="F3978" i="1"/>
  <c r="F3990" i="1"/>
  <c r="F4002" i="1"/>
  <c r="F4014" i="1"/>
  <c r="F4026" i="1"/>
  <c r="F4038" i="1"/>
  <c r="F4050" i="1"/>
  <c r="F4062" i="1"/>
  <c r="F4074" i="1"/>
  <c r="F4086" i="1"/>
  <c r="F4098" i="1"/>
  <c r="F4110" i="1"/>
  <c r="F4122" i="1"/>
  <c r="F4134" i="1"/>
  <c r="F4146" i="1"/>
  <c r="F4158" i="1"/>
  <c r="F4170" i="1"/>
  <c r="F4182" i="1"/>
  <c r="F4194" i="1"/>
  <c r="F4206" i="1"/>
  <c r="F4218" i="1"/>
  <c r="F4230" i="1"/>
  <c r="F4242" i="1"/>
  <c r="F4254" i="1"/>
  <c r="F4266" i="1"/>
  <c r="F4278" i="1"/>
  <c r="F4290" i="1"/>
  <c r="F4302" i="1"/>
  <c r="F4314" i="1"/>
  <c r="F4326" i="1"/>
  <c r="F4338" i="1"/>
  <c r="F4350" i="1"/>
  <c r="F4362" i="1"/>
  <c r="F4374" i="1"/>
  <c r="F4386" i="1"/>
  <c r="F4398" i="1"/>
  <c r="F4410" i="1"/>
  <c r="F4422" i="1"/>
  <c r="F4434" i="1"/>
  <c r="F4446" i="1"/>
  <c r="F4458" i="1"/>
  <c r="F4470" i="1"/>
  <c r="F4482" i="1"/>
  <c r="F4494" i="1"/>
  <c r="F4506" i="1"/>
  <c r="F4518" i="1"/>
  <c r="F4530" i="1"/>
  <c r="F4542" i="1"/>
  <c r="F4554" i="1"/>
  <c r="F4566" i="1"/>
  <c r="F4578" i="1"/>
  <c r="F4590" i="1"/>
  <c r="F4602" i="1"/>
  <c r="F4614" i="1"/>
  <c r="F4626" i="1"/>
  <c r="F4638" i="1"/>
  <c r="F4650" i="1"/>
  <c r="F4662" i="1"/>
  <c r="F4674" i="1"/>
  <c r="F4686" i="1"/>
  <c r="F4698" i="1"/>
  <c r="F4710" i="1"/>
  <c r="F4722" i="1"/>
  <c r="F4734" i="1"/>
  <c r="F4746" i="1"/>
  <c r="F4758" i="1"/>
  <c r="F4770" i="1"/>
  <c r="F4782" i="1"/>
  <c r="F4794" i="1"/>
  <c r="F4806" i="1"/>
  <c r="F4818" i="1"/>
  <c r="F4830" i="1"/>
  <c r="F4842" i="1"/>
  <c r="F4854" i="1"/>
  <c r="F4866" i="1"/>
  <c r="F4878" i="1"/>
  <c r="F4890" i="1"/>
  <c r="F4902" i="1"/>
  <c r="F4914" i="1"/>
  <c r="F4926" i="1"/>
  <c r="F4938" i="1"/>
  <c r="F4950" i="1"/>
  <c r="F4962" i="1"/>
  <c r="F4974" i="1"/>
  <c r="F4986" i="1"/>
  <c r="F4998" i="1"/>
  <c r="F5010" i="1"/>
  <c r="F5022" i="1"/>
  <c r="F5034" i="1"/>
  <c r="F5046" i="1"/>
  <c r="F5058" i="1"/>
  <c r="F5070" i="1"/>
  <c r="F5082" i="1"/>
  <c r="F5094" i="1"/>
  <c r="F5106" i="1"/>
  <c r="F5118" i="1"/>
  <c r="F5130" i="1"/>
  <c r="F5142" i="1"/>
  <c r="F5154" i="1"/>
  <c r="F5166" i="1"/>
  <c r="F5178" i="1"/>
  <c r="F5190" i="1"/>
  <c r="F5202" i="1"/>
  <c r="F5214" i="1"/>
  <c r="F5226" i="1"/>
  <c r="F1217" i="1"/>
  <c r="F1649" i="1"/>
  <c r="F1974" i="1"/>
  <c r="F2046" i="1"/>
  <c r="F2118" i="1"/>
  <c r="F2166" i="1"/>
  <c r="F2214" i="1"/>
  <c r="G2214" i="1" s="1"/>
  <c r="F2262" i="1"/>
  <c r="G2262" i="1" s="1"/>
  <c r="F2310" i="1"/>
  <c r="F2358" i="1"/>
  <c r="F2406" i="1"/>
  <c r="F2454" i="1"/>
  <c r="F2502" i="1"/>
  <c r="F2550" i="1"/>
  <c r="F2598" i="1"/>
  <c r="F2646" i="1"/>
  <c r="F2694" i="1"/>
  <c r="F2742" i="1"/>
  <c r="F2790" i="1"/>
  <c r="F2838" i="1"/>
  <c r="F2886" i="1"/>
  <c r="F2934" i="1"/>
  <c r="F2982" i="1"/>
  <c r="F3030" i="1"/>
  <c r="F3078" i="1"/>
  <c r="F3126" i="1"/>
  <c r="F3174" i="1"/>
  <c r="F3222" i="1"/>
  <c r="F3270" i="1"/>
  <c r="F3318" i="1"/>
  <c r="F3366" i="1"/>
  <c r="F3414" i="1"/>
  <c r="F3462" i="1"/>
  <c r="F3510" i="1"/>
  <c r="F3548" i="1"/>
  <c r="F3584" i="1"/>
  <c r="F3620" i="1"/>
  <c r="F3656" i="1"/>
  <c r="F3691" i="1"/>
  <c r="F3723" i="1"/>
  <c r="F3750" i="1"/>
  <c r="F3775" i="1"/>
  <c r="F3799" i="1"/>
  <c r="F3823" i="1"/>
  <c r="F3835" i="1"/>
  <c r="F3847" i="1"/>
  <c r="F3859" i="1"/>
  <c r="F3871" i="1"/>
  <c r="F3883" i="1"/>
  <c r="F3895" i="1"/>
  <c r="F3907" i="1"/>
  <c r="F3919" i="1"/>
  <c r="F3931" i="1"/>
  <c r="F3943" i="1"/>
  <c r="F3955" i="1"/>
  <c r="F3967" i="1"/>
  <c r="F3979" i="1"/>
  <c r="F3991" i="1"/>
  <c r="F4003" i="1"/>
  <c r="F4015" i="1"/>
  <c r="F4027" i="1"/>
  <c r="F4039" i="1"/>
  <c r="F4051" i="1"/>
  <c r="F4063" i="1"/>
  <c r="F4075" i="1"/>
  <c r="F4087" i="1"/>
  <c r="F4099" i="1"/>
  <c r="F4111" i="1"/>
  <c r="F4123" i="1"/>
  <c r="F4135" i="1"/>
  <c r="F4147" i="1"/>
  <c r="F4159" i="1"/>
  <c r="F4171" i="1"/>
  <c r="F4183" i="1"/>
  <c r="F4195" i="1"/>
  <c r="F4207" i="1"/>
  <c r="F4219" i="1"/>
  <c r="F4231" i="1"/>
  <c r="F4243" i="1"/>
  <c r="F4255" i="1"/>
  <c r="F4267" i="1"/>
  <c r="F4279" i="1"/>
  <c r="F4291" i="1"/>
  <c r="F4303" i="1"/>
  <c r="F4315" i="1"/>
  <c r="F4327" i="1"/>
  <c r="F4339" i="1"/>
  <c r="F4351" i="1"/>
  <c r="F4363" i="1"/>
  <c r="F4375" i="1"/>
  <c r="F4387" i="1"/>
  <c r="F4399" i="1"/>
  <c r="F4411" i="1"/>
  <c r="F4423" i="1"/>
  <c r="F4435" i="1"/>
  <c r="F4447" i="1"/>
  <c r="F4459" i="1"/>
  <c r="F4471" i="1"/>
  <c r="F4483" i="1"/>
  <c r="F4495" i="1"/>
  <c r="F4507" i="1"/>
  <c r="F4519" i="1"/>
  <c r="F4531" i="1"/>
  <c r="F4543" i="1"/>
  <c r="F4555" i="1"/>
  <c r="F4567" i="1"/>
  <c r="F4579" i="1"/>
  <c r="F4591" i="1"/>
  <c r="F4603" i="1"/>
  <c r="F4615" i="1"/>
  <c r="F4627" i="1"/>
  <c r="F4639" i="1"/>
  <c r="F4651" i="1"/>
  <c r="F4663" i="1"/>
  <c r="F4675" i="1"/>
  <c r="F4687" i="1"/>
  <c r="F4699" i="1"/>
  <c r="F4711" i="1"/>
  <c r="F4723" i="1"/>
  <c r="F4735" i="1"/>
  <c r="F4747" i="1"/>
  <c r="F4759" i="1"/>
  <c r="F4771" i="1"/>
  <c r="F4783" i="1"/>
  <c r="F4795" i="1"/>
  <c r="F4807" i="1"/>
  <c r="F4819" i="1"/>
  <c r="F4831" i="1"/>
  <c r="F4843" i="1"/>
  <c r="F4855" i="1"/>
  <c r="F4867" i="1"/>
  <c r="F4879" i="1"/>
  <c r="F4891" i="1"/>
  <c r="F4903" i="1"/>
  <c r="F4915" i="1"/>
  <c r="F4927" i="1"/>
  <c r="F4939" i="1"/>
  <c r="F4951" i="1"/>
  <c r="F4963" i="1"/>
  <c r="F4975" i="1"/>
  <c r="F4987" i="1"/>
  <c r="F4999" i="1"/>
  <c r="F5011" i="1"/>
  <c r="F5023" i="1"/>
  <c r="F5035" i="1"/>
  <c r="F5047" i="1"/>
  <c r="F5059" i="1"/>
  <c r="F5071" i="1"/>
  <c r="F5083" i="1"/>
  <c r="F5095" i="1"/>
  <c r="F5107" i="1"/>
  <c r="F5119" i="1"/>
  <c r="F5131" i="1"/>
  <c r="F5143" i="1"/>
  <c r="F5155" i="1"/>
  <c r="F5167" i="1"/>
  <c r="F5179" i="1"/>
  <c r="F5191" i="1"/>
  <c r="F5203" i="1"/>
  <c r="F5215" i="1"/>
  <c r="F5227" i="1"/>
  <c r="F5239" i="1"/>
  <c r="F5251" i="1"/>
  <c r="F5263" i="1"/>
  <c r="F5275" i="1"/>
  <c r="F5287" i="1"/>
  <c r="F5299" i="1"/>
  <c r="F5311" i="1"/>
  <c r="F5323" i="1"/>
  <c r="F5335" i="1"/>
  <c r="F1288" i="1"/>
  <c r="F1720" i="1"/>
  <c r="F1985" i="1"/>
  <c r="F2057" i="1"/>
  <c r="F2120" i="1"/>
  <c r="F2168" i="1"/>
  <c r="F2216" i="1"/>
  <c r="G2216" i="1" s="1"/>
  <c r="F2264" i="1"/>
  <c r="G2264" i="1" s="1"/>
  <c r="F2312" i="1"/>
  <c r="F2360" i="1"/>
  <c r="F2408" i="1"/>
  <c r="F2456" i="1"/>
  <c r="F2504" i="1"/>
  <c r="F2552" i="1"/>
  <c r="F2600" i="1"/>
  <c r="F2648" i="1"/>
  <c r="F2696" i="1"/>
  <c r="F2744" i="1"/>
  <c r="F2792" i="1"/>
  <c r="F2840" i="1"/>
  <c r="F2888" i="1"/>
  <c r="F2936" i="1"/>
  <c r="F2984" i="1"/>
  <c r="F3032" i="1"/>
  <c r="F3080" i="1"/>
  <c r="F3128" i="1"/>
  <c r="F3176" i="1"/>
  <c r="F3224" i="1"/>
  <c r="F3272" i="1"/>
  <c r="F3320" i="1"/>
  <c r="F3368" i="1"/>
  <c r="F3416" i="1"/>
  <c r="F3464" i="1"/>
  <c r="F3512" i="1"/>
  <c r="F3555" i="1"/>
  <c r="F3591" i="1"/>
  <c r="F3627" i="1"/>
  <c r="F3663" i="1"/>
  <c r="F3692" i="1"/>
  <c r="F3725" i="1"/>
  <c r="F3751" i="1"/>
  <c r="F3776" i="1"/>
  <c r="F3800" i="1"/>
  <c r="F3824" i="1"/>
  <c r="F3836" i="1"/>
  <c r="F3848" i="1"/>
  <c r="F3860" i="1"/>
  <c r="F3872" i="1"/>
  <c r="F3884" i="1"/>
  <c r="F3896" i="1"/>
  <c r="F3908" i="1"/>
  <c r="F3920" i="1"/>
  <c r="F3932" i="1"/>
  <c r="F3944" i="1"/>
  <c r="F3956" i="1"/>
  <c r="F3968" i="1"/>
  <c r="F3980" i="1"/>
  <c r="F3992" i="1"/>
  <c r="F4004" i="1"/>
  <c r="F4016" i="1"/>
  <c r="F4028" i="1"/>
  <c r="F4040" i="1"/>
  <c r="F4052" i="1"/>
  <c r="F4064" i="1"/>
  <c r="F4076" i="1"/>
  <c r="F4088" i="1"/>
  <c r="F4100" i="1"/>
  <c r="F4112" i="1"/>
  <c r="F4124" i="1"/>
  <c r="F4136" i="1"/>
  <c r="F4148" i="1"/>
  <c r="F4160" i="1"/>
  <c r="F4172" i="1"/>
  <c r="F4184" i="1"/>
  <c r="F4196" i="1"/>
  <c r="F4208" i="1"/>
  <c r="F4220" i="1"/>
  <c r="F4232" i="1"/>
  <c r="F4244" i="1"/>
  <c r="F4256" i="1"/>
  <c r="F4268" i="1"/>
  <c r="F4280" i="1"/>
  <c r="F4292" i="1"/>
  <c r="F4304" i="1"/>
  <c r="F4316" i="1"/>
  <c r="F4328" i="1"/>
  <c r="F4340" i="1"/>
  <c r="F4352" i="1"/>
  <c r="F4364" i="1"/>
  <c r="F4376" i="1"/>
  <c r="F4388" i="1"/>
  <c r="F4400" i="1"/>
  <c r="F4412" i="1"/>
  <c r="F4424" i="1"/>
  <c r="F4436" i="1"/>
  <c r="F4448" i="1"/>
  <c r="F4460" i="1"/>
  <c r="F4472" i="1"/>
  <c r="F4484" i="1"/>
  <c r="F4496" i="1"/>
  <c r="F4508" i="1"/>
  <c r="F4520" i="1"/>
  <c r="F4532" i="1"/>
  <c r="F4544" i="1"/>
  <c r="F4556" i="1"/>
  <c r="F4568" i="1"/>
  <c r="F4580" i="1"/>
  <c r="F4592" i="1"/>
  <c r="F4604" i="1"/>
  <c r="F4616" i="1"/>
  <c r="F4628" i="1"/>
  <c r="F4640" i="1"/>
  <c r="F4652" i="1"/>
  <c r="F4664" i="1"/>
  <c r="F4676" i="1"/>
  <c r="F4688" i="1"/>
  <c r="F4700" i="1"/>
  <c r="F4712" i="1"/>
  <c r="F4724" i="1"/>
  <c r="F4736" i="1"/>
  <c r="F4748" i="1"/>
  <c r="F4760" i="1"/>
  <c r="F4772" i="1"/>
  <c r="F4784" i="1"/>
  <c r="F4796" i="1"/>
  <c r="F4808" i="1"/>
  <c r="F4820" i="1"/>
  <c r="F4832" i="1"/>
  <c r="F4844" i="1"/>
  <c r="F4856" i="1"/>
  <c r="F4868" i="1"/>
  <c r="F4880" i="1"/>
  <c r="F4892" i="1"/>
  <c r="F4904" i="1"/>
  <c r="F4916" i="1"/>
  <c r="F4928" i="1"/>
  <c r="F4940" i="1"/>
  <c r="F4952" i="1"/>
  <c r="F4964" i="1"/>
  <c r="F4976" i="1"/>
  <c r="F4988" i="1"/>
  <c r="F5000" i="1"/>
  <c r="F5012" i="1"/>
  <c r="F5024" i="1"/>
  <c r="F5036" i="1"/>
  <c r="F5048" i="1"/>
  <c r="F5060" i="1"/>
  <c r="F5072" i="1"/>
  <c r="F5084" i="1"/>
  <c r="F5096" i="1"/>
  <c r="F5108" i="1"/>
  <c r="F5120" i="1"/>
  <c r="F5132" i="1"/>
  <c r="F5144" i="1"/>
  <c r="F5156" i="1"/>
  <c r="F5168" i="1"/>
  <c r="F5180" i="1"/>
  <c r="F5192" i="1"/>
  <c r="F5204" i="1"/>
  <c r="F5216" i="1"/>
  <c r="F5228" i="1"/>
  <c r="F5240" i="1"/>
  <c r="F5252" i="1"/>
  <c r="F5264" i="1"/>
  <c r="F5276" i="1"/>
  <c r="F5288" i="1"/>
  <c r="F5300" i="1"/>
  <c r="F5312" i="1"/>
  <c r="F5324" i="1"/>
  <c r="F5336" i="1"/>
  <c r="F1289" i="1"/>
  <c r="F1721" i="1"/>
  <c r="F1986" i="1"/>
  <c r="F2058" i="1"/>
  <c r="F2129" i="1"/>
  <c r="F2177" i="1"/>
  <c r="F2225" i="1"/>
  <c r="F2273" i="1"/>
  <c r="F2321" i="1"/>
  <c r="F2369" i="1"/>
  <c r="F2417" i="1"/>
  <c r="F2465" i="1"/>
  <c r="F2513" i="1"/>
  <c r="F2561" i="1"/>
  <c r="F2609" i="1"/>
  <c r="F2657" i="1"/>
  <c r="F2705" i="1"/>
  <c r="F2753" i="1"/>
  <c r="F2801" i="1"/>
  <c r="F2849" i="1"/>
  <c r="F2897" i="1"/>
  <c r="F2945" i="1"/>
  <c r="F2993" i="1"/>
  <c r="F3041" i="1"/>
  <c r="F3089" i="1"/>
  <c r="F3137" i="1"/>
  <c r="F3185" i="1"/>
  <c r="F3233" i="1"/>
  <c r="F3281" i="1"/>
  <c r="F3329" i="1"/>
  <c r="F3377" i="1"/>
  <c r="F3425" i="1"/>
  <c r="F3473" i="1"/>
  <c r="F3521" i="1"/>
  <c r="F3557" i="1"/>
  <c r="F3593" i="1"/>
  <c r="F3629" i="1"/>
  <c r="F3665" i="1"/>
  <c r="F3699" i="1"/>
  <c r="F3726" i="1"/>
  <c r="F3752" i="1"/>
  <c r="F3782" i="1"/>
  <c r="F3806" i="1"/>
  <c r="F3825" i="1"/>
  <c r="F1360" i="1"/>
  <c r="F1792" i="1"/>
  <c r="F1997" i="1"/>
  <c r="F2069" i="1"/>
  <c r="F2130" i="1"/>
  <c r="F2178" i="1"/>
  <c r="F2226" i="1"/>
  <c r="F2274" i="1"/>
  <c r="F2322" i="1"/>
  <c r="F2370" i="1"/>
  <c r="F2418" i="1"/>
  <c r="F2466" i="1"/>
  <c r="F2514" i="1"/>
  <c r="F2562" i="1"/>
  <c r="F2610" i="1"/>
  <c r="F2658" i="1"/>
  <c r="F2706" i="1"/>
  <c r="F2754" i="1"/>
  <c r="F2802" i="1"/>
  <c r="F2850" i="1"/>
  <c r="F2898" i="1"/>
  <c r="F2946" i="1"/>
  <c r="F2994" i="1"/>
  <c r="F3042" i="1"/>
  <c r="F3090" i="1"/>
  <c r="F853" i="1"/>
  <c r="F2189" i="1"/>
  <c r="F2477" i="1"/>
  <c r="F2765" i="1"/>
  <c r="F3053" i="1"/>
  <c r="F3282" i="1"/>
  <c r="F3474" i="1"/>
  <c r="F3630" i="1"/>
  <c r="F3759" i="1"/>
  <c r="F3837" i="1"/>
  <c r="F3873" i="1"/>
  <c r="F3909" i="1"/>
  <c r="F3945" i="1"/>
  <c r="F3981" i="1"/>
  <c r="F4017" i="1"/>
  <c r="F4053" i="1"/>
  <c r="F4089" i="1"/>
  <c r="F4125" i="1"/>
  <c r="F4161" i="1"/>
  <c r="F4197" i="1"/>
  <c r="F4233" i="1"/>
  <c r="F4269" i="1"/>
  <c r="F4305" i="1"/>
  <c r="F4341" i="1"/>
  <c r="F4377" i="1"/>
  <c r="F4413" i="1"/>
  <c r="F4449" i="1"/>
  <c r="F4485" i="1"/>
  <c r="F4521" i="1"/>
  <c r="F4557" i="1"/>
  <c r="F4593" i="1"/>
  <c r="F4629" i="1"/>
  <c r="F4665" i="1"/>
  <c r="F4701" i="1"/>
  <c r="F4737" i="1"/>
  <c r="F4773" i="1"/>
  <c r="F4809" i="1"/>
  <c r="F4845" i="1"/>
  <c r="F4881" i="1"/>
  <c r="F4917" i="1"/>
  <c r="F4953" i="1"/>
  <c r="F4989" i="1"/>
  <c r="F5025" i="1"/>
  <c r="F5061" i="1"/>
  <c r="F5097" i="1"/>
  <c r="F5123" i="1"/>
  <c r="F5150" i="1"/>
  <c r="F5182" i="1"/>
  <c r="F5208" i="1"/>
  <c r="F5238" i="1"/>
  <c r="F5258" i="1"/>
  <c r="F5277" i="1"/>
  <c r="F5294" i="1"/>
  <c r="F5310" i="1"/>
  <c r="F5327" i="1"/>
  <c r="F5342" i="1"/>
  <c r="F5354" i="1"/>
  <c r="F5366" i="1"/>
  <c r="F5378" i="1"/>
  <c r="F5390" i="1"/>
  <c r="F5402" i="1"/>
  <c r="F5414" i="1"/>
  <c r="F5426" i="1"/>
  <c r="F5438" i="1"/>
  <c r="F5450" i="1"/>
  <c r="F5462" i="1"/>
  <c r="F5474" i="1"/>
  <c r="F5486" i="1"/>
  <c r="F5498" i="1"/>
  <c r="F5510" i="1"/>
  <c r="F5522" i="1"/>
  <c r="F5534" i="1"/>
  <c r="F5546" i="1"/>
  <c r="F5558" i="1"/>
  <c r="F5570" i="1"/>
  <c r="F5582" i="1"/>
  <c r="F5594" i="1"/>
  <c r="F5606" i="1"/>
  <c r="F5618" i="1"/>
  <c r="F5630" i="1"/>
  <c r="F5642" i="1"/>
  <c r="F5654" i="1"/>
  <c r="F5666" i="1"/>
  <c r="F5678" i="1"/>
  <c r="F5690" i="1"/>
  <c r="F5702" i="1"/>
  <c r="F5714" i="1"/>
  <c r="F5726" i="1"/>
  <c r="F5738" i="1"/>
  <c r="F5750" i="1"/>
  <c r="F5762" i="1"/>
  <c r="F5774" i="1"/>
  <c r="F5786" i="1"/>
  <c r="F5798" i="1"/>
  <c r="F5810" i="1"/>
  <c r="F5822" i="1"/>
  <c r="F5834" i="1"/>
  <c r="F5846" i="1"/>
  <c r="F5858" i="1"/>
  <c r="F5870" i="1"/>
  <c r="F5882" i="1"/>
  <c r="F5894" i="1"/>
  <c r="F5906" i="1"/>
  <c r="F5918" i="1"/>
  <c r="F5930" i="1"/>
  <c r="F5942" i="1"/>
  <c r="F5954" i="1"/>
  <c r="F5966" i="1"/>
  <c r="F5978" i="1"/>
  <c r="F5990" i="1"/>
  <c r="F6002" i="1"/>
  <c r="F6014" i="1"/>
  <c r="F6026" i="1"/>
  <c r="F6038" i="1"/>
  <c r="F6050" i="1"/>
  <c r="F6062" i="1"/>
  <c r="F6074" i="1"/>
  <c r="F6086" i="1"/>
  <c r="F6098" i="1"/>
  <c r="F6110" i="1"/>
  <c r="F6122" i="1"/>
  <c r="F6134" i="1"/>
  <c r="F6146" i="1"/>
  <c r="F6158" i="1"/>
  <c r="F6170" i="1"/>
  <c r="F6182" i="1"/>
  <c r="F6194" i="1"/>
  <c r="F6206" i="1"/>
  <c r="F6218" i="1"/>
  <c r="F6230" i="1"/>
  <c r="F6242" i="1"/>
  <c r="F6254" i="1"/>
  <c r="F6266" i="1"/>
  <c r="F6278" i="1"/>
  <c r="F6290" i="1"/>
  <c r="F6302" i="1"/>
  <c r="F6314" i="1"/>
  <c r="F6326" i="1"/>
  <c r="F6338" i="1"/>
  <c r="F6350" i="1"/>
  <c r="F6362" i="1"/>
  <c r="F6374" i="1"/>
  <c r="F6386" i="1"/>
  <c r="F6398" i="1"/>
  <c r="F6410" i="1"/>
  <c r="F6422" i="1"/>
  <c r="F6434" i="1"/>
  <c r="F6446" i="1"/>
  <c r="F6458" i="1"/>
  <c r="F6470" i="1"/>
  <c r="F6482" i="1"/>
  <c r="F6494" i="1"/>
  <c r="F6506" i="1"/>
  <c r="F6518" i="1"/>
  <c r="F6530" i="1"/>
  <c r="F6542" i="1"/>
  <c r="F6554" i="1"/>
  <c r="F6566" i="1"/>
  <c r="F6578" i="1"/>
  <c r="F6590" i="1"/>
  <c r="F6602" i="1"/>
  <c r="F6614" i="1"/>
  <c r="F6626" i="1"/>
  <c r="F6638" i="1"/>
  <c r="F6650" i="1"/>
  <c r="F6662" i="1"/>
  <c r="F6674" i="1"/>
  <c r="F6686" i="1"/>
  <c r="F6698" i="1"/>
  <c r="F6710" i="1"/>
  <c r="F1361" i="1"/>
  <c r="F2228" i="1"/>
  <c r="F2516" i="1"/>
  <c r="F2804" i="1"/>
  <c r="F3092" i="1"/>
  <c r="F3284" i="1"/>
  <c r="F3476" i="1"/>
  <c r="F3632" i="1"/>
  <c r="F3761" i="1"/>
  <c r="F3838" i="1"/>
  <c r="F3874" i="1"/>
  <c r="F3910" i="1"/>
  <c r="F3946" i="1"/>
  <c r="F3982" i="1"/>
  <c r="F4018" i="1"/>
  <c r="F4054" i="1"/>
  <c r="F4090" i="1"/>
  <c r="F4126" i="1"/>
  <c r="F4162" i="1"/>
  <c r="F4198" i="1"/>
  <c r="F4234" i="1"/>
  <c r="F4270" i="1"/>
  <c r="F4306" i="1"/>
  <c r="F4342" i="1"/>
  <c r="F4378" i="1"/>
  <c r="F4414" i="1"/>
  <c r="F4450" i="1"/>
  <c r="F4486" i="1"/>
  <c r="F4522" i="1"/>
  <c r="F4558" i="1"/>
  <c r="F4594" i="1"/>
  <c r="F4630" i="1"/>
  <c r="F4666" i="1"/>
  <c r="F4702" i="1"/>
  <c r="F4738" i="1"/>
  <c r="F4774" i="1"/>
  <c r="F4810" i="1"/>
  <c r="F4846" i="1"/>
  <c r="F4882" i="1"/>
  <c r="F4918" i="1"/>
  <c r="F4954" i="1"/>
  <c r="F4990" i="1"/>
  <c r="F5026" i="1"/>
  <c r="F5062" i="1"/>
  <c r="F5098" i="1"/>
  <c r="F5124" i="1"/>
  <c r="F5157" i="1"/>
  <c r="F5183" i="1"/>
  <c r="F5210" i="1"/>
  <c r="F5241" i="1"/>
  <c r="F5260" i="1"/>
  <c r="F5278" i="1"/>
  <c r="F5296" i="1"/>
  <c r="F5313" i="1"/>
  <c r="F5328" i="1"/>
  <c r="F5343" i="1"/>
  <c r="F5355" i="1"/>
  <c r="F5367" i="1"/>
  <c r="F5379" i="1"/>
  <c r="F5391" i="1"/>
  <c r="F5403" i="1"/>
  <c r="F5415" i="1"/>
  <c r="F5427" i="1"/>
  <c r="F5439" i="1"/>
  <c r="F5451" i="1"/>
  <c r="F5463" i="1"/>
  <c r="F5475" i="1"/>
  <c r="F5487" i="1"/>
  <c r="F5499" i="1"/>
  <c r="F5511" i="1"/>
  <c r="F5523" i="1"/>
  <c r="F5535" i="1"/>
  <c r="F5547" i="1"/>
  <c r="F5559" i="1"/>
  <c r="F5571" i="1"/>
  <c r="F5583" i="1"/>
  <c r="F5595" i="1"/>
  <c r="F5607" i="1"/>
  <c r="F5619" i="1"/>
  <c r="F5631" i="1"/>
  <c r="F5643" i="1"/>
  <c r="F5655" i="1"/>
  <c r="F5667" i="1"/>
  <c r="F5679" i="1"/>
  <c r="F5691" i="1"/>
  <c r="F5703" i="1"/>
  <c r="F5715" i="1"/>
  <c r="F5727" i="1"/>
  <c r="F5739" i="1"/>
  <c r="F5751" i="1"/>
  <c r="F5763" i="1"/>
  <c r="F5775" i="1"/>
  <c r="F5787" i="1"/>
  <c r="F5799" i="1"/>
  <c r="F5811" i="1"/>
  <c r="F5823" i="1"/>
  <c r="F5835" i="1"/>
  <c r="F5847" i="1"/>
  <c r="F5859" i="1"/>
  <c r="F5871" i="1"/>
  <c r="F5883" i="1"/>
  <c r="F5895" i="1"/>
  <c r="F5907" i="1"/>
  <c r="F5919" i="1"/>
  <c r="F5931" i="1"/>
  <c r="F5943" i="1"/>
  <c r="F5955" i="1"/>
  <c r="F5967" i="1"/>
  <c r="F5979" i="1"/>
  <c r="F5991" i="1"/>
  <c r="F6003" i="1"/>
  <c r="F6015" i="1"/>
  <c r="F6027" i="1"/>
  <c r="F6039" i="1"/>
  <c r="F6051" i="1"/>
  <c r="F6063" i="1"/>
  <c r="F6075" i="1"/>
  <c r="F6087" i="1"/>
  <c r="F6099" i="1"/>
  <c r="F6111" i="1"/>
  <c r="F6123" i="1"/>
  <c r="F6135" i="1"/>
  <c r="F6147" i="1"/>
  <c r="F6159" i="1"/>
  <c r="F6171" i="1"/>
  <c r="F6183" i="1"/>
  <c r="F6195" i="1"/>
  <c r="F6207" i="1"/>
  <c r="F6219" i="1"/>
  <c r="F6231" i="1"/>
  <c r="F6243" i="1"/>
  <c r="F6255" i="1"/>
  <c r="F6267" i="1"/>
  <c r="F6279" i="1"/>
  <c r="F6291" i="1"/>
  <c r="F6303" i="1"/>
  <c r="F6315" i="1"/>
  <c r="F6327" i="1"/>
  <c r="F6339" i="1"/>
  <c r="F6351" i="1"/>
  <c r="F6363" i="1"/>
  <c r="F6375" i="1"/>
  <c r="F6387" i="1"/>
  <c r="F6399" i="1"/>
  <c r="F6411" i="1"/>
  <c r="F6423" i="1"/>
  <c r="F6435" i="1"/>
  <c r="F6447" i="1"/>
  <c r="F6459" i="1"/>
  <c r="F6471" i="1"/>
  <c r="F6483" i="1"/>
  <c r="F6495" i="1"/>
  <c r="F6507" i="1"/>
  <c r="F6519" i="1"/>
  <c r="F6531" i="1"/>
  <c r="F6543" i="1"/>
  <c r="F6555" i="1"/>
  <c r="F6567" i="1"/>
  <c r="F6579" i="1"/>
  <c r="F6591" i="1"/>
  <c r="F6603" i="1"/>
  <c r="F6615" i="1"/>
  <c r="F6627" i="1"/>
  <c r="F6639" i="1"/>
  <c r="F6651" i="1"/>
  <c r="F6663" i="1"/>
  <c r="F1432" i="1"/>
  <c r="F2237" i="1"/>
  <c r="F2525" i="1"/>
  <c r="F2813" i="1"/>
  <c r="F3101" i="1"/>
  <c r="F3293" i="1"/>
  <c r="F3485" i="1"/>
  <c r="F3639" i="1"/>
  <c r="F3762" i="1"/>
  <c r="F3839" i="1"/>
  <c r="F3875" i="1"/>
  <c r="F3911" i="1"/>
  <c r="F3947" i="1"/>
  <c r="F3983" i="1"/>
  <c r="F4019" i="1"/>
  <c r="F4055" i="1"/>
  <c r="F4091" i="1"/>
  <c r="F4127" i="1"/>
  <c r="F4163" i="1"/>
  <c r="F4199" i="1"/>
  <c r="F4235" i="1"/>
  <c r="F4271" i="1"/>
  <c r="F4307" i="1"/>
  <c r="F4343" i="1"/>
  <c r="F4379" i="1"/>
  <c r="F4415" i="1"/>
  <c r="F4451" i="1"/>
  <c r="F4487" i="1"/>
  <c r="F4523" i="1"/>
  <c r="F4559" i="1"/>
  <c r="F4595" i="1"/>
  <c r="F4631" i="1"/>
  <c r="F4667" i="1"/>
  <c r="F4703" i="1"/>
  <c r="F4739" i="1"/>
  <c r="F4775" i="1"/>
  <c r="F4811" i="1"/>
  <c r="F4847" i="1"/>
  <c r="F4883" i="1"/>
  <c r="F4919" i="1"/>
  <c r="F4955" i="1"/>
  <c r="F4991" i="1"/>
  <c r="F5027" i="1"/>
  <c r="F5063" i="1"/>
  <c r="F5099" i="1"/>
  <c r="F5126" i="1"/>
  <c r="F5158" i="1"/>
  <c r="F5184" i="1"/>
  <c r="F5217" i="1"/>
  <c r="F5242" i="1"/>
  <c r="F5261" i="1"/>
  <c r="F5279" i="1"/>
  <c r="F5297" i="1"/>
  <c r="F5314" i="1"/>
  <c r="F5330" i="1"/>
  <c r="F5344" i="1"/>
  <c r="F5356" i="1"/>
  <c r="F5368" i="1"/>
  <c r="F5380" i="1"/>
  <c r="F5392" i="1"/>
  <c r="F5404" i="1"/>
  <c r="F5416" i="1"/>
  <c r="F5428" i="1"/>
  <c r="F5440" i="1"/>
  <c r="F5452" i="1"/>
  <c r="F5464" i="1"/>
  <c r="F5476" i="1"/>
  <c r="F5488" i="1"/>
  <c r="F5500" i="1"/>
  <c r="F5512" i="1"/>
  <c r="F5524" i="1"/>
  <c r="F5536" i="1"/>
  <c r="F5548" i="1"/>
  <c r="F5560" i="1"/>
  <c r="F5572" i="1"/>
  <c r="F5584" i="1"/>
  <c r="F5596" i="1"/>
  <c r="F5608" i="1"/>
  <c r="F5620" i="1"/>
  <c r="F5632" i="1"/>
  <c r="F5644" i="1"/>
  <c r="F5656" i="1"/>
  <c r="F5668" i="1"/>
  <c r="F5680" i="1"/>
  <c r="F5692" i="1"/>
  <c r="F5704" i="1"/>
  <c r="F5716" i="1"/>
  <c r="F5728" i="1"/>
  <c r="F5740" i="1"/>
  <c r="F5752" i="1"/>
  <c r="F5764" i="1"/>
  <c r="F5776" i="1"/>
  <c r="F5788" i="1"/>
  <c r="F5800" i="1"/>
  <c r="F5812" i="1"/>
  <c r="F5824" i="1"/>
  <c r="F5836" i="1"/>
  <c r="F5848" i="1"/>
  <c r="F5860" i="1"/>
  <c r="F5872" i="1"/>
  <c r="F5884" i="1"/>
  <c r="F5896" i="1"/>
  <c r="F5908" i="1"/>
  <c r="F5920" i="1"/>
  <c r="F5932" i="1"/>
  <c r="F5944" i="1"/>
  <c r="F5956" i="1"/>
  <c r="F5968" i="1"/>
  <c r="F5980" i="1"/>
  <c r="F5992" i="1"/>
  <c r="F6004" i="1"/>
  <c r="F6016" i="1"/>
  <c r="F6028" i="1"/>
  <c r="F6040" i="1"/>
  <c r="F6052" i="1"/>
  <c r="F6064" i="1"/>
  <c r="F6076" i="1"/>
  <c r="F6088" i="1"/>
  <c r="F6100" i="1"/>
  <c r="F6112" i="1"/>
  <c r="F6124" i="1"/>
  <c r="F6136" i="1"/>
  <c r="F6148" i="1"/>
  <c r="F6160" i="1"/>
  <c r="F6172" i="1"/>
  <c r="F6184" i="1"/>
  <c r="F6196" i="1"/>
  <c r="F6208" i="1"/>
  <c r="F6220" i="1"/>
  <c r="F6232" i="1"/>
  <c r="F6244" i="1"/>
  <c r="F6256" i="1"/>
  <c r="F6268" i="1"/>
  <c r="F6280" i="1"/>
  <c r="F6292" i="1"/>
  <c r="F6304" i="1"/>
  <c r="F6316" i="1"/>
  <c r="F6328" i="1"/>
  <c r="F6340" i="1"/>
  <c r="F6352" i="1"/>
  <c r="F6364" i="1"/>
  <c r="F6376" i="1"/>
  <c r="F6388" i="1"/>
  <c r="F6400" i="1"/>
  <c r="F6412" i="1"/>
  <c r="F6424" i="1"/>
  <c r="F6436" i="1"/>
  <c r="F6448" i="1"/>
  <c r="F6460" i="1"/>
  <c r="F6472" i="1"/>
  <c r="F6484" i="1"/>
  <c r="F6496" i="1"/>
  <c r="F6508" i="1"/>
  <c r="F6520" i="1"/>
  <c r="F6532" i="1"/>
  <c r="F6544" i="1"/>
  <c r="F6556" i="1"/>
  <c r="F6568" i="1"/>
  <c r="F6580" i="1"/>
  <c r="F6592" i="1"/>
  <c r="F6604" i="1"/>
  <c r="F6616" i="1"/>
  <c r="F6628" i="1"/>
  <c r="F6640" i="1"/>
  <c r="F6652" i="1"/>
  <c r="F6664" i="1"/>
  <c r="F6676" i="1"/>
  <c r="F6688" i="1"/>
  <c r="F6700" i="1"/>
  <c r="F6712" i="1"/>
  <c r="F1793" i="1"/>
  <c r="F2276" i="1"/>
  <c r="F2564" i="1"/>
  <c r="F2852" i="1"/>
  <c r="F3138" i="1"/>
  <c r="F3330" i="1"/>
  <c r="F3522" i="1"/>
  <c r="F3666" i="1"/>
  <c r="F3783" i="1"/>
  <c r="F3840" i="1"/>
  <c r="F3876" i="1"/>
  <c r="F3912" i="1"/>
  <c r="F3948" i="1"/>
  <c r="F3984" i="1"/>
  <c r="F4020" i="1"/>
  <c r="F4056" i="1"/>
  <c r="F4092" i="1"/>
  <c r="F4128" i="1"/>
  <c r="F4164" i="1"/>
  <c r="F4200" i="1"/>
  <c r="F4236" i="1"/>
  <c r="F4272" i="1"/>
  <c r="F4308" i="1"/>
  <c r="F4344" i="1"/>
  <c r="F4380" i="1"/>
  <c r="F4416" i="1"/>
  <c r="F4452" i="1"/>
  <c r="F4488" i="1"/>
  <c r="F4524" i="1"/>
  <c r="F4560" i="1"/>
  <c r="F4596" i="1"/>
  <c r="F4632" i="1"/>
  <c r="F4668" i="1"/>
  <c r="F4704" i="1"/>
  <c r="F4740" i="1"/>
  <c r="F4776" i="1"/>
  <c r="F4812" i="1"/>
  <c r="F4848" i="1"/>
  <c r="F4884" i="1"/>
  <c r="F4920" i="1"/>
  <c r="F4956" i="1"/>
  <c r="F4992" i="1"/>
  <c r="F5028" i="1"/>
  <c r="F5064" i="1"/>
  <c r="F5100" i="1"/>
  <c r="F5133" i="1"/>
  <c r="F5159" i="1"/>
  <c r="F5186" i="1"/>
  <c r="F5218" i="1"/>
  <c r="F5243" i="1"/>
  <c r="F5262" i="1"/>
  <c r="F5280" i="1"/>
  <c r="F5298" i="1"/>
  <c r="F5315" i="1"/>
  <c r="F5331" i="1"/>
  <c r="F5345" i="1"/>
  <c r="F5357" i="1"/>
  <c r="F5369" i="1"/>
  <c r="F5381" i="1"/>
  <c r="F5393" i="1"/>
  <c r="F5405" i="1"/>
  <c r="F5417" i="1"/>
  <c r="F5429" i="1"/>
  <c r="F5441" i="1"/>
  <c r="F5453" i="1"/>
  <c r="F5465" i="1"/>
  <c r="F5477" i="1"/>
  <c r="F5489" i="1"/>
  <c r="F5501" i="1"/>
  <c r="F5513" i="1"/>
  <c r="F5525" i="1"/>
  <c r="F5537" i="1"/>
  <c r="F5549" i="1"/>
  <c r="F5561" i="1"/>
  <c r="F5573" i="1"/>
  <c r="F5585" i="1"/>
  <c r="F5597" i="1"/>
  <c r="F5609" i="1"/>
  <c r="F5621" i="1"/>
  <c r="F5633" i="1"/>
  <c r="F5645" i="1"/>
  <c r="F5657" i="1"/>
  <c r="F5669" i="1"/>
  <c r="F5681" i="1"/>
  <c r="F5693" i="1"/>
  <c r="F5705" i="1"/>
  <c r="F5717" i="1"/>
  <c r="F5729" i="1"/>
  <c r="F5741" i="1"/>
  <c r="F5753" i="1"/>
  <c r="F5765" i="1"/>
  <c r="F5777" i="1"/>
  <c r="F5789" i="1"/>
  <c r="F5801" i="1"/>
  <c r="F5813" i="1"/>
  <c r="F5825" i="1"/>
  <c r="F5837" i="1"/>
  <c r="F5849" i="1"/>
  <c r="F5861" i="1"/>
  <c r="F5873" i="1"/>
  <c r="F5885" i="1"/>
  <c r="F5897" i="1"/>
  <c r="F5909" i="1"/>
  <c r="F5921" i="1"/>
  <c r="F5933" i="1"/>
  <c r="F5945" i="1"/>
  <c r="F5957" i="1"/>
  <c r="F5969" i="1"/>
  <c r="F5981" i="1"/>
  <c r="F5993" i="1"/>
  <c r="F6005" i="1"/>
  <c r="F6017" i="1"/>
  <c r="F6029" i="1"/>
  <c r="F6041" i="1"/>
  <c r="F6053" i="1"/>
  <c r="F6065" i="1"/>
  <c r="F6077" i="1"/>
  <c r="F6089" i="1"/>
  <c r="F6101" i="1"/>
  <c r="F6113" i="1"/>
  <c r="F6125" i="1"/>
  <c r="F6137" i="1"/>
  <c r="F6149" i="1"/>
  <c r="F6161" i="1"/>
  <c r="F6173" i="1"/>
  <c r="F6185" i="1"/>
  <c r="F6197" i="1"/>
  <c r="F6209" i="1"/>
  <c r="F6221" i="1"/>
  <c r="F6233" i="1"/>
  <c r="F6245" i="1"/>
  <c r="F6257" i="1"/>
  <c r="F6269" i="1"/>
  <c r="F6281" i="1"/>
  <c r="F6293" i="1"/>
  <c r="F6305" i="1"/>
  <c r="F6317" i="1"/>
  <c r="F6329" i="1"/>
  <c r="F6341" i="1"/>
  <c r="F6353" i="1"/>
  <c r="F6365" i="1"/>
  <c r="F6377" i="1"/>
  <c r="F6389" i="1"/>
  <c r="F6401" i="1"/>
  <c r="F6413" i="1"/>
  <c r="F6425" i="1"/>
  <c r="F6437" i="1"/>
  <c r="F6449" i="1"/>
  <c r="F6461" i="1"/>
  <c r="F6473" i="1"/>
  <c r="F6485" i="1"/>
  <c r="F6497" i="1"/>
  <c r="F6509" i="1"/>
  <c r="F6521" i="1"/>
  <c r="F6533" i="1"/>
  <c r="F6545" i="1"/>
  <c r="F6557" i="1"/>
  <c r="F6569" i="1"/>
  <c r="F6581" i="1"/>
  <c r="F6593" i="1"/>
  <c r="F6605" i="1"/>
  <c r="F6617" i="1"/>
  <c r="F6629" i="1"/>
  <c r="F6641" i="1"/>
  <c r="F6653" i="1"/>
  <c r="F6665" i="1"/>
  <c r="F6677" i="1"/>
  <c r="F6689" i="1"/>
  <c r="F6701" i="1"/>
  <c r="F6713" i="1"/>
  <c r="F1864" i="1"/>
  <c r="F2285" i="1"/>
  <c r="G2285" i="1" s="1"/>
  <c r="F2573" i="1"/>
  <c r="F2861" i="1"/>
  <c r="F3140" i="1"/>
  <c r="F3332" i="1"/>
  <c r="F3524" i="1"/>
  <c r="F3668" i="1"/>
  <c r="F3785" i="1"/>
  <c r="F3849" i="1"/>
  <c r="F3885" i="1"/>
  <c r="F3921" i="1"/>
  <c r="F3957" i="1"/>
  <c r="F3993" i="1"/>
  <c r="F4029" i="1"/>
  <c r="F4065" i="1"/>
  <c r="F4101" i="1"/>
  <c r="F4137" i="1"/>
  <c r="F4173" i="1"/>
  <c r="F4209" i="1"/>
  <c r="F4245" i="1"/>
  <c r="F4281" i="1"/>
  <c r="F4317" i="1"/>
  <c r="F4353" i="1"/>
  <c r="F4389" i="1"/>
  <c r="F4425" i="1"/>
  <c r="F4461" i="1"/>
  <c r="F4497" i="1"/>
  <c r="F4533" i="1"/>
  <c r="F4569" i="1"/>
  <c r="F4605" i="1"/>
  <c r="F4641" i="1"/>
  <c r="F4677" i="1"/>
  <c r="F4713" i="1"/>
  <c r="F4749" i="1"/>
  <c r="F4785" i="1"/>
  <c r="F4821" i="1"/>
  <c r="F4857" i="1"/>
  <c r="F4893" i="1"/>
  <c r="F4929" i="1"/>
  <c r="F4965" i="1"/>
  <c r="F5001" i="1"/>
  <c r="F5037" i="1"/>
  <c r="F5073" i="1"/>
  <c r="F5102" i="1"/>
  <c r="F5134" i="1"/>
  <c r="F5160" i="1"/>
  <c r="F5193" i="1"/>
  <c r="F5219" i="1"/>
  <c r="F5244" i="1"/>
  <c r="F5265" i="1"/>
  <c r="F5282" i="1"/>
  <c r="F5301" i="1"/>
  <c r="F5316" i="1"/>
  <c r="F5332" i="1"/>
  <c r="F5346" i="1"/>
  <c r="F5358" i="1"/>
  <c r="F5370" i="1"/>
  <c r="F5382" i="1"/>
  <c r="F5394" i="1"/>
  <c r="F5406" i="1"/>
  <c r="F5418" i="1"/>
  <c r="F5430" i="1"/>
  <c r="F5442" i="1"/>
  <c r="F5454" i="1"/>
  <c r="F5466" i="1"/>
  <c r="F5478" i="1"/>
  <c r="F5490" i="1"/>
  <c r="F5502" i="1"/>
  <c r="F5514" i="1"/>
  <c r="F5526" i="1"/>
  <c r="F5538" i="1"/>
  <c r="F5550" i="1"/>
  <c r="F5562" i="1"/>
  <c r="F5574" i="1"/>
  <c r="F5586" i="1"/>
  <c r="F5598" i="1"/>
  <c r="F5610" i="1"/>
  <c r="F5622" i="1"/>
  <c r="F5634" i="1"/>
  <c r="F5646" i="1"/>
  <c r="F5658" i="1"/>
  <c r="F5670" i="1"/>
  <c r="F5682" i="1"/>
  <c r="F5694" i="1"/>
  <c r="F5706" i="1"/>
  <c r="F5718" i="1"/>
  <c r="F5730" i="1"/>
  <c r="F5742" i="1"/>
  <c r="F5754" i="1"/>
  <c r="F5766" i="1"/>
  <c r="F5778" i="1"/>
  <c r="F5790" i="1"/>
  <c r="F5802" i="1"/>
  <c r="F5814" i="1"/>
  <c r="F5826" i="1"/>
  <c r="F5838" i="1"/>
  <c r="F5850" i="1"/>
  <c r="F5862" i="1"/>
  <c r="F5874" i="1"/>
  <c r="F5886" i="1"/>
  <c r="F5898" i="1"/>
  <c r="F5910" i="1"/>
  <c r="F5922" i="1"/>
  <c r="F5934" i="1"/>
  <c r="F5946" i="1"/>
  <c r="F5958" i="1"/>
  <c r="F5970" i="1"/>
  <c r="F5982" i="1"/>
  <c r="F5994" i="1"/>
  <c r="F6006" i="1"/>
  <c r="F6018" i="1"/>
  <c r="F6030" i="1"/>
  <c r="F6042" i="1"/>
  <c r="F6054" i="1"/>
  <c r="F6066" i="1"/>
  <c r="F6078" i="1"/>
  <c r="F6090" i="1"/>
  <c r="F6102" i="1"/>
  <c r="F6114" i="1"/>
  <c r="F6126" i="1"/>
  <c r="F6138" i="1"/>
  <c r="F6150" i="1"/>
  <c r="F6162" i="1"/>
  <c r="F6174" i="1"/>
  <c r="F6186" i="1"/>
  <c r="F6198" i="1"/>
  <c r="F6210" i="1"/>
  <c r="F6222" i="1"/>
  <c r="F6234" i="1"/>
  <c r="F6246" i="1"/>
  <c r="F6258" i="1"/>
  <c r="F6270" i="1"/>
  <c r="F6282" i="1"/>
  <c r="F6294" i="1"/>
  <c r="F6306" i="1"/>
  <c r="F6318" i="1"/>
  <c r="F6330" i="1"/>
  <c r="F6342" i="1"/>
  <c r="F6354" i="1"/>
  <c r="F6366" i="1"/>
  <c r="F6378" i="1"/>
  <c r="F6390" i="1"/>
  <c r="F6402" i="1"/>
  <c r="F6414" i="1"/>
  <c r="F6426" i="1"/>
  <c r="F6438" i="1"/>
  <c r="F6450" i="1"/>
  <c r="F6462" i="1"/>
  <c r="F6474" i="1"/>
  <c r="F6486" i="1"/>
  <c r="F6498" i="1"/>
  <c r="F6510" i="1"/>
  <c r="F6522" i="1"/>
  <c r="F6534" i="1"/>
  <c r="F6546" i="1"/>
  <c r="F6558" i="1"/>
  <c r="F6570" i="1"/>
  <c r="F6582" i="1"/>
  <c r="F6594" i="1"/>
  <c r="F6606" i="1"/>
  <c r="F6618" i="1"/>
  <c r="F6630" i="1"/>
  <c r="F6642" i="1"/>
  <c r="F6654" i="1"/>
  <c r="F6666" i="1"/>
  <c r="F6678" i="1"/>
  <c r="F6690" i="1"/>
  <c r="F6702" i="1"/>
  <c r="F6714" i="1"/>
  <c r="F1998" i="1"/>
  <c r="F2324" i="1"/>
  <c r="F2612" i="1"/>
  <c r="F2900" i="1"/>
  <c r="F3149" i="1"/>
  <c r="F3341" i="1"/>
  <c r="F3531" i="1"/>
  <c r="F3675" i="1"/>
  <c r="F3786" i="1"/>
  <c r="F3850" i="1"/>
  <c r="F3886" i="1"/>
  <c r="F3922" i="1"/>
  <c r="F3958" i="1"/>
  <c r="F3994" i="1"/>
  <c r="F4030" i="1"/>
  <c r="F4066" i="1"/>
  <c r="F4102" i="1"/>
  <c r="F4138" i="1"/>
  <c r="F4174" i="1"/>
  <c r="F4210" i="1"/>
  <c r="F4246" i="1"/>
  <c r="F4282" i="1"/>
  <c r="F4318" i="1"/>
  <c r="F4354" i="1"/>
  <c r="F4390" i="1"/>
  <c r="F4426" i="1"/>
  <c r="F4462" i="1"/>
  <c r="F4498" i="1"/>
  <c r="F4534" i="1"/>
  <c r="F4570" i="1"/>
  <c r="F4606" i="1"/>
  <c r="F4642" i="1"/>
  <c r="F4678" i="1"/>
  <c r="F4714" i="1"/>
  <c r="F4750" i="1"/>
  <c r="F4786" i="1"/>
  <c r="F4822" i="1"/>
  <c r="F4858" i="1"/>
  <c r="F4894" i="1"/>
  <c r="F4930" i="1"/>
  <c r="F4966" i="1"/>
  <c r="F5002" i="1"/>
  <c r="F5038" i="1"/>
  <c r="F5074" i="1"/>
  <c r="F5109" i="1"/>
  <c r="F5135" i="1"/>
  <c r="F5162" i="1"/>
  <c r="F5194" i="1"/>
  <c r="F5220" i="1"/>
  <c r="F5246" i="1"/>
  <c r="F5266" i="1"/>
  <c r="F5284" i="1"/>
  <c r="F5302" i="1"/>
  <c r="F5318" i="1"/>
  <c r="F5333" i="1"/>
  <c r="F5347" i="1"/>
  <c r="F5359" i="1"/>
  <c r="F5371" i="1"/>
  <c r="F5383" i="1"/>
  <c r="F5395" i="1"/>
  <c r="F5407" i="1"/>
  <c r="F5419" i="1"/>
  <c r="F5431" i="1"/>
  <c r="F5443" i="1"/>
  <c r="F5455" i="1"/>
  <c r="F5467" i="1"/>
  <c r="F5479" i="1"/>
  <c r="F5491" i="1"/>
  <c r="F5503" i="1"/>
  <c r="F5515" i="1"/>
  <c r="F5527" i="1"/>
  <c r="F5539" i="1"/>
  <c r="F5551" i="1"/>
  <c r="F5563" i="1"/>
  <c r="F5575" i="1"/>
  <c r="F5587" i="1"/>
  <c r="F5599" i="1"/>
  <c r="F5611" i="1"/>
  <c r="F5623" i="1"/>
  <c r="F5635" i="1"/>
  <c r="F5647" i="1"/>
  <c r="F5659" i="1"/>
  <c r="F5671" i="1"/>
  <c r="F5683" i="1"/>
  <c r="F5695" i="1"/>
  <c r="F5707" i="1"/>
  <c r="F5719" i="1"/>
  <c r="F5731" i="1"/>
  <c r="F5743" i="1"/>
  <c r="F5755" i="1"/>
  <c r="F5767" i="1"/>
  <c r="F5779" i="1"/>
  <c r="F5791" i="1"/>
  <c r="F5803" i="1"/>
  <c r="F5815" i="1"/>
  <c r="F5827" i="1"/>
  <c r="F5839" i="1"/>
  <c r="F5851" i="1"/>
  <c r="F5863" i="1"/>
  <c r="F5875" i="1"/>
  <c r="F5887" i="1"/>
  <c r="F5899" i="1"/>
  <c r="F5911" i="1"/>
  <c r="F5923" i="1"/>
  <c r="F5935" i="1"/>
  <c r="F5947" i="1"/>
  <c r="F5959" i="1"/>
  <c r="F5971" i="1"/>
  <c r="F5983" i="1"/>
  <c r="F5995" i="1"/>
  <c r="F6007" i="1"/>
  <c r="F6019" i="1"/>
  <c r="F6031" i="1"/>
  <c r="F6043" i="1"/>
  <c r="F6055" i="1"/>
  <c r="F6067" i="1"/>
  <c r="F6079" i="1"/>
  <c r="F6091" i="1"/>
  <c r="F6103" i="1"/>
  <c r="F6115" i="1"/>
  <c r="F6127" i="1"/>
  <c r="F6139" i="1"/>
  <c r="F6151" i="1"/>
  <c r="F6163" i="1"/>
  <c r="F6175" i="1"/>
  <c r="F6187" i="1"/>
  <c r="F6199" i="1"/>
  <c r="F6211" i="1"/>
  <c r="F6223" i="1"/>
  <c r="F6235" i="1"/>
  <c r="F6247" i="1"/>
  <c r="F6259" i="1"/>
  <c r="F6271" i="1"/>
  <c r="F6283" i="1"/>
  <c r="F6295" i="1"/>
  <c r="F6307" i="1"/>
  <c r="F6319" i="1"/>
  <c r="F6331" i="1"/>
  <c r="F6343" i="1"/>
  <c r="F6355" i="1"/>
  <c r="F6367" i="1"/>
  <c r="F6379" i="1"/>
  <c r="F6391" i="1"/>
  <c r="F6403" i="1"/>
  <c r="F6415" i="1"/>
  <c r="F6427" i="1"/>
  <c r="F6439" i="1"/>
  <c r="F6451" i="1"/>
  <c r="F6463" i="1"/>
  <c r="F6475" i="1"/>
  <c r="F6487" i="1"/>
  <c r="F6499" i="1"/>
  <c r="F6511" i="1"/>
  <c r="F6523" i="1"/>
  <c r="F6535" i="1"/>
  <c r="F6547" i="1"/>
  <c r="F6559" i="1"/>
  <c r="F6571" i="1"/>
  <c r="F6583" i="1"/>
  <c r="F6595" i="1"/>
  <c r="F6607" i="1"/>
  <c r="F6619" i="1"/>
  <c r="F6631" i="1"/>
  <c r="F6643" i="1"/>
  <c r="F6655" i="1"/>
  <c r="F6667" i="1"/>
  <c r="F6679" i="1"/>
  <c r="F6691" i="1"/>
  <c r="F6703" i="1"/>
  <c r="F6715" i="1"/>
  <c r="F2009" i="1"/>
  <c r="F2333" i="1"/>
  <c r="F2621" i="1"/>
  <c r="F2909" i="1"/>
  <c r="F3186" i="1"/>
  <c r="F3378" i="1"/>
  <c r="F3558" i="1"/>
  <c r="F3701" i="1"/>
  <c r="F3807" i="1"/>
  <c r="F3851" i="1"/>
  <c r="F3887" i="1"/>
  <c r="F3923" i="1"/>
  <c r="F3959" i="1"/>
  <c r="F3995" i="1"/>
  <c r="F4031" i="1"/>
  <c r="F4067" i="1"/>
  <c r="F4103" i="1"/>
  <c r="F4139" i="1"/>
  <c r="F4175" i="1"/>
  <c r="F4211" i="1"/>
  <c r="F4247" i="1"/>
  <c r="F4283" i="1"/>
  <c r="F4319" i="1"/>
  <c r="F4355" i="1"/>
  <c r="F4391" i="1"/>
  <c r="F4427" i="1"/>
  <c r="F4463" i="1"/>
  <c r="F4499" i="1"/>
  <c r="F4535" i="1"/>
  <c r="F4571" i="1"/>
  <c r="F4607" i="1"/>
  <c r="F4643" i="1"/>
  <c r="F4679" i="1"/>
  <c r="F4715" i="1"/>
  <c r="F4751" i="1"/>
  <c r="F4787" i="1"/>
  <c r="F4823" i="1"/>
  <c r="F4859" i="1"/>
  <c r="F4895" i="1"/>
  <c r="F4931" i="1"/>
  <c r="F4967" i="1"/>
  <c r="F5003" i="1"/>
  <c r="F5039" i="1"/>
  <c r="F5075" i="1"/>
  <c r="F5110" i="1"/>
  <c r="F5136" i="1"/>
  <c r="F5169" i="1"/>
  <c r="F5195" i="1"/>
  <c r="F5222" i="1"/>
  <c r="F5249" i="1"/>
  <c r="F5267" i="1"/>
  <c r="F5285" i="1"/>
  <c r="F5303" i="1"/>
  <c r="F5319" i="1"/>
  <c r="F5334" i="1"/>
  <c r="F5348" i="1"/>
  <c r="F5360" i="1"/>
  <c r="F5372" i="1"/>
  <c r="F5384" i="1"/>
  <c r="F5396" i="1"/>
  <c r="F5408" i="1"/>
  <c r="F5420" i="1"/>
  <c r="F5432" i="1"/>
  <c r="F5444" i="1"/>
  <c r="F5456" i="1"/>
  <c r="F5468" i="1"/>
  <c r="F5480" i="1"/>
  <c r="F5492" i="1"/>
  <c r="F5504" i="1"/>
  <c r="F5516" i="1"/>
  <c r="F5528" i="1"/>
  <c r="F5540" i="1"/>
  <c r="F5552" i="1"/>
  <c r="F5564" i="1"/>
  <c r="F5576" i="1"/>
  <c r="F5588" i="1"/>
  <c r="F5600" i="1"/>
  <c r="F5612" i="1"/>
  <c r="F5624" i="1"/>
  <c r="F5636" i="1"/>
  <c r="F5648" i="1"/>
  <c r="F5660" i="1"/>
  <c r="F5672" i="1"/>
  <c r="F5684" i="1"/>
  <c r="F5696" i="1"/>
  <c r="F5708" i="1"/>
  <c r="F5720" i="1"/>
  <c r="F5732" i="1"/>
  <c r="F5744" i="1"/>
  <c r="F5756" i="1"/>
  <c r="F5768" i="1"/>
  <c r="F5780" i="1"/>
  <c r="F5792" i="1"/>
  <c r="F5804" i="1"/>
  <c r="F5816" i="1"/>
  <c r="F5828" i="1"/>
  <c r="F5840" i="1"/>
  <c r="F5852" i="1"/>
  <c r="F5864" i="1"/>
  <c r="F5876" i="1"/>
  <c r="F5888" i="1"/>
  <c r="F5900" i="1"/>
  <c r="F5912" i="1"/>
  <c r="F5924" i="1"/>
  <c r="F5936" i="1"/>
  <c r="F5948" i="1"/>
  <c r="F5960" i="1"/>
  <c r="F5972" i="1"/>
  <c r="F5984" i="1"/>
  <c r="F5996" i="1"/>
  <c r="F6008" i="1"/>
  <c r="F6020" i="1"/>
  <c r="F6032" i="1"/>
  <c r="F6044" i="1"/>
  <c r="F6056" i="1"/>
  <c r="F6068" i="1"/>
  <c r="F6080" i="1"/>
  <c r="F6092" i="1"/>
  <c r="F6104" i="1"/>
  <c r="F6116" i="1"/>
  <c r="F6128" i="1"/>
  <c r="F6140" i="1"/>
  <c r="F6152" i="1"/>
  <c r="F6164" i="1"/>
  <c r="F6176" i="1"/>
  <c r="F6188" i="1"/>
  <c r="F6200" i="1"/>
  <c r="F6212" i="1"/>
  <c r="F6224" i="1"/>
  <c r="F6236" i="1"/>
  <c r="F6248" i="1"/>
  <c r="F6260" i="1"/>
  <c r="F6272" i="1"/>
  <c r="F6284" i="1"/>
  <c r="F6296" i="1"/>
  <c r="F6308" i="1"/>
  <c r="F6320" i="1"/>
  <c r="F6332" i="1"/>
  <c r="F6344" i="1"/>
  <c r="F6356" i="1"/>
  <c r="F6368" i="1"/>
  <c r="F6380" i="1"/>
  <c r="F6392" i="1"/>
  <c r="F6404" i="1"/>
  <c r="F6416" i="1"/>
  <c r="F6428" i="1"/>
  <c r="F6440" i="1"/>
  <c r="F6452" i="1"/>
  <c r="F6464" i="1"/>
  <c r="F6476" i="1"/>
  <c r="F6488" i="1"/>
  <c r="F6500" i="1"/>
  <c r="F6512" i="1"/>
  <c r="F6524" i="1"/>
  <c r="F6536" i="1"/>
  <c r="F6548" i="1"/>
  <c r="F6560" i="1"/>
  <c r="F6572" i="1"/>
  <c r="F6584" i="1"/>
  <c r="F6596" i="1"/>
  <c r="F6608" i="1"/>
  <c r="F6620" i="1"/>
  <c r="F6632" i="1"/>
  <c r="F6644" i="1"/>
  <c r="F6656" i="1"/>
  <c r="F6668" i="1"/>
  <c r="F6680" i="1"/>
  <c r="F6692" i="1"/>
  <c r="F6704" i="1"/>
  <c r="F6716" i="1"/>
  <c r="F2070" i="1"/>
  <c r="F2372" i="1"/>
  <c r="F2660" i="1"/>
  <c r="F2948" i="1"/>
  <c r="F3188" i="1"/>
  <c r="F3380" i="1"/>
  <c r="F3560" i="1"/>
  <c r="F3702" i="1"/>
  <c r="F3809" i="1"/>
  <c r="F3852" i="1"/>
  <c r="F3888" i="1"/>
  <c r="F3924" i="1"/>
  <c r="F3960" i="1"/>
  <c r="F3996" i="1"/>
  <c r="F4032" i="1"/>
  <c r="F4068" i="1"/>
  <c r="F4104" i="1"/>
  <c r="F4140" i="1"/>
  <c r="F4176" i="1"/>
  <c r="F4212" i="1"/>
  <c r="F4248" i="1"/>
  <c r="F4284" i="1"/>
  <c r="F4320" i="1"/>
  <c r="F4356" i="1"/>
  <c r="F4392" i="1"/>
  <c r="F4428" i="1"/>
  <c r="F4464" i="1"/>
  <c r="F4500" i="1"/>
  <c r="F4536" i="1"/>
  <c r="F4572" i="1"/>
  <c r="F4608" i="1"/>
  <c r="F4644" i="1"/>
  <c r="F4680" i="1"/>
  <c r="F4716" i="1"/>
  <c r="F4752" i="1"/>
  <c r="F4788" i="1"/>
  <c r="F4824" i="1"/>
  <c r="F4860" i="1"/>
  <c r="F4896" i="1"/>
  <c r="F4932" i="1"/>
  <c r="F4968" i="1"/>
  <c r="F5004" i="1"/>
  <c r="F5040" i="1"/>
  <c r="F5076" i="1"/>
  <c r="F5111" i="1"/>
  <c r="F5138" i="1"/>
  <c r="F5170" i="1"/>
  <c r="F5196" i="1"/>
  <c r="F5229" i="1"/>
  <c r="F5250" i="1"/>
  <c r="F5268" i="1"/>
  <c r="F5286" i="1"/>
  <c r="F5304" i="1"/>
  <c r="F5320" i="1"/>
  <c r="F5337" i="1"/>
  <c r="F5349" i="1"/>
  <c r="F5361" i="1"/>
  <c r="F5373" i="1"/>
  <c r="F5385" i="1"/>
  <c r="F5397" i="1"/>
  <c r="F5409" i="1"/>
  <c r="F5421" i="1"/>
  <c r="F5433" i="1"/>
  <c r="F5445" i="1"/>
  <c r="F5457" i="1"/>
  <c r="F5469" i="1"/>
  <c r="F5481" i="1"/>
  <c r="F5493" i="1"/>
  <c r="F5505" i="1"/>
  <c r="F5517" i="1"/>
  <c r="F5529" i="1"/>
  <c r="F5541" i="1"/>
  <c r="F5553" i="1"/>
  <c r="F5565" i="1"/>
  <c r="F5577" i="1"/>
  <c r="F5589" i="1"/>
  <c r="F5601" i="1"/>
  <c r="F5613" i="1"/>
  <c r="F5625" i="1"/>
  <c r="F5637" i="1"/>
  <c r="F5649" i="1"/>
  <c r="F5661" i="1"/>
  <c r="F5673" i="1"/>
  <c r="F5685" i="1"/>
  <c r="F5697" i="1"/>
  <c r="F5709" i="1"/>
  <c r="F5721" i="1"/>
  <c r="F5733" i="1"/>
  <c r="F5745" i="1"/>
  <c r="F5757" i="1"/>
  <c r="F5769" i="1"/>
  <c r="F5781" i="1"/>
  <c r="F5793" i="1"/>
  <c r="F5805" i="1"/>
  <c r="F5817" i="1"/>
  <c r="F5829" i="1"/>
  <c r="F5841" i="1"/>
  <c r="F5853" i="1"/>
  <c r="F5865" i="1"/>
  <c r="F5877" i="1"/>
  <c r="F5889" i="1"/>
  <c r="F5901" i="1"/>
  <c r="F5913" i="1"/>
  <c r="F5925" i="1"/>
  <c r="F5937" i="1"/>
  <c r="F5949" i="1"/>
  <c r="F5961" i="1"/>
  <c r="F5973" i="1"/>
  <c r="F5985" i="1"/>
  <c r="F5997" i="1"/>
  <c r="F6009" i="1"/>
  <c r="F6021" i="1"/>
  <c r="F6033" i="1"/>
  <c r="F6045" i="1"/>
  <c r="F6057" i="1"/>
  <c r="F6069" i="1"/>
  <c r="F6081" i="1"/>
  <c r="F6093" i="1"/>
  <c r="F6105" i="1"/>
  <c r="F6117" i="1"/>
  <c r="F6129" i="1"/>
  <c r="F6141" i="1"/>
  <c r="F6153" i="1"/>
  <c r="F6165" i="1"/>
  <c r="F6177" i="1"/>
  <c r="F6189" i="1"/>
  <c r="F6201" i="1"/>
  <c r="F6213" i="1"/>
  <c r="F6225" i="1"/>
  <c r="F6237" i="1"/>
  <c r="F6249" i="1"/>
  <c r="F6261" i="1"/>
  <c r="F6273" i="1"/>
  <c r="F6285" i="1"/>
  <c r="F6297" i="1"/>
  <c r="F6309" i="1"/>
  <c r="F6321" i="1"/>
  <c r="F6333" i="1"/>
  <c r="F6345" i="1"/>
  <c r="F6357" i="1"/>
  <c r="F6369" i="1"/>
  <c r="F6381" i="1"/>
  <c r="F6393" i="1"/>
  <c r="F6405" i="1"/>
  <c r="F6417" i="1"/>
  <c r="F6429" i="1"/>
  <c r="F6441" i="1"/>
  <c r="F6453" i="1"/>
  <c r="F6465" i="1"/>
  <c r="F6477" i="1"/>
  <c r="F6489" i="1"/>
  <c r="F6501" i="1"/>
  <c r="F6513" i="1"/>
  <c r="F6525" i="1"/>
  <c r="F6537" i="1"/>
  <c r="F6549" i="1"/>
  <c r="F6561" i="1"/>
  <c r="F6573" i="1"/>
  <c r="F6585" i="1"/>
  <c r="F6597" i="1"/>
  <c r="F6609" i="1"/>
  <c r="F6621" i="1"/>
  <c r="F6633" i="1"/>
  <c r="F6645" i="1"/>
  <c r="F6657" i="1"/>
  <c r="F6669" i="1"/>
  <c r="F6681" i="1"/>
  <c r="F6693" i="1"/>
  <c r="F6705" i="1"/>
  <c r="F6717" i="1"/>
  <c r="F2081" i="1"/>
  <c r="F2381" i="1"/>
  <c r="F2669" i="1"/>
  <c r="F2957" i="1"/>
  <c r="F3197" i="1"/>
  <c r="F3389" i="1"/>
  <c r="F3567" i="1"/>
  <c r="F3703" i="1"/>
  <c r="F3810" i="1"/>
  <c r="F3861" i="1"/>
  <c r="F3897" i="1"/>
  <c r="F3933" i="1"/>
  <c r="F3969" i="1"/>
  <c r="F4005" i="1"/>
  <c r="F4041" i="1"/>
  <c r="F4077" i="1"/>
  <c r="F4113" i="1"/>
  <c r="F4149" i="1"/>
  <c r="F4185" i="1"/>
  <c r="F4221" i="1"/>
  <c r="F4257" i="1"/>
  <c r="F4293" i="1"/>
  <c r="F4329" i="1"/>
  <c r="F4365" i="1"/>
  <c r="F4401" i="1"/>
  <c r="F4437" i="1"/>
  <c r="F4473" i="1"/>
  <c r="F4509" i="1"/>
  <c r="F4545" i="1"/>
  <c r="F4581" i="1"/>
  <c r="F4617" i="1"/>
  <c r="F4653" i="1"/>
  <c r="F4689" i="1"/>
  <c r="F4725" i="1"/>
  <c r="F4761" i="1"/>
  <c r="F4797" i="1"/>
  <c r="F4833" i="1"/>
  <c r="F4869" i="1"/>
  <c r="F4905" i="1"/>
  <c r="F4941" i="1"/>
  <c r="F4977" i="1"/>
  <c r="F5013" i="1"/>
  <c r="F5049" i="1"/>
  <c r="F5085" i="1"/>
  <c r="F5112" i="1"/>
  <c r="F5145" i="1"/>
  <c r="F5171" i="1"/>
  <c r="F5198" i="1"/>
  <c r="F5230" i="1"/>
  <c r="F5253" i="1"/>
  <c r="F5270" i="1"/>
  <c r="F5289" i="1"/>
  <c r="F5306" i="1"/>
  <c r="F5321" i="1"/>
  <c r="F5338" i="1"/>
  <c r="F5350" i="1"/>
  <c r="F5362" i="1"/>
  <c r="F5374" i="1"/>
  <c r="F5386" i="1"/>
  <c r="F5398" i="1"/>
  <c r="F5410" i="1"/>
  <c r="F5422" i="1"/>
  <c r="F5434" i="1"/>
  <c r="F5446" i="1"/>
  <c r="F5458" i="1"/>
  <c r="F5470" i="1"/>
  <c r="F5482" i="1"/>
  <c r="F5494" i="1"/>
  <c r="F5506" i="1"/>
  <c r="F5518" i="1"/>
  <c r="F5530" i="1"/>
  <c r="F5542" i="1"/>
  <c r="F5554" i="1"/>
  <c r="F5566" i="1"/>
  <c r="F5578" i="1"/>
  <c r="F5590" i="1"/>
  <c r="F5602" i="1"/>
  <c r="F5614" i="1"/>
  <c r="F5626" i="1"/>
  <c r="F5638" i="1"/>
  <c r="F5650" i="1"/>
  <c r="F5662" i="1"/>
  <c r="F5674" i="1"/>
  <c r="F5686" i="1"/>
  <c r="F5698" i="1"/>
  <c r="F5710" i="1"/>
  <c r="F5722" i="1"/>
  <c r="F5734" i="1"/>
  <c r="F5746" i="1"/>
  <c r="F5758" i="1"/>
  <c r="F5770" i="1"/>
  <c r="F5782" i="1"/>
  <c r="F5794" i="1"/>
  <c r="F5806" i="1"/>
  <c r="F5818" i="1"/>
  <c r="F5830" i="1"/>
  <c r="F5842" i="1"/>
  <c r="F5854" i="1"/>
  <c r="F5866" i="1"/>
  <c r="F5878" i="1"/>
  <c r="F5890" i="1"/>
  <c r="F5902" i="1"/>
  <c r="F5914" i="1"/>
  <c r="F5926" i="1"/>
  <c r="F5938" i="1"/>
  <c r="F5950" i="1"/>
  <c r="F5962" i="1"/>
  <c r="F5974" i="1"/>
  <c r="F5986" i="1"/>
  <c r="F5998" i="1"/>
  <c r="F6010" i="1"/>
  <c r="F6022" i="1"/>
  <c r="F6034" i="1"/>
  <c r="F6046" i="1"/>
  <c r="F6058" i="1"/>
  <c r="F6070" i="1"/>
  <c r="F6082" i="1"/>
  <c r="F6094" i="1"/>
  <c r="F6106" i="1"/>
  <c r="F6118" i="1"/>
  <c r="F6130" i="1"/>
  <c r="F6142" i="1"/>
  <c r="F6154" i="1"/>
  <c r="F6166" i="1"/>
  <c r="F6178" i="1"/>
  <c r="F6190" i="1"/>
  <c r="F6202" i="1"/>
  <c r="F6214" i="1"/>
  <c r="F6226" i="1"/>
  <c r="F6238" i="1"/>
  <c r="F6250" i="1"/>
  <c r="F6262" i="1"/>
  <c r="F6274" i="1"/>
  <c r="F6286" i="1"/>
  <c r="F6298" i="1"/>
  <c r="F6310" i="1"/>
  <c r="F6322" i="1"/>
  <c r="F6334" i="1"/>
  <c r="F6346" i="1"/>
  <c r="F6358" i="1"/>
  <c r="F6370" i="1"/>
  <c r="F6382" i="1"/>
  <c r="F6394" i="1"/>
  <c r="F6406" i="1"/>
  <c r="F6418" i="1"/>
  <c r="F6430" i="1"/>
  <c r="F6442" i="1"/>
  <c r="F6454" i="1"/>
  <c r="F6466" i="1"/>
  <c r="F6478" i="1"/>
  <c r="F6490" i="1"/>
  <c r="F6502" i="1"/>
  <c r="F6514" i="1"/>
  <c r="F6526" i="1"/>
  <c r="F6538" i="1"/>
  <c r="F6550" i="1"/>
  <c r="F6562" i="1"/>
  <c r="F6574" i="1"/>
  <c r="F6586" i="1"/>
  <c r="F6598" i="1"/>
  <c r="F6610" i="1"/>
  <c r="F6622" i="1"/>
  <c r="F6634" i="1"/>
  <c r="F2132" i="1"/>
  <c r="F2420" i="1"/>
  <c r="F2708" i="1"/>
  <c r="F2996" i="1"/>
  <c r="F3234" i="1"/>
  <c r="F3426" i="1"/>
  <c r="F3594" i="1"/>
  <c r="F3727" i="1"/>
  <c r="F3826" i="1"/>
  <c r="F3862" i="1"/>
  <c r="F3898" i="1"/>
  <c r="F3934" i="1"/>
  <c r="F3970" i="1"/>
  <c r="F4006" i="1"/>
  <c r="F4042" i="1"/>
  <c r="F4078" i="1"/>
  <c r="F4114" i="1"/>
  <c r="F4150" i="1"/>
  <c r="F4186" i="1"/>
  <c r="F4222" i="1"/>
  <c r="F4258" i="1"/>
  <c r="F4294" i="1"/>
  <c r="F4330" i="1"/>
  <c r="F4366" i="1"/>
  <c r="F4402" i="1"/>
  <c r="F4438" i="1"/>
  <c r="F4474" i="1"/>
  <c r="F4510" i="1"/>
  <c r="F4546" i="1"/>
  <c r="F4582" i="1"/>
  <c r="F4618" i="1"/>
  <c r="F4654" i="1"/>
  <c r="F4690" i="1"/>
  <c r="F4726" i="1"/>
  <c r="F4762" i="1"/>
  <c r="F4798" i="1"/>
  <c r="F4834" i="1"/>
  <c r="F4870" i="1"/>
  <c r="F4906" i="1"/>
  <c r="F4942" i="1"/>
  <c r="F4978" i="1"/>
  <c r="F5014" i="1"/>
  <c r="F5050" i="1"/>
  <c r="F5086" i="1"/>
  <c r="F5114" i="1"/>
  <c r="F5146" i="1"/>
  <c r="F5172" i="1"/>
  <c r="F5205" i="1"/>
  <c r="F5231" i="1"/>
  <c r="F5254" i="1"/>
  <c r="F5272" i="1"/>
  <c r="F5290" i="1"/>
  <c r="F5307" i="1"/>
  <c r="F5322" i="1"/>
  <c r="F5339" i="1"/>
  <c r="F5351" i="1"/>
  <c r="F5363" i="1"/>
  <c r="F5375" i="1"/>
  <c r="F5387" i="1"/>
  <c r="F5399" i="1"/>
  <c r="F5411" i="1"/>
  <c r="F5423" i="1"/>
  <c r="F5435" i="1"/>
  <c r="F5447" i="1"/>
  <c r="F5459" i="1"/>
  <c r="F5471" i="1"/>
  <c r="F5483" i="1"/>
  <c r="F5495" i="1"/>
  <c r="F5507" i="1"/>
  <c r="F5519" i="1"/>
  <c r="F5531" i="1"/>
  <c r="F5543" i="1"/>
  <c r="F5555" i="1"/>
  <c r="F5567" i="1"/>
  <c r="F5579" i="1"/>
  <c r="F5591" i="1"/>
  <c r="F5603" i="1"/>
  <c r="F5615" i="1"/>
  <c r="F5627" i="1"/>
  <c r="F5639" i="1"/>
  <c r="F5651" i="1"/>
  <c r="F5663" i="1"/>
  <c r="F5675" i="1"/>
  <c r="F5687" i="1"/>
  <c r="F5699" i="1"/>
  <c r="F5711" i="1"/>
  <c r="F5723" i="1"/>
  <c r="F5735" i="1"/>
  <c r="F5747" i="1"/>
  <c r="F5759" i="1"/>
  <c r="F5771" i="1"/>
  <c r="F5783" i="1"/>
  <c r="F5795" i="1"/>
  <c r="F5807" i="1"/>
  <c r="F5819" i="1"/>
  <c r="F5831" i="1"/>
  <c r="F5843" i="1"/>
  <c r="F5855" i="1"/>
  <c r="F5867" i="1"/>
  <c r="F5879" i="1"/>
  <c r="F5891" i="1"/>
  <c r="F5903" i="1"/>
  <c r="F5915" i="1"/>
  <c r="F5927" i="1"/>
  <c r="F5939" i="1"/>
  <c r="F5951" i="1"/>
  <c r="F5963" i="1"/>
  <c r="F5975" i="1"/>
  <c r="F5987" i="1"/>
  <c r="F5999" i="1"/>
  <c r="F6011" i="1"/>
  <c r="F6023" i="1"/>
  <c r="F6035" i="1"/>
  <c r="F6047" i="1"/>
  <c r="F6059" i="1"/>
  <c r="F6071" i="1"/>
  <c r="F6083" i="1"/>
  <c r="F6095" i="1"/>
  <c r="F6107" i="1"/>
  <c r="F6119" i="1"/>
  <c r="F6131" i="1"/>
  <c r="F6143" i="1"/>
  <c r="F6155" i="1"/>
  <c r="F6167" i="1"/>
  <c r="F6179" i="1"/>
  <c r="F6191" i="1"/>
  <c r="F6203" i="1"/>
  <c r="F6215" i="1"/>
  <c r="F6227" i="1"/>
  <c r="F6239" i="1"/>
  <c r="F6251" i="1"/>
  <c r="F6263" i="1"/>
  <c r="F6275" i="1"/>
  <c r="F6287" i="1"/>
  <c r="F6299" i="1"/>
  <c r="F6311" i="1"/>
  <c r="F6323" i="1"/>
  <c r="F6335" i="1"/>
  <c r="F6347" i="1"/>
  <c r="F6359" i="1"/>
  <c r="F6371" i="1"/>
  <c r="F6383" i="1"/>
  <c r="F6395" i="1"/>
  <c r="F6407" i="1"/>
  <c r="F6419" i="1"/>
  <c r="F6431" i="1"/>
  <c r="F6443" i="1"/>
  <c r="F6455" i="1"/>
  <c r="F6467" i="1"/>
  <c r="F6479" i="1"/>
  <c r="F6491" i="1"/>
  <c r="F6503" i="1"/>
  <c r="F6515" i="1"/>
  <c r="F6527" i="1"/>
  <c r="F6539" i="1"/>
  <c r="F6551" i="1"/>
  <c r="F6563" i="1"/>
  <c r="F6575" i="1"/>
  <c r="F6587" i="1"/>
  <c r="F6599" i="1"/>
  <c r="F6611" i="1"/>
  <c r="F6623" i="1"/>
  <c r="F6635" i="1"/>
  <c r="F6647" i="1"/>
  <c r="F6659" i="1"/>
  <c r="F2141" i="1"/>
  <c r="F3596" i="1"/>
  <c r="F3971" i="1"/>
  <c r="F4187" i="1"/>
  <c r="F4403" i="1"/>
  <c r="F4619" i="1"/>
  <c r="F4835" i="1"/>
  <c r="F5051" i="1"/>
  <c r="F5232" i="1"/>
  <c r="F5340" i="1"/>
  <c r="F5412" i="1"/>
  <c r="F5484" i="1"/>
  <c r="F5556" i="1"/>
  <c r="F5628" i="1"/>
  <c r="F5700" i="1"/>
  <c r="F5772" i="1"/>
  <c r="F5844" i="1"/>
  <c r="F5916" i="1"/>
  <c r="F5988" i="1"/>
  <c r="F6060" i="1"/>
  <c r="F6132" i="1"/>
  <c r="F6204" i="1"/>
  <c r="F6276" i="1"/>
  <c r="F6348" i="1"/>
  <c r="F6420" i="1"/>
  <c r="F6492" i="1"/>
  <c r="F6564" i="1"/>
  <c r="F6636" i="1"/>
  <c r="F6675" i="1"/>
  <c r="F6707" i="1"/>
  <c r="F6726" i="1"/>
  <c r="F6738" i="1"/>
  <c r="F6750" i="1"/>
  <c r="F6762" i="1"/>
  <c r="F6774" i="1"/>
  <c r="F6786" i="1"/>
  <c r="F6798" i="1"/>
  <c r="F6810" i="1"/>
  <c r="F6822" i="1"/>
  <c r="F6834" i="1"/>
  <c r="F6846" i="1"/>
  <c r="F6858" i="1"/>
  <c r="F6870" i="1"/>
  <c r="F6882" i="1"/>
  <c r="F6894" i="1"/>
  <c r="F6906" i="1"/>
  <c r="F6918" i="1"/>
  <c r="F6930" i="1"/>
  <c r="F6942" i="1"/>
  <c r="F6954" i="1"/>
  <c r="F6966" i="1"/>
  <c r="F6978" i="1"/>
  <c r="F6990" i="1"/>
  <c r="F7002" i="1"/>
  <c r="F7014" i="1"/>
  <c r="F7026" i="1"/>
  <c r="F7038" i="1"/>
  <c r="F7050" i="1"/>
  <c r="F7062" i="1"/>
  <c r="F7074" i="1"/>
  <c r="F7086" i="1"/>
  <c r="F7098" i="1"/>
  <c r="F7110" i="1"/>
  <c r="F7122" i="1"/>
  <c r="F7134" i="1"/>
  <c r="F7146" i="1"/>
  <c r="F7158" i="1"/>
  <c r="F7170" i="1"/>
  <c r="F7182" i="1"/>
  <c r="F7194" i="1"/>
  <c r="F7206" i="1"/>
  <c r="F7218" i="1"/>
  <c r="F7230" i="1"/>
  <c r="F7242" i="1"/>
  <c r="F7254" i="1"/>
  <c r="F7266" i="1"/>
  <c r="F7278" i="1"/>
  <c r="F7290" i="1"/>
  <c r="F7302" i="1"/>
  <c r="F7314" i="1"/>
  <c r="F7326" i="1"/>
  <c r="F7338" i="1"/>
  <c r="F7350" i="1"/>
  <c r="F7362" i="1"/>
  <c r="F7374" i="1"/>
  <c r="F7386" i="1"/>
  <c r="F7398" i="1"/>
  <c r="F7410" i="1"/>
  <c r="F7422" i="1"/>
  <c r="F7434" i="1"/>
  <c r="F7446" i="1"/>
  <c r="F7458" i="1"/>
  <c r="F7470" i="1"/>
  <c r="F7482" i="1"/>
  <c r="F7494" i="1"/>
  <c r="F7506" i="1"/>
  <c r="F7518" i="1"/>
  <c r="F7530" i="1"/>
  <c r="F7542" i="1"/>
  <c r="F7554" i="1"/>
  <c r="F7566" i="1"/>
  <c r="F7578" i="1"/>
  <c r="F7590" i="1"/>
  <c r="F7602" i="1"/>
  <c r="F7614" i="1"/>
  <c r="F7626" i="1"/>
  <c r="F7638" i="1"/>
  <c r="F7650" i="1"/>
  <c r="F7662" i="1"/>
  <c r="F7674" i="1"/>
  <c r="F7686" i="1"/>
  <c r="F7698" i="1"/>
  <c r="F7710" i="1"/>
  <c r="F7722" i="1"/>
  <c r="F7734" i="1"/>
  <c r="F7746" i="1"/>
  <c r="F7758" i="1"/>
  <c r="F7770" i="1"/>
  <c r="F7782" i="1"/>
  <c r="F7794" i="1"/>
  <c r="F7806" i="1"/>
  <c r="F7818" i="1"/>
  <c r="F7830" i="1"/>
  <c r="F7842" i="1"/>
  <c r="F7854" i="1"/>
  <c r="F7866" i="1"/>
  <c r="F7878" i="1"/>
  <c r="F7890" i="1"/>
  <c r="F7902" i="1"/>
  <c r="F7914" i="1"/>
  <c r="F7926" i="1"/>
  <c r="F7938" i="1"/>
  <c r="F7950" i="1"/>
  <c r="F7962" i="1"/>
  <c r="F7974" i="1"/>
  <c r="F7986" i="1"/>
  <c r="F7998" i="1"/>
  <c r="F8010" i="1"/>
  <c r="F8022" i="1"/>
  <c r="F8034" i="1"/>
  <c r="F8046" i="1"/>
  <c r="F8058" i="1"/>
  <c r="F8070" i="1"/>
  <c r="F8082" i="1"/>
  <c r="F8094" i="1"/>
  <c r="F8106" i="1"/>
  <c r="F8118" i="1"/>
  <c r="F8130" i="1"/>
  <c r="F8142" i="1"/>
  <c r="F8154" i="1"/>
  <c r="F8166" i="1"/>
  <c r="F8178" i="1"/>
  <c r="F8190" i="1"/>
  <c r="F8202" i="1"/>
  <c r="F8214" i="1"/>
  <c r="F8226" i="1"/>
  <c r="F8238" i="1"/>
  <c r="F8250" i="1"/>
  <c r="F8262" i="1"/>
  <c r="F8274" i="1"/>
  <c r="F8286" i="1"/>
  <c r="F8298" i="1"/>
  <c r="F8310" i="1"/>
  <c r="F8322" i="1"/>
  <c r="F8334" i="1"/>
  <c r="F8346" i="1"/>
  <c r="F8358" i="1"/>
  <c r="F8370" i="1"/>
  <c r="F8382" i="1"/>
  <c r="F8394" i="1"/>
  <c r="F8406" i="1"/>
  <c r="F8418" i="1"/>
  <c r="F8430" i="1"/>
  <c r="F8442" i="1"/>
  <c r="F8454" i="1"/>
  <c r="F8466" i="1"/>
  <c r="F8478" i="1"/>
  <c r="F8490" i="1"/>
  <c r="F8502" i="1"/>
  <c r="F8514" i="1"/>
  <c r="F8526" i="1"/>
  <c r="F8538" i="1"/>
  <c r="F8550" i="1"/>
  <c r="F8562" i="1"/>
  <c r="F8574" i="1"/>
  <c r="F8586" i="1"/>
  <c r="F8598" i="1"/>
  <c r="F8610" i="1"/>
  <c r="F8622" i="1"/>
  <c r="F8634" i="1"/>
  <c r="F8646" i="1"/>
  <c r="F8658" i="1"/>
  <c r="F8670" i="1"/>
  <c r="F8682" i="1"/>
  <c r="F8694" i="1"/>
  <c r="F8706" i="1"/>
  <c r="F8718" i="1"/>
  <c r="F8730" i="1"/>
  <c r="F8742" i="1"/>
  <c r="F8754" i="1"/>
  <c r="F8766" i="1"/>
  <c r="F8778" i="1"/>
  <c r="F8790" i="1"/>
  <c r="F8802" i="1"/>
  <c r="F8814" i="1"/>
  <c r="F8826" i="1"/>
  <c r="F8838" i="1"/>
  <c r="F8850" i="1"/>
  <c r="F8862" i="1"/>
  <c r="F8874" i="1"/>
  <c r="F8886" i="1"/>
  <c r="F8898" i="1"/>
  <c r="F8910" i="1"/>
  <c r="F8922" i="1"/>
  <c r="F8934" i="1"/>
  <c r="F8946" i="1"/>
  <c r="F8958" i="1"/>
  <c r="F8970" i="1"/>
  <c r="F8982" i="1"/>
  <c r="F8994" i="1"/>
  <c r="F9006" i="1"/>
  <c r="F9018" i="1"/>
  <c r="F9030" i="1"/>
  <c r="F9042" i="1"/>
  <c r="F9054" i="1"/>
  <c r="F9066" i="1"/>
  <c r="F9078" i="1"/>
  <c r="F9090" i="1"/>
  <c r="F9102" i="1"/>
  <c r="F9114" i="1"/>
  <c r="F9126" i="1"/>
  <c r="F9138" i="1"/>
  <c r="F9150" i="1"/>
  <c r="F9162" i="1"/>
  <c r="F9174" i="1"/>
  <c r="F9186" i="1"/>
  <c r="F9198" i="1"/>
  <c r="F9210" i="1"/>
  <c r="F9222" i="1"/>
  <c r="F9234" i="1"/>
  <c r="F9246" i="1"/>
  <c r="F9258" i="1"/>
  <c r="F9270" i="1"/>
  <c r="F9282" i="1"/>
  <c r="F9294" i="1"/>
  <c r="F9306" i="1"/>
  <c r="F9318" i="1"/>
  <c r="F9330" i="1"/>
  <c r="F9342" i="1"/>
  <c r="F9354" i="1"/>
  <c r="F9366" i="1"/>
  <c r="F9378" i="1"/>
  <c r="F9390" i="1"/>
  <c r="F9402" i="1"/>
  <c r="F9414" i="1"/>
  <c r="F9426" i="1"/>
  <c r="F9438" i="1"/>
  <c r="F9450" i="1"/>
  <c r="F9462" i="1"/>
  <c r="F9474" i="1"/>
  <c r="F9486" i="1"/>
  <c r="F9498" i="1"/>
  <c r="F9510" i="1"/>
  <c r="F9522" i="1"/>
  <c r="F9534" i="1"/>
  <c r="F9546" i="1"/>
  <c r="F9558" i="1"/>
  <c r="F9570" i="1"/>
  <c r="F9582" i="1"/>
  <c r="F9594" i="1"/>
  <c r="F9606" i="1"/>
  <c r="F9618" i="1"/>
  <c r="F9630" i="1"/>
  <c r="F9642" i="1"/>
  <c r="F9654" i="1"/>
  <c r="F9666" i="1"/>
  <c r="F9678" i="1"/>
  <c r="F9690" i="1"/>
  <c r="F9702" i="1"/>
  <c r="F9714" i="1"/>
  <c r="F9726" i="1"/>
  <c r="F9738" i="1"/>
  <c r="F9750" i="1"/>
  <c r="F9762" i="1"/>
  <c r="F9774" i="1"/>
  <c r="F9786" i="1"/>
  <c r="F9798" i="1"/>
  <c r="F9810" i="1"/>
  <c r="F9822" i="1"/>
  <c r="F9834" i="1"/>
  <c r="F9846" i="1"/>
  <c r="F9858" i="1"/>
  <c r="F9870" i="1"/>
  <c r="F9882" i="1"/>
  <c r="F9894" i="1"/>
  <c r="F9906" i="1"/>
  <c r="F9918" i="1"/>
  <c r="F9930" i="1"/>
  <c r="F9942" i="1"/>
  <c r="F9954" i="1"/>
  <c r="F9966" i="1"/>
  <c r="F9978" i="1"/>
  <c r="F9990" i="1"/>
  <c r="F10002" i="1"/>
  <c r="F10014" i="1"/>
  <c r="F10026" i="1"/>
  <c r="F10038" i="1"/>
  <c r="F10050" i="1"/>
  <c r="F10062" i="1"/>
  <c r="F10074" i="1"/>
  <c r="F10086" i="1"/>
  <c r="F10098" i="1"/>
  <c r="F10110" i="1"/>
  <c r="F10122" i="1"/>
  <c r="F10134" i="1"/>
  <c r="F10146" i="1"/>
  <c r="F10158" i="1"/>
  <c r="F10170" i="1"/>
  <c r="F10182" i="1"/>
  <c r="F10194" i="1"/>
  <c r="F10206" i="1"/>
  <c r="F10218" i="1"/>
  <c r="F10230" i="1"/>
  <c r="F10242" i="1"/>
  <c r="F10254" i="1"/>
  <c r="F10266" i="1"/>
  <c r="F10278" i="1"/>
  <c r="F10290" i="1"/>
  <c r="F10302" i="1"/>
  <c r="F10314" i="1"/>
  <c r="F10326" i="1"/>
  <c r="F10338" i="1"/>
  <c r="F10350" i="1"/>
  <c r="F10362" i="1"/>
  <c r="F10374" i="1"/>
  <c r="F10386" i="1"/>
  <c r="F10398" i="1"/>
  <c r="F10410" i="1"/>
  <c r="F10422" i="1"/>
  <c r="F10434" i="1"/>
  <c r="F10446" i="1"/>
  <c r="F2180" i="1"/>
  <c r="F3603" i="1"/>
  <c r="F3972" i="1"/>
  <c r="F4188" i="1"/>
  <c r="F4404" i="1"/>
  <c r="F4620" i="1"/>
  <c r="F4836" i="1"/>
  <c r="F5052" i="1"/>
  <c r="F5234" i="1"/>
  <c r="F5341" i="1"/>
  <c r="F5413" i="1"/>
  <c r="F5485" i="1"/>
  <c r="F5557" i="1"/>
  <c r="F5629" i="1"/>
  <c r="F5701" i="1"/>
  <c r="F5773" i="1"/>
  <c r="F5845" i="1"/>
  <c r="F5917" i="1"/>
  <c r="F5989" i="1"/>
  <c r="F6061" i="1"/>
  <c r="F6133" i="1"/>
  <c r="F6205" i="1"/>
  <c r="F6277" i="1"/>
  <c r="F6349" i="1"/>
  <c r="F6421" i="1"/>
  <c r="F6493" i="1"/>
  <c r="F6565" i="1"/>
  <c r="F6637" i="1"/>
  <c r="F6682" i="1"/>
  <c r="F6708" i="1"/>
  <c r="F6727" i="1"/>
  <c r="F6739" i="1"/>
  <c r="F6751" i="1"/>
  <c r="F6763" i="1"/>
  <c r="F6775" i="1"/>
  <c r="F6787" i="1"/>
  <c r="F6799" i="1"/>
  <c r="F6811" i="1"/>
  <c r="F6823" i="1"/>
  <c r="F6835" i="1"/>
  <c r="F6847" i="1"/>
  <c r="F6859" i="1"/>
  <c r="F6871" i="1"/>
  <c r="F6883" i="1"/>
  <c r="F6895" i="1"/>
  <c r="F6907" i="1"/>
  <c r="F6919" i="1"/>
  <c r="F6931" i="1"/>
  <c r="F6943" i="1"/>
  <c r="F6955" i="1"/>
  <c r="F6967" i="1"/>
  <c r="F6979" i="1"/>
  <c r="F6991" i="1"/>
  <c r="F7003" i="1"/>
  <c r="F7015" i="1"/>
  <c r="F7027" i="1"/>
  <c r="F7039" i="1"/>
  <c r="F7051" i="1"/>
  <c r="F7063" i="1"/>
  <c r="F7075" i="1"/>
  <c r="F7087" i="1"/>
  <c r="F7099" i="1"/>
  <c r="F7111" i="1"/>
  <c r="F7123" i="1"/>
  <c r="F7135" i="1"/>
  <c r="F7147" i="1"/>
  <c r="F7159" i="1"/>
  <c r="F7171" i="1"/>
  <c r="F7183" i="1"/>
  <c r="F7195" i="1"/>
  <c r="F7207" i="1"/>
  <c r="F7219" i="1"/>
  <c r="F7231" i="1"/>
  <c r="F7243" i="1"/>
  <c r="F7255" i="1"/>
  <c r="F7267" i="1"/>
  <c r="F7279" i="1"/>
  <c r="F7291" i="1"/>
  <c r="F7303" i="1"/>
  <c r="F7315" i="1"/>
  <c r="F7327" i="1"/>
  <c r="F7339" i="1"/>
  <c r="F7351" i="1"/>
  <c r="F7363" i="1"/>
  <c r="F7375" i="1"/>
  <c r="F7387" i="1"/>
  <c r="F7399" i="1"/>
  <c r="F7411" i="1"/>
  <c r="F7423" i="1"/>
  <c r="F7435" i="1"/>
  <c r="F7447" i="1"/>
  <c r="F7459" i="1"/>
  <c r="F7471" i="1"/>
  <c r="F7483" i="1"/>
  <c r="F7495" i="1"/>
  <c r="F7507" i="1"/>
  <c r="F7519" i="1"/>
  <c r="F7531" i="1"/>
  <c r="F7543" i="1"/>
  <c r="F7555" i="1"/>
  <c r="F7567" i="1"/>
  <c r="F7579" i="1"/>
  <c r="F7591" i="1"/>
  <c r="F7603" i="1"/>
  <c r="F7615" i="1"/>
  <c r="F7627" i="1"/>
  <c r="F7639" i="1"/>
  <c r="F7651" i="1"/>
  <c r="F7663" i="1"/>
  <c r="F7675" i="1"/>
  <c r="F7687" i="1"/>
  <c r="F7699" i="1"/>
  <c r="F7711" i="1"/>
  <c r="F7723" i="1"/>
  <c r="F7735" i="1"/>
  <c r="F7747" i="1"/>
  <c r="F7759" i="1"/>
  <c r="F7771" i="1"/>
  <c r="F7783" i="1"/>
  <c r="F7795" i="1"/>
  <c r="F7807" i="1"/>
  <c r="F7819" i="1"/>
  <c r="F7831" i="1"/>
  <c r="F7843" i="1"/>
  <c r="F7855" i="1"/>
  <c r="F7867" i="1"/>
  <c r="F7879" i="1"/>
  <c r="F7891" i="1"/>
  <c r="F7903" i="1"/>
  <c r="F7915" i="1"/>
  <c r="F7927" i="1"/>
  <c r="F7939" i="1"/>
  <c r="F7951" i="1"/>
  <c r="F7963" i="1"/>
  <c r="F7975" i="1"/>
  <c r="F7987" i="1"/>
  <c r="F7999" i="1"/>
  <c r="F8011" i="1"/>
  <c r="F8023" i="1"/>
  <c r="F8035" i="1"/>
  <c r="F8047" i="1"/>
  <c r="F8059" i="1"/>
  <c r="F8071" i="1"/>
  <c r="F8083" i="1"/>
  <c r="F8095" i="1"/>
  <c r="F8107" i="1"/>
  <c r="F8119" i="1"/>
  <c r="F8131" i="1"/>
  <c r="F8143" i="1"/>
  <c r="F8155" i="1"/>
  <c r="F8167" i="1"/>
  <c r="F8179" i="1"/>
  <c r="F8191" i="1"/>
  <c r="F8203" i="1"/>
  <c r="F8215" i="1"/>
  <c r="F8227" i="1"/>
  <c r="F8239" i="1"/>
  <c r="F8251" i="1"/>
  <c r="F8263" i="1"/>
  <c r="F8275" i="1"/>
  <c r="F8287" i="1"/>
  <c r="F8299" i="1"/>
  <c r="F8311" i="1"/>
  <c r="F8323" i="1"/>
  <c r="F8335" i="1"/>
  <c r="F8347" i="1"/>
  <c r="F8359" i="1"/>
  <c r="F8371" i="1"/>
  <c r="F8383" i="1"/>
  <c r="F8395" i="1"/>
  <c r="F8407" i="1"/>
  <c r="F8419" i="1"/>
  <c r="F8431" i="1"/>
  <c r="F8443" i="1"/>
  <c r="F8455" i="1"/>
  <c r="F8467" i="1"/>
  <c r="F8479" i="1"/>
  <c r="F8491" i="1"/>
  <c r="F8503" i="1"/>
  <c r="F8515" i="1"/>
  <c r="F8527" i="1"/>
  <c r="F8539" i="1"/>
  <c r="F8551" i="1"/>
  <c r="F8563" i="1"/>
  <c r="F8575" i="1"/>
  <c r="F8587" i="1"/>
  <c r="F8599" i="1"/>
  <c r="F8611" i="1"/>
  <c r="F8623" i="1"/>
  <c r="F8635" i="1"/>
  <c r="F8647" i="1"/>
  <c r="F8659" i="1"/>
  <c r="F8671" i="1"/>
  <c r="F8683" i="1"/>
  <c r="F8695" i="1"/>
  <c r="F8707" i="1"/>
  <c r="F8719" i="1"/>
  <c r="F8731" i="1"/>
  <c r="F8743" i="1"/>
  <c r="F8755" i="1"/>
  <c r="F8767" i="1"/>
  <c r="F8779" i="1"/>
  <c r="F8791" i="1"/>
  <c r="F8803" i="1"/>
  <c r="F8815" i="1"/>
  <c r="F8827" i="1"/>
  <c r="F8839" i="1"/>
  <c r="F8851" i="1"/>
  <c r="F8863" i="1"/>
  <c r="F8875" i="1"/>
  <c r="F8887" i="1"/>
  <c r="F8899" i="1"/>
  <c r="F8911" i="1"/>
  <c r="F8923" i="1"/>
  <c r="F8935" i="1"/>
  <c r="F8947" i="1"/>
  <c r="F8959" i="1"/>
  <c r="F8971" i="1"/>
  <c r="F8983" i="1"/>
  <c r="F8995" i="1"/>
  <c r="F9007" i="1"/>
  <c r="F9019" i="1"/>
  <c r="F9031" i="1"/>
  <c r="F9043" i="1"/>
  <c r="F9055" i="1"/>
  <c r="F9067" i="1"/>
  <c r="F9079" i="1"/>
  <c r="F9091" i="1"/>
  <c r="F9103" i="1"/>
  <c r="F9115" i="1"/>
  <c r="F9127" i="1"/>
  <c r="F9139" i="1"/>
  <c r="F9151" i="1"/>
  <c r="F9163" i="1"/>
  <c r="F9175" i="1"/>
  <c r="F9187" i="1"/>
  <c r="F9199" i="1"/>
  <c r="F9211" i="1"/>
  <c r="F9223" i="1"/>
  <c r="F9235" i="1"/>
  <c r="F9247" i="1"/>
  <c r="F9259" i="1"/>
  <c r="F9271" i="1"/>
  <c r="F9283" i="1"/>
  <c r="F9295" i="1"/>
  <c r="F9307" i="1"/>
  <c r="F9319" i="1"/>
  <c r="F9331" i="1"/>
  <c r="F9343" i="1"/>
  <c r="F9355" i="1"/>
  <c r="F9367" i="1"/>
  <c r="F9379" i="1"/>
  <c r="F9391" i="1"/>
  <c r="F9403" i="1"/>
  <c r="F9415" i="1"/>
  <c r="F9427" i="1"/>
  <c r="F9439" i="1"/>
  <c r="F9451" i="1"/>
  <c r="F9463" i="1"/>
  <c r="F9475" i="1"/>
  <c r="F9487" i="1"/>
  <c r="F9499" i="1"/>
  <c r="F9511" i="1"/>
  <c r="F9523" i="1"/>
  <c r="F9535" i="1"/>
  <c r="F9547" i="1"/>
  <c r="F9559" i="1"/>
  <c r="F9571" i="1"/>
  <c r="F9583" i="1"/>
  <c r="F9595" i="1"/>
  <c r="F9607" i="1"/>
  <c r="F9619" i="1"/>
  <c r="F9631" i="1"/>
  <c r="F9643" i="1"/>
  <c r="F9655" i="1"/>
  <c r="F9667" i="1"/>
  <c r="F9679" i="1"/>
  <c r="F9691" i="1"/>
  <c r="F9703" i="1"/>
  <c r="F9715" i="1"/>
  <c r="F9727" i="1"/>
  <c r="F9739" i="1"/>
  <c r="F9751" i="1"/>
  <c r="F9763" i="1"/>
  <c r="F9775" i="1"/>
  <c r="F9787" i="1"/>
  <c r="F9799" i="1"/>
  <c r="F9811" i="1"/>
  <c r="F9823" i="1"/>
  <c r="F9835" i="1"/>
  <c r="F9847" i="1"/>
  <c r="F9859" i="1"/>
  <c r="F9871" i="1"/>
  <c r="F9883" i="1"/>
  <c r="F9895" i="1"/>
  <c r="F9907" i="1"/>
  <c r="F9919" i="1"/>
  <c r="F9931" i="1"/>
  <c r="F9943" i="1"/>
  <c r="F9955" i="1"/>
  <c r="F9967" i="1"/>
  <c r="F9979" i="1"/>
  <c r="F9991" i="1"/>
  <c r="F10003" i="1"/>
  <c r="F10015" i="1"/>
  <c r="F10027" i="1"/>
  <c r="F10039" i="1"/>
  <c r="F10051" i="1"/>
  <c r="F10063" i="1"/>
  <c r="F10075" i="1"/>
  <c r="F10087" i="1"/>
  <c r="F10099" i="1"/>
  <c r="F10111" i="1"/>
  <c r="F10123" i="1"/>
  <c r="F10135" i="1"/>
  <c r="F10147" i="1"/>
  <c r="F10159" i="1"/>
  <c r="F10171" i="1"/>
  <c r="F10183" i="1"/>
  <c r="F10195" i="1"/>
  <c r="F10207" i="1"/>
  <c r="F10219" i="1"/>
  <c r="F10231" i="1"/>
  <c r="F10243" i="1"/>
  <c r="F10255" i="1"/>
  <c r="F10267" i="1"/>
  <c r="F10279" i="1"/>
  <c r="F10291" i="1"/>
  <c r="F10303" i="1"/>
  <c r="F10315" i="1"/>
  <c r="F10327" i="1"/>
  <c r="F10339" i="1"/>
  <c r="F10351" i="1"/>
  <c r="F10363" i="1"/>
  <c r="F10375" i="1"/>
  <c r="F10387" i="1"/>
  <c r="F10399" i="1"/>
  <c r="F10411" i="1"/>
  <c r="F10423" i="1"/>
  <c r="F10435" i="1"/>
  <c r="F10447" i="1"/>
  <c r="F2429" i="1"/>
  <c r="F3728" i="1"/>
  <c r="F4007" i="1"/>
  <c r="F4223" i="1"/>
  <c r="F4439" i="1"/>
  <c r="F4655" i="1"/>
  <c r="F4871" i="1"/>
  <c r="F5087" i="1"/>
  <c r="F5255" i="1"/>
  <c r="F5352" i="1"/>
  <c r="F5424" i="1"/>
  <c r="F5496" i="1"/>
  <c r="F5568" i="1"/>
  <c r="F5640" i="1"/>
  <c r="F5712" i="1"/>
  <c r="F5784" i="1"/>
  <c r="F5856" i="1"/>
  <c r="F5928" i="1"/>
  <c r="F6000" i="1"/>
  <c r="F6072" i="1"/>
  <c r="F6144" i="1"/>
  <c r="F6216" i="1"/>
  <c r="F6288" i="1"/>
  <c r="F6360" i="1"/>
  <c r="F6432" i="1"/>
  <c r="F6504" i="1"/>
  <c r="F6576" i="1"/>
  <c r="F6646" i="1"/>
  <c r="F6683" i="1"/>
  <c r="F6709" i="1"/>
  <c r="F6728" i="1"/>
  <c r="F6740" i="1"/>
  <c r="F6752" i="1"/>
  <c r="F6764" i="1"/>
  <c r="F6776" i="1"/>
  <c r="F6788" i="1"/>
  <c r="F6800" i="1"/>
  <c r="F6812" i="1"/>
  <c r="F6824" i="1"/>
  <c r="F6836" i="1"/>
  <c r="F6848" i="1"/>
  <c r="F6860" i="1"/>
  <c r="F6872" i="1"/>
  <c r="F6884" i="1"/>
  <c r="F6896" i="1"/>
  <c r="F6908" i="1"/>
  <c r="F6920" i="1"/>
  <c r="F6932" i="1"/>
  <c r="F6944" i="1"/>
  <c r="F6956" i="1"/>
  <c r="F6968" i="1"/>
  <c r="F6980" i="1"/>
  <c r="F6992" i="1"/>
  <c r="F7004" i="1"/>
  <c r="F7016" i="1"/>
  <c r="F7028" i="1"/>
  <c r="F7040" i="1"/>
  <c r="F7052" i="1"/>
  <c r="F7064" i="1"/>
  <c r="F7076" i="1"/>
  <c r="F7088" i="1"/>
  <c r="F7100" i="1"/>
  <c r="F7112" i="1"/>
  <c r="F7124" i="1"/>
  <c r="F7136" i="1"/>
  <c r="F7148" i="1"/>
  <c r="F7160" i="1"/>
  <c r="F7172" i="1"/>
  <c r="F7184" i="1"/>
  <c r="F7196" i="1"/>
  <c r="F7208" i="1"/>
  <c r="F7220" i="1"/>
  <c r="F7232" i="1"/>
  <c r="F7244" i="1"/>
  <c r="F7256" i="1"/>
  <c r="F7268" i="1"/>
  <c r="F7280" i="1"/>
  <c r="F7292" i="1"/>
  <c r="F7304" i="1"/>
  <c r="F7316" i="1"/>
  <c r="F7328" i="1"/>
  <c r="F7340" i="1"/>
  <c r="F7352" i="1"/>
  <c r="F7364" i="1"/>
  <c r="F7376" i="1"/>
  <c r="F7388" i="1"/>
  <c r="F7400" i="1"/>
  <c r="F7412" i="1"/>
  <c r="F7424" i="1"/>
  <c r="F7436" i="1"/>
  <c r="F7448" i="1"/>
  <c r="F7460" i="1"/>
  <c r="F7472" i="1"/>
  <c r="F7484" i="1"/>
  <c r="F7496" i="1"/>
  <c r="F7508" i="1"/>
  <c r="F7520" i="1"/>
  <c r="F7532" i="1"/>
  <c r="F7544" i="1"/>
  <c r="F7556" i="1"/>
  <c r="F7568" i="1"/>
  <c r="F7580" i="1"/>
  <c r="F7592" i="1"/>
  <c r="F7604" i="1"/>
  <c r="F7616" i="1"/>
  <c r="F7628" i="1"/>
  <c r="F7640" i="1"/>
  <c r="F7652" i="1"/>
  <c r="F7664" i="1"/>
  <c r="F7676" i="1"/>
  <c r="F7688" i="1"/>
  <c r="F7700" i="1"/>
  <c r="F7712" i="1"/>
  <c r="F7724" i="1"/>
  <c r="F7736" i="1"/>
  <c r="F7748" i="1"/>
  <c r="F7760" i="1"/>
  <c r="F7772" i="1"/>
  <c r="F7784" i="1"/>
  <c r="F7796" i="1"/>
  <c r="F7808" i="1"/>
  <c r="F7820" i="1"/>
  <c r="F7832" i="1"/>
  <c r="F7844" i="1"/>
  <c r="F7856" i="1"/>
  <c r="F7868" i="1"/>
  <c r="F7880" i="1"/>
  <c r="F7892" i="1"/>
  <c r="F7904" i="1"/>
  <c r="F7916" i="1"/>
  <c r="F7928" i="1"/>
  <c r="F7940" i="1"/>
  <c r="F7952" i="1"/>
  <c r="F7964" i="1"/>
  <c r="F7976" i="1"/>
  <c r="F7988" i="1"/>
  <c r="F8000" i="1"/>
  <c r="F8012" i="1"/>
  <c r="F8024" i="1"/>
  <c r="F8036" i="1"/>
  <c r="F8048" i="1"/>
  <c r="F8060" i="1"/>
  <c r="F8072" i="1"/>
  <c r="F8084" i="1"/>
  <c r="F8096" i="1"/>
  <c r="F8108" i="1"/>
  <c r="F8120" i="1"/>
  <c r="F8132" i="1"/>
  <c r="F8144" i="1"/>
  <c r="F8156" i="1"/>
  <c r="F8168" i="1"/>
  <c r="F8180" i="1"/>
  <c r="F8192" i="1"/>
  <c r="F8204" i="1"/>
  <c r="F8216" i="1"/>
  <c r="F8228" i="1"/>
  <c r="F8240" i="1"/>
  <c r="F8252" i="1"/>
  <c r="F8264" i="1"/>
  <c r="F8276" i="1"/>
  <c r="F8288" i="1"/>
  <c r="F8300" i="1"/>
  <c r="F8312" i="1"/>
  <c r="F8324" i="1"/>
  <c r="F8336" i="1"/>
  <c r="F8348" i="1"/>
  <c r="F8360" i="1"/>
  <c r="F8372" i="1"/>
  <c r="F8384" i="1"/>
  <c r="F8396" i="1"/>
  <c r="F8408" i="1"/>
  <c r="F8420" i="1"/>
  <c r="F8432" i="1"/>
  <c r="F8444" i="1"/>
  <c r="F8456" i="1"/>
  <c r="F8468" i="1"/>
  <c r="F8480" i="1"/>
  <c r="F8492" i="1"/>
  <c r="F8504" i="1"/>
  <c r="F8516" i="1"/>
  <c r="F8528" i="1"/>
  <c r="F8540" i="1"/>
  <c r="F8552" i="1"/>
  <c r="F8564" i="1"/>
  <c r="F8576" i="1"/>
  <c r="F8588" i="1"/>
  <c r="F8600" i="1"/>
  <c r="F8612" i="1"/>
  <c r="F8624" i="1"/>
  <c r="F8636" i="1"/>
  <c r="F8648" i="1"/>
  <c r="F8660" i="1"/>
  <c r="F8672" i="1"/>
  <c r="F8684" i="1"/>
  <c r="F8696" i="1"/>
  <c r="F8708" i="1"/>
  <c r="F8720" i="1"/>
  <c r="F8732" i="1"/>
  <c r="F8744" i="1"/>
  <c r="F8756" i="1"/>
  <c r="F8768" i="1"/>
  <c r="F8780" i="1"/>
  <c r="F8792" i="1"/>
  <c r="F8804" i="1"/>
  <c r="F8816" i="1"/>
  <c r="F8828" i="1"/>
  <c r="F8840" i="1"/>
  <c r="F8852" i="1"/>
  <c r="F8864" i="1"/>
  <c r="F8876" i="1"/>
  <c r="F8888" i="1"/>
  <c r="F8900" i="1"/>
  <c r="F8912" i="1"/>
  <c r="F8924" i="1"/>
  <c r="F8936" i="1"/>
  <c r="F8948" i="1"/>
  <c r="F8960" i="1"/>
  <c r="F8972" i="1"/>
  <c r="F8984" i="1"/>
  <c r="F8996" i="1"/>
  <c r="F9008" i="1"/>
  <c r="F9020" i="1"/>
  <c r="F9032" i="1"/>
  <c r="F9044" i="1"/>
  <c r="F9056" i="1"/>
  <c r="F9068" i="1"/>
  <c r="F9080" i="1"/>
  <c r="F9092" i="1"/>
  <c r="F9104" i="1"/>
  <c r="F9116" i="1"/>
  <c r="F9128" i="1"/>
  <c r="F9140" i="1"/>
  <c r="F9152" i="1"/>
  <c r="F9164" i="1"/>
  <c r="F9176" i="1"/>
  <c r="F9188" i="1"/>
  <c r="F9200" i="1"/>
  <c r="F9212" i="1"/>
  <c r="F9224" i="1"/>
  <c r="F9236" i="1"/>
  <c r="F9248" i="1"/>
  <c r="F9260" i="1"/>
  <c r="F9272" i="1"/>
  <c r="F9284" i="1"/>
  <c r="F9296" i="1"/>
  <c r="F9308" i="1"/>
  <c r="F9320" i="1"/>
  <c r="F9332" i="1"/>
  <c r="F9344" i="1"/>
  <c r="F9356" i="1"/>
  <c r="F9368" i="1"/>
  <c r="F9380" i="1"/>
  <c r="F9392" i="1"/>
  <c r="F9404" i="1"/>
  <c r="F9416" i="1"/>
  <c r="F9428" i="1"/>
  <c r="F9440" i="1"/>
  <c r="F9452" i="1"/>
  <c r="F9464" i="1"/>
  <c r="F9476" i="1"/>
  <c r="F9488" i="1"/>
  <c r="F9500" i="1"/>
  <c r="F9512" i="1"/>
  <c r="F9524" i="1"/>
  <c r="F9536" i="1"/>
  <c r="F9548" i="1"/>
  <c r="F9560" i="1"/>
  <c r="F9572" i="1"/>
  <c r="F9584" i="1"/>
  <c r="F9596" i="1"/>
  <c r="F9608" i="1"/>
  <c r="F9620" i="1"/>
  <c r="F9632" i="1"/>
  <c r="F9644" i="1"/>
  <c r="F9656" i="1"/>
  <c r="F9668" i="1"/>
  <c r="F9680" i="1"/>
  <c r="F9692" i="1"/>
  <c r="F9704" i="1"/>
  <c r="F9716" i="1"/>
  <c r="F9728" i="1"/>
  <c r="F9740" i="1"/>
  <c r="F9752" i="1"/>
  <c r="F9764" i="1"/>
  <c r="F9776" i="1"/>
  <c r="F9788" i="1"/>
  <c r="F9800" i="1"/>
  <c r="F9812" i="1"/>
  <c r="F9824" i="1"/>
  <c r="F9836" i="1"/>
  <c r="F9848" i="1"/>
  <c r="F9860" i="1"/>
  <c r="F9872" i="1"/>
  <c r="F9884" i="1"/>
  <c r="F9896" i="1"/>
  <c r="F9908" i="1"/>
  <c r="F9920" i="1"/>
  <c r="F9932" i="1"/>
  <c r="F9944" i="1"/>
  <c r="F9956" i="1"/>
  <c r="F9968" i="1"/>
  <c r="F9980" i="1"/>
  <c r="F9992" i="1"/>
  <c r="F10004" i="1"/>
  <c r="F10016" i="1"/>
  <c r="F10028" i="1"/>
  <c r="F10040" i="1"/>
  <c r="F10052" i="1"/>
  <c r="F10064" i="1"/>
  <c r="F10076" i="1"/>
  <c r="F10088" i="1"/>
  <c r="F10100" i="1"/>
  <c r="F10112" i="1"/>
  <c r="F10124" i="1"/>
  <c r="F10136" i="1"/>
  <c r="F10148" i="1"/>
  <c r="F10160" i="1"/>
  <c r="F10172" i="1"/>
  <c r="F10184" i="1"/>
  <c r="F10196" i="1"/>
  <c r="F10208" i="1"/>
  <c r="F10220" i="1"/>
  <c r="F10232" i="1"/>
  <c r="F10244" i="1"/>
  <c r="F10256" i="1"/>
  <c r="F10268" i="1"/>
  <c r="F10280" i="1"/>
  <c r="F10292" i="1"/>
  <c r="F10304" i="1"/>
  <c r="F10316" i="1"/>
  <c r="F10328" i="1"/>
  <c r="F10340" i="1"/>
  <c r="F10352" i="1"/>
  <c r="F10364" i="1"/>
  <c r="F10376" i="1"/>
  <c r="F10388" i="1"/>
  <c r="F10400" i="1"/>
  <c r="F10412" i="1"/>
  <c r="F10424" i="1"/>
  <c r="F10436" i="1"/>
  <c r="F10448" i="1"/>
  <c r="F2468" i="1"/>
  <c r="F3735" i="1"/>
  <c r="F4008" i="1"/>
  <c r="F4224" i="1"/>
  <c r="F4440" i="1"/>
  <c r="F4656" i="1"/>
  <c r="F4872" i="1"/>
  <c r="F5088" i="1"/>
  <c r="F5256" i="1"/>
  <c r="F5353" i="1"/>
  <c r="F5425" i="1"/>
  <c r="F5497" i="1"/>
  <c r="F5569" i="1"/>
  <c r="F5641" i="1"/>
  <c r="F5713" i="1"/>
  <c r="F5785" i="1"/>
  <c r="F5857" i="1"/>
  <c r="F5929" i="1"/>
  <c r="F6001" i="1"/>
  <c r="F6073" i="1"/>
  <c r="F6145" i="1"/>
  <c r="F6217" i="1"/>
  <c r="F6289" i="1"/>
  <c r="F6361" i="1"/>
  <c r="F6433" i="1"/>
  <c r="F6505" i="1"/>
  <c r="F6577" i="1"/>
  <c r="F6648" i="1"/>
  <c r="F6684" i="1"/>
  <c r="F6711" i="1"/>
  <c r="F6729" i="1"/>
  <c r="F6741" i="1"/>
  <c r="F6753" i="1"/>
  <c r="F6765" i="1"/>
  <c r="F6777" i="1"/>
  <c r="F6789" i="1"/>
  <c r="F6801" i="1"/>
  <c r="F6813" i="1"/>
  <c r="F6825" i="1"/>
  <c r="F6837" i="1"/>
  <c r="F6849" i="1"/>
  <c r="F6861" i="1"/>
  <c r="F6873" i="1"/>
  <c r="F6885" i="1"/>
  <c r="F6897" i="1"/>
  <c r="F6909" i="1"/>
  <c r="F6921" i="1"/>
  <c r="F6933" i="1"/>
  <c r="F6945" i="1"/>
  <c r="F6957" i="1"/>
  <c r="F6969" i="1"/>
  <c r="F6981" i="1"/>
  <c r="F6993" i="1"/>
  <c r="F7005" i="1"/>
  <c r="F7017" i="1"/>
  <c r="F7029" i="1"/>
  <c r="F7041" i="1"/>
  <c r="F7053" i="1"/>
  <c r="F7065" i="1"/>
  <c r="F7077" i="1"/>
  <c r="F7089" i="1"/>
  <c r="F7101" i="1"/>
  <c r="F7113" i="1"/>
  <c r="F7125" i="1"/>
  <c r="F7137" i="1"/>
  <c r="F7149" i="1"/>
  <c r="F7161" i="1"/>
  <c r="F7173" i="1"/>
  <c r="F7185" i="1"/>
  <c r="F7197" i="1"/>
  <c r="F7209" i="1"/>
  <c r="F7221" i="1"/>
  <c r="F7233" i="1"/>
  <c r="F7245" i="1"/>
  <c r="F7257" i="1"/>
  <c r="F7269" i="1"/>
  <c r="F7281" i="1"/>
  <c r="F7293" i="1"/>
  <c r="F7305" i="1"/>
  <c r="F7317" i="1"/>
  <c r="F7329" i="1"/>
  <c r="F7341" i="1"/>
  <c r="F7353" i="1"/>
  <c r="F7365" i="1"/>
  <c r="F7377" i="1"/>
  <c r="F7389" i="1"/>
  <c r="F7401" i="1"/>
  <c r="F7413" i="1"/>
  <c r="F7425" i="1"/>
  <c r="F7437" i="1"/>
  <c r="F7449" i="1"/>
  <c r="F7461" i="1"/>
  <c r="F7473" i="1"/>
  <c r="F7485" i="1"/>
  <c r="F7497" i="1"/>
  <c r="F7509" i="1"/>
  <c r="F7521" i="1"/>
  <c r="F7533" i="1"/>
  <c r="F7545" i="1"/>
  <c r="F7557" i="1"/>
  <c r="F7569" i="1"/>
  <c r="F7581" i="1"/>
  <c r="F7593" i="1"/>
  <c r="F7605" i="1"/>
  <c r="F7617" i="1"/>
  <c r="F7629" i="1"/>
  <c r="F7641" i="1"/>
  <c r="F7653" i="1"/>
  <c r="F7665" i="1"/>
  <c r="F7677" i="1"/>
  <c r="F7689" i="1"/>
  <c r="F7701" i="1"/>
  <c r="F7713" i="1"/>
  <c r="F7725" i="1"/>
  <c r="F7737" i="1"/>
  <c r="F7749" i="1"/>
  <c r="F7761" i="1"/>
  <c r="F7773" i="1"/>
  <c r="F7785" i="1"/>
  <c r="F7797" i="1"/>
  <c r="F7809" i="1"/>
  <c r="F7821" i="1"/>
  <c r="F7833" i="1"/>
  <c r="F7845" i="1"/>
  <c r="F7857" i="1"/>
  <c r="F7869" i="1"/>
  <c r="F7881" i="1"/>
  <c r="F7893" i="1"/>
  <c r="F7905" i="1"/>
  <c r="F7917" i="1"/>
  <c r="F7929" i="1"/>
  <c r="F7941" i="1"/>
  <c r="F7953" i="1"/>
  <c r="F7965" i="1"/>
  <c r="F7977" i="1"/>
  <c r="F7989" i="1"/>
  <c r="F8001" i="1"/>
  <c r="F8013" i="1"/>
  <c r="F8025" i="1"/>
  <c r="F8037" i="1"/>
  <c r="F8049" i="1"/>
  <c r="F8061" i="1"/>
  <c r="F8073" i="1"/>
  <c r="F8085" i="1"/>
  <c r="F8097" i="1"/>
  <c r="F8109" i="1"/>
  <c r="F8121" i="1"/>
  <c r="F8133" i="1"/>
  <c r="F8145" i="1"/>
  <c r="F8157" i="1"/>
  <c r="F8169" i="1"/>
  <c r="F8181" i="1"/>
  <c r="F8193" i="1"/>
  <c r="F8205" i="1"/>
  <c r="F8217" i="1"/>
  <c r="F8229" i="1"/>
  <c r="F8241" i="1"/>
  <c r="F8253" i="1"/>
  <c r="F8265" i="1"/>
  <c r="F8277" i="1"/>
  <c r="F8289" i="1"/>
  <c r="F8301" i="1"/>
  <c r="F8313" i="1"/>
  <c r="F8325" i="1"/>
  <c r="F8337" i="1"/>
  <c r="F8349" i="1"/>
  <c r="F8361" i="1"/>
  <c r="F8373" i="1"/>
  <c r="F8385" i="1"/>
  <c r="F8397" i="1"/>
  <c r="F8409" i="1"/>
  <c r="F8421" i="1"/>
  <c r="F8433" i="1"/>
  <c r="F8445" i="1"/>
  <c r="F8457" i="1"/>
  <c r="F8469" i="1"/>
  <c r="F8481" i="1"/>
  <c r="F8493" i="1"/>
  <c r="F8505" i="1"/>
  <c r="F8517" i="1"/>
  <c r="F8529" i="1"/>
  <c r="F8541" i="1"/>
  <c r="F8553" i="1"/>
  <c r="F8565" i="1"/>
  <c r="F8577" i="1"/>
  <c r="F8589" i="1"/>
  <c r="F8601" i="1"/>
  <c r="F8613" i="1"/>
  <c r="F8625" i="1"/>
  <c r="F8637" i="1"/>
  <c r="F8649" i="1"/>
  <c r="F8661" i="1"/>
  <c r="F8673" i="1"/>
  <c r="F8685" i="1"/>
  <c r="F8697" i="1"/>
  <c r="F8709" i="1"/>
  <c r="F8721" i="1"/>
  <c r="F8733" i="1"/>
  <c r="F8745" i="1"/>
  <c r="F8757" i="1"/>
  <c r="F8769" i="1"/>
  <c r="F8781" i="1"/>
  <c r="F8793" i="1"/>
  <c r="F8805" i="1"/>
  <c r="F8817" i="1"/>
  <c r="F8829" i="1"/>
  <c r="F8841" i="1"/>
  <c r="F8853" i="1"/>
  <c r="F8865" i="1"/>
  <c r="F8877" i="1"/>
  <c r="F8889" i="1"/>
  <c r="F8901" i="1"/>
  <c r="F8913" i="1"/>
  <c r="F8925" i="1"/>
  <c r="F8937" i="1"/>
  <c r="F8949" i="1"/>
  <c r="F8961" i="1"/>
  <c r="F8973" i="1"/>
  <c r="F8985" i="1"/>
  <c r="F8997" i="1"/>
  <c r="F9009" i="1"/>
  <c r="F9021" i="1"/>
  <c r="F9033" i="1"/>
  <c r="F9045" i="1"/>
  <c r="F9057" i="1"/>
  <c r="F9069" i="1"/>
  <c r="F9081" i="1"/>
  <c r="F9093" i="1"/>
  <c r="F9105" i="1"/>
  <c r="F9117" i="1"/>
  <c r="F9129" i="1"/>
  <c r="F9141" i="1"/>
  <c r="F9153" i="1"/>
  <c r="F9165" i="1"/>
  <c r="F9177" i="1"/>
  <c r="F9189" i="1"/>
  <c r="F9201" i="1"/>
  <c r="F9213" i="1"/>
  <c r="F9225" i="1"/>
  <c r="F9237" i="1"/>
  <c r="F9249" i="1"/>
  <c r="F9261" i="1"/>
  <c r="F9273" i="1"/>
  <c r="F9285" i="1"/>
  <c r="F9297" i="1"/>
  <c r="F9309" i="1"/>
  <c r="F9321" i="1"/>
  <c r="F9333" i="1"/>
  <c r="F9345" i="1"/>
  <c r="F9357" i="1"/>
  <c r="F9369" i="1"/>
  <c r="F9381" i="1"/>
  <c r="F9393" i="1"/>
  <c r="F9405" i="1"/>
  <c r="F9417" i="1"/>
  <c r="F9429" i="1"/>
  <c r="F9441" i="1"/>
  <c r="F9453" i="1"/>
  <c r="F9465" i="1"/>
  <c r="F9477" i="1"/>
  <c r="F9489" i="1"/>
  <c r="F9501" i="1"/>
  <c r="F9513" i="1"/>
  <c r="F9525" i="1"/>
  <c r="F9537" i="1"/>
  <c r="F9549" i="1"/>
  <c r="F9561" i="1"/>
  <c r="F9573" i="1"/>
  <c r="F9585" i="1"/>
  <c r="F9597" i="1"/>
  <c r="F9609" i="1"/>
  <c r="F9621" i="1"/>
  <c r="F9633" i="1"/>
  <c r="F9645" i="1"/>
  <c r="F9657" i="1"/>
  <c r="F9669" i="1"/>
  <c r="F9681" i="1"/>
  <c r="F9693" i="1"/>
  <c r="F9705" i="1"/>
  <c r="F9717" i="1"/>
  <c r="F9729" i="1"/>
  <c r="F9741" i="1"/>
  <c r="F9753" i="1"/>
  <c r="F9765" i="1"/>
  <c r="F9777" i="1"/>
  <c r="F9789" i="1"/>
  <c r="F9801" i="1"/>
  <c r="F9813" i="1"/>
  <c r="F9825" i="1"/>
  <c r="F9837" i="1"/>
  <c r="F9849" i="1"/>
  <c r="F9861" i="1"/>
  <c r="F9873" i="1"/>
  <c r="F9885" i="1"/>
  <c r="F9897" i="1"/>
  <c r="F9909" i="1"/>
  <c r="F9921" i="1"/>
  <c r="F9933" i="1"/>
  <c r="F9945" i="1"/>
  <c r="F9957" i="1"/>
  <c r="F9969" i="1"/>
  <c r="F9981" i="1"/>
  <c r="F9993" i="1"/>
  <c r="F10005" i="1"/>
  <c r="F10017" i="1"/>
  <c r="F10029" i="1"/>
  <c r="F10041" i="1"/>
  <c r="F10053" i="1"/>
  <c r="F10065" i="1"/>
  <c r="F10077" i="1"/>
  <c r="F10089" i="1"/>
  <c r="F10101" i="1"/>
  <c r="F10113" i="1"/>
  <c r="F10125" i="1"/>
  <c r="F10137" i="1"/>
  <c r="F10149" i="1"/>
  <c r="F10161" i="1"/>
  <c r="F10173" i="1"/>
  <c r="F10185" i="1"/>
  <c r="F10197" i="1"/>
  <c r="F10209" i="1"/>
  <c r="F10221" i="1"/>
  <c r="F10233" i="1"/>
  <c r="F10245" i="1"/>
  <c r="F10257" i="1"/>
  <c r="F10269" i="1"/>
  <c r="F10281" i="1"/>
  <c r="F10293" i="1"/>
  <c r="F10305" i="1"/>
  <c r="F10317" i="1"/>
  <c r="F10329" i="1"/>
  <c r="F10341" i="1"/>
  <c r="F10353" i="1"/>
  <c r="F10365" i="1"/>
  <c r="F10377" i="1"/>
  <c r="F2717" i="1"/>
  <c r="F3827" i="1"/>
  <c r="F4043" i="1"/>
  <c r="F4259" i="1"/>
  <c r="F4475" i="1"/>
  <c r="F4691" i="1"/>
  <c r="F4907" i="1"/>
  <c r="F5121" i="1"/>
  <c r="F5273" i="1"/>
  <c r="F5364" i="1"/>
  <c r="F5436" i="1"/>
  <c r="F5508" i="1"/>
  <c r="F5580" i="1"/>
  <c r="F5652" i="1"/>
  <c r="F5724" i="1"/>
  <c r="F5796" i="1"/>
  <c r="F5868" i="1"/>
  <c r="F5940" i="1"/>
  <c r="F6012" i="1"/>
  <c r="F6084" i="1"/>
  <c r="F6156" i="1"/>
  <c r="F6228" i="1"/>
  <c r="F6300" i="1"/>
  <c r="F6372" i="1"/>
  <c r="F6444" i="1"/>
  <c r="F6516" i="1"/>
  <c r="F6588" i="1"/>
  <c r="F6649" i="1"/>
  <c r="F6685" i="1"/>
  <c r="F6718" i="1"/>
  <c r="F6730" i="1"/>
  <c r="F6742" i="1"/>
  <c r="F6754" i="1"/>
  <c r="F6766" i="1"/>
  <c r="F6778" i="1"/>
  <c r="F6790" i="1"/>
  <c r="F6802" i="1"/>
  <c r="F6814" i="1"/>
  <c r="F6826" i="1"/>
  <c r="F6838" i="1"/>
  <c r="F6850" i="1"/>
  <c r="F6862" i="1"/>
  <c r="F6874" i="1"/>
  <c r="F6886" i="1"/>
  <c r="F6898" i="1"/>
  <c r="F6910" i="1"/>
  <c r="F6922" i="1"/>
  <c r="F6934" i="1"/>
  <c r="F6946" i="1"/>
  <c r="F6958" i="1"/>
  <c r="F6970" i="1"/>
  <c r="F6982" i="1"/>
  <c r="F6994" i="1"/>
  <c r="F7006" i="1"/>
  <c r="F7018" i="1"/>
  <c r="F7030" i="1"/>
  <c r="F7042" i="1"/>
  <c r="F7054" i="1"/>
  <c r="F7066" i="1"/>
  <c r="F7078" i="1"/>
  <c r="F7090" i="1"/>
  <c r="F7102" i="1"/>
  <c r="F7114" i="1"/>
  <c r="F7126" i="1"/>
  <c r="F7138" i="1"/>
  <c r="F7150" i="1"/>
  <c r="F7162" i="1"/>
  <c r="F7174" i="1"/>
  <c r="F7186" i="1"/>
  <c r="F7198" i="1"/>
  <c r="F7210" i="1"/>
  <c r="F7222" i="1"/>
  <c r="F7234" i="1"/>
  <c r="F7246" i="1"/>
  <c r="F7258" i="1"/>
  <c r="F7270" i="1"/>
  <c r="F7282" i="1"/>
  <c r="F7294" i="1"/>
  <c r="F7306" i="1"/>
  <c r="F7318" i="1"/>
  <c r="F7330" i="1"/>
  <c r="F7342" i="1"/>
  <c r="F7354" i="1"/>
  <c r="F7366" i="1"/>
  <c r="F7378" i="1"/>
  <c r="F7390" i="1"/>
  <c r="F7402" i="1"/>
  <c r="F7414" i="1"/>
  <c r="F7426" i="1"/>
  <c r="F7438" i="1"/>
  <c r="F7450" i="1"/>
  <c r="F7462" i="1"/>
  <c r="F7474" i="1"/>
  <c r="F7486" i="1"/>
  <c r="F7498" i="1"/>
  <c r="F7510" i="1"/>
  <c r="F7522" i="1"/>
  <c r="F7534" i="1"/>
  <c r="F7546" i="1"/>
  <c r="F7558" i="1"/>
  <c r="F7570" i="1"/>
  <c r="F7582" i="1"/>
  <c r="F7594" i="1"/>
  <c r="F7606" i="1"/>
  <c r="F7618" i="1"/>
  <c r="F7630" i="1"/>
  <c r="F7642" i="1"/>
  <c r="F7654" i="1"/>
  <c r="F7666" i="1"/>
  <c r="F7678" i="1"/>
  <c r="F7690" i="1"/>
  <c r="F7702" i="1"/>
  <c r="F7714" i="1"/>
  <c r="F7726" i="1"/>
  <c r="F7738" i="1"/>
  <c r="F7750" i="1"/>
  <c r="F7762" i="1"/>
  <c r="F7774" i="1"/>
  <c r="F7786" i="1"/>
  <c r="F7798" i="1"/>
  <c r="F7810" i="1"/>
  <c r="F7822" i="1"/>
  <c r="F7834" i="1"/>
  <c r="F7846" i="1"/>
  <c r="F7858" i="1"/>
  <c r="F7870" i="1"/>
  <c r="F7882" i="1"/>
  <c r="F7894" i="1"/>
  <c r="F7906" i="1"/>
  <c r="F7918" i="1"/>
  <c r="F7930" i="1"/>
  <c r="F7942" i="1"/>
  <c r="F7954" i="1"/>
  <c r="F7966" i="1"/>
  <c r="F7978" i="1"/>
  <c r="F7990" i="1"/>
  <c r="F8002" i="1"/>
  <c r="F8014" i="1"/>
  <c r="F8026" i="1"/>
  <c r="F8038" i="1"/>
  <c r="F8050" i="1"/>
  <c r="F8062" i="1"/>
  <c r="F8074" i="1"/>
  <c r="F8086" i="1"/>
  <c r="F8098" i="1"/>
  <c r="F8110" i="1"/>
  <c r="F8122" i="1"/>
  <c r="F8134" i="1"/>
  <c r="F8146" i="1"/>
  <c r="F8158" i="1"/>
  <c r="F8170" i="1"/>
  <c r="F8182" i="1"/>
  <c r="F8194" i="1"/>
  <c r="F8206" i="1"/>
  <c r="F8218" i="1"/>
  <c r="F8230" i="1"/>
  <c r="F8242" i="1"/>
  <c r="F8254" i="1"/>
  <c r="F8266" i="1"/>
  <c r="F8278" i="1"/>
  <c r="F8290" i="1"/>
  <c r="F8302" i="1"/>
  <c r="F8314" i="1"/>
  <c r="F8326" i="1"/>
  <c r="F8338" i="1"/>
  <c r="F8350" i="1"/>
  <c r="F8362" i="1"/>
  <c r="F8374" i="1"/>
  <c r="F8386" i="1"/>
  <c r="F8398" i="1"/>
  <c r="F8410" i="1"/>
  <c r="F8422" i="1"/>
  <c r="F8434" i="1"/>
  <c r="F8446" i="1"/>
  <c r="F8458" i="1"/>
  <c r="F8470" i="1"/>
  <c r="F8482" i="1"/>
  <c r="F8494" i="1"/>
  <c r="F8506" i="1"/>
  <c r="F8518" i="1"/>
  <c r="F8530" i="1"/>
  <c r="F8542" i="1"/>
  <c r="F8554" i="1"/>
  <c r="F8566" i="1"/>
  <c r="F8578" i="1"/>
  <c r="F8590" i="1"/>
  <c r="F8602" i="1"/>
  <c r="F8614" i="1"/>
  <c r="F8626" i="1"/>
  <c r="F8638" i="1"/>
  <c r="F8650" i="1"/>
  <c r="F8662" i="1"/>
  <c r="F8674" i="1"/>
  <c r="F8686" i="1"/>
  <c r="F8698" i="1"/>
  <c r="F8710" i="1"/>
  <c r="F8722" i="1"/>
  <c r="F8734" i="1"/>
  <c r="F8746" i="1"/>
  <c r="F8758" i="1"/>
  <c r="F8770" i="1"/>
  <c r="F8782" i="1"/>
  <c r="F8794" i="1"/>
  <c r="F8806" i="1"/>
  <c r="F8818" i="1"/>
  <c r="F8830" i="1"/>
  <c r="F8842" i="1"/>
  <c r="F8854" i="1"/>
  <c r="F8866" i="1"/>
  <c r="F8878" i="1"/>
  <c r="F8890" i="1"/>
  <c r="F8902" i="1"/>
  <c r="F8914" i="1"/>
  <c r="F8926" i="1"/>
  <c r="F8938" i="1"/>
  <c r="F8950" i="1"/>
  <c r="F8962" i="1"/>
  <c r="F8974" i="1"/>
  <c r="F8986" i="1"/>
  <c r="F8998" i="1"/>
  <c r="F9010" i="1"/>
  <c r="F9022" i="1"/>
  <c r="F9034" i="1"/>
  <c r="F9046" i="1"/>
  <c r="F9058" i="1"/>
  <c r="F9070" i="1"/>
  <c r="F9082" i="1"/>
  <c r="F9094" i="1"/>
  <c r="F9106" i="1"/>
  <c r="F9118" i="1"/>
  <c r="F9130" i="1"/>
  <c r="F9142" i="1"/>
  <c r="F9154" i="1"/>
  <c r="F9166" i="1"/>
  <c r="F9178" i="1"/>
  <c r="F9190" i="1"/>
  <c r="F9202" i="1"/>
  <c r="F9214" i="1"/>
  <c r="F9226" i="1"/>
  <c r="F9238" i="1"/>
  <c r="F9250" i="1"/>
  <c r="F9262" i="1"/>
  <c r="F9274" i="1"/>
  <c r="F9286" i="1"/>
  <c r="F9298" i="1"/>
  <c r="F9310" i="1"/>
  <c r="F9322" i="1"/>
  <c r="F9334" i="1"/>
  <c r="F9346" i="1"/>
  <c r="F9358" i="1"/>
  <c r="F9370" i="1"/>
  <c r="F9382" i="1"/>
  <c r="F9394" i="1"/>
  <c r="F9406" i="1"/>
  <c r="F9418" i="1"/>
  <c r="F9430" i="1"/>
  <c r="F9442" i="1"/>
  <c r="F9454" i="1"/>
  <c r="F9466" i="1"/>
  <c r="F9478" i="1"/>
  <c r="F9490" i="1"/>
  <c r="F9502" i="1"/>
  <c r="F9514" i="1"/>
  <c r="F9526" i="1"/>
  <c r="F9538" i="1"/>
  <c r="F9550" i="1"/>
  <c r="F9562" i="1"/>
  <c r="F9574" i="1"/>
  <c r="F9586" i="1"/>
  <c r="F9598" i="1"/>
  <c r="F9610" i="1"/>
  <c r="F9622" i="1"/>
  <c r="F9634" i="1"/>
  <c r="F9646" i="1"/>
  <c r="F9658" i="1"/>
  <c r="F9670" i="1"/>
  <c r="F9682" i="1"/>
  <c r="F9694" i="1"/>
  <c r="F9706" i="1"/>
  <c r="F9718" i="1"/>
  <c r="F9730" i="1"/>
  <c r="F9742" i="1"/>
  <c r="F9754" i="1"/>
  <c r="F9766" i="1"/>
  <c r="F9778" i="1"/>
  <c r="F9790" i="1"/>
  <c r="F9802" i="1"/>
  <c r="F9814" i="1"/>
  <c r="F9826" i="1"/>
  <c r="F9838" i="1"/>
  <c r="F9850" i="1"/>
  <c r="F9862" i="1"/>
  <c r="F9874" i="1"/>
  <c r="F9886" i="1"/>
  <c r="F9898" i="1"/>
  <c r="F9910" i="1"/>
  <c r="F9922" i="1"/>
  <c r="F9934" i="1"/>
  <c r="F9946" i="1"/>
  <c r="F9958" i="1"/>
  <c r="F9970" i="1"/>
  <c r="F9982" i="1"/>
  <c r="F9994" i="1"/>
  <c r="F10006" i="1"/>
  <c r="F10018" i="1"/>
  <c r="F10030" i="1"/>
  <c r="F10042" i="1"/>
  <c r="F10054" i="1"/>
  <c r="F10066" i="1"/>
  <c r="F10078" i="1"/>
  <c r="F10090" i="1"/>
  <c r="F10102" i="1"/>
  <c r="F10114" i="1"/>
  <c r="F10126" i="1"/>
  <c r="F10138" i="1"/>
  <c r="F10150" i="1"/>
  <c r="F10162" i="1"/>
  <c r="F10174" i="1"/>
  <c r="F10186" i="1"/>
  <c r="F10198" i="1"/>
  <c r="F10210" i="1"/>
  <c r="F10222" i="1"/>
  <c r="F10234" i="1"/>
  <c r="F10246" i="1"/>
  <c r="F10258" i="1"/>
  <c r="F10270" i="1"/>
  <c r="F10282" i="1"/>
  <c r="F10294" i="1"/>
  <c r="F10306" i="1"/>
  <c r="F10318" i="1"/>
  <c r="F10330" i="1"/>
  <c r="F10342" i="1"/>
  <c r="F10354" i="1"/>
  <c r="F10366" i="1"/>
  <c r="F10378" i="1"/>
  <c r="F10390" i="1"/>
  <c r="F10402" i="1"/>
  <c r="F10414" i="1"/>
  <c r="F10426" i="1"/>
  <c r="F10438" i="1"/>
  <c r="F10450" i="1"/>
  <c r="F2756" i="1"/>
  <c r="F3828" i="1"/>
  <c r="F4044" i="1"/>
  <c r="F4260" i="1"/>
  <c r="F4476" i="1"/>
  <c r="F4692" i="1"/>
  <c r="F4908" i="1"/>
  <c r="F5122" i="1"/>
  <c r="F5274" i="1"/>
  <c r="F5365" i="1"/>
  <c r="F5437" i="1"/>
  <c r="F5509" i="1"/>
  <c r="F5581" i="1"/>
  <c r="F5653" i="1"/>
  <c r="F5725" i="1"/>
  <c r="F5797" i="1"/>
  <c r="F5869" i="1"/>
  <c r="F5941" i="1"/>
  <c r="F6013" i="1"/>
  <c r="F6085" i="1"/>
  <c r="F6157" i="1"/>
  <c r="F6229" i="1"/>
  <c r="F6301" i="1"/>
  <c r="F6373" i="1"/>
  <c r="F6445" i="1"/>
  <c r="F6517" i="1"/>
  <c r="F6589" i="1"/>
  <c r="F6658" i="1"/>
  <c r="F6687" i="1"/>
  <c r="F6719" i="1"/>
  <c r="F6731" i="1"/>
  <c r="F6743" i="1"/>
  <c r="F6755" i="1"/>
  <c r="F6767" i="1"/>
  <c r="F6779" i="1"/>
  <c r="F6791" i="1"/>
  <c r="F6803" i="1"/>
  <c r="F6815" i="1"/>
  <c r="F6827" i="1"/>
  <c r="F6839" i="1"/>
  <c r="F6851" i="1"/>
  <c r="F6863" i="1"/>
  <c r="F6875" i="1"/>
  <c r="F6887" i="1"/>
  <c r="F6899" i="1"/>
  <c r="F6911" i="1"/>
  <c r="F6923" i="1"/>
  <c r="F6935" i="1"/>
  <c r="F6947" i="1"/>
  <c r="F6959" i="1"/>
  <c r="F6971" i="1"/>
  <c r="F6983" i="1"/>
  <c r="F6995" i="1"/>
  <c r="F7007" i="1"/>
  <c r="F7019" i="1"/>
  <c r="F7031" i="1"/>
  <c r="F7043" i="1"/>
  <c r="F7055" i="1"/>
  <c r="F7067" i="1"/>
  <c r="F7079" i="1"/>
  <c r="F7091" i="1"/>
  <c r="F7103" i="1"/>
  <c r="F7115" i="1"/>
  <c r="F7127" i="1"/>
  <c r="F7139" i="1"/>
  <c r="F7151" i="1"/>
  <c r="F7163" i="1"/>
  <c r="F7175" i="1"/>
  <c r="F7187" i="1"/>
  <c r="F7199" i="1"/>
  <c r="F7211" i="1"/>
  <c r="F7223" i="1"/>
  <c r="F7235" i="1"/>
  <c r="F7247" i="1"/>
  <c r="F7259" i="1"/>
  <c r="F7271" i="1"/>
  <c r="F7283" i="1"/>
  <c r="F7295" i="1"/>
  <c r="F7307" i="1"/>
  <c r="F7319" i="1"/>
  <c r="F7331" i="1"/>
  <c r="F7343" i="1"/>
  <c r="F7355" i="1"/>
  <c r="F7367" i="1"/>
  <c r="F7379" i="1"/>
  <c r="F7391" i="1"/>
  <c r="F7403" i="1"/>
  <c r="F7415" i="1"/>
  <c r="F7427" i="1"/>
  <c r="F7439" i="1"/>
  <c r="F7451" i="1"/>
  <c r="F7463" i="1"/>
  <c r="F7475" i="1"/>
  <c r="F7487" i="1"/>
  <c r="F7499" i="1"/>
  <c r="F7511" i="1"/>
  <c r="F7523" i="1"/>
  <c r="F7535" i="1"/>
  <c r="F7547" i="1"/>
  <c r="F7559" i="1"/>
  <c r="F7571" i="1"/>
  <c r="F7583" i="1"/>
  <c r="F7595" i="1"/>
  <c r="F7607" i="1"/>
  <c r="F7619" i="1"/>
  <c r="F7631" i="1"/>
  <c r="F7643" i="1"/>
  <c r="F7655" i="1"/>
  <c r="F7667" i="1"/>
  <c r="F7679" i="1"/>
  <c r="F7691" i="1"/>
  <c r="F7703" i="1"/>
  <c r="F7715" i="1"/>
  <c r="F7727" i="1"/>
  <c r="F7739" i="1"/>
  <c r="F7751" i="1"/>
  <c r="F7763" i="1"/>
  <c r="F7775" i="1"/>
  <c r="F7787" i="1"/>
  <c r="F7799" i="1"/>
  <c r="F7811" i="1"/>
  <c r="F7823" i="1"/>
  <c r="F7835" i="1"/>
  <c r="F7847" i="1"/>
  <c r="F7859" i="1"/>
  <c r="F7871" i="1"/>
  <c r="F7883" i="1"/>
  <c r="F7895" i="1"/>
  <c r="F7907" i="1"/>
  <c r="F7919" i="1"/>
  <c r="F7931" i="1"/>
  <c r="F7943" i="1"/>
  <c r="F7955" i="1"/>
  <c r="F7967" i="1"/>
  <c r="F7979" i="1"/>
  <c r="F7991" i="1"/>
  <c r="F8003" i="1"/>
  <c r="F8015" i="1"/>
  <c r="F8027" i="1"/>
  <c r="F8039" i="1"/>
  <c r="F8051" i="1"/>
  <c r="F8063" i="1"/>
  <c r="F8075" i="1"/>
  <c r="F8087" i="1"/>
  <c r="F8099" i="1"/>
  <c r="F8111" i="1"/>
  <c r="F8123" i="1"/>
  <c r="F8135" i="1"/>
  <c r="F8147" i="1"/>
  <c r="F8159" i="1"/>
  <c r="F8171" i="1"/>
  <c r="F8183" i="1"/>
  <c r="F8195" i="1"/>
  <c r="F8207" i="1"/>
  <c r="F8219" i="1"/>
  <c r="F8231" i="1"/>
  <c r="F8243" i="1"/>
  <c r="F8255" i="1"/>
  <c r="F8267" i="1"/>
  <c r="F8279" i="1"/>
  <c r="F8291" i="1"/>
  <c r="F8303" i="1"/>
  <c r="F8315" i="1"/>
  <c r="F8327" i="1"/>
  <c r="F8339" i="1"/>
  <c r="F8351" i="1"/>
  <c r="F8363" i="1"/>
  <c r="F8375" i="1"/>
  <c r="F8387" i="1"/>
  <c r="F8399" i="1"/>
  <c r="F8411" i="1"/>
  <c r="F8423" i="1"/>
  <c r="F8435" i="1"/>
  <c r="F8447" i="1"/>
  <c r="F8459" i="1"/>
  <c r="F8471" i="1"/>
  <c r="F8483" i="1"/>
  <c r="F8495" i="1"/>
  <c r="F8507" i="1"/>
  <c r="F8519" i="1"/>
  <c r="F8531" i="1"/>
  <c r="F8543" i="1"/>
  <c r="F8555" i="1"/>
  <c r="F8567" i="1"/>
  <c r="F8579" i="1"/>
  <c r="F8591" i="1"/>
  <c r="F8603" i="1"/>
  <c r="F8615" i="1"/>
  <c r="F8627" i="1"/>
  <c r="F8639" i="1"/>
  <c r="F8651" i="1"/>
  <c r="F8663" i="1"/>
  <c r="F8675" i="1"/>
  <c r="F8687" i="1"/>
  <c r="F8699" i="1"/>
  <c r="F8711" i="1"/>
  <c r="F8723" i="1"/>
  <c r="F8735" i="1"/>
  <c r="F8747" i="1"/>
  <c r="F8759" i="1"/>
  <c r="F8771" i="1"/>
  <c r="F8783" i="1"/>
  <c r="F8795" i="1"/>
  <c r="F8807" i="1"/>
  <c r="F8819" i="1"/>
  <c r="F8831" i="1"/>
  <c r="F8843" i="1"/>
  <c r="F8855" i="1"/>
  <c r="F8867" i="1"/>
  <c r="F8879" i="1"/>
  <c r="F8891" i="1"/>
  <c r="F8903" i="1"/>
  <c r="F8915" i="1"/>
  <c r="F8927" i="1"/>
  <c r="F8939" i="1"/>
  <c r="F8951" i="1"/>
  <c r="F8963" i="1"/>
  <c r="F8975" i="1"/>
  <c r="F8987" i="1"/>
  <c r="F8999" i="1"/>
  <c r="F9011" i="1"/>
  <c r="F9023" i="1"/>
  <c r="F9035" i="1"/>
  <c r="F9047" i="1"/>
  <c r="F9059" i="1"/>
  <c r="F9071" i="1"/>
  <c r="F9083" i="1"/>
  <c r="F9095" i="1"/>
  <c r="F9107" i="1"/>
  <c r="F9119" i="1"/>
  <c r="F9131" i="1"/>
  <c r="F9143" i="1"/>
  <c r="F9155" i="1"/>
  <c r="F9167" i="1"/>
  <c r="F9179" i="1"/>
  <c r="F9191" i="1"/>
  <c r="F9203" i="1"/>
  <c r="F9215" i="1"/>
  <c r="F9227" i="1"/>
  <c r="F9239" i="1"/>
  <c r="F9251" i="1"/>
  <c r="F9263" i="1"/>
  <c r="F9275" i="1"/>
  <c r="F9287" i="1"/>
  <c r="F9299" i="1"/>
  <c r="F9311" i="1"/>
  <c r="F9323" i="1"/>
  <c r="F9335" i="1"/>
  <c r="F9347" i="1"/>
  <c r="F9359" i="1"/>
  <c r="F9371" i="1"/>
  <c r="F9383" i="1"/>
  <c r="F9395" i="1"/>
  <c r="F9407" i="1"/>
  <c r="F9419" i="1"/>
  <c r="F9431" i="1"/>
  <c r="F9443" i="1"/>
  <c r="F9455" i="1"/>
  <c r="F9467" i="1"/>
  <c r="F9479" i="1"/>
  <c r="F9491" i="1"/>
  <c r="F9503" i="1"/>
  <c r="F9515" i="1"/>
  <c r="F9527" i="1"/>
  <c r="F9539" i="1"/>
  <c r="F9551" i="1"/>
  <c r="F9563" i="1"/>
  <c r="F9575" i="1"/>
  <c r="F9587" i="1"/>
  <c r="F9599" i="1"/>
  <c r="F9611" i="1"/>
  <c r="F9623" i="1"/>
  <c r="F9635" i="1"/>
  <c r="F9647" i="1"/>
  <c r="F9659" i="1"/>
  <c r="F9671" i="1"/>
  <c r="F9683" i="1"/>
  <c r="F9695" i="1"/>
  <c r="F9707" i="1"/>
  <c r="F9719" i="1"/>
  <c r="F9731" i="1"/>
  <c r="F9743" i="1"/>
  <c r="F9755" i="1"/>
  <c r="F9767" i="1"/>
  <c r="F9779" i="1"/>
  <c r="F9791" i="1"/>
  <c r="F9803" i="1"/>
  <c r="F9815" i="1"/>
  <c r="F9827" i="1"/>
  <c r="F9839" i="1"/>
  <c r="F9851" i="1"/>
  <c r="F9863" i="1"/>
  <c r="F9875" i="1"/>
  <c r="F9887" i="1"/>
  <c r="F9899" i="1"/>
  <c r="F9911" i="1"/>
  <c r="F9923" i="1"/>
  <c r="F9935" i="1"/>
  <c r="F9947" i="1"/>
  <c r="F9959" i="1"/>
  <c r="F9971" i="1"/>
  <c r="F9983" i="1"/>
  <c r="F9995" i="1"/>
  <c r="F10007" i="1"/>
  <c r="F10019" i="1"/>
  <c r="F10031" i="1"/>
  <c r="F10043" i="1"/>
  <c r="F10055" i="1"/>
  <c r="F10067" i="1"/>
  <c r="F10079" i="1"/>
  <c r="F10091" i="1"/>
  <c r="F10103" i="1"/>
  <c r="F10115" i="1"/>
  <c r="F10127" i="1"/>
  <c r="F10139" i="1"/>
  <c r="F10151" i="1"/>
  <c r="F10163" i="1"/>
  <c r="F10175" i="1"/>
  <c r="F10187" i="1"/>
  <c r="F10199" i="1"/>
  <c r="F10211" i="1"/>
  <c r="F10223" i="1"/>
  <c r="F10235" i="1"/>
  <c r="F10247" i="1"/>
  <c r="F10259" i="1"/>
  <c r="F10271" i="1"/>
  <c r="F10283" i="1"/>
  <c r="F10295" i="1"/>
  <c r="F10307" i="1"/>
  <c r="F10319" i="1"/>
  <c r="F10331" i="1"/>
  <c r="F10343" i="1"/>
  <c r="F10355" i="1"/>
  <c r="F10367" i="1"/>
  <c r="F10379" i="1"/>
  <c r="F10391" i="1"/>
  <c r="F10403" i="1"/>
  <c r="F10415" i="1"/>
  <c r="F10427" i="1"/>
  <c r="F10439" i="1"/>
  <c r="F10451" i="1"/>
  <c r="F3005" i="1"/>
  <c r="F3863" i="1"/>
  <c r="F4079" i="1"/>
  <c r="F4295" i="1"/>
  <c r="F4511" i="1"/>
  <c r="F4727" i="1"/>
  <c r="F4943" i="1"/>
  <c r="F5147" i="1"/>
  <c r="F5291" i="1"/>
  <c r="F5376" i="1"/>
  <c r="F5448" i="1"/>
  <c r="F5520" i="1"/>
  <c r="F5592" i="1"/>
  <c r="F5664" i="1"/>
  <c r="F5736" i="1"/>
  <c r="F5808" i="1"/>
  <c r="F5880" i="1"/>
  <c r="F5952" i="1"/>
  <c r="F6024" i="1"/>
  <c r="F6096" i="1"/>
  <c r="F6168" i="1"/>
  <c r="F6240" i="1"/>
  <c r="F6312" i="1"/>
  <c r="F6384" i="1"/>
  <c r="F6456" i="1"/>
  <c r="F6528" i="1"/>
  <c r="F6600" i="1"/>
  <c r="F6660" i="1"/>
  <c r="F6694" i="1"/>
  <c r="F6720" i="1"/>
  <c r="F6732" i="1"/>
  <c r="F6744" i="1"/>
  <c r="F6756" i="1"/>
  <c r="F6768" i="1"/>
  <c r="F6780" i="1"/>
  <c r="F6792" i="1"/>
  <c r="F6804" i="1"/>
  <c r="F6816" i="1"/>
  <c r="F6828" i="1"/>
  <c r="F6840" i="1"/>
  <c r="F6852" i="1"/>
  <c r="F6864" i="1"/>
  <c r="F6876" i="1"/>
  <c r="F6888" i="1"/>
  <c r="F6900" i="1"/>
  <c r="F6912" i="1"/>
  <c r="F6924" i="1"/>
  <c r="F6936" i="1"/>
  <c r="F6948" i="1"/>
  <c r="F6960" i="1"/>
  <c r="F6972" i="1"/>
  <c r="F6984" i="1"/>
  <c r="F6996" i="1"/>
  <c r="F7008" i="1"/>
  <c r="F7020" i="1"/>
  <c r="F7032" i="1"/>
  <c r="F7044" i="1"/>
  <c r="F7056" i="1"/>
  <c r="F7068" i="1"/>
  <c r="F7080" i="1"/>
  <c r="F7092" i="1"/>
  <c r="F7104" i="1"/>
  <c r="F7116" i="1"/>
  <c r="F7128" i="1"/>
  <c r="F7140" i="1"/>
  <c r="F7152" i="1"/>
  <c r="F7164" i="1"/>
  <c r="F7176" i="1"/>
  <c r="F7188" i="1"/>
  <c r="F7200" i="1"/>
  <c r="F7212" i="1"/>
  <c r="F7224" i="1"/>
  <c r="F7236" i="1"/>
  <c r="F7248" i="1"/>
  <c r="F7260" i="1"/>
  <c r="F7272" i="1"/>
  <c r="F7284" i="1"/>
  <c r="F7296" i="1"/>
  <c r="F7308" i="1"/>
  <c r="F7320" i="1"/>
  <c r="F7332" i="1"/>
  <c r="F7344" i="1"/>
  <c r="F7356" i="1"/>
  <c r="F7368" i="1"/>
  <c r="F7380" i="1"/>
  <c r="F7392" i="1"/>
  <c r="F7404" i="1"/>
  <c r="F7416" i="1"/>
  <c r="F7428" i="1"/>
  <c r="F7440" i="1"/>
  <c r="F7452" i="1"/>
  <c r="F7464" i="1"/>
  <c r="F7476" i="1"/>
  <c r="F7488" i="1"/>
  <c r="F7500" i="1"/>
  <c r="F7512" i="1"/>
  <c r="F7524" i="1"/>
  <c r="F7536" i="1"/>
  <c r="F7548" i="1"/>
  <c r="F7560" i="1"/>
  <c r="F7572" i="1"/>
  <c r="F7584" i="1"/>
  <c r="F7596" i="1"/>
  <c r="F7608" i="1"/>
  <c r="F7620" i="1"/>
  <c r="F7632" i="1"/>
  <c r="F7644" i="1"/>
  <c r="F7656" i="1"/>
  <c r="F7668" i="1"/>
  <c r="F7680" i="1"/>
  <c r="F7692" i="1"/>
  <c r="F7704" i="1"/>
  <c r="F7716" i="1"/>
  <c r="F7728" i="1"/>
  <c r="F7740" i="1"/>
  <c r="F7752" i="1"/>
  <c r="F7764" i="1"/>
  <c r="F7776" i="1"/>
  <c r="F7788" i="1"/>
  <c r="F7800" i="1"/>
  <c r="F7812" i="1"/>
  <c r="F7824" i="1"/>
  <c r="F7836" i="1"/>
  <c r="F7848" i="1"/>
  <c r="F7860" i="1"/>
  <c r="F7872" i="1"/>
  <c r="F7884" i="1"/>
  <c r="F7896" i="1"/>
  <c r="F7908" i="1"/>
  <c r="F7920" i="1"/>
  <c r="F7932" i="1"/>
  <c r="F7944" i="1"/>
  <c r="F7956" i="1"/>
  <c r="F7968" i="1"/>
  <c r="F7980" i="1"/>
  <c r="F7992" i="1"/>
  <c r="F8004" i="1"/>
  <c r="F8016" i="1"/>
  <c r="F8028" i="1"/>
  <c r="F8040" i="1"/>
  <c r="F8052" i="1"/>
  <c r="F8064" i="1"/>
  <c r="F8076" i="1"/>
  <c r="F8088" i="1"/>
  <c r="F8100" i="1"/>
  <c r="F8112" i="1"/>
  <c r="F8124" i="1"/>
  <c r="F8136" i="1"/>
  <c r="F8148" i="1"/>
  <c r="F8160" i="1"/>
  <c r="F8172" i="1"/>
  <c r="F8184" i="1"/>
  <c r="F8196" i="1"/>
  <c r="F8208" i="1"/>
  <c r="F8220" i="1"/>
  <c r="F8232" i="1"/>
  <c r="F8244" i="1"/>
  <c r="F8256" i="1"/>
  <c r="F8268" i="1"/>
  <c r="F8280" i="1"/>
  <c r="F8292" i="1"/>
  <c r="F8304" i="1"/>
  <c r="F8316" i="1"/>
  <c r="F8328" i="1"/>
  <c r="F8340" i="1"/>
  <c r="F8352" i="1"/>
  <c r="F8364" i="1"/>
  <c r="F8376" i="1"/>
  <c r="F8388" i="1"/>
  <c r="F8400" i="1"/>
  <c r="F8412" i="1"/>
  <c r="F8424" i="1"/>
  <c r="F8436" i="1"/>
  <c r="F8448" i="1"/>
  <c r="F8460" i="1"/>
  <c r="F8472" i="1"/>
  <c r="F8484" i="1"/>
  <c r="F8496" i="1"/>
  <c r="F8508" i="1"/>
  <c r="F8520" i="1"/>
  <c r="F8532" i="1"/>
  <c r="F8544" i="1"/>
  <c r="F8556" i="1"/>
  <c r="F8568" i="1"/>
  <c r="F8580" i="1"/>
  <c r="F8592" i="1"/>
  <c r="F8604" i="1"/>
  <c r="F8616" i="1"/>
  <c r="F8628" i="1"/>
  <c r="F8640" i="1"/>
  <c r="F8652" i="1"/>
  <c r="F8664" i="1"/>
  <c r="F8676" i="1"/>
  <c r="F8688" i="1"/>
  <c r="F8700" i="1"/>
  <c r="F8712" i="1"/>
  <c r="F8724" i="1"/>
  <c r="F8736" i="1"/>
  <c r="F8748" i="1"/>
  <c r="F8760" i="1"/>
  <c r="F8772" i="1"/>
  <c r="F8784" i="1"/>
  <c r="F8796" i="1"/>
  <c r="F8808" i="1"/>
  <c r="F8820" i="1"/>
  <c r="F8832" i="1"/>
  <c r="F8844" i="1"/>
  <c r="F8856" i="1"/>
  <c r="F8868" i="1"/>
  <c r="F8880" i="1"/>
  <c r="F8892" i="1"/>
  <c r="F8904" i="1"/>
  <c r="F8916" i="1"/>
  <c r="F8928" i="1"/>
  <c r="F8940" i="1"/>
  <c r="F8952" i="1"/>
  <c r="F8964" i="1"/>
  <c r="F8976" i="1"/>
  <c r="F8988" i="1"/>
  <c r="F9000" i="1"/>
  <c r="F9012" i="1"/>
  <c r="F9024" i="1"/>
  <c r="F9036" i="1"/>
  <c r="F9048" i="1"/>
  <c r="F9060" i="1"/>
  <c r="F9072" i="1"/>
  <c r="F9084" i="1"/>
  <c r="F9096" i="1"/>
  <c r="F9108" i="1"/>
  <c r="F9120" i="1"/>
  <c r="F9132" i="1"/>
  <c r="F9144" i="1"/>
  <c r="F9156" i="1"/>
  <c r="F9168" i="1"/>
  <c r="F9180" i="1"/>
  <c r="F9192" i="1"/>
  <c r="F9204" i="1"/>
  <c r="F9216" i="1"/>
  <c r="F9228" i="1"/>
  <c r="F9240" i="1"/>
  <c r="F9252" i="1"/>
  <c r="F9264" i="1"/>
  <c r="F9276" i="1"/>
  <c r="F9288" i="1"/>
  <c r="F9300" i="1"/>
  <c r="F9312" i="1"/>
  <c r="F9324" i="1"/>
  <c r="F9336" i="1"/>
  <c r="F9348" i="1"/>
  <c r="F9360" i="1"/>
  <c r="F9372" i="1"/>
  <c r="F9384" i="1"/>
  <c r="F9396" i="1"/>
  <c r="F9408" i="1"/>
  <c r="F9420" i="1"/>
  <c r="F9432" i="1"/>
  <c r="F9444" i="1"/>
  <c r="F9456" i="1"/>
  <c r="F9468" i="1"/>
  <c r="F9480" i="1"/>
  <c r="F9492" i="1"/>
  <c r="F9504" i="1"/>
  <c r="F9516" i="1"/>
  <c r="F9528" i="1"/>
  <c r="F9540" i="1"/>
  <c r="F9552" i="1"/>
  <c r="F9564" i="1"/>
  <c r="F9576" i="1"/>
  <c r="F9588" i="1"/>
  <c r="F9600" i="1"/>
  <c r="F9612" i="1"/>
  <c r="F9624" i="1"/>
  <c r="F9636" i="1"/>
  <c r="F9648" i="1"/>
  <c r="F9660" i="1"/>
  <c r="F9672" i="1"/>
  <c r="F9684" i="1"/>
  <c r="F9696" i="1"/>
  <c r="F9708" i="1"/>
  <c r="F9720" i="1"/>
  <c r="F9732" i="1"/>
  <c r="F9744" i="1"/>
  <c r="F9756" i="1"/>
  <c r="F9768" i="1"/>
  <c r="F9780" i="1"/>
  <c r="F9792" i="1"/>
  <c r="F9804" i="1"/>
  <c r="F9816" i="1"/>
  <c r="F9828" i="1"/>
  <c r="F9840" i="1"/>
  <c r="F9852" i="1"/>
  <c r="F9864" i="1"/>
  <c r="F9876" i="1"/>
  <c r="F9888" i="1"/>
  <c r="F9900" i="1"/>
  <c r="F9912" i="1"/>
  <c r="F9924" i="1"/>
  <c r="F9936" i="1"/>
  <c r="F9948" i="1"/>
  <c r="F9960" i="1"/>
  <c r="F9972" i="1"/>
  <c r="F9984" i="1"/>
  <c r="F9996" i="1"/>
  <c r="F10008" i="1"/>
  <c r="F10020" i="1"/>
  <c r="F10032" i="1"/>
  <c r="F10044" i="1"/>
  <c r="F10056" i="1"/>
  <c r="F10068" i="1"/>
  <c r="F10080" i="1"/>
  <c r="F10092" i="1"/>
  <c r="F10104" i="1"/>
  <c r="F10116" i="1"/>
  <c r="F10128" i="1"/>
  <c r="F10140" i="1"/>
  <c r="F10152" i="1"/>
  <c r="F10164" i="1"/>
  <c r="F10176" i="1"/>
  <c r="F10188" i="1"/>
  <c r="F10200" i="1"/>
  <c r="F10212" i="1"/>
  <c r="F10224" i="1"/>
  <c r="F10236" i="1"/>
  <c r="F10248" i="1"/>
  <c r="F10260" i="1"/>
  <c r="F10272" i="1"/>
  <c r="F10284" i="1"/>
  <c r="F10296" i="1"/>
  <c r="F10308" i="1"/>
  <c r="F10320" i="1"/>
  <c r="F10332" i="1"/>
  <c r="F10344" i="1"/>
  <c r="F10356" i="1"/>
  <c r="F10368" i="1"/>
  <c r="F10380" i="1"/>
  <c r="F10392" i="1"/>
  <c r="F10404" i="1"/>
  <c r="F10416" i="1"/>
  <c r="F10428" i="1"/>
  <c r="F10440" i="1"/>
  <c r="F10452" i="1"/>
  <c r="F3044" i="1"/>
  <c r="F3864" i="1"/>
  <c r="F4080" i="1"/>
  <c r="F4296" i="1"/>
  <c r="F4512" i="1"/>
  <c r="F4728" i="1"/>
  <c r="F4944" i="1"/>
  <c r="F5148" i="1"/>
  <c r="F5292" i="1"/>
  <c r="F5377" i="1"/>
  <c r="F5449" i="1"/>
  <c r="F5521" i="1"/>
  <c r="F5593" i="1"/>
  <c r="F5665" i="1"/>
  <c r="F5737" i="1"/>
  <c r="F5809" i="1"/>
  <c r="F5881" i="1"/>
  <c r="F5953" i="1"/>
  <c r="F6025" i="1"/>
  <c r="F6097" i="1"/>
  <c r="F6169" i="1"/>
  <c r="F6241" i="1"/>
  <c r="F6313" i="1"/>
  <c r="F6385" i="1"/>
  <c r="F6457" i="1"/>
  <c r="F6529" i="1"/>
  <c r="F6601" i="1"/>
  <c r="F6661" i="1"/>
  <c r="F6695" i="1"/>
  <c r="F6721" i="1"/>
  <c r="F6733" i="1"/>
  <c r="F6745" i="1"/>
  <c r="F6757" i="1"/>
  <c r="F6769" i="1"/>
  <c r="F6781" i="1"/>
  <c r="F6793" i="1"/>
  <c r="F6805" i="1"/>
  <c r="F6817" i="1"/>
  <c r="F6829" i="1"/>
  <c r="F6841" i="1"/>
  <c r="F6853" i="1"/>
  <c r="F6865" i="1"/>
  <c r="F6877" i="1"/>
  <c r="F6889" i="1"/>
  <c r="F6901" i="1"/>
  <c r="F6913" i="1"/>
  <c r="F6925" i="1"/>
  <c r="F6937" i="1"/>
  <c r="F6949" i="1"/>
  <c r="F6961" i="1"/>
  <c r="F6973" i="1"/>
  <c r="F6985" i="1"/>
  <c r="F6997" i="1"/>
  <c r="F7009" i="1"/>
  <c r="F7021" i="1"/>
  <c r="F7033" i="1"/>
  <c r="F7045" i="1"/>
  <c r="F7057" i="1"/>
  <c r="F7069" i="1"/>
  <c r="F7081" i="1"/>
  <c r="F7093" i="1"/>
  <c r="F7105" i="1"/>
  <c r="F7117" i="1"/>
  <c r="F7129" i="1"/>
  <c r="F7141" i="1"/>
  <c r="F7153" i="1"/>
  <c r="F7165" i="1"/>
  <c r="F7177" i="1"/>
  <c r="F7189" i="1"/>
  <c r="F7201" i="1"/>
  <c r="F7213" i="1"/>
  <c r="F7225" i="1"/>
  <c r="F7237" i="1"/>
  <c r="F7249" i="1"/>
  <c r="F7261" i="1"/>
  <c r="F7273" i="1"/>
  <c r="F7285" i="1"/>
  <c r="F7297" i="1"/>
  <c r="F7309" i="1"/>
  <c r="F7321" i="1"/>
  <c r="F7333" i="1"/>
  <c r="F7345" i="1"/>
  <c r="F7357" i="1"/>
  <c r="F7369" i="1"/>
  <c r="F7381" i="1"/>
  <c r="F7393" i="1"/>
  <c r="F7405" i="1"/>
  <c r="F7417" i="1"/>
  <c r="F7429" i="1"/>
  <c r="F7441" i="1"/>
  <c r="F7453" i="1"/>
  <c r="F7465" i="1"/>
  <c r="F7477" i="1"/>
  <c r="F7489" i="1"/>
  <c r="F7501" i="1"/>
  <c r="F7513" i="1"/>
  <c r="F7525" i="1"/>
  <c r="F7537" i="1"/>
  <c r="F7549" i="1"/>
  <c r="F7561" i="1"/>
  <c r="F7573" i="1"/>
  <c r="F7585" i="1"/>
  <c r="F7597" i="1"/>
  <c r="F7609" i="1"/>
  <c r="F7621" i="1"/>
  <c r="F7633" i="1"/>
  <c r="F7645" i="1"/>
  <c r="F7657" i="1"/>
  <c r="F7669" i="1"/>
  <c r="F7681" i="1"/>
  <c r="F7693" i="1"/>
  <c r="F7705" i="1"/>
  <c r="F7717" i="1"/>
  <c r="F7729" i="1"/>
  <c r="F7741" i="1"/>
  <c r="F7753" i="1"/>
  <c r="F7765" i="1"/>
  <c r="F7777" i="1"/>
  <c r="F7789" i="1"/>
  <c r="F7801" i="1"/>
  <c r="F7813" i="1"/>
  <c r="F7825" i="1"/>
  <c r="F7837" i="1"/>
  <c r="F7849" i="1"/>
  <c r="F7861" i="1"/>
  <c r="F7873" i="1"/>
  <c r="F7885" i="1"/>
  <c r="F7897" i="1"/>
  <c r="F7909" i="1"/>
  <c r="F7921" i="1"/>
  <c r="F7933" i="1"/>
  <c r="F7945" i="1"/>
  <c r="F7957" i="1"/>
  <c r="F7969" i="1"/>
  <c r="F7981" i="1"/>
  <c r="F7993" i="1"/>
  <c r="F8005" i="1"/>
  <c r="F8017" i="1"/>
  <c r="F8029" i="1"/>
  <c r="F8041" i="1"/>
  <c r="F8053" i="1"/>
  <c r="F8065" i="1"/>
  <c r="F8077" i="1"/>
  <c r="F8089" i="1"/>
  <c r="F8101" i="1"/>
  <c r="F8113" i="1"/>
  <c r="F8125" i="1"/>
  <c r="F8137" i="1"/>
  <c r="F8149" i="1"/>
  <c r="F8161" i="1"/>
  <c r="F8173" i="1"/>
  <c r="F8185" i="1"/>
  <c r="F8197" i="1"/>
  <c r="F8209" i="1"/>
  <c r="F8221" i="1"/>
  <c r="F8233" i="1"/>
  <c r="F8245" i="1"/>
  <c r="F8257" i="1"/>
  <c r="F8269" i="1"/>
  <c r="F8281" i="1"/>
  <c r="F8293" i="1"/>
  <c r="F8305" i="1"/>
  <c r="F8317" i="1"/>
  <c r="F8329" i="1"/>
  <c r="F8341" i="1"/>
  <c r="F8353" i="1"/>
  <c r="F8365" i="1"/>
  <c r="F8377" i="1"/>
  <c r="F8389" i="1"/>
  <c r="F8401" i="1"/>
  <c r="F8413" i="1"/>
  <c r="F8425" i="1"/>
  <c r="F8437" i="1"/>
  <c r="F8449" i="1"/>
  <c r="F8461" i="1"/>
  <c r="F8473" i="1"/>
  <c r="F8485" i="1"/>
  <c r="F8497" i="1"/>
  <c r="F8509" i="1"/>
  <c r="F8521" i="1"/>
  <c r="F8533" i="1"/>
  <c r="F8545" i="1"/>
  <c r="F8557" i="1"/>
  <c r="F8569" i="1"/>
  <c r="F8581" i="1"/>
  <c r="F8593" i="1"/>
  <c r="F8605" i="1"/>
  <c r="F8617" i="1"/>
  <c r="F8629" i="1"/>
  <c r="F8641" i="1"/>
  <c r="F8653" i="1"/>
  <c r="F8665" i="1"/>
  <c r="F8677" i="1"/>
  <c r="F8689" i="1"/>
  <c r="F8701" i="1"/>
  <c r="F8713" i="1"/>
  <c r="F8725" i="1"/>
  <c r="F8737" i="1"/>
  <c r="F8749" i="1"/>
  <c r="F8761" i="1"/>
  <c r="F8773" i="1"/>
  <c r="F8785" i="1"/>
  <c r="F8797" i="1"/>
  <c r="F8809" i="1"/>
  <c r="F8821" i="1"/>
  <c r="F8833" i="1"/>
  <c r="F8845" i="1"/>
  <c r="F8857" i="1"/>
  <c r="F8869" i="1"/>
  <c r="F8881" i="1"/>
  <c r="F8893" i="1"/>
  <c r="F8905" i="1"/>
  <c r="F8917" i="1"/>
  <c r="F8929" i="1"/>
  <c r="F8941" i="1"/>
  <c r="F8953" i="1"/>
  <c r="F8965" i="1"/>
  <c r="F8977" i="1"/>
  <c r="F8989" i="1"/>
  <c r="F9001" i="1"/>
  <c r="F9013" i="1"/>
  <c r="F9025" i="1"/>
  <c r="F9037" i="1"/>
  <c r="F9049" i="1"/>
  <c r="F9061" i="1"/>
  <c r="F9073" i="1"/>
  <c r="F9085" i="1"/>
  <c r="F9097" i="1"/>
  <c r="F9109" i="1"/>
  <c r="F9121" i="1"/>
  <c r="F9133" i="1"/>
  <c r="F9145" i="1"/>
  <c r="F9157" i="1"/>
  <c r="F9169" i="1"/>
  <c r="F9181" i="1"/>
  <c r="F9193" i="1"/>
  <c r="F9205" i="1"/>
  <c r="F9217" i="1"/>
  <c r="F9229" i="1"/>
  <c r="F9241" i="1"/>
  <c r="F9253" i="1"/>
  <c r="F9265" i="1"/>
  <c r="F9277" i="1"/>
  <c r="F9289" i="1"/>
  <c r="F9301" i="1"/>
  <c r="F9313" i="1"/>
  <c r="F9325" i="1"/>
  <c r="F9337" i="1"/>
  <c r="F9349" i="1"/>
  <c r="F9361" i="1"/>
  <c r="F9373" i="1"/>
  <c r="F9385" i="1"/>
  <c r="F9397" i="1"/>
  <c r="F9409" i="1"/>
  <c r="F9421" i="1"/>
  <c r="F9433" i="1"/>
  <c r="F9445" i="1"/>
  <c r="F9457" i="1"/>
  <c r="F9469" i="1"/>
  <c r="F9481" i="1"/>
  <c r="F9493" i="1"/>
  <c r="F9505" i="1"/>
  <c r="F9517" i="1"/>
  <c r="F9529" i="1"/>
  <c r="F9541" i="1"/>
  <c r="F9553" i="1"/>
  <c r="F9565" i="1"/>
  <c r="F9577" i="1"/>
  <c r="F9589" i="1"/>
  <c r="F9601" i="1"/>
  <c r="F9613" i="1"/>
  <c r="F9625" i="1"/>
  <c r="F9637" i="1"/>
  <c r="F9649" i="1"/>
  <c r="F9661" i="1"/>
  <c r="F9673" i="1"/>
  <c r="F9685" i="1"/>
  <c r="F9697" i="1"/>
  <c r="F9709" i="1"/>
  <c r="F9721" i="1"/>
  <c r="F9733" i="1"/>
  <c r="F9745" i="1"/>
  <c r="F9757" i="1"/>
  <c r="F9769" i="1"/>
  <c r="F9781" i="1"/>
  <c r="F9793" i="1"/>
  <c r="F9805" i="1"/>
  <c r="F9817" i="1"/>
  <c r="F9829" i="1"/>
  <c r="F9841" i="1"/>
  <c r="F9853" i="1"/>
  <c r="F9865" i="1"/>
  <c r="F9877" i="1"/>
  <c r="F9889" i="1"/>
  <c r="F9901" i="1"/>
  <c r="F9913" i="1"/>
  <c r="F9925" i="1"/>
  <c r="F9937" i="1"/>
  <c r="F9949" i="1"/>
  <c r="F9961" i="1"/>
  <c r="F9973" i="1"/>
  <c r="F9985" i="1"/>
  <c r="F9997" i="1"/>
  <c r="F10009" i="1"/>
  <c r="F10021" i="1"/>
  <c r="F10033" i="1"/>
  <c r="F10045" i="1"/>
  <c r="F10057" i="1"/>
  <c r="F10069" i="1"/>
  <c r="F10081" i="1"/>
  <c r="F10093" i="1"/>
  <c r="F10105" i="1"/>
  <c r="F10117" i="1"/>
  <c r="F10129" i="1"/>
  <c r="F10141" i="1"/>
  <c r="F10153" i="1"/>
  <c r="F10165" i="1"/>
  <c r="F10177" i="1"/>
  <c r="F10189" i="1"/>
  <c r="F10201" i="1"/>
  <c r="F10213" i="1"/>
  <c r="F10225" i="1"/>
  <c r="F10237" i="1"/>
  <c r="F10249" i="1"/>
  <c r="F10261" i="1"/>
  <c r="F10273" i="1"/>
  <c r="F10285" i="1"/>
  <c r="F10297" i="1"/>
  <c r="F10309" i="1"/>
  <c r="F10321" i="1"/>
  <c r="F10333" i="1"/>
  <c r="F10345" i="1"/>
  <c r="F10357" i="1"/>
  <c r="F10369" i="1"/>
  <c r="F10381" i="1"/>
  <c r="F10393" i="1"/>
  <c r="F10405" i="1"/>
  <c r="F10417" i="1"/>
  <c r="F10429" i="1"/>
  <c r="F10441" i="1"/>
  <c r="F10453" i="1"/>
  <c r="F3236" i="1"/>
  <c r="F3899" i="1"/>
  <c r="F4115" i="1"/>
  <c r="F4331" i="1"/>
  <c r="F4547" i="1"/>
  <c r="F4763" i="1"/>
  <c r="F4979" i="1"/>
  <c r="F5174" i="1"/>
  <c r="F5308" i="1"/>
  <c r="F5388" i="1"/>
  <c r="F5460" i="1"/>
  <c r="F5532" i="1"/>
  <c r="F5604" i="1"/>
  <c r="F5676" i="1"/>
  <c r="F5748" i="1"/>
  <c r="F5820" i="1"/>
  <c r="F5892" i="1"/>
  <c r="F5964" i="1"/>
  <c r="F6036" i="1"/>
  <c r="F6108" i="1"/>
  <c r="F6180" i="1"/>
  <c r="F6252" i="1"/>
  <c r="F6324" i="1"/>
  <c r="F6396" i="1"/>
  <c r="F6468" i="1"/>
  <c r="F6540" i="1"/>
  <c r="F6612" i="1"/>
  <c r="F6670" i="1"/>
  <c r="F6696" i="1"/>
  <c r="F6722" i="1"/>
  <c r="F6734" i="1"/>
  <c r="F6746" i="1"/>
  <c r="F6758" i="1"/>
  <c r="F6770" i="1"/>
  <c r="F6782" i="1"/>
  <c r="F6794" i="1"/>
  <c r="F6806" i="1"/>
  <c r="F6818" i="1"/>
  <c r="F6830" i="1"/>
  <c r="F6842" i="1"/>
  <c r="F6854" i="1"/>
  <c r="F6866" i="1"/>
  <c r="F6878" i="1"/>
  <c r="F6890" i="1"/>
  <c r="F6902" i="1"/>
  <c r="F6914" i="1"/>
  <c r="F6926" i="1"/>
  <c r="F6938" i="1"/>
  <c r="F6950" i="1"/>
  <c r="F6962" i="1"/>
  <c r="F6974" i="1"/>
  <c r="F6986" i="1"/>
  <c r="F6998" i="1"/>
  <c r="F7010" i="1"/>
  <c r="F7022" i="1"/>
  <c r="F7034" i="1"/>
  <c r="F7046" i="1"/>
  <c r="F7058" i="1"/>
  <c r="F7070" i="1"/>
  <c r="F7082" i="1"/>
  <c r="F7094" i="1"/>
  <c r="F7106" i="1"/>
  <c r="F7118" i="1"/>
  <c r="F7130" i="1"/>
  <c r="F7142" i="1"/>
  <c r="F7154" i="1"/>
  <c r="F7166" i="1"/>
  <c r="F7178" i="1"/>
  <c r="F7190" i="1"/>
  <c r="F7202" i="1"/>
  <c r="F7214" i="1"/>
  <c r="F7226" i="1"/>
  <c r="F7238" i="1"/>
  <c r="F7250" i="1"/>
  <c r="F7262" i="1"/>
  <c r="F7274" i="1"/>
  <c r="F7286" i="1"/>
  <c r="F7298" i="1"/>
  <c r="F7310" i="1"/>
  <c r="F7322" i="1"/>
  <c r="F7334" i="1"/>
  <c r="F7346" i="1"/>
  <c r="F7358" i="1"/>
  <c r="F7370" i="1"/>
  <c r="F7382" i="1"/>
  <c r="F7394" i="1"/>
  <c r="F7406" i="1"/>
  <c r="F7418" i="1"/>
  <c r="F7430" i="1"/>
  <c r="F7442" i="1"/>
  <c r="F7454" i="1"/>
  <c r="F7466" i="1"/>
  <c r="F7478" i="1"/>
  <c r="F7490" i="1"/>
  <c r="F7502" i="1"/>
  <c r="F7514" i="1"/>
  <c r="F7526" i="1"/>
  <c r="F7538" i="1"/>
  <c r="F7550" i="1"/>
  <c r="F7562" i="1"/>
  <c r="F7574" i="1"/>
  <c r="F7586" i="1"/>
  <c r="F7598" i="1"/>
  <c r="F7610" i="1"/>
  <c r="F7622" i="1"/>
  <c r="F7634" i="1"/>
  <c r="F7646" i="1"/>
  <c r="F7658" i="1"/>
  <c r="F7670" i="1"/>
  <c r="F7682" i="1"/>
  <c r="F7694" i="1"/>
  <c r="F7706" i="1"/>
  <c r="F7718" i="1"/>
  <c r="F7730" i="1"/>
  <c r="F7742" i="1"/>
  <c r="F7754" i="1"/>
  <c r="F7766" i="1"/>
  <c r="F7778" i="1"/>
  <c r="F7790" i="1"/>
  <c r="F7802" i="1"/>
  <c r="F7814" i="1"/>
  <c r="F7826" i="1"/>
  <c r="F7838" i="1"/>
  <c r="F7850" i="1"/>
  <c r="F7862" i="1"/>
  <c r="F7874" i="1"/>
  <c r="F7886" i="1"/>
  <c r="F7898" i="1"/>
  <c r="F7910" i="1"/>
  <c r="F7922" i="1"/>
  <c r="F7934" i="1"/>
  <c r="F7946" i="1"/>
  <c r="F7958" i="1"/>
  <c r="F7970" i="1"/>
  <c r="F7982" i="1"/>
  <c r="F7994" i="1"/>
  <c r="F8006" i="1"/>
  <c r="F8018" i="1"/>
  <c r="F8030" i="1"/>
  <c r="F8042" i="1"/>
  <c r="F8054" i="1"/>
  <c r="F8066" i="1"/>
  <c r="F8078" i="1"/>
  <c r="F8090" i="1"/>
  <c r="F8102" i="1"/>
  <c r="F8114" i="1"/>
  <c r="F8126" i="1"/>
  <c r="F8138" i="1"/>
  <c r="F8150" i="1"/>
  <c r="F8162" i="1"/>
  <c r="F8174" i="1"/>
  <c r="F8186" i="1"/>
  <c r="F8198" i="1"/>
  <c r="F8210" i="1"/>
  <c r="F8222" i="1"/>
  <c r="F8234" i="1"/>
  <c r="F8246" i="1"/>
  <c r="F8258" i="1"/>
  <c r="F8270" i="1"/>
  <c r="F8282" i="1"/>
  <c r="F8294" i="1"/>
  <c r="F8306" i="1"/>
  <c r="F8318" i="1"/>
  <c r="F8330" i="1"/>
  <c r="F8342" i="1"/>
  <c r="F8354" i="1"/>
  <c r="F8366" i="1"/>
  <c r="F8378" i="1"/>
  <c r="F8390" i="1"/>
  <c r="F8402" i="1"/>
  <c r="F8414" i="1"/>
  <c r="F8426" i="1"/>
  <c r="F8438" i="1"/>
  <c r="F8450" i="1"/>
  <c r="F8462" i="1"/>
  <c r="F8474" i="1"/>
  <c r="F8486" i="1"/>
  <c r="F8498" i="1"/>
  <c r="F8510" i="1"/>
  <c r="F8522" i="1"/>
  <c r="F8534" i="1"/>
  <c r="F8546" i="1"/>
  <c r="F8558" i="1"/>
  <c r="F8570" i="1"/>
  <c r="F8582" i="1"/>
  <c r="F8594" i="1"/>
  <c r="F8606" i="1"/>
  <c r="F8618" i="1"/>
  <c r="F8630" i="1"/>
  <c r="F8642" i="1"/>
  <c r="F8654" i="1"/>
  <c r="F8666" i="1"/>
  <c r="F8678" i="1"/>
  <c r="F8690" i="1"/>
  <c r="F8702" i="1"/>
  <c r="F8714" i="1"/>
  <c r="F8726" i="1"/>
  <c r="F8738" i="1"/>
  <c r="F8750" i="1"/>
  <c r="F8762" i="1"/>
  <c r="F8774" i="1"/>
  <c r="F8786" i="1"/>
  <c r="F8798" i="1"/>
  <c r="F8810" i="1"/>
  <c r="F8822" i="1"/>
  <c r="F8834" i="1"/>
  <c r="F8846" i="1"/>
  <c r="F8858" i="1"/>
  <c r="F8870" i="1"/>
  <c r="F8882" i="1"/>
  <c r="F8894" i="1"/>
  <c r="F8906" i="1"/>
  <c r="F8918" i="1"/>
  <c r="F8930" i="1"/>
  <c r="F8942" i="1"/>
  <c r="F8954" i="1"/>
  <c r="F8966" i="1"/>
  <c r="F8978" i="1"/>
  <c r="F8990" i="1"/>
  <c r="F9002" i="1"/>
  <c r="F9014" i="1"/>
  <c r="F9026" i="1"/>
  <c r="F9038" i="1"/>
  <c r="F9050" i="1"/>
  <c r="F9062" i="1"/>
  <c r="F9074" i="1"/>
  <c r="F9086" i="1"/>
  <c r="F9098" i="1"/>
  <c r="F9110" i="1"/>
  <c r="F9122" i="1"/>
  <c r="F9134" i="1"/>
  <c r="F9146" i="1"/>
  <c r="F9158" i="1"/>
  <c r="F9170" i="1"/>
  <c r="F9182" i="1"/>
  <c r="F9194" i="1"/>
  <c r="F9206" i="1"/>
  <c r="F9218" i="1"/>
  <c r="F9230" i="1"/>
  <c r="F9242" i="1"/>
  <c r="F9254" i="1"/>
  <c r="F9266" i="1"/>
  <c r="F9278" i="1"/>
  <c r="F9290" i="1"/>
  <c r="F9302" i="1"/>
  <c r="F9314" i="1"/>
  <c r="F9326" i="1"/>
  <c r="F9338" i="1"/>
  <c r="F9350" i="1"/>
  <c r="F9362" i="1"/>
  <c r="F9374" i="1"/>
  <c r="F9386" i="1"/>
  <c r="F9398" i="1"/>
  <c r="F9410" i="1"/>
  <c r="F9422" i="1"/>
  <c r="F9434" i="1"/>
  <c r="F9446" i="1"/>
  <c r="F9458" i="1"/>
  <c r="F9470" i="1"/>
  <c r="F9482" i="1"/>
  <c r="F9494" i="1"/>
  <c r="F9506" i="1"/>
  <c r="F9518" i="1"/>
  <c r="F9530" i="1"/>
  <c r="F9542" i="1"/>
  <c r="F9554" i="1"/>
  <c r="F9566" i="1"/>
  <c r="F9578" i="1"/>
  <c r="F9590" i="1"/>
  <c r="F9602" i="1"/>
  <c r="F9614" i="1"/>
  <c r="F9626" i="1"/>
  <c r="F9638" i="1"/>
  <c r="F9650" i="1"/>
  <c r="F9662" i="1"/>
  <c r="F9674" i="1"/>
  <c r="F9686" i="1"/>
  <c r="F9698" i="1"/>
  <c r="F9710" i="1"/>
  <c r="F9722" i="1"/>
  <c r="F9734" i="1"/>
  <c r="F9746" i="1"/>
  <c r="F9758" i="1"/>
  <c r="F9770" i="1"/>
  <c r="F9782" i="1"/>
  <c r="F9794" i="1"/>
  <c r="F9806" i="1"/>
  <c r="F9818" i="1"/>
  <c r="F9830" i="1"/>
  <c r="F9842" i="1"/>
  <c r="F9854" i="1"/>
  <c r="F9866" i="1"/>
  <c r="F9878" i="1"/>
  <c r="F9890" i="1"/>
  <c r="F9902" i="1"/>
  <c r="F9914" i="1"/>
  <c r="F9926" i="1"/>
  <c r="F9938" i="1"/>
  <c r="F9950" i="1"/>
  <c r="F9962" i="1"/>
  <c r="F9974" i="1"/>
  <c r="F9986" i="1"/>
  <c r="F9998" i="1"/>
  <c r="F10010" i="1"/>
  <c r="F10022" i="1"/>
  <c r="F10034" i="1"/>
  <c r="F10046" i="1"/>
  <c r="F10058" i="1"/>
  <c r="F10070" i="1"/>
  <c r="F10082" i="1"/>
  <c r="F10094" i="1"/>
  <c r="F10106" i="1"/>
  <c r="F10118" i="1"/>
  <c r="F10130" i="1"/>
  <c r="F10142" i="1"/>
  <c r="F10154" i="1"/>
  <c r="F10166" i="1"/>
  <c r="F10178" i="1"/>
  <c r="F10190" i="1"/>
  <c r="F10202" i="1"/>
  <c r="F10214" i="1"/>
  <c r="F10226" i="1"/>
  <c r="F10238" i="1"/>
  <c r="F10250" i="1"/>
  <c r="F10262" i="1"/>
  <c r="F10274" i="1"/>
  <c r="F10286" i="1"/>
  <c r="F10298" i="1"/>
  <c r="F10310" i="1"/>
  <c r="F10322" i="1"/>
  <c r="F10334" i="1"/>
  <c r="F10346" i="1"/>
  <c r="F10358" i="1"/>
  <c r="F10370" i="1"/>
  <c r="F10382" i="1"/>
  <c r="F10394" i="1"/>
  <c r="F10406" i="1"/>
  <c r="F10418" i="1"/>
  <c r="F10430" i="1"/>
  <c r="F3245" i="1"/>
  <c r="F3900" i="1"/>
  <c r="F4116" i="1"/>
  <c r="F4332" i="1"/>
  <c r="F4548" i="1"/>
  <c r="F4764" i="1"/>
  <c r="F4980" i="1"/>
  <c r="F5181" i="1"/>
  <c r="F5309" i="1"/>
  <c r="F5389" i="1"/>
  <c r="F5461" i="1"/>
  <c r="F5533" i="1"/>
  <c r="F5605" i="1"/>
  <c r="F5677" i="1"/>
  <c r="F5749" i="1"/>
  <c r="F5821" i="1"/>
  <c r="F5893" i="1"/>
  <c r="F5965" i="1"/>
  <c r="F6037" i="1"/>
  <c r="F6109" i="1"/>
  <c r="F6181" i="1"/>
  <c r="F6253" i="1"/>
  <c r="F6325" i="1"/>
  <c r="F6397" i="1"/>
  <c r="F6469" i="1"/>
  <c r="F6541" i="1"/>
  <c r="F6613" i="1"/>
  <c r="F6671" i="1"/>
  <c r="F6697" i="1"/>
  <c r="F6723" i="1"/>
  <c r="F6735" i="1"/>
  <c r="F6747" i="1"/>
  <c r="F6759" i="1"/>
  <c r="F6771" i="1"/>
  <c r="F6783" i="1"/>
  <c r="F6795" i="1"/>
  <c r="F6807" i="1"/>
  <c r="F6819" i="1"/>
  <c r="F6831" i="1"/>
  <c r="F6843" i="1"/>
  <c r="F6855" i="1"/>
  <c r="F6867" i="1"/>
  <c r="F6879" i="1"/>
  <c r="F6891" i="1"/>
  <c r="F6903" i="1"/>
  <c r="F6915" i="1"/>
  <c r="F6927" i="1"/>
  <c r="F6939" i="1"/>
  <c r="F6951" i="1"/>
  <c r="F6963" i="1"/>
  <c r="F6975" i="1"/>
  <c r="F6987" i="1"/>
  <c r="F6999" i="1"/>
  <c r="F7011" i="1"/>
  <c r="F7023" i="1"/>
  <c r="F7035" i="1"/>
  <c r="F7047" i="1"/>
  <c r="F7059" i="1"/>
  <c r="F7071" i="1"/>
  <c r="F7083" i="1"/>
  <c r="F7095" i="1"/>
  <c r="F7107" i="1"/>
  <c r="F7119" i="1"/>
  <c r="F7131" i="1"/>
  <c r="F7143" i="1"/>
  <c r="F7155" i="1"/>
  <c r="F7167" i="1"/>
  <c r="F7179" i="1"/>
  <c r="F7191" i="1"/>
  <c r="F7203" i="1"/>
  <c r="F7215" i="1"/>
  <c r="F7227" i="1"/>
  <c r="F7239" i="1"/>
  <c r="F7251" i="1"/>
  <c r="F7263" i="1"/>
  <c r="F7275" i="1"/>
  <c r="F7287" i="1"/>
  <c r="F7299" i="1"/>
  <c r="F7311" i="1"/>
  <c r="F7323" i="1"/>
  <c r="F7335" i="1"/>
  <c r="F7347" i="1"/>
  <c r="F7359" i="1"/>
  <c r="F7371" i="1"/>
  <c r="F7383" i="1"/>
  <c r="F7395" i="1"/>
  <c r="F7407" i="1"/>
  <c r="F7419" i="1"/>
  <c r="F7431" i="1"/>
  <c r="F7443" i="1"/>
  <c r="F7455" i="1"/>
  <c r="F7467" i="1"/>
  <c r="F7479" i="1"/>
  <c r="F7491" i="1"/>
  <c r="F7503" i="1"/>
  <c r="F7515" i="1"/>
  <c r="F7527" i="1"/>
  <c r="F7539" i="1"/>
  <c r="F7551" i="1"/>
  <c r="F7563" i="1"/>
  <c r="F7575" i="1"/>
  <c r="F7587" i="1"/>
  <c r="F7599" i="1"/>
  <c r="F7611" i="1"/>
  <c r="F7623" i="1"/>
  <c r="F7635" i="1"/>
  <c r="F7647" i="1"/>
  <c r="F7659" i="1"/>
  <c r="F7671" i="1"/>
  <c r="F7683" i="1"/>
  <c r="F7695" i="1"/>
  <c r="F7707" i="1"/>
  <c r="F7719" i="1"/>
  <c r="F7731" i="1"/>
  <c r="F7743" i="1"/>
  <c r="F7755" i="1"/>
  <c r="F7767" i="1"/>
  <c r="F7779" i="1"/>
  <c r="F7791" i="1"/>
  <c r="F7803" i="1"/>
  <c r="F7815" i="1"/>
  <c r="F7827" i="1"/>
  <c r="F7839" i="1"/>
  <c r="F7851" i="1"/>
  <c r="F7863" i="1"/>
  <c r="F7875" i="1"/>
  <c r="F7887" i="1"/>
  <c r="F7899" i="1"/>
  <c r="F7911" i="1"/>
  <c r="F7923" i="1"/>
  <c r="F7935" i="1"/>
  <c r="F7947" i="1"/>
  <c r="F7959" i="1"/>
  <c r="F7971" i="1"/>
  <c r="F7983" i="1"/>
  <c r="F7995" i="1"/>
  <c r="F8007" i="1"/>
  <c r="F8019" i="1"/>
  <c r="F8031" i="1"/>
  <c r="F8043" i="1"/>
  <c r="F8055" i="1"/>
  <c r="F8067" i="1"/>
  <c r="F8079" i="1"/>
  <c r="F8091" i="1"/>
  <c r="F8103" i="1"/>
  <c r="F8115" i="1"/>
  <c r="F8127" i="1"/>
  <c r="F8139" i="1"/>
  <c r="F8151" i="1"/>
  <c r="F8163" i="1"/>
  <c r="F8175" i="1"/>
  <c r="F8187" i="1"/>
  <c r="F8199" i="1"/>
  <c r="F8211" i="1"/>
  <c r="F8223" i="1"/>
  <c r="F8235" i="1"/>
  <c r="F8247" i="1"/>
  <c r="F8259" i="1"/>
  <c r="F8271" i="1"/>
  <c r="F8283" i="1"/>
  <c r="F8295" i="1"/>
  <c r="F8307" i="1"/>
  <c r="F8319" i="1"/>
  <c r="F8331" i="1"/>
  <c r="F8343" i="1"/>
  <c r="F8355" i="1"/>
  <c r="F8367" i="1"/>
  <c r="F8379" i="1"/>
  <c r="F8391" i="1"/>
  <c r="F8403" i="1"/>
  <c r="F8415" i="1"/>
  <c r="F8427" i="1"/>
  <c r="F8439" i="1"/>
  <c r="F8451" i="1"/>
  <c r="F8463" i="1"/>
  <c r="F8475" i="1"/>
  <c r="F8487" i="1"/>
  <c r="F8499" i="1"/>
  <c r="F8511" i="1"/>
  <c r="F8523" i="1"/>
  <c r="F8535" i="1"/>
  <c r="F8547" i="1"/>
  <c r="F8559" i="1"/>
  <c r="F8571" i="1"/>
  <c r="F8583" i="1"/>
  <c r="F8595" i="1"/>
  <c r="F8607" i="1"/>
  <c r="F8619" i="1"/>
  <c r="F8631" i="1"/>
  <c r="F8643" i="1"/>
  <c r="F8655" i="1"/>
  <c r="F8667" i="1"/>
  <c r="F8679" i="1"/>
  <c r="F8691" i="1"/>
  <c r="F8703" i="1"/>
  <c r="F8715" i="1"/>
  <c r="F8727" i="1"/>
  <c r="F8739" i="1"/>
  <c r="F8751" i="1"/>
  <c r="F8763" i="1"/>
  <c r="F8775" i="1"/>
  <c r="F8787" i="1"/>
  <c r="F8799" i="1"/>
  <c r="F8811" i="1"/>
  <c r="F8823" i="1"/>
  <c r="F8835" i="1"/>
  <c r="F8847" i="1"/>
  <c r="F8859" i="1"/>
  <c r="F8871" i="1"/>
  <c r="F8883" i="1"/>
  <c r="F8895" i="1"/>
  <c r="F8907" i="1"/>
  <c r="F8919" i="1"/>
  <c r="F8931" i="1"/>
  <c r="F8943" i="1"/>
  <c r="F8955" i="1"/>
  <c r="F8967" i="1"/>
  <c r="F8979" i="1"/>
  <c r="F8991" i="1"/>
  <c r="F9003" i="1"/>
  <c r="F9015" i="1"/>
  <c r="F9027" i="1"/>
  <c r="F9039" i="1"/>
  <c r="F9051" i="1"/>
  <c r="F9063" i="1"/>
  <c r="F9075" i="1"/>
  <c r="F9087" i="1"/>
  <c r="F9099" i="1"/>
  <c r="F9111" i="1"/>
  <c r="F9123" i="1"/>
  <c r="F9135" i="1"/>
  <c r="F9147" i="1"/>
  <c r="F9159" i="1"/>
  <c r="F9171" i="1"/>
  <c r="F9183" i="1"/>
  <c r="F9195" i="1"/>
  <c r="F9207" i="1"/>
  <c r="F9219" i="1"/>
  <c r="F9231" i="1"/>
  <c r="F9243" i="1"/>
  <c r="F9255" i="1"/>
  <c r="F9267" i="1"/>
  <c r="F9279" i="1"/>
  <c r="F9291" i="1"/>
  <c r="F9303" i="1"/>
  <c r="F9315" i="1"/>
  <c r="F9327" i="1"/>
  <c r="F9339" i="1"/>
  <c r="F9351" i="1"/>
  <c r="F9363" i="1"/>
  <c r="F9375" i="1"/>
  <c r="F9387" i="1"/>
  <c r="F9399" i="1"/>
  <c r="F9411" i="1"/>
  <c r="F9423" i="1"/>
  <c r="F9435" i="1"/>
  <c r="F9447" i="1"/>
  <c r="F9459" i="1"/>
  <c r="F9471" i="1"/>
  <c r="F9483" i="1"/>
  <c r="F9495" i="1"/>
  <c r="F9507" i="1"/>
  <c r="F9519" i="1"/>
  <c r="F9531" i="1"/>
  <c r="F9543" i="1"/>
  <c r="F9555" i="1"/>
  <c r="F9567" i="1"/>
  <c r="F9579" i="1"/>
  <c r="F9591" i="1"/>
  <c r="F9603" i="1"/>
  <c r="F9615" i="1"/>
  <c r="F9627" i="1"/>
  <c r="F9639" i="1"/>
  <c r="F9651" i="1"/>
  <c r="F9663" i="1"/>
  <c r="F9675" i="1"/>
  <c r="F9687" i="1"/>
  <c r="F9699" i="1"/>
  <c r="F9711" i="1"/>
  <c r="F9723" i="1"/>
  <c r="F9735" i="1"/>
  <c r="F9747" i="1"/>
  <c r="F9759" i="1"/>
  <c r="F9771" i="1"/>
  <c r="F9783" i="1"/>
  <c r="F9795" i="1"/>
  <c r="F9807" i="1"/>
  <c r="F9819" i="1"/>
  <c r="F9831" i="1"/>
  <c r="F9843" i="1"/>
  <c r="F9855" i="1"/>
  <c r="F9867" i="1"/>
  <c r="F9879" i="1"/>
  <c r="F9891" i="1"/>
  <c r="F9903" i="1"/>
  <c r="F9915" i="1"/>
  <c r="F9927" i="1"/>
  <c r="F9939" i="1"/>
  <c r="F9951" i="1"/>
  <c r="F9963" i="1"/>
  <c r="F9975" i="1"/>
  <c r="F9987" i="1"/>
  <c r="F9999" i="1"/>
  <c r="F10011" i="1"/>
  <c r="F10023" i="1"/>
  <c r="F10035" i="1"/>
  <c r="F10047" i="1"/>
  <c r="F10059" i="1"/>
  <c r="F10071" i="1"/>
  <c r="F10083" i="1"/>
  <c r="F10095" i="1"/>
  <c r="F10107" i="1"/>
  <c r="F10119" i="1"/>
  <c r="F10131" i="1"/>
  <c r="F10143" i="1"/>
  <c r="F10155" i="1"/>
  <c r="F10167" i="1"/>
  <c r="F10179" i="1"/>
  <c r="F10191" i="1"/>
  <c r="F10203" i="1"/>
  <c r="F10215" i="1"/>
  <c r="F10227" i="1"/>
  <c r="F10239" i="1"/>
  <c r="F10251" i="1"/>
  <c r="F10263" i="1"/>
  <c r="F10275" i="1"/>
  <c r="F10287" i="1"/>
  <c r="F10299" i="1"/>
  <c r="F10311" i="1"/>
  <c r="F10323" i="1"/>
  <c r="F10335" i="1"/>
  <c r="F10347" i="1"/>
  <c r="F10359" i="1"/>
  <c r="F10371" i="1"/>
  <c r="F10383" i="1"/>
  <c r="F10395" i="1"/>
  <c r="F10407" i="1"/>
  <c r="F10419" i="1"/>
  <c r="F10431" i="1"/>
  <c r="F10443" i="1"/>
  <c r="F3428" i="1"/>
  <c r="F5015" i="1"/>
  <c r="F5616" i="1"/>
  <c r="F6048" i="1"/>
  <c r="F6480" i="1"/>
  <c r="F6736" i="1"/>
  <c r="F6808" i="1"/>
  <c r="F6880" i="1"/>
  <c r="F6952" i="1"/>
  <c r="F7024" i="1"/>
  <c r="F7096" i="1"/>
  <c r="F7168" i="1"/>
  <c r="F7240" i="1"/>
  <c r="F7312" i="1"/>
  <c r="F7384" i="1"/>
  <c r="F7456" i="1"/>
  <c r="F7528" i="1"/>
  <c r="F7600" i="1"/>
  <c r="F7672" i="1"/>
  <c r="F7744" i="1"/>
  <c r="F7816" i="1"/>
  <c r="F7888" i="1"/>
  <c r="F7960" i="1"/>
  <c r="F8032" i="1"/>
  <c r="F8104" i="1"/>
  <c r="F8176" i="1"/>
  <c r="F8248" i="1"/>
  <c r="F8320" i="1"/>
  <c r="F8392" i="1"/>
  <c r="F8464" i="1"/>
  <c r="F8536" i="1"/>
  <c r="F8608" i="1"/>
  <c r="F8680" i="1"/>
  <c r="F8752" i="1"/>
  <c r="F8824" i="1"/>
  <c r="F8896" i="1"/>
  <c r="F8968" i="1"/>
  <c r="F9040" i="1"/>
  <c r="F9112" i="1"/>
  <c r="F9184" i="1"/>
  <c r="F9256" i="1"/>
  <c r="F9328" i="1"/>
  <c r="F9400" i="1"/>
  <c r="F9472" i="1"/>
  <c r="F9544" i="1"/>
  <c r="F9616" i="1"/>
  <c r="F9688" i="1"/>
  <c r="F9760" i="1"/>
  <c r="F9832" i="1"/>
  <c r="F9904" i="1"/>
  <c r="F9976" i="1"/>
  <c r="F10048" i="1"/>
  <c r="F10120" i="1"/>
  <c r="F10192" i="1"/>
  <c r="F10264" i="1"/>
  <c r="F10336" i="1"/>
  <c r="F10397" i="1"/>
  <c r="F10444" i="1"/>
  <c r="F10463" i="1"/>
  <c r="F10475" i="1"/>
  <c r="F10487" i="1"/>
  <c r="F10499" i="1"/>
  <c r="F10511" i="1"/>
  <c r="F10523" i="1"/>
  <c r="F10535" i="1"/>
  <c r="F10547" i="1"/>
  <c r="F10559" i="1"/>
  <c r="F10571" i="1"/>
  <c r="F10583" i="1"/>
  <c r="F10595" i="1"/>
  <c r="F10607" i="1"/>
  <c r="F10619" i="1"/>
  <c r="F10631" i="1"/>
  <c r="F10643" i="1"/>
  <c r="F10655" i="1"/>
  <c r="F10667" i="1"/>
  <c r="F10679" i="1"/>
  <c r="F10691" i="1"/>
  <c r="F10703" i="1"/>
  <c r="F10715" i="1"/>
  <c r="F10727" i="1"/>
  <c r="F10739" i="1"/>
  <c r="F10751" i="1"/>
  <c r="F10763" i="1"/>
  <c r="F10775" i="1"/>
  <c r="F10787" i="1"/>
  <c r="F10799" i="1"/>
  <c r="F10811" i="1"/>
  <c r="F10823" i="1"/>
  <c r="F10835" i="1"/>
  <c r="F10847" i="1"/>
  <c r="F10859" i="1"/>
  <c r="F10871" i="1"/>
  <c r="F10883" i="1"/>
  <c r="F10895" i="1"/>
  <c r="F10907" i="1"/>
  <c r="F10919" i="1"/>
  <c r="F10931" i="1"/>
  <c r="F10943" i="1"/>
  <c r="F10955" i="1"/>
  <c r="F10967" i="1"/>
  <c r="F10979" i="1"/>
  <c r="F10991" i="1"/>
  <c r="F11003" i="1"/>
  <c r="F11015" i="1"/>
  <c r="F11027" i="1"/>
  <c r="F11039" i="1"/>
  <c r="F11051" i="1"/>
  <c r="F11063" i="1"/>
  <c r="F11075" i="1"/>
  <c r="F11087" i="1"/>
  <c r="F11099" i="1"/>
  <c r="F11111" i="1"/>
  <c r="F11123" i="1"/>
  <c r="F11135" i="1"/>
  <c r="F11147" i="1"/>
  <c r="F11159" i="1"/>
  <c r="F11171" i="1"/>
  <c r="F11183" i="1"/>
  <c r="F11195" i="1"/>
  <c r="F11207" i="1"/>
  <c r="F11219" i="1"/>
  <c r="F11231" i="1"/>
  <c r="F11243" i="1"/>
  <c r="F11255" i="1"/>
  <c r="F11267" i="1"/>
  <c r="F11279" i="1"/>
  <c r="F11291" i="1"/>
  <c r="F11303" i="1"/>
  <c r="F11315" i="1"/>
  <c r="F11327" i="1"/>
  <c r="F11339" i="1"/>
  <c r="F11351" i="1"/>
  <c r="F11363" i="1"/>
  <c r="F11375" i="1"/>
  <c r="F11387" i="1"/>
  <c r="F11399" i="1"/>
  <c r="F11411" i="1"/>
  <c r="F11423" i="1"/>
  <c r="F11435" i="1"/>
  <c r="F11447" i="1"/>
  <c r="F11459" i="1"/>
  <c r="F11471" i="1"/>
  <c r="F11483" i="1"/>
  <c r="F11495" i="1"/>
  <c r="F11507" i="1"/>
  <c r="F11519" i="1"/>
  <c r="F11531" i="1"/>
  <c r="F11543" i="1"/>
  <c r="F11555" i="1"/>
  <c r="F11567" i="1"/>
  <c r="F11579" i="1"/>
  <c r="F11591" i="1"/>
  <c r="F11603" i="1"/>
  <c r="F11615" i="1"/>
  <c r="F11627" i="1"/>
  <c r="F11639" i="1"/>
  <c r="F11651" i="1"/>
  <c r="F11663" i="1"/>
  <c r="F11675" i="1"/>
  <c r="F11687" i="1"/>
  <c r="F11699" i="1"/>
  <c r="F11711" i="1"/>
  <c r="F11723" i="1"/>
  <c r="F11735" i="1"/>
  <c r="F11747" i="1"/>
  <c r="F11759" i="1"/>
  <c r="F11771" i="1"/>
  <c r="F11783" i="1"/>
  <c r="F11795" i="1"/>
  <c r="F11807" i="1"/>
  <c r="F11819" i="1"/>
  <c r="F11831" i="1"/>
  <c r="F11843" i="1"/>
  <c r="F11855" i="1"/>
  <c r="F11867" i="1"/>
  <c r="F11879" i="1"/>
  <c r="F11891" i="1"/>
  <c r="F11903" i="1"/>
  <c r="F11915" i="1"/>
  <c r="F11927" i="1"/>
  <c r="F11939" i="1"/>
  <c r="F11951" i="1"/>
  <c r="F11963" i="1"/>
  <c r="F11975" i="1"/>
  <c r="F11987" i="1"/>
  <c r="F11999" i="1"/>
  <c r="F12011" i="1"/>
  <c r="F12023" i="1"/>
  <c r="F12035" i="1"/>
  <c r="F12047" i="1"/>
  <c r="F12059" i="1"/>
  <c r="F12071" i="1"/>
  <c r="F12083" i="1"/>
  <c r="F12095" i="1"/>
  <c r="F12107" i="1"/>
  <c r="F12119" i="1"/>
  <c r="F12131" i="1"/>
  <c r="F12143" i="1"/>
  <c r="F12155" i="1"/>
  <c r="F12167" i="1"/>
  <c r="F12179" i="1"/>
  <c r="F12191" i="1"/>
  <c r="F12203" i="1"/>
  <c r="F12215" i="1"/>
  <c r="F12227" i="1"/>
  <c r="F12239" i="1"/>
  <c r="F12251" i="1"/>
  <c r="F12263" i="1"/>
  <c r="F12275" i="1"/>
  <c r="F12287" i="1"/>
  <c r="F12299" i="1"/>
  <c r="F12311" i="1"/>
  <c r="F12323" i="1"/>
  <c r="F12335" i="1"/>
  <c r="F12347" i="1"/>
  <c r="F12359" i="1"/>
  <c r="F12371" i="1"/>
  <c r="F12383" i="1"/>
  <c r="F12395" i="1"/>
  <c r="F12407" i="1"/>
  <c r="F12419" i="1"/>
  <c r="F12431" i="1"/>
  <c r="F12443" i="1"/>
  <c r="F12455" i="1"/>
  <c r="F12467" i="1"/>
  <c r="F12479" i="1"/>
  <c r="F12491" i="1"/>
  <c r="F12503" i="1"/>
  <c r="F12515" i="1"/>
  <c r="F12527" i="1"/>
  <c r="F12539" i="1"/>
  <c r="F12551" i="1"/>
  <c r="F12563" i="1"/>
  <c r="F12575" i="1"/>
  <c r="F12587" i="1"/>
  <c r="F12599" i="1"/>
  <c r="F12611" i="1"/>
  <c r="F12623" i="1"/>
  <c r="F12635" i="1"/>
  <c r="F12647" i="1"/>
  <c r="F12659" i="1"/>
  <c r="F12671" i="1"/>
  <c r="F12683" i="1"/>
  <c r="F12695" i="1"/>
  <c r="F12707" i="1"/>
  <c r="F12719" i="1"/>
  <c r="F12731" i="1"/>
  <c r="F12743" i="1"/>
  <c r="F12755" i="1"/>
  <c r="F12767" i="1"/>
  <c r="F12779" i="1"/>
  <c r="F12791" i="1"/>
  <c r="F12803" i="1"/>
  <c r="F12815" i="1"/>
  <c r="F12827" i="1"/>
  <c r="F12839" i="1"/>
  <c r="F12851" i="1"/>
  <c r="F12863" i="1"/>
  <c r="F12875" i="1"/>
  <c r="F12887" i="1"/>
  <c r="F12899" i="1"/>
  <c r="F12911" i="1"/>
  <c r="F12923" i="1"/>
  <c r="F12935" i="1"/>
  <c r="F12947" i="1"/>
  <c r="F12959" i="1"/>
  <c r="F12971" i="1"/>
  <c r="F12983" i="1"/>
  <c r="F12995" i="1"/>
  <c r="F13007" i="1"/>
  <c r="F13019" i="1"/>
  <c r="F13031" i="1"/>
  <c r="F13043" i="1"/>
  <c r="F13055" i="1"/>
  <c r="F13067" i="1"/>
  <c r="F13079" i="1"/>
  <c r="F13091" i="1"/>
  <c r="F13103" i="1"/>
  <c r="F13115" i="1"/>
  <c r="F13127" i="1"/>
  <c r="F13139" i="1"/>
  <c r="F13151" i="1"/>
  <c r="F13163" i="1"/>
  <c r="F13175" i="1"/>
  <c r="F13187" i="1"/>
  <c r="F13199" i="1"/>
  <c r="F13211" i="1"/>
  <c r="F13223" i="1"/>
  <c r="F13235" i="1"/>
  <c r="F13247" i="1"/>
  <c r="F13259" i="1"/>
  <c r="F13271" i="1"/>
  <c r="F13283" i="1"/>
  <c r="F13295" i="1"/>
  <c r="F13307" i="1"/>
  <c r="F13319" i="1"/>
  <c r="F13331" i="1"/>
  <c r="F13343" i="1"/>
  <c r="F13355" i="1"/>
  <c r="F13367" i="1"/>
  <c r="F13379" i="1"/>
  <c r="F13391" i="1"/>
  <c r="F13403" i="1"/>
  <c r="F13415" i="1"/>
  <c r="F13427" i="1"/>
  <c r="F13439" i="1"/>
  <c r="F13451" i="1"/>
  <c r="F13463" i="1"/>
  <c r="F13475" i="1"/>
  <c r="F13487" i="1"/>
  <c r="F13499" i="1"/>
  <c r="F13511" i="1"/>
  <c r="F13523" i="1"/>
  <c r="F13535" i="1"/>
  <c r="F13547" i="1"/>
  <c r="F13559" i="1"/>
  <c r="F13571" i="1"/>
  <c r="F13583" i="1"/>
  <c r="F13595" i="1"/>
  <c r="F13607" i="1"/>
  <c r="F13619" i="1"/>
  <c r="F13631" i="1"/>
  <c r="F13643" i="1"/>
  <c r="F13655" i="1"/>
  <c r="F13667" i="1"/>
  <c r="F13679" i="1"/>
  <c r="F13691" i="1"/>
  <c r="F13703" i="1"/>
  <c r="F13715" i="1"/>
  <c r="F13727" i="1"/>
  <c r="F13739" i="1"/>
  <c r="F13751" i="1"/>
  <c r="F13763" i="1"/>
  <c r="F3437" i="1"/>
  <c r="F5016" i="1"/>
  <c r="F5617" i="1"/>
  <c r="F6049" i="1"/>
  <c r="F6481" i="1"/>
  <c r="F6737" i="1"/>
  <c r="F6809" i="1"/>
  <c r="F6881" i="1"/>
  <c r="F6953" i="1"/>
  <c r="F7025" i="1"/>
  <c r="F7097" i="1"/>
  <c r="F7169" i="1"/>
  <c r="F7241" i="1"/>
  <c r="F7313" i="1"/>
  <c r="F7385" i="1"/>
  <c r="F7457" i="1"/>
  <c r="F7529" i="1"/>
  <c r="F7601" i="1"/>
  <c r="F7673" i="1"/>
  <c r="F7745" i="1"/>
  <c r="F7817" i="1"/>
  <c r="F7889" i="1"/>
  <c r="F7961" i="1"/>
  <c r="F8033" i="1"/>
  <c r="F8105" i="1"/>
  <c r="F8177" i="1"/>
  <c r="F8249" i="1"/>
  <c r="F8321" i="1"/>
  <c r="F8393" i="1"/>
  <c r="F8465" i="1"/>
  <c r="F8537" i="1"/>
  <c r="F8609" i="1"/>
  <c r="F8681" i="1"/>
  <c r="F8753" i="1"/>
  <c r="F8825" i="1"/>
  <c r="F8897" i="1"/>
  <c r="F8969" i="1"/>
  <c r="F9041" i="1"/>
  <c r="F9113" i="1"/>
  <c r="F9185" i="1"/>
  <c r="F9257" i="1"/>
  <c r="F9329" i="1"/>
  <c r="F9401" i="1"/>
  <c r="F9473" i="1"/>
  <c r="F9545" i="1"/>
  <c r="F9617" i="1"/>
  <c r="F9689" i="1"/>
  <c r="F9761" i="1"/>
  <c r="F9833" i="1"/>
  <c r="F9905" i="1"/>
  <c r="F9977" i="1"/>
  <c r="F10049" i="1"/>
  <c r="F10121" i="1"/>
  <c r="F10193" i="1"/>
  <c r="F10265" i="1"/>
  <c r="F10337" i="1"/>
  <c r="F10401" i="1"/>
  <c r="F10445" i="1"/>
  <c r="F10464" i="1"/>
  <c r="F10476" i="1"/>
  <c r="F10488" i="1"/>
  <c r="F10500" i="1"/>
  <c r="F10512" i="1"/>
  <c r="F10524" i="1"/>
  <c r="F10536" i="1"/>
  <c r="F10548" i="1"/>
  <c r="F10560" i="1"/>
  <c r="F10572" i="1"/>
  <c r="F10584" i="1"/>
  <c r="F10596" i="1"/>
  <c r="F10608" i="1"/>
  <c r="F10620" i="1"/>
  <c r="F10632" i="1"/>
  <c r="F10644" i="1"/>
  <c r="F10656" i="1"/>
  <c r="F10668" i="1"/>
  <c r="F10680" i="1"/>
  <c r="F10692" i="1"/>
  <c r="F10704" i="1"/>
  <c r="F10716" i="1"/>
  <c r="F10728" i="1"/>
  <c r="F10740" i="1"/>
  <c r="F10752" i="1"/>
  <c r="F10764" i="1"/>
  <c r="F10776" i="1"/>
  <c r="F10788" i="1"/>
  <c r="F10800" i="1"/>
  <c r="F10812" i="1"/>
  <c r="F10824" i="1"/>
  <c r="F10836" i="1"/>
  <c r="F10848" i="1"/>
  <c r="F10860" i="1"/>
  <c r="F10872" i="1"/>
  <c r="F10884" i="1"/>
  <c r="F10896" i="1"/>
  <c r="F10908" i="1"/>
  <c r="F10920" i="1"/>
  <c r="F10932" i="1"/>
  <c r="F10944" i="1"/>
  <c r="F10956" i="1"/>
  <c r="F10968" i="1"/>
  <c r="F10980" i="1"/>
  <c r="F10992" i="1"/>
  <c r="F11004" i="1"/>
  <c r="F11016" i="1"/>
  <c r="F11028" i="1"/>
  <c r="F11040" i="1"/>
  <c r="F11052" i="1"/>
  <c r="F11064" i="1"/>
  <c r="F11076" i="1"/>
  <c r="F11088" i="1"/>
  <c r="F11100" i="1"/>
  <c r="F11112" i="1"/>
  <c r="F11124" i="1"/>
  <c r="F11136" i="1"/>
  <c r="F11148" i="1"/>
  <c r="F11160" i="1"/>
  <c r="F11172" i="1"/>
  <c r="F11184" i="1"/>
  <c r="F11196" i="1"/>
  <c r="F11208" i="1"/>
  <c r="F11220" i="1"/>
  <c r="F11232" i="1"/>
  <c r="F11244" i="1"/>
  <c r="F11256" i="1"/>
  <c r="F11268" i="1"/>
  <c r="F11280" i="1"/>
  <c r="F11292" i="1"/>
  <c r="F11304" i="1"/>
  <c r="F11316" i="1"/>
  <c r="F11328" i="1"/>
  <c r="F11340" i="1"/>
  <c r="F11352" i="1"/>
  <c r="F11364" i="1"/>
  <c r="F11376" i="1"/>
  <c r="F11388" i="1"/>
  <c r="F11400" i="1"/>
  <c r="F11412" i="1"/>
  <c r="F11424" i="1"/>
  <c r="F11436" i="1"/>
  <c r="F11448" i="1"/>
  <c r="F11460" i="1"/>
  <c r="F11472" i="1"/>
  <c r="F11484" i="1"/>
  <c r="F11496" i="1"/>
  <c r="F11508" i="1"/>
  <c r="F11520" i="1"/>
  <c r="F11532" i="1"/>
  <c r="F11544" i="1"/>
  <c r="F11556" i="1"/>
  <c r="F11568" i="1"/>
  <c r="F11580" i="1"/>
  <c r="F11592" i="1"/>
  <c r="F11604" i="1"/>
  <c r="F11616" i="1"/>
  <c r="F11628" i="1"/>
  <c r="F11640" i="1"/>
  <c r="F11652" i="1"/>
  <c r="F11664" i="1"/>
  <c r="F11676" i="1"/>
  <c r="F11688" i="1"/>
  <c r="F11700" i="1"/>
  <c r="F11712" i="1"/>
  <c r="F11724" i="1"/>
  <c r="F11736" i="1"/>
  <c r="F11748" i="1"/>
  <c r="F11760" i="1"/>
  <c r="F11772" i="1"/>
  <c r="F11784" i="1"/>
  <c r="F11796" i="1"/>
  <c r="F11808" i="1"/>
  <c r="F11820" i="1"/>
  <c r="F11832" i="1"/>
  <c r="F11844" i="1"/>
  <c r="F11856" i="1"/>
  <c r="F11868" i="1"/>
  <c r="F11880" i="1"/>
  <c r="F11892" i="1"/>
  <c r="F11904" i="1"/>
  <c r="F11916" i="1"/>
  <c r="F11928" i="1"/>
  <c r="F11940" i="1"/>
  <c r="F11952" i="1"/>
  <c r="F11964" i="1"/>
  <c r="F11976" i="1"/>
  <c r="F11988" i="1"/>
  <c r="F12000" i="1"/>
  <c r="F12012" i="1"/>
  <c r="F12024" i="1"/>
  <c r="F12036" i="1"/>
  <c r="F12048" i="1"/>
  <c r="F12060" i="1"/>
  <c r="F12072" i="1"/>
  <c r="F12084" i="1"/>
  <c r="F12096" i="1"/>
  <c r="F12108" i="1"/>
  <c r="F12120" i="1"/>
  <c r="F12132" i="1"/>
  <c r="F12144" i="1"/>
  <c r="F12156" i="1"/>
  <c r="F12168" i="1"/>
  <c r="F12180" i="1"/>
  <c r="F12192" i="1"/>
  <c r="F12204" i="1"/>
  <c r="F12216" i="1"/>
  <c r="F12228" i="1"/>
  <c r="F12240" i="1"/>
  <c r="F12252" i="1"/>
  <c r="F12264" i="1"/>
  <c r="F12276" i="1"/>
  <c r="F12288" i="1"/>
  <c r="F12300" i="1"/>
  <c r="F12312" i="1"/>
  <c r="F12324" i="1"/>
  <c r="F12336" i="1"/>
  <c r="F12348" i="1"/>
  <c r="F12360" i="1"/>
  <c r="F12372" i="1"/>
  <c r="F12384" i="1"/>
  <c r="F12396" i="1"/>
  <c r="F12408" i="1"/>
  <c r="F12420" i="1"/>
  <c r="F12432" i="1"/>
  <c r="F12444" i="1"/>
  <c r="F12456" i="1"/>
  <c r="F12468" i="1"/>
  <c r="F12480" i="1"/>
  <c r="F12492" i="1"/>
  <c r="F12504" i="1"/>
  <c r="F12516" i="1"/>
  <c r="F12528" i="1"/>
  <c r="F12540" i="1"/>
  <c r="F12552" i="1"/>
  <c r="F12564" i="1"/>
  <c r="F12576" i="1"/>
  <c r="F12588" i="1"/>
  <c r="F12600" i="1"/>
  <c r="F12612" i="1"/>
  <c r="F12624" i="1"/>
  <c r="F12636" i="1"/>
  <c r="F12648" i="1"/>
  <c r="F12660" i="1"/>
  <c r="F12672" i="1"/>
  <c r="F12684" i="1"/>
  <c r="F12696" i="1"/>
  <c r="F12708" i="1"/>
  <c r="F12720" i="1"/>
  <c r="F12732" i="1"/>
  <c r="F12744" i="1"/>
  <c r="F12756" i="1"/>
  <c r="F12768" i="1"/>
  <c r="F12780" i="1"/>
  <c r="F12792" i="1"/>
  <c r="F12804" i="1"/>
  <c r="F12816" i="1"/>
  <c r="F12828" i="1"/>
  <c r="F12840" i="1"/>
  <c r="F12852" i="1"/>
  <c r="F12864" i="1"/>
  <c r="F12876" i="1"/>
  <c r="F12888" i="1"/>
  <c r="F12900" i="1"/>
  <c r="F12912" i="1"/>
  <c r="F12924" i="1"/>
  <c r="F12936" i="1"/>
  <c r="F12948" i="1"/>
  <c r="F12960" i="1"/>
  <c r="F12972" i="1"/>
  <c r="F12984" i="1"/>
  <c r="F12996" i="1"/>
  <c r="F13008" i="1"/>
  <c r="F13020" i="1"/>
  <c r="F13032" i="1"/>
  <c r="F13044" i="1"/>
  <c r="F13056" i="1"/>
  <c r="F13068" i="1"/>
  <c r="F13080" i="1"/>
  <c r="F13092" i="1"/>
  <c r="F13104" i="1"/>
  <c r="F13116" i="1"/>
  <c r="F13128" i="1"/>
  <c r="F13140" i="1"/>
  <c r="F13152" i="1"/>
  <c r="F13164" i="1"/>
  <c r="F13176" i="1"/>
  <c r="F13188" i="1"/>
  <c r="F13200" i="1"/>
  <c r="F13212" i="1"/>
  <c r="F13224" i="1"/>
  <c r="F13236" i="1"/>
  <c r="F13248" i="1"/>
  <c r="F13260" i="1"/>
  <c r="F13272" i="1"/>
  <c r="F13284" i="1"/>
  <c r="F13296" i="1"/>
  <c r="F13308" i="1"/>
  <c r="F13320" i="1"/>
  <c r="F13332" i="1"/>
  <c r="F13344" i="1"/>
  <c r="F13356" i="1"/>
  <c r="F13368" i="1"/>
  <c r="F13380" i="1"/>
  <c r="F13392" i="1"/>
  <c r="F13404" i="1"/>
  <c r="F13416" i="1"/>
  <c r="F13428" i="1"/>
  <c r="F13440" i="1"/>
  <c r="F13452" i="1"/>
  <c r="F13464" i="1"/>
  <c r="F13476" i="1"/>
  <c r="F13488" i="1"/>
  <c r="F13500" i="1"/>
  <c r="F13512" i="1"/>
  <c r="F13524" i="1"/>
  <c r="F13536" i="1"/>
  <c r="F13548" i="1"/>
  <c r="F13560" i="1"/>
  <c r="F13572" i="1"/>
  <c r="F13584" i="1"/>
  <c r="F13596" i="1"/>
  <c r="F13608" i="1"/>
  <c r="F13620" i="1"/>
  <c r="F13632" i="1"/>
  <c r="F13644" i="1"/>
  <c r="F13656" i="1"/>
  <c r="F13668" i="1"/>
  <c r="F13680" i="1"/>
  <c r="F13692" i="1"/>
  <c r="F13704" i="1"/>
  <c r="F13716" i="1"/>
  <c r="F13728" i="1"/>
  <c r="F13740" i="1"/>
  <c r="F13752" i="1"/>
  <c r="F13764" i="1"/>
  <c r="F13776" i="1"/>
  <c r="F13788" i="1"/>
  <c r="F13800" i="1"/>
  <c r="F13812" i="1"/>
  <c r="F3935" i="1"/>
  <c r="F5206" i="1"/>
  <c r="F5688" i="1"/>
  <c r="F6120" i="1"/>
  <c r="F6552" i="1"/>
  <c r="F6748" i="1"/>
  <c r="F6820" i="1"/>
  <c r="F6892" i="1"/>
  <c r="F6964" i="1"/>
  <c r="F7036" i="1"/>
  <c r="F7108" i="1"/>
  <c r="F7180" i="1"/>
  <c r="F7252" i="1"/>
  <c r="F7324" i="1"/>
  <c r="F7396" i="1"/>
  <c r="F7468" i="1"/>
  <c r="F7540" i="1"/>
  <c r="F7612" i="1"/>
  <c r="F7684" i="1"/>
  <c r="F7756" i="1"/>
  <c r="F7828" i="1"/>
  <c r="F7900" i="1"/>
  <c r="F7972" i="1"/>
  <c r="F8044" i="1"/>
  <c r="F8116" i="1"/>
  <c r="F8188" i="1"/>
  <c r="F8260" i="1"/>
  <c r="F8332" i="1"/>
  <c r="F8404" i="1"/>
  <c r="F8476" i="1"/>
  <c r="F8548" i="1"/>
  <c r="F8620" i="1"/>
  <c r="F8692" i="1"/>
  <c r="F8764" i="1"/>
  <c r="F8836" i="1"/>
  <c r="F8908" i="1"/>
  <c r="F8980" i="1"/>
  <c r="F9052" i="1"/>
  <c r="F9124" i="1"/>
  <c r="F9196" i="1"/>
  <c r="F9268" i="1"/>
  <c r="F9340" i="1"/>
  <c r="F9412" i="1"/>
  <c r="F9484" i="1"/>
  <c r="F9556" i="1"/>
  <c r="F9628" i="1"/>
  <c r="F9700" i="1"/>
  <c r="F9772" i="1"/>
  <c r="F9844" i="1"/>
  <c r="F9916" i="1"/>
  <c r="F9988" i="1"/>
  <c r="F10060" i="1"/>
  <c r="F10132" i="1"/>
  <c r="F10204" i="1"/>
  <c r="F10276" i="1"/>
  <c r="F10348" i="1"/>
  <c r="F10408" i="1"/>
  <c r="F10449" i="1"/>
  <c r="F10465" i="1"/>
  <c r="F10477" i="1"/>
  <c r="F10489" i="1"/>
  <c r="F10501" i="1"/>
  <c r="F10513" i="1"/>
  <c r="F10525" i="1"/>
  <c r="F10537" i="1"/>
  <c r="F10549" i="1"/>
  <c r="F10561" i="1"/>
  <c r="F10573" i="1"/>
  <c r="F10585" i="1"/>
  <c r="F10597" i="1"/>
  <c r="F10609" i="1"/>
  <c r="F10621" i="1"/>
  <c r="F10633" i="1"/>
  <c r="F10645" i="1"/>
  <c r="F10657" i="1"/>
  <c r="F10669" i="1"/>
  <c r="F10681" i="1"/>
  <c r="F10693" i="1"/>
  <c r="F10705" i="1"/>
  <c r="F10717" i="1"/>
  <c r="F10729" i="1"/>
  <c r="F10741" i="1"/>
  <c r="F10753" i="1"/>
  <c r="F10765" i="1"/>
  <c r="F10777" i="1"/>
  <c r="F10789" i="1"/>
  <c r="F10801" i="1"/>
  <c r="F10813" i="1"/>
  <c r="F10825" i="1"/>
  <c r="F10837" i="1"/>
  <c r="F10849" i="1"/>
  <c r="F10861" i="1"/>
  <c r="F10873" i="1"/>
  <c r="F10885" i="1"/>
  <c r="F10897" i="1"/>
  <c r="F10909" i="1"/>
  <c r="F10921" i="1"/>
  <c r="F10933" i="1"/>
  <c r="F10945" i="1"/>
  <c r="F10957" i="1"/>
  <c r="F10969" i="1"/>
  <c r="F10981" i="1"/>
  <c r="F10993" i="1"/>
  <c r="F11005" i="1"/>
  <c r="F11017" i="1"/>
  <c r="F11029" i="1"/>
  <c r="F11041" i="1"/>
  <c r="F11053" i="1"/>
  <c r="F11065" i="1"/>
  <c r="F11077" i="1"/>
  <c r="F11089" i="1"/>
  <c r="F11101" i="1"/>
  <c r="F11113" i="1"/>
  <c r="F11125" i="1"/>
  <c r="F11137" i="1"/>
  <c r="F11149" i="1"/>
  <c r="F11161" i="1"/>
  <c r="F11173" i="1"/>
  <c r="F11185" i="1"/>
  <c r="F11197" i="1"/>
  <c r="F11209" i="1"/>
  <c r="F11221" i="1"/>
  <c r="F11233" i="1"/>
  <c r="F11245" i="1"/>
  <c r="F11257" i="1"/>
  <c r="F11269" i="1"/>
  <c r="F11281" i="1"/>
  <c r="F11293" i="1"/>
  <c r="F11305" i="1"/>
  <c r="F11317" i="1"/>
  <c r="F11329" i="1"/>
  <c r="F11341" i="1"/>
  <c r="F11353" i="1"/>
  <c r="F11365" i="1"/>
  <c r="F11377" i="1"/>
  <c r="F11389" i="1"/>
  <c r="F11401" i="1"/>
  <c r="F11413" i="1"/>
  <c r="F11425" i="1"/>
  <c r="F11437" i="1"/>
  <c r="F11449" i="1"/>
  <c r="F11461" i="1"/>
  <c r="F11473" i="1"/>
  <c r="F11485" i="1"/>
  <c r="F11497" i="1"/>
  <c r="F11509" i="1"/>
  <c r="F11521" i="1"/>
  <c r="F11533" i="1"/>
  <c r="F11545" i="1"/>
  <c r="F11557" i="1"/>
  <c r="F11569" i="1"/>
  <c r="F11581" i="1"/>
  <c r="F11593" i="1"/>
  <c r="F11605" i="1"/>
  <c r="F11617" i="1"/>
  <c r="F11629" i="1"/>
  <c r="F11641" i="1"/>
  <c r="F11653" i="1"/>
  <c r="F11665" i="1"/>
  <c r="F11677" i="1"/>
  <c r="F11689" i="1"/>
  <c r="F11701" i="1"/>
  <c r="F11713" i="1"/>
  <c r="F11725" i="1"/>
  <c r="F11737" i="1"/>
  <c r="F11749" i="1"/>
  <c r="F11761" i="1"/>
  <c r="F11773" i="1"/>
  <c r="F11785" i="1"/>
  <c r="F11797" i="1"/>
  <c r="F11809" i="1"/>
  <c r="F11821" i="1"/>
  <c r="F11833" i="1"/>
  <c r="F11845" i="1"/>
  <c r="F11857" i="1"/>
  <c r="F11869" i="1"/>
  <c r="F11881" i="1"/>
  <c r="F11893" i="1"/>
  <c r="F11905" i="1"/>
  <c r="F11917" i="1"/>
  <c r="F11929" i="1"/>
  <c r="F11941" i="1"/>
  <c r="F11953" i="1"/>
  <c r="F11965" i="1"/>
  <c r="F11977" i="1"/>
  <c r="F11989" i="1"/>
  <c r="F12001" i="1"/>
  <c r="F12013" i="1"/>
  <c r="F12025" i="1"/>
  <c r="F12037" i="1"/>
  <c r="F12049" i="1"/>
  <c r="F12061" i="1"/>
  <c r="F12073" i="1"/>
  <c r="F12085" i="1"/>
  <c r="F12097" i="1"/>
  <c r="F12109" i="1"/>
  <c r="F12121" i="1"/>
  <c r="F12133" i="1"/>
  <c r="F12145" i="1"/>
  <c r="F12157" i="1"/>
  <c r="F12169" i="1"/>
  <c r="F12181" i="1"/>
  <c r="F12193" i="1"/>
  <c r="F12205" i="1"/>
  <c r="F12217" i="1"/>
  <c r="F12229" i="1"/>
  <c r="F12241" i="1"/>
  <c r="F12253" i="1"/>
  <c r="F12265" i="1"/>
  <c r="F12277" i="1"/>
  <c r="F12289" i="1"/>
  <c r="F12301" i="1"/>
  <c r="F12313" i="1"/>
  <c r="F12325" i="1"/>
  <c r="F12337" i="1"/>
  <c r="F12349" i="1"/>
  <c r="F12361" i="1"/>
  <c r="F12373" i="1"/>
  <c r="F12385" i="1"/>
  <c r="F12397" i="1"/>
  <c r="F12409" i="1"/>
  <c r="F12421" i="1"/>
  <c r="F12433" i="1"/>
  <c r="F12445" i="1"/>
  <c r="F12457" i="1"/>
  <c r="F12469" i="1"/>
  <c r="F12481" i="1"/>
  <c r="F12493" i="1"/>
  <c r="F12505" i="1"/>
  <c r="F12517" i="1"/>
  <c r="F12529" i="1"/>
  <c r="F12541" i="1"/>
  <c r="F12553" i="1"/>
  <c r="F12565" i="1"/>
  <c r="F12577" i="1"/>
  <c r="F12589" i="1"/>
  <c r="F12601" i="1"/>
  <c r="F12613" i="1"/>
  <c r="F12625" i="1"/>
  <c r="F12637" i="1"/>
  <c r="F12649" i="1"/>
  <c r="F12661" i="1"/>
  <c r="F12673" i="1"/>
  <c r="F12685" i="1"/>
  <c r="F12697" i="1"/>
  <c r="F12709" i="1"/>
  <c r="F12721" i="1"/>
  <c r="F12733" i="1"/>
  <c r="F12745" i="1"/>
  <c r="F12757" i="1"/>
  <c r="F12769" i="1"/>
  <c r="F12781" i="1"/>
  <c r="F12793" i="1"/>
  <c r="F12805" i="1"/>
  <c r="F12817" i="1"/>
  <c r="F12829" i="1"/>
  <c r="F12841" i="1"/>
  <c r="F12853" i="1"/>
  <c r="F12865" i="1"/>
  <c r="F12877" i="1"/>
  <c r="F12889" i="1"/>
  <c r="F12901" i="1"/>
  <c r="F12913" i="1"/>
  <c r="F12925" i="1"/>
  <c r="F12937" i="1"/>
  <c r="F12949" i="1"/>
  <c r="F12961" i="1"/>
  <c r="F12973" i="1"/>
  <c r="F12985" i="1"/>
  <c r="F12997" i="1"/>
  <c r="F13009" i="1"/>
  <c r="F13021" i="1"/>
  <c r="F13033" i="1"/>
  <c r="F13045" i="1"/>
  <c r="F13057" i="1"/>
  <c r="F13069" i="1"/>
  <c r="F13081" i="1"/>
  <c r="F13093" i="1"/>
  <c r="F13105" i="1"/>
  <c r="F13117" i="1"/>
  <c r="F13129" i="1"/>
  <c r="F13141" i="1"/>
  <c r="F13153" i="1"/>
  <c r="F13165" i="1"/>
  <c r="F13177" i="1"/>
  <c r="F13189" i="1"/>
  <c r="F13201" i="1"/>
  <c r="F13213" i="1"/>
  <c r="F13225" i="1"/>
  <c r="F13237" i="1"/>
  <c r="F13249" i="1"/>
  <c r="F13261" i="1"/>
  <c r="F13273" i="1"/>
  <c r="F13285" i="1"/>
  <c r="F13297" i="1"/>
  <c r="F13309" i="1"/>
  <c r="F13321" i="1"/>
  <c r="F13333" i="1"/>
  <c r="F13345" i="1"/>
  <c r="F13357" i="1"/>
  <c r="F13369" i="1"/>
  <c r="F13381" i="1"/>
  <c r="F13393" i="1"/>
  <c r="F13405" i="1"/>
  <c r="F13417" i="1"/>
  <c r="F13429" i="1"/>
  <c r="F13441" i="1"/>
  <c r="F13453" i="1"/>
  <c r="F13465" i="1"/>
  <c r="F13477" i="1"/>
  <c r="F13489" i="1"/>
  <c r="F13501" i="1"/>
  <c r="F13513" i="1"/>
  <c r="F13525" i="1"/>
  <c r="F13537" i="1"/>
  <c r="F13549" i="1"/>
  <c r="F13561" i="1"/>
  <c r="F13573" i="1"/>
  <c r="F13585" i="1"/>
  <c r="F13597" i="1"/>
  <c r="F13609" i="1"/>
  <c r="F13621" i="1"/>
  <c r="F13633" i="1"/>
  <c r="F13645" i="1"/>
  <c r="F13657" i="1"/>
  <c r="F13669" i="1"/>
  <c r="F13681" i="1"/>
  <c r="F13693" i="1"/>
  <c r="F13705" i="1"/>
  <c r="F13717" i="1"/>
  <c r="F13729" i="1"/>
  <c r="F13741" i="1"/>
  <c r="F13753" i="1"/>
  <c r="F13765" i="1"/>
  <c r="F13777" i="1"/>
  <c r="F13789" i="1"/>
  <c r="F13801" i="1"/>
  <c r="F13813" i="1"/>
  <c r="F3936" i="1"/>
  <c r="F5207" i="1"/>
  <c r="F5689" i="1"/>
  <c r="F6121" i="1"/>
  <c r="F6553" i="1"/>
  <c r="F6749" i="1"/>
  <c r="F6821" i="1"/>
  <c r="F6893" i="1"/>
  <c r="F6965" i="1"/>
  <c r="F7037" i="1"/>
  <c r="F7109" i="1"/>
  <c r="F7181" i="1"/>
  <c r="F7253" i="1"/>
  <c r="F7325" i="1"/>
  <c r="F7397" i="1"/>
  <c r="F7469" i="1"/>
  <c r="F7541" i="1"/>
  <c r="F7613" i="1"/>
  <c r="F7685" i="1"/>
  <c r="F7757" i="1"/>
  <c r="F7829" i="1"/>
  <c r="F7901" i="1"/>
  <c r="F7973" i="1"/>
  <c r="F8045" i="1"/>
  <c r="F8117" i="1"/>
  <c r="F8189" i="1"/>
  <c r="F8261" i="1"/>
  <c r="F8333" i="1"/>
  <c r="F8405" i="1"/>
  <c r="F8477" i="1"/>
  <c r="F8549" i="1"/>
  <c r="F8621" i="1"/>
  <c r="F8693" i="1"/>
  <c r="F8765" i="1"/>
  <c r="F8837" i="1"/>
  <c r="F8909" i="1"/>
  <c r="F8981" i="1"/>
  <c r="F9053" i="1"/>
  <c r="F9125" i="1"/>
  <c r="F9197" i="1"/>
  <c r="F9269" i="1"/>
  <c r="F9341" i="1"/>
  <c r="F9413" i="1"/>
  <c r="F9485" i="1"/>
  <c r="F9557" i="1"/>
  <c r="F9629" i="1"/>
  <c r="F9701" i="1"/>
  <c r="F9773" i="1"/>
  <c r="F9845" i="1"/>
  <c r="F9917" i="1"/>
  <c r="F9989" i="1"/>
  <c r="F10061" i="1"/>
  <c r="F10133" i="1"/>
  <c r="F10205" i="1"/>
  <c r="F10277" i="1"/>
  <c r="F10349" i="1"/>
  <c r="F10409" i="1"/>
  <c r="F10454" i="1"/>
  <c r="F10466" i="1"/>
  <c r="F10478" i="1"/>
  <c r="F10490" i="1"/>
  <c r="F10502" i="1"/>
  <c r="F10514" i="1"/>
  <c r="F10526" i="1"/>
  <c r="F10538" i="1"/>
  <c r="F10550" i="1"/>
  <c r="F10562" i="1"/>
  <c r="F10574" i="1"/>
  <c r="F10586" i="1"/>
  <c r="F10598" i="1"/>
  <c r="F10610" i="1"/>
  <c r="F10622" i="1"/>
  <c r="F10634" i="1"/>
  <c r="F10646" i="1"/>
  <c r="F10658" i="1"/>
  <c r="F10670" i="1"/>
  <c r="F10682" i="1"/>
  <c r="F10694" i="1"/>
  <c r="F10706" i="1"/>
  <c r="F10718" i="1"/>
  <c r="F10730" i="1"/>
  <c r="F10742" i="1"/>
  <c r="F10754" i="1"/>
  <c r="F10766" i="1"/>
  <c r="F10778" i="1"/>
  <c r="F10790" i="1"/>
  <c r="F10802" i="1"/>
  <c r="F10814" i="1"/>
  <c r="F10826" i="1"/>
  <c r="F10838" i="1"/>
  <c r="F10850" i="1"/>
  <c r="F10862" i="1"/>
  <c r="F10874" i="1"/>
  <c r="F10886" i="1"/>
  <c r="F10898" i="1"/>
  <c r="F10910" i="1"/>
  <c r="F10922" i="1"/>
  <c r="F10934" i="1"/>
  <c r="F10946" i="1"/>
  <c r="F10958" i="1"/>
  <c r="F10970" i="1"/>
  <c r="F10982" i="1"/>
  <c r="F10994" i="1"/>
  <c r="F11006" i="1"/>
  <c r="F11018" i="1"/>
  <c r="F11030" i="1"/>
  <c r="F11042" i="1"/>
  <c r="F11054" i="1"/>
  <c r="F11066" i="1"/>
  <c r="F11078" i="1"/>
  <c r="F11090" i="1"/>
  <c r="F11102" i="1"/>
  <c r="F11114" i="1"/>
  <c r="F11126" i="1"/>
  <c r="F11138" i="1"/>
  <c r="F11150" i="1"/>
  <c r="F11162" i="1"/>
  <c r="F11174" i="1"/>
  <c r="F11186" i="1"/>
  <c r="F11198" i="1"/>
  <c r="F11210" i="1"/>
  <c r="F11222" i="1"/>
  <c r="F11234" i="1"/>
  <c r="F11246" i="1"/>
  <c r="F11258" i="1"/>
  <c r="F11270" i="1"/>
  <c r="F11282" i="1"/>
  <c r="F11294" i="1"/>
  <c r="F11306" i="1"/>
  <c r="F11318" i="1"/>
  <c r="F11330" i="1"/>
  <c r="F11342" i="1"/>
  <c r="F11354" i="1"/>
  <c r="F11366" i="1"/>
  <c r="F11378" i="1"/>
  <c r="F11390" i="1"/>
  <c r="F11402" i="1"/>
  <c r="F11414" i="1"/>
  <c r="F11426" i="1"/>
  <c r="F11438" i="1"/>
  <c r="F11450" i="1"/>
  <c r="F11462" i="1"/>
  <c r="F11474" i="1"/>
  <c r="F11486" i="1"/>
  <c r="F11498" i="1"/>
  <c r="F11510" i="1"/>
  <c r="F11522" i="1"/>
  <c r="F11534" i="1"/>
  <c r="F11546" i="1"/>
  <c r="F11558" i="1"/>
  <c r="F11570" i="1"/>
  <c r="F11582" i="1"/>
  <c r="F11594" i="1"/>
  <c r="F11606" i="1"/>
  <c r="F11618" i="1"/>
  <c r="F11630" i="1"/>
  <c r="F11642" i="1"/>
  <c r="F11654" i="1"/>
  <c r="F11666" i="1"/>
  <c r="F11678" i="1"/>
  <c r="F11690" i="1"/>
  <c r="F11702" i="1"/>
  <c r="F11714" i="1"/>
  <c r="F11726" i="1"/>
  <c r="F11738" i="1"/>
  <c r="F11750" i="1"/>
  <c r="F11762" i="1"/>
  <c r="F11774" i="1"/>
  <c r="F11786" i="1"/>
  <c r="F11798" i="1"/>
  <c r="F11810" i="1"/>
  <c r="F11822" i="1"/>
  <c r="F11834" i="1"/>
  <c r="F11846" i="1"/>
  <c r="F11858" i="1"/>
  <c r="F11870" i="1"/>
  <c r="F11882" i="1"/>
  <c r="F11894" i="1"/>
  <c r="F11906" i="1"/>
  <c r="F11918" i="1"/>
  <c r="F11930" i="1"/>
  <c r="F11942" i="1"/>
  <c r="F11954" i="1"/>
  <c r="F11966" i="1"/>
  <c r="F11978" i="1"/>
  <c r="F11990" i="1"/>
  <c r="F12002" i="1"/>
  <c r="F12014" i="1"/>
  <c r="F12026" i="1"/>
  <c r="F12038" i="1"/>
  <c r="F12050" i="1"/>
  <c r="F12062" i="1"/>
  <c r="F12074" i="1"/>
  <c r="F12086" i="1"/>
  <c r="F12098" i="1"/>
  <c r="F12110" i="1"/>
  <c r="F12122" i="1"/>
  <c r="F12134" i="1"/>
  <c r="F12146" i="1"/>
  <c r="F12158" i="1"/>
  <c r="F12170" i="1"/>
  <c r="F12182" i="1"/>
  <c r="F12194" i="1"/>
  <c r="F12206" i="1"/>
  <c r="F12218" i="1"/>
  <c r="F12230" i="1"/>
  <c r="F12242" i="1"/>
  <c r="F12254" i="1"/>
  <c r="F12266" i="1"/>
  <c r="F12278" i="1"/>
  <c r="F12290" i="1"/>
  <c r="F12302" i="1"/>
  <c r="F12314" i="1"/>
  <c r="F12326" i="1"/>
  <c r="F12338" i="1"/>
  <c r="F12350" i="1"/>
  <c r="F12362" i="1"/>
  <c r="F12374" i="1"/>
  <c r="F12386" i="1"/>
  <c r="F12398" i="1"/>
  <c r="F12410" i="1"/>
  <c r="F12422" i="1"/>
  <c r="F12434" i="1"/>
  <c r="F12446" i="1"/>
  <c r="F12458" i="1"/>
  <c r="F12470" i="1"/>
  <c r="F12482" i="1"/>
  <c r="F12494" i="1"/>
  <c r="F12506" i="1"/>
  <c r="F12518" i="1"/>
  <c r="F12530" i="1"/>
  <c r="F12542" i="1"/>
  <c r="F12554" i="1"/>
  <c r="F12566" i="1"/>
  <c r="F12578" i="1"/>
  <c r="F12590" i="1"/>
  <c r="F12602" i="1"/>
  <c r="F12614" i="1"/>
  <c r="F12626" i="1"/>
  <c r="F12638" i="1"/>
  <c r="F12650" i="1"/>
  <c r="F12662" i="1"/>
  <c r="F12674" i="1"/>
  <c r="F12686" i="1"/>
  <c r="F12698" i="1"/>
  <c r="F12710" i="1"/>
  <c r="F12722" i="1"/>
  <c r="F12734" i="1"/>
  <c r="F12746" i="1"/>
  <c r="F12758" i="1"/>
  <c r="F12770" i="1"/>
  <c r="F12782" i="1"/>
  <c r="F12794" i="1"/>
  <c r="F12806" i="1"/>
  <c r="F12818" i="1"/>
  <c r="F12830" i="1"/>
  <c r="F12842" i="1"/>
  <c r="F12854" i="1"/>
  <c r="F12866" i="1"/>
  <c r="F12878" i="1"/>
  <c r="F12890" i="1"/>
  <c r="F12902" i="1"/>
  <c r="F12914" i="1"/>
  <c r="F12926" i="1"/>
  <c r="F12938" i="1"/>
  <c r="F12950" i="1"/>
  <c r="F12962" i="1"/>
  <c r="F12974" i="1"/>
  <c r="F12986" i="1"/>
  <c r="F12998" i="1"/>
  <c r="F13010" i="1"/>
  <c r="F13022" i="1"/>
  <c r="F13034" i="1"/>
  <c r="F13046" i="1"/>
  <c r="F13058" i="1"/>
  <c r="F13070" i="1"/>
  <c r="F13082" i="1"/>
  <c r="F13094" i="1"/>
  <c r="F13106" i="1"/>
  <c r="F13118" i="1"/>
  <c r="F13130" i="1"/>
  <c r="F13142" i="1"/>
  <c r="F13154" i="1"/>
  <c r="F13166" i="1"/>
  <c r="F13178" i="1"/>
  <c r="F13190" i="1"/>
  <c r="F13202" i="1"/>
  <c r="F13214" i="1"/>
  <c r="F13226" i="1"/>
  <c r="F13238" i="1"/>
  <c r="F13250" i="1"/>
  <c r="F13262" i="1"/>
  <c r="F13274" i="1"/>
  <c r="F13286" i="1"/>
  <c r="F13298" i="1"/>
  <c r="F13310" i="1"/>
  <c r="F13322" i="1"/>
  <c r="F13334" i="1"/>
  <c r="F13346" i="1"/>
  <c r="F13358" i="1"/>
  <c r="F13370" i="1"/>
  <c r="F13382" i="1"/>
  <c r="F13394" i="1"/>
  <c r="F13406" i="1"/>
  <c r="F13418" i="1"/>
  <c r="F13430" i="1"/>
  <c r="F13442" i="1"/>
  <c r="F13454" i="1"/>
  <c r="F13466" i="1"/>
  <c r="F13478" i="1"/>
  <c r="F13490" i="1"/>
  <c r="F13502" i="1"/>
  <c r="F13514" i="1"/>
  <c r="F13526" i="1"/>
  <c r="F13538" i="1"/>
  <c r="F13550" i="1"/>
  <c r="F13562" i="1"/>
  <c r="F13574" i="1"/>
  <c r="F13586" i="1"/>
  <c r="F13598" i="1"/>
  <c r="F13610" i="1"/>
  <c r="F13622" i="1"/>
  <c r="F13634" i="1"/>
  <c r="F13646" i="1"/>
  <c r="F13658" i="1"/>
  <c r="F13670" i="1"/>
  <c r="F13682" i="1"/>
  <c r="F13694" i="1"/>
  <c r="F13706" i="1"/>
  <c r="F13718" i="1"/>
  <c r="F13730" i="1"/>
  <c r="F13742" i="1"/>
  <c r="F13754" i="1"/>
  <c r="F13766" i="1"/>
  <c r="F13778" i="1"/>
  <c r="F13790" i="1"/>
  <c r="F13802" i="1"/>
  <c r="F13814" i="1"/>
  <c r="F13826" i="1"/>
  <c r="F13838" i="1"/>
  <c r="F13850" i="1"/>
  <c r="F4151" i="1"/>
  <c r="F5325" i="1"/>
  <c r="F5760" i="1"/>
  <c r="F6192" i="1"/>
  <c r="F6624" i="1"/>
  <c r="F6760" i="1"/>
  <c r="F6832" i="1"/>
  <c r="F6904" i="1"/>
  <c r="F6976" i="1"/>
  <c r="F7048" i="1"/>
  <c r="F7120" i="1"/>
  <c r="F7192" i="1"/>
  <c r="F7264" i="1"/>
  <c r="F7336" i="1"/>
  <c r="F7408" i="1"/>
  <c r="F7480" i="1"/>
  <c r="F7552" i="1"/>
  <c r="F7624" i="1"/>
  <c r="F7696" i="1"/>
  <c r="F7768" i="1"/>
  <c r="F7840" i="1"/>
  <c r="F7912" i="1"/>
  <c r="F7984" i="1"/>
  <c r="F8056" i="1"/>
  <c r="F8128" i="1"/>
  <c r="F8200" i="1"/>
  <c r="F8272" i="1"/>
  <c r="F8344" i="1"/>
  <c r="F8416" i="1"/>
  <c r="F8488" i="1"/>
  <c r="F8560" i="1"/>
  <c r="F8632" i="1"/>
  <c r="F8704" i="1"/>
  <c r="F8776" i="1"/>
  <c r="F8848" i="1"/>
  <c r="F8920" i="1"/>
  <c r="F8992" i="1"/>
  <c r="F9064" i="1"/>
  <c r="F9136" i="1"/>
  <c r="F9208" i="1"/>
  <c r="F9280" i="1"/>
  <c r="F9352" i="1"/>
  <c r="F9424" i="1"/>
  <c r="F9496" i="1"/>
  <c r="F9568" i="1"/>
  <c r="F9640" i="1"/>
  <c r="F9712" i="1"/>
  <c r="F9784" i="1"/>
  <c r="F9856" i="1"/>
  <c r="F9928" i="1"/>
  <c r="F10000" i="1"/>
  <c r="F10072" i="1"/>
  <c r="F10144" i="1"/>
  <c r="F10216" i="1"/>
  <c r="F10288" i="1"/>
  <c r="F10360" i="1"/>
  <c r="F10413" i="1"/>
  <c r="F10455" i="1"/>
  <c r="F10467" i="1"/>
  <c r="F10479" i="1"/>
  <c r="F10491" i="1"/>
  <c r="F10503" i="1"/>
  <c r="F10515" i="1"/>
  <c r="F10527" i="1"/>
  <c r="F10539" i="1"/>
  <c r="F10551" i="1"/>
  <c r="F10563" i="1"/>
  <c r="F10575" i="1"/>
  <c r="F10587" i="1"/>
  <c r="F10599" i="1"/>
  <c r="F10611" i="1"/>
  <c r="F10623" i="1"/>
  <c r="F10635" i="1"/>
  <c r="F10647" i="1"/>
  <c r="F10659" i="1"/>
  <c r="F10671" i="1"/>
  <c r="F10683" i="1"/>
  <c r="F10695" i="1"/>
  <c r="F10707" i="1"/>
  <c r="F10719" i="1"/>
  <c r="F10731" i="1"/>
  <c r="F10743" i="1"/>
  <c r="F10755" i="1"/>
  <c r="F10767" i="1"/>
  <c r="F10779" i="1"/>
  <c r="F10791" i="1"/>
  <c r="F10803" i="1"/>
  <c r="F10815" i="1"/>
  <c r="F10827" i="1"/>
  <c r="F10839" i="1"/>
  <c r="F10851" i="1"/>
  <c r="F10863" i="1"/>
  <c r="F10875" i="1"/>
  <c r="F10887" i="1"/>
  <c r="F10899" i="1"/>
  <c r="F10911" i="1"/>
  <c r="F10923" i="1"/>
  <c r="F10935" i="1"/>
  <c r="F10947" i="1"/>
  <c r="F10959" i="1"/>
  <c r="F10971" i="1"/>
  <c r="F10983" i="1"/>
  <c r="F10995" i="1"/>
  <c r="F11007" i="1"/>
  <c r="F11019" i="1"/>
  <c r="F11031" i="1"/>
  <c r="F11043" i="1"/>
  <c r="F11055" i="1"/>
  <c r="F11067" i="1"/>
  <c r="F11079" i="1"/>
  <c r="F11091" i="1"/>
  <c r="F11103" i="1"/>
  <c r="F11115" i="1"/>
  <c r="F11127" i="1"/>
  <c r="F11139" i="1"/>
  <c r="F11151" i="1"/>
  <c r="F11163" i="1"/>
  <c r="F11175" i="1"/>
  <c r="F11187" i="1"/>
  <c r="F11199" i="1"/>
  <c r="F11211" i="1"/>
  <c r="F11223" i="1"/>
  <c r="F11235" i="1"/>
  <c r="F11247" i="1"/>
  <c r="F11259" i="1"/>
  <c r="F11271" i="1"/>
  <c r="F11283" i="1"/>
  <c r="F11295" i="1"/>
  <c r="F11307" i="1"/>
  <c r="F11319" i="1"/>
  <c r="F11331" i="1"/>
  <c r="F11343" i="1"/>
  <c r="F11355" i="1"/>
  <c r="F11367" i="1"/>
  <c r="F11379" i="1"/>
  <c r="F11391" i="1"/>
  <c r="F11403" i="1"/>
  <c r="F11415" i="1"/>
  <c r="F11427" i="1"/>
  <c r="F11439" i="1"/>
  <c r="F11451" i="1"/>
  <c r="F11463" i="1"/>
  <c r="F11475" i="1"/>
  <c r="F11487" i="1"/>
  <c r="F11499" i="1"/>
  <c r="F11511" i="1"/>
  <c r="F11523" i="1"/>
  <c r="F11535" i="1"/>
  <c r="F11547" i="1"/>
  <c r="F11559" i="1"/>
  <c r="F11571" i="1"/>
  <c r="F11583" i="1"/>
  <c r="F11595" i="1"/>
  <c r="F11607" i="1"/>
  <c r="F11619" i="1"/>
  <c r="F11631" i="1"/>
  <c r="F11643" i="1"/>
  <c r="F11655" i="1"/>
  <c r="F11667" i="1"/>
  <c r="F11679" i="1"/>
  <c r="F11691" i="1"/>
  <c r="F11703" i="1"/>
  <c r="F11715" i="1"/>
  <c r="F11727" i="1"/>
  <c r="F11739" i="1"/>
  <c r="F11751" i="1"/>
  <c r="F11763" i="1"/>
  <c r="F11775" i="1"/>
  <c r="F11787" i="1"/>
  <c r="F11799" i="1"/>
  <c r="F11811" i="1"/>
  <c r="F11823" i="1"/>
  <c r="F11835" i="1"/>
  <c r="F11847" i="1"/>
  <c r="F11859" i="1"/>
  <c r="F11871" i="1"/>
  <c r="F11883" i="1"/>
  <c r="F11895" i="1"/>
  <c r="F11907" i="1"/>
  <c r="F11919" i="1"/>
  <c r="F11931" i="1"/>
  <c r="F11943" i="1"/>
  <c r="F11955" i="1"/>
  <c r="F11967" i="1"/>
  <c r="F11979" i="1"/>
  <c r="F11991" i="1"/>
  <c r="F12003" i="1"/>
  <c r="F12015" i="1"/>
  <c r="F12027" i="1"/>
  <c r="F12039" i="1"/>
  <c r="F12051" i="1"/>
  <c r="F12063" i="1"/>
  <c r="F12075" i="1"/>
  <c r="F12087" i="1"/>
  <c r="F12099" i="1"/>
  <c r="F12111" i="1"/>
  <c r="F12123" i="1"/>
  <c r="F12135" i="1"/>
  <c r="F12147" i="1"/>
  <c r="F12159" i="1"/>
  <c r="F12171" i="1"/>
  <c r="F12183" i="1"/>
  <c r="F12195" i="1"/>
  <c r="F12207" i="1"/>
  <c r="F12219" i="1"/>
  <c r="F12231" i="1"/>
  <c r="F12243" i="1"/>
  <c r="F12255" i="1"/>
  <c r="F12267" i="1"/>
  <c r="F12279" i="1"/>
  <c r="F12291" i="1"/>
  <c r="F12303" i="1"/>
  <c r="F12315" i="1"/>
  <c r="F12327" i="1"/>
  <c r="F12339" i="1"/>
  <c r="F12351" i="1"/>
  <c r="F12363" i="1"/>
  <c r="F12375" i="1"/>
  <c r="F12387" i="1"/>
  <c r="F12399" i="1"/>
  <c r="F12411" i="1"/>
  <c r="F12423" i="1"/>
  <c r="F12435" i="1"/>
  <c r="F12447" i="1"/>
  <c r="F12459" i="1"/>
  <c r="F12471" i="1"/>
  <c r="F12483" i="1"/>
  <c r="F12495" i="1"/>
  <c r="F12507" i="1"/>
  <c r="F12519" i="1"/>
  <c r="F12531" i="1"/>
  <c r="F12543" i="1"/>
  <c r="F12555" i="1"/>
  <c r="F12567" i="1"/>
  <c r="F12579" i="1"/>
  <c r="F12591" i="1"/>
  <c r="F12603" i="1"/>
  <c r="F12615" i="1"/>
  <c r="F12627" i="1"/>
  <c r="F12639" i="1"/>
  <c r="F12651" i="1"/>
  <c r="F12663" i="1"/>
  <c r="F12675" i="1"/>
  <c r="F12687" i="1"/>
  <c r="F12699" i="1"/>
  <c r="F12711" i="1"/>
  <c r="F12723" i="1"/>
  <c r="F12735" i="1"/>
  <c r="F12747" i="1"/>
  <c r="F12759" i="1"/>
  <c r="F12771" i="1"/>
  <c r="F12783" i="1"/>
  <c r="F12795" i="1"/>
  <c r="F12807" i="1"/>
  <c r="F12819" i="1"/>
  <c r="F12831" i="1"/>
  <c r="F12843" i="1"/>
  <c r="F12855" i="1"/>
  <c r="F12867" i="1"/>
  <c r="F12879" i="1"/>
  <c r="F12891" i="1"/>
  <c r="F12903" i="1"/>
  <c r="F12915" i="1"/>
  <c r="F12927" i="1"/>
  <c r="F12939" i="1"/>
  <c r="F12951" i="1"/>
  <c r="F12963" i="1"/>
  <c r="F12975" i="1"/>
  <c r="F12987" i="1"/>
  <c r="F12999" i="1"/>
  <c r="F13011" i="1"/>
  <c r="F13023" i="1"/>
  <c r="F13035" i="1"/>
  <c r="F13047" i="1"/>
  <c r="F13059" i="1"/>
  <c r="F13071" i="1"/>
  <c r="F13083" i="1"/>
  <c r="F13095" i="1"/>
  <c r="F13107" i="1"/>
  <c r="F13119" i="1"/>
  <c r="F13131" i="1"/>
  <c r="F13143" i="1"/>
  <c r="F13155" i="1"/>
  <c r="F13167" i="1"/>
  <c r="F13179" i="1"/>
  <c r="F13191" i="1"/>
  <c r="F13203" i="1"/>
  <c r="F13215" i="1"/>
  <c r="F13227" i="1"/>
  <c r="F13239" i="1"/>
  <c r="F13251" i="1"/>
  <c r="F13263" i="1"/>
  <c r="F13275" i="1"/>
  <c r="F13287" i="1"/>
  <c r="F13299" i="1"/>
  <c r="F13311" i="1"/>
  <c r="F13323" i="1"/>
  <c r="F13335" i="1"/>
  <c r="F13347" i="1"/>
  <c r="F13359" i="1"/>
  <c r="F13371" i="1"/>
  <c r="F13383" i="1"/>
  <c r="F13395" i="1"/>
  <c r="F13407" i="1"/>
  <c r="F13419" i="1"/>
  <c r="F13431" i="1"/>
  <c r="F13443" i="1"/>
  <c r="F13455" i="1"/>
  <c r="F13467" i="1"/>
  <c r="F13479" i="1"/>
  <c r="F13491" i="1"/>
  <c r="F13503" i="1"/>
  <c r="F13515" i="1"/>
  <c r="F13527" i="1"/>
  <c r="F13539" i="1"/>
  <c r="F13551" i="1"/>
  <c r="F13563" i="1"/>
  <c r="F13575" i="1"/>
  <c r="F13587" i="1"/>
  <c r="F13599" i="1"/>
  <c r="F13611" i="1"/>
  <c r="F13623" i="1"/>
  <c r="F13635" i="1"/>
  <c r="F13647" i="1"/>
  <c r="F13659" i="1"/>
  <c r="F13671" i="1"/>
  <c r="F13683" i="1"/>
  <c r="F13695" i="1"/>
  <c r="F13707" i="1"/>
  <c r="F13719" i="1"/>
  <c r="F13731" i="1"/>
  <c r="F13743" i="1"/>
  <c r="F13755" i="1"/>
  <c r="F13767" i="1"/>
  <c r="F13779" i="1"/>
  <c r="F13791" i="1"/>
  <c r="F13803" i="1"/>
  <c r="F13815" i="1"/>
  <c r="F13827" i="1"/>
  <c r="F13839" i="1"/>
  <c r="F13851" i="1"/>
  <c r="F4152" i="1"/>
  <c r="F5326" i="1"/>
  <c r="F5761" i="1"/>
  <c r="F6193" i="1"/>
  <c r="F6625" i="1"/>
  <c r="F6761" i="1"/>
  <c r="F6833" i="1"/>
  <c r="F6905" i="1"/>
  <c r="F6977" i="1"/>
  <c r="F7049" i="1"/>
  <c r="F7121" i="1"/>
  <c r="F7193" i="1"/>
  <c r="F7265" i="1"/>
  <c r="F7337" i="1"/>
  <c r="F7409" i="1"/>
  <c r="F7481" i="1"/>
  <c r="F7553" i="1"/>
  <c r="F7625" i="1"/>
  <c r="F7697" i="1"/>
  <c r="F7769" i="1"/>
  <c r="F7841" i="1"/>
  <c r="F7913" i="1"/>
  <c r="F7985" i="1"/>
  <c r="F8057" i="1"/>
  <c r="F8129" i="1"/>
  <c r="F8201" i="1"/>
  <c r="F8273" i="1"/>
  <c r="F8345" i="1"/>
  <c r="F8417" i="1"/>
  <c r="F8489" i="1"/>
  <c r="F8561" i="1"/>
  <c r="F8633" i="1"/>
  <c r="F8705" i="1"/>
  <c r="F8777" i="1"/>
  <c r="F8849" i="1"/>
  <c r="F8921" i="1"/>
  <c r="F8993" i="1"/>
  <c r="F9065" i="1"/>
  <c r="F9137" i="1"/>
  <c r="F9209" i="1"/>
  <c r="F9281" i="1"/>
  <c r="F9353" i="1"/>
  <c r="F9425" i="1"/>
  <c r="F9497" i="1"/>
  <c r="F9569" i="1"/>
  <c r="F9641" i="1"/>
  <c r="F9713" i="1"/>
  <c r="F9785" i="1"/>
  <c r="F9857" i="1"/>
  <c r="F9929" i="1"/>
  <c r="F10001" i="1"/>
  <c r="F10073" i="1"/>
  <c r="F10145" i="1"/>
  <c r="F10217" i="1"/>
  <c r="F10289" i="1"/>
  <c r="F10361" i="1"/>
  <c r="F10420" i="1"/>
  <c r="F10456" i="1"/>
  <c r="F10468" i="1"/>
  <c r="F10480" i="1"/>
  <c r="F10492" i="1"/>
  <c r="F10504" i="1"/>
  <c r="F10516" i="1"/>
  <c r="F10528" i="1"/>
  <c r="F10540" i="1"/>
  <c r="F10552" i="1"/>
  <c r="F10564" i="1"/>
  <c r="F10576" i="1"/>
  <c r="F10588" i="1"/>
  <c r="F10600" i="1"/>
  <c r="F10612" i="1"/>
  <c r="F10624" i="1"/>
  <c r="F10636" i="1"/>
  <c r="F10648" i="1"/>
  <c r="F10660" i="1"/>
  <c r="F10672" i="1"/>
  <c r="F10684" i="1"/>
  <c r="F10696" i="1"/>
  <c r="F10708" i="1"/>
  <c r="F10720" i="1"/>
  <c r="F10732" i="1"/>
  <c r="F10744" i="1"/>
  <c r="F10756" i="1"/>
  <c r="F10768" i="1"/>
  <c r="F10780" i="1"/>
  <c r="F10792" i="1"/>
  <c r="F10804" i="1"/>
  <c r="F10816" i="1"/>
  <c r="F10828" i="1"/>
  <c r="F10840" i="1"/>
  <c r="F10852" i="1"/>
  <c r="F10864" i="1"/>
  <c r="F10876" i="1"/>
  <c r="F10888" i="1"/>
  <c r="F10900" i="1"/>
  <c r="F10912" i="1"/>
  <c r="F10924" i="1"/>
  <c r="F10936" i="1"/>
  <c r="F10948" i="1"/>
  <c r="F10960" i="1"/>
  <c r="F10972" i="1"/>
  <c r="F10984" i="1"/>
  <c r="F10996" i="1"/>
  <c r="F11008" i="1"/>
  <c r="F11020" i="1"/>
  <c r="F11032" i="1"/>
  <c r="F11044" i="1"/>
  <c r="F11056" i="1"/>
  <c r="F11068" i="1"/>
  <c r="F11080" i="1"/>
  <c r="F11092" i="1"/>
  <c r="F11104" i="1"/>
  <c r="F11116" i="1"/>
  <c r="F11128" i="1"/>
  <c r="F11140" i="1"/>
  <c r="F11152" i="1"/>
  <c r="F11164" i="1"/>
  <c r="F11176" i="1"/>
  <c r="F11188" i="1"/>
  <c r="F11200" i="1"/>
  <c r="F11212" i="1"/>
  <c r="F11224" i="1"/>
  <c r="F11236" i="1"/>
  <c r="F11248" i="1"/>
  <c r="F11260" i="1"/>
  <c r="F11272" i="1"/>
  <c r="F11284" i="1"/>
  <c r="F11296" i="1"/>
  <c r="F11308" i="1"/>
  <c r="F11320" i="1"/>
  <c r="F11332" i="1"/>
  <c r="F11344" i="1"/>
  <c r="F11356" i="1"/>
  <c r="F11368" i="1"/>
  <c r="F11380" i="1"/>
  <c r="F11392" i="1"/>
  <c r="F11404" i="1"/>
  <c r="F11416" i="1"/>
  <c r="F11428" i="1"/>
  <c r="F11440" i="1"/>
  <c r="F11452" i="1"/>
  <c r="F11464" i="1"/>
  <c r="F11476" i="1"/>
  <c r="F11488" i="1"/>
  <c r="F11500" i="1"/>
  <c r="F11512" i="1"/>
  <c r="F11524" i="1"/>
  <c r="F11536" i="1"/>
  <c r="F11548" i="1"/>
  <c r="F11560" i="1"/>
  <c r="F11572" i="1"/>
  <c r="F11584" i="1"/>
  <c r="F11596" i="1"/>
  <c r="F11608" i="1"/>
  <c r="F11620" i="1"/>
  <c r="F11632" i="1"/>
  <c r="F11644" i="1"/>
  <c r="F11656" i="1"/>
  <c r="F11668" i="1"/>
  <c r="F11680" i="1"/>
  <c r="F11692" i="1"/>
  <c r="F11704" i="1"/>
  <c r="F11716" i="1"/>
  <c r="F11728" i="1"/>
  <c r="F11740" i="1"/>
  <c r="F11752" i="1"/>
  <c r="F11764" i="1"/>
  <c r="F11776" i="1"/>
  <c r="F11788" i="1"/>
  <c r="F11800" i="1"/>
  <c r="F11812" i="1"/>
  <c r="F11824" i="1"/>
  <c r="F11836" i="1"/>
  <c r="F11848" i="1"/>
  <c r="F11860" i="1"/>
  <c r="F11872" i="1"/>
  <c r="F11884" i="1"/>
  <c r="F11896" i="1"/>
  <c r="F11908" i="1"/>
  <c r="F11920" i="1"/>
  <c r="F11932" i="1"/>
  <c r="F11944" i="1"/>
  <c r="F11956" i="1"/>
  <c r="F11968" i="1"/>
  <c r="F11980" i="1"/>
  <c r="F11992" i="1"/>
  <c r="F12004" i="1"/>
  <c r="F12016" i="1"/>
  <c r="F12028" i="1"/>
  <c r="F12040" i="1"/>
  <c r="F12052" i="1"/>
  <c r="F12064" i="1"/>
  <c r="F12076" i="1"/>
  <c r="F12088" i="1"/>
  <c r="F12100" i="1"/>
  <c r="F12112" i="1"/>
  <c r="F12124" i="1"/>
  <c r="F12136" i="1"/>
  <c r="F12148" i="1"/>
  <c r="F12160" i="1"/>
  <c r="F12172" i="1"/>
  <c r="F12184" i="1"/>
  <c r="F12196" i="1"/>
  <c r="F12208" i="1"/>
  <c r="F12220" i="1"/>
  <c r="F12232" i="1"/>
  <c r="F12244" i="1"/>
  <c r="F12256" i="1"/>
  <c r="F12268" i="1"/>
  <c r="F12280" i="1"/>
  <c r="F12292" i="1"/>
  <c r="F12304" i="1"/>
  <c r="F12316" i="1"/>
  <c r="F12328" i="1"/>
  <c r="F12340" i="1"/>
  <c r="F12352" i="1"/>
  <c r="F12364" i="1"/>
  <c r="F12376" i="1"/>
  <c r="F12388" i="1"/>
  <c r="F12400" i="1"/>
  <c r="F12412" i="1"/>
  <c r="F12424" i="1"/>
  <c r="F12436" i="1"/>
  <c r="F12448" i="1"/>
  <c r="F12460" i="1"/>
  <c r="F12472" i="1"/>
  <c r="F12484" i="1"/>
  <c r="F12496" i="1"/>
  <c r="F12508" i="1"/>
  <c r="F12520" i="1"/>
  <c r="F12532" i="1"/>
  <c r="F12544" i="1"/>
  <c r="F12556" i="1"/>
  <c r="F12568" i="1"/>
  <c r="F12580" i="1"/>
  <c r="F12592" i="1"/>
  <c r="F12604" i="1"/>
  <c r="F12616" i="1"/>
  <c r="F12628" i="1"/>
  <c r="F12640" i="1"/>
  <c r="F12652" i="1"/>
  <c r="F12664" i="1"/>
  <c r="F12676" i="1"/>
  <c r="F12688" i="1"/>
  <c r="F12700" i="1"/>
  <c r="F12712" i="1"/>
  <c r="F12724" i="1"/>
  <c r="F12736" i="1"/>
  <c r="F12748" i="1"/>
  <c r="F12760" i="1"/>
  <c r="F12772" i="1"/>
  <c r="F12784" i="1"/>
  <c r="F12796" i="1"/>
  <c r="F12808" i="1"/>
  <c r="F12820" i="1"/>
  <c r="F12832" i="1"/>
  <c r="F12844" i="1"/>
  <c r="F12856" i="1"/>
  <c r="F12868" i="1"/>
  <c r="F12880" i="1"/>
  <c r="F12892" i="1"/>
  <c r="F12904" i="1"/>
  <c r="F12916" i="1"/>
  <c r="F12928" i="1"/>
  <c r="F12940" i="1"/>
  <c r="F12952" i="1"/>
  <c r="F12964" i="1"/>
  <c r="F12976" i="1"/>
  <c r="F12988" i="1"/>
  <c r="F13000" i="1"/>
  <c r="F13012" i="1"/>
  <c r="F13024" i="1"/>
  <c r="F13036" i="1"/>
  <c r="F13048" i="1"/>
  <c r="F13060" i="1"/>
  <c r="F13072" i="1"/>
  <c r="F13084" i="1"/>
  <c r="F13096" i="1"/>
  <c r="F13108" i="1"/>
  <c r="F13120" i="1"/>
  <c r="F13132" i="1"/>
  <c r="F13144" i="1"/>
  <c r="F13156" i="1"/>
  <c r="F13168" i="1"/>
  <c r="F13180" i="1"/>
  <c r="F13192" i="1"/>
  <c r="F13204" i="1"/>
  <c r="F13216" i="1"/>
  <c r="F13228" i="1"/>
  <c r="F13240" i="1"/>
  <c r="F13252" i="1"/>
  <c r="F13264" i="1"/>
  <c r="F13276" i="1"/>
  <c r="F13288" i="1"/>
  <c r="F13300" i="1"/>
  <c r="F13312" i="1"/>
  <c r="F13324" i="1"/>
  <c r="F13336" i="1"/>
  <c r="F13348" i="1"/>
  <c r="F13360" i="1"/>
  <c r="F13372" i="1"/>
  <c r="F13384" i="1"/>
  <c r="F13396" i="1"/>
  <c r="F13408" i="1"/>
  <c r="F13420" i="1"/>
  <c r="F13432" i="1"/>
  <c r="F13444" i="1"/>
  <c r="F13456" i="1"/>
  <c r="F13468" i="1"/>
  <c r="F13480" i="1"/>
  <c r="F13492" i="1"/>
  <c r="F13504" i="1"/>
  <c r="F13516" i="1"/>
  <c r="F13528" i="1"/>
  <c r="F13540" i="1"/>
  <c r="F13552" i="1"/>
  <c r="F13564" i="1"/>
  <c r="F13576" i="1"/>
  <c r="F13588" i="1"/>
  <c r="F13600" i="1"/>
  <c r="F13612" i="1"/>
  <c r="F13624" i="1"/>
  <c r="F13636" i="1"/>
  <c r="F13648" i="1"/>
  <c r="F13660" i="1"/>
  <c r="F13672" i="1"/>
  <c r="F13684" i="1"/>
  <c r="F13696" i="1"/>
  <c r="F13708" i="1"/>
  <c r="F13720" i="1"/>
  <c r="F13732" i="1"/>
  <c r="F13744" i="1"/>
  <c r="F13756" i="1"/>
  <c r="F13768" i="1"/>
  <c r="F13780" i="1"/>
  <c r="F13792" i="1"/>
  <c r="F13804" i="1"/>
  <c r="F13816" i="1"/>
  <c r="F13828" i="1"/>
  <c r="F13840" i="1"/>
  <c r="F13852" i="1"/>
  <c r="F4367" i="1"/>
  <c r="F5400" i="1"/>
  <c r="F5832" i="1"/>
  <c r="F6264" i="1"/>
  <c r="F6672" i="1"/>
  <c r="F6772" i="1"/>
  <c r="F6844" i="1"/>
  <c r="F6916" i="1"/>
  <c r="F6988" i="1"/>
  <c r="F7060" i="1"/>
  <c r="F7132" i="1"/>
  <c r="F7204" i="1"/>
  <c r="F7276" i="1"/>
  <c r="F7348" i="1"/>
  <c r="F7420" i="1"/>
  <c r="F7492" i="1"/>
  <c r="F7564" i="1"/>
  <c r="F7636" i="1"/>
  <c r="F7708" i="1"/>
  <c r="F7780" i="1"/>
  <c r="F7852" i="1"/>
  <c r="F7924" i="1"/>
  <c r="F7996" i="1"/>
  <c r="F8068" i="1"/>
  <c r="F8140" i="1"/>
  <c r="F8212" i="1"/>
  <c r="F8284" i="1"/>
  <c r="F8356" i="1"/>
  <c r="F8428" i="1"/>
  <c r="F8500" i="1"/>
  <c r="F8572" i="1"/>
  <c r="F8644" i="1"/>
  <c r="F8716" i="1"/>
  <c r="F8788" i="1"/>
  <c r="F8860" i="1"/>
  <c r="F8932" i="1"/>
  <c r="F9004" i="1"/>
  <c r="F9076" i="1"/>
  <c r="F9148" i="1"/>
  <c r="F9220" i="1"/>
  <c r="F9292" i="1"/>
  <c r="F9364" i="1"/>
  <c r="F9436" i="1"/>
  <c r="F9508" i="1"/>
  <c r="F9580" i="1"/>
  <c r="F9652" i="1"/>
  <c r="F9724" i="1"/>
  <c r="F9796" i="1"/>
  <c r="F9868" i="1"/>
  <c r="F9940" i="1"/>
  <c r="F10012" i="1"/>
  <c r="F10084" i="1"/>
  <c r="F10156" i="1"/>
  <c r="F10228" i="1"/>
  <c r="F10300" i="1"/>
  <c r="F10372" i="1"/>
  <c r="F10421" i="1"/>
  <c r="F10457" i="1"/>
  <c r="F10469" i="1"/>
  <c r="F10481" i="1"/>
  <c r="F10493" i="1"/>
  <c r="F10505" i="1"/>
  <c r="F10517" i="1"/>
  <c r="F10529" i="1"/>
  <c r="F10541" i="1"/>
  <c r="F10553" i="1"/>
  <c r="F10565" i="1"/>
  <c r="F10577" i="1"/>
  <c r="F10589" i="1"/>
  <c r="F10601" i="1"/>
  <c r="F10613" i="1"/>
  <c r="F10625" i="1"/>
  <c r="F10637" i="1"/>
  <c r="F10649" i="1"/>
  <c r="F10661" i="1"/>
  <c r="F10673" i="1"/>
  <c r="F10685" i="1"/>
  <c r="F10697" i="1"/>
  <c r="F10709" i="1"/>
  <c r="F10721" i="1"/>
  <c r="F10733" i="1"/>
  <c r="F10745" i="1"/>
  <c r="F10757" i="1"/>
  <c r="F10769" i="1"/>
  <c r="F10781" i="1"/>
  <c r="F10793" i="1"/>
  <c r="F10805" i="1"/>
  <c r="F10817" i="1"/>
  <c r="F10829" i="1"/>
  <c r="F10841" i="1"/>
  <c r="F10853" i="1"/>
  <c r="F10865" i="1"/>
  <c r="F10877" i="1"/>
  <c r="F10889" i="1"/>
  <c r="F10901" i="1"/>
  <c r="F10913" i="1"/>
  <c r="F10925" i="1"/>
  <c r="F10937" i="1"/>
  <c r="F10949" i="1"/>
  <c r="F10961" i="1"/>
  <c r="F10973" i="1"/>
  <c r="F10985" i="1"/>
  <c r="F10997" i="1"/>
  <c r="F11009" i="1"/>
  <c r="F11021" i="1"/>
  <c r="F11033" i="1"/>
  <c r="F11045" i="1"/>
  <c r="F11057" i="1"/>
  <c r="F11069" i="1"/>
  <c r="F11081" i="1"/>
  <c r="F11093" i="1"/>
  <c r="F11105" i="1"/>
  <c r="F11117" i="1"/>
  <c r="F11129" i="1"/>
  <c r="F11141" i="1"/>
  <c r="F11153" i="1"/>
  <c r="F11165" i="1"/>
  <c r="F11177" i="1"/>
  <c r="F11189" i="1"/>
  <c r="F11201" i="1"/>
  <c r="F11213" i="1"/>
  <c r="F11225" i="1"/>
  <c r="F11237" i="1"/>
  <c r="F11249" i="1"/>
  <c r="F11261" i="1"/>
  <c r="F11273" i="1"/>
  <c r="F11285" i="1"/>
  <c r="F11297" i="1"/>
  <c r="F11309" i="1"/>
  <c r="F11321" i="1"/>
  <c r="F11333" i="1"/>
  <c r="F11345" i="1"/>
  <c r="F11357" i="1"/>
  <c r="F11369" i="1"/>
  <c r="F11381" i="1"/>
  <c r="F11393" i="1"/>
  <c r="F11405" i="1"/>
  <c r="F11417" i="1"/>
  <c r="F11429" i="1"/>
  <c r="F11441" i="1"/>
  <c r="F11453" i="1"/>
  <c r="F11465" i="1"/>
  <c r="F11477" i="1"/>
  <c r="F11489" i="1"/>
  <c r="F11501" i="1"/>
  <c r="F11513" i="1"/>
  <c r="F11525" i="1"/>
  <c r="F11537" i="1"/>
  <c r="F11549" i="1"/>
  <c r="F11561" i="1"/>
  <c r="F11573" i="1"/>
  <c r="F11585" i="1"/>
  <c r="F11597" i="1"/>
  <c r="F11609" i="1"/>
  <c r="F11621" i="1"/>
  <c r="F11633" i="1"/>
  <c r="F11645" i="1"/>
  <c r="F11657" i="1"/>
  <c r="F11669" i="1"/>
  <c r="F11681" i="1"/>
  <c r="F11693" i="1"/>
  <c r="F11705" i="1"/>
  <c r="F11717" i="1"/>
  <c r="F11729" i="1"/>
  <c r="F11741" i="1"/>
  <c r="F11753" i="1"/>
  <c r="F11765" i="1"/>
  <c r="F11777" i="1"/>
  <c r="F11789" i="1"/>
  <c r="F11801" i="1"/>
  <c r="F11813" i="1"/>
  <c r="F11825" i="1"/>
  <c r="F11837" i="1"/>
  <c r="F11849" i="1"/>
  <c r="F11861" i="1"/>
  <c r="F11873" i="1"/>
  <c r="F11885" i="1"/>
  <c r="F11897" i="1"/>
  <c r="F11909" i="1"/>
  <c r="F11921" i="1"/>
  <c r="F11933" i="1"/>
  <c r="F11945" i="1"/>
  <c r="F11957" i="1"/>
  <c r="F11969" i="1"/>
  <c r="F11981" i="1"/>
  <c r="F11993" i="1"/>
  <c r="F12005" i="1"/>
  <c r="F12017" i="1"/>
  <c r="F12029" i="1"/>
  <c r="F12041" i="1"/>
  <c r="F12053" i="1"/>
  <c r="F12065" i="1"/>
  <c r="F12077" i="1"/>
  <c r="F12089" i="1"/>
  <c r="F12101" i="1"/>
  <c r="F12113" i="1"/>
  <c r="F12125" i="1"/>
  <c r="F12137" i="1"/>
  <c r="F12149" i="1"/>
  <c r="F12161" i="1"/>
  <c r="F12173" i="1"/>
  <c r="F12185" i="1"/>
  <c r="F12197" i="1"/>
  <c r="F12209" i="1"/>
  <c r="F12221" i="1"/>
  <c r="F12233" i="1"/>
  <c r="F12245" i="1"/>
  <c r="F12257" i="1"/>
  <c r="F12269" i="1"/>
  <c r="F12281" i="1"/>
  <c r="F12293" i="1"/>
  <c r="F12305" i="1"/>
  <c r="F12317" i="1"/>
  <c r="F12329" i="1"/>
  <c r="F12341" i="1"/>
  <c r="F12353" i="1"/>
  <c r="F12365" i="1"/>
  <c r="F12377" i="1"/>
  <c r="F12389" i="1"/>
  <c r="F12401" i="1"/>
  <c r="F12413" i="1"/>
  <c r="F12425" i="1"/>
  <c r="F12437" i="1"/>
  <c r="F12449" i="1"/>
  <c r="F12461" i="1"/>
  <c r="F12473" i="1"/>
  <c r="F12485" i="1"/>
  <c r="F12497" i="1"/>
  <c r="F12509" i="1"/>
  <c r="F12521" i="1"/>
  <c r="F12533" i="1"/>
  <c r="F12545" i="1"/>
  <c r="F12557" i="1"/>
  <c r="F12569" i="1"/>
  <c r="F12581" i="1"/>
  <c r="F12593" i="1"/>
  <c r="F12605" i="1"/>
  <c r="F12617" i="1"/>
  <c r="F12629" i="1"/>
  <c r="F12641" i="1"/>
  <c r="F12653" i="1"/>
  <c r="F12665" i="1"/>
  <c r="F12677" i="1"/>
  <c r="F12689" i="1"/>
  <c r="F12701" i="1"/>
  <c r="F12713" i="1"/>
  <c r="F12725" i="1"/>
  <c r="F12737" i="1"/>
  <c r="F12749" i="1"/>
  <c r="F12761" i="1"/>
  <c r="F12773" i="1"/>
  <c r="F12785" i="1"/>
  <c r="F12797" i="1"/>
  <c r="F12809" i="1"/>
  <c r="F12821" i="1"/>
  <c r="F12833" i="1"/>
  <c r="F12845" i="1"/>
  <c r="F12857" i="1"/>
  <c r="F12869" i="1"/>
  <c r="F12881" i="1"/>
  <c r="F12893" i="1"/>
  <c r="F12905" i="1"/>
  <c r="F12917" i="1"/>
  <c r="F12929" i="1"/>
  <c r="F12941" i="1"/>
  <c r="F12953" i="1"/>
  <c r="F12965" i="1"/>
  <c r="F12977" i="1"/>
  <c r="F12989" i="1"/>
  <c r="F13001" i="1"/>
  <c r="F13013" i="1"/>
  <c r="F13025" i="1"/>
  <c r="F13037" i="1"/>
  <c r="F13049" i="1"/>
  <c r="F13061" i="1"/>
  <c r="F13073" i="1"/>
  <c r="F13085" i="1"/>
  <c r="F13097" i="1"/>
  <c r="F13109" i="1"/>
  <c r="F13121" i="1"/>
  <c r="F13133" i="1"/>
  <c r="F13145" i="1"/>
  <c r="F13157" i="1"/>
  <c r="F13169" i="1"/>
  <c r="F13181" i="1"/>
  <c r="F13193" i="1"/>
  <c r="F13205" i="1"/>
  <c r="F13217" i="1"/>
  <c r="F13229" i="1"/>
  <c r="F13241" i="1"/>
  <c r="F13253" i="1"/>
  <c r="F13265" i="1"/>
  <c r="F13277" i="1"/>
  <c r="F13289" i="1"/>
  <c r="F13301" i="1"/>
  <c r="F13313" i="1"/>
  <c r="F13325" i="1"/>
  <c r="F13337" i="1"/>
  <c r="F13349" i="1"/>
  <c r="F13361" i="1"/>
  <c r="F13373" i="1"/>
  <c r="F13385" i="1"/>
  <c r="F13397" i="1"/>
  <c r="F13409" i="1"/>
  <c r="F13421" i="1"/>
  <c r="F13433" i="1"/>
  <c r="F13445" i="1"/>
  <c r="F13457" i="1"/>
  <c r="F13469" i="1"/>
  <c r="F13481" i="1"/>
  <c r="F13493" i="1"/>
  <c r="F13505" i="1"/>
  <c r="F13517" i="1"/>
  <c r="F13529" i="1"/>
  <c r="F13541" i="1"/>
  <c r="F13553" i="1"/>
  <c r="F13565" i="1"/>
  <c r="F13577" i="1"/>
  <c r="F13589" i="1"/>
  <c r="F13601" i="1"/>
  <c r="F13613" i="1"/>
  <c r="F13625" i="1"/>
  <c r="F13637" i="1"/>
  <c r="F13649" i="1"/>
  <c r="F13661" i="1"/>
  <c r="F13673" i="1"/>
  <c r="F13685" i="1"/>
  <c r="F13697" i="1"/>
  <c r="F13709" i="1"/>
  <c r="F13721" i="1"/>
  <c r="F13733" i="1"/>
  <c r="F13745" i="1"/>
  <c r="F13757" i="1"/>
  <c r="F13769" i="1"/>
  <c r="F13781" i="1"/>
  <c r="F13793" i="1"/>
  <c r="F13805" i="1"/>
  <c r="F13817" i="1"/>
  <c r="F13829" i="1"/>
  <c r="F13841" i="1"/>
  <c r="F13853" i="1"/>
  <c r="F4368" i="1"/>
  <c r="F5401" i="1"/>
  <c r="F5833" i="1"/>
  <c r="F6265" i="1"/>
  <c r="F6673" i="1"/>
  <c r="F6773" i="1"/>
  <c r="F6845" i="1"/>
  <c r="F6917" i="1"/>
  <c r="F6989" i="1"/>
  <c r="F7061" i="1"/>
  <c r="F7133" i="1"/>
  <c r="F7205" i="1"/>
  <c r="F7277" i="1"/>
  <c r="F7349" i="1"/>
  <c r="F7421" i="1"/>
  <c r="F7493" i="1"/>
  <c r="F7565" i="1"/>
  <c r="F7637" i="1"/>
  <c r="F7709" i="1"/>
  <c r="F7781" i="1"/>
  <c r="F7853" i="1"/>
  <c r="F7925" i="1"/>
  <c r="F7997" i="1"/>
  <c r="F8069" i="1"/>
  <c r="F8141" i="1"/>
  <c r="F8213" i="1"/>
  <c r="F8285" i="1"/>
  <c r="F8357" i="1"/>
  <c r="F8429" i="1"/>
  <c r="F8501" i="1"/>
  <c r="F8573" i="1"/>
  <c r="F8645" i="1"/>
  <c r="F8717" i="1"/>
  <c r="F8789" i="1"/>
  <c r="F8861" i="1"/>
  <c r="F8933" i="1"/>
  <c r="F9005" i="1"/>
  <c r="F9077" i="1"/>
  <c r="F9149" i="1"/>
  <c r="F9221" i="1"/>
  <c r="F9293" i="1"/>
  <c r="F9365" i="1"/>
  <c r="F9437" i="1"/>
  <c r="F9509" i="1"/>
  <c r="F9581" i="1"/>
  <c r="F9653" i="1"/>
  <c r="F9725" i="1"/>
  <c r="F9797" i="1"/>
  <c r="F9869" i="1"/>
  <c r="F9941" i="1"/>
  <c r="F10013" i="1"/>
  <c r="F10085" i="1"/>
  <c r="F10157" i="1"/>
  <c r="F10229" i="1"/>
  <c r="F10301" i="1"/>
  <c r="F10373" i="1"/>
  <c r="F10425" i="1"/>
  <c r="F10458" i="1"/>
  <c r="F10470" i="1"/>
  <c r="F10482" i="1"/>
  <c r="F10494" i="1"/>
  <c r="F10506" i="1"/>
  <c r="F10518" i="1"/>
  <c r="F10530" i="1"/>
  <c r="F10542" i="1"/>
  <c r="F10554" i="1"/>
  <c r="F10566" i="1"/>
  <c r="F10578" i="1"/>
  <c r="F10590" i="1"/>
  <c r="F10602" i="1"/>
  <c r="F10614" i="1"/>
  <c r="F10626" i="1"/>
  <c r="F10638" i="1"/>
  <c r="F10650" i="1"/>
  <c r="F10662" i="1"/>
  <c r="F10674" i="1"/>
  <c r="F10686" i="1"/>
  <c r="F10698" i="1"/>
  <c r="F10710" i="1"/>
  <c r="F10722" i="1"/>
  <c r="F10734" i="1"/>
  <c r="F10746" i="1"/>
  <c r="F10758" i="1"/>
  <c r="F10770" i="1"/>
  <c r="F10782" i="1"/>
  <c r="F10794" i="1"/>
  <c r="F10806" i="1"/>
  <c r="F10818" i="1"/>
  <c r="F10830" i="1"/>
  <c r="F10842" i="1"/>
  <c r="F10854" i="1"/>
  <c r="F10866" i="1"/>
  <c r="F10878" i="1"/>
  <c r="F10890" i="1"/>
  <c r="F10902" i="1"/>
  <c r="F10914" i="1"/>
  <c r="F10926" i="1"/>
  <c r="F10938" i="1"/>
  <c r="F10950" i="1"/>
  <c r="F10962" i="1"/>
  <c r="F10974" i="1"/>
  <c r="F10986" i="1"/>
  <c r="F10998" i="1"/>
  <c r="F11010" i="1"/>
  <c r="F11022" i="1"/>
  <c r="F11034" i="1"/>
  <c r="F11046" i="1"/>
  <c r="F11058" i="1"/>
  <c r="F11070" i="1"/>
  <c r="F11082" i="1"/>
  <c r="F11094" i="1"/>
  <c r="F11106" i="1"/>
  <c r="F11118" i="1"/>
  <c r="F11130" i="1"/>
  <c r="F11142" i="1"/>
  <c r="F11154" i="1"/>
  <c r="F11166" i="1"/>
  <c r="F11178" i="1"/>
  <c r="F11190" i="1"/>
  <c r="F11202" i="1"/>
  <c r="F11214" i="1"/>
  <c r="F11226" i="1"/>
  <c r="F11238" i="1"/>
  <c r="F11250" i="1"/>
  <c r="F11262" i="1"/>
  <c r="F11274" i="1"/>
  <c r="F11286" i="1"/>
  <c r="F11298" i="1"/>
  <c r="F11310" i="1"/>
  <c r="F11322" i="1"/>
  <c r="F11334" i="1"/>
  <c r="F11346" i="1"/>
  <c r="F11358" i="1"/>
  <c r="F11370" i="1"/>
  <c r="F11382" i="1"/>
  <c r="F11394" i="1"/>
  <c r="F11406" i="1"/>
  <c r="F11418" i="1"/>
  <c r="F11430" i="1"/>
  <c r="F11442" i="1"/>
  <c r="F11454" i="1"/>
  <c r="F11466" i="1"/>
  <c r="F11478" i="1"/>
  <c r="F11490" i="1"/>
  <c r="F11502" i="1"/>
  <c r="F11514" i="1"/>
  <c r="F11526" i="1"/>
  <c r="F11538" i="1"/>
  <c r="F11550" i="1"/>
  <c r="F11562" i="1"/>
  <c r="F11574" i="1"/>
  <c r="F11586" i="1"/>
  <c r="F11598" i="1"/>
  <c r="F11610" i="1"/>
  <c r="F11622" i="1"/>
  <c r="F11634" i="1"/>
  <c r="F11646" i="1"/>
  <c r="F11658" i="1"/>
  <c r="F11670" i="1"/>
  <c r="F11682" i="1"/>
  <c r="F11694" i="1"/>
  <c r="F11706" i="1"/>
  <c r="F11718" i="1"/>
  <c r="F11730" i="1"/>
  <c r="F11742" i="1"/>
  <c r="F11754" i="1"/>
  <c r="F11766" i="1"/>
  <c r="F11778" i="1"/>
  <c r="F11790" i="1"/>
  <c r="F11802" i="1"/>
  <c r="F11814" i="1"/>
  <c r="F11826" i="1"/>
  <c r="F11838" i="1"/>
  <c r="F11850" i="1"/>
  <c r="F11862" i="1"/>
  <c r="F11874" i="1"/>
  <c r="F11886" i="1"/>
  <c r="F11898" i="1"/>
  <c r="F11910" i="1"/>
  <c r="F11922" i="1"/>
  <c r="F11934" i="1"/>
  <c r="F11946" i="1"/>
  <c r="F11958" i="1"/>
  <c r="F11970" i="1"/>
  <c r="F11982" i="1"/>
  <c r="F11994" i="1"/>
  <c r="F12006" i="1"/>
  <c r="F12018" i="1"/>
  <c r="F12030" i="1"/>
  <c r="F12042" i="1"/>
  <c r="F12054" i="1"/>
  <c r="F12066" i="1"/>
  <c r="F12078" i="1"/>
  <c r="F12090" i="1"/>
  <c r="F12102" i="1"/>
  <c r="F12114" i="1"/>
  <c r="F12126" i="1"/>
  <c r="F12138" i="1"/>
  <c r="F12150" i="1"/>
  <c r="F12162" i="1"/>
  <c r="F12174" i="1"/>
  <c r="F12186" i="1"/>
  <c r="F12198" i="1"/>
  <c r="F12210" i="1"/>
  <c r="F12222" i="1"/>
  <c r="F12234" i="1"/>
  <c r="F12246" i="1"/>
  <c r="F12258" i="1"/>
  <c r="F12270" i="1"/>
  <c r="F12282" i="1"/>
  <c r="F12294" i="1"/>
  <c r="F12306" i="1"/>
  <c r="F12318" i="1"/>
  <c r="F12330" i="1"/>
  <c r="F12342" i="1"/>
  <c r="F12354" i="1"/>
  <c r="F12366" i="1"/>
  <c r="F12378" i="1"/>
  <c r="F12390" i="1"/>
  <c r="F12402" i="1"/>
  <c r="F12414" i="1"/>
  <c r="F12426" i="1"/>
  <c r="F12438" i="1"/>
  <c r="F12450" i="1"/>
  <c r="F12462" i="1"/>
  <c r="F12474" i="1"/>
  <c r="F12486" i="1"/>
  <c r="F12498" i="1"/>
  <c r="F12510" i="1"/>
  <c r="F12522" i="1"/>
  <c r="F12534" i="1"/>
  <c r="F12546" i="1"/>
  <c r="F12558" i="1"/>
  <c r="F12570" i="1"/>
  <c r="F12582" i="1"/>
  <c r="F12594" i="1"/>
  <c r="F12606" i="1"/>
  <c r="F12618" i="1"/>
  <c r="F12630" i="1"/>
  <c r="F12642" i="1"/>
  <c r="F12654" i="1"/>
  <c r="F12666" i="1"/>
  <c r="F12678" i="1"/>
  <c r="F12690" i="1"/>
  <c r="F12702" i="1"/>
  <c r="F12714" i="1"/>
  <c r="F12726" i="1"/>
  <c r="F12738" i="1"/>
  <c r="F12750" i="1"/>
  <c r="F12762" i="1"/>
  <c r="F12774" i="1"/>
  <c r="F12786" i="1"/>
  <c r="F12798" i="1"/>
  <c r="F12810" i="1"/>
  <c r="F12822" i="1"/>
  <c r="F12834" i="1"/>
  <c r="F12846" i="1"/>
  <c r="F12858" i="1"/>
  <c r="F12870" i="1"/>
  <c r="F12882" i="1"/>
  <c r="F12894" i="1"/>
  <c r="F12906" i="1"/>
  <c r="F12918" i="1"/>
  <c r="F12930" i="1"/>
  <c r="F12942" i="1"/>
  <c r="F12954" i="1"/>
  <c r="F12966" i="1"/>
  <c r="F12978" i="1"/>
  <c r="F12990" i="1"/>
  <c r="F13002" i="1"/>
  <c r="F13014" i="1"/>
  <c r="F13026" i="1"/>
  <c r="F13038" i="1"/>
  <c r="F13050" i="1"/>
  <c r="F13062" i="1"/>
  <c r="F13074" i="1"/>
  <c r="F13086" i="1"/>
  <c r="F13098" i="1"/>
  <c r="F13110" i="1"/>
  <c r="F13122" i="1"/>
  <c r="F13134" i="1"/>
  <c r="F13146" i="1"/>
  <c r="F13158" i="1"/>
  <c r="F13170" i="1"/>
  <c r="F13182" i="1"/>
  <c r="F13194" i="1"/>
  <c r="F13206" i="1"/>
  <c r="F13218" i="1"/>
  <c r="F13230" i="1"/>
  <c r="F13242" i="1"/>
  <c r="F13254" i="1"/>
  <c r="F13266" i="1"/>
  <c r="F13278" i="1"/>
  <c r="F13290" i="1"/>
  <c r="F13302" i="1"/>
  <c r="F13314" i="1"/>
  <c r="F13326" i="1"/>
  <c r="F13338" i="1"/>
  <c r="F13350" i="1"/>
  <c r="F13362" i="1"/>
  <c r="F13374" i="1"/>
  <c r="F13386" i="1"/>
  <c r="F13398" i="1"/>
  <c r="F13410" i="1"/>
  <c r="F13422" i="1"/>
  <c r="F13434" i="1"/>
  <c r="F13446" i="1"/>
  <c r="F13458" i="1"/>
  <c r="F13470" i="1"/>
  <c r="F13482" i="1"/>
  <c r="F13494" i="1"/>
  <c r="F13506" i="1"/>
  <c r="F13518" i="1"/>
  <c r="F13530" i="1"/>
  <c r="F13542" i="1"/>
  <c r="F13554" i="1"/>
  <c r="F13566" i="1"/>
  <c r="F13578" i="1"/>
  <c r="F13590" i="1"/>
  <c r="F13602" i="1"/>
  <c r="F13614" i="1"/>
  <c r="F13626" i="1"/>
  <c r="F13638" i="1"/>
  <c r="F13650" i="1"/>
  <c r="F13662" i="1"/>
  <c r="F13674" i="1"/>
  <c r="F13686" i="1"/>
  <c r="F13698" i="1"/>
  <c r="F13710" i="1"/>
  <c r="F13722" i="1"/>
  <c r="F13734" i="1"/>
  <c r="F13746" i="1"/>
  <c r="F13758" i="1"/>
  <c r="F13770" i="1"/>
  <c r="F13782" i="1"/>
  <c r="F13794" i="1"/>
  <c r="F13806" i="1"/>
  <c r="F13818" i="1"/>
  <c r="F13830" i="1"/>
  <c r="F13842" i="1"/>
  <c r="F13854" i="1"/>
  <c r="F13866" i="1"/>
  <c r="F4583" i="1"/>
  <c r="F5472" i="1"/>
  <c r="F5904" i="1"/>
  <c r="F6336" i="1"/>
  <c r="F6699" i="1"/>
  <c r="F6784" i="1"/>
  <c r="F6856" i="1"/>
  <c r="F6928" i="1"/>
  <c r="F7000" i="1"/>
  <c r="F7072" i="1"/>
  <c r="F7144" i="1"/>
  <c r="F7216" i="1"/>
  <c r="F7288" i="1"/>
  <c r="F7360" i="1"/>
  <c r="F7432" i="1"/>
  <c r="F7504" i="1"/>
  <c r="F7576" i="1"/>
  <c r="F7648" i="1"/>
  <c r="F7720" i="1"/>
  <c r="F7792" i="1"/>
  <c r="F7864" i="1"/>
  <c r="F7936" i="1"/>
  <c r="F8008" i="1"/>
  <c r="F8080" i="1"/>
  <c r="F8152" i="1"/>
  <c r="F8224" i="1"/>
  <c r="F8296" i="1"/>
  <c r="F8368" i="1"/>
  <c r="F8440" i="1"/>
  <c r="F8512" i="1"/>
  <c r="F8584" i="1"/>
  <c r="F8656" i="1"/>
  <c r="F8728" i="1"/>
  <c r="F8800" i="1"/>
  <c r="F8872" i="1"/>
  <c r="F8944" i="1"/>
  <c r="F9016" i="1"/>
  <c r="F9088" i="1"/>
  <c r="F9160" i="1"/>
  <c r="F9232" i="1"/>
  <c r="F9304" i="1"/>
  <c r="F9376" i="1"/>
  <c r="F9448" i="1"/>
  <c r="F9520" i="1"/>
  <c r="F9592" i="1"/>
  <c r="F9664" i="1"/>
  <c r="F9736" i="1"/>
  <c r="F9808" i="1"/>
  <c r="F9880" i="1"/>
  <c r="F9952" i="1"/>
  <c r="F10024" i="1"/>
  <c r="F10096" i="1"/>
  <c r="F10168" i="1"/>
  <c r="F10240" i="1"/>
  <c r="F10312" i="1"/>
  <c r="F10384" i="1"/>
  <c r="F10432" i="1"/>
  <c r="F10459" i="1"/>
  <c r="F10471" i="1"/>
  <c r="F10483" i="1"/>
  <c r="F10495" i="1"/>
  <c r="F10507" i="1"/>
  <c r="F10519" i="1"/>
  <c r="F10531" i="1"/>
  <c r="F10543" i="1"/>
  <c r="F10555" i="1"/>
  <c r="F10567" i="1"/>
  <c r="F10579" i="1"/>
  <c r="F10591" i="1"/>
  <c r="F10603" i="1"/>
  <c r="F10615" i="1"/>
  <c r="F10627" i="1"/>
  <c r="F10639" i="1"/>
  <c r="F10651" i="1"/>
  <c r="F10663" i="1"/>
  <c r="F10675" i="1"/>
  <c r="F10687" i="1"/>
  <c r="F10699" i="1"/>
  <c r="F10711" i="1"/>
  <c r="F10723" i="1"/>
  <c r="F10735" i="1"/>
  <c r="F10747" i="1"/>
  <c r="F10759" i="1"/>
  <c r="F10771" i="1"/>
  <c r="F10783" i="1"/>
  <c r="F10795" i="1"/>
  <c r="F10807" i="1"/>
  <c r="F10819" i="1"/>
  <c r="F10831" i="1"/>
  <c r="F10843" i="1"/>
  <c r="F10855" i="1"/>
  <c r="F10867" i="1"/>
  <c r="F10879" i="1"/>
  <c r="F10891" i="1"/>
  <c r="F10903" i="1"/>
  <c r="F10915" i="1"/>
  <c r="F10927" i="1"/>
  <c r="F10939" i="1"/>
  <c r="F10951" i="1"/>
  <c r="F10963" i="1"/>
  <c r="F10975" i="1"/>
  <c r="F10987" i="1"/>
  <c r="F10999" i="1"/>
  <c r="F11011" i="1"/>
  <c r="F11023" i="1"/>
  <c r="F11035" i="1"/>
  <c r="F11047" i="1"/>
  <c r="F11059" i="1"/>
  <c r="F11071" i="1"/>
  <c r="F11083" i="1"/>
  <c r="F11095" i="1"/>
  <c r="F11107" i="1"/>
  <c r="F11119" i="1"/>
  <c r="F11131" i="1"/>
  <c r="F11143" i="1"/>
  <c r="F11155" i="1"/>
  <c r="F11167" i="1"/>
  <c r="F11179" i="1"/>
  <c r="F11191" i="1"/>
  <c r="F11203" i="1"/>
  <c r="F11215" i="1"/>
  <c r="F11227" i="1"/>
  <c r="F11239" i="1"/>
  <c r="F11251" i="1"/>
  <c r="F11263" i="1"/>
  <c r="F11275" i="1"/>
  <c r="F11287" i="1"/>
  <c r="F11299" i="1"/>
  <c r="F11311" i="1"/>
  <c r="F11323" i="1"/>
  <c r="F11335" i="1"/>
  <c r="F11347" i="1"/>
  <c r="F11359" i="1"/>
  <c r="F11371" i="1"/>
  <c r="F11383" i="1"/>
  <c r="F11395" i="1"/>
  <c r="F11407" i="1"/>
  <c r="F11419" i="1"/>
  <c r="F11431" i="1"/>
  <c r="F11443" i="1"/>
  <c r="F11455" i="1"/>
  <c r="F11467" i="1"/>
  <c r="F11479" i="1"/>
  <c r="F11491" i="1"/>
  <c r="F11503" i="1"/>
  <c r="F11515" i="1"/>
  <c r="F11527" i="1"/>
  <c r="F11539" i="1"/>
  <c r="F11551" i="1"/>
  <c r="F11563" i="1"/>
  <c r="F11575" i="1"/>
  <c r="F11587" i="1"/>
  <c r="F11599" i="1"/>
  <c r="F11611" i="1"/>
  <c r="F11623" i="1"/>
  <c r="F11635" i="1"/>
  <c r="F11647" i="1"/>
  <c r="F11659" i="1"/>
  <c r="F11671" i="1"/>
  <c r="F11683" i="1"/>
  <c r="F11695" i="1"/>
  <c r="F11707" i="1"/>
  <c r="F11719" i="1"/>
  <c r="F11731" i="1"/>
  <c r="F11743" i="1"/>
  <c r="F11755" i="1"/>
  <c r="F11767" i="1"/>
  <c r="F11779" i="1"/>
  <c r="F11791" i="1"/>
  <c r="F11803" i="1"/>
  <c r="F11815" i="1"/>
  <c r="F11827" i="1"/>
  <c r="F11839" i="1"/>
  <c r="F11851" i="1"/>
  <c r="F11863" i="1"/>
  <c r="F11875" i="1"/>
  <c r="F11887" i="1"/>
  <c r="F11899" i="1"/>
  <c r="F11911" i="1"/>
  <c r="F11923" i="1"/>
  <c r="F11935" i="1"/>
  <c r="F11947" i="1"/>
  <c r="F11959" i="1"/>
  <c r="F11971" i="1"/>
  <c r="F11983" i="1"/>
  <c r="F11995" i="1"/>
  <c r="F12007" i="1"/>
  <c r="F12019" i="1"/>
  <c r="F12031" i="1"/>
  <c r="F12043" i="1"/>
  <c r="F12055" i="1"/>
  <c r="F12067" i="1"/>
  <c r="F12079" i="1"/>
  <c r="F12091" i="1"/>
  <c r="F12103" i="1"/>
  <c r="F12115" i="1"/>
  <c r="F12127" i="1"/>
  <c r="F12139" i="1"/>
  <c r="F12151" i="1"/>
  <c r="F12163" i="1"/>
  <c r="F12175" i="1"/>
  <c r="F12187" i="1"/>
  <c r="F12199" i="1"/>
  <c r="F12211" i="1"/>
  <c r="F12223" i="1"/>
  <c r="F12235" i="1"/>
  <c r="F12247" i="1"/>
  <c r="F12259" i="1"/>
  <c r="F12271" i="1"/>
  <c r="F12283" i="1"/>
  <c r="F12295" i="1"/>
  <c r="F12307" i="1"/>
  <c r="F12319" i="1"/>
  <c r="F12331" i="1"/>
  <c r="F12343" i="1"/>
  <c r="F12355" i="1"/>
  <c r="F12367" i="1"/>
  <c r="F12379" i="1"/>
  <c r="F12391" i="1"/>
  <c r="F12403" i="1"/>
  <c r="F12415" i="1"/>
  <c r="F12427" i="1"/>
  <c r="F12439" i="1"/>
  <c r="F12451" i="1"/>
  <c r="F12463" i="1"/>
  <c r="F12475" i="1"/>
  <c r="F12487" i="1"/>
  <c r="F12499" i="1"/>
  <c r="F12511" i="1"/>
  <c r="F12523" i="1"/>
  <c r="F12535" i="1"/>
  <c r="F12547" i="1"/>
  <c r="F12559" i="1"/>
  <c r="F12571" i="1"/>
  <c r="F12583" i="1"/>
  <c r="F12595" i="1"/>
  <c r="F12607" i="1"/>
  <c r="F12619" i="1"/>
  <c r="F12631" i="1"/>
  <c r="F12643" i="1"/>
  <c r="F12655" i="1"/>
  <c r="F12667" i="1"/>
  <c r="F12679" i="1"/>
  <c r="F12691" i="1"/>
  <c r="F12703" i="1"/>
  <c r="F12715" i="1"/>
  <c r="F12727" i="1"/>
  <c r="F12739" i="1"/>
  <c r="F12751" i="1"/>
  <c r="F12763" i="1"/>
  <c r="F12775" i="1"/>
  <c r="F12787" i="1"/>
  <c r="F12799" i="1"/>
  <c r="F12811" i="1"/>
  <c r="F12823" i="1"/>
  <c r="F12835" i="1"/>
  <c r="F12847" i="1"/>
  <c r="F12859" i="1"/>
  <c r="F12871" i="1"/>
  <c r="F12883" i="1"/>
  <c r="F12895" i="1"/>
  <c r="F12907" i="1"/>
  <c r="F12919" i="1"/>
  <c r="F12931" i="1"/>
  <c r="F12943" i="1"/>
  <c r="F12955" i="1"/>
  <c r="F12967" i="1"/>
  <c r="F12979" i="1"/>
  <c r="F12991" i="1"/>
  <c r="F13003" i="1"/>
  <c r="F13015" i="1"/>
  <c r="F13027" i="1"/>
  <c r="F13039" i="1"/>
  <c r="F13051" i="1"/>
  <c r="F13063" i="1"/>
  <c r="F13075" i="1"/>
  <c r="F13087" i="1"/>
  <c r="F13099" i="1"/>
  <c r="F13111" i="1"/>
  <c r="F13123" i="1"/>
  <c r="F13135" i="1"/>
  <c r="F13147" i="1"/>
  <c r="F13159" i="1"/>
  <c r="F13171" i="1"/>
  <c r="F13183" i="1"/>
  <c r="F13195" i="1"/>
  <c r="F13207" i="1"/>
  <c r="F13219" i="1"/>
  <c r="F13231" i="1"/>
  <c r="F13243" i="1"/>
  <c r="F13255" i="1"/>
  <c r="F13267" i="1"/>
  <c r="F13279" i="1"/>
  <c r="F13291" i="1"/>
  <c r="F13303" i="1"/>
  <c r="F13315" i="1"/>
  <c r="F13327" i="1"/>
  <c r="F13339" i="1"/>
  <c r="F13351" i="1"/>
  <c r="F13363" i="1"/>
  <c r="F13375" i="1"/>
  <c r="F13387" i="1"/>
  <c r="F13399" i="1"/>
  <c r="F13411" i="1"/>
  <c r="F13423" i="1"/>
  <c r="F13435" i="1"/>
  <c r="F4584" i="1"/>
  <c r="F5473" i="1"/>
  <c r="F5905" i="1"/>
  <c r="F6337" i="1"/>
  <c r="F6706" i="1"/>
  <c r="F6785" i="1"/>
  <c r="F6857" i="1"/>
  <c r="F6929" i="1"/>
  <c r="F7001" i="1"/>
  <c r="F7073" i="1"/>
  <c r="F7145" i="1"/>
  <c r="F7217" i="1"/>
  <c r="F7289" i="1"/>
  <c r="F7361" i="1"/>
  <c r="F7433" i="1"/>
  <c r="F7505" i="1"/>
  <c r="F7577" i="1"/>
  <c r="F7649" i="1"/>
  <c r="F7721" i="1"/>
  <c r="F7793" i="1"/>
  <c r="F7865" i="1"/>
  <c r="F7937" i="1"/>
  <c r="F8009" i="1"/>
  <c r="F8081" i="1"/>
  <c r="F8153" i="1"/>
  <c r="F8225" i="1"/>
  <c r="F8297" i="1"/>
  <c r="F8369" i="1"/>
  <c r="F8441" i="1"/>
  <c r="F8513" i="1"/>
  <c r="F8585" i="1"/>
  <c r="F8657" i="1"/>
  <c r="F8729" i="1"/>
  <c r="F8801" i="1"/>
  <c r="F8873" i="1"/>
  <c r="F8945" i="1"/>
  <c r="F9017" i="1"/>
  <c r="F9089" i="1"/>
  <c r="F9161" i="1"/>
  <c r="F9233" i="1"/>
  <c r="F9305" i="1"/>
  <c r="F9377" i="1"/>
  <c r="F9449" i="1"/>
  <c r="F9521" i="1"/>
  <c r="F9593" i="1"/>
  <c r="F9665" i="1"/>
  <c r="F9737" i="1"/>
  <c r="F9809" i="1"/>
  <c r="F9881" i="1"/>
  <c r="F9953" i="1"/>
  <c r="F10025" i="1"/>
  <c r="F10097" i="1"/>
  <c r="F10169" i="1"/>
  <c r="F10241" i="1"/>
  <c r="F10313" i="1"/>
  <c r="F10385" i="1"/>
  <c r="F10433" i="1"/>
  <c r="F10460" i="1"/>
  <c r="F10472" i="1"/>
  <c r="F10484" i="1"/>
  <c r="F10496" i="1"/>
  <c r="F10508" i="1"/>
  <c r="F10520" i="1"/>
  <c r="F10532" i="1"/>
  <c r="F10544" i="1"/>
  <c r="F10556" i="1"/>
  <c r="F10568" i="1"/>
  <c r="F10580" i="1"/>
  <c r="F10592" i="1"/>
  <c r="F10604" i="1"/>
  <c r="F10616" i="1"/>
  <c r="F10628" i="1"/>
  <c r="F10640" i="1"/>
  <c r="F10652" i="1"/>
  <c r="F10664" i="1"/>
  <c r="F10676" i="1"/>
  <c r="F10688" i="1"/>
  <c r="F10700" i="1"/>
  <c r="F10712" i="1"/>
  <c r="F10724" i="1"/>
  <c r="F10736" i="1"/>
  <c r="F10748" i="1"/>
  <c r="F10760" i="1"/>
  <c r="F10772" i="1"/>
  <c r="F10784" i="1"/>
  <c r="F10796" i="1"/>
  <c r="F10808" i="1"/>
  <c r="F10820" i="1"/>
  <c r="F10832" i="1"/>
  <c r="F10844" i="1"/>
  <c r="F10856" i="1"/>
  <c r="F10868" i="1"/>
  <c r="F10880" i="1"/>
  <c r="F10892" i="1"/>
  <c r="F10904" i="1"/>
  <c r="F10916" i="1"/>
  <c r="F10928" i="1"/>
  <c r="F10940" i="1"/>
  <c r="F10952" i="1"/>
  <c r="F10964" i="1"/>
  <c r="F10976" i="1"/>
  <c r="F10988" i="1"/>
  <c r="F11000" i="1"/>
  <c r="F11012" i="1"/>
  <c r="F11024" i="1"/>
  <c r="F11036" i="1"/>
  <c r="F11048" i="1"/>
  <c r="F11060" i="1"/>
  <c r="F11072" i="1"/>
  <c r="F11084" i="1"/>
  <c r="F11096" i="1"/>
  <c r="F11108" i="1"/>
  <c r="F11120" i="1"/>
  <c r="F11132" i="1"/>
  <c r="F11144" i="1"/>
  <c r="F11156" i="1"/>
  <c r="F11168" i="1"/>
  <c r="F11180" i="1"/>
  <c r="F11192" i="1"/>
  <c r="F11204" i="1"/>
  <c r="F11216" i="1"/>
  <c r="F11228" i="1"/>
  <c r="F11240" i="1"/>
  <c r="F11252" i="1"/>
  <c r="F11264" i="1"/>
  <c r="F11276" i="1"/>
  <c r="F11288" i="1"/>
  <c r="F11300" i="1"/>
  <c r="F11312" i="1"/>
  <c r="F11324" i="1"/>
  <c r="F4799" i="1"/>
  <c r="F5544" i="1"/>
  <c r="F5976" i="1"/>
  <c r="F6408" i="1"/>
  <c r="F6724" i="1"/>
  <c r="F6796" i="1"/>
  <c r="F6868" i="1"/>
  <c r="F6940" i="1"/>
  <c r="F7012" i="1"/>
  <c r="F7084" i="1"/>
  <c r="F7156" i="1"/>
  <c r="F7228" i="1"/>
  <c r="F7300" i="1"/>
  <c r="F7372" i="1"/>
  <c r="F7444" i="1"/>
  <c r="F7516" i="1"/>
  <c r="F7588" i="1"/>
  <c r="F7660" i="1"/>
  <c r="F7732" i="1"/>
  <c r="F7804" i="1"/>
  <c r="F7876" i="1"/>
  <c r="F7948" i="1"/>
  <c r="F8020" i="1"/>
  <c r="F8092" i="1"/>
  <c r="F8164" i="1"/>
  <c r="F8236" i="1"/>
  <c r="F8308" i="1"/>
  <c r="F8380" i="1"/>
  <c r="F8452" i="1"/>
  <c r="F8524" i="1"/>
  <c r="F8596" i="1"/>
  <c r="F8668" i="1"/>
  <c r="F8740" i="1"/>
  <c r="F8812" i="1"/>
  <c r="F8884" i="1"/>
  <c r="F8956" i="1"/>
  <c r="F9028" i="1"/>
  <c r="F9100" i="1"/>
  <c r="F9172" i="1"/>
  <c r="F9244" i="1"/>
  <c r="F9316" i="1"/>
  <c r="F9388" i="1"/>
  <c r="F9460" i="1"/>
  <c r="F9532" i="1"/>
  <c r="F9604" i="1"/>
  <c r="F9676" i="1"/>
  <c r="F9748" i="1"/>
  <c r="F9820" i="1"/>
  <c r="F9892" i="1"/>
  <c r="F9964" i="1"/>
  <c r="F10036" i="1"/>
  <c r="F10108" i="1"/>
  <c r="F10180" i="1"/>
  <c r="F10252" i="1"/>
  <c r="F10324" i="1"/>
  <c r="F4800" i="1"/>
  <c r="F7301" i="1"/>
  <c r="F8165" i="1"/>
  <c r="F9029" i="1"/>
  <c r="F9893" i="1"/>
  <c r="F10462" i="1"/>
  <c r="F10534" i="1"/>
  <c r="F10606" i="1"/>
  <c r="F10678" i="1"/>
  <c r="F10750" i="1"/>
  <c r="F10822" i="1"/>
  <c r="F10894" i="1"/>
  <c r="F10966" i="1"/>
  <c r="F11038" i="1"/>
  <c r="F11110" i="1"/>
  <c r="F11182" i="1"/>
  <c r="F11254" i="1"/>
  <c r="F11326" i="1"/>
  <c r="F11374" i="1"/>
  <c r="F11422" i="1"/>
  <c r="F11470" i="1"/>
  <c r="F11518" i="1"/>
  <c r="F11566" i="1"/>
  <c r="F11614" i="1"/>
  <c r="F11662" i="1"/>
  <c r="F11710" i="1"/>
  <c r="F11758" i="1"/>
  <c r="F11806" i="1"/>
  <c r="F11854" i="1"/>
  <c r="F11902" i="1"/>
  <c r="F11950" i="1"/>
  <c r="F11998" i="1"/>
  <c r="F12046" i="1"/>
  <c r="F12094" i="1"/>
  <c r="F12142" i="1"/>
  <c r="F12190" i="1"/>
  <c r="F12238" i="1"/>
  <c r="F12286" i="1"/>
  <c r="F12334" i="1"/>
  <c r="F12382" i="1"/>
  <c r="F12430" i="1"/>
  <c r="F12478" i="1"/>
  <c r="F12526" i="1"/>
  <c r="F12574" i="1"/>
  <c r="F12622" i="1"/>
  <c r="F12670" i="1"/>
  <c r="F12718" i="1"/>
  <c r="F12766" i="1"/>
  <c r="F12814" i="1"/>
  <c r="F12862" i="1"/>
  <c r="F12910" i="1"/>
  <c r="F12958" i="1"/>
  <c r="F13006" i="1"/>
  <c r="F13054" i="1"/>
  <c r="F13102" i="1"/>
  <c r="F13150" i="1"/>
  <c r="F13198" i="1"/>
  <c r="F13246" i="1"/>
  <c r="F13294" i="1"/>
  <c r="F13342" i="1"/>
  <c r="F13390" i="1"/>
  <c r="F13438" i="1"/>
  <c r="F13474" i="1"/>
  <c r="F13510" i="1"/>
  <c r="F13546" i="1"/>
  <c r="F13582" i="1"/>
  <c r="F13618" i="1"/>
  <c r="F13654" i="1"/>
  <c r="F13690" i="1"/>
  <c r="F13726" i="1"/>
  <c r="F13762" i="1"/>
  <c r="F13796" i="1"/>
  <c r="F13822" i="1"/>
  <c r="F13844" i="1"/>
  <c r="F13861" i="1"/>
  <c r="F13874" i="1"/>
  <c r="F13886" i="1"/>
  <c r="F13898" i="1"/>
  <c r="F13910" i="1"/>
  <c r="F13922" i="1"/>
  <c r="F13934" i="1"/>
  <c r="F13946" i="1"/>
  <c r="F13958" i="1"/>
  <c r="F13970" i="1"/>
  <c r="F13982" i="1"/>
  <c r="F13994" i="1"/>
  <c r="F14006" i="1"/>
  <c r="F14018" i="1"/>
  <c r="F14030" i="1"/>
  <c r="F14042" i="1"/>
  <c r="F14054" i="1"/>
  <c r="F14066" i="1"/>
  <c r="F14078" i="1"/>
  <c r="F14090" i="1"/>
  <c r="F14102" i="1"/>
  <c r="F14114" i="1"/>
  <c r="F14126" i="1"/>
  <c r="F14138" i="1"/>
  <c r="F14150" i="1"/>
  <c r="F14162" i="1"/>
  <c r="F14174" i="1"/>
  <c r="F14186" i="1"/>
  <c r="F14198" i="1"/>
  <c r="F14210" i="1"/>
  <c r="F14222" i="1"/>
  <c r="F14234" i="1"/>
  <c r="F14246" i="1"/>
  <c r="F14258" i="1"/>
  <c r="F14270" i="1"/>
  <c r="F14282" i="1"/>
  <c r="F14294" i="1"/>
  <c r="F14306" i="1"/>
  <c r="F14318" i="1"/>
  <c r="F14330" i="1"/>
  <c r="F14342" i="1"/>
  <c r="F14354" i="1"/>
  <c r="F14366" i="1"/>
  <c r="F14378" i="1"/>
  <c r="F14390" i="1"/>
  <c r="F14402" i="1"/>
  <c r="F14414" i="1"/>
  <c r="F14426" i="1"/>
  <c r="F14438" i="1"/>
  <c r="F14450" i="1"/>
  <c r="F14462" i="1"/>
  <c r="F14474" i="1"/>
  <c r="F14486" i="1"/>
  <c r="F14498" i="1"/>
  <c r="F14510" i="1"/>
  <c r="F14522" i="1"/>
  <c r="F14534" i="1"/>
  <c r="F14546" i="1"/>
  <c r="F14558" i="1"/>
  <c r="F14570" i="1"/>
  <c r="F14582" i="1"/>
  <c r="F14594" i="1"/>
  <c r="F14606" i="1"/>
  <c r="F14618" i="1"/>
  <c r="F14630" i="1"/>
  <c r="F14642" i="1"/>
  <c r="F14654" i="1"/>
  <c r="F14666" i="1"/>
  <c r="F14678" i="1"/>
  <c r="F14690" i="1"/>
  <c r="F14702" i="1"/>
  <c r="F14714" i="1"/>
  <c r="F14726" i="1"/>
  <c r="F14738" i="1"/>
  <c r="F14750" i="1"/>
  <c r="F14762" i="1"/>
  <c r="F14774" i="1"/>
  <c r="F14786" i="1"/>
  <c r="F14798" i="1"/>
  <c r="F14810" i="1"/>
  <c r="F14822" i="1"/>
  <c r="F14834" i="1"/>
  <c r="F14846" i="1"/>
  <c r="F14858" i="1"/>
  <c r="F14870" i="1"/>
  <c r="F14882" i="1"/>
  <c r="F14894" i="1"/>
  <c r="F14906" i="1"/>
  <c r="F14918" i="1"/>
  <c r="F14930" i="1"/>
  <c r="F14942" i="1"/>
  <c r="F14954" i="1"/>
  <c r="F14966" i="1"/>
  <c r="F14978" i="1"/>
  <c r="F14990" i="1"/>
  <c r="F5545" i="1"/>
  <c r="F7373" i="1"/>
  <c r="F8237" i="1"/>
  <c r="F9101" i="1"/>
  <c r="F9965" i="1"/>
  <c r="F10473" i="1"/>
  <c r="F10545" i="1"/>
  <c r="F10617" i="1"/>
  <c r="F10689" i="1"/>
  <c r="F10761" i="1"/>
  <c r="F10833" i="1"/>
  <c r="F10905" i="1"/>
  <c r="F10977" i="1"/>
  <c r="F11049" i="1"/>
  <c r="F11121" i="1"/>
  <c r="F11193" i="1"/>
  <c r="F11265" i="1"/>
  <c r="F11336" i="1"/>
  <c r="F11384" i="1"/>
  <c r="F11432" i="1"/>
  <c r="F11480" i="1"/>
  <c r="F11528" i="1"/>
  <c r="F11576" i="1"/>
  <c r="F11624" i="1"/>
  <c r="F11672" i="1"/>
  <c r="F11720" i="1"/>
  <c r="F11768" i="1"/>
  <c r="F11816" i="1"/>
  <c r="F11864" i="1"/>
  <c r="F11912" i="1"/>
  <c r="F11960" i="1"/>
  <c r="F12008" i="1"/>
  <c r="F12056" i="1"/>
  <c r="F12104" i="1"/>
  <c r="F12152" i="1"/>
  <c r="F12200" i="1"/>
  <c r="F12248" i="1"/>
  <c r="F12296" i="1"/>
  <c r="F12344" i="1"/>
  <c r="F12392" i="1"/>
  <c r="F12440" i="1"/>
  <c r="F12488" i="1"/>
  <c r="F12536" i="1"/>
  <c r="F12584" i="1"/>
  <c r="F12632" i="1"/>
  <c r="F12680" i="1"/>
  <c r="F12728" i="1"/>
  <c r="F12776" i="1"/>
  <c r="F12824" i="1"/>
  <c r="F12872" i="1"/>
  <c r="F12920" i="1"/>
  <c r="F12968" i="1"/>
  <c r="F13016" i="1"/>
  <c r="F13064" i="1"/>
  <c r="F13112" i="1"/>
  <c r="F13160" i="1"/>
  <c r="F13208" i="1"/>
  <c r="F13256" i="1"/>
  <c r="F13304" i="1"/>
  <c r="F13352" i="1"/>
  <c r="F13400" i="1"/>
  <c r="F13447" i="1"/>
  <c r="F13483" i="1"/>
  <c r="F13519" i="1"/>
  <c r="F13555" i="1"/>
  <c r="F13591" i="1"/>
  <c r="F13627" i="1"/>
  <c r="F13663" i="1"/>
  <c r="F13699" i="1"/>
  <c r="F13735" i="1"/>
  <c r="F13771" i="1"/>
  <c r="F13797" i="1"/>
  <c r="F13823" i="1"/>
  <c r="F13845" i="1"/>
  <c r="F13862" i="1"/>
  <c r="F13875" i="1"/>
  <c r="F13887" i="1"/>
  <c r="F13899" i="1"/>
  <c r="F13911" i="1"/>
  <c r="F13923" i="1"/>
  <c r="F13935" i="1"/>
  <c r="F13947" i="1"/>
  <c r="F13959" i="1"/>
  <c r="F13971" i="1"/>
  <c r="F13983" i="1"/>
  <c r="F13995" i="1"/>
  <c r="F14007" i="1"/>
  <c r="F14019" i="1"/>
  <c r="F14031" i="1"/>
  <c r="F14043" i="1"/>
  <c r="F14055" i="1"/>
  <c r="F14067" i="1"/>
  <c r="F14079" i="1"/>
  <c r="F14091" i="1"/>
  <c r="F14103" i="1"/>
  <c r="F14115" i="1"/>
  <c r="F14127" i="1"/>
  <c r="F14139" i="1"/>
  <c r="F14151" i="1"/>
  <c r="F14163" i="1"/>
  <c r="F14175" i="1"/>
  <c r="F14187" i="1"/>
  <c r="F14199" i="1"/>
  <c r="F14211" i="1"/>
  <c r="F14223" i="1"/>
  <c r="F14235" i="1"/>
  <c r="F14247" i="1"/>
  <c r="F14259" i="1"/>
  <c r="F14271" i="1"/>
  <c r="F14283" i="1"/>
  <c r="F14295" i="1"/>
  <c r="F14307" i="1"/>
  <c r="F14319" i="1"/>
  <c r="F14331" i="1"/>
  <c r="F14343" i="1"/>
  <c r="F14355" i="1"/>
  <c r="F14367" i="1"/>
  <c r="F14379" i="1"/>
  <c r="F14391" i="1"/>
  <c r="F5977" i="1"/>
  <c r="F7445" i="1"/>
  <c r="F8309" i="1"/>
  <c r="F9173" i="1"/>
  <c r="F10037" i="1"/>
  <c r="F10474" i="1"/>
  <c r="F10546" i="1"/>
  <c r="F10618" i="1"/>
  <c r="F10690" i="1"/>
  <c r="F10762" i="1"/>
  <c r="F10834" i="1"/>
  <c r="F10906" i="1"/>
  <c r="F10978" i="1"/>
  <c r="F11050" i="1"/>
  <c r="F11122" i="1"/>
  <c r="F11194" i="1"/>
  <c r="F11266" i="1"/>
  <c r="F11337" i="1"/>
  <c r="F11385" i="1"/>
  <c r="F11433" i="1"/>
  <c r="F11481" i="1"/>
  <c r="F11529" i="1"/>
  <c r="F11577" i="1"/>
  <c r="F11625" i="1"/>
  <c r="F11673" i="1"/>
  <c r="F11721" i="1"/>
  <c r="F11769" i="1"/>
  <c r="F11817" i="1"/>
  <c r="F11865" i="1"/>
  <c r="F11913" i="1"/>
  <c r="F11961" i="1"/>
  <c r="F12009" i="1"/>
  <c r="F12057" i="1"/>
  <c r="F12105" i="1"/>
  <c r="F12153" i="1"/>
  <c r="F12201" i="1"/>
  <c r="F12249" i="1"/>
  <c r="F12297" i="1"/>
  <c r="F12345" i="1"/>
  <c r="F12393" i="1"/>
  <c r="F12441" i="1"/>
  <c r="F12489" i="1"/>
  <c r="F12537" i="1"/>
  <c r="F12585" i="1"/>
  <c r="F12633" i="1"/>
  <c r="F12681" i="1"/>
  <c r="F12729" i="1"/>
  <c r="F12777" i="1"/>
  <c r="F12825" i="1"/>
  <c r="F12873" i="1"/>
  <c r="F12921" i="1"/>
  <c r="F12969" i="1"/>
  <c r="F13017" i="1"/>
  <c r="F13065" i="1"/>
  <c r="F13113" i="1"/>
  <c r="F13161" i="1"/>
  <c r="F13209" i="1"/>
  <c r="F13257" i="1"/>
  <c r="F13305" i="1"/>
  <c r="F13353" i="1"/>
  <c r="F13401" i="1"/>
  <c r="F13448" i="1"/>
  <c r="F13484" i="1"/>
  <c r="F13520" i="1"/>
  <c r="F13556" i="1"/>
  <c r="F13592" i="1"/>
  <c r="F13628" i="1"/>
  <c r="F13664" i="1"/>
  <c r="F13700" i="1"/>
  <c r="F13736" i="1"/>
  <c r="F13772" i="1"/>
  <c r="F13798" i="1"/>
  <c r="F13824" i="1"/>
  <c r="F13846" i="1"/>
  <c r="F13863" i="1"/>
  <c r="F13876" i="1"/>
  <c r="F13888" i="1"/>
  <c r="F13900" i="1"/>
  <c r="F13912" i="1"/>
  <c r="F13924" i="1"/>
  <c r="F13936" i="1"/>
  <c r="F13948" i="1"/>
  <c r="F13960" i="1"/>
  <c r="F13972" i="1"/>
  <c r="F13984" i="1"/>
  <c r="F13996" i="1"/>
  <c r="F14008" i="1"/>
  <c r="F14020" i="1"/>
  <c r="F14032" i="1"/>
  <c r="F14044" i="1"/>
  <c r="F14056" i="1"/>
  <c r="F14068" i="1"/>
  <c r="F14080" i="1"/>
  <c r="F14092" i="1"/>
  <c r="F14104" i="1"/>
  <c r="F14116" i="1"/>
  <c r="F14128" i="1"/>
  <c r="F14140" i="1"/>
  <c r="F14152" i="1"/>
  <c r="F14164" i="1"/>
  <c r="F14176" i="1"/>
  <c r="F14188" i="1"/>
  <c r="F14200" i="1"/>
  <c r="F14212" i="1"/>
  <c r="F14224" i="1"/>
  <c r="F14236" i="1"/>
  <c r="F14248" i="1"/>
  <c r="F14260" i="1"/>
  <c r="F14272" i="1"/>
  <c r="F14284" i="1"/>
  <c r="F14296" i="1"/>
  <c r="F14308" i="1"/>
  <c r="F14320" i="1"/>
  <c r="F14332" i="1"/>
  <c r="F14344" i="1"/>
  <c r="F14356" i="1"/>
  <c r="F14368" i="1"/>
  <c r="F14380" i="1"/>
  <c r="F14392" i="1"/>
  <c r="F14404" i="1"/>
  <c r="F14416" i="1"/>
  <c r="F14428" i="1"/>
  <c r="F14440" i="1"/>
  <c r="F14452" i="1"/>
  <c r="F14464" i="1"/>
  <c r="F14476" i="1"/>
  <c r="F14488" i="1"/>
  <c r="F14500" i="1"/>
  <c r="F14512" i="1"/>
  <c r="F14524" i="1"/>
  <c r="F14536" i="1"/>
  <c r="F14548" i="1"/>
  <c r="F14560" i="1"/>
  <c r="F14572" i="1"/>
  <c r="F14584" i="1"/>
  <c r="F14596" i="1"/>
  <c r="F14608" i="1"/>
  <c r="F14620" i="1"/>
  <c r="F14632" i="1"/>
  <c r="F14644" i="1"/>
  <c r="F14656" i="1"/>
  <c r="F14668" i="1"/>
  <c r="F14680" i="1"/>
  <c r="F14692" i="1"/>
  <c r="F14704" i="1"/>
  <c r="F14716" i="1"/>
  <c r="F14728" i="1"/>
  <c r="F14740" i="1"/>
  <c r="F14752" i="1"/>
  <c r="F14764" i="1"/>
  <c r="F14776" i="1"/>
  <c r="F14788" i="1"/>
  <c r="F14800" i="1"/>
  <c r="F14812" i="1"/>
  <c r="F14824" i="1"/>
  <c r="F14836" i="1"/>
  <c r="F14848" i="1"/>
  <c r="F14860" i="1"/>
  <c r="F14872" i="1"/>
  <c r="F14884" i="1"/>
  <c r="F14896" i="1"/>
  <c r="F14908" i="1"/>
  <c r="F14920" i="1"/>
  <c r="F14932" i="1"/>
  <c r="F14944" i="1"/>
  <c r="F14956" i="1"/>
  <c r="F14968" i="1"/>
  <c r="F14980" i="1"/>
  <c r="F14992" i="1"/>
  <c r="F15004" i="1"/>
  <c r="F15016" i="1"/>
  <c r="F15028" i="1"/>
  <c r="F15040" i="1"/>
  <c r="F15052" i="1"/>
  <c r="F15064" i="1"/>
  <c r="F15076" i="1"/>
  <c r="F6409" i="1"/>
  <c r="F7517" i="1"/>
  <c r="F8381" i="1"/>
  <c r="F9245" i="1"/>
  <c r="F10109" i="1"/>
  <c r="F10485" i="1"/>
  <c r="F10557" i="1"/>
  <c r="F10629" i="1"/>
  <c r="F10701" i="1"/>
  <c r="F10773" i="1"/>
  <c r="F10845" i="1"/>
  <c r="F10917" i="1"/>
  <c r="F10989" i="1"/>
  <c r="F11061" i="1"/>
  <c r="F11133" i="1"/>
  <c r="F11205" i="1"/>
  <c r="F11277" i="1"/>
  <c r="F11338" i="1"/>
  <c r="F11386" i="1"/>
  <c r="F11434" i="1"/>
  <c r="F11482" i="1"/>
  <c r="F11530" i="1"/>
  <c r="F11578" i="1"/>
  <c r="F11626" i="1"/>
  <c r="F11674" i="1"/>
  <c r="F11722" i="1"/>
  <c r="F11770" i="1"/>
  <c r="F11818" i="1"/>
  <c r="F11866" i="1"/>
  <c r="F11914" i="1"/>
  <c r="F11962" i="1"/>
  <c r="F12010" i="1"/>
  <c r="F12058" i="1"/>
  <c r="F12106" i="1"/>
  <c r="F12154" i="1"/>
  <c r="F12202" i="1"/>
  <c r="F12250" i="1"/>
  <c r="F12298" i="1"/>
  <c r="F12346" i="1"/>
  <c r="F12394" i="1"/>
  <c r="F12442" i="1"/>
  <c r="F12490" i="1"/>
  <c r="F12538" i="1"/>
  <c r="F12586" i="1"/>
  <c r="F12634" i="1"/>
  <c r="F12682" i="1"/>
  <c r="F12730" i="1"/>
  <c r="F12778" i="1"/>
  <c r="F12826" i="1"/>
  <c r="F12874" i="1"/>
  <c r="F12922" i="1"/>
  <c r="F12970" i="1"/>
  <c r="F13018" i="1"/>
  <c r="F13066" i="1"/>
  <c r="F13114" i="1"/>
  <c r="F13162" i="1"/>
  <c r="F13210" i="1"/>
  <c r="F13258" i="1"/>
  <c r="F13306" i="1"/>
  <c r="F13354" i="1"/>
  <c r="F13402" i="1"/>
  <c r="F13449" i="1"/>
  <c r="F13485" i="1"/>
  <c r="F13521" i="1"/>
  <c r="F13557" i="1"/>
  <c r="F13593" i="1"/>
  <c r="F13629" i="1"/>
  <c r="F13665" i="1"/>
  <c r="F13701" i="1"/>
  <c r="F13737" i="1"/>
  <c r="F13773" i="1"/>
  <c r="F13799" i="1"/>
  <c r="F13825" i="1"/>
  <c r="F13847" i="1"/>
  <c r="F13864" i="1"/>
  <c r="F13877" i="1"/>
  <c r="F13889" i="1"/>
  <c r="F13901" i="1"/>
  <c r="F13913" i="1"/>
  <c r="F13925" i="1"/>
  <c r="F13937" i="1"/>
  <c r="F13949" i="1"/>
  <c r="F13961" i="1"/>
  <c r="F13973" i="1"/>
  <c r="F13985" i="1"/>
  <c r="F13997" i="1"/>
  <c r="F14009" i="1"/>
  <c r="F14021" i="1"/>
  <c r="F14033" i="1"/>
  <c r="F14045" i="1"/>
  <c r="F14057" i="1"/>
  <c r="F14069" i="1"/>
  <c r="F14081" i="1"/>
  <c r="F14093" i="1"/>
  <c r="F14105" i="1"/>
  <c r="F14117" i="1"/>
  <c r="F14129" i="1"/>
  <c r="F14141" i="1"/>
  <c r="F14153" i="1"/>
  <c r="F14165" i="1"/>
  <c r="F14177" i="1"/>
  <c r="F14189" i="1"/>
  <c r="F14201" i="1"/>
  <c r="F14213" i="1"/>
  <c r="F14225" i="1"/>
  <c r="F14237" i="1"/>
  <c r="F14249" i="1"/>
  <c r="F14261" i="1"/>
  <c r="F14273" i="1"/>
  <c r="F14285" i="1"/>
  <c r="F14297" i="1"/>
  <c r="F14309" i="1"/>
  <c r="F14321" i="1"/>
  <c r="F14333" i="1"/>
  <c r="F14345" i="1"/>
  <c r="F14357" i="1"/>
  <c r="F14369" i="1"/>
  <c r="F14381" i="1"/>
  <c r="F14393" i="1"/>
  <c r="F14405" i="1"/>
  <c r="F14417" i="1"/>
  <c r="F14429" i="1"/>
  <c r="F14441" i="1"/>
  <c r="F14453" i="1"/>
  <c r="F14465" i="1"/>
  <c r="F14477" i="1"/>
  <c r="F14489" i="1"/>
  <c r="F14501" i="1"/>
  <c r="F14513" i="1"/>
  <c r="F14525" i="1"/>
  <c r="F14537" i="1"/>
  <c r="F14549" i="1"/>
  <c r="F14561" i="1"/>
  <c r="F14573" i="1"/>
  <c r="F14585" i="1"/>
  <c r="F14597" i="1"/>
  <c r="F14609" i="1"/>
  <c r="F14621" i="1"/>
  <c r="F14633" i="1"/>
  <c r="F14645" i="1"/>
  <c r="F14657" i="1"/>
  <c r="F14669" i="1"/>
  <c r="F14681" i="1"/>
  <c r="F14693" i="1"/>
  <c r="F14705" i="1"/>
  <c r="F14717" i="1"/>
  <c r="F14729" i="1"/>
  <c r="F14741" i="1"/>
  <c r="F14753" i="1"/>
  <c r="F14765" i="1"/>
  <c r="F14777" i="1"/>
  <c r="F14789" i="1"/>
  <c r="F14801" i="1"/>
  <c r="F14813" i="1"/>
  <c r="F14825" i="1"/>
  <c r="F14837" i="1"/>
  <c r="F14849" i="1"/>
  <c r="F14861" i="1"/>
  <c r="F14873" i="1"/>
  <c r="F14885" i="1"/>
  <c r="F14897" i="1"/>
  <c r="F14909" i="1"/>
  <c r="F14921" i="1"/>
  <c r="F14933" i="1"/>
  <c r="F14945" i="1"/>
  <c r="F14957" i="1"/>
  <c r="F14969" i="1"/>
  <c r="F6725" i="1"/>
  <c r="F7589" i="1"/>
  <c r="F8453" i="1"/>
  <c r="F9317" i="1"/>
  <c r="F10181" i="1"/>
  <c r="F10486" i="1"/>
  <c r="F10558" i="1"/>
  <c r="F10630" i="1"/>
  <c r="F10702" i="1"/>
  <c r="F10774" i="1"/>
  <c r="F10846" i="1"/>
  <c r="F10918" i="1"/>
  <c r="F10990" i="1"/>
  <c r="F11062" i="1"/>
  <c r="F11134" i="1"/>
  <c r="F11206" i="1"/>
  <c r="F11278" i="1"/>
  <c r="F11348" i="1"/>
  <c r="F11396" i="1"/>
  <c r="F11444" i="1"/>
  <c r="F11492" i="1"/>
  <c r="F11540" i="1"/>
  <c r="F11588" i="1"/>
  <c r="F11636" i="1"/>
  <c r="F11684" i="1"/>
  <c r="F11732" i="1"/>
  <c r="F11780" i="1"/>
  <c r="F11828" i="1"/>
  <c r="F11876" i="1"/>
  <c r="F11924" i="1"/>
  <c r="F11972" i="1"/>
  <c r="F12020" i="1"/>
  <c r="F12068" i="1"/>
  <c r="F12116" i="1"/>
  <c r="F12164" i="1"/>
  <c r="F12212" i="1"/>
  <c r="F12260" i="1"/>
  <c r="F12308" i="1"/>
  <c r="F12356" i="1"/>
  <c r="F12404" i="1"/>
  <c r="F12452" i="1"/>
  <c r="F12500" i="1"/>
  <c r="F12548" i="1"/>
  <c r="F12596" i="1"/>
  <c r="F12644" i="1"/>
  <c r="F12692" i="1"/>
  <c r="F12740" i="1"/>
  <c r="F12788" i="1"/>
  <c r="F12836" i="1"/>
  <c r="F12884" i="1"/>
  <c r="F12932" i="1"/>
  <c r="F12980" i="1"/>
  <c r="F13028" i="1"/>
  <c r="F13076" i="1"/>
  <c r="F13124" i="1"/>
  <c r="F13172" i="1"/>
  <c r="F13220" i="1"/>
  <c r="F13268" i="1"/>
  <c r="F13316" i="1"/>
  <c r="F13364" i="1"/>
  <c r="F13412" i="1"/>
  <c r="F13450" i="1"/>
  <c r="F13486" i="1"/>
  <c r="F13522" i="1"/>
  <c r="F13558" i="1"/>
  <c r="F13594" i="1"/>
  <c r="F13630" i="1"/>
  <c r="F13666" i="1"/>
  <c r="F13702" i="1"/>
  <c r="F13738" i="1"/>
  <c r="F13774" i="1"/>
  <c r="F13807" i="1"/>
  <c r="F13831" i="1"/>
  <c r="F13848" i="1"/>
  <c r="F13865" i="1"/>
  <c r="F13878" i="1"/>
  <c r="F13890" i="1"/>
  <c r="F13902" i="1"/>
  <c r="F13914" i="1"/>
  <c r="F13926" i="1"/>
  <c r="F13938" i="1"/>
  <c r="F13950" i="1"/>
  <c r="F13962" i="1"/>
  <c r="F13974" i="1"/>
  <c r="F13986" i="1"/>
  <c r="F13998" i="1"/>
  <c r="F14010" i="1"/>
  <c r="F14022" i="1"/>
  <c r="F14034" i="1"/>
  <c r="F14046" i="1"/>
  <c r="F14058" i="1"/>
  <c r="F14070" i="1"/>
  <c r="F14082" i="1"/>
  <c r="F14094" i="1"/>
  <c r="F14106" i="1"/>
  <c r="F14118" i="1"/>
  <c r="F14130" i="1"/>
  <c r="F14142" i="1"/>
  <c r="F14154" i="1"/>
  <c r="F14166" i="1"/>
  <c r="F14178" i="1"/>
  <c r="F14190" i="1"/>
  <c r="F14202" i="1"/>
  <c r="F14214" i="1"/>
  <c r="F14226" i="1"/>
  <c r="F14238" i="1"/>
  <c r="F14250" i="1"/>
  <c r="F14262" i="1"/>
  <c r="F14274" i="1"/>
  <c r="F14286" i="1"/>
  <c r="F14298" i="1"/>
  <c r="F14310" i="1"/>
  <c r="F14322" i="1"/>
  <c r="F14334" i="1"/>
  <c r="F14346" i="1"/>
  <c r="F14358" i="1"/>
  <c r="F14370" i="1"/>
  <c r="F14382" i="1"/>
  <c r="F14394" i="1"/>
  <c r="F14406" i="1"/>
  <c r="F14418" i="1"/>
  <c r="F14430" i="1"/>
  <c r="F14442" i="1"/>
  <c r="F14454" i="1"/>
  <c r="F14466" i="1"/>
  <c r="F14478" i="1"/>
  <c r="F14490" i="1"/>
  <c r="F14502" i="1"/>
  <c r="F14514" i="1"/>
  <c r="F14526" i="1"/>
  <c r="F14538" i="1"/>
  <c r="F14550" i="1"/>
  <c r="F14562" i="1"/>
  <c r="F14574" i="1"/>
  <c r="F14586" i="1"/>
  <c r="F14598" i="1"/>
  <c r="F14610" i="1"/>
  <c r="F14622" i="1"/>
  <c r="F14634" i="1"/>
  <c r="F14646" i="1"/>
  <c r="F14658" i="1"/>
  <c r="F14670" i="1"/>
  <c r="F14682" i="1"/>
  <c r="F14694" i="1"/>
  <c r="F14706" i="1"/>
  <c r="F14718" i="1"/>
  <c r="F14730" i="1"/>
  <c r="F14742" i="1"/>
  <c r="F14754" i="1"/>
  <c r="F14766" i="1"/>
  <c r="F14778" i="1"/>
  <c r="F14790" i="1"/>
  <c r="F14802" i="1"/>
  <c r="F14814" i="1"/>
  <c r="F14826" i="1"/>
  <c r="F14838" i="1"/>
  <c r="F14850" i="1"/>
  <c r="F14862" i="1"/>
  <c r="F14874" i="1"/>
  <c r="F14886" i="1"/>
  <c r="F14898" i="1"/>
  <c r="F14910" i="1"/>
  <c r="F14922" i="1"/>
  <c r="F14934" i="1"/>
  <c r="F14946" i="1"/>
  <c r="F14958" i="1"/>
  <c r="F14970" i="1"/>
  <c r="F14982" i="1"/>
  <c r="F14994" i="1"/>
  <c r="F15006" i="1"/>
  <c r="F15018" i="1"/>
  <c r="F15030" i="1"/>
  <c r="F15042" i="1"/>
  <c r="F15054" i="1"/>
  <c r="F15066" i="1"/>
  <c r="F6797" i="1"/>
  <c r="F7661" i="1"/>
  <c r="F8525" i="1"/>
  <c r="F9389" i="1"/>
  <c r="F10253" i="1"/>
  <c r="F10497" i="1"/>
  <c r="F10569" i="1"/>
  <c r="F10641" i="1"/>
  <c r="F10713" i="1"/>
  <c r="F10785" i="1"/>
  <c r="F10857" i="1"/>
  <c r="F10929" i="1"/>
  <c r="F11001" i="1"/>
  <c r="F11073" i="1"/>
  <c r="F11145" i="1"/>
  <c r="F11217" i="1"/>
  <c r="F11289" i="1"/>
  <c r="F11349" i="1"/>
  <c r="F11397" i="1"/>
  <c r="F11445" i="1"/>
  <c r="F11493" i="1"/>
  <c r="F11541" i="1"/>
  <c r="F11589" i="1"/>
  <c r="F11637" i="1"/>
  <c r="F11685" i="1"/>
  <c r="F11733" i="1"/>
  <c r="F11781" i="1"/>
  <c r="F11829" i="1"/>
  <c r="F11877" i="1"/>
  <c r="F11925" i="1"/>
  <c r="F11973" i="1"/>
  <c r="F12021" i="1"/>
  <c r="F12069" i="1"/>
  <c r="F12117" i="1"/>
  <c r="F12165" i="1"/>
  <c r="F12213" i="1"/>
  <c r="F12261" i="1"/>
  <c r="F12309" i="1"/>
  <c r="F12357" i="1"/>
  <c r="F12405" i="1"/>
  <c r="F12453" i="1"/>
  <c r="F12501" i="1"/>
  <c r="F12549" i="1"/>
  <c r="F12597" i="1"/>
  <c r="F12645" i="1"/>
  <c r="F12693" i="1"/>
  <c r="F12741" i="1"/>
  <c r="F12789" i="1"/>
  <c r="F12837" i="1"/>
  <c r="F12885" i="1"/>
  <c r="F12933" i="1"/>
  <c r="F12981" i="1"/>
  <c r="F13029" i="1"/>
  <c r="F13077" i="1"/>
  <c r="F13125" i="1"/>
  <c r="F13173" i="1"/>
  <c r="F13221" i="1"/>
  <c r="F13269" i="1"/>
  <c r="F13317" i="1"/>
  <c r="F13365" i="1"/>
  <c r="F13413" i="1"/>
  <c r="F13459" i="1"/>
  <c r="F13495" i="1"/>
  <c r="F13531" i="1"/>
  <c r="F13567" i="1"/>
  <c r="F13603" i="1"/>
  <c r="F13639" i="1"/>
  <c r="F13675" i="1"/>
  <c r="F13711" i="1"/>
  <c r="F13747" i="1"/>
  <c r="F13775" i="1"/>
  <c r="F13808" i="1"/>
  <c r="F13832" i="1"/>
  <c r="F13849" i="1"/>
  <c r="F13867" i="1"/>
  <c r="F13879" i="1"/>
  <c r="F13891" i="1"/>
  <c r="F13903" i="1"/>
  <c r="F13915" i="1"/>
  <c r="F13927" i="1"/>
  <c r="F13939" i="1"/>
  <c r="F13951" i="1"/>
  <c r="F13963" i="1"/>
  <c r="F13975" i="1"/>
  <c r="F13987" i="1"/>
  <c r="F13999" i="1"/>
  <c r="F14011" i="1"/>
  <c r="F14023" i="1"/>
  <c r="F14035" i="1"/>
  <c r="F14047" i="1"/>
  <c r="F14059" i="1"/>
  <c r="F14071" i="1"/>
  <c r="F14083" i="1"/>
  <c r="F14095" i="1"/>
  <c r="F14107" i="1"/>
  <c r="F14119" i="1"/>
  <c r="F14131" i="1"/>
  <c r="F14143" i="1"/>
  <c r="F14155" i="1"/>
  <c r="F14167" i="1"/>
  <c r="F14179" i="1"/>
  <c r="F14191" i="1"/>
  <c r="F14203" i="1"/>
  <c r="F14215" i="1"/>
  <c r="F14227" i="1"/>
  <c r="F14239" i="1"/>
  <c r="F14251" i="1"/>
  <c r="F14263" i="1"/>
  <c r="F14275" i="1"/>
  <c r="F14287" i="1"/>
  <c r="F14299" i="1"/>
  <c r="F14311" i="1"/>
  <c r="F14323" i="1"/>
  <c r="F14335" i="1"/>
  <c r="F14347" i="1"/>
  <c r="F14359" i="1"/>
  <c r="F14371" i="1"/>
  <c r="F14383" i="1"/>
  <c r="F14395" i="1"/>
  <c r="F14407" i="1"/>
  <c r="F14419" i="1"/>
  <c r="F14431" i="1"/>
  <c r="F14443" i="1"/>
  <c r="F14455" i="1"/>
  <c r="F14467" i="1"/>
  <c r="F14479" i="1"/>
  <c r="F14491" i="1"/>
  <c r="F14503" i="1"/>
  <c r="F14515" i="1"/>
  <c r="F14527" i="1"/>
  <c r="F14539" i="1"/>
  <c r="F14551" i="1"/>
  <c r="F14563" i="1"/>
  <c r="F14575" i="1"/>
  <c r="F14587" i="1"/>
  <c r="F14599" i="1"/>
  <c r="F14611" i="1"/>
  <c r="F14623" i="1"/>
  <c r="F14635" i="1"/>
  <c r="F14647" i="1"/>
  <c r="F14659" i="1"/>
  <c r="F14671" i="1"/>
  <c r="F14683" i="1"/>
  <c r="F14695" i="1"/>
  <c r="F14707" i="1"/>
  <c r="F14719" i="1"/>
  <c r="F14731" i="1"/>
  <c r="F14743" i="1"/>
  <c r="F14755" i="1"/>
  <c r="F14767" i="1"/>
  <c r="F14779" i="1"/>
  <c r="F14791" i="1"/>
  <c r="F14803" i="1"/>
  <c r="F14815" i="1"/>
  <c r="F14827" i="1"/>
  <c r="F14839" i="1"/>
  <c r="F14851" i="1"/>
  <c r="F14863" i="1"/>
  <c r="F14875" i="1"/>
  <c r="F14887" i="1"/>
  <c r="F14899" i="1"/>
  <c r="F14911" i="1"/>
  <c r="F14923" i="1"/>
  <c r="F14935" i="1"/>
  <c r="F14947" i="1"/>
  <c r="F14959" i="1"/>
  <c r="F14971" i="1"/>
  <c r="F14983" i="1"/>
  <c r="F14995" i="1"/>
  <c r="F15007" i="1"/>
  <c r="F15019" i="1"/>
  <c r="F15031" i="1"/>
  <c r="F6869" i="1"/>
  <c r="F7733" i="1"/>
  <c r="F8597" i="1"/>
  <c r="F9461" i="1"/>
  <c r="F10325" i="1"/>
  <c r="F10498" i="1"/>
  <c r="F10570" i="1"/>
  <c r="F10642" i="1"/>
  <c r="F10714" i="1"/>
  <c r="F10786" i="1"/>
  <c r="F10858" i="1"/>
  <c r="F10930" i="1"/>
  <c r="F11002" i="1"/>
  <c r="F11074" i="1"/>
  <c r="F11146" i="1"/>
  <c r="F11218" i="1"/>
  <c r="F11290" i="1"/>
  <c r="F11350" i="1"/>
  <c r="F11398" i="1"/>
  <c r="F11446" i="1"/>
  <c r="F11494" i="1"/>
  <c r="F11542" i="1"/>
  <c r="F11590" i="1"/>
  <c r="F11638" i="1"/>
  <c r="F11686" i="1"/>
  <c r="F11734" i="1"/>
  <c r="F11782" i="1"/>
  <c r="F11830" i="1"/>
  <c r="F11878" i="1"/>
  <c r="F11926" i="1"/>
  <c r="F11974" i="1"/>
  <c r="F12022" i="1"/>
  <c r="F12070" i="1"/>
  <c r="F12118" i="1"/>
  <c r="F12166" i="1"/>
  <c r="F12214" i="1"/>
  <c r="F12262" i="1"/>
  <c r="F12310" i="1"/>
  <c r="F12358" i="1"/>
  <c r="F12406" i="1"/>
  <c r="F12454" i="1"/>
  <c r="F12502" i="1"/>
  <c r="F12550" i="1"/>
  <c r="F12598" i="1"/>
  <c r="F12646" i="1"/>
  <c r="F12694" i="1"/>
  <c r="F12742" i="1"/>
  <c r="F12790" i="1"/>
  <c r="F12838" i="1"/>
  <c r="F12886" i="1"/>
  <c r="F12934" i="1"/>
  <c r="F12982" i="1"/>
  <c r="F13030" i="1"/>
  <c r="F13078" i="1"/>
  <c r="F13126" i="1"/>
  <c r="F13174" i="1"/>
  <c r="F13222" i="1"/>
  <c r="F13270" i="1"/>
  <c r="F13318" i="1"/>
  <c r="F13366" i="1"/>
  <c r="F13414" i="1"/>
  <c r="F13460" i="1"/>
  <c r="F13496" i="1"/>
  <c r="F13532" i="1"/>
  <c r="F13568" i="1"/>
  <c r="F13604" i="1"/>
  <c r="F13640" i="1"/>
  <c r="F13676" i="1"/>
  <c r="F13712" i="1"/>
  <c r="F13748" i="1"/>
  <c r="F13783" i="1"/>
  <c r="F13809" i="1"/>
  <c r="F13833" i="1"/>
  <c r="F13855" i="1"/>
  <c r="F13868" i="1"/>
  <c r="F13880" i="1"/>
  <c r="F13892" i="1"/>
  <c r="F13904" i="1"/>
  <c r="F13916" i="1"/>
  <c r="F13928" i="1"/>
  <c r="F13940" i="1"/>
  <c r="F13952" i="1"/>
  <c r="F13964" i="1"/>
  <c r="F13976" i="1"/>
  <c r="F13988" i="1"/>
  <c r="F14000" i="1"/>
  <c r="F14012" i="1"/>
  <c r="F14024" i="1"/>
  <c r="F14036" i="1"/>
  <c r="F14048" i="1"/>
  <c r="F14060" i="1"/>
  <c r="F14072" i="1"/>
  <c r="F14084" i="1"/>
  <c r="F14096" i="1"/>
  <c r="F14108" i="1"/>
  <c r="F14120" i="1"/>
  <c r="F14132" i="1"/>
  <c r="F14144" i="1"/>
  <c r="F14156" i="1"/>
  <c r="F14168" i="1"/>
  <c r="F14180" i="1"/>
  <c r="F14192" i="1"/>
  <c r="F14204" i="1"/>
  <c r="F14216" i="1"/>
  <c r="F14228" i="1"/>
  <c r="F14240" i="1"/>
  <c r="F14252" i="1"/>
  <c r="F14264" i="1"/>
  <c r="F14276" i="1"/>
  <c r="F14288" i="1"/>
  <c r="F14300" i="1"/>
  <c r="F14312" i="1"/>
  <c r="F14324" i="1"/>
  <c r="F14336" i="1"/>
  <c r="F14348" i="1"/>
  <c r="F14360" i="1"/>
  <c r="F14372" i="1"/>
  <c r="F14384" i="1"/>
  <c r="F14396" i="1"/>
  <c r="F7013" i="1"/>
  <c r="F7877" i="1"/>
  <c r="F8741" i="1"/>
  <c r="F9605" i="1"/>
  <c r="F10396" i="1"/>
  <c r="F10510" i="1"/>
  <c r="F10582" i="1"/>
  <c r="F10654" i="1"/>
  <c r="F10726" i="1"/>
  <c r="F10798" i="1"/>
  <c r="F10870" i="1"/>
  <c r="F10942" i="1"/>
  <c r="F11014" i="1"/>
  <c r="F11086" i="1"/>
  <c r="F11158" i="1"/>
  <c r="F11230" i="1"/>
  <c r="F11302" i="1"/>
  <c r="F11361" i="1"/>
  <c r="F11409" i="1"/>
  <c r="F11457" i="1"/>
  <c r="F11505" i="1"/>
  <c r="F11553" i="1"/>
  <c r="F11601" i="1"/>
  <c r="F11649" i="1"/>
  <c r="F11697" i="1"/>
  <c r="F11745" i="1"/>
  <c r="F11793" i="1"/>
  <c r="F11841" i="1"/>
  <c r="F11889" i="1"/>
  <c r="F11937" i="1"/>
  <c r="F11985" i="1"/>
  <c r="F12033" i="1"/>
  <c r="F12081" i="1"/>
  <c r="F12129" i="1"/>
  <c r="F12177" i="1"/>
  <c r="F12225" i="1"/>
  <c r="F12273" i="1"/>
  <c r="F12321" i="1"/>
  <c r="F12369" i="1"/>
  <c r="F12417" i="1"/>
  <c r="F12465" i="1"/>
  <c r="F12513" i="1"/>
  <c r="F12561" i="1"/>
  <c r="F12609" i="1"/>
  <c r="F12657" i="1"/>
  <c r="F12705" i="1"/>
  <c r="F12753" i="1"/>
  <c r="F12801" i="1"/>
  <c r="F12849" i="1"/>
  <c r="F12897" i="1"/>
  <c r="F12945" i="1"/>
  <c r="F12993" i="1"/>
  <c r="F13041" i="1"/>
  <c r="F13089" i="1"/>
  <c r="F13137" i="1"/>
  <c r="F13185" i="1"/>
  <c r="F13233" i="1"/>
  <c r="F13281" i="1"/>
  <c r="F13329" i="1"/>
  <c r="F13377" i="1"/>
  <c r="F13425" i="1"/>
  <c r="F13462" i="1"/>
  <c r="F13498" i="1"/>
  <c r="F13534" i="1"/>
  <c r="F13570" i="1"/>
  <c r="F13606" i="1"/>
  <c r="F13642" i="1"/>
  <c r="F13678" i="1"/>
  <c r="F13714" i="1"/>
  <c r="F13750" i="1"/>
  <c r="F13785" i="1"/>
  <c r="F13811" i="1"/>
  <c r="F13835" i="1"/>
  <c r="F13857" i="1"/>
  <c r="F13870" i="1"/>
  <c r="F13882" i="1"/>
  <c r="F13894" i="1"/>
  <c r="F13906" i="1"/>
  <c r="F13918" i="1"/>
  <c r="F13930" i="1"/>
  <c r="F13942" i="1"/>
  <c r="F13954" i="1"/>
  <c r="F13966" i="1"/>
  <c r="F13978" i="1"/>
  <c r="F13990" i="1"/>
  <c r="F14002" i="1"/>
  <c r="F14014" i="1"/>
  <c r="F14026" i="1"/>
  <c r="F14038" i="1"/>
  <c r="F14050" i="1"/>
  <c r="F14062" i="1"/>
  <c r="F14074" i="1"/>
  <c r="F14086" i="1"/>
  <c r="F14098" i="1"/>
  <c r="F14110" i="1"/>
  <c r="F14122" i="1"/>
  <c r="F14134" i="1"/>
  <c r="F14146" i="1"/>
  <c r="F14158" i="1"/>
  <c r="F14170" i="1"/>
  <c r="F14182" i="1"/>
  <c r="F14194" i="1"/>
  <c r="F14206" i="1"/>
  <c r="F14218" i="1"/>
  <c r="F14230" i="1"/>
  <c r="F14242" i="1"/>
  <c r="F14254" i="1"/>
  <c r="F14266" i="1"/>
  <c r="F14278" i="1"/>
  <c r="F14290" i="1"/>
  <c r="F14302" i="1"/>
  <c r="F14314" i="1"/>
  <c r="F14326" i="1"/>
  <c r="F14338" i="1"/>
  <c r="F14350" i="1"/>
  <c r="F14362" i="1"/>
  <c r="F14374" i="1"/>
  <c r="F14386" i="1"/>
  <c r="F14398" i="1"/>
  <c r="F14410" i="1"/>
  <c r="F14422" i="1"/>
  <c r="F14434" i="1"/>
  <c r="F14446" i="1"/>
  <c r="F14458" i="1"/>
  <c r="F14470" i="1"/>
  <c r="F14482" i="1"/>
  <c r="F14494" i="1"/>
  <c r="F14506" i="1"/>
  <c r="F14518" i="1"/>
  <c r="F14530" i="1"/>
  <c r="F14542" i="1"/>
  <c r="F14554" i="1"/>
  <c r="F14566" i="1"/>
  <c r="F14578" i="1"/>
  <c r="F14590" i="1"/>
  <c r="F14602" i="1"/>
  <c r="F14614" i="1"/>
  <c r="F14626" i="1"/>
  <c r="F14638" i="1"/>
  <c r="F14650" i="1"/>
  <c r="F14662" i="1"/>
  <c r="F14674" i="1"/>
  <c r="F14686" i="1"/>
  <c r="F14698" i="1"/>
  <c r="F14710" i="1"/>
  <c r="F14722" i="1"/>
  <c r="F14734" i="1"/>
  <c r="F14746" i="1"/>
  <c r="F14758" i="1"/>
  <c r="F14770" i="1"/>
  <c r="F14782" i="1"/>
  <c r="F14794" i="1"/>
  <c r="F14806" i="1"/>
  <c r="F14818" i="1"/>
  <c r="F14830" i="1"/>
  <c r="F14842" i="1"/>
  <c r="F14854" i="1"/>
  <c r="F14866" i="1"/>
  <c r="F14878" i="1"/>
  <c r="F14890" i="1"/>
  <c r="F14902" i="1"/>
  <c r="F14914" i="1"/>
  <c r="F14926" i="1"/>
  <c r="F14938" i="1"/>
  <c r="F14950" i="1"/>
  <c r="F14962" i="1"/>
  <c r="F14974" i="1"/>
  <c r="F14986" i="1"/>
  <c r="F14998" i="1"/>
  <c r="F15010" i="1"/>
  <c r="F15022" i="1"/>
  <c r="F15034" i="1"/>
  <c r="F15046" i="1"/>
  <c r="F15058" i="1"/>
  <c r="F15070" i="1"/>
  <c r="F15082" i="1"/>
  <c r="F15094" i="1"/>
  <c r="F7085" i="1"/>
  <c r="F7949" i="1"/>
  <c r="F8813" i="1"/>
  <c r="F9677" i="1"/>
  <c r="F10437" i="1"/>
  <c r="F10521" i="1"/>
  <c r="F10593" i="1"/>
  <c r="F10665" i="1"/>
  <c r="F10737" i="1"/>
  <c r="F10809" i="1"/>
  <c r="F10881" i="1"/>
  <c r="F10953" i="1"/>
  <c r="F11025" i="1"/>
  <c r="F11097" i="1"/>
  <c r="F11169" i="1"/>
  <c r="F11241" i="1"/>
  <c r="F11313" i="1"/>
  <c r="F11362" i="1"/>
  <c r="F11410" i="1"/>
  <c r="F11458" i="1"/>
  <c r="F11506" i="1"/>
  <c r="F11554" i="1"/>
  <c r="F11602" i="1"/>
  <c r="F11650" i="1"/>
  <c r="F11698" i="1"/>
  <c r="F11746" i="1"/>
  <c r="F11794" i="1"/>
  <c r="F11842" i="1"/>
  <c r="F11890" i="1"/>
  <c r="F11938" i="1"/>
  <c r="F11986" i="1"/>
  <c r="F12034" i="1"/>
  <c r="F12082" i="1"/>
  <c r="F12130" i="1"/>
  <c r="F12178" i="1"/>
  <c r="F12226" i="1"/>
  <c r="F12274" i="1"/>
  <c r="F12322" i="1"/>
  <c r="F12370" i="1"/>
  <c r="F12418" i="1"/>
  <c r="F12466" i="1"/>
  <c r="F12514" i="1"/>
  <c r="F12562" i="1"/>
  <c r="F12610" i="1"/>
  <c r="F12658" i="1"/>
  <c r="F12706" i="1"/>
  <c r="F12754" i="1"/>
  <c r="F12802" i="1"/>
  <c r="F12850" i="1"/>
  <c r="F12898" i="1"/>
  <c r="F12946" i="1"/>
  <c r="F12994" i="1"/>
  <c r="F13042" i="1"/>
  <c r="F13090" i="1"/>
  <c r="F13138" i="1"/>
  <c r="F13186" i="1"/>
  <c r="F13234" i="1"/>
  <c r="F13282" i="1"/>
  <c r="F13330" i="1"/>
  <c r="F13378" i="1"/>
  <c r="F13426" i="1"/>
  <c r="F13471" i="1"/>
  <c r="F13507" i="1"/>
  <c r="F13543" i="1"/>
  <c r="F13579" i="1"/>
  <c r="F13615" i="1"/>
  <c r="F13651" i="1"/>
  <c r="F13687" i="1"/>
  <c r="F13723" i="1"/>
  <c r="F13759" i="1"/>
  <c r="F13786" i="1"/>
  <c r="F13819" i="1"/>
  <c r="F13836" i="1"/>
  <c r="F13858" i="1"/>
  <c r="F13871" i="1"/>
  <c r="F13883" i="1"/>
  <c r="F13895" i="1"/>
  <c r="F13907" i="1"/>
  <c r="F13919" i="1"/>
  <c r="F13931" i="1"/>
  <c r="F13943" i="1"/>
  <c r="F13955" i="1"/>
  <c r="F13967" i="1"/>
  <c r="F13979" i="1"/>
  <c r="F13991" i="1"/>
  <c r="F14003" i="1"/>
  <c r="F14015" i="1"/>
  <c r="F14027" i="1"/>
  <c r="F14039" i="1"/>
  <c r="F14051" i="1"/>
  <c r="F14063" i="1"/>
  <c r="F14075" i="1"/>
  <c r="F14087" i="1"/>
  <c r="F14099" i="1"/>
  <c r="F14111" i="1"/>
  <c r="F14123" i="1"/>
  <c r="F14135" i="1"/>
  <c r="F14147" i="1"/>
  <c r="F14159" i="1"/>
  <c r="F14171" i="1"/>
  <c r="F14183" i="1"/>
  <c r="F14195" i="1"/>
  <c r="F14207" i="1"/>
  <c r="F14219" i="1"/>
  <c r="F14231" i="1"/>
  <c r="F14243" i="1"/>
  <c r="F14255" i="1"/>
  <c r="F14267" i="1"/>
  <c r="F14279" i="1"/>
  <c r="F14291" i="1"/>
  <c r="F14303" i="1"/>
  <c r="F14315" i="1"/>
  <c r="F14327" i="1"/>
  <c r="F14339" i="1"/>
  <c r="F14351" i="1"/>
  <c r="F14363" i="1"/>
  <c r="F14375" i="1"/>
  <c r="F14387" i="1"/>
  <c r="F14399" i="1"/>
  <c r="F14411" i="1"/>
  <c r="F14423" i="1"/>
  <c r="F14435" i="1"/>
  <c r="F14447" i="1"/>
  <c r="F14459" i="1"/>
  <c r="F14471" i="1"/>
  <c r="F14483" i="1"/>
  <c r="F14495" i="1"/>
  <c r="F14507" i="1"/>
  <c r="F14519" i="1"/>
  <c r="F14531" i="1"/>
  <c r="F14543" i="1"/>
  <c r="F14555" i="1"/>
  <c r="F14567" i="1"/>
  <c r="F14579" i="1"/>
  <c r="F14591" i="1"/>
  <c r="F14603" i="1"/>
  <c r="F14615" i="1"/>
  <c r="F14627" i="1"/>
  <c r="F14639" i="1"/>
  <c r="F14651" i="1"/>
  <c r="F14663" i="1"/>
  <c r="F14675" i="1"/>
  <c r="F14687" i="1"/>
  <c r="F14699" i="1"/>
  <c r="F14711" i="1"/>
  <c r="F14723" i="1"/>
  <c r="F14735" i="1"/>
  <c r="F14747" i="1"/>
  <c r="F14759" i="1"/>
  <c r="F14771" i="1"/>
  <c r="F14783" i="1"/>
  <c r="F14795" i="1"/>
  <c r="F14807" i="1"/>
  <c r="F14819" i="1"/>
  <c r="F14831" i="1"/>
  <c r="F14843" i="1"/>
  <c r="F14855" i="1"/>
  <c r="F14867" i="1"/>
  <c r="F14879" i="1"/>
  <c r="F14891" i="1"/>
  <c r="F14903" i="1"/>
  <c r="F14915" i="1"/>
  <c r="F14927" i="1"/>
  <c r="F14939" i="1"/>
  <c r="F14951" i="1"/>
  <c r="F14963" i="1"/>
  <c r="F14975" i="1"/>
  <c r="F14987" i="1"/>
  <c r="F14999" i="1"/>
  <c r="F15011" i="1"/>
  <c r="F15023" i="1"/>
  <c r="F15035" i="1"/>
  <c r="F15047" i="1"/>
  <c r="F15059" i="1"/>
  <c r="F15071" i="1"/>
  <c r="F15083" i="1"/>
  <c r="F15095" i="1"/>
  <c r="F7157" i="1"/>
  <c r="F8021" i="1"/>
  <c r="F8885" i="1"/>
  <c r="F9749" i="1"/>
  <c r="F10442" i="1"/>
  <c r="F10522" i="1"/>
  <c r="F10594" i="1"/>
  <c r="F10666" i="1"/>
  <c r="F10738" i="1"/>
  <c r="F10810" i="1"/>
  <c r="F10882" i="1"/>
  <c r="F10954" i="1"/>
  <c r="F11026" i="1"/>
  <c r="F11098" i="1"/>
  <c r="F11170" i="1"/>
  <c r="F11242" i="1"/>
  <c r="F11314" i="1"/>
  <c r="F11372" i="1"/>
  <c r="F11420" i="1"/>
  <c r="F11468" i="1"/>
  <c r="F11516" i="1"/>
  <c r="F11564" i="1"/>
  <c r="F11612" i="1"/>
  <c r="F11660" i="1"/>
  <c r="F11708" i="1"/>
  <c r="F11756" i="1"/>
  <c r="F11804" i="1"/>
  <c r="F11852" i="1"/>
  <c r="F11900" i="1"/>
  <c r="F11948" i="1"/>
  <c r="F11996" i="1"/>
  <c r="F12044" i="1"/>
  <c r="F12092" i="1"/>
  <c r="F12140" i="1"/>
  <c r="F12188" i="1"/>
  <c r="F12236" i="1"/>
  <c r="F12284" i="1"/>
  <c r="F12332" i="1"/>
  <c r="F12380" i="1"/>
  <c r="F12428" i="1"/>
  <c r="F12476" i="1"/>
  <c r="F12524" i="1"/>
  <c r="F12572" i="1"/>
  <c r="F12620" i="1"/>
  <c r="F12668" i="1"/>
  <c r="F12716" i="1"/>
  <c r="F12764" i="1"/>
  <c r="F12812" i="1"/>
  <c r="F12860" i="1"/>
  <c r="F12908" i="1"/>
  <c r="F12956" i="1"/>
  <c r="F13004" i="1"/>
  <c r="F13052" i="1"/>
  <c r="F13100" i="1"/>
  <c r="F13148" i="1"/>
  <c r="F13196" i="1"/>
  <c r="F13244" i="1"/>
  <c r="F13292" i="1"/>
  <c r="F13340" i="1"/>
  <c r="F13388" i="1"/>
  <c r="F13436" i="1"/>
  <c r="F13472" i="1"/>
  <c r="F13508" i="1"/>
  <c r="F13544" i="1"/>
  <c r="F13580" i="1"/>
  <c r="F13616" i="1"/>
  <c r="F13652" i="1"/>
  <c r="F13688" i="1"/>
  <c r="F13724" i="1"/>
  <c r="F13760" i="1"/>
  <c r="F13787" i="1"/>
  <c r="F13820" i="1"/>
  <c r="F13837" i="1"/>
  <c r="F13859" i="1"/>
  <c r="F13872" i="1"/>
  <c r="F13884" i="1"/>
  <c r="F13896" i="1"/>
  <c r="F13908" i="1"/>
  <c r="F13920" i="1"/>
  <c r="F13932" i="1"/>
  <c r="F13944" i="1"/>
  <c r="F13956" i="1"/>
  <c r="F13968" i="1"/>
  <c r="F13980" i="1"/>
  <c r="F13992" i="1"/>
  <c r="F14004" i="1"/>
  <c r="F14016" i="1"/>
  <c r="F14028" i="1"/>
  <c r="F14040" i="1"/>
  <c r="F14052" i="1"/>
  <c r="F14064" i="1"/>
  <c r="F14076" i="1"/>
  <c r="F14088" i="1"/>
  <c r="F14100" i="1"/>
  <c r="F14112" i="1"/>
  <c r="F14124" i="1"/>
  <c r="F14136" i="1"/>
  <c r="F14148" i="1"/>
  <c r="F14160" i="1"/>
  <c r="F14172" i="1"/>
  <c r="F14184" i="1"/>
  <c r="F14196" i="1"/>
  <c r="F14208" i="1"/>
  <c r="F14220" i="1"/>
  <c r="F14232" i="1"/>
  <c r="F14244" i="1"/>
  <c r="F14256" i="1"/>
  <c r="F14268" i="1"/>
  <c r="F14280" i="1"/>
  <c r="F14292" i="1"/>
  <c r="F14304" i="1"/>
  <c r="F14316" i="1"/>
  <c r="F14328" i="1"/>
  <c r="F14340" i="1"/>
  <c r="F14352" i="1"/>
  <c r="F14364" i="1"/>
  <c r="F14376" i="1"/>
  <c r="F14388" i="1"/>
  <c r="F14400" i="1"/>
  <c r="F14412" i="1"/>
  <c r="F14424" i="1"/>
  <c r="F14436" i="1"/>
  <c r="F14448" i="1"/>
  <c r="F14460" i="1"/>
  <c r="F14472" i="1"/>
  <c r="F14484" i="1"/>
  <c r="F14496" i="1"/>
  <c r="F14508" i="1"/>
  <c r="F14520" i="1"/>
  <c r="F14532" i="1"/>
  <c r="F14544" i="1"/>
  <c r="F14556" i="1"/>
  <c r="F14568" i="1"/>
  <c r="F14580" i="1"/>
  <c r="F14592" i="1"/>
  <c r="F14604" i="1"/>
  <c r="F14616" i="1"/>
  <c r="F14628" i="1"/>
  <c r="F14640" i="1"/>
  <c r="F14652" i="1"/>
  <c r="F14664" i="1"/>
  <c r="F14676" i="1"/>
  <c r="F14688" i="1"/>
  <c r="F14700" i="1"/>
  <c r="F14712" i="1"/>
  <c r="F14724" i="1"/>
  <c r="F14736" i="1"/>
  <c r="F14748" i="1"/>
  <c r="F14760" i="1"/>
  <c r="F14772" i="1"/>
  <c r="F14784" i="1"/>
  <c r="F14796" i="1"/>
  <c r="F14808" i="1"/>
  <c r="F14820" i="1"/>
  <c r="F14832" i="1"/>
  <c r="F14844" i="1"/>
  <c r="F14856" i="1"/>
  <c r="F14868" i="1"/>
  <c r="F14880" i="1"/>
  <c r="F14892" i="1"/>
  <c r="F14904" i="1"/>
  <c r="F14916" i="1"/>
  <c r="F14928" i="1"/>
  <c r="F14940" i="1"/>
  <c r="F14952" i="1"/>
  <c r="F14964" i="1"/>
  <c r="F14976" i="1"/>
  <c r="F14988" i="1"/>
  <c r="F15000" i="1"/>
  <c r="F15012" i="1"/>
  <c r="F6941" i="1"/>
  <c r="F10581" i="1"/>
  <c r="F11013" i="1"/>
  <c r="F11408" i="1"/>
  <c r="F11696" i="1"/>
  <c r="F11984" i="1"/>
  <c r="F12272" i="1"/>
  <c r="F12560" i="1"/>
  <c r="F12848" i="1"/>
  <c r="F13136" i="1"/>
  <c r="F13424" i="1"/>
  <c r="F13641" i="1"/>
  <c r="F13834" i="1"/>
  <c r="F13917" i="1"/>
  <c r="F13989" i="1"/>
  <c r="F14061" i="1"/>
  <c r="F14133" i="1"/>
  <c r="F14205" i="1"/>
  <c r="F14277" i="1"/>
  <c r="F14349" i="1"/>
  <c r="F14409" i="1"/>
  <c r="F14445" i="1"/>
  <c r="F14481" i="1"/>
  <c r="F14517" i="1"/>
  <c r="F14553" i="1"/>
  <c r="F14589" i="1"/>
  <c r="F14625" i="1"/>
  <c r="F14661" i="1"/>
  <c r="F14697" i="1"/>
  <c r="F14733" i="1"/>
  <c r="F14769" i="1"/>
  <c r="F14805" i="1"/>
  <c r="F14841" i="1"/>
  <c r="F14877" i="1"/>
  <c r="F14913" i="1"/>
  <c r="F14949" i="1"/>
  <c r="F14984" i="1"/>
  <c r="F15009" i="1"/>
  <c r="F15032" i="1"/>
  <c r="F15050" i="1"/>
  <c r="F15068" i="1"/>
  <c r="F15085" i="1"/>
  <c r="F15099" i="1"/>
  <c r="F15111" i="1"/>
  <c r="F15123" i="1"/>
  <c r="F15135" i="1"/>
  <c r="F15147" i="1"/>
  <c r="F15159" i="1"/>
  <c r="F15171" i="1"/>
  <c r="F15183" i="1"/>
  <c r="F15195" i="1"/>
  <c r="F15207" i="1"/>
  <c r="F15219" i="1"/>
  <c r="F15231" i="1"/>
  <c r="F15243" i="1"/>
  <c r="F15255" i="1"/>
  <c r="F15267" i="1"/>
  <c r="F15279" i="1"/>
  <c r="F15291" i="1"/>
  <c r="F15303" i="1"/>
  <c r="F15315" i="1"/>
  <c r="F15327" i="1"/>
  <c r="F15339" i="1"/>
  <c r="F15351" i="1"/>
  <c r="F15363" i="1"/>
  <c r="F15375" i="1"/>
  <c r="F15387" i="1"/>
  <c r="F15399" i="1"/>
  <c r="F15411" i="1"/>
  <c r="F15423" i="1"/>
  <c r="F15435" i="1"/>
  <c r="F15447" i="1"/>
  <c r="F15459" i="1"/>
  <c r="F15471" i="1"/>
  <c r="F15483" i="1"/>
  <c r="F15495" i="1"/>
  <c r="F15507" i="1"/>
  <c r="F15519" i="1"/>
  <c r="F15531" i="1"/>
  <c r="F15543" i="1"/>
  <c r="F15555" i="1"/>
  <c r="F15567" i="1"/>
  <c r="F15579" i="1"/>
  <c r="F15591" i="1"/>
  <c r="F15603" i="1"/>
  <c r="F15615" i="1"/>
  <c r="F15627" i="1"/>
  <c r="F15639" i="1"/>
  <c r="F15651" i="1"/>
  <c r="F15663" i="1"/>
  <c r="F15675" i="1"/>
  <c r="F15687" i="1"/>
  <c r="F15699" i="1"/>
  <c r="F15711" i="1"/>
  <c r="F15723" i="1"/>
  <c r="F15735" i="1"/>
  <c r="F15747" i="1"/>
  <c r="F15759" i="1"/>
  <c r="F15771" i="1"/>
  <c r="F15783" i="1"/>
  <c r="F15795" i="1"/>
  <c r="F15807" i="1"/>
  <c r="F15819" i="1"/>
  <c r="F15831" i="1"/>
  <c r="F15843" i="1"/>
  <c r="F15855" i="1"/>
  <c r="F15867" i="1"/>
  <c r="F15879" i="1"/>
  <c r="F15891" i="1"/>
  <c r="F15903" i="1"/>
  <c r="F15915" i="1"/>
  <c r="F15927" i="1"/>
  <c r="F15939" i="1"/>
  <c r="F15951" i="1"/>
  <c r="F15963" i="1"/>
  <c r="F15975" i="1"/>
  <c r="F15987" i="1"/>
  <c r="F15999" i="1"/>
  <c r="F16011" i="1"/>
  <c r="F16023" i="1"/>
  <c r="F16035" i="1"/>
  <c r="F16047" i="1"/>
  <c r="F16059" i="1"/>
  <c r="F16071" i="1"/>
  <c r="F16083" i="1"/>
  <c r="F16095" i="1"/>
  <c r="F16107" i="1"/>
  <c r="F16119" i="1"/>
  <c r="F16131" i="1"/>
  <c r="F16143" i="1"/>
  <c r="F16155" i="1"/>
  <c r="F16167" i="1"/>
  <c r="F16179" i="1"/>
  <c r="F16191" i="1"/>
  <c r="F16203" i="1"/>
  <c r="F16215" i="1"/>
  <c r="F16227" i="1"/>
  <c r="F16239" i="1"/>
  <c r="F16251" i="1"/>
  <c r="F16263" i="1"/>
  <c r="F16275" i="1"/>
  <c r="F16287" i="1"/>
  <c r="F16299" i="1"/>
  <c r="F16311" i="1"/>
  <c r="F16323" i="1"/>
  <c r="F16335" i="1"/>
  <c r="F16347" i="1"/>
  <c r="F16359" i="1"/>
  <c r="F16371" i="1"/>
  <c r="F16383" i="1"/>
  <c r="F16395" i="1"/>
  <c r="F16407" i="1"/>
  <c r="F16419" i="1"/>
  <c r="F16431" i="1"/>
  <c r="F16443" i="1"/>
  <c r="F16455" i="1"/>
  <c r="F16467" i="1"/>
  <c r="F16479" i="1"/>
  <c r="F16491" i="1"/>
  <c r="F16503" i="1"/>
  <c r="F16515" i="1"/>
  <c r="F16527" i="1"/>
  <c r="F16539" i="1"/>
  <c r="F16551" i="1"/>
  <c r="F16563" i="1"/>
  <c r="F16575" i="1"/>
  <c r="F16587" i="1"/>
  <c r="F16599" i="1"/>
  <c r="F16611" i="1"/>
  <c r="F16623" i="1"/>
  <c r="F16635" i="1"/>
  <c r="F16647" i="1"/>
  <c r="F16659" i="1"/>
  <c r="F16671" i="1"/>
  <c r="F16683" i="1"/>
  <c r="F16695" i="1"/>
  <c r="F16707" i="1"/>
  <c r="F16719" i="1"/>
  <c r="F16731" i="1"/>
  <c r="F16743" i="1"/>
  <c r="F16755" i="1"/>
  <c r="F16767" i="1"/>
  <c r="F16779" i="1"/>
  <c r="F16791" i="1"/>
  <c r="F16803" i="1"/>
  <c r="F16815" i="1"/>
  <c r="F16827" i="1"/>
  <c r="F16839" i="1"/>
  <c r="F16851" i="1"/>
  <c r="F16863" i="1"/>
  <c r="F16875" i="1"/>
  <c r="F16887" i="1"/>
  <c r="F16899" i="1"/>
  <c r="F16911" i="1"/>
  <c r="F16923" i="1"/>
  <c r="F16935" i="1"/>
  <c r="F16947" i="1"/>
  <c r="F16959" i="1"/>
  <c r="F16971" i="1"/>
  <c r="F16983" i="1"/>
  <c r="F16995" i="1"/>
  <c r="F17007" i="1"/>
  <c r="F17019" i="1"/>
  <c r="F17031" i="1"/>
  <c r="F17043" i="1"/>
  <c r="F17055" i="1"/>
  <c r="F17067" i="1"/>
  <c r="F17079" i="1"/>
  <c r="F17091" i="1"/>
  <c r="F17103" i="1"/>
  <c r="F17115" i="1"/>
  <c r="F17127" i="1"/>
  <c r="F17139" i="1"/>
  <c r="F17151" i="1"/>
  <c r="F17163" i="1"/>
  <c r="F17175" i="1"/>
  <c r="F17187" i="1"/>
  <c r="F17199" i="1"/>
  <c r="F17211" i="1"/>
  <c r="F17223" i="1"/>
  <c r="F17235" i="1"/>
  <c r="F17247" i="1"/>
  <c r="F17259" i="1"/>
  <c r="F17271" i="1"/>
  <c r="F17283" i="1"/>
  <c r="F17295" i="1"/>
  <c r="F17307" i="1"/>
  <c r="F17319" i="1"/>
  <c r="F17331" i="1"/>
  <c r="F17343" i="1"/>
  <c r="F17355" i="1"/>
  <c r="F17367" i="1"/>
  <c r="F17379" i="1"/>
  <c r="F17391" i="1"/>
  <c r="F17403" i="1"/>
  <c r="F17415" i="1"/>
  <c r="F17427" i="1"/>
  <c r="F17439" i="1"/>
  <c r="F17451" i="1"/>
  <c r="F17463" i="1"/>
  <c r="F17475" i="1"/>
  <c r="F17487" i="1"/>
  <c r="F17499" i="1"/>
  <c r="F17511" i="1"/>
  <c r="F17523" i="1"/>
  <c r="F17535" i="1"/>
  <c r="F17547" i="1"/>
  <c r="F17559" i="1"/>
  <c r="F17571" i="1"/>
  <c r="F17583" i="1"/>
  <c r="F17595" i="1"/>
  <c r="F17607" i="1"/>
  <c r="F17619" i="1"/>
  <c r="F17631" i="1"/>
  <c r="F17643" i="1"/>
  <c r="F17655" i="1"/>
  <c r="F17667" i="1"/>
  <c r="F17679" i="1"/>
  <c r="F17691" i="1"/>
  <c r="F17703" i="1"/>
  <c r="F17715" i="1"/>
  <c r="F17727" i="1"/>
  <c r="F17739" i="1"/>
  <c r="F17751" i="1"/>
  <c r="F17763" i="1"/>
  <c r="F17775" i="1"/>
  <c r="F17787" i="1"/>
  <c r="F17799" i="1"/>
  <c r="F17811" i="1"/>
  <c r="F17823" i="1"/>
  <c r="F17835" i="1"/>
  <c r="F17847" i="1"/>
  <c r="F17859" i="1"/>
  <c r="F17871" i="1"/>
  <c r="F17883" i="1"/>
  <c r="F17895" i="1"/>
  <c r="F17907" i="1"/>
  <c r="F17919" i="1"/>
  <c r="F17931" i="1"/>
  <c r="F17943" i="1"/>
  <c r="F17955" i="1"/>
  <c r="F17967" i="1"/>
  <c r="F17979" i="1"/>
  <c r="F17991" i="1"/>
  <c r="F18003" i="1"/>
  <c r="F18015" i="1"/>
  <c r="F18027" i="1"/>
  <c r="F18039" i="1"/>
  <c r="F18051" i="1"/>
  <c r="F18063" i="1"/>
  <c r="F18075" i="1"/>
  <c r="F18087" i="1"/>
  <c r="F18099" i="1"/>
  <c r="F18111" i="1"/>
  <c r="F18123" i="1"/>
  <c r="F18135" i="1"/>
  <c r="F18147" i="1"/>
  <c r="F18159" i="1"/>
  <c r="F18171" i="1"/>
  <c r="F18183" i="1"/>
  <c r="F18195" i="1"/>
  <c r="F18207" i="1"/>
  <c r="F18219" i="1"/>
  <c r="F18231" i="1"/>
  <c r="F18243" i="1"/>
  <c r="F18255" i="1"/>
  <c r="F18267" i="1"/>
  <c r="F18279" i="1"/>
  <c r="F18291" i="1"/>
  <c r="F18303" i="1"/>
  <c r="F18315" i="1"/>
  <c r="F18327" i="1"/>
  <c r="F18339" i="1"/>
  <c r="F18351" i="1"/>
  <c r="F18363" i="1"/>
  <c r="F18375" i="1"/>
  <c r="F18387" i="1"/>
  <c r="F18399" i="1"/>
  <c r="F18411" i="1"/>
  <c r="F18423" i="1"/>
  <c r="F18435" i="1"/>
  <c r="F18447" i="1"/>
  <c r="F18459" i="1"/>
  <c r="F18471" i="1"/>
  <c r="F18483" i="1"/>
  <c r="F18495" i="1"/>
  <c r="F18507" i="1"/>
  <c r="F18519" i="1"/>
  <c r="F18531" i="1"/>
  <c r="F18543" i="1"/>
  <c r="F18555" i="1"/>
  <c r="F18567" i="1"/>
  <c r="F18579" i="1"/>
  <c r="F18591" i="1"/>
  <c r="F18603" i="1"/>
  <c r="F18615" i="1"/>
  <c r="F18627" i="1"/>
  <c r="F18639" i="1"/>
  <c r="F18651" i="1"/>
  <c r="F18663" i="1"/>
  <c r="F18675" i="1"/>
  <c r="F18687" i="1"/>
  <c r="F7229" i="1"/>
  <c r="F10605" i="1"/>
  <c r="F11037" i="1"/>
  <c r="F11421" i="1"/>
  <c r="F11709" i="1"/>
  <c r="F11997" i="1"/>
  <c r="F12285" i="1"/>
  <c r="F12573" i="1"/>
  <c r="F12861" i="1"/>
  <c r="F13149" i="1"/>
  <c r="F13437" i="1"/>
  <c r="F13653" i="1"/>
  <c r="F13843" i="1"/>
  <c r="F13921" i="1"/>
  <c r="F13993" i="1"/>
  <c r="F14065" i="1"/>
  <c r="F14137" i="1"/>
  <c r="F14209" i="1"/>
  <c r="F14281" i="1"/>
  <c r="F14353" i="1"/>
  <c r="F14413" i="1"/>
  <c r="F14449" i="1"/>
  <c r="F14485" i="1"/>
  <c r="F14521" i="1"/>
  <c r="F14557" i="1"/>
  <c r="F14593" i="1"/>
  <c r="F14629" i="1"/>
  <c r="F14665" i="1"/>
  <c r="F14701" i="1"/>
  <c r="F14737" i="1"/>
  <c r="F14773" i="1"/>
  <c r="F14809" i="1"/>
  <c r="F14845" i="1"/>
  <c r="F14881" i="1"/>
  <c r="F14917" i="1"/>
  <c r="F14953" i="1"/>
  <c r="F14985" i="1"/>
  <c r="F15013" i="1"/>
  <c r="F15033" i="1"/>
  <c r="F15051" i="1"/>
  <c r="F15069" i="1"/>
  <c r="F15086" i="1"/>
  <c r="F15100" i="1"/>
  <c r="F15112" i="1"/>
  <c r="F15124" i="1"/>
  <c r="F15136" i="1"/>
  <c r="F15148" i="1"/>
  <c r="F15160" i="1"/>
  <c r="F15172" i="1"/>
  <c r="F15184" i="1"/>
  <c r="F15196" i="1"/>
  <c r="F15208" i="1"/>
  <c r="F15220" i="1"/>
  <c r="F15232" i="1"/>
  <c r="F15244" i="1"/>
  <c r="F15256" i="1"/>
  <c r="F15268" i="1"/>
  <c r="F15280" i="1"/>
  <c r="F15292" i="1"/>
  <c r="F15304" i="1"/>
  <c r="F15316" i="1"/>
  <c r="F15328" i="1"/>
  <c r="F15340" i="1"/>
  <c r="F15352" i="1"/>
  <c r="F15364" i="1"/>
  <c r="F15376" i="1"/>
  <c r="F15388" i="1"/>
  <c r="F15400" i="1"/>
  <c r="F15412" i="1"/>
  <c r="F15424" i="1"/>
  <c r="F15436" i="1"/>
  <c r="F15448" i="1"/>
  <c r="F15460" i="1"/>
  <c r="F15472" i="1"/>
  <c r="F15484" i="1"/>
  <c r="F15496" i="1"/>
  <c r="F15508" i="1"/>
  <c r="F15520" i="1"/>
  <c r="F15532" i="1"/>
  <c r="F15544" i="1"/>
  <c r="F15556" i="1"/>
  <c r="F15568" i="1"/>
  <c r="F15580" i="1"/>
  <c r="F15592" i="1"/>
  <c r="F15604" i="1"/>
  <c r="F15616" i="1"/>
  <c r="F15628" i="1"/>
  <c r="F15640" i="1"/>
  <c r="F15652" i="1"/>
  <c r="F15664" i="1"/>
  <c r="F15676" i="1"/>
  <c r="F15688" i="1"/>
  <c r="F15700" i="1"/>
  <c r="F15712" i="1"/>
  <c r="F15724" i="1"/>
  <c r="F15736" i="1"/>
  <c r="F15748" i="1"/>
  <c r="F15760" i="1"/>
  <c r="F15772" i="1"/>
  <c r="F15784" i="1"/>
  <c r="F15796" i="1"/>
  <c r="F15808" i="1"/>
  <c r="F15820" i="1"/>
  <c r="F15832" i="1"/>
  <c r="F15844" i="1"/>
  <c r="F15856" i="1"/>
  <c r="F15868" i="1"/>
  <c r="F15880" i="1"/>
  <c r="F15892" i="1"/>
  <c r="F15904" i="1"/>
  <c r="F15916" i="1"/>
  <c r="F15928" i="1"/>
  <c r="F15940" i="1"/>
  <c r="F15952" i="1"/>
  <c r="F15964" i="1"/>
  <c r="F15976" i="1"/>
  <c r="F15988" i="1"/>
  <c r="F16000" i="1"/>
  <c r="F16012" i="1"/>
  <c r="F16024" i="1"/>
  <c r="F16036" i="1"/>
  <c r="F16048" i="1"/>
  <c r="F16060" i="1"/>
  <c r="F16072" i="1"/>
  <c r="F16084" i="1"/>
  <c r="F16096" i="1"/>
  <c r="F16108" i="1"/>
  <c r="F16120" i="1"/>
  <c r="F16132" i="1"/>
  <c r="F16144" i="1"/>
  <c r="F16156" i="1"/>
  <c r="F16168" i="1"/>
  <c r="F16180" i="1"/>
  <c r="F16192" i="1"/>
  <c r="F16204" i="1"/>
  <c r="F16216" i="1"/>
  <c r="F16228" i="1"/>
  <c r="F16240" i="1"/>
  <c r="F16252" i="1"/>
  <c r="F16264" i="1"/>
  <c r="F16276" i="1"/>
  <c r="F16288" i="1"/>
  <c r="F16300" i="1"/>
  <c r="F16312" i="1"/>
  <c r="F16324" i="1"/>
  <c r="F16336" i="1"/>
  <c r="F16348" i="1"/>
  <c r="F16360" i="1"/>
  <c r="F16372" i="1"/>
  <c r="F16384" i="1"/>
  <c r="F16396" i="1"/>
  <c r="F16408" i="1"/>
  <c r="F16420" i="1"/>
  <c r="F16432" i="1"/>
  <c r="F16444" i="1"/>
  <c r="F16456" i="1"/>
  <c r="F16468" i="1"/>
  <c r="F16480" i="1"/>
  <c r="F16492" i="1"/>
  <c r="F16504" i="1"/>
  <c r="F16516" i="1"/>
  <c r="F16528" i="1"/>
  <c r="F16540" i="1"/>
  <c r="F16552" i="1"/>
  <c r="F16564" i="1"/>
  <c r="F16576" i="1"/>
  <c r="F16588" i="1"/>
  <c r="F16600" i="1"/>
  <c r="F16612" i="1"/>
  <c r="F16624" i="1"/>
  <c r="F16636" i="1"/>
  <c r="F16648" i="1"/>
  <c r="F16660" i="1"/>
  <c r="F16672" i="1"/>
  <c r="F16684" i="1"/>
  <c r="F16696" i="1"/>
  <c r="F16708" i="1"/>
  <c r="F16720" i="1"/>
  <c r="F16732" i="1"/>
  <c r="F16744" i="1"/>
  <c r="F16756" i="1"/>
  <c r="F16768" i="1"/>
  <c r="F16780" i="1"/>
  <c r="F16792" i="1"/>
  <c r="F16804" i="1"/>
  <c r="F16816" i="1"/>
  <c r="F16828" i="1"/>
  <c r="F16840" i="1"/>
  <c r="F16852" i="1"/>
  <c r="F16864" i="1"/>
  <c r="F16876" i="1"/>
  <c r="F16888" i="1"/>
  <c r="F16900" i="1"/>
  <c r="F16912" i="1"/>
  <c r="F16924" i="1"/>
  <c r="F16936" i="1"/>
  <c r="F16948" i="1"/>
  <c r="F16960" i="1"/>
  <c r="F16972" i="1"/>
  <c r="F16984" i="1"/>
  <c r="F16996" i="1"/>
  <c r="F17008" i="1"/>
  <c r="F17020" i="1"/>
  <c r="F17032" i="1"/>
  <c r="F17044" i="1"/>
  <c r="F17056" i="1"/>
  <c r="F17068" i="1"/>
  <c r="F17080" i="1"/>
  <c r="F17092" i="1"/>
  <c r="F17104" i="1"/>
  <c r="F17116" i="1"/>
  <c r="F17128" i="1"/>
  <c r="F17140" i="1"/>
  <c r="F17152" i="1"/>
  <c r="F17164" i="1"/>
  <c r="F17176" i="1"/>
  <c r="F17188" i="1"/>
  <c r="F17200" i="1"/>
  <c r="F17212" i="1"/>
  <c r="F17224" i="1"/>
  <c r="F17236" i="1"/>
  <c r="F17248" i="1"/>
  <c r="F17260" i="1"/>
  <c r="F17272" i="1"/>
  <c r="F17284" i="1"/>
  <c r="F17296" i="1"/>
  <c r="F17308" i="1"/>
  <c r="F17320" i="1"/>
  <c r="F17332" i="1"/>
  <c r="F17344" i="1"/>
  <c r="F17356" i="1"/>
  <c r="F17368" i="1"/>
  <c r="F17380" i="1"/>
  <c r="F17392" i="1"/>
  <c r="F17404" i="1"/>
  <c r="F17416" i="1"/>
  <c r="F17428" i="1"/>
  <c r="F17440" i="1"/>
  <c r="F17452" i="1"/>
  <c r="F17464" i="1"/>
  <c r="F17476" i="1"/>
  <c r="F17488" i="1"/>
  <c r="F17500" i="1"/>
  <c r="F17512" i="1"/>
  <c r="F17524" i="1"/>
  <c r="F17536" i="1"/>
  <c r="F17548" i="1"/>
  <c r="F17560" i="1"/>
  <c r="F17572" i="1"/>
  <c r="F17584" i="1"/>
  <c r="F17596" i="1"/>
  <c r="F17608" i="1"/>
  <c r="F17620" i="1"/>
  <c r="F17632" i="1"/>
  <c r="F17644" i="1"/>
  <c r="F17656" i="1"/>
  <c r="F17668" i="1"/>
  <c r="F17680" i="1"/>
  <c r="F17692" i="1"/>
  <c r="F17704" i="1"/>
  <c r="F17716" i="1"/>
  <c r="F17728" i="1"/>
  <c r="F17740" i="1"/>
  <c r="F17752" i="1"/>
  <c r="F17764" i="1"/>
  <c r="F17776" i="1"/>
  <c r="F17788" i="1"/>
  <c r="F17800" i="1"/>
  <c r="F17812" i="1"/>
  <c r="F17824" i="1"/>
  <c r="F17836" i="1"/>
  <c r="F17848" i="1"/>
  <c r="F17860" i="1"/>
  <c r="F17872" i="1"/>
  <c r="F17884" i="1"/>
  <c r="F17896" i="1"/>
  <c r="F17908" i="1"/>
  <c r="F17920" i="1"/>
  <c r="F17932" i="1"/>
  <c r="F17944" i="1"/>
  <c r="F17956" i="1"/>
  <c r="F17968" i="1"/>
  <c r="F17980" i="1"/>
  <c r="F17992" i="1"/>
  <c r="F18004" i="1"/>
  <c r="F18016" i="1"/>
  <c r="F18028" i="1"/>
  <c r="F18040" i="1"/>
  <c r="F18052" i="1"/>
  <c r="F18064" i="1"/>
  <c r="F18076" i="1"/>
  <c r="F18088" i="1"/>
  <c r="F18100" i="1"/>
  <c r="F18112" i="1"/>
  <c r="F18124" i="1"/>
  <c r="F18136" i="1"/>
  <c r="F18148" i="1"/>
  <c r="F18160" i="1"/>
  <c r="F18172" i="1"/>
  <c r="F18184" i="1"/>
  <c r="F18196" i="1"/>
  <c r="F18208" i="1"/>
  <c r="F18220" i="1"/>
  <c r="F18232" i="1"/>
  <c r="F18244" i="1"/>
  <c r="F18256" i="1"/>
  <c r="F18268" i="1"/>
  <c r="F18280" i="1"/>
  <c r="F18292" i="1"/>
  <c r="F18304" i="1"/>
  <c r="F18316" i="1"/>
  <c r="F18328" i="1"/>
  <c r="F18340" i="1"/>
  <c r="F18352" i="1"/>
  <c r="F18364" i="1"/>
  <c r="F18376" i="1"/>
  <c r="F18388" i="1"/>
  <c r="F18400" i="1"/>
  <c r="F18412" i="1"/>
  <c r="F18424" i="1"/>
  <c r="F18436" i="1"/>
  <c r="F18448" i="1"/>
  <c r="F18460" i="1"/>
  <c r="F18472" i="1"/>
  <c r="F18484" i="1"/>
  <c r="F18496" i="1"/>
  <c r="F18508" i="1"/>
  <c r="F18520" i="1"/>
  <c r="F18532" i="1"/>
  <c r="F18544" i="1"/>
  <c r="F18556" i="1"/>
  <c r="F18568" i="1"/>
  <c r="F18580" i="1"/>
  <c r="F18592" i="1"/>
  <c r="F18604" i="1"/>
  <c r="F18616" i="1"/>
  <c r="F18628" i="1"/>
  <c r="F18640" i="1"/>
  <c r="F18652" i="1"/>
  <c r="F18664" i="1"/>
  <c r="F18676" i="1"/>
  <c r="F7805" i="1"/>
  <c r="F10653" i="1"/>
  <c r="F11085" i="1"/>
  <c r="F11456" i="1"/>
  <c r="F11744" i="1"/>
  <c r="F12032" i="1"/>
  <c r="F12320" i="1"/>
  <c r="F12608" i="1"/>
  <c r="F12896" i="1"/>
  <c r="F13184" i="1"/>
  <c r="F13461" i="1"/>
  <c r="F13677" i="1"/>
  <c r="F13856" i="1"/>
  <c r="F13929" i="1"/>
  <c r="F14001" i="1"/>
  <c r="F14073" i="1"/>
  <c r="F14145" i="1"/>
  <c r="F14217" i="1"/>
  <c r="F14289" i="1"/>
  <c r="F14361" i="1"/>
  <c r="F14415" i="1"/>
  <c r="F14451" i="1"/>
  <c r="F14487" i="1"/>
  <c r="F14523" i="1"/>
  <c r="F14559" i="1"/>
  <c r="F14595" i="1"/>
  <c r="F14631" i="1"/>
  <c r="F14667" i="1"/>
  <c r="F14703" i="1"/>
  <c r="F14739" i="1"/>
  <c r="F14775" i="1"/>
  <c r="F14811" i="1"/>
  <c r="F14847" i="1"/>
  <c r="F14883" i="1"/>
  <c r="F14919" i="1"/>
  <c r="F14955" i="1"/>
  <c r="F14989" i="1"/>
  <c r="F15014" i="1"/>
  <c r="F15036" i="1"/>
  <c r="F15053" i="1"/>
  <c r="F15072" i="1"/>
  <c r="F15087" i="1"/>
  <c r="F15101" i="1"/>
  <c r="F15113" i="1"/>
  <c r="F15125" i="1"/>
  <c r="F15137" i="1"/>
  <c r="F15149" i="1"/>
  <c r="F15161" i="1"/>
  <c r="F15173" i="1"/>
  <c r="F15185" i="1"/>
  <c r="F15197" i="1"/>
  <c r="F15209" i="1"/>
  <c r="F15221" i="1"/>
  <c r="F15233" i="1"/>
  <c r="F15245" i="1"/>
  <c r="F15257" i="1"/>
  <c r="F15269" i="1"/>
  <c r="F15281" i="1"/>
  <c r="F15293" i="1"/>
  <c r="F15305" i="1"/>
  <c r="F15317" i="1"/>
  <c r="F15329" i="1"/>
  <c r="F15341" i="1"/>
  <c r="F15353" i="1"/>
  <c r="F15365" i="1"/>
  <c r="F15377" i="1"/>
  <c r="F15389" i="1"/>
  <c r="F15401" i="1"/>
  <c r="F15413" i="1"/>
  <c r="F15425" i="1"/>
  <c r="F15437" i="1"/>
  <c r="F15449" i="1"/>
  <c r="F15461" i="1"/>
  <c r="F15473" i="1"/>
  <c r="F15485" i="1"/>
  <c r="F15497" i="1"/>
  <c r="F15509" i="1"/>
  <c r="F15521" i="1"/>
  <c r="F15533" i="1"/>
  <c r="F15545" i="1"/>
  <c r="F15557" i="1"/>
  <c r="F15569" i="1"/>
  <c r="F15581" i="1"/>
  <c r="F15593" i="1"/>
  <c r="F15605" i="1"/>
  <c r="F15617" i="1"/>
  <c r="F15629" i="1"/>
  <c r="F15641" i="1"/>
  <c r="F15653" i="1"/>
  <c r="F15665" i="1"/>
  <c r="F15677" i="1"/>
  <c r="F15689" i="1"/>
  <c r="F15701" i="1"/>
  <c r="F15713" i="1"/>
  <c r="F15725" i="1"/>
  <c r="F15737" i="1"/>
  <c r="F15749" i="1"/>
  <c r="F15761" i="1"/>
  <c r="F15773" i="1"/>
  <c r="F15785" i="1"/>
  <c r="F15797" i="1"/>
  <c r="F15809" i="1"/>
  <c r="F15821" i="1"/>
  <c r="F15833" i="1"/>
  <c r="F15845" i="1"/>
  <c r="F15857" i="1"/>
  <c r="F15869" i="1"/>
  <c r="F15881" i="1"/>
  <c r="F15893" i="1"/>
  <c r="F15905" i="1"/>
  <c r="F15917" i="1"/>
  <c r="F15929" i="1"/>
  <c r="F15941" i="1"/>
  <c r="F15953" i="1"/>
  <c r="F15965" i="1"/>
  <c r="F15977" i="1"/>
  <c r="F15989" i="1"/>
  <c r="F16001" i="1"/>
  <c r="F16013" i="1"/>
  <c r="F16025" i="1"/>
  <c r="F16037" i="1"/>
  <c r="F16049" i="1"/>
  <c r="F16061" i="1"/>
  <c r="F16073" i="1"/>
  <c r="F16085" i="1"/>
  <c r="F16097" i="1"/>
  <c r="F16109" i="1"/>
  <c r="F16121" i="1"/>
  <c r="F16133" i="1"/>
  <c r="F16145" i="1"/>
  <c r="F16157" i="1"/>
  <c r="F16169" i="1"/>
  <c r="F16181" i="1"/>
  <c r="F16193" i="1"/>
  <c r="F16205" i="1"/>
  <c r="F16217" i="1"/>
  <c r="F16229" i="1"/>
  <c r="F16241" i="1"/>
  <c r="F16253" i="1"/>
  <c r="F16265" i="1"/>
  <c r="F16277" i="1"/>
  <c r="F16289" i="1"/>
  <c r="F16301" i="1"/>
  <c r="F16313" i="1"/>
  <c r="F16325" i="1"/>
  <c r="F16337" i="1"/>
  <c r="F16349" i="1"/>
  <c r="F16361" i="1"/>
  <c r="F16373" i="1"/>
  <c r="F16385" i="1"/>
  <c r="F16397" i="1"/>
  <c r="F16409" i="1"/>
  <c r="F16421" i="1"/>
  <c r="F16433" i="1"/>
  <c r="F16445" i="1"/>
  <c r="F16457" i="1"/>
  <c r="F16469" i="1"/>
  <c r="F16481" i="1"/>
  <c r="F16493" i="1"/>
  <c r="F16505" i="1"/>
  <c r="F16517" i="1"/>
  <c r="F16529" i="1"/>
  <c r="F16541" i="1"/>
  <c r="F16553" i="1"/>
  <c r="F16565" i="1"/>
  <c r="F16577" i="1"/>
  <c r="F16589" i="1"/>
  <c r="F16601" i="1"/>
  <c r="F16613" i="1"/>
  <c r="F16625" i="1"/>
  <c r="F16637" i="1"/>
  <c r="F16649" i="1"/>
  <c r="F16661" i="1"/>
  <c r="F16673" i="1"/>
  <c r="F16685" i="1"/>
  <c r="F16697" i="1"/>
  <c r="F16709" i="1"/>
  <c r="F16721" i="1"/>
  <c r="F16733" i="1"/>
  <c r="F16745" i="1"/>
  <c r="F16757" i="1"/>
  <c r="F16769" i="1"/>
  <c r="F16781" i="1"/>
  <c r="F16793" i="1"/>
  <c r="F16805" i="1"/>
  <c r="F16817" i="1"/>
  <c r="F16829" i="1"/>
  <c r="F16841" i="1"/>
  <c r="F16853" i="1"/>
  <c r="F16865" i="1"/>
  <c r="F16877" i="1"/>
  <c r="F16889" i="1"/>
  <c r="F16901" i="1"/>
  <c r="F16913" i="1"/>
  <c r="F16925" i="1"/>
  <c r="F16937" i="1"/>
  <c r="F16949" i="1"/>
  <c r="F16961" i="1"/>
  <c r="F16973" i="1"/>
  <c r="F16985" i="1"/>
  <c r="F16997" i="1"/>
  <c r="F17009" i="1"/>
  <c r="F17021" i="1"/>
  <c r="F17033" i="1"/>
  <c r="F17045" i="1"/>
  <c r="F17057" i="1"/>
  <c r="F17069" i="1"/>
  <c r="F17081" i="1"/>
  <c r="F17093" i="1"/>
  <c r="F17105" i="1"/>
  <c r="F17117" i="1"/>
  <c r="F17129" i="1"/>
  <c r="F17141" i="1"/>
  <c r="F17153" i="1"/>
  <c r="F17165" i="1"/>
  <c r="F17177" i="1"/>
  <c r="F17189" i="1"/>
  <c r="F17201" i="1"/>
  <c r="F17213" i="1"/>
  <c r="F17225" i="1"/>
  <c r="F17237" i="1"/>
  <c r="F17249" i="1"/>
  <c r="F17261" i="1"/>
  <c r="F17273" i="1"/>
  <c r="F17285" i="1"/>
  <c r="F17297" i="1"/>
  <c r="F17309" i="1"/>
  <c r="F17321" i="1"/>
  <c r="F17333" i="1"/>
  <c r="F17345" i="1"/>
  <c r="F17357" i="1"/>
  <c r="F17369" i="1"/>
  <c r="F17381" i="1"/>
  <c r="F17393" i="1"/>
  <c r="F17405" i="1"/>
  <c r="F17417" i="1"/>
  <c r="F17429" i="1"/>
  <c r="F17441" i="1"/>
  <c r="F17453" i="1"/>
  <c r="F17465" i="1"/>
  <c r="F17477" i="1"/>
  <c r="F17489" i="1"/>
  <c r="F17501" i="1"/>
  <c r="F17513" i="1"/>
  <c r="F17525" i="1"/>
  <c r="F17537" i="1"/>
  <c r="F17549" i="1"/>
  <c r="F17561" i="1"/>
  <c r="F17573" i="1"/>
  <c r="F17585" i="1"/>
  <c r="F17597" i="1"/>
  <c r="F17609" i="1"/>
  <c r="F17621" i="1"/>
  <c r="F17633" i="1"/>
  <c r="F17645" i="1"/>
  <c r="F17657" i="1"/>
  <c r="F17669" i="1"/>
  <c r="F17681" i="1"/>
  <c r="F17693" i="1"/>
  <c r="F17705" i="1"/>
  <c r="F17717" i="1"/>
  <c r="F17729" i="1"/>
  <c r="F17741" i="1"/>
  <c r="F17753" i="1"/>
  <c r="F17765" i="1"/>
  <c r="F17777" i="1"/>
  <c r="F17789" i="1"/>
  <c r="F17801" i="1"/>
  <c r="F17813" i="1"/>
  <c r="F17825" i="1"/>
  <c r="F17837" i="1"/>
  <c r="F17849" i="1"/>
  <c r="F17861" i="1"/>
  <c r="F17873" i="1"/>
  <c r="F17885" i="1"/>
  <c r="F17897" i="1"/>
  <c r="F17909" i="1"/>
  <c r="F17921" i="1"/>
  <c r="F17933" i="1"/>
  <c r="F17945" i="1"/>
  <c r="F17957" i="1"/>
  <c r="F17969" i="1"/>
  <c r="F17981" i="1"/>
  <c r="F17993" i="1"/>
  <c r="F18005" i="1"/>
  <c r="F18017" i="1"/>
  <c r="F18029" i="1"/>
  <c r="F18041" i="1"/>
  <c r="F18053" i="1"/>
  <c r="F18065" i="1"/>
  <c r="F18077" i="1"/>
  <c r="F18089" i="1"/>
  <c r="F18101" i="1"/>
  <c r="F18113" i="1"/>
  <c r="F18125" i="1"/>
  <c r="F18137" i="1"/>
  <c r="F18149" i="1"/>
  <c r="F18161" i="1"/>
  <c r="F18173" i="1"/>
  <c r="F18185" i="1"/>
  <c r="F18197" i="1"/>
  <c r="F18209" i="1"/>
  <c r="F18221" i="1"/>
  <c r="F18233" i="1"/>
  <c r="F18245" i="1"/>
  <c r="F18257" i="1"/>
  <c r="F18269" i="1"/>
  <c r="F18281" i="1"/>
  <c r="F18293" i="1"/>
  <c r="F18305" i="1"/>
  <c r="F18317" i="1"/>
  <c r="F18329" i="1"/>
  <c r="F18341" i="1"/>
  <c r="F18353" i="1"/>
  <c r="F18365" i="1"/>
  <c r="F18377" i="1"/>
  <c r="F18389" i="1"/>
  <c r="F18401" i="1"/>
  <c r="F18413" i="1"/>
  <c r="F18425" i="1"/>
  <c r="F18437" i="1"/>
  <c r="F18449" i="1"/>
  <c r="F18461" i="1"/>
  <c r="F18473" i="1"/>
  <c r="F18485" i="1"/>
  <c r="F18497" i="1"/>
  <c r="F18509" i="1"/>
  <c r="F18521" i="1"/>
  <c r="F18533" i="1"/>
  <c r="F18545" i="1"/>
  <c r="F18557" i="1"/>
  <c r="F18569" i="1"/>
  <c r="F18581" i="1"/>
  <c r="F18593" i="1"/>
  <c r="F18605" i="1"/>
  <c r="F18617" i="1"/>
  <c r="F18629" i="1"/>
  <c r="F18641" i="1"/>
  <c r="F18653" i="1"/>
  <c r="F18665" i="1"/>
  <c r="F18677" i="1"/>
  <c r="F18689" i="1"/>
  <c r="F8093" i="1"/>
  <c r="F10677" i="1"/>
  <c r="F11109" i="1"/>
  <c r="F11469" i="1"/>
  <c r="F11757" i="1"/>
  <c r="F12045" i="1"/>
  <c r="F12333" i="1"/>
  <c r="F12621" i="1"/>
  <c r="F12909" i="1"/>
  <c r="F13197" i="1"/>
  <c r="F13473" i="1"/>
  <c r="F13689" i="1"/>
  <c r="F13860" i="1"/>
  <c r="F13933" i="1"/>
  <c r="F14005" i="1"/>
  <c r="F14077" i="1"/>
  <c r="F14149" i="1"/>
  <c r="F14221" i="1"/>
  <c r="F14293" i="1"/>
  <c r="F14365" i="1"/>
  <c r="F14420" i="1"/>
  <c r="F14456" i="1"/>
  <c r="F14492" i="1"/>
  <c r="F14528" i="1"/>
  <c r="F14564" i="1"/>
  <c r="F14600" i="1"/>
  <c r="F14636" i="1"/>
  <c r="F14672" i="1"/>
  <c r="F14708" i="1"/>
  <c r="F14744" i="1"/>
  <c r="F14780" i="1"/>
  <c r="F14816" i="1"/>
  <c r="F14852" i="1"/>
  <c r="F14888" i="1"/>
  <c r="F14924" i="1"/>
  <c r="F14960" i="1"/>
  <c r="F14991" i="1"/>
  <c r="F15015" i="1"/>
  <c r="F15037" i="1"/>
  <c r="F15055" i="1"/>
  <c r="F15073" i="1"/>
  <c r="F15088" i="1"/>
  <c r="F15102" i="1"/>
  <c r="F15114" i="1"/>
  <c r="F15126" i="1"/>
  <c r="F15138" i="1"/>
  <c r="F15150" i="1"/>
  <c r="F15162" i="1"/>
  <c r="F15174" i="1"/>
  <c r="F15186" i="1"/>
  <c r="F15198" i="1"/>
  <c r="F15210" i="1"/>
  <c r="F15222" i="1"/>
  <c r="F15234" i="1"/>
  <c r="F15246" i="1"/>
  <c r="F15258" i="1"/>
  <c r="F15270" i="1"/>
  <c r="F15282" i="1"/>
  <c r="F15294" i="1"/>
  <c r="F15306" i="1"/>
  <c r="F15318" i="1"/>
  <c r="F15330" i="1"/>
  <c r="F15342" i="1"/>
  <c r="F15354" i="1"/>
  <c r="F15366" i="1"/>
  <c r="F15378" i="1"/>
  <c r="F15390" i="1"/>
  <c r="F15402" i="1"/>
  <c r="F15414" i="1"/>
  <c r="F15426" i="1"/>
  <c r="F15438" i="1"/>
  <c r="F15450" i="1"/>
  <c r="F15462" i="1"/>
  <c r="F15474" i="1"/>
  <c r="F15486" i="1"/>
  <c r="F15498" i="1"/>
  <c r="F15510" i="1"/>
  <c r="F15522" i="1"/>
  <c r="F15534" i="1"/>
  <c r="F15546" i="1"/>
  <c r="F15558" i="1"/>
  <c r="F15570" i="1"/>
  <c r="F15582" i="1"/>
  <c r="F15594" i="1"/>
  <c r="F15606" i="1"/>
  <c r="F15618" i="1"/>
  <c r="F15630" i="1"/>
  <c r="F15642" i="1"/>
  <c r="F15654" i="1"/>
  <c r="F15666" i="1"/>
  <c r="F15678" i="1"/>
  <c r="F15690" i="1"/>
  <c r="F15702" i="1"/>
  <c r="F15714" i="1"/>
  <c r="F15726" i="1"/>
  <c r="F15738" i="1"/>
  <c r="F15750" i="1"/>
  <c r="F15762" i="1"/>
  <c r="F15774" i="1"/>
  <c r="F15786" i="1"/>
  <c r="F15798" i="1"/>
  <c r="F15810" i="1"/>
  <c r="F15822" i="1"/>
  <c r="F15834" i="1"/>
  <c r="F15846" i="1"/>
  <c r="F15858" i="1"/>
  <c r="F15870" i="1"/>
  <c r="F15882" i="1"/>
  <c r="F15894" i="1"/>
  <c r="F15906" i="1"/>
  <c r="F15918" i="1"/>
  <c r="F15930" i="1"/>
  <c r="F15942" i="1"/>
  <c r="F15954" i="1"/>
  <c r="F15966" i="1"/>
  <c r="F15978" i="1"/>
  <c r="F15990" i="1"/>
  <c r="F16002" i="1"/>
  <c r="F16014" i="1"/>
  <c r="F16026" i="1"/>
  <c r="F16038" i="1"/>
  <c r="F16050" i="1"/>
  <c r="F16062" i="1"/>
  <c r="F16074" i="1"/>
  <c r="F16086" i="1"/>
  <c r="F16098" i="1"/>
  <c r="F16110" i="1"/>
  <c r="F16122" i="1"/>
  <c r="F16134" i="1"/>
  <c r="F16146" i="1"/>
  <c r="F16158" i="1"/>
  <c r="F16170" i="1"/>
  <c r="F16182" i="1"/>
  <c r="F16194" i="1"/>
  <c r="F16206" i="1"/>
  <c r="F16218" i="1"/>
  <c r="F16230" i="1"/>
  <c r="F16242" i="1"/>
  <c r="F16254" i="1"/>
  <c r="F16266" i="1"/>
  <c r="F16278" i="1"/>
  <c r="F16290" i="1"/>
  <c r="F16302" i="1"/>
  <c r="F16314" i="1"/>
  <c r="F16326" i="1"/>
  <c r="F16338" i="1"/>
  <c r="F16350" i="1"/>
  <c r="F16362" i="1"/>
  <c r="F16374" i="1"/>
  <c r="F16386" i="1"/>
  <c r="F16398" i="1"/>
  <c r="F16410" i="1"/>
  <c r="F16422" i="1"/>
  <c r="F16434" i="1"/>
  <c r="F16446" i="1"/>
  <c r="F16458" i="1"/>
  <c r="F16470" i="1"/>
  <c r="F16482" i="1"/>
  <c r="F16494" i="1"/>
  <c r="F16506" i="1"/>
  <c r="F16518" i="1"/>
  <c r="F16530" i="1"/>
  <c r="F16542" i="1"/>
  <c r="F16554" i="1"/>
  <c r="F16566" i="1"/>
  <c r="F16578" i="1"/>
  <c r="F16590" i="1"/>
  <c r="F16602" i="1"/>
  <c r="F16614" i="1"/>
  <c r="F16626" i="1"/>
  <c r="F16638" i="1"/>
  <c r="F16650" i="1"/>
  <c r="F16662" i="1"/>
  <c r="F16674" i="1"/>
  <c r="F16686" i="1"/>
  <c r="F16698" i="1"/>
  <c r="F16710" i="1"/>
  <c r="F16722" i="1"/>
  <c r="F16734" i="1"/>
  <c r="F16746" i="1"/>
  <c r="F16758" i="1"/>
  <c r="F16770" i="1"/>
  <c r="F16782" i="1"/>
  <c r="F16794" i="1"/>
  <c r="F16806" i="1"/>
  <c r="F16818" i="1"/>
  <c r="F16830" i="1"/>
  <c r="F16842" i="1"/>
  <c r="F16854" i="1"/>
  <c r="F16866" i="1"/>
  <c r="F16878" i="1"/>
  <c r="F16890" i="1"/>
  <c r="F16902" i="1"/>
  <c r="F16914" i="1"/>
  <c r="F16926" i="1"/>
  <c r="F16938" i="1"/>
  <c r="F16950" i="1"/>
  <c r="F16962" i="1"/>
  <c r="F16974" i="1"/>
  <c r="F16986" i="1"/>
  <c r="F16998" i="1"/>
  <c r="F17010" i="1"/>
  <c r="F17022" i="1"/>
  <c r="F17034" i="1"/>
  <c r="F17046" i="1"/>
  <c r="F17058" i="1"/>
  <c r="F17070" i="1"/>
  <c r="F17082" i="1"/>
  <c r="F17094" i="1"/>
  <c r="F17106" i="1"/>
  <c r="F17118" i="1"/>
  <c r="F17130" i="1"/>
  <c r="F17142" i="1"/>
  <c r="F17154" i="1"/>
  <c r="F17166" i="1"/>
  <c r="F17178" i="1"/>
  <c r="F17190" i="1"/>
  <c r="F17202" i="1"/>
  <c r="F17214" i="1"/>
  <c r="F17226" i="1"/>
  <c r="F17238" i="1"/>
  <c r="F17250" i="1"/>
  <c r="F17262" i="1"/>
  <c r="F17274" i="1"/>
  <c r="F17286" i="1"/>
  <c r="F17298" i="1"/>
  <c r="F17310" i="1"/>
  <c r="F17322" i="1"/>
  <c r="F17334" i="1"/>
  <c r="F17346" i="1"/>
  <c r="F17358" i="1"/>
  <c r="F17370" i="1"/>
  <c r="F17382" i="1"/>
  <c r="F17394" i="1"/>
  <c r="F17406" i="1"/>
  <c r="F17418" i="1"/>
  <c r="F17430" i="1"/>
  <c r="F17442" i="1"/>
  <c r="F17454" i="1"/>
  <c r="F17466" i="1"/>
  <c r="F17478" i="1"/>
  <c r="F17490" i="1"/>
  <c r="F17502" i="1"/>
  <c r="F17514" i="1"/>
  <c r="F17526" i="1"/>
  <c r="F17538" i="1"/>
  <c r="F17550" i="1"/>
  <c r="F17562" i="1"/>
  <c r="F17574" i="1"/>
  <c r="F17586" i="1"/>
  <c r="F17598" i="1"/>
  <c r="F17610" i="1"/>
  <c r="F17622" i="1"/>
  <c r="F17634" i="1"/>
  <c r="F17646" i="1"/>
  <c r="F17658" i="1"/>
  <c r="F17670" i="1"/>
  <c r="F17682" i="1"/>
  <c r="F17694" i="1"/>
  <c r="F17706" i="1"/>
  <c r="F17718" i="1"/>
  <c r="F17730" i="1"/>
  <c r="F17742" i="1"/>
  <c r="F17754" i="1"/>
  <c r="F17766" i="1"/>
  <c r="F17778" i="1"/>
  <c r="F17790" i="1"/>
  <c r="F17802" i="1"/>
  <c r="F17814" i="1"/>
  <c r="F17826" i="1"/>
  <c r="F17838" i="1"/>
  <c r="F17850" i="1"/>
  <c r="F17862" i="1"/>
  <c r="F17874" i="1"/>
  <c r="F17886" i="1"/>
  <c r="F17898" i="1"/>
  <c r="F17910" i="1"/>
  <c r="F17922" i="1"/>
  <c r="F17934" i="1"/>
  <c r="F17946" i="1"/>
  <c r="F17958" i="1"/>
  <c r="F17970" i="1"/>
  <c r="F17982" i="1"/>
  <c r="F17994" i="1"/>
  <c r="F18006" i="1"/>
  <c r="F18018" i="1"/>
  <c r="F18030" i="1"/>
  <c r="F18042" i="1"/>
  <c r="F18054" i="1"/>
  <c r="F18066" i="1"/>
  <c r="F18078" i="1"/>
  <c r="F18090" i="1"/>
  <c r="F18102" i="1"/>
  <c r="F18114" i="1"/>
  <c r="F18126" i="1"/>
  <c r="F18138" i="1"/>
  <c r="F18150" i="1"/>
  <c r="F18162" i="1"/>
  <c r="F18174" i="1"/>
  <c r="F18186" i="1"/>
  <c r="F18198" i="1"/>
  <c r="F18210" i="1"/>
  <c r="F18222" i="1"/>
  <c r="F18234" i="1"/>
  <c r="F18246" i="1"/>
  <c r="F18258" i="1"/>
  <c r="F18270" i="1"/>
  <c r="F18282" i="1"/>
  <c r="F18294" i="1"/>
  <c r="F18306" i="1"/>
  <c r="F18318" i="1"/>
  <c r="F18330" i="1"/>
  <c r="F18342" i="1"/>
  <c r="F18354" i="1"/>
  <c r="F18366" i="1"/>
  <c r="F18378" i="1"/>
  <c r="F18390" i="1"/>
  <c r="F18402" i="1"/>
  <c r="F18414" i="1"/>
  <c r="F18426" i="1"/>
  <c r="F18438" i="1"/>
  <c r="F18450" i="1"/>
  <c r="F18462" i="1"/>
  <c r="F18474" i="1"/>
  <c r="F18486" i="1"/>
  <c r="F18498" i="1"/>
  <c r="F18510" i="1"/>
  <c r="F18522" i="1"/>
  <c r="F18534" i="1"/>
  <c r="F18546" i="1"/>
  <c r="F18558" i="1"/>
  <c r="F18570" i="1"/>
  <c r="F18582" i="1"/>
  <c r="F18594" i="1"/>
  <c r="F18606" i="1"/>
  <c r="F18618" i="1"/>
  <c r="F18630" i="1"/>
  <c r="F18642" i="1"/>
  <c r="F18654" i="1"/>
  <c r="F18666" i="1"/>
  <c r="F18678" i="1"/>
  <c r="F8669" i="1"/>
  <c r="F10725" i="1"/>
  <c r="F11157" i="1"/>
  <c r="F11504" i="1"/>
  <c r="F11792" i="1"/>
  <c r="F12080" i="1"/>
  <c r="F12368" i="1"/>
  <c r="F12656" i="1"/>
  <c r="F12944" i="1"/>
  <c r="F13232" i="1"/>
  <c r="F13497" i="1"/>
  <c r="F13713" i="1"/>
  <c r="F13869" i="1"/>
  <c r="F13941" i="1"/>
  <c r="F14013" i="1"/>
  <c r="F14085" i="1"/>
  <c r="F14157" i="1"/>
  <c r="F14229" i="1"/>
  <c r="F14301" i="1"/>
  <c r="F14373" i="1"/>
  <c r="F14421" i="1"/>
  <c r="F14457" i="1"/>
  <c r="F14493" i="1"/>
  <c r="F14529" i="1"/>
  <c r="F14565" i="1"/>
  <c r="F14601" i="1"/>
  <c r="F14637" i="1"/>
  <c r="F14673" i="1"/>
  <c r="F14709" i="1"/>
  <c r="F14745" i="1"/>
  <c r="F14781" i="1"/>
  <c r="F14817" i="1"/>
  <c r="F14853" i="1"/>
  <c r="F14889" i="1"/>
  <c r="F14925" i="1"/>
  <c r="F14961" i="1"/>
  <c r="F14993" i="1"/>
  <c r="F15017" i="1"/>
  <c r="F15038" i="1"/>
  <c r="F15056" i="1"/>
  <c r="F15074" i="1"/>
  <c r="F15089" i="1"/>
  <c r="F15103" i="1"/>
  <c r="F15115" i="1"/>
  <c r="F15127" i="1"/>
  <c r="F15139" i="1"/>
  <c r="F15151" i="1"/>
  <c r="F15163" i="1"/>
  <c r="F15175" i="1"/>
  <c r="F15187" i="1"/>
  <c r="F15199" i="1"/>
  <c r="F15211" i="1"/>
  <c r="F15223" i="1"/>
  <c r="F15235" i="1"/>
  <c r="F15247" i="1"/>
  <c r="F15259" i="1"/>
  <c r="F15271" i="1"/>
  <c r="F15283" i="1"/>
  <c r="F15295" i="1"/>
  <c r="F15307" i="1"/>
  <c r="F15319" i="1"/>
  <c r="F15331" i="1"/>
  <c r="F15343" i="1"/>
  <c r="F15355" i="1"/>
  <c r="F15367" i="1"/>
  <c r="F15379" i="1"/>
  <c r="F15391" i="1"/>
  <c r="F15403" i="1"/>
  <c r="F15415" i="1"/>
  <c r="F15427" i="1"/>
  <c r="F15439" i="1"/>
  <c r="F15451" i="1"/>
  <c r="F15463" i="1"/>
  <c r="F15475" i="1"/>
  <c r="F15487" i="1"/>
  <c r="F15499" i="1"/>
  <c r="F15511" i="1"/>
  <c r="F15523" i="1"/>
  <c r="F15535" i="1"/>
  <c r="F15547" i="1"/>
  <c r="F15559" i="1"/>
  <c r="F15571" i="1"/>
  <c r="F15583" i="1"/>
  <c r="F15595" i="1"/>
  <c r="F15607" i="1"/>
  <c r="F15619" i="1"/>
  <c r="F15631" i="1"/>
  <c r="F15643" i="1"/>
  <c r="F15655" i="1"/>
  <c r="F15667" i="1"/>
  <c r="F15679" i="1"/>
  <c r="F15691" i="1"/>
  <c r="F15703" i="1"/>
  <c r="F15715" i="1"/>
  <c r="F15727" i="1"/>
  <c r="F15739" i="1"/>
  <c r="F15751" i="1"/>
  <c r="F15763" i="1"/>
  <c r="F15775" i="1"/>
  <c r="F15787" i="1"/>
  <c r="F15799" i="1"/>
  <c r="F15811" i="1"/>
  <c r="F15823" i="1"/>
  <c r="F15835" i="1"/>
  <c r="F15847" i="1"/>
  <c r="F15859" i="1"/>
  <c r="F15871" i="1"/>
  <c r="F15883" i="1"/>
  <c r="F15895" i="1"/>
  <c r="F15907" i="1"/>
  <c r="F15919" i="1"/>
  <c r="F15931" i="1"/>
  <c r="F15943" i="1"/>
  <c r="F15955" i="1"/>
  <c r="F15967" i="1"/>
  <c r="F15979" i="1"/>
  <c r="F15991" i="1"/>
  <c r="F16003" i="1"/>
  <c r="F16015" i="1"/>
  <c r="F16027" i="1"/>
  <c r="F16039" i="1"/>
  <c r="F16051" i="1"/>
  <c r="F16063" i="1"/>
  <c r="F16075" i="1"/>
  <c r="F16087" i="1"/>
  <c r="F16099" i="1"/>
  <c r="F16111" i="1"/>
  <c r="F16123" i="1"/>
  <c r="F16135" i="1"/>
  <c r="F16147" i="1"/>
  <c r="F16159" i="1"/>
  <c r="F16171" i="1"/>
  <c r="F16183" i="1"/>
  <c r="F16195" i="1"/>
  <c r="F16207" i="1"/>
  <c r="F16219" i="1"/>
  <c r="F16231" i="1"/>
  <c r="F16243" i="1"/>
  <c r="F16255" i="1"/>
  <c r="F16267" i="1"/>
  <c r="F16279" i="1"/>
  <c r="F16291" i="1"/>
  <c r="F16303" i="1"/>
  <c r="F16315" i="1"/>
  <c r="F16327" i="1"/>
  <c r="F16339" i="1"/>
  <c r="F16351" i="1"/>
  <c r="F16363" i="1"/>
  <c r="F16375" i="1"/>
  <c r="F16387" i="1"/>
  <c r="F16399" i="1"/>
  <c r="F16411" i="1"/>
  <c r="F16423" i="1"/>
  <c r="F16435" i="1"/>
  <c r="F16447" i="1"/>
  <c r="F16459" i="1"/>
  <c r="F16471" i="1"/>
  <c r="F16483" i="1"/>
  <c r="F16495" i="1"/>
  <c r="F16507" i="1"/>
  <c r="F16519" i="1"/>
  <c r="F16531" i="1"/>
  <c r="F16543" i="1"/>
  <c r="F16555" i="1"/>
  <c r="F16567" i="1"/>
  <c r="F16579" i="1"/>
  <c r="F16591" i="1"/>
  <c r="F16603" i="1"/>
  <c r="F16615" i="1"/>
  <c r="F16627" i="1"/>
  <c r="F16639" i="1"/>
  <c r="F16651" i="1"/>
  <c r="F16663" i="1"/>
  <c r="F16675" i="1"/>
  <c r="F16687" i="1"/>
  <c r="F16699" i="1"/>
  <c r="F16711" i="1"/>
  <c r="F16723" i="1"/>
  <c r="F16735" i="1"/>
  <c r="F16747" i="1"/>
  <c r="F16759" i="1"/>
  <c r="F16771" i="1"/>
  <c r="F16783" i="1"/>
  <c r="F16795" i="1"/>
  <c r="F16807" i="1"/>
  <c r="F16819" i="1"/>
  <c r="F16831" i="1"/>
  <c r="F16843" i="1"/>
  <c r="F16855" i="1"/>
  <c r="F16867" i="1"/>
  <c r="F16879" i="1"/>
  <c r="F16891" i="1"/>
  <c r="F16903" i="1"/>
  <c r="F16915" i="1"/>
  <c r="F16927" i="1"/>
  <c r="F16939" i="1"/>
  <c r="F16951" i="1"/>
  <c r="F16963" i="1"/>
  <c r="F16975" i="1"/>
  <c r="F16987" i="1"/>
  <c r="F16999" i="1"/>
  <c r="F17011" i="1"/>
  <c r="F17023" i="1"/>
  <c r="F17035" i="1"/>
  <c r="F17047" i="1"/>
  <c r="F17059" i="1"/>
  <c r="F17071" i="1"/>
  <c r="F17083" i="1"/>
  <c r="F17095" i="1"/>
  <c r="F17107" i="1"/>
  <c r="F17119" i="1"/>
  <c r="F17131" i="1"/>
  <c r="F17143" i="1"/>
  <c r="F17155" i="1"/>
  <c r="F17167" i="1"/>
  <c r="F17179" i="1"/>
  <c r="F17191" i="1"/>
  <c r="F17203" i="1"/>
  <c r="F17215" i="1"/>
  <c r="F17227" i="1"/>
  <c r="F17239" i="1"/>
  <c r="F17251" i="1"/>
  <c r="F17263" i="1"/>
  <c r="F17275" i="1"/>
  <c r="F17287" i="1"/>
  <c r="F17299" i="1"/>
  <c r="F17311" i="1"/>
  <c r="F17323" i="1"/>
  <c r="F17335" i="1"/>
  <c r="F17347" i="1"/>
  <c r="F17359" i="1"/>
  <c r="F17371" i="1"/>
  <c r="F17383" i="1"/>
  <c r="F17395" i="1"/>
  <c r="F17407" i="1"/>
  <c r="F17419" i="1"/>
  <c r="F17431" i="1"/>
  <c r="F17443" i="1"/>
  <c r="F17455" i="1"/>
  <c r="F17467" i="1"/>
  <c r="F17479" i="1"/>
  <c r="F17491" i="1"/>
  <c r="F17503" i="1"/>
  <c r="F17515" i="1"/>
  <c r="F17527" i="1"/>
  <c r="F17539" i="1"/>
  <c r="F17551" i="1"/>
  <c r="F17563" i="1"/>
  <c r="F17575" i="1"/>
  <c r="F17587" i="1"/>
  <c r="F17599" i="1"/>
  <c r="F17611" i="1"/>
  <c r="F17623" i="1"/>
  <c r="F17635" i="1"/>
  <c r="F17647" i="1"/>
  <c r="F17659" i="1"/>
  <c r="F17671" i="1"/>
  <c r="F17683" i="1"/>
  <c r="F17695" i="1"/>
  <c r="F17707" i="1"/>
  <c r="F17719" i="1"/>
  <c r="F17731" i="1"/>
  <c r="F17743" i="1"/>
  <c r="F17755" i="1"/>
  <c r="F17767" i="1"/>
  <c r="F17779" i="1"/>
  <c r="F17791" i="1"/>
  <c r="F17803" i="1"/>
  <c r="F17815" i="1"/>
  <c r="F17827" i="1"/>
  <c r="F17839" i="1"/>
  <c r="F17851" i="1"/>
  <c r="F17863" i="1"/>
  <c r="F17875" i="1"/>
  <c r="F17887" i="1"/>
  <c r="F17899" i="1"/>
  <c r="F17911" i="1"/>
  <c r="F17923" i="1"/>
  <c r="F17935" i="1"/>
  <c r="F17947" i="1"/>
  <c r="F17959" i="1"/>
  <c r="F17971" i="1"/>
  <c r="F17983" i="1"/>
  <c r="F17995" i="1"/>
  <c r="F18007" i="1"/>
  <c r="F18019" i="1"/>
  <c r="F18031" i="1"/>
  <c r="F18043" i="1"/>
  <c r="F18055" i="1"/>
  <c r="F18067" i="1"/>
  <c r="F18079" i="1"/>
  <c r="F18091" i="1"/>
  <c r="F18103" i="1"/>
  <c r="F18115" i="1"/>
  <c r="F18127" i="1"/>
  <c r="F18139" i="1"/>
  <c r="F18151" i="1"/>
  <c r="F18163" i="1"/>
  <c r="F18175" i="1"/>
  <c r="F18187" i="1"/>
  <c r="F18199" i="1"/>
  <c r="F18211" i="1"/>
  <c r="F18223" i="1"/>
  <c r="F18235" i="1"/>
  <c r="F18247" i="1"/>
  <c r="F18259" i="1"/>
  <c r="F18271" i="1"/>
  <c r="F18283" i="1"/>
  <c r="F18295" i="1"/>
  <c r="F18307" i="1"/>
  <c r="F18319" i="1"/>
  <c r="F18331" i="1"/>
  <c r="F18343" i="1"/>
  <c r="F18355" i="1"/>
  <c r="F18367" i="1"/>
  <c r="F18379" i="1"/>
  <c r="F18391" i="1"/>
  <c r="F18403" i="1"/>
  <c r="F18415" i="1"/>
  <c r="F18427" i="1"/>
  <c r="F18439" i="1"/>
  <c r="F18451" i="1"/>
  <c r="F18463" i="1"/>
  <c r="F18475" i="1"/>
  <c r="F18487" i="1"/>
  <c r="F18499" i="1"/>
  <c r="F18511" i="1"/>
  <c r="F18523" i="1"/>
  <c r="F18535" i="1"/>
  <c r="F18547" i="1"/>
  <c r="F18559" i="1"/>
  <c r="F18571" i="1"/>
  <c r="F18583" i="1"/>
  <c r="F18595" i="1"/>
  <c r="F18607" i="1"/>
  <c r="F18619" i="1"/>
  <c r="F18631" i="1"/>
  <c r="F18643" i="1"/>
  <c r="F18655" i="1"/>
  <c r="F18667" i="1"/>
  <c r="F8957" i="1"/>
  <c r="F10749" i="1"/>
  <c r="F11181" i="1"/>
  <c r="F11517" i="1"/>
  <c r="F11805" i="1"/>
  <c r="F12093" i="1"/>
  <c r="F12381" i="1"/>
  <c r="F12669" i="1"/>
  <c r="F12957" i="1"/>
  <c r="F13245" i="1"/>
  <c r="F13509" i="1"/>
  <c r="F13725" i="1"/>
  <c r="F13873" i="1"/>
  <c r="F13945" i="1"/>
  <c r="F14017" i="1"/>
  <c r="F14089" i="1"/>
  <c r="F14161" i="1"/>
  <c r="F14233" i="1"/>
  <c r="F14305" i="1"/>
  <c r="F14377" i="1"/>
  <c r="F14425" i="1"/>
  <c r="F14461" i="1"/>
  <c r="F14497" i="1"/>
  <c r="F14533" i="1"/>
  <c r="F14569" i="1"/>
  <c r="F14605" i="1"/>
  <c r="F14641" i="1"/>
  <c r="F14677" i="1"/>
  <c r="F14713" i="1"/>
  <c r="F14749" i="1"/>
  <c r="F14785" i="1"/>
  <c r="F14821" i="1"/>
  <c r="F14857" i="1"/>
  <c r="F14893" i="1"/>
  <c r="F14929" i="1"/>
  <c r="F14965" i="1"/>
  <c r="F14996" i="1"/>
  <c r="F15020" i="1"/>
  <c r="F15039" i="1"/>
  <c r="F15057" i="1"/>
  <c r="F15075" i="1"/>
  <c r="F15090" i="1"/>
  <c r="F15104" i="1"/>
  <c r="F15116" i="1"/>
  <c r="F15128" i="1"/>
  <c r="F15140" i="1"/>
  <c r="F15152" i="1"/>
  <c r="F15164" i="1"/>
  <c r="F15176" i="1"/>
  <c r="F15188" i="1"/>
  <c r="F15200" i="1"/>
  <c r="F15212" i="1"/>
  <c r="F15224" i="1"/>
  <c r="F15236" i="1"/>
  <c r="F15248" i="1"/>
  <c r="F15260" i="1"/>
  <c r="F15272" i="1"/>
  <c r="F15284" i="1"/>
  <c r="F15296" i="1"/>
  <c r="F15308" i="1"/>
  <c r="F15320" i="1"/>
  <c r="F15332" i="1"/>
  <c r="F15344" i="1"/>
  <c r="F15356" i="1"/>
  <c r="F15368" i="1"/>
  <c r="F15380" i="1"/>
  <c r="F15392" i="1"/>
  <c r="F15404" i="1"/>
  <c r="F15416" i="1"/>
  <c r="F15428" i="1"/>
  <c r="F15440" i="1"/>
  <c r="F15452" i="1"/>
  <c r="F15464" i="1"/>
  <c r="F15476" i="1"/>
  <c r="F15488" i="1"/>
  <c r="F15500" i="1"/>
  <c r="F15512" i="1"/>
  <c r="F15524" i="1"/>
  <c r="F15536" i="1"/>
  <c r="F15548" i="1"/>
  <c r="F15560" i="1"/>
  <c r="F15572" i="1"/>
  <c r="F15584" i="1"/>
  <c r="F15596" i="1"/>
  <c r="F15608" i="1"/>
  <c r="F15620" i="1"/>
  <c r="F15632" i="1"/>
  <c r="F15644" i="1"/>
  <c r="F15656" i="1"/>
  <c r="F15668" i="1"/>
  <c r="F15680" i="1"/>
  <c r="F15692" i="1"/>
  <c r="F15704" i="1"/>
  <c r="F15716" i="1"/>
  <c r="F15728" i="1"/>
  <c r="F15740" i="1"/>
  <c r="F15752" i="1"/>
  <c r="F15764" i="1"/>
  <c r="F15776" i="1"/>
  <c r="F15788" i="1"/>
  <c r="F15800" i="1"/>
  <c r="F15812" i="1"/>
  <c r="F15824" i="1"/>
  <c r="F15836" i="1"/>
  <c r="F15848" i="1"/>
  <c r="F15860" i="1"/>
  <c r="F15872" i="1"/>
  <c r="F15884" i="1"/>
  <c r="F15896" i="1"/>
  <c r="F15908" i="1"/>
  <c r="F15920" i="1"/>
  <c r="F15932" i="1"/>
  <c r="F15944" i="1"/>
  <c r="F15956" i="1"/>
  <c r="F15968" i="1"/>
  <c r="F15980" i="1"/>
  <c r="F15992" i="1"/>
  <c r="F16004" i="1"/>
  <c r="F16016" i="1"/>
  <c r="F16028" i="1"/>
  <c r="F16040" i="1"/>
  <c r="F16052" i="1"/>
  <c r="F16064" i="1"/>
  <c r="F16076" i="1"/>
  <c r="F16088" i="1"/>
  <c r="F16100" i="1"/>
  <c r="F16112" i="1"/>
  <c r="F16124" i="1"/>
  <c r="F16136" i="1"/>
  <c r="F16148" i="1"/>
  <c r="F16160" i="1"/>
  <c r="F16172" i="1"/>
  <c r="F16184" i="1"/>
  <c r="F16196" i="1"/>
  <c r="F16208" i="1"/>
  <c r="F16220" i="1"/>
  <c r="F16232" i="1"/>
  <c r="F16244" i="1"/>
  <c r="F16256" i="1"/>
  <c r="F16268" i="1"/>
  <c r="F16280" i="1"/>
  <c r="F16292" i="1"/>
  <c r="F16304" i="1"/>
  <c r="F16316" i="1"/>
  <c r="F16328" i="1"/>
  <c r="F16340" i="1"/>
  <c r="F16352" i="1"/>
  <c r="F16364" i="1"/>
  <c r="F16376" i="1"/>
  <c r="F16388" i="1"/>
  <c r="F16400" i="1"/>
  <c r="F16412" i="1"/>
  <c r="F16424" i="1"/>
  <c r="F16436" i="1"/>
  <c r="F16448" i="1"/>
  <c r="F16460" i="1"/>
  <c r="F16472" i="1"/>
  <c r="F16484" i="1"/>
  <c r="F16496" i="1"/>
  <c r="F16508" i="1"/>
  <c r="F16520" i="1"/>
  <c r="F16532" i="1"/>
  <c r="F16544" i="1"/>
  <c r="F16556" i="1"/>
  <c r="F16568" i="1"/>
  <c r="F16580" i="1"/>
  <c r="F16592" i="1"/>
  <c r="F16604" i="1"/>
  <c r="F16616" i="1"/>
  <c r="F16628" i="1"/>
  <c r="F16640" i="1"/>
  <c r="F16652" i="1"/>
  <c r="F16664" i="1"/>
  <c r="F16676" i="1"/>
  <c r="F16688" i="1"/>
  <c r="F16700" i="1"/>
  <c r="F16712" i="1"/>
  <c r="F16724" i="1"/>
  <c r="F16736" i="1"/>
  <c r="F16748" i="1"/>
  <c r="F16760" i="1"/>
  <c r="F16772" i="1"/>
  <c r="F16784" i="1"/>
  <c r="F16796" i="1"/>
  <c r="F16808" i="1"/>
  <c r="F16820" i="1"/>
  <c r="F16832" i="1"/>
  <c r="F16844" i="1"/>
  <c r="F16856" i="1"/>
  <c r="F16868" i="1"/>
  <c r="F16880" i="1"/>
  <c r="F16892" i="1"/>
  <c r="F16904" i="1"/>
  <c r="F16916" i="1"/>
  <c r="F16928" i="1"/>
  <c r="F16940" i="1"/>
  <c r="F16952" i="1"/>
  <c r="F16964" i="1"/>
  <c r="F16976" i="1"/>
  <c r="F16988" i="1"/>
  <c r="F17000" i="1"/>
  <c r="F17012" i="1"/>
  <c r="F17024" i="1"/>
  <c r="F17036" i="1"/>
  <c r="F17048" i="1"/>
  <c r="F17060" i="1"/>
  <c r="F17072" i="1"/>
  <c r="F17084" i="1"/>
  <c r="F17096" i="1"/>
  <c r="F17108" i="1"/>
  <c r="F17120" i="1"/>
  <c r="F17132" i="1"/>
  <c r="F17144" i="1"/>
  <c r="F17156" i="1"/>
  <c r="F17168" i="1"/>
  <c r="F17180" i="1"/>
  <c r="F17192" i="1"/>
  <c r="F17204" i="1"/>
  <c r="F17216" i="1"/>
  <c r="F17228" i="1"/>
  <c r="F17240" i="1"/>
  <c r="F17252" i="1"/>
  <c r="F17264" i="1"/>
  <c r="F17276" i="1"/>
  <c r="F17288" i="1"/>
  <c r="F17300" i="1"/>
  <c r="F17312" i="1"/>
  <c r="F17324" i="1"/>
  <c r="F17336" i="1"/>
  <c r="F17348" i="1"/>
  <c r="F17360" i="1"/>
  <c r="F17372" i="1"/>
  <c r="F17384" i="1"/>
  <c r="F17396" i="1"/>
  <c r="F17408" i="1"/>
  <c r="F17420" i="1"/>
  <c r="F17432" i="1"/>
  <c r="F17444" i="1"/>
  <c r="F17456" i="1"/>
  <c r="F17468" i="1"/>
  <c r="F17480" i="1"/>
  <c r="F17492" i="1"/>
  <c r="F17504" i="1"/>
  <c r="F17516" i="1"/>
  <c r="F17528" i="1"/>
  <c r="F17540" i="1"/>
  <c r="F17552" i="1"/>
  <c r="F17564" i="1"/>
  <c r="F17576" i="1"/>
  <c r="F17588" i="1"/>
  <c r="F17600" i="1"/>
  <c r="F17612" i="1"/>
  <c r="F17624" i="1"/>
  <c r="F17636" i="1"/>
  <c r="F17648" i="1"/>
  <c r="F17660" i="1"/>
  <c r="F17672" i="1"/>
  <c r="F17684" i="1"/>
  <c r="F17696" i="1"/>
  <c r="F17708" i="1"/>
  <c r="F17720" i="1"/>
  <c r="F17732" i="1"/>
  <c r="F17744" i="1"/>
  <c r="F17756" i="1"/>
  <c r="F17768" i="1"/>
  <c r="F17780" i="1"/>
  <c r="F17792" i="1"/>
  <c r="F17804" i="1"/>
  <c r="F17816" i="1"/>
  <c r="F17828" i="1"/>
  <c r="F17840" i="1"/>
  <c r="F17852" i="1"/>
  <c r="F17864" i="1"/>
  <c r="F17876" i="1"/>
  <c r="F17888" i="1"/>
  <c r="F17900" i="1"/>
  <c r="F17912" i="1"/>
  <c r="F17924" i="1"/>
  <c r="F17936" i="1"/>
  <c r="F17948" i="1"/>
  <c r="F17960" i="1"/>
  <c r="F17972" i="1"/>
  <c r="F17984" i="1"/>
  <c r="F17996" i="1"/>
  <c r="F18008" i="1"/>
  <c r="F18020" i="1"/>
  <c r="F18032" i="1"/>
  <c r="F18044" i="1"/>
  <c r="F18056" i="1"/>
  <c r="F18068" i="1"/>
  <c r="F18080" i="1"/>
  <c r="F18092" i="1"/>
  <c r="F18104" i="1"/>
  <c r="F18116" i="1"/>
  <c r="F18128" i="1"/>
  <c r="F18140" i="1"/>
  <c r="F18152" i="1"/>
  <c r="F18164" i="1"/>
  <c r="F18176" i="1"/>
  <c r="F18188" i="1"/>
  <c r="F18200" i="1"/>
  <c r="F18212" i="1"/>
  <c r="F18224" i="1"/>
  <c r="F18236" i="1"/>
  <c r="F18248" i="1"/>
  <c r="F18260" i="1"/>
  <c r="F18272" i="1"/>
  <c r="F18284" i="1"/>
  <c r="F18296" i="1"/>
  <c r="F18308" i="1"/>
  <c r="F18320" i="1"/>
  <c r="F18332" i="1"/>
  <c r="F18344" i="1"/>
  <c r="F18356" i="1"/>
  <c r="F18368" i="1"/>
  <c r="F18380" i="1"/>
  <c r="F18392" i="1"/>
  <c r="F18404" i="1"/>
  <c r="F18416" i="1"/>
  <c r="F18428" i="1"/>
  <c r="F18440" i="1"/>
  <c r="F18452" i="1"/>
  <c r="F18464" i="1"/>
  <c r="F18476" i="1"/>
  <c r="F18488" i="1"/>
  <c r="F18500" i="1"/>
  <c r="F18512" i="1"/>
  <c r="F18524" i="1"/>
  <c r="F18536" i="1"/>
  <c r="F18548" i="1"/>
  <c r="F18560" i="1"/>
  <c r="F18572" i="1"/>
  <c r="F18584" i="1"/>
  <c r="F18596" i="1"/>
  <c r="F18608" i="1"/>
  <c r="F18620" i="1"/>
  <c r="F18632" i="1"/>
  <c r="F18644" i="1"/>
  <c r="F18656" i="1"/>
  <c r="F18668" i="1"/>
  <c r="F18680" i="1"/>
  <c r="F9533" i="1"/>
  <c r="F10797" i="1"/>
  <c r="F11229" i="1"/>
  <c r="F11552" i="1"/>
  <c r="F11840" i="1"/>
  <c r="F12128" i="1"/>
  <c r="F12416" i="1"/>
  <c r="F12704" i="1"/>
  <c r="F12992" i="1"/>
  <c r="F13280" i="1"/>
  <c r="F13533" i="1"/>
  <c r="F13749" i="1"/>
  <c r="F13881" i="1"/>
  <c r="F13953" i="1"/>
  <c r="F14025" i="1"/>
  <c r="F14097" i="1"/>
  <c r="F14169" i="1"/>
  <c r="F14241" i="1"/>
  <c r="F14313" i="1"/>
  <c r="F14385" i="1"/>
  <c r="F14427" i="1"/>
  <c r="F14463" i="1"/>
  <c r="F14499" i="1"/>
  <c r="F14535" i="1"/>
  <c r="F14571" i="1"/>
  <c r="F14607" i="1"/>
  <c r="F14643" i="1"/>
  <c r="F14679" i="1"/>
  <c r="F14715" i="1"/>
  <c r="F14751" i="1"/>
  <c r="F14787" i="1"/>
  <c r="F14823" i="1"/>
  <c r="F14859" i="1"/>
  <c r="F14895" i="1"/>
  <c r="F14931" i="1"/>
  <c r="F14967" i="1"/>
  <c r="F14997" i="1"/>
  <c r="F15021" i="1"/>
  <c r="F15041" i="1"/>
  <c r="F15060" i="1"/>
  <c r="F15077" i="1"/>
  <c r="F15091" i="1"/>
  <c r="F15105" i="1"/>
  <c r="F15117" i="1"/>
  <c r="F15129" i="1"/>
  <c r="F15141" i="1"/>
  <c r="F15153" i="1"/>
  <c r="F15165" i="1"/>
  <c r="F15177" i="1"/>
  <c r="F15189" i="1"/>
  <c r="F15201" i="1"/>
  <c r="F15213" i="1"/>
  <c r="F15225" i="1"/>
  <c r="F15237" i="1"/>
  <c r="F15249" i="1"/>
  <c r="F15261" i="1"/>
  <c r="F15273" i="1"/>
  <c r="F15285" i="1"/>
  <c r="F15297" i="1"/>
  <c r="F15309" i="1"/>
  <c r="F15321" i="1"/>
  <c r="F15333" i="1"/>
  <c r="F15345" i="1"/>
  <c r="F15357" i="1"/>
  <c r="F15369" i="1"/>
  <c r="F15381" i="1"/>
  <c r="F15393" i="1"/>
  <c r="F15405" i="1"/>
  <c r="F15417" i="1"/>
  <c r="F15429" i="1"/>
  <c r="F15441" i="1"/>
  <c r="F15453" i="1"/>
  <c r="F15465" i="1"/>
  <c r="F15477" i="1"/>
  <c r="F15489" i="1"/>
  <c r="F15501" i="1"/>
  <c r="F15513" i="1"/>
  <c r="F15525" i="1"/>
  <c r="F15537" i="1"/>
  <c r="F15549" i="1"/>
  <c r="F15561" i="1"/>
  <c r="F15573" i="1"/>
  <c r="F15585" i="1"/>
  <c r="F15597" i="1"/>
  <c r="F15609" i="1"/>
  <c r="F15621" i="1"/>
  <c r="F15633" i="1"/>
  <c r="F15645" i="1"/>
  <c r="F15657" i="1"/>
  <c r="F15669" i="1"/>
  <c r="F15681" i="1"/>
  <c r="F15693" i="1"/>
  <c r="F15705" i="1"/>
  <c r="F15717" i="1"/>
  <c r="F15729" i="1"/>
  <c r="F15741" i="1"/>
  <c r="F15753" i="1"/>
  <c r="F15765" i="1"/>
  <c r="F15777" i="1"/>
  <c r="F15789" i="1"/>
  <c r="F15801" i="1"/>
  <c r="F15813" i="1"/>
  <c r="F15825" i="1"/>
  <c r="F15837" i="1"/>
  <c r="F15849" i="1"/>
  <c r="F15861" i="1"/>
  <c r="F15873" i="1"/>
  <c r="F15885" i="1"/>
  <c r="F15897" i="1"/>
  <c r="F15909" i="1"/>
  <c r="F15921" i="1"/>
  <c r="F15933" i="1"/>
  <c r="F15945" i="1"/>
  <c r="F15957" i="1"/>
  <c r="F15969" i="1"/>
  <c r="F15981" i="1"/>
  <c r="F15993" i="1"/>
  <c r="F16005" i="1"/>
  <c r="F16017" i="1"/>
  <c r="F16029" i="1"/>
  <c r="F16041" i="1"/>
  <c r="F16053" i="1"/>
  <c r="F16065" i="1"/>
  <c r="F16077" i="1"/>
  <c r="F16089" i="1"/>
  <c r="F16101" i="1"/>
  <c r="F16113" i="1"/>
  <c r="F16125" i="1"/>
  <c r="F16137" i="1"/>
  <c r="F16149" i="1"/>
  <c r="F16161" i="1"/>
  <c r="F16173" i="1"/>
  <c r="F16185" i="1"/>
  <c r="F16197" i="1"/>
  <c r="F16209" i="1"/>
  <c r="F16221" i="1"/>
  <c r="F16233" i="1"/>
  <c r="F16245" i="1"/>
  <c r="F16257" i="1"/>
  <c r="F16269" i="1"/>
  <c r="F16281" i="1"/>
  <c r="F16293" i="1"/>
  <c r="F16305" i="1"/>
  <c r="F16317" i="1"/>
  <c r="F16329" i="1"/>
  <c r="F16341" i="1"/>
  <c r="F16353" i="1"/>
  <c r="F16365" i="1"/>
  <c r="F16377" i="1"/>
  <c r="F16389" i="1"/>
  <c r="F16401" i="1"/>
  <c r="F16413" i="1"/>
  <c r="F16425" i="1"/>
  <c r="F16437" i="1"/>
  <c r="F16449" i="1"/>
  <c r="F16461" i="1"/>
  <c r="F16473" i="1"/>
  <c r="F16485" i="1"/>
  <c r="F16497" i="1"/>
  <c r="F16509" i="1"/>
  <c r="F16521" i="1"/>
  <c r="F16533" i="1"/>
  <c r="F16545" i="1"/>
  <c r="F16557" i="1"/>
  <c r="F16569" i="1"/>
  <c r="F16581" i="1"/>
  <c r="F16593" i="1"/>
  <c r="F16605" i="1"/>
  <c r="F16617" i="1"/>
  <c r="F16629" i="1"/>
  <c r="F16641" i="1"/>
  <c r="F16653" i="1"/>
  <c r="F16665" i="1"/>
  <c r="F16677" i="1"/>
  <c r="F16689" i="1"/>
  <c r="F16701" i="1"/>
  <c r="F16713" i="1"/>
  <c r="F16725" i="1"/>
  <c r="F16737" i="1"/>
  <c r="F16749" i="1"/>
  <c r="F16761" i="1"/>
  <c r="F16773" i="1"/>
  <c r="F16785" i="1"/>
  <c r="F16797" i="1"/>
  <c r="F16809" i="1"/>
  <c r="F16821" i="1"/>
  <c r="F16833" i="1"/>
  <c r="F16845" i="1"/>
  <c r="F16857" i="1"/>
  <c r="F16869" i="1"/>
  <c r="F16881" i="1"/>
  <c r="F16893" i="1"/>
  <c r="F16905" i="1"/>
  <c r="F16917" i="1"/>
  <c r="F16929" i="1"/>
  <c r="F16941" i="1"/>
  <c r="F16953" i="1"/>
  <c r="F16965" i="1"/>
  <c r="F16977" i="1"/>
  <c r="F16989" i="1"/>
  <c r="F17001" i="1"/>
  <c r="F17013" i="1"/>
  <c r="F17025" i="1"/>
  <c r="F17037" i="1"/>
  <c r="F17049" i="1"/>
  <c r="F17061" i="1"/>
  <c r="F17073" i="1"/>
  <c r="F17085" i="1"/>
  <c r="F17097" i="1"/>
  <c r="F17109" i="1"/>
  <c r="F17121" i="1"/>
  <c r="F17133" i="1"/>
  <c r="F17145" i="1"/>
  <c r="F17157" i="1"/>
  <c r="F17169" i="1"/>
  <c r="F17181" i="1"/>
  <c r="F17193" i="1"/>
  <c r="F17205" i="1"/>
  <c r="F17217" i="1"/>
  <c r="F17229" i="1"/>
  <c r="F17241" i="1"/>
  <c r="F17253" i="1"/>
  <c r="F17265" i="1"/>
  <c r="F17277" i="1"/>
  <c r="F17289" i="1"/>
  <c r="F17301" i="1"/>
  <c r="F17313" i="1"/>
  <c r="F17325" i="1"/>
  <c r="F17337" i="1"/>
  <c r="F17349" i="1"/>
  <c r="F17361" i="1"/>
  <c r="F17373" i="1"/>
  <c r="F17385" i="1"/>
  <c r="F17397" i="1"/>
  <c r="F17409" i="1"/>
  <c r="F17421" i="1"/>
  <c r="F17433" i="1"/>
  <c r="F17445" i="1"/>
  <c r="F17457" i="1"/>
  <c r="F17469" i="1"/>
  <c r="F17481" i="1"/>
  <c r="F17493" i="1"/>
  <c r="F17505" i="1"/>
  <c r="F17517" i="1"/>
  <c r="F17529" i="1"/>
  <c r="F17541" i="1"/>
  <c r="F17553" i="1"/>
  <c r="F17565" i="1"/>
  <c r="F17577" i="1"/>
  <c r="F17589" i="1"/>
  <c r="F17601" i="1"/>
  <c r="F17613" i="1"/>
  <c r="F17625" i="1"/>
  <c r="F17637" i="1"/>
  <c r="F17649" i="1"/>
  <c r="F17661" i="1"/>
  <c r="F17673" i="1"/>
  <c r="F17685" i="1"/>
  <c r="F17697" i="1"/>
  <c r="F17709" i="1"/>
  <c r="F17721" i="1"/>
  <c r="F17733" i="1"/>
  <c r="F17745" i="1"/>
  <c r="F17757" i="1"/>
  <c r="F17769" i="1"/>
  <c r="F17781" i="1"/>
  <c r="F17793" i="1"/>
  <c r="F17805" i="1"/>
  <c r="F17817" i="1"/>
  <c r="F17829" i="1"/>
  <c r="F17841" i="1"/>
  <c r="F17853" i="1"/>
  <c r="F17865" i="1"/>
  <c r="F17877" i="1"/>
  <c r="F17889" i="1"/>
  <c r="F17901" i="1"/>
  <c r="F17913" i="1"/>
  <c r="F17925" i="1"/>
  <c r="F17937" i="1"/>
  <c r="F17949" i="1"/>
  <c r="F17961" i="1"/>
  <c r="F17973" i="1"/>
  <c r="F17985" i="1"/>
  <c r="F17997" i="1"/>
  <c r="F18009" i="1"/>
  <c r="F18021" i="1"/>
  <c r="F18033" i="1"/>
  <c r="F18045" i="1"/>
  <c r="F18057" i="1"/>
  <c r="F18069" i="1"/>
  <c r="F18081" i="1"/>
  <c r="F18093" i="1"/>
  <c r="F18105" i="1"/>
  <c r="F18117" i="1"/>
  <c r="F18129" i="1"/>
  <c r="F18141" i="1"/>
  <c r="F18153" i="1"/>
  <c r="F18165" i="1"/>
  <c r="F18177" i="1"/>
  <c r="F18189" i="1"/>
  <c r="F18201" i="1"/>
  <c r="F18213" i="1"/>
  <c r="F18225" i="1"/>
  <c r="F18237" i="1"/>
  <c r="F18249" i="1"/>
  <c r="F18261" i="1"/>
  <c r="F18273" i="1"/>
  <c r="F18285" i="1"/>
  <c r="F18297" i="1"/>
  <c r="F18309" i="1"/>
  <c r="F18321" i="1"/>
  <c r="F18333" i="1"/>
  <c r="F18345" i="1"/>
  <c r="F18357" i="1"/>
  <c r="F18369" i="1"/>
  <c r="F18381" i="1"/>
  <c r="F18393" i="1"/>
  <c r="F18405" i="1"/>
  <c r="F18417" i="1"/>
  <c r="F18429" i="1"/>
  <c r="F18441" i="1"/>
  <c r="F18453" i="1"/>
  <c r="F18465" i="1"/>
  <c r="F18477" i="1"/>
  <c r="F18489" i="1"/>
  <c r="F18501" i="1"/>
  <c r="F18513" i="1"/>
  <c r="F18525" i="1"/>
  <c r="F18537" i="1"/>
  <c r="F18549" i="1"/>
  <c r="F18561" i="1"/>
  <c r="F18573" i="1"/>
  <c r="F18585" i="1"/>
  <c r="F18597" i="1"/>
  <c r="F18609" i="1"/>
  <c r="F18621" i="1"/>
  <c r="F18633" i="1"/>
  <c r="F18645" i="1"/>
  <c r="F18657" i="1"/>
  <c r="F18669" i="1"/>
  <c r="F18681" i="1"/>
  <c r="F9821" i="1"/>
  <c r="F10821" i="1"/>
  <c r="F11253" i="1"/>
  <c r="F11565" i="1"/>
  <c r="F11853" i="1"/>
  <c r="F12141" i="1"/>
  <c r="F12429" i="1"/>
  <c r="F12717" i="1"/>
  <c r="F13005" i="1"/>
  <c r="F13293" i="1"/>
  <c r="F13545" i="1"/>
  <c r="F13761" i="1"/>
  <c r="F13885" i="1"/>
  <c r="F13957" i="1"/>
  <c r="F14029" i="1"/>
  <c r="F14101" i="1"/>
  <c r="F14173" i="1"/>
  <c r="F14245" i="1"/>
  <c r="F14317" i="1"/>
  <c r="F14389" i="1"/>
  <c r="F14432" i="1"/>
  <c r="F14468" i="1"/>
  <c r="F14504" i="1"/>
  <c r="F14540" i="1"/>
  <c r="F14576" i="1"/>
  <c r="F14612" i="1"/>
  <c r="F14648" i="1"/>
  <c r="F14684" i="1"/>
  <c r="F14720" i="1"/>
  <c r="F14756" i="1"/>
  <c r="F14792" i="1"/>
  <c r="F14828" i="1"/>
  <c r="F14864" i="1"/>
  <c r="F14900" i="1"/>
  <c r="F14936" i="1"/>
  <c r="F14972" i="1"/>
  <c r="F15001" i="1"/>
  <c r="F15024" i="1"/>
  <c r="F15043" i="1"/>
  <c r="F15061" i="1"/>
  <c r="F15078" i="1"/>
  <c r="F15092" i="1"/>
  <c r="F15106" i="1"/>
  <c r="F15118" i="1"/>
  <c r="F15130" i="1"/>
  <c r="F15142" i="1"/>
  <c r="F15154" i="1"/>
  <c r="F15166" i="1"/>
  <c r="F15178" i="1"/>
  <c r="F15190" i="1"/>
  <c r="F15202" i="1"/>
  <c r="F15214" i="1"/>
  <c r="F15226" i="1"/>
  <c r="F15238" i="1"/>
  <c r="F15250" i="1"/>
  <c r="F15262" i="1"/>
  <c r="F15274" i="1"/>
  <c r="F15286" i="1"/>
  <c r="F15298" i="1"/>
  <c r="F15310" i="1"/>
  <c r="F15322" i="1"/>
  <c r="F15334" i="1"/>
  <c r="F15346" i="1"/>
  <c r="F15358" i="1"/>
  <c r="F15370" i="1"/>
  <c r="F15382" i="1"/>
  <c r="F15394" i="1"/>
  <c r="F15406" i="1"/>
  <c r="F15418" i="1"/>
  <c r="F15430" i="1"/>
  <c r="F15442" i="1"/>
  <c r="F15454" i="1"/>
  <c r="F15466" i="1"/>
  <c r="F15478" i="1"/>
  <c r="F15490" i="1"/>
  <c r="F15502" i="1"/>
  <c r="F15514" i="1"/>
  <c r="F15526" i="1"/>
  <c r="F15538" i="1"/>
  <c r="F15550" i="1"/>
  <c r="F15562" i="1"/>
  <c r="F15574" i="1"/>
  <c r="F15586" i="1"/>
  <c r="F15598" i="1"/>
  <c r="F15610" i="1"/>
  <c r="F15622" i="1"/>
  <c r="F15634" i="1"/>
  <c r="F15646" i="1"/>
  <c r="F15658" i="1"/>
  <c r="F15670" i="1"/>
  <c r="F15682" i="1"/>
  <c r="F15694" i="1"/>
  <c r="F15706" i="1"/>
  <c r="F15718" i="1"/>
  <c r="F15730" i="1"/>
  <c r="F15742" i="1"/>
  <c r="F15754" i="1"/>
  <c r="F15766" i="1"/>
  <c r="F15778" i="1"/>
  <c r="F15790" i="1"/>
  <c r="F15802" i="1"/>
  <c r="F15814" i="1"/>
  <c r="F15826" i="1"/>
  <c r="F15838" i="1"/>
  <c r="F15850" i="1"/>
  <c r="F15862" i="1"/>
  <c r="F15874" i="1"/>
  <c r="F15886" i="1"/>
  <c r="F15898" i="1"/>
  <c r="F15910" i="1"/>
  <c r="F15922" i="1"/>
  <c r="F15934" i="1"/>
  <c r="F15946" i="1"/>
  <c r="F15958" i="1"/>
  <c r="F15970" i="1"/>
  <c r="F15982" i="1"/>
  <c r="F15994" i="1"/>
  <c r="F16006" i="1"/>
  <c r="F16018" i="1"/>
  <c r="F16030" i="1"/>
  <c r="F16042" i="1"/>
  <c r="F16054" i="1"/>
  <c r="F16066" i="1"/>
  <c r="F16078" i="1"/>
  <c r="F16090" i="1"/>
  <c r="F16102" i="1"/>
  <c r="F16114" i="1"/>
  <c r="F16126" i="1"/>
  <c r="F16138" i="1"/>
  <c r="F16150" i="1"/>
  <c r="F16162" i="1"/>
  <c r="F16174" i="1"/>
  <c r="F16186" i="1"/>
  <c r="F16198" i="1"/>
  <c r="F16210" i="1"/>
  <c r="F16222" i="1"/>
  <c r="F16234" i="1"/>
  <c r="F16246" i="1"/>
  <c r="F16258" i="1"/>
  <c r="F16270" i="1"/>
  <c r="F16282" i="1"/>
  <c r="F16294" i="1"/>
  <c r="F16306" i="1"/>
  <c r="F16318" i="1"/>
  <c r="F16330" i="1"/>
  <c r="F16342" i="1"/>
  <c r="F16354" i="1"/>
  <c r="F16366" i="1"/>
  <c r="F16378" i="1"/>
  <c r="F16390" i="1"/>
  <c r="F16402" i="1"/>
  <c r="F16414" i="1"/>
  <c r="F16426" i="1"/>
  <c r="F16438" i="1"/>
  <c r="F16450" i="1"/>
  <c r="F16462" i="1"/>
  <c r="F16474" i="1"/>
  <c r="F16486" i="1"/>
  <c r="F16498" i="1"/>
  <c r="F16510" i="1"/>
  <c r="F16522" i="1"/>
  <c r="F16534" i="1"/>
  <c r="F16546" i="1"/>
  <c r="F16558" i="1"/>
  <c r="F16570" i="1"/>
  <c r="F16582" i="1"/>
  <c r="F16594" i="1"/>
  <c r="F16606" i="1"/>
  <c r="F16618" i="1"/>
  <c r="F16630" i="1"/>
  <c r="F16642" i="1"/>
  <c r="F16654" i="1"/>
  <c r="F16666" i="1"/>
  <c r="F16678" i="1"/>
  <c r="F16690" i="1"/>
  <c r="F16702" i="1"/>
  <c r="F16714" i="1"/>
  <c r="F16726" i="1"/>
  <c r="F16738" i="1"/>
  <c r="F16750" i="1"/>
  <c r="F16762" i="1"/>
  <c r="F16774" i="1"/>
  <c r="F16786" i="1"/>
  <c r="F16798" i="1"/>
  <c r="F16810" i="1"/>
  <c r="F16822" i="1"/>
  <c r="F16834" i="1"/>
  <c r="F16846" i="1"/>
  <c r="F16858" i="1"/>
  <c r="F16870" i="1"/>
  <c r="F16882" i="1"/>
  <c r="F16894" i="1"/>
  <c r="F16906" i="1"/>
  <c r="F16918" i="1"/>
  <c r="F16930" i="1"/>
  <c r="F16942" i="1"/>
  <c r="F16954" i="1"/>
  <c r="F16966" i="1"/>
  <c r="F16978" i="1"/>
  <c r="F16990" i="1"/>
  <c r="F17002" i="1"/>
  <c r="F17014" i="1"/>
  <c r="F17026" i="1"/>
  <c r="F17038" i="1"/>
  <c r="F17050" i="1"/>
  <c r="F17062" i="1"/>
  <c r="F17074" i="1"/>
  <c r="F17086" i="1"/>
  <c r="F17098" i="1"/>
  <c r="F17110" i="1"/>
  <c r="F17122" i="1"/>
  <c r="F17134" i="1"/>
  <c r="F17146" i="1"/>
  <c r="F17158" i="1"/>
  <c r="F17170" i="1"/>
  <c r="F17182" i="1"/>
  <c r="F17194" i="1"/>
  <c r="F17206" i="1"/>
  <c r="F17218" i="1"/>
  <c r="F17230" i="1"/>
  <c r="F17242" i="1"/>
  <c r="F17254" i="1"/>
  <c r="F17266" i="1"/>
  <c r="F17278" i="1"/>
  <c r="F17290" i="1"/>
  <c r="F17302" i="1"/>
  <c r="F17314" i="1"/>
  <c r="F17326" i="1"/>
  <c r="F17338" i="1"/>
  <c r="F17350" i="1"/>
  <c r="F17362" i="1"/>
  <c r="F17374" i="1"/>
  <c r="F17386" i="1"/>
  <c r="F17398" i="1"/>
  <c r="F17410" i="1"/>
  <c r="F17422" i="1"/>
  <c r="F17434" i="1"/>
  <c r="F17446" i="1"/>
  <c r="F17458" i="1"/>
  <c r="F17470" i="1"/>
  <c r="F17482" i="1"/>
  <c r="F17494" i="1"/>
  <c r="F17506" i="1"/>
  <c r="F17518" i="1"/>
  <c r="F17530" i="1"/>
  <c r="F17542" i="1"/>
  <c r="F17554" i="1"/>
  <c r="F17566" i="1"/>
  <c r="F17578" i="1"/>
  <c r="F17590" i="1"/>
  <c r="F17602" i="1"/>
  <c r="F17614" i="1"/>
  <c r="F17626" i="1"/>
  <c r="F17638" i="1"/>
  <c r="F17650" i="1"/>
  <c r="F17662" i="1"/>
  <c r="F17674" i="1"/>
  <c r="F17686" i="1"/>
  <c r="F17698" i="1"/>
  <c r="F17710" i="1"/>
  <c r="F17722" i="1"/>
  <c r="F17734" i="1"/>
  <c r="F17746" i="1"/>
  <c r="F17758" i="1"/>
  <c r="F17770" i="1"/>
  <c r="F17782" i="1"/>
  <c r="F17794" i="1"/>
  <c r="F17806" i="1"/>
  <c r="F17818" i="1"/>
  <c r="F17830" i="1"/>
  <c r="F17842" i="1"/>
  <c r="F17854" i="1"/>
  <c r="F17866" i="1"/>
  <c r="F17878" i="1"/>
  <c r="F17890" i="1"/>
  <c r="F17902" i="1"/>
  <c r="F17914" i="1"/>
  <c r="F17926" i="1"/>
  <c r="F17938" i="1"/>
  <c r="F17950" i="1"/>
  <c r="F17962" i="1"/>
  <c r="F17974" i="1"/>
  <c r="F17986" i="1"/>
  <c r="F17998" i="1"/>
  <c r="F18010" i="1"/>
  <c r="F18022" i="1"/>
  <c r="F18034" i="1"/>
  <c r="F18046" i="1"/>
  <c r="F18058" i="1"/>
  <c r="F18070" i="1"/>
  <c r="F18082" i="1"/>
  <c r="F18094" i="1"/>
  <c r="F18106" i="1"/>
  <c r="F18118" i="1"/>
  <c r="F18130" i="1"/>
  <c r="F18142" i="1"/>
  <c r="F18154" i="1"/>
  <c r="F18166" i="1"/>
  <c r="F18178" i="1"/>
  <c r="F18190" i="1"/>
  <c r="F18202" i="1"/>
  <c r="F18214" i="1"/>
  <c r="F18226" i="1"/>
  <c r="F18238" i="1"/>
  <c r="F18250" i="1"/>
  <c r="F18262" i="1"/>
  <c r="F18274" i="1"/>
  <c r="F18286" i="1"/>
  <c r="F18298" i="1"/>
  <c r="F18310" i="1"/>
  <c r="F18322" i="1"/>
  <c r="F18334" i="1"/>
  <c r="F18346" i="1"/>
  <c r="F18358" i="1"/>
  <c r="F18370" i="1"/>
  <c r="F18382" i="1"/>
  <c r="F18394" i="1"/>
  <c r="F18406" i="1"/>
  <c r="F18418" i="1"/>
  <c r="F18430" i="1"/>
  <c r="F18442" i="1"/>
  <c r="F18454" i="1"/>
  <c r="F18466" i="1"/>
  <c r="F18478" i="1"/>
  <c r="F18490" i="1"/>
  <c r="F18502" i="1"/>
  <c r="F18514" i="1"/>
  <c r="F18526" i="1"/>
  <c r="F18538" i="1"/>
  <c r="F18550" i="1"/>
  <c r="F18562" i="1"/>
  <c r="F18574" i="1"/>
  <c r="F18586" i="1"/>
  <c r="F18598" i="1"/>
  <c r="F18610" i="1"/>
  <c r="F18622" i="1"/>
  <c r="F18634" i="1"/>
  <c r="F18646" i="1"/>
  <c r="F18658" i="1"/>
  <c r="F18670" i="1"/>
  <c r="F18682" i="1"/>
  <c r="F18694" i="1"/>
  <c r="F10389" i="1"/>
  <c r="F10869" i="1"/>
  <c r="F11301" i="1"/>
  <c r="F11600" i="1"/>
  <c r="F11888" i="1"/>
  <c r="F12176" i="1"/>
  <c r="F12464" i="1"/>
  <c r="F12752" i="1"/>
  <c r="F13040" i="1"/>
  <c r="F13328" i="1"/>
  <c r="F13569" i="1"/>
  <c r="F13784" i="1"/>
  <c r="F13893" i="1"/>
  <c r="F13965" i="1"/>
  <c r="F14037" i="1"/>
  <c r="F14109" i="1"/>
  <c r="F14181" i="1"/>
  <c r="F14253" i="1"/>
  <c r="F14325" i="1"/>
  <c r="F14397" i="1"/>
  <c r="F14433" i="1"/>
  <c r="F14469" i="1"/>
  <c r="F14505" i="1"/>
  <c r="F14541" i="1"/>
  <c r="F14577" i="1"/>
  <c r="F14613" i="1"/>
  <c r="F14649" i="1"/>
  <c r="F14685" i="1"/>
  <c r="F14721" i="1"/>
  <c r="F14757" i="1"/>
  <c r="F14793" i="1"/>
  <c r="F14829" i="1"/>
  <c r="F14865" i="1"/>
  <c r="F14901" i="1"/>
  <c r="F14937" i="1"/>
  <c r="F14973" i="1"/>
  <c r="F15002" i="1"/>
  <c r="F15025" i="1"/>
  <c r="F15044" i="1"/>
  <c r="F15062" i="1"/>
  <c r="F15079" i="1"/>
  <c r="F15093" i="1"/>
  <c r="F15107" i="1"/>
  <c r="F15119" i="1"/>
  <c r="F15131" i="1"/>
  <c r="F15143" i="1"/>
  <c r="F15155" i="1"/>
  <c r="F15167" i="1"/>
  <c r="F15179" i="1"/>
  <c r="F15191" i="1"/>
  <c r="F15203" i="1"/>
  <c r="F15215" i="1"/>
  <c r="F15227" i="1"/>
  <c r="F15239" i="1"/>
  <c r="F15251" i="1"/>
  <c r="F15263" i="1"/>
  <c r="F15275" i="1"/>
  <c r="F15287" i="1"/>
  <c r="F15299" i="1"/>
  <c r="F15311" i="1"/>
  <c r="F15323" i="1"/>
  <c r="F15335" i="1"/>
  <c r="F15347" i="1"/>
  <c r="F15359" i="1"/>
  <c r="F15371" i="1"/>
  <c r="F15383" i="1"/>
  <c r="F15395" i="1"/>
  <c r="F15407" i="1"/>
  <c r="F15419" i="1"/>
  <c r="F15431" i="1"/>
  <c r="F15443" i="1"/>
  <c r="F15455" i="1"/>
  <c r="F15467" i="1"/>
  <c r="F15479" i="1"/>
  <c r="F15491" i="1"/>
  <c r="F15503" i="1"/>
  <c r="F15515" i="1"/>
  <c r="F15527" i="1"/>
  <c r="F15539" i="1"/>
  <c r="F15551" i="1"/>
  <c r="F15563" i="1"/>
  <c r="F15575" i="1"/>
  <c r="F15587" i="1"/>
  <c r="F15599" i="1"/>
  <c r="F15611" i="1"/>
  <c r="F15623" i="1"/>
  <c r="F15635" i="1"/>
  <c r="F15647" i="1"/>
  <c r="F15659" i="1"/>
  <c r="F15671" i="1"/>
  <c r="F15683" i="1"/>
  <c r="F15695" i="1"/>
  <c r="F15707" i="1"/>
  <c r="F15719" i="1"/>
  <c r="F15731" i="1"/>
  <c r="F15743" i="1"/>
  <c r="F15755" i="1"/>
  <c r="F15767" i="1"/>
  <c r="F15779" i="1"/>
  <c r="F15791" i="1"/>
  <c r="F15803" i="1"/>
  <c r="F15815" i="1"/>
  <c r="F15827" i="1"/>
  <c r="F15839" i="1"/>
  <c r="F15851" i="1"/>
  <c r="F15863" i="1"/>
  <c r="F15875" i="1"/>
  <c r="F15887" i="1"/>
  <c r="F15899" i="1"/>
  <c r="F15911" i="1"/>
  <c r="F15923" i="1"/>
  <c r="F15935" i="1"/>
  <c r="F15947" i="1"/>
  <c r="F15959" i="1"/>
  <c r="F15971" i="1"/>
  <c r="F15983" i="1"/>
  <c r="F15995" i="1"/>
  <c r="F16007" i="1"/>
  <c r="F16019" i="1"/>
  <c r="F16031" i="1"/>
  <c r="F16043" i="1"/>
  <c r="F16055" i="1"/>
  <c r="F16067" i="1"/>
  <c r="F16079" i="1"/>
  <c r="F16091" i="1"/>
  <c r="F16103" i="1"/>
  <c r="F16115" i="1"/>
  <c r="F16127" i="1"/>
  <c r="F16139" i="1"/>
  <c r="F16151" i="1"/>
  <c r="F16163" i="1"/>
  <c r="F16175" i="1"/>
  <c r="F16187" i="1"/>
  <c r="F16199" i="1"/>
  <c r="F16211" i="1"/>
  <c r="F16223" i="1"/>
  <c r="F16235" i="1"/>
  <c r="F16247" i="1"/>
  <c r="F16259" i="1"/>
  <c r="F16271" i="1"/>
  <c r="F16283" i="1"/>
  <c r="F16295" i="1"/>
  <c r="F16307" i="1"/>
  <c r="F16319" i="1"/>
  <c r="F16331" i="1"/>
  <c r="F16343" i="1"/>
  <c r="F16355" i="1"/>
  <c r="F16367" i="1"/>
  <c r="F16379" i="1"/>
  <c r="F16391" i="1"/>
  <c r="F16403" i="1"/>
  <c r="F16415" i="1"/>
  <c r="F16427" i="1"/>
  <c r="F16439" i="1"/>
  <c r="F16451" i="1"/>
  <c r="F16463" i="1"/>
  <c r="F16475" i="1"/>
  <c r="F16487" i="1"/>
  <c r="F16499" i="1"/>
  <c r="F16511" i="1"/>
  <c r="F16523" i="1"/>
  <c r="F16535" i="1"/>
  <c r="F16547" i="1"/>
  <c r="F16559" i="1"/>
  <c r="F16571" i="1"/>
  <c r="F16583" i="1"/>
  <c r="F16595" i="1"/>
  <c r="F16607" i="1"/>
  <c r="F16619" i="1"/>
  <c r="F16631" i="1"/>
  <c r="F16643" i="1"/>
  <c r="F16655" i="1"/>
  <c r="F16667" i="1"/>
  <c r="F16679" i="1"/>
  <c r="F16691" i="1"/>
  <c r="F16703" i="1"/>
  <c r="F16715" i="1"/>
  <c r="F16727" i="1"/>
  <c r="F16739" i="1"/>
  <c r="F16751" i="1"/>
  <c r="F16763" i="1"/>
  <c r="F16775" i="1"/>
  <c r="F16787" i="1"/>
  <c r="F16799" i="1"/>
  <c r="F16811" i="1"/>
  <c r="F16823" i="1"/>
  <c r="F16835" i="1"/>
  <c r="F16847" i="1"/>
  <c r="F16859" i="1"/>
  <c r="F16871" i="1"/>
  <c r="F16883" i="1"/>
  <c r="F16895" i="1"/>
  <c r="F16907" i="1"/>
  <c r="F16919" i="1"/>
  <c r="F16931" i="1"/>
  <c r="F16943" i="1"/>
  <c r="F16955" i="1"/>
  <c r="F16967" i="1"/>
  <c r="F16979" i="1"/>
  <c r="F16991" i="1"/>
  <c r="F17003" i="1"/>
  <c r="F17015" i="1"/>
  <c r="F17027" i="1"/>
  <c r="F17039" i="1"/>
  <c r="F17051" i="1"/>
  <c r="F17063" i="1"/>
  <c r="F17075" i="1"/>
  <c r="F17087" i="1"/>
  <c r="F17099" i="1"/>
  <c r="F17111" i="1"/>
  <c r="F17123" i="1"/>
  <c r="F17135" i="1"/>
  <c r="F17147" i="1"/>
  <c r="F17159" i="1"/>
  <c r="F17171" i="1"/>
  <c r="F17183" i="1"/>
  <c r="F17195" i="1"/>
  <c r="F17207" i="1"/>
  <c r="F17219" i="1"/>
  <c r="F17231" i="1"/>
  <c r="F17243" i="1"/>
  <c r="F17255" i="1"/>
  <c r="F17267" i="1"/>
  <c r="F17279" i="1"/>
  <c r="F17291" i="1"/>
  <c r="F17303" i="1"/>
  <c r="F17315" i="1"/>
  <c r="F17327" i="1"/>
  <c r="F17339" i="1"/>
  <c r="F17351" i="1"/>
  <c r="F17363" i="1"/>
  <c r="F17375" i="1"/>
  <c r="F17387" i="1"/>
  <c r="F17399" i="1"/>
  <c r="F17411" i="1"/>
  <c r="F17423" i="1"/>
  <c r="F17435" i="1"/>
  <c r="F17447" i="1"/>
  <c r="F17459" i="1"/>
  <c r="F17471" i="1"/>
  <c r="F17483" i="1"/>
  <c r="F17495" i="1"/>
  <c r="F17507" i="1"/>
  <c r="F17519" i="1"/>
  <c r="F17531" i="1"/>
  <c r="F17543" i="1"/>
  <c r="F17555" i="1"/>
  <c r="F17567" i="1"/>
  <c r="F17579" i="1"/>
  <c r="F17591" i="1"/>
  <c r="F17603" i="1"/>
  <c r="F17615" i="1"/>
  <c r="F17627" i="1"/>
  <c r="F17639" i="1"/>
  <c r="F17651" i="1"/>
  <c r="F17663" i="1"/>
  <c r="F17675" i="1"/>
  <c r="F17687" i="1"/>
  <c r="F17699" i="1"/>
  <c r="F17711" i="1"/>
  <c r="F17723" i="1"/>
  <c r="F17735" i="1"/>
  <c r="F17747" i="1"/>
  <c r="F17759" i="1"/>
  <c r="F17771" i="1"/>
  <c r="F17783" i="1"/>
  <c r="F17795" i="1"/>
  <c r="F17807" i="1"/>
  <c r="F17819" i="1"/>
  <c r="F17831" i="1"/>
  <c r="F17843" i="1"/>
  <c r="F17855" i="1"/>
  <c r="F17867" i="1"/>
  <c r="F17879" i="1"/>
  <c r="F17891" i="1"/>
  <c r="F17903" i="1"/>
  <c r="F17915" i="1"/>
  <c r="F17927" i="1"/>
  <c r="F17939" i="1"/>
  <c r="F17951" i="1"/>
  <c r="F17963" i="1"/>
  <c r="F17975" i="1"/>
  <c r="F17987" i="1"/>
  <c r="F17999" i="1"/>
  <c r="F18011" i="1"/>
  <c r="F18023" i="1"/>
  <c r="F18035" i="1"/>
  <c r="F18047" i="1"/>
  <c r="F18059" i="1"/>
  <c r="F18071" i="1"/>
  <c r="F18083" i="1"/>
  <c r="F18095" i="1"/>
  <c r="F18107" i="1"/>
  <c r="F18119" i="1"/>
  <c r="F18131" i="1"/>
  <c r="F18143" i="1"/>
  <c r="F18155" i="1"/>
  <c r="F18167" i="1"/>
  <c r="F18179" i="1"/>
  <c r="F18191" i="1"/>
  <c r="F18203" i="1"/>
  <c r="F18215" i="1"/>
  <c r="F18227" i="1"/>
  <c r="F18239" i="1"/>
  <c r="F18251" i="1"/>
  <c r="F18263" i="1"/>
  <c r="F18275" i="1"/>
  <c r="F18287" i="1"/>
  <c r="F18299" i="1"/>
  <c r="F18311" i="1"/>
  <c r="F18323" i="1"/>
  <c r="F18335" i="1"/>
  <c r="F18347" i="1"/>
  <c r="F18359" i="1"/>
  <c r="F18371" i="1"/>
  <c r="F18383" i="1"/>
  <c r="F18395" i="1"/>
  <c r="F18407" i="1"/>
  <c r="F18419" i="1"/>
  <c r="F18431" i="1"/>
  <c r="F18443" i="1"/>
  <c r="F18455" i="1"/>
  <c r="F18467" i="1"/>
  <c r="F18479" i="1"/>
  <c r="F18491" i="1"/>
  <c r="F18503" i="1"/>
  <c r="F18515" i="1"/>
  <c r="F18527" i="1"/>
  <c r="F18539" i="1"/>
  <c r="F18551" i="1"/>
  <c r="F18563" i="1"/>
  <c r="F18575" i="1"/>
  <c r="F18587" i="1"/>
  <c r="F18599" i="1"/>
  <c r="F18611" i="1"/>
  <c r="F18623" i="1"/>
  <c r="F18635" i="1"/>
  <c r="F18647" i="1"/>
  <c r="F18659" i="1"/>
  <c r="F18671" i="1"/>
  <c r="F18683" i="1"/>
  <c r="F10509" i="1"/>
  <c r="F10941" i="1"/>
  <c r="F11360" i="1"/>
  <c r="F11648" i="1"/>
  <c r="F11936" i="1"/>
  <c r="F12224" i="1"/>
  <c r="F12512" i="1"/>
  <c r="F12800" i="1"/>
  <c r="F13088" i="1"/>
  <c r="F13376" i="1"/>
  <c r="F13605" i="1"/>
  <c r="F13810" i="1"/>
  <c r="F13905" i="1"/>
  <c r="F13977" i="1"/>
  <c r="F14049" i="1"/>
  <c r="F14121" i="1"/>
  <c r="F14193" i="1"/>
  <c r="F14265" i="1"/>
  <c r="F14337" i="1"/>
  <c r="F14403" i="1"/>
  <c r="F14439" i="1"/>
  <c r="F14475" i="1"/>
  <c r="F14511" i="1"/>
  <c r="F14547" i="1"/>
  <c r="F14583" i="1"/>
  <c r="F14619" i="1"/>
  <c r="F14655" i="1"/>
  <c r="F14691" i="1"/>
  <c r="F14727" i="1"/>
  <c r="F14763" i="1"/>
  <c r="F14799" i="1"/>
  <c r="F14835" i="1"/>
  <c r="F14871" i="1"/>
  <c r="F14907" i="1"/>
  <c r="F14943" i="1"/>
  <c r="F14979" i="1"/>
  <c r="F15005" i="1"/>
  <c r="F15027" i="1"/>
  <c r="F15048" i="1"/>
  <c r="F15065" i="1"/>
  <c r="F15081" i="1"/>
  <c r="F15097" i="1"/>
  <c r="F15109" i="1"/>
  <c r="F15121" i="1"/>
  <c r="F15133" i="1"/>
  <c r="F15145" i="1"/>
  <c r="F15157" i="1"/>
  <c r="F15169" i="1"/>
  <c r="F15181" i="1"/>
  <c r="F15193" i="1"/>
  <c r="F15205" i="1"/>
  <c r="F15217" i="1"/>
  <c r="F15229" i="1"/>
  <c r="F15241" i="1"/>
  <c r="F15253" i="1"/>
  <c r="F15265" i="1"/>
  <c r="F15277" i="1"/>
  <c r="F15289" i="1"/>
  <c r="F15301" i="1"/>
  <c r="F15313" i="1"/>
  <c r="F15325" i="1"/>
  <c r="F15337" i="1"/>
  <c r="F15349" i="1"/>
  <c r="F15361" i="1"/>
  <c r="F15373" i="1"/>
  <c r="F15385" i="1"/>
  <c r="F15397" i="1"/>
  <c r="F15409" i="1"/>
  <c r="F15421" i="1"/>
  <c r="F15433" i="1"/>
  <c r="F15445" i="1"/>
  <c r="F15457" i="1"/>
  <c r="F15469" i="1"/>
  <c r="F15481" i="1"/>
  <c r="F15493" i="1"/>
  <c r="F15505" i="1"/>
  <c r="F15517" i="1"/>
  <c r="F15529" i="1"/>
  <c r="F15541" i="1"/>
  <c r="F15553" i="1"/>
  <c r="F15565" i="1"/>
  <c r="F15577" i="1"/>
  <c r="F15589" i="1"/>
  <c r="F15601" i="1"/>
  <c r="F15613" i="1"/>
  <c r="F15625" i="1"/>
  <c r="F15637" i="1"/>
  <c r="F15649" i="1"/>
  <c r="F15661" i="1"/>
  <c r="F15673" i="1"/>
  <c r="F15685" i="1"/>
  <c r="F15697" i="1"/>
  <c r="F15709" i="1"/>
  <c r="F15721" i="1"/>
  <c r="F15733" i="1"/>
  <c r="F15745" i="1"/>
  <c r="F15757" i="1"/>
  <c r="F15769" i="1"/>
  <c r="F15781" i="1"/>
  <c r="F15793" i="1"/>
  <c r="F15805" i="1"/>
  <c r="F15817" i="1"/>
  <c r="F15829" i="1"/>
  <c r="F15841" i="1"/>
  <c r="F15853" i="1"/>
  <c r="F15865" i="1"/>
  <c r="F15877" i="1"/>
  <c r="F15889" i="1"/>
  <c r="F15901" i="1"/>
  <c r="F15913" i="1"/>
  <c r="F15925" i="1"/>
  <c r="F15937" i="1"/>
  <c r="F15949" i="1"/>
  <c r="F15961" i="1"/>
  <c r="F15973" i="1"/>
  <c r="F15985" i="1"/>
  <c r="F15997" i="1"/>
  <c r="F16009" i="1"/>
  <c r="F16021" i="1"/>
  <c r="F16033" i="1"/>
  <c r="F16045" i="1"/>
  <c r="F16057" i="1"/>
  <c r="F16069" i="1"/>
  <c r="F16081" i="1"/>
  <c r="F16093" i="1"/>
  <c r="F16105" i="1"/>
  <c r="F16117" i="1"/>
  <c r="F16129" i="1"/>
  <c r="F16141" i="1"/>
  <c r="F16153" i="1"/>
  <c r="F16165" i="1"/>
  <c r="F16177" i="1"/>
  <c r="F16189" i="1"/>
  <c r="F16201" i="1"/>
  <c r="F16213" i="1"/>
  <c r="F16225" i="1"/>
  <c r="F16237" i="1"/>
  <c r="F16249" i="1"/>
  <c r="F16261" i="1"/>
  <c r="F16273" i="1"/>
  <c r="F16285" i="1"/>
  <c r="F16297" i="1"/>
  <c r="F16309" i="1"/>
  <c r="F16321" i="1"/>
  <c r="F16333" i="1"/>
  <c r="F16345" i="1"/>
  <c r="F16357" i="1"/>
  <c r="F16369" i="1"/>
  <c r="F16381" i="1"/>
  <c r="F16393" i="1"/>
  <c r="F16405" i="1"/>
  <c r="F16417" i="1"/>
  <c r="F16429" i="1"/>
  <c r="F16441" i="1"/>
  <c r="F16453" i="1"/>
  <c r="F16465" i="1"/>
  <c r="F16477" i="1"/>
  <c r="F16489" i="1"/>
  <c r="F16501" i="1"/>
  <c r="F16513" i="1"/>
  <c r="F16525" i="1"/>
  <c r="F16537" i="1"/>
  <c r="F16549" i="1"/>
  <c r="F16561" i="1"/>
  <c r="F16573" i="1"/>
  <c r="F16585" i="1"/>
  <c r="F16597" i="1"/>
  <c r="F16609" i="1"/>
  <c r="F16621" i="1"/>
  <c r="F16633" i="1"/>
  <c r="F16645" i="1"/>
  <c r="F16657" i="1"/>
  <c r="F16669" i="1"/>
  <c r="F16681" i="1"/>
  <c r="F16693" i="1"/>
  <c r="F16705" i="1"/>
  <c r="F16717" i="1"/>
  <c r="F16729" i="1"/>
  <c r="F16741" i="1"/>
  <c r="F16753" i="1"/>
  <c r="F16765" i="1"/>
  <c r="F16777" i="1"/>
  <c r="F16789" i="1"/>
  <c r="F16801" i="1"/>
  <c r="F16813" i="1"/>
  <c r="F16825" i="1"/>
  <c r="F16837" i="1"/>
  <c r="F16849" i="1"/>
  <c r="F16861" i="1"/>
  <c r="F16873" i="1"/>
  <c r="F16885" i="1"/>
  <c r="F16897" i="1"/>
  <c r="F16909" i="1"/>
  <c r="F16921" i="1"/>
  <c r="F16933" i="1"/>
  <c r="F16945" i="1"/>
  <c r="F16957" i="1"/>
  <c r="F16969" i="1"/>
  <c r="F16981" i="1"/>
  <c r="F16993" i="1"/>
  <c r="F17005" i="1"/>
  <c r="F17017" i="1"/>
  <c r="F17029" i="1"/>
  <c r="F17041" i="1"/>
  <c r="F17053" i="1"/>
  <c r="F17065" i="1"/>
  <c r="F17077" i="1"/>
  <c r="F17089" i="1"/>
  <c r="F17101" i="1"/>
  <c r="F17113" i="1"/>
  <c r="F17125" i="1"/>
  <c r="F17137" i="1"/>
  <c r="F17149" i="1"/>
  <c r="F17161" i="1"/>
  <c r="F17173" i="1"/>
  <c r="F17185" i="1"/>
  <c r="F17197" i="1"/>
  <c r="F17209" i="1"/>
  <c r="F17221" i="1"/>
  <c r="F17233" i="1"/>
  <c r="F17245" i="1"/>
  <c r="F17257" i="1"/>
  <c r="F17269" i="1"/>
  <c r="F17281" i="1"/>
  <c r="F17293" i="1"/>
  <c r="F17305" i="1"/>
  <c r="F17317" i="1"/>
  <c r="F17329" i="1"/>
  <c r="F17341" i="1"/>
  <c r="F17353" i="1"/>
  <c r="F17365" i="1"/>
  <c r="F17377" i="1"/>
  <c r="F17389" i="1"/>
  <c r="F17401" i="1"/>
  <c r="F17413" i="1"/>
  <c r="F17425" i="1"/>
  <c r="F17437" i="1"/>
  <c r="F17449" i="1"/>
  <c r="F17461" i="1"/>
  <c r="F17473" i="1"/>
  <c r="F17485" i="1"/>
  <c r="F17497" i="1"/>
  <c r="F17509" i="1"/>
  <c r="F17521" i="1"/>
  <c r="F17533" i="1"/>
  <c r="F17545" i="1"/>
  <c r="F17557" i="1"/>
  <c r="F17569" i="1"/>
  <c r="F17581" i="1"/>
  <c r="F17593" i="1"/>
  <c r="F17605" i="1"/>
  <c r="F17617" i="1"/>
  <c r="F17629" i="1"/>
  <c r="F17641" i="1"/>
  <c r="F17653" i="1"/>
  <c r="F17665" i="1"/>
  <c r="F17677" i="1"/>
  <c r="F17689" i="1"/>
  <c r="F17701" i="1"/>
  <c r="F17713" i="1"/>
  <c r="F17725" i="1"/>
  <c r="F17737" i="1"/>
  <c r="F17749" i="1"/>
  <c r="F17761" i="1"/>
  <c r="F17773" i="1"/>
  <c r="F17785" i="1"/>
  <c r="F17797" i="1"/>
  <c r="F17809" i="1"/>
  <c r="F17821" i="1"/>
  <c r="F17833" i="1"/>
  <c r="F17845" i="1"/>
  <c r="F17857" i="1"/>
  <c r="F17869" i="1"/>
  <c r="F17881" i="1"/>
  <c r="F17893" i="1"/>
  <c r="F17905" i="1"/>
  <c r="F17917" i="1"/>
  <c r="F17929" i="1"/>
  <c r="F17941" i="1"/>
  <c r="F17953" i="1"/>
  <c r="F17965" i="1"/>
  <c r="F17977" i="1"/>
  <c r="F17989" i="1"/>
  <c r="F18001" i="1"/>
  <c r="F18013" i="1"/>
  <c r="F18025" i="1"/>
  <c r="F18037" i="1"/>
  <c r="F18049" i="1"/>
  <c r="F18061" i="1"/>
  <c r="F18073" i="1"/>
  <c r="F18085" i="1"/>
  <c r="F18097" i="1"/>
  <c r="F18109" i="1"/>
  <c r="F10461" i="1"/>
  <c r="F12477" i="1"/>
  <c r="F13897" i="1"/>
  <c r="F14329" i="1"/>
  <c r="F14581" i="1"/>
  <c r="F14797" i="1"/>
  <c r="F15003" i="1"/>
  <c r="F15108" i="1"/>
  <c r="F15180" i="1"/>
  <c r="F15252" i="1"/>
  <c r="F15324" i="1"/>
  <c r="F15396" i="1"/>
  <c r="F15468" i="1"/>
  <c r="F15540" i="1"/>
  <c r="F15612" i="1"/>
  <c r="F15684" i="1"/>
  <c r="F15756" i="1"/>
  <c r="F15828" i="1"/>
  <c r="F15900" i="1"/>
  <c r="F15972" i="1"/>
  <c r="F16044" i="1"/>
  <c r="F16116" i="1"/>
  <c r="F16188" i="1"/>
  <c r="F16260" i="1"/>
  <c r="F16332" i="1"/>
  <c r="F16404" i="1"/>
  <c r="F16476" i="1"/>
  <c r="F16548" i="1"/>
  <c r="F16620" i="1"/>
  <c r="F16692" i="1"/>
  <c r="F16764" i="1"/>
  <c r="F16836" i="1"/>
  <c r="F16908" i="1"/>
  <c r="F16980" i="1"/>
  <c r="F17052" i="1"/>
  <c r="F17124" i="1"/>
  <c r="F17196" i="1"/>
  <c r="F17268" i="1"/>
  <c r="F17340" i="1"/>
  <c r="F17412" i="1"/>
  <c r="F17484" i="1"/>
  <c r="F17556" i="1"/>
  <c r="F17628" i="1"/>
  <c r="F17700" i="1"/>
  <c r="F17772" i="1"/>
  <c r="F17844" i="1"/>
  <c r="F17916" i="1"/>
  <c r="F17988" i="1"/>
  <c r="F18060" i="1"/>
  <c r="F18122" i="1"/>
  <c r="F18170" i="1"/>
  <c r="F18218" i="1"/>
  <c r="F18266" i="1"/>
  <c r="F18314" i="1"/>
  <c r="F18362" i="1"/>
  <c r="F18410" i="1"/>
  <c r="F18458" i="1"/>
  <c r="F18506" i="1"/>
  <c r="F18554" i="1"/>
  <c r="F18602" i="1"/>
  <c r="F18650" i="1"/>
  <c r="F18690" i="1"/>
  <c r="F18703" i="1"/>
  <c r="F18715" i="1"/>
  <c r="F18727" i="1"/>
  <c r="F18739" i="1"/>
  <c r="F18751" i="1"/>
  <c r="F18763" i="1"/>
  <c r="F18775" i="1"/>
  <c r="F18787" i="1"/>
  <c r="F18799" i="1"/>
  <c r="F18811" i="1"/>
  <c r="F18823" i="1"/>
  <c r="F18835" i="1"/>
  <c r="F18847" i="1"/>
  <c r="F18859" i="1"/>
  <c r="F18871" i="1"/>
  <c r="F18883" i="1"/>
  <c r="F18895" i="1"/>
  <c r="F18907" i="1"/>
  <c r="F18919" i="1"/>
  <c r="F18931" i="1"/>
  <c r="F18943" i="1"/>
  <c r="F18955" i="1"/>
  <c r="F18967" i="1"/>
  <c r="F18979" i="1"/>
  <c r="F18991" i="1"/>
  <c r="F19003" i="1"/>
  <c r="F19015" i="1"/>
  <c r="F19027" i="1"/>
  <c r="F19039" i="1"/>
  <c r="F19051" i="1"/>
  <c r="F19063" i="1"/>
  <c r="F19075" i="1"/>
  <c r="F19087" i="1"/>
  <c r="F19099" i="1"/>
  <c r="F19111" i="1"/>
  <c r="F19123" i="1"/>
  <c r="F19135" i="1"/>
  <c r="F19147" i="1"/>
  <c r="F19159" i="1"/>
  <c r="F19171" i="1"/>
  <c r="F19183" i="1"/>
  <c r="F19195" i="1"/>
  <c r="F19207" i="1"/>
  <c r="F19219" i="1"/>
  <c r="F19231" i="1"/>
  <c r="F19243" i="1"/>
  <c r="F19255" i="1"/>
  <c r="F19267" i="1"/>
  <c r="F19279" i="1"/>
  <c r="F19291" i="1"/>
  <c r="F19303" i="1"/>
  <c r="F19315" i="1"/>
  <c r="F19327" i="1"/>
  <c r="F19339" i="1"/>
  <c r="F19351" i="1"/>
  <c r="F19363" i="1"/>
  <c r="F19375" i="1"/>
  <c r="F19387" i="1"/>
  <c r="F19399" i="1"/>
  <c r="F19411" i="1"/>
  <c r="F19423" i="1"/>
  <c r="F19435" i="1"/>
  <c r="F19447" i="1"/>
  <c r="F19459" i="1"/>
  <c r="F19471" i="1"/>
  <c r="F19483" i="1"/>
  <c r="F19495" i="1"/>
  <c r="F19507" i="1"/>
  <c r="F19519" i="1"/>
  <c r="F19531" i="1"/>
  <c r="F19543" i="1"/>
  <c r="F19555" i="1"/>
  <c r="F19567" i="1"/>
  <c r="F19579" i="1"/>
  <c r="F19591" i="1"/>
  <c r="F19603" i="1"/>
  <c r="F19615" i="1"/>
  <c r="F19627" i="1"/>
  <c r="F19639" i="1"/>
  <c r="F19651" i="1"/>
  <c r="F19663" i="1"/>
  <c r="F19675" i="1"/>
  <c r="F19687" i="1"/>
  <c r="F19699" i="1"/>
  <c r="F19711" i="1"/>
  <c r="F19723" i="1"/>
  <c r="F19735" i="1"/>
  <c r="F19747" i="1"/>
  <c r="F19759" i="1"/>
  <c r="F19771" i="1"/>
  <c r="F19783" i="1"/>
  <c r="F19795" i="1"/>
  <c r="F19807" i="1"/>
  <c r="F19819" i="1"/>
  <c r="F19831" i="1"/>
  <c r="F19843" i="1"/>
  <c r="F19855" i="1"/>
  <c r="F19867" i="1"/>
  <c r="F19879" i="1"/>
  <c r="F19891" i="1"/>
  <c r="F19903" i="1"/>
  <c r="F19915" i="1"/>
  <c r="F19927" i="1"/>
  <c r="F19939" i="1"/>
  <c r="F19951" i="1"/>
  <c r="F19963" i="1"/>
  <c r="F19975" i="1"/>
  <c r="F19987" i="1"/>
  <c r="F19999" i="1"/>
  <c r="F20011" i="1"/>
  <c r="F20023" i="1"/>
  <c r="F20035" i="1"/>
  <c r="F20047" i="1"/>
  <c r="F20059" i="1"/>
  <c r="F20071" i="1"/>
  <c r="F20083" i="1"/>
  <c r="F20095" i="1"/>
  <c r="F20107" i="1"/>
  <c r="F20119" i="1"/>
  <c r="F20131" i="1"/>
  <c r="F20143" i="1"/>
  <c r="F20155" i="1"/>
  <c r="F20167" i="1"/>
  <c r="F20179" i="1"/>
  <c r="F20191" i="1"/>
  <c r="F20203" i="1"/>
  <c r="F20215" i="1"/>
  <c r="F20227" i="1"/>
  <c r="F20239" i="1"/>
  <c r="F20251" i="1"/>
  <c r="F20263" i="1"/>
  <c r="F20275" i="1"/>
  <c r="F20287" i="1"/>
  <c r="F20299" i="1"/>
  <c r="F20311" i="1"/>
  <c r="F20323" i="1"/>
  <c r="F20335" i="1"/>
  <c r="F20347" i="1"/>
  <c r="F20359" i="1"/>
  <c r="F20371" i="1"/>
  <c r="F20383" i="1"/>
  <c r="F20395" i="1"/>
  <c r="F20407" i="1"/>
  <c r="F20419" i="1"/>
  <c r="F20431" i="1"/>
  <c r="F20443" i="1"/>
  <c r="F20455" i="1"/>
  <c r="F20467" i="1"/>
  <c r="F20479" i="1"/>
  <c r="F20491" i="1"/>
  <c r="F20503" i="1"/>
  <c r="F20515" i="1"/>
  <c r="F20527" i="1"/>
  <c r="F20539" i="1"/>
  <c r="F20551" i="1"/>
  <c r="F20563" i="1"/>
  <c r="F20575" i="1"/>
  <c r="F20587" i="1"/>
  <c r="F20599" i="1"/>
  <c r="F20611" i="1"/>
  <c r="F20623" i="1"/>
  <c r="F20635" i="1"/>
  <c r="F20647" i="1"/>
  <c r="F20659" i="1"/>
  <c r="F20671" i="1"/>
  <c r="F20683" i="1"/>
  <c r="F20695" i="1"/>
  <c r="F20707" i="1"/>
  <c r="F20719" i="1"/>
  <c r="F20731" i="1"/>
  <c r="F20743" i="1"/>
  <c r="F20755" i="1"/>
  <c r="F20767" i="1"/>
  <c r="F20779" i="1"/>
  <c r="F20791" i="1"/>
  <c r="F20803" i="1"/>
  <c r="F20815" i="1"/>
  <c r="F20827" i="1"/>
  <c r="F20839" i="1"/>
  <c r="F20851" i="1"/>
  <c r="F20863" i="1"/>
  <c r="F20875" i="1"/>
  <c r="F20887" i="1"/>
  <c r="F20899" i="1"/>
  <c r="F20911" i="1"/>
  <c r="F20923" i="1"/>
  <c r="F20935" i="1"/>
  <c r="F20947" i="1"/>
  <c r="F20959" i="1"/>
  <c r="F20971" i="1"/>
  <c r="F20983" i="1"/>
  <c r="F20995" i="1"/>
  <c r="F21007" i="1"/>
  <c r="F21019" i="1"/>
  <c r="F21031" i="1"/>
  <c r="F21043" i="1"/>
  <c r="F21055" i="1"/>
  <c r="F21067" i="1"/>
  <c r="F21079" i="1"/>
  <c r="F21091" i="1"/>
  <c r="F21103" i="1"/>
  <c r="F21115" i="1"/>
  <c r="F21127" i="1"/>
  <c r="F21139" i="1"/>
  <c r="F21151" i="1"/>
  <c r="F21163" i="1"/>
  <c r="F21175" i="1"/>
  <c r="F21187" i="1"/>
  <c r="F21199" i="1"/>
  <c r="F21211" i="1"/>
  <c r="F21223" i="1"/>
  <c r="F21235" i="1"/>
  <c r="F21247" i="1"/>
  <c r="F21259" i="1"/>
  <c r="F21271" i="1"/>
  <c r="F21283" i="1"/>
  <c r="F21295" i="1"/>
  <c r="F21307" i="1"/>
  <c r="F21319" i="1"/>
  <c r="F21331" i="1"/>
  <c r="F21343" i="1"/>
  <c r="F21355" i="1"/>
  <c r="F21367" i="1"/>
  <c r="F21379" i="1"/>
  <c r="F21391" i="1"/>
  <c r="F21403" i="1"/>
  <c r="F21415" i="1"/>
  <c r="F21427" i="1"/>
  <c r="F21439" i="1"/>
  <c r="F21451" i="1"/>
  <c r="F21463" i="1"/>
  <c r="F21475" i="1"/>
  <c r="F21487" i="1"/>
  <c r="F21499" i="1"/>
  <c r="F21511" i="1"/>
  <c r="F21523" i="1"/>
  <c r="F21535" i="1"/>
  <c r="F21547" i="1"/>
  <c r="F21559" i="1"/>
  <c r="F21571" i="1"/>
  <c r="F21583" i="1"/>
  <c r="F21595" i="1"/>
  <c r="F21607" i="1"/>
  <c r="F21619" i="1"/>
  <c r="F21631" i="1"/>
  <c r="F21643" i="1"/>
  <c r="F21655" i="1"/>
  <c r="F21667" i="1"/>
  <c r="F21679" i="1"/>
  <c r="F21691" i="1"/>
  <c r="F21703" i="1"/>
  <c r="F21715" i="1"/>
  <c r="F21727" i="1"/>
  <c r="F21739" i="1"/>
  <c r="F21751" i="1"/>
  <c r="F21763" i="1"/>
  <c r="F21775" i="1"/>
  <c r="F21787" i="1"/>
  <c r="F21799" i="1"/>
  <c r="F21811" i="1"/>
  <c r="F21823" i="1"/>
  <c r="F21835" i="1"/>
  <c r="F21847" i="1"/>
  <c r="F21859" i="1"/>
  <c r="F21871" i="1"/>
  <c r="F21883" i="1"/>
  <c r="F21895" i="1"/>
  <c r="F21907" i="1"/>
  <c r="F21919" i="1"/>
  <c r="F21931" i="1"/>
  <c r="F21943" i="1"/>
  <c r="F21955" i="1"/>
  <c r="F21967" i="1"/>
  <c r="F21979" i="1"/>
  <c r="F21991" i="1"/>
  <c r="F22003" i="1"/>
  <c r="F22015" i="1"/>
  <c r="F22027" i="1"/>
  <c r="F22039" i="1"/>
  <c r="F22051" i="1"/>
  <c r="F22063" i="1"/>
  <c r="F22075" i="1"/>
  <c r="F22087" i="1"/>
  <c r="F22099" i="1"/>
  <c r="F22111" i="1"/>
  <c r="F22123" i="1"/>
  <c r="F22135" i="1"/>
  <c r="F22147" i="1"/>
  <c r="F22159" i="1"/>
  <c r="F22171" i="1"/>
  <c r="F22183" i="1"/>
  <c r="F22195" i="1"/>
  <c r="F22207" i="1"/>
  <c r="F22219" i="1"/>
  <c r="F22231" i="1"/>
  <c r="F22243" i="1"/>
  <c r="F22255" i="1"/>
  <c r="F22267" i="1"/>
  <c r="F22279" i="1"/>
  <c r="F22291" i="1"/>
  <c r="F22303" i="1"/>
  <c r="F22315" i="1"/>
  <c r="F22327" i="1"/>
  <c r="F22339" i="1"/>
  <c r="F22351" i="1"/>
  <c r="F22363" i="1"/>
  <c r="F22375" i="1"/>
  <c r="F22387" i="1"/>
  <c r="F22399" i="1"/>
  <c r="F22411" i="1"/>
  <c r="F22423" i="1"/>
  <c r="F22435" i="1"/>
  <c r="F22447" i="1"/>
  <c r="F22459" i="1"/>
  <c r="F22471" i="1"/>
  <c r="F22483" i="1"/>
  <c r="F22495" i="1"/>
  <c r="F22507" i="1"/>
  <c r="F22519" i="1"/>
  <c r="F22531" i="1"/>
  <c r="F22543" i="1"/>
  <c r="F22555" i="1"/>
  <c r="F22567" i="1"/>
  <c r="F22579" i="1"/>
  <c r="F22591" i="1"/>
  <c r="F22603" i="1"/>
  <c r="F22615" i="1"/>
  <c r="F22627" i="1"/>
  <c r="F22639" i="1"/>
  <c r="F22651" i="1"/>
  <c r="F22663" i="1"/>
  <c r="F22675" i="1"/>
  <c r="F22687" i="1"/>
  <c r="F22699" i="1"/>
  <c r="F22711" i="1"/>
  <c r="F22723" i="1"/>
  <c r="F22735" i="1"/>
  <c r="F22747" i="1"/>
  <c r="F22759" i="1"/>
  <c r="F22771" i="1"/>
  <c r="F22783" i="1"/>
  <c r="F22795" i="1"/>
  <c r="F22807" i="1"/>
  <c r="F22819" i="1"/>
  <c r="F22831" i="1"/>
  <c r="F22843" i="1"/>
  <c r="F22855" i="1"/>
  <c r="F22867" i="1"/>
  <c r="F22879" i="1"/>
  <c r="F22891" i="1"/>
  <c r="F22903" i="1"/>
  <c r="F22915" i="1"/>
  <c r="F22927" i="1"/>
  <c r="F22939" i="1"/>
  <c r="F22951" i="1"/>
  <c r="F22963" i="1"/>
  <c r="F22975" i="1"/>
  <c r="F22987" i="1"/>
  <c r="F22999" i="1"/>
  <c r="F23011" i="1"/>
  <c r="F23023" i="1"/>
  <c r="F23035" i="1"/>
  <c r="F23047" i="1"/>
  <c r="F23059" i="1"/>
  <c r="F23071" i="1"/>
  <c r="F23083" i="1"/>
  <c r="F23095" i="1"/>
  <c r="F23107" i="1"/>
  <c r="F23119" i="1"/>
  <c r="F23131" i="1"/>
  <c r="F23143" i="1"/>
  <c r="F23155" i="1"/>
  <c r="F23167" i="1"/>
  <c r="F23179" i="1"/>
  <c r="F23191" i="1"/>
  <c r="F23203" i="1"/>
  <c r="F23215" i="1"/>
  <c r="F23227" i="1"/>
  <c r="F23239" i="1"/>
  <c r="F23251" i="1"/>
  <c r="F23263" i="1"/>
  <c r="F23275" i="1"/>
  <c r="F23287" i="1"/>
  <c r="F23299" i="1"/>
  <c r="F23311" i="1"/>
  <c r="F23323" i="1"/>
  <c r="F23335" i="1"/>
  <c r="F23347" i="1"/>
  <c r="F23359" i="1"/>
  <c r="F23371" i="1"/>
  <c r="F23383" i="1"/>
  <c r="F23395" i="1"/>
  <c r="F23407" i="1"/>
  <c r="F23419" i="1"/>
  <c r="F23431" i="1"/>
  <c r="F23443" i="1"/>
  <c r="F23455" i="1"/>
  <c r="F23467" i="1"/>
  <c r="F23479" i="1"/>
  <c r="F23491" i="1"/>
  <c r="F23503" i="1"/>
  <c r="F23515" i="1"/>
  <c r="F23527" i="1"/>
  <c r="F23539" i="1"/>
  <c r="F23551" i="1"/>
  <c r="F23563" i="1"/>
  <c r="F23575" i="1"/>
  <c r="F23587" i="1"/>
  <c r="F23599" i="1"/>
  <c r="F23611" i="1"/>
  <c r="F23623" i="1"/>
  <c r="F23635" i="1"/>
  <c r="F23647" i="1"/>
  <c r="F23659" i="1"/>
  <c r="F23671" i="1"/>
  <c r="F23683" i="1"/>
  <c r="F23695" i="1"/>
  <c r="F23707" i="1"/>
  <c r="F23719" i="1"/>
  <c r="F23731" i="1"/>
  <c r="F23743" i="1"/>
  <c r="F23755" i="1"/>
  <c r="F23767" i="1"/>
  <c r="F23779" i="1"/>
  <c r="F23791" i="1"/>
  <c r="F23803" i="1"/>
  <c r="F23815" i="1"/>
  <c r="F23827" i="1"/>
  <c r="F23839" i="1"/>
  <c r="F23851" i="1"/>
  <c r="F23863" i="1"/>
  <c r="F23875" i="1"/>
  <c r="F23887" i="1"/>
  <c r="F23899" i="1"/>
  <c r="F23911" i="1"/>
  <c r="F23923" i="1"/>
  <c r="F23935" i="1"/>
  <c r="F23947" i="1"/>
  <c r="F23959" i="1"/>
  <c r="F23971" i="1"/>
  <c r="F23983" i="1"/>
  <c r="F23995" i="1"/>
  <c r="F24007" i="1"/>
  <c r="F24019" i="1"/>
  <c r="F24031" i="1"/>
  <c r="F24043" i="1"/>
  <c r="F24055" i="1"/>
  <c r="F24067" i="1"/>
  <c r="F24079" i="1"/>
  <c r="F24091" i="1"/>
  <c r="F24103" i="1"/>
  <c r="F24115" i="1"/>
  <c r="F24127" i="1"/>
  <c r="F24139" i="1"/>
  <c r="F24151" i="1"/>
  <c r="F24163" i="1"/>
  <c r="F24175" i="1"/>
  <c r="F24187" i="1"/>
  <c r="F24199" i="1"/>
  <c r="F24211" i="1"/>
  <c r="F24223" i="1"/>
  <c r="F24235" i="1"/>
  <c r="F24247" i="1"/>
  <c r="F24259" i="1"/>
  <c r="F24271" i="1"/>
  <c r="F24283" i="1"/>
  <c r="F24295" i="1"/>
  <c r="F24307" i="1"/>
  <c r="F24319" i="1"/>
  <c r="F24331" i="1"/>
  <c r="F24343" i="1"/>
  <c r="F24355" i="1"/>
  <c r="F24367" i="1"/>
  <c r="F24379" i="1"/>
  <c r="F24391" i="1"/>
  <c r="F24403" i="1"/>
  <c r="F24415" i="1"/>
  <c r="F24427" i="1"/>
  <c r="F24439" i="1"/>
  <c r="F24451" i="1"/>
  <c r="F24463" i="1"/>
  <c r="F24475" i="1"/>
  <c r="F24487" i="1"/>
  <c r="F24499" i="1"/>
  <c r="F24511" i="1"/>
  <c r="F24523" i="1"/>
  <c r="F24535" i="1"/>
  <c r="F24547" i="1"/>
  <c r="F24559" i="1"/>
  <c r="F24571" i="1"/>
  <c r="F24583" i="1"/>
  <c r="F24595" i="1"/>
  <c r="F24607" i="1"/>
  <c r="F24619" i="1"/>
  <c r="F24631" i="1"/>
  <c r="F24643" i="1"/>
  <c r="F24655" i="1"/>
  <c r="F24667" i="1"/>
  <c r="F24679" i="1"/>
  <c r="F24691" i="1"/>
  <c r="F24703" i="1"/>
  <c r="F24715" i="1"/>
  <c r="F24727" i="1"/>
  <c r="F24739" i="1"/>
  <c r="F10533" i="1"/>
  <c r="F12525" i="1"/>
  <c r="F13909" i="1"/>
  <c r="F14341" i="1"/>
  <c r="F14588" i="1"/>
  <c r="F14804" i="1"/>
  <c r="F15008" i="1"/>
  <c r="F15110" i="1"/>
  <c r="F15182" i="1"/>
  <c r="F15254" i="1"/>
  <c r="F15326" i="1"/>
  <c r="F15398" i="1"/>
  <c r="F15470" i="1"/>
  <c r="F15542" i="1"/>
  <c r="F15614" i="1"/>
  <c r="F15686" i="1"/>
  <c r="F15758" i="1"/>
  <c r="F15830" i="1"/>
  <c r="F15902" i="1"/>
  <c r="F15974" i="1"/>
  <c r="F16046" i="1"/>
  <c r="F16118" i="1"/>
  <c r="F16190" i="1"/>
  <c r="F16262" i="1"/>
  <c r="F16334" i="1"/>
  <c r="F16406" i="1"/>
  <c r="F16478" i="1"/>
  <c r="F16550" i="1"/>
  <c r="F16622" i="1"/>
  <c r="F16694" i="1"/>
  <c r="F16766" i="1"/>
  <c r="F16838" i="1"/>
  <c r="F16910" i="1"/>
  <c r="F16982" i="1"/>
  <c r="F17054" i="1"/>
  <c r="F17126" i="1"/>
  <c r="F17198" i="1"/>
  <c r="F17270" i="1"/>
  <c r="F17342" i="1"/>
  <c r="F17414" i="1"/>
  <c r="F17486" i="1"/>
  <c r="F17558" i="1"/>
  <c r="F17630" i="1"/>
  <c r="F17702" i="1"/>
  <c r="F17774" i="1"/>
  <c r="F17846" i="1"/>
  <c r="F17918" i="1"/>
  <c r="F17990" i="1"/>
  <c r="F18062" i="1"/>
  <c r="F18132" i="1"/>
  <c r="F18180" i="1"/>
  <c r="F18228" i="1"/>
  <c r="F18276" i="1"/>
  <c r="F18324" i="1"/>
  <c r="F18372" i="1"/>
  <c r="F18420" i="1"/>
  <c r="F18468" i="1"/>
  <c r="F18516" i="1"/>
  <c r="F18564" i="1"/>
  <c r="F18612" i="1"/>
  <c r="F18660" i="1"/>
  <c r="F18691" i="1"/>
  <c r="F18704" i="1"/>
  <c r="F18716" i="1"/>
  <c r="F18728" i="1"/>
  <c r="F18740" i="1"/>
  <c r="F18752" i="1"/>
  <c r="F18764" i="1"/>
  <c r="F18776" i="1"/>
  <c r="F18788" i="1"/>
  <c r="F18800" i="1"/>
  <c r="F18812" i="1"/>
  <c r="F18824" i="1"/>
  <c r="F18836" i="1"/>
  <c r="F18848" i="1"/>
  <c r="F18860" i="1"/>
  <c r="F18872" i="1"/>
  <c r="F18884" i="1"/>
  <c r="F18896" i="1"/>
  <c r="F18908" i="1"/>
  <c r="F18920" i="1"/>
  <c r="F18932" i="1"/>
  <c r="F18944" i="1"/>
  <c r="F18956" i="1"/>
  <c r="F18968" i="1"/>
  <c r="F18980" i="1"/>
  <c r="F18992" i="1"/>
  <c r="F19004" i="1"/>
  <c r="F19016" i="1"/>
  <c r="F19028" i="1"/>
  <c r="F19040" i="1"/>
  <c r="F19052" i="1"/>
  <c r="F19064" i="1"/>
  <c r="F19076" i="1"/>
  <c r="F19088" i="1"/>
  <c r="F19100" i="1"/>
  <c r="F19112" i="1"/>
  <c r="F19124" i="1"/>
  <c r="F19136" i="1"/>
  <c r="F19148" i="1"/>
  <c r="F19160" i="1"/>
  <c r="F19172" i="1"/>
  <c r="F19184" i="1"/>
  <c r="F19196" i="1"/>
  <c r="F19208" i="1"/>
  <c r="F19220" i="1"/>
  <c r="F19232" i="1"/>
  <c r="F19244" i="1"/>
  <c r="F19256" i="1"/>
  <c r="F19268" i="1"/>
  <c r="F19280" i="1"/>
  <c r="F19292" i="1"/>
  <c r="F19304" i="1"/>
  <c r="F19316" i="1"/>
  <c r="F19328" i="1"/>
  <c r="F19340" i="1"/>
  <c r="F19352" i="1"/>
  <c r="F19364" i="1"/>
  <c r="F19376" i="1"/>
  <c r="F19388" i="1"/>
  <c r="F19400" i="1"/>
  <c r="F19412" i="1"/>
  <c r="F19424" i="1"/>
  <c r="F19436" i="1"/>
  <c r="F19448" i="1"/>
  <c r="F19460" i="1"/>
  <c r="F19472" i="1"/>
  <c r="F19484" i="1"/>
  <c r="F19496" i="1"/>
  <c r="F19508" i="1"/>
  <c r="F19520" i="1"/>
  <c r="F19532" i="1"/>
  <c r="F19544" i="1"/>
  <c r="F19556" i="1"/>
  <c r="F19568" i="1"/>
  <c r="F19580" i="1"/>
  <c r="F19592" i="1"/>
  <c r="F19604" i="1"/>
  <c r="F19616" i="1"/>
  <c r="F19628" i="1"/>
  <c r="F19640" i="1"/>
  <c r="F19652" i="1"/>
  <c r="F19664" i="1"/>
  <c r="F19676" i="1"/>
  <c r="F19688" i="1"/>
  <c r="F19700" i="1"/>
  <c r="F19712" i="1"/>
  <c r="F19724" i="1"/>
  <c r="F19736" i="1"/>
  <c r="F19748" i="1"/>
  <c r="F19760" i="1"/>
  <c r="F19772" i="1"/>
  <c r="F19784" i="1"/>
  <c r="F19796" i="1"/>
  <c r="F19808" i="1"/>
  <c r="F19820" i="1"/>
  <c r="F19832" i="1"/>
  <c r="F19844" i="1"/>
  <c r="F19856" i="1"/>
  <c r="F19868" i="1"/>
  <c r="F19880" i="1"/>
  <c r="F19892" i="1"/>
  <c r="F19904" i="1"/>
  <c r="F19916" i="1"/>
  <c r="F19928" i="1"/>
  <c r="F19940" i="1"/>
  <c r="F19952" i="1"/>
  <c r="F19964" i="1"/>
  <c r="F19976" i="1"/>
  <c r="F19988" i="1"/>
  <c r="F20000" i="1"/>
  <c r="F20012" i="1"/>
  <c r="F20024" i="1"/>
  <c r="F20036" i="1"/>
  <c r="F20048" i="1"/>
  <c r="F20060" i="1"/>
  <c r="F20072" i="1"/>
  <c r="F20084" i="1"/>
  <c r="F20096" i="1"/>
  <c r="F20108" i="1"/>
  <c r="F20120" i="1"/>
  <c r="F20132" i="1"/>
  <c r="F20144" i="1"/>
  <c r="F20156" i="1"/>
  <c r="F20168" i="1"/>
  <c r="F20180" i="1"/>
  <c r="F20192" i="1"/>
  <c r="F20204" i="1"/>
  <c r="F20216" i="1"/>
  <c r="F20228" i="1"/>
  <c r="F20240" i="1"/>
  <c r="F20252" i="1"/>
  <c r="F20264" i="1"/>
  <c r="F20276" i="1"/>
  <c r="F20288" i="1"/>
  <c r="F20300" i="1"/>
  <c r="F20312" i="1"/>
  <c r="F20324" i="1"/>
  <c r="F20336" i="1"/>
  <c r="F20348" i="1"/>
  <c r="F20360" i="1"/>
  <c r="F20372" i="1"/>
  <c r="F20384" i="1"/>
  <c r="F20396" i="1"/>
  <c r="F20408" i="1"/>
  <c r="F20420" i="1"/>
  <c r="F20432" i="1"/>
  <c r="F20444" i="1"/>
  <c r="F20456" i="1"/>
  <c r="F20468" i="1"/>
  <c r="F20480" i="1"/>
  <c r="F20492" i="1"/>
  <c r="F20504" i="1"/>
  <c r="F20516" i="1"/>
  <c r="F20528" i="1"/>
  <c r="F20540" i="1"/>
  <c r="F20552" i="1"/>
  <c r="F20564" i="1"/>
  <c r="F20576" i="1"/>
  <c r="F20588" i="1"/>
  <c r="F20600" i="1"/>
  <c r="F20612" i="1"/>
  <c r="F20624" i="1"/>
  <c r="F20636" i="1"/>
  <c r="F20648" i="1"/>
  <c r="F20660" i="1"/>
  <c r="F20672" i="1"/>
  <c r="F20684" i="1"/>
  <c r="F20696" i="1"/>
  <c r="F20708" i="1"/>
  <c r="F20720" i="1"/>
  <c r="F20732" i="1"/>
  <c r="F20744" i="1"/>
  <c r="F20756" i="1"/>
  <c r="F20768" i="1"/>
  <c r="F20780" i="1"/>
  <c r="F20792" i="1"/>
  <c r="F20804" i="1"/>
  <c r="F20816" i="1"/>
  <c r="F20828" i="1"/>
  <c r="F20840" i="1"/>
  <c r="F20852" i="1"/>
  <c r="F20864" i="1"/>
  <c r="F20876" i="1"/>
  <c r="F20888" i="1"/>
  <c r="F20900" i="1"/>
  <c r="F20912" i="1"/>
  <c r="F20924" i="1"/>
  <c r="F20936" i="1"/>
  <c r="F20948" i="1"/>
  <c r="F20960" i="1"/>
  <c r="F20972" i="1"/>
  <c r="F20984" i="1"/>
  <c r="F20996" i="1"/>
  <c r="F21008" i="1"/>
  <c r="F21020" i="1"/>
  <c r="F21032" i="1"/>
  <c r="F21044" i="1"/>
  <c r="F21056" i="1"/>
  <c r="F21068" i="1"/>
  <c r="F21080" i="1"/>
  <c r="F21092" i="1"/>
  <c r="F21104" i="1"/>
  <c r="F21116" i="1"/>
  <c r="F21128" i="1"/>
  <c r="F21140" i="1"/>
  <c r="F21152" i="1"/>
  <c r="F21164" i="1"/>
  <c r="F21176" i="1"/>
  <c r="F21188" i="1"/>
  <c r="F21200" i="1"/>
  <c r="F21212" i="1"/>
  <c r="F21224" i="1"/>
  <c r="F21236" i="1"/>
  <c r="F21248" i="1"/>
  <c r="F21260" i="1"/>
  <c r="F21272" i="1"/>
  <c r="F21284" i="1"/>
  <c r="F21296" i="1"/>
  <c r="F21308" i="1"/>
  <c r="F21320" i="1"/>
  <c r="F21332" i="1"/>
  <c r="F21344" i="1"/>
  <c r="F21356" i="1"/>
  <c r="F21368" i="1"/>
  <c r="F21380" i="1"/>
  <c r="F21392" i="1"/>
  <c r="F21404" i="1"/>
  <c r="F21416" i="1"/>
  <c r="F21428" i="1"/>
  <c r="F21440" i="1"/>
  <c r="F21452" i="1"/>
  <c r="F21464" i="1"/>
  <c r="F21476" i="1"/>
  <c r="F21488" i="1"/>
  <c r="F21500" i="1"/>
  <c r="F21512" i="1"/>
  <c r="F21524" i="1"/>
  <c r="F21536" i="1"/>
  <c r="F21548" i="1"/>
  <c r="F21560" i="1"/>
  <c r="F21572" i="1"/>
  <c r="F21584" i="1"/>
  <c r="F21596" i="1"/>
  <c r="F21608" i="1"/>
  <c r="F21620" i="1"/>
  <c r="F21632" i="1"/>
  <c r="F21644" i="1"/>
  <c r="F21656" i="1"/>
  <c r="F21668" i="1"/>
  <c r="F21680" i="1"/>
  <c r="F21692" i="1"/>
  <c r="F21704" i="1"/>
  <c r="F21716" i="1"/>
  <c r="F21728" i="1"/>
  <c r="F21740" i="1"/>
  <c r="F21752" i="1"/>
  <c r="F21764" i="1"/>
  <c r="F21776" i="1"/>
  <c r="F21788" i="1"/>
  <c r="F21800" i="1"/>
  <c r="F21812" i="1"/>
  <c r="F21824" i="1"/>
  <c r="F21836" i="1"/>
  <c r="F21848" i="1"/>
  <c r="F21860" i="1"/>
  <c r="F21872" i="1"/>
  <c r="F21884" i="1"/>
  <c r="F21896" i="1"/>
  <c r="F21908" i="1"/>
  <c r="F21920" i="1"/>
  <c r="F21932" i="1"/>
  <c r="F21944" i="1"/>
  <c r="F21956" i="1"/>
  <c r="F21968" i="1"/>
  <c r="F21980" i="1"/>
  <c r="F21992" i="1"/>
  <c r="F22004" i="1"/>
  <c r="F22016" i="1"/>
  <c r="F22028" i="1"/>
  <c r="F22040" i="1"/>
  <c r="F22052" i="1"/>
  <c r="F22064" i="1"/>
  <c r="F22076" i="1"/>
  <c r="F22088" i="1"/>
  <c r="F22100" i="1"/>
  <c r="F22112" i="1"/>
  <c r="F22124" i="1"/>
  <c r="F22136" i="1"/>
  <c r="F22148" i="1"/>
  <c r="F22160" i="1"/>
  <c r="F22172" i="1"/>
  <c r="F22184" i="1"/>
  <c r="F22196" i="1"/>
  <c r="F22208" i="1"/>
  <c r="F22220" i="1"/>
  <c r="F22232" i="1"/>
  <c r="F22244" i="1"/>
  <c r="F22256" i="1"/>
  <c r="F22268" i="1"/>
  <c r="F22280" i="1"/>
  <c r="F22292" i="1"/>
  <c r="F22304" i="1"/>
  <c r="F22316" i="1"/>
  <c r="F22328" i="1"/>
  <c r="F22340" i="1"/>
  <c r="F22352" i="1"/>
  <c r="F22364" i="1"/>
  <c r="F22376" i="1"/>
  <c r="F22388" i="1"/>
  <c r="F22400" i="1"/>
  <c r="F22412" i="1"/>
  <c r="F22424" i="1"/>
  <c r="F22436" i="1"/>
  <c r="F22448" i="1"/>
  <c r="F22460" i="1"/>
  <c r="F22472" i="1"/>
  <c r="F22484" i="1"/>
  <c r="F22496" i="1"/>
  <c r="F22508" i="1"/>
  <c r="F22520" i="1"/>
  <c r="F22532" i="1"/>
  <c r="F22544" i="1"/>
  <c r="F22556" i="1"/>
  <c r="F22568" i="1"/>
  <c r="F22580" i="1"/>
  <c r="F22592" i="1"/>
  <c r="F22604" i="1"/>
  <c r="F22616" i="1"/>
  <c r="F22628" i="1"/>
  <c r="F22640" i="1"/>
  <c r="F22652" i="1"/>
  <c r="F22664" i="1"/>
  <c r="F22676" i="1"/>
  <c r="F22688" i="1"/>
  <c r="F22700" i="1"/>
  <c r="F22712" i="1"/>
  <c r="F22724" i="1"/>
  <c r="F22736" i="1"/>
  <c r="F22748" i="1"/>
  <c r="F22760" i="1"/>
  <c r="F22772" i="1"/>
  <c r="F22784" i="1"/>
  <c r="F22796" i="1"/>
  <c r="F22808" i="1"/>
  <c r="F22820" i="1"/>
  <c r="F22832" i="1"/>
  <c r="F22844" i="1"/>
  <c r="F22856" i="1"/>
  <c r="F22868" i="1"/>
  <c r="F22880" i="1"/>
  <c r="F22892" i="1"/>
  <c r="F22904" i="1"/>
  <c r="F22916" i="1"/>
  <c r="F22928" i="1"/>
  <c r="F22940" i="1"/>
  <c r="F22952" i="1"/>
  <c r="F22964" i="1"/>
  <c r="F22976" i="1"/>
  <c r="F22988" i="1"/>
  <c r="F23000" i="1"/>
  <c r="F23012" i="1"/>
  <c r="F23024" i="1"/>
  <c r="F23036" i="1"/>
  <c r="F23048" i="1"/>
  <c r="F23060" i="1"/>
  <c r="F23072" i="1"/>
  <c r="F23084" i="1"/>
  <c r="F23096" i="1"/>
  <c r="F23108" i="1"/>
  <c r="F23120" i="1"/>
  <c r="F23132" i="1"/>
  <c r="F23144" i="1"/>
  <c r="F23156" i="1"/>
  <c r="F23168" i="1"/>
  <c r="F23180" i="1"/>
  <c r="F23192" i="1"/>
  <c r="F23204" i="1"/>
  <c r="F23216" i="1"/>
  <c r="F23228" i="1"/>
  <c r="F23240" i="1"/>
  <c r="F23252" i="1"/>
  <c r="F23264" i="1"/>
  <c r="F23276" i="1"/>
  <c r="F23288" i="1"/>
  <c r="F23300" i="1"/>
  <c r="F23312" i="1"/>
  <c r="F23324" i="1"/>
  <c r="F23336" i="1"/>
  <c r="F23348" i="1"/>
  <c r="F23360" i="1"/>
  <c r="F23372" i="1"/>
  <c r="F23384" i="1"/>
  <c r="F23396" i="1"/>
  <c r="F23408" i="1"/>
  <c r="F23420" i="1"/>
  <c r="F23432" i="1"/>
  <c r="F23444" i="1"/>
  <c r="F23456" i="1"/>
  <c r="F23468" i="1"/>
  <c r="F23480" i="1"/>
  <c r="F23492" i="1"/>
  <c r="F23504" i="1"/>
  <c r="F23516" i="1"/>
  <c r="F23528" i="1"/>
  <c r="F23540" i="1"/>
  <c r="F23552" i="1"/>
  <c r="F23564" i="1"/>
  <c r="F23576" i="1"/>
  <c r="F23588" i="1"/>
  <c r="F23600" i="1"/>
  <c r="F23612" i="1"/>
  <c r="F23624" i="1"/>
  <c r="F23636" i="1"/>
  <c r="F23648" i="1"/>
  <c r="F23660" i="1"/>
  <c r="F23672" i="1"/>
  <c r="F23684" i="1"/>
  <c r="F23696" i="1"/>
  <c r="F23708" i="1"/>
  <c r="F23720" i="1"/>
  <c r="F23732" i="1"/>
  <c r="F23744" i="1"/>
  <c r="F23756" i="1"/>
  <c r="F23768" i="1"/>
  <c r="F23780" i="1"/>
  <c r="F23792" i="1"/>
  <c r="F23804" i="1"/>
  <c r="F23816" i="1"/>
  <c r="F23828" i="1"/>
  <c r="F23840" i="1"/>
  <c r="F23852" i="1"/>
  <c r="F23864" i="1"/>
  <c r="F23876" i="1"/>
  <c r="F23888" i="1"/>
  <c r="F23900" i="1"/>
  <c r="F23912" i="1"/>
  <c r="F23924" i="1"/>
  <c r="F23936" i="1"/>
  <c r="F23948" i="1"/>
  <c r="F23960" i="1"/>
  <c r="F23972" i="1"/>
  <c r="F23984" i="1"/>
  <c r="F23996" i="1"/>
  <c r="F24008" i="1"/>
  <c r="F24020" i="1"/>
  <c r="F24032" i="1"/>
  <c r="F24044" i="1"/>
  <c r="F24056" i="1"/>
  <c r="F24068" i="1"/>
  <c r="F24080" i="1"/>
  <c r="F24092" i="1"/>
  <c r="F24104" i="1"/>
  <c r="F24116" i="1"/>
  <c r="F24128" i="1"/>
  <c r="F24140" i="1"/>
  <c r="F24152" i="1"/>
  <c r="F24164" i="1"/>
  <c r="F24176" i="1"/>
  <c r="F24188" i="1"/>
  <c r="F24200" i="1"/>
  <c r="F24212" i="1"/>
  <c r="F24224" i="1"/>
  <c r="F24236" i="1"/>
  <c r="F24248" i="1"/>
  <c r="F24260" i="1"/>
  <c r="F24272" i="1"/>
  <c r="F24284" i="1"/>
  <c r="F24296" i="1"/>
  <c r="F24308" i="1"/>
  <c r="F24320" i="1"/>
  <c r="F24332" i="1"/>
  <c r="F24344" i="1"/>
  <c r="F24356" i="1"/>
  <c r="F24368" i="1"/>
  <c r="F24380" i="1"/>
  <c r="F24392" i="1"/>
  <c r="F24404" i="1"/>
  <c r="F24416" i="1"/>
  <c r="F24428" i="1"/>
  <c r="F24440" i="1"/>
  <c r="F24452" i="1"/>
  <c r="F24464" i="1"/>
  <c r="F24476" i="1"/>
  <c r="F24488" i="1"/>
  <c r="F24500" i="1"/>
  <c r="F24512" i="1"/>
  <c r="F24524" i="1"/>
  <c r="F24536" i="1"/>
  <c r="F24548" i="1"/>
  <c r="F24560" i="1"/>
  <c r="F24572" i="1"/>
  <c r="F24584" i="1"/>
  <c r="F24596" i="1"/>
  <c r="F24608" i="1"/>
  <c r="F24620" i="1"/>
  <c r="F24632" i="1"/>
  <c r="F24644" i="1"/>
  <c r="F24656" i="1"/>
  <c r="F24668" i="1"/>
  <c r="F24680" i="1"/>
  <c r="F24692" i="1"/>
  <c r="F24704" i="1"/>
  <c r="F24716" i="1"/>
  <c r="F24728" i="1"/>
  <c r="F24740" i="1"/>
  <c r="F10893" i="1"/>
  <c r="F12765" i="1"/>
  <c r="F13969" i="1"/>
  <c r="F14401" i="1"/>
  <c r="F14617" i="1"/>
  <c r="F14833" i="1"/>
  <c r="F15026" i="1"/>
  <c r="F15120" i="1"/>
  <c r="F15192" i="1"/>
  <c r="F15264" i="1"/>
  <c r="F15336" i="1"/>
  <c r="F15408" i="1"/>
  <c r="F15480" i="1"/>
  <c r="F15552" i="1"/>
  <c r="F15624" i="1"/>
  <c r="F15696" i="1"/>
  <c r="F15768" i="1"/>
  <c r="F15840" i="1"/>
  <c r="F15912" i="1"/>
  <c r="F15984" i="1"/>
  <c r="F16056" i="1"/>
  <c r="F16128" i="1"/>
  <c r="F16200" i="1"/>
  <c r="F16272" i="1"/>
  <c r="F16344" i="1"/>
  <c r="F16416" i="1"/>
  <c r="F16488" i="1"/>
  <c r="F16560" i="1"/>
  <c r="F16632" i="1"/>
  <c r="F16704" i="1"/>
  <c r="F16776" i="1"/>
  <c r="F16848" i="1"/>
  <c r="F16920" i="1"/>
  <c r="F16992" i="1"/>
  <c r="F17064" i="1"/>
  <c r="F17136" i="1"/>
  <c r="F17208" i="1"/>
  <c r="F17280" i="1"/>
  <c r="F17352" i="1"/>
  <c r="F17424" i="1"/>
  <c r="F17496" i="1"/>
  <c r="F17568" i="1"/>
  <c r="F17640" i="1"/>
  <c r="F17712" i="1"/>
  <c r="F17784" i="1"/>
  <c r="F17856" i="1"/>
  <c r="F17928" i="1"/>
  <c r="F18000" i="1"/>
  <c r="F18072" i="1"/>
  <c r="F18133" i="1"/>
  <c r="F18181" i="1"/>
  <c r="F18229" i="1"/>
  <c r="F18277" i="1"/>
  <c r="F18325" i="1"/>
  <c r="F18373" i="1"/>
  <c r="F18421" i="1"/>
  <c r="F18469" i="1"/>
  <c r="F18517" i="1"/>
  <c r="F18565" i="1"/>
  <c r="F18613" i="1"/>
  <c r="F18661" i="1"/>
  <c r="F18692" i="1"/>
  <c r="F18705" i="1"/>
  <c r="F18717" i="1"/>
  <c r="F18729" i="1"/>
  <c r="F18741" i="1"/>
  <c r="F18753" i="1"/>
  <c r="F18765" i="1"/>
  <c r="F18777" i="1"/>
  <c r="F18789" i="1"/>
  <c r="F18801" i="1"/>
  <c r="F18813" i="1"/>
  <c r="F18825" i="1"/>
  <c r="F18837" i="1"/>
  <c r="F18849" i="1"/>
  <c r="F18861" i="1"/>
  <c r="F18873" i="1"/>
  <c r="F18885" i="1"/>
  <c r="F18897" i="1"/>
  <c r="F18909" i="1"/>
  <c r="F18921" i="1"/>
  <c r="F18933" i="1"/>
  <c r="F18945" i="1"/>
  <c r="F18957" i="1"/>
  <c r="F18969" i="1"/>
  <c r="F18981" i="1"/>
  <c r="F18993" i="1"/>
  <c r="F19005" i="1"/>
  <c r="F19017" i="1"/>
  <c r="F19029" i="1"/>
  <c r="F19041" i="1"/>
  <c r="F19053" i="1"/>
  <c r="F19065" i="1"/>
  <c r="F19077" i="1"/>
  <c r="F19089" i="1"/>
  <c r="F19101" i="1"/>
  <c r="F19113" i="1"/>
  <c r="F19125" i="1"/>
  <c r="F19137" i="1"/>
  <c r="F19149" i="1"/>
  <c r="F19161" i="1"/>
  <c r="F19173" i="1"/>
  <c r="F19185" i="1"/>
  <c r="F19197" i="1"/>
  <c r="F19209" i="1"/>
  <c r="F19221" i="1"/>
  <c r="F19233" i="1"/>
  <c r="F19245" i="1"/>
  <c r="F19257" i="1"/>
  <c r="F19269" i="1"/>
  <c r="F19281" i="1"/>
  <c r="F19293" i="1"/>
  <c r="F19305" i="1"/>
  <c r="F19317" i="1"/>
  <c r="F19329" i="1"/>
  <c r="F19341" i="1"/>
  <c r="F19353" i="1"/>
  <c r="F19365" i="1"/>
  <c r="F19377" i="1"/>
  <c r="F19389" i="1"/>
  <c r="F19401" i="1"/>
  <c r="F19413" i="1"/>
  <c r="F19425" i="1"/>
  <c r="F19437" i="1"/>
  <c r="F19449" i="1"/>
  <c r="F19461" i="1"/>
  <c r="F19473" i="1"/>
  <c r="F19485" i="1"/>
  <c r="F19497" i="1"/>
  <c r="F19509" i="1"/>
  <c r="F19521" i="1"/>
  <c r="F19533" i="1"/>
  <c r="F19545" i="1"/>
  <c r="F19557" i="1"/>
  <c r="F19569" i="1"/>
  <c r="F19581" i="1"/>
  <c r="F19593" i="1"/>
  <c r="F19605" i="1"/>
  <c r="F19617" i="1"/>
  <c r="F19629" i="1"/>
  <c r="F19641" i="1"/>
  <c r="F19653" i="1"/>
  <c r="F19665" i="1"/>
  <c r="F19677" i="1"/>
  <c r="F19689" i="1"/>
  <c r="F19701" i="1"/>
  <c r="F19713" i="1"/>
  <c r="F19725" i="1"/>
  <c r="F19737" i="1"/>
  <c r="F19749" i="1"/>
  <c r="F19761" i="1"/>
  <c r="F19773" i="1"/>
  <c r="F19785" i="1"/>
  <c r="F19797" i="1"/>
  <c r="F19809" i="1"/>
  <c r="F19821" i="1"/>
  <c r="F19833" i="1"/>
  <c r="F19845" i="1"/>
  <c r="F19857" i="1"/>
  <c r="F19869" i="1"/>
  <c r="F19881" i="1"/>
  <c r="F19893" i="1"/>
  <c r="F19905" i="1"/>
  <c r="F19917" i="1"/>
  <c r="F19929" i="1"/>
  <c r="F19941" i="1"/>
  <c r="F19953" i="1"/>
  <c r="F19965" i="1"/>
  <c r="F19977" i="1"/>
  <c r="F19989" i="1"/>
  <c r="F20001" i="1"/>
  <c r="F20013" i="1"/>
  <c r="F20025" i="1"/>
  <c r="F20037" i="1"/>
  <c r="F20049" i="1"/>
  <c r="F20061" i="1"/>
  <c r="F20073" i="1"/>
  <c r="F20085" i="1"/>
  <c r="F20097" i="1"/>
  <c r="F20109" i="1"/>
  <c r="F20121" i="1"/>
  <c r="F20133" i="1"/>
  <c r="F20145" i="1"/>
  <c r="F20157" i="1"/>
  <c r="F20169" i="1"/>
  <c r="F20181" i="1"/>
  <c r="F20193" i="1"/>
  <c r="F20205" i="1"/>
  <c r="F20217" i="1"/>
  <c r="F20229" i="1"/>
  <c r="F20241" i="1"/>
  <c r="F20253" i="1"/>
  <c r="F20265" i="1"/>
  <c r="F20277" i="1"/>
  <c r="F20289" i="1"/>
  <c r="F20301" i="1"/>
  <c r="F20313" i="1"/>
  <c r="F20325" i="1"/>
  <c r="F20337" i="1"/>
  <c r="F20349" i="1"/>
  <c r="F20361" i="1"/>
  <c r="F20373" i="1"/>
  <c r="F20385" i="1"/>
  <c r="F20397" i="1"/>
  <c r="F20409" i="1"/>
  <c r="F20421" i="1"/>
  <c r="F20433" i="1"/>
  <c r="F20445" i="1"/>
  <c r="F20457" i="1"/>
  <c r="F20469" i="1"/>
  <c r="F20481" i="1"/>
  <c r="F20493" i="1"/>
  <c r="F20505" i="1"/>
  <c r="F20517" i="1"/>
  <c r="F20529" i="1"/>
  <c r="F20541" i="1"/>
  <c r="F20553" i="1"/>
  <c r="F20565" i="1"/>
  <c r="F20577" i="1"/>
  <c r="F20589" i="1"/>
  <c r="F20601" i="1"/>
  <c r="F20613" i="1"/>
  <c r="F20625" i="1"/>
  <c r="F20637" i="1"/>
  <c r="F20649" i="1"/>
  <c r="F20661" i="1"/>
  <c r="F20673" i="1"/>
  <c r="F20685" i="1"/>
  <c r="F20697" i="1"/>
  <c r="F20709" i="1"/>
  <c r="F20721" i="1"/>
  <c r="F20733" i="1"/>
  <c r="F20745" i="1"/>
  <c r="F20757" i="1"/>
  <c r="F20769" i="1"/>
  <c r="F20781" i="1"/>
  <c r="F20793" i="1"/>
  <c r="F20805" i="1"/>
  <c r="F20817" i="1"/>
  <c r="F20829" i="1"/>
  <c r="F20841" i="1"/>
  <c r="F20853" i="1"/>
  <c r="F20865" i="1"/>
  <c r="F20877" i="1"/>
  <c r="F20889" i="1"/>
  <c r="F20901" i="1"/>
  <c r="F20913" i="1"/>
  <c r="F20925" i="1"/>
  <c r="F20937" i="1"/>
  <c r="F20949" i="1"/>
  <c r="F20961" i="1"/>
  <c r="F20973" i="1"/>
  <c r="F20985" i="1"/>
  <c r="F20997" i="1"/>
  <c r="F21009" i="1"/>
  <c r="F21021" i="1"/>
  <c r="F21033" i="1"/>
  <c r="F21045" i="1"/>
  <c r="F21057" i="1"/>
  <c r="F21069" i="1"/>
  <c r="F21081" i="1"/>
  <c r="F21093" i="1"/>
  <c r="F21105" i="1"/>
  <c r="F21117" i="1"/>
  <c r="F21129" i="1"/>
  <c r="F21141" i="1"/>
  <c r="F21153" i="1"/>
  <c r="F21165" i="1"/>
  <c r="F21177" i="1"/>
  <c r="F21189" i="1"/>
  <c r="F21201" i="1"/>
  <c r="F21213" i="1"/>
  <c r="F21225" i="1"/>
  <c r="F21237" i="1"/>
  <c r="F21249" i="1"/>
  <c r="F21261" i="1"/>
  <c r="F21273" i="1"/>
  <c r="F21285" i="1"/>
  <c r="F21297" i="1"/>
  <c r="F21309" i="1"/>
  <c r="F21321" i="1"/>
  <c r="F21333" i="1"/>
  <c r="F21345" i="1"/>
  <c r="F21357" i="1"/>
  <c r="F21369" i="1"/>
  <c r="F21381" i="1"/>
  <c r="F21393" i="1"/>
  <c r="F21405" i="1"/>
  <c r="F21417" i="1"/>
  <c r="F21429" i="1"/>
  <c r="F21441" i="1"/>
  <c r="F21453" i="1"/>
  <c r="F21465" i="1"/>
  <c r="F21477" i="1"/>
  <c r="F21489" i="1"/>
  <c r="F21501" i="1"/>
  <c r="F21513" i="1"/>
  <c r="F21525" i="1"/>
  <c r="F21537" i="1"/>
  <c r="F21549" i="1"/>
  <c r="F21561" i="1"/>
  <c r="F21573" i="1"/>
  <c r="F21585" i="1"/>
  <c r="F21597" i="1"/>
  <c r="F21609" i="1"/>
  <c r="F21621" i="1"/>
  <c r="F21633" i="1"/>
  <c r="F21645" i="1"/>
  <c r="F21657" i="1"/>
  <c r="F21669" i="1"/>
  <c r="F21681" i="1"/>
  <c r="F21693" i="1"/>
  <c r="F21705" i="1"/>
  <c r="F21717" i="1"/>
  <c r="F21729" i="1"/>
  <c r="F21741" i="1"/>
  <c r="F21753" i="1"/>
  <c r="F21765" i="1"/>
  <c r="F21777" i="1"/>
  <c r="F21789" i="1"/>
  <c r="F21801" i="1"/>
  <c r="F21813" i="1"/>
  <c r="F21825" i="1"/>
  <c r="F21837" i="1"/>
  <c r="F21849" i="1"/>
  <c r="F21861" i="1"/>
  <c r="F21873" i="1"/>
  <c r="F21885" i="1"/>
  <c r="F21897" i="1"/>
  <c r="F21909" i="1"/>
  <c r="F21921" i="1"/>
  <c r="F21933" i="1"/>
  <c r="F21945" i="1"/>
  <c r="F21957" i="1"/>
  <c r="F21969" i="1"/>
  <c r="F21981" i="1"/>
  <c r="F21993" i="1"/>
  <c r="F22005" i="1"/>
  <c r="F22017" i="1"/>
  <c r="F22029" i="1"/>
  <c r="F22041" i="1"/>
  <c r="F22053" i="1"/>
  <c r="F22065" i="1"/>
  <c r="F22077" i="1"/>
  <c r="F22089" i="1"/>
  <c r="F22101" i="1"/>
  <c r="F22113" i="1"/>
  <c r="F22125" i="1"/>
  <c r="F22137" i="1"/>
  <c r="F22149" i="1"/>
  <c r="F22161" i="1"/>
  <c r="F22173" i="1"/>
  <c r="F22185" i="1"/>
  <c r="F22197" i="1"/>
  <c r="F22209" i="1"/>
  <c r="F22221" i="1"/>
  <c r="F22233" i="1"/>
  <c r="F22245" i="1"/>
  <c r="F22257" i="1"/>
  <c r="F22269" i="1"/>
  <c r="F22281" i="1"/>
  <c r="F22293" i="1"/>
  <c r="F22305" i="1"/>
  <c r="F22317" i="1"/>
  <c r="F22329" i="1"/>
  <c r="F22341" i="1"/>
  <c r="F22353" i="1"/>
  <c r="F22365" i="1"/>
  <c r="F22377" i="1"/>
  <c r="F22389" i="1"/>
  <c r="F22401" i="1"/>
  <c r="F22413" i="1"/>
  <c r="F22425" i="1"/>
  <c r="F22437" i="1"/>
  <c r="F22449" i="1"/>
  <c r="F22461" i="1"/>
  <c r="F22473" i="1"/>
  <c r="F22485" i="1"/>
  <c r="F22497" i="1"/>
  <c r="F22509" i="1"/>
  <c r="F22521" i="1"/>
  <c r="F22533" i="1"/>
  <c r="F22545" i="1"/>
  <c r="F22557" i="1"/>
  <c r="F22569" i="1"/>
  <c r="F22581" i="1"/>
  <c r="F22593" i="1"/>
  <c r="F22605" i="1"/>
  <c r="F22617" i="1"/>
  <c r="F22629" i="1"/>
  <c r="F22641" i="1"/>
  <c r="F22653" i="1"/>
  <c r="F22665" i="1"/>
  <c r="F22677" i="1"/>
  <c r="F22689" i="1"/>
  <c r="F22701" i="1"/>
  <c r="F22713" i="1"/>
  <c r="F22725" i="1"/>
  <c r="F22737" i="1"/>
  <c r="F22749" i="1"/>
  <c r="F22761" i="1"/>
  <c r="F22773" i="1"/>
  <c r="F22785" i="1"/>
  <c r="F22797" i="1"/>
  <c r="F22809" i="1"/>
  <c r="F22821" i="1"/>
  <c r="F22833" i="1"/>
  <c r="F22845" i="1"/>
  <c r="F22857" i="1"/>
  <c r="F22869" i="1"/>
  <c r="F22881" i="1"/>
  <c r="F22893" i="1"/>
  <c r="F22905" i="1"/>
  <c r="F22917" i="1"/>
  <c r="F22929" i="1"/>
  <c r="F22941" i="1"/>
  <c r="F22953" i="1"/>
  <c r="F22965" i="1"/>
  <c r="F22977" i="1"/>
  <c r="F22989" i="1"/>
  <c r="F23001" i="1"/>
  <c r="F23013" i="1"/>
  <c r="F23025" i="1"/>
  <c r="F23037" i="1"/>
  <c r="F23049" i="1"/>
  <c r="F23061" i="1"/>
  <c r="F23073" i="1"/>
  <c r="F23085" i="1"/>
  <c r="F23097" i="1"/>
  <c r="F23109" i="1"/>
  <c r="F23121" i="1"/>
  <c r="F23133" i="1"/>
  <c r="F23145" i="1"/>
  <c r="F23157" i="1"/>
  <c r="F23169" i="1"/>
  <c r="F23181" i="1"/>
  <c r="F23193" i="1"/>
  <c r="F23205" i="1"/>
  <c r="F23217" i="1"/>
  <c r="F23229" i="1"/>
  <c r="F23241" i="1"/>
  <c r="F23253" i="1"/>
  <c r="F23265" i="1"/>
  <c r="F23277" i="1"/>
  <c r="F23289" i="1"/>
  <c r="F23301" i="1"/>
  <c r="F23313" i="1"/>
  <c r="F23325" i="1"/>
  <c r="F23337" i="1"/>
  <c r="F23349" i="1"/>
  <c r="F23361" i="1"/>
  <c r="F23373" i="1"/>
  <c r="F23385" i="1"/>
  <c r="F23397" i="1"/>
  <c r="F23409" i="1"/>
  <c r="F23421" i="1"/>
  <c r="F23433" i="1"/>
  <c r="F23445" i="1"/>
  <c r="F23457" i="1"/>
  <c r="F23469" i="1"/>
  <c r="F23481" i="1"/>
  <c r="F23493" i="1"/>
  <c r="F23505" i="1"/>
  <c r="F23517" i="1"/>
  <c r="F23529" i="1"/>
  <c r="F23541" i="1"/>
  <c r="F23553" i="1"/>
  <c r="F23565" i="1"/>
  <c r="F23577" i="1"/>
  <c r="F23589" i="1"/>
  <c r="F23601" i="1"/>
  <c r="F23613" i="1"/>
  <c r="F23625" i="1"/>
  <c r="F23637" i="1"/>
  <c r="F23649" i="1"/>
  <c r="F23661" i="1"/>
  <c r="F23673" i="1"/>
  <c r="F23685" i="1"/>
  <c r="F23697" i="1"/>
  <c r="F23709" i="1"/>
  <c r="F23721" i="1"/>
  <c r="F23733" i="1"/>
  <c r="F23745" i="1"/>
  <c r="F23757" i="1"/>
  <c r="F23769" i="1"/>
  <c r="F23781" i="1"/>
  <c r="F23793" i="1"/>
  <c r="F23805" i="1"/>
  <c r="F23817" i="1"/>
  <c r="F23829" i="1"/>
  <c r="F23841" i="1"/>
  <c r="F23853" i="1"/>
  <c r="F23865" i="1"/>
  <c r="F23877" i="1"/>
  <c r="F23889" i="1"/>
  <c r="F23901" i="1"/>
  <c r="F23913" i="1"/>
  <c r="F23925" i="1"/>
  <c r="F23937" i="1"/>
  <c r="F23949" i="1"/>
  <c r="F23961" i="1"/>
  <c r="F23973" i="1"/>
  <c r="F23985" i="1"/>
  <c r="F23997" i="1"/>
  <c r="F24009" i="1"/>
  <c r="F24021" i="1"/>
  <c r="F24033" i="1"/>
  <c r="F24045" i="1"/>
  <c r="F24057" i="1"/>
  <c r="F24069" i="1"/>
  <c r="F24081" i="1"/>
  <c r="F24093" i="1"/>
  <c r="F24105" i="1"/>
  <c r="F24117" i="1"/>
  <c r="F24129" i="1"/>
  <c r="F24141" i="1"/>
  <c r="F24153" i="1"/>
  <c r="F24165" i="1"/>
  <c r="F24177" i="1"/>
  <c r="F24189" i="1"/>
  <c r="F24201" i="1"/>
  <c r="F24213" i="1"/>
  <c r="F24225" i="1"/>
  <c r="F24237" i="1"/>
  <c r="F24249" i="1"/>
  <c r="F24261" i="1"/>
  <c r="F24273" i="1"/>
  <c r="F24285" i="1"/>
  <c r="F24297" i="1"/>
  <c r="F24309" i="1"/>
  <c r="F24321" i="1"/>
  <c r="F24333" i="1"/>
  <c r="F24345" i="1"/>
  <c r="F24357" i="1"/>
  <c r="F24369" i="1"/>
  <c r="F24381" i="1"/>
  <c r="F24393" i="1"/>
  <c r="F24405" i="1"/>
  <c r="F24417" i="1"/>
  <c r="F24429" i="1"/>
  <c r="F24441" i="1"/>
  <c r="F24453" i="1"/>
  <c r="F24465" i="1"/>
  <c r="F24477" i="1"/>
  <c r="F24489" i="1"/>
  <c r="F24501" i="1"/>
  <c r="F24513" i="1"/>
  <c r="F24525" i="1"/>
  <c r="F24537" i="1"/>
  <c r="F24549" i="1"/>
  <c r="F24561" i="1"/>
  <c r="F24573" i="1"/>
  <c r="F24585" i="1"/>
  <c r="F24597" i="1"/>
  <c r="F24609" i="1"/>
  <c r="F24621" i="1"/>
  <c r="F24633" i="1"/>
  <c r="F24645" i="1"/>
  <c r="F24657" i="1"/>
  <c r="F24669" i="1"/>
  <c r="F24681" i="1"/>
  <c r="F24693" i="1"/>
  <c r="F24705" i="1"/>
  <c r="F24717" i="1"/>
  <c r="F24729" i="1"/>
  <c r="F24741" i="1"/>
  <c r="F10965" i="1"/>
  <c r="F12813" i="1"/>
  <c r="F13981" i="1"/>
  <c r="F14408" i="1"/>
  <c r="F14624" i="1"/>
  <c r="F14840" i="1"/>
  <c r="F15029" i="1"/>
  <c r="F15122" i="1"/>
  <c r="F15194" i="1"/>
  <c r="F15266" i="1"/>
  <c r="F15338" i="1"/>
  <c r="F15410" i="1"/>
  <c r="F15482" i="1"/>
  <c r="F15554" i="1"/>
  <c r="F15626" i="1"/>
  <c r="F15698" i="1"/>
  <c r="F15770" i="1"/>
  <c r="F15842" i="1"/>
  <c r="F15914" i="1"/>
  <c r="F15986" i="1"/>
  <c r="F16058" i="1"/>
  <c r="F16130" i="1"/>
  <c r="F16202" i="1"/>
  <c r="F16274" i="1"/>
  <c r="F16346" i="1"/>
  <c r="F16418" i="1"/>
  <c r="F16490" i="1"/>
  <c r="F16562" i="1"/>
  <c r="F16634" i="1"/>
  <c r="F16706" i="1"/>
  <c r="F16778" i="1"/>
  <c r="F16850" i="1"/>
  <c r="F16922" i="1"/>
  <c r="F16994" i="1"/>
  <c r="F17066" i="1"/>
  <c r="F17138" i="1"/>
  <c r="F17210" i="1"/>
  <c r="F17282" i="1"/>
  <c r="F17354" i="1"/>
  <c r="F17426" i="1"/>
  <c r="F17498" i="1"/>
  <c r="F17570" i="1"/>
  <c r="F17642" i="1"/>
  <c r="F17714" i="1"/>
  <c r="F17786" i="1"/>
  <c r="F17858" i="1"/>
  <c r="F17930" i="1"/>
  <c r="F18002" i="1"/>
  <c r="F18074" i="1"/>
  <c r="F18134" i="1"/>
  <c r="F18182" i="1"/>
  <c r="F18230" i="1"/>
  <c r="F18278" i="1"/>
  <c r="F18326" i="1"/>
  <c r="F18374" i="1"/>
  <c r="F18422" i="1"/>
  <c r="F18470" i="1"/>
  <c r="F18518" i="1"/>
  <c r="F18566" i="1"/>
  <c r="F18614" i="1"/>
  <c r="F18662" i="1"/>
  <c r="F18693" i="1"/>
  <c r="F18706" i="1"/>
  <c r="F18718" i="1"/>
  <c r="F18730" i="1"/>
  <c r="F18742" i="1"/>
  <c r="F18754" i="1"/>
  <c r="F18766" i="1"/>
  <c r="F18778" i="1"/>
  <c r="F18790" i="1"/>
  <c r="F18802" i="1"/>
  <c r="F18814" i="1"/>
  <c r="F18826" i="1"/>
  <c r="F18838" i="1"/>
  <c r="F18850" i="1"/>
  <c r="F18862" i="1"/>
  <c r="F18874" i="1"/>
  <c r="F18886" i="1"/>
  <c r="F18898" i="1"/>
  <c r="F18910" i="1"/>
  <c r="F18922" i="1"/>
  <c r="F18934" i="1"/>
  <c r="F18946" i="1"/>
  <c r="F18958" i="1"/>
  <c r="F18970" i="1"/>
  <c r="F18982" i="1"/>
  <c r="F18994" i="1"/>
  <c r="F19006" i="1"/>
  <c r="F19018" i="1"/>
  <c r="F19030" i="1"/>
  <c r="F19042" i="1"/>
  <c r="F19054" i="1"/>
  <c r="F19066" i="1"/>
  <c r="F19078" i="1"/>
  <c r="F19090" i="1"/>
  <c r="F19102" i="1"/>
  <c r="F19114" i="1"/>
  <c r="F19126" i="1"/>
  <c r="F19138" i="1"/>
  <c r="F19150" i="1"/>
  <c r="F19162" i="1"/>
  <c r="F19174" i="1"/>
  <c r="F19186" i="1"/>
  <c r="F19198" i="1"/>
  <c r="F19210" i="1"/>
  <c r="F19222" i="1"/>
  <c r="F19234" i="1"/>
  <c r="F19246" i="1"/>
  <c r="F19258" i="1"/>
  <c r="F19270" i="1"/>
  <c r="F19282" i="1"/>
  <c r="F19294" i="1"/>
  <c r="F19306" i="1"/>
  <c r="F19318" i="1"/>
  <c r="F19330" i="1"/>
  <c r="F19342" i="1"/>
  <c r="F19354" i="1"/>
  <c r="F19366" i="1"/>
  <c r="F19378" i="1"/>
  <c r="F19390" i="1"/>
  <c r="F19402" i="1"/>
  <c r="F19414" i="1"/>
  <c r="F19426" i="1"/>
  <c r="F19438" i="1"/>
  <c r="F19450" i="1"/>
  <c r="F19462" i="1"/>
  <c r="F19474" i="1"/>
  <c r="F19486" i="1"/>
  <c r="F19498" i="1"/>
  <c r="F19510" i="1"/>
  <c r="F19522" i="1"/>
  <c r="F19534" i="1"/>
  <c r="F19546" i="1"/>
  <c r="F19558" i="1"/>
  <c r="F19570" i="1"/>
  <c r="F19582" i="1"/>
  <c r="F19594" i="1"/>
  <c r="F19606" i="1"/>
  <c r="F19618" i="1"/>
  <c r="F19630" i="1"/>
  <c r="F19642" i="1"/>
  <c r="F19654" i="1"/>
  <c r="F19666" i="1"/>
  <c r="F19678" i="1"/>
  <c r="F19690" i="1"/>
  <c r="F19702" i="1"/>
  <c r="F19714" i="1"/>
  <c r="F19726" i="1"/>
  <c r="F19738" i="1"/>
  <c r="F19750" i="1"/>
  <c r="F19762" i="1"/>
  <c r="F19774" i="1"/>
  <c r="F19786" i="1"/>
  <c r="F19798" i="1"/>
  <c r="F19810" i="1"/>
  <c r="F19822" i="1"/>
  <c r="F19834" i="1"/>
  <c r="F19846" i="1"/>
  <c r="F19858" i="1"/>
  <c r="F19870" i="1"/>
  <c r="F19882" i="1"/>
  <c r="F19894" i="1"/>
  <c r="F19906" i="1"/>
  <c r="F19918" i="1"/>
  <c r="F19930" i="1"/>
  <c r="F19942" i="1"/>
  <c r="F19954" i="1"/>
  <c r="F19966" i="1"/>
  <c r="F19978" i="1"/>
  <c r="F19990" i="1"/>
  <c r="F20002" i="1"/>
  <c r="F20014" i="1"/>
  <c r="F20026" i="1"/>
  <c r="F20038" i="1"/>
  <c r="F20050" i="1"/>
  <c r="F20062" i="1"/>
  <c r="F20074" i="1"/>
  <c r="F20086" i="1"/>
  <c r="F20098" i="1"/>
  <c r="F20110" i="1"/>
  <c r="F20122" i="1"/>
  <c r="F20134" i="1"/>
  <c r="F20146" i="1"/>
  <c r="F20158" i="1"/>
  <c r="F20170" i="1"/>
  <c r="F20182" i="1"/>
  <c r="F20194" i="1"/>
  <c r="F20206" i="1"/>
  <c r="F20218" i="1"/>
  <c r="F20230" i="1"/>
  <c r="F20242" i="1"/>
  <c r="F20254" i="1"/>
  <c r="F20266" i="1"/>
  <c r="F20278" i="1"/>
  <c r="F20290" i="1"/>
  <c r="F20302" i="1"/>
  <c r="F20314" i="1"/>
  <c r="F20326" i="1"/>
  <c r="F20338" i="1"/>
  <c r="F20350" i="1"/>
  <c r="F20362" i="1"/>
  <c r="F20374" i="1"/>
  <c r="F20386" i="1"/>
  <c r="F20398" i="1"/>
  <c r="F20410" i="1"/>
  <c r="F20422" i="1"/>
  <c r="F20434" i="1"/>
  <c r="F20446" i="1"/>
  <c r="F20458" i="1"/>
  <c r="F20470" i="1"/>
  <c r="F20482" i="1"/>
  <c r="F20494" i="1"/>
  <c r="F20506" i="1"/>
  <c r="F20518" i="1"/>
  <c r="F20530" i="1"/>
  <c r="F20542" i="1"/>
  <c r="F20554" i="1"/>
  <c r="F20566" i="1"/>
  <c r="F20578" i="1"/>
  <c r="F20590" i="1"/>
  <c r="F20602" i="1"/>
  <c r="F20614" i="1"/>
  <c r="F20626" i="1"/>
  <c r="F20638" i="1"/>
  <c r="F20650" i="1"/>
  <c r="F20662" i="1"/>
  <c r="F20674" i="1"/>
  <c r="F20686" i="1"/>
  <c r="F20698" i="1"/>
  <c r="F20710" i="1"/>
  <c r="F20722" i="1"/>
  <c r="F20734" i="1"/>
  <c r="F20746" i="1"/>
  <c r="F20758" i="1"/>
  <c r="F20770" i="1"/>
  <c r="F20782" i="1"/>
  <c r="F20794" i="1"/>
  <c r="F20806" i="1"/>
  <c r="F20818" i="1"/>
  <c r="F20830" i="1"/>
  <c r="F20842" i="1"/>
  <c r="F20854" i="1"/>
  <c r="F20866" i="1"/>
  <c r="F20878" i="1"/>
  <c r="F20890" i="1"/>
  <c r="F20902" i="1"/>
  <c r="F20914" i="1"/>
  <c r="F20926" i="1"/>
  <c r="F20938" i="1"/>
  <c r="F20950" i="1"/>
  <c r="F20962" i="1"/>
  <c r="F20974" i="1"/>
  <c r="F20986" i="1"/>
  <c r="F20998" i="1"/>
  <c r="F21010" i="1"/>
  <c r="F21022" i="1"/>
  <c r="F21034" i="1"/>
  <c r="F21046" i="1"/>
  <c r="F21058" i="1"/>
  <c r="F21070" i="1"/>
  <c r="F21082" i="1"/>
  <c r="F21094" i="1"/>
  <c r="F21106" i="1"/>
  <c r="F21118" i="1"/>
  <c r="F21130" i="1"/>
  <c r="F21142" i="1"/>
  <c r="F21154" i="1"/>
  <c r="F21166" i="1"/>
  <c r="F21178" i="1"/>
  <c r="F21190" i="1"/>
  <c r="F21202" i="1"/>
  <c r="F21214" i="1"/>
  <c r="F21226" i="1"/>
  <c r="F21238" i="1"/>
  <c r="F21250" i="1"/>
  <c r="F21262" i="1"/>
  <c r="F21274" i="1"/>
  <c r="F21286" i="1"/>
  <c r="F21298" i="1"/>
  <c r="F21310" i="1"/>
  <c r="F21322" i="1"/>
  <c r="F21334" i="1"/>
  <c r="F21346" i="1"/>
  <c r="F21358" i="1"/>
  <c r="F21370" i="1"/>
  <c r="F21382" i="1"/>
  <c r="F21394" i="1"/>
  <c r="F21406" i="1"/>
  <c r="F21418" i="1"/>
  <c r="F21430" i="1"/>
  <c r="F21442" i="1"/>
  <c r="F21454" i="1"/>
  <c r="F21466" i="1"/>
  <c r="F21478" i="1"/>
  <c r="F21490" i="1"/>
  <c r="F21502" i="1"/>
  <c r="F21514" i="1"/>
  <c r="F21526" i="1"/>
  <c r="F21538" i="1"/>
  <c r="F21550" i="1"/>
  <c r="F21562" i="1"/>
  <c r="F21574" i="1"/>
  <c r="F21586" i="1"/>
  <c r="F21598" i="1"/>
  <c r="F21610" i="1"/>
  <c r="F21622" i="1"/>
  <c r="F21634" i="1"/>
  <c r="F21646" i="1"/>
  <c r="F21658" i="1"/>
  <c r="F21670" i="1"/>
  <c r="F21682" i="1"/>
  <c r="F21694" i="1"/>
  <c r="F21706" i="1"/>
  <c r="F21718" i="1"/>
  <c r="F21730" i="1"/>
  <c r="F21742" i="1"/>
  <c r="F21754" i="1"/>
  <c r="F21766" i="1"/>
  <c r="F21778" i="1"/>
  <c r="F21790" i="1"/>
  <c r="F21802" i="1"/>
  <c r="F21814" i="1"/>
  <c r="F21826" i="1"/>
  <c r="F21838" i="1"/>
  <c r="F21850" i="1"/>
  <c r="F21862" i="1"/>
  <c r="F21874" i="1"/>
  <c r="F21886" i="1"/>
  <c r="F21898" i="1"/>
  <c r="F21910" i="1"/>
  <c r="F21922" i="1"/>
  <c r="F21934" i="1"/>
  <c r="F21946" i="1"/>
  <c r="F21958" i="1"/>
  <c r="F21970" i="1"/>
  <c r="F21982" i="1"/>
  <c r="F21994" i="1"/>
  <c r="F22006" i="1"/>
  <c r="F22018" i="1"/>
  <c r="F22030" i="1"/>
  <c r="F22042" i="1"/>
  <c r="F22054" i="1"/>
  <c r="F22066" i="1"/>
  <c r="F22078" i="1"/>
  <c r="F22090" i="1"/>
  <c r="F22102" i="1"/>
  <c r="F22114" i="1"/>
  <c r="F22126" i="1"/>
  <c r="F22138" i="1"/>
  <c r="F22150" i="1"/>
  <c r="F22162" i="1"/>
  <c r="F22174" i="1"/>
  <c r="F22186" i="1"/>
  <c r="F22198" i="1"/>
  <c r="F22210" i="1"/>
  <c r="F22222" i="1"/>
  <c r="F22234" i="1"/>
  <c r="F22246" i="1"/>
  <c r="F22258" i="1"/>
  <c r="F22270" i="1"/>
  <c r="F22282" i="1"/>
  <c r="F22294" i="1"/>
  <c r="F22306" i="1"/>
  <c r="F22318" i="1"/>
  <c r="F22330" i="1"/>
  <c r="F22342" i="1"/>
  <c r="F22354" i="1"/>
  <c r="F22366" i="1"/>
  <c r="F22378" i="1"/>
  <c r="F22390" i="1"/>
  <c r="F22402" i="1"/>
  <c r="F22414" i="1"/>
  <c r="F22426" i="1"/>
  <c r="F22438" i="1"/>
  <c r="F22450" i="1"/>
  <c r="F22462" i="1"/>
  <c r="F22474" i="1"/>
  <c r="F22486" i="1"/>
  <c r="F22498" i="1"/>
  <c r="F22510" i="1"/>
  <c r="F22522" i="1"/>
  <c r="F22534" i="1"/>
  <c r="F22546" i="1"/>
  <c r="F22558" i="1"/>
  <c r="F22570" i="1"/>
  <c r="F22582" i="1"/>
  <c r="F22594" i="1"/>
  <c r="F22606" i="1"/>
  <c r="F22618" i="1"/>
  <c r="F22630" i="1"/>
  <c r="F22642" i="1"/>
  <c r="F22654" i="1"/>
  <c r="F22666" i="1"/>
  <c r="F22678" i="1"/>
  <c r="F22690" i="1"/>
  <c r="F22702" i="1"/>
  <c r="F22714" i="1"/>
  <c r="F22726" i="1"/>
  <c r="F22738" i="1"/>
  <c r="F22750" i="1"/>
  <c r="F22762" i="1"/>
  <c r="F22774" i="1"/>
  <c r="F22786" i="1"/>
  <c r="F22798" i="1"/>
  <c r="F22810" i="1"/>
  <c r="F22822" i="1"/>
  <c r="F22834" i="1"/>
  <c r="F22846" i="1"/>
  <c r="F22858" i="1"/>
  <c r="F22870" i="1"/>
  <c r="F22882" i="1"/>
  <c r="F22894" i="1"/>
  <c r="F22906" i="1"/>
  <c r="F22918" i="1"/>
  <c r="F22930" i="1"/>
  <c r="F22942" i="1"/>
  <c r="F22954" i="1"/>
  <c r="F22966" i="1"/>
  <c r="F22978" i="1"/>
  <c r="F22990" i="1"/>
  <c r="F23002" i="1"/>
  <c r="F23014" i="1"/>
  <c r="F23026" i="1"/>
  <c r="F23038" i="1"/>
  <c r="F23050" i="1"/>
  <c r="F23062" i="1"/>
  <c r="F23074" i="1"/>
  <c r="F23086" i="1"/>
  <c r="F23098" i="1"/>
  <c r="F23110" i="1"/>
  <c r="F23122" i="1"/>
  <c r="F23134" i="1"/>
  <c r="F23146" i="1"/>
  <c r="F23158" i="1"/>
  <c r="F23170" i="1"/>
  <c r="F23182" i="1"/>
  <c r="F23194" i="1"/>
  <c r="F23206" i="1"/>
  <c r="F23218" i="1"/>
  <c r="F23230" i="1"/>
  <c r="F23242" i="1"/>
  <c r="F23254" i="1"/>
  <c r="F23266" i="1"/>
  <c r="F23278" i="1"/>
  <c r="F23290" i="1"/>
  <c r="F23302" i="1"/>
  <c r="F23314" i="1"/>
  <c r="F23326" i="1"/>
  <c r="F23338" i="1"/>
  <c r="F23350" i="1"/>
  <c r="F23362" i="1"/>
  <c r="F23374" i="1"/>
  <c r="F23386" i="1"/>
  <c r="F23398" i="1"/>
  <c r="F23410" i="1"/>
  <c r="F23422" i="1"/>
  <c r="F23434" i="1"/>
  <c r="F23446" i="1"/>
  <c r="F23458" i="1"/>
  <c r="F23470" i="1"/>
  <c r="F23482" i="1"/>
  <c r="F23494" i="1"/>
  <c r="F23506" i="1"/>
  <c r="F23518" i="1"/>
  <c r="F23530" i="1"/>
  <c r="F23542" i="1"/>
  <c r="F23554" i="1"/>
  <c r="F23566" i="1"/>
  <c r="F23578" i="1"/>
  <c r="F23590" i="1"/>
  <c r="F23602" i="1"/>
  <c r="F23614" i="1"/>
  <c r="F23626" i="1"/>
  <c r="F23638" i="1"/>
  <c r="F23650" i="1"/>
  <c r="F23662" i="1"/>
  <c r="F23674" i="1"/>
  <c r="F23686" i="1"/>
  <c r="F23698" i="1"/>
  <c r="F23710" i="1"/>
  <c r="F23722" i="1"/>
  <c r="F23734" i="1"/>
  <c r="F23746" i="1"/>
  <c r="F23758" i="1"/>
  <c r="F23770" i="1"/>
  <c r="F23782" i="1"/>
  <c r="F23794" i="1"/>
  <c r="F23806" i="1"/>
  <c r="F23818" i="1"/>
  <c r="F23830" i="1"/>
  <c r="F23842" i="1"/>
  <c r="F23854" i="1"/>
  <c r="F23866" i="1"/>
  <c r="F23878" i="1"/>
  <c r="F23890" i="1"/>
  <c r="F23902" i="1"/>
  <c r="F23914" i="1"/>
  <c r="F23926" i="1"/>
  <c r="F23938" i="1"/>
  <c r="F23950" i="1"/>
  <c r="F23962" i="1"/>
  <c r="F23974" i="1"/>
  <c r="F23986" i="1"/>
  <c r="F23998" i="1"/>
  <c r="F24010" i="1"/>
  <c r="F24022" i="1"/>
  <c r="F24034" i="1"/>
  <c r="F24046" i="1"/>
  <c r="F24058" i="1"/>
  <c r="F24070" i="1"/>
  <c r="F24082" i="1"/>
  <c r="F24094" i="1"/>
  <c r="F24106" i="1"/>
  <c r="F24118" i="1"/>
  <c r="F24130" i="1"/>
  <c r="F24142" i="1"/>
  <c r="F24154" i="1"/>
  <c r="F24166" i="1"/>
  <c r="F24178" i="1"/>
  <c r="F24190" i="1"/>
  <c r="F24202" i="1"/>
  <c r="F24214" i="1"/>
  <c r="F24226" i="1"/>
  <c r="F24238" i="1"/>
  <c r="F24250" i="1"/>
  <c r="F24262" i="1"/>
  <c r="F24274" i="1"/>
  <c r="F24286" i="1"/>
  <c r="F24298" i="1"/>
  <c r="F24310" i="1"/>
  <c r="F24322" i="1"/>
  <c r="F24334" i="1"/>
  <c r="F24346" i="1"/>
  <c r="F24358" i="1"/>
  <c r="F24370" i="1"/>
  <c r="F24382" i="1"/>
  <c r="F24394" i="1"/>
  <c r="F24406" i="1"/>
  <c r="F24418" i="1"/>
  <c r="F24430" i="1"/>
  <c r="F24442" i="1"/>
  <c r="F24454" i="1"/>
  <c r="F24466" i="1"/>
  <c r="F24478" i="1"/>
  <c r="F24490" i="1"/>
  <c r="F24502" i="1"/>
  <c r="F24514" i="1"/>
  <c r="F24526" i="1"/>
  <c r="F24538" i="1"/>
  <c r="F24550" i="1"/>
  <c r="F24562" i="1"/>
  <c r="F24574" i="1"/>
  <c r="F24586" i="1"/>
  <c r="F24598" i="1"/>
  <c r="F24610" i="1"/>
  <c r="F24622" i="1"/>
  <c r="F24634" i="1"/>
  <c r="F24646" i="1"/>
  <c r="F11325" i="1"/>
  <c r="F13053" i="1"/>
  <c r="F14041" i="1"/>
  <c r="F14437" i="1"/>
  <c r="F14653" i="1"/>
  <c r="F14869" i="1"/>
  <c r="F15045" i="1"/>
  <c r="F15132" i="1"/>
  <c r="F15204" i="1"/>
  <c r="F15276" i="1"/>
  <c r="F15348" i="1"/>
  <c r="F15420" i="1"/>
  <c r="F15492" i="1"/>
  <c r="F15564" i="1"/>
  <c r="F15636" i="1"/>
  <c r="F15708" i="1"/>
  <c r="F15780" i="1"/>
  <c r="F15852" i="1"/>
  <c r="F15924" i="1"/>
  <c r="F15996" i="1"/>
  <c r="F16068" i="1"/>
  <c r="F16140" i="1"/>
  <c r="F16212" i="1"/>
  <c r="F16284" i="1"/>
  <c r="F16356" i="1"/>
  <c r="F16428" i="1"/>
  <c r="F16500" i="1"/>
  <c r="F16572" i="1"/>
  <c r="F16644" i="1"/>
  <c r="F16716" i="1"/>
  <c r="F16788" i="1"/>
  <c r="F16860" i="1"/>
  <c r="F16932" i="1"/>
  <c r="F17004" i="1"/>
  <c r="F17076" i="1"/>
  <c r="F17148" i="1"/>
  <c r="F17220" i="1"/>
  <c r="F17292" i="1"/>
  <c r="F17364" i="1"/>
  <c r="F17436" i="1"/>
  <c r="F17508" i="1"/>
  <c r="F17580" i="1"/>
  <c r="F17652" i="1"/>
  <c r="F17724" i="1"/>
  <c r="F17796" i="1"/>
  <c r="F17868" i="1"/>
  <c r="F17940" i="1"/>
  <c r="F18012" i="1"/>
  <c r="F18084" i="1"/>
  <c r="F18144" i="1"/>
  <c r="F18192" i="1"/>
  <c r="F18240" i="1"/>
  <c r="F18288" i="1"/>
  <c r="F18336" i="1"/>
  <c r="F18384" i="1"/>
  <c r="F18432" i="1"/>
  <c r="F18480" i="1"/>
  <c r="F18528" i="1"/>
  <c r="F18576" i="1"/>
  <c r="F18624" i="1"/>
  <c r="F18672" i="1"/>
  <c r="F18695" i="1"/>
  <c r="F18707" i="1"/>
  <c r="F18719" i="1"/>
  <c r="F18731" i="1"/>
  <c r="F18743" i="1"/>
  <c r="F18755" i="1"/>
  <c r="F18767" i="1"/>
  <c r="F18779" i="1"/>
  <c r="F18791" i="1"/>
  <c r="F18803" i="1"/>
  <c r="F18815" i="1"/>
  <c r="F18827" i="1"/>
  <c r="F18839" i="1"/>
  <c r="F18851" i="1"/>
  <c r="F18863" i="1"/>
  <c r="F18875" i="1"/>
  <c r="F18887" i="1"/>
  <c r="F18899" i="1"/>
  <c r="F18911" i="1"/>
  <c r="F18923" i="1"/>
  <c r="F18935" i="1"/>
  <c r="F18947" i="1"/>
  <c r="F18959" i="1"/>
  <c r="F18971" i="1"/>
  <c r="F18983" i="1"/>
  <c r="F18995" i="1"/>
  <c r="F19007" i="1"/>
  <c r="F19019" i="1"/>
  <c r="F19031" i="1"/>
  <c r="F19043" i="1"/>
  <c r="F19055" i="1"/>
  <c r="F19067" i="1"/>
  <c r="F19079" i="1"/>
  <c r="F19091" i="1"/>
  <c r="F19103" i="1"/>
  <c r="F19115" i="1"/>
  <c r="F19127" i="1"/>
  <c r="F19139" i="1"/>
  <c r="F19151" i="1"/>
  <c r="F19163" i="1"/>
  <c r="F19175" i="1"/>
  <c r="F19187" i="1"/>
  <c r="F19199" i="1"/>
  <c r="F19211" i="1"/>
  <c r="F19223" i="1"/>
  <c r="F19235" i="1"/>
  <c r="F19247" i="1"/>
  <c r="F19259" i="1"/>
  <c r="F19271" i="1"/>
  <c r="F19283" i="1"/>
  <c r="F19295" i="1"/>
  <c r="F19307" i="1"/>
  <c r="F19319" i="1"/>
  <c r="F19331" i="1"/>
  <c r="F19343" i="1"/>
  <c r="F19355" i="1"/>
  <c r="F19367" i="1"/>
  <c r="F19379" i="1"/>
  <c r="F19391" i="1"/>
  <c r="F19403" i="1"/>
  <c r="F19415" i="1"/>
  <c r="F19427" i="1"/>
  <c r="F19439" i="1"/>
  <c r="F19451" i="1"/>
  <c r="F19463" i="1"/>
  <c r="F19475" i="1"/>
  <c r="F19487" i="1"/>
  <c r="F19499" i="1"/>
  <c r="F19511" i="1"/>
  <c r="F19523" i="1"/>
  <c r="F19535" i="1"/>
  <c r="F19547" i="1"/>
  <c r="F19559" i="1"/>
  <c r="F19571" i="1"/>
  <c r="F19583" i="1"/>
  <c r="F19595" i="1"/>
  <c r="F19607" i="1"/>
  <c r="F19619" i="1"/>
  <c r="F19631" i="1"/>
  <c r="F19643" i="1"/>
  <c r="F19655" i="1"/>
  <c r="F19667" i="1"/>
  <c r="F19679" i="1"/>
  <c r="F19691" i="1"/>
  <c r="F19703" i="1"/>
  <c r="F19715" i="1"/>
  <c r="F19727" i="1"/>
  <c r="F19739" i="1"/>
  <c r="F19751" i="1"/>
  <c r="F19763" i="1"/>
  <c r="F19775" i="1"/>
  <c r="F19787" i="1"/>
  <c r="F19799" i="1"/>
  <c r="F19811" i="1"/>
  <c r="F19823" i="1"/>
  <c r="F19835" i="1"/>
  <c r="F19847" i="1"/>
  <c r="F19859" i="1"/>
  <c r="F19871" i="1"/>
  <c r="F19883" i="1"/>
  <c r="F19895" i="1"/>
  <c r="F19907" i="1"/>
  <c r="F19919" i="1"/>
  <c r="F19931" i="1"/>
  <c r="F19943" i="1"/>
  <c r="F19955" i="1"/>
  <c r="F19967" i="1"/>
  <c r="F19979" i="1"/>
  <c r="F19991" i="1"/>
  <c r="F20003" i="1"/>
  <c r="F20015" i="1"/>
  <c r="F20027" i="1"/>
  <c r="F20039" i="1"/>
  <c r="F20051" i="1"/>
  <c r="F20063" i="1"/>
  <c r="F20075" i="1"/>
  <c r="F20087" i="1"/>
  <c r="F20099" i="1"/>
  <c r="F20111" i="1"/>
  <c r="F20123" i="1"/>
  <c r="F20135" i="1"/>
  <c r="F20147" i="1"/>
  <c r="F20159" i="1"/>
  <c r="F20171" i="1"/>
  <c r="F20183" i="1"/>
  <c r="F20195" i="1"/>
  <c r="F20207" i="1"/>
  <c r="F20219" i="1"/>
  <c r="F20231" i="1"/>
  <c r="F20243" i="1"/>
  <c r="F20255" i="1"/>
  <c r="F20267" i="1"/>
  <c r="F20279" i="1"/>
  <c r="F20291" i="1"/>
  <c r="F20303" i="1"/>
  <c r="F20315" i="1"/>
  <c r="F20327" i="1"/>
  <c r="F20339" i="1"/>
  <c r="F20351" i="1"/>
  <c r="F20363" i="1"/>
  <c r="F20375" i="1"/>
  <c r="F20387" i="1"/>
  <c r="F20399" i="1"/>
  <c r="F20411" i="1"/>
  <c r="F20423" i="1"/>
  <c r="F20435" i="1"/>
  <c r="F20447" i="1"/>
  <c r="F20459" i="1"/>
  <c r="F20471" i="1"/>
  <c r="F20483" i="1"/>
  <c r="F20495" i="1"/>
  <c r="F20507" i="1"/>
  <c r="F20519" i="1"/>
  <c r="F20531" i="1"/>
  <c r="F20543" i="1"/>
  <c r="F20555" i="1"/>
  <c r="F20567" i="1"/>
  <c r="F20579" i="1"/>
  <c r="F20591" i="1"/>
  <c r="F20603" i="1"/>
  <c r="F20615" i="1"/>
  <c r="F20627" i="1"/>
  <c r="F20639" i="1"/>
  <c r="F20651" i="1"/>
  <c r="F20663" i="1"/>
  <c r="F20675" i="1"/>
  <c r="F20687" i="1"/>
  <c r="F20699" i="1"/>
  <c r="F20711" i="1"/>
  <c r="F20723" i="1"/>
  <c r="F20735" i="1"/>
  <c r="F20747" i="1"/>
  <c r="F20759" i="1"/>
  <c r="F20771" i="1"/>
  <c r="F20783" i="1"/>
  <c r="F20795" i="1"/>
  <c r="F20807" i="1"/>
  <c r="F20819" i="1"/>
  <c r="F20831" i="1"/>
  <c r="F20843" i="1"/>
  <c r="F20855" i="1"/>
  <c r="F20867" i="1"/>
  <c r="F20879" i="1"/>
  <c r="F20891" i="1"/>
  <c r="F20903" i="1"/>
  <c r="F20915" i="1"/>
  <c r="F20927" i="1"/>
  <c r="F20939" i="1"/>
  <c r="F20951" i="1"/>
  <c r="F20963" i="1"/>
  <c r="F20975" i="1"/>
  <c r="F20987" i="1"/>
  <c r="F20999" i="1"/>
  <c r="F21011" i="1"/>
  <c r="F21023" i="1"/>
  <c r="F21035" i="1"/>
  <c r="F21047" i="1"/>
  <c r="F21059" i="1"/>
  <c r="F21071" i="1"/>
  <c r="F21083" i="1"/>
  <c r="F21095" i="1"/>
  <c r="F21107" i="1"/>
  <c r="F21119" i="1"/>
  <c r="F21131" i="1"/>
  <c r="F21143" i="1"/>
  <c r="F21155" i="1"/>
  <c r="F21167" i="1"/>
  <c r="F21179" i="1"/>
  <c r="F21191" i="1"/>
  <c r="F21203" i="1"/>
  <c r="F21215" i="1"/>
  <c r="F21227" i="1"/>
  <c r="F21239" i="1"/>
  <c r="F21251" i="1"/>
  <c r="F21263" i="1"/>
  <c r="F21275" i="1"/>
  <c r="F21287" i="1"/>
  <c r="F21299" i="1"/>
  <c r="F21311" i="1"/>
  <c r="F21323" i="1"/>
  <c r="F21335" i="1"/>
  <c r="F21347" i="1"/>
  <c r="F21359" i="1"/>
  <c r="F21371" i="1"/>
  <c r="F21383" i="1"/>
  <c r="F21395" i="1"/>
  <c r="F21407" i="1"/>
  <c r="F21419" i="1"/>
  <c r="F21431" i="1"/>
  <c r="F21443" i="1"/>
  <c r="F21455" i="1"/>
  <c r="F21467" i="1"/>
  <c r="F21479" i="1"/>
  <c r="F21491" i="1"/>
  <c r="F21503" i="1"/>
  <c r="F21515" i="1"/>
  <c r="F21527" i="1"/>
  <c r="F21539" i="1"/>
  <c r="F21551" i="1"/>
  <c r="F21563" i="1"/>
  <c r="F21575" i="1"/>
  <c r="F21587" i="1"/>
  <c r="F21599" i="1"/>
  <c r="F21611" i="1"/>
  <c r="F21623" i="1"/>
  <c r="F21635" i="1"/>
  <c r="F21647" i="1"/>
  <c r="F21659" i="1"/>
  <c r="F21671" i="1"/>
  <c r="F21683" i="1"/>
  <c r="F21695" i="1"/>
  <c r="F21707" i="1"/>
  <c r="F21719" i="1"/>
  <c r="F21731" i="1"/>
  <c r="F21743" i="1"/>
  <c r="F21755" i="1"/>
  <c r="F21767" i="1"/>
  <c r="F21779" i="1"/>
  <c r="F21791" i="1"/>
  <c r="F21803" i="1"/>
  <c r="F21815" i="1"/>
  <c r="F21827" i="1"/>
  <c r="F21839" i="1"/>
  <c r="F21851" i="1"/>
  <c r="F21863" i="1"/>
  <c r="F21875" i="1"/>
  <c r="F21887" i="1"/>
  <c r="F21899" i="1"/>
  <c r="F21911" i="1"/>
  <c r="F21923" i="1"/>
  <c r="F21935" i="1"/>
  <c r="F21947" i="1"/>
  <c r="F21959" i="1"/>
  <c r="F21971" i="1"/>
  <c r="F21983" i="1"/>
  <c r="F21995" i="1"/>
  <c r="F22007" i="1"/>
  <c r="F22019" i="1"/>
  <c r="F22031" i="1"/>
  <c r="F22043" i="1"/>
  <c r="F22055" i="1"/>
  <c r="F22067" i="1"/>
  <c r="F22079" i="1"/>
  <c r="F22091" i="1"/>
  <c r="F22103" i="1"/>
  <c r="F22115" i="1"/>
  <c r="F22127" i="1"/>
  <c r="F22139" i="1"/>
  <c r="F22151" i="1"/>
  <c r="F22163" i="1"/>
  <c r="F22175" i="1"/>
  <c r="F22187" i="1"/>
  <c r="F22199" i="1"/>
  <c r="F22211" i="1"/>
  <c r="F22223" i="1"/>
  <c r="F22235" i="1"/>
  <c r="F22247" i="1"/>
  <c r="F22259" i="1"/>
  <c r="F22271" i="1"/>
  <c r="F22283" i="1"/>
  <c r="F22295" i="1"/>
  <c r="F22307" i="1"/>
  <c r="F22319" i="1"/>
  <c r="F22331" i="1"/>
  <c r="F22343" i="1"/>
  <c r="F22355" i="1"/>
  <c r="F22367" i="1"/>
  <c r="F22379" i="1"/>
  <c r="F22391" i="1"/>
  <c r="F22403" i="1"/>
  <c r="F22415" i="1"/>
  <c r="F22427" i="1"/>
  <c r="F22439" i="1"/>
  <c r="F22451" i="1"/>
  <c r="F22463" i="1"/>
  <c r="F22475" i="1"/>
  <c r="F22487" i="1"/>
  <c r="F22499" i="1"/>
  <c r="F22511" i="1"/>
  <c r="F22523" i="1"/>
  <c r="F22535" i="1"/>
  <c r="F22547" i="1"/>
  <c r="F22559" i="1"/>
  <c r="F22571" i="1"/>
  <c r="F22583" i="1"/>
  <c r="F22595" i="1"/>
  <c r="F22607" i="1"/>
  <c r="F22619" i="1"/>
  <c r="F22631" i="1"/>
  <c r="F22643" i="1"/>
  <c r="F22655" i="1"/>
  <c r="F22667" i="1"/>
  <c r="F22679" i="1"/>
  <c r="F22691" i="1"/>
  <c r="F22703" i="1"/>
  <c r="F22715" i="1"/>
  <c r="F22727" i="1"/>
  <c r="F22739" i="1"/>
  <c r="F22751" i="1"/>
  <c r="F22763" i="1"/>
  <c r="F22775" i="1"/>
  <c r="F22787" i="1"/>
  <c r="F22799" i="1"/>
  <c r="F22811" i="1"/>
  <c r="F22823" i="1"/>
  <c r="F22835" i="1"/>
  <c r="F22847" i="1"/>
  <c r="F22859" i="1"/>
  <c r="F22871" i="1"/>
  <c r="F22883" i="1"/>
  <c r="F22895" i="1"/>
  <c r="F22907" i="1"/>
  <c r="F22919" i="1"/>
  <c r="F22931" i="1"/>
  <c r="F22943" i="1"/>
  <c r="F22955" i="1"/>
  <c r="F22967" i="1"/>
  <c r="F22979" i="1"/>
  <c r="F22991" i="1"/>
  <c r="F23003" i="1"/>
  <c r="F23015" i="1"/>
  <c r="F23027" i="1"/>
  <c r="F23039" i="1"/>
  <c r="F23051" i="1"/>
  <c r="F23063" i="1"/>
  <c r="F23075" i="1"/>
  <c r="F23087" i="1"/>
  <c r="F23099" i="1"/>
  <c r="F23111" i="1"/>
  <c r="F23123" i="1"/>
  <c r="F23135" i="1"/>
  <c r="F23147" i="1"/>
  <c r="F23159" i="1"/>
  <c r="F23171" i="1"/>
  <c r="F23183" i="1"/>
  <c r="F23195" i="1"/>
  <c r="F23207" i="1"/>
  <c r="F23219" i="1"/>
  <c r="F23231" i="1"/>
  <c r="F23243" i="1"/>
  <c r="F23255" i="1"/>
  <c r="F23267" i="1"/>
  <c r="F23279" i="1"/>
  <c r="F23291" i="1"/>
  <c r="F23303" i="1"/>
  <c r="F23315" i="1"/>
  <c r="F23327" i="1"/>
  <c r="F23339" i="1"/>
  <c r="F23351" i="1"/>
  <c r="F23363" i="1"/>
  <c r="F23375" i="1"/>
  <c r="F23387" i="1"/>
  <c r="F23399" i="1"/>
  <c r="F23411" i="1"/>
  <c r="F23423" i="1"/>
  <c r="F23435" i="1"/>
  <c r="F23447" i="1"/>
  <c r="F23459" i="1"/>
  <c r="F23471" i="1"/>
  <c r="F23483" i="1"/>
  <c r="F23495" i="1"/>
  <c r="F23507" i="1"/>
  <c r="F23519" i="1"/>
  <c r="F23531" i="1"/>
  <c r="F23543" i="1"/>
  <c r="F23555" i="1"/>
  <c r="F23567" i="1"/>
  <c r="F23579" i="1"/>
  <c r="F23591" i="1"/>
  <c r="F23603" i="1"/>
  <c r="F23615" i="1"/>
  <c r="F23627" i="1"/>
  <c r="F23639" i="1"/>
  <c r="F23651" i="1"/>
  <c r="F23663" i="1"/>
  <c r="F23675" i="1"/>
  <c r="F23687" i="1"/>
  <c r="F23699" i="1"/>
  <c r="F23711" i="1"/>
  <c r="F23723" i="1"/>
  <c r="F23735" i="1"/>
  <c r="F23747" i="1"/>
  <c r="F23759" i="1"/>
  <c r="F23771" i="1"/>
  <c r="F23783" i="1"/>
  <c r="F23795" i="1"/>
  <c r="F23807" i="1"/>
  <c r="F23819" i="1"/>
  <c r="F23831" i="1"/>
  <c r="F23843" i="1"/>
  <c r="F23855" i="1"/>
  <c r="F23867" i="1"/>
  <c r="F23879" i="1"/>
  <c r="F23891" i="1"/>
  <c r="F23903" i="1"/>
  <c r="F23915" i="1"/>
  <c r="F23927" i="1"/>
  <c r="F23939" i="1"/>
  <c r="F23951" i="1"/>
  <c r="F23963" i="1"/>
  <c r="F23975" i="1"/>
  <c r="F23987" i="1"/>
  <c r="F23999" i="1"/>
  <c r="F24011" i="1"/>
  <c r="F24023" i="1"/>
  <c r="F24035" i="1"/>
  <c r="F24047" i="1"/>
  <c r="F24059" i="1"/>
  <c r="F24071" i="1"/>
  <c r="F24083" i="1"/>
  <c r="F24095" i="1"/>
  <c r="F24107" i="1"/>
  <c r="F24119" i="1"/>
  <c r="F24131" i="1"/>
  <c r="F24143" i="1"/>
  <c r="F24155" i="1"/>
  <c r="F24167" i="1"/>
  <c r="F24179" i="1"/>
  <c r="F24191" i="1"/>
  <c r="F24203" i="1"/>
  <c r="F24215" i="1"/>
  <c r="F24227" i="1"/>
  <c r="F24239" i="1"/>
  <c r="F24251" i="1"/>
  <c r="F24263" i="1"/>
  <c r="F24275" i="1"/>
  <c r="F24287" i="1"/>
  <c r="F24299" i="1"/>
  <c r="F24311" i="1"/>
  <c r="F24323" i="1"/>
  <c r="F24335" i="1"/>
  <c r="F24347" i="1"/>
  <c r="F24359" i="1"/>
  <c r="F24371" i="1"/>
  <c r="F24383" i="1"/>
  <c r="F24395" i="1"/>
  <c r="F24407" i="1"/>
  <c r="F24419" i="1"/>
  <c r="F24431" i="1"/>
  <c r="F24443" i="1"/>
  <c r="F24455" i="1"/>
  <c r="F24467" i="1"/>
  <c r="F24479" i="1"/>
  <c r="F24491" i="1"/>
  <c r="F24503" i="1"/>
  <c r="F24515" i="1"/>
  <c r="F24527" i="1"/>
  <c r="F24539" i="1"/>
  <c r="F24551" i="1"/>
  <c r="F24563" i="1"/>
  <c r="F24575" i="1"/>
  <c r="F24587" i="1"/>
  <c r="F24599" i="1"/>
  <c r="F24611" i="1"/>
  <c r="F24623" i="1"/>
  <c r="F24635" i="1"/>
  <c r="F24647" i="1"/>
  <c r="F24659" i="1"/>
  <c r="F24671" i="1"/>
  <c r="F24683" i="1"/>
  <c r="F24695" i="1"/>
  <c r="F24707" i="1"/>
  <c r="F24719" i="1"/>
  <c r="F24731" i="1"/>
  <c r="F24743" i="1"/>
  <c r="F11373" i="1"/>
  <c r="F13101" i="1"/>
  <c r="F14053" i="1"/>
  <c r="F14444" i="1"/>
  <c r="F14660" i="1"/>
  <c r="F14876" i="1"/>
  <c r="F15049" i="1"/>
  <c r="F15134" i="1"/>
  <c r="F15206" i="1"/>
  <c r="F15278" i="1"/>
  <c r="F15350" i="1"/>
  <c r="F15422" i="1"/>
  <c r="F15494" i="1"/>
  <c r="F15566" i="1"/>
  <c r="F15638" i="1"/>
  <c r="F15710" i="1"/>
  <c r="F15782" i="1"/>
  <c r="F15854" i="1"/>
  <c r="F15926" i="1"/>
  <c r="F15998" i="1"/>
  <c r="F16070" i="1"/>
  <c r="F16142" i="1"/>
  <c r="F16214" i="1"/>
  <c r="F16286" i="1"/>
  <c r="F16358" i="1"/>
  <c r="F16430" i="1"/>
  <c r="F16502" i="1"/>
  <c r="F16574" i="1"/>
  <c r="F16646" i="1"/>
  <c r="F16718" i="1"/>
  <c r="F16790" i="1"/>
  <c r="F16862" i="1"/>
  <c r="F16934" i="1"/>
  <c r="F17006" i="1"/>
  <c r="F17078" i="1"/>
  <c r="F17150" i="1"/>
  <c r="F17222" i="1"/>
  <c r="F17294" i="1"/>
  <c r="F17366" i="1"/>
  <c r="F17438" i="1"/>
  <c r="F17510" i="1"/>
  <c r="F17582" i="1"/>
  <c r="F17654" i="1"/>
  <c r="F17726" i="1"/>
  <c r="F17798" i="1"/>
  <c r="F17870" i="1"/>
  <c r="F17942" i="1"/>
  <c r="F18014" i="1"/>
  <c r="F18086" i="1"/>
  <c r="F18145" i="1"/>
  <c r="F18193" i="1"/>
  <c r="F18241" i="1"/>
  <c r="F18289" i="1"/>
  <c r="F18337" i="1"/>
  <c r="F18385" i="1"/>
  <c r="F18433" i="1"/>
  <c r="F18481" i="1"/>
  <c r="F18529" i="1"/>
  <c r="F18577" i="1"/>
  <c r="F18625" i="1"/>
  <c r="F18673" i="1"/>
  <c r="F18696" i="1"/>
  <c r="F18708" i="1"/>
  <c r="F18720" i="1"/>
  <c r="F18732" i="1"/>
  <c r="F18744" i="1"/>
  <c r="F18756" i="1"/>
  <c r="F18768" i="1"/>
  <c r="F18780" i="1"/>
  <c r="F18792" i="1"/>
  <c r="F18804" i="1"/>
  <c r="F18816" i="1"/>
  <c r="F18828" i="1"/>
  <c r="F18840" i="1"/>
  <c r="F18852" i="1"/>
  <c r="F18864" i="1"/>
  <c r="F18876" i="1"/>
  <c r="F18888" i="1"/>
  <c r="F18900" i="1"/>
  <c r="F18912" i="1"/>
  <c r="F18924" i="1"/>
  <c r="F18936" i="1"/>
  <c r="F18948" i="1"/>
  <c r="F18960" i="1"/>
  <c r="F18972" i="1"/>
  <c r="F18984" i="1"/>
  <c r="F18996" i="1"/>
  <c r="F19008" i="1"/>
  <c r="F19020" i="1"/>
  <c r="F19032" i="1"/>
  <c r="F19044" i="1"/>
  <c r="F19056" i="1"/>
  <c r="F19068" i="1"/>
  <c r="F19080" i="1"/>
  <c r="F19092" i="1"/>
  <c r="F19104" i="1"/>
  <c r="F19116" i="1"/>
  <c r="F19128" i="1"/>
  <c r="F19140" i="1"/>
  <c r="F19152" i="1"/>
  <c r="F19164" i="1"/>
  <c r="F19176" i="1"/>
  <c r="F19188" i="1"/>
  <c r="F19200" i="1"/>
  <c r="F19212" i="1"/>
  <c r="F19224" i="1"/>
  <c r="F19236" i="1"/>
  <c r="F19248" i="1"/>
  <c r="F19260" i="1"/>
  <c r="F19272" i="1"/>
  <c r="F19284" i="1"/>
  <c r="F19296" i="1"/>
  <c r="F19308" i="1"/>
  <c r="F19320" i="1"/>
  <c r="F19332" i="1"/>
  <c r="F19344" i="1"/>
  <c r="F19356" i="1"/>
  <c r="F19368" i="1"/>
  <c r="F19380" i="1"/>
  <c r="F19392" i="1"/>
  <c r="F19404" i="1"/>
  <c r="F19416" i="1"/>
  <c r="F19428" i="1"/>
  <c r="F19440" i="1"/>
  <c r="F19452" i="1"/>
  <c r="F19464" i="1"/>
  <c r="F19476" i="1"/>
  <c r="F19488" i="1"/>
  <c r="F19500" i="1"/>
  <c r="F19512" i="1"/>
  <c r="F19524" i="1"/>
  <c r="F19536" i="1"/>
  <c r="F19548" i="1"/>
  <c r="F19560" i="1"/>
  <c r="F19572" i="1"/>
  <c r="F19584" i="1"/>
  <c r="F19596" i="1"/>
  <c r="F19608" i="1"/>
  <c r="F19620" i="1"/>
  <c r="F19632" i="1"/>
  <c r="F19644" i="1"/>
  <c r="F19656" i="1"/>
  <c r="F19668" i="1"/>
  <c r="F19680" i="1"/>
  <c r="F19692" i="1"/>
  <c r="F19704" i="1"/>
  <c r="F19716" i="1"/>
  <c r="F19728" i="1"/>
  <c r="F19740" i="1"/>
  <c r="F19752" i="1"/>
  <c r="F19764" i="1"/>
  <c r="F19776" i="1"/>
  <c r="F19788" i="1"/>
  <c r="F19800" i="1"/>
  <c r="F19812" i="1"/>
  <c r="F19824" i="1"/>
  <c r="F19836" i="1"/>
  <c r="F19848" i="1"/>
  <c r="F19860" i="1"/>
  <c r="F19872" i="1"/>
  <c r="F19884" i="1"/>
  <c r="F19896" i="1"/>
  <c r="F19908" i="1"/>
  <c r="F19920" i="1"/>
  <c r="F19932" i="1"/>
  <c r="F19944" i="1"/>
  <c r="F19956" i="1"/>
  <c r="F19968" i="1"/>
  <c r="F19980" i="1"/>
  <c r="F19992" i="1"/>
  <c r="F20004" i="1"/>
  <c r="F20016" i="1"/>
  <c r="F20028" i="1"/>
  <c r="F20040" i="1"/>
  <c r="F20052" i="1"/>
  <c r="F20064" i="1"/>
  <c r="F20076" i="1"/>
  <c r="F20088" i="1"/>
  <c r="F20100" i="1"/>
  <c r="F20112" i="1"/>
  <c r="F20124" i="1"/>
  <c r="F20136" i="1"/>
  <c r="F20148" i="1"/>
  <c r="F20160" i="1"/>
  <c r="F20172" i="1"/>
  <c r="F20184" i="1"/>
  <c r="F20196" i="1"/>
  <c r="F20208" i="1"/>
  <c r="F20220" i="1"/>
  <c r="F20232" i="1"/>
  <c r="F20244" i="1"/>
  <c r="F20256" i="1"/>
  <c r="F20268" i="1"/>
  <c r="F20280" i="1"/>
  <c r="F20292" i="1"/>
  <c r="F20304" i="1"/>
  <c r="F20316" i="1"/>
  <c r="F20328" i="1"/>
  <c r="F20340" i="1"/>
  <c r="F20352" i="1"/>
  <c r="F20364" i="1"/>
  <c r="F20376" i="1"/>
  <c r="F20388" i="1"/>
  <c r="F20400" i="1"/>
  <c r="F20412" i="1"/>
  <c r="F20424" i="1"/>
  <c r="F20436" i="1"/>
  <c r="F20448" i="1"/>
  <c r="F20460" i="1"/>
  <c r="F20472" i="1"/>
  <c r="F20484" i="1"/>
  <c r="F20496" i="1"/>
  <c r="F20508" i="1"/>
  <c r="F20520" i="1"/>
  <c r="F20532" i="1"/>
  <c r="F20544" i="1"/>
  <c r="F20556" i="1"/>
  <c r="F20568" i="1"/>
  <c r="F20580" i="1"/>
  <c r="F20592" i="1"/>
  <c r="F20604" i="1"/>
  <c r="F20616" i="1"/>
  <c r="F20628" i="1"/>
  <c r="F20640" i="1"/>
  <c r="F20652" i="1"/>
  <c r="F20664" i="1"/>
  <c r="F20676" i="1"/>
  <c r="F20688" i="1"/>
  <c r="F20700" i="1"/>
  <c r="F20712" i="1"/>
  <c r="F20724" i="1"/>
  <c r="F20736" i="1"/>
  <c r="F20748" i="1"/>
  <c r="F20760" i="1"/>
  <c r="F20772" i="1"/>
  <c r="F20784" i="1"/>
  <c r="F20796" i="1"/>
  <c r="F20808" i="1"/>
  <c r="F20820" i="1"/>
  <c r="F20832" i="1"/>
  <c r="F20844" i="1"/>
  <c r="F20856" i="1"/>
  <c r="F20868" i="1"/>
  <c r="F20880" i="1"/>
  <c r="F20892" i="1"/>
  <c r="F20904" i="1"/>
  <c r="F20916" i="1"/>
  <c r="F20928" i="1"/>
  <c r="F20940" i="1"/>
  <c r="F20952" i="1"/>
  <c r="F20964" i="1"/>
  <c r="F20976" i="1"/>
  <c r="F20988" i="1"/>
  <c r="F21000" i="1"/>
  <c r="F21012" i="1"/>
  <c r="F21024" i="1"/>
  <c r="F21036" i="1"/>
  <c r="F21048" i="1"/>
  <c r="F21060" i="1"/>
  <c r="F21072" i="1"/>
  <c r="F21084" i="1"/>
  <c r="F21096" i="1"/>
  <c r="F21108" i="1"/>
  <c r="F21120" i="1"/>
  <c r="F21132" i="1"/>
  <c r="F21144" i="1"/>
  <c r="F21156" i="1"/>
  <c r="F21168" i="1"/>
  <c r="F21180" i="1"/>
  <c r="F21192" i="1"/>
  <c r="F21204" i="1"/>
  <c r="F21216" i="1"/>
  <c r="F21228" i="1"/>
  <c r="F21240" i="1"/>
  <c r="F21252" i="1"/>
  <c r="F21264" i="1"/>
  <c r="F21276" i="1"/>
  <c r="F21288" i="1"/>
  <c r="F21300" i="1"/>
  <c r="F21312" i="1"/>
  <c r="F21324" i="1"/>
  <c r="F21336" i="1"/>
  <c r="F21348" i="1"/>
  <c r="F21360" i="1"/>
  <c r="F21372" i="1"/>
  <c r="F21384" i="1"/>
  <c r="F21396" i="1"/>
  <c r="F21408" i="1"/>
  <c r="F21420" i="1"/>
  <c r="F21432" i="1"/>
  <c r="F21444" i="1"/>
  <c r="F21456" i="1"/>
  <c r="F21468" i="1"/>
  <c r="F21480" i="1"/>
  <c r="F21492" i="1"/>
  <c r="F21504" i="1"/>
  <c r="F21516" i="1"/>
  <c r="F21528" i="1"/>
  <c r="F21540" i="1"/>
  <c r="F21552" i="1"/>
  <c r="F21564" i="1"/>
  <c r="F21576" i="1"/>
  <c r="F21588" i="1"/>
  <c r="F21600" i="1"/>
  <c r="F21612" i="1"/>
  <c r="F21624" i="1"/>
  <c r="F21636" i="1"/>
  <c r="F21648" i="1"/>
  <c r="F21660" i="1"/>
  <c r="F21672" i="1"/>
  <c r="F21684" i="1"/>
  <c r="F21696" i="1"/>
  <c r="F21708" i="1"/>
  <c r="F21720" i="1"/>
  <c r="F21732" i="1"/>
  <c r="F21744" i="1"/>
  <c r="F21756" i="1"/>
  <c r="F21768" i="1"/>
  <c r="F21780" i="1"/>
  <c r="F21792" i="1"/>
  <c r="F21804" i="1"/>
  <c r="F21816" i="1"/>
  <c r="F21828" i="1"/>
  <c r="F21840" i="1"/>
  <c r="F21852" i="1"/>
  <c r="F21864" i="1"/>
  <c r="F21876" i="1"/>
  <c r="F21888" i="1"/>
  <c r="F21900" i="1"/>
  <c r="F21912" i="1"/>
  <c r="F21924" i="1"/>
  <c r="F21936" i="1"/>
  <c r="F21948" i="1"/>
  <c r="F21960" i="1"/>
  <c r="F21972" i="1"/>
  <c r="F21984" i="1"/>
  <c r="F21996" i="1"/>
  <c r="F22008" i="1"/>
  <c r="F22020" i="1"/>
  <c r="F22032" i="1"/>
  <c r="F22044" i="1"/>
  <c r="F22056" i="1"/>
  <c r="F22068" i="1"/>
  <c r="F22080" i="1"/>
  <c r="F22092" i="1"/>
  <c r="F22104" i="1"/>
  <c r="F22116" i="1"/>
  <c r="F22128" i="1"/>
  <c r="F22140" i="1"/>
  <c r="F22152" i="1"/>
  <c r="F22164" i="1"/>
  <c r="F22176" i="1"/>
  <c r="F22188" i="1"/>
  <c r="F22200" i="1"/>
  <c r="F22212" i="1"/>
  <c r="F22224" i="1"/>
  <c r="F22236" i="1"/>
  <c r="F22248" i="1"/>
  <c r="F22260" i="1"/>
  <c r="F22272" i="1"/>
  <c r="F22284" i="1"/>
  <c r="F22296" i="1"/>
  <c r="F22308" i="1"/>
  <c r="F22320" i="1"/>
  <c r="F22332" i="1"/>
  <c r="F22344" i="1"/>
  <c r="F22356" i="1"/>
  <c r="F22368" i="1"/>
  <c r="F22380" i="1"/>
  <c r="F22392" i="1"/>
  <c r="F22404" i="1"/>
  <c r="F22416" i="1"/>
  <c r="F22428" i="1"/>
  <c r="F22440" i="1"/>
  <c r="F22452" i="1"/>
  <c r="F22464" i="1"/>
  <c r="F22476" i="1"/>
  <c r="F22488" i="1"/>
  <c r="F22500" i="1"/>
  <c r="F22512" i="1"/>
  <c r="F22524" i="1"/>
  <c r="F22536" i="1"/>
  <c r="F22548" i="1"/>
  <c r="F22560" i="1"/>
  <c r="F22572" i="1"/>
  <c r="F22584" i="1"/>
  <c r="F22596" i="1"/>
  <c r="F22608" i="1"/>
  <c r="F22620" i="1"/>
  <c r="F22632" i="1"/>
  <c r="F22644" i="1"/>
  <c r="F22656" i="1"/>
  <c r="F22668" i="1"/>
  <c r="F22680" i="1"/>
  <c r="F22692" i="1"/>
  <c r="F22704" i="1"/>
  <c r="F22716" i="1"/>
  <c r="F22728" i="1"/>
  <c r="F22740" i="1"/>
  <c r="F22752" i="1"/>
  <c r="F22764" i="1"/>
  <c r="F22776" i="1"/>
  <c r="F22788" i="1"/>
  <c r="F22800" i="1"/>
  <c r="F22812" i="1"/>
  <c r="F22824" i="1"/>
  <c r="F22836" i="1"/>
  <c r="F22848" i="1"/>
  <c r="F22860" i="1"/>
  <c r="F22872" i="1"/>
  <c r="F22884" i="1"/>
  <c r="F22896" i="1"/>
  <c r="F22908" i="1"/>
  <c r="F22920" i="1"/>
  <c r="F22932" i="1"/>
  <c r="F22944" i="1"/>
  <c r="F22956" i="1"/>
  <c r="F22968" i="1"/>
  <c r="F22980" i="1"/>
  <c r="F22992" i="1"/>
  <c r="F23004" i="1"/>
  <c r="F23016" i="1"/>
  <c r="F23028" i="1"/>
  <c r="F23040" i="1"/>
  <c r="F23052" i="1"/>
  <c r="F23064" i="1"/>
  <c r="F23076" i="1"/>
  <c r="F23088" i="1"/>
  <c r="F23100" i="1"/>
  <c r="F23112" i="1"/>
  <c r="F23124" i="1"/>
  <c r="F23136" i="1"/>
  <c r="F23148" i="1"/>
  <c r="F23160" i="1"/>
  <c r="F23172" i="1"/>
  <c r="F23184" i="1"/>
  <c r="F23196" i="1"/>
  <c r="F23208" i="1"/>
  <c r="F23220" i="1"/>
  <c r="F23232" i="1"/>
  <c r="F23244" i="1"/>
  <c r="F23256" i="1"/>
  <c r="F23268" i="1"/>
  <c r="F23280" i="1"/>
  <c r="F23292" i="1"/>
  <c r="F23304" i="1"/>
  <c r="F23316" i="1"/>
  <c r="F23328" i="1"/>
  <c r="F23340" i="1"/>
  <c r="F23352" i="1"/>
  <c r="F23364" i="1"/>
  <c r="F23376" i="1"/>
  <c r="F23388" i="1"/>
  <c r="F23400" i="1"/>
  <c r="F23412" i="1"/>
  <c r="F23424" i="1"/>
  <c r="F23436" i="1"/>
  <c r="F23448" i="1"/>
  <c r="F23460" i="1"/>
  <c r="F23472" i="1"/>
  <c r="F23484" i="1"/>
  <c r="F23496" i="1"/>
  <c r="F23508" i="1"/>
  <c r="F23520" i="1"/>
  <c r="F23532" i="1"/>
  <c r="F23544" i="1"/>
  <c r="F23556" i="1"/>
  <c r="F23568" i="1"/>
  <c r="F23580" i="1"/>
  <c r="F23592" i="1"/>
  <c r="F23604" i="1"/>
  <c r="F23616" i="1"/>
  <c r="F23628" i="1"/>
  <c r="F23640" i="1"/>
  <c r="F23652" i="1"/>
  <c r="F23664" i="1"/>
  <c r="F23676" i="1"/>
  <c r="F23688" i="1"/>
  <c r="F23700" i="1"/>
  <c r="F23712" i="1"/>
  <c r="F23724" i="1"/>
  <c r="F23736" i="1"/>
  <c r="F23748" i="1"/>
  <c r="F23760" i="1"/>
  <c r="F23772" i="1"/>
  <c r="F23784" i="1"/>
  <c r="F23796" i="1"/>
  <c r="F23808" i="1"/>
  <c r="F23820" i="1"/>
  <c r="F23832" i="1"/>
  <c r="F23844" i="1"/>
  <c r="F23856" i="1"/>
  <c r="F23868" i="1"/>
  <c r="F23880" i="1"/>
  <c r="F23892" i="1"/>
  <c r="F23904" i="1"/>
  <c r="F23916" i="1"/>
  <c r="F23928" i="1"/>
  <c r="F23940" i="1"/>
  <c r="F23952" i="1"/>
  <c r="F23964" i="1"/>
  <c r="F23976" i="1"/>
  <c r="F23988" i="1"/>
  <c r="F24000" i="1"/>
  <c r="F24012" i="1"/>
  <c r="F24024" i="1"/>
  <c r="F24036" i="1"/>
  <c r="F24048" i="1"/>
  <c r="F24060" i="1"/>
  <c r="F24072" i="1"/>
  <c r="F24084" i="1"/>
  <c r="F24096" i="1"/>
  <c r="F24108" i="1"/>
  <c r="F24120" i="1"/>
  <c r="F24132" i="1"/>
  <c r="F24144" i="1"/>
  <c r="F24156" i="1"/>
  <c r="F24168" i="1"/>
  <c r="F24180" i="1"/>
  <c r="F24192" i="1"/>
  <c r="F24204" i="1"/>
  <c r="F24216" i="1"/>
  <c r="F24228" i="1"/>
  <c r="F24240" i="1"/>
  <c r="F24252" i="1"/>
  <c r="F24264" i="1"/>
  <c r="F24276" i="1"/>
  <c r="F24288" i="1"/>
  <c r="F24300" i="1"/>
  <c r="F24312" i="1"/>
  <c r="F24324" i="1"/>
  <c r="F24336" i="1"/>
  <c r="F24348" i="1"/>
  <c r="F24360" i="1"/>
  <c r="F24372" i="1"/>
  <c r="F24384" i="1"/>
  <c r="F24396" i="1"/>
  <c r="F24408" i="1"/>
  <c r="F24420" i="1"/>
  <c r="F24432" i="1"/>
  <c r="F24444" i="1"/>
  <c r="F24456" i="1"/>
  <c r="F24468" i="1"/>
  <c r="F24480" i="1"/>
  <c r="F24492" i="1"/>
  <c r="F24504" i="1"/>
  <c r="F24516" i="1"/>
  <c r="F24528" i="1"/>
  <c r="F24540" i="1"/>
  <c r="F24552" i="1"/>
  <c r="F24564" i="1"/>
  <c r="F24576" i="1"/>
  <c r="F24588" i="1"/>
  <c r="F24600" i="1"/>
  <c r="F24612" i="1"/>
  <c r="F24624" i="1"/>
  <c r="F24636" i="1"/>
  <c r="F24648" i="1"/>
  <c r="F24660" i="1"/>
  <c r="F24672" i="1"/>
  <c r="F24684" i="1"/>
  <c r="F24696" i="1"/>
  <c r="F24708" i="1"/>
  <c r="F24720" i="1"/>
  <c r="F24732" i="1"/>
  <c r="F24744" i="1"/>
  <c r="F11613" i="1"/>
  <c r="F13341" i="1"/>
  <c r="F14113" i="1"/>
  <c r="F14473" i="1"/>
  <c r="F14689" i="1"/>
  <c r="F14905" i="1"/>
  <c r="F15063" i="1"/>
  <c r="F15144" i="1"/>
  <c r="F15216" i="1"/>
  <c r="F15288" i="1"/>
  <c r="F15360" i="1"/>
  <c r="F15432" i="1"/>
  <c r="F15504" i="1"/>
  <c r="F15576" i="1"/>
  <c r="F15648" i="1"/>
  <c r="F15720" i="1"/>
  <c r="F15792" i="1"/>
  <c r="F15864" i="1"/>
  <c r="F15936" i="1"/>
  <c r="F16008" i="1"/>
  <c r="F16080" i="1"/>
  <c r="F16152" i="1"/>
  <c r="F16224" i="1"/>
  <c r="F16296" i="1"/>
  <c r="F16368" i="1"/>
  <c r="F16440" i="1"/>
  <c r="F16512" i="1"/>
  <c r="F16584" i="1"/>
  <c r="F16656" i="1"/>
  <c r="F16728" i="1"/>
  <c r="F16800" i="1"/>
  <c r="F16872" i="1"/>
  <c r="F16944" i="1"/>
  <c r="F17016" i="1"/>
  <c r="F17088" i="1"/>
  <c r="F17160" i="1"/>
  <c r="F17232" i="1"/>
  <c r="F17304" i="1"/>
  <c r="F17376" i="1"/>
  <c r="F17448" i="1"/>
  <c r="F17520" i="1"/>
  <c r="F17592" i="1"/>
  <c r="F17664" i="1"/>
  <c r="F17736" i="1"/>
  <c r="F17808" i="1"/>
  <c r="F17880" i="1"/>
  <c r="F17952" i="1"/>
  <c r="F18024" i="1"/>
  <c r="F18096" i="1"/>
  <c r="F18146" i="1"/>
  <c r="F18194" i="1"/>
  <c r="F18242" i="1"/>
  <c r="F18290" i="1"/>
  <c r="F18338" i="1"/>
  <c r="F18386" i="1"/>
  <c r="F18434" i="1"/>
  <c r="F18482" i="1"/>
  <c r="F18530" i="1"/>
  <c r="F18578" i="1"/>
  <c r="F18626" i="1"/>
  <c r="F18674" i="1"/>
  <c r="F18697" i="1"/>
  <c r="F18709" i="1"/>
  <c r="F18721" i="1"/>
  <c r="F18733" i="1"/>
  <c r="F18745" i="1"/>
  <c r="F18757" i="1"/>
  <c r="F18769" i="1"/>
  <c r="F18781" i="1"/>
  <c r="F18793" i="1"/>
  <c r="F18805" i="1"/>
  <c r="F18817" i="1"/>
  <c r="F18829" i="1"/>
  <c r="F18841" i="1"/>
  <c r="F18853" i="1"/>
  <c r="F18865" i="1"/>
  <c r="F18877" i="1"/>
  <c r="F18889" i="1"/>
  <c r="F18901" i="1"/>
  <c r="F18913" i="1"/>
  <c r="F18925" i="1"/>
  <c r="F18937" i="1"/>
  <c r="F18949" i="1"/>
  <c r="F18961" i="1"/>
  <c r="F18973" i="1"/>
  <c r="F18985" i="1"/>
  <c r="F18997" i="1"/>
  <c r="F19009" i="1"/>
  <c r="F19021" i="1"/>
  <c r="F19033" i="1"/>
  <c r="F19045" i="1"/>
  <c r="F19057" i="1"/>
  <c r="F19069" i="1"/>
  <c r="F19081" i="1"/>
  <c r="F19093" i="1"/>
  <c r="F19105" i="1"/>
  <c r="F19117" i="1"/>
  <c r="F19129" i="1"/>
  <c r="F19141" i="1"/>
  <c r="F19153" i="1"/>
  <c r="F19165" i="1"/>
  <c r="F19177" i="1"/>
  <c r="F19189" i="1"/>
  <c r="F19201" i="1"/>
  <c r="F19213" i="1"/>
  <c r="F19225" i="1"/>
  <c r="F19237" i="1"/>
  <c r="F19249" i="1"/>
  <c r="F19261" i="1"/>
  <c r="F19273" i="1"/>
  <c r="F19285" i="1"/>
  <c r="F19297" i="1"/>
  <c r="F19309" i="1"/>
  <c r="F19321" i="1"/>
  <c r="F19333" i="1"/>
  <c r="F19345" i="1"/>
  <c r="F19357" i="1"/>
  <c r="F19369" i="1"/>
  <c r="F19381" i="1"/>
  <c r="F19393" i="1"/>
  <c r="F19405" i="1"/>
  <c r="F19417" i="1"/>
  <c r="F19429" i="1"/>
  <c r="F19441" i="1"/>
  <c r="F19453" i="1"/>
  <c r="F19465" i="1"/>
  <c r="F19477" i="1"/>
  <c r="F19489" i="1"/>
  <c r="F19501" i="1"/>
  <c r="F19513" i="1"/>
  <c r="F19525" i="1"/>
  <c r="F19537" i="1"/>
  <c r="F19549" i="1"/>
  <c r="F19561" i="1"/>
  <c r="F19573" i="1"/>
  <c r="F19585" i="1"/>
  <c r="F19597" i="1"/>
  <c r="F19609" i="1"/>
  <c r="F19621" i="1"/>
  <c r="F19633" i="1"/>
  <c r="F19645" i="1"/>
  <c r="F19657" i="1"/>
  <c r="F19669" i="1"/>
  <c r="F19681" i="1"/>
  <c r="F19693" i="1"/>
  <c r="F19705" i="1"/>
  <c r="F19717" i="1"/>
  <c r="F19729" i="1"/>
  <c r="F19741" i="1"/>
  <c r="F19753" i="1"/>
  <c r="F19765" i="1"/>
  <c r="F19777" i="1"/>
  <c r="F19789" i="1"/>
  <c r="F19801" i="1"/>
  <c r="F19813" i="1"/>
  <c r="F19825" i="1"/>
  <c r="F19837" i="1"/>
  <c r="F19849" i="1"/>
  <c r="F19861" i="1"/>
  <c r="F19873" i="1"/>
  <c r="F19885" i="1"/>
  <c r="F19897" i="1"/>
  <c r="F19909" i="1"/>
  <c r="F19921" i="1"/>
  <c r="F19933" i="1"/>
  <c r="F19945" i="1"/>
  <c r="F19957" i="1"/>
  <c r="F19969" i="1"/>
  <c r="F19981" i="1"/>
  <c r="F19993" i="1"/>
  <c r="F20005" i="1"/>
  <c r="F20017" i="1"/>
  <c r="F20029" i="1"/>
  <c r="F20041" i="1"/>
  <c r="F20053" i="1"/>
  <c r="F20065" i="1"/>
  <c r="F20077" i="1"/>
  <c r="F20089" i="1"/>
  <c r="F20101" i="1"/>
  <c r="F20113" i="1"/>
  <c r="F20125" i="1"/>
  <c r="F20137" i="1"/>
  <c r="F20149" i="1"/>
  <c r="F20161" i="1"/>
  <c r="F20173" i="1"/>
  <c r="F20185" i="1"/>
  <c r="F20197" i="1"/>
  <c r="F20209" i="1"/>
  <c r="F20221" i="1"/>
  <c r="F20233" i="1"/>
  <c r="F20245" i="1"/>
  <c r="F20257" i="1"/>
  <c r="F20269" i="1"/>
  <c r="F20281" i="1"/>
  <c r="F20293" i="1"/>
  <c r="F20305" i="1"/>
  <c r="F20317" i="1"/>
  <c r="F20329" i="1"/>
  <c r="F20341" i="1"/>
  <c r="F20353" i="1"/>
  <c r="F20365" i="1"/>
  <c r="F20377" i="1"/>
  <c r="F20389" i="1"/>
  <c r="F20401" i="1"/>
  <c r="F20413" i="1"/>
  <c r="F20425" i="1"/>
  <c r="F20437" i="1"/>
  <c r="F20449" i="1"/>
  <c r="F20461" i="1"/>
  <c r="F20473" i="1"/>
  <c r="F20485" i="1"/>
  <c r="F20497" i="1"/>
  <c r="F20509" i="1"/>
  <c r="F20521" i="1"/>
  <c r="F20533" i="1"/>
  <c r="F20545" i="1"/>
  <c r="F20557" i="1"/>
  <c r="F20569" i="1"/>
  <c r="F20581" i="1"/>
  <c r="F20593" i="1"/>
  <c r="F20605" i="1"/>
  <c r="F20617" i="1"/>
  <c r="F20629" i="1"/>
  <c r="F20641" i="1"/>
  <c r="F20653" i="1"/>
  <c r="F20665" i="1"/>
  <c r="F20677" i="1"/>
  <c r="F20689" i="1"/>
  <c r="F20701" i="1"/>
  <c r="F20713" i="1"/>
  <c r="F20725" i="1"/>
  <c r="F20737" i="1"/>
  <c r="F20749" i="1"/>
  <c r="F20761" i="1"/>
  <c r="F20773" i="1"/>
  <c r="F20785" i="1"/>
  <c r="F20797" i="1"/>
  <c r="F20809" i="1"/>
  <c r="F20821" i="1"/>
  <c r="F20833" i="1"/>
  <c r="F20845" i="1"/>
  <c r="F20857" i="1"/>
  <c r="F20869" i="1"/>
  <c r="F20881" i="1"/>
  <c r="F20893" i="1"/>
  <c r="F20905" i="1"/>
  <c r="F20917" i="1"/>
  <c r="F20929" i="1"/>
  <c r="F20941" i="1"/>
  <c r="F20953" i="1"/>
  <c r="F20965" i="1"/>
  <c r="F20977" i="1"/>
  <c r="F20989" i="1"/>
  <c r="F21001" i="1"/>
  <c r="F21013" i="1"/>
  <c r="F21025" i="1"/>
  <c r="F21037" i="1"/>
  <c r="F21049" i="1"/>
  <c r="F21061" i="1"/>
  <c r="F21073" i="1"/>
  <c r="F21085" i="1"/>
  <c r="F21097" i="1"/>
  <c r="F21109" i="1"/>
  <c r="F21121" i="1"/>
  <c r="F21133" i="1"/>
  <c r="F21145" i="1"/>
  <c r="F21157" i="1"/>
  <c r="F21169" i="1"/>
  <c r="F21181" i="1"/>
  <c r="F21193" i="1"/>
  <c r="F21205" i="1"/>
  <c r="F21217" i="1"/>
  <c r="F21229" i="1"/>
  <c r="F21241" i="1"/>
  <c r="F21253" i="1"/>
  <c r="F21265" i="1"/>
  <c r="F21277" i="1"/>
  <c r="F21289" i="1"/>
  <c r="F21301" i="1"/>
  <c r="F21313" i="1"/>
  <c r="F21325" i="1"/>
  <c r="F21337" i="1"/>
  <c r="F21349" i="1"/>
  <c r="F21361" i="1"/>
  <c r="F21373" i="1"/>
  <c r="F21385" i="1"/>
  <c r="F21397" i="1"/>
  <c r="F21409" i="1"/>
  <c r="F21421" i="1"/>
  <c r="F21433" i="1"/>
  <c r="F21445" i="1"/>
  <c r="F21457" i="1"/>
  <c r="F21469" i="1"/>
  <c r="F21481" i="1"/>
  <c r="F21493" i="1"/>
  <c r="F21505" i="1"/>
  <c r="F21517" i="1"/>
  <c r="F21529" i="1"/>
  <c r="F21541" i="1"/>
  <c r="F21553" i="1"/>
  <c r="F21565" i="1"/>
  <c r="F21577" i="1"/>
  <c r="F21589" i="1"/>
  <c r="F21601" i="1"/>
  <c r="F21613" i="1"/>
  <c r="F21625" i="1"/>
  <c r="F21637" i="1"/>
  <c r="F21649" i="1"/>
  <c r="F21661" i="1"/>
  <c r="F21673" i="1"/>
  <c r="F21685" i="1"/>
  <c r="F21697" i="1"/>
  <c r="F21709" i="1"/>
  <c r="F21721" i="1"/>
  <c r="F21733" i="1"/>
  <c r="F21745" i="1"/>
  <c r="F21757" i="1"/>
  <c r="F21769" i="1"/>
  <c r="F21781" i="1"/>
  <c r="F21793" i="1"/>
  <c r="F21805" i="1"/>
  <c r="F21817" i="1"/>
  <c r="F21829" i="1"/>
  <c r="F21841" i="1"/>
  <c r="F21853" i="1"/>
  <c r="F21865" i="1"/>
  <c r="F21877" i="1"/>
  <c r="F21889" i="1"/>
  <c r="F21901" i="1"/>
  <c r="F21913" i="1"/>
  <c r="F21925" i="1"/>
  <c r="F21937" i="1"/>
  <c r="F21949" i="1"/>
  <c r="F21961" i="1"/>
  <c r="F21973" i="1"/>
  <c r="F21985" i="1"/>
  <c r="F21997" i="1"/>
  <c r="F22009" i="1"/>
  <c r="F22021" i="1"/>
  <c r="F22033" i="1"/>
  <c r="F22045" i="1"/>
  <c r="F22057" i="1"/>
  <c r="F22069" i="1"/>
  <c r="F22081" i="1"/>
  <c r="F22093" i="1"/>
  <c r="F22105" i="1"/>
  <c r="F22117" i="1"/>
  <c r="F22129" i="1"/>
  <c r="F22141" i="1"/>
  <c r="F22153" i="1"/>
  <c r="F22165" i="1"/>
  <c r="F22177" i="1"/>
  <c r="F22189" i="1"/>
  <c r="F22201" i="1"/>
  <c r="F22213" i="1"/>
  <c r="F22225" i="1"/>
  <c r="F22237" i="1"/>
  <c r="F22249" i="1"/>
  <c r="F22261" i="1"/>
  <c r="F22273" i="1"/>
  <c r="F22285" i="1"/>
  <c r="F22297" i="1"/>
  <c r="F22309" i="1"/>
  <c r="F22321" i="1"/>
  <c r="F22333" i="1"/>
  <c r="F22345" i="1"/>
  <c r="F22357" i="1"/>
  <c r="F22369" i="1"/>
  <c r="F22381" i="1"/>
  <c r="F22393" i="1"/>
  <c r="F22405" i="1"/>
  <c r="F22417" i="1"/>
  <c r="F22429" i="1"/>
  <c r="F22441" i="1"/>
  <c r="F22453" i="1"/>
  <c r="F22465" i="1"/>
  <c r="F22477" i="1"/>
  <c r="F22489" i="1"/>
  <c r="F22501" i="1"/>
  <c r="F22513" i="1"/>
  <c r="F22525" i="1"/>
  <c r="F22537" i="1"/>
  <c r="F22549" i="1"/>
  <c r="F22561" i="1"/>
  <c r="F22573" i="1"/>
  <c r="F22585" i="1"/>
  <c r="F22597" i="1"/>
  <c r="F22609" i="1"/>
  <c r="F22621" i="1"/>
  <c r="F22633" i="1"/>
  <c r="F22645" i="1"/>
  <c r="F22657" i="1"/>
  <c r="F22669" i="1"/>
  <c r="F22681" i="1"/>
  <c r="F22693" i="1"/>
  <c r="F22705" i="1"/>
  <c r="F22717" i="1"/>
  <c r="F22729" i="1"/>
  <c r="F22741" i="1"/>
  <c r="F22753" i="1"/>
  <c r="F22765" i="1"/>
  <c r="F22777" i="1"/>
  <c r="F22789" i="1"/>
  <c r="F22801" i="1"/>
  <c r="F22813" i="1"/>
  <c r="F22825" i="1"/>
  <c r="F22837" i="1"/>
  <c r="F22849" i="1"/>
  <c r="F22861" i="1"/>
  <c r="F22873" i="1"/>
  <c r="F22885" i="1"/>
  <c r="F22897" i="1"/>
  <c r="F22909" i="1"/>
  <c r="F22921" i="1"/>
  <c r="F22933" i="1"/>
  <c r="F22945" i="1"/>
  <c r="F22957" i="1"/>
  <c r="F22969" i="1"/>
  <c r="F22981" i="1"/>
  <c r="F22993" i="1"/>
  <c r="F23005" i="1"/>
  <c r="F23017" i="1"/>
  <c r="F23029" i="1"/>
  <c r="F23041" i="1"/>
  <c r="F23053" i="1"/>
  <c r="F23065" i="1"/>
  <c r="F23077" i="1"/>
  <c r="F23089" i="1"/>
  <c r="F23101" i="1"/>
  <c r="F23113" i="1"/>
  <c r="F23125" i="1"/>
  <c r="F23137" i="1"/>
  <c r="F23149" i="1"/>
  <c r="F23161" i="1"/>
  <c r="F23173" i="1"/>
  <c r="F23185" i="1"/>
  <c r="F23197" i="1"/>
  <c r="F23209" i="1"/>
  <c r="F23221" i="1"/>
  <c r="F23233" i="1"/>
  <c r="F23245" i="1"/>
  <c r="F23257" i="1"/>
  <c r="F23269" i="1"/>
  <c r="F23281" i="1"/>
  <c r="F23293" i="1"/>
  <c r="F23305" i="1"/>
  <c r="F23317" i="1"/>
  <c r="F23329" i="1"/>
  <c r="F23341" i="1"/>
  <c r="F23353" i="1"/>
  <c r="F23365" i="1"/>
  <c r="F23377" i="1"/>
  <c r="F23389" i="1"/>
  <c r="F23401" i="1"/>
  <c r="F23413" i="1"/>
  <c r="F23425" i="1"/>
  <c r="F23437" i="1"/>
  <c r="F23449" i="1"/>
  <c r="F23461" i="1"/>
  <c r="F23473" i="1"/>
  <c r="F23485" i="1"/>
  <c r="F23497" i="1"/>
  <c r="F23509" i="1"/>
  <c r="F23521" i="1"/>
  <c r="F23533" i="1"/>
  <c r="F23545" i="1"/>
  <c r="F23557" i="1"/>
  <c r="F23569" i="1"/>
  <c r="F23581" i="1"/>
  <c r="F23593" i="1"/>
  <c r="F23605" i="1"/>
  <c r="F23617" i="1"/>
  <c r="F23629" i="1"/>
  <c r="F23641" i="1"/>
  <c r="F23653" i="1"/>
  <c r="F23665" i="1"/>
  <c r="F23677" i="1"/>
  <c r="F23689" i="1"/>
  <c r="F23701" i="1"/>
  <c r="F23713" i="1"/>
  <c r="F23725" i="1"/>
  <c r="F23737" i="1"/>
  <c r="F23749" i="1"/>
  <c r="F23761" i="1"/>
  <c r="F23773" i="1"/>
  <c r="F23785" i="1"/>
  <c r="F23797" i="1"/>
  <c r="F23809" i="1"/>
  <c r="F23821" i="1"/>
  <c r="F23833" i="1"/>
  <c r="F23845" i="1"/>
  <c r="F23857" i="1"/>
  <c r="F23869" i="1"/>
  <c r="F23881" i="1"/>
  <c r="F23893" i="1"/>
  <c r="F23905" i="1"/>
  <c r="F23917" i="1"/>
  <c r="F23929" i="1"/>
  <c r="F23941" i="1"/>
  <c r="F23953" i="1"/>
  <c r="F23965" i="1"/>
  <c r="F23977" i="1"/>
  <c r="F23989" i="1"/>
  <c r="F24001" i="1"/>
  <c r="F24013" i="1"/>
  <c r="F24025" i="1"/>
  <c r="F24037" i="1"/>
  <c r="F24049" i="1"/>
  <c r="F24061" i="1"/>
  <c r="F24073" i="1"/>
  <c r="F24085" i="1"/>
  <c r="F24097" i="1"/>
  <c r="F24109" i="1"/>
  <c r="F24121" i="1"/>
  <c r="F24133" i="1"/>
  <c r="F24145" i="1"/>
  <c r="F24157" i="1"/>
  <c r="F24169" i="1"/>
  <c r="F24181" i="1"/>
  <c r="F24193" i="1"/>
  <c r="F24205" i="1"/>
  <c r="F24217" i="1"/>
  <c r="F24229" i="1"/>
  <c r="F24241" i="1"/>
  <c r="F24253" i="1"/>
  <c r="F24265" i="1"/>
  <c r="F24277" i="1"/>
  <c r="F24289" i="1"/>
  <c r="F24301" i="1"/>
  <c r="F24313" i="1"/>
  <c r="F24325" i="1"/>
  <c r="F24337" i="1"/>
  <c r="F24349" i="1"/>
  <c r="F24361" i="1"/>
  <c r="F24373" i="1"/>
  <c r="F24385" i="1"/>
  <c r="F24397" i="1"/>
  <c r="F24409" i="1"/>
  <c r="F24421" i="1"/>
  <c r="F24433" i="1"/>
  <c r="F24445" i="1"/>
  <c r="F24457" i="1"/>
  <c r="F24469" i="1"/>
  <c r="F24481" i="1"/>
  <c r="F24493" i="1"/>
  <c r="F24505" i="1"/>
  <c r="F24517" i="1"/>
  <c r="F24529" i="1"/>
  <c r="F24541" i="1"/>
  <c r="F24553" i="1"/>
  <c r="F24565" i="1"/>
  <c r="F24577" i="1"/>
  <c r="F24589" i="1"/>
  <c r="F24601" i="1"/>
  <c r="F24613" i="1"/>
  <c r="F24625" i="1"/>
  <c r="F24637" i="1"/>
  <c r="F24649" i="1"/>
  <c r="F24661" i="1"/>
  <c r="F24673" i="1"/>
  <c r="F24685" i="1"/>
  <c r="F24697" i="1"/>
  <c r="F24709" i="1"/>
  <c r="F24721" i="1"/>
  <c r="F24733" i="1"/>
  <c r="F24745" i="1"/>
  <c r="F11661" i="1"/>
  <c r="F13389" i="1"/>
  <c r="F14125" i="1"/>
  <c r="F14480" i="1"/>
  <c r="F14696" i="1"/>
  <c r="F14912" i="1"/>
  <c r="F15067" i="1"/>
  <c r="F15146" i="1"/>
  <c r="F15218" i="1"/>
  <c r="F15290" i="1"/>
  <c r="F15362" i="1"/>
  <c r="F15434" i="1"/>
  <c r="F15506" i="1"/>
  <c r="F15578" i="1"/>
  <c r="F15650" i="1"/>
  <c r="F15722" i="1"/>
  <c r="F15794" i="1"/>
  <c r="F15866" i="1"/>
  <c r="F15938" i="1"/>
  <c r="F16010" i="1"/>
  <c r="F16082" i="1"/>
  <c r="F16154" i="1"/>
  <c r="F16226" i="1"/>
  <c r="F16298" i="1"/>
  <c r="F16370" i="1"/>
  <c r="F16442" i="1"/>
  <c r="F16514" i="1"/>
  <c r="F16586" i="1"/>
  <c r="F16658" i="1"/>
  <c r="F16730" i="1"/>
  <c r="F16802" i="1"/>
  <c r="F16874" i="1"/>
  <c r="F16946" i="1"/>
  <c r="F17018" i="1"/>
  <c r="F17090" i="1"/>
  <c r="F17162" i="1"/>
  <c r="F17234" i="1"/>
  <c r="F17306" i="1"/>
  <c r="F17378" i="1"/>
  <c r="F17450" i="1"/>
  <c r="F17522" i="1"/>
  <c r="F17594" i="1"/>
  <c r="F17666" i="1"/>
  <c r="F17738" i="1"/>
  <c r="F17810" i="1"/>
  <c r="F17882" i="1"/>
  <c r="F17954" i="1"/>
  <c r="F18026" i="1"/>
  <c r="F18098" i="1"/>
  <c r="F18156" i="1"/>
  <c r="F18204" i="1"/>
  <c r="F18252" i="1"/>
  <c r="F18300" i="1"/>
  <c r="F18348" i="1"/>
  <c r="F18396" i="1"/>
  <c r="F18444" i="1"/>
  <c r="F18492" i="1"/>
  <c r="F18540" i="1"/>
  <c r="F18588" i="1"/>
  <c r="F18636" i="1"/>
  <c r="F18679" i="1"/>
  <c r="F18698" i="1"/>
  <c r="F18710" i="1"/>
  <c r="F18722" i="1"/>
  <c r="F18734" i="1"/>
  <c r="F18746" i="1"/>
  <c r="F18758" i="1"/>
  <c r="F18770" i="1"/>
  <c r="F18782" i="1"/>
  <c r="F18794" i="1"/>
  <c r="F18806" i="1"/>
  <c r="F18818" i="1"/>
  <c r="F18830" i="1"/>
  <c r="F18842" i="1"/>
  <c r="F18854" i="1"/>
  <c r="F18866" i="1"/>
  <c r="F18878" i="1"/>
  <c r="F18890" i="1"/>
  <c r="F18902" i="1"/>
  <c r="F18914" i="1"/>
  <c r="F18926" i="1"/>
  <c r="F18938" i="1"/>
  <c r="F18950" i="1"/>
  <c r="F18962" i="1"/>
  <c r="F18974" i="1"/>
  <c r="F18986" i="1"/>
  <c r="F18998" i="1"/>
  <c r="F19010" i="1"/>
  <c r="F19022" i="1"/>
  <c r="F19034" i="1"/>
  <c r="F19046" i="1"/>
  <c r="F19058" i="1"/>
  <c r="F19070" i="1"/>
  <c r="F19082" i="1"/>
  <c r="F19094" i="1"/>
  <c r="F19106" i="1"/>
  <c r="F19118" i="1"/>
  <c r="F19130" i="1"/>
  <c r="F19142" i="1"/>
  <c r="F19154" i="1"/>
  <c r="F19166" i="1"/>
  <c r="F19178" i="1"/>
  <c r="F19190" i="1"/>
  <c r="F19202" i="1"/>
  <c r="F19214" i="1"/>
  <c r="F19226" i="1"/>
  <c r="F19238" i="1"/>
  <c r="F19250" i="1"/>
  <c r="F19262" i="1"/>
  <c r="F19274" i="1"/>
  <c r="F19286" i="1"/>
  <c r="F19298" i="1"/>
  <c r="F19310" i="1"/>
  <c r="F19322" i="1"/>
  <c r="F19334" i="1"/>
  <c r="F19346" i="1"/>
  <c r="F19358" i="1"/>
  <c r="F19370" i="1"/>
  <c r="F19382" i="1"/>
  <c r="F19394" i="1"/>
  <c r="F19406" i="1"/>
  <c r="F19418" i="1"/>
  <c r="F19430" i="1"/>
  <c r="F19442" i="1"/>
  <c r="F19454" i="1"/>
  <c r="F19466" i="1"/>
  <c r="F19478" i="1"/>
  <c r="F19490" i="1"/>
  <c r="F19502" i="1"/>
  <c r="F19514" i="1"/>
  <c r="F19526" i="1"/>
  <c r="F19538" i="1"/>
  <c r="F19550" i="1"/>
  <c r="F19562" i="1"/>
  <c r="F19574" i="1"/>
  <c r="F19586" i="1"/>
  <c r="F19598" i="1"/>
  <c r="F19610" i="1"/>
  <c r="F19622" i="1"/>
  <c r="F19634" i="1"/>
  <c r="F19646" i="1"/>
  <c r="F19658" i="1"/>
  <c r="F19670" i="1"/>
  <c r="F19682" i="1"/>
  <c r="F19694" i="1"/>
  <c r="F19706" i="1"/>
  <c r="F19718" i="1"/>
  <c r="F19730" i="1"/>
  <c r="F19742" i="1"/>
  <c r="F19754" i="1"/>
  <c r="F19766" i="1"/>
  <c r="F19778" i="1"/>
  <c r="F19790" i="1"/>
  <c r="F19802" i="1"/>
  <c r="F19814" i="1"/>
  <c r="F19826" i="1"/>
  <c r="F19838" i="1"/>
  <c r="F19850" i="1"/>
  <c r="F19862" i="1"/>
  <c r="F19874" i="1"/>
  <c r="F19886" i="1"/>
  <c r="F19898" i="1"/>
  <c r="F19910" i="1"/>
  <c r="F19922" i="1"/>
  <c r="F19934" i="1"/>
  <c r="F19946" i="1"/>
  <c r="F19958" i="1"/>
  <c r="F19970" i="1"/>
  <c r="F19982" i="1"/>
  <c r="F19994" i="1"/>
  <c r="F20006" i="1"/>
  <c r="F20018" i="1"/>
  <c r="F20030" i="1"/>
  <c r="F20042" i="1"/>
  <c r="F20054" i="1"/>
  <c r="F20066" i="1"/>
  <c r="F20078" i="1"/>
  <c r="F20090" i="1"/>
  <c r="F20102" i="1"/>
  <c r="F20114" i="1"/>
  <c r="F20126" i="1"/>
  <c r="F20138" i="1"/>
  <c r="F20150" i="1"/>
  <c r="F20162" i="1"/>
  <c r="F20174" i="1"/>
  <c r="F20186" i="1"/>
  <c r="F20198" i="1"/>
  <c r="F20210" i="1"/>
  <c r="F20222" i="1"/>
  <c r="F20234" i="1"/>
  <c r="F20246" i="1"/>
  <c r="F20258" i="1"/>
  <c r="F20270" i="1"/>
  <c r="F20282" i="1"/>
  <c r="F20294" i="1"/>
  <c r="F20306" i="1"/>
  <c r="F20318" i="1"/>
  <c r="F20330" i="1"/>
  <c r="F20342" i="1"/>
  <c r="F20354" i="1"/>
  <c r="F20366" i="1"/>
  <c r="F20378" i="1"/>
  <c r="F20390" i="1"/>
  <c r="F20402" i="1"/>
  <c r="F20414" i="1"/>
  <c r="F20426" i="1"/>
  <c r="F20438" i="1"/>
  <c r="F20450" i="1"/>
  <c r="F20462" i="1"/>
  <c r="F20474" i="1"/>
  <c r="F20486" i="1"/>
  <c r="F20498" i="1"/>
  <c r="F20510" i="1"/>
  <c r="F20522" i="1"/>
  <c r="F20534" i="1"/>
  <c r="F20546" i="1"/>
  <c r="F20558" i="1"/>
  <c r="F20570" i="1"/>
  <c r="F20582" i="1"/>
  <c r="F20594" i="1"/>
  <c r="F20606" i="1"/>
  <c r="F20618" i="1"/>
  <c r="F20630" i="1"/>
  <c r="F20642" i="1"/>
  <c r="F20654" i="1"/>
  <c r="F20666" i="1"/>
  <c r="F20678" i="1"/>
  <c r="F20690" i="1"/>
  <c r="F20702" i="1"/>
  <c r="F20714" i="1"/>
  <c r="F20726" i="1"/>
  <c r="F20738" i="1"/>
  <c r="F20750" i="1"/>
  <c r="F20762" i="1"/>
  <c r="F20774" i="1"/>
  <c r="F20786" i="1"/>
  <c r="F20798" i="1"/>
  <c r="F20810" i="1"/>
  <c r="F20822" i="1"/>
  <c r="F20834" i="1"/>
  <c r="F20846" i="1"/>
  <c r="F20858" i="1"/>
  <c r="F20870" i="1"/>
  <c r="F20882" i="1"/>
  <c r="F20894" i="1"/>
  <c r="F20906" i="1"/>
  <c r="F20918" i="1"/>
  <c r="F20930" i="1"/>
  <c r="F20942" i="1"/>
  <c r="F20954" i="1"/>
  <c r="F20966" i="1"/>
  <c r="F20978" i="1"/>
  <c r="F20990" i="1"/>
  <c r="F21002" i="1"/>
  <c r="F21014" i="1"/>
  <c r="F21026" i="1"/>
  <c r="F21038" i="1"/>
  <c r="F21050" i="1"/>
  <c r="F21062" i="1"/>
  <c r="F21074" i="1"/>
  <c r="F21086" i="1"/>
  <c r="F21098" i="1"/>
  <c r="F21110" i="1"/>
  <c r="F21122" i="1"/>
  <c r="F21134" i="1"/>
  <c r="F21146" i="1"/>
  <c r="F21158" i="1"/>
  <c r="F21170" i="1"/>
  <c r="F21182" i="1"/>
  <c r="F21194" i="1"/>
  <c r="F21206" i="1"/>
  <c r="F21218" i="1"/>
  <c r="F21230" i="1"/>
  <c r="F21242" i="1"/>
  <c r="F21254" i="1"/>
  <c r="F21266" i="1"/>
  <c r="F21278" i="1"/>
  <c r="F21290" i="1"/>
  <c r="F21302" i="1"/>
  <c r="F21314" i="1"/>
  <c r="F21326" i="1"/>
  <c r="F21338" i="1"/>
  <c r="F21350" i="1"/>
  <c r="F21362" i="1"/>
  <c r="F21374" i="1"/>
  <c r="F21386" i="1"/>
  <c r="F21398" i="1"/>
  <c r="F21410" i="1"/>
  <c r="F21422" i="1"/>
  <c r="F21434" i="1"/>
  <c r="F21446" i="1"/>
  <c r="F21458" i="1"/>
  <c r="F21470" i="1"/>
  <c r="F21482" i="1"/>
  <c r="F21494" i="1"/>
  <c r="F21506" i="1"/>
  <c r="F21518" i="1"/>
  <c r="F21530" i="1"/>
  <c r="F21542" i="1"/>
  <c r="F21554" i="1"/>
  <c r="F21566" i="1"/>
  <c r="F21578" i="1"/>
  <c r="F21590" i="1"/>
  <c r="F21602" i="1"/>
  <c r="F21614" i="1"/>
  <c r="F21626" i="1"/>
  <c r="F21638" i="1"/>
  <c r="F21650" i="1"/>
  <c r="F21662" i="1"/>
  <c r="F21674" i="1"/>
  <c r="F21686" i="1"/>
  <c r="F21698" i="1"/>
  <c r="F21710" i="1"/>
  <c r="F21722" i="1"/>
  <c r="F21734" i="1"/>
  <c r="F21746" i="1"/>
  <c r="F21758" i="1"/>
  <c r="F21770" i="1"/>
  <c r="F21782" i="1"/>
  <c r="F21794" i="1"/>
  <c r="F21806" i="1"/>
  <c r="F21818" i="1"/>
  <c r="F21830" i="1"/>
  <c r="F21842" i="1"/>
  <c r="F21854" i="1"/>
  <c r="F21866" i="1"/>
  <c r="F21878" i="1"/>
  <c r="F21890" i="1"/>
  <c r="F21902" i="1"/>
  <c r="F21914" i="1"/>
  <c r="F21926" i="1"/>
  <c r="F21938" i="1"/>
  <c r="F21950" i="1"/>
  <c r="F21962" i="1"/>
  <c r="F21974" i="1"/>
  <c r="F21986" i="1"/>
  <c r="F21998" i="1"/>
  <c r="F22010" i="1"/>
  <c r="F22022" i="1"/>
  <c r="F22034" i="1"/>
  <c r="F22046" i="1"/>
  <c r="F22058" i="1"/>
  <c r="F22070" i="1"/>
  <c r="F22082" i="1"/>
  <c r="F22094" i="1"/>
  <c r="F22106" i="1"/>
  <c r="F22118" i="1"/>
  <c r="F22130" i="1"/>
  <c r="F22142" i="1"/>
  <c r="F22154" i="1"/>
  <c r="F22166" i="1"/>
  <c r="F22178" i="1"/>
  <c r="F22190" i="1"/>
  <c r="F22202" i="1"/>
  <c r="F22214" i="1"/>
  <c r="F22226" i="1"/>
  <c r="F22238" i="1"/>
  <c r="F22250" i="1"/>
  <c r="F22262" i="1"/>
  <c r="F22274" i="1"/>
  <c r="F22286" i="1"/>
  <c r="F22298" i="1"/>
  <c r="F22310" i="1"/>
  <c r="F22322" i="1"/>
  <c r="F22334" i="1"/>
  <c r="F22346" i="1"/>
  <c r="F22358" i="1"/>
  <c r="F22370" i="1"/>
  <c r="F22382" i="1"/>
  <c r="F22394" i="1"/>
  <c r="F22406" i="1"/>
  <c r="F22418" i="1"/>
  <c r="F22430" i="1"/>
  <c r="F22442" i="1"/>
  <c r="F22454" i="1"/>
  <c r="F22466" i="1"/>
  <c r="F22478" i="1"/>
  <c r="F22490" i="1"/>
  <c r="F22502" i="1"/>
  <c r="F22514" i="1"/>
  <c r="F22526" i="1"/>
  <c r="F22538" i="1"/>
  <c r="F22550" i="1"/>
  <c r="F22562" i="1"/>
  <c r="F22574" i="1"/>
  <c r="F22586" i="1"/>
  <c r="F22598" i="1"/>
  <c r="F22610" i="1"/>
  <c r="F22622" i="1"/>
  <c r="F22634" i="1"/>
  <c r="F22646" i="1"/>
  <c r="F22658" i="1"/>
  <c r="F22670" i="1"/>
  <c r="F22682" i="1"/>
  <c r="F22694" i="1"/>
  <c r="F22706" i="1"/>
  <c r="F22718" i="1"/>
  <c r="F22730" i="1"/>
  <c r="F22742" i="1"/>
  <c r="F22754" i="1"/>
  <c r="F22766" i="1"/>
  <c r="F22778" i="1"/>
  <c r="F22790" i="1"/>
  <c r="F22802" i="1"/>
  <c r="F22814" i="1"/>
  <c r="F22826" i="1"/>
  <c r="F22838" i="1"/>
  <c r="F22850" i="1"/>
  <c r="F22862" i="1"/>
  <c r="F22874" i="1"/>
  <c r="F22886" i="1"/>
  <c r="F22898" i="1"/>
  <c r="F22910" i="1"/>
  <c r="F22922" i="1"/>
  <c r="F22934" i="1"/>
  <c r="F22946" i="1"/>
  <c r="F22958" i="1"/>
  <c r="F22970" i="1"/>
  <c r="F22982" i="1"/>
  <c r="F22994" i="1"/>
  <c r="F23006" i="1"/>
  <c r="F23018" i="1"/>
  <c r="F23030" i="1"/>
  <c r="F23042" i="1"/>
  <c r="F23054" i="1"/>
  <c r="F23066" i="1"/>
  <c r="F23078" i="1"/>
  <c r="F23090" i="1"/>
  <c r="F23102" i="1"/>
  <c r="F23114" i="1"/>
  <c r="F23126" i="1"/>
  <c r="F23138" i="1"/>
  <c r="F23150" i="1"/>
  <c r="F23162" i="1"/>
  <c r="F23174" i="1"/>
  <c r="F23186" i="1"/>
  <c r="F23198" i="1"/>
  <c r="F23210" i="1"/>
  <c r="F23222" i="1"/>
  <c r="F23234" i="1"/>
  <c r="F23246" i="1"/>
  <c r="F23258" i="1"/>
  <c r="F23270" i="1"/>
  <c r="F23282" i="1"/>
  <c r="F23294" i="1"/>
  <c r="F23306" i="1"/>
  <c r="F23318" i="1"/>
  <c r="F23330" i="1"/>
  <c r="F23342" i="1"/>
  <c r="F23354" i="1"/>
  <c r="F23366" i="1"/>
  <c r="F23378" i="1"/>
  <c r="F23390" i="1"/>
  <c r="F23402" i="1"/>
  <c r="F23414" i="1"/>
  <c r="F23426" i="1"/>
  <c r="F23438" i="1"/>
  <c r="F23450" i="1"/>
  <c r="F23462" i="1"/>
  <c r="F23474" i="1"/>
  <c r="F23486" i="1"/>
  <c r="F23498" i="1"/>
  <c r="F23510" i="1"/>
  <c r="F23522" i="1"/>
  <c r="F23534" i="1"/>
  <c r="F23546" i="1"/>
  <c r="F23558" i="1"/>
  <c r="F23570" i="1"/>
  <c r="F23582" i="1"/>
  <c r="F23594" i="1"/>
  <c r="F23606" i="1"/>
  <c r="F23618" i="1"/>
  <c r="F23630" i="1"/>
  <c r="F23642" i="1"/>
  <c r="F23654" i="1"/>
  <c r="F23666" i="1"/>
  <c r="F23678" i="1"/>
  <c r="F23690" i="1"/>
  <c r="F23702" i="1"/>
  <c r="F23714" i="1"/>
  <c r="F23726" i="1"/>
  <c r="F23738" i="1"/>
  <c r="F23750" i="1"/>
  <c r="F23762" i="1"/>
  <c r="F23774" i="1"/>
  <c r="F23786" i="1"/>
  <c r="F23798" i="1"/>
  <c r="F23810" i="1"/>
  <c r="F23822" i="1"/>
  <c r="F23834" i="1"/>
  <c r="F23846" i="1"/>
  <c r="F23858" i="1"/>
  <c r="F23870" i="1"/>
  <c r="F23882" i="1"/>
  <c r="F23894" i="1"/>
  <c r="F23906" i="1"/>
  <c r="F23918" i="1"/>
  <c r="F23930" i="1"/>
  <c r="F23942" i="1"/>
  <c r="F23954" i="1"/>
  <c r="F23966" i="1"/>
  <c r="F23978" i="1"/>
  <c r="F23990" i="1"/>
  <c r="F24002" i="1"/>
  <c r="F24014" i="1"/>
  <c r="F24026" i="1"/>
  <c r="F24038" i="1"/>
  <c r="F24050" i="1"/>
  <c r="F24062" i="1"/>
  <c r="F24074" i="1"/>
  <c r="F24086" i="1"/>
  <c r="F24098" i="1"/>
  <c r="F24110" i="1"/>
  <c r="F24122" i="1"/>
  <c r="F24134" i="1"/>
  <c r="F24146" i="1"/>
  <c r="F24158" i="1"/>
  <c r="F24170" i="1"/>
  <c r="F24182" i="1"/>
  <c r="F24194" i="1"/>
  <c r="F24206" i="1"/>
  <c r="F24218" i="1"/>
  <c r="F24230" i="1"/>
  <c r="F24242" i="1"/>
  <c r="F24254" i="1"/>
  <c r="F24266" i="1"/>
  <c r="F24278" i="1"/>
  <c r="F24290" i="1"/>
  <c r="F24302" i="1"/>
  <c r="F24314" i="1"/>
  <c r="F24326" i="1"/>
  <c r="F24338" i="1"/>
  <c r="F24350" i="1"/>
  <c r="F24362" i="1"/>
  <c r="F24374" i="1"/>
  <c r="F24386" i="1"/>
  <c r="F24398" i="1"/>
  <c r="F24410" i="1"/>
  <c r="F24422" i="1"/>
  <c r="F24434" i="1"/>
  <c r="F24446" i="1"/>
  <c r="F24458" i="1"/>
  <c r="F24470" i="1"/>
  <c r="F24482" i="1"/>
  <c r="F24494" i="1"/>
  <c r="F24506" i="1"/>
  <c r="F24518" i="1"/>
  <c r="F24530" i="1"/>
  <c r="F24542" i="1"/>
  <c r="F24554" i="1"/>
  <c r="F24566" i="1"/>
  <c r="F24578" i="1"/>
  <c r="F24590" i="1"/>
  <c r="F24602" i="1"/>
  <c r="F24614" i="1"/>
  <c r="F24626" i="1"/>
  <c r="F24638" i="1"/>
  <c r="F24650" i="1"/>
  <c r="F24662" i="1"/>
  <c r="F24674" i="1"/>
  <c r="F24686" i="1"/>
  <c r="F24698" i="1"/>
  <c r="F24710" i="1"/>
  <c r="F24722" i="1"/>
  <c r="F24734" i="1"/>
  <c r="F24746" i="1"/>
  <c r="F11901" i="1"/>
  <c r="F13581" i="1"/>
  <c r="F14185" i="1"/>
  <c r="F14509" i="1"/>
  <c r="F14725" i="1"/>
  <c r="F14941" i="1"/>
  <c r="F15080" i="1"/>
  <c r="F15156" i="1"/>
  <c r="F15228" i="1"/>
  <c r="F15300" i="1"/>
  <c r="F15372" i="1"/>
  <c r="F15444" i="1"/>
  <c r="F15516" i="1"/>
  <c r="F15588" i="1"/>
  <c r="F15660" i="1"/>
  <c r="F15732" i="1"/>
  <c r="F15804" i="1"/>
  <c r="F15876" i="1"/>
  <c r="F15948" i="1"/>
  <c r="F16020" i="1"/>
  <c r="F16092" i="1"/>
  <c r="F16164" i="1"/>
  <c r="F16236" i="1"/>
  <c r="F16308" i="1"/>
  <c r="F16380" i="1"/>
  <c r="F16452" i="1"/>
  <c r="F16524" i="1"/>
  <c r="F16596" i="1"/>
  <c r="F16668" i="1"/>
  <c r="F16740" i="1"/>
  <c r="F16812" i="1"/>
  <c r="F16884" i="1"/>
  <c r="F16956" i="1"/>
  <c r="F17028" i="1"/>
  <c r="F17100" i="1"/>
  <c r="F17172" i="1"/>
  <c r="F17244" i="1"/>
  <c r="F17316" i="1"/>
  <c r="F17388" i="1"/>
  <c r="F17460" i="1"/>
  <c r="F17532" i="1"/>
  <c r="F17604" i="1"/>
  <c r="F17676" i="1"/>
  <c r="F17748" i="1"/>
  <c r="F17820" i="1"/>
  <c r="F17892" i="1"/>
  <c r="F17964" i="1"/>
  <c r="F18036" i="1"/>
  <c r="F18108" i="1"/>
  <c r="F18157" i="1"/>
  <c r="F18205" i="1"/>
  <c r="F18253" i="1"/>
  <c r="F18301" i="1"/>
  <c r="F18349" i="1"/>
  <c r="F18397" i="1"/>
  <c r="F18445" i="1"/>
  <c r="F18493" i="1"/>
  <c r="F18541" i="1"/>
  <c r="F18589" i="1"/>
  <c r="F18637" i="1"/>
  <c r="F18684" i="1"/>
  <c r="F18699" i="1"/>
  <c r="F18711" i="1"/>
  <c r="F18723" i="1"/>
  <c r="F18735" i="1"/>
  <c r="F18747" i="1"/>
  <c r="F18759" i="1"/>
  <c r="F18771" i="1"/>
  <c r="F18783" i="1"/>
  <c r="F18795" i="1"/>
  <c r="F18807" i="1"/>
  <c r="F18819" i="1"/>
  <c r="F18831" i="1"/>
  <c r="F18843" i="1"/>
  <c r="F18855" i="1"/>
  <c r="F18867" i="1"/>
  <c r="F18879" i="1"/>
  <c r="F18891" i="1"/>
  <c r="F18903" i="1"/>
  <c r="F18915" i="1"/>
  <c r="F18927" i="1"/>
  <c r="F18939" i="1"/>
  <c r="F18951" i="1"/>
  <c r="F18963" i="1"/>
  <c r="F18975" i="1"/>
  <c r="F18987" i="1"/>
  <c r="F18999" i="1"/>
  <c r="F19011" i="1"/>
  <c r="F19023" i="1"/>
  <c r="F19035" i="1"/>
  <c r="F19047" i="1"/>
  <c r="F19059" i="1"/>
  <c r="F19071" i="1"/>
  <c r="F19083" i="1"/>
  <c r="F19095" i="1"/>
  <c r="F19107" i="1"/>
  <c r="F19119" i="1"/>
  <c r="F19131" i="1"/>
  <c r="F19143" i="1"/>
  <c r="F19155" i="1"/>
  <c r="F19167" i="1"/>
  <c r="F19179" i="1"/>
  <c r="F19191" i="1"/>
  <c r="F19203" i="1"/>
  <c r="F19215" i="1"/>
  <c r="F19227" i="1"/>
  <c r="F19239" i="1"/>
  <c r="F19251" i="1"/>
  <c r="F19263" i="1"/>
  <c r="F19275" i="1"/>
  <c r="F19287" i="1"/>
  <c r="F19299" i="1"/>
  <c r="F19311" i="1"/>
  <c r="F19323" i="1"/>
  <c r="F19335" i="1"/>
  <c r="F19347" i="1"/>
  <c r="F19359" i="1"/>
  <c r="F19371" i="1"/>
  <c r="F19383" i="1"/>
  <c r="F19395" i="1"/>
  <c r="F19407" i="1"/>
  <c r="F19419" i="1"/>
  <c r="F19431" i="1"/>
  <c r="F19443" i="1"/>
  <c r="F19455" i="1"/>
  <c r="F19467" i="1"/>
  <c r="F19479" i="1"/>
  <c r="F19491" i="1"/>
  <c r="F19503" i="1"/>
  <c r="F19515" i="1"/>
  <c r="F19527" i="1"/>
  <c r="F19539" i="1"/>
  <c r="F19551" i="1"/>
  <c r="F19563" i="1"/>
  <c r="F19575" i="1"/>
  <c r="F19587" i="1"/>
  <c r="F19599" i="1"/>
  <c r="F19611" i="1"/>
  <c r="F19623" i="1"/>
  <c r="F19635" i="1"/>
  <c r="F19647" i="1"/>
  <c r="F19659" i="1"/>
  <c r="F19671" i="1"/>
  <c r="F19683" i="1"/>
  <c r="F19695" i="1"/>
  <c r="F19707" i="1"/>
  <c r="F19719" i="1"/>
  <c r="F19731" i="1"/>
  <c r="F19743" i="1"/>
  <c r="F19755" i="1"/>
  <c r="F19767" i="1"/>
  <c r="F19779" i="1"/>
  <c r="F19791" i="1"/>
  <c r="F19803" i="1"/>
  <c r="F19815" i="1"/>
  <c r="F19827" i="1"/>
  <c r="F19839" i="1"/>
  <c r="F19851" i="1"/>
  <c r="F19863" i="1"/>
  <c r="F19875" i="1"/>
  <c r="F19887" i="1"/>
  <c r="F19899" i="1"/>
  <c r="F19911" i="1"/>
  <c r="F19923" i="1"/>
  <c r="F19935" i="1"/>
  <c r="F19947" i="1"/>
  <c r="F19959" i="1"/>
  <c r="F19971" i="1"/>
  <c r="F19983" i="1"/>
  <c r="F19995" i="1"/>
  <c r="F20007" i="1"/>
  <c r="F20019" i="1"/>
  <c r="F20031" i="1"/>
  <c r="F20043" i="1"/>
  <c r="F20055" i="1"/>
  <c r="F20067" i="1"/>
  <c r="F20079" i="1"/>
  <c r="F20091" i="1"/>
  <c r="F20103" i="1"/>
  <c r="F20115" i="1"/>
  <c r="F20127" i="1"/>
  <c r="F20139" i="1"/>
  <c r="F20151" i="1"/>
  <c r="F20163" i="1"/>
  <c r="F20175" i="1"/>
  <c r="F20187" i="1"/>
  <c r="F20199" i="1"/>
  <c r="F20211" i="1"/>
  <c r="F20223" i="1"/>
  <c r="F20235" i="1"/>
  <c r="F20247" i="1"/>
  <c r="F20259" i="1"/>
  <c r="F20271" i="1"/>
  <c r="F20283" i="1"/>
  <c r="F20295" i="1"/>
  <c r="F20307" i="1"/>
  <c r="F20319" i="1"/>
  <c r="F20331" i="1"/>
  <c r="F20343" i="1"/>
  <c r="F20355" i="1"/>
  <c r="F20367" i="1"/>
  <c r="F20379" i="1"/>
  <c r="F20391" i="1"/>
  <c r="F20403" i="1"/>
  <c r="F20415" i="1"/>
  <c r="F20427" i="1"/>
  <c r="F20439" i="1"/>
  <c r="F20451" i="1"/>
  <c r="F20463" i="1"/>
  <c r="F20475" i="1"/>
  <c r="F20487" i="1"/>
  <c r="F20499" i="1"/>
  <c r="F20511" i="1"/>
  <c r="F20523" i="1"/>
  <c r="F20535" i="1"/>
  <c r="F20547" i="1"/>
  <c r="F20559" i="1"/>
  <c r="F20571" i="1"/>
  <c r="F20583" i="1"/>
  <c r="F20595" i="1"/>
  <c r="F20607" i="1"/>
  <c r="F20619" i="1"/>
  <c r="F20631" i="1"/>
  <c r="F20643" i="1"/>
  <c r="F20655" i="1"/>
  <c r="F20667" i="1"/>
  <c r="F20679" i="1"/>
  <c r="F20691" i="1"/>
  <c r="F20703" i="1"/>
  <c r="F20715" i="1"/>
  <c r="F20727" i="1"/>
  <c r="F20739" i="1"/>
  <c r="F20751" i="1"/>
  <c r="F20763" i="1"/>
  <c r="F20775" i="1"/>
  <c r="F20787" i="1"/>
  <c r="F20799" i="1"/>
  <c r="F20811" i="1"/>
  <c r="F20823" i="1"/>
  <c r="F20835" i="1"/>
  <c r="F20847" i="1"/>
  <c r="F20859" i="1"/>
  <c r="F20871" i="1"/>
  <c r="F20883" i="1"/>
  <c r="F20895" i="1"/>
  <c r="F20907" i="1"/>
  <c r="F20919" i="1"/>
  <c r="F20931" i="1"/>
  <c r="F20943" i="1"/>
  <c r="F20955" i="1"/>
  <c r="F20967" i="1"/>
  <c r="F20979" i="1"/>
  <c r="F20991" i="1"/>
  <c r="F21003" i="1"/>
  <c r="F21015" i="1"/>
  <c r="F21027" i="1"/>
  <c r="F21039" i="1"/>
  <c r="F21051" i="1"/>
  <c r="F21063" i="1"/>
  <c r="F21075" i="1"/>
  <c r="F21087" i="1"/>
  <c r="F21099" i="1"/>
  <c r="F21111" i="1"/>
  <c r="F21123" i="1"/>
  <c r="F21135" i="1"/>
  <c r="F21147" i="1"/>
  <c r="F21159" i="1"/>
  <c r="F21171" i="1"/>
  <c r="F21183" i="1"/>
  <c r="F21195" i="1"/>
  <c r="F21207" i="1"/>
  <c r="F21219" i="1"/>
  <c r="F21231" i="1"/>
  <c r="F21243" i="1"/>
  <c r="F21255" i="1"/>
  <c r="F21267" i="1"/>
  <c r="F21279" i="1"/>
  <c r="F21291" i="1"/>
  <c r="F21303" i="1"/>
  <c r="F21315" i="1"/>
  <c r="F21327" i="1"/>
  <c r="F21339" i="1"/>
  <c r="F21351" i="1"/>
  <c r="F21363" i="1"/>
  <c r="F21375" i="1"/>
  <c r="F21387" i="1"/>
  <c r="F21399" i="1"/>
  <c r="F21411" i="1"/>
  <c r="F21423" i="1"/>
  <c r="F21435" i="1"/>
  <c r="F21447" i="1"/>
  <c r="F21459" i="1"/>
  <c r="F21471" i="1"/>
  <c r="F21483" i="1"/>
  <c r="F21495" i="1"/>
  <c r="F21507" i="1"/>
  <c r="F21519" i="1"/>
  <c r="F21531" i="1"/>
  <c r="F21543" i="1"/>
  <c r="F21555" i="1"/>
  <c r="F21567" i="1"/>
  <c r="F21579" i="1"/>
  <c r="F21591" i="1"/>
  <c r="F21603" i="1"/>
  <c r="F21615" i="1"/>
  <c r="F21627" i="1"/>
  <c r="F21639" i="1"/>
  <c r="F21651" i="1"/>
  <c r="F21663" i="1"/>
  <c r="F21675" i="1"/>
  <c r="F21687" i="1"/>
  <c r="F21699" i="1"/>
  <c r="F21711" i="1"/>
  <c r="F21723" i="1"/>
  <c r="F21735" i="1"/>
  <c r="F21747" i="1"/>
  <c r="F21759" i="1"/>
  <c r="F21771" i="1"/>
  <c r="F21783" i="1"/>
  <c r="F21795" i="1"/>
  <c r="F21807" i="1"/>
  <c r="F21819" i="1"/>
  <c r="F21831" i="1"/>
  <c r="F21843" i="1"/>
  <c r="F21855" i="1"/>
  <c r="F21867" i="1"/>
  <c r="F21879" i="1"/>
  <c r="F21891" i="1"/>
  <c r="F21903" i="1"/>
  <c r="F21915" i="1"/>
  <c r="F21927" i="1"/>
  <c r="F21939" i="1"/>
  <c r="F21951" i="1"/>
  <c r="F21963" i="1"/>
  <c r="F21975" i="1"/>
  <c r="F21987" i="1"/>
  <c r="F21999" i="1"/>
  <c r="F22011" i="1"/>
  <c r="F22023" i="1"/>
  <c r="F22035" i="1"/>
  <c r="F22047" i="1"/>
  <c r="F22059" i="1"/>
  <c r="F22071" i="1"/>
  <c r="F22083" i="1"/>
  <c r="F22095" i="1"/>
  <c r="F22107" i="1"/>
  <c r="F22119" i="1"/>
  <c r="F22131" i="1"/>
  <c r="F22143" i="1"/>
  <c r="F22155" i="1"/>
  <c r="F22167" i="1"/>
  <c r="F22179" i="1"/>
  <c r="F22191" i="1"/>
  <c r="F22203" i="1"/>
  <c r="F22215" i="1"/>
  <c r="F22227" i="1"/>
  <c r="F22239" i="1"/>
  <c r="F22251" i="1"/>
  <c r="F22263" i="1"/>
  <c r="F22275" i="1"/>
  <c r="F22287" i="1"/>
  <c r="F22299" i="1"/>
  <c r="F22311" i="1"/>
  <c r="F22323" i="1"/>
  <c r="F22335" i="1"/>
  <c r="F22347" i="1"/>
  <c r="F22359" i="1"/>
  <c r="F22371" i="1"/>
  <c r="F22383" i="1"/>
  <c r="F22395" i="1"/>
  <c r="F22407" i="1"/>
  <c r="F22419" i="1"/>
  <c r="F22431" i="1"/>
  <c r="F22443" i="1"/>
  <c r="F22455" i="1"/>
  <c r="F22467" i="1"/>
  <c r="F22479" i="1"/>
  <c r="F22491" i="1"/>
  <c r="F22503" i="1"/>
  <c r="F22515" i="1"/>
  <c r="F22527" i="1"/>
  <c r="F22539" i="1"/>
  <c r="F22551" i="1"/>
  <c r="F22563" i="1"/>
  <c r="F22575" i="1"/>
  <c r="F22587" i="1"/>
  <c r="F22599" i="1"/>
  <c r="F22611" i="1"/>
  <c r="F22623" i="1"/>
  <c r="F22635" i="1"/>
  <c r="F22647" i="1"/>
  <c r="F22659" i="1"/>
  <c r="F22671" i="1"/>
  <c r="F22683" i="1"/>
  <c r="F22695" i="1"/>
  <c r="F22707" i="1"/>
  <c r="F22719" i="1"/>
  <c r="F22731" i="1"/>
  <c r="F22743" i="1"/>
  <c r="F22755" i="1"/>
  <c r="F22767" i="1"/>
  <c r="F22779" i="1"/>
  <c r="F22791" i="1"/>
  <c r="F22803" i="1"/>
  <c r="F22815" i="1"/>
  <c r="F22827" i="1"/>
  <c r="F22839" i="1"/>
  <c r="F22851" i="1"/>
  <c r="F22863" i="1"/>
  <c r="F22875" i="1"/>
  <c r="F22887" i="1"/>
  <c r="F22899" i="1"/>
  <c r="F22911" i="1"/>
  <c r="F22923" i="1"/>
  <c r="F22935" i="1"/>
  <c r="F22947" i="1"/>
  <c r="F22959" i="1"/>
  <c r="F22971" i="1"/>
  <c r="F22983" i="1"/>
  <c r="F22995" i="1"/>
  <c r="F23007" i="1"/>
  <c r="F23019" i="1"/>
  <c r="F23031" i="1"/>
  <c r="F23043" i="1"/>
  <c r="F23055" i="1"/>
  <c r="F23067" i="1"/>
  <c r="F23079" i="1"/>
  <c r="F23091" i="1"/>
  <c r="F23103" i="1"/>
  <c r="F23115" i="1"/>
  <c r="F23127" i="1"/>
  <c r="F23139" i="1"/>
  <c r="F23151" i="1"/>
  <c r="F23163" i="1"/>
  <c r="F23175" i="1"/>
  <c r="F23187" i="1"/>
  <c r="F23199" i="1"/>
  <c r="F23211" i="1"/>
  <c r="F23223" i="1"/>
  <c r="F23235" i="1"/>
  <c r="F23247" i="1"/>
  <c r="F23259" i="1"/>
  <c r="F23271" i="1"/>
  <c r="F23283" i="1"/>
  <c r="F23295" i="1"/>
  <c r="F23307" i="1"/>
  <c r="F23319" i="1"/>
  <c r="F23331" i="1"/>
  <c r="F23343" i="1"/>
  <c r="F23355" i="1"/>
  <c r="F23367" i="1"/>
  <c r="F23379" i="1"/>
  <c r="F23391" i="1"/>
  <c r="F23403" i="1"/>
  <c r="F23415" i="1"/>
  <c r="F23427" i="1"/>
  <c r="F23439" i="1"/>
  <c r="F23451" i="1"/>
  <c r="F23463" i="1"/>
  <c r="F23475" i="1"/>
  <c r="F23487" i="1"/>
  <c r="F23499" i="1"/>
  <c r="F23511" i="1"/>
  <c r="F23523" i="1"/>
  <c r="F23535" i="1"/>
  <c r="F23547" i="1"/>
  <c r="F23559" i="1"/>
  <c r="F23571" i="1"/>
  <c r="F23583" i="1"/>
  <c r="F23595" i="1"/>
  <c r="F23607" i="1"/>
  <c r="F23619" i="1"/>
  <c r="F23631" i="1"/>
  <c r="F23643" i="1"/>
  <c r="F23655" i="1"/>
  <c r="F23667" i="1"/>
  <c r="F23679" i="1"/>
  <c r="F23691" i="1"/>
  <c r="F23703" i="1"/>
  <c r="F23715" i="1"/>
  <c r="F23727" i="1"/>
  <c r="F23739" i="1"/>
  <c r="F23751" i="1"/>
  <c r="F23763" i="1"/>
  <c r="F23775" i="1"/>
  <c r="F23787" i="1"/>
  <c r="F23799" i="1"/>
  <c r="F23811" i="1"/>
  <c r="F23823" i="1"/>
  <c r="F23835" i="1"/>
  <c r="F23847" i="1"/>
  <c r="F23859" i="1"/>
  <c r="F23871" i="1"/>
  <c r="F23883" i="1"/>
  <c r="F23895" i="1"/>
  <c r="F23907" i="1"/>
  <c r="F23919" i="1"/>
  <c r="F23931" i="1"/>
  <c r="F23943" i="1"/>
  <c r="F23955" i="1"/>
  <c r="F23967" i="1"/>
  <c r="F23979" i="1"/>
  <c r="F23991" i="1"/>
  <c r="F24003" i="1"/>
  <c r="F24015" i="1"/>
  <c r="F24027" i="1"/>
  <c r="F24039" i="1"/>
  <c r="F24051" i="1"/>
  <c r="F24063" i="1"/>
  <c r="F24075" i="1"/>
  <c r="F24087" i="1"/>
  <c r="F24099" i="1"/>
  <c r="F24111" i="1"/>
  <c r="F24123" i="1"/>
  <c r="F24135" i="1"/>
  <c r="F24147" i="1"/>
  <c r="F24159" i="1"/>
  <c r="F24171" i="1"/>
  <c r="F24183" i="1"/>
  <c r="F24195" i="1"/>
  <c r="F24207" i="1"/>
  <c r="F24219" i="1"/>
  <c r="F24231" i="1"/>
  <c r="F24243" i="1"/>
  <c r="F24255" i="1"/>
  <c r="F24267" i="1"/>
  <c r="F24279" i="1"/>
  <c r="F24291" i="1"/>
  <c r="F24303" i="1"/>
  <c r="F24315" i="1"/>
  <c r="F24327" i="1"/>
  <c r="F24339" i="1"/>
  <c r="F24351" i="1"/>
  <c r="F24363" i="1"/>
  <c r="F24375" i="1"/>
  <c r="F24387" i="1"/>
  <c r="F24399" i="1"/>
  <c r="F24411" i="1"/>
  <c r="F24423" i="1"/>
  <c r="F24435" i="1"/>
  <c r="F24447" i="1"/>
  <c r="F24459" i="1"/>
  <c r="F24471" i="1"/>
  <c r="F24483" i="1"/>
  <c r="F24495" i="1"/>
  <c r="F24507" i="1"/>
  <c r="F24519" i="1"/>
  <c r="F24531" i="1"/>
  <c r="F24543" i="1"/>
  <c r="F24555" i="1"/>
  <c r="F24567" i="1"/>
  <c r="F24579" i="1"/>
  <c r="F24591" i="1"/>
  <c r="F24603" i="1"/>
  <c r="F24615" i="1"/>
  <c r="F24627" i="1"/>
  <c r="F24639" i="1"/>
  <c r="F24651" i="1"/>
  <c r="F24663" i="1"/>
  <c r="F24675" i="1"/>
  <c r="F24687" i="1"/>
  <c r="F24699" i="1"/>
  <c r="F24711" i="1"/>
  <c r="F24723" i="1"/>
  <c r="F24735" i="1"/>
  <c r="F24747" i="1"/>
  <c r="F11949" i="1"/>
  <c r="F13617" i="1"/>
  <c r="F14197" i="1"/>
  <c r="F14516" i="1"/>
  <c r="F14732" i="1"/>
  <c r="F14948" i="1"/>
  <c r="F15084" i="1"/>
  <c r="F15158" i="1"/>
  <c r="F15230" i="1"/>
  <c r="F15302" i="1"/>
  <c r="F15374" i="1"/>
  <c r="F15446" i="1"/>
  <c r="F15518" i="1"/>
  <c r="F15590" i="1"/>
  <c r="F15662" i="1"/>
  <c r="F15734" i="1"/>
  <c r="F15806" i="1"/>
  <c r="F15878" i="1"/>
  <c r="F15950" i="1"/>
  <c r="F16022" i="1"/>
  <c r="F16094" i="1"/>
  <c r="F16166" i="1"/>
  <c r="F16238" i="1"/>
  <c r="F16310" i="1"/>
  <c r="F16382" i="1"/>
  <c r="F16454" i="1"/>
  <c r="F16526" i="1"/>
  <c r="F16598" i="1"/>
  <c r="F16670" i="1"/>
  <c r="F16742" i="1"/>
  <c r="F16814" i="1"/>
  <c r="F16886" i="1"/>
  <c r="F16958" i="1"/>
  <c r="F17030" i="1"/>
  <c r="F17102" i="1"/>
  <c r="F17174" i="1"/>
  <c r="F17246" i="1"/>
  <c r="F17318" i="1"/>
  <c r="F17390" i="1"/>
  <c r="F17462" i="1"/>
  <c r="F17534" i="1"/>
  <c r="F17606" i="1"/>
  <c r="F17678" i="1"/>
  <c r="F17750" i="1"/>
  <c r="F17822" i="1"/>
  <c r="F17894" i="1"/>
  <c r="F17966" i="1"/>
  <c r="F18038" i="1"/>
  <c r="F18110" i="1"/>
  <c r="F18158" i="1"/>
  <c r="F18206" i="1"/>
  <c r="F18254" i="1"/>
  <c r="F18302" i="1"/>
  <c r="F18350" i="1"/>
  <c r="F18398" i="1"/>
  <c r="F18446" i="1"/>
  <c r="F18494" i="1"/>
  <c r="F18542" i="1"/>
  <c r="F18590" i="1"/>
  <c r="F18638" i="1"/>
  <c r="F18685" i="1"/>
  <c r="F18700" i="1"/>
  <c r="F18712" i="1"/>
  <c r="F18724" i="1"/>
  <c r="F18736" i="1"/>
  <c r="F18748" i="1"/>
  <c r="F18760" i="1"/>
  <c r="F18772" i="1"/>
  <c r="F18784" i="1"/>
  <c r="F18796" i="1"/>
  <c r="F18808" i="1"/>
  <c r="F18820" i="1"/>
  <c r="F18832" i="1"/>
  <c r="F18844" i="1"/>
  <c r="F18856" i="1"/>
  <c r="F18868" i="1"/>
  <c r="F18880" i="1"/>
  <c r="F18892" i="1"/>
  <c r="F18904" i="1"/>
  <c r="F18916" i="1"/>
  <c r="F18928" i="1"/>
  <c r="F18940" i="1"/>
  <c r="F18952" i="1"/>
  <c r="F18964" i="1"/>
  <c r="F18976" i="1"/>
  <c r="F18988" i="1"/>
  <c r="F19000" i="1"/>
  <c r="F19012" i="1"/>
  <c r="F19024" i="1"/>
  <c r="F19036" i="1"/>
  <c r="F19048" i="1"/>
  <c r="F19060" i="1"/>
  <c r="F19072" i="1"/>
  <c r="F19084" i="1"/>
  <c r="F19096" i="1"/>
  <c r="F19108" i="1"/>
  <c r="F19120" i="1"/>
  <c r="F19132" i="1"/>
  <c r="F19144" i="1"/>
  <c r="F19156" i="1"/>
  <c r="F19168" i="1"/>
  <c r="F19180" i="1"/>
  <c r="F19192" i="1"/>
  <c r="F19204" i="1"/>
  <c r="F19216" i="1"/>
  <c r="F19228" i="1"/>
  <c r="F19240" i="1"/>
  <c r="F19252" i="1"/>
  <c r="F19264" i="1"/>
  <c r="F19276" i="1"/>
  <c r="F19288" i="1"/>
  <c r="F19300" i="1"/>
  <c r="F19312" i="1"/>
  <c r="F19324" i="1"/>
  <c r="F19336" i="1"/>
  <c r="F19348" i="1"/>
  <c r="F19360" i="1"/>
  <c r="F19372" i="1"/>
  <c r="F19384" i="1"/>
  <c r="F19396" i="1"/>
  <c r="F19408" i="1"/>
  <c r="F19420" i="1"/>
  <c r="F19432" i="1"/>
  <c r="F19444" i="1"/>
  <c r="F19456" i="1"/>
  <c r="F19468" i="1"/>
  <c r="F19480" i="1"/>
  <c r="F19492" i="1"/>
  <c r="F19504" i="1"/>
  <c r="F19516" i="1"/>
  <c r="F19528" i="1"/>
  <c r="F19540" i="1"/>
  <c r="F19552" i="1"/>
  <c r="F19564" i="1"/>
  <c r="F19576" i="1"/>
  <c r="F19588" i="1"/>
  <c r="F19600" i="1"/>
  <c r="F19612" i="1"/>
  <c r="F19624" i="1"/>
  <c r="F19636" i="1"/>
  <c r="F19648" i="1"/>
  <c r="F19660" i="1"/>
  <c r="F19672" i="1"/>
  <c r="F19684" i="1"/>
  <c r="F19696" i="1"/>
  <c r="F19708" i="1"/>
  <c r="F19720" i="1"/>
  <c r="F19732" i="1"/>
  <c r="F19744" i="1"/>
  <c r="F19756" i="1"/>
  <c r="F19768" i="1"/>
  <c r="F19780" i="1"/>
  <c r="F19792" i="1"/>
  <c r="F19804" i="1"/>
  <c r="F19816" i="1"/>
  <c r="F19828" i="1"/>
  <c r="F19840" i="1"/>
  <c r="F19852" i="1"/>
  <c r="F19864" i="1"/>
  <c r="F19876" i="1"/>
  <c r="F19888" i="1"/>
  <c r="F19900" i="1"/>
  <c r="F19912" i="1"/>
  <c r="F19924" i="1"/>
  <c r="F19936" i="1"/>
  <c r="F19948" i="1"/>
  <c r="F19960" i="1"/>
  <c r="F19972" i="1"/>
  <c r="F19984" i="1"/>
  <c r="F19996" i="1"/>
  <c r="F20008" i="1"/>
  <c r="F20020" i="1"/>
  <c r="F20032" i="1"/>
  <c r="F20044" i="1"/>
  <c r="F20056" i="1"/>
  <c r="F20068" i="1"/>
  <c r="F20080" i="1"/>
  <c r="F20092" i="1"/>
  <c r="F20104" i="1"/>
  <c r="F20116" i="1"/>
  <c r="F20128" i="1"/>
  <c r="F20140" i="1"/>
  <c r="F20152" i="1"/>
  <c r="F20164" i="1"/>
  <c r="F20176" i="1"/>
  <c r="F20188" i="1"/>
  <c r="F20200" i="1"/>
  <c r="F20212" i="1"/>
  <c r="F20224" i="1"/>
  <c r="F20236" i="1"/>
  <c r="F20248" i="1"/>
  <c r="F20260" i="1"/>
  <c r="F20272" i="1"/>
  <c r="F20284" i="1"/>
  <c r="F20296" i="1"/>
  <c r="F20308" i="1"/>
  <c r="F20320" i="1"/>
  <c r="F20332" i="1"/>
  <c r="F20344" i="1"/>
  <c r="F20356" i="1"/>
  <c r="F20368" i="1"/>
  <c r="F20380" i="1"/>
  <c r="F20392" i="1"/>
  <c r="F20404" i="1"/>
  <c r="F20416" i="1"/>
  <c r="F20428" i="1"/>
  <c r="F20440" i="1"/>
  <c r="F20452" i="1"/>
  <c r="F20464" i="1"/>
  <c r="F20476" i="1"/>
  <c r="F20488" i="1"/>
  <c r="F20500" i="1"/>
  <c r="F20512" i="1"/>
  <c r="F20524" i="1"/>
  <c r="F20536" i="1"/>
  <c r="F20548" i="1"/>
  <c r="F20560" i="1"/>
  <c r="F20572" i="1"/>
  <c r="F20584" i="1"/>
  <c r="F20596" i="1"/>
  <c r="F20608" i="1"/>
  <c r="F20620" i="1"/>
  <c r="F20632" i="1"/>
  <c r="F20644" i="1"/>
  <c r="F20656" i="1"/>
  <c r="F20668" i="1"/>
  <c r="F20680" i="1"/>
  <c r="F20692" i="1"/>
  <c r="F20704" i="1"/>
  <c r="F20716" i="1"/>
  <c r="F20728" i="1"/>
  <c r="F20740" i="1"/>
  <c r="F20752" i="1"/>
  <c r="F20764" i="1"/>
  <c r="F20776" i="1"/>
  <c r="F20788" i="1"/>
  <c r="F20800" i="1"/>
  <c r="F20812" i="1"/>
  <c r="F20824" i="1"/>
  <c r="F20836" i="1"/>
  <c r="F20848" i="1"/>
  <c r="F20860" i="1"/>
  <c r="F20872" i="1"/>
  <c r="F20884" i="1"/>
  <c r="F20896" i="1"/>
  <c r="F20908" i="1"/>
  <c r="F20920" i="1"/>
  <c r="F20932" i="1"/>
  <c r="F20944" i="1"/>
  <c r="F20956" i="1"/>
  <c r="F20968" i="1"/>
  <c r="F20980" i="1"/>
  <c r="F20992" i="1"/>
  <c r="F21004" i="1"/>
  <c r="F21016" i="1"/>
  <c r="F21028" i="1"/>
  <c r="F21040" i="1"/>
  <c r="F21052" i="1"/>
  <c r="F21064" i="1"/>
  <c r="F21076" i="1"/>
  <c r="F21088" i="1"/>
  <c r="F21100" i="1"/>
  <c r="F21112" i="1"/>
  <c r="F21124" i="1"/>
  <c r="F21136" i="1"/>
  <c r="F21148" i="1"/>
  <c r="F21160" i="1"/>
  <c r="F21172" i="1"/>
  <c r="F21184" i="1"/>
  <c r="F21196" i="1"/>
  <c r="F21208" i="1"/>
  <c r="F21220" i="1"/>
  <c r="F21232" i="1"/>
  <c r="F21244" i="1"/>
  <c r="F21256" i="1"/>
  <c r="F21268" i="1"/>
  <c r="F21280" i="1"/>
  <c r="F21292" i="1"/>
  <c r="F21304" i="1"/>
  <c r="F21316" i="1"/>
  <c r="F21328" i="1"/>
  <c r="F21340" i="1"/>
  <c r="F21352" i="1"/>
  <c r="F21364" i="1"/>
  <c r="F21376" i="1"/>
  <c r="F21388" i="1"/>
  <c r="F21400" i="1"/>
  <c r="F21412" i="1"/>
  <c r="F21424" i="1"/>
  <c r="F21436" i="1"/>
  <c r="F21448" i="1"/>
  <c r="F21460" i="1"/>
  <c r="F21472" i="1"/>
  <c r="F21484" i="1"/>
  <c r="F21496" i="1"/>
  <c r="F21508" i="1"/>
  <c r="F21520" i="1"/>
  <c r="F21532" i="1"/>
  <c r="F21544" i="1"/>
  <c r="F21556" i="1"/>
  <c r="F21568" i="1"/>
  <c r="F21580" i="1"/>
  <c r="F21592" i="1"/>
  <c r="F21604" i="1"/>
  <c r="F21616" i="1"/>
  <c r="F21628" i="1"/>
  <c r="F21640" i="1"/>
  <c r="F21652" i="1"/>
  <c r="F21664" i="1"/>
  <c r="F21676" i="1"/>
  <c r="F21688" i="1"/>
  <c r="F21700" i="1"/>
  <c r="F21712" i="1"/>
  <c r="F21724" i="1"/>
  <c r="F21736" i="1"/>
  <c r="F21748" i="1"/>
  <c r="F21760" i="1"/>
  <c r="F21772" i="1"/>
  <c r="F21784" i="1"/>
  <c r="F21796" i="1"/>
  <c r="F21808" i="1"/>
  <c r="F21820" i="1"/>
  <c r="F21832" i="1"/>
  <c r="F21844" i="1"/>
  <c r="F21856" i="1"/>
  <c r="F21868" i="1"/>
  <c r="F21880" i="1"/>
  <c r="F21892" i="1"/>
  <c r="F21904" i="1"/>
  <c r="F21916" i="1"/>
  <c r="F21928" i="1"/>
  <c r="F21940" i="1"/>
  <c r="F21952" i="1"/>
  <c r="F21964" i="1"/>
  <c r="F21976" i="1"/>
  <c r="F21988" i="1"/>
  <c r="F22000" i="1"/>
  <c r="F22012" i="1"/>
  <c r="F22024" i="1"/>
  <c r="F22036" i="1"/>
  <c r="F22048" i="1"/>
  <c r="F24993" i="1"/>
  <c r="F24873" i="1"/>
  <c r="F24765" i="1"/>
  <c r="F24317" i="1"/>
  <c r="F23693" i="1"/>
  <c r="F22445" i="1"/>
  <c r="F19326" i="1"/>
  <c r="F19038" i="1"/>
  <c r="F18894" i="1"/>
  <c r="F18750" i="1"/>
  <c r="F17186" i="1"/>
  <c r="F25100" i="1"/>
  <c r="F25004" i="1"/>
  <c r="F24884" i="1"/>
  <c r="F24776" i="1"/>
  <c r="F24460" i="1"/>
  <c r="F24028" i="1"/>
  <c r="F23692" i="1"/>
  <c r="F23164" i="1"/>
  <c r="F22444" i="1"/>
  <c r="F21197" i="1"/>
  <c r="F17616" i="1"/>
  <c r="F25090" i="1"/>
  <c r="F25078" i="1"/>
  <c r="F25066" i="1"/>
  <c r="F25054" i="1"/>
  <c r="F25042" i="1"/>
  <c r="F25030" i="1"/>
  <c r="F25018" i="1"/>
  <c r="F25006" i="1"/>
  <c r="F24994" i="1"/>
  <c r="F24982" i="1"/>
  <c r="F24970" i="1"/>
  <c r="F24958" i="1"/>
  <c r="F24946" i="1"/>
  <c r="F24934" i="1"/>
  <c r="F24922" i="1"/>
  <c r="F24910" i="1"/>
  <c r="F24898" i="1"/>
  <c r="F24886" i="1"/>
  <c r="F24874" i="1"/>
  <c r="F24862" i="1"/>
  <c r="F24850" i="1"/>
  <c r="F24838" i="1"/>
  <c r="F24826" i="1"/>
  <c r="F24814" i="1"/>
  <c r="F24802" i="1"/>
  <c r="F24790" i="1"/>
  <c r="F24778" i="1"/>
  <c r="F24766" i="1"/>
  <c r="F24754" i="1"/>
  <c r="F24726" i="1"/>
  <c r="F24690" i="1"/>
  <c r="F24654" i="1"/>
  <c r="F24606" i="1"/>
  <c r="F24558" i="1"/>
  <c r="F24510" i="1"/>
  <c r="F24462" i="1"/>
  <c r="F24414" i="1"/>
  <c r="F24366" i="1"/>
  <c r="F24318" i="1"/>
  <c r="F24270" i="1"/>
  <c r="F24222" i="1"/>
  <c r="F24174" i="1"/>
  <c r="F24126" i="1"/>
  <c r="F24078" i="1"/>
  <c r="F24030" i="1"/>
  <c r="F23982" i="1"/>
  <c r="F23934" i="1"/>
  <c r="F23886" i="1"/>
  <c r="F23838" i="1"/>
  <c r="F23790" i="1"/>
  <c r="F23742" i="1"/>
  <c r="F23694" i="1"/>
  <c r="F23646" i="1"/>
  <c r="F23598" i="1"/>
  <c r="F23550" i="1"/>
  <c r="F23502" i="1"/>
  <c r="F23454" i="1"/>
  <c r="F23406" i="1"/>
  <c r="F23358" i="1"/>
  <c r="F23310" i="1"/>
  <c r="F23262" i="1"/>
  <c r="F23214" i="1"/>
  <c r="F23166" i="1"/>
  <c r="F23118" i="1"/>
  <c r="F23070" i="1"/>
  <c r="F23022" i="1"/>
  <c r="F22974" i="1"/>
  <c r="F22926" i="1"/>
  <c r="F22878" i="1"/>
  <c r="F22830" i="1"/>
  <c r="F22782" i="1"/>
  <c r="F22734" i="1"/>
  <c r="F22686" i="1"/>
  <c r="F22638" i="1"/>
  <c r="F22590" i="1"/>
  <c r="F22542" i="1"/>
  <c r="F22494" i="1"/>
  <c r="F22446" i="1"/>
  <c r="F22398" i="1"/>
  <c r="F22350" i="1"/>
  <c r="F22302" i="1"/>
  <c r="F22254" i="1"/>
  <c r="F22206" i="1"/>
  <c r="F22158" i="1"/>
  <c r="F22110" i="1"/>
  <c r="F22062" i="1"/>
  <c r="F22001" i="1"/>
  <c r="F21929" i="1"/>
  <c r="F21857" i="1"/>
  <c r="F21785" i="1"/>
  <c r="F21713" i="1"/>
  <c r="F21641" i="1"/>
  <c r="F21569" i="1"/>
  <c r="F21497" i="1"/>
  <c r="F21425" i="1"/>
  <c r="F21353" i="1"/>
  <c r="F21281" i="1"/>
  <c r="F21209" i="1"/>
  <c r="F21137" i="1"/>
  <c r="F21065" i="1"/>
  <c r="F20993" i="1"/>
  <c r="F20921" i="1"/>
  <c r="F20849" i="1"/>
  <c r="F20777" i="1"/>
  <c r="F20705" i="1"/>
  <c r="F20633" i="1"/>
  <c r="F20561" i="1"/>
  <c r="F20489" i="1"/>
  <c r="F20417" i="1"/>
  <c r="F20345" i="1"/>
  <c r="F20273" i="1"/>
  <c r="F20201" i="1"/>
  <c r="F20129" i="1"/>
  <c r="F20057" i="1"/>
  <c r="F19985" i="1"/>
  <c r="F19913" i="1"/>
  <c r="F19841" i="1"/>
  <c r="F19769" i="1"/>
  <c r="F19697" i="1"/>
  <c r="F19625" i="1"/>
  <c r="F19553" i="1"/>
  <c r="F19481" i="1"/>
  <c r="F19409" i="1"/>
  <c r="F19337" i="1"/>
  <c r="F19265" i="1"/>
  <c r="F19193" i="1"/>
  <c r="F19121" i="1"/>
  <c r="F19049" i="1"/>
  <c r="F18977" i="1"/>
  <c r="F18905" i="1"/>
  <c r="F18833" i="1"/>
  <c r="F18761" i="1"/>
  <c r="F18686" i="1"/>
  <c r="F18408" i="1"/>
  <c r="F18120" i="1"/>
  <c r="F17688" i="1"/>
  <c r="F17256" i="1"/>
  <c r="F16824" i="1"/>
  <c r="F16392" i="1"/>
  <c r="F15960" i="1"/>
  <c r="F15528" i="1"/>
  <c r="F15096" i="1"/>
  <c r="F12189" i="1"/>
  <c r="G20044" i="1" l="1"/>
  <c r="G20045" i="1"/>
  <c r="G23667" i="1"/>
  <c r="G23668" i="1"/>
  <c r="G18915" i="1"/>
  <c r="G18916" i="1"/>
  <c r="G18917" i="1"/>
  <c r="G18918" i="1"/>
  <c r="G18919" i="1"/>
  <c r="G18920" i="1"/>
  <c r="G18921" i="1"/>
  <c r="G24266" i="1"/>
  <c r="G24267" i="1"/>
  <c r="G23426" i="1"/>
  <c r="G23427" i="1"/>
  <c r="G23428" i="1"/>
  <c r="G23425" i="1"/>
  <c r="G19825" i="1"/>
  <c r="G19826" i="1"/>
  <c r="G16296" i="1"/>
  <c r="G16297" i="1"/>
  <c r="G21864" i="1"/>
  <c r="G21865" i="1"/>
  <c r="G22678" i="1"/>
  <c r="G22679" i="1"/>
  <c r="G22680" i="1"/>
  <c r="G15408" i="1"/>
  <c r="G15409" i="1"/>
  <c r="G15410" i="1"/>
  <c r="G15411" i="1"/>
  <c r="G15412" i="1"/>
  <c r="G15413" i="1"/>
  <c r="G23035" i="1"/>
  <c r="G23036" i="1"/>
  <c r="G23037" i="1"/>
  <c r="G23038" i="1"/>
  <c r="G19435" i="1"/>
  <c r="G19436" i="1"/>
  <c r="G17063" i="1"/>
  <c r="G17064" i="1"/>
  <c r="G15479" i="1"/>
  <c r="G15480" i="1"/>
  <c r="G15481" i="1"/>
  <c r="G15482" i="1"/>
  <c r="G15483" i="1"/>
  <c r="G17194" i="1"/>
  <c r="G17193" i="1"/>
  <c r="G16438" i="1"/>
  <c r="G16450" i="1"/>
  <c r="G16439" i="1"/>
  <c r="G16451" i="1"/>
  <c r="G16440" i="1"/>
  <c r="G16452" i="1"/>
  <c r="G16441" i="1"/>
  <c r="G16453" i="1"/>
  <c r="G16442" i="1"/>
  <c r="G16443" i="1"/>
  <c r="G16444" i="1"/>
  <c r="G16445" i="1"/>
  <c r="G16446" i="1"/>
  <c r="G16435" i="1"/>
  <c r="G16447" i="1"/>
  <c r="G16436" i="1"/>
  <c r="G16448" i="1"/>
  <c r="G16437" i="1"/>
  <c r="G16449" i="1"/>
  <c r="G17288" i="1"/>
  <c r="G17289" i="1"/>
  <c r="G17286" i="1"/>
  <c r="G17287" i="1"/>
  <c r="G17290" i="1"/>
  <c r="G17291" i="1"/>
  <c r="G17285" i="1"/>
  <c r="G14927" i="1"/>
  <c r="G14928" i="1"/>
  <c r="G14929" i="1"/>
  <c r="G14930" i="1"/>
  <c r="G14931" i="1"/>
  <c r="G13496" i="1"/>
  <c r="G13497" i="1"/>
  <c r="G14574" i="1"/>
  <c r="G14575" i="1"/>
  <c r="G14854" i="1"/>
  <c r="G14855" i="1"/>
  <c r="G14849" i="1"/>
  <c r="G14850" i="1"/>
  <c r="G14851" i="1"/>
  <c r="G14852" i="1"/>
  <c r="G14853" i="1"/>
  <c r="G10653" i="1"/>
  <c r="G10654" i="1"/>
  <c r="G10655" i="1"/>
  <c r="G10656" i="1"/>
  <c r="G10658" i="1"/>
  <c r="G10652" i="1"/>
  <c r="G10657" i="1"/>
  <c r="G22048" i="1"/>
  <c r="G22049" i="1"/>
  <c r="G22050" i="1"/>
  <c r="G22051" i="1"/>
  <c r="G19312" i="1"/>
  <c r="G19313" i="1"/>
  <c r="G19358" i="1"/>
  <c r="G19359" i="1"/>
  <c r="G24323" i="1"/>
  <c r="G24324" i="1"/>
  <c r="G17256" i="1"/>
  <c r="G17257" i="1"/>
  <c r="G19265" i="1"/>
  <c r="G19266" i="1"/>
  <c r="G23646" i="1"/>
  <c r="G23647" i="1"/>
  <c r="G24898" i="1"/>
  <c r="G24899" i="1"/>
  <c r="G24900" i="1"/>
  <c r="G24901" i="1"/>
  <c r="G24765" i="1"/>
  <c r="G24766" i="1"/>
  <c r="G21940" i="1"/>
  <c r="G21941" i="1"/>
  <c r="G21652" i="1"/>
  <c r="G21653" i="1"/>
  <c r="G21654" i="1"/>
  <c r="G21655" i="1"/>
  <c r="G21656" i="1"/>
  <c r="G20932" i="1"/>
  <c r="G20933" i="1"/>
  <c r="G20356" i="1"/>
  <c r="G20357" i="1"/>
  <c r="G20358" i="1"/>
  <c r="G20359" i="1"/>
  <c r="G20068" i="1"/>
  <c r="G20069" i="1"/>
  <c r="G20070" i="1"/>
  <c r="G20071" i="1"/>
  <c r="G19636" i="1"/>
  <c r="G19637" i="1"/>
  <c r="G19060" i="1"/>
  <c r="G19061" i="1"/>
  <c r="G17750" i="1"/>
  <c r="G17751" i="1"/>
  <c r="G24555" i="1"/>
  <c r="G24556" i="1"/>
  <c r="G24557" i="1"/>
  <c r="G24558" i="1"/>
  <c r="G23979" i="1"/>
  <c r="G23980" i="1"/>
  <c r="G23981" i="1"/>
  <c r="G23982" i="1"/>
  <c r="G23983" i="1"/>
  <c r="G23984" i="1"/>
  <c r="G23403" i="1"/>
  <c r="G23404" i="1"/>
  <c r="G22827" i="1"/>
  <c r="G22828" i="1"/>
  <c r="G22829" i="1"/>
  <c r="G22830" i="1"/>
  <c r="G22831" i="1"/>
  <c r="G22832" i="1"/>
  <c r="G22833" i="1"/>
  <c r="G22539" i="1"/>
  <c r="G22540" i="1"/>
  <c r="G22541" i="1"/>
  <c r="G22542" i="1"/>
  <c r="G22543" i="1"/>
  <c r="G22544" i="1"/>
  <c r="G22545" i="1"/>
  <c r="G22107" i="1"/>
  <c r="G22108" i="1"/>
  <c r="G21819" i="1"/>
  <c r="G21820" i="1"/>
  <c r="G21821" i="1"/>
  <c r="G21822" i="1"/>
  <c r="G21823" i="1"/>
  <c r="G21243" i="1"/>
  <c r="G21244" i="1"/>
  <c r="G21245" i="1"/>
  <c r="G21246" i="1"/>
  <c r="G20811" i="1"/>
  <c r="G20812" i="1"/>
  <c r="G20813" i="1"/>
  <c r="G20667" i="1"/>
  <c r="G20668" i="1"/>
  <c r="G20669" i="1"/>
  <c r="G20670" i="1"/>
  <c r="G20523" i="1"/>
  <c r="G20524" i="1"/>
  <c r="G20525" i="1"/>
  <c r="G20526" i="1"/>
  <c r="G20235" i="1"/>
  <c r="G20236" i="1"/>
  <c r="G20237" i="1"/>
  <c r="G20238" i="1"/>
  <c r="G20239" i="1"/>
  <c r="G20240" i="1"/>
  <c r="G20241" i="1"/>
  <c r="G20091" i="1"/>
  <c r="G20092" i="1"/>
  <c r="G19803" i="1"/>
  <c r="G19804" i="1"/>
  <c r="G19805" i="1"/>
  <c r="G19806" i="1"/>
  <c r="G19807" i="1"/>
  <c r="G15300" i="1"/>
  <c r="G15301" i="1"/>
  <c r="G15302" i="1"/>
  <c r="G15303" i="1"/>
  <c r="G15304" i="1"/>
  <c r="G24434" i="1"/>
  <c r="G24435" i="1"/>
  <c r="G24290" i="1"/>
  <c r="G24291" i="1"/>
  <c r="G24292" i="1"/>
  <c r="G24293" i="1"/>
  <c r="G24002" i="1"/>
  <c r="G24003" i="1"/>
  <c r="G21986" i="1"/>
  <c r="G21987" i="1"/>
  <c r="G21988" i="1"/>
  <c r="G21989" i="1"/>
  <c r="G21122" i="1"/>
  <c r="G21123" i="1"/>
  <c r="G20978" i="1"/>
  <c r="G20979" i="1"/>
  <c r="G20980" i="1"/>
  <c r="G20981" i="1"/>
  <c r="G20258" i="1"/>
  <c r="G20259" i="1"/>
  <c r="G19682" i="1"/>
  <c r="G19683" i="1"/>
  <c r="G19684" i="1"/>
  <c r="G19685" i="1"/>
  <c r="G19686" i="1"/>
  <c r="G19538" i="1"/>
  <c r="G19539" i="1"/>
  <c r="G19394" i="1"/>
  <c r="G19395" i="1"/>
  <c r="G19396" i="1"/>
  <c r="G19397" i="1"/>
  <c r="G18818" i="1"/>
  <c r="G18819" i="1"/>
  <c r="G18820" i="1"/>
  <c r="G18636" i="1"/>
  <c r="G18637" i="1"/>
  <c r="G18638" i="1"/>
  <c r="G18639" i="1"/>
  <c r="G18026" i="1"/>
  <c r="G18027" i="1"/>
  <c r="G18028" i="1"/>
  <c r="G18029" i="1"/>
  <c r="G16298" i="1"/>
  <c r="G16299" i="1"/>
  <c r="G16300" i="1"/>
  <c r="G16301" i="1"/>
  <c r="G15434" i="1"/>
  <c r="G15435" i="1"/>
  <c r="G15436" i="1"/>
  <c r="G24746" i="1"/>
  <c r="G24747" i="1"/>
  <c r="G24748" i="1"/>
  <c r="G24745" i="1"/>
  <c r="G24170" i="1"/>
  <c r="G24171" i="1"/>
  <c r="G24172" i="1"/>
  <c r="G24173" i="1"/>
  <c r="G24174" i="1"/>
  <c r="G24169" i="1"/>
  <c r="G23306" i="1"/>
  <c r="G23305" i="1"/>
  <c r="G23162" i="1"/>
  <c r="G23161" i="1"/>
  <c r="G22298" i="1"/>
  <c r="G22297" i="1"/>
  <c r="G22010" i="1"/>
  <c r="G22009" i="1"/>
  <c r="G19993" i="1"/>
  <c r="G19994" i="1"/>
  <c r="G19705" i="1"/>
  <c r="G19706" i="1"/>
  <c r="G18985" i="1"/>
  <c r="G18986" i="1"/>
  <c r="G15576" i="1"/>
  <c r="G15577" i="1"/>
  <c r="G15578" i="1"/>
  <c r="G15579" i="1"/>
  <c r="G15580" i="1"/>
  <c r="G15581" i="1"/>
  <c r="G15582" i="1"/>
  <c r="G15583" i="1"/>
  <c r="G15584" i="1"/>
  <c r="G13342" i="1"/>
  <c r="G13354" i="1"/>
  <c r="G13343" i="1"/>
  <c r="G13344" i="1"/>
  <c r="G13345" i="1"/>
  <c r="G13346" i="1"/>
  <c r="G13347" i="1"/>
  <c r="G13348" i="1"/>
  <c r="G13349" i="1"/>
  <c r="G13350" i="1"/>
  <c r="G13351" i="1"/>
  <c r="G13352" i="1"/>
  <c r="G13341" i="1"/>
  <c r="G13353" i="1"/>
  <c r="G24482" i="1"/>
  <c r="G24483" i="1"/>
  <c r="G24484" i="1"/>
  <c r="G24485" i="1"/>
  <c r="G24480" i="1"/>
  <c r="G24481" i="1"/>
  <c r="G24336" i="1"/>
  <c r="G24337" i="1"/>
  <c r="G23760" i="1"/>
  <c r="G23761" i="1"/>
  <c r="G23616" i="1"/>
  <c r="G23617" i="1"/>
  <c r="G22610" i="1"/>
  <c r="G22611" i="1"/>
  <c r="G22612" i="1"/>
  <c r="G22608" i="1"/>
  <c r="G22609" i="1"/>
  <c r="G22178" i="1"/>
  <c r="G22179" i="1"/>
  <c r="G22180" i="1"/>
  <c r="G22176" i="1"/>
  <c r="G22177" i="1"/>
  <c r="G21888" i="1"/>
  <c r="G21889" i="1"/>
  <c r="G21744" i="1"/>
  <c r="G21745" i="1"/>
  <c r="G21458" i="1"/>
  <c r="G21459" i="1"/>
  <c r="G21456" i="1"/>
  <c r="G21457" i="1"/>
  <c r="G21168" i="1"/>
  <c r="G21169" i="1"/>
  <c r="G21170" i="1"/>
  <c r="G21171" i="1"/>
  <c r="G21172" i="1"/>
  <c r="G21173" i="1"/>
  <c r="G21174" i="1"/>
  <c r="G20160" i="1"/>
  <c r="G20161" i="1"/>
  <c r="G18241" i="1"/>
  <c r="G18242" i="1"/>
  <c r="G18243" i="1"/>
  <c r="G18244" i="1"/>
  <c r="G18245" i="1"/>
  <c r="G15710" i="1"/>
  <c r="G15711" i="1"/>
  <c r="G15712" i="1"/>
  <c r="G15713" i="1"/>
  <c r="G24215" i="1"/>
  <c r="G24216" i="1"/>
  <c r="G23783" i="1"/>
  <c r="G23784" i="1"/>
  <c r="G23207" i="1"/>
  <c r="G23208" i="1"/>
  <c r="G22199" i="1"/>
  <c r="G22200" i="1"/>
  <c r="G21626" i="1"/>
  <c r="G21623" i="1"/>
  <c r="G21624" i="1"/>
  <c r="G21625" i="1"/>
  <c r="G21191" i="1"/>
  <c r="G21192" i="1"/>
  <c r="G20471" i="1"/>
  <c r="G20472" i="1"/>
  <c r="G20473" i="1"/>
  <c r="G20474" i="1"/>
  <c r="G20183" i="1"/>
  <c r="G20184" i="1"/>
  <c r="G19175" i="1"/>
  <c r="G19176" i="1"/>
  <c r="G19031" i="1"/>
  <c r="G19032" i="1"/>
  <c r="G19033" i="1"/>
  <c r="G19034" i="1"/>
  <c r="G19035" i="1"/>
  <c r="G19036" i="1"/>
  <c r="G19037" i="1"/>
  <c r="G19038" i="1"/>
  <c r="G19039" i="1"/>
  <c r="G18743" i="1"/>
  <c r="G18744" i="1"/>
  <c r="G24286" i="1"/>
  <c r="G24287" i="1"/>
  <c r="G22274" i="1"/>
  <c r="G22275" i="1"/>
  <c r="G22276" i="1"/>
  <c r="G22270" i="1"/>
  <c r="G22271" i="1"/>
  <c r="G22272" i="1"/>
  <c r="G22273" i="1"/>
  <c r="G21982" i="1"/>
  <c r="G21983" i="1"/>
  <c r="G21698" i="1"/>
  <c r="G21699" i="1"/>
  <c r="G21694" i="1"/>
  <c r="G21695" i="1"/>
  <c r="G21696" i="1"/>
  <c r="G21697" i="1"/>
  <c r="G20975" i="1"/>
  <c r="G20976" i="1"/>
  <c r="G20977" i="1"/>
  <c r="G20974" i="1"/>
  <c r="G20255" i="1"/>
  <c r="G20256" i="1"/>
  <c r="G20257" i="1"/>
  <c r="G20254" i="1"/>
  <c r="G19247" i="1"/>
  <c r="G19248" i="1"/>
  <c r="G19249" i="1"/>
  <c r="G19250" i="1"/>
  <c r="G19251" i="1"/>
  <c r="G19252" i="1"/>
  <c r="G19246" i="1"/>
  <c r="G18815" i="1"/>
  <c r="G18816" i="1"/>
  <c r="G18817" i="1"/>
  <c r="G18814" i="1"/>
  <c r="G18614" i="1"/>
  <c r="G18615" i="1"/>
  <c r="G24741" i="1"/>
  <c r="G24742" i="1"/>
  <c r="G24314" i="1"/>
  <c r="G24315" i="1"/>
  <c r="G24316" i="1"/>
  <c r="G24317" i="1"/>
  <c r="G24318" i="1"/>
  <c r="G24309" i="1"/>
  <c r="G24310" i="1"/>
  <c r="G24311" i="1"/>
  <c r="G24312" i="1"/>
  <c r="G24313" i="1"/>
  <c r="G24021" i="1"/>
  <c r="G24022" i="1"/>
  <c r="G23589" i="1"/>
  <c r="G23590" i="1"/>
  <c r="G23301" i="1"/>
  <c r="G23302" i="1"/>
  <c r="G23303" i="1"/>
  <c r="G23304" i="1"/>
  <c r="G23157" i="1"/>
  <c r="G23158" i="1"/>
  <c r="G23159" i="1"/>
  <c r="G23160" i="1"/>
  <c r="G23018" i="1"/>
  <c r="G23013" i="1"/>
  <c r="G23014" i="1"/>
  <c r="G23015" i="1"/>
  <c r="G23016" i="1"/>
  <c r="G23017" i="1"/>
  <c r="G22293" i="1"/>
  <c r="G22294" i="1"/>
  <c r="G21578" i="1"/>
  <c r="G21579" i="1"/>
  <c r="G21580" i="1"/>
  <c r="G21581" i="1"/>
  <c r="G21573" i="1"/>
  <c r="G21574" i="1"/>
  <c r="G21575" i="1"/>
  <c r="G21576" i="1"/>
  <c r="G21577" i="1"/>
  <c r="G20999" i="1"/>
  <c r="G21000" i="1"/>
  <c r="G21001" i="1"/>
  <c r="G21002" i="1"/>
  <c r="G21003" i="1"/>
  <c r="G21004" i="1"/>
  <c r="G20997" i="1"/>
  <c r="G20998" i="1"/>
  <c r="G19989" i="1"/>
  <c r="G19990" i="1"/>
  <c r="G19701" i="1"/>
  <c r="G19702" i="1"/>
  <c r="G19125" i="1"/>
  <c r="G19126" i="1"/>
  <c r="G18981" i="1"/>
  <c r="G18982" i="1"/>
  <c r="G18839" i="1"/>
  <c r="G18840" i="1"/>
  <c r="G18841" i="1"/>
  <c r="G18842" i="1"/>
  <c r="G18843" i="1"/>
  <c r="G18837" i="1"/>
  <c r="G18838" i="1"/>
  <c r="G17280" i="1"/>
  <c r="G17282" i="1"/>
  <c r="G17283" i="1"/>
  <c r="G17284" i="1"/>
  <c r="G17281" i="1"/>
  <c r="G24620" i="1"/>
  <c r="G24621" i="1"/>
  <c r="G24622" i="1"/>
  <c r="G24332" i="1"/>
  <c r="G24333" i="1"/>
  <c r="G23756" i="1"/>
  <c r="G23757" i="1"/>
  <c r="G23612" i="1"/>
  <c r="G23613" i="1"/>
  <c r="G22604" i="1"/>
  <c r="G22605" i="1"/>
  <c r="G22606" i="1"/>
  <c r="G22607" i="1"/>
  <c r="G21311" i="1"/>
  <c r="G21312" i="1"/>
  <c r="G21313" i="1"/>
  <c r="G21315" i="1"/>
  <c r="G21316" i="1"/>
  <c r="G21308" i="1"/>
  <c r="G21309" i="1"/>
  <c r="G21310" i="1"/>
  <c r="G21314" i="1"/>
  <c r="G20156" i="1"/>
  <c r="G20157" i="1"/>
  <c r="G20015" i="1"/>
  <c r="G20016" i="1"/>
  <c r="G20017" i="1"/>
  <c r="G20012" i="1"/>
  <c r="G20013" i="1"/>
  <c r="G20014" i="1"/>
  <c r="G18228" i="1"/>
  <c r="G18229" i="1"/>
  <c r="G18230" i="1"/>
  <c r="G18231" i="1"/>
  <c r="G18232" i="1"/>
  <c r="G17414" i="1"/>
  <c r="G17415" i="1"/>
  <c r="G15686" i="1"/>
  <c r="G15687" i="1"/>
  <c r="G24643" i="1"/>
  <c r="G24644" i="1"/>
  <c r="G24645" i="1"/>
  <c r="G24646" i="1"/>
  <c r="G24647" i="1"/>
  <c r="G24648" i="1"/>
  <c r="G24067" i="1"/>
  <c r="G24068" i="1"/>
  <c r="G24069" i="1"/>
  <c r="G23779" i="1"/>
  <c r="G23780" i="1"/>
  <c r="G23781" i="1"/>
  <c r="G23782" i="1"/>
  <c r="G23491" i="1"/>
  <c r="G23492" i="1"/>
  <c r="G23493" i="1"/>
  <c r="G23494" i="1"/>
  <c r="G23495" i="1"/>
  <c r="G23203" i="1"/>
  <c r="G23204" i="1"/>
  <c r="G23205" i="1"/>
  <c r="G23206" i="1"/>
  <c r="G22771" i="1"/>
  <c r="G22772" i="1"/>
  <c r="G22483" i="1"/>
  <c r="G22484" i="1"/>
  <c r="G22195" i="1"/>
  <c r="G22196" i="1"/>
  <c r="G20755" i="1"/>
  <c r="G20756" i="1"/>
  <c r="G20327" i="1"/>
  <c r="G20328" i="1"/>
  <c r="G20329" i="1"/>
  <c r="G20330" i="1"/>
  <c r="G20323" i="1"/>
  <c r="G20324" i="1"/>
  <c r="G20325" i="1"/>
  <c r="G20326" i="1"/>
  <c r="G20179" i="1"/>
  <c r="G20180" i="1"/>
  <c r="G20181" i="1"/>
  <c r="G20182" i="1"/>
  <c r="G19459" i="1"/>
  <c r="G19460" i="1"/>
  <c r="G19461" i="1"/>
  <c r="G19171" i="1"/>
  <c r="G19172" i="1"/>
  <c r="G18739" i="1"/>
  <c r="G18740" i="1"/>
  <c r="G18037" i="1"/>
  <c r="G18038" i="1"/>
  <c r="G18039" i="1"/>
  <c r="G18040" i="1"/>
  <c r="G17893" i="1"/>
  <c r="G17894" i="1"/>
  <c r="G17895" i="1"/>
  <c r="G17896" i="1"/>
  <c r="G17461" i="1"/>
  <c r="G17462" i="1"/>
  <c r="G17317" i="1"/>
  <c r="G17318" i="1"/>
  <c r="G17029" i="1"/>
  <c r="G17030" i="1"/>
  <c r="G17031" i="1"/>
  <c r="G17032" i="1"/>
  <c r="G17033" i="1"/>
  <c r="G16885" i="1"/>
  <c r="G16886" i="1"/>
  <c r="G16887" i="1"/>
  <c r="G16741" i="1"/>
  <c r="G16742" i="1"/>
  <c r="G16743" i="1"/>
  <c r="G16744" i="1"/>
  <c r="G16597" i="1"/>
  <c r="G16598" i="1"/>
  <c r="G16599" i="1"/>
  <c r="G16309" i="1"/>
  <c r="G16310" i="1"/>
  <c r="G16165" i="1"/>
  <c r="G16166" i="1"/>
  <c r="G16167" i="1"/>
  <c r="G16168" i="1"/>
  <c r="G16169" i="1"/>
  <c r="G14511" i="1"/>
  <c r="G14512" i="1"/>
  <c r="G13606" i="1"/>
  <c r="G13607" i="1"/>
  <c r="G13608" i="1"/>
  <c r="G13609" i="1"/>
  <c r="G13610" i="1"/>
  <c r="G13611" i="1"/>
  <c r="G13612" i="1"/>
  <c r="G13613" i="1"/>
  <c r="G13605" i="1"/>
  <c r="G18383" i="1"/>
  <c r="G18384" i="1"/>
  <c r="G18239" i="1"/>
  <c r="G18240" i="1"/>
  <c r="G18095" i="1"/>
  <c r="G18096" i="1"/>
  <c r="G18097" i="1"/>
  <c r="G18098" i="1"/>
  <c r="G18099" i="1"/>
  <c r="G18100" i="1"/>
  <c r="G18101" i="1"/>
  <c r="G18102" i="1"/>
  <c r="G18103" i="1"/>
  <c r="G18104" i="1"/>
  <c r="G18105" i="1"/>
  <c r="G17663" i="1"/>
  <c r="G17664" i="1"/>
  <c r="G17665" i="1"/>
  <c r="G17666" i="1"/>
  <c r="G16943" i="1"/>
  <c r="G16944" i="1"/>
  <c r="G16945" i="1"/>
  <c r="G16946" i="1"/>
  <c r="G16655" i="1"/>
  <c r="G16656" i="1"/>
  <c r="G16657" i="1"/>
  <c r="G16511" i="1"/>
  <c r="G16512" i="1"/>
  <c r="G16582" i="1"/>
  <c r="G16583" i="1"/>
  <c r="G16584" i="1"/>
  <c r="G16585" i="1"/>
  <c r="G16586" i="1"/>
  <c r="G16294" i="1"/>
  <c r="G16295" i="1"/>
  <c r="G15718" i="1"/>
  <c r="G15719" i="1"/>
  <c r="G15720" i="1"/>
  <c r="G15721" i="1"/>
  <c r="G15286" i="1"/>
  <c r="G15287" i="1"/>
  <c r="G15288" i="1"/>
  <c r="G15289" i="1"/>
  <c r="G15290" i="1"/>
  <c r="G13294" i="1"/>
  <c r="G13295" i="1"/>
  <c r="G13296" i="1"/>
  <c r="G13297" i="1"/>
  <c r="G13293" i="1"/>
  <c r="G18081" i="1"/>
  <c r="G18082" i="1"/>
  <c r="G17937" i="1"/>
  <c r="G17938" i="1"/>
  <c r="G17651" i="1"/>
  <c r="G17652" i="1"/>
  <c r="G17653" i="1"/>
  <c r="G17654" i="1"/>
  <c r="G17655" i="1"/>
  <c r="G17656" i="1"/>
  <c r="G17657" i="1"/>
  <c r="G17658" i="1"/>
  <c r="G17649" i="1"/>
  <c r="G17650" i="1"/>
  <c r="G17361" i="1"/>
  <c r="G17362" i="1"/>
  <c r="G16786" i="1"/>
  <c r="G16785" i="1"/>
  <c r="G16642" i="1"/>
  <c r="G16641" i="1"/>
  <c r="G16498" i="1"/>
  <c r="G16497" i="1"/>
  <c r="G16354" i="1"/>
  <c r="G16355" i="1"/>
  <c r="G16356" i="1"/>
  <c r="G16357" i="1"/>
  <c r="G16353" i="1"/>
  <c r="G15922" i="1"/>
  <c r="G15923" i="1"/>
  <c r="G15924" i="1"/>
  <c r="G15925" i="1"/>
  <c r="G15926" i="1"/>
  <c r="G15927" i="1"/>
  <c r="G15928" i="1"/>
  <c r="G15921" i="1"/>
  <c r="G14643" i="1"/>
  <c r="G14644" i="1"/>
  <c r="G11230" i="1"/>
  <c r="G11229" i="1"/>
  <c r="G18287" i="1"/>
  <c r="G18288" i="1"/>
  <c r="G18284" i="1"/>
  <c r="G18285" i="1"/>
  <c r="G18286" i="1"/>
  <c r="G17423" i="1"/>
  <c r="G17424" i="1"/>
  <c r="G17420" i="1"/>
  <c r="G17421" i="1"/>
  <c r="G17422" i="1"/>
  <c r="G16990" i="1"/>
  <c r="G16991" i="1"/>
  <c r="G16992" i="1"/>
  <c r="G16993" i="1"/>
  <c r="G16994" i="1"/>
  <c r="G16995" i="1"/>
  <c r="G16988" i="1"/>
  <c r="G16989" i="1"/>
  <c r="G16844" i="1"/>
  <c r="G16845" i="1"/>
  <c r="G16414" i="1"/>
  <c r="G16415" i="1"/>
  <c r="G16416" i="1"/>
  <c r="G16417" i="1"/>
  <c r="G16418" i="1"/>
  <c r="G16412" i="1"/>
  <c r="G16413" i="1"/>
  <c r="G16270" i="1"/>
  <c r="G16271" i="1"/>
  <c r="G16272" i="1"/>
  <c r="G16268" i="1"/>
  <c r="G16269" i="1"/>
  <c r="G15982" i="1"/>
  <c r="G15983" i="1"/>
  <c r="G15984" i="1"/>
  <c r="G15985" i="1"/>
  <c r="G15986" i="1"/>
  <c r="G15980" i="1"/>
  <c r="G15981" i="1"/>
  <c r="G15836" i="1"/>
  <c r="G15837" i="1"/>
  <c r="G15692" i="1"/>
  <c r="G15693" i="1"/>
  <c r="G15262" i="1"/>
  <c r="G15274" i="1"/>
  <c r="G15263" i="1"/>
  <c r="G15275" i="1"/>
  <c r="G15264" i="1"/>
  <c r="G15276" i="1"/>
  <c r="G15265" i="1"/>
  <c r="G15277" i="1"/>
  <c r="G15266" i="1"/>
  <c r="G15278" i="1"/>
  <c r="G15267" i="1"/>
  <c r="G15279" i="1"/>
  <c r="G15268" i="1"/>
  <c r="G15280" i="1"/>
  <c r="G15269" i="1"/>
  <c r="G15270" i="1"/>
  <c r="G15271" i="1"/>
  <c r="G15260" i="1"/>
  <c r="G15272" i="1"/>
  <c r="G15261" i="1"/>
  <c r="G15273" i="1"/>
  <c r="G15118" i="1"/>
  <c r="G15119" i="1"/>
  <c r="G15120" i="1"/>
  <c r="G15121" i="1"/>
  <c r="G15122" i="1"/>
  <c r="G15116" i="1"/>
  <c r="G15117" i="1"/>
  <c r="G12670" i="1"/>
  <c r="G12671" i="1"/>
  <c r="G12672" i="1"/>
  <c r="G12673" i="1"/>
  <c r="G12674" i="1"/>
  <c r="G12675" i="1"/>
  <c r="G12669" i="1"/>
  <c r="G18043" i="1"/>
  <c r="G18044" i="1"/>
  <c r="G17899" i="1"/>
  <c r="G17900" i="1"/>
  <c r="G17901" i="1"/>
  <c r="G17902" i="1"/>
  <c r="G17323" i="1"/>
  <c r="G17324" i="1"/>
  <c r="G16750" i="1"/>
  <c r="G16747" i="1"/>
  <c r="G16748" i="1"/>
  <c r="G16749" i="1"/>
  <c r="G16459" i="1"/>
  <c r="G16460" i="1"/>
  <c r="G15739" i="1"/>
  <c r="G15740" i="1"/>
  <c r="G15310" i="1"/>
  <c r="G15311" i="1"/>
  <c r="G15312" i="1"/>
  <c r="G15313" i="1"/>
  <c r="G15307" i="1"/>
  <c r="G15308" i="1"/>
  <c r="G15309" i="1"/>
  <c r="G15166" i="1"/>
  <c r="G15167" i="1"/>
  <c r="G15163" i="1"/>
  <c r="G15164" i="1"/>
  <c r="G15165" i="1"/>
  <c r="G14530" i="1"/>
  <c r="G14529" i="1"/>
  <c r="G18395" i="1"/>
  <c r="G18396" i="1"/>
  <c r="G18397" i="1"/>
  <c r="G18398" i="1"/>
  <c r="G18390" i="1"/>
  <c r="G18391" i="1"/>
  <c r="G18392" i="1"/>
  <c r="G18393" i="1"/>
  <c r="G18394" i="1"/>
  <c r="G18246" i="1"/>
  <c r="G18247" i="1"/>
  <c r="G17243" i="1"/>
  <c r="G17238" i="1"/>
  <c r="G17240" i="1"/>
  <c r="G17241" i="1"/>
  <c r="G17239" i="1"/>
  <c r="G17242" i="1"/>
  <c r="G17094" i="1"/>
  <c r="G17095" i="1"/>
  <c r="G17096" i="1"/>
  <c r="G16806" i="1"/>
  <c r="G16807" i="1"/>
  <c r="G16808" i="1"/>
  <c r="G16809" i="1"/>
  <c r="G16662" i="1"/>
  <c r="G16663" i="1"/>
  <c r="G16518" i="1"/>
  <c r="G16519" i="1"/>
  <c r="G15798" i="1"/>
  <c r="G15799" i="1"/>
  <c r="G15800" i="1"/>
  <c r="G15801" i="1"/>
  <c r="G15514" i="1"/>
  <c r="G15510" i="1"/>
  <c r="G15511" i="1"/>
  <c r="G15512" i="1"/>
  <c r="G15513" i="1"/>
  <c r="G11758" i="1"/>
  <c r="G11757" i="1"/>
  <c r="G18179" i="1"/>
  <c r="G18180" i="1"/>
  <c r="G18173" i="1"/>
  <c r="G18174" i="1"/>
  <c r="G18175" i="1"/>
  <c r="G18176" i="1"/>
  <c r="G18177" i="1"/>
  <c r="G18178" i="1"/>
  <c r="G17453" i="1"/>
  <c r="G17454" i="1"/>
  <c r="G17165" i="1"/>
  <c r="G17166" i="1"/>
  <c r="G16882" i="1"/>
  <c r="G16877" i="1"/>
  <c r="G16878" i="1"/>
  <c r="G16879" i="1"/>
  <c r="G16880" i="1"/>
  <c r="G16881" i="1"/>
  <c r="G16733" i="1"/>
  <c r="G16734" i="1"/>
  <c r="G16735" i="1"/>
  <c r="G16736" i="1"/>
  <c r="G15437" i="1"/>
  <c r="G15438" i="1"/>
  <c r="G15298" i="1"/>
  <c r="G15299" i="1"/>
  <c r="G15293" i="1"/>
  <c r="G15294" i="1"/>
  <c r="G15295" i="1"/>
  <c r="G15296" i="1"/>
  <c r="G15297" i="1"/>
  <c r="G14487" i="1"/>
  <c r="G14488" i="1"/>
  <c r="G13462" i="1"/>
  <c r="G13463" i="1"/>
  <c r="G13461" i="1"/>
  <c r="G18664" i="1"/>
  <c r="G18665" i="1"/>
  <c r="G18666" i="1"/>
  <c r="G18667" i="1"/>
  <c r="G17512" i="1"/>
  <c r="G17513" i="1"/>
  <c r="G17224" i="1"/>
  <c r="G17225" i="1"/>
  <c r="G17080" i="1"/>
  <c r="G17081" i="1"/>
  <c r="G16360" i="1"/>
  <c r="G16361" i="1"/>
  <c r="G16362" i="1"/>
  <c r="G16363" i="1"/>
  <c r="G16364" i="1"/>
  <c r="G16078" i="1"/>
  <c r="G16079" i="1"/>
  <c r="G16080" i="1"/>
  <c r="G16081" i="1"/>
  <c r="G16082" i="1"/>
  <c r="G16072" i="1"/>
  <c r="G16073" i="1"/>
  <c r="G16074" i="1"/>
  <c r="G16075" i="1"/>
  <c r="G16076" i="1"/>
  <c r="G16077" i="1"/>
  <c r="G15784" i="1"/>
  <c r="G15785" i="1"/>
  <c r="G15640" i="1"/>
  <c r="G15641" i="1"/>
  <c r="G15208" i="1"/>
  <c r="G15209" i="1"/>
  <c r="G15210" i="1"/>
  <c r="G15211" i="1"/>
  <c r="G14065" i="1"/>
  <c r="G14066" i="1"/>
  <c r="G11422" i="1"/>
  <c r="G11421" i="1"/>
  <c r="G18015" i="1"/>
  <c r="G18016" i="1"/>
  <c r="G17871" i="1"/>
  <c r="G17872" i="1"/>
  <c r="G17873" i="1"/>
  <c r="G17874" i="1"/>
  <c r="G17295" i="1"/>
  <c r="G17296" i="1"/>
  <c r="G16863" i="1"/>
  <c r="G16864" i="1"/>
  <c r="G16719" i="1"/>
  <c r="G16720" i="1"/>
  <c r="G16431" i="1"/>
  <c r="G16432" i="1"/>
  <c r="G16433" i="1"/>
  <c r="G16434" i="1"/>
  <c r="G15862" i="1"/>
  <c r="G15855" i="1"/>
  <c r="G15856" i="1"/>
  <c r="G15857" i="1"/>
  <c r="G15858" i="1"/>
  <c r="G15859" i="1"/>
  <c r="G15860" i="1"/>
  <c r="G15861" i="1"/>
  <c r="G13138" i="1"/>
  <c r="G13139" i="1"/>
  <c r="G13136" i="1"/>
  <c r="G13137" i="1"/>
  <c r="G14124" i="1"/>
  <c r="G14125" i="1"/>
  <c r="G14519" i="1"/>
  <c r="G14520" i="1"/>
  <c r="G14521" i="1"/>
  <c r="G14522" i="1"/>
  <c r="G14231" i="1"/>
  <c r="G14232" i="1"/>
  <c r="G12658" i="1"/>
  <c r="G12659" i="1"/>
  <c r="G10737" i="1"/>
  <c r="G10738" i="1"/>
  <c r="G14050" i="1"/>
  <c r="G14051" i="1"/>
  <c r="G14052" i="1"/>
  <c r="G14053" i="1"/>
  <c r="G13090" i="1"/>
  <c r="G13089" i="1"/>
  <c r="G14180" i="1"/>
  <c r="G14181" i="1"/>
  <c r="G13570" i="1"/>
  <c r="G13571" i="1"/>
  <c r="G13572" i="1"/>
  <c r="G13568" i="1"/>
  <c r="G13569" i="1"/>
  <c r="G11878" i="1"/>
  <c r="G11879" i="1"/>
  <c r="G10329" i="1"/>
  <c r="G10330" i="1"/>
  <c r="G10331" i="1"/>
  <c r="G10325" i="1"/>
  <c r="G10326" i="1"/>
  <c r="G10327" i="1"/>
  <c r="G10328" i="1"/>
  <c r="G14515" i="1"/>
  <c r="G14516" i="1"/>
  <c r="G14227" i="1"/>
  <c r="G14228" i="1"/>
  <c r="G11494" i="1"/>
  <c r="G11493" i="1"/>
  <c r="G10713" i="1"/>
  <c r="G10714" i="1"/>
  <c r="G14602" i="1"/>
  <c r="G14598" i="1"/>
  <c r="G14599" i="1"/>
  <c r="G14600" i="1"/>
  <c r="G14601" i="1"/>
  <c r="G14454" i="1"/>
  <c r="G14455" i="1"/>
  <c r="G14310" i="1"/>
  <c r="G14311" i="1"/>
  <c r="G14166" i="1"/>
  <c r="G14167" i="1"/>
  <c r="G14022" i="1"/>
  <c r="G14023" i="1"/>
  <c r="G12982" i="1"/>
  <c r="G12983" i="1"/>
  <c r="G12984" i="1"/>
  <c r="G12985" i="1"/>
  <c r="G12986" i="1"/>
  <c r="G12987" i="1"/>
  <c r="G12980" i="1"/>
  <c r="G12981" i="1"/>
  <c r="G12404" i="1"/>
  <c r="G12405" i="1"/>
  <c r="G11830" i="1"/>
  <c r="G11831" i="1"/>
  <c r="G11828" i="1"/>
  <c r="G11829" i="1"/>
  <c r="G14873" i="1"/>
  <c r="G14874" i="1"/>
  <c r="G14875" i="1"/>
  <c r="G14876" i="1"/>
  <c r="G14877" i="1"/>
  <c r="G14585" i="1"/>
  <c r="G14586" i="1"/>
  <c r="G14153" i="1"/>
  <c r="G14154" i="1"/>
  <c r="G12922" i="1"/>
  <c r="G12923" i="1"/>
  <c r="G12924" i="1"/>
  <c r="G12925" i="1"/>
  <c r="G12926" i="1"/>
  <c r="G12927" i="1"/>
  <c r="G12928" i="1"/>
  <c r="G12730" i="1"/>
  <c r="G12731" i="1"/>
  <c r="G12732" i="1"/>
  <c r="G12733" i="1"/>
  <c r="G12729" i="1"/>
  <c r="G11578" i="1"/>
  <c r="G11579" i="1"/>
  <c r="G11580" i="1"/>
  <c r="G11581" i="1"/>
  <c r="G11577" i="1"/>
  <c r="G13947" i="1"/>
  <c r="G13948" i="1"/>
  <c r="G13738" i="1"/>
  <c r="G13739" i="1"/>
  <c r="G13735" i="1"/>
  <c r="G13736" i="1"/>
  <c r="G13737" i="1"/>
  <c r="G13256" i="1"/>
  <c r="G13257" i="1"/>
  <c r="G12682" i="1"/>
  <c r="G12683" i="1"/>
  <c r="G12684" i="1"/>
  <c r="G12685" i="1"/>
  <c r="G12686" i="1"/>
  <c r="G12687" i="1"/>
  <c r="G12680" i="1"/>
  <c r="G12681" i="1"/>
  <c r="G12106" i="1"/>
  <c r="G12107" i="1"/>
  <c r="G12108" i="1"/>
  <c r="G12109" i="1"/>
  <c r="G12104" i="1"/>
  <c r="G12105" i="1"/>
  <c r="G11530" i="1"/>
  <c r="G11531" i="1"/>
  <c r="G11528" i="1"/>
  <c r="G11529" i="1"/>
  <c r="G14390" i="1"/>
  <c r="G14391" i="1"/>
  <c r="G14392" i="1"/>
  <c r="G14393" i="1"/>
  <c r="G14394" i="1"/>
  <c r="G13762" i="1"/>
  <c r="G13763" i="1"/>
  <c r="G10822" i="1"/>
  <c r="G10823" i="1"/>
  <c r="G11108" i="1"/>
  <c r="G11109" i="1"/>
  <c r="G10097" i="1"/>
  <c r="G10098" i="1"/>
  <c r="G9233" i="1"/>
  <c r="G9234" i="1"/>
  <c r="G13339" i="1"/>
  <c r="G13340" i="1"/>
  <c r="G12907" i="1"/>
  <c r="G12908" i="1"/>
  <c r="G12909" i="1"/>
  <c r="G12475" i="1"/>
  <c r="G12476" i="1"/>
  <c r="G11902" i="1"/>
  <c r="G11903" i="1"/>
  <c r="G11904" i="1"/>
  <c r="G11899" i="1"/>
  <c r="G11900" i="1"/>
  <c r="G11901" i="1"/>
  <c r="G11755" i="1"/>
  <c r="G11756" i="1"/>
  <c r="G11611" i="1"/>
  <c r="G11612" i="1"/>
  <c r="G11179" i="1"/>
  <c r="G11180" i="1"/>
  <c r="G11035" i="1"/>
  <c r="G11036" i="1"/>
  <c r="G10603" i="1"/>
  <c r="G10604" i="1"/>
  <c r="G10459" i="1"/>
  <c r="G10460" i="1"/>
  <c r="G7077" i="1"/>
  <c r="G7078" i="1"/>
  <c r="G7079" i="1"/>
  <c r="G7072" i="1"/>
  <c r="G7073" i="1"/>
  <c r="G7074" i="1"/>
  <c r="G7075" i="1"/>
  <c r="G7076" i="1"/>
  <c r="G12978" i="1"/>
  <c r="G12979" i="1"/>
  <c r="G12834" i="1"/>
  <c r="G12835" i="1"/>
  <c r="G12694" i="1"/>
  <c r="G12690" i="1"/>
  <c r="G12691" i="1"/>
  <c r="G12692" i="1"/>
  <c r="G12693" i="1"/>
  <c r="G12262" i="1"/>
  <c r="G12258" i="1"/>
  <c r="G12259" i="1"/>
  <c r="G12260" i="1"/>
  <c r="G12261" i="1"/>
  <c r="G12118" i="1"/>
  <c r="G12114" i="1"/>
  <c r="G12115" i="1"/>
  <c r="G12116" i="1"/>
  <c r="G12117" i="1"/>
  <c r="G11106" i="1"/>
  <c r="G11107" i="1"/>
  <c r="G10821" i="1"/>
  <c r="G10818" i="1"/>
  <c r="G10819" i="1"/>
  <c r="G10820" i="1"/>
  <c r="G10677" i="1"/>
  <c r="G10678" i="1"/>
  <c r="G10679" i="1"/>
  <c r="G10680" i="1"/>
  <c r="G10682" i="1"/>
  <c r="G10683" i="1"/>
  <c r="G10674" i="1"/>
  <c r="G10675" i="1"/>
  <c r="G10676" i="1"/>
  <c r="G10681" i="1"/>
  <c r="G10530" i="1"/>
  <c r="G10531" i="1"/>
  <c r="G10532" i="1"/>
  <c r="G10085" i="1"/>
  <c r="G10086" i="1"/>
  <c r="G9225" i="1"/>
  <c r="G9226" i="1"/>
  <c r="G9221" i="1"/>
  <c r="G9222" i="1"/>
  <c r="G9223" i="1"/>
  <c r="G9224" i="1"/>
  <c r="G13325" i="1"/>
  <c r="G13326" i="1"/>
  <c r="G12322" i="1"/>
  <c r="G12323" i="1"/>
  <c r="G12317" i="1"/>
  <c r="G12318" i="1"/>
  <c r="G12319" i="1"/>
  <c r="G12320" i="1"/>
  <c r="G12321" i="1"/>
  <c r="G12173" i="1"/>
  <c r="G12174" i="1"/>
  <c r="G11453" i="1"/>
  <c r="G11454" i="1"/>
  <c r="G10733" i="1"/>
  <c r="G10734" i="1"/>
  <c r="G9580" i="1"/>
  <c r="G9581" i="1"/>
  <c r="G9582" i="1"/>
  <c r="G9583" i="1"/>
  <c r="G9584" i="1"/>
  <c r="G7857" i="1"/>
  <c r="G7858" i="1"/>
  <c r="G7859" i="1"/>
  <c r="G7860" i="1"/>
  <c r="G7861" i="1"/>
  <c r="G7862" i="1"/>
  <c r="G7852" i="1"/>
  <c r="G7853" i="1"/>
  <c r="G7854" i="1"/>
  <c r="G7855" i="1"/>
  <c r="G7856" i="1"/>
  <c r="G6988" i="1"/>
  <c r="G6989" i="1"/>
  <c r="G13384" i="1"/>
  <c r="G13385" i="1"/>
  <c r="G13246" i="1"/>
  <c r="G13250" i="1"/>
  <c r="G13241" i="1"/>
  <c r="G13242" i="1"/>
  <c r="G13243" i="1"/>
  <c r="G13244" i="1"/>
  <c r="G13245" i="1"/>
  <c r="G13247" i="1"/>
  <c r="G13248" i="1"/>
  <c r="G13249" i="1"/>
  <c r="G13251" i="1"/>
  <c r="G13252" i="1"/>
  <c r="G13253" i="1"/>
  <c r="G13240" i="1"/>
  <c r="G12952" i="1"/>
  <c r="G12953" i="1"/>
  <c r="G12808" i="1"/>
  <c r="G12809" i="1"/>
  <c r="G12810" i="1"/>
  <c r="G12811" i="1"/>
  <c r="G12812" i="1"/>
  <c r="G12813" i="1"/>
  <c r="G12232" i="1"/>
  <c r="G12233" i="1"/>
  <c r="G11224" i="1"/>
  <c r="G11225" i="1"/>
  <c r="G11226" i="1"/>
  <c r="G10648" i="1"/>
  <c r="G10649" i="1"/>
  <c r="G9929" i="1"/>
  <c r="G9930" i="1"/>
  <c r="G13155" i="1"/>
  <c r="G13156" i="1"/>
  <c r="G12723" i="1"/>
  <c r="G12724" i="1"/>
  <c r="G12442" i="1"/>
  <c r="G12435" i="1"/>
  <c r="G12436" i="1"/>
  <c r="G12437" i="1"/>
  <c r="G12438" i="1"/>
  <c r="G12439" i="1"/>
  <c r="G12440" i="1"/>
  <c r="G12441" i="1"/>
  <c r="G12291" i="1"/>
  <c r="G12292" i="1"/>
  <c r="G12293" i="1"/>
  <c r="G12294" i="1"/>
  <c r="G12295" i="1"/>
  <c r="G12003" i="1"/>
  <c r="G12004" i="1"/>
  <c r="G11139" i="1"/>
  <c r="G11140" i="1"/>
  <c r="G10995" i="1"/>
  <c r="G10996" i="1"/>
  <c r="G13790" i="1"/>
  <c r="G13791" i="1"/>
  <c r="G13792" i="1"/>
  <c r="G13793" i="1"/>
  <c r="G13214" i="1"/>
  <c r="G13215" i="1"/>
  <c r="G13216" i="1"/>
  <c r="G13217" i="1"/>
  <c r="G13070" i="1"/>
  <c r="G13071" i="1"/>
  <c r="G11918" i="1"/>
  <c r="G11919" i="1"/>
  <c r="G11920" i="1"/>
  <c r="G11921" i="1"/>
  <c r="G11922" i="1"/>
  <c r="G11923" i="1"/>
  <c r="G11924" i="1"/>
  <c r="G11925" i="1"/>
  <c r="G10766" i="1"/>
  <c r="G10767" i="1"/>
  <c r="G10768" i="1"/>
  <c r="G10769" i="1"/>
  <c r="G10770" i="1"/>
  <c r="G10771" i="1"/>
  <c r="G8045" i="1"/>
  <c r="G8046" i="1"/>
  <c r="G7181" i="1"/>
  <c r="G7182" i="1"/>
  <c r="G7183" i="1"/>
  <c r="G7184" i="1"/>
  <c r="G13669" i="1"/>
  <c r="G13670" i="1"/>
  <c r="G13671" i="1"/>
  <c r="G13672" i="1"/>
  <c r="G13673" i="1"/>
  <c r="G13093" i="1"/>
  <c r="G13094" i="1"/>
  <c r="G13095" i="1"/>
  <c r="G13096" i="1"/>
  <c r="G12517" i="1"/>
  <c r="G12518" i="1"/>
  <c r="G12085" i="1"/>
  <c r="G12086" i="1"/>
  <c r="G11941" i="1"/>
  <c r="G11942" i="1"/>
  <c r="G11653" i="1"/>
  <c r="G11654" i="1"/>
  <c r="G11655" i="1"/>
  <c r="G11656" i="1"/>
  <c r="G11509" i="1"/>
  <c r="G11510" i="1"/>
  <c r="G11511" i="1"/>
  <c r="G11512" i="1"/>
  <c r="G10501" i="1"/>
  <c r="G10502" i="1"/>
  <c r="G13404" i="1"/>
  <c r="G13405" i="1"/>
  <c r="G13260" i="1"/>
  <c r="G13261" i="1"/>
  <c r="G13262" i="1"/>
  <c r="G13263" i="1"/>
  <c r="G13264" i="1"/>
  <c r="G13116" i="1"/>
  <c r="G13117" i="1"/>
  <c r="G13118" i="1"/>
  <c r="G13119" i="1"/>
  <c r="G12972" i="1"/>
  <c r="G12973" i="1"/>
  <c r="G12540" i="1"/>
  <c r="G12541" i="1"/>
  <c r="G12542" i="1"/>
  <c r="G12543" i="1"/>
  <c r="G12544" i="1"/>
  <c r="G12545" i="1"/>
  <c r="G12546" i="1"/>
  <c r="G12396" i="1"/>
  <c r="G12397" i="1"/>
  <c r="G12252" i="1"/>
  <c r="G12253" i="1"/>
  <c r="G11820" i="1"/>
  <c r="G11821" i="1"/>
  <c r="G11822" i="1"/>
  <c r="G11823" i="1"/>
  <c r="G11824" i="1"/>
  <c r="G11825" i="1"/>
  <c r="G11826" i="1"/>
  <c r="G11827" i="1"/>
  <c r="G11532" i="1"/>
  <c r="G11533" i="1"/>
  <c r="G10812" i="1"/>
  <c r="G10813" i="1"/>
  <c r="G10668" i="1"/>
  <c r="G10670" i="1"/>
  <c r="G10671" i="1"/>
  <c r="G10672" i="1"/>
  <c r="G10673" i="1"/>
  <c r="G10669" i="1"/>
  <c r="G10524" i="1"/>
  <c r="G10525" i="1"/>
  <c r="G9185" i="1"/>
  <c r="G9186" i="1"/>
  <c r="G8321" i="1"/>
  <c r="G8322" i="1"/>
  <c r="G13667" i="1"/>
  <c r="G13668" i="1"/>
  <c r="G13523" i="1"/>
  <c r="G13524" i="1"/>
  <c r="G13525" i="1"/>
  <c r="G13526" i="1"/>
  <c r="G13527" i="1"/>
  <c r="G13528" i="1"/>
  <c r="G13235" i="1"/>
  <c r="G13238" i="1"/>
  <c r="G13239" i="1"/>
  <c r="G13236" i="1"/>
  <c r="G13237" i="1"/>
  <c r="G13091" i="1"/>
  <c r="G13092" i="1"/>
  <c r="G12515" i="1"/>
  <c r="G12516" i="1"/>
  <c r="G11939" i="1"/>
  <c r="G11940" i="1"/>
  <c r="G11507" i="1"/>
  <c r="G11508" i="1"/>
  <c r="G10499" i="1"/>
  <c r="G10500" i="1"/>
  <c r="G7312" i="1"/>
  <c r="G7313" i="1"/>
  <c r="G10323" i="1"/>
  <c r="G10324" i="1"/>
  <c r="G9891" i="1"/>
  <c r="G9892" i="1"/>
  <c r="G9603" i="1"/>
  <c r="G9604" i="1"/>
  <c r="G8745" i="1"/>
  <c r="G8746" i="1"/>
  <c r="G8739" i="1"/>
  <c r="G8740" i="1"/>
  <c r="G8741" i="1"/>
  <c r="G8742" i="1"/>
  <c r="G8743" i="1"/>
  <c r="G8744" i="1"/>
  <c r="G8163" i="1"/>
  <c r="G8164" i="1"/>
  <c r="G7587" i="1"/>
  <c r="G7588" i="1"/>
  <c r="G7589" i="1"/>
  <c r="G7590" i="1"/>
  <c r="G7155" i="1"/>
  <c r="G7156" i="1"/>
  <c r="G6723" i="1"/>
  <c r="G6724" i="1"/>
  <c r="G4764" i="1"/>
  <c r="G4765" i="1"/>
  <c r="G10070" i="1"/>
  <c r="G10071" i="1"/>
  <c r="G9638" i="1"/>
  <c r="G9639" i="1"/>
  <c r="G9494" i="1"/>
  <c r="G9495" i="1"/>
  <c r="G9496" i="1"/>
  <c r="G8919" i="1"/>
  <c r="G8920" i="1"/>
  <c r="G8921" i="1"/>
  <c r="G8918" i="1"/>
  <c r="G8781" i="1"/>
  <c r="G8774" i="1"/>
  <c r="G8775" i="1"/>
  <c r="G8776" i="1"/>
  <c r="G8777" i="1"/>
  <c r="G8778" i="1"/>
  <c r="G8779" i="1"/>
  <c r="G8780" i="1"/>
  <c r="G8198" i="1"/>
  <c r="G8199" i="1"/>
  <c r="G7766" i="1"/>
  <c r="G7767" i="1"/>
  <c r="G7768" i="1"/>
  <c r="G7769" i="1"/>
  <c r="G7770" i="1"/>
  <c r="G7771" i="1"/>
  <c r="G7334" i="1"/>
  <c r="G7335" i="1"/>
  <c r="G9985" i="1"/>
  <c r="G9986" i="1"/>
  <c r="G9553" i="1"/>
  <c r="G9554" i="1"/>
  <c r="G9555" i="1"/>
  <c r="G9556" i="1"/>
  <c r="G9557" i="1"/>
  <c r="G9558" i="1"/>
  <c r="G9559" i="1"/>
  <c r="G9560" i="1"/>
  <c r="G9417" i="1"/>
  <c r="G9409" i="1"/>
  <c r="G9410" i="1"/>
  <c r="G9411" i="1"/>
  <c r="G9412" i="1"/>
  <c r="G9413" i="1"/>
  <c r="G9414" i="1"/>
  <c r="G9415" i="1"/>
  <c r="G9416" i="1"/>
  <c r="G9265" i="1"/>
  <c r="G9266" i="1"/>
  <c r="G8833" i="1"/>
  <c r="G8835" i="1"/>
  <c r="G8836" i="1"/>
  <c r="G8834" i="1"/>
  <c r="G8545" i="1"/>
  <c r="G8546" i="1"/>
  <c r="G7825" i="1"/>
  <c r="G7826" i="1"/>
  <c r="G7681" i="1"/>
  <c r="G7682" i="1"/>
  <c r="G7683" i="1"/>
  <c r="G7684" i="1"/>
  <c r="G7537" i="1"/>
  <c r="G7538" i="1"/>
  <c r="G7393" i="1"/>
  <c r="G7394" i="1"/>
  <c r="G7395" i="1"/>
  <c r="G7396" i="1"/>
  <c r="G7113" i="1"/>
  <c r="G7114" i="1"/>
  <c r="G7115" i="1"/>
  <c r="G7116" i="1"/>
  <c r="G7105" i="1"/>
  <c r="G7117" i="1"/>
  <c r="G7106" i="1"/>
  <c r="G7107" i="1"/>
  <c r="G7108" i="1"/>
  <c r="G7109" i="1"/>
  <c r="G7110" i="1"/>
  <c r="G7111" i="1"/>
  <c r="G7112" i="1"/>
  <c r="G6961" i="1"/>
  <c r="G6962" i="1"/>
  <c r="G6963" i="1"/>
  <c r="G6964" i="1"/>
  <c r="G6965" i="1"/>
  <c r="G6966" i="1"/>
  <c r="G10332" i="1"/>
  <c r="G10333" i="1"/>
  <c r="G9612" i="1"/>
  <c r="G9613" i="1"/>
  <c r="G9468" i="1"/>
  <c r="G9469" i="1"/>
  <c r="G9470" i="1"/>
  <c r="G9471" i="1"/>
  <c r="G9472" i="1"/>
  <c r="G9473" i="1"/>
  <c r="G9474" i="1"/>
  <c r="G9475" i="1"/>
  <c r="G9180" i="1"/>
  <c r="G9181" i="1"/>
  <c r="G9182" i="1"/>
  <c r="G8604" i="1"/>
  <c r="G8605" i="1"/>
  <c r="G8606" i="1"/>
  <c r="G8607" i="1"/>
  <c r="G8608" i="1"/>
  <c r="G7452" i="1"/>
  <c r="G7453" i="1"/>
  <c r="G6881" i="1"/>
  <c r="G6893" i="1"/>
  <c r="G6905" i="1"/>
  <c r="G6882" i="1"/>
  <c r="G6894" i="1"/>
  <c r="G6906" i="1"/>
  <c r="G6883" i="1"/>
  <c r="G6895" i="1"/>
  <c r="G6884" i="1"/>
  <c r="G6896" i="1"/>
  <c r="G6885" i="1"/>
  <c r="G6897" i="1"/>
  <c r="G6886" i="1"/>
  <c r="G6898" i="1"/>
  <c r="G6887" i="1"/>
  <c r="G6899" i="1"/>
  <c r="G6876" i="1"/>
  <c r="G6888" i="1"/>
  <c r="G6900" i="1"/>
  <c r="G6878" i="1"/>
  <c r="G6890" i="1"/>
  <c r="G6902" i="1"/>
  <c r="G6879" i="1"/>
  <c r="G6891" i="1"/>
  <c r="G6903" i="1"/>
  <c r="G6880" i="1"/>
  <c r="G6892" i="1"/>
  <c r="G6877" i="1"/>
  <c r="G6889" i="1"/>
  <c r="G6901" i="1"/>
  <c r="G6904" i="1"/>
  <c r="G10103" i="1"/>
  <c r="G10104" i="1"/>
  <c r="G10105" i="1"/>
  <c r="G10106" i="1"/>
  <c r="G10107" i="1"/>
  <c r="G10108" i="1"/>
  <c r="G9815" i="1"/>
  <c r="G9816" i="1"/>
  <c r="G9527" i="1"/>
  <c r="G9528" i="1"/>
  <c r="G8951" i="1"/>
  <c r="G8952" i="1"/>
  <c r="G8663" i="1"/>
  <c r="G8664" i="1"/>
  <c r="G8231" i="1"/>
  <c r="G8232" i="1"/>
  <c r="G8233" i="1"/>
  <c r="G8234" i="1"/>
  <c r="G8087" i="1"/>
  <c r="G8088" i="1"/>
  <c r="G8089" i="1"/>
  <c r="G8090" i="1"/>
  <c r="G8091" i="1"/>
  <c r="G8092" i="1"/>
  <c r="G7799" i="1"/>
  <c r="G7800" i="1"/>
  <c r="G6938" i="1"/>
  <c r="G6937" i="1"/>
  <c r="G6935" i="1"/>
  <c r="G6936" i="1"/>
  <c r="G5509" i="1"/>
  <c r="G5510" i="1"/>
  <c r="G9874" i="1"/>
  <c r="G9875" i="1"/>
  <c r="G8434" i="1"/>
  <c r="G8435" i="1"/>
  <c r="G8436" i="1"/>
  <c r="G8437" i="1"/>
  <c r="G8438" i="1"/>
  <c r="G8439" i="1"/>
  <c r="G4478" i="1"/>
  <c r="G4475" i="1"/>
  <c r="G4476" i="1"/>
  <c r="G4477" i="1"/>
  <c r="G10149" i="1"/>
  <c r="G10150" i="1"/>
  <c r="G10151" i="1"/>
  <c r="G10152" i="1"/>
  <c r="G10153" i="1"/>
  <c r="G10154" i="1"/>
  <c r="G10155" i="1"/>
  <c r="G10156" i="1"/>
  <c r="G10005" i="1"/>
  <c r="G10006" i="1"/>
  <c r="G9141" i="1"/>
  <c r="G9142" i="1"/>
  <c r="G8709" i="1"/>
  <c r="G8710" i="1"/>
  <c r="G7989" i="1"/>
  <c r="G7990" i="1"/>
  <c r="G7845" i="1"/>
  <c r="G7846" i="1"/>
  <c r="G7847" i="1"/>
  <c r="G7848" i="1"/>
  <c r="G7701" i="1"/>
  <c r="G7702" i="1"/>
  <c r="G6981" i="1"/>
  <c r="G6982" i="1"/>
  <c r="G6648" i="1"/>
  <c r="G6649" i="1"/>
  <c r="G4224" i="1"/>
  <c r="G4225" i="1"/>
  <c r="G9777" i="1"/>
  <c r="G9778" i="1"/>
  <c r="G9779" i="1"/>
  <c r="G9780" i="1"/>
  <c r="G9776" i="1"/>
  <c r="G7473" i="1"/>
  <c r="G7474" i="1"/>
  <c r="G7475" i="1"/>
  <c r="G7472" i="1"/>
  <c r="G7329" i="1"/>
  <c r="G7328" i="1"/>
  <c r="G9979" i="1"/>
  <c r="G9980" i="1"/>
  <c r="G9259" i="1"/>
  <c r="G9260" i="1"/>
  <c r="G8827" i="1"/>
  <c r="G8828" i="1"/>
  <c r="G8683" i="1"/>
  <c r="G8684" i="1"/>
  <c r="G8539" i="1"/>
  <c r="G8540" i="1"/>
  <c r="G7387" i="1"/>
  <c r="G7388" i="1"/>
  <c r="G3603" i="1"/>
  <c r="G3604" i="1"/>
  <c r="G3605" i="1"/>
  <c r="G3606" i="1"/>
  <c r="G10182" i="1"/>
  <c r="G10183" i="1"/>
  <c r="G9750" i="1"/>
  <c r="G9751" i="1"/>
  <c r="G9752" i="1"/>
  <c r="G9318" i="1"/>
  <c r="G9319" i="1"/>
  <c r="G9174" i="1"/>
  <c r="G9175" i="1"/>
  <c r="G9033" i="1"/>
  <c r="G9030" i="1"/>
  <c r="G9031" i="1"/>
  <c r="G9032" i="1"/>
  <c r="G8889" i="1"/>
  <c r="G8886" i="1"/>
  <c r="G8887" i="1"/>
  <c r="G8888" i="1"/>
  <c r="G8598" i="1"/>
  <c r="G8599" i="1"/>
  <c r="G7881" i="1"/>
  <c r="G7882" i="1"/>
  <c r="G7878" i="1"/>
  <c r="G7879" i="1"/>
  <c r="G7880" i="1"/>
  <c r="G7449" i="1"/>
  <c r="G7446" i="1"/>
  <c r="G7447" i="1"/>
  <c r="G7448" i="1"/>
  <c r="G7302" i="1"/>
  <c r="G7303" i="1"/>
  <c r="G5591" i="1"/>
  <c r="G5592" i="1"/>
  <c r="G5593" i="1"/>
  <c r="G5594" i="1"/>
  <c r="G5530" i="1"/>
  <c r="G5531" i="1"/>
  <c r="G5532" i="1"/>
  <c r="G5533" i="1"/>
  <c r="G3897" i="1"/>
  <c r="G3898" i="1"/>
  <c r="G3899" i="1"/>
  <c r="G6705" i="1"/>
  <c r="G6706" i="1"/>
  <c r="G6707" i="1"/>
  <c r="G6708" i="1"/>
  <c r="G6417" i="1"/>
  <c r="G6418" i="1"/>
  <c r="G6129" i="1"/>
  <c r="G6130" i="1"/>
  <c r="G6131" i="1"/>
  <c r="G6132" i="1"/>
  <c r="G5841" i="1"/>
  <c r="G5842" i="1"/>
  <c r="G5553" i="1"/>
  <c r="G5554" i="1"/>
  <c r="G4394" i="1"/>
  <c r="G4395" i="1"/>
  <c r="G4392" i="1"/>
  <c r="G4393" i="1"/>
  <c r="G3960" i="1"/>
  <c r="G3961" i="1"/>
  <c r="G2070" i="1"/>
  <c r="G2071" i="1"/>
  <c r="G6584" i="1"/>
  <c r="G6585" i="1"/>
  <c r="G6586" i="1"/>
  <c r="G6587" i="1"/>
  <c r="G6588" i="1"/>
  <c r="G6589" i="1"/>
  <c r="G6440" i="1"/>
  <c r="G6441" i="1"/>
  <c r="G6442" i="1"/>
  <c r="G6443" i="1"/>
  <c r="G6296" i="1"/>
  <c r="G6297" i="1"/>
  <c r="G6008" i="1"/>
  <c r="G6009" i="1"/>
  <c r="G5576" i="1"/>
  <c r="G5577" i="1"/>
  <c r="G2622" i="1"/>
  <c r="G2621" i="1"/>
  <c r="G6175" i="1"/>
  <c r="G6176" i="1"/>
  <c r="G5599" i="1"/>
  <c r="G5600" i="1"/>
  <c r="G5601" i="1"/>
  <c r="G5602" i="1"/>
  <c r="G5603" i="1"/>
  <c r="G5604" i="1"/>
  <c r="G5455" i="1"/>
  <c r="G5456" i="1"/>
  <c r="G5457" i="1"/>
  <c r="G3149" i="1"/>
  <c r="G3150" i="1"/>
  <c r="G3151" i="1"/>
  <c r="G3152" i="1"/>
  <c r="G6342" i="1"/>
  <c r="G6343" i="1"/>
  <c r="G5910" i="1"/>
  <c r="G5911" i="1"/>
  <c r="G5912" i="1"/>
  <c r="G5913" i="1"/>
  <c r="G5478" i="1"/>
  <c r="G5479" i="1"/>
  <c r="G5480" i="1"/>
  <c r="G5481" i="1"/>
  <c r="G5482" i="1"/>
  <c r="G5483" i="1"/>
  <c r="G6509" i="1"/>
  <c r="G6510" i="1"/>
  <c r="G6221" i="1"/>
  <c r="G6222" i="1"/>
  <c r="G5645" i="1"/>
  <c r="G5646" i="1"/>
  <c r="G5647" i="1"/>
  <c r="G5648" i="1"/>
  <c r="G5649" i="1"/>
  <c r="G5650" i="1"/>
  <c r="G6677" i="1"/>
  <c r="G6676" i="1"/>
  <c r="G6389" i="1"/>
  <c r="G6388" i="1"/>
  <c r="G5158" i="1"/>
  <c r="G5159" i="1"/>
  <c r="G4739" i="1"/>
  <c r="G4740" i="1"/>
  <c r="G6507" i="1"/>
  <c r="G6508" i="1"/>
  <c r="G6219" i="1"/>
  <c r="G6220" i="1"/>
  <c r="G5933" i="1"/>
  <c r="G5934" i="1"/>
  <c r="G5935" i="1"/>
  <c r="G5931" i="1"/>
  <c r="G5932" i="1"/>
  <c r="G6674" i="1"/>
  <c r="G6675" i="1"/>
  <c r="G6533" i="1"/>
  <c r="G6534" i="1"/>
  <c r="G6535" i="1"/>
  <c r="G6530" i="1"/>
  <c r="G6531" i="1"/>
  <c r="G6532" i="1"/>
  <c r="G5954" i="1"/>
  <c r="G5955" i="1"/>
  <c r="G5956" i="1"/>
  <c r="G5153" i="1"/>
  <c r="G5150" i="1"/>
  <c r="G5151" i="1"/>
  <c r="G5152" i="1"/>
  <c r="G3042" i="1"/>
  <c r="G3043" i="1"/>
  <c r="G2274" i="1"/>
  <c r="G2275" i="1"/>
  <c r="G2276" i="1"/>
  <c r="G2273" i="1"/>
  <c r="G4712" i="1"/>
  <c r="G4713" i="1"/>
  <c r="G4136" i="1"/>
  <c r="G4137" i="1"/>
  <c r="G4138" i="1"/>
  <c r="G4139" i="1"/>
  <c r="G2360" i="1"/>
  <c r="G2361" i="1"/>
  <c r="G5023" i="1"/>
  <c r="G5024" i="1"/>
  <c r="G5025" i="1"/>
  <c r="G5026" i="1"/>
  <c r="G4015" i="1"/>
  <c r="G4016" i="1"/>
  <c r="G4017" i="1"/>
  <c r="G4018" i="1"/>
  <c r="G5082" i="1"/>
  <c r="G5083" i="1"/>
  <c r="G5084" i="1"/>
  <c r="G5085" i="1"/>
  <c r="G5086" i="1"/>
  <c r="G5087" i="1"/>
  <c r="G5088" i="1"/>
  <c r="G4938" i="1"/>
  <c r="G4939" i="1"/>
  <c r="G3269" i="1"/>
  <c r="G3270" i="1"/>
  <c r="G3271" i="1"/>
  <c r="G3272" i="1"/>
  <c r="G2118" i="1"/>
  <c r="G2117" i="1"/>
  <c r="G3858" i="1"/>
  <c r="G3859" i="1"/>
  <c r="G3860" i="1"/>
  <c r="G3857" i="1"/>
  <c r="G5237" i="1"/>
  <c r="G5238" i="1"/>
  <c r="G5236" i="1"/>
  <c r="G2730" i="1"/>
  <c r="G2731" i="1"/>
  <c r="G5225" i="1"/>
  <c r="G5226" i="1"/>
  <c r="G5227" i="1"/>
  <c r="G5223" i="1"/>
  <c r="G5224" i="1"/>
  <c r="G4791" i="1"/>
  <c r="G4792" i="1"/>
  <c r="G4359" i="1"/>
  <c r="G4360" i="1"/>
  <c r="G4718" i="1"/>
  <c r="G4719" i="1"/>
  <c r="G4720" i="1"/>
  <c r="G4721" i="1"/>
  <c r="G4574" i="1"/>
  <c r="G4575" i="1"/>
  <c r="G3998" i="1"/>
  <c r="G3999" i="1"/>
  <c r="G3537" i="1"/>
  <c r="G3538" i="1"/>
  <c r="G3539" i="1"/>
  <c r="G3540" i="1"/>
  <c r="G3534" i="1"/>
  <c r="G3535" i="1"/>
  <c r="G3536" i="1"/>
  <c r="G4742" i="1"/>
  <c r="G4743" i="1"/>
  <c r="G4744" i="1"/>
  <c r="G4741" i="1"/>
  <c r="G4166" i="1"/>
  <c r="G4167" i="1"/>
  <c r="G4168" i="1"/>
  <c r="G4169" i="1"/>
  <c r="G4170" i="1"/>
  <c r="G4171" i="1"/>
  <c r="G4172" i="1"/>
  <c r="G4173" i="1"/>
  <c r="G4174" i="1"/>
  <c r="G4165" i="1"/>
  <c r="G3544" i="1"/>
  <c r="G3545" i="1"/>
  <c r="G3546" i="1"/>
  <c r="G3256" i="1"/>
  <c r="G3257" i="1"/>
  <c r="G2392" i="1"/>
  <c r="G2393" i="1"/>
  <c r="G2248" i="1"/>
  <c r="G2249" i="1"/>
  <c r="G2979" i="1"/>
  <c r="G2980" i="1"/>
  <c r="G2550" i="1"/>
  <c r="G2547" i="1"/>
  <c r="G2548" i="1"/>
  <c r="G2549" i="1"/>
  <c r="G3662" i="1"/>
  <c r="G3663" i="1"/>
  <c r="G2510" i="1"/>
  <c r="G2511" i="1"/>
  <c r="G1841" i="1"/>
  <c r="G1842" i="1"/>
  <c r="G1843" i="1"/>
  <c r="G1844" i="1"/>
  <c r="G1845" i="1"/>
  <c r="G3541" i="1"/>
  <c r="G3542" i="1"/>
  <c r="G3543" i="1"/>
  <c r="G3109" i="1"/>
  <c r="G3110" i="1"/>
  <c r="G2965" i="1"/>
  <c r="G2966" i="1"/>
  <c r="G2682" i="1"/>
  <c r="G2683" i="1"/>
  <c r="G2677" i="1"/>
  <c r="G2678" i="1"/>
  <c r="G2679" i="1"/>
  <c r="G2680" i="1"/>
  <c r="G2681" i="1"/>
  <c r="G1120" i="1"/>
  <c r="G1121" i="1"/>
  <c r="G1122" i="1"/>
  <c r="G1123" i="1"/>
  <c r="G1980" i="1"/>
  <c r="G1981" i="1"/>
  <c r="G3011" i="1"/>
  <c r="G3012" i="1"/>
  <c r="G3013" i="1"/>
  <c r="G3014" i="1"/>
  <c r="G3015" i="1"/>
  <c r="G3016" i="1"/>
  <c r="G3017" i="1"/>
  <c r="G3018" i="1"/>
  <c r="G1396" i="1"/>
  <c r="G1397" i="1"/>
  <c r="G2890" i="1"/>
  <c r="G2891" i="1"/>
  <c r="G2892" i="1"/>
  <c r="G2893" i="1"/>
  <c r="G2894" i="1"/>
  <c r="G2895" i="1"/>
  <c r="G2896" i="1"/>
  <c r="G2897" i="1"/>
  <c r="G2314" i="1"/>
  <c r="G2315" i="1"/>
  <c r="G2170" i="1"/>
  <c r="G2171" i="1"/>
  <c r="G2172" i="1"/>
  <c r="G2173" i="1"/>
  <c r="G2026" i="1"/>
  <c r="G2027" i="1"/>
  <c r="G2028" i="1"/>
  <c r="G2029" i="1"/>
  <c r="G2030" i="1"/>
  <c r="G2031" i="1"/>
  <c r="G2032" i="1"/>
  <c r="G2033" i="1"/>
  <c r="G3633" i="1"/>
  <c r="G3634" i="1"/>
  <c r="G3635" i="1"/>
  <c r="G3636" i="1"/>
  <c r="G3489" i="1"/>
  <c r="G3490" i="1"/>
  <c r="G2913" i="1"/>
  <c r="G2914" i="1"/>
  <c r="G2769" i="1"/>
  <c r="G2770" i="1"/>
  <c r="G2771" i="1"/>
  <c r="G2772" i="1"/>
  <c r="G2773" i="1"/>
  <c r="G2774" i="1"/>
  <c r="G2775" i="1"/>
  <c r="G2776" i="1"/>
  <c r="G2634" i="1"/>
  <c r="G2625" i="1"/>
  <c r="G2626" i="1"/>
  <c r="G2627" i="1"/>
  <c r="G2628" i="1"/>
  <c r="G2629" i="1"/>
  <c r="G2630" i="1"/>
  <c r="G2631" i="1"/>
  <c r="G2632" i="1"/>
  <c r="G2633" i="1"/>
  <c r="G2049" i="1"/>
  <c r="G2050" i="1"/>
  <c r="G2051" i="1"/>
  <c r="G2052" i="1"/>
  <c r="G2053" i="1"/>
  <c r="G2054" i="1"/>
  <c r="G2055" i="1"/>
  <c r="G2056" i="1"/>
  <c r="G2057" i="1"/>
  <c r="G1950" i="1"/>
  <c r="G1951" i="1"/>
  <c r="G1952" i="1"/>
  <c r="G1949" i="1"/>
  <c r="G2997" i="1"/>
  <c r="G2998" i="1"/>
  <c r="G2995" i="1"/>
  <c r="G2996" i="1"/>
  <c r="G1587" i="1"/>
  <c r="G1588" i="1"/>
  <c r="G1589" i="1"/>
  <c r="G1590" i="1"/>
  <c r="G1591" i="1"/>
  <c r="G1592" i="1"/>
  <c r="G1593" i="1"/>
  <c r="G1155" i="1"/>
  <c r="G1156" i="1"/>
  <c r="G1743" i="1"/>
  <c r="G1744" i="1"/>
  <c r="G1742" i="1"/>
  <c r="G1465" i="1"/>
  <c r="G1466" i="1"/>
  <c r="G1323" i="1"/>
  <c r="G1324" i="1"/>
  <c r="G1325" i="1"/>
  <c r="G1326" i="1"/>
  <c r="G1321" i="1"/>
  <c r="G1322" i="1"/>
  <c r="G1179" i="1"/>
  <c r="G1180" i="1"/>
  <c r="G1177" i="1"/>
  <c r="G1178" i="1"/>
  <c r="G1764" i="1"/>
  <c r="G1765" i="1"/>
  <c r="G1479" i="1"/>
  <c r="G1476" i="1"/>
  <c r="G1477" i="1"/>
  <c r="G1478" i="1"/>
  <c r="G1332" i="1"/>
  <c r="G1333" i="1"/>
  <c r="G1059" i="1"/>
  <c r="G1060" i="1"/>
  <c r="G1061" i="1"/>
  <c r="G1055" i="1"/>
  <c r="G1056" i="1"/>
  <c r="G1057" i="1"/>
  <c r="G1058" i="1"/>
  <c r="G1791" i="1"/>
  <c r="G1792" i="1"/>
  <c r="G1793" i="1"/>
  <c r="G1794" i="1"/>
  <c r="G1795" i="1"/>
  <c r="G1796" i="1"/>
  <c r="G1797" i="1"/>
  <c r="G1786" i="1"/>
  <c r="G1798" i="1"/>
  <c r="G1787" i="1"/>
  <c r="G1799" i="1"/>
  <c r="G1788" i="1"/>
  <c r="G1789" i="1"/>
  <c r="G1790" i="1"/>
  <c r="G1210" i="1"/>
  <c r="G1211" i="1"/>
  <c r="G1212" i="1"/>
  <c r="G1521" i="1"/>
  <c r="G1522" i="1"/>
  <c r="G1377" i="1"/>
  <c r="G1378" i="1"/>
  <c r="G1832" i="1"/>
  <c r="G1833" i="1"/>
  <c r="G1834" i="1"/>
  <c r="G1835" i="1"/>
  <c r="G1836" i="1"/>
  <c r="G1688" i="1"/>
  <c r="G1689" i="1"/>
  <c r="G1400" i="1"/>
  <c r="G1401" i="1"/>
  <c r="G1112" i="1"/>
  <c r="G1113" i="1"/>
  <c r="G1114" i="1"/>
  <c r="G1115" i="1"/>
  <c r="G1267" i="1"/>
  <c r="G1268" i="1"/>
  <c r="G1290" i="1"/>
  <c r="G1291" i="1"/>
  <c r="G818" i="1"/>
  <c r="G816" i="1"/>
  <c r="G817" i="1"/>
  <c r="G672" i="1"/>
  <c r="G673" i="1"/>
  <c r="G386" i="1"/>
  <c r="G384" i="1"/>
  <c r="G385" i="1"/>
  <c r="G240" i="1"/>
  <c r="G241" i="1"/>
  <c r="G96" i="1"/>
  <c r="G97" i="1"/>
  <c r="G695" i="1"/>
  <c r="G696" i="1"/>
  <c r="G694" i="1"/>
  <c r="G705" i="1"/>
  <c r="G706" i="1"/>
  <c r="G561" i="1"/>
  <c r="G562" i="1"/>
  <c r="G273" i="1"/>
  <c r="G274" i="1"/>
  <c r="G1004" i="1"/>
  <c r="G1005" i="1"/>
  <c r="G1006" i="1"/>
  <c r="G1015" i="1"/>
  <c r="G1016" i="1"/>
  <c r="G1017" i="1"/>
  <c r="G1018" i="1"/>
  <c r="G1019" i="1"/>
  <c r="G1020" i="1"/>
  <c r="G871" i="1"/>
  <c r="G872" i="1"/>
  <c r="G439" i="1"/>
  <c r="G440" i="1"/>
  <c r="G798" i="1"/>
  <c r="G799" i="1"/>
  <c r="G800" i="1"/>
  <c r="G801" i="1"/>
  <c r="G654" i="1"/>
  <c r="G655" i="1"/>
  <c r="G366" i="1"/>
  <c r="G367" i="1"/>
  <c r="G368" i="1"/>
  <c r="G369" i="1"/>
  <c r="G78" i="1"/>
  <c r="G79" i="1"/>
  <c r="G954" i="1"/>
  <c r="G953" i="1"/>
  <c r="G964" i="1"/>
  <c r="G966" i="1"/>
  <c r="G965" i="1"/>
  <c r="G967" i="1"/>
  <c r="G676" i="1"/>
  <c r="G677" i="1"/>
  <c r="G831" i="1"/>
  <c r="G832" i="1"/>
  <c r="G543" i="1"/>
  <c r="G544" i="1"/>
  <c r="G546" i="1"/>
  <c r="G545" i="1"/>
  <c r="G399" i="1"/>
  <c r="G400" i="1"/>
  <c r="G842" i="1"/>
  <c r="G843" i="1"/>
  <c r="G266" i="1"/>
  <c r="G267" i="1"/>
  <c r="G122" i="1"/>
  <c r="G123" i="1"/>
  <c r="G15530" i="1"/>
  <c r="G15531" i="1"/>
  <c r="G19847" i="1"/>
  <c r="G19842" i="1"/>
  <c r="G19843" i="1"/>
  <c r="G19844" i="1"/>
  <c r="G19845" i="1"/>
  <c r="G19846" i="1"/>
  <c r="G24854" i="1"/>
  <c r="G24855" i="1"/>
  <c r="G24856" i="1"/>
  <c r="G24851" i="1"/>
  <c r="G24852" i="1"/>
  <c r="G24853" i="1"/>
  <c r="G20117" i="1"/>
  <c r="G20118" i="1"/>
  <c r="G20119" i="1"/>
  <c r="G20120" i="1"/>
  <c r="G15168" i="1"/>
  <c r="G15169" i="1"/>
  <c r="G15170" i="1"/>
  <c r="G15171" i="1"/>
  <c r="G15172" i="1"/>
  <c r="G15173" i="1"/>
  <c r="G24569" i="1"/>
  <c r="G24570" i="1"/>
  <c r="G19134" i="1"/>
  <c r="G19135" i="1"/>
  <c r="G21726" i="1"/>
  <c r="G21727" i="1"/>
  <c r="G21728" i="1"/>
  <c r="G21729" i="1"/>
  <c r="G24138" i="1"/>
  <c r="G24139" i="1"/>
  <c r="G16968" i="1"/>
  <c r="G16969" i="1"/>
  <c r="G21809" i="1"/>
  <c r="G21810" i="1"/>
  <c r="G23620" i="1"/>
  <c r="G23621" i="1"/>
  <c r="G24890" i="1"/>
  <c r="G24891" i="1"/>
  <c r="G24670" i="1"/>
  <c r="G24671" i="1"/>
  <c r="G23452" i="1"/>
  <c r="G23453" i="1"/>
  <c r="G21965" i="1"/>
  <c r="G21966" i="1"/>
  <c r="G24294" i="1"/>
  <c r="G24295" i="1"/>
  <c r="G24296" i="1"/>
  <c r="G24297" i="1"/>
  <c r="G24916" i="1"/>
  <c r="G24917" i="1"/>
  <c r="G24801" i="1"/>
  <c r="G24802" i="1"/>
  <c r="G24803" i="1"/>
  <c r="G24804" i="1"/>
  <c r="G19518" i="1"/>
  <c r="G19519" i="1"/>
  <c r="G19520" i="1"/>
  <c r="G22096" i="1"/>
  <c r="G22097" i="1"/>
  <c r="G22098" i="1"/>
  <c r="G22099" i="1"/>
  <c r="G22100" i="1"/>
  <c r="G22672" i="1"/>
  <c r="G22673" i="1"/>
  <c r="G24797" i="1"/>
  <c r="G24798" i="1"/>
  <c r="G19757" i="1"/>
  <c r="G19758" i="1"/>
  <c r="G19475" i="1"/>
  <c r="G19476" i="1"/>
  <c r="G19477" i="1"/>
  <c r="G19478" i="1"/>
  <c r="G19470" i="1"/>
  <c r="G19471" i="1"/>
  <c r="G19472" i="1"/>
  <c r="G19473" i="1"/>
  <c r="G19474" i="1"/>
  <c r="G18737" i="1"/>
  <c r="G18738" i="1"/>
  <c r="G20465" i="1"/>
  <c r="G20466" i="1"/>
  <c r="G20467" i="1"/>
  <c r="G20468" i="1"/>
  <c r="G20469" i="1"/>
  <c r="G20470" i="1"/>
  <c r="G22818" i="1"/>
  <c r="G22819" i="1"/>
  <c r="G22820" i="1"/>
  <c r="G23394" i="1"/>
  <c r="G23395" i="1"/>
  <c r="G23970" i="1"/>
  <c r="G23971" i="1"/>
  <c r="G23972" i="1"/>
  <c r="G23973" i="1"/>
  <c r="G23974" i="1"/>
  <c r="G23975" i="1"/>
  <c r="G23976" i="1"/>
  <c r="G24835" i="1"/>
  <c r="G24836" i="1"/>
  <c r="G18648" i="1"/>
  <c r="G18649" i="1"/>
  <c r="G22972" i="1"/>
  <c r="G22973" i="1"/>
  <c r="G22974" i="1"/>
  <c r="G22975" i="1"/>
  <c r="G19900" i="1"/>
  <c r="G19901" i="1"/>
  <c r="G21795" i="1"/>
  <c r="G21796" i="1"/>
  <c r="G21797" i="1"/>
  <c r="G21798" i="1"/>
  <c r="G21799" i="1"/>
  <c r="G21800" i="1"/>
  <c r="G21801" i="1"/>
  <c r="G21802" i="1"/>
  <c r="G21803" i="1"/>
  <c r="G21804" i="1"/>
  <c r="G17748" i="1"/>
  <c r="G17749" i="1"/>
  <c r="G23570" i="1"/>
  <c r="G23571" i="1"/>
  <c r="G23572" i="1"/>
  <c r="G23573" i="1"/>
  <c r="G23574" i="1"/>
  <c r="G23575" i="1"/>
  <c r="G23569" i="1"/>
  <c r="G19272" i="1"/>
  <c r="G19273" i="1"/>
  <c r="G19274" i="1"/>
  <c r="G19275" i="1"/>
  <c r="G19276" i="1"/>
  <c r="G20879" i="1"/>
  <c r="G20880" i="1"/>
  <c r="G24717" i="1"/>
  <c r="G24718" i="1"/>
  <c r="G18959" i="1"/>
  <c r="G18960" i="1"/>
  <c r="G18961" i="1"/>
  <c r="G18962" i="1"/>
  <c r="G18963" i="1"/>
  <c r="G18964" i="1"/>
  <c r="G18965" i="1"/>
  <c r="G18957" i="1"/>
  <c r="G18958" i="1"/>
  <c r="G22874" i="1"/>
  <c r="G22868" i="1"/>
  <c r="G22869" i="1"/>
  <c r="G22870" i="1"/>
  <c r="G22871" i="1"/>
  <c r="G22872" i="1"/>
  <c r="G22873" i="1"/>
  <c r="G17412" i="1"/>
  <c r="G17413" i="1"/>
  <c r="G17005" i="1"/>
  <c r="G17006" i="1"/>
  <c r="G17007" i="1"/>
  <c r="G17008" i="1"/>
  <c r="G17009" i="1"/>
  <c r="G16199" i="1"/>
  <c r="G16200" i="1"/>
  <c r="G15694" i="1"/>
  <c r="G15695" i="1"/>
  <c r="G15696" i="1"/>
  <c r="G15697" i="1"/>
  <c r="G16624" i="1"/>
  <c r="G16625" i="1"/>
  <c r="G16626" i="1"/>
  <c r="G16627" i="1"/>
  <c r="G11566" i="1"/>
  <c r="G11567" i="1"/>
  <c r="G11568" i="1"/>
  <c r="G11564" i="1"/>
  <c r="G11565" i="1"/>
  <c r="G21065" i="1"/>
  <c r="G21066" i="1"/>
  <c r="G21929" i="1"/>
  <c r="G21930" i="1"/>
  <c r="G24270" i="1"/>
  <c r="G24271" i="1"/>
  <c r="G24272" i="1"/>
  <c r="G24273" i="1"/>
  <c r="G21496" i="1"/>
  <c r="G21497" i="1"/>
  <c r="G21352" i="1"/>
  <c r="G21354" i="1"/>
  <c r="G21355" i="1"/>
  <c r="G21353" i="1"/>
  <c r="G21356" i="1"/>
  <c r="G21357" i="1"/>
  <c r="G21358" i="1"/>
  <c r="G20920" i="1"/>
  <c r="G20921" i="1"/>
  <c r="G20056" i="1"/>
  <c r="G20057" i="1"/>
  <c r="G20058" i="1"/>
  <c r="G20059" i="1"/>
  <c r="G20060" i="1"/>
  <c r="G20061" i="1"/>
  <c r="G19624" i="1"/>
  <c r="G19625" i="1"/>
  <c r="G19336" i="1"/>
  <c r="G19337" i="1"/>
  <c r="G19048" i="1"/>
  <c r="G19049" i="1"/>
  <c r="G19050" i="1"/>
  <c r="G19051" i="1"/>
  <c r="G18904" i="1"/>
  <c r="G18905" i="1"/>
  <c r="G18906" i="1"/>
  <c r="G18907" i="1"/>
  <c r="G16814" i="1"/>
  <c r="G16815" i="1"/>
  <c r="G16816" i="1"/>
  <c r="G16817" i="1"/>
  <c r="G16818" i="1"/>
  <c r="G16819" i="1"/>
  <c r="G15950" i="1"/>
  <c r="G15951" i="1"/>
  <c r="G15952" i="1"/>
  <c r="G15953" i="1"/>
  <c r="G15954" i="1"/>
  <c r="G15955" i="1"/>
  <c r="G15956" i="1"/>
  <c r="G24111" i="1"/>
  <c r="G24112" i="1"/>
  <c r="G23679" i="1"/>
  <c r="G23680" i="1"/>
  <c r="G23681" i="1"/>
  <c r="G23682" i="1"/>
  <c r="G23683" i="1"/>
  <c r="G23103" i="1"/>
  <c r="G23104" i="1"/>
  <c r="G23105" i="1"/>
  <c r="G23106" i="1"/>
  <c r="G23107" i="1"/>
  <c r="G23108" i="1"/>
  <c r="G23109" i="1"/>
  <c r="G22527" i="1"/>
  <c r="G22528" i="1"/>
  <c r="G22383" i="1"/>
  <c r="G22384" i="1"/>
  <c r="G22385" i="1"/>
  <c r="G22386" i="1"/>
  <c r="G22387" i="1"/>
  <c r="G22388" i="1"/>
  <c r="G22389" i="1"/>
  <c r="G22390" i="1"/>
  <c r="G22239" i="1"/>
  <c r="G22240" i="1"/>
  <c r="G21663" i="1"/>
  <c r="G21664" i="1"/>
  <c r="G21665" i="1"/>
  <c r="G21666" i="1"/>
  <c r="G21231" i="1"/>
  <c r="G21232" i="1"/>
  <c r="G19935" i="1"/>
  <c r="G19936" i="1"/>
  <c r="G19937" i="1"/>
  <c r="G19938" i="1"/>
  <c r="G19939" i="1"/>
  <c r="G19940" i="1"/>
  <c r="G19791" i="1"/>
  <c r="G19792" i="1"/>
  <c r="G19793" i="1"/>
  <c r="G19794" i="1"/>
  <c r="G19795" i="1"/>
  <c r="G19796" i="1"/>
  <c r="G19503" i="1"/>
  <c r="G19504" i="1"/>
  <c r="G18493" i="1"/>
  <c r="G18494" i="1"/>
  <c r="G16956" i="1"/>
  <c r="G16957" i="1"/>
  <c r="G15228" i="1"/>
  <c r="G15229" i="1"/>
  <c r="G24422" i="1"/>
  <c r="G24423" i="1"/>
  <c r="G24278" i="1"/>
  <c r="G24279" i="1"/>
  <c r="G24134" i="1"/>
  <c r="G24135" i="1"/>
  <c r="G24136" i="1"/>
  <c r="G24137" i="1"/>
  <c r="G23846" i="1"/>
  <c r="G23858" i="1"/>
  <c r="G23847" i="1"/>
  <c r="G23848" i="1"/>
  <c r="G23849" i="1"/>
  <c r="G23850" i="1"/>
  <c r="G23851" i="1"/>
  <c r="G23852" i="1"/>
  <c r="G23853" i="1"/>
  <c r="G23854" i="1"/>
  <c r="G23855" i="1"/>
  <c r="G23856" i="1"/>
  <c r="G23857" i="1"/>
  <c r="G23702" i="1"/>
  <c r="G23703" i="1"/>
  <c r="G22982" i="1"/>
  <c r="G22983" i="1"/>
  <c r="G22984" i="1"/>
  <c r="G22985" i="1"/>
  <c r="G22986" i="1"/>
  <c r="G22987" i="1"/>
  <c r="G22988" i="1"/>
  <c r="G22989" i="1"/>
  <c r="G22990" i="1"/>
  <c r="G22838" i="1"/>
  <c r="G22839" i="1"/>
  <c r="G22262" i="1"/>
  <c r="G22263" i="1"/>
  <c r="G21830" i="1"/>
  <c r="G21831" i="1"/>
  <c r="G21832" i="1"/>
  <c r="G21833" i="1"/>
  <c r="G21834" i="1"/>
  <c r="G21542" i="1"/>
  <c r="G21543" i="1"/>
  <c r="G21110" i="1"/>
  <c r="G21111" i="1"/>
  <c r="G20966" i="1"/>
  <c r="G20967" i="1"/>
  <c r="G20822" i="1"/>
  <c r="G20823" i="1"/>
  <c r="G20824" i="1"/>
  <c r="G20825" i="1"/>
  <c r="G20826" i="1"/>
  <c r="G20827" i="1"/>
  <c r="G20534" i="1"/>
  <c r="G20535" i="1"/>
  <c r="G20536" i="1"/>
  <c r="G20537" i="1"/>
  <c r="G20246" i="1"/>
  <c r="G20247" i="1"/>
  <c r="G20248" i="1"/>
  <c r="G19814" i="1"/>
  <c r="G19815" i="1"/>
  <c r="G19816" i="1"/>
  <c r="G19817" i="1"/>
  <c r="G19818" i="1"/>
  <c r="G19819" i="1"/>
  <c r="G19382" i="1"/>
  <c r="G19383" i="1"/>
  <c r="G18588" i="1"/>
  <c r="G18589" i="1"/>
  <c r="G17954" i="1"/>
  <c r="G17955" i="1"/>
  <c r="G17956" i="1"/>
  <c r="G17957" i="1"/>
  <c r="G17958" i="1"/>
  <c r="G17090" i="1"/>
  <c r="G17091" i="1"/>
  <c r="G17092" i="1"/>
  <c r="G17093" i="1"/>
  <c r="G15362" i="1"/>
  <c r="G15363" i="1"/>
  <c r="G24158" i="1"/>
  <c r="G24157" i="1"/>
  <c r="G24014" i="1"/>
  <c r="G24015" i="1"/>
  <c r="G24016" i="1"/>
  <c r="G24017" i="1"/>
  <c r="G24018" i="1"/>
  <c r="G24019" i="1"/>
  <c r="G24020" i="1"/>
  <c r="G24013" i="1"/>
  <c r="G23726" i="1"/>
  <c r="G23725" i="1"/>
  <c r="G23006" i="1"/>
  <c r="G23005" i="1"/>
  <c r="G22430" i="1"/>
  <c r="G22431" i="1"/>
  <c r="G22432" i="1"/>
  <c r="G22429" i="1"/>
  <c r="G22286" i="1"/>
  <c r="G22285" i="1"/>
  <c r="G21277" i="1"/>
  <c r="G21278" i="1"/>
  <c r="G21279" i="1"/>
  <c r="G21280" i="1"/>
  <c r="G20845" i="1"/>
  <c r="G20846" i="1"/>
  <c r="G20701" i="1"/>
  <c r="G20702" i="1"/>
  <c r="G20557" i="1"/>
  <c r="G20558" i="1"/>
  <c r="G19549" i="1"/>
  <c r="G19550" i="1"/>
  <c r="G19551" i="1"/>
  <c r="G19552" i="1"/>
  <c r="G19553" i="1"/>
  <c r="G19261" i="1"/>
  <c r="G19262" i="1"/>
  <c r="G18829" i="1"/>
  <c r="G18830" i="1"/>
  <c r="G17232" i="1"/>
  <c r="G17233" i="1"/>
  <c r="G15504" i="1"/>
  <c r="G15505" i="1"/>
  <c r="G15506" i="1"/>
  <c r="G15507" i="1"/>
  <c r="G15508" i="1"/>
  <c r="G15509" i="1"/>
  <c r="G11614" i="1"/>
  <c r="G11615" i="1"/>
  <c r="G11616" i="1"/>
  <c r="G11613" i="1"/>
  <c r="G22598" i="1"/>
  <c r="G22599" i="1"/>
  <c r="G22596" i="1"/>
  <c r="G22597" i="1"/>
  <c r="G21878" i="1"/>
  <c r="G21879" i="1"/>
  <c r="G21880" i="1"/>
  <c r="G21876" i="1"/>
  <c r="G21877" i="1"/>
  <c r="G21732" i="1"/>
  <c r="G21733" i="1"/>
  <c r="G21156" i="1"/>
  <c r="G21157" i="1"/>
  <c r="G21158" i="1"/>
  <c r="G21159" i="1"/>
  <c r="G21160" i="1"/>
  <c r="G21161" i="1"/>
  <c r="G20724" i="1"/>
  <c r="G20725" i="1"/>
  <c r="G20004" i="1"/>
  <c r="G20005" i="1"/>
  <c r="G20006" i="1"/>
  <c r="G20007" i="1"/>
  <c r="G19716" i="1"/>
  <c r="G19717" i="1"/>
  <c r="G19718" i="1"/>
  <c r="G19719" i="1"/>
  <c r="G19572" i="1"/>
  <c r="G19573" i="1"/>
  <c r="G19574" i="1"/>
  <c r="G19575" i="1"/>
  <c r="G19140" i="1"/>
  <c r="G19141" i="1"/>
  <c r="G19142" i="1"/>
  <c r="G19143" i="1"/>
  <c r="G19144" i="1"/>
  <c r="G19145" i="1"/>
  <c r="G18996" i="1"/>
  <c r="G18997" i="1"/>
  <c r="G18863" i="1"/>
  <c r="G18852" i="1"/>
  <c r="G18864" i="1"/>
  <c r="G18853" i="1"/>
  <c r="G18865" i="1"/>
  <c r="G18854" i="1"/>
  <c r="G18855" i="1"/>
  <c r="G18856" i="1"/>
  <c r="G18857" i="1"/>
  <c r="G18858" i="1"/>
  <c r="G18859" i="1"/>
  <c r="G18860" i="1"/>
  <c r="G18861" i="1"/>
  <c r="G18862" i="1"/>
  <c r="G15638" i="1"/>
  <c r="G15639" i="1"/>
  <c r="G24635" i="1"/>
  <c r="G24636" i="1"/>
  <c r="G24347" i="1"/>
  <c r="G24348" i="1"/>
  <c r="G22910" i="1"/>
  <c r="G22911" i="1"/>
  <c r="G22912" i="1"/>
  <c r="G22907" i="1"/>
  <c r="G22908" i="1"/>
  <c r="G22909" i="1"/>
  <c r="G22190" i="1"/>
  <c r="G22191" i="1"/>
  <c r="G22192" i="1"/>
  <c r="G22187" i="1"/>
  <c r="G22188" i="1"/>
  <c r="G22189" i="1"/>
  <c r="G22046" i="1"/>
  <c r="G22047" i="1"/>
  <c r="G22043" i="1"/>
  <c r="G22044" i="1"/>
  <c r="G22045" i="1"/>
  <c r="G21755" i="1"/>
  <c r="G21756" i="1"/>
  <c r="G21467" i="1"/>
  <c r="G21468" i="1"/>
  <c r="G21323" i="1"/>
  <c r="G21324" i="1"/>
  <c r="G21325" i="1"/>
  <c r="G21326" i="1"/>
  <c r="G21179" i="1"/>
  <c r="G21180" i="1"/>
  <c r="G21181" i="1"/>
  <c r="G21182" i="1"/>
  <c r="G21183" i="1"/>
  <c r="G21035" i="1"/>
  <c r="G21036" i="1"/>
  <c r="G21037" i="1"/>
  <c r="G21038" i="1"/>
  <c r="G20603" i="1"/>
  <c r="G20604" i="1"/>
  <c r="G20605" i="1"/>
  <c r="G20606" i="1"/>
  <c r="G20459" i="1"/>
  <c r="G20460" i="1"/>
  <c r="G20461" i="1"/>
  <c r="G20462" i="1"/>
  <c r="G20463" i="1"/>
  <c r="G20464" i="1"/>
  <c r="G20315" i="1"/>
  <c r="G20316" i="1"/>
  <c r="G19595" i="1"/>
  <c r="G19596" i="1"/>
  <c r="G19451" i="1"/>
  <c r="G19452" i="1"/>
  <c r="G19019" i="1"/>
  <c r="G19020" i="1"/>
  <c r="G19021" i="1"/>
  <c r="G19022" i="1"/>
  <c r="G19023" i="1"/>
  <c r="G19024" i="1"/>
  <c r="G19025" i="1"/>
  <c r="G19026" i="1"/>
  <c r="G19027" i="1"/>
  <c r="G19028" i="1"/>
  <c r="G18731" i="1"/>
  <c r="G18732" i="1"/>
  <c r="G24274" i="1"/>
  <c r="G24275" i="1"/>
  <c r="G24130" i="1"/>
  <c r="G24131" i="1"/>
  <c r="G23698" i="1"/>
  <c r="G23699" i="1"/>
  <c r="G23558" i="1"/>
  <c r="G23559" i="1"/>
  <c r="G23554" i="1"/>
  <c r="G23555" i="1"/>
  <c r="G23556" i="1"/>
  <c r="G23557" i="1"/>
  <c r="G22978" i="1"/>
  <c r="G22979" i="1"/>
  <c r="G22980" i="1"/>
  <c r="G22981" i="1"/>
  <c r="G22834" i="1"/>
  <c r="G22835" i="1"/>
  <c r="G22550" i="1"/>
  <c r="G22551" i="1"/>
  <c r="G22546" i="1"/>
  <c r="G22547" i="1"/>
  <c r="G22548" i="1"/>
  <c r="G22549" i="1"/>
  <c r="G22258" i="1"/>
  <c r="G22259" i="1"/>
  <c r="G21826" i="1"/>
  <c r="G21827" i="1"/>
  <c r="G21686" i="1"/>
  <c r="G21687" i="1"/>
  <c r="G21688" i="1"/>
  <c r="G21689" i="1"/>
  <c r="G21690" i="1"/>
  <c r="G21691" i="1"/>
  <c r="G21692" i="1"/>
  <c r="G21693" i="1"/>
  <c r="G21682" i="1"/>
  <c r="G21683" i="1"/>
  <c r="G21684" i="1"/>
  <c r="G21685" i="1"/>
  <c r="G21107" i="1"/>
  <c r="G21108" i="1"/>
  <c r="G21109" i="1"/>
  <c r="G21106" i="1"/>
  <c r="G20963" i="1"/>
  <c r="G20962" i="1"/>
  <c r="G20243" i="1"/>
  <c r="G20244" i="1"/>
  <c r="G20245" i="1"/>
  <c r="G20242" i="1"/>
  <c r="G19955" i="1"/>
  <c r="G19956" i="1"/>
  <c r="G19957" i="1"/>
  <c r="G19958" i="1"/>
  <c r="G19959" i="1"/>
  <c r="G19954" i="1"/>
  <c r="G19811" i="1"/>
  <c r="G19812" i="1"/>
  <c r="G19813" i="1"/>
  <c r="G19810" i="1"/>
  <c r="G24729" i="1"/>
  <c r="G24730" i="1"/>
  <c r="G24731" i="1"/>
  <c r="G23721" i="1"/>
  <c r="G23722" i="1"/>
  <c r="G23723" i="1"/>
  <c r="G23724" i="1"/>
  <c r="G23433" i="1"/>
  <c r="G23434" i="1"/>
  <c r="G23001" i="1"/>
  <c r="G23002" i="1"/>
  <c r="G20841" i="1"/>
  <c r="G20842" i="1"/>
  <c r="G20697" i="1"/>
  <c r="G20698" i="1"/>
  <c r="G20553" i="1"/>
  <c r="G20554" i="1"/>
  <c r="G20123" i="1"/>
  <c r="G20124" i="1"/>
  <c r="G20125" i="1"/>
  <c r="G20121" i="1"/>
  <c r="G20122" i="1"/>
  <c r="G19833" i="1"/>
  <c r="G19834" i="1"/>
  <c r="G19545" i="1"/>
  <c r="G19546" i="1"/>
  <c r="G19257" i="1"/>
  <c r="G19258" i="1"/>
  <c r="G19113" i="1"/>
  <c r="G19114" i="1"/>
  <c r="G24608" i="1"/>
  <c r="G24609" i="1"/>
  <c r="G24610" i="1"/>
  <c r="G24611" i="1"/>
  <c r="G24612" i="1"/>
  <c r="G24613" i="1"/>
  <c r="G24470" i="1"/>
  <c r="G24471" i="1"/>
  <c r="G24464" i="1"/>
  <c r="G24465" i="1"/>
  <c r="G24466" i="1"/>
  <c r="G24467" i="1"/>
  <c r="G24468" i="1"/>
  <c r="G24469" i="1"/>
  <c r="G22592" i="1"/>
  <c r="G22593" i="1"/>
  <c r="G22594" i="1"/>
  <c r="G22595" i="1"/>
  <c r="G21872" i="1"/>
  <c r="G21873" i="1"/>
  <c r="G21874" i="1"/>
  <c r="G21875" i="1"/>
  <c r="G21296" i="1"/>
  <c r="G21297" i="1"/>
  <c r="G20720" i="1"/>
  <c r="G20721" i="1"/>
  <c r="G20147" i="1"/>
  <c r="G20148" i="1"/>
  <c r="G20149" i="1"/>
  <c r="G20150" i="1"/>
  <c r="G20151" i="1"/>
  <c r="G20152" i="1"/>
  <c r="G20153" i="1"/>
  <c r="G20144" i="1"/>
  <c r="G20145" i="1"/>
  <c r="G20146" i="1"/>
  <c r="G20003" i="1"/>
  <c r="G20000" i="1"/>
  <c r="G20001" i="1"/>
  <c r="G20002" i="1"/>
  <c r="G19859" i="1"/>
  <c r="G19860" i="1"/>
  <c r="G19861" i="1"/>
  <c r="G19862" i="1"/>
  <c r="G19856" i="1"/>
  <c r="G19857" i="1"/>
  <c r="G19858" i="1"/>
  <c r="G19571" i="1"/>
  <c r="G19568" i="1"/>
  <c r="G19569" i="1"/>
  <c r="G19570" i="1"/>
  <c r="G19139" i="1"/>
  <c r="G19136" i="1"/>
  <c r="G19137" i="1"/>
  <c r="G19138" i="1"/>
  <c r="G18992" i="1"/>
  <c r="G18993" i="1"/>
  <c r="G18848" i="1"/>
  <c r="G18849" i="1"/>
  <c r="G15614" i="1"/>
  <c r="G15615" i="1"/>
  <c r="G24199" i="1"/>
  <c r="G24200" i="1"/>
  <c r="G23479" i="1"/>
  <c r="G23480" i="1"/>
  <c r="G22903" i="1"/>
  <c r="G22904" i="1"/>
  <c r="G22905" i="1"/>
  <c r="G22906" i="1"/>
  <c r="G22766" i="1"/>
  <c r="G22767" i="1"/>
  <c r="G22768" i="1"/>
  <c r="G22769" i="1"/>
  <c r="G22770" i="1"/>
  <c r="G22759" i="1"/>
  <c r="G22760" i="1"/>
  <c r="G22761" i="1"/>
  <c r="G22762" i="1"/>
  <c r="G22763" i="1"/>
  <c r="G22764" i="1"/>
  <c r="G22765" i="1"/>
  <c r="G22039" i="1"/>
  <c r="G22040" i="1"/>
  <c r="G22041" i="1"/>
  <c r="G22042" i="1"/>
  <c r="G21319" i="1"/>
  <c r="G21320" i="1"/>
  <c r="G21175" i="1"/>
  <c r="G21176" i="1"/>
  <c r="G21031" i="1"/>
  <c r="G21032" i="1"/>
  <c r="G20747" i="1"/>
  <c r="G20748" i="1"/>
  <c r="G20743" i="1"/>
  <c r="G20744" i="1"/>
  <c r="G20745" i="1"/>
  <c r="G20746" i="1"/>
  <c r="G19883" i="1"/>
  <c r="G19879" i="1"/>
  <c r="G19880" i="1"/>
  <c r="G19881" i="1"/>
  <c r="G19882" i="1"/>
  <c r="G19591" i="1"/>
  <c r="G19592" i="1"/>
  <c r="G19447" i="1"/>
  <c r="G19448" i="1"/>
  <c r="G19163" i="1"/>
  <c r="G19159" i="1"/>
  <c r="G19160" i="1"/>
  <c r="G19161" i="1"/>
  <c r="G19162" i="1"/>
  <c r="G19015" i="1"/>
  <c r="G19016" i="1"/>
  <c r="G19017" i="1"/>
  <c r="G19018" i="1"/>
  <c r="G16620" i="1"/>
  <c r="G16621" i="1"/>
  <c r="G17449" i="1"/>
  <c r="G17450" i="1"/>
  <c r="G17305" i="1"/>
  <c r="G17306" i="1"/>
  <c r="G17307" i="1"/>
  <c r="G17308" i="1"/>
  <c r="G17309" i="1"/>
  <c r="G17310" i="1"/>
  <c r="G17311" i="1"/>
  <c r="G16873" i="1"/>
  <c r="G16874" i="1"/>
  <c r="G16729" i="1"/>
  <c r="G16730" i="1"/>
  <c r="G16162" i="1"/>
  <c r="G16163" i="1"/>
  <c r="G16164" i="1"/>
  <c r="G16153" i="1"/>
  <c r="G16154" i="1"/>
  <c r="G16155" i="1"/>
  <c r="G16156" i="1"/>
  <c r="G16157" i="1"/>
  <c r="G16158" i="1"/>
  <c r="G16159" i="1"/>
  <c r="G16160" i="1"/>
  <c r="G16161" i="1"/>
  <c r="G15865" i="1"/>
  <c r="G15866" i="1"/>
  <c r="G15867" i="1"/>
  <c r="G15868" i="1"/>
  <c r="G15869" i="1"/>
  <c r="G15870" i="1"/>
  <c r="G15871" i="1"/>
  <c r="G15872" i="1"/>
  <c r="G15873" i="1"/>
  <c r="G15145" i="1"/>
  <c r="G15146" i="1"/>
  <c r="G14475" i="1"/>
  <c r="G14476" i="1"/>
  <c r="G13378" i="1"/>
  <c r="G13379" i="1"/>
  <c r="G13380" i="1"/>
  <c r="G13381" i="1"/>
  <c r="G13382" i="1"/>
  <c r="G13383" i="1"/>
  <c r="G13376" i="1"/>
  <c r="G13377" i="1"/>
  <c r="G18659" i="1"/>
  <c r="G18660" i="1"/>
  <c r="G18661" i="1"/>
  <c r="G18662" i="1"/>
  <c r="G18663" i="1"/>
  <c r="G18083" i="1"/>
  <c r="G18084" i="1"/>
  <c r="G17939" i="1"/>
  <c r="G17940" i="1"/>
  <c r="G17941" i="1"/>
  <c r="G17363" i="1"/>
  <c r="G17364" i="1"/>
  <c r="G16787" i="1"/>
  <c r="G16788" i="1"/>
  <c r="G16643" i="1"/>
  <c r="G16644" i="1"/>
  <c r="G16499" i="1"/>
  <c r="G16500" i="1"/>
  <c r="G16211" i="1"/>
  <c r="G16212" i="1"/>
  <c r="G15203" i="1"/>
  <c r="G15204" i="1"/>
  <c r="G15205" i="1"/>
  <c r="G15206" i="1"/>
  <c r="G15207" i="1"/>
  <c r="G18587" i="1"/>
  <c r="G18586" i="1"/>
  <c r="G18299" i="1"/>
  <c r="G18300" i="1"/>
  <c r="G18301" i="1"/>
  <c r="G18302" i="1"/>
  <c r="G18303" i="1"/>
  <c r="G18298" i="1"/>
  <c r="G16858" i="1"/>
  <c r="G16859" i="1"/>
  <c r="G16860" i="1"/>
  <c r="G16861" i="1"/>
  <c r="G16862" i="1"/>
  <c r="G16138" i="1"/>
  <c r="G16139" i="1"/>
  <c r="G15706" i="1"/>
  <c r="G15707" i="1"/>
  <c r="G15708" i="1"/>
  <c r="G15709" i="1"/>
  <c r="G15562" i="1"/>
  <c r="G15563" i="1"/>
  <c r="G15418" i="1"/>
  <c r="G15419" i="1"/>
  <c r="G15420" i="1"/>
  <c r="G15421" i="1"/>
  <c r="G15422" i="1"/>
  <c r="G15423" i="1"/>
  <c r="G18215" i="1"/>
  <c r="G18216" i="1"/>
  <c r="G18217" i="1"/>
  <c r="G18213" i="1"/>
  <c r="G18214" i="1"/>
  <c r="G17637" i="1"/>
  <c r="G17638" i="1"/>
  <c r="G17349" i="1"/>
  <c r="G17350" i="1"/>
  <c r="G17062" i="1"/>
  <c r="G17061" i="1"/>
  <c r="G16774" i="1"/>
  <c r="G16773" i="1"/>
  <c r="G16486" i="1"/>
  <c r="G16487" i="1"/>
  <c r="G16488" i="1"/>
  <c r="G16485" i="1"/>
  <c r="G16198" i="1"/>
  <c r="G16197" i="1"/>
  <c r="G15190" i="1"/>
  <c r="G15189" i="1"/>
  <c r="G14607" i="1"/>
  <c r="G14608" i="1"/>
  <c r="G14609" i="1"/>
  <c r="G14610" i="1"/>
  <c r="G14611" i="1"/>
  <c r="G14612" i="1"/>
  <c r="G14613" i="1"/>
  <c r="G18563" i="1"/>
  <c r="G18564" i="1"/>
  <c r="G18560" i="1"/>
  <c r="G18561" i="1"/>
  <c r="G18562" i="1"/>
  <c r="G18275" i="1"/>
  <c r="G18272" i="1"/>
  <c r="G18273" i="1"/>
  <c r="G18274" i="1"/>
  <c r="G17552" i="1"/>
  <c r="G17553" i="1"/>
  <c r="G17408" i="1"/>
  <c r="G17409" i="1"/>
  <c r="G17264" i="1"/>
  <c r="G17265" i="1"/>
  <c r="G16832" i="1"/>
  <c r="G16833" i="1"/>
  <c r="G16688" i="1"/>
  <c r="G16689" i="1"/>
  <c r="G16112" i="1"/>
  <c r="G16113" i="1"/>
  <c r="G15682" i="1"/>
  <c r="G15683" i="1"/>
  <c r="G15680" i="1"/>
  <c r="G15681" i="1"/>
  <c r="G15536" i="1"/>
  <c r="G15537" i="1"/>
  <c r="G18463" i="1"/>
  <c r="G18464" i="1"/>
  <c r="G17455" i="1"/>
  <c r="G17456" i="1"/>
  <c r="G17167" i="1"/>
  <c r="G17168" i="1"/>
  <c r="G16591" i="1"/>
  <c r="G16592" i="1"/>
  <c r="G16018" i="1"/>
  <c r="G16019" i="1"/>
  <c r="G16015" i="1"/>
  <c r="G16016" i="1"/>
  <c r="G16017" i="1"/>
  <c r="G15439" i="1"/>
  <c r="G15440" i="1"/>
  <c r="G14926" i="1"/>
  <c r="G14925" i="1"/>
  <c r="G14494" i="1"/>
  <c r="G14493" i="1"/>
  <c r="G17514" i="1"/>
  <c r="G17515" i="1"/>
  <c r="G17226" i="1"/>
  <c r="G17227" i="1"/>
  <c r="G17082" i="1"/>
  <c r="G17083" i="1"/>
  <c r="G16218" i="1"/>
  <c r="G16219" i="1"/>
  <c r="G15786" i="1"/>
  <c r="G15787" i="1"/>
  <c r="G15642" i="1"/>
  <c r="G15643" i="1"/>
  <c r="G15354" i="1"/>
  <c r="G15355" i="1"/>
  <c r="G14077" i="1"/>
  <c r="G14078" i="1"/>
  <c r="G18449" i="1"/>
  <c r="G18450" i="1"/>
  <c r="G18017" i="1"/>
  <c r="G18018" i="1"/>
  <c r="G17297" i="1"/>
  <c r="G17298" i="1"/>
  <c r="G16865" i="1"/>
  <c r="G16866" i="1"/>
  <c r="G16721" i="1"/>
  <c r="G16722" i="1"/>
  <c r="G15569" i="1"/>
  <c r="G15570" i="1"/>
  <c r="G15281" i="1"/>
  <c r="G15282" i="1"/>
  <c r="G15283" i="1"/>
  <c r="G15284" i="1"/>
  <c r="G15285" i="1"/>
  <c r="G18652" i="1"/>
  <c r="G18653" i="1"/>
  <c r="G18654" i="1"/>
  <c r="G18655" i="1"/>
  <c r="G18656" i="1"/>
  <c r="G18657" i="1"/>
  <c r="G18658" i="1"/>
  <c r="G18508" i="1"/>
  <c r="G18509" i="1"/>
  <c r="G18364" i="1"/>
  <c r="G18365" i="1"/>
  <c r="G18366" i="1"/>
  <c r="G18367" i="1"/>
  <c r="G18220" i="1"/>
  <c r="G18221" i="1"/>
  <c r="G18222" i="1"/>
  <c r="G18223" i="1"/>
  <c r="G15628" i="1"/>
  <c r="G15629" i="1"/>
  <c r="G15484" i="1"/>
  <c r="G15485" i="1"/>
  <c r="G15034" i="1"/>
  <c r="G15035" i="1"/>
  <c r="G15036" i="1"/>
  <c r="G15037" i="1"/>
  <c r="G15033" i="1"/>
  <c r="G14629" i="1"/>
  <c r="G14630" i="1"/>
  <c r="G11038" i="1"/>
  <c r="G11037" i="1"/>
  <c r="G18147" i="1"/>
  <c r="G18148" i="1"/>
  <c r="G18149" i="1"/>
  <c r="G18150" i="1"/>
  <c r="G18151" i="1"/>
  <c r="G18152" i="1"/>
  <c r="G17427" i="1"/>
  <c r="G17428" i="1"/>
  <c r="G16707" i="1"/>
  <c r="G16708" i="1"/>
  <c r="G16419" i="1"/>
  <c r="G16420" i="1"/>
  <c r="G16275" i="1"/>
  <c r="G16276" i="1"/>
  <c r="G15987" i="1"/>
  <c r="G15988" i="1"/>
  <c r="G15123" i="1"/>
  <c r="G15124" i="1"/>
  <c r="G15125" i="1"/>
  <c r="G15126" i="1"/>
  <c r="G14410" i="1"/>
  <c r="G14411" i="1"/>
  <c r="G14412" i="1"/>
  <c r="G14409" i="1"/>
  <c r="G12848" i="1"/>
  <c r="G12849" i="1"/>
  <c r="G14832" i="1"/>
  <c r="G14833" i="1"/>
  <c r="G14834" i="1"/>
  <c r="G14835" i="1"/>
  <c r="G14836" i="1"/>
  <c r="G14837" i="1"/>
  <c r="G14838" i="1"/>
  <c r="G12764" i="1"/>
  <c r="G12765" i="1"/>
  <c r="G12190" i="1"/>
  <c r="G12191" i="1"/>
  <c r="G12192" i="1"/>
  <c r="G12193" i="1"/>
  <c r="G12194" i="1"/>
  <c r="G12188" i="1"/>
  <c r="G12189" i="1"/>
  <c r="G14507" i="1"/>
  <c r="G14508" i="1"/>
  <c r="G14509" i="1"/>
  <c r="G14510" i="1"/>
  <c r="G14219" i="1"/>
  <c r="G14220" i="1"/>
  <c r="G14221" i="1"/>
  <c r="G14222" i="1"/>
  <c r="G14223" i="1"/>
  <c r="G14224" i="1"/>
  <c r="G14075" i="1"/>
  <c r="G14076" i="1"/>
  <c r="G13186" i="1"/>
  <c r="G13187" i="1"/>
  <c r="G12610" i="1"/>
  <c r="G12611" i="1"/>
  <c r="G14614" i="1"/>
  <c r="G14615" i="1"/>
  <c r="G14616" i="1"/>
  <c r="G14617" i="1"/>
  <c r="G14618" i="1"/>
  <c r="G14619" i="1"/>
  <c r="G14182" i="1"/>
  <c r="G14183" i="1"/>
  <c r="G13042" i="1"/>
  <c r="G13043" i="1"/>
  <c r="G13044" i="1"/>
  <c r="G13045" i="1"/>
  <c r="G13041" i="1"/>
  <c r="G12466" i="1"/>
  <c r="G12465" i="1"/>
  <c r="G11302" i="1"/>
  <c r="G11303" i="1"/>
  <c r="G11304" i="1"/>
  <c r="G11305" i="1"/>
  <c r="G10396" i="1"/>
  <c r="G10397" i="1"/>
  <c r="G10398" i="1"/>
  <c r="G10399" i="1"/>
  <c r="G10400" i="1"/>
  <c r="G14312" i="1"/>
  <c r="G14313" i="1"/>
  <c r="G14168" i="1"/>
  <c r="G14169" i="1"/>
  <c r="G14024" i="1"/>
  <c r="G14025" i="1"/>
  <c r="G13882" i="1"/>
  <c r="G13883" i="1"/>
  <c r="G13884" i="1"/>
  <c r="G13885" i="1"/>
  <c r="G13886" i="1"/>
  <c r="G13887" i="1"/>
  <c r="G13888" i="1"/>
  <c r="G13889" i="1"/>
  <c r="G13880" i="1"/>
  <c r="G13881" i="1"/>
  <c r="G12406" i="1"/>
  <c r="G12407" i="1"/>
  <c r="G14362" i="1"/>
  <c r="G14363" i="1"/>
  <c r="G14359" i="1"/>
  <c r="G14360" i="1"/>
  <c r="G14361" i="1"/>
  <c r="G14215" i="1"/>
  <c r="G14216" i="1"/>
  <c r="G14074" i="1"/>
  <c r="G14071" i="1"/>
  <c r="G14072" i="1"/>
  <c r="G14073" i="1"/>
  <c r="G13174" i="1"/>
  <c r="G13175" i="1"/>
  <c r="G13176" i="1"/>
  <c r="G13177" i="1"/>
  <c r="G13173" i="1"/>
  <c r="G12022" i="1"/>
  <c r="G12034" i="1"/>
  <c r="G12023" i="1"/>
  <c r="G12035" i="1"/>
  <c r="G12024" i="1"/>
  <c r="G12036" i="1"/>
  <c r="G12025" i="1"/>
  <c r="G12037" i="1"/>
  <c r="G12026" i="1"/>
  <c r="G12027" i="1"/>
  <c r="G12028" i="1"/>
  <c r="G12029" i="1"/>
  <c r="G12030" i="1"/>
  <c r="G12031" i="1"/>
  <c r="G12032" i="1"/>
  <c r="G12021" i="1"/>
  <c r="G12033" i="1"/>
  <c r="G14010" i="1"/>
  <c r="G14011" i="1"/>
  <c r="G12298" i="1"/>
  <c r="G12299" i="1"/>
  <c r="G14092" i="1"/>
  <c r="G14093" i="1"/>
  <c r="G10762" i="1"/>
  <c r="G10763" i="1"/>
  <c r="G14079" i="1"/>
  <c r="G14080" i="1"/>
  <c r="G13208" i="1"/>
  <c r="G13209" i="1"/>
  <c r="G12634" i="1"/>
  <c r="G12635" i="1"/>
  <c r="G12636" i="1"/>
  <c r="G12632" i="1"/>
  <c r="G12633" i="1"/>
  <c r="G12058" i="1"/>
  <c r="G12059" i="1"/>
  <c r="G12056" i="1"/>
  <c r="G12057" i="1"/>
  <c r="G14810" i="1"/>
  <c r="G14811" i="1"/>
  <c r="G14812" i="1"/>
  <c r="G14813" i="1"/>
  <c r="G14378" i="1"/>
  <c r="G14379" i="1"/>
  <c r="G14380" i="1"/>
  <c r="G14381" i="1"/>
  <c r="G14382" i="1"/>
  <c r="G14090" i="1"/>
  <c r="G14091" i="1"/>
  <c r="G10750" i="1"/>
  <c r="G10751" i="1"/>
  <c r="G10180" i="1"/>
  <c r="G10181" i="1"/>
  <c r="G8452" i="1"/>
  <c r="G8453" i="1"/>
  <c r="G8454" i="1"/>
  <c r="G8455" i="1"/>
  <c r="G11242" i="1"/>
  <c r="G11240" i="1"/>
  <c r="G11241" i="1"/>
  <c r="G10809" i="1"/>
  <c r="G10808" i="1"/>
  <c r="G10521" i="1"/>
  <c r="G10520" i="1"/>
  <c r="G8297" i="1"/>
  <c r="G8298" i="1"/>
  <c r="G8299" i="1"/>
  <c r="G8300" i="1"/>
  <c r="G7433" i="1"/>
  <c r="G7434" i="1"/>
  <c r="G13330" i="1"/>
  <c r="G13331" i="1"/>
  <c r="G13332" i="1"/>
  <c r="G13327" i="1"/>
  <c r="G13328" i="1"/>
  <c r="G13329" i="1"/>
  <c r="G12175" i="1"/>
  <c r="G12176" i="1"/>
  <c r="G11599" i="1"/>
  <c r="G11600" i="1"/>
  <c r="G11458" i="1"/>
  <c r="G11455" i="1"/>
  <c r="G11456" i="1"/>
  <c r="G11457" i="1"/>
  <c r="G10881" i="1"/>
  <c r="G10882" i="1"/>
  <c r="G10879" i="1"/>
  <c r="G10880" i="1"/>
  <c r="G10735" i="1"/>
  <c r="G10736" i="1"/>
  <c r="G13690" i="1"/>
  <c r="G13691" i="1"/>
  <c r="G13692" i="1"/>
  <c r="G13686" i="1"/>
  <c r="G13687" i="1"/>
  <c r="G13688" i="1"/>
  <c r="G13689" i="1"/>
  <c r="G13254" i="1"/>
  <c r="G13255" i="1"/>
  <c r="G13110" i="1"/>
  <c r="G13111" i="1"/>
  <c r="G13112" i="1"/>
  <c r="G13113" i="1"/>
  <c r="G12966" i="1"/>
  <c r="G12967" i="1"/>
  <c r="G12678" i="1"/>
  <c r="G12679" i="1"/>
  <c r="G12534" i="1"/>
  <c r="G12535" i="1"/>
  <c r="G12246" i="1"/>
  <c r="G12247" i="1"/>
  <c r="G12102" i="1"/>
  <c r="G12103" i="1"/>
  <c r="G11526" i="1"/>
  <c r="G11527" i="1"/>
  <c r="G11238" i="1"/>
  <c r="G11239" i="1"/>
  <c r="G10806" i="1"/>
  <c r="G10807" i="1"/>
  <c r="G10518" i="1"/>
  <c r="G10519" i="1"/>
  <c r="G10017" i="1"/>
  <c r="G10018" i="1"/>
  <c r="G10019" i="1"/>
  <c r="G10013" i="1"/>
  <c r="G10014" i="1"/>
  <c r="G10015" i="1"/>
  <c r="G10016" i="1"/>
  <c r="G9149" i="1"/>
  <c r="G9150" i="1"/>
  <c r="G9151" i="1"/>
  <c r="G9152" i="1"/>
  <c r="G8285" i="1"/>
  <c r="G8286" i="1"/>
  <c r="G7421" i="1"/>
  <c r="G7422" i="1"/>
  <c r="G7423" i="1"/>
  <c r="G7424" i="1"/>
  <c r="G5833" i="1"/>
  <c r="G5834" i="1"/>
  <c r="G5835" i="1"/>
  <c r="G5836" i="1"/>
  <c r="G13601" i="1"/>
  <c r="G13602" i="1"/>
  <c r="G13603" i="1"/>
  <c r="G13604" i="1"/>
  <c r="G13457" i="1"/>
  <c r="G13458" i="1"/>
  <c r="G13169" i="1"/>
  <c r="G13170" i="1"/>
  <c r="G12881" i="1"/>
  <c r="G12882" i="1"/>
  <c r="G12161" i="1"/>
  <c r="G12162" i="1"/>
  <c r="G12163" i="1"/>
  <c r="G12164" i="1"/>
  <c r="G12017" i="1"/>
  <c r="G12018" i="1"/>
  <c r="G11729" i="1"/>
  <c r="G11730" i="1"/>
  <c r="G11158" i="1"/>
  <c r="G11159" i="1"/>
  <c r="G11153" i="1"/>
  <c r="G11154" i="1"/>
  <c r="G11155" i="1"/>
  <c r="G11156" i="1"/>
  <c r="G11157" i="1"/>
  <c r="G11009" i="1"/>
  <c r="G11010" i="1"/>
  <c r="G7780" i="1"/>
  <c r="G7781" i="1"/>
  <c r="G13804" i="1"/>
  <c r="G13805" i="1"/>
  <c r="G13372" i="1"/>
  <c r="G13373" i="1"/>
  <c r="G12652" i="1"/>
  <c r="G12653" i="1"/>
  <c r="G12654" i="1"/>
  <c r="G11788" i="1"/>
  <c r="G11789" i="1"/>
  <c r="G11790" i="1"/>
  <c r="G11791" i="1"/>
  <c r="G11792" i="1"/>
  <c r="G11356" i="1"/>
  <c r="G11357" i="1"/>
  <c r="G11358" i="1"/>
  <c r="G11359" i="1"/>
  <c r="G10924" i="1"/>
  <c r="G10925" i="1"/>
  <c r="G10780" i="1"/>
  <c r="G10781" i="1"/>
  <c r="G8993" i="1"/>
  <c r="G8994" i="1"/>
  <c r="G4152" i="1"/>
  <c r="G4153" i="1"/>
  <c r="G12567" i="1"/>
  <c r="G12568" i="1"/>
  <c r="G12423" i="1"/>
  <c r="G12424" i="1"/>
  <c r="G10983" i="1"/>
  <c r="G10984" i="1"/>
  <c r="G8488" i="1"/>
  <c r="G8489" i="1"/>
  <c r="G8490" i="1"/>
  <c r="G8491" i="1"/>
  <c r="G7629" i="1"/>
  <c r="G7630" i="1"/>
  <c r="G7631" i="1"/>
  <c r="G7632" i="1"/>
  <c r="G7633" i="1"/>
  <c r="G7634" i="1"/>
  <c r="G7635" i="1"/>
  <c r="G7624" i="1"/>
  <c r="G7625" i="1"/>
  <c r="G7626" i="1"/>
  <c r="G7627" i="1"/>
  <c r="G7628" i="1"/>
  <c r="G13058" i="1"/>
  <c r="G13059" i="1"/>
  <c r="G13060" i="1"/>
  <c r="G13061" i="1"/>
  <c r="G13062" i="1"/>
  <c r="G13063" i="1"/>
  <c r="G13064" i="1"/>
  <c r="G13065" i="1"/>
  <c r="G12914" i="1"/>
  <c r="G12915" i="1"/>
  <c r="G12916" i="1"/>
  <c r="G12917" i="1"/>
  <c r="G12918" i="1"/>
  <c r="G12919" i="1"/>
  <c r="G12770" i="1"/>
  <c r="G12771" i="1"/>
  <c r="G12772" i="1"/>
  <c r="G12773" i="1"/>
  <c r="G12774" i="1"/>
  <c r="G12775" i="1"/>
  <c r="G12776" i="1"/>
  <c r="G12777" i="1"/>
  <c r="G12626" i="1"/>
  <c r="G12627" i="1"/>
  <c r="G12628" i="1"/>
  <c r="G12629" i="1"/>
  <c r="G12338" i="1"/>
  <c r="G12339" i="1"/>
  <c r="G12340" i="1"/>
  <c r="G12341" i="1"/>
  <c r="G12342" i="1"/>
  <c r="G12050" i="1"/>
  <c r="G12051" i="1"/>
  <c r="G11330" i="1"/>
  <c r="G11331" i="1"/>
  <c r="G11332" i="1"/>
  <c r="G11333" i="1"/>
  <c r="G10898" i="1"/>
  <c r="G10899" i="1"/>
  <c r="G10754" i="1"/>
  <c r="G10755" i="1"/>
  <c r="G10610" i="1"/>
  <c r="G10611" i="1"/>
  <c r="G10612" i="1"/>
  <c r="G10613" i="1"/>
  <c r="G10614" i="1"/>
  <c r="G8837" i="1"/>
  <c r="G8838" i="1"/>
  <c r="G8839" i="1"/>
  <c r="G13657" i="1"/>
  <c r="G13658" i="1"/>
  <c r="G13659" i="1"/>
  <c r="G13660" i="1"/>
  <c r="G13661" i="1"/>
  <c r="G12937" i="1"/>
  <c r="G12938" i="1"/>
  <c r="G12361" i="1"/>
  <c r="G12362" i="1"/>
  <c r="G12363" i="1"/>
  <c r="G12364" i="1"/>
  <c r="G12365" i="1"/>
  <c r="G12366" i="1"/>
  <c r="G12367" i="1"/>
  <c r="G12368" i="1"/>
  <c r="G12369" i="1"/>
  <c r="G12217" i="1"/>
  <c r="G12218" i="1"/>
  <c r="G11497" i="1"/>
  <c r="G11498" i="1"/>
  <c r="G11065" i="1"/>
  <c r="G11066" i="1"/>
  <c r="G10634" i="1"/>
  <c r="G10633" i="1"/>
  <c r="G9844" i="1"/>
  <c r="G9845" i="1"/>
  <c r="G9846" i="1"/>
  <c r="G9847" i="1"/>
  <c r="G7252" i="1"/>
  <c r="G7253" i="1"/>
  <c r="G7254" i="1"/>
  <c r="G7255" i="1"/>
  <c r="G3935" i="1"/>
  <c r="G3936" i="1"/>
  <c r="G12816" i="1"/>
  <c r="G12817" i="1"/>
  <c r="G12096" i="1"/>
  <c r="G12097" i="1"/>
  <c r="G11952" i="1"/>
  <c r="G11953" i="1"/>
  <c r="G11954" i="1"/>
  <c r="G11376" i="1"/>
  <c r="G11377" i="1"/>
  <c r="G9977" i="1"/>
  <c r="G9978" i="1"/>
  <c r="G8249" i="1"/>
  <c r="G8250" i="1"/>
  <c r="G8251" i="1"/>
  <c r="G8252" i="1"/>
  <c r="G13655" i="1"/>
  <c r="G13656" i="1"/>
  <c r="G13367" i="1"/>
  <c r="G13368" i="1"/>
  <c r="G13369" i="1"/>
  <c r="G13370" i="1"/>
  <c r="G13371" i="1"/>
  <c r="G13079" i="1"/>
  <c r="G13080" i="1"/>
  <c r="G13081" i="1"/>
  <c r="G13082" i="1"/>
  <c r="G13083" i="1"/>
  <c r="G13084" i="1"/>
  <c r="G13085" i="1"/>
  <c r="G13086" i="1"/>
  <c r="G13087" i="1"/>
  <c r="G13088" i="1"/>
  <c r="G12935" i="1"/>
  <c r="G12936" i="1"/>
  <c r="G12359" i="1"/>
  <c r="G12360" i="1"/>
  <c r="G11783" i="1"/>
  <c r="G11784" i="1"/>
  <c r="G11785" i="1"/>
  <c r="G11786" i="1"/>
  <c r="G11787" i="1"/>
  <c r="G11639" i="1"/>
  <c r="G11640" i="1"/>
  <c r="G11641" i="1"/>
  <c r="G11642" i="1"/>
  <c r="G11643" i="1"/>
  <c r="G11644" i="1"/>
  <c r="G11495" i="1"/>
  <c r="G11496" i="1"/>
  <c r="G11351" i="1"/>
  <c r="G11352" i="1"/>
  <c r="G11353" i="1"/>
  <c r="G11354" i="1"/>
  <c r="G11355" i="1"/>
  <c r="G11207" i="1"/>
  <c r="G11208" i="1"/>
  <c r="G11209" i="1"/>
  <c r="G11210" i="1"/>
  <c r="G11211" i="1"/>
  <c r="G11212" i="1"/>
  <c r="G11063" i="1"/>
  <c r="G11064" i="1"/>
  <c r="G10631" i="1"/>
  <c r="G10632" i="1"/>
  <c r="G10487" i="1"/>
  <c r="G10488" i="1"/>
  <c r="G10489" i="1"/>
  <c r="G10490" i="1"/>
  <c r="G9832" i="1"/>
  <c r="G9833" i="1"/>
  <c r="G8968" i="1"/>
  <c r="G8971" i="1"/>
  <c r="G8969" i="1"/>
  <c r="G8970" i="1"/>
  <c r="G8972" i="1"/>
  <c r="G8973" i="1"/>
  <c r="G7240" i="1"/>
  <c r="G7241" i="1"/>
  <c r="G10167" i="1"/>
  <c r="G10168" i="1"/>
  <c r="G10023" i="1"/>
  <c r="G10024" i="1"/>
  <c r="G10025" i="1"/>
  <c r="G10026" i="1"/>
  <c r="G10027" i="1"/>
  <c r="G9741" i="1"/>
  <c r="G9742" i="1"/>
  <c r="G9743" i="1"/>
  <c r="G9735" i="1"/>
  <c r="G9736" i="1"/>
  <c r="G9737" i="1"/>
  <c r="G9738" i="1"/>
  <c r="G9739" i="1"/>
  <c r="G9740" i="1"/>
  <c r="G9591" i="1"/>
  <c r="G9592" i="1"/>
  <c r="G9015" i="1"/>
  <c r="G9016" i="1"/>
  <c r="G9017" i="1"/>
  <c r="G9018" i="1"/>
  <c r="G9019" i="1"/>
  <c r="G8583" i="1"/>
  <c r="G8584" i="1"/>
  <c r="G8007" i="1"/>
  <c r="G8008" i="1"/>
  <c r="G8009" i="1"/>
  <c r="G8010" i="1"/>
  <c r="G7863" i="1"/>
  <c r="G7864" i="1"/>
  <c r="G7865" i="1"/>
  <c r="G7866" i="1"/>
  <c r="G7575" i="1"/>
  <c r="G7576" i="1"/>
  <c r="G7287" i="1"/>
  <c r="G7288" i="1"/>
  <c r="G7289" i="1"/>
  <c r="G7290" i="1"/>
  <c r="G7143" i="1"/>
  <c r="G7144" i="1"/>
  <c r="G10346" i="1"/>
  <c r="G10347" i="1"/>
  <c r="G10202" i="1"/>
  <c r="G10203" i="1"/>
  <c r="G10204" i="1"/>
  <c r="G10205" i="1"/>
  <c r="G10206" i="1"/>
  <c r="G9770" i="1"/>
  <c r="G9771" i="1"/>
  <c r="G9489" i="1"/>
  <c r="G9482" i="1"/>
  <c r="G9483" i="1"/>
  <c r="G9484" i="1"/>
  <c r="G9485" i="1"/>
  <c r="G9486" i="1"/>
  <c r="G9487" i="1"/>
  <c r="G9488" i="1"/>
  <c r="G8474" i="1"/>
  <c r="G8475" i="1"/>
  <c r="G7898" i="1"/>
  <c r="G7899" i="1"/>
  <c r="G7754" i="1"/>
  <c r="G7755" i="1"/>
  <c r="G7322" i="1"/>
  <c r="G7323" i="1"/>
  <c r="G7324" i="1"/>
  <c r="G7325" i="1"/>
  <c r="G7326" i="1"/>
  <c r="G7327" i="1"/>
  <c r="G10117" i="1"/>
  <c r="G10118" i="1"/>
  <c r="G9973" i="1"/>
  <c r="G9974" i="1"/>
  <c r="G9975" i="1"/>
  <c r="G9976" i="1"/>
  <c r="G8821" i="1"/>
  <c r="G8822" i="1"/>
  <c r="G8823" i="1"/>
  <c r="G8824" i="1"/>
  <c r="G8677" i="1"/>
  <c r="G8678" i="1"/>
  <c r="G8245" i="1"/>
  <c r="G8246" i="1"/>
  <c r="G7813" i="1"/>
  <c r="G7814" i="1"/>
  <c r="G7815" i="1"/>
  <c r="G7816" i="1"/>
  <c r="G7669" i="1"/>
  <c r="G7670" i="1"/>
  <c r="G7671" i="1"/>
  <c r="G7672" i="1"/>
  <c r="G7673" i="1"/>
  <c r="G7674" i="1"/>
  <c r="G7675" i="1"/>
  <c r="G7676" i="1"/>
  <c r="G7381" i="1"/>
  <c r="G7382" i="1"/>
  <c r="G7383" i="1"/>
  <c r="G7384" i="1"/>
  <c r="G7385" i="1"/>
  <c r="G7386" i="1"/>
  <c r="G6950" i="1"/>
  <c r="G6957" i="1"/>
  <c r="G6958" i="1"/>
  <c r="G6949" i="1"/>
  <c r="G6951" i="1"/>
  <c r="G6952" i="1"/>
  <c r="G6953" i="1"/>
  <c r="G6954" i="1"/>
  <c r="G6955" i="1"/>
  <c r="G6956" i="1"/>
  <c r="G3045" i="1"/>
  <c r="G3044" i="1"/>
  <c r="G10176" i="1"/>
  <c r="G10177" i="1"/>
  <c r="G10178" i="1"/>
  <c r="G10179" i="1"/>
  <c r="G10032" i="1"/>
  <c r="G10033" i="1"/>
  <c r="G10034" i="1"/>
  <c r="G10035" i="1"/>
  <c r="G10036" i="1"/>
  <c r="G9888" i="1"/>
  <c r="G9889" i="1"/>
  <c r="G9890" i="1"/>
  <c r="G9744" i="1"/>
  <c r="G9745" i="1"/>
  <c r="G9312" i="1"/>
  <c r="G9313" i="1"/>
  <c r="G8736" i="1"/>
  <c r="G8737" i="1"/>
  <c r="G8738" i="1"/>
  <c r="G8448" i="1"/>
  <c r="G8449" i="1"/>
  <c r="G7872" i="1"/>
  <c r="G7873" i="1"/>
  <c r="G7874" i="1"/>
  <c r="G7875" i="1"/>
  <c r="G7876" i="1"/>
  <c r="G7877" i="1"/>
  <c r="G7440" i="1"/>
  <c r="G7441" i="1"/>
  <c r="G7442" i="1"/>
  <c r="G7443" i="1"/>
  <c r="G7444" i="1"/>
  <c r="G7445" i="1"/>
  <c r="G7017" i="1"/>
  <c r="G7018" i="1"/>
  <c r="G7019" i="1"/>
  <c r="G7008" i="1"/>
  <c r="G7020" i="1"/>
  <c r="G7009" i="1"/>
  <c r="G7021" i="1"/>
  <c r="G7010" i="1"/>
  <c r="G7011" i="1"/>
  <c r="G7012" i="1"/>
  <c r="G7013" i="1"/>
  <c r="G7014" i="1"/>
  <c r="G7015" i="1"/>
  <c r="G7016" i="1"/>
  <c r="G10379" i="1"/>
  <c r="G10380" i="1"/>
  <c r="G10381" i="1"/>
  <c r="G10382" i="1"/>
  <c r="G9227" i="1"/>
  <c r="G9228" i="1"/>
  <c r="G9229" i="1"/>
  <c r="G9230" i="1"/>
  <c r="G9083" i="1"/>
  <c r="G9084" i="1"/>
  <c r="G9085" i="1"/>
  <c r="G9086" i="1"/>
  <c r="G9087" i="1"/>
  <c r="G8651" i="1"/>
  <c r="G8652" i="1"/>
  <c r="G8653" i="1"/>
  <c r="G8654" i="1"/>
  <c r="G8655" i="1"/>
  <c r="G8656" i="1"/>
  <c r="G8507" i="1"/>
  <c r="G8508" i="1"/>
  <c r="G5441" i="1"/>
  <c r="G5442" i="1"/>
  <c r="G5437" i="1"/>
  <c r="G5438" i="1"/>
  <c r="G5439" i="1"/>
  <c r="G5440" i="1"/>
  <c r="G10294" i="1"/>
  <c r="G10295" i="1"/>
  <c r="G9718" i="1"/>
  <c r="G9719" i="1"/>
  <c r="G9720" i="1"/>
  <c r="G9721" i="1"/>
  <c r="G8854" i="1"/>
  <c r="G8855" i="1"/>
  <c r="G8566" i="1"/>
  <c r="G8567" i="1"/>
  <c r="G8278" i="1"/>
  <c r="G8279" i="1"/>
  <c r="G8280" i="1"/>
  <c r="G9993" i="1"/>
  <c r="G9994" i="1"/>
  <c r="G9561" i="1"/>
  <c r="G9562" i="1"/>
  <c r="G9129" i="1"/>
  <c r="G9130" i="1"/>
  <c r="G8985" i="1"/>
  <c r="G8986" i="1"/>
  <c r="G8697" i="1"/>
  <c r="G8698" i="1"/>
  <c r="G8409" i="1"/>
  <c r="G8410" i="1"/>
  <c r="G8411" i="1"/>
  <c r="G8121" i="1"/>
  <c r="G8122" i="1"/>
  <c r="G7689" i="1"/>
  <c r="G7690" i="1"/>
  <c r="G7691" i="1"/>
  <c r="G7692" i="1"/>
  <c r="G10341" i="1"/>
  <c r="G10342" i="1"/>
  <c r="G10343" i="1"/>
  <c r="G10340" i="1"/>
  <c r="G10053" i="1"/>
  <c r="G10054" i="1"/>
  <c r="G10055" i="1"/>
  <c r="G10056" i="1"/>
  <c r="G10057" i="1"/>
  <c r="G10058" i="1"/>
  <c r="G10052" i="1"/>
  <c r="G9909" i="1"/>
  <c r="G9910" i="1"/>
  <c r="G9911" i="1"/>
  <c r="G9912" i="1"/>
  <c r="G9908" i="1"/>
  <c r="G9477" i="1"/>
  <c r="G9476" i="1"/>
  <c r="G8901" i="1"/>
  <c r="G8902" i="1"/>
  <c r="G8903" i="1"/>
  <c r="G8900" i="1"/>
  <c r="G7029" i="1"/>
  <c r="G7030" i="1"/>
  <c r="G7031" i="1"/>
  <c r="G7028" i="1"/>
  <c r="G6072" i="1"/>
  <c r="G6073" i="1"/>
  <c r="G10255" i="1"/>
  <c r="G10256" i="1"/>
  <c r="G10111" i="1"/>
  <c r="G10112" i="1"/>
  <c r="G9681" i="1"/>
  <c r="G9682" i="1"/>
  <c r="G9683" i="1"/>
  <c r="G9679" i="1"/>
  <c r="G9680" i="1"/>
  <c r="G9535" i="1"/>
  <c r="G9536" i="1"/>
  <c r="G9105" i="1"/>
  <c r="G9106" i="1"/>
  <c r="G9103" i="1"/>
  <c r="G9104" i="1"/>
  <c r="G8815" i="1"/>
  <c r="G8816" i="1"/>
  <c r="G8671" i="1"/>
  <c r="G8672" i="1"/>
  <c r="G8527" i="1"/>
  <c r="G8528" i="1"/>
  <c r="G8097" i="1"/>
  <c r="G8098" i="1"/>
  <c r="G8095" i="1"/>
  <c r="G8096" i="1"/>
  <c r="G7663" i="1"/>
  <c r="G7664" i="1"/>
  <c r="G7375" i="1"/>
  <c r="G7376" i="1"/>
  <c r="G6943" i="1"/>
  <c r="G6944" i="1"/>
  <c r="G6421" i="1"/>
  <c r="G6422" i="1"/>
  <c r="G6423" i="1"/>
  <c r="G6424" i="1"/>
  <c r="G5561" i="1"/>
  <c r="G5562" i="1"/>
  <c r="G5563" i="1"/>
  <c r="G5557" i="1"/>
  <c r="G5558" i="1"/>
  <c r="G5559" i="1"/>
  <c r="G5560" i="1"/>
  <c r="G10314" i="1"/>
  <c r="G10315" i="1"/>
  <c r="G9882" i="1"/>
  <c r="G9883" i="1"/>
  <c r="G9453" i="1"/>
  <c r="G9450" i="1"/>
  <c r="G9451" i="1"/>
  <c r="G9452" i="1"/>
  <c r="G9306" i="1"/>
  <c r="G9307" i="1"/>
  <c r="G9162" i="1"/>
  <c r="G9163" i="1"/>
  <c r="G8733" i="1"/>
  <c r="G8730" i="1"/>
  <c r="G8731" i="1"/>
  <c r="G8732" i="1"/>
  <c r="G8442" i="1"/>
  <c r="G8443" i="1"/>
  <c r="G7002" i="1"/>
  <c r="G7003" i="1"/>
  <c r="G5867" i="1"/>
  <c r="G5868" i="1"/>
  <c r="G6382" i="1"/>
  <c r="G6383" i="1"/>
  <c r="G6384" i="1"/>
  <c r="G6385" i="1"/>
  <c r="G6386" i="1"/>
  <c r="G6387" i="1"/>
  <c r="G5950" i="1"/>
  <c r="G5951" i="1"/>
  <c r="G5952" i="1"/>
  <c r="G5953" i="1"/>
  <c r="G5662" i="1"/>
  <c r="G5663" i="1"/>
  <c r="G5664" i="1"/>
  <c r="G5665" i="1"/>
  <c r="G5666" i="1"/>
  <c r="G3861" i="1"/>
  <c r="G3862" i="1"/>
  <c r="G6261" i="1"/>
  <c r="G6262" i="1"/>
  <c r="G6263" i="1"/>
  <c r="G6264" i="1"/>
  <c r="G6265" i="1"/>
  <c r="G6266" i="1"/>
  <c r="G6117" i="1"/>
  <c r="G6118" i="1"/>
  <c r="G6119" i="1"/>
  <c r="G6120" i="1"/>
  <c r="G6121" i="1"/>
  <c r="G6122" i="1"/>
  <c r="G6123" i="1"/>
  <c r="G6124" i="1"/>
  <c r="G5829" i="1"/>
  <c r="G5830" i="1"/>
  <c r="G5397" i="1"/>
  <c r="G5398" i="1"/>
  <c r="G5399" i="1"/>
  <c r="G5400" i="1"/>
  <c r="G4790" i="1"/>
  <c r="G4788" i="1"/>
  <c r="G4789" i="1"/>
  <c r="G6572" i="1"/>
  <c r="G6573" i="1"/>
  <c r="G6574" i="1"/>
  <c r="G6575" i="1"/>
  <c r="G5564" i="1"/>
  <c r="G5565" i="1"/>
  <c r="G5420" i="1"/>
  <c r="G5421" i="1"/>
  <c r="G5422" i="1"/>
  <c r="G5423" i="1"/>
  <c r="G5249" i="1"/>
  <c r="G5250" i="1"/>
  <c r="G5251" i="1"/>
  <c r="G5252" i="1"/>
  <c r="G4427" i="1"/>
  <c r="G4428" i="1"/>
  <c r="G6163" i="1"/>
  <c r="G6164" i="1"/>
  <c r="G6165" i="1"/>
  <c r="G6166" i="1"/>
  <c r="G6167" i="1"/>
  <c r="G6168" i="1"/>
  <c r="G6019" i="1"/>
  <c r="G6020" i="1"/>
  <c r="G6021" i="1"/>
  <c r="G6022" i="1"/>
  <c r="G6023" i="1"/>
  <c r="G6024" i="1"/>
  <c r="G6025" i="1"/>
  <c r="G5741" i="1"/>
  <c r="G5731" i="1"/>
  <c r="G5732" i="1"/>
  <c r="G5733" i="1"/>
  <c r="G5734" i="1"/>
  <c r="G5735" i="1"/>
  <c r="G5736" i="1"/>
  <c r="G5737" i="1"/>
  <c r="G5738" i="1"/>
  <c r="G5739" i="1"/>
  <c r="G5740" i="1"/>
  <c r="G5443" i="1"/>
  <c r="G5444" i="1"/>
  <c r="G4930" i="1"/>
  <c r="G4931" i="1"/>
  <c r="G6209" i="1"/>
  <c r="G6210" i="1"/>
  <c r="G5921" i="1"/>
  <c r="G5922" i="1"/>
  <c r="G5489" i="1"/>
  <c r="G5490" i="1"/>
  <c r="G5491" i="1"/>
  <c r="G5492" i="1"/>
  <c r="G5493" i="1"/>
  <c r="G5494" i="1"/>
  <c r="G5495" i="1"/>
  <c r="G5496" i="1"/>
  <c r="G5497" i="1"/>
  <c r="G5064" i="1"/>
  <c r="G5065" i="1"/>
  <c r="G5066" i="1"/>
  <c r="G5067" i="1"/>
  <c r="G4200" i="1"/>
  <c r="G4201" i="1"/>
  <c r="G6377" i="1"/>
  <c r="G6376" i="1"/>
  <c r="G5945" i="1"/>
  <c r="G5944" i="1"/>
  <c r="G3839" i="1"/>
  <c r="G3840" i="1"/>
  <c r="G6207" i="1"/>
  <c r="G6208" i="1"/>
  <c r="G6065" i="1"/>
  <c r="G6066" i="1"/>
  <c r="G6067" i="1"/>
  <c r="G6068" i="1"/>
  <c r="G6069" i="1"/>
  <c r="G6070" i="1"/>
  <c r="G6071" i="1"/>
  <c r="G6063" i="1"/>
  <c r="G6064" i="1"/>
  <c r="G5919" i="1"/>
  <c r="G5920" i="1"/>
  <c r="G5777" i="1"/>
  <c r="G5778" i="1"/>
  <c r="G5775" i="1"/>
  <c r="G5776" i="1"/>
  <c r="G5487" i="1"/>
  <c r="G5488" i="1"/>
  <c r="G5345" i="1"/>
  <c r="G5346" i="1"/>
  <c r="G5343" i="1"/>
  <c r="G5344" i="1"/>
  <c r="G5062" i="1"/>
  <c r="G5063" i="1"/>
  <c r="G4198" i="1"/>
  <c r="G4199" i="1"/>
  <c r="G6665" i="1"/>
  <c r="G6666" i="1"/>
  <c r="G6667" i="1"/>
  <c r="G6662" i="1"/>
  <c r="G6663" i="1"/>
  <c r="G6664" i="1"/>
  <c r="G6374" i="1"/>
  <c r="G6375" i="1"/>
  <c r="G5801" i="1"/>
  <c r="G5802" i="1"/>
  <c r="G5803" i="1"/>
  <c r="G5804" i="1"/>
  <c r="G5798" i="1"/>
  <c r="G5799" i="1"/>
  <c r="G5800" i="1"/>
  <c r="G4269" i="1"/>
  <c r="G4270" i="1"/>
  <c r="G4271" i="1"/>
  <c r="G4272" i="1"/>
  <c r="G3837" i="1"/>
  <c r="G3838" i="1"/>
  <c r="G4700" i="1"/>
  <c r="G4701" i="1"/>
  <c r="G4702" i="1"/>
  <c r="G4703" i="1"/>
  <c r="G2889" i="1"/>
  <c r="G2888" i="1"/>
  <c r="G5299" i="1"/>
  <c r="G5300" i="1"/>
  <c r="G4867" i="1"/>
  <c r="G4868" i="1"/>
  <c r="G4869" i="1"/>
  <c r="G4291" i="1"/>
  <c r="G4292" i="1"/>
  <c r="G4293" i="1"/>
  <c r="G4294" i="1"/>
  <c r="G5070" i="1"/>
  <c r="G5071" i="1"/>
  <c r="G4926" i="1"/>
  <c r="G4927" i="1"/>
  <c r="G4928" i="1"/>
  <c r="G4929" i="1"/>
  <c r="G4782" i="1"/>
  <c r="G4783" i="1"/>
  <c r="G4350" i="1"/>
  <c r="G4351" i="1"/>
  <c r="G4352" i="1"/>
  <c r="G4353" i="1"/>
  <c r="G4354" i="1"/>
  <c r="G4206" i="1"/>
  <c r="G4207" i="1"/>
  <c r="G4208" i="1"/>
  <c r="G4209" i="1"/>
  <c r="G3918" i="1"/>
  <c r="G3919" i="1"/>
  <c r="G3920" i="1"/>
  <c r="G3921" i="1"/>
  <c r="G3922" i="1"/>
  <c r="G3923" i="1"/>
  <c r="G3924" i="1"/>
  <c r="G3717" i="1"/>
  <c r="G3716" i="1"/>
  <c r="G4853" i="1"/>
  <c r="G4854" i="1"/>
  <c r="G4855" i="1"/>
  <c r="G4856" i="1"/>
  <c r="G4857" i="1"/>
  <c r="G4565" i="1"/>
  <c r="G4566" i="1"/>
  <c r="G4567" i="1"/>
  <c r="G4568" i="1"/>
  <c r="G4569" i="1"/>
  <c r="G4570" i="1"/>
  <c r="G4571" i="1"/>
  <c r="G4572" i="1"/>
  <c r="G4573" i="1"/>
  <c r="G4277" i="1"/>
  <c r="G4278" i="1"/>
  <c r="G3846" i="1"/>
  <c r="G3847" i="1"/>
  <c r="G3848" i="1"/>
  <c r="G3845" i="1"/>
  <c r="G2348" i="1"/>
  <c r="G2349" i="1"/>
  <c r="G5081" i="1"/>
  <c r="G5080" i="1"/>
  <c r="G3258" i="1"/>
  <c r="G3259" i="1"/>
  <c r="G4635" i="1"/>
  <c r="G4636" i="1"/>
  <c r="G2022" i="1"/>
  <c r="G2023" i="1"/>
  <c r="G2024" i="1"/>
  <c r="G2025" i="1"/>
  <c r="G5309" i="1"/>
  <c r="G5310" i="1"/>
  <c r="G5311" i="1"/>
  <c r="G5312" i="1"/>
  <c r="G5313" i="1"/>
  <c r="G5314" i="1"/>
  <c r="G5315" i="1"/>
  <c r="G5316" i="1"/>
  <c r="G5305" i="1"/>
  <c r="G5317" i="1"/>
  <c r="G5306" i="1"/>
  <c r="G5318" i="1"/>
  <c r="G5307" i="1"/>
  <c r="G5308" i="1"/>
  <c r="G5017" i="1"/>
  <c r="G5018" i="1"/>
  <c r="G5019" i="1"/>
  <c r="G5020" i="1"/>
  <c r="G4442" i="1"/>
  <c r="G4441" i="1"/>
  <c r="G3873" i="1"/>
  <c r="G3865" i="1"/>
  <c r="G3866" i="1"/>
  <c r="G3867" i="1"/>
  <c r="G3868" i="1"/>
  <c r="G3870" i="1"/>
  <c r="G3871" i="1"/>
  <c r="G3872" i="1"/>
  <c r="G3869" i="1"/>
  <c r="G3532" i="1"/>
  <c r="G3533" i="1"/>
  <c r="G3393" i="1"/>
  <c r="G3394" i="1"/>
  <c r="G3395" i="1"/>
  <c r="G3396" i="1"/>
  <c r="G3397" i="1"/>
  <c r="G3388" i="1"/>
  <c r="G3389" i="1"/>
  <c r="G3390" i="1"/>
  <c r="G3391" i="1"/>
  <c r="G3392" i="1"/>
  <c r="G2812" i="1"/>
  <c r="G2813" i="1"/>
  <c r="G2380" i="1"/>
  <c r="G2381" i="1"/>
  <c r="G2094" i="1"/>
  <c r="G2095" i="1"/>
  <c r="G2096" i="1"/>
  <c r="G2097" i="1"/>
  <c r="G2098" i="1"/>
  <c r="G2099" i="1"/>
  <c r="G2092" i="1"/>
  <c r="G2093" i="1"/>
  <c r="G3111" i="1"/>
  <c r="G3112" i="1"/>
  <c r="G2973" i="1"/>
  <c r="G2974" i="1"/>
  <c r="G2967" i="1"/>
  <c r="G2968" i="1"/>
  <c r="G2969" i="1"/>
  <c r="G2970" i="1"/>
  <c r="G2971" i="1"/>
  <c r="G2972" i="1"/>
  <c r="G2106" i="1"/>
  <c r="G2107" i="1"/>
  <c r="G2108" i="1"/>
  <c r="G2109" i="1"/>
  <c r="G2110" i="1"/>
  <c r="G2103" i="1"/>
  <c r="G2104" i="1"/>
  <c r="G2105" i="1"/>
  <c r="G1132" i="1"/>
  <c r="G1133" i="1"/>
  <c r="G3506" i="1"/>
  <c r="G3507" i="1"/>
  <c r="G2642" i="1"/>
  <c r="G2643" i="1"/>
  <c r="G2354" i="1"/>
  <c r="G2355" i="1"/>
  <c r="G2356" i="1"/>
  <c r="G2357" i="1"/>
  <c r="G3097" i="1"/>
  <c r="G3098" i="1"/>
  <c r="G2953" i="1"/>
  <c r="G2954" i="1"/>
  <c r="G2955" i="1"/>
  <c r="G2956" i="1"/>
  <c r="G2521" i="1"/>
  <c r="G2522" i="1"/>
  <c r="G2089" i="1"/>
  <c r="G2090" i="1"/>
  <c r="G2091" i="1"/>
  <c r="G3552" i="1"/>
  <c r="G3553" i="1"/>
  <c r="G3554" i="1"/>
  <c r="G3555" i="1"/>
  <c r="G3408" i="1"/>
  <c r="G3409" i="1"/>
  <c r="G3410" i="1"/>
  <c r="G3411" i="1"/>
  <c r="G2400" i="1"/>
  <c r="G2401" i="1"/>
  <c r="G2402" i="1"/>
  <c r="G2403" i="1"/>
  <c r="G2112" i="1"/>
  <c r="G2113" i="1"/>
  <c r="G2114" i="1"/>
  <c r="G2115" i="1"/>
  <c r="G2116" i="1"/>
  <c r="G1181" i="1"/>
  <c r="G1182" i="1"/>
  <c r="G1183" i="1"/>
  <c r="G1184" i="1"/>
  <c r="G3575" i="1"/>
  <c r="G3576" i="1"/>
  <c r="G3287" i="1"/>
  <c r="G3288" i="1"/>
  <c r="G3289" i="1"/>
  <c r="G3143" i="1"/>
  <c r="G3144" i="1"/>
  <c r="G3145" i="1"/>
  <c r="G3146" i="1"/>
  <c r="G2999" i="1"/>
  <c r="G3000" i="1"/>
  <c r="G3001" i="1"/>
  <c r="G3002" i="1"/>
  <c r="G3003" i="1"/>
  <c r="G2423" i="1"/>
  <c r="G2424" i="1"/>
  <c r="G2425" i="1"/>
  <c r="G2279" i="1"/>
  <c r="G2280" i="1"/>
  <c r="G3742" i="1"/>
  <c r="G3743" i="1"/>
  <c r="G2734" i="1"/>
  <c r="G2735" i="1"/>
  <c r="G2736" i="1"/>
  <c r="G2737" i="1"/>
  <c r="G1457" i="1"/>
  <c r="G1458" i="1"/>
  <c r="G3621" i="1"/>
  <c r="G3622" i="1"/>
  <c r="G3623" i="1"/>
  <c r="G3624" i="1"/>
  <c r="G3625" i="1"/>
  <c r="G3626" i="1"/>
  <c r="G3477" i="1"/>
  <c r="G3478" i="1"/>
  <c r="G2757" i="1"/>
  <c r="G2758" i="1"/>
  <c r="G2469" i="1"/>
  <c r="G2470" i="1"/>
  <c r="G2471" i="1"/>
  <c r="G2472" i="1"/>
  <c r="G2473" i="1"/>
  <c r="G2474" i="1"/>
  <c r="G2475" i="1"/>
  <c r="G2476" i="1"/>
  <c r="G3417" i="1"/>
  <c r="G3418" i="1"/>
  <c r="G3415" i="1"/>
  <c r="G3416" i="1"/>
  <c r="G3129" i="1"/>
  <c r="G3130" i="1"/>
  <c r="G3131" i="1"/>
  <c r="G3132" i="1"/>
  <c r="G3133" i="1"/>
  <c r="G3134" i="1"/>
  <c r="G3135" i="1"/>
  <c r="G3136" i="1"/>
  <c r="G3127" i="1"/>
  <c r="G3128" i="1"/>
  <c r="G2983" i="1"/>
  <c r="G2984" i="1"/>
  <c r="G2839" i="1"/>
  <c r="G2840" i="1"/>
  <c r="G2551" i="1"/>
  <c r="G2552" i="1"/>
  <c r="G2553" i="1"/>
  <c r="G2554" i="1"/>
  <c r="G2555" i="1"/>
  <c r="G2556" i="1"/>
  <c r="G2119" i="1"/>
  <c r="G2120" i="1"/>
  <c r="G1864" i="1"/>
  <c r="G1866" i="1"/>
  <c r="G1863" i="1"/>
  <c r="G1865" i="1"/>
  <c r="G1719" i="1"/>
  <c r="G1720" i="1"/>
  <c r="G1575" i="1"/>
  <c r="G1576" i="1"/>
  <c r="G1443" i="1"/>
  <c r="G1442" i="1"/>
  <c r="G1165" i="1"/>
  <c r="G1166" i="1"/>
  <c r="G1023" i="1"/>
  <c r="G1024" i="1"/>
  <c r="G1021" i="1"/>
  <c r="G1022" i="1"/>
  <c r="G1914" i="1"/>
  <c r="G1915" i="1"/>
  <c r="G1916" i="1"/>
  <c r="G1917" i="1"/>
  <c r="G1907" i="1"/>
  <c r="G1908" i="1"/>
  <c r="G1909" i="1"/>
  <c r="G1910" i="1"/>
  <c r="G1911" i="1"/>
  <c r="G1912" i="1"/>
  <c r="G1913" i="1"/>
  <c r="G1047" i="1"/>
  <c r="G1048" i="1"/>
  <c r="G1043" i="1"/>
  <c r="G1044" i="1"/>
  <c r="G1045" i="1"/>
  <c r="G1046" i="1"/>
  <c r="G1918" i="1"/>
  <c r="G1919" i="1"/>
  <c r="G1920" i="1"/>
  <c r="G1921" i="1"/>
  <c r="G1630" i="1"/>
  <c r="G1631" i="1"/>
  <c r="G1632" i="1"/>
  <c r="G1633" i="1"/>
  <c r="G1634" i="1"/>
  <c r="G1198" i="1"/>
  <c r="G1199" i="1"/>
  <c r="G1941" i="1"/>
  <c r="G1942" i="1"/>
  <c r="G1365" i="1"/>
  <c r="G1366" i="1"/>
  <c r="G1532" i="1"/>
  <c r="G1533" i="1"/>
  <c r="G1534" i="1"/>
  <c r="G1535" i="1"/>
  <c r="G1536" i="1"/>
  <c r="G1537" i="1"/>
  <c r="G1538" i="1"/>
  <c r="G1388" i="1"/>
  <c r="G1389" i="1"/>
  <c r="G1100" i="1"/>
  <c r="G1101" i="1"/>
  <c r="G326" i="1"/>
  <c r="G327" i="1"/>
  <c r="G328" i="1"/>
  <c r="G330" i="1"/>
  <c r="G325" i="1"/>
  <c r="G329" i="1"/>
  <c r="G1543" i="1"/>
  <c r="G1544" i="1"/>
  <c r="G1255" i="1"/>
  <c r="G1256" i="1"/>
  <c r="G458" i="1"/>
  <c r="G457" i="1"/>
  <c r="G1854" i="1"/>
  <c r="G1855" i="1"/>
  <c r="G1422" i="1"/>
  <c r="G1423" i="1"/>
  <c r="G1278" i="1"/>
  <c r="G1279" i="1"/>
  <c r="G1134" i="1"/>
  <c r="G1135" i="1"/>
  <c r="G1136" i="1"/>
  <c r="G1137" i="1"/>
  <c r="G1138" i="1"/>
  <c r="G1139" i="1"/>
  <c r="G734" i="1"/>
  <c r="G733" i="1"/>
  <c r="G806" i="1"/>
  <c r="G807" i="1"/>
  <c r="G808" i="1"/>
  <c r="G804" i="1"/>
  <c r="G805" i="1"/>
  <c r="G809" i="1"/>
  <c r="G660" i="1"/>
  <c r="G661" i="1"/>
  <c r="G374" i="1"/>
  <c r="G375" i="1"/>
  <c r="G372" i="1"/>
  <c r="G373" i="1"/>
  <c r="G228" i="1"/>
  <c r="G229" i="1"/>
  <c r="G84" i="1"/>
  <c r="G85" i="1"/>
  <c r="G959" i="1"/>
  <c r="G960" i="1"/>
  <c r="G961" i="1"/>
  <c r="G530" i="1"/>
  <c r="G527" i="1"/>
  <c r="G528" i="1"/>
  <c r="G529" i="1"/>
  <c r="G106" i="1"/>
  <c r="G107" i="1"/>
  <c r="G992" i="1"/>
  <c r="G993" i="1"/>
  <c r="G995" i="1"/>
  <c r="G994" i="1"/>
  <c r="G848" i="1"/>
  <c r="G849" i="1"/>
  <c r="G851" i="1"/>
  <c r="G850" i="1"/>
  <c r="G715" i="1"/>
  <c r="G716" i="1"/>
  <c r="G717" i="1"/>
  <c r="G719" i="1"/>
  <c r="G720" i="1"/>
  <c r="G718" i="1"/>
  <c r="G571" i="1"/>
  <c r="G572" i="1"/>
  <c r="G573" i="1"/>
  <c r="G574" i="1"/>
  <c r="G427" i="1"/>
  <c r="G428" i="1"/>
  <c r="G429" i="1"/>
  <c r="G430" i="1"/>
  <c r="G210" i="1"/>
  <c r="G211" i="1"/>
  <c r="G212" i="1"/>
  <c r="G213" i="1"/>
  <c r="G66" i="1"/>
  <c r="G67" i="1"/>
  <c r="G942" i="1"/>
  <c r="G941" i="1"/>
  <c r="G664" i="1"/>
  <c r="G665" i="1"/>
  <c r="G376" i="1"/>
  <c r="G377" i="1"/>
  <c r="G232" i="1"/>
  <c r="G233" i="1"/>
  <c r="G88" i="1"/>
  <c r="G90" i="1"/>
  <c r="G91" i="1"/>
  <c r="G92" i="1"/>
  <c r="G93" i="1"/>
  <c r="G94" i="1"/>
  <c r="G95" i="1"/>
  <c r="G89" i="1"/>
  <c r="G819" i="1"/>
  <c r="G820" i="1"/>
  <c r="G531" i="1"/>
  <c r="G532" i="1"/>
  <c r="G387" i="1"/>
  <c r="G388" i="1"/>
  <c r="G390" i="1"/>
  <c r="G389" i="1"/>
  <c r="G974" i="1"/>
  <c r="G975" i="1"/>
  <c r="G686" i="1"/>
  <c r="G687" i="1"/>
  <c r="G254" i="1"/>
  <c r="G255" i="1"/>
  <c r="G110" i="1"/>
  <c r="G111" i="1"/>
  <c r="G24088" i="1"/>
  <c r="G24089" i="1"/>
  <c r="G24658" i="1"/>
  <c r="G24659" i="1"/>
  <c r="G24866" i="1"/>
  <c r="G24867" i="1"/>
  <c r="G24868" i="1"/>
  <c r="G24863" i="1"/>
  <c r="G24864" i="1"/>
  <c r="G24865" i="1"/>
  <c r="G21990" i="1"/>
  <c r="G21991" i="1"/>
  <c r="G21992" i="1"/>
  <c r="G21993" i="1"/>
  <c r="G21994" i="1"/>
  <c r="G21995" i="1"/>
  <c r="G15600" i="1"/>
  <c r="G15601" i="1"/>
  <c r="G18989" i="1"/>
  <c r="G18990" i="1"/>
  <c r="G18991" i="1"/>
  <c r="G20939" i="1"/>
  <c r="G20934" i="1"/>
  <c r="G20935" i="1"/>
  <c r="G20936" i="1"/>
  <c r="G20937" i="1"/>
  <c r="G20938" i="1"/>
  <c r="G21017" i="1"/>
  <c r="G21018" i="1"/>
  <c r="G21881" i="1"/>
  <c r="G21882" i="1"/>
  <c r="G21883" i="1"/>
  <c r="G21884" i="1"/>
  <c r="G24902" i="1"/>
  <c r="G24903" i="1"/>
  <c r="G16546" i="1"/>
  <c r="G16547" i="1"/>
  <c r="G16538" i="1"/>
  <c r="G16539" i="1"/>
  <c r="G16540" i="1"/>
  <c r="G16541" i="1"/>
  <c r="G16542" i="1"/>
  <c r="G16543" i="1"/>
  <c r="G16544" i="1"/>
  <c r="G16545" i="1"/>
  <c r="G19146" i="1"/>
  <c r="G19147" i="1"/>
  <c r="G19148" i="1"/>
  <c r="G19149" i="1"/>
  <c r="G20010" i="1"/>
  <c r="G20011" i="1"/>
  <c r="G22997" i="1"/>
  <c r="G22998" i="1"/>
  <c r="G22999" i="1"/>
  <c r="G23000" i="1"/>
  <c r="G18264" i="1"/>
  <c r="G18265" i="1"/>
  <c r="G18266" i="1"/>
  <c r="G19445" i="1"/>
  <c r="G19446" i="1"/>
  <c r="G23766" i="1"/>
  <c r="G23767" i="1"/>
  <c r="G23768" i="1"/>
  <c r="G23769" i="1"/>
  <c r="G23770" i="1"/>
  <c r="G23771" i="1"/>
  <c r="G23872" i="1"/>
  <c r="G23873" i="1"/>
  <c r="G24448" i="1"/>
  <c r="G24449" i="1"/>
  <c r="G24450" i="1"/>
  <c r="G24451" i="1"/>
  <c r="G24452" i="1"/>
  <c r="G24453" i="1"/>
  <c r="G24454" i="1"/>
  <c r="G24455" i="1"/>
  <c r="G24809" i="1"/>
  <c r="G24810" i="1"/>
  <c r="G24953" i="1"/>
  <c r="G24954" i="1"/>
  <c r="G24955" i="1"/>
  <c r="G24956" i="1"/>
  <c r="G24957" i="1"/>
  <c r="G24958" i="1"/>
  <c r="G24959" i="1"/>
  <c r="G24960" i="1"/>
  <c r="G24961" i="1"/>
  <c r="G19973" i="1"/>
  <c r="G19974" i="1"/>
  <c r="G19975" i="1"/>
  <c r="G19976" i="1"/>
  <c r="G19977" i="1"/>
  <c r="G19978" i="1"/>
  <c r="G19679" i="1"/>
  <c r="G19680" i="1"/>
  <c r="G19681" i="1"/>
  <c r="G19673" i="1"/>
  <c r="G19674" i="1"/>
  <c r="G19675" i="1"/>
  <c r="G19676" i="1"/>
  <c r="G19677" i="1"/>
  <c r="G19678" i="1"/>
  <c r="G22193" i="1"/>
  <c r="G22194" i="1"/>
  <c r="G24364" i="1"/>
  <c r="G24365" i="1"/>
  <c r="G24366" i="1"/>
  <c r="G24367" i="1"/>
  <c r="G24368" i="1"/>
  <c r="G24369" i="1"/>
  <c r="G24370" i="1"/>
  <c r="G24371" i="1"/>
  <c r="G24372" i="1"/>
  <c r="G24373" i="1"/>
  <c r="G21554" i="1"/>
  <c r="G21555" i="1"/>
  <c r="G21556" i="1"/>
  <c r="G21557" i="1"/>
  <c r="G21546" i="1"/>
  <c r="G21558" i="1"/>
  <c r="G21547" i="1"/>
  <c r="G21548" i="1"/>
  <c r="G21549" i="1"/>
  <c r="G21550" i="1"/>
  <c r="G21551" i="1"/>
  <c r="G21552" i="1"/>
  <c r="G21553" i="1"/>
  <c r="G23442" i="1"/>
  <c r="G23443" i="1"/>
  <c r="G23021" i="1"/>
  <c r="G23022" i="1"/>
  <c r="G21916" i="1"/>
  <c r="G21917" i="1"/>
  <c r="G21918" i="1"/>
  <c r="G21919" i="1"/>
  <c r="G21920" i="1"/>
  <c r="G21921" i="1"/>
  <c r="G21922" i="1"/>
  <c r="G24698" i="1"/>
  <c r="G24699" i="1"/>
  <c r="G24700" i="1"/>
  <c r="G24701" i="1"/>
  <c r="G24702" i="1"/>
  <c r="G24703" i="1"/>
  <c r="G24722" i="1"/>
  <c r="G24721" i="1"/>
  <c r="G19969" i="1"/>
  <c r="G19970" i="1"/>
  <c r="G19971" i="1"/>
  <c r="G19972" i="1"/>
  <c r="G20136" i="1"/>
  <c r="G20137" i="1"/>
  <c r="G23906" i="1"/>
  <c r="G23907" i="1"/>
  <c r="G23903" i="1"/>
  <c r="G23904" i="1"/>
  <c r="G23905" i="1"/>
  <c r="G20591" i="1"/>
  <c r="G20592" i="1"/>
  <c r="G20593" i="1"/>
  <c r="G20594" i="1"/>
  <c r="G22246" i="1"/>
  <c r="G22247" i="1"/>
  <c r="G20951" i="1"/>
  <c r="G20950" i="1"/>
  <c r="G23133" i="1"/>
  <c r="G23134" i="1"/>
  <c r="G21263" i="1"/>
  <c r="G21264" i="1"/>
  <c r="G21261" i="1"/>
  <c r="G21262" i="1"/>
  <c r="G24596" i="1"/>
  <c r="G24597" i="1"/>
  <c r="G24598" i="1"/>
  <c r="G24599" i="1"/>
  <c r="G12526" i="1"/>
  <c r="G12525" i="1"/>
  <c r="G18013" i="1"/>
  <c r="G18014" i="1"/>
  <c r="G16285" i="1"/>
  <c r="G16286" i="1"/>
  <c r="G16287" i="1"/>
  <c r="G16288" i="1"/>
  <c r="G16289" i="1"/>
  <c r="G16290" i="1"/>
  <c r="G16291" i="1"/>
  <c r="G17207" i="1"/>
  <c r="G17208" i="1"/>
  <c r="G12718" i="1"/>
  <c r="G12717" i="1"/>
  <c r="G15898" i="1"/>
  <c r="G15899" i="1"/>
  <c r="G15900" i="1"/>
  <c r="G15901" i="1"/>
  <c r="G15897" i="1"/>
  <c r="G16676" i="1"/>
  <c r="G16677" i="1"/>
  <c r="G14749" i="1"/>
  <c r="G14750" i="1"/>
  <c r="G12898" i="1"/>
  <c r="G12899" i="1"/>
  <c r="G12900" i="1"/>
  <c r="G12901" i="1"/>
  <c r="G12896" i="1"/>
  <c r="G12897" i="1"/>
  <c r="G17271" i="1"/>
  <c r="G17272" i="1"/>
  <c r="G14495" i="1"/>
  <c r="G14496" i="1"/>
  <c r="G14497" i="1"/>
  <c r="G14498" i="1"/>
  <c r="G14499" i="1"/>
  <c r="G14500" i="1"/>
  <c r="G14501" i="1"/>
  <c r="G13639" i="1"/>
  <c r="G13640" i="1"/>
  <c r="G14722" i="1"/>
  <c r="G14723" i="1"/>
  <c r="G14724" i="1"/>
  <c r="G14725" i="1"/>
  <c r="G14718" i="1"/>
  <c r="G14719" i="1"/>
  <c r="G14720" i="1"/>
  <c r="G14721" i="1"/>
  <c r="G14286" i="1"/>
  <c r="G14287" i="1"/>
  <c r="G13825" i="1"/>
  <c r="G13826" i="1"/>
  <c r="G13402" i="1"/>
  <c r="G13403" i="1"/>
  <c r="G12250" i="1"/>
  <c r="G12251" i="1"/>
  <c r="G10990" i="1"/>
  <c r="G10989" i="1"/>
  <c r="G6409" i="1"/>
  <c r="G6410" i="1"/>
  <c r="G14950" i="1"/>
  <c r="G14951" i="1"/>
  <c r="G14952" i="1"/>
  <c r="G14953" i="1"/>
  <c r="G14954" i="1"/>
  <c r="G14944" i="1"/>
  <c r="G14945" i="1"/>
  <c r="G14946" i="1"/>
  <c r="G14947" i="1"/>
  <c r="G14948" i="1"/>
  <c r="G14949" i="1"/>
  <c r="G14800" i="1"/>
  <c r="G14801" i="1"/>
  <c r="G14802" i="1"/>
  <c r="G14803" i="1"/>
  <c r="G14804" i="1"/>
  <c r="G14805" i="1"/>
  <c r="G14656" i="1"/>
  <c r="G14657" i="1"/>
  <c r="G14368" i="1"/>
  <c r="G14369" i="1"/>
  <c r="G13936" i="1"/>
  <c r="G13937" i="1"/>
  <c r="G11482" i="1"/>
  <c r="G11481" i="1"/>
  <c r="G10690" i="1"/>
  <c r="G10691" i="1"/>
  <c r="G10692" i="1"/>
  <c r="G10694" i="1"/>
  <c r="G10695" i="1"/>
  <c r="G10693" i="1"/>
  <c r="G14355" i="1"/>
  <c r="G14356" i="1"/>
  <c r="G14211" i="1"/>
  <c r="G14212" i="1"/>
  <c r="G14067" i="1"/>
  <c r="G14068" i="1"/>
  <c r="G14069" i="1"/>
  <c r="G14070" i="1"/>
  <c r="G12584" i="1"/>
  <c r="G12585" i="1"/>
  <c r="G10617" i="1"/>
  <c r="G10618" i="1"/>
  <c r="G10619" i="1"/>
  <c r="G10620" i="1"/>
  <c r="G10622" i="1"/>
  <c r="G10621" i="1"/>
  <c r="G14942" i="1"/>
  <c r="G14943" i="1"/>
  <c r="G14654" i="1"/>
  <c r="G14655" i="1"/>
  <c r="G14366" i="1"/>
  <c r="G14367" i="1"/>
  <c r="G13934" i="1"/>
  <c r="G13935" i="1"/>
  <c r="G9244" i="1"/>
  <c r="G9245" i="1"/>
  <c r="G10797" i="1"/>
  <c r="G10798" i="1"/>
  <c r="G10799" i="1"/>
  <c r="G10800" i="1"/>
  <c r="G10802" i="1"/>
  <c r="G10803" i="1"/>
  <c r="G10796" i="1"/>
  <c r="G10801" i="1"/>
  <c r="G13171" i="1"/>
  <c r="G13172" i="1"/>
  <c r="G12883" i="1"/>
  <c r="G12884" i="1"/>
  <c r="G12451" i="1"/>
  <c r="G12452" i="1"/>
  <c r="G12307" i="1"/>
  <c r="G12308" i="1"/>
  <c r="G12019" i="1"/>
  <c r="G12020" i="1"/>
  <c r="G11731" i="1"/>
  <c r="G11732" i="1"/>
  <c r="G11733" i="1"/>
  <c r="G11011" i="1"/>
  <c r="G11012" i="1"/>
  <c r="G11013" i="1"/>
  <c r="G10867" i="1"/>
  <c r="G10868" i="1"/>
  <c r="G10723" i="1"/>
  <c r="G10724" i="1"/>
  <c r="G13674" i="1"/>
  <c r="G13675" i="1"/>
  <c r="G13390" i="1"/>
  <c r="G13391" i="1"/>
  <c r="G13392" i="1"/>
  <c r="G13386" i="1"/>
  <c r="G13387" i="1"/>
  <c r="G13388" i="1"/>
  <c r="G13389" i="1"/>
  <c r="G12954" i="1"/>
  <c r="G12955" i="1"/>
  <c r="G12382" i="1"/>
  <c r="G12383" i="1"/>
  <c r="G12384" i="1"/>
  <c r="G12385" i="1"/>
  <c r="G12378" i="1"/>
  <c r="G12379" i="1"/>
  <c r="G12380" i="1"/>
  <c r="G12381" i="1"/>
  <c r="G12238" i="1"/>
  <c r="G12239" i="1"/>
  <c r="G12240" i="1"/>
  <c r="G12234" i="1"/>
  <c r="G12235" i="1"/>
  <c r="G12236" i="1"/>
  <c r="G12237" i="1"/>
  <c r="G10650" i="1"/>
  <c r="G10651" i="1"/>
  <c r="G9945" i="1"/>
  <c r="G9946" i="1"/>
  <c r="G9947" i="1"/>
  <c r="G9948" i="1"/>
  <c r="G9949" i="1"/>
  <c r="G9941" i="1"/>
  <c r="G9942" i="1"/>
  <c r="G9943" i="1"/>
  <c r="G9944" i="1"/>
  <c r="G9077" i="1"/>
  <c r="G9078" i="1"/>
  <c r="G9079" i="1"/>
  <c r="G9080" i="1"/>
  <c r="G5401" i="1"/>
  <c r="G5402" i="1"/>
  <c r="G5403" i="1"/>
  <c r="G5404" i="1"/>
  <c r="G13733" i="1"/>
  <c r="G13734" i="1"/>
  <c r="G13157" i="1"/>
  <c r="G13158" i="1"/>
  <c r="G12869" i="1"/>
  <c r="G12870" i="1"/>
  <c r="G12725" i="1"/>
  <c r="G12726" i="1"/>
  <c r="G12727" i="1"/>
  <c r="G12728" i="1"/>
  <c r="G12005" i="1"/>
  <c r="G12006" i="1"/>
  <c r="G11573" i="1"/>
  <c r="G11574" i="1"/>
  <c r="G11575" i="1"/>
  <c r="G11576" i="1"/>
  <c r="G11141" i="1"/>
  <c r="G11142" i="1"/>
  <c r="G10997" i="1"/>
  <c r="G10998" i="1"/>
  <c r="G10853" i="1"/>
  <c r="G10854" i="1"/>
  <c r="G10709" i="1"/>
  <c r="G10710" i="1"/>
  <c r="G10565" i="1"/>
  <c r="G10566" i="1"/>
  <c r="G9436" i="1"/>
  <c r="G9437" i="1"/>
  <c r="G8572" i="1"/>
  <c r="G8573" i="1"/>
  <c r="G13072" i="1"/>
  <c r="G13073" i="1"/>
  <c r="G12496" i="1"/>
  <c r="G12497" i="1"/>
  <c r="G12064" i="1"/>
  <c r="G12065" i="1"/>
  <c r="G10913" i="1"/>
  <c r="G10912" i="1"/>
  <c r="G9785" i="1"/>
  <c r="G9786" i="1"/>
  <c r="G13563" i="1"/>
  <c r="G13564" i="1"/>
  <c r="G13565" i="1"/>
  <c r="G13566" i="1"/>
  <c r="G13567" i="1"/>
  <c r="G13275" i="1"/>
  <c r="G13276" i="1"/>
  <c r="G12555" i="1"/>
  <c r="G12556" i="1"/>
  <c r="G12123" i="1"/>
  <c r="G12124" i="1"/>
  <c r="G12125" i="1"/>
  <c r="G10545" i="1"/>
  <c r="G10539" i="1"/>
  <c r="G10540" i="1"/>
  <c r="G10541" i="1"/>
  <c r="G10542" i="1"/>
  <c r="G10543" i="1"/>
  <c r="G10544" i="1"/>
  <c r="G13190" i="1"/>
  <c r="G13191" i="1"/>
  <c r="G13046" i="1"/>
  <c r="G13047" i="1"/>
  <c r="G13048" i="1"/>
  <c r="G13049" i="1"/>
  <c r="G12902" i="1"/>
  <c r="G12903" i="1"/>
  <c r="G12904" i="1"/>
  <c r="G12905" i="1"/>
  <c r="G12906" i="1"/>
  <c r="G12614" i="1"/>
  <c r="G12615" i="1"/>
  <c r="G12038" i="1"/>
  <c r="G12039" i="1"/>
  <c r="G11894" i="1"/>
  <c r="G11895" i="1"/>
  <c r="G11896" i="1"/>
  <c r="G11897" i="1"/>
  <c r="G11898" i="1"/>
  <c r="G11750" i="1"/>
  <c r="G11751" i="1"/>
  <c r="G11752" i="1"/>
  <c r="G11753" i="1"/>
  <c r="G11754" i="1"/>
  <c r="G10598" i="1"/>
  <c r="G10599" i="1"/>
  <c r="G10600" i="1"/>
  <c r="G13357" i="1"/>
  <c r="G13358" i="1"/>
  <c r="G12637" i="1"/>
  <c r="G12638" i="1"/>
  <c r="G12639" i="1"/>
  <c r="G12640" i="1"/>
  <c r="G12641" i="1"/>
  <c r="G12642" i="1"/>
  <c r="G12643" i="1"/>
  <c r="G12349" i="1"/>
  <c r="G12350" i="1"/>
  <c r="G12205" i="1"/>
  <c r="G12206" i="1"/>
  <c r="G12207" i="1"/>
  <c r="G12208" i="1"/>
  <c r="G12209" i="1"/>
  <c r="G12210" i="1"/>
  <c r="G12211" i="1"/>
  <c r="G12212" i="1"/>
  <c r="G11629" i="1"/>
  <c r="G11630" i="1"/>
  <c r="G11485" i="1"/>
  <c r="G11486" i="1"/>
  <c r="G11487" i="1"/>
  <c r="G11488" i="1"/>
  <c r="G11341" i="1"/>
  <c r="G11342" i="1"/>
  <c r="G11343" i="1"/>
  <c r="G11344" i="1"/>
  <c r="G11053" i="1"/>
  <c r="G11054" i="1"/>
  <c r="G10477" i="1"/>
  <c r="G10478" i="1"/>
  <c r="G9772" i="1"/>
  <c r="G9773" i="1"/>
  <c r="G9774" i="1"/>
  <c r="G9775" i="1"/>
  <c r="G8908" i="1"/>
  <c r="G8909" i="1"/>
  <c r="G12948" i="1"/>
  <c r="G12949" i="1"/>
  <c r="G12660" i="1"/>
  <c r="G12661" i="1"/>
  <c r="G12372" i="1"/>
  <c r="G12373" i="1"/>
  <c r="G11796" i="1"/>
  <c r="G11797" i="1"/>
  <c r="G11798" i="1"/>
  <c r="G11799" i="1"/>
  <c r="G11800" i="1"/>
  <c r="G11801" i="1"/>
  <c r="G11802" i="1"/>
  <c r="G11803" i="1"/>
  <c r="G11364" i="1"/>
  <c r="G11365" i="1"/>
  <c r="G11220" i="1"/>
  <c r="G11221" i="1"/>
  <c r="G11076" i="1"/>
  <c r="G11077" i="1"/>
  <c r="G11078" i="1"/>
  <c r="G11079" i="1"/>
  <c r="G11080" i="1"/>
  <c r="G10932" i="1"/>
  <c r="G10933" i="1"/>
  <c r="G9041" i="1"/>
  <c r="G9042" i="1"/>
  <c r="G8177" i="1"/>
  <c r="G8178" i="1"/>
  <c r="G13643" i="1"/>
  <c r="G13644" i="1"/>
  <c r="G13645" i="1"/>
  <c r="G13646" i="1"/>
  <c r="G13647" i="1"/>
  <c r="G13648" i="1"/>
  <c r="G13355" i="1"/>
  <c r="G13356" i="1"/>
  <c r="G12203" i="1"/>
  <c r="G12204" i="1"/>
  <c r="G11771" i="1"/>
  <c r="G11772" i="1"/>
  <c r="G11773" i="1"/>
  <c r="G11774" i="1"/>
  <c r="G11775" i="1"/>
  <c r="G11776" i="1"/>
  <c r="G11777" i="1"/>
  <c r="G11778" i="1"/>
  <c r="G11627" i="1"/>
  <c r="G11628" i="1"/>
  <c r="G11483" i="1"/>
  <c r="G11484" i="1"/>
  <c r="G11051" i="1"/>
  <c r="G11052" i="1"/>
  <c r="G8896" i="1"/>
  <c r="G8897" i="1"/>
  <c r="G8898" i="1"/>
  <c r="G8899" i="1"/>
  <c r="G10443" i="1"/>
  <c r="G10444" i="1"/>
  <c r="G10011" i="1"/>
  <c r="G10012" i="1"/>
  <c r="G8283" i="1"/>
  <c r="G8284" i="1"/>
  <c r="G7419" i="1"/>
  <c r="G7420" i="1"/>
  <c r="G7131" i="1"/>
  <c r="G7132" i="1"/>
  <c r="G7133" i="1"/>
  <c r="G7134" i="1"/>
  <c r="G7135" i="1"/>
  <c r="G7136" i="1"/>
  <c r="G5821" i="1"/>
  <c r="G5822" i="1"/>
  <c r="G5823" i="1"/>
  <c r="G5824" i="1"/>
  <c r="G4334" i="1"/>
  <c r="G4335" i="1"/>
  <c r="G4332" i="1"/>
  <c r="G4333" i="1"/>
  <c r="G10334" i="1"/>
  <c r="G10335" i="1"/>
  <c r="G9902" i="1"/>
  <c r="G9903" i="1"/>
  <c r="G9904" i="1"/>
  <c r="G9905" i="1"/>
  <c r="G9614" i="1"/>
  <c r="G9615" i="1"/>
  <c r="G9616" i="1"/>
  <c r="G9617" i="1"/>
  <c r="G9618" i="1"/>
  <c r="G9619" i="1"/>
  <c r="G9620" i="1"/>
  <c r="G8895" i="1"/>
  <c r="G8894" i="1"/>
  <c r="G7742" i="1"/>
  <c r="G7743" i="1"/>
  <c r="G7744" i="1"/>
  <c r="G7745" i="1"/>
  <c r="G7598" i="1"/>
  <c r="G7599" i="1"/>
  <c r="G7600" i="1"/>
  <c r="G7454" i="1"/>
  <c r="G7455" i="1"/>
  <c r="G7022" i="1"/>
  <c r="G7023" i="1"/>
  <c r="G4979" i="1"/>
  <c r="G4980" i="1"/>
  <c r="G4981" i="1"/>
  <c r="G4982" i="1"/>
  <c r="G4983" i="1"/>
  <c r="G4984" i="1"/>
  <c r="G9817" i="1"/>
  <c r="G9818" i="1"/>
  <c r="G9529" i="1"/>
  <c r="G9530" i="1"/>
  <c r="G9531" i="1"/>
  <c r="G9532" i="1"/>
  <c r="G9097" i="1"/>
  <c r="G9098" i="1"/>
  <c r="G9099" i="1"/>
  <c r="G9100" i="1"/>
  <c r="G8953" i="1"/>
  <c r="G8955" i="1"/>
  <c r="G8956" i="1"/>
  <c r="G8954" i="1"/>
  <c r="G8665" i="1"/>
  <c r="G8666" i="1"/>
  <c r="G7801" i="1"/>
  <c r="G7802" i="1"/>
  <c r="G6797" i="1"/>
  <c r="G6798" i="1"/>
  <c r="G6799" i="1"/>
  <c r="G6793" i="1"/>
  <c r="G6794" i="1"/>
  <c r="G6795" i="1"/>
  <c r="G6796" i="1"/>
  <c r="G10020" i="1"/>
  <c r="G10021" i="1"/>
  <c r="G10022" i="1"/>
  <c r="G9876" i="1"/>
  <c r="G9877" i="1"/>
  <c r="G9878" i="1"/>
  <c r="G9879" i="1"/>
  <c r="G9880" i="1"/>
  <c r="G9881" i="1"/>
  <c r="G9156" i="1"/>
  <c r="G9157" i="1"/>
  <c r="G8868" i="1"/>
  <c r="G8869" i="1"/>
  <c r="G8148" i="1"/>
  <c r="G8149" i="1"/>
  <c r="G10079" i="1"/>
  <c r="G10080" i="1"/>
  <c r="G9935" i="1"/>
  <c r="G9936" i="1"/>
  <c r="G9215" i="1"/>
  <c r="G9216" i="1"/>
  <c r="G9217" i="1"/>
  <c r="G9218" i="1"/>
  <c r="G8639" i="1"/>
  <c r="G8640" i="1"/>
  <c r="G7919" i="1"/>
  <c r="G7920" i="1"/>
  <c r="G7921" i="1"/>
  <c r="G7922" i="1"/>
  <c r="G7923" i="1"/>
  <c r="G7924" i="1"/>
  <c r="G7055" i="1"/>
  <c r="G7056" i="1"/>
  <c r="G6229" i="1"/>
  <c r="G6230" i="1"/>
  <c r="G10426" i="1"/>
  <c r="G10427" i="1"/>
  <c r="G10282" i="1"/>
  <c r="G10283" i="1"/>
  <c r="G10138" i="1"/>
  <c r="G10139" i="1"/>
  <c r="G9850" i="1"/>
  <c r="G9851" i="1"/>
  <c r="G9418" i="1"/>
  <c r="G9419" i="1"/>
  <c r="G8842" i="1"/>
  <c r="G8843" i="1"/>
  <c r="G8844" i="1"/>
  <c r="G8845" i="1"/>
  <c r="G8847" i="1"/>
  <c r="G8846" i="1"/>
  <c r="G8266" i="1"/>
  <c r="G8267" i="1"/>
  <c r="G8268" i="1"/>
  <c r="G8269" i="1"/>
  <c r="G6826" i="1"/>
  <c r="G6827" i="1"/>
  <c r="G10125" i="1"/>
  <c r="G10126" i="1"/>
  <c r="G10127" i="1"/>
  <c r="G10128" i="1"/>
  <c r="G10129" i="1"/>
  <c r="G10130" i="1"/>
  <c r="G10131" i="1"/>
  <c r="G9981" i="1"/>
  <c r="G9982" i="1"/>
  <c r="G9983" i="1"/>
  <c r="G9984" i="1"/>
  <c r="G9405" i="1"/>
  <c r="G9406" i="1"/>
  <c r="G9261" i="1"/>
  <c r="G9262" i="1"/>
  <c r="G8829" i="1"/>
  <c r="G8830" i="1"/>
  <c r="G8685" i="1"/>
  <c r="G8686" i="1"/>
  <c r="G8541" i="1"/>
  <c r="G8542" i="1"/>
  <c r="G8253" i="1"/>
  <c r="G8254" i="1"/>
  <c r="G7677" i="1"/>
  <c r="G7678" i="1"/>
  <c r="G7679" i="1"/>
  <c r="G7680" i="1"/>
  <c r="G7389" i="1"/>
  <c r="G7390" i="1"/>
  <c r="G10185" i="1"/>
  <c r="G10184" i="1"/>
  <c r="G9609" i="1"/>
  <c r="G9608" i="1"/>
  <c r="G9321" i="1"/>
  <c r="G9322" i="1"/>
  <c r="G9320" i="1"/>
  <c r="G9177" i="1"/>
  <c r="G9176" i="1"/>
  <c r="G8601" i="1"/>
  <c r="G8600" i="1"/>
  <c r="G8457" i="1"/>
  <c r="G8456" i="1"/>
  <c r="G7305" i="1"/>
  <c r="G7304" i="1"/>
  <c r="G10389" i="1"/>
  <c r="G10390" i="1"/>
  <c r="G10391" i="1"/>
  <c r="G10392" i="1"/>
  <c r="G10393" i="1"/>
  <c r="G10387" i="1"/>
  <c r="G10388" i="1"/>
  <c r="G10245" i="1"/>
  <c r="G10246" i="1"/>
  <c r="G10247" i="1"/>
  <c r="G10248" i="1"/>
  <c r="G10249" i="1"/>
  <c r="G10243" i="1"/>
  <c r="G10244" i="1"/>
  <c r="G10099" i="1"/>
  <c r="G10100" i="1"/>
  <c r="G9237" i="1"/>
  <c r="G9238" i="1"/>
  <c r="G9239" i="1"/>
  <c r="G9235" i="1"/>
  <c r="G9236" i="1"/>
  <c r="G8947" i="1"/>
  <c r="G8948" i="1"/>
  <c r="G8659" i="1"/>
  <c r="G8660" i="1"/>
  <c r="G9870" i="1"/>
  <c r="G9871" i="1"/>
  <c r="G9438" i="1"/>
  <c r="G9439" i="1"/>
  <c r="G8862" i="1"/>
  <c r="G8863" i="1"/>
  <c r="G8574" i="1"/>
  <c r="G8575" i="1"/>
  <c r="G8576" i="1"/>
  <c r="G8145" i="1"/>
  <c r="G8146" i="1"/>
  <c r="G8147" i="1"/>
  <c r="G8142" i="1"/>
  <c r="G8143" i="1"/>
  <c r="G8144" i="1"/>
  <c r="G6990" i="1"/>
  <c r="G6991" i="1"/>
  <c r="G4403" i="1"/>
  <c r="G4404" i="1"/>
  <c r="G6143" i="1"/>
  <c r="G6144" i="1"/>
  <c r="G4874" i="1"/>
  <c r="G4875" i="1"/>
  <c r="G4870" i="1"/>
  <c r="G4871" i="1"/>
  <c r="G4872" i="1"/>
  <c r="G4873" i="1"/>
  <c r="G4006" i="1"/>
  <c r="G4007" i="1"/>
  <c r="G4008" i="1"/>
  <c r="G4009" i="1"/>
  <c r="G6370" i="1"/>
  <c r="G6371" i="1"/>
  <c r="G5794" i="1"/>
  <c r="G5795" i="1"/>
  <c r="G5796" i="1"/>
  <c r="G5797" i="1"/>
  <c r="G3813" i="1"/>
  <c r="G3810" i="1"/>
  <c r="G3811" i="1"/>
  <c r="G3812" i="1"/>
  <c r="G6105" i="1"/>
  <c r="G6106" i="1"/>
  <c r="G6107" i="1"/>
  <c r="G6108" i="1"/>
  <c r="G5961" i="1"/>
  <c r="G5962" i="1"/>
  <c r="G5963" i="1"/>
  <c r="G5964" i="1"/>
  <c r="G5965" i="1"/>
  <c r="G5966" i="1"/>
  <c r="G5177" i="1"/>
  <c r="G5170" i="1"/>
  <c r="G5171" i="1"/>
  <c r="G5172" i="1"/>
  <c r="G5173" i="1"/>
  <c r="G5174" i="1"/>
  <c r="G5175" i="1"/>
  <c r="G5176" i="1"/>
  <c r="G4826" i="1"/>
  <c r="G4827" i="1"/>
  <c r="G4828" i="1"/>
  <c r="G4823" i="1"/>
  <c r="G4824" i="1"/>
  <c r="G4825" i="1"/>
  <c r="G5266" i="1"/>
  <c r="G5267" i="1"/>
  <c r="G5268" i="1"/>
  <c r="G5269" i="1"/>
  <c r="G5270" i="1"/>
  <c r="G4462" i="1"/>
  <c r="G4463" i="1"/>
  <c r="G6617" i="1"/>
  <c r="G6629" i="1"/>
  <c r="G6606" i="1"/>
  <c r="G6618" i="1"/>
  <c r="G6630" i="1"/>
  <c r="G6607" i="1"/>
  <c r="G6619" i="1"/>
  <c r="G6631" i="1"/>
  <c r="G6608" i="1"/>
  <c r="G6620" i="1"/>
  <c r="G6632" i="1"/>
  <c r="G6609" i="1"/>
  <c r="G6621" i="1"/>
  <c r="G6633" i="1"/>
  <c r="G6610" i="1"/>
  <c r="G6622" i="1"/>
  <c r="G6634" i="1"/>
  <c r="G6611" i="1"/>
  <c r="G6623" i="1"/>
  <c r="G6635" i="1"/>
  <c r="G6612" i="1"/>
  <c r="G6624" i="1"/>
  <c r="G6613" i="1"/>
  <c r="G6625" i="1"/>
  <c r="G6614" i="1"/>
  <c r="G6626" i="1"/>
  <c r="G6615" i="1"/>
  <c r="G6627" i="1"/>
  <c r="G6616" i="1"/>
  <c r="G6628" i="1"/>
  <c r="G6462" i="1"/>
  <c r="G6463" i="1"/>
  <c r="G6318" i="1"/>
  <c r="G6319" i="1"/>
  <c r="G6320" i="1"/>
  <c r="G6321" i="1"/>
  <c r="G6030" i="1"/>
  <c r="G6031" i="1"/>
  <c r="G6032" i="1"/>
  <c r="G6033" i="1"/>
  <c r="G6034" i="1"/>
  <c r="G6035" i="1"/>
  <c r="G6036" i="1"/>
  <c r="G6037" i="1"/>
  <c r="G6038" i="1"/>
  <c r="G6039" i="1"/>
  <c r="G5742" i="1"/>
  <c r="G5743" i="1"/>
  <c r="G5301" i="1"/>
  <c r="G5302" i="1"/>
  <c r="G6485" i="1"/>
  <c r="G6486" i="1"/>
  <c r="G5765" i="1"/>
  <c r="G5766" i="1"/>
  <c r="G6653" i="1"/>
  <c r="G6652" i="1"/>
  <c r="G6077" i="1"/>
  <c r="G6076" i="1"/>
  <c r="G5789" i="1"/>
  <c r="G5790" i="1"/>
  <c r="G5791" i="1"/>
  <c r="G5788" i="1"/>
  <c r="G5501" i="1"/>
  <c r="G5500" i="1"/>
  <c r="G5099" i="1"/>
  <c r="G5100" i="1"/>
  <c r="G6483" i="1"/>
  <c r="G6484" i="1"/>
  <c r="G4594" i="1"/>
  <c r="G4595" i="1"/>
  <c r="G4596" i="1"/>
  <c r="G4597" i="1"/>
  <c r="G6650" i="1"/>
  <c r="G6651" i="1"/>
  <c r="G6074" i="1"/>
  <c r="G6075" i="1"/>
  <c r="G5498" i="1"/>
  <c r="G5499" i="1"/>
  <c r="G2754" i="1"/>
  <c r="G2753" i="1"/>
  <c r="G5120" i="1"/>
  <c r="G5121" i="1"/>
  <c r="G5122" i="1"/>
  <c r="G5123" i="1"/>
  <c r="G4400" i="1"/>
  <c r="G4401" i="1"/>
  <c r="G4402" i="1"/>
  <c r="G5287" i="1"/>
  <c r="G5288" i="1"/>
  <c r="G4999" i="1"/>
  <c r="G5000" i="1"/>
  <c r="G5001" i="1"/>
  <c r="G5002" i="1"/>
  <c r="G5003" i="1"/>
  <c r="G5004" i="1"/>
  <c r="G4423" i="1"/>
  <c r="G4424" i="1"/>
  <c r="G4425" i="1"/>
  <c r="G4426" i="1"/>
  <c r="G4279" i="1"/>
  <c r="G4280" i="1"/>
  <c r="G3991" i="1"/>
  <c r="G3992" i="1"/>
  <c r="G3993" i="1"/>
  <c r="G3994" i="1"/>
  <c r="G3995" i="1"/>
  <c r="G2358" i="1"/>
  <c r="G2359" i="1"/>
  <c r="G4914" i="1"/>
  <c r="G4915" i="1"/>
  <c r="G4770" i="1"/>
  <c r="G4771" i="1"/>
  <c r="G4194" i="1"/>
  <c r="G4195" i="1"/>
  <c r="G4050" i="1"/>
  <c r="G4051" i="1"/>
  <c r="G3173" i="1"/>
  <c r="G3174" i="1"/>
  <c r="G2598" i="1"/>
  <c r="G2599" i="1"/>
  <c r="G2600" i="1"/>
  <c r="G2601" i="1"/>
  <c r="G2602" i="1"/>
  <c r="G2603" i="1"/>
  <c r="G2604" i="1"/>
  <c r="G2605" i="1"/>
  <c r="G2606" i="1"/>
  <c r="G2597" i="1"/>
  <c r="G1974" i="1"/>
  <c r="G1975" i="1"/>
  <c r="G1973" i="1"/>
  <c r="G4985" i="1"/>
  <c r="G4986" i="1"/>
  <c r="G4841" i="1"/>
  <c r="G4842" i="1"/>
  <c r="G4121" i="1"/>
  <c r="G4122" i="1"/>
  <c r="G4123" i="1"/>
  <c r="G4124" i="1"/>
  <c r="G4125" i="1"/>
  <c r="G4126" i="1"/>
  <c r="G2300" i="1"/>
  <c r="G2301" i="1"/>
  <c r="G2302" i="1"/>
  <c r="G2303" i="1"/>
  <c r="G2304" i="1"/>
  <c r="G2305" i="1"/>
  <c r="G2306" i="1"/>
  <c r="G2307" i="1"/>
  <c r="G5069" i="1"/>
  <c r="G5068" i="1"/>
  <c r="G4348" i="1"/>
  <c r="G4349" i="1"/>
  <c r="G4204" i="1"/>
  <c r="G4205" i="1"/>
  <c r="G4060" i="1"/>
  <c r="G4061" i="1"/>
  <c r="G4062" i="1"/>
  <c r="G4063" i="1"/>
  <c r="G4064" i="1"/>
  <c r="G3916" i="1"/>
  <c r="G3917" i="1"/>
  <c r="G3714" i="1"/>
  <c r="G3715" i="1"/>
  <c r="G4479" i="1"/>
  <c r="G4480" i="1"/>
  <c r="G3165" i="1"/>
  <c r="G3166" i="1"/>
  <c r="G3161" i="1"/>
  <c r="G3162" i="1"/>
  <c r="G3163" i="1"/>
  <c r="G3164" i="1"/>
  <c r="G2586" i="1"/>
  <c r="G2585" i="1"/>
  <c r="G1938" i="1"/>
  <c r="G1939" i="1"/>
  <c r="G1940" i="1"/>
  <c r="G1937" i="1"/>
  <c r="G4694" i="1"/>
  <c r="G4695" i="1"/>
  <c r="G5009" i="1"/>
  <c r="G5010" i="1"/>
  <c r="G5011" i="1"/>
  <c r="G5012" i="1"/>
  <c r="G5013" i="1"/>
  <c r="G5014" i="1"/>
  <c r="G5015" i="1"/>
  <c r="G5016" i="1"/>
  <c r="G5005" i="1"/>
  <c r="G5006" i="1"/>
  <c r="G5007" i="1"/>
  <c r="G5008" i="1"/>
  <c r="G4430" i="1"/>
  <c r="G4429" i="1"/>
  <c r="G4286" i="1"/>
  <c r="G4285" i="1"/>
  <c r="G2382" i="1"/>
  <c r="G2383" i="1"/>
  <c r="G2384" i="1"/>
  <c r="G2385" i="1"/>
  <c r="G3664" i="1"/>
  <c r="G3665" i="1"/>
  <c r="G3666" i="1"/>
  <c r="G3667" i="1"/>
  <c r="G2656" i="1"/>
  <c r="G2657" i="1"/>
  <c r="G722" i="1"/>
  <c r="G721" i="1"/>
  <c r="G3105" i="1"/>
  <c r="G3106" i="1"/>
  <c r="G3107" i="1"/>
  <c r="G3108" i="1"/>
  <c r="G3099" i="1"/>
  <c r="G3100" i="1"/>
  <c r="G3101" i="1"/>
  <c r="G3102" i="1"/>
  <c r="G3103" i="1"/>
  <c r="G3104" i="1"/>
  <c r="G2523" i="1"/>
  <c r="G2524" i="1"/>
  <c r="G1926" i="1"/>
  <c r="G1927" i="1"/>
  <c r="G1928" i="1"/>
  <c r="G1924" i="1"/>
  <c r="G1925" i="1"/>
  <c r="G2486" i="1"/>
  <c r="G2487" i="1"/>
  <c r="G2488" i="1"/>
  <c r="G2489" i="1"/>
  <c r="G2342" i="1"/>
  <c r="G2343" i="1"/>
  <c r="G3229" i="1"/>
  <c r="G3230" i="1"/>
  <c r="G3231" i="1"/>
  <c r="G3232" i="1"/>
  <c r="G566" i="1"/>
  <c r="G565" i="1"/>
  <c r="G3252" i="1"/>
  <c r="G3253" i="1"/>
  <c r="G3254" i="1"/>
  <c r="G3255" i="1"/>
  <c r="G3419" i="1"/>
  <c r="G3420" i="1"/>
  <c r="G3275" i="1"/>
  <c r="G3276" i="1"/>
  <c r="G2987" i="1"/>
  <c r="G2988" i="1"/>
  <c r="G3298" i="1"/>
  <c r="G3299" i="1"/>
  <c r="G2866" i="1"/>
  <c r="G2867" i="1"/>
  <c r="G3177" i="1"/>
  <c r="G3178" i="1"/>
  <c r="G2745" i="1"/>
  <c r="G2746" i="1"/>
  <c r="G2747" i="1"/>
  <c r="G2748" i="1"/>
  <c r="G2749" i="1"/>
  <c r="G2750" i="1"/>
  <c r="G2751" i="1"/>
  <c r="G2752" i="1"/>
  <c r="G2457" i="1"/>
  <c r="G2458" i="1"/>
  <c r="G2082" i="1"/>
  <c r="G2083" i="1"/>
  <c r="G2072" i="1"/>
  <c r="G2084" i="1"/>
  <c r="G2073" i="1"/>
  <c r="G2085" i="1"/>
  <c r="G2074" i="1"/>
  <c r="G2086" i="1"/>
  <c r="G2075" i="1"/>
  <c r="G2076" i="1"/>
  <c r="G2077" i="1"/>
  <c r="G2078" i="1"/>
  <c r="G2079" i="1"/>
  <c r="G2080" i="1"/>
  <c r="G2081" i="1"/>
  <c r="G3549" i="1"/>
  <c r="G3550" i="1"/>
  <c r="G3551" i="1"/>
  <c r="G3547" i="1"/>
  <c r="G3548" i="1"/>
  <c r="G2539" i="1"/>
  <c r="G2540" i="1"/>
  <c r="G1852" i="1"/>
  <c r="G1853" i="1"/>
  <c r="G1851" i="1"/>
  <c r="G1563" i="1"/>
  <c r="G1564" i="1"/>
  <c r="G698" i="1"/>
  <c r="G697" i="1"/>
  <c r="G1287" i="1"/>
  <c r="G1288" i="1"/>
  <c r="G1289" i="1"/>
  <c r="G1286" i="1"/>
  <c r="G1731" i="1"/>
  <c r="G1729" i="1"/>
  <c r="G1730" i="1"/>
  <c r="G950" i="1"/>
  <c r="G949" i="1"/>
  <c r="G1884" i="1"/>
  <c r="G1885" i="1"/>
  <c r="G1599" i="1"/>
  <c r="G1600" i="1"/>
  <c r="G1601" i="1"/>
  <c r="G1602" i="1"/>
  <c r="G1603" i="1"/>
  <c r="G1604" i="1"/>
  <c r="G1605" i="1"/>
  <c r="G1606" i="1"/>
  <c r="G1596" i="1"/>
  <c r="G1597" i="1"/>
  <c r="G1598" i="1"/>
  <c r="G1452" i="1"/>
  <c r="G1453" i="1"/>
  <c r="G1454" i="1"/>
  <c r="G1311" i="1"/>
  <c r="G1312" i="1"/>
  <c r="G1308" i="1"/>
  <c r="G1309" i="1"/>
  <c r="G1310" i="1"/>
  <c r="G1755" i="1"/>
  <c r="G1756" i="1"/>
  <c r="G1751" i="1"/>
  <c r="G1752" i="1"/>
  <c r="G1753" i="1"/>
  <c r="G1754" i="1"/>
  <c r="G1611" i="1"/>
  <c r="G1612" i="1"/>
  <c r="G1607" i="1"/>
  <c r="G1608" i="1"/>
  <c r="G1609" i="1"/>
  <c r="G1610" i="1"/>
  <c r="G1463" i="1"/>
  <c r="G1464" i="1"/>
  <c r="G1175" i="1"/>
  <c r="G1176" i="1"/>
  <c r="G1035" i="1"/>
  <c r="G1036" i="1"/>
  <c r="G1031" i="1"/>
  <c r="G1032" i="1"/>
  <c r="G1033" i="1"/>
  <c r="G1034" i="1"/>
  <c r="G1762" i="1"/>
  <c r="G1763" i="1"/>
  <c r="G1474" i="1"/>
  <c r="G1475" i="1"/>
  <c r="G1929" i="1"/>
  <c r="G1930" i="1"/>
  <c r="G1497" i="1"/>
  <c r="G1498" i="1"/>
  <c r="G1499" i="1"/>
  <c r="G1353" i="1"/>
  <c r="G1354" i="1"/>
  <c r="G1675" i="1"/>
  <c r="G1676" i="1"/>
  <c r="G1243" i="1"/>
  <c r="G1244" i="1"/>
  <c r="G314" i="1"/>
  <c r="G313" i="1"/>
  <c r="G1698" i="1"/>
  <c r="G1699" i="1"/>
  <c r="G1554" i="1"/>
  <c r="G1555" i="1"/>
  <c r="G1410" i="1"/>
  <c r="G1411" i="1"/>
  <c r="G936" i="1"/>
  <c r="G937" i="1"/>
  <c r="G216" i="1"/>
  <c r="G217" i="1"/>
  <c r="G74" i="1"/>
  <c r="G75" i="1"/>
  <c r="G72" i="1"/>
  <c r="G73" i="1"/>
  <c r="G671" i="1"/>
  <c r="G670" i="1"/>
  <c r="G382" i="1"/>
  <c r="G383" i="1"/>
  <c r="G542" i="1"/>
  <c r="G537" i="1"/>
  <c r="G539" i="1"/>
  <c r="G540" i="1"/>
  <c r="G541" i="1"/>
  <c r="G538" i="1"/>
  <c r="G393" i="1"/>
  <c r="G394" i="1"/>
  <c r="G395" i="1"/>
  <c r="G396" i="1"/>
  <c r="G980" i="1"/>
  <c r="G981" i="1"/>
  <c r="G983" i="1"/>
  <c r="G986" i="1"/>
  <c r="G982" i="1"/>
  <c r="G984" i="1"/>
  <c r="G985" i="1"/>
  <c r="G559" i="1"/>
  <c r="G560" i="1"/>
  <c r="G918" i="1"/>
  <c r="G919" i="1"/>
  <c r="G630" i="1"/>
  <c r="G631" i="1"/>
  <c r="G198" i="1"/>
  <c r="G199" i="1"/>
  <c r="G54" i="1"/>
  <c r="G55" i="1"/>
  <c r="G498" i="1"/>
  <c r="G497" i="1"/>
  <c r="G354" i="1"/>
  <c r="G353" i="1"/>
  <c r="G652" i="1"/>
  <c r="G653" i="1"/>
  <c r="G364" i="1"/>
  <c r="G365" i="1"/>
  <c r="G220" i="1"/>
  <c r="G222" i="1"/>
  <c r="G223" i="1"/>
  <c r="G224" i="1"/>
  <c r="G225" i="1"/>
  <c r="G221" i="1"/>
  <c r="G76" i="1"/>
  <c r="G77" i="1"/>
  <c r="G951" i="1"/>
  <c r="G952" i="1"/>
  <c r="G962" i="1"/>
  <c r="G963" i="1"/>
  <c r="G674" i="1"/>
  <c r="G675" i="1"/>
  <c r="G242" i="1"/>
  <c r="G243" i="1"/>
  <c r="G244" i="1"/>
  <c r="G245" i="1"/>
  <c r="G98" i="1"/>
  <c r="G99" i="1"/>
  <c r="G100" i="1"/>
  <c r="G101" i="1"/>
  <c r="G16402" i="1"/>
  <c r="G16403" i="1"/>
  <c r="G16404" i="1"/>
  <c r="G16405" i="1"/>
  <c r="G16394" i="1"/>
  <c r="G16406" i="1"/>
  <c r="G16395" i="1"/>
  <c r="G16407" i="1"/>
  <c r="G16396" i="1"/>
  <c r="G16397" i="1"/>
  <c r="G16398" i="1"/>
  <c r="G16399" i="1"/>
  <c r="G16400" i="1"/>
  <c r="G16401" i="1"/>
  <c r="G21714" i="1"/>
  <c r="G21715" i="1"/>
  <c r="G21716" i="1"/>
  <c r="G21717" i="1"/>
  <c r="G22408" i="1"/>
  <c r="G22409" i="1"/>
  <c r="G22410" i="1"/>
  <c r="G22411" i="1"/>
  <c r="G23560" i="1"/>
  <c r="G23561" i="1"/>
  <c r="G23562" i="1"/>
  <c r="G23563" i="1"/>
  <c r="G23564" i="1"/>
  <c r="G20765" i="1"/>
  <c r="G20766" i="1"/>
  <c r="G19925" i="1"/>
  <c r="G19926" i="1"/>
  <c r="G20789" i="1"/>
  <c r="G20790" i="1"/>
  <c r="G20791" i="1"/>
  <c r="G20792" i="1"/>
  <c r="G24664" i="1"/>
  <c r="G24665" i="1"/>
  <c r="G20693" i="1"/>
  <c r="G20694" i="1"/>
  <c r="G21870" i="1"/>
  <c r="G21871" i="1"/>
  <c r="G23658" i="1"/>
  <c r="G23659" i="1"/>
  <c r="G23660" i="1"/>
  <c r="G23661" i="1"/>
  <c r="G23662" i="1"/>
  <c r="G23663" i="1"/>
  <c r="G23664" i="1"/>
  <c r="G24234" i="1"/>
  <c r="G24235" i="1"/>
  <c r="G24236" i="1"/>
  <c r="G24237" i="1"/>
  <c r="G20225" i="1"/>
  <c r="G20226" i="1"/>
  <c r="G20227" i="1"/>
  <c r="G20228" i="1"/>
  <c r="G23140" i="1"/>
  <c r="G23141" i="1"/>
  <c r="G23142" i="1"/>
  <c r="G23143" i="1"/>
  <c r="G23716" i="1"/>
  <c r="G23717" i="1"/>
  <c r="G23718" i="1"/>
  <c r="G23719" i="1"/>
  <c r="G23720" i="1"/>
  <c r="G24914" i="1"/>
  <c r="G24915" i="1"/>
  <c r="G16970" i="1"/>
  <c r="G16971" i="1"/>
  <c r="G16972" i="1"/>
  <c r="G16973" i="1"/>
  <c r="G19223" i="1"/>
  <c r="G19235" i="1"/>
  <c r="G19224" i="1"/>
  <c r="G19236" i="1"/>
  <c r="G19225" i="1"/>
  <c r="G19226" i="1"/>
  <c r="G19227" i="1"/>
  <c r="G19228" i="1"/>
  <c r="G19229" i="1"/>
  <c r="G19218" i="1"/>
  <c r="G19230" i="1"/>
  <c r="G19219" i="1"/>
  <c r="G19231" i="1"/>
  <c r="G19220" i="1"/>
  <c r="G19232" i="1"/>
  <c r="G19221" i="1"/>
  <c r="G19233" i="1"/>
  <c r="G19222" i="1"/>
  <c r="G19234" i="1"/>
  <c r="G22469" i="1"/>
  <c r="G22470" i="1"/>
  <c r="G22471" i="1"/>
  <c r="G22472" i="1"/>
  <c r="G24197" i="1"/>
  <c r="G24198" i="1"/>
  <c r="G24789" i="1"/>
  <c r="G24790" i="1"/>
  <c r="G18552" i="1"/>
  <c r="G18553" i="1"/>
  <c r="G20381" i="1"/>
  <c r="G20382" i="1"/>
  <c r="G22662" i="1"/>
  <c r="G22663" i="1"/>
  <c r="G22664" i="1"/>
  <c r="G22665" i="1"/>
  <c r="G24390" i="1"/>
  <c r="G24391" i="1"/>
  <c r="G23344" i="1"/>
  <c r="G23345" i="1"/>
  <c r="G23346" i="1"/>
  <c r="G23347" i="1"/>
  <c r="G23348" i="1"/>
  <c r="G23920" i="1"/>
  <c r="G23921" i="1"/>
  <c r="G23922" i="1"/>
  <c r="G23923" i="1"/>
  <c r="G24496" i="1"/>
  <c r="G24497" i="1"/>
  <c r="G24821" i="1"/>
  <c r="G24822" i="1"/>
  <c r="G24823" i="1"/>
  <c r="G24824" i="1"/>
  <c r="G20982" i="1"/>
  <c r="G20983" i="1"/>
  <c r="G21473" i="1"/>
  <c r="G21474" i="1"/>
  <c r="G21475" i="1"/>
  <c r="G21476" i="1"/>
  <c r="G21477" i="1"/>
  <c r="G21478" i="1"/>
  <c r="G21479" i="1"/>
  <c r="G21480" i="1"/>
  <c r="G22241" i="1"/>
  <c r="G22242" i="1"/>
  <c r="G22243" i="1"/>
  <c r="G24545" i="1"/>
  <c r="G24546" i="1"/>
  <c r="G22109" i="1"/>
  <c r="G22110" i="1"/>
  <c r="G24859" i="1"/>
  <c r="G24860" i="1"/>
  <c r="G24410" i="1"/>
  <c r="G24411" i="1"/>
  <c r="G24412" i="1"/>
  <c r="G24413" i="1"/>
  <c r="G18938" i="1"/>
  <c r="G18939" i="1"/>
  <c r="G18940" i="1"/>
  <c r="G22152" i="1"/>
  <c r="G22153" i="1"/>
  <c r="G20375" i="1"/>
  <c r="G20374" i="1"/>
  <c r="G23565" i="1"/>
  <c r="G23566" i="1"/>
  <c r="G23567" i="1"/>
  <c r="G23568" i="1"/>
  <c r="G21842" i="1"/>
  <c r="G21837" i="1"/>
  <c r="G21838" i="1"/>
  <c r="G21839" i="1"/>
  <c r="G21840" i="1"/>
  <c r="G21841" i="1"/>
  <c r="G19412" i="1"/>
  <c r="G19413" i="1"/>
  <c r="G20875" i="1"/>
  <c r="G20876" i="1"/>
  <c r="G15853" i="1"/>
  <c r="G15854" i="1"/>
  <c r="G13966" i="1"/>
  <c r="G13965" i="1"/>
  <c r="G17134" i="1"/>
  <c r="G17146" i="1"/>
  <c r="G17135" i="1"/>
  <c r="G17147" i="1"/>
  <c r="G17136" i="1"/>
  <c r="G17148" i="1"/>
  <c r="G17137" i="1"/>
  <c r="G17149" i="1"/>
  <c r="G17138" i="1"/>
  <c r="G17150" i="1"/>
  <c r="G17139" i="1"/>
  <c r="G17151" i="1"/>
  <c r="G17140" i="1"/>
  <c r="G17152" i="1"/>
  <c r="G17141" i="1"/>
  <c r="G17153" i="1"/>
  <c r="G17142" i="1"/>
  <c r="G17154" i="1"/>
  <c r="G17143" i="1"/>
  <c r="G17144" i="1"/>
  <c r="G17145" i="1"/>
  <c r="G16042" i="1"/>
  <c r="G16043" i="1"/>
  <c r="G16044" i="1"/>
  <c r="G16045" i="1"/>
  <c r="G16046" i="1"/>
  <c r="G16047" i="1"/>
  <c r="G16041" i="1"/>
  <c r="G18548" i="1"/>
  <c r="G18549" i="1"/>
  <c r="G16820" i="1"/>
  <c r="G16821" i="1"/>
  <c r="G17731" i="1"/>
  <c r="G17732" i="1"/>
  <c r="G16726" i="1"/>
  <c r="G16723" i="1"/>
  <c r="G16724" i="1"/>
  <c r="G16725" i="1"/>
  <c r="G17429" i="1"/>
  <c r="G17430" i="1"/>
  <c r="G17776" i="1"/>
  <c r="G17777" i="1"/>
  <c r="G13760" i="1"/>
  <c r="G13761" i="1"/>
  <c r="G14458" i="1"/>
  <c r="G14459" i="1"/>
  <c r="G22814" i="1"/>
  <c r="G22815" i="1"/>
  <c r="G22816" i="1"/>
  <c r="G22817" i="1"/>
  <c r="G18926" i="1"/>
  <c r="G18927" i="1"/>
  <c r="G18928" i="1"/>
  <c r="G18929" i="1"/>
  <c r="G18930" i="1"/>
  <c r="G18931" i="1"/>
  <c r="G18932" i="1"/>
  <c r="G18933" i="1"/>
  <c r="G23270" i="1"/>
  <c r="G23269" i="1"/>
  <c r="G20677" i="1"/>
  <c r="G20678" i="1"/>
  <c r="G19237" i="1"/>
  <c r="G19238" i="1"/>
  <c r="G24732" i="1"/>
  <c r="G24733" i="1"/>
  <c r="G19404" i="1"/>
  <c r="G19405" i="1"/>
  <c r="G19406" i="1"/>
  <c r="G19407" i="1"/>
  <c r="G19408" i="1"/>
  <c r="G19409" i="1"/>
  <c r="G16358" i="1"/>
  <c r="G16359" i="1"/>
  <c r="G23606" i="1"/>
  <c r="G23607" i="1"/>
  <c r="G23603" i="1"/>
  <c r="G23604" i="1"/>
  <c r="G23605" i="1"/>
  <c r="G22454" i="1"/>
  <c r="G22455" i="1"/>
  <c r="G22456" i="1"/>
  <c r="G22451" i="1"/>
  <c r="G22452" i="1"/>
  <c r="G22453" i="1"/>
  <c r="G24106" i="1"/>
  <c r="G24107" i="1"/>
  <c r="G22666" i="1"/>
  <c r="G22667" i="1"/>
  <c r="G22668" i="1"/>
  <c r="G22669" i="1"/>
  <c r="G20075" i="1"/>
  <c r="G20074" i="1"/>
  <c r="G18923" i="1"/>
  <c r="G18922" i="1"/>
  <c r="G10533" i="1"/>
  <c r="G10534" i="1"/>
  <c r="G21007" i="1"/>
  <c r="G21008" i="1"/>
  <c r="G16273" i="1"/>
  <c r="G16274" i="1"/>
  <c r="G16834" i="1"/>
  <c r="G16835" i="1"/>
  <c r="G17431" i="1"/>
  <c r="G17432" i="1"/>
  <c r="G15994" i="1"/>
  <c r="G15995" i="1"/>
  <c r="G15996" i="1"/>
  <c r="G15991" i="1"/>
  <c r="G15992" i="1"/>
  <c r="G15993" i="1"/>
  <c r="G14664" i="1"/>
  <c r="G14665" i="1"/>
  <c r="G14666" i="1"/>
  <c r="G14667" i="1"/>
  <c r="G14668" i="1"/>
  <c r="G14669" i="1"/>
  <c r="G14670" i="1"/>
  <c r="G14376" i="1"/>
  <c r="G14377" i="1"/>
  <c r="G12094" i="1"/>
  <c r="G12095" i="1"/>
  <c r="G12092" i="1"/>
  <c r="G12093" i="1"/>
  <c r="G14915" i="1"/>
  <c r="G14916" i="1"/>
  <c r="G14771" i="1"/>
  <c r="G14772" i="1"/>
  <c r="G14773" i="1"/>
  <c r="G14774" i="1"/>
  <c r="G14195" i="1"/>
  <c r="G14196" i="1"/>
  <c r="G11362" i="1"/>
  <c r="G11363" i="1"/>
  <c r="G14878" i="1"/>
  <c r="G14879" i="1"/>
  <c r="G14880" i="1"/>
  <c r="G14734" i="1"/>
  <c r="G14735" i="1"/>
  <c r="G14446" i="1"/>
  <c r="G14447" i="1"/>
  <c r="G13498" i="1"/>
  <c r="G13499" i="1"/>
  <c r="G11794" i="1"/>
  <c r="G11795" i="1"/>
  <c r="G11793" i="1"/>
  <c r="G14290" i="1"/>
  <c r="G14291" i="1"/>
  <c r="G14288" i="1"/>
  <c r="G14289" i="1"/>
  <c r="G14000" i="1"/>
  <c r="G14001" i="1"/>
  <c r="G13855" i="1"/>
  <c r="G13856" i="1"/>
  <c r="G11734" i="1"/>
  <c r="G11735" i="1"/>
  <c r="G11074" i="1"/>
  <c r="G11075" i="1"/>
  <c r="G14335" i="1"/>
  <c r="G14336" i="1"/>
  <c r="G14194" i="1"/>
  <c r="G14191" i="1"/>
  <c r="G14192" i="1"/>
  <c r="G14193" i="1"/>
  <c r="G10497" i="1"/>
  <c r="G10498" i="1"/>
  <c r="G14562" i="1"/>
  <c r="G14563" i="1"/>
  <c r="G14274" i="1"/>
  <c r="G14275" i="1"/>
  <c r="G13412" i="1"/>
  <c r="G13413" i="1"/>
  <c r="G12836" i="1"/>
  <c r="G12837" i="1"/>
  <c r="G6725" i="1"/>
  <c r="G6726" i="1"/>
  <c r="G6727" i="1"/>
  <c r="G6728" i="1"/>
  <c r="G14693" i="1"/>
  <c r="G14694" i="1"/>
  <c r="G14405" i="1"/>
  <c r="G14406" i="1"/>
  <c r="G12778" i="1"/>
  <c r="G12779" i="1"/>
  <c r="G12780" i="1"/>
  <c r="G12781" i="1"/>
  <c r="G12782" i="1"/>
  <c r="G15076" i="1"/>
  <c r="G15077" i="1"/>
  <c r="G14932" i="1"/>
  <c r="G14933" i="1"/>
  <c r="G14794" i="1"/>
  <c r="G14795" i="1"/>
  <c r="G14788" i="1"/>
  <c r="G14789" i="1"/>
  <c r="G14790" i="1"/>
  <c r="G14791" i="1"/>
  <c r="G14792" i="1"/>
  <c r="G14793" i="1"/>
  <c r="G13930" i="1"/>
  <c r="G13931" i="1"/>
  <c r="G13924" i="1"/>
  <c r="G13925" i="1"/>
  <c r="G13926" i="1"/>
  <c r="G13927" i="1"/>
  <c r="G13928" i="1"/>
  <c r="G13929" i="1"/>
  <c r="G13162" i="1"/>
  <c r="G13161" i="1"/>
  <c r="G13630" i="1"/>
  <c r="G13631" i="1"/>
  <c r="G13627" i="1"/>
  <c r="G13628" i="1"/>
  <c r="G13629" i="1"/>
  <c r="G12538" i="1"/>
  <c r="G12539" i="1"/>
  <c r="G12536" i="1"/>
  <c r="G12537" i="1"/>
  <c r="G14786" i="1"/>
  <c r="G14787" i="1"/>
  <c r="G13922" i="1"/>
  <c r="G13923" i="1"/>
  <c r="G9172" i="1"/>
  <c r="G9173" i="1"/>
  <c r="G8308" i="1"/>
  <c r="G8309" i="1"/>
  <c r="G8310" i="1"/>
  <c r="G10929" i="1"/>
  <c r="G10928" i="1"/>
  <c r="G13159" i="1"/>
  <c r="G13160" i="1"/>
  <c r="G12874" i="1"/>
  <c r="G12871" i="1"/>
  <c r="G12872" i="1"/>
  <c r="G12873" i="1"/>
  <c r="G12010" i="1"/>
  <c r="G12007" i="1"/>
  <c r="G12008" i="1"/>
  <c r="G12009" i="1"/>
  <c r="G11143" i="1"/>
  <c r="G11144" i="1"/>
  <c r="G10999" i="1"/>
  <c r="G11000" i="1"/>
  <c r="G10855" i="1"/>
  <c r="G10856" i="1"/>
  <c r="G10711" i="1"/>
  <c r="G10712" i="1"/>
  <c r="G10567" i="1"/>
  <c r="G10568" i="1"/>
  <c r="G10312" i="1"/>
  <c r="G10313" i="1"/>
  <c r="G7720" i="1"/>
  <c r="G7721" i="1"/>
  <c r="G7722" i="1"/>
  <c r="G7723" i="1"/>
  <c r="G13806" i="1"/>
  <c r="G13807" i="1"/>
  <c r="G13666" i="1"/>
  <c r="G13662" i="1"/>
  <c r="G13663" i="1"/>
  <c r="G13664" i="1"/>
  <c r="G13665" i="1"/>
  <c r="G13374" i="1"/>
  <c r="G13375" i="1"/>
  <c r="G12078" i="1"/>
  <c r="G12079" i="1"/>
  <c r="G10926" i="1"/>
  <c r="G10927" i="1"/>
  <c r="G10785" i="1"/>
  <c r="G10782" i="1"/>
  <c r="G10783" i="1"/>
  <c r="G10784" i="1"/>
  <c r="G7277" i="1"/>
  <c r="G7278" i="1"/>
  <c r="G7279" i="1"/>
  <c r="G7280" i="1"/>
  <c r="G12857" i="1"/>
  <c r="G12858" i="1"/>
  <c r="G12569" i="1"/>
  <c r="G12570" i="1"/>
  <c r="G12425" i="1"/>
  <c r="G12426" i="1"/>
  <c r="G10985" i="1"/>
  <c r="G10986" i="1"/>
  <c r="G10228" i="1"/>
  <c r="G10229" i="1"/>
  <c r="G7636" i="1"/>
  <c r="G7637" i="1"/>
  <c r="G13492" i="1"/>
  <c r="G13493" i="1"/>
  <c r="G12052" i="1"/>
  <c r="G12053" i="1"/>
  <c r="G11188" i="1"/>
  <c r="G11189" i="1"/>
  <c r="G10905" i="1"/>
  <c r="G10901" i="1"/>
  <c r="G10902" i="1"/>
  <c r="G10903" i="1"/>
  <c r="G10900" i="1"/>
  <c r="G10904" i="1"/>
  <c r="G10756" i="1"/>
  <c r="G10757" i="1"/>
  <c r="G7985" i="1"/>
  <c r="G7986" i="1"/>
  <c r="G11679" i="1"/>
  <c r="G11680" i="1"/>
  <c r="G11391" i="1"/>
  <c r="G11392" i="1"/>
  <c r="G11393" i="1"/>
  <c r="G11394" i="1"/>
  <c r="G11395" i="1"/>
  <c r="G11396" i="1"/>
  <c r="G11397" i="1"/>
  <c r="G11254" i="1"/>
  <c r="G11255" i="1"/>
  <c r="G11247" i="1"/>
  <c r="G11248" i="1"/>
  <c r="G11249" i="1"/>
  <c r="G11250" i="1"/>
  <c r="G11251" i="1"/>
  <c r="G11252" i="1"/>
  <c r="G11253" i="1"/>
  <c r="G10959" i="1"/>
  <c r="G10960" i="1"/>
  <c r="G10072" i="1"/>
  <c r="G10073" i="1"/>
  <c r="G7480" i="1"/>
  <c r="G7481" i="1"/>
  <c r="G13466" i="1"/>
  <c r="G13467" i="1"/>
  <c r="G13468" i="1"/>
  <c r="G13469" i="1"/>
  <c r="G13470" i="1"/>
  <c r="G13178" i="1"/>
  <c r="G13179" i="1"/>
  <c r="G13180" i="1"/>
  <c r="G13181" i="1"/>
  <c r="G13182" i="1"/>
  <c r="G13183" i="1"/>
  <c r="G13184" i="1"/>
  <c r="G13185" i="1"/>
  <c r="G12602" i="1"/>
  <c r="G12603" i="1"/>
  <c r="G12604" i="1"/>
  <c r="G12605" i="1"/>
  <c r="G12606" i="1"/>
  <c r="G12607" i="1"/>
  <c r="G11746" i="1"/>
  <c r="G11747" i="1"/>
  <c r="G11738" i="1"/>
  <c r="G11739" i="1"/>
  <c r="G11740" i="1"/>
  <c r="G11741" i="1"/>
  <c r="G11742" i="1"/>
  <c r="G11743" i="1"/>
  <c r="G11744" i="1"/>
  <c r="G11745" i="1"/>
  <c r="G11314" i="1"/>
  <c r="G11306" i="1"/>
  <c r="G11307" i="1"/>
  <c r="G11308" i="1"/>
  <c r="G11309" i="1"/>
  <c r="G11310" i="1"/>
  <c r="G11311" i="1"/>
  <c r="G11312" i="1"/>
  <c r="G11313" i="1"/>
  <c r="G11162" i="1"/>
  <c r="G11163" i="1"/>
  <c r="G11018" i="1"/>
  <c r="G11019" i="1"/>
  <c r="G8693" i="1"/>
  <c r="G8694" i="1"/>
  <c r="G13777" i="1"/>
  <c r="G13778" i="1"/>
  <c r="G13779" i="1"/>
  <c r="G13780" i="1"/>
  <c r="G13781" i="1"/>
  <c r="G13782" i="1"/>
  <c r="G13783" i="1"/>
  <c r="G13201" i="1"/>
  <c r="G13202" i="1"/>
  <c r="G11905" i="1"/>
  <c r="G11906" i="1"/>
  <c r="G11907" i="1"/>
  <c r="G11908" i="1"/>
  <c r="G11909" i="1"/>
  <c r="G11910" i="1"/>
  <c r="G11911" i="1"/>
  <c r="G11761" i="1"/>
  <c r="G11762" i="1"/>
  <c r="G11617" i="1"/>
  <c r="G11618" i="1"/>
  <c r="G11041" i="1"/>
  <c r="G11042" i="1"/>
  <c r="G10465" i="1"/>
  <c r="G10466" i="1"/>
  <c r="G10467" i="1"/>
  <c r="G10468" i="1"/>
  <c r="G9700" i="1"/>
  <c r="G9701" i="1"/>
  <c r="G7972" i="1"/>
  <c r="G7973" i="1"/>
  <c r="G13225" i="1"/>
  <c r="G13226" i="1"/>
  <c r="G13227" i="1"/>
  <c r="G13228" i="1"/>
  <c r="G13229" i="1"/>
  <c r="G13230" i="1"/>
  <c r="G13231" i="1"/>
  <c r="G13224" i="1"/>
  <c r="G13232" i="1"/>
  <c r="G12792" i="1"/>
  <c r="G12793" i="1"/>
  <c r="G12072" i="1"/>
  <c r="G12073" i="1"/>
  <c r="G11928" i="1"/>
  <c r="G11929" i="1"/>
  <c r="G11930" i="1"/>
  <c r="G11931" i="1"/>
  <c r="G11932" i="1"/>
  <c r="G10920" i="1"/>
  <c r="G10921" i="1"/>
  <c r="G8109" i="1"/>
  <c r="G8105" i="1"/>
  <c r="G8106" i="1"/>
  <c r="G8107" i="1"/>
  <c r="G8108" i="1"/>
  <c r="G13199" i="1"/>
  <c r="G13200" i="1"/>
  <c r="G12479" i="1"/>
  <c r="G12480" i="1"/>
  <c r="G12481" i="1"/>
  <c r="G12482" i="1"/>
  <c r="G11759" i="1"/>
  <c r="G11760" i="1"/>
  <c r="G11039" i="1"/>
  <c r="G11040" i="1"/>
  <c r="G10463" i="1"/>
  <c r="G10464" i="1"/>
  <c r="G9693" i="1"/>
  <c r="G9694" i="1"/>
  <c r="G9688" i="1"/>
  <c r="G9689" i="1"/>
  <c r="G9690" i="1"/>
  <c r="G9691" i="1"/>
  <c r="G9692" i="1"/>
  <c r="G7960" i="1"/>
  <c r="G7961" i="1"/>
  <c r="G7962" i="1"/>
  <c r="G7963" i="1"/>
  <c r="G10431" i="1"/>
  <c r="G10432" i="1"/>
  <c r="G10433" i="1"/>
  <c r="G10434" i="1"/>
  <c r="G10435" i="1"/>
  <c r="G9135" i="1"/>
  <c r="G9136" i="1"/>
  <c r="G9137" i="1"/>
  <c r="G9138" i="1"/>
  <c r="G9139" i="1"/>
  <c r="G9140" i="1"/>
  <c r="G8991" i="1"/>
  <c r="G8992" i="1"/>
  <c r="G8703" i="1"/>
  <c r="G8704" i="1"/>
  <c r="G8705" i="1"/>
  <c r="G8706" i="1"/>
  <c r="G8559" i="1"/>
  <c r="G8560" i="1"/>
  <c r="G8127" i="1"/>
  <c r="G8128" i="1"/>
  <c r="G8129" i="1"/>
  <c r="G7695" i="1"/>
  <c r="G7696" i="1"/>
  <c r="G7697" i="1"/>
  <c r="G7698" i="1"/>
  <c r="G9746" i="1"/>
  <c r="G9747" i="1"/>
  <c r="G9748" i="1"/>
  <c r="G9749" i="1"/>
  <c r="G9314" i="1"/>
  <c r="G9315" i="1"/>
  <c r="G9316" i="1"/>
  <c r="G9317" i="1"/>
  <c r="G9170" i="1"/>
  <c r="G9171" i="1"/>
  <c r="G8450" i="1"/>
  <c r="G8451" i="1"/>
  <c r="G7730" i="1"/>
  <c r="G7731" i="1"/>
  <c r="G7298" i="1"/>
  <c r="G7299" i="1"/>
  <c r="G8941" i="1"/>
  <c r="G8943" i="1"/>
  <c r="G8944" i="1"/>
  <c r="G8942" i="1"/>
  <c r="G8509" i="1"/>
  <c r="G8510" i="1"/>
  <c r="G8077" i="1"/>
  <c r="G8078" i="1"/>
  <c r="G10296" i="1"/>
  <c r="G10297" i="1"/>
  <c r="G10298" i="1"/>
  <c r="G10299" i="1"/>
  <c r="G10300" i="1"/>
  <c r="G8856" i="1"/>
  <c r="G8857" i="1"/>
  <c r="G8568" i="1"/>
  <c r="G8569" i="1"/>
  <c r="G7272" i="1"/>
  <c r="G7273" i="1"/>
  <c r="G7274" i="1"/>
  <c r="G7275" i="1"/>
  <c r="G7276" i="1"/>
  <c r="G4298" i="1"/>
  <c r="G4295" i="1"/>
  <c r="G4296" i="1"/>
  <c r="G4297" i="1"/>
  <c r="G10355" i="1"/>
  <c r="G10356" i="1"/>
  <c r="G10211" i="1"/>
  <c r="G10212" i="1"/>
  <c r="G10067" i="1"/>
  <c r="G10068" i="1"/>
  <c r="G10069" i="1"/>
  <c r="G9347" i="1"/>
  <c r="G9348" i="1"/>
  <c r="G8339" i="1"/>
  <c r="G8340" i="1"/>
  <c r="G7907" i="1"/>
  <c r="G7908" i="1"/>
  <c r="G7909" i="1"/>
  <c r="G7910" i="1"/>
  <c r="G6761" i="1"/>
  <c r="G6773" i="1"/>
  <c r="G6762" i="1"/>
  <c r="G6763" i="1"/>
  <c r="G6764" i="1"/>
  <c r="G6765" i="1"/>
  <c r="G6766" i="1"/>
  <c r="G6755" i="1"/>
  <c r="G6767" i="1"/>
  <c r="G6756" i="1"/>
  <c r="G6768" i="1"/>
  <c r="G6757" i="1"/>
  <c r="G6769" i="1"/>
  <c r="G6758" i="1"/>
  <c r="G6770" i="1"/>
  <c r="G6759" i="1"/>
  <c r="G6771" i="1"/>
  <c r="G6760" i="1"/>
  <c r="G6772" i="1"/>
  <c r="G10270" i="1"/>
  <c r="G10271" i="1"/>
  <c r="G9118" i="1"/>
  <c r="G9119" i="1"/>
  <c r="G8974" i="1"/>
  <c r="G8975" i="1"/>
  <c r="G8398" i="1"/>
  <c r="G8399" i="1"/>
  <c r="G8400" i="1"/>
  <c r="G8401" i="1"/>
  <c r="G8110" i="1"/>
  <c r="G8111" i="1"/>
  <c r="G7246" i="1"/>
  <c r="G7247" i="1"/>
  <c r="G7248" i="1"/>
  <c r="G7249" i="1"/>
  <c r="G7250" i="1"/>
  <c r="G7251" i="1"/>
  <c r="G7102" i="1"/>
  <c r="G7103" i="1"/>
  <c r="G7104" i="1"/>
  <c r="G6814" i="1"/>
  <c r="G6815" i="1"/>
  <c r="G10257" i="1"/>
  <c r="G10258" i="1"/>
  <c r="G10113" i="1"/>
  <c r="G10114" i="1"/>
  <c r="G9969" i="1"/>
  <c r="G9970" i="1"/>
  <c r="G9537" i="1"/>
  <c r="G9538" i="1"/>
  <c r="G9539" i="1"/>
  <c r="G8962" i="1"/>
  <c r="G8963" i="1"/>
  <c r="G8964" i="1"/>
  <c r="G8965" i="1"/>
  <c r="G8967" i="1"/>
  <c r="G8961" i="1"/>
  <c r="G8966" i="1"/>
  <c r="G8817" i="1"/>
  <c r="G8818" i="1"/>
  <c r="G8673" i="1"/>
  <c r="G8674" i="1"/>
  <c r="G8675" i="1"/>
  <c r="G8676" i="1"/>
  <c r="G8529" i="1"/>
  <c r="G8530" i="1"/>
  <c r="G8241" i="1"/>
  <c r="G8242" i="1"/>
  <c r="G7665" i="1"/>
  <c r="G7666" i="1"/>
  <c r="G7377" i="1"/>
  <c r="G7378" i="1"/>
  <c r="G6946" i="1"/>
  <c r="G6945" i="1"/>
  <c r="G6437" i="1"/>
  <c r="G6438" i="1"/>
  <c r="G6439" i="1"/>
  <c r="G6433" i="1"/>
  <c r="G6434" i="1"/>
  <c r="G6435" i="1"/>
  <c r="G6436" i="1"/>
  <c r="G10317" i="1"/>
  <c r="G10318" i="1"/>
  <c r="G10319" i="1"/>
  <c r="G10320" i="1"/>
  <c r="G10321" i="1"/>
  <c r="G10322" i="1"/>
  <c r="G10316" i="1"/>
  <c r="G10173" i="1"/>
  <c r="G10174" i="1"/>
  <c r="G10175" i="1"/>
  <c r="G10172" i="1"/>
  <c r="G10029" i="1"/>
  <c r="G10028" i="1"/>
  <c r="G9885" i="1"/>
  <c r="G9884" i="1"/>
  <c r="G9309" i="1"/>
  <c r="G9308" i="1"/>
  <c r="G9165" i="1"/>
  <c r="G9164" i="1"/>
  <c r="G9021" i="1"/>
  <c r="G9020" i="1"/>
  <c r="G8877" i="1"/>
  <c r="G8876" i="1"/>
  <c r="G8445" i="1"/>
  <c r="G8444" i="1"/>
  <c r="G7725" i="1"/>
  <c r="G7724" i="1"/>
  <c r="G7005" i="1"/>
  <c r="G7004" i="1"/>
  <c r="G6709" i="1"/>
  <c r="G6710" i="1"/>
  <c r="G6711" i="1"/>
  <c r="G6712" i="1"/>
  <c r="G4655" i="1"/>
  <c r="G4656" i="1"/>
  <c r="G10087" i="1"/>
  <c r="G10088" i="1"/>
  <c r="G8647" i="1"/>
  <c r="G8648" i="1"/>
  <c r="G8071" i="1"/>
  <c r="G8072" i="1"/>
  <c r="G7209" i="1"/>
  <c r="G7210" i="1"/>
  <c r="G7211" i="1"/>
  <c r="G7212" i="1"/>
  <c r="G7213" i="1"/>
  <c r="G7214" i="1"/>
  <c r="G7207" i="1"/>
  <c r="G7208" i="1"/>
  <c r="G6277" i="1"/>
  <c r="G6278" i="1"/>
  <c r="G9573" i="1"/>
  <c r="G9574" i="1"/>
  <c r="G9575" i="1"/>
  <c r="G9576" i="1"/>
  <c r="G9577" i="1"/>
  <c r="G9570" i="1"/>
  <c r="G9571" i="1"/>
  <c r="G9572" i="1"/>
  <c r="G9282" i="1"/>
  <c r="G9283" i="1"/>
  <c r="G8853" i="1"/>
  <c r="G8850" i="1"/>
  <c r="G8851" i="1"/>
  <c r="G8852" i="1"/>
  <c r="G8418" i="1"/>
  <c r="G8419" i="1"/>
  <c r="G8274" i="1"/>
  <c r="G8275" i="1"/>
  <c r="G8130" i="1"/>
  <c r="G8131" i="1"/>
  <c r="G7266" i="1"/>
  <c r="G7267" i="1"/>
  <c r="G6845" i="1"/>
  <c r="G6834" i="1"/>
  <c r="G6846" i="1"/>
  <c r="G6835" i="1"/>
  <c r="G6847" i="1"/>
  <c r="G6836" i="1"/>
  <c r="G6848" i="1"/>
  <c r="G6837" i="1"/>
  <c r="G6838" i="1"/>
  <c r="G6839" i="1"/>
  <c r="G6840" i="1"/>
  <c r="G6841" i="1"/>
  <c r="G6842" i="1"/>
  <c r="G6843" i="1"/>
  <c r="G6844" i="1"/>
  <c r="G6636" i="1"/>
  <c r="G6637" i="1"/>
  <c r="G6638" i="1"/>
  <c r="G6639" i="1"/>
  <c r="G6419" i="1"/>
  <c r="G6420" i="1"/>
  <c r="G5993" i="1"/>
  <c r="G5987" i="1"/>
  <c r="G5988" i="1"/>
  <c r="G5989" i="1"/>
  <c r="G5990" i="1"/>
  <c r="G5991" i="1"/>
  <c r="G5992" i="1"/>
  <c r="G5849" i="1"/>
  <c r="G5850" i="1"/>
  <c r="G5843" i="1"/>
  <c r="G5844" i="1"/>
  <c r="G5845" i="1"/>
  <c r="G5846" i="1"/>
  <c r="G5847" i="1"/>
  <c r="G5848" i="1"/>
  <c r="G5699" i="1"/>
  <c r="G5700" i="1"/>
  <c r="G5701" i="1"/>
  <c r="G5702" i="1"/>
  <c r="G5703" i="1"/>
  <c r="G5704" i="1"/>
  <c r="G5555" i="1"/>
  <c r="G5556" i="1"/>
  <c r="G3974" i="1"/>
  <c r="G3970" i="1"/>
  <c r="G3971" i="1"/>
  <c r="G3972" i="1"/>
  <c r="G3973" i="1"/>
  <c r="G2132" i="1"/>
  <c r="G2133" i="1"/>
  <c r="G2134" i="1"/>
  <c r="G2135" i="1"/>
  <c r="G2136" i="1"/>
  <c r="G2137" i="1"/>
  <c r="G2138" i="1"/>
  <c r="G5638" i="1"/>
  <c r="G5639" i="1"/>
  <c r="G6525" i="1"/>
  <c r="G6526" i="1"/>
  <c r="G6527" i="1"/>
  <c r="G5805" i="1"/>
  <c r="G5806" i="1"/>
  <c r="G5807" i="1"/>
  <c r="G5808" i="1"/>
  <c r="G5517" i="1"/>
  <c r="G5518" i="1"/>
  <c r="G5373" i="1"/>
  <c r="G5374" i="1"/>
  <c r="G4716" i="1"/>
  <c r="G4717" i="1"/>
  <c r="G6548" i="1"/>
  <c r="G6549" i="1"/>
  <c r="G6550" i="1"/>
  <c r="G6551" i="1"/>
  <c r="G5684" i="1"/>
  <c r="G5685" i="1"/>
  <c r="G5686" i="1"/>
  <c r="G5540" i="1"/>
  <c r="G5541" i="1"/>
  <c r="G5542" i="1"/>
  <c r="G5543" i="1"/>
  <c r="G4358" i="1"/>
  <c r="G4355" i="1"/>
  <c r="G4356" i="1"/>
  <c r="G4357" i="1"/>
  <c r="G6715" i="1"/>
  <c r="G6716" i="1"/>
  <c r="G6717" i="1"/>
  <c r="G6718" i="1"/>
  <c r="G6427" i="1"/>
  <c r="G6428" i="1"/>
  <c r="G6139" i="1"/>
  <c r="G6140" i="1"/>
  <c r="G5851" i="1"/>
  <c r="G5852" i="1"/>
  <c r="G5853" i="1"/>
  <c r="G4858" i="1"/>
  <c r="G4859" i="1"/>
  <c r="G6594" i="1"/>
  <c r="G6595" i="1"/>
  <c r="G6450" i="1"/>
  <c r="G6451" i="1"/>
  <c r="G6306" i="1"/>
  <c r="G6307" i="1"/>
  <c r="G6308" i="1"/>
  <c r="G6309" i="1"/>
  <c r="G4065" i="1"/>
  <c r="G4066" i="1"/>
  <c r="G6185" i="1"/>
  <c r="G6186" i="1"/>
  <c r="G6187" i="1"/>
  <c r="G6188" i="1"/>
  <c r="G5753" i="1"/>
  <c r="G5754" i="1"/>
  <c r="G5755" i="1"/>
  <c r="G5756" i="1"/>
  <c r="G5757" i="1"/>
  <c r="G5758" i="1"/>
  <c r="G6641" i="1"/>
  <c r="G6642" i="1"/>
  <c r="G6643" i="1"/>
  <c r="G6644" i="1"/>
  <c r="G6645" i="1"/>
  <c r="G6646" i="1"/>
  <c r="G6647" i="1"/>
  <c r="G6640" i="1"/>
  <c r="G6353" i="1"/>
  <c r="G6352" i="1"/>
  <c r="G4631" i="1"/>
  <c r="G4632" i="1"/>
  <c r="G3639" i="1"/>
  <c r="G3640" i="1"/>
  <c r="G3641" i="1"/>
  <c r="G3642" i="1"/>
  <c r="G3643" i="1"/>
  <c r="G3644" i="1"/>
  <c r="G6183" i="1"/>
  <c r="G6184" i="1"/>
  <c r="G2901" i="1"/>
  <c r="G2902" i="1"/>
  <c r="G2903" i="1"/>
  <c r="G2898" i="1"/>
  <c r="G2899" i="1"/>
  <c r="G2900" i="1"/>
  <c r="G3281" i="1"/>
  <c r="G3282" i="1"/>
  <c r="G3283" i="1"/>
  <c r="G3284" i="1"/>
  <c r="G2706" i="1"/>
  <c r="G2707" i="1"/>
  <c r="G2708" i="1"/>
  <c r="G2709" i="1"/>
  <c r="G2705" i="1"/>
  <c r="G5108" i="1"/>
  <c r="G5109" i="1"/>
  <c r="G5110" i="1"/>
  <c r="G5111" i="1"/>
  <c r="G5112" i="1"/>
  <c r="G5113" i="1"/>
  <c r="G5114" i="1"/>
  <c r="G5115" i="1"/>
  <c r="G4532" i="1"/>
  <c r="G4533" i="1"/>
  <c r="G4534" i="1"/>
  <c r="G4535" i="1"/>
  <c r="G4536" i="1"/>
  <c r="G4537" i="1"/>
  <c r="G4388" i="1"/>
  <c r="G4389" i="1"/>
  <c r="G4390" i="1"/>
  <c r="G4391" i="1"/>
  <c r="G4100" i="1"/>
  <c r="G4101" i="1"/>
  <c r="G4102" i="1"/>
  <c r="G3956" i="1"/>
  <c r="G3957" i="1"/>
  <c r="G4987" i="1"/>
  <c r="G4988" i="1"/>
  <c r="G4843" i="1"/>
  <c r="G4844" i="1"/>
  <c r="G4555" i="1"/>
  <c r="G4556" i="1"/>
  <c r="G4267" i="1"/>
  <c r="G4268" i="1"/>
  <c r="G3979" i="1"/>
  <c r="G3980" i="1"/>
  <c r="G3835" i="1"/>
  <c r="G3836" i="1"/>
  <c r="G5046" i="1"/>
  <c r="G5047" i="1"/>
  <c r="G5048" i="1"/>
  <c r="G5049" i="1"/>
  <c r="G5050" i="1"/>
  <c r="G5051" i="1"/>
  <c r="G5052" i="1"/>
  <c r="G5053" i="1"/>
  <c r="G5054" i="1"/>
  <c r="G5055" i="1"/>
  <c r="G5056" i="1"/>
  <c r="G4614" i="1"/>
  <c r="G4615" i="1"/>
  <c r="G4470" i="1"/>
  <c r="G4471" i="1"/>
  <c r="G4472" i="1"/>
  <c r="G4326" i="1"/>
  <c r="G4327" i="1"/>
  <c r="G4328" i="1"/>
  <c r="G4329" i="1"/>
  <c r="G4330" i="1"/>
  <c r="G4331" i="1"/>
  <c r="G3125" i="1"/>
  <c r="G3126" i="1"/>
  <c r="G4829" i="1"/>
  <c r="G4830" i="1"/>
  <c r="G4685" i="1"/>
  <c r="G4686" i="1"/>
  <c r="G4253" i="1"/>
  <c r="G4254" i="1"/>
  <c r="G4109" i="1"/>
  <c r="G4110" i="1"/>
  <c r="G4111" i="1"/>
  <c r="G4112" i="1"/>
  <c r="G4113" i="1"/>
  <c r="G4114" i="1"/>
  <c r="G3405" i="1"/>
  <c r="G3406" i="1"/>
  <c r="G3407" i="1"/>
  <c r="G3404" i="1"/>
  <c r="G4768" i="1"/>
  <c r="G4769" i="1"/>
  <c r="G4336" i="1"/>
  <c r="G4337" i="1"/>
  <c r="G4338" i="1"/>
  <c r="G4339" i="1"/>
  <c r="G4192" i="1"/>
  <c r="G4193" i="1"/>
  <c r="G4179" i="1"/>
  <c r="G4180" i="1"/>
  <c r="G4181" i="1"/>
  <c r="G4182" i="1"/>
  <c r="G3891" i="1"/>
  <c r="G3892" i="1"/>
  <c r="G3117" i="1"/>
  <c r="G3118" i="1"/>
  <c r="G3113" i="1"/>
  <c r="G3114" i="1"/>
  <c r="G3115" i="1"/>
  <c r="G3116" i="1"/>
  <c r="G2538" i="1"/>
  <c r="G2537" i="1"/>
  <c r="G1505" i="1"/>
  <c r="G1506" i="1"/>
  <c r="G1507" i="1"/>
  <c r="G4538" i="1"/>
  <c r="G4539" i="1"/>
  <c r="G3962" i="1"/>
  <c r="G3963" i="1"/>
  <c r="G3964" i="1"/>
  <c r="G3965" i="1"/>
  <c r="G5281" i="1"/>
  <c r="G5282" i="1"/>
  <c r="G4562" i="1"/>
  <c r="G4563" i="1"/>
  <c r="G4564" i="1"/>
  <c r="G4561" i="1"/>
  <c r="G4274" i="1"/>
  <c r="G4273" i="1"/>
  <c r="G4130" i="1"/>
  <c r="G4131" i="1"/>
  <c r="G4132" i="1"/>
  <c r="G4133" i="1"/>
  <c r="G4134" i="1"/>
  <c r="G4135" i="1"/>
  <c r="G4129" i="1"/>
  <c r="G3986" i="1"/>
  <c r="G3985" i="1"/>
  <c r="G3841" i="1"/>
  <c r="G3842" i="1"/>
  <c r="G3486" i="1"/>
  <c r="G3487" i="1"/>
  <c r="G3488" i="1"/>
  <c r="G3796" i="1"/>
  <c r="G3797" i="1"/>
  <c r="G3798" i="1"/>
  <c r="G3657" i="1"/>
  <c r="G3658" i="1"/>
  <c r="G3659" i="1"/>
  <c r="G3660" i="1"/>
  <c r="G3661" i="1"/>
  <c r="G3652" i="1"/>
  <c r="G3653" i="1"/>
  <c r="G3654" i="1"/>
  <c r="G3655" i="1"/>
  <c r="G3656" i="1"/>
  <c r="G3513" i="1"/>
  <c r="G3514" i="1"/>
  <c r="G3515" i="1"/>
  <c r="G3516" i="1"/>
  <c r="G3517" i="1"/>
  <c r="G3518" i="1"/>
  <c r="G3508" i="1"/>
  <c r="G3509" i="1"/>
  <c r="G3510" i="1"/>
  <c r="G3511" i="1"/>
  <c r="G3512" i="1"/>
  <c r="G2644" i="1"/>
  <c r="G2645" i="1"/>
  <c r="G2502" i="1"/>
  <c r="G2503" i="1"/>
  <c r="G2504" i="1"/>
  <c r="G2505" i="1"/>
  <c r="G2500" i="1"/>
  <c r="G2501" i="1"/>
  <c r="G1781" i="1"/>
  <c r="G1782" i="1"/>
  <c r="G1783" i="1"/>
  <c r="G3519" i="1"/>
  <c r="G3520" i="1"/>
  <c r="G3375" i="1"/>
  <c r="G3376" i="1"/>
  <c r="G3377" i="1"/>
  <c r="G3378" i="1"/>
  <c r="G3379" i="1"/>
  <c r="G3087" i="1"/>
  <c r="G3088" i="1"/>
  <c r="G2802" i="1"/>
  <c r="G2803" i="1"/>
  <c r="G2799" i="1"/>
  <c r="G2800" i="1"/>
  <c r="G2801" i="1"/>
  <c r="G710" i="1"/>
  <c r="G711" i="1"/>
  <c r="G712" i="1"/>
  <c r="G709" i="1"/>
  <c r="G3201" i="1"/>
  <c r="G3194" i="1"/>
  <c r="G3195" i="1"/>
  <c r="G3196" i="1"/>
  <c r="G3197" i="1"/>
  <c r="G3198" i="1"/>
  <c r="G3199" i="1"/>
  <c r="G3200" i="1"/>
  <c r="G3361" i="1"/>
  <c r="G3362" i="1"/>
  <c r="G3073" i="1"/>
  <c r="G3074" i="1"/>
  <c r="G2785" i="1"/>
  <c r="G2786" i="1"/>
  <c r="G3816" i="1"/>
  <c r="G3817" i="1"/>
  <c r="G3528" i="1"/>
  <c r="G3529" i="1"/>
  <c r="G3384" i="1"/>
  <c r="G3385" i="1"/>
  <c r="G2808" i="1"/>
  <c r="G2809" i="1"/>
  <c r="G2810" i="1"/>
  <c r="G2811" i="1"/>
  <c r="G2664" i="1"/>
  <c r="G2665" i="1"/>
  <c r="G1037" i="1"/>
  <c r="G1038" i="1"/>
  <c r="G3119" i="1"/>
  <c r="G3120" i="1"/>
  <c r="G3121" i="1"/>
  <c r="G3122" i="1"/>
  <c r="G3123" i="1"/>
  <c r="G3124" i="1"/>
  <c r="G2975" i="1"/>
  <c r="G2976" i="1"/>
  <c r="G2977" i="1"/>
  <c r="G2978" i="1"/>
  <c r="G3718" i="1"/>
  <c r="G3719" i="1"/>
  <c r="G3430" i="1"/>
  <c r="G3431" i="1"/>
  <c r="G2710" i="1"/>
  <c r="G2711" i="1"/>
  <c r="G2712" i="1"/>
  <c r="G2713" i="1"/>
  <c r="G1313" i="1"/>
  <c r="G1314" i="1"/>
  <c r="G2589" i="1"/>
  <c r="G2590" i="1"/>
  <c r="G2445" i="1"/>
  <c r="G2446" i="1"/>
  <c r="G2157" i="1"/>
  <c r="G2158" i="1"/>
  <c r="G2159" i="1"/>
  <c r="G2060" i="1"/>
  <c r="G2061" i="1"/>
  <c r="G2062" i="1"/>
  <c r="G2063" i="1"/>
  <c r="G3249" i="1"/>
  <c r="G3250" i="1"/>
  <c r="G3251" i="1"/>
  <c r="G3247" i="1"/>
  <c r="G3248" i="1"/>
  <c r="G2959" i="1"/>
  <c r="G2960" i="1"/>
  <c r="G1084" i="1"/>
  <c r="G1085" i="1"/>
  <c r="G1086" i="1"/>
  <c r="G1087" i="1"/>
  <c r="G1088" i="1"/>
  <c r="G1089" i="1"/>
  <c r="G1090" i="1"/>
  <c r="G1839" i="1"/>
  <c r="G1840" i="1"/>
  <c r="G1695" i="1"/>
  <c r="G1696" i="1"/>
  <c r="G554" i="1"/>
  <c r="G553" i="1"/>
  <c r="G1131" i="1"/>
  <c r="G1130" i="1"/>
  <c r="G1861" i="1"/>
  <c r="G1862" i="1"/>
  <c r="G1299" i="1"/>
  <c r="G1300" i="1"/>
  <c r="G1301" i="1"/>
  <c r="G1296" i="1"/>
  <c r="G1297" i="1"/>
  <c r="G1298" i="1"/>
  <c r="G1163" i="1"/>
  <c r="G1164" i="1"/>
  <c r="G1009" i="1"/>
  <c r="G1010" i="1"/>
  <c r="G1779" i="1"/>
  <c r="G1780" i="1"/>
  <c r="G1773" i="1"/>
  <c r="G1774" i="1"/>
  <c r="G1775" i="1"/>
  <c r="G1776" i="1"/>
  <c r="G1777" i="1"/>
  <c r="G1778" i="1"/>
  <c r="G1053" i="1"/>
  <c r="G1054" i="1"/>
  <c r="G1508" i="1"/>
  <c r="G1509" i="1"/>
  <c r="G1510" i="1"/>
  <c r="G1511" i="1"/>
  <c r="G1512" i="1"/>
  <c r="G1815" i="1"/>
  <c r="G1816" i="1"/>
  <c r="G1817" i="1"/>
  <c r="G1818" i="1"/>
  <c r="G1807" i="1"/>
  <c r="G1819" i="1"/>
  <c r="G1808" i="1"/>
  <c r="G1820" i="1"/>
  <c r="G1809" i="1"/>
  <c r="G1821" i="1"/>
  <c r="G1810" i="1"/>
  <c r="G1811" i="1"/>
  <c r="G1812" i="1"/>
  <c r="G1813" i="1"/>
  <c r="G1814" i="1"/>
  <c r="G1663" i="1"/>
  <c r="G1664" i="1"/>
  <c r="G1665" i="1"/>
  <c r="G1666" i="1"/>
  <c r="G1667" i="1"/>
  <c r="G1668" i="1"/>
  <c r="G1669" i="1"/>
  <c r="G1519" i="1"/>
  <c r="G1520" i="1"/>
  <c r="G1375" i="1"/>
  <c r="G1376" i="1"/>
  <c r="G1239" i="1"/>
  <c r="G1240" i="1"/>
  <c r="G1231" i="1"/>
  <c r="G1232" i="1"/>
  <c r="G1233" i="1"/>
  <c r="G1234" i="1"/>
  <c r="G1235" i="1"/>
  <c r="G1236" i="1"/>
  <c r="G1237" i="1"/>
  <c r="G1238" i="1"/>
  <c r="G1398" i="1"/>
  <c r="G1399" i="1"/>
  <c r="G446" i="1"/>
  <c r="G447" i="1"/>
  <c r="G448" i="1"/>
  <c r="G450" i="1"/>
  <c r="G445" i="1"/>
  <c r="G449" i="1"/>
  <c r="G924" i="1"/>
  <c r="G925" i="1"/>
  <c r="G636" i="1"/>
  <c r="G637" i="1"/>
  <c r="G204" i="1"/>
  <c r="G205" i="1"/>
  <c r="G60" i="1"/>
  <c r="G61" i="1"/>
  <c r="G506" i="1"/>
  <c r="G503" i="1"/>
  <c r="G504" i="1"/>
  <c r="G505" i="1"/>
  <c r="G803" i="1"/>
  <c r="G802" i="1"/>
  <c r="G659" i="1"/>
  <c r="G658" i="1"/>
  <c r="G370" i="1"/>
  <c r="G371" i="1"/>
  <c r="G226" i="1"/>
  <c r="G227" i="1"/>
  <c r="G82" i="1"/>
  <c r="G83" i="1"/>
  <c r="G957" i="1"/>
  <c r="G958" i="1"/>
  <c r="G525" i="1"/>
  <c r="G526" i="1"/>
  <c r="G968" i="1"/>
  <c r="G969" i="1"/>
  <c r="G971" i="1"/>
  <c r="G970" i="1"/>
  <c r="G972" i="1"/>
  <c r="G973" i="1"/>
  <c r="G248" i="1"/>
  <c r="G249" i="1"/>
  <c r="G250" i="1"/>
  <c r="G251" i="1"/>
  <c r="G104" i="1"/>
  <c r="G105" i="1"/>
  <c r="G547" i="1"/>
  <c r="G548" i="1"/>
  <c r="G549" i="1"/>
  <c r="G550" i="1"/>
  <c r="G403" i="1"/>
  <c r="G404" i="1"/>
  <c r="G405" i="1"/>
  <c r="G406" i="1"/>
  <c r="G407" i="1"/>
  <c r="G408" i="1"/>
  <c r="G186" i="1"/>
  <c r="G187" i="1"/>
  <c r="G42" i="1"/>
  <c r="G43" i="1"/>
  <c r="G486" i="1"/>
  <c r="G485" i="1"/>
  <c r="G928" i="1"/>
  <c r="G930" i="1"/>
  <c r="G931" i="1"/>
  <c r="G929" i="1"/>
  <c r="G640" i="1"/>
  <c r="G642" i="1"/>
  <c r="G643" i="1"/>
  <c r="G641" i="1"/>
  <c r="G208" i="1"/>
  <c r="G209" i="1"/>
  <c r="G507" i="1"/>
  <c r="G508" i="1"/>
  <c r="G510" i="1"/>
  <c r="G511" i="1"/>
  <c r="G509" i="1"/>
  <c r="G662" i="1"/>
  <c r="G663" i="1"/>
  <c r="G518" i="1"/>
  <c r="G519" i="1"/>
  <c r="G520" i="1"/>
  <c r="G522" i="1"/>
  <c r="G521" i="1"/>
  <c r="G230" i="1"/>
  <c r="G231" i="1"/>
  <c r="G86" i="1"/>
  <c r="G87" i="1"/>
  <c r="G16826" i="1"/>
  <c r="G16827" i="1"/>
  <c r="G16828" i="1"/>
  <c r="G16829" i="1"/>
  <c r="G20922" i="1"/>
  <c r="G20923" i="1"/>
  <c r="G23608" i="1"/>
  <c r="G23609" i="1"/>
  <c r="G23610" i="1"/>
  <c r="G23611" i="1"/>
  <c r="G20861" i="1"/>
  <c r="G20862" i="1"/>
  <c r="G24876" i="1"/>
  <c r="G24877" i="1"/>
  <c r="G24777" i="1"/>
  <c r="G24778" i="1"/>
  <c r="G24779" i="1"/>
  <c r="G24780" i="1"/>
  <c r="G21942" i="1"/>
  <c r="G21943" i="1"/>
  <c r="G24770" i="1"/>
  <c r="G24771" i="1"/>
  <c r="G24772" i="1"/>
  <c r="G24773" i="1"/>
  <c r="G24774" i="1"/>
  <c r="G24775" i="1"/>
  <c r="G24776" i="1"/>
  <c r="G24769" i="1"/>
  <c r="G19433" i="1"/>
  <c r="G19434" i="1"/>
  <c r="G22025" i="1"/>
  <c r="G22026" i="1"/>
  <c r="G24340" i="1"/>
  <c r="G24341" i="1"/>
  <c r="G24342" i="1"/>
  <c r="G24343" i="1"/>
  <c r="G24344" i="1"/>
  <c r="G24345" i="1"/>
  <c r="G24346" i="1"/>
  <c r="G19109" i="1"/>
  <c r="G19110" i="1"/>
  <c r="G20154" i="1"/>
  <c r="G20155" i="1"/>
  <c r="G22517" i="1"/>
  <c r="G22518" i="1"/>
  <c r="G22519" i="1"/>
  <c r="G22520" i="1"/>
  <c r="G22521" i="1"/>
  <c r="G23669" i="1"/>
  <c r="G23670" i="1"/>
  <c r="G24933" i="1"/>
  <c r="G24934" i="1"/>
  <c r="G19589" i="1"/>
  <c r="G19590" i="1"/>
  <c r="G21317" i="1"/>
  <c r="G21318" i="1"/>
  <c r="G22134" i="1"/>
  <c r="G22135" i="1"/>
  <c r="G24438" i="1"/>
  <c r="G24439" i="1"/>
  <c r="G19398" i="1"/>
  <c r="G19399" i="1"/>
  <c r="G20549" i="1"/>
  <c r="G20550" i="1"/>
  <c r="G18953" i="1"/>
  <c r="G18954" i="1"/>
  <c r="G20681" i="1"/>
  <c r="G20682" i="1"/>
  <c r="G22289" i="1"/>
  <c r="G22290" i="1"/>
  <c r="G22291" i="1"/>
  <c r="G22292" i="1"/>
  <c r="G16250" i="1"/>
  <c r="G16251" i="1"/>
  <c r="G16252" i="1"/>
  <c r="G16253" i="1"/>
  <c r="G16254" i="1"/>
  <c r="G24871" i="1"/>
  <c r="G24872" i="1"/>
  <c r="G24873" i="1"/>
  <c r="G19253" i="1"/>
  <c r="G19254" i="1"/>
  <c r="G24922" i="1"/>
  <c r="G24923" i="1"/>
  <c r="G24924" i="1"/>
  <c r="G19468" i="1"/>
  <c r="G19469" i="1"/>
  <c r="G21219" i="1"/>
  <c r="G21220" i="1"/>
  <c r="G21221" i="1"/>
  <c r="G21222" i="1"/>
  <c r="G21223" i="1"/>
  <c r="G21224" i="1"/>
  <c r="G16020" i="1"/>
  <c r="G16021" i="1"/>
  <c r="G16022" i="1"/>
  <c r="G16023" i="1"/>
  <c r="G16024" i="1"/>
  <c r="G16025" i="1"/>
  <c r="G16026" i="1"/>
  <c r="G16027" i="1"/>
  <c r="G16028" i="1"/>
  <c r="G24578" i="1"/>
  <c r="G24577" i="1"/>
  <c r="G22994" i="1"/>
  <c r="G22995" i="1"/>
  <c r="G22996" i="1"/>
  <c r="G22993" i="1"/>
  <c r="G24600" i="1"/>
  <c r="G24601" i="1"/>
  <c r="G21432" i="1"/>
  <c r="G21433" i="1"/>
  <c r="G19848" i="1"/>
  <c r="G19849" i="1"/>
  <c r="G19850" i="1"/>
  <c r="G19851" i="1"/>
  <c r="G23183" i="1"/>
  <c r="G23184" i="1"/>
  <c r="G22034" i="1"/>
  <c r="G22031" i="1"/>
  <c r="G22032" i="1"/>
  <c r="G22033" i="1"/>
  <c r="G20303" i="1"/>
  <c r="G20304" i="1"/>
  <c r="G21140" i="1"/>
  <c r="G21141" i="1"/>
  <c r="G14329" i="1"/>
  <c r="G14330" i="1"/>
  <c r="G17495" i="1"/>
  <c r="G17496" i="1"/>
  <c r="G17497" i="1"/>
  <c r="G17498" i="1"/>
  <c r="G16126" i="1"/>
  <c r="G16127" i="1"/>
  <c r="G16762" i="1"/>
  <c r="G16761" i="1"/>
  <c r="G18451" i="1"/>
  <c r="G18452" i="1"/>
  <c r="G17158" i="1"/>
  <c r="G17159" i="1"/>
  <c r="G17160" i="1"/>
  <c r="G17161" i="1"/>
  <c r="G17162" i="1"/>
  <c r="G17155" i="1"/>
  <c r="G17156" i="1"/>
  <c r="G17157" i="1"/>
  <c r="G15574" i="1"/>
  <c r="G15575" i="1"/>
  <c r="G15571" i="1"/>
  <c r="G15572" i="1"/>
  <c r="G15573" i="1"/>
  <c r="G16551" i="1"/>
  <c r="G16552" i="1"/>
  <c r="G16553" i="1"/>
  <c r="G16554" i="1"/>
  <c r="G14314" i="1"/>
  <c r="G14315" i="1"/>
  <c r="G14316" i="1"/>
  <c r="G14317" i="1"/>
  <c r="G14318" i="1"/>
  <c r="G14319" i="1"/>
  <c r="G14320" i="1"/>
  <c r="G14014" i="1"/>
  <c r="G14015" i="1"/>
  <c r="G14016" i="1"/>
  <c r="G14012" i="1"/>
  <c r="G14013" i="1"/>
  <c r="G13998" i="1"/>
  <c r="G13999" i="1"/>
  <c r="G17534" i="1"/>
  <c r="G17535" i="1"/>
  <c r="G17536" i="1"/>
  <c r="G17537" i="1"/>
  <c r="G17538" i="1"/>
  <c r="G23943" i="1"/>
  <c r="G23944" i="1"/>
  <c r="G23945" i="1"/>
  <c r="G23946" i="1"/>
  <c r="G23947" i="1"/>
  <c r="G24686" i="1"/>
  <c r="G24687" i="1"/>
  <c r="G24688" i="1"/>
  <c r="G24689" i="1"/>
  <c r="G24302" i="1"/>
  <c r="G24303" i="1"/>
  <c r="G24304" i="1"/>
  <c r="G24300" i="1"/>
  <c r="G24301" i="1"/>
  <c r="G23582" i="1"/>
  <c r="G23583" i="1"/>
  <c r="G23584" i="1"/>
  <c r="G23580" i="1"/>
  <c r="G23581" i="1"/>
  <c r="G24038" i="1"/>
  <c r="G24035" i="1"/>
  <c r="G24036" i="1"/>
  <c r="G24037" i="1"/>
  <c r="G20507" i="1"/>
  <c r="G20508" i="1"/>
  <c r="G20509" i="1"/>
  <c r="G20510" i="1"/>
  <c r="G20511" i="1"/>
  <c r="G20512" i="1"/>
  <c r="G20506" i="1"/>
  <c r="G19665" i="1"/>
  <c r="G19666" i="1"/>
  <c r="G17928" i="1"/>
  <c r="G17929" i="1"/>
  <c r="G17930" i="1"/>
  <c r="G17931" i="1"/>
  <c r="G17932" i="1"/>
  <c r="G17933" i="1"/>
  <c r="G17934" i="1"/>
  <c r="G24008" i="1"/>
  <c r="G24009" i="1"/>
  <c r="G24010" i="1"/>
  <c r="G24011" i="1"/>
  <c r="G24012" i="1"/>
  <c r="G20408" i="1"/>
  <c r="G20409" i="1"/>
  <c r="G19279" i="1"/>
  <c r="G19280" i="1"/>
  <c r="G16849" i="1"/>
  <c r="G16850" i="1"/>
  <c r="G16851" i="1"/>
  <c r="G16852" i="1"/>
  <c r="G16853" i="1"/>
  <c r="G15553" i="1"/>
  <c r="G15554" i="1"/>
  <c r="G15555" i="1"/>
  <c r="G15556" i="1"/>
  <c r="G15557" i="1"/>
  <c r="G15558" i="1"/>
  <c r="G15559" i="1"/>
  <c r="G18491" i="1"/>
  <c r="G18492" i="1"/>
  <c r="G15755" i="1"/>
  <c r="G15756" i="1"/>
  <c r="G15757" i="1"/>
  <c r="G15758" i="1"/>
  <c r="G15759" i="1"/>
  <c r="G17555" i="1"/>
  <c r="G17556" i="1"/>
  <c r="G17557" i="1"/>
  <c r="G17558" i="1"/>
  <c r="G17559" i="1"/>
  <c r="G17560" i="1"/>
  <c r="G17561" i="1"/>
  <c r="G17562" i="1"/>
  <c r="G17563" i="1"/>
  <c r="G17564" i="1"/>
  <c r="G17554" i="1"/>
  <c r="G16114" i="1"/>
  <c r="G16115" i="1"/>
  <c r="G16116" i="1"/>
  <c r="G16117" i="1"/>
  <c r="G16118" i="1"/>
  <c r="G16119" i="1"/>
  <c r="G16120" i="1"/>
  <c r="G16121" i="1"/>
  <c r="G16122" i="1"/>
  <c r="G16123" i="1"/>
  <c r="G16124" i="1"/>
  <c r="G16125" i="1"/>
  <c r="G18248" i="1"/>
  <c r="G18249" i="1"/>
  <c r="G15656" i="1"/>
  <c r="G15657" i="1"/>
  <c r="G18354" i="1"/>
  <c r="G18355" i="1"/>
  <c r="G18356" i="1"/>
  <c r="G18357" i="1"/>
  <c r="G17202" i="1"/>
  <c r="G17204" i="1"/>
  <c r="G17205" i="1"/>
  <c r="G17203" i="1"/>
  <c r="G17206" i="1"/>
  <c r="G16054" i="1"/>
  <c r="G16055" i="1"/>
  <c r="G16056" i="1"/>
  <c r="G16057" i="1"/>
  <c r="G16058" i="1"/>
  <c r="G16050" i="1"/>
  <c r="G16051" i="1"/>
  <c r="G16052" i="1"/>
  <c r="G16053" i="1"/>
  <c r="G17849" i="1"/>
  <c r="G17850" i="1"/>
  <c r="G15604" i="1"/>
  <c r="G15605" i="1"/>
  <c r="G18875" i="1"/>
  <c r="G18876" i="1"/>
  <c r="G18868" i="1"/>
  <c r="G18869" i="1"/>
  <c r="G18870" i="1"/>
  <c r="G18871" i="1"/>
  <c r="G18872" i="1"/>
  <c r="G18873" i="1"/>
  <c r="G18874" i="1"/>
  <c r="G24242" i="1"/>
  <c r="G24243" i="1"/>
  <c r="G24244" i="1"/>
  <c r="G24245" i="1"/>
  <c r="G24246" i="1"/>
  <c r="G24247" i="1"/>
  <c r="G24248" i="1"/>
  <c r="G22082" i="1"/>
  <c r="G22083" i="1"/>
  <c r="G18444" i="1"/>
  <c r="G18445" i="1"/>
  <c r="G18446" i="1"/>
  <c r="G18447" i="1"/>
  <c r="G18448" i="1"/>
  <c r="G24554" i="1"/>
  <c r="G24553" i="1"/>
  <c r="G24432" i="1"/>
  <c r="G24433" i="1"/>
  <c r="G18625" i="1"/>
  <c r="G18626" i="1"/>
  <c r="G18627" i="1"/>
  <c r="G18628" i="1"/>
  <c r="G18629" i="1"/>
  <c r="G18630" i="1"/>
  <c r="G18631" i="1"/>
  <c r="G18632" i="1"/>
  <c r="G18633" i="1"/>
  <c r="G22295" i="1"/>
  <c r="G22296" i="1"/>
  <c r="G15564" i="1"/>
  <c r="G15565" i="1"/>
  <c r="G15566" i="1"/>
  <c r="G15567" i="1"/>
  <c r="G15568" i="1"/>
  <c r="G21957" i="1"/>
  <c r="G21958" i="1"/>
  <c r="G21959" i="1"/>
  <c r="G21960" i="1"/>
  <c r="G20805" i="1"/>
  <c r="G20806" i="1"/>
  <c r="G19799" i="1"/>
  <c r="G19800" i="1"/>
  <c r="G19797" i="1"/>
  <c r="G19798" i="1"/>
  <c r="G24428" i="1"/>
  <c r="G24429" i="1"/>
  <c r="G24430" i="1"/>
  <c r="G24431" i="1"/>
  <c r="G20972" i="1"/>
  <c r="G20973" i="1"/>
  <c r="G19820" i="1"/>
  <c r="G19821" i="1"/>
  <c r="G19822" i="1"/>
  <c r="G19391" i="1"/>
  <c r="G19388" i="1"/>
  <c r="G19389" i="1"/>
  <c r="G19390" i="1"/>
  <c r="G19244" i="1"/>
  <c r="G19245" i="1"/>
  <c r="G18812" i="1"/>
  <c r="G18813" i="1"/>
  <c r="G18612" i="1"/>
  <c r="G18613" i="1"/>
  <c r="G16262" i="1"/>
  <c r="G16263" i="1"/>
  <c r="G16264" i="1"/>
  <c r="G16265" i="1"/>
  <c r="G16266" i="1"/>
  <c r="G16267" i="1"/>
  <c r="G15398" i="1"/>
  <c r="G15399" i="1"/>
  <c r="G15400" i="1"/>
  <c r="G15401" i="1"/>
  <c r="G15402" i="1"/>
  <c r="G24739" i="1"/>
  <c r="G24740" i="1"/>
  <c r="G24163" i="1"/>
  <c r="G24164" i="1"/>
  <c r="G24165" i="1"/>
  <c r="G24166" i="1"/>
  <c r="G23738" i="1"/>
  <c r="G23731" i="1"/>
  <c r="G23732" i="1"/>
  <c r="G23733" i="1"/>
  <c r="G23734" i="1"/>
  <c r="G23735" i="1"/>
  <c r="G23736" i="1"/>
  <c r="G23737" i="1"/>
  <c r="G23587" i="1"/>
  <c r="G23588" i="1"/>
  <c r="G23299" i="1"/>
  <c r="G23300" i="1"/>
  <c r="G23155" i="1"/>
  <c r="G23156" i="1"/>
  <c r="G23011" i="1"/>
  <c r="G23012" i="1"/>
  <c r="G22003" i="1"/>
  <c r="G22004" i="1"/>
  <c r="G22005" i="1"/>
  <c r="G22006" i="1"/>
  <c r="G20995" i="1"/>
  <c r="G20996" i="1"/>
  <c r="G19987" i="1"/>
  <c r="G19988" i="1"/>
  <c r="G19267" i="1"/>
  <c r="G19268" i="1"/>
  <c r="G19269" i="1"/>
  <c r="G18979" i="1"/>
  <c r="G18980" i="1"/>
  <c r="G18835" i="1"/>
  <c r="G18836" i="1"/>
  <c r="G18122" i="1"/>
  <c r="G18123" i="1"/>
  <c r="G15540" i="1"/>
  <c r="G15541" i="1"/>
  <c r="G12478" i="1"/>
  <c r="G12477" i="1"/>
  <c r="G16693" i="1"/>
  <c r="G16694" i="1"/>
  <c r="G16695" i="1"/>
  <c r="G16696" i="1"/>
  <c r="G15973" i="1"/>
  <c r="G15974" i="1"/>
  <c r="G15975" i="1"/>
  <c r="G15976" i="1"/>
  <c r="G15977" i="1"/>
  <c r="G15829" i="1"/>
  <c r="G15830" i="1"/>
  <c r="G15831" i="1"/>
  <c r="G15832" i="1"/>
  <c r="G15833" i="1"/>
  <c r="G15834" i="1"/>
  <c r="G15835" i="1"/>
  <c r="G14338" i="1"/>
  <c r="G14339" i="1"/>
  <c r="G14337" i="1"/>
  <c r="G18479" i="1"/>
  <c r="G18480" i="1"/>
  <c r="G18335" i="1"/>
  <c r="G18336" i="1"/>
  <c r="G18337" i="1"/>
  <c r="G18338" i="1"/>
  <c r="G18339" i="1"/>
  <c r="G18340" i="1"/>
  <c r="G18341" i="1"/>
  <c r="G18047" i="1"/>
  <c r="G18048" i="1"/>
  <c r="G18049" i="1"/>
  <c r="G18050" i="1"/>
  <c r="G18051" i="1"/>
  <c r="G18052" i="1"/>
  <c r="G18053" i="1"/>
  <c r="G18054" i="1"/>
  <c r="G17903" i="1"/>
  <c r="G17904" i="1"/>
  <c r="G17327" i="1"/>
  <c r="G17328" i="1"/>
  <c r="G17329" i="1"/>
  <c r="G17330" i="1"/>
  <c r="G17331" i="1"/>
  <c r="G17183" i="1"/>
  <c r="G17184" i="1"/>
  <c r="G17185" i="1"/>
  <c r="G16751" i="1"/>
  <c r="G16752" i="1"/>
  <c r="G16031" i="1"/>
  <c r="G16032" i="1"/>
  <c r="G13784" i="1"/>
  <c r="G13785" i="1"/>
  <c r="G18551" i="1"/>
  <c r="G18550" i="1"/>
  <c r="G18407" i="1"/>
  <c r="G18408" i="1"/>
  <c r="G18409" i="1"/>
  <c r="G18410" i="1"/>
  <c r="G18411" i="1"/>
  <c r="G18412" i="1"/>
  <c r="G18413" i="1"/>
  <c r="G18414" i="1"/>
  <c r="G18415" i="1"/>
  <c r="G18416" i="1"/>
  <c r="G18417" i="1"/>
  <c r="G18406" i="1"/>
  <c r="G18263" i="1"/>
  <c r="G18262" i="1"/>
  <c r="G18119" i="1"/>
  <c r="G18118" i="1"/>
  <c r="G17255" i="1"/>
  <c r="G17254" i="1"/>
  <c r="G16822" i="1"/>
  <c r="G16823" i="1"/>
  <c r="G16678" i="1"/>
  <c r="G16679" i="1"/>
  <c r="G16246" i="1"/>
  <c r="G16247" i="1"/>
  <c r="G16248" i="1"/>
  <c r="G16249" i="1"/>
  <c r="G15814" i="1"/>
  <c r="G15815" i="1"/>
  <c r="G15670" i="1"/>
  <c r="G15671" i="1"/>
  <c r="G15526" i="1"/>
  <c r="G15527" i="1"/>
  <c r="G15238" i="1"/>
  <c r="G15239" i="1"/>
  <c r="G15240" i="1"/>
  <c r="G15241" i="1"/>
  <c r="G15242" i="1"/>
  <c r="G15243" i="1"/>
  <c r="G15244" i="1"/>
  <c r="G15094" i="1"/>
  <c r="G15095" i="1"/>
  <c r="G15096" i="1"/>
  <c r="G15092" i="1"/>
  <c r="G15093" i="1"/>
  <c r="G14758" i="1"/>
  <c r="G14759" i="1"/>
  <c r="G14756" i="1"/>
  <c r="G14757" i="1"/>
  <c r="G14245" i="1"/>
  <c r="G14246" i="1"/>
  <c r="G12142" i="1"/>
  <c r="G12141" i="1"/>
  <c r="G18465" i="1"/>
  <c r="G18466" i="1"/>
  <c r="G17457" i="1"/>
  <c r="G17458" i="1"/>
  <c r="G17170" i="1"/>
  <c r="G17171" i="1"/>
  <c r="G17172" i="1"/>
  <c r="G17173" i="1"/>
  <c r="G17169" i="1"/>
  <c r="G16738" i="1"/>
  <c r="G16739" i="1"/>
  <c r="G16740" i="1"/>
  <c r="G16737" i="1"/>
  <c r="G16594" i="1"/>
  <c r="G16593" i="1"/>
  <c r="G15586" i="1"/>
  <c r="G15585" i="1"/>
  <c r="G15442" i="1"/>
  <c r="G15443" i="1"/>
  <c r="G15444" i="1"/>
  <c r="G15445" i="1"/>
  <c r="G15441" i="1"/>
  <c r="G18668" i="1"/>
  <c r="G18669" i="1"/>
  <c r="G18527" i="1"/>
  <c r="G18528" i="1"/>
  <c r="G18524" i="1"/>
  <c r="G18525" i="1"/>
  <c r="G18526" i="1"/>
  <c r="G17516" i="1"/>
  <c r="G17517" i="1"/>
  <c r="G17375" i="1"/>
  <c r="G17376" i="1"/>
  <c r="G17372" i="1"/>
  <c r="G17373" i="1"/>
  <c r="G17374" i="1"/>
  <c r="G17231" i="1"/>
  <c r="G17228" i="1"/>
  <c r="G17229" i="1"/>
  <c r="G17230" i="1"/>
  <c r="G17086" i="1"/>
  <c r="G17087" i="1"/>
  <c r="G17084" i="1"/>
  <c r="G17085" i="1"/>
  <c r="G16220" i="1"/>
  <c r="G16221" i="1"/>
  <c r="G15788" i="1"/>
  <c r="G15789" i="1"/>
  <c r="G15644" i="1"/>
  <c r="G15645" i="1"/>
  <c r="G15358" i="1"/>
  <c r="G15359" i="1"/>
  <c r="G15360" i="1"/>
  <c r="G15361" i="1"/>
  <c r="G15356" i="1"/>
  <c r="G15357" i="1"/>
  <c r="G15214" i="1"/>
  <c r="G15215" i="1"/>
  <c r="G15216" i="1"/>
  <c r="G15212" i="1"/>
  <c r="G15213" i="1"/>
  <c r="G14677" i="1"/>
  <c r="G14678" i="1"/>
  <c r="G14679" i="1"/>
  <c r="G14680" i="1"/>
  <c r="G14681" i="1"/>
  <c r="G14682" i="1"/>
  <c r="G14683" i="1"/>
  <c r="G11518" i="1"/>
  <c r="G11519" i="1"/>
  <c r="G11520" i="1"/>
  <c r="G11517" i="1"/>
  <c r="G18139" i="1"/>
  <c r="G18140" i="1"/>
  <c r="G17999" i="1"/>
  <c r="G18000" i="1"/>
  <c r="G17995" i="1"/>
  <c r="G17996" i="1"/>
  <c r="G17997" i="1"/>
  <c r="G17998" i="1"/>
  <c r="G17851" i="1"/>
  <c r="G17852" i="1"/>
  <c r="G17279" i="1"/>
  <c r="G17276" i="1"/>
  <c r="G17277" i="1"/>
  <c r="G17275" i="1"/>
  <c r="G17278" i="1"/>
  <c r="G16699" i="1"/>
  <c r="G16700" i="1"/>
  <c r="G16555" i="1"/>
  <c r="G16556" i="1"/>
  <c r="G16557" i="1"/>
  <c r="G15406" i="1"/>
  <c r="G15407" i="1"/>
  <c r="G15403" i="1"/>
  <c r="G15404" i="1"/>
  <c r="G15405" i="1"/>
  <c r="G18486" i="1"/>
  <c r="G18487" i="1"/>
  <c r="G18488" i="1"/>
  <c r="G18489" i="1"/>
  <c r="G18490" i="1"/>
  <c r="G18342" i="1"/>
  <c r="G18343" i="1"/>
  <c r="G18344" i="1"/>
  <c r="G18345" i="1"/>
  <c r="G18346" i="1"/>
  <c r="G17910" i="1"/>
  <c r="G17911" i="1"/>
  <c r="G17483" i="1"/>
  <c r="G17484" i="1"/>
  <c r="G17478" i="1"/>
  <c r="G17479" i="1"/>
  <c r="G17480" i="1"/>
  <c r="G17481" i="1"/>
  <c r="G17482" i="1"/>
  <c r="G17334" i="1"/>
  <c r="G17335" i="1"/>
  <c r="G17046" i="1"/>
  <c r="G17047" i="1"/>
  <c r="G15754" i="1"/>
  <c r="G15750" i="1"/>
  <c r="G15751" i="1"/>
  <c r="G15752" i="1"/>
  <c r="G15753" i="1"/>
  <c r="G15606" i="1"/>
  <c r="G15607" i="1"/>
  <c r="G15174" i="1"/>
  <c r="G15175" i="1"/>
  <c r="G14564" i="1"/>
  <c r="G14565" i="1"/>
  <c r="G8093" i="1"/>
  <c r="G8094" i="1"/>
  <c r="G15821" i="1"/>
  <c r="G15822" i="1"/>
  <c r="G15245" i="1"/>
  <c r="G15246" i="1"/>
  <c r="G14775" i="1"/>
  <c r="G14776" i="1"/>
  <c r="G14777" i="1"/>
  <c r="G14778" i="1"/>
  <c r="G14779" i="1"/>
  <c r="G14780" i="1"/>
  <c r="G14781" i="1"/>
  <c r="G18616" i="1"/>
  <c r="G18617" i="1"/>
  <c r="G18328" i="1"/>
  <c r="G18329" i="1"/>
  <c r="G18330" i="1"/>
  <c r="G18331" i="1"/>
  <c r="G18332" i="1"/>
  <c r="G18333" i="1"/>
  <c r="G18334" i="1"/>
  <c r="G17752" i="1"/>
  <c r="G17753" i="1"/>
  <c r="G17176" i="1"/>
  <c r="G17177" i="1"/>
  <c r="G16888" i="1"/>
  <c r="G16889" i="1"/>
  <c r="G16600" i="1"/>
  <c r="G16601" i="1"/>
  <c r="G15592" i="1"/>
  <c r="G15593" i="1"/>
  <c r="G18399" i="1"/>
  <c r="G18400" i="1"/>
  <c r="G18401" i="1"/>
  <c r="G18402" i="1"/>
  <c r="G18403" i="1"/>
  <c r="G18255" i="1"/>
  <c r="G18256" i="1"/>
  <c r="G18257" i="1"/>
  <c r="G18258" i="1"/>
  <c r="G18259" i="1"/>
  <c r="G18260" i="1"/>
  <c r="G18261" i="1"/>
  <c r="G17823" i="1"/>
  <c r="G17824" i="1"/>
  <c r="G17825" i="1"/>
  <c r="G17826" i="1"/>
  <c r="G17827" i="1"/>
  <c r="G17828" i="1"/>
  <c r="G17679" i="1"/>
  <c r="G17680" i="1"/>
  <c r="G16095" i="1"/>
  <c r="G16096" i="1"/>
  <c r="G16097" i="1"/>
  <c r="G16098" i="1"/>
  <c r="G14796" i="1"/>
  <c r="G14797" i="1"/>
  <c r="G14798" i="1"/>
  <c r="G14799" i="1"/>
  <c r="G14652" i="1"/>
  <c r="G14653" i="1"/>
  <c r="G14364" i="1"/>
  <c r="G14365" i="1"/>
  <c r="G13932" i="1"/>
  <c r="G13933" i="1"/>
  <c r="G13198" i="1"/>
  <c r="G13196" i="1"/>
  <c r="G13197" i="1"/>
  <c r="G12622" i="1"/>
  <c r="G12623" i="1"/>
  <c r="G12620" i="1"/>
  <c r="G12621" i="1"/>
  <c r="G12046" i="1"/>
  <c r="G12047" i="1"/>
  <c r="G12044" i="1"/>
  <c r="G12045" i="1"/>
  <c r="G10666" i="1"/>
  <c r="G10667" i="1"/>
  <c r="G15047" i="1"/>
  <c r="G15048" i="1"/>
  <c r="G15049" i="1"/>
  <c r="G15050" i="1"/>
  <c r="G15051" i="1"/>
  <c r="G14903" i="1"/>
  <c r="G14904" i="1"/>
  <c r="G14471" i="1"/>
  <c r="G14472" i="1"/>
  <c r="G14327" i="1"/>
  <c r="G14328" i="1"/>
  <c r="G14039" i="1"/>
  <c r="G14040" i="1"/>
  <c r="G14041" i="1"/>
  <c r="G14042" i="1"/>
  <c r="G14043" i="1"/>
  <c r="G14044" i="1"/>
  <c r="G14045" i="1"/>
  <c r="G14046" i="1"/>
  <c r="G14047" i="1"/>
  <c r="G14578" i="1"/>
  <c r="G14579" i="1"/>
  <c r="G14002" i="1"/>
  <c r="G14003" i="1"/>
  <c r="G14004" i="1"/>
  <c r="G14005" i="1"/>
  <c r="G13858" i="1"/>
  <c r="G13859" i="1"/>
  <c r="G13860" i="1"/>
  <c r="G13861" i="1"/>
  <c r="G13862" i="1"/>
  <c r="G13863" i="1"/>
  <c r="G13864" i="1"/>
  <c r="G13865" i="1"/>
  <c r="G13866" i="1"/>
  <c r="G13857" i="1"/>
  <c r="G14278" i="1"/>
  <c r="G14279" i="1"/>
  <c r="G14276" i="1"/>
  <c r="G14277" i="1"/>
  <c r="G13988" i="1"/>
  <c r="G13989" i="1"/>
  <c r="G13414" i="1"/>
  <c r="G13415" i="1"/>
  <c r="G13416" i="1"/>
  <c r="G13417" i="1"/>
  <c r="G13418" i="1"/>
  <c r="G13419" i="1"/>
  <c r="G13420" i="1"/>
  <c r="G13421" i="1"/>
  <c r="G13422" i="1"/>
  <c r="G13423" i="1"/>
  <c r="G12838" i="1"/>
  <c r="G12839" i="1"/>
  <c r="G6869" i="1"/>
  <c r="G6870" i="1"/>
  <c r="G6871" i="1"/>
  <c r="G6872" i="1"/>
  <c r="G14899" i="1"/>
  <c r="G14900" i="1"/>
  <c r="G14323" i="1"/>
  <c r="G14324" i="1"/>
  <c r="G12454" i="1"/>
  <c r="G12453" i="1"/>
  <c r="G11290" i="1"/>
  <c r="G11291" i="1"/>
  <c r="G11292" i="1"/>
  <c r="G11293" i="1"/>
  <c r="G11294" i="1"/>
  <c r="G11295" i="1"/>
  <c r="G11296" i="1"/>
  <c r="G11297" i="1"/>
  <c r="G11289" i="1"/>
  <c r="G14554" i="1"/>
  <c r="G14550" i="1"/>
  <c r="G14551" i="1"/>
  <c r="G14552" i="1"/>
  <c r="G14553" i="1"/>
  <c r="G14262" i="1"/>
  <c r="G14263" i="1"/>
  <c r="G14118" i="1"/>
  <c r="G14119" i="1"/>
  <c r="G14542" i="1"/>
  <c r="G14543" i="1"/>
  <c r="G14544" i="1"/>
  <c r="G14537" i="1"/>
  <c r="G14538" i="1"/>
  <c r="G14539" i="1"/>
  <c r="G14540" i="1"/>
  <c r="G14541" i="1"/>
  <c r="G13961" i="1"/>
  <c r="G13962" i="1"/>
  <c r="G15064" i="1"/>
  <c r="G15065" i="1"/>
  <c r="G14344" i="1"/>
  <c r="G14345" i="1"/>
  <c r="G14056" i="1"/>
  <c r="G14057" i="1"/>
  <c r="G11962" i="1"/>
  <c r="G11961" i="1"/>
  <c r="G10546" i="1"/>
  <c r="G10547" i="1"/>
  <c r="G14331" i="1"/>
  <c r="G14332" i="1"/>
  <c r="G13906" i="1"/>
  <c r="G13907" i="1"/>
  <c r="G13899" i="1"/>
  <c r="G13900" i="1"/>
  <c r="G13901" i="1"/>
  <c r="G13902" i="1"/>
  <c r="G13903" i="1"/>
  <c r="G13904" i="1"/>
  <c r="G13905" i="1"/>
  <c r="G13591" i="1"/>
  <c r="G13592" i="1"/>
  <c r="G11914" i="1"/>
  <c r="G11915" i="1"/>
  <c r="G11912" i="1"/>
  <c r="G11913" i="1"/>
  <c r="G14054" i="1"/>
  <c r="G14055" i="1"/>
  <c r="G5544" i="1"/>
  <c r="G5545" i="1"/>
  <c r="G5546" i="1"/>
  <c r="G11062" i="1"/>
  <c r="G11060" i="1"/>
  <c r="G11061" i="1"/>
  <c r="G10917" i="1"/>
  <c r="G10918" i="1"/>
  <c r="G10919" i="1"/>
  <c r="G10916" i="1"/>
  <c r="G10773" i="1"/>
  <c r="G10772" i="1"/>
  <c r="G8945" i="1"/>
  <c r="G8946" i="1"/>
  <c r="G8081" i="1"/>
  <c r="G8082" i="1"/>
  <c r="G8083" i="1"/>
  <c r="G8084" i="1"/>
  <c r="G7221" i="1"/>
  <c r="G7222" i="1"/>
  <c r="G7223" i="1"/>
  <c r="G7217" i="1"/>
  <c r="G7218" i="1"/>
  <c r="G7219" i="1"/>
  <c r="G7220" i="1"/>
  <c r="G13435" i="1"/>
  <c r="G13436" i="1"/>
  <c r="G13147" i="1"/>
  <c r="G13148" i="1"/>
  <c r="G12859" i="1"/>
  <c r="G12860" i="1"/>
  <c r="G12715" i="1"/>
  <c r="G12716" i="1"/>
  <c r="G12571" i="1"/>
  <c r="G12572" i="1"/>
  <c r="G12427" i="1"/>
  <c r="G12428" i="1"/>
  <c r="G12139" i="1"/>
  <c r="G12140" i="1"/>
  <c r="G11995" i="1"/>
  <c r="G11996" i="1"/>
  <c r="G11419" i="1"/>
  <c r="G11420" i="1"/>
  <c r="G10987" i="1"/>
  <c r="G10988" i="1"/>
  <c r="G10557" i="1"/>
  <c r="G10555" i="1"/>
  <c r="G10556" i="1"/>
  <c r="G9376" i="1"/>
  <c r="G9377" i="1"/>
  <c r="G13794" i="1"/>
  <c r="G13795" i="1"/>
  <c r="G13218" i="1"/>
  <c r="G13219" i="1"/>
  <c r="G13220" i="1"/>
  <c r="G13221" i="1"/>
  <c r="G13078" i="1"/>
  <c r="G13074" i="1"/>
  <c r="G13075" i="1"/>
  <c r="G13076" i="1"/>
  <c r="G13077" i="1"/>
  <c r="G12502" i="1"/>
  <c r="G12514" i="1"/>
  <c r="G12503" i="1"/>
  <c r="G12504" i="1"/>
  <c r="G12505" i="1"/>
  <c r="G12506" i="1"/>
  <c r="G12507" i="1"/>
  <c r="G12508" i="1"/>
  <c r="G12509" i="1"/>
  <c r="G12498" i="1"/>
  <c r="G12510" i="1"/>
  <c r="G12499" i="1"/>
  <c r="G12511" i="1"/>
  <c r="G12500" i="1"/>
  <c r="G12512" i="1"/>
  <c r="G12501" i="1"/>
  <c r="G12513" i="1"/>
  <c r="G12066" i="1"/>
  <c r="G12067" i="1"/>
  <c r="G10914" i="1"/>
  <c r="G10915" i="1"/>
  <c r="G13277" i="1"/>
  <c r="G13278" i="1"/>
  <c r="G13279" i="1"/>
  <c r="G13280" i="1"/>
  <c r="G12562" i="1"/>
  <c r="G12563" i="1"/>
  <c r="G12564" i="1"/>
  <c r="G12565" i="1"/>
  <c r="G12566" i="1"/>
  <c r="G12557" i="1"/>
  <c r="G12558" i="1"/>
  <c r="G12559" i="1"/>
  <c r="G12560" i="1"/>
  <c r="G12561" i="1"/>
  <c r="G11986" i="1"/>
  <c r="G11981" i="1"/>
  <c r="G11982" i="1"/>
  <c r="G11983" i="1"/>
  <c r="G11984" i="1"/>
  <c r="G11985" i="1"/>
  <c r="G11549" i="1"/>
  <c r="G11550" i="1"/>
  <c r="G11117" i="1"/>
  <c r="G11118" i="1"/>
  <c r="G11119" i="1"/>
  <c r="G11120" i="1"/>
  <c r="G8433" i="1"/>
  <c r="G8428" i="1"/>
  <c r="G8429" i="1"/>
  <c r="G8430" i="1"/>
  <c r="G8431" i="1"/>
  <c r="G8432" i="1"/>
  <c r="G13486" i="1"/>
  <c r="G13487" i="1"/>
  <c r="G13488" i="1"/>
  <c r="G13489" i="1"/>
  <c r="G13490" i="1"/>
  <c r="G13491" i="1"/>
  <c r="G13480" i="1"/>
  <c r="G13481" i="1"/>
  <c r="G13482" i="1"/>
  <c r="G13483" i="1"/>
  <c r="G13484" i="1"/>
  <c r="G13485" i="1"/>
  <c r="G13192" i="1"/>
  <c r="G13193" i="1"/>
  <c r="G12616" i="1"/>
  <c r="G12617" i="1"/>
  <c r="G12184" i="1"/>
  <c r="G12185" i="1"/>
  <c r="G12040" i="1"/>
  <c r="G12041" i="1"/>
  <c r="G11320" i="1"/>
  <c r="G11321" i="1"/>
  <c r="G11176" i="1"/>
  <c r="G11177" i="1"/>
  <c r="G11178" i="1"/>
  <c r="G7913" i="1"/>
  <c r="G7914" i="1"/>
  <c r="G7049" i="1"/>
  <c r="G7050" i="1"/>
  <c r="G13827" i="1"/>
  <c r="G13828" i="1"/>
  <c r="G13829" i="1"/>
  <c r="G13830" i="1"/>
  <c r="G13831" i="1"/>
  <c r="G13539" i="1"/>
  <c r="G13540" i="1"/>
  <c r="G13395" i="1"/>
  <c r="G13396" i="1"/>
  <c r="G13107" i="1"/>
  <c r="G13108" i="1"/>
  <c r="G13109" i="1"/>
  <c r="G12243" i="1"/>
  <c r="G12244" i="1"/>
  <c r="G12245" i="1"/>
  <c r="G11955" i="1"/>
  <c r="G11956" i="1"/>
  <c r="G11957" i="1"/>
  <c r="G11958" i="1"/>
  <c r="G10659" i="1"/>
  <c r="G10660" i="1"/>
  <c r="G8272" i="1"/>
  <c r="G8273" i="1"/>
  <c r="G13742" i="1"/>
  <c r="G13743" i="1"/>
  <c r="G13744" i="1"/>
  <c r="G13745" i="1"/>
  <c r="G13746" i="1"/>
  <c r="G13310" i="1"/>
  <c r="G13311" i="1"/>
  <c r="G13312" i="1"/>
  <c r="G13313" i="1"/>
  <c r="G13314" i="1"/>
  <c r="G13022" i="1"/>
  <c r="G13023" i="1"/>
  <c r="G12734" i="1"/>
  <c r="G12735" i="1"/>
  <c r="G12590" i="1"/>
  <c r="G12591" i="1"/>
  <c r="G12592" i="1"/>
  <c r="G12593" i="1"/>
  <c r="G12302" i="1"/>
  <c r="G12303" i="1"/>
  <c r="G12304" i="1"/>
  <c r="G12305" i="1"/>
  <c r="G12306" i="1"/>
  <c r="G11582" i="1"/>
  <c r="G11583" i="1"/>
  <c r="G11584" i="1"/>
  <c r="G11585" i="1"/>
  <c r="G13621" i="1"/>
  <c r="G13622" i="1"/>
  <c r="G13623" i="1"/>
  <c r="G13624" i="1"/>
  <c r="G13333" i="1"/>
  <c r="G13334" i="1"/>
  <c r="G12469" i="1"/>
  <c r="G12470" i="1"/>
  <c r="G11461" i="1"/>
  <c r="G11462" i="1"/>
  <c r="G11029" i="1"/>
  <c r="G11030" i="1"/>
  <c r="G10886" i="1"/>
  <c r="G10885" i="1"/>
  <c r="G10742" i="1"/>
  <c r="G10741" i="1"/>
  <c r="G10449" i="1"/>
  <c r="G10450" i="1"/>
  <c r="G10451" i="1"/>
  <c r="G10452" i="1"/>
  <c r="G8764" i="1"/>
  <c r="G8765" i="1"/>
  <c r="G8766" i="1"/>
  <c r="G8767" i="1"/>
  <c r="G8768" i="1"/>
  <c r="G7900" i="1"/>
  <c r="G7901" i="1"/>
  <c r="G7902" i="1"/>
  <c r="G13788" i="1"/>
  <c r="G13789" i="1"/>
  <c r="G13500" i="1"/>
  <c r="G13501" i="1"/>
  <c r="G13502" i="1"/>
  <c r="G13503" i="1"/>
  <c r="G13504" i="1"/>
  <c r="G13505" i="1"/>
  <c r="G13506" i="1"/>
  <c r="G13507" i="1"/>
  <c r="G13213" i="1"/>
  <c r="G13212" i="1"/>
  <c r="G13068" i="1"/>
  <c r="G13069" i="1"/>
  <c r="G12060" i="1"/>
  <c r="G12061" i="1"/>
  <c r="G12062" i="1"/>
  <c r="G12063" i="1"/>
  <c r="G11916" i="1"/>
  <c r="G11917" i="1"/>
  <c r="G11196" i="1"/>
  <c r="G11197" i="1"/>
  <c r="G11198" i="1"/>
  <c r="G11199" i="1"/>
  <c r="G11200" i="1"/>
  <c r="G10908" i="1"/>
  <c r="G10910" i="1"/>
  <c r="G10911" i="1"/>
  <c r="G10909" i="1"/>
  <c r="G10764" i="1"/>
  <c r="G10765" i="1"/>
  <c r="G9765" i="1"/>
  <c r="G9766" i="1"/>
  <c r="G9767" i="1"/>
  <c r="G9761" i="1"/>
  <c r="G9762" i="1"/>
  <c r="G9763" i="1"/>
  <c r="G9764" i="1"/>
  <c r="G13475" i="1"/>
  <c r="G13476" i="1"/>
  <c r="G13477" i="1"/>
  <c r="G13478" i="1"/>
  <c r="G13479" i="1"/>
  <c r="G12467" i="1"/>
  <c r="G12468" i="1"/>
  <c r="G11603" i="1"/>
  <c r="G11604" i="1"/>
  <c r="G11605" i="1"/>
  <c r="G11606" i="1"/>
  <c r="G11607" i="1"/>
  <c r="G11608" i="1"/>
  <c r="G11459" i="1"/>
  <c r="G11460" i="1"/>
  <c r="G11315" i="1"/>
  <c r="G11316" i="1"/>
  <c r="G11317" i="1"/>
  <c r="G11318" i="1"/>
  <c r="G11319" i="1"/>
  <c r="G10883" i="1"/>
  <c r="G10884" i="1"/>
  <c r="G10739" i="1"/>
  <c r="G10740" i="1"/>
  <c r="G7024" i="1"/>
  <c r="G7025" i="1"/>
  <c r="G9987" i="1"/>
  <c r="G9988" i="1"/>
  <c r="G9267" i="1"/>
  <c r="G9268" i="1"/>
  <c r="G8547" i="1"/>
  <c r="G8548" i="1"/>
  <c r="G7833" i="1"/>
  <c r="G7834" i="1"/>
  <c r="G7835" i="1"/>
  <c r="G7836" i="1"/>
  <c r="G7837" i="1"/>
  <c r="G7838" i="1"/>
  <c r="G7827" i="1"/>
  <c r="G7839" i="1"/>
  <c r="G7828" i="1"/>
  <c r="G7840" i="1"/>
  <c r="G7829" i="1"/>
  <c r="G7830" i="1"/>
  <c r="G7831" i="1"/>
  <c r="G7832" i="1"/>
  <c r="G7539" i="1"/>
  <c r="G7540" i="1"/>
  <c r="G3902" i="1"/>
  <c r="G3903" i="1"/>
  <c r="G3904" i="1"/>
  <c r="G3905" i="1"/>
  <c r="G3906" i="1"/>
  <c r="G3907" i="1"/>
  <c r="G3900" i="1"/>
  <c r="G3901" i="1"/>
  <c r="G9158" i="1"/>
  <c r="G9159" i="1"/>
  <c r="G8871" i="1"/>
  <c r="G8872" i="1"/>
  <c r="G8873" i="1"/>
  <c r="G8874" i="1"/>
  <c r="G8875" i="1"/>
  <c r="G8870" i="1"/>
  <c r="G8726" i="1"/>
  <c r="G8727" i="1"/>
  <c r="G8728" i="1"/>
  <c r="G8729" i="1"/>
  <c r="G8150" i="1"/>
  <c r="G8151" i="1"/>
  <c r="G6701" i="1"/>
  <c r="G6702" i="1"/>
  <c r="G6696" i="1"/>
  <c r="G6697" i="1"/>
  <c r="G6698" i="1"/>
  <c r="G6699" i="1"/>
  <c r="G6700" i="1"/>
  <c r="G10081" i="1"/>
  <c r="G10082" i="1"/>
  <c r="G10083" i="1"/>
  <c r="G10084" i="1"/>
  <c r="G9937" i="1"/>
  <c r="G9938" i="1"/>
  <c r="G9939" i="1"/>
  <c r="G9940" i="1"/>
  <c r="G9361" i="1"/>
  <c r="G9362" i="1"/>
  <c r="G9363" i="1"/>
  <c r="G9364" i="1"/>
  <c r="G9365" i="1"/>
  <c r="G9366" i="1"/>
  <c r="G9367" i="1"/>
  <c r="G9073" i="1"/>
  <c r="G9074" i="1"/>
  <c r="G9075" i="1"/>
  <c r="G9076" i="1"/>
  <c r="G8641" i="1"/>
  <c r="G8642" i="1"/>
  <c r="G8353" i="1"/>
  <c r="G8354" i="1"/>
  <c r="G8355" i="1"/>
  <c r="G8356" i="1"/>
  <c r="G8357" i="1"/>
  <c r="G8358" i="1"/>
  <c r="G8359" i="1"/>
  <c r="G7201" i="1"/>
  <c r="G7202" i="1"/>
  <c r="G7065" i="1"/>
  <c r="G7066" i="1"/>
  <c r="G7067" i="1"/>
  <c r="G7068" i="1"/>
  <c r="G7057" i="1"/>
  <c r="G7069" i="1"/>
  <c r="G7058" i="1"/>
  <c r="G7059" i="1"/>
  <c r="G7060" i="1"/>
  <c r="G7061" i="1"/>
  <c r="G7062" i="1"/>
  <c r="G7063" i="1"/>
  <c r="G7064" i="1"/>
  <c r="G10428" i="1"/>
  <c r="G10429" i="1"/>
  <c r="G10430" i="1"/>
  <c r="G10284" i="1"/>
  <c r="G10285" i="1"/>
  <c r="G10286" i="1"/>
  <c r="G10287" i="1"/>
  <c r="G10288" i="1"/>
  <c r="G10140" i="1"/>
  <c r="G10141" i="1"/>
  <c r="G9852" i="1"/>
  <c r="G9853" i="1"/>
  <c r="G9854" i="1"/>
  <c r="G9855" i="1"/>
  <c r="G9420" i="1"/>
  <c r="G9421" i="1"/>
  <c r="G9422" i="1"/>
  <c r="G9423" i="1"/>
  <c r="G9424" i="1"/>
  <c r="G9425" i="1"/>
  <c r="G9426" i="1"/>
  <c r="G8412" i="1"/>
  <c r="G8413" i="1"/>
  <c r="G7260" i="1"/>
  <c r="G7261" i="1"/>
  <c r="G6833" i="1"/>
  <c r="G6828" i="1"/>
  <c r="G6829" i="1"/>
  <c r="G6830" i="1"/>
  <c r="G6831" i="1"/>
  <c r="G6832" i="1"/>
  <c r="G6600" i="1"/>
  <c r="G6601" i="1"/>
  <c r="G9047" i="1"/>
  <c r="G9048" i="1"/>
  <c r="G8615" i="1"/>
  <c r="G8616" i="1"/>
  <c r="G8039" i="1"/>
  <c r="G8040" i="1"/>
  <c r="G8041" i="1"/>
  <c r="G8042" i="1"/>
  <c r="G7895" i="1"/>
  <c r="G7896" i="1"/>
  <c r="G7897" i="1"/>
  <c r="G7607" i="1"/>
  <c r="G7608" i="1"/>
  <c r="G6085" i="1"/>
  <c r="G6086" i="1"/>
  <c r="G9826" i="1"/>
  <c r="G9827" i="1"/>
  <c r="G9250" i="1"/>
  <c r="G9251" i="1"/>
  <c r="G9252" i="1"/>
  <c r="G9253" i="1"/>
  <c r="G8386" i="1"/>
  <c r="G8387" i="1"/>
  <c r="G7522" i="1"/>
  <c r="G7523" i="1"/>
  <c r="G7524" i="1"/>
  <c r="G7525" i="1"/>
  <c r="G7090" i="1"/>
  <c r="G7091" i="1"/>
  <c r="G7092" i="1"/>
  <c r="G7093" i="1"/>
  <c r="G7094" i="1"/>
  <c r="G7095" i="1"/>
  <c r="G7096" i="1"/>
  <c r="G7097" i="1"/>
  <c r="G7098" i="1"/>
  <c r="G7099" i="1"/>
  <c r="G6444" i="1"/>
  <c r="G6445" i="1"/>
  <c r="G5580" i="1"/>
  <c r="G5581" i="1"/>
  <c r="G5582" i="1"/>
  <c r="G5583" i="1"/>
  <c r="G10101" i="1"/>
  <c r="G10102" i="1"/>
  <c r="G9813" i="1"/>
  <c r="G9814" i="1"/>
  <c r="G9525" i="1"/>
  <c r="G9526" i="1"/>
  <c r="G8949" i="1"/>
  <c r="G8950" i="1"/>
  <c r="G8661" i="1"/>
  <c r="G8662" i="1"/>
  <c r="G8517" i="1"/>
  <c r="G8518" i="1"/>
  <c r="G8519" i="1"/>
  <c r="G8520" i="1"/>
  <c r="G8521" i="1"/>
  <c r="G8522" i="1"/>
  <c r="G8229" i="1"/>
  <c r="G8230" i="1"/>
  <c r="G8085" i="1"/>
  <c r="G8086" i="1"/>
  <c r="G7797" i="1"/>
  <c r="G7798" i="1"/>
  <c r="G6933" i="1"/>
  <c r="G6934" i="1"/>
  <c r="G9873" i="1"/>
  <c r="G9872" i="1"/>
  <c r="G9441" i="1"/>
  <c r="G9442" i="1"/>
  <c r="G9443" i="1"/>
  <c r="G9444" i="1"/>
  <c r="G9445" i="1"/>
  <c r="G9446" i="1"/>
  <c r="G9447" i="1"/>
  <c r="G9448" i="1"/>
  <c r="G9449" i="1"/>
  <c r="G9440" i="1"/>
  <c r="G8865" i="1"/>
  <c r="G8866" i="1"/>
  <c r="G8867" i="1"/>
  <c r="G8864" i="1"/>
  <c r="G6993" i="1"/>
  <c r="G6994" i="1"/>
  <c r="G6995" i="1"/>
  <c r="G6996" i="1"/>
  <c r="G6997" i="1"/>
  <c r="G6998" i="1"/>
  <c r="G6999" i="1"/>
  <c r="G7000" i="1"/>
  <c r="G7001" i="1"/>
  <c r="G6992" i="1"/>
  <c r="G9931" i="1"/>
  <c r="G9932" i="1"/>
  <c r="G9787" i="1"/>
  <c r="G9788" i="1"/>
  <c r="G9501" i="1"/>
  <c r="G9502" i="1"/>
  <c r="G9503" i="1"/>
  <c r="G9499" i="1"/>
  <c r="G9500" i="1"/>
  <c r="G9357" i="1"/>
  <c r="G9358" i="1"/>
  <c r="G9359" i="1"/>
  <c r="G9360" i="1"/>
  <c r="G9355" i="1"/>
  <c r="G9356" i="1"/>
  <c r="G9213" i="1"/>
  <c r="G9214" i="1"/>
  <c r="G9211" i="1"/>
  <c r="G9212" i="1"/>
  <c r="G9067" i="1"/>
  <c r="G9068" i="1"/>
  <c r="G8635" i="1"/>
  <c r="G8636" i="1"/>
  <c r="G8347" i="1"/>
  <c r="G8348" i="1"/>
  <c r="G7915" i="1"/>
  <c r="G7916" i="1"/>
  <c r="G7053" i="1"/>
  <c r="G7054" i="1"/>
  <c r="G7051" i="1"/>
  <c r="G7052" i="1"/>
  <c r="G6907" i="1"/>
  <c r="G6908" i="1"/>
  <c r="G6205" i="1"/>
  <c r="G6206" i="1"/>
  <c r="G10425" i="1"/>
  <c r="G10422" i="1"/>
  <c r="G10423" i="1"/>
  <c r="G10424" i="1"/>
  <c r="G10137" i="1"/>
  <c r="G10134" i="1"/>
  <c r="G10135" i="1"/>
  <c r="G10136" i="1"/>
  <c r="G9702" i="1"/>
  <c r="G9703" i="1"/>
  <c r="G9126" i="1"/>
  <c r="G9127" i="1"/>
  <c r="G9128" i="1"/>
  <c r="G8262" i="1"/>
  <c r="G8263" i="1"/>
  <c r="G7974" i="1"/>
  <c r="G7975" i="1"/>
  <c r="G6407" i="1"/>
  <c r="G6408" i="1"/>
  <c r="G5975" i="1"/>
  <c r="G5976" i="1"/>
  <c r="G5831" i="1"/>
  <c r="G5832" i="1"/>
  <c r="G5687" i="1"/>
  <c r="G5688" i="1"/>
  <c r="G6346" i="1"/>
  <c r="G6347" i="1"/>
  <c r="G5914" i="1"/>
  <c r="G5915" i="1"/>
  <c r="G5916" i="1"/>
  <c r="G5917" i="1"/>
  <c r="G5918" i="1"/>
  <c r="G5626" i="1"/>
  <c r="G5627" i="1"/>
  <c r="G4185" i="1"/>
  <c r="G4186" i="1"/>
  <c r="G4187" i="1"/>
  <c r="G4188" i="1"/>
  <c r="G4189" i="1"/>
  <c r="G6513" i="1"/>
  <c r="G6514" i="1"/>
  <c r="G6680" i="1"/>
  <c r="G6681" i="1"/>
  <c r="G6536" i="1"/>
  <c r="G6537" i="1"/>
  <c r="G6538" i="1"/>
  <c r="G6539" i="1"/>
  <c r="G6540" i="1"/>
  <c r="G6541" i="1"/>
  <c r="G6542" i="1"/>
  <c r="G6543" i="1"/>
  <c r="G5528" i="1"/>
  <c r="G5529" i="1"/>
  <c r="G5384" i="1"/>
  <c r="G5385" i="1"/>
  <c r="G5386" i="1"/>
  <c r="G5387" i="1"/>
  <c r="G5388" i="1"/>
  <c r="G5389" i="1"/>
  <c r="G5390" i="1"/>
  <c r="G4754" i="1"/>
  <c r="G4755" i="1"/>
  <c r="G4756" i="1"/>
  <c r="G4757" i="1"/>
  <c r="G4758" i="1"/>
  <c r="G4751" i="1"/>
  <c r="G4752" i="1"/>
  <c r="G4753" i="1"/>
  <c r="G3888" i="1"/>
  <c r="G3887" i="1"/>
  <c r="G6703" i="1"/>
  <c r="G6704" i="1"/>
  <c r="G6271" i="1"/>
  <c r="G6272" i="1"/>
  <c r="G6273" i="1"/>
  <c r="G6274" i="1"/>
  <c r="G6275" i="1"/>
  <c r="G6276" i="1"/>
  <c r="G5983" i="1"/>
  <c r="G5984" i="1"/>
  <c r="G5985" i="1"/>
  <c r="G5986" i="1"/>
  <c r="G5695" i="1"/>
  <c r="G5696" i="1"/>
  <c r="G5697" i="1"/>
  <c r="G5698" i="1"/>
  <c r="G3958" i="1"/>
  <c r="G3959" i="1"/>
  <c r="G1998" i="1"/>
  <c r="G1999" i="1"/>
  <c r="G6294" i="1"/>
  <c r="G6295" i="1"/>
  <c r="G6150" i="1"/>
  <c r="G6151" i="1"/>
  <c r="G6152" i="1"/>
  <c r="G6153" i="1"/>
  <c r="G6154" i="1"/>
  <c r="G6155" i="1"/>
  <c r="G6156" i="1"/>
  <c r="G6157" i="1"/>
  <c r="G6006" i="1"/>
  <c r="G6007" i="1"/>
  <c r="G5430" i="1"/>
  <c r="G5431" i="1"/>
  <c r="G5432" i="1"/>
  <c r="G5433" i="1"/>
  <c r="G4898" i="1"/>
  <c r="G4899" i="1"/>
  <c r="G4900" i="1"/>
  <c r="G4901" i="1"/>
  <c r="G4902" i="1"/>
  <c r="G4903" i="1"/>
  <c r="G4904" i="1"/>
  <c r="G4893" i="1"/>
  <c r="G4905" i="1"/>
  <c r="G4894" i="1"/>
  <c r="G4906" i="1"/>
  <c r="G4896" i="1"/>
  <c r="G4897" i="1"/>
  <c r="G4895" i="1"/>
  <c r="G4034" i="1"/>
  <c r="G4035" i="1"/>
  <c r="G4036" i="1"/>
  <c r="G4037" i="1"/>
  <c r="G4038" i="1"/>
  <c r="G4039" i="1"/>
  <c r="G4029" i="1"/>
  <c r="G4030" i="1"/>
  <c r="G4031" i="1"/>
  <c r="G4032" i="1"/>
  <c r="G4033" i="1"/>
  <c r="G6173" i="1"/>
  <c r="G6174" i="1"/>
  <c r="G5597" i="1"/>
  <c r="G5598" i="1"/>
  <c r="G5453" i="1"/>
  <c r="G5454" i="1"/>
  <c r="G4526" i="1"/>
  <c r="G4527" i="1"/>
  <c r="G4524" i="1"/>
  <c r="G4525" i="1"/>
  <c r="G4092" i="1"/>
  <c r="G4093" i="1"/>
  <c r="G6341" i="1"/>
  <c r="G6340" i="1"/>
  <c r="G5033" i="1"/>
  <c r="G5027" i="1"/>
  <c r="G5028" i="1"/>
  <c r="G5029" i="1"/>
  <c r="G5030" i="1"/>
  <c r="G5031" i="1"/>
  <c r="G5032" i="1"/>
  <c r="G6171" i="1"/>
  <c r="G6172" i="1"/>
  <c r="G5595" i="1"/>
  <c r="G5596" i="1"/>
  <c r="G4090" i="1"/>
  <c r="G4091" i="1"/>
  <c r="G6338" i="1"/>
  <c r="G6339" i="1"/>
  <c r="G5909" i="1"/>
  <c r="G5906" i="1"/>
  <c r="G5907" i="1"/>
  <c r="G5908" i="1"/>
  <c r="G5477" i="1"/>
  <c r="G5474" i="1"/>
  <c r="G5475" i="1"/>
  <c r="G5476" i="1"/>
  <c r="G3726" i="1"/>
  <c r="G3727" i="1"/>
  <c r="G3233" i="1"/>
  <c r="G3234" i="1"/>
  <c r="G2058" i="1"/>
  <c r="G2059" i="1"/>
  <c r="G4670" i="1"/>
  <c r="G4664" i="1"/>
  <c r="G4665" i="1"/>
  <c r="G4666" i="1"/>
  <c r="G4667" i="1"/>
  <c r="G4668" i="1"/>
  <c r="G4669" i="1"/>
  <c r="G4376" i="1"/>
  <c r="G4377" i="1"/>
  <c r="G4232" i="1"/>
  <c r="G4233" i="1"/>
  <c r="G4234" i="1"/>
  <c r="G4235" i="1"/>
  <c r="G4236" i="1"/>
  <c r="G3321" i="1"/>
  <c r="G3322" i="1"/>
  <c r="G3323" i="1"/>
  <c r="G3324" i="1"/>
  <c r="G3325" i="1"/>
  <c r="G3326" i="1"/>
  <c r="G3327" i="1"/>
  <c r="G3328" i="1"/>
  <c r="G3329" i="1"/>
  <c r="G3330" i="1"/>
  <c r="G3320" i="1"/>
  <c r="G4975" i="1"/>
  <c r="G4976" i="1"/>
  <c r="G4977" i="1"/>
  <c r="G4978" i="1"/>
  <c r="G4831" i="1"/>
  <c r="G4832" i="1"/>
  <c r="G4833" i="1"/>
  <c r="G4834" i="1"/>
  <c r="G4835" i="1"/>
  <c r="G4836" i="1"/>
  <c r="G4687" i="1"/>
  <c r="G4688" i="1"/>
  <c r="G4689" i="1"/>
  <c r="G4550" i="1"/>
  <c r="G4551" i="1"/>
  <c r="G4552" i="1"/>
  <c r="G4553" i="1"/>
  <c r="G4554" i="1"/>
  <c r="G4543" i="1"/>
  <c r="G4544" i="1"/>
  <c r="G4545" i="1"/>
  <c r="G4546" i="1"/>
  <c r="G4547" i="1"/>
  <c r="G4548" i="1"/>
  <c r="G4549" i="1"/>
  <c r="G4255" i="1"/>
  <c r="G4256" i="1"/>
  <c r="G4257" i="1"/>
  <c r="G4258" i="1"/>
  <c r="G4259" i="1"/>
  <c r="G4260" i="1"/>
  <c r="G5178" i="1"/>
  <c r="G5179" i="1"/>
  <c r="G5180" i="1"/>
  <c r="G5181" i="1"/>
  <c r="G5034" i="1"/>
  <c r="G5035" i="1"/>
  <c r="G5036" i="1"/>
  <c r="G5037" i="1"/>
  <c r="G4602" i="1"/>
  <c r="G4603" i="1"/>
  <c r="G4458" i="1"/>
  <c r="G4459" i="1"/>
  <c r="G4460" i="1"/>
  <c r="G4461" i="1"/>
  <c r="G4961" i="1"/>
  <c r="G4962" i="1"/>
  <c r="G4817" i="1"/>
  <c r="G4818" i="1"/>
  <c r="G4673" i="1"/>
  <c r="G4674" i="1"/>
  <c r="G4241" i="1"/>
  <c r="G4242" i="1"/>
  <c r="G4468" i="1"/>
  <c r="G4469" i="1"/>
  <c r="G4324" i="1"/>
  <c r="G4325" i="1"/>
  <c r="G4023" i="1"/>
  <c r="G4024" i="1"/>
  <c r="G3879" i="1"/>
  <c r="G3880" i="1"/>
  <c r="G1073" i="1"/>
  <c r="G1074" i="1"/>
  <c r="G1075" i="1"/>
  <c r="G1076" i="1"/>
  <c r="G1077" i="1"/>
  <c r="G1078" i="1"/>
  <c r="G1079" i="1"/>
  <c r="G1080" i="1"/>
  <c r="G4382" i="1"/>
  <c r="G4383" i="1"/>
  <c r="G4094" i="1"/>
  <c r="G4095" i="1"/>
  <c r="G4096" i="1"/>
  <c r="G4097" i="1"/>
  <c r="G3950" i="1"/>
  <c r="G3951" i="1"/>
  <c r="G3952" i="1"/>
  <c r="G3953" i="1"/>
  <c r="G2192" i="1"/>
  <c r="G2193" i="1"/>
  <c r="G4838" i="1"/>
  <c r="G4839" i="1"/>
  <c r="G4840" i="1"/>
  <c r="G4837" i="1"/>
  <c r="G4406" i="1"/>
  <c r="G4405" i="1"/>
  <c r="G4262" i="1"/>
  <c r="G4261" i="1"/>
  <c r="G4118" i="1"/>
  <c r="G4119" i="1"/>
  <c r="G4120" i="1"/>
  <c r="G4117" i="1"/>
  <c r="G2862" i="1"/>
  <c r="G2863" i="1"/>
  <c r="G2864" i="1"/>
  <c r="G2865" i="1"/>
  <c r="G3789" i="1"/>
  <c r="G3784" i="1"/>
  <c r="G3785" i="1"/>
  <c r="G3786" i="1"/>
  <c r="G3787" i="1"/>
  <c r="G3788" i="1"/>
  <c r="G2344" i="1"/>
  <c r="G2345" i="1"/>
  <c r="G2200" i="1"/>
  <c r="G2201" i="1"/>
  <c r="G3363" i="1"/>
  <c r="G3364" i="1"/>
  <c r="G3075" i="1"/>
  <c r="G3076" i="1"/>
  <c r="G3077" i="1"/>
  <c r="G3078" i="1"/>
  <c r="G2787" i="1"/>
  <c r="G2788" i="1"/>
  <c r="G3470" i="1"/>
  <c r="G3471" i="1"/>
  <c r="G3189" i="1"/>
  <c r="G3182" i="1"/>
  <c r="G3183" i="1"/>
  <c r="G3184" i="1"/>
  <c r="G3185" i="1"/>
  <c r="G3186" i="1"/>
  <c r="G3187" i="1"/>
  <c r="G3188" i="1"/>
  <c r="G3038" i="1"/>
  <c r="G3039" i="1"/>
  <c r="G3040" i="1"/>
  <c r="G3041" i="1"/>
  <c r="G2318" i="1"/>
  <c r="G2319" i="1"/>
  <c r="G2174" i="1"/>
  <c r="G2175" i="1"/>
  <c r="G2176" i="1"/>
  <c r="G2177" i="1"/>
  <c r="G3637" i="1"/>
  <c r="G3638" i="1"/>
  <c r="G3349" i="1"/>
  <c r="G3350" i="1"/>
  <c r="G2925" i="1"/>
  <c r="G2917" i="1"/>
  <c r="G2918" i="1"/>
  <c r="G2919" i="1"/>
  <c r="G2920" i="1"/>
  <c r="G2921" i="1"/>
  <c r="G2922" i="1"/>
  <c r="G2923" i="1"/>
  <c r="G2924" i="1"/>
  <c r="G2508" i="1"/>
  <c r="G2509" i="1"/>
  <c r="G1829" i="1"/>
  <c r="G1830" i="1"/>
  <c r="G1831" i="1"/>
  <c r="G2963" i="1"/>
  <c r="G2964" i="1"/>
  <c r="G2675" i="1"/>
  <c r="G2676" i="1"/>
  <c r="G2243" i="1"/>
  <c r="G2244" i="1"/>
  <c r="G2245" i="1"/>
  <c r="G1108" i="1"/>
  <c r="G1109" i="1"/>
  <c r="G1110" i="1"/>
  <c r="G2266" i="1"/>
  <c r="G2267" i="1"/>
  <c r="G1978" i="1"/>
  <c r="G1979" i="1"/>
  <c r="G1241" i="1"/>
  <c r="G1242" i="1"/>
  <c r="G3585" i="1"/>
  <c r="G3586" i="1"/>
  <c r="G3587" i="1"/>
  <c r="G3588" i="1"/>
  <c r="G3153" i="1"/>
  <c r="G3154" i="1"/>
  <c r="G3155" i="1"/>
  <c r="G3156" i="1"/>
  <c r="G3157" i="1"/>
  <c r="G3158" i="1"/>
  <c r="G3159" i="1"/>
  <c r="G3160" i="1"/>
  <c r="G3009" i="1"/>
  <c r="G3010" i="1"/>
  <c r="G2289" i="1"/>
  <c r="G2290" i="1"/>
  <c r="G2291" i="1"/>
  <c r="G2292" i="1"/>
  <c r="G2293" i="1"/>
  <c r="G2294" i="1"/>
  <c r="G2295" i="1"/>
  <c r="G2296" i="1"/>
  <c r="G2297" i="1"/>
  <c r="G2145" i="1"/>
  <c r="G2146" i="1"/>
  <c r="G1384" i="1"/>
  <c r="G1385" i="1"/>
  <c r="G3525" i="1"/>
  <c r="G3526" i="1"/>
  <c r="G3527" i="1"/>
  <c r="G3523" i="1"/>
  <c r="G3524" i="1"/>
  <c r="G3237" i="1"/>
  <c r="G3238" i="1"/>
  <c r="G3239" i="1"/>
  <c r="G3240" i="1"/>
  <c r="G3241" i="1"/>
  <c r="G3242" i="1"/>
  <c r="G3243" i="1"/>
  <c r="G3244" i="1"/>
  <c r="G3235" i="1"/>
  <c r="G3236" i="1"/>
  <c r="G3091" i="1"/>
  <c r="G3092" i="1"/>
  <c r="G2515" i="1"/>
  <c r="G2516" i="1"/>
  <c r="G2227" i="1"/>
  <c r="G2228" i="1"/>
  <c r="G2229" i="1"/>
  <c r="G2230" i="1"/>
  <c r="G1827" i="1"/>
  <c r="G1828" i="1"/>
  <c r="G1683" i="1"/>
  <c r="G1684" i="1"/>
  <c r="G1539" i="1"/>
  <c r="G1540" i="1"/>
  <c r="G1541" i="1"/>
  <c r="G1542" i="1"/>
  <c r="G410" i="1"/>
  <c r="G411" i="1"/>
  <c r="G412" i="1"/>
  <c r="G414" i="1"/>
  <c r="G415" i="1"/>
  <c r="G416" i="1"/>
  <c r="G417" i="1"/>
  <c r="G418" i="1"/>
  <c r="G409" i="1"/>
  <c r="G413" i="1"/>
  <c r="G1284" i="1"/>
  <c r="G1285" i="1"/>
  <c r="G1143" i="1"/>
  <c r="G1144" i="1"/>
  <c r="G1145" i="1"/>
  <c r="G1146" i="1"/>
  <c r="G1140" i="1"/>
  <c r="G1141" i="1"/>
  <c r="G1142" i="1"/>
  <c r="G1151" i="1"/>
  <c r="G1152" i="1"/>
  <c r="G1153" i="1"/>
  <c r="G1154" i="1"/>
  <c r="G1594" i="1"/>
  <c r="G1595" i="1"/>
  <c r="G1450" i="1"/>
  <c r="G1451" i="1"/>
  <c r="G1306" i="1"/>
  <c r="G1307" i="1"/>
  <c r="G1329" i="1"/>
  <c r="G1330" i="1"/>
  <c r="G1331" i="1"/>
  <c r="G1191" i="1"/>
  <c r="G1192" i="1"/>
  <c r="G1185" i="1"/>
  <c r="G1186" i="1"/>
  <c r="G1187" i="1"/>
  <c r="G1188" i="1"/>
  <c r="G1189" i="1"/>
  <c r="G1190" i="1"/>
  <c r="G1041" i="1"/>
  <c r="G1042" i="1"/>
  <c r="G1784" i="1"/>
  <c r="G1785" i="1"/>
  <c r="G1064" i="1"/>
  <c r="G1065" i="1"/>
  <c r="G1066" i="1"/>
  <c r="G1067" i="1"/>
  <c r="G1068" i="1"/>
  <c r="G1069" i="1"/>
  <c r="G1070" i="1"/>
  <c r="G1219" i="1"/>
  <c r="G1220" i="1"/>
  <c r="G1221" i="1"/>
  <c r="G1386" i="1"/>
  <c r="G1387" i="1"/>
  <c r="G192" i="1"/>
  <c r="G193" i="1"/>
  <c r="G48" i="1"/>
  <c r="G49" i="1"/>
  <c r="G779" i="1"/>
  <c r="G780" i="1"/>
  <c r="G935" i="1"/>
  <c r="G934" i="1"/>
  <c r="G647" i="1"/>
  <c r="G648" i="1"/>
  <c r="G649" i="1"/>
  <c r="G646" i="1"/>
  <c r="G214" i="1"/>
  <c r="G215" i="1"/>
  <c r="G70" i="1"/>
  <c r="G71" i="1"/>
  <c r="G945" i="1"/>
  <c r="G947" i="1"/>
  <c r="G946" i="1"/>
  <c r="G948" i="1"/>
  <c r="G668" i="1"/>
  <c r="G669" i="1"/>
  <c r="G830" i="1"/>
  <c r="G823" i="1"/>
  <c r="G824" i="1"/>
  <c r="G825" i="1"/>
  <c r="G827" i="1"/>
  <c r="G828" i="1"/>
  <c r="G829" i="1"/>
  <c r="G826" i="1"/>
  <c r="G391" i="1"/>
  <c r="G392" i="1"/>
  <c r="G174" i="1"/>
  <c r="G175" i="1"/>
  <c r="G30" i="1"/>
  <c r="G31" i="1"/>
  <c r="G628" i="1"/>
  <c r="G629" i="1"/>
  <c r="G52" i="1"/>
  <c r="G53" i="1"/>
  <c r="G495" i="1"/>
  <c r="G496" i="1"/>
  <c r="G351" i="1"/>
  <c r="G352" i="1"/>
  <c r="G938" i="1"/>
  <c r="G939" i="1"/>
  <c r="G650" i="1"/>
  <c r="G651" i="1"/>
  <c r="G362" i="1"/>
  <c r="G363" i="1"/>
  <c r="G218" i="1"/>
  <c r="G219" i="1"/>
  <c r="G17258" i="1"/>
  <c r="G17259" i="1"/>
  <c r="G20130" i="1"/>
  <c r="G20131" i="1"/>
  <c r="G21858" i="1"/>
  <c r="G21859" i="1"/>
  <c r="G21860" i="1"/>
  <c r="G21861" i="1"/>
  <c r="G23080" i="1"/>
  <c r="G23081" i="1"/>
  <c r="G23082" i="1"/>
  <c r="G23083" i="1"/>
  <c r="G23084" i="1"/>
  <c r="G23085" i="1"/>
  <c r="G23086" i="1"/>
  <c r="G23656" i="1"/>
  <c r="G23657" i="1"/>
  <c r="G21413" i="1"/>
  <c r="G21414" i="1"/>
  <c r="G21415" i="1"/>
  <c r="G21416" i="1"/>
  <c r="G21417" i="1"/>
  <c r="G21418" i="1"/>
  <c r="G21419" i="1"/>
  <c r="G23117" i="1"/>
  <c r="G23118" i="1"/>
  <c r="G22457" i="1"/>
  <c r="G22458" i="1"/>
  <c r="G24185" i="1"/>
  <c r="G24186" i="1"/>
  <c r="G24888" i="1"/>
  <c r="G24889" i="1"/>
  <c r="G22060" i="1"/>
  <c r="G22061" i="1"/>
  <c r="G22062" i="1"/>
  <c r="G22063" i="1"/>
  <c r="G22064" i="1"/>
  <c r="G22065" i="1"/>
  <c r="G24849" i="1"/>
  <c r="G24850" i="1"/>
  <c r="G18169" i="1"/>
  <c r="G18170" i="1"/>
  <c r="G19422" i="1"/>
  <c r="G19423" i="1"/>
  <c r="G19424" i="1"/>
  <c r="G19425" i="1"/>
  <c r="G20286" i="1"/>
  <c r="G20287" i="1"/>
  <c r="G20288" i="1"/>
  <c r="G20289" i="1"/>
  <c r="G22602" i="1"/>
  <c r="G22603" i="1"/>
  <c r="G24330" i="1"/>
  <c r="G24331" i="1"/>
  <c r="G24782" i="1"/>
  <c r="G24781" i="1"/>
  <c r="G24926" i="1"/>
  <c r="G24925" i="1"/>
  <c r="G18504" i="1"/>
  <c r="G18505" i="1"/>
  <c r="G19505" i="1"/>
  <c r="G19506" i="1"/>
  <c r="G21233" i="1"/>
  <c r="G21234" i="1"/>
  <c r="G22084" i="1"/>
  <c r="G22085" i="1"/>
  <c r="G22086" i="1"/>
  <c r="G22087" i="1"/>
  <c r="G22660" i="1"/>
  <c r="G22661" i="1"/>
  <c r="G24604" i="1"/>
  <c r="G24605" i="1"/>
  <c r="G17834" i="1"/>
  <c r="G17835" i="1"/>
  <c r="G17836" i="1"/>
  <c r="G17837" i="1"/>
  <c r="G19367" i="1"/>
  <c r="G19379" i="1"/>
  <c r="G19368" i="1"/>
  <c r="G19369" i="1"/>
  <c r="G19370" i="1"/>
  <c r="G19371" i="1"/>
  <c r="G19372" i="1"/>
  <c r="G19373" i="1"/>
  <c r="G19362" i="1"/>
  <c r="G19374" i="1"/>
  <c r="G19363" i="1"/>
  <c r="G19375" i="1"/>
  <c r="G19364" i="1"/>
  <c r="G19376" i="1"/>
  <c r="G19365" i="1"/>
  <c r="G19377" i="1"/>
  <c r="G19366" i="1"/>
  <c r="G19378" i="1"/>
  <c r="G18797" i="1"/>
  <c r="G18798" i="1"/>
  <c r="G21398" i="1"/>
  <c r="G21389" i="1"/>
  <c r="G21390" i="1"/>
  <c r="G21391" i="1"/>
  <c r="G21392" i="1"/>
  <c r="G21393" i="1"/>
  <c r="G21394" i="1"/>
  <c r="G21395" i="1"/>
  <c r="G21396" i="1"/>
  <c r="G21397" i="1"/>
  <c r="G23334" i="1"/>
  <c r="G23335" i="1"/>
  <c r="G23910" i="1"/>
  <c r="G23911" i="1"/>
  <c r="G24486" i="1"/>
  <c r="G24487" i="1"/>
  <c r="G24964" i="1"/>
  <c r="G24965" i="1"/>
  <c r="G15322" i="1"/>
  <c r="G15314" i="1"/>
  <c r="G15315" i="1"/>
  <c r="G15316" i="1"/>
  <c r="G15317" i="1"/>
  <c r="G15318" i="1"/>
  <c r="G15319" i="1"/>
  <c r="G15320" i="1"/>
  <c r="G15321" i="1"/>
  <c r="G15816" i="1"/>
  <c r="G15817" i="1"/>
  <c r="G15818" i="1"/>
  <c r="G15819" i="1"/>
  <c r="G15820" i="1"/>
  <c r="G19889" i="1"/>
  <c r="G19890" i="1"/>
  <c r="G19891" i="1"/>
  <c r="G19892" i="1"/>
  <c r="G19893" i="1"/>
  <c r="G20753" i="1"/>
  <c r="G20754" i="1"/>
  <c r="G21617" i="1"/>
  <c r="G21618" i="1"/>
  <c r="G21619" i="1"/>
  <c r="G21620" i="1"/>
  <c r="G22913" i="1"/>
  <c r="G22914" i="1"/>
  <c r="G22915" i="1"/>
  <c r="G22916" i="1"/>
  <c r="G22917" i="1"/>
  <c r="G24641" i="1"/>
  <c r="G24642" i="1"/>
  <c r="G16682" i="1"/>
  <c r="G16683" i="1"/>
  <c r="G20034" i="1"/>
  <c r="G20035" i="1"/>
  <c r="G20036" i="1"/>
  <c r="G20037" i="1"/>
  <c r="G23837" i="1"/>
  <c r="G23838" i="1"/>
  <c r="G23839" i="1"/>
  <c r="G23840" i="1"/>
  <c r="G23235" i="1"/>
  <c r="G23236" i="1"/>
  <c r="G24122" i="1"/>
  <c r="G24123" i="1"/>
  <c r="G24124" i="1"/>
  <c r="G24125" i="1"/>
  <c r="G20401" i="1"/>
  <c r="G20402" i="1"/>
  <c r="G21288" i="1"/>
  <c r="G21289" i="1"/>
  <c r="G23277" i="1"/>
  <c r="G23278" i="1"/>
  <c r="G21410" i="1"/>
  <c r="G21411" i="1"/>
  <c r="G21412" i="1"/>
  <c r="G21405" i="1"/>
  <c r="G21406" i="1"/>
  <c r="G21407" i="1"/>
  <c r="G21408" i="1"/>
  <c r="G21409" i="1"/>
  <c r="G20852" i="1"/>
  <c r="G20853" i="1"/>
  <c r="G22027" i="1"/>
  <c r="G22028" i="1"/>
  <c r="G18218" i="1"/>
  <c r="G18219" i="1"/>
  <c r="G16573" i="1"/>
  <c r="G16574" i="1"/>
  <c r="G16575" i="1"/>
  <c r="G16576" i="1"/>
  <c r="G16577" i="1"/>
  <c r="G16775" i="1"/>
  <c r="G16776" i="1"/>
  <c r="G15191" i="1"/>
  <c r="G15192" i="1"/>
  <c r="G14830" i="1"/>
  <c r="G14831" i="1"/>
  <c r="G14828" i="1"/>
  <c r="G14829" i="1"/>
  <c r="G15668" i="1"/>
  <c r="G15669" i="1"/>
  <c r="G17879" i="1"/>
  <c r="G17891" i="1"/>
  <c r="G17880" i="1"/>
  <c r="G17892" i="1"/>
  <c r="G17881" i="1"/>
  <c r="G17882" i="1"/>
  <c r="G17883" i="1"/>
  <c r="G17884" i="1"/>
  <c r="G17885" i="1"/>
  <c r="G17886" i="1"/>
  <c r="G17875" i="1"/>
  <c r="G17887" i="1"/>
  <c r="G17876" i="1"/>
  <c r="G17888" i="1"/>
  <c r="G17877" i="1"/>
  <c r="G17889" i="1"/>
  <c r="G17878" i="1"/>
  <c r="G17890" i="1"/>
  <c r="G16147" i="1"/>
  <c r="G16148" i="1"/>
  <c r="G15630" i="1"/>
  <c r="G15631" i="1"/>
  <c r="G16421" i="1"/>
  <c r="G16422" i="1"/>
  <c r="G16423" i="1"/>
  <c r="G16424" i="1"/>
  <c r="G17847" i="1"/>
  <c r="G17848" i="1"/>
  <c r="G14639" i="1"/>
  <c r="G14640" i="1"/>
  <c r="G7516" i="1"/>
  <c r="G7517" i="1"/>
  <c r="G21184" i="1"/>
  <c r="G21185" i="1"/>
  <c r="G21063" i="1"/>
  <c r="G21064" i="1"/>
  <c r="G19911" i="1"/>
  <c r="G19912" i="1"/>
  <c r="G21086" i="1"/>
  <c r="G21087" i="1"/>
  <c r="G20078" i="1"/>
  <c r="G20079" i="1"/>
  <c r="G20080" i="1"/>
  <c r="G20081" i="1"/>
  <c r="G20082" i="1"/>
  <c r="G19525" i="1"/>
  <c r="G19526" i="1"/>
  <c r="G19527" i="1"/>
  <c r="G19528" i="1"/>
  <c r="G19529" i="1"/>
  <c r="G17088" i="1"/>
  <c r="G17089" i="1"/>
  <c r="G22716" i="1"/>
  <c r="G22717" i="1"/>
  <c r="G23174" i="1"/>
  <c r="G23175" i="1"/>
  <c r="G23176" i="1"/>
  <c r="G23171" i="1"/>
  <c r="G23172" i="1"/>
  <c r="G23173" i="1"/>
  <c r="G20579" i="1"/>
  <c r="G20580" i="1"/>
  <c r="G20581" i="1"/>
  <c r="G20582" i="1"/>
  <c r="G22526" i="1"/>
  <c r="G22522" i="1"/>
  <c r="G22523" i="1"/>
  <c r="G22524" i="1"/>
  <c r="G22525" i="1"/>
  <c r="G24584" i="1"/>
  <c r="G24585" i="1"/>
  <c r="G21439" i="1"/>
  <c r="G21440" i="1"/>
  <c r="G20431" i="1"/>
  <c r="G20432" i="1"/>
  <c r="G17857" i="1"/>
  <c r="G17858" i="1"/>
  <c r="G17859" i="1"/>
  <c r="G17860" i="1"/>
  <c r="G16705" i="1"/>
  <c r="G16706" i="1"/>
  <c r="G17195" i="1"/>
  <c r="G17196" i="1"/>
  <c r="G17197" i="1"/>
  <c r="G17198" i="1"/>
  <c r="G17199" i="1"/>
  <c r="G17200" i="1"/>
  <c r="G17201" i="1"/>
  <c r="G18419" i="1"/>
  <c r="G18420" i="1"/>
  <c r="G18421" i="1"/>
  <c r="G18422" i="1"/>
  <c r="G18423" i="1"/>
  <c r="G18418" i="1"/>
  <c r="G17325" i="1"/>
  <c r="G17326" i="1"/>
  <c r="G16030" i="1"/>
  <c r="G16029" i="1"/>
  <c r="G16522" i="1"/>
  <c r="G16523" i="1"/>
  <c r="G16524" i="1"/>
  <c r="G16520" i="1"/>
  <c r="G16521" i="1"/>
  <c r="G15618" i="1"/>
  <c r="G15619" i="1"/>
  <c r="G18575" i="1"/>
  <c r="G18576" i="1"/>
  <c r="G18577" i="1"/>
  <c r="G18578" i="1"/>
  <c r="G18579" i="1"/>
  <c r="G18580" i="1"/>
  <c r="G18569" i="1"/>
  <c r="G18581" i="1"/>
  <c r="G18570" i="1"/>
  <c r="G18582" i="1"/>
  <c r="G18571" i="1"/>
  <c r="G18583" i="1"/>
  <c r="G18572" i="1"/>
  <c r="G18573" i="1"/>
  <c r="G18574" i="1"/>
  <c r="G14770" i="1"/>
  <c r="G14769" i="1"/>
  <c r="G11350" i="1"/>
  <c r="G11349" i="1"/>
  <c r="G21287" i="1"/>
  <c r="G21281" i="1"/>
  <c r="G21282" i="1"/>
  <c r="G21283" i="1"/>
  <c r="G21284" i="1"/>
  <c r="G21285" i="1"/>
  <c r="G21286" i="1"/>
  <c r="G24651" i="1"/>
  <c r="G24652" i="1"/>
  <c r="G21195" i="1"/>
  <c r="G21196" i="1"/>
  <c r="G21197" i="1"/>
  <c r="G21198" i="1"/>
  <c r="G20187" i="1"/>
  <c r="G20188" i="1"/>
  <c r="G20189" i="1"/>
  <c r="G20190" i="1"/>
  <c r="G24674" i="1"/>
  <c r="G24675" i="1"/>
  <c r="G23522" i="1"/>
  <c r="G23523" i="1"/>
  <c r="G23524" i="1"/>
  <c r="G23525" i="1"/>
  <c r="G23526" i="1"/>
  <c r="G23527" i="1"/>
  <c r="G23528" i="1"/>
  <c r="G23529" i="1"/>
  <c r="G23530" i="1"/>
  <c r="G23531" i="1"/>
  <c r="G23532" i="1"/>
  <c r="G22370" i="1"/>
  <c r="G22371" i="1"/>
  <c r="G22372" i="1"/>
  <c r="G22373" i="1"/>
  <c r="G22374" i="1"/>
  <c r="G22375" i="1"/>
  <c r="G19058" i="1"/>
  <c r="G19059" i="1"/>
  <c r="G21386" i="1"/>
  <c r="G21387" i="1"/>
  <c r="G21388" i="1"/>
  <c r="G21385" i="1"/>
  <c r="G20089" i="1"/>
  <c r="G20090" i="1"/>
  <c r="G19536" i="1"/>
  <c r="G19537" i="1"/>
  <c r="G24167" i="1"/>
  <c r="G24168" i="1"/>
  <c r="G19703" i="1"/>
  <c r="G19704" i="1"/>
  <c r="G18695" i="1"/>
  <c r="G18696" i="1"/>
  <c r="G18697" i="1"/>
  <c r="G18698" i="1"/>
  <c r="G18699" i="1"/>
  <c r="G18700" i="1"/>
  <c r="G20063" i="1"/>
  <c r="G20064" i="1"/>
  <c r="G20065" i="1"/>
  <c r="G20066" i="1"/>
  <c r="G20067" i="1"/>
  <c r="G20062" i="1"/>
  <c r="G19055" i="1"/>
  <c r="G19054" i="1"/>
  <c r="G23541" i="1"/>
  <c r="G23542" i="1"/>
  <c r="G24351" i="1"/>
  <c r="G24352" i="1"/>
  <c r="G24353" i="1"/>
  <c r="G24354" i="1"/>
  <c r="G24355" i="1"/>
  <c r="G19455" i="1"/>
  <c r="G19456" i="1"/>
  <c r="G24374" i="1"/>
  <c r="G24375" i="1"/>
  <c r="G23510" i="1"/>
  <c r="G23511" i="1"/>
  <c r="G23512" i="1"/>
  <c r="G23513" i="1"/>
  <c r="G23514" i="1"/>
  <c r="G23515" i="1"/>
  <c r="G22790" i="1"/>
  <c r="G22791" i="1"/>
  <c r="G20054" i="1"/>
  <c r="G20055" i="1"/>
  <c r="G19046" i="1"/>
  <c r="G19047" i="1"/>
  <c r="G21806" i="1"/>
  <c r="G21807" i="1"/>
  <c r="G21808" i="1"/>
  <c r="G21805" i="1"/>
  <c r="G19933" i="1"/>
  <c r="G19934" i="1"/>
  <c r="G23126" i="1"/>
  <c r="G23124" i="1"/>
  <c r="G23125" i="1"/>
  <c r="G19547" i="1"/>
  <c r="G19548" i="1"/>
  <c r="G24254" i="1"/>
  <c r="G24255" i="1"/>
  <c r="G24256" i="1"/>
  <c r="G24249" i="1"/>
  <c r="G24250" i="1"/>
  <c r="G24251" i="1"/>
  <c r="G24252" i="1"/>
  <c r="G24253" i="1"/>
  <c r="G21657" i="1"/>
  <c r="G21658" i="1"/>
  <c r="G20795" i="1"/>
  <c r="G20796" i="1"/>
  <c r="G20793" i="1"/>
  <c r="G20794" i="1"/>
  <c r="G22976" i="1"/>
  <c r="G22977" i="1"/>
  <c r="G22256" i="1"/>
  <c r="G22257" i="1"/>
  <c r="G23863" i="1"/>
  <c r="G23864" i="1"/>
  <c r="G23865" i="1"/>
  <c r="G23866" i="1"/>
  <c r="G23867" i="1"/>
  <c r="G23868" i="1"/>
  <c r="G23869" i="1"/>
  <c r="G21566" i="1"/>
  <c r="G21567" i="1"/>
  <c r="G21568" i="1"/>
  <c r="G21569" i="1"/>
  <c r="G21570" i="1"/>
  <c r="G21559" i="1"/>
  <c r="G21571" i="1"/>
  <c r="G21560" i="1"/>
  <c r="G21572" i="1"/>
  <c r="G21561" i="1"/>
  <c r="G21562" i="1"/>
  <c r="G21563" i="1"/>
  <c r="G21564" i="1"/>
  <c r="G21565" i="1"/>
  <c r="G20695" i="1"/>
  <c r="G20696" i="1"/>
  <c r="G19255" i="1"/>
  <c r="G19256" i="1"/>
  <c r="G15961" i="1"/>
  <c r="G15962" i="1"/>
  <c r="G15963" i="1"/>
  <c r="G15964" i="1"/>
  <c r="G15965" i="1"/>
  <c r="G16810" i="1"/>
  <c r="G16811" i="1"/>
  <c r="G15946" i="1"/>
  <c r="G15947" i="1"/>
  <c r="G15948" i="1"/>
  <c r="G15949" i="1"/>
  <c r="G15078" i="1"/>
  <c r="G15079" i="1"/>
  <c r="G18455" i="1"/>
  <c r="G18456" i="1"/>
  <c r="G18457" i="1"/>
  <c r="G18458" i="1"/>
  <c r="G18453" i="1"/>
  <c r="G18454" i="1"/>
  <c r="G17733" i="1"/>
  <c r="G17734" i="1"/>
  <c r="G18227" i="1"/>
  <c r="G18224" i="1"/>
  <c r="G18225" i="1"/>
  <c r="G18226" i="1"/>
  <c r="G15632" i="1"/>
  <c r="G15633" i="1"/>
  <c r="G14017" i="1"/>
  <c r="G14018" i="1"/>
  <c r="G14019" i="1"/>
  <c r="G14020" i="1"/>
  <c r="G14021" i="1"/>
  <c r="G17182" i="1"/>
  <c r="G17178" i="1"/>
  <c r="G17179" i="1"/>
  <c r="G17180" i="1"/>
  <c r="G17181" i="1"/>
  <c r="G15598" i="1"/>
  <c r="G15599" i="1"/>
  <c r="G15594" i="1"/>
  <c r="G15595" i="1"/>
  <c r="G15596" i="1"/>
  <c r="G15597" i="1"/>
  <c r="G14218" i="1"/>
  <c r="G14217" i="1"/>
  <c r="G14485" i="1"/>
  <c r="G14486" i="1"/>
  <c r="G16515" i="1"/>
  <c r="G16516" i="1"/>
  <c r="G16517" i="1"/>
  <c r="G15219" i="1"/>
  <c r="G15220" i="1"/>
  <c r="G11696" i="1"/>
  <c r="G11697" i="1"/>
  <c r="G14784" i="1"/>
  <c r="G14785" i="1"/>
  <c r="G13920" i="1"/>
  <c r="G13921" i="1"/>
  <c r="G14603" i="1"/>
  <c r="G14604" i="1"/>
  <c r="G14605" i="1"/>
  <c r="G14606" i="1"/>
  <c r="G13543" i="1"/>
  <c r="G13544" i="1"/>
  <c r="G12994" i="1"/>
  <c r="G12995" i="1"/>
  <c r="G12418" i="1"/>
  <c r="G12419" i="1"/>
  <c r="G12420" i="1"/>
  <c r="G12421" i="1"/>
  <c r="G12422" i="1"/>
  <c r="G11842" i="1"/>
  <c r="G11843" i="1"/>
  <c r="G11844" i="1"/>
  <c r="G11845" i="1"/>
  <c r="G14998" i="1"/>
  <c r="G14999" i="1"/>
  <c r="G14566" i="1"/>
  <c r="G14567" i="1"/>
  <c r="G14568" i="1"/>
  <c r="G14569" i="1"/>
  <c r="G13990" i="1"/>
  <c r="G13991" i="1"/>
  <c r="G11014" i="1"/>
  <c r="G11015" i="1"/>
  <c r="G14266" i="1"/>
  <c r="G14267" i="1"/>
  <c r="G14268" i="1"/>
  <c r="G14269" i="1"/>
  <c r="G14264" i="1"/>
  <c r="G14265" i="1"/>
  <c r="G14120" i="1"/>
  <c r="G14121" i="1"/>
  <c r="G12790" i="1"/>
  <c r="G12791" i="1"/>
  <c r="G10930" i="1"/>
  <c r="G10931" i="1"/>
  <c r="G14890" i="1"/>
  <c r="G14891" i="1"/>
  <c r="G14892" i="1"/>
  <c r="G14893" i="1"/>
  <c r="G14894" i="1"/>
  <c r="G14895" i="1"/>
  <c r="G14896" i="1"/>
  <c r="G14887" i="1"/>
  <c r="G14888" i="1"/>
  <c r="G14889" i="1"/>
  <c r="G14743" i="1"/>
  <c r="G14744" i="1"/>
  <c r="G14745" i="1"/>
  <c r="G12742" i="1"/>
  <c r="G12743" i="1"/>
  <c r="G12744" i="1"/>
  <c r="G12745" i="1"/>
  <c r="G12746" i="1"/>
  <c r="G12747" i="1"/>
  <c r="G12740" i="1"/>
  <c r="G12741" i="1"/>
  <c r="G11588" i="1"/>
  <c r="G11589" i="1"/>
  <c r="G10846" i="1"/>
  <c r="G10847" i="1"/>
  <c r="G14525" i="1"/>
  <c r="G14526" i="1"/>
  <c r="G14237" i="1"/>
  <c r="G14238" i="1"/>
  <c r="G13949" i="1"/>
  <c r="G13950" i="1"/>
  <c r="G13951" i="1"/>
  <c r="G13952" i="1"/>
  <c r="G13953" i="1"/>
  <c r="G13258" i="1"/>
  <c r="G13259" i="1"/>
  <c r="G15052" i="1"/>
  <c r="G15053" i="1"/>
  <c r="G14764" i="1"/>
  <c r="G14765" i="1"/>
  <c r="G14766" i="1"/>
  <c r="G14767" i="1"/>
  <c r="G14768" i="1"/>
  <c r="G14620" i="1"/>
  <c r="G14621" i="1"/>
  <c r="G12490" i="1"/>
  <c r="G12491" i="1"/>
  <c r="G12492" i="1"/>
  <c r="G12493" i="1"/>
  <c r="G12494" i="1"/>
  <c r="G12495" i="1"/>
  <c r="G12489" i="1"/>
  <c r="G13016" i="1"/>
  <c r="G13017" i="1"/>
  <c r="G11866" i="1"/>
  <c r="G11867" i="1"/>
  <c r="G11864" i="1"/>
  <c r="G11865" i="1"/>
  <c r="G9965" i="1"/>
  <c r="G9966" i="1"/>
  <c r="G9967" i="1"/>
  <c r="G9968" i="1"/>
  <c r="G14762" i="1"/>
  <c r="G14763" i="1"/>
  <c r="G14186" i="1"/>
  <c r="G14187" i="1"/>
  <c r="G14188" i="1"/>
  <c r="G14189" i="1"/>
  <c r="G14190" i="1"/>
  <c r="G13582" i="1"/>
  <c r="G13583" i="1"/>
  <c r="G13054" i="1"/>
  <c r="G13055" i="1"/>
  <c r="G13056" i="1"/>
  <c r="G13057" i="1"/>
  <c r="G7300" i="1"/>
  <c r="G7301" i="1"/>
  <c r="G4802" i="1"/>
  <c r="G4799" i="1"/>
  <c r="G4800" i="1"/>
  <c r="G4801" i="1"/>
  <c r="G10761" i="1"/>
  <c r="G10760" i="1"/>
  <c r="G7145" i="1"/>
  <c r="G7146" i="1"/>
  <c r="G7147" i="1"/>
  <c r="G7148" i="1"/>
  <c r="G11554" i="1"/>
  <c r="G11555" i="1"/>
  <c r="G11551" i="1"/>
  <c r="G11552" i="1"/>
  <c r="G11553" i="1"/>
  <c r="G10978" i="1"/>
  <c r="G10976" i="1"/>
  <c r="G10977" i="1"/>
  <c r="G10975" i="1"/>
  <c r="G9304" i="1"/>
  <c r="G9305" i="1"/>
  <c r="G8440" i="1"/>
  <c r="G8441" i="1"/>
  <c r="G13494" i="1"/>
  <c r="G13495" i="1"/>
  <c r="G13206" i="1"/>
  <c r="G13207" i="1"/>
  <c r="G12630" i="1"/>
  <c r="G12631" i="1"/>
  <c r="G12054" i="1"/>
  <c r="G12055" i="1"/>
  <c r="G11338" i="1"/>
  <c r="G11339" i="1"/>
  <c r="G11340" i="1"/>
  <c r="G11334" i="1"/>
  <c r="G11335" i="1"/>
  <c r="G11336" i="1"/>
  <c r="G11337" i="1"/>
  <c r="G11190" i="1"/>
  <c r="G11191" i="1"/>
  <c r="G11192" i="1"/>
  <c r="G11193" i="1"/>
  <c r="G10758" i="1"/>
  <c r="G10759" i="1"/>
  <c r="G7997" i="1"/>
  <c r="G7998" i="1"/>
  <c r="G13697" i="1"/>
  <c r="G13698" i="1"/>
  <c r="G13699" i="1"/>
  <c r="G13700" i="1"/>
  <c r="G13701" i="1"/>
  <c r="G13265" i="1"/>
  <c r="G13266" i="1"/>
  <c r="G11969" i="1"/>
  <c r="G11970" i="1"/>
  <c r="G11681" i="1"/>
  <c r="G11682" i="1"/>
  <c r="G10962" i="1"/>
  <c r="G10961" i="1"/>
  <c r="G7497" i="1"/>
  <c r="G7492" i="1"/>
  <c r="G7493" i="1"/>
  <c r="G7494" i="1"/>
  <c r="G7495" i="1"/>
  <c r="G7496" i="1"/>
  <c r="G12748" i="1"/>
  <c r="G12749" i="1"/>
  <c r="G11890" i="1"/>
  <c r="G11891" i="1"/>
  <c r="G11884" i="1"/>
  <c r="G11885" i="1"/>
  <c r="G11886" i="1"/>
  <c r="G11887" i="1"/>
  <c r="G11888" i="1"/>
  <c r="G11889" i="1"/>
  <c r="G11164" i="1"/>
  <c r="G11165" i="1"/>
  <c r="G11166" i="1"/>
  <c r="G11167" i="1"/>
  <c r="G11168" i="1"/>
  <c r="G11169" i="1"/>
  <c r="G11020" i="1"/>
  <c r="G11021" i="1"/>
  <c r="G11022" i="1"/>
  <c r="G11023" i="1"/>
  <c r="G10593" i="1"/>
  <c r="G10594" i="1"/>
  <c r="G10595" i="1"/>
  <c r="G10596" i="1"/>
  <c r="G10588" i="1"/>
  <c r="G10589" i="1"/>
  <c r="G10590" i="1"/>
  <c r="G10591" i="1"/>
  <c r="G10592" i="1"/>
  <c r="G10597" i="1"/>
  <c r="G10420" i="1"/>
  <c r="G10421" i="1"/>
  <c r="G7841" i="1"/>
  <c r="G7842" i="1"/>
  <c r="G6977" i="1"/>
  <c r="G6978" i="1"/>
  <c r="G12519" i="1"/>
  <c r="G12520" i="1"/>
  <c r="G12087" i="1"/>
  <c r="G12088" i="1"/>
  <c r="G11943" i="1"/>
  <c r="G11944" i="1"/>
  <c r="G10791" i="1"/>
  <c r="G10792" i="1"/>
  <c r="G10793" i="1"/>
  <c r="G10794" i="1"/>
  <c r="G10795" i="1"/>
  <c r="G10503" i="1"/>
  <c r="G10504" i="1"/>
  <c r="G8200" i="1"/>
  <c r="G8201" i="1"/>
  <c r="G7336" i="1"/>
  <c r="G7337" i="1"/>
  <c r="G7338" i="1"/>
  <c r="G7339" i="1"/>
  <c r="G5325" i="1"/>
  <c r="G5326" i="1"/>
  <c r="G5327" i="1"/>
  <c r="G5328" i="1"/>
  <c r="G13442" i="1"/>
  <c r="G13443" i="1"/>
  <c r="G13444" i="1"/>
  <c r="G13445" i="1"/>
  <c r="G13446" i="1"/>
  <c r="G13447" i="1"/>
  <c r="G13448" i="1"/>
  <c r="G13449" i="1"/>
  <c r="G13298" i="1"/>
  <c r="G13299" i="1"/>
  <c r="G13010" i="1"/>
  <c r="G13011" i="1"/>
  <c r="G12578" i="1"/>
  <c r="G12579" i="1"/>
  <c r="G11858" i="1"/>
  <c r="G11859" i="1"/>
  <c r="G11860" i="1"/>
  <c r="G11861" i="1"/>
  <c r="G11862" i="1"/>
  <c r="G11863" i="1"/>
  <c r="G11714" i="1"/>
  <c r="G11715" i="1"/>
  <c r="G11716" i="1"/>
  <c r="G11717" i="1"/>
  <c r="G11282" i="1"/>
  <c r="G11283" i="1"/>
  <c r="G10850" i="1"/>
  <c r="G10851" i="1"/>
  <c r="G10852" i="1"/>
  <c r="G10562" i="1"/>
  <c r="G10563" i="1"/>
  <c r="G10564" i="1"/>
  <c r="G8549" i="1"/>
  <c r="G8550" i="1"/>
  <c r="G7685" i="1"/>
  <c r="G7686" i="1"/>
  <c r="G7687" i="1"/>
  <c r="G7688" i="1"/>
  <c r="G13321" i="1"/>
  <c r="G13322" i="1"/>
  <c r="G12457" i="1"/>
  <c r="G12458" i="1"/>
  <c r="G12459" i="1"/>
  <c r="G12460" i="1"/>
  <c r="G12461" i="1"/>
  <c r="G12462" i="1"/>
  <c r="G12463" i="1"/>
  <c r="G12464" i="1"/>
  <c r="G12313" i="1"/>
  <c r="G12314" i="1"/>
  <c r="G12169" i="1"/>
  <c r="G12170" i="1"/>
  <c r="G10874" i="1"/>
  <c r="G10875" i="1"/>
  <c r="G10876" i="1"/>
  <c r="G10877" i="1"/>
  <c r="G10878" i="1"/>
  <c r="G10873" i="1"/>
  <c r="G10730" i="1"/>
  <c r="G10729" i="1"/>
  <c r="G10408" i="1"/>
  <c r="G10409" i="1"/>
  <c r="G10410" i="1"/>
  <c r="G10411" i="1"/>
  <c r="G13632" i="1"/>
  <c r="G13633" i="1"/>
  <c r="G13634" i="1"/>
  <c r="G13635" i="1"/>
  <c r="G13636" i="1"/>
  <c r="G13637" i="1"/>
  <c r="G13638" i="1"/>
  <c r="G12768" i="1"/>
  <c r="G12769" i="1"/>
  <c r="G12624" i="1"/>
  <c r="G12625" i="1"/>
  <c r="G12336" i="1"/>
  <c r="G12337" i="1"/>
  <c r="G12048" i="1"/>
  <c r="G12049" i="1"/>
  <c r="G11472" i="1"/>
  <c r="G11473" i="1"/>
  <c r="G11474" i="1"/>
  <c r="G11475" i="1"/>
  <c r="G11476" i="1"/>
  <c r="G10896" i="1"/>
  <c r="G10897" i="1"/>
  <c r="G10752" i="1"/>
  <c r="G10753" i="1"/>
  <c r="G10608" i="1"/>
  <c r="G10609" i="1"/>
  <c r="G8825" i="1"/>
  <c r="G8826" i="1"/>
  <c r="G13319" i="1"/>
  <c r="G13320" i="1"/>
  <c r="G12455" i="1"/>
  <c r="G12456" i="1"/>
  <c r="G12311" i="1"/>
  <c r="G12312" i="1"/>
  <c r="G12167" i="1"/>
  <c r="G12168" i="1"/>
  <c r="G10871" i="1"/>
  <c r="G10872" i="1"/>
  <c r="G10727" i="1"/>
  <c r="G10728" i="1"/>
  <c r="G10583" i="1"/>
  <c r="G10584" i="1"/>
  <c r="G10586" i="1"/>
  <c r="G10587" i="1"/>
  <c r="G10585" i="1"/>
  <c r="G10119" i="1"/>
  <c r="G10120" i="1"/>
  <c r="G10121" i="1"/>
  <c r="G10122" i="1"/>
  <c r="G10123" i="1"/>
  <c r="G10124" i="1"/>
  <c r="G8679" i="1"/>
  <c r="G8680" i="1"/>
  <c r="G8535" i="1"/>
  <c r="G8536" i="1"/>
  <c r="G8247" i="1"/>
  <c r="G8248" i="1"/>
  <c r="G5609" i="1"/>
  <c r="G5610" i="1"/>
  <c r="G5605" i="1"/>
  <c r="G5606" i="1"/>
  <c r="G5607" i="1"/>
  <c r="G5608" i="1"/>
  <c r="G3245" i="1"/>
  <c r="G3246" i="1"/>
  <c r="G9722" i="1"/>
  <c r="G9723" i="1"/>
  <c r="G9724" i="1"/>
  <c r="G9725" i="1"/>
  <c r="G9726" i="1"/>
  <c r="G9727" i="1"/>
  <c r="G9728" i="1"/>
  <c r="G9578" i="1"/>
  <c r="G9579" i="1"/>
  <c r="G9434" i="1"/>
  <c r="G9435" i="1"/>
  <c r="G8859" i="1"/>
  <c r="G8858" i="1"/>
  <c r="G8570" i="1"/>
  <c r="G8571" i="1"/>
  <c r="G8426" i="1"/>
  <c r="G8427" i="1"/>
  <c r="G8138" i="1"/>
  <c r="G8139" i="1"/>
  <c r="G6670" i="1"/>
  <c r="G6671" i="1"/>
  <c r="G6672" i="1"/>
  <c r="G6673" i="1"/>
  <c r="G10357" i="1"/>
  <c r="G10358" i="1"/>
  <c r="G10213" i="1"/>
  <c r="G10214" i="1"/>
  <c r="G9781" i="1"/>
  <c r="G9782" i="1"/>
  <c r="G9349" i="1"/>
  <c r="G9350" i="1"/>
  <c r="G9205" i="1"/>
  <c r="G9206" i="1"/>
  <c r="G9207" i="1"/>
  <c r="G9208" i="1"/>
  <c r="G9209" i="1"/>
  <c r="G9210" i="1"/>
  <c r="G8341" i="1"/>
  <c r="G8342" i="1"/>
  <c r="G8343" i="1"/>
  <c r="G8344" i="1"/>
  <c r="G6169" i="1"/>
  <c r="G6170" i="1"/>
  <c r="G10416" i="1"/>
  <c r="G10417" i="1"/>
  <c r="G10418" i="1"/>
  <c r="G10419" i="1"/>
  <c r="G10272" i="1"/>
  <c r="G10273" i="1"/>
  <c r="G9840" i="1"/>
  <c r="G9841" i="1"/>
  <c r="G9120" i="1"/>
  <c r="G9121" i="1"/>
  <c r="G8976" i="1"/>
  <c r="G8977" i="1"/>
  <c r="G8112" i="1"/>
  <c r="G8113" i="1"/>
  <c r="G6816" i="1"/>
  <c r="G6817" i="1"/>
  <c r="G6818" i="1"/>
  <c r="G6819" i="1"/>
  <c r="G6528" i="1"/>
  <c r="G6529" i="1"/>
  <c r="G3863" i="1"/>
  <c r="G3864" i="1"/>
  <c r="G10043" i="1"/>
  <c r="G10044" i="1"/>
  <c r="G10045" i="1"/>
  <c r="G10046" i="1"/>
  <c r="G10047" i="1"/>
  <c r="G9899" i="1"/>
  <c r="G9900" i="1"/>
  <c r="G9901" i="1"/>
  <c r="G9323" i="1"/>
  <c r="G9324" i="1"/>
  <c r="G9325" i="1"/>
  <c r="G9326" i="1"/>
  <c r="G8747" i="1"/>
  <c r="G8748" i="1"/>
  <c r="G8315" i="1"/>
  <c r="G8316" i="1"/>
  <c r="G8171" i="1"/>
  <c r="G8172" i="1"/>
  <c r="G8173" i="1"/>
  <c r="G8174" i="1"/>
  <c r="G8027" i="1"/>
  <c r="G8028" i="1"/>
  <c r="G8029" i="1"/>
  <c r="G8030" i="1"/>
  <c r="G7883" i="1"/>
  <c r="G7884" i="1"/>
  <c r="G7595" i="1"/>
  <c r="G7596" i="1"/>
  <c r="G7597" i="1"/>
  <c r="G7163" i="1"/>
  <c r="G7164" i="1"/>
  <c r="G7165" i="1"/>
  <c r="G7166" i="1"/>
  <c r="G7167" i="1"/>
  <c r="G7168" i="1"/>
  <c r="G7169" i="1"/>
  <c r="G6731" i="1"/>
  <c r="G6732" i="1"/>
  <c r="G9958" i="1"/>
  <c r="G9959" i="1"/>
  <c r="G9960" i="1"/>
  <c r="G9961" i="1"/>
  <c r="G9382" i="1"/>
  <c r="G9383" i="1"/>
  <c r="G9384" i="1"/>
  <c r="G9385" i="1"/>
  <c r="G8806" i="1"/>
  <c r="G8807" i="1"/>
  <c r="G8808" i="1"/>
  <c r="G8809" i="1"/>
  <c r="G8374" i="1"/>
  <c r="G8375" i="1"/>
  <c r="G7654" i="1"/>
  <c r="G7655" i="1"/>
  <c r="G7510" i="1"/>
  <c r="G7511" i="1"/>
  <c r="G7512" i="1"/>
  <c r="G7513" i="1"/>
  <c r="G7366" i="1"/>
  <c r="G7367" i="1"/>
  <c r="G7368" i="1"/>
  <c r="G7369" i="1"/>
  <c r="G6372" i="1"/>
  <c r="G6373" i="1"/>
  <c r="G10377" i="1"/>
  <c r="G10378" i="1"/>
  <c r="G10089" i="1"/>
  <c r="G10090" i="1"/>
  <c r="G10091" i="1"/>
  <c r="G10092" i="1"/>
  <c r="G10093" i="1"/>
  <c r="G10094" i="1"/>
  <c r="G9081" i="1"/>
  <c r="G9082" i="1"/>
  <c r="G8937" i="1"/>
  <c r="G8938" i="1"/>
  <c r="G8939" i="1"/>
  <c r="G8940" i="1"/>
  <c r="G8649" i="1"/>
  <c r="G8650" i="1"/>
  <c r="G8073" i="1"/>
  <c r="G8074" i="1"/>
  <c r="G8075" i="1"/>
  <c r="G8076" i="1"/>
  <c r="G10437" i="1"/>
  <c r="G10438" i="1"/>
  <c r="G10439" i="1"/>
  <c r="G10440" i="1"/>
  <c r="G10441" i="1"/>
  <c r="G10442" i="1"/>
  <c r="G10436" i="1"/>
  <c r="G9285" i="1"/>
  <c r="G9286" i="1"/>
  <c r="G9287" i="1"/>
  <c r="G9288" i="1"/>
  <c r="G9284" i="1"/>
  <c r="G8565" i="1"/>
  <c r="G8564" i="1"/>
  <c r="G8421" i="1"/>
  <c r="G8422" i="1"/>
  <c r="G8423" i="1"/>
  <c r="G8424" i="1"/>
  <c r="G8425" i="1"/>
  <c r="G8420" i="1"/>
  <c r="G8277" i="1"/>
  <c r="G8276" i="1"/>
  <c r="G8133" i="1"/>
  <c r="G8134" i="1"/>
  <c r="G8135" i="1"/>
  <c r="G8136" i="1"/>
  <c r="G8137" i="1"/>
  <c r="G8132" i="1"/>
  <c r="G7269" i="1"/>
  <c r="G7270" i="1"/>
  <c r="G7271" i="1"/>
  <c r="G7268" i="1"/>
  <c r="G7125" i="1"/>
  <c r="G7126" i="1"/>
  <c r="G7127" i="1"/>
  <c r="G7128" i="1"/>
  <c r="G7124" i="1"/>
  <c r="G10207" i="1"/>
  <c r="G10208" i="1"/>
  <c r="G9919" i="1"/>
  <c r="G9920" i="1"/>
  <c r="G8623" i="1"/>
  <c r="G8624" i="1"/>
  <c r="G8193" i="1"/>
  <c r="G8191" i="1"/>
  <c r="G8192" i="1"/>
  <c r="G8049" i="1"/>
  <c r="G8047" i="1"/>
  <c r="G8048" i="1"/>
  <c r="G7903" i="1"/>
  <c r="G7904" i="1"/>
  <c r="G6133" i="1"/>
  <c r="G6134" i="1"/>
  <c r="G6135" i="1"/>
  <c r="G6136" i="1"/>
  <c r="G10269" i="1"/>
  <c r="G10266" i="1"/>
  <c r="G10267" i="1"/>
  <c r="G10268" i="1"/>
  <c r="G9834" i="1"/>
  <c r="G9835" i="1"/>
  <c r="G9117" i="1"/>
  <c r="G9114" i="1"/>
  <c r="G9115" i="1"/>
  <c r="G9116" i="1"/>
  <c r="G8394" i="1"/>
  <c r="G8395" i="1"/>
  <c r="G7530" i="1"/>
  <c r="G7531" i="1"/>
  <c r="G7245" i="1"/>
  <c r="G7242" i="1"/>
  <c r="G7243" i="1"/>
  <c r="G7244" i="1"/>
  <c r="G6810" i="1"/>
  <c r="G6811" i="1"/>
  <c r="G6812" i="1"/>
  <c r="G6813" i="1"/>
  <c r="G5633" i="1"/>
  <c r="G5634" i="1"/>
  <c r="G5635" i="1"/>
  <c r="G5628" i="1"/>
  <c r="G5629" i="1"/>
  <c r="G5630" i="1"/>
  <c r="G5631" i="1"/>
  <c r="G5632" i="1"/>
  <c r="G4762" i="1"/>
  <c r="G4763" i="1"/>
  <c r="G5321" i="1"/>
  <c r="G5322" i="1"/>
  <c r="G5323" i="1"/>
  <c r="G5324" i="1"/>
  <c r="G6501" i="1"/>
  <c r="G6502" i="1"/>
  <c r="G6213" i="1"/>
  <c r="G6214" i="1"/>
  <c r="G5925" i="1"/>
  <c r="G5926" i="1"/>
  <c r="G5781" i="1"/>
  <c r="G5782" i="1"/>
  <c r="G5783" i="1"/>
  <c r="G5784" i="1"/>
  <c r="G5785" i="1"/>
  <c r="G5786" i="1"/>
  <c r="G5787" i="1"/>
  <c r="G5349" i="1"/>
  <c r="G5350" i="1"/>
  <c r="G4212" i="1"/>
  <c r="G4213" i="1"/>
  <c r="G3705" i="1"/>
  <c r="G3706" i="1"/>
  <c r="G3707" i="1"/>
  <c r="G3708" i="1"/>
  <c r="G3709" i="1"/>
  <c r="G3702" i="1"/>
  <c r="G3703" i="1"/>
  <c r="G3704" i="1"/>
  <c r="G6668" i="1"/>
  <c r="G6669" i="1"/>
  <c r="G5136" i="1"/>
  <c r="G5137" i="1"/>
  <c r="G5138" i="1"/>
  <c r="G5139" i="1"/>
  <c r="G3851" i="1"/>
  <c r="G3852" i="1"/>
  <c r="G3853" i="1"/>
  <c r="G3854" i="1"/>
  <c r="G4786" i="1"/>
  <c r="G4787" i="1"/>
  <c r="G6570" i="1"/>
  <c r="G6571" i="1"/>
  <c r="G5994" i="1"/>
  <c r="G5995" i="1"/>
  <c r="G5996" i="1"/>
  <c r="G5997" i="1"/>
  <c r="G6161" i="1"/>
  <c r="G6162" i="1"/>
  <c r="G5729" i="1"/>
  <c r="G5730" i="1"/>
  <c r="G4920" i="1"/>
  <c r="G4921" i="1"/>
  <c r="G4488" i="1"/>
  <c r="G4489" i="1"/>
  <c r="G4056" i="1"/>
  <c r="G4057" i="1"/>
  <c r="G6329" i="1"/>
  <c r="G6330" i="1"/>
  <c r="G6331" i="1"/>
  <c r="G6332" i="1"/>
  <c r="G6333" i="1"/>
  <c r="G6334" i="1"/>
  <c r="G6335" i="1"/>
  <c r="G6336" i="1"/>
  <c r="G6337" i="1"/>
  <c r="G6328" i="1"/>
  <c r="G6041" i="1"/>
  <c r="G6042" i="1"/>
  <c r="G6040" i="1"/>
  <c r="G5465" i="1"/>
  <c r="G5466" i="1"/>
  <c r="G5467" i="1"/>
  <c r="G5468" i="1"/>
  <c r="G5469" i="1"/>
  <c r="G5470" i="1"/>
  <c r="G5471" i="1"/>
  <c r="G5464" i="1"/>
  <c r="G4997" i="1"/>
  <c r="G4998" i="1"/>
  <c r="G4991" i="1"/>
  <c r="G4992" i="1"/>
  <c r="G4993" i="1"/>
  <c r="G4994" i="1"/>
  <c r="G4995" i="1"/>
  <c r="G4996" i="1"/>
  <c r="G4559" i="1"/>
  <c r="G4560" i="1"/>
  <c r="G4127" i="1"/>
  <c r="G4128" i="1"/>
  <c r="G6017" i="1"/>
  <c r="G6018" i="1"/>
  <c r="G6015" i="1"/>
  <c r="G6016" i="1"/>
  <c r="G5727" i="1"/>
  <c r="G5728" i="1"/>
  <c r="G4054" i="1"/>
  <c r="G4055" i="1"/>
  <c r="G2804" i="1"/>
  <c r="G2805" i="1"/>
  <c r="G2806" i="1"/>
  <c r="G2807" i="1"/>
  <c r="G6473" i="1"/>
  <c r="G6474" i="1"/>
  <c r="G6475" i="1"/>
  <c r="G6476" i="1"/>
  <c r="G6470" i="1"/>
  <c r="G6471" i="1"/>
  <c r="G6472" i="1"/>
  <c r="G6326" i="1"/>
  <c r="G6327" i="1"/>
  <c r="G5462" i="1"/>
  <c r="G5463" i="1"/>
  <c r="G4989" i="1"/>
  <c r="G4990" i="1"/>
  <c r="G4557" i="1"/>
  <c r="G4558" i="1"/>
  <c r="G2610" i="1"/>
  <c r="G2609" i="1"/>
  <c r="G5228" i="1"/>
  <c r="G5229" i="1"/>
  <c r="G5230" i="1"/>
  <c r="G5231" i="1"/>
  <c r="G5232" i="1"/>
  <c r="G5233" i="1"/>
  <c r="G5234" i="1"/>
  <c r="G5235" i="1"/>
  <c r="G4940" i="1"/>
  <c r="G4941" i="1"/>
  <c r="G4942" i="1"/>
  <c r="G4943" i="1"/>
  <c r="G4652" i="1"/>
  <c r="G4653" i="1"/>
  <c r="G4654" i="1"/>
  <c r="G4963" i="1"/>
  <c r="G4964" i="1"/>
  <c r="G4965" i="1"/>
  <c r="G4966" i="1"/>
  <c r="G4819" i="1"/>
  <c r="G4820" i="1"/>
  <c r="G4821" i="1"/>
  <c r="G4822" i="1"/>
  <c r="G4675" i="1"/>
  <c r="G4676" i="1"/>
  <c r="G4677" i="1"/>
  <c r="G4678" i="1"/>
  <c r="G4243" i="1"/>
  <c r="G4244" i="1"/>
  <c r="G4245" i="1"/>
  <c r="G4246" i="1"/>
  <c r="G3799" i="1"/>
  <c r="G3800" i="1"/>
  <c r="G5166" i="1"/>
  <c r="G5167" i="1"/>
  <c r="G5168" i="1"/>
  <c r="G5169" i="1"/>
  <c r="G4590" i="1"/>
  <c r="G4591" i="1"/>
  <c r="G4592" i="1"/>
  <c r="G4593" i="1"/>
  <c r="G4310" i="1"/>
  <c r="G4311" i="1"/>
  <c r="G4312" i="1"/>
  <c r="G4313" i="1"/>
  <c r="G4302" i="1"/>
  <c r="G4314" i="1"/>
  <c r="G4303" i="1"/>
  <c r="G4304" i="1"/>
  <c r="G4305" i="1"/>
  <c r="G4306" i="1"/>
  <c r="G4307" i="1"/>
  <c r="G4308" i="1"/>
  <c r="G4309" i="1"/>
  <c r="G4158" i="1"/>
  <c r="G4159" i="1"/>
  <c r="G4160" i="1"/>
  <c r="G4161" i="1"/>
  <c r="G4162" i="1"/>
  <c r="G4163" i="1"/>
  <c r="G4164" i="1"/>
  <c r="G3033" i="1"/>
  <c r="G3034" i="1"/>
  <c r="G3035" i="1"/>
  <c r="G3036" i="1"/>
  <c r="G3037" i="1"/>
  <c r="G3029" i="1"/>
  <c r="G3030" i="1"/>
  <c r="G3031" i="1"/>
  <c r="G3032" i="1"/>
  <c r="G3941" i="1"/>
  <c r="G3942" i="1"/>
  <c r="G2732" i="1"/>
  <c r="G2733" i="1"/>
  <c r="G4888" i="1"/>
  <c r="G4889" i="1"/>
  <c r="G4890" i="1"/>
  <c r="G4600" i="1"/>
  <c r="G4601" i="1"/>
  <c r="G3615" i="1"/>
  <c r="G3616" i="1"/>
  <c r="G2490" i="1"/>
  <c r="G2491" i="1"/>
  <c r="G2492" i="1"/>
  <c r="G2493" i="1"/>
  <c r="G2494" i="1"/>
  <c r="G4443" i="1"/>
  <c r="G4444" i="1"/>
  <c r="G4299" i="1"/>
  <c r="G4300" i="1"/>
  <c r="G4301" i="1"/>
  <c r="G4949" i="1"/>
  <c r="G4946" i="1"/>
  <c r="G4947" i="1"/>
  <c r="G4948" i="1"/>
  <c r="G4226" i="1"/>
  <c r="G4227" i="1"/>
  <c r="G4228" i="1"/>
  <c r="G4229" i="1"/>
  <c r="G2720" i="1"/>
  <c r="G2721" i="1"/>
  <c r="G2722" i="1"/>
  <c r="G2723" i="1"/>
  <c r="G2724" i="1"/>
  <c r="G2725" i="1"/>
  <c r="G4969" i="1"/>
  <c r="G4970" i="1"/>
  <c r="G4682" i="1"/>
  <c r="G4683" i="1"/>
  <c r="G4684" i="1"/>
  <c r="G4681" i="1"/>
  <c r="G4250" i="1"/>
  <c r="G4249" i="1"/>
  <c r="G2814" i="1"/>
  <c r="G2815" i="1"/>
  <c r="G2816" i="1"/>
  <c r="G2817" i="1"/>
  <c r="G3484" i="1"/>
  <c r="G3485" i="1"/>
  <c r="G2188" i="1"/>
  <c r="G2189" i="1"/>
  <c r="G1637" i="1"/>
  <c r="G1638" i="1"/>
  <c r="G1639" i="1"/>
  <c r="G1640" i="1"/>
  <c r="G1641" i="1"/>
  <c r="G1642" i="1"/>
  <c r="G3495" i="1"/>
  <c r="G3496" i="1"/>
  <c r="G3497" i="1"/>
  <c r="G3498" i="1"/>
  <c r="G3351" i="1"/>
  <c r="G3352" i="1"/>
  <c r="G3063" i="1"/>
  <c r="G3064" i="1"/>
  <c r="G3065" i="1"/>
  <c r="G3066" i="1"/>
  <c r="G3067" i="1"/>
  <c r="G3068" i="1"/>
  <c r="G1708" i="1"/>
  <c r="G1709" i="1"/>
  <c r="G1710" i="1"/>
  <c r="G1711" i="1"/>
  <c r="G2742" i="1"/>
  <c r="G2738" i="1"/>
  <c r="G2739" i="1"/>
  <c r="G2740" i="1"/>
  <c r="G2741" i="1"/>
  <c r="G2018" i="1"/>
  <c r="G2019" i="1"/>
  <c r="G3481" i="1"/>
  <c r="G3482" i="1"/>
  <c r="G3483" i="1"/>
  <c r="G3337" i="1"/>
  <c r="G3338" i="1"/>
  <c r="G2761" i="1"/>
  <c r="G2762" i="1"/>
  <c r="G2763" i="1"/>
  <c r="G2764" i="1"/>
  <c r="G2617" i="1"/>
  <c r="G2618" i="1"/>
  <c r="G2046" i="1"/>
  <c r="G2041" i="1"/>
  <c r="G2042" i="1"/>
  <c r="G2043" i="1"/>
  <c r="G2044" i="1"/>
  <c r="G2045" i="1"/>
  <c r="G1624" i="1"/>
  <c r="G1625" i="1"/>
  <c r="G1626" i="1"/>
  <c r="G3504" i="1"/>
  <c r="G3505" i="1"/>
  <c r="G2496" i="1"/>
  <c r="G2497" i="1"/>
  <c r="G2498" i="1"/>
  <c r="G2499" i="1"/>
  <c r="G2352" i="1"/>
  <c r="G2353" i="1"/>
  <c r="G2064" i="1"/>
  <c r="G2065" i="1"/>
  <c r="G2066" i="1"/>
  <c r="G2067" i="1"/>
  <c r="G2068" i="1"/>
  <c r="G2069" i="1"/>
  <c r="G1757" i="1"/>
  <c r="G1758" i="1"/>
  <c r="G3095" i="1"/>
  <c r="G3096" i="1"/>
  <c r="G2951" i="1"/>
  <c r="G2952" i="1"/>
  <c r="G2519" i="1"/>
  <c r="G2520" i="1"/>
  <c r="G2238" i="1"/>
  <c r="G2239" i="1"/>
  <c r="G2240" i="1"/>
  <c r="G2231" i="1"/>
  <c r="G2232" i="1"/>
  <c r="G2233" i="1"/>
  <c r="G2234" i="1"/>
  <c r="G2235" i="1"/>
  <c r="G2236" i="1"/>
  <c r="G2237" i="1"/>
  <c r="G1900" i="1"/>
  <c r="G1901" i="1"/>
  <c r="G3262" i="1"/>
  <c r="G3263" i="1"/>
  <c r="G3264" i="1"/>
  <c r="G2686" i="1"/>
  <c r="G2687" i="1"/>
  <c r="G2688" i="1"/>
  <c r="G2689" i="1"/>
  <c r="G1169" i="1"/>
  <c r="G1170" i="1"/>
  <c r="G3285" i="1"/>
  <c r="G3286" i="1"/>
  <c r="G3141" i="1"/>
  <c r="G3142" i="1"/>
  <c r="G2421" i="1"/>
  <c r="G2422" i="1"/>
  <c r="G2036" i="1"/>
  <c r="G2037" i="1"/>
  <c r="G2038" i="1"/>
  <c r="G2039" i="1"/>
  <c r="G3367" i="1"/>
  <c r="G3368" i="1"/>
  <c r="G3081" i="1"/>
  <c r="G3082" i="1"/>
  <c r="G3079" i="1"/>
  <c r="G3080" i="1"/>
  <c r="G2937" i="1"/>
  <c r="G2938" i="1"/>
  <c r="G2939" i="1"/>
  <c r="G2940" i="1"/>
  <c r="G2941" i="1"/>
  <c r="G2942" i="1"/>
  <c r="G2943" i="1"/>
  <c r="G2944" i="1"/>
  <c r="G2945" i="1"/>
  <c r="G2946" i="1"/>
  <c r="G2935" i="1"/>
  <c r="G2947" i="1"/>
  <c r="G2936" i="1"/>
  <c r="G2948" i="1"/>
  <c r="G1527" i="1"/>
  <c r="G1528" i="1"/>
  <c r="G1529" i="1"/>
  <c r="G1530" i="1"/>
  <c r="G1531" i="1"/>
  <c r="G1395" i="1"/>
  <c r="G1394" i="1"/>
  <c r="G398" i="1"/>
  <c r="G397" i="1"/>
  <c r="G1693" i="1"/>
  <c r="G1694" i="1"/>
  <c r="G1551" i="1"/>
  <c r="G1549" i="1"/>
  <c r="G1550" i="1"/>
  <c r="G1263" i="1"/>
  <c r="G1264" i="1"/>
  <c r="G1261" i="1"/>
  <c r="G1262" i="1"/>
  <c r="G1848" i="1"/>
  <c r="G1849" i="1"/>
  <c r="G1560" i="1"/>
  <c r="G1561" i="1"/>
  <c r="G1562" i="1"/>
  <c r="G794" i="1"/>
  <c r="G795" i="1"/>
  <c r="G796" i="1"/>
  <c r="G793" i="1"/>
  <c r="G797" i="1"/>
  <c r="G1294" i="1"/>
  <c r="G1295" i="1"/>
  <c r="G1749" i="1"/>
  <c r="G1750" i="1"/>
  <c r="G1347" i="1"/>
  <c r="G1348" i="1"/>
  <c r="G1349" i="1"/>
  <c r="G1350" i="1"/>
  <c r="G1340" i="1"/>
  <c r="G1341" i="1"/>
  <c r="G1342" i="1"/>
  <c r="G1343" i="1"/>
  <c r="G1344" i="1"/>
  <c r="G1345" i="1"/>
  <c r="G1346" i="1"/>
  <c r="G1351" i="1"/>
  <c r="G1352" i="1"/>
  <c r="G1207" i="1"/>
  <c r="G1208" i="1"/>
  <c r="G1209" i="1"/>
  <c r="G902" i="1"/>
  <c r="G903" i="1"/>
  <c r="G904" i="1"/>
  <c r="G906" i="1"/>
  <c r="G907" i="1"/>
  <c r="G900" i="1"/>
  <c r="G901" i="1"/>
  <c r="G905" i="1"/>
  <c r="G614" i="1"/>
  <c r="G615" i="1"/>
  <c r="G612" i="1"/>
  <c r="G613" i="1"/>
  <c r="G180" i="1"/>
  <c r="G181" i="1"/>
  <c r="G36" i="1"/>
  <c r="G37" i="1"/>
  <c r="G911" i="1"/>
  <c r="G912" i="1"/>
  <c r="G770" i="1"/>
  <c r="G767" i="1"/>
  <c r="G768" i="1"/>
  <c r="G769" i="1"/>
  <c r="G338" i="1"/>
  <c r="G339" i="1"/>
  <c r="G340" i="1"/>
  <c r="G342" i="1"/>
  <c r="G343" i="1"/>
  <c r="G344" i="1"/>
  <c r="G345" i="1"/>
  <c r="G346" i="1"/>
  <c r="G335" i="1"/>
  <c r="G347" i="1"/>
  <c r="G336" i="1"/>
  <c r="G348" i="1"/>
  <c r="G337" i="1"/>
  <c r="G341" i="1"/>
  <c r="G202" i="1"/>
  <c r="G203" i="1"/>
  <c r="G789" i="1"/>
  <c r="G791" i="1"/>
  <c r="G792" i="1"/>
  <c r="G790" i="1"/>
  <c r="G357" i="1"/>
  <c r="G358" i="1"/>
  <c r="G359" i="1"/>
  <c r="G360" i="1"/>
  <c r="G361" i="1"/>
  <c r="G656" i="1"/>
  <c r="G657" i="1"/>
  <c r="G512" i="1"/>
  <c r="G513" i="1"/>
  <c r="G515" i="1"/>
  <c r="G516" i="1"/>
  <c r="G517" i="1"/>
  <c r="G514" i="1"/>
  <c r="G80" i="1"/>
  <c r="G81" i="1"/>
  <c r="G955" i="1"/>
  <c r="G956" i="1"/>
  <c r="G523" i="1"/>
  <c r="G524" i="1"/>
  <c r="G594" i="1"/>
  <c r="G595" i="1"/>
  <c r="G596" i="1"/>
  <c r="G597" i="1"/>
  <c r="G18" i="1"/>
  <c r="G19" i="1"/>
  <c r="G894" i="1"/>
  <c r="G893" i="1"/>
  <c r="G462" i="1"/>
  <c r="G463" i="1"/>
  <c r="G464" i="1"/>
  <c r="G461" i="1"/>
  <c r="G616" i="1"/>
  <c r="G618" i="1"/>
  <c r="G619" i="1"/>
  <c r="G617" i="1"/>
  <c r="G184" i="1"/>
  <c r="G185" i="1"/>
  <c r="G40" i="1"/>
  <c r="G41" i="1"/>
  <c r="G915" i="1"/>
  <c r="G916" i="1"/>
  <c r="G917" i="1"/>
  <c r="G771" i="1"/>
  <c r="G772" i="1"/>
  <c r="G774" i="1"/>
  <c r="G773" i="1"/>
  <c r="G926" i="1"/>
  <c r="G927" i="1"/>
  <c r="G638" i="1"/>
  <c r="G639" i="1"/>
  <c r="G206" i="1"/>
  <c r="G207" i="1"/>
  <c r="G62" i="1"/>
  <c r="G63" i="1"/>
  <c r="G64" i="1"/>
  <c r="G65" i="1"/>
  <c r="G19338" i="1"/>
  <c r="G19339" i="1"/>
  <c r="G19340" i="1"/>
  <c r="G19341" i="1"/>
  <c r="G19342" i="1"/>
  <c r="G22552" i="1"/>
  <c r="G22553" i="1"/>
  <c r="G22554" i="1"/>
  <c r="G22555" i="1"/>
  <c r="G22556" i="1"/>
  <c r="G23704" i="1"/>
  <c r="G23705" i="1"/>
  <c r="G23706" i="1"/>
  <c r="G23707" i="1"/>
  <c r="G23708" i="1"/>
  <c r="G24280" i="1"/>
  <c r="G24281" i="1"/>
  <c r="G24282" i="1"/>
  <c r="G24283" i="1"/>
  <c r="G24284" i="1"/>
  <c r="G24285" i="1"/>
  <c r="G24767" i="1"/>
  <c r="G24768" i="1"/>
  <c r="G19277" i="1"/>
  <c r="G19278" i="1"/>
  <c r="G21005" i="1"/>
  <c r="G21006" i="1"/>
  <c r="G21342" i="1"/>
  <c r="G21343" i="1"/>
  <c r="G22650" i="1"/>
  <c r="G22651" i="1"/>
  <c r="G22652" i="1"/>
  <c r="G22653" i="1"/>
  <c r="G24378" i="1"/>
  <c r="G24379" i="1"/>
  <c r="G24794" i="1"/>
  <c r="G24795" i="1"/>
  <c r="G24796" i="1"/>
  <c r="G24793" i="1"/>
  <c r="G24938" i="1"/>
  <c r="G24937" i="1"/>
  <c r="G24436" i="1"/>
  <c r="G24437" i="1"/>
  <c r="G21162" i="1"/>
  <c r="G21163" i="1"/>
  <c r="G21164" i="1"/>
  <c r="G21165" i="1"/>
  <c r="G22613" i="1"/>
  <c r="G22614" i="1"/>
  <c r="G22615" i="1"/>
  <c r="G22616" i="1"/>
  <c r="G23189" i="1"/>
  <c r="G23190" i="1"/>
  <c r="G23191" i="1"/>
  <c r="G23192" i="1"/>
  <c r="G24783" i="1"/>
  <c r="G24784" i="1"/>
  <c r="G24927" i="1"/>
  <c r="G24928" i="1"/>
  <c r="G14545" i="1"/>
  <c r="G14546" i="1"/>
  <c r="G14547" i="1"/>
  <c r="G14548" i="1"/>
  <c r="G14549" i="1"/>
  <c r="G19733" i="1"/>
  <c r="G19734" i="1"/>
  <c r="G19735" i="1"/>
  <c r="G19736" i="1"/>
  <c r="G23958" i="1"/>
  <c r="G23959" i="1"/>
  <c r="G24534" i="1"/>
  <c r="G24535" i="1"/>
  <c r="G15746" i="1"/>
  <c r="G15747" i="1"/>
  <c r="G21606" i="1"/>
  <c r="G21607" i="1"/>
  <c r="G21608" i="1"/>
  <c r="G21609" i="1"/>
  <c r="G22336" i="1"/>
  <c r="G22337" i="1"/>
  <c r="G22338" i="1"/>
  <c r="G22339" i="1"/>
  <c r="G24857" i="1"/>
  <c r="G24858" i="1"/>
  <c r="G19097" i="1"/>
  <c r="G19098" i="1"/>
  <c r="G19099" i="1"/>
  <c r="G19100" i="1"/>
  <c r="G22970" i="1"/>
  <c r="G22971" i="1"/>
  <c r="G22961" i="1"/>
  <c r="G22962" i="1"/>
  <c r="G22963" i="1"/>
  <c r="G22964" i="1"/>
  <c r="G22965" i="1"/>
  <c r="G22966" i="1"/>
  <c r="G22967" i="1"/>
  <c r="G22968" i="1"/>
  <c r="G22969" i="1"/>
  <c r="G23537" i="1"/>
  <c r="G23538" i="1"/>
  <c r="G23539" i="1"/>
  <c r="G23540" i="1"/>
  <c r="G24113" i="1"/>
  <c r="G24114" i="1"/>
  <c r="G24678" i="1"/>
  <c r="G24679" i="1"/>
  <c r="G17114" i="1"/>
  <c r="G17115" i="1"/>
  <c r="G20970" i="1"/>
  <c r="G20971" i="1"/>
  <c r="G18771" i="1"/>
  <c r="G18772" i="1"/>
  <c r="G18773" i="1"/>
  <c r="G18774" i="1"/>
  <c r="G18775" i="1"/>
  <c r="G23690" i="1"/>
  <c r="G23691" i="1"/>
  <c r="G23692" i="1"/>
  <c r="G23693" i="1"/>
  <c r="G23694" i="1"/>
  <c r="G23695" i="1"/>
  <c r="G23696" i="1"/>
  <c r="G23697" i="1"/>
  <c r="G22250" i="1"/>
  <c r="G22251" i="1"/>
  <c r="G20954" i="1"/>
  <c r="G20955" i="1"/>
  <c r="G20956" i="1"/>
  <c r="G20957" i="1"/>
  <c r="G19082" i="1"/>
  <c r="G19083" i="1"/>
  <c r="G19084" i="1"/>
  <c r="G19085" i="1"/>
  <c r="G24456" i="1"/>
  <c r="G24457" i="1"/>
  <c r="G19560" i="1"/>
  <c r="G19561" i="1"/>
  <c r="G22751" i="1"/>
  <c r="G22752" i="1"/>
  <c r="G19727" i="1"/>
  <c r="G19728" i="1"/>
  <c r="G21239" i="1"/>
  <c r="G21238" i="1"/>
  <c r="G20397" i="1"/>
  <c r="G20398" i="1"/>
  <c r="G20420" i="1"/>
  <c r="G20421" i="1"/>
  <c r="G17437" i="1"/>
  <c r="G17438" i="1"/>
  <c r="G17439" i="1"/>
  <c r="G17440" i="1"/>
  <c r="G17441" i="1"/>
  <c r="G17442" i="1"/>
  <c r="G17443" i="1"/>
  <c r="G17444" i="1"/>
  <c r="G17445" i="1"/>
  <c r="G17446" i="1"/>
  <c r="G17639" i="1"/>
  <c r="G17640" i="1"/>
  <c r="G15466" i="1"/>
  <c r="G15467" i="1"/>
  <c r="G15468" i="1"/>
  <c r="G15465" i="1"/>
  <c r="G18071" i="1"/>
  <c r="G18072" i="1"/>
  <c r="G18073" i="1"/>
  <c r="G18074" i="1"/>
  <c r="G18075" i="1"/>
  <c r="G18064" i="1"/>
  <c r="G18076" i="1"/>
  <c r="G18065" i="1"/>
  <c r="G18077" i="1"/>
  <c r="G18066" i="1"/>
  <c r="G18078" i="1"/>
  <c r="G18067" i="1"/>
  <c r="G18068" i="1"/>
  <c r="G18069" i="1"/>
  <c r="G18070" i="1"/>
  <c r="G16336" i="1"/>
  <c r="G16337" i="1"/>
  <c r="G10605" i="1"/>
  <c r="G10606" i="1"/>
  <c r="G10607" i="1"/>
  <c r="G14110" i="1"/>
  <c r="G14111" i="1"/>
  <c r="G14100" i="1"/>
  <c r="G14112" i="1"/>
  <c r="G14101" i="1"/>
  <c r="G14113" i="1"/>
  <c r="G14102" i="1"/>
  <c r="G14114" i="1"/>
  <c r="G14103" i="1"/>
  <c r="G14115" i="1"/>
  <c r="G14104" i="1"/>
  <c r="G14116" i="1"/>
  <c r="G14105" i="1"/>
  <c r="G14117" i="1"/>
  <c r="G14106" i="1"/>
  <c r="G14107" i="1"/>
  <c r="G14108" i="1"/>
  <c r="G14109" i="1"/>
  <c r="G14170" i="1"/>
  <c r="G14171" i="1"/>
  <c r="G14172" i="1"/>
  <c r="G14173" i="1"/>
  <c r="G14174" i="1"/>
  <c r="G14175" i="1"/>
  <c r="G14176" i="1"/>
  <c r="G14177" i="1"/>
  <c r="G14178" i="1"/>
  <c r="G14179" i="1"/>
  <c r="G21783" i="1"/>
  <c r="G21784" i="1"/>
  <c r="G20487" i="1"/>
  <c r="G20488" i="1"/>
  <c r="G19191" i="1"/>
  <c r="G19192" i="1"/>
  <c r="G21518" i="1"/>
  <c r="G21519" i="1"/>
  <c r="G19669" i="1"/>
  <c r="G19670" i="1"/>
  <c r="G19671" i="1"/>
  <c r="G19672" i="1"/>
  <c r="G17222" i="1"/>
  <c r="G17223" i="1"/>
  <c r="G23318" i="1"/>
  <c r="G23315" i="1"/>
  <c r="G23316" i="1"/>
  <c r="G23317" i="1"/>
  <c r="G19643" i="1"/>
  <c r="G19642" i="1"/>
  <c r="G22406" i="1"/>
  <c r="G22407" i="1"/>
  <c r="G22401" i="1"/>
  <c r="G22402" i="1"/>
  <c r="G22403" i="1"/>
  <c r="G22404" i="1"/>
  <c r="G22405" i="1"/>
  <c r="G21251" i="1"/>
  <c r="G21252" i="1"/>
  <c r="G21253" i="1"/>
  <c r="G21254" i="1"/>
  <c r="G21249" i="1"/>
  <c r="G21250" i="1"/>
  <c r="G18565" i="1"/>
  <c r="G18566" i="1"/>
  <c r="G24319" i="1"/>
  <c r="G24320" i="1"/>
  <c r="G23023" i="1"/>
  <c r="G23024" i="1"/>
  <c r="G17267" i="1"/>
  <c r="G17268" i="1"/>
  <c r="G17270" i="1"/>
  <c r="G17266" i="1"/>
  <c r="G17269" i="1"/>
  <c r="G12430" i="1"/>
  <c r="G12431" i="1"/>
  <c r="G12432" i="1"/>
  <c r="G12429" i="1"/>
  <c r="G17471" i="1"/>
  <c r="G17472" i="1"/>
  <c r="G17469" i="1"/>
  <c r="G17470" i="1"/>
  <c r="G13750" i="1"/>
  <c r="G13751" i="1"/>
  <c r="G13752" i="1"/>
  <c r="G13753" i="1"/>
  <c r="G13754" i="1"/>
  <c r="G13755" i="1"/>
  <c r="G13756" i="1"/>
  <c r="G13757" i="1"/>
  <c r="G13758" i="1"/>
  <c r="G13759" i="1"/>
  <c r="G13749" i="1"/>
  <c r="G17384" i="1"/>
  <c r="G17385" i="1"/>
  <c r="G16279" i="1"/>
  <c r="G16280" i="1"/>
  <c r="G12608" i="1"/>
  <c r="G12609" i="1"/>
  <c r="G17332" i="1"/>
  <c r="G17333" i="1"/>
  <c r="G17186" i="1"/>
  <c r="G17187" i="1"/>
  <c r="G20233" i="1"/>
  <c r="G20234" i="1"/>
  <c r="G22418" i="1"/>
  <c r="G22419" i="1"/>
  <c r="G22420" i="1"/>
  <c r="G22421" i="1"/>
  <c r="G22416" i="1"/>
  <c r="G22417" i="1"/>
  <c r="G19104" i="1"/>
  <c r="G19105" i="1"/>
  <c r="G19106" i="1"/>
  <c r="G18983" i="1"/>
  <c r="G18984" i="1"/>
  <c r="G22078" i="1"/>
  <c r="G22079" i="1"/>
  <c r="G22080" i="1"/>
  <c r="G22081" i="1"/>
  <c r="G24117" i="1"/>
  <c r="G24118" i="1"/>
  <c r="G24119" i="1"/>
  <c r="G24120" i="1"/>
  <c r="G24121" i="1"/>
  <c r="G21813" i="1"/>
  <c r="G21814" i="1"/>
  <c r="G24146" i="1"/>
  <c r="G24147" i="1"/>
  <c r="G24140" i="1"/>
  <c r="G24141" i="1"/>
  <c r="G24142" i="1"/>
  <c r="G24143" i="1"/>
  <c r="G24144" i="1"/>
  <c r="G24145" i="1"/>
  <c r="G20495" i="1"/>
  <c r="G20489" i="1"/>
  <c r="G20490" i="1"/>
  <c r="G20491" i="1"/>
  <c r="G20492" i="1"/>
  <c r="G20493" i="1"/>
  <c r="G20494" i="1"/>
  <c r="G19720" i="1"/>
  <c r="G19721" i="1"/>
  <c r="G19722" i="1"/>
  <c r="G19723" i="1"/>
  <c r="G19724" i="1"/>
  <c r="G19725" i="1"/>
  <c r="G19726" i="1"/>
  <c r="G23487" i="1"/>
  <c r="G23488" i="1"/>
  <c r="G23489" i="1"/>
  <c r="G23490" i="1"/>
  <c r="G21327" i="1"/>
  <c r="G21328" i="1"/>
  <c r="G21329" i="1"/>
  <c r="G21330" i="1"/>
  <c r="G21331" i="1"/>
  <c r="G21332" i="1"/>
  <c r="G22934" i="1"/>
  <c r="G22946" i="1"/>
  <c r="G22935" i="1"/>
  <c r="G22936" i="1"/>
  <c r="G22937" i="1"/>
  <c r="G22938" i="1"/>
  <c r="G22939" i="1"/>
  <c r="G22940" i="1"/>
  <c r="G22941" i="1"/>
  <c r="G22942" i="1"/>
  <c r="G22943" i="1"/>
  <c r="G22944" i="1"/>
  <c r="G22945" i="1"/>
  <c r="G19622" i="1"/>
  <c r="G19623" i="1"/>
  <c r="G24542" i="1"/>
  <c r="G24543" i="1"/>
  <c r="G24544" i="1"/>
  <c r="G24541" i="1"/>
  <c r="G23390" i="1"/>
  <c r="G23391" i="1"/>
  <c r="G23392" i="1"/>
  <c r="G23393" i="1"/>
  <c r="G23389" i="1"/>
  <c r="G22836" i="1"/>
  <c r="G22837" i="1"/>
  <c r="G21828" i="1"/>
  <c r="G21829" i="1"/>
  <c r="G20964" i="1"/>
  <c r="G20965" i="1"/>
  <c r="G20699" i="1"/>
  <c r="G20700" i="1"/>
  <c r="G21494" i="1"/>
  <c r="G21495" i="1"/>
  <c r="G21490" i="1"/>
  <c r="G21491" i="1"/>
  <c r="G21492" i="1"/>
  <c r="G21493" i="1"/>
  <c r="G23385" i="1"/>
  <c r="G23386" i="1"/>
  <c r="G23387" i="1"/>
  <c r="G23388" i="1"/>
  <c r="G21225" i="1"/>
  <c r="G21226" i="1"/>
  <c r="G18469" i="1"/>
  <c r="G18470" i="1"/>
  <c r="G18471" i="1"/>
  <c r="G18472" i="1"/>
  <c r="G18473" i="1"/>
  <c r="G18474" i="1"/>
  <c r="G18475" i="1"/>
  <c r="G18476" i="1"/>
  <c r="G18477" i="1"/>
  <c r="G18478" i="1"/>
  <c r="G23552" i="1"/>
  <c r="G23553" i="1"/>
  <c r="G19952" i="1"/>
  <c r="G19953" i="1"/>
  <c r="G19091" i="1"/>
  <c r="G19088" i="1"/>
  <c r="G19089" i="1"/>
  <c r="G19090" i="1"/>
  <c r="G23431" i="1"/>
  <c r="G23432" i="1"/>
  <c r="G22711" i="1"/>
  <c r="G22712" i="1"/>
  <c r="G22713" i="1"/>
  <c r="G22714" i="1"/>
  <c r="G22715" i="1"/>
  <c r="G20551" i="1"/>
  <c r="G20552" i="1"/>
  <c r="G19831" i="1"/>
  <c r="G19832" i="1"/>
  <c r="G19111" i="1"/>
  <c r="G19112" i="1"/>
  <c r="G15097" i="1"/>
  <c r="G15098" i="1"/>
  <c r="G18467" i="1"/>
  <c r="G18468" i="1"/>
  <c r="G18107" i="1"/>
  <c r="G18106" i="1"/>
  <c r="G17387" i="1"/>
  <c r="G17386" i="1"/>
  <c r="G16666" i="1"/>
  <c r="G16667" i="1"/>
  <c r="G16668" i="1"/>
  <c r="G16090" i="1"/>
  <c r="G16091" i="1"/>
  <c r="G16092" i="1"/>
  <c r="G15658" i="1"/>
  <c r="G15659" i="1"/>
  <c r="G18371" i="1"/>
  <c r="G18372" i="1"/>
  <c r="G18368" i="1"/>
  <c r="G18369" i="1"/>
  <c r="G18370" i="1"/>
  <c r="G16258" i="1"/>
  <c r="G16255" i="1"/>
  <c r="G16256" i="1"/>
  <c r="G16257" i="1"/>
  <c r="G16894" i="1"/>
  <c r="G16895" i="1"/>
  <c r="G16896" i="1"/>
  <c r="G16890" i="1"/>
  <c r="G16891" i="1"/>
  <c r="G16892" i="1"/>
  <c r="G16893" i="1"/>
  <c r="G18387" i="1"/>
  <c r="G18388" i="1"/>
  <c r="G18389" i="1"/>
  <c r="G17667" i="1"/>
  <c r="G17668" i="1"/>
  <c r="G17669" i="1"/>
  <c r="G17670" i="1"/>
  <c r="G17671" i="1"/>
  <c r="G17672" i="1"/>
  <c r="G16947" i="1"/>
  <c r="G16948" i="1"/>
  <c r="G21292" i="1"/>
  <c r="G21293" i="1"/>
  <c r="G20716" i="1"/>
  <c r="G20717" i="1"/>
  <c r="G20140" i="1"/>
  <c r="G20141" i="1"/>
  <c r="G20142" i="1"/>
  <c r="G20143" i="1"/>
  <c r="G20595" i="1"/>
  <c r="G20596" i="1"/>
  <c r="G20597" i="1"/>
  <c r="G20598" i="1"/>
  <c r="G20599" i="1"/>
  <c r="G20600" i="1"/>
  <c r="G20307" i="1"/>
  <c r="G20308" i="1"/>
  <c r="G20309" i="1"/>
  <c r="G20310" i="1"/>
  <c r="G20311" i="1"/>
  <c r="G20312" i="1"/>
  <c r="G19875" i="1"/>
  <c r="G19876" i="1"/>
  <c r="G19731" i="1"/>
  <c r="G19732" i="1"/>
  <c r="G19587" i="1"/>
  <c r="G19588" i="1"/>
  <c r="G19443" i="1"/>
  <c r="G19444" i="1"/>
  <c r="G19155" i="1"/>
  <c r="G19156" i="1"/>
  <c r="G19157" i="1"/>
  <c r="G19158" i="1"/>
  <c r="G24506" i="1"/>
  <c r="G24507" i="1"/>
  <c r="G24508" i="1"/>
  <c r="G24509" i="1"/>
  <c r="G24362" i="1"/>
  <c r="G24363" i="1"/>
  <c r="G24074" i="1"/>
  <c r="G24075" i="1"/>
  <c r="G24076" i="1"/>
  <c r="G24077" i="1"/>
  <c r="G23642" i="1"/>
  <c r="G23643" i="1"/>
  <c r="G23644" i="1"/>
  <c r="G23645" i="1"/>
  <c r="G21339" i="1"/>
  <c r="G21338" i="1"/>
  <c r="G20618" i="1"/>
  <c r="G20619" i="1"/>
  <c r="G19898" i="1"/>
  <c r="G19899" i="1"/>
  <c r="G19610" i="1"/>
  <c r="G19611" i="1"/>
  <c r="G19466" i="1"/>
  <c r="G19467" i="1"/>
  <c r="G19322" i="1"/>
  <c r="G19323" i="1"/>
  <c r="G23666" i="1"/>
  <c r="G23665" i="1"/>
  <c r="G23234" i="1"/>
  <c r="G23233" i="1"/>
  <c r="G23090" i="1"/>
  <c r="G23091" i="1"/>
  <c r="G23092" i="1"/>
  <c r="G23093" i="1"/>
  <c r="G23094" i="1"/>
  <c r="G23089" i="1"/>
  <c r="G21794" i="1"/>
  <c r="G21793" i="1"/>
  <c r="G21361" i="1"/>
  <c r="G21362" i="1"/>
  <c r="G20785" i="1"/>
  <c r="G20786" i="1"/>
  <c r="G20787" i="1"/>
  <c r="G20788" i="1"/>
  <c r="G20651" i="1"/>
  <c r="G20652" i="1"/>
  <c r="G20641" i="1"/>
  <c r="G20653" i="1"/>
  <c r="G20642" i="1"/>
  <c r="G20643" i="1"/>
  <c r="G20644" i="1"/>
  <c r="G20645" i="1"/>
  <c r="G20646" i="1"/>
  <c r="G20647" i="1"/>
  <c r="G20648" i="1"/>
  <c r="G20649" i="1"/>
  <c r="G20650" i="1"/>
  <c r="G20353" i="1"/>
  <c r="G20354" i="1"/>
  <c r="G20355" i="1"/>
  <c r="G20209" i="1"/>
  <c r="G20210" i="1"/>
  <c r="G20211" i="1"/>
  <c r="G20212" i="1"/>
  <c r="G19777" i="1"/>
  <c r="G19778" i="1"/>
  <c r="G19779" i="1"/>
  <c r="G19780" i="1"/>
  <c r="G19781" i="1"/>
  <c r="G19782" i="1"/>
  <c r="G19783" i="1"/>
  <c r="G19784" i="1"/>
  <c r="G19785" i="1"/>
  <c r="G19786" i="1"/>
  <c r="G19345" i="1"/>
  <c r="G19346" i="1"/>
  <c r="G19347" i="1"/>
  <c r="G19348" i="1"/>
  <c r="G19349" i="1"/>
  <c r="G19350" i="1"/>
  <c r="G19351" i="1"/>
  <c r="G19352" i="1"/>
  <c r="G19201" i="1"/>
  <c r="G19202" i="1"/>
  <c r="G19203" i="1"/>
  <c r="G19204" i="1"/>
  <c r="G19205" i="1"/>
  <c r="G19206" i="1"/>
  <c r="G18913" i="1"/>
  <c r="G18914" i="1"/>
  <c r="G16008" i="1"/>
  <c r="G16009" i="1"/>
  <c r="G24696" i="1"/>
  <c r="G24697" i="1"/>
  <c r="G24408" i="1"/>
  <c r="G24409" i="1"/>
  <c r="G24264" i="1"/>
  <c r="G24265" i="1"/>
  <c r="G23834" i="1"/>
  <c r="G23835" i="1"/>
  <c r="G23836" i="1"/>
  <c r="G23832" i="1"/>
  <c r="G23833" i="1"/>
  <c r="G23402" i="1"/>
  <c r="G23400" i="1"/>
  <c r="G23401" i="1"/>
  <c r="G23114" i="1"/>
  <c r="G23115" i="1"/>
  <c r="G23116" i="1"/>
  <c r="G23112" i="1"/>
  <c r="G23113" i="1"/>
  <c r="G22248" i="1"/>
  <c r="G22249" i="1"/>
  <c r="G21240" i="1"/>
  <c r="G21241" i="1"/>
  <c r="G21242" i="1"/>
  <c r="G21096" i="1"/>
  <c r="G21097" i="1"/>
  <c r="G20952" i="1"/>
  <c r="G20953" i="1"/>
  <c r="G20376" i="1"/>
  <c r="G20377" i="1"/>
  <c r="G20378" i="1"/>
  <c r="G20379" i="1"/>
  <c r="G20380" i="1"/>
  <c r="G19512" i="1"/>
  <c r="G19513" i="1"/>
  <c r="G19514" i="1"/>
  <c r="G19515" i="1"/>
  <c r="G19516" i="1"/>
  <c r="G19517" i="1"/>
  <c r="G19080" i="1"/>
  <c r="G19081" i="1"/>
  <c r="G18529" i="1"/>
  <c r="G18530" i="1"/>
  <c r="G18531" i="1"/>
  <c r="G18532" i="1"/>
  <c r="G18533" i="1"/>
  <c r="G18534" i="1"/>
  <c r="G18535" i="1"/>
  <c r="G18536" i="1"/>
  <c r="G18537" i="1"/>
  <c r="G24719" i="1"/>
  <c r="G24720" i="1"/>
  <c r="G24575" i="1"/>
  <c r="G24576" i="1"/>
  <c r="G23279" i="1"/>
  <c r="G23280" i="1"/>
  <c r="G23138" i="1"/>
  <c r="G23139" i="1"/>
  <c r="G23135" i="1"/>
  <c r="G23136" i="1"/>
  <c r="G23137" i="1"/>
  <c r="G22991" i="1"/>
  <c r="G22992" i="1"/>
  <c r="G22850" i="1"/>
  <c r="G22847" i="1"/>
  <c r="G22848" i="1"/>
  <c r="G22849" i="1"/>
  <c r="G22127" i="1"/>
  <c r="G22128" i="1"/>
  <c r="G20831" i="1"/>
  <c r="G20832" i="1"/>
  <c r="G20399" i="1"/>
  <c r="G20400" i="1"/>
  <c r="G19967" i="1"/>
  <c r="G19968" i="1"/>
  <c r="G19823" i="1"/>
  <c r="G19824" i="1"/>
  <c r="G24358" i="1"/>
  <c r="G24359" i="1"/>
  <c r="G24360" i="1"/>
  <c r="G24361" i="1"/>
  <c r="G24070" i="1"/>
  <c r="G24071" i="1"/>
  <c r="G24072" i="1"/>
  <c r="G24073" i="1"/>
  <c r="G22922" i="1"/>
  <c r="G22923" i="1"/>
  <c r="G22924" i="1"/>
  <c r="G22925" i="1"/>
  <c r="G22926" i="1"/>
  <c r="G22927" i="1"/>
  <c r="G22928" i="1"/>
  <c r="G22929" i="1"/>
  <c r="G22918" i="1"/>
  <c r="G22930" i="1"/>
  <c r="G22919" i="1"/>
  <c r="G22931" i="1"/>
  <c r="G22920" i="1"/>
  <c r="G22932" i="1"/>
  <c r="G22921" i="1"/>
  <c r="G22933" i="1"/>
  <c r="G22634" i="1"/>
  <c r="G22635" i="1"/>
  <c r="G22636" i="1"/>
  <c r="G22637" i="1"/>
  <c r="G22638" i="1"/>
  <c r="G22639" i="1"/>
  <c r="G22640" i="1"/>
  <c r="G22641" i="1"/>
  <c r="G22630" i="1"/>
  <c r="G22642" i="1"/>
  <c r="G22631" i="1"/>
  <c r="G22643" i="1"/>
  <c r="G22632" i="1"/>
  <c r="G22644" i="1"/>
  <c r="G22633" i="1"/>
  <c r="G22645" i="1"/>
  <c r="G22054" i="1"/>
  <c r="G22055" i="1"/>
  <c r="G21910" i="1"/>
  <c r="G21911" i="1"/>
  <c r="G20903" i="1"/>
  <c r="G20902" i="1"/>
  <c r="G20615" i="1"/>
  <c r="G20614" i="1"/>
  <c r="G20039" i="1"/>
  <c r="G20040" i="1"/>
  <c r="G20041" i="1"/>
  <c r="G20042" i="1"/>
  <c r="G20043" i="1"/>
  <c r="G20038" i="1"/>
  <c r="G19895" i="1"/>
  <c r="G19896" i="1"/>
  <c r="G19897" i="1"/>
  <c r="G19894" i="1"/>
  <c r="G19751" i="1"/>
  <c r="G19752" i="1"/>
  <c r="G19753" i="1"/>
  <c r="G19754" i="1"/>
  <c r="G19750" i="1"/>
  <c r="G19463" i="1"/>
  <c r="G19462" i="1"/>
  <c r="G19319" i="1"/>
  <c r="G19320" i="1"/>
  <c r="G19321" i="1"/>
  <c r="G19318" i="1"/>
  <c r="G18887" i="1"/>
  <c r="G18886" i="1"/>
  <c r="G18326" i="1"/>
  <c r="G18327" i="1"/>
  <c r="G22514" i="1"/>
  <c r="G22515" i="1"/>
  <c r="G22516" i="1"/>
  <c r="G22509" i="1"/>
  <c r="G22510" i="1"/>
  <c r="G22511" i="1"/>
  <c r="G22512" i="1"/>
  <c r="G22513" i="1"/>
  <c r="G21215" i="1"/>
  <c r="G21216" i="1"/>
  <c r="G21217" i="1"/>
  <c r="G21218" i="1"/>
  <c r="G21213" i="1"/>
  <c r="G21214" i="1"/>
  <c r="G20637" i="1"/>
  <c r="G20638" i="1"/>
  <c r="G20205" i="1"/>
  <c r="G20206" i="1"/>
  <c r="G19917" i="1"/>
  <c r="G19918" i="1"/>
  <c r="G19773" i="1"/>
  <c r="G19774" i="1"/>
  <c r="G19199" i="1"/>
  <c r="G19200" i="1"/>
  <c r="G19197" i="1"/>
  <c r="G19198" i="1"/>
  <c r="G18767" i="1"/>
  <c r="G18768" i="1"/>
  <c r="G18769" i="1"/>
  <c r="G18770" i="1"/>
  <c r="G18765" i="1"/>
  <c r="G18766" i="1"/>
  <c r="G24692" i="1"/>
  <c r="G24693" i="1"/>
  <c r="G24694" i="1"/>
  <c r="G24695" i="1"/>
  <c r="G23828" i="1"/>
  <c r="G23829" i="1"/>
  <c r="G23830" i="1"/>
  <c r="G23831" i="1"/>
  <c r="G23684" i="1"/>
  <c r="G23685" i="1"/>
  <c r="G23686" i="1"/>
  <c r="G23687" i="1"/>
  <c r="G23688" i="1"/>
  <c r="G23689" i="1"/>
  <c r="G23396" i="1"/>
  <c r="G23397" i="1"/>
  <c r="G23398" i="1"/>
  <c r="G23399" i="1"/>
  <c r="G22244" i="1"/>
  <c r="G22245" i="1"/>
  <c r="G21092" i="1"/>
  <c r="G21093" i="1"/>
  <c r="G20372" i="1"/>
  <c r="G20373" i="1"/>
  <c r="G19655" i="1"/>
  <c r="G19656" i="1"/>
  <c r="G19657" i="1"/>
  <c r="G19658" i="1"/>
  <c r="G19659" i="1"/>
  <c r="G19652" i="1"/>
  <c r="G19653" i="1"/>
  <c r="G19654" i="1"/>
  <c r="G18788" i="1"/>
  <c r="G18789" i="1"/>
  <c r="G18516" i="1"/>
  <c r="G18517" i="1"/>
  <c r="G18518" i="1"/>
  <c r="G18519" i="1"/>
  <c r="G18520" i="1"/>
  <c r="G15254" i="1"/>
  <c r="G15255" i="1"/>
  <c r="G15256" i="1"/>
  <c r="G15257" i="1"/>
  <c r="G15258" i="1"/>
  <c r="G15259" i="1"/>
  <c r="G24715" i="1"/>
  <c r="G24716" i="1"/>
  <c r="G24571" i="1"/>
  <c r="G24572" i="1"/>
  <c r="G24573" i="1"/>
  <c r="G24574" i="1"/>
  <c r="G23419" i="1"/>
  <c r="G23420" i="1"/>
  <c r="G23421" i="1"/>
  <c r="G23422" i="1"/>
  <c r="G23423" i="1"/>
  <c r="G23424" i="1"/>
  <c r="G22699" i="1"/>
  <c r="G22700" i="1"/>
  <c r="G22701" i="1"/>
  <c r="G22702" i="1"/>
  <c r="G22703" i="1"/>
  <c r="G22704" i="1"/>
  <c r="G22123" i="1"/>
  <c r="G22124" i="1"/>
  <c r="G21835" i="1"/>
  <c r="G21836" i="1"/>
  <c r="G21403" i="1"/>
  <c r="G21404" i="1"/>
  <c r="G21259" i="1"/>
  <c r="G21260" i="1"/>
  <c r="G20683" i="1"/>
  <c r="G20684" i="1"/>
  <c r="G20251" i="1"/>
  <c r="G20252" i="1"/>
  <c r="G20253" i="1"/>
  <c r="G20107" i="1"/>
  <c r="G20108" i="1"/>
  <c r="G18955" i="1"/>
  <c r="G18956" i="1"/>
  <c r="G16669" i="1"/>
  <c r="G16670" i="1"/>
  <c r="G16671" i="1"/>
  <c r="G16525" i="1"/>
  <c r="G16526" i="1"/>
  <c r="G16527" i="1"/>
  <c r="G16390" i="1"/>
  <c r="G16391" i="1"/>
  <c r="G16392" i="1"/>
  <c r="G16381" i="1"/>
  <c r="G16393" i="1"/>
  <c r="G16382" i="1"/>
  <c r="G16383" i="1"/>
  <c r="G16384" i="1"/>
  <c r="G16385" i="1"/>
  <c r="G16386" i="1"/>
  <c r="G16387" i="1"/>
  <c r="G16388" i="1"/>
  <c r="G16389" i="1"/>
  <c r="G16093" i="1"/>
  <c r="G16094" i="1"/>
  <c r="G18311" i="1"/>
  <c r="G18312" i="1"/>
  <c r="G18167" i="1"/>
  <c r="G18168" i="1"/>
  <c r="G17735" i="1"/>
  <c r="G17736" i="1"/>
  <c r="G17737" i="1"/>
  <c r="G17738" i="1"/>
  <c r="G17739" i="1"/>
  <c r="G17591" i="1"/>
  <c r="G17592" i="1"/>
  <c r="G17593" i="1"/>
  <c r="G17594" i="1"/>
  <c r="G17595" i="1"/>
  <c r="G17447" i="1"/>
  <c r="G17448" i="1"/>
  <c r="G16727" i="1"/>
  <c r="G16728" i="1"/>
  <c r="G16151" i="1"/>
  <c r="G16152" i="1"/>
  <c r="G15863" i="1"/>
  <c r="G15864" i="1"/>
  <c r="G15143" i="1"/>
  <c r="G15144" i="1"/>
  <c r="G14902" i="1"/>
  <c r="G14901" i="1"/>
  <c r="G14470" i="1"/>
  <c r="G14469" i="1"/>
  <c r="G18671" i="1"/>
  <c r="G18672" i="1"/>
  <c r="G18673" i="1"/>
  <c r="G18674" i="1"/>
  <c r="G18670" i="1"/>
  <c r="G17951" i="1"/>
  <c r="G17950" i="1"/>
  <c r="G17519" i="1"/>
  <c r="G17520" i="1"/>
  <c r="G17521" i="1"/>
  <c r="G17522" i="1"/>
  <c r="G17518" i="1"/>
  <c r="G16222" i="1"/>
  <c r="G16223" i="1"/>
  <c r="G16224" i="1"/>
  <c r="G16225" i="1"/>
  <c r="G16226" i="1"/>
  <c r="G16227" i="1"/>
  <c r="G16228" i="1"/>
  <c r="G16229" i="1"/>
  <c r="G16230" i="1"/>
  <c r="G16231" i="1"/>
  <c r="G16232" i="1"/>
  <c r="G15934" i="1"/>
  <c r="G15935" i="1"/>
  <c r="G15936" i="1"/>
  <c r="G15790" i="1"/>
  <c r="G15791" i="1"/>
  <c r="G15646" i="1"/>
  <c r="G15647" i="1"/>
  <c r="G15648" i="1"/>
  <c r="G15649" i="1"/>
  <c r="G14684" i="1"/>
  <c r="G14685" i="1"/>
  <c r="G18155" i="1"/>
  <c r="G18156" i="1"/>
  <c r="G18153" i="1"/>
  <c r="G18154" i="1"/>
  <c r="G18009" i="1"/>
  <c r="G18010" i="1"/>
  <c r="G17867" i="1"/>
  <c r="G17868" i="1"/>
  <c r="G17869" i="1"/>
  <c r="G17870" i="1"/>
  <c r="G17865" i="1"/>
  <c r="G17866" i="1"/>
  <c r="G17433" i="1"/>
  <c r="G17434" i="1"/>
  <c r="G16426" i="1"/>
  <c r="G16425" i="1"/>
  <c r="G16282" i="1"/>
  <c r="G16281" i="1"/>
  <c r="G15850" i="1"/>
  <c r="G15849" i="1"/>
  <c r="G15130" i="1"/>
  <c r="G15131" i="1"/>
  <c r="G15132" i="1"/>
  <c r="G15133" i="1"/>
  <c r="G15129" i="1"/>
  <c r="G12992" i="1"/>
  <c r="G12993" i="1"/>
  <c r="G18644" i="1"/>
  <c r="G18645" i="1"/>
  <c r="G17927" i="1"/>
  <c r="G17924" i="1"/>
  <c r="G17925" i="1"/>
  <c r="G17926" i="1"/>
  <c r="G17783" i="1"/>
  <c r="G17784" i="1"/>
  <c r="G17780" i="1"/>
  <c r="G17781" i="1"/>
  <c r="G17782" i="1"/>
  <c r="G16628" i="1"/>
  <c r="G16629" i="1"/>
  <c r="G16340" i="1"/>
  <c r="G16341" i="1"/>
  <c r="G15764" i="1"/>
  <c r="G15765" i="1"/>
  <c r="G15620" i="1"/>
  <c r="G15621" i="1"/>
  <c r="G15334" i="1"/>
  <c r="G15335" i="1"/>
  <c r="G15336" i="1"/>
  <c r="G15337" i="1"/>
  <c r="G15338" i="1"/>
  <c r="G15332" i="1"/>
  <c r="G15333" i="1"/>
  <c r="G17683" i="1"/>
  <c r="G17684" i="1"/>
  <c r="G17543" i="1"/>
  <c r="G17544" i="1"/>
  <c r="G17545" i="1"/>
  <c r="G17539" i="1"/>
  <c r="G17540" i="1"/>
  <c r="G17541" i="1"/>
  <c r="G17542" i="1"/>
  <c r="G16966" i="1"/>
  <c r="G16967" i="1"/>
  <c r="G16963" i="1"/>
  <c r="G16964" i="1"/>
  <c r="G16965" i="1"/>
  <c r="G16099" i="1"/>
  <c r="G16100" i="1"/>
  <c r="G15811" i="1"/>
  <c r="G15812" i="1"/>
  <c r="G15813" i="1"/>
  <c r="G15379" i="1"/>
  <c r="G15380" i="1"/>
  <c r="G14230" i="1"/>
  <c r="G14229" i="1"/>
  <c r="G12082" i="1"/>
  <c r="G12083" i="1"/>
  <c r="G12084" i="1"/>
  <c r="G12080" i="1"/>
  <c r="G12081" i="1"/>
  <c r="G18323" i="1"/>
  <c r="G18318" i="1"/>
  <c r="G18319" i="1"/>
  <c r="G18320" i="1"/>
  <c r="G18321" i="1"/>
  <c r="G18322" i="1"/>
  <c r="G18035" i="1"/>
  <c r="G18036" i="1"/>
  <c r="G18030" i="1"/>
  <c r="G18031" i="1"/>
  <c r="G18032" i="1"/>
  <c r="G18033" i="1"/>
  <c r="G18034" i="1"/>
  <c r="G17742" i="1"/>
  <c r="G17743" i="1"/>
  <c r="G17022" i="1"/>
  <c r="G17023" i="1"/>
  <c r="G16306" i="1"/>
  <c r="G16307" i="1"/>
  <c r="G16308" i="1"/>
  <c r="G16302" i="1"/>
  <c r="G16303" i="1"/>
  <c r="G16304" i="1"/>
  <c r="G16305" i="1"/>
  <c r="G15726" i="1"/>
  <c r="G15727" i="1"/>
  <c r="G13474" i="1"/>
  <c r="G13473" i="1"/>
  <c r="G17381" i="1"/>
  <c r="G17382" i="1"/>
  <c r="G17383" i="1"/>
  <c r="G16949" i="1"/>
  <c r="G16950" i="1"/>
  <c r="G16085" i="1"/>
  <c r="G16086" i="1"/>
  <c r="G16087" i="1"/>
  <c r="G16088" i="1"/>
  <c r="G16089" i="1"/>
  <c r="G15941" i="1"/>
  <c r="G15942" i="1"/>
  <c r="G15943" i="1"/>
  <c r="G15944" i="1"/>
  <c r="G15945" i="1"/>
  <c r="G15221" i="1"/>
  <c r="G15222" i="1"/>
  <c r="G15223" i="1"/>
  <c r="G15224" i="1"/>
  <c r="G15225" i="1"/>
  <c r="G14710" i="1"/>
  <c r="G14703" i="1"/>
  <c r="G14704" i="1"/>
  <c r="G14705" i="1"/>
  <c r="G14706" i="1"/>
  <c r="G14707" i="1"/>
  <c r="G14708" i="1"/>
  <c r="G14709" i="1"/>
  <c r="G18592" i="1"/>
  <c r="G18593" i="1"/>
  <c r="G18304" i="1"/>
  <c r="G18305" i="1"/>
  <c r="G18306" i="1"/>
  <c r="G18307" i="1"/>
  <c r="G18308" i="1"/>
  <c r="G18309" i="1"/>
  <c r="G18310" i="1"/>
  <c r="G17584" i="1"/>
  <c r="G17585" i="1"/>
  <c r="G15424" i="1"/>
  <c r="G15425" i="1"/>
  <c r="G15426" i="1"/>
  <c r="G15136" i="1"/>
  <c r="G15137" i="1"/>
  <c r="G14881" i="1"/>
  <c r="G14882" i="1"/>
  <c r="G14883" i="1"/>
  <c r="G14884" i="1"/>
  <c r="G14885" i="1"/>
  <c r="G14886" i="1"/>
  <c r="G13150" i="1"/>
  <c r="G13149" i="1"/>
  <c r="G18375" i="1"/>
  <c r="G18376" i="1"/>
  <c r="G17799" i="1"/>
  <c r="G17800" i="1"/>
  <c r="G16935" i="1"/>
  <c r="G16936" i="1"/>
  <c r="G16791" i="1"/>
  <c r="G16792" i="1"/>
  <c r="G16647" i="1"/>
  <c r="G16648" i="1"/>
  <c r="G16503" i="1"/>
  <c r="G16504" i="1"/>
  <c r="G16505" i="1"/>
  <c r="G16506" i="1"/>
  <c r="G16507" i="1"/>
  <c r="G16508" i="1"/>
  <c r="G15495" i="1"/>
  <c r="G15496" i="1"/>
  <c r="G14340" i="1"/>
  <c r="G14341" i="1"/>
  <c r="G14342" i="1"/>
  <c r="G14343" i="1"/>
  <c r="G13908" i="1"/>
  <c r="G13909" i="1"/>
  <c r="G13910" i="1"/>
  <c r="G13911" i="1"/>
  <c r="G13912" i="1"/>
  <c r="G13913" i="1"/>
  <c r="G13914" i="1"/>
  <c r="G13915" i="1"/>
  <c r="G10522" i="1"/>
  <c r="G10523" i="1"/>
  <c r="G12946" i="1"/>
  <c r="G12947" i="1"/>
  <c r="G12370" i="1"/>
  <c r="G12371" i="1"/>
  <c r="G8813" i="1"/>
  <c r="G8814" i="1"/>
  <c r="G14122" i="1"/>
  <c r="G14123" i="1"/>
  <c r="G12226" i="1"/>
  <c r="G12227" i="1"/>
  <c r="G12228" i="1"/>
  <c r="G12229" i="1"/>
  <c r="G12225" i="1"/>
  <c r="G11590" i="1"/>
  <c r="G11591" i="1"/>
  <c r="G11592" i="1"/>
  <c r="G11593" i="1"/>
  <c r="G11594" i="1"/>
  <c r="G15022" i="1"/>
  <c r="G15023" i="1"/>
  <c r="G15019" i="1"/>
  <c r="G15020" i="1"/>
  <c r="G15021" i="1"/>
  <c r="G14731" i="1"/>
  <c r="G14732" i="1"/>
  <c r="G14733" i="1"/>
  <c r="G14587" i="1"/>
  <c r="G14588" i="1"/>
  <c r="G14155" i="1"/>
  <c r="G14156" i="1"/>
  <c r="G13870" i="1"/>
  <c r="G13871" i="1"/>
  <c r="G13872" i="1"/>
  <c r="G13873" i="1"/>
  <c r="G13874" i="1"/>
  <c r="G13875" i="1"/>
  <c r="G13867" i="1"/>
  <c r="G13868" i="1"/>
  <c r="G13869" i="1"/>
  <c r="G12934" i="1"/>
  <c r="G12933" i="1"/>
  <c r="G11146" i="1"/>
  <c r="G11147" i="1"/>
  <c r="G11148" i="1"/>
  <c r="G11149" i="1"/>
  <c r="G11150" i="1"/>
  <c r="G11145" i="1"/>
  <c r="G8525" i="1"/>
  <c r="G8526" i="1"/>
  <c r="G14814" i="1"/>
  <c r="G14815" i="1"/>
  <c r="G14816" i="1"/>
  <c r="G14817" i="1"/>
  <c r="G14094" i="1"/>
  <c r="G14095" i="1"/>
  <c r="G10774" i="1"/>
  <c r="G10775" i="1"/>
  <c r="G10776" i="1"/>
  <c r="G10777" i="1"/>
  <c r="G14513" i="1"/>
  <c r="G14514" i="1"/>
  <c r="G14225" i="1"/>
  <c r="G14226" i="1"/>
  <c r="G14081" i="1"/>
  <c r="G14082" i="1"/>
  <c r="G14083" i="1"/>
  <c r="G14084" i="1"/>
  <c r="G13210" i="1"/>
  <c r="G13211" i="1"/>
  <c r="G10701" i="1"/>
  <c r="G10702" i="1"/>
  <c r="G14464" i="1"/>
  <c r="G14465" i="1"/>
  <c r="G14466" i="1"/>
  <c r="G14467" i="1"/>
  <c r="G14468" i="1"/>
  <c r="G14038" i="1"/>
  <c r="G14032" i="1"/>
  <c r="G14033" i="1"/>
  <c r="G14034" i="1"/>
  <c r="G14035" i="1"/>
  <c r="G14036" i="1"/>
  <c r="G14037" i="1"/>
  <c r="G10037" i="1"/>
  <c r="G10038" i="1"/>
  <c r="G10039" i="1"/>
  <c r="G10040" i="1"/>
  <c r="G13519" i="1"/>
  <c r="G13520" i="1"/>
  <c r="G12968" i="1"/>
  <c r="G12969" i="1"/>
  <c r="G11818" i="1"/>
  <c r="G11819" i="1"/>
  <c r="G11816" i="1"/>
  <c r="G11817" i="1"/>
  <c r="G9101" i="1"/>
  <c r="G9102" i="1"/>
  <c r="G14462" i="1"/>
  <c r="G14463" i="1"/>
  <c r="G14030" i="1"/>
  <c r="G14031" i="1"/>
  <c r="G13006" i="1"/>
  <c r="G13007" i="1"/>
  <c r="G11854" i="1"/>
  <c r="G11855" i="1"/>
  <c r="G9893" i="1"/>
  <c r="G9894" i="1"/>
  <c r="G7228" i="1"/>
  <c r="G7229" i="1"/>
  <c r="G7230" i="1"/>
  <c r="G7231" i="1"/>
  <c r="G10749" i="1"/>
  <c r="G10748" i="1"/>
  <c r="G13267" i="1"/>
  <c r="G13268" i="1"/>
  <c r="G12550" i="1"/>
  <c r="G12551" i="1"/>
  <c r="G12552" i="1"/>
  <c r="G12547" i="1"/>
  <c r="G12548" i="1"/>
  <c r="G12549" i="1"/>
  <c r="G11971" i="1"/>
  <c r="G11972" i="1"/>
  <c r="G11683" i="1"/>
  <c r="G11684" i="1"/>
  <c r="G11542" i="1"/>
  <c r="G11543" i="1"/>
  <c r="G11544" i="1"/>
  <c r="G11545" i="1"/>
  <c r="G11546" i="1"/>
  <c r="G11547" i="1"/>
  <c r="G11548" i="1"/>
  <c r="G11539" i="1"/>
  <c r="G11540" i="1"/>
  <c r="G11541" i="1"/>
  <c r="G10963" i="1"/>
  <c r="G10964" i="1"/>
  <c r="G8373" i="1"/>
  <c r="G8368" i="1"/>
  <c r="G8369" i="1"/>
  <c r="G8370" i="1"/>
  <c r="G8371" i="1"/>
  <c r="G8372" i="1"/>
  <c r="G7504" i="1"/>
  <c r="G7505" i="1"/>
  <c r="G13194" i="1"/>
  <c r="G13195" i="1"/>
  <c r="G13050" i="1"/>
  <c r="G13051" i="1"/>
  <c r="G13052" i="1"/>
  <c r="G13053" i="1"/>
  <c r="G12618" i="1"/>
  <c r="G12619" i="1"/>
  <c r="G12186" i="1"/>
  <c r="G12187" i="1"/>
  <c r="G12042" i="1"/>
  <c r="G12043" i="1"/>
  <c r="G11326" i="1"/>
  <c r="G11327" i="1"/>
  <c r="G11328" i="1"/>
  <c r="G11329" i="1"/>
  <c r="G11322" i="1"/>
  <c r="G11323" i="1"/>
  <c r="G11324" i="1"/>
  <c r="G11325" i="1"/>
  <c r="G10746" i="1"/>
  <c r="G10747" i="1"/>
  <c r="G7929" i="1"/>
  <c r="G7941" i="1"/>
  <c r="G7930" i="1"/>
  <c r="G7942" i="1"/>
  <c r="G7931" i="1"/>
  <c r="G7943" i="1"/>
  <c r="G7932" i="1"/>
  <c r="G7944" i="1"/>
  <c r="G7933" i="1"/>
  <c r="G7945" i="1"/>
  <c r="G7934" i="1"/>
  <c r="G7946" i="1"/>
  <c r="G7935" i="1"/>
  <c r="G7947" i="1"/>
  <c r="G7936" i="1"/>
  <c r="G7925" i="1"/>
  <c r="G7937" i="1"/>
  <c r="G7926" i="1"/>
  <c r="G7938" i="1"/>
  <c r="G7927" i="1"/>
  <c r="G7939" i="1"/>
  <c r="G7928" i="1"/>
  <c r="G7940" i="1"/>
  <c r="G13541" i="1"/>
  <c r="G13542" i="1"/>
  <c r="G13397" i="1"/>
  <c r="G13398" i="1"/>
  <c r="G13399" i="1"/>
  <c r="G13400" i="1"/>
  <c r="G13401" i="1"/>
  <c r="G11669" i="1"/>
  <c r="G11670" i="1"/>
  <c r="G10665" i="1"/>
  <c r="G10661" i="1"/>
  <c r="G10662" i="1"/>
  <c r="G10663" i="1"/>
  <c r="G10664" i="1"/>
  <c r="G13024" i="1"/>
  <c r="G13025" i="1"/>
  <c r="G12736" i="1"/>
  <c r="G12737" i="1"/>
  <c r="G11872" i="1"/>
  <c r="G11873" i="1"/>
  <c r="G9497" i="1"/>
  <c r="G9498" i="1"/>
  <c r="G8633" i="1"/>
  <c r="G8634" i="1"/>
  <c r="G12939" i="1"/>
  <c r="G12940" i="1"/>
  <c r="G12219" i="1"/>
  <c r="G12220" i="1"/>
  <c r="G12221" i="1"/>
  <c r="G12222" i="1"/>
  <c r="G11499" i="1"/>
  <c r="G11500" i="1"/>
  <c r="G11067" i="1"/>
  <c r="G11068" i="1"/>
  <c r="G11069" i="1"/>
  <c r="G11070" i="1"/>
  <c r="G11071" i="1"/>
  <c r="G11072" i="1"/>
  <c r="G11073" i="1"/>
  <c r="G10635" i="1"/>
  <c r="G10636" i="1"/>
  <c r="G10491" i="1"/>
  <c r="G10492" i="1"/>
  <c r="G10493" i="1"/>
  <c r="G10494" i="1"/>
  <c r="G9861" i="1"/>
  <c r="G9862" i="1"/>
  <c r="G9863" i="1"/>
  <c r="G9864" i="1"/>
  <c r="G9865" i="1"/>
  <c r="G9866" i="1"/>
  <c r="G9867" i="1"/>
  <c r="G9856" i="1"/>
  <c r="G9868" i="1"/>
  <c r="G9857" i="1"/>
  <c r="G9869" i="1"/>
  <c r="G9858" i="1"/>
  <c r="G9859" i="1"/>
  <c r="G9860" i="1"/>
  <c r="G7264" i="1"/>
  <c r="G7265" i="1"/>
  <c r="G13430" i="1"/>
  <c r="G13431" i="1"/>
  <c r="G13432" i="1"/>
  <c r="G13433" i="1"/>
  <c r="G13434" i="1"/>
  <c r="G13142" i="1"/>
  <c r="G13143" i="1"/>
  <c r="G13144" i="1"/>
  <c r="G13145" i="1"/>
  <c r="G13146" i="1"/>
  <c r="G12998" i="1"/>
  <c r="G12999" i="1"/>
  <c r="G13000" i="1"/>
  <c r="G13001" i="1"/>
  <c r="G13002" i="1"/>
  <c r="G13003" i="1"/>
  <c r="G13004" i="1"/>
  <c r="G13005" i="1"/>
  <c r="G12710" i="1"/>
  <c r="G12711" i="1"/>
  <c r="G12712" i="1"/>
  <c r="G12713" i="1"/>
  <c r="G12714" i="1"/>
  <c r="G12134" i="1"/>
  <c r="G12135" i="1"/>
  <c r="G12136" i="1"/>
  <c r="G12137" i="1"/>
  <c r="G12138" i="1"/>
  <c r="G11846" i="1"/>
  <c r="G11847" i="1"/>
  <c r="G11710" i="1"/>
  <c r="G11711" i="1"/>
  <c r="G11712" i="1"/>
  <c r="G11713" i="1"/>
  <c r="G11702" i="1"/>
  <c r="G11703" i="1"/>
  <c r="G11704" i="1"/>
  <c r="G11705" i="1"/>
  <c r="G11706" i="1"/>
  <c r="G11707" i="1"/>
  <c r="G11708" i="1"/>
  <c r="G11709" i="1"/>
  <c r="G11558" i="1"/>
  <c r="G11559" i="1"/>
  <c r="G11414" i="1"/>
  <c r="G11415" i="1"/>
  <c r="G11416" i="1"/>
  <c r="G11417" i="1"/>
  <c r="G11418" i="1"/>
  <c r="G9345" i="1"/>
  <c r="G9346" i="1"/>
  <c r="G9341" i="1"/>
  <c r="G9342" i="1"/>
  <c r="G9343" i="1"/>
  <c r="G9344" i="1"/>
  <c r="G6749" i="1"/>
  <c r="G6750" i="1"/>
  <c r="G6751" i="1"/>
  <c r="G6752" i="1"/>
  <c r="G6753" i="1"/>
  <c r="G6754" i="1"/>
  <c r="G13597" i="1"/>
  <c r="G13598" i="1"/>
  <c r="G12877" i="1"/>
  <c r="G12878" i="1"/>
  <c r="G12157" i="1"/>
  <c r="G12158" i="1"/>
  <c r="G12013" i="1"/>
  <c r="G12014" i="1"/>
  <c r="G11005" i="1"/>
  <c r="G11006" i="1"/>
  <c r="G11007" i="1"/>
  <c r="G11008" i="1"/>
  <c r="G10862" i="1"/>
  <c r="G10861" i="1"/>
  <c r="G10718" i="1"/>
  <c r="G10719" i="1"/>
  <c r="G10720" i="1"/>
  <c r="G10721" i="1"/>
  <c r="G10722" i="1"/>
  <c r="G10717" i="1"/>
  <c r="G10574" i="1"/>
  <c r="G10575" i="1"/>
  <c r="G10576" i="1"/>
  <c r="G10577" i="1"/>
  <c r="G10578" i="1"/>
  <c r="G10579" i="1"/>
  <c r="G10573" i="1"/>
  <c r="G10580" i="1"/>
  <c r="G10348" i="1"/>
  <c r="G10349" i="1"/>
  <c r="G10350" i="1"/>
  <c r="G10351" i="1"/>
  <c r="G10352" i="1"/>
  <c r="G7756" i="1"/>
  <c r="G7757" i="1"/>
  <c r="G13764" i="1"/>
  <c r="G13765" i="1"/>
  <c r="G13766" i="1"/>
  <c r="G13767" i="1"/>
  <c r="G13768" i="1"/>
  <c r="G13189" i="1"/>
  <c r="G13188" i="1"/>
  <c r="G12612" i="1"/>
  <c r="G12613" i="1"/>
  <c r="G12324" i="1"/>
  <c r="G12325" i="1"/>
  <c r="G12326" i="1"/>
  <c r="G12327" i="1"/>
  <c r="G12328" i="1"/>
  <c r="G11892" i="1"/>
  <c r="G11893" i="1"/>
  <c r="G11748" i="1"/>
  <c r="G11749" i="1"/>
  <c r="G10445" i="1"/>
  <c r="G10446" i="1"/>
  <c r="G8753" i="1"/>
  <c r="G8754" i="1"/>
  <c r="G7889" i="1"/>
  <c r="G7890" i="1"/>
  <c r="G13595" i="1"/>
  <c r="G13596" i="1"/>
  <c r="G13163" i="1"/>
  <c r="G13164" i="1"/>
  <c r="G13165" i="1"/>
  <c r="G13166" i="1"/>
  <c r="G13167" i="1"/>
  <c r="G13168" i="1"/>
  <c r="G12875" i="1"/>
  <c r="G12876" i="1"/>
  <c r="G12443" i="1"/>
  <c r="G12444" i="1"/>
  <c r="G12445" i="1"/>
  <c r="G12446" i="1"/>
  <c r="G12447" i="1"/>
  <c r="G12448" i="1"/>
  <c r="G12449" i="1"/>
  <c r="G12450" i="1"/>
  <c r="G12011" i="1"/>
  <c r="G12012" i="1"/>
  <c r="G10859" i="1"/>
  <c r="G10860" i="1"/>
  <c r="G10715" i="1"/>
  <c r="G10716" i="1"/>
  <c r="G10571" i="1"/>
  <c r="G10572" i="1"/>
  <c r="G10336" i="1"/>
  <c r="G10337" i="1"/>
  <c r="G9819" i="1"/>
  <c r="G9820" i="1"/>
  <c r="G9821" i="1"/>
  <c r="G9822" i="1"/>
  <c r="G9823" i="1"/>
  <c r="G8667" i="1"/>
  <c r="G8668" i="1"/>
  <c r="G8523" i="1"/>
  <c r="G8524" i="1"/>
  <c r="G8235" i="1"/>
  <c r="G8236" i="1"/>
  <c r="G7809" i="1"/>
  <c r="G7810" i="1"/>
  <c r="G7811" i="1"/>
  <c r="G7812" i="1"/>
  <c r="G7803" i="1"/>
  <c r="G7804" i="1"/>
  <c r="G7805" i="1"/>
  <c r="G7806" i="1"/>
  <c r="G7807" i="1"/>
  <c r="G7808" i="1"/>
  <c r="G6939" i="1"/>
  <c r="G6940" i="1"/>
  <c r="G10142" i="1"/>
  <c r="G10143" i="1"/>
  <c r="G10144" i="1"/>
  <c r="G8414" i="1"/>
  <c r="G8415" i="1"/>
  <c r="G8416" i="1"/>
  <c r="G8417" i="1"/>
  <c r="G8270" i="1"/>
  <c r="G8271" i="1"/>
  <c r="G7262" i="1"/>
  <c r="G7263" i="1"/>
  <c r="G7118" i="1"/>
  <c r="G7119" i="1"/>
  <c r="G5748" i="1"/>
  <c r="G5749" i="1"/>
  <c r="G5750" i="1"/>
  <c r="G5751" i="1"/>
  <c r="G5752" i="1"/>
  <c r="G4115" i="1"/>
  <c r="G4116" i="1"/>
  <c r="G9913" i="1"/>
  <c r="G9914" i="1"/>
  <c r="G9337" i="1"/>
  <c r="G9338" i="1"/>
  <c r="G9339" i="1"/>
  <c r="G9340" i="1"/>
  <c r="G9193" i="1"/>
  <c r="G9194" i="1"/>
  <c r="G9195" i="1"/>
  <c r="G9196" i="1"/>
  <c r="G9049" i="1"/>
  <c r="G9050" i="1"/>
  <c r="G8617" i="1"/>
  <c r="G8618" i="1"/>
  <c r="G8329" i="1"/>
  <c r="G8330" i="1"/>
  <c r="G8185" i="1"/>
  <c r="G8186" i="1"/>
  <c r="G7609" i="1"/>
  <c r="G7610" i="1"/>
  <c r="G7611" i="1"/>
  <c r="G7612" i="1"/>
  <c r="G7613" i="1"/>
  <c r="G7614" i="1"/>
  <c r="G7615" i="1"/>
  <c r="G7616" i="1"/>
  <c r="G7465" i="1"/>
  <c r="G7466" i="1"/>
  <c r="G7467" i="1"/>
  <c r="G7177" i="1"/>
  <c r="G7178" i="1"/>
  <c r="G6097" i="1"/>
  <c r="G6098" i="1"/>
  <c r="G9828" i="1"/>
  <c r="G9829" i="1"/>
  <c r="G9684" i="1"/>
  <c r="G9685" i="1"/>
  <c r="G9540" i="1"/>
  <c r="G9541" i="1"/>
  <c r="G9542" i="1"/>
  <c r="G9543" i="1"/>
  <c r="G9544" i="1"/>
  <c r="G9396" i="1"/>
  <c r="G9397" i="1"/>
  <c r="G9398" i="1"/>
  <c r="G9399" i="1"/>
  <c r="G9400" i="1"/>
  <c r="G8388" i="1"/>
  <c r="G8389" i="1"/>
  <c r="G7236" i="1"/>
  <c r="G7237" i="1"/>
  <c r="G7238" i="1"/>
  <c r="G7239" i="1"/>
  <c r="G6804" i="1"/>
  <c r="G6805" i="1"/>
  <c r="G6806" i="1"/>
  <c r="G6807" i="1"/>
  <c r="G6456" i="1"/>
  <c r="G6457" i="1"/>
  <c r="G8591" i="1"/>
  <c r="G8592" i="1"/>
  <c r="G8303" i="1"/>
  <c r="G8304" i="1"/>
  <c r="G8015" i="1"/>
  <c r="G8016" i="1"/>
  <c r="G7583" i="1"/>
  <c r="G7584" i="1"/>
  <c r="G7585" i="1"/>
  <c r="G7586" i="1"/>
  <c r="G6719" i="1"/>
  <c r="G6720" i="1"/>
  <c r="G9802" i="1"/>
  <c r="G9803" i="1"/>
  <c r="G8794" i="1"/>
  <c r="G8795" i="1"/>
  <c r="G8362" i="1"/>
  <c r="G8363" i="1"/>
  <c r="G7642" i="1"/>
  <c r="G7643" i="1"/>
  <c r="G7644" i="1"/>
  <c r="G7645" i="1"/>
  <c r="G7498" i="1"/>
  <c r="G7499" i="1"/>
  <c r="G9933" i="1"/>
  <c r="G9934" i="1"/>
  <c r="G9789" i="1"/>
  <c r="G9790" i="1"/>
  <c r="G9791" i="1"/>
  <c r="G9792" i="1"/>
  <c r="G9793" i="1"/>
  <c r="G9069" i="1"/>
  <c r="G9070" i="1"/>
  <c r="G9071" i="1"/>
  <c r="G9072" i="1"/>
  <c r="G8637" i="1"/>
  <c r="G8638" i="1"/>
  <c r="G8349" i="1"/>
  <c r="G8350" i="1"/>
  <c r="G8351" i="1"/>
  <c r="G8352" i="1"/>
  <c r="G7917" i="1"/>
  <c r="G7918" i="1"/>
  <c r="G6909" i="1"/>
  <c r="G6910" i="1"/>
  <c r="G6911" i="1"/>
  <c r="G6912" i="1"/>
  <c r="G6914" i="1"/>
  <c r="G6913" i="1"/>
  <c r="G9849" i="1"/>
  <c r="G9848" i="1"/>
  <c r="G9705" i="1"/>
  <c r="G9706" i="1"/>
  <c r="G9707" i="1"/>
  <c r="G9708" i="1"/>
  <c r="G9704" i="1"/>
  <c r="G8841" i="1"/>
  <c r="G8840" i="1"/>
  <c r="G8265" i="1"/>
  <c r="G8264" i="1"/>
  <c r="G7977" i="1"/>
  <c r="G7978" i="1"/>
  <c r="G7976" i="1"/>
  <c r="G7257" i="1"/>
  <c r="G7258" i="1"/>
  <c r="G7259" i="1"/>
  <c r="G7256" i="1"/>
  <c r="G6576" i="1"/>
  <c r="G6577" i="1"/>
  <c r="G9333" i="1"/>
  <c r="G9334" i="1"/>
  <c r="G9335" i="1"/>
  <c r="G9336" i="1"/>
  <c r="G9331" i="1"/>
  <c r="G9332" i="1"/>
  <c r="G9187" i="1"/>
  <c r="G9188" i="1"/>
  <c r="G9043" i="1"/>
  <c r="G9044" i="1"/>
  <c r="G8757" i="1"/>
  <c r="G8758" i="1"/>
  <c r="G8759" i="1"/>
  <c r="G8760" i="1"/>
  <c r="G8761" i="1"/>
  <c r="G8762" i="1"/>
  <c r="G8763" i="1"/>
  <c r="G8755" i="1"/>
  <c r="G8756" i="1"/>
  <c r="G8323" i="1"/>
  <c r="G8324" i="1"/>
  <c r="G8179" i="1"/>
  <c r="G8180" i="1"/>
  <c r="G8037" i="1"/>
  <c r="G8038" i="1"/>
  <c r="G8035" i="1"/>
  <c r="G8036" i="1"/>
  <c r="G7891" i="1"/>
  <c r="G7892" i="1"/>
  <c r="G6739" i="1"/>
  <c r="G6740" i="1"/>
  <c r="G6061" i="1"/>
  <c r="G6062" i="1"/>
  <c r="G9390" i="1"/>
  <c r="G9391" i="1"/>
  <c r="G9249" i="1"/>
  <c r="G9246" i="1"/>
  <c r="G9247" i="1"/>
  <c r="G9248" i="1"/>
  <c r="G8385" i="1"/>
  <c r="G8382" i="1"/>
  <c r="G8383" i="1"/>
  <c r="G8384" i="1"/>
  <c r="G7518" i="1"/>
  <c r="G7519" i="1"/>
  <c r="G6245" i="1"/>
  <c r="G6246" i="1"/>
  <c r="G6239" i="1"/>
  <c r="G6240" i="1"/>
  <c r="G6241" i="1"/>
  <c r="G6242" i="1"/>
  <c r="G6243" i="1"/>
  <c r="G6244" i="1"/>
  <c r="G5525" i="1"/>
  <c r="G5519" i="1"/>
  <c r="G5520" i="1"/>
  <c r="G5521" i="1"/>
  <c r="G5522" i="1"/>
  <c r="G5523" i="1"/>
  <c r="G5524" i="1"/>
  <c r="G5375" i="1"/>
  <c r="G5376" i="1"/>
  <c r="G5377" i="1"/>
  <c r="G5378" i="1"/>
  <c r="G5379" i="1"/>
  <c r="G5380" i="1"/>
  <c r="G6466" i="1"/>
  <c r="G6467" i="1"/>
  <c r="G6322" i="1"/>
  <c r="G6323" i="1"/>
  <c r="G5458" i="1"/>
  <c r="G5459" i="1"/>
  <c r="G6497" i="1"/>
  <c r="G6498" i="1"/>
  <c r="G6489" i="1"/>
  <c r="G6490" i="1"/>
  <c r="G6491" i="1"/>
  <c r="G6492" i="1"/>
  <c r="G6493" i="1"/>
  <c r="G6494" i="1"/>
  <c r="G6495" i="1"/>
  <c r="G6496" i="1"/>
  <c r="G6057" i="1"/>
  <c r="G6058" i="1"/>
  <c r="G5337" i="1"/>
  <c r="G5338" i="1"/>
  <c r="G5339" i="1"/>
  <c r="G5340" i="1"/>
  <c r="G5341" i="1"/>
  <c r="G5342" i="1"/>
  <c r="G5936" i="1"/>
  <c r="G5937" i="1"/>
  <c r="G5938" i="1"/>
  <c r="G5792" i="1"/>
  <c r="G5793" i="1"/>
  <c r="G4679" i="1"/>
  <c r="G4680" i="1"/>
  <c r="G4247" i="1"/>
  <c r="G4248" i="1"/>
  <c r="G6247" i="1"/>
  <c r="G6248" i="1"/>
  <c r="G6249" i="1"/>
  <c r="G6250" i="1"/>
  <c r="G6251" i="1"/>
  <c r="G6252" i="1"/>
  <c r="G6253" i="1"/>
  <c r="G6254" i="1"/>
  <c r="G6255" i="1"/>
  <c r="G6256" i="1"/>
  <c r="G6103" i="1"/>
  <c r="G6104" i="1"/>
  <c r="G6558" i="1"/>
  <c r="G6559" i="1"/>
  <c r="G6560" i="1"/>
  <c r="G6561" i="1"/>
  <c r="G6562" i="1"/>
  <c r="G6563" i="1"/>
  <c r="G6564" i="1"/>
  <c r="G6565" i="1"/>
  <c r="G6566" i="1"/>
  <c r="G5861" i="1"/>
  <c r="G5862" i="1"/>
  <c r="G5863" i="1"/>
  <c r="G5864" i="1"/>
  <c r="G6605" i="1"/>
  <c r="G6604" i="1"/>
  <c r="G6461" i="1"/>
  <c r="G6460" i="1"/>
  <c r="G6029" i="1"/>
  <c r="G6028" i="1"/>
  <c r="G5885" i="1"/>
  <c r="G5886" i="1"/>
  <c r="G5887" i="1"/>
  <c r="G5884" i="1"/>
  <c r="G5297" i="1"/>
  <c r="G5298" i="1"/>
  <c r="G4955" i="1"/>
  <c r="G4956" i="1"/>
  <c r="G6149" i="1"/>
  <c r="G6147" i="1"/>
  <c r="G6148" i="1"/>
  <c r="G5859" i="1"/>
  <c r="G5860" i="1"/>
  <c r="G4882" i="1"/>
  <c r="G4883" i="1"/>
  <c r="G4884" i="1"/>
  <c r="G4885" i="1"/>
  <c r="G4454" i="1"/>
  <c r="G4455" i="1"/>
  <c r="G4456" i="1"/>
  <c r="G4457" i="1"/>
  <c r="G4450" i="1"/>
  <c r="G4451" i="1"/>
  <c r="G4452" i="1"/>
  <c r="G4453" i="1"/>
  <c r="G6602" i="1"/>
  <c r="G6603" i="1"/>
  <c r="G6458" i="1"/>
  <c r="G6459" i="1"/>
  <c r="G6317" i="1"/>
  <c r="G6314" i="1"/>
  <c r="G6315" i="1"/>
  <c r="G6316" i="1"/>
  <c r="G6026" i="1"/>
  <c r="G6027" i="1"/>
  <c r="G5882" i="1"/>
  <c r="G5883" i="1"/>
  <c r="G4953" i="1"/>
  <c r="G4954" i="1"/>
  <c r="G2178" i="1"/>
  <c r="G2179" i="1"/>
  <c r="G2180" i="1"/>
  <c r="G2181" i="1"/>
  <c r="G3137" i="1"/>
  <c r="G3138" i="1"/>
  <c r="G3139" i="1"/>
  <c r="G3140" i="1"/>
  <c r="G1721" i="1"/>
  <c r="G1722" i="1"/>
  <c r="G1723" i="1"/>
  <c r="G1724" i="1"/>
  <c r="G1725" i="1"/>
  <c r="G1726" i="1"/>
  <c r="G5072" i="1"/>
  <c r="G5073" i="1"/>
  <c r="G5074" i="1"/>
  <c r="G5075" i="1"/>
  <c r="G5076" i="1"/>
  <c r="G5077" i="1"/>
  <c r="G4784" i="1"/>
  <c r="G4785" i="1"/>
  <c r="G4496" i="1"/>
  <c r="G4497" i="1"/>
  <c r="G4498" i="1"/>
  <c r="G4499" i="1"/>
  <c r="G5239" i="1"/>
  <c r="G5240" i="1"/>
  <c r="G4807" i="1"/>
  <c r="G4808" i="1"/>
  <c r="G4519" i="1"/>
  <c r="G4520" i="1"/>
  <c r="G4521" i="1"/>
  <c r="G4522" i="1"/>
  <c r="G4523" i="1"/>
  <c r="G3943" i="1"/>
  <c r="G3944" i="1"/>
  <c r="G3318" i="1"/>
  <c r="G3319" i="1"/>
  <c r="G2166" i="1"/>
  <c r="G2167" i="1"/>
  <c r="G2168" i="1"/>
  <c r="G2169" i="1"/>
  <c r="G5154" i="1"/>
  <c r="G5155" i="1"/>
  <c r="G5156" i="1"/>
  <c r="G5157" i="1"/>
  <c r="G4722" i="1"/>
  <c r="G4723" i="1"/>
  <c r="G4578" i="1"/>
  <c r="G4579" i="1"/>
  <c r="G4146" i="1"/>
  <c r="G4147" i="1"/>
  <c r="G2981" i="1"/>
  <c r="G2982" i="1"/>
  <c r="G4793" i="1"/>
  <c r="G4794" i="1"/>
  <c r="G4505" i="1"/>
  <c r="G4506" i="1"/>
  <c r="G4507" i="1"/>
  <c r="G4508" i="1"/>
  <c r="G4361" i="1"/>
  <c r="G4362" i="1"/>
  <c r="G4073" i="1"/>
  <c r="G4074" i="1"/>
  <c r="G4075" i="1"/>
  <c r="G4076" i="1"/>
  <c r="G3261" i="1"/>
  <c r="G3260" i="1"/>
  <c r="G2684" i="1"/>
  <c r="G2685" i="1"/>
  <c r="G4876" i="1"/>
  <c r="G4877" i="1"/>
  <c r="G4878" i="1"/>
  <c r="G4879" i="1"/>
  <c r="G4880" i="1"/>
  <c r="G4881" i="1"/>
  <c r="G4732" i="1"/>
  <c r="G4733" i="1"/>
  <c r="G4734" i="1"/>
  <c r="G4735" i="1"/>
  <c r="G4736" i="1"/>
  <c r="G4737" i="1"/>
  <c r="G4738" i="1"/>
  <c r="G4156" i="1"/>
  <c r="G4157" i="1"/>
  <c r="G3579" i="1"/>
  <c r="G3580" i="1"/>
  <c r="G3581" i="1"/>
  <c r="G3582" i="1"/>
  <c r="G3583" i="1"/>
  <c r="G3584" i="1"/>
  <c r="G5295" i="1"/>
  <c r="G5296" i="1"/>
  <c r="G4431" i="1"/>
  <c r="G4432" i="1"/>
  <c r="G4433" i="1"/>
  <c r="G4434" i="1"/>
  <c r="G4435" i="1"/>
  <c r="G4287" i="1"/>
  <c r="G4288" i="1"/>
  <c r="G4289" i="1"/>
  <c r="G4290" i="1"/>
  <c r="G3855" i="1"/>
  <c r="G3856" i="1"/>
  <c r="G5078" i="1"/>
  <c r="G5079" i="1"/>
  <c r="G4937" i="1"/>
  <c r="G4934" i="1"/>
  <c r="G4935" i="1"/>
  <c r="G4936" i="1"/>
  <c r="G4502" i="1"/>
  <c r="G4503" i="1"/>
  <c r="G4504" i="1"/>
  <c r="G4214" i="1"/>
  <c r="G4215" i="1"/>
  <c r="G4216" i="1"/>
  <c r="G4217" i="1"/>
  <c r="G4218" i="1"/>
  <c r="G4219" i="1"/>
  <c r="G4220" i="1"/>
  <c r="G4221" i="1"/>
  <c r="G4222" i="1"/>
  <c r="G4223" i="1"/>
  <c r="G5245" i="1"/>
  <c r="G5246" i="1"/>
  <c r="G5105" i="1"/>
  <c r="G5106" i="1"/>
  <c r="G5107" i="1"/>
  <c r="G5101" i="1"/>
  <c r="G5102" i="1"/>
  <c r="G5103" i="1"/>
  <c r="G5104" i="1"/>
  <c r="G4957" i="1"/>
  <c r="G4958" i="1"/>
  <c r="G4814" i="1"/>
  <c r="G4813" i="1"/>
  <c r="G4238" i="1"/>
  <c r="G4237" i="1"/>
  <c r="G2190" i="1"/>
  <c r="G2191" i="1"/>
  <c r="G3472" i="1"/>
  <c r="G3473" i="1"/>
  <c r="G3474" i="1"/>
  <c r="G2322" i="1"/>
  <c r="G2323" i="1"/>
  <c r="G2324" i="1"/>
  <c r="G2325" i="1"/>
  <c r="G2320" i="1"/>
  <c r="G2321" i="1"/>
  <c r="G1565" i="1"/>
  <c r="G1566" i="1"/>
  <c r="G1567" i="1"/>
  <c r="G1568" i="1"/>
  <c r="G1569" i="1"/>
  <c r="G1570" i="1"/>
  <c r="G1571" i="1"/>
  <c r="G1572" i="1"/>
  <c r="G1573" i="1"/>
  <c r="G1574" i="1"/>
  <c r="G3339" i="1"/>
  <c r="G3340" i="1"/>
  <c r="G2619" i="1"/>
  <c r="G2620" i="1"/>
  <c r="G2334" i="1"/>
  <c r="G2335" i="1"/>
  <c r="G2336" i="1"/>
  <c r="G2337" i="1"/>
  <c r="G2338" i="1"/>
  <c r="G2339" i="1"/>
  <c r="G2340" i="1"/>
  <c r="G2331" i="1"/>
  <c r="G2332" i="1"/>
  <c r="G2333" i="1"/>
  <c r="G2726" i="1"/>
  <c r="G2727" i="1"/>
  <c r="G3765" i="1"/>
  <c r="G3757" i="1"/>
  <c r="G3758" i="1"/>
  <c r="G3759" i="1"/>
  <c r="G3760" i="1"/>
  <c r="G3761" i="1"/>
  <c r="G3762" i="1"/>
  <c r="G3763" i="1"/>
  <c r="G3764" i="1"/>
  <c r="G3613" i="1"/>
  <c r="G3614" i="1"/>
  <c r="G2461" i="1"/>
  <c r="G2462" i="1"/>
  <c r="G1552" i="1"/>
  <c r="G1553" i="1"/>
  <c r="G3204" i="1"/>
  <c r="G3205" i="1"/>
  <c r="G3206" i="1"/>
  <c r="G3207" i="1"/>
  <c r="G3208" i="1"/>
  <c r="G3209" i="1"/>
  <c r="G3210" i="1"/>
  <c r="G2484" i="1"/>
  <c r="G2485" i="1"/>
  <c r="G3227" i="1"/>
  <c r="G3228" i="1"/>
  <c r="G3083" i="1"/>
  <c r="G3084" i="1"/>
  <c r="G3085" i="1"/>
  <c r="G3086" i="1"/>
  <c r="G422" i="1"/>
  <c r="G423" i="1"/>
  <c r="G424" i="1"/>
  <c r="G426" i="1"/>
  <c r="G421" i="1"/>
  <c r="G425" i="1"/>
  <c r="G2826" i="1"/>
  <c r="G2827" i="1"/>
  <c r="G2828" i="1"/>
  <c r="G2829" i="1"/>
  <c r="G2818" i="1"/>
  <c r="G2830" i="1"/>
  <c r="G2819" i="1"/>
  <c r="G2831" i="1"/>
  <c r="G2820" i="1"/>
  <c r="G2832" i="1"/>
  <c r="G2821" i="1"/>
  <c r="G2822" i="1"/>
  <c r="G2823" i="1"/>
  <c r="G2824" i="1"/>
  <c r="G2825" i="1"/>
  <c r="G2386" i="1"/>
  <c r="G2387" i="1"/>
  <c r="G2388" i="1"/>
  <c r="G2389" i="1"/>
  <c r="G2390" i="1"/>
  <c r="G2391" i="1"/>
  <c r="G1954" i="1"/>
  <c r="G1955" i="1"/>
  <c r="G1956" i="1"/>
  <c r="G1957" i="1"/>
  <c r="G1958" i="1"/>
  <c r="G1959" i="1"/>
  <c r="G1960" i="1"/>
  <c r="G3561" i="1"/>
  <c r="G3562" i="1"/>
  <c r="G3563" i="1"/>
  <c r="G3564" i="1"/>
  <c r="G3565" i="1"/>
  <c r="G3566" i="1"/>
  <c r="G3567" i="1"/>
  <c r="G3273" i="1"/>
  <c r="G3274" i="1"/>
  <c r="G2985" i="1"/>
  <c r="G2986" i="1"/>
  <c r="G2850" i="1"/>
  <c r="G2851" i="1"/>
  <c r="G2852" i="1"/>
  <c r="G2841" i="1"/>
  <c r="G2853" i="1"/>
  <c r="G2842" i="1"/>
  <c r="G2854" i="1"/>
  <c r="G2843" i="1"/>
  <c r="G2855" i="1"/>
  <c r="G2844" i="1"/>
  <c r="G2845" i="1"/>
  <c r="G2846" i="1"/>
  <c r="G2847" i="1"/>
  <c r="G2848" i="1"/>
  <c r="G2849" i="1"/>
  <c r="G2121" i="1"/>
  <c r="G2122" i="1"/>
  <c r="G2123" i="1"/>
  <c r="G2124" i="1"/>
  <c r="G2125" i="1"/>
  <c r="G2126" i="1"/>
  <c r="G3499" i="1"/>
  <c r="G3500" i="1"/>
  <c r="G3211" i="1"/>
  <c r="G3212" i="1"/>
  <c r="G2635" i="1"/>
  <c r="G2636" i="1"/>
  <c r="G2637" i="1"/>
  <c r="G2638" i="1"/>
  <c r="G1732" i="1"/>
  <c r="G1733" i="1"/>
  <c r="G1734" i="1"/>
  <c r="G1735" i="1"/>
  <c r="G1947" i="1"/>
  <c r="G1948" i="1"/>
  <c r="G1515" i="1"/>
  <c r="G1516" i="1"/>
  <c r="G1517" i="1"/>
  <c r="G1518" i="1"/>
  <c r="G1671" i="1"/>
  <c r="G1672" i="1"/>
  <c r="G1670" i="1"/>
  <c r="G1681" i="1"/>
  <c r="G1682" i="1"/>
  <c r="G1407" i="1"/>
  <c r="G1408" i="1"/>
  <c r="G1409" i="1"/>
  <c r="G1404" i="1"/>
  <c r="G1405" i="1"/>
  <c r="G1406" i="1"/>
  <c r="G1119" i="1"/>
  <c r="G1116" i="1"/>
  <c r="G1117" i="1"/>
  <c r="G1118" i="1"/>
  <c r="G1275" i="1"/>
  <c r="G1271" i="1"/>
  <c r="G1272" i="1"/>
  <c r="G1273" i="1"/>
  <c r="G1274" i="1"/>
  <c r="G782" i="1"/>
  <c r="G783" i="1"/>
  <c r="G784" i="1"/>
  <c r="G786" i="1"/>
  <c r="G781" i="1"/>
  <c r="G785" i="1"/>
  <c r="G1161" i="1"/>
  <c r="G1162" i="1"/>
  <c r="G1623" i="1"/>
  <c r="G1616" i="1"/>
  <c r="G1617" i="1"/>
  <c r="G1618" i="1"/>
  <c r="G1619" i="1"/>
  <c r="G1620" i="1"/>
  <c r="G1621" i="1"/>
  <c r="G1622" i="1"/>
  <c r="G1627" i="1"/>
  <c r="G1628" i="1"/>
  <c r="G1629" i="1"/>
  <c r="G600" i="1"/>
  <c r="G601" i="1"/>
  <c r="G24" i="1"/>
  <c r="G25" i="1"/>
  <c r="G755" i="1"/>
  <c r="G756" i="1"/>
  <c r="G190" i="1"/>
  <c r="G191" i="1"/>
  <c r="G777" i="1"/>
  <c r="G778" i="1"/>
  <c r="G489" i="1"/>
  <c r="G491" i="1"/>
  <c r="G492" i="1"/>
  <c r="G490" i="1"/>
  <c r="G932" i="1"/>
  <c r="G933" i="1"/>
  <c r="G644" i="1"/>
  <c r="G645" i="1"/>
  <c r="G68" i="1"/>
  <c r="G69" i="1"/>
  <c r="G943" i="1"/>
  <c r="G944" i="1"/>
  <c r="G582" i="1"/>
  <c r="G583" i="1"/>
  <c r="G150" i="1"/>
  <c r="G151" i="1"/>
  <c r="G6" i="1"/>
  <c r="G7" i="1"/>
  <c r="G882" i="1"/>
  <c r="G881" i="1"/>
  <c r="G738" i="1"/>
  <c r="G737" i="1"/>
  <c r="G306" i="1"/>
  <c r="G307" i="1"/>
  <c r="G308" i="1"/>
  <c r="G309" i="1"/>
  <c r="G310" i="1"/>
  <c r="G311" i="1"/>
  <c r="G312" i="1"/>
  <c r="G305" i="1"/>
  <c r="G28" i="1"/>
  <c r="G29" i="1"/>
  <c r="G759" i="1"/>
  <c r="G760" i="1"/>
  <c r="G762" i="1"/>
  <c r="G761" i="1"/>
  <c r="G471" i="1"/>
  <c r="G472" i="1"/>
  <c r="G474" i="1"/>
  <c r="G475" i="1"/>
  <c r="G476" i="1"/>
  <c r="G473" i="1"/>
  <c r="G626" i="1"/>
  <c r="G627" i="1"/>
  <c r="G194" i="1"/>
  <c r="G195" i="1"/>
  <c r="G196" i="1"/>
  <c r="G197" i="1"/>
  <c r="G50" i="1"/>
  <c r="G51" i="1"/>
  <c r="G19410" i="1"/>
  <c r="G19411" i="1"/>
  <c r="G20279" i="1"/>
  <c r="G20274" i="1"/>
  <c r="G20275" i="1"/>
  <c r="G20276" i="1"/>
  <c r="G20277" i="1"/>
  <c r="G20278" i="1"/>
  <c r="G22600" i="1"/>
  <c r="G22601" i="1"/>
  <c r="G23752" i="1"/>
  <c r="G23753" i="1"/>
  <c r="G23754" i="1"/>
  <c r="G23755" i="1"/>
  <c r="G24328" i="1"/>
  <c r="G24329" i="1"/>
  <c r="G20219" i="1"/>
  <c r="G20220" i="1"/>
  <c r="G20213" i="1"/>
  <c r="G20214" i="1"/>
  <c r="G20215" i="1"/>
  <c r="G20216" i="1"/>
  <c r="G20217" i="1"/>
  <c r="G20218" i="1"/>
  <c r="G21077" i="1"/>
  <c r="G21078" i="1"/>
  <c r="G21079" i="1"/>
  <c r="G21080" i="1"/>
  <c r="G21081" i="1"/>
  <c r="G24912" i="1"/>
  <c r="G24913" i="1"/>
  <c r="G19566" i="1"/>
  <c r="G19567" i="1"/>
  <c r="G21294" i="1"/>
  <c r="G21295" i="1"/>
  <c r="G24426" i="1"/>
  <c r="G24427" i="1"/>
  <c r="G24806" i="1"/>
  <c r="G24807" i="1"/>
  <c r="G24808" i="1"/>
  <c r="G24805" i="1"/>
  <c r="G24950" i="1"/>
  <c r="G24949" i="1"/>
  <c r="G24725" i="1"/>
  <c r="G24726" i="1"/>
  <c r="G24727" i="1"/>
  <c r="G24728" i="1"/>
  <c r="G20513" i="1"/>
  <c r="G20514" i="1"/>
  <c r="G21377" i="1"/>
  <c r="G21378" i="1"/>
  <c r="G23332" i="1"/>
  <c r="G23333" i="1"/>
  <c r="G23908" i="1"/>
  <c r="G23909" i="1"/>
  <c r="G24962" i="1"/>
  <c r="G24963" i="1"/>
  <c r="G20370" i="1"/>
  <c r="G20371" i="1"/>
  <c r="G23246" i="1"/>
  <c r="G23247" i="1"/>
  <c r="G23248" i="1"/>
  <c r="G23237" i="1"/>
  <c r="G23238" i="1"/>
  <c r="G23239" i="1"/>
  <c r="G23240" i="1"/>
  <c r="G23241" i="1"/>
  <c r="G23242" i="1"/>
  <c r="G23243" i="1"/>
  <c r="G23244" i="1"/>
  <c r="G23245" i="1"/>
  <c r="G24939" i="1"/>
  <c r="G24940" i="1"/>
  <c r="G24941" i="1"/>
  <c r="G24942" i="1"/>
  <c r="G18941" i="1"/>
  <c r="G18942" i="1"/>
  <c r="G18943" i="1"/>
  <c r="G18944" i="1"/>
  <c r="G23500" i="1"/>
  <c r="G23501" i="1"/>
  <c r="G23502" i="1"/>
  <c r="G23503" i="1"/>
  <c r="G19086" i="1"/>
  <c r="G19087" i="1"/>
  <c r="G20814" i="1"/>
  <c r="G20815" i="1"/>
  <c r="G21678" i="1"/>
  <c r="G21679" i="1"/>
  <c r="G21680" i="1"/>
  <c r="G21681" i="1"/>
  <c r="G24869" i="1"/>
  <c r="G24870" i="1"/>
  <c r="G16680" i="1"/>
  <c r="G16681" i="1"/>
  <c r="G22433" i="1"/>
  <c r="G22434" i="1"/>
  <c r="G22435" i="1"/>
  <c r="G22436" i="1"/>
  <c r="G22437" i="1"/>
  <c r="G22438" i="1"/>
  <c r="G23009" i="1"/>
  <c r="G23010" i="1"/>
  <c r="G23585" i="1"/>
  <c r="G23586" i="1"/>
  <c r="G24882" i="1"/>
  <c r="G24883" i="1"/>
  <c r="G24884" i="1"/>
  <c r="G24885" i="1"/>
  <c r="G24886" i="1"/>
  <c r="G24887" i="1"/>
  <c r="G21773" i="1"/>
  <c r="G21774" i="1"/>
  <c r="G21775" i="1"/>
  <c r="G21776" i="1"/>
  <c r="G21777" i="1"/>
  <c r="G21778" i="1"/>
  <c r="G17546" i="1"/>
  <c r="G17547" i="1"/>
  <c r="G19314" i="1"/>
  <c r="G19315" i="1"/>
  <c r="G19316" i="1"/>
  <c r="G19317" i="1"/>
  <c r="G21906" i="1"/>
  <c r="G21907" i="1"/>
  <c r="G21908" i="1"/>
  <c r="G21909" i="1"/>
  <c r="G24763" i="1"/>
  <c r="G24764" i="1"/>
  <c r="G20333" i="1"/>
  <c r="G20334" i="1"/>
  <c r="G20627" i="1"/>
  <c r="G20628" i="1"/>
  <c r="G20629" i="1"/>
  <c r="G20630" i="1"/>
  <c r="G20631" i="1"/>
  <c r="G20620" i="1"/>
  <c r="G20632" i="1"/>
  <c r="G20621" i="1"/>
  <c r="G20633" i="1"/>
  <c r="G20622" i="1"/>
  <c r="G20634" i="1"/>
  <c r="G20623" i="1"/>
  <c r="G20624" i="1"/>
  <c r="G20625" i="1"/>
  <c r="G20626" i="1"/>
  <c r="G24191" i="1"/>
  <c r="G24192" i="1"/>
  <c r="G22466" i="1"/>
  <c r="G22467" i="1"/>
  <c r="G22468" i="1"/>
  <c r="G22463" i="1"/>
  <c r="G22464" i="1"/>
  <c r="G22465" i="1"/>
  <c r="G20735" i="1"/>
  <c r="G20736" i="1"/>
  <c r="G18935" i="1"/>
  <c r="G18936" i="1"/>
  <c r="G18937" i="1"/>
  <c r="G18934" i="1"/>
  <c r="G20132" i="1"/>
  <c r="G20133" i="1"/>
  <c r="G10869" i="1"/>
  <c r="G10870" i="1"/>
  <c r="G15838" i="1"/>
  <c r="G15839" i="1"/>
  <c r="G15840" i="1"/>
  <c r="G15841" i="1"/>
  <c r="G15842" i="1"/>
  <c r="G15843" i="1"/>
  <c r="G15844" i="1"/>
  <c r="G15845" i="1"/>
  <c r="G15846" i="1"/>
  <c r="G9533" i="1"/>
  <c r="G9534" i="1"/>
  <c r="G18023" i="1"/>
  <c r="G18019" i="1"/>
  <c r="G18020" i="1"/>
  <c r="G18021" i="1"/>
  <c r="G18022" i="1"/>
  <c r="G16870" i="1"/>
  <c r="G16871" i="1"/>
  <c r="G16872" i="1"/>
  <c r="G16867" i="1"/>
  <c r="G16868" i="1"/>
  <c r="G16869" i="1"/>
  <c r="G15427" i="1"/>
  <c r="G15428" i="1"/>
  <c r="G17214" i="1"/>
  <c r="G17215" i="1"/>
  <c r="G17861" i="1"/>
  <c r="G17862" i="1"/>
  <c r="G17863" i="1"/>
  <c r="G17864" i="1"/>
  <c r="G15989" i="1"/>
  <c r="G15990" i="1"/>
  <c r="G10810" i="1"/>
  <c r="G10811" i="1"/>
  <c r="G14206" i="1"/>
  <c r="G14203" i="1"/>
  <c r="G14204" i="1"/>
  <c r="G14205" i="1"/>
  <c r="G13450" i="1"/>
  <c r="G13451" i="1"/>
  <c r="G13452" i="1"/>
  <c r="G13453" i="1"/>
  <c r="G13454" i="1"/>
  <c r="G13455" i="1"/>
  <c r="G13456" i="1"/>
  <c r="G19600" i="1"/>
  <c r="G19601" i="1"/>
  <c r="G19602" i="1"/>
  <c r="G19603" i="1"/>
  <c r="G23367" i="1"/>
  <c r="G23368" i="1"/>
  <c r="G24398" i="1"/>
  <c r="G24399" i="1"/>
  <c r="G24400" i="1"/>
  <c r="G24401" i="1"/>
  <c r="G20654" i="1"/>
  <c r="G20655" i="1"/>
  <c r="G20656" i="1"/>
  <c r="G24710" i="1"/>
  <c r="G24709" i="1"/>
  <c r="G20389" i="1"/>
  <c r="G20390" i="1"/>
  <c r="G11374" i="1"/>
  <c r="G11375" i="1"/>
  <c r="G11373" i="1"/>
  <c r="G23462" i="1"/>
  <c r="G23463" i="1"/>
  <c r="G23464" i="1"/>
  <c r="G23465" i="1"/>
  <c r="G23466" i="1"/>
  <c r="G23467" i="1"/>
  <c r="G23468" i="1"/>
  <c r="G23469" i="1"/>
  <c r="G23470" i="1"/>
  <c r="G23459" i="1"/>
  <c r="G23471" i="1"/>
  <c r="G23460" i="1"/>
  <c r="G23472" i="1"/>
  <c r="G23461" i="1"/>
  <c r="G20867" i="1"/>
  <c r="G20868" i="1"/>
  <c r="G19283" i="1"/>
  <c r="G19284" i="1"/>
  <c r="G22090" i="1"/>
  <c r="G22091" i="1"/>
  <c r="G23841" i="1"/>
  <c r="G23842" i="1"/>
  <c r="G23843" i="1"/>
  <c r="G23844" i="1"/>
  <c r="G23845" i="1"/>
  <c r="G18801" i="1"/>
  <c r="G18802" i="1"/>
  <c r="G24175" i="1"/>
  <c r="G24176" i="1"/>
  <c r="G17425" i="1"/>
  <c r="G17426" i="1"/>
  <c r="G17627" i="1"/>
  <c r="G17628" i="1"/>
  <c r="G18045" i="1"/>
  <c r="G18046" i="1"/>
  <c r="G16664" i="1"/>
  <c r="G16665" i="1"/>
  <c r="G15847" i="1"/>
  <c r="G15848" i="1"/>
  <c r="G16612" i="1"/>
  <c r="G16613" i="1"/>
  <c r="G16614" i="1"/>
  <c r="G16615" i="1"/>
  <c r="G18267" i="1"/>
  <c r="G18268" i="1"/>
  <c r="G18269" i="1"/>
  <c r="G18270" i="1"/>
  <c r="G18271" i="1"/>
  <c r="G21460" i="1"/>
  <c r="G21461" i="1"/>
  <c r="G21462" i="1"/>
  <c r="G21463" i="1"/>
  <c r="G21464" i="1"/>
  <c r="G15734" i="1"/>
  <c r="G15735" i="1"/>
  <c r="G15736" i="1"/>
  <c r="G15737" i="1"/>
  <c r="G15738" i="1"/>
  <c r="G21483" i="1"/>
  <c r="G21484" i="1"/>
  <c r="G21485" i="1"/>
  <c r="G21486" i="1"/>
  <c r="G21487" i="1"/>
  <c r="G21488" i="1"/>
  <c r="G21489" i="1"/>
  <c r="G20331" i="1"/>
  <c r="G20332" i="1"/>
  <c r="G16010" i="1"/>
  <c r="G16011" i="1"/>
  <c r="G16012" i="1"/>
  <c r="G16013" i="1"/>
  <c r="G16014" i="1"/>
  <c r="G23978" i="1"/>
  <c r="G23977" i="1"/>
  <c r="G21818" i="1"/>
  <c r="G21817" i="1"/>
  <c r="G20809" i="1"/>
  <c r="G20810" i="1"/>
  <c r="G23594" i="1"/>
  <c r="G23595" i="1"/>
  <c r="G23596" i="1"/>
  <c r="G23597" i="1"/>
  <c r="G23598" i="1"/>
  <c r="G23599" i="1"/>
  <c r="G23600" i="1"/>
  <c r="G23601" i="1"/>
  <c r="G23602" i="1"/>
  <c r="G23591" i="1"/>
  <c r="G23592" i="1"/>
  <c r="G23593" i="1"/>
  <c r="G19127" i="1"/>
  <c r="G19128" i="1"/>
  <c r="G19129" i="1"/>
  <c r="G19130" i="1"/>
  <c r="G19131" i="1"/>
  <c r="G19132" i="1"/>
  <c r="G19133" i="1"/>
  <c r="G21502" i="1"/>
  <c r="G21503" i="1"/>
  <c r="G24549" i="1"/>
  <c r="G24550" i="1"/>
  <c r="G20519" i="1"/>
  <c r="G20520" i="1"/>
  <c r="G20521" i="1"/>
  <c r="G20522" i="1"/>
  <c r="G20517" i="1"/>
  <c r="G20518" i="1"/>
  <c r="G16128" i="1"/>
  <c r="G16129" i="1"/>
  <c r="G21119" i="1"/>
  <c r="G21116" i="1"/>
  <c r="G21117" i="1"/>
  <c r="G21118" i="1"/>
  <c r="G19887" i="1"/>
  <c r="G19888" i="1"/>
  <c r="G19766" i="1"/>
  <c r="G19767" i="1"/>
  <c r="G19768" i="1"/>
  <c r="G19769" i="1"/>
  <c r="G19770" i="1"/>
  <c r="G19771" i="1"/>
  <c r="G19772" i="1"/>
  <c r="G18758" i="1"/>
  <c r="G18759" i="1"/>
  <c r="G18760" i="1"/>
  <c r="G18761" i="1"/>
  <c r="G18762" i="1"/>
  <c r="G18763" i="1"/>
  <c r="G18764" i="1"/>
  <c r="G23534" i="1"/>
  <c r="G23535" i="1"/>
  <c r="G23536" i="1"/>
  <c r="G23533" i="1"/>
  <c r="G21662" i="1"/>
  <c r="G21661" i="1"/>
  <c r="G24420" i="1"/>
  <c r="G24421" i="1"/>
  <c r="G23414" i="1"/>
  <c r="G23412" i="1"/>
  <c r="G23413" i="1"/>
  <c r="G20532" i="1"/>
  <c r="G20533" i="1"/>
  <c r="G17942" i="1"/>
  <c r="G17943" i="1"/>
  <c r="G17944" i="1"/>
  <c r="G17945" i="1"/>
  <c r="G17946" i="1"/>
  <c r="G17947" i="1"/>
  <c r="G17948" i="1"/>
  <c r="G17949" i="1"/>
  <c r="G23294" i="1"/>
  <c r="G23295" i="1"/>
  <c r="G23296" i="1"/>
  <c r="G23297" i="1"/>
  <c r="G23298" i="1"/>
  <c r="G23291" i="1"/>
  <c r="G23292" i="1"/>
  <c r="G23293" i="1"/>
  <c r="G20555" i="1"/>
  <c r="G20556" i="1"/>
  <c r="G17220" i="1"/>
  <c r="G17221" i="1"/>
  <c r="G24082" i="1"/>
  <c r="G24083" i="1"/>
  <c r="G23078" i="1"/>
  <c r="G23079" i="1"/>
  <c r="G23074" i="1"/>
  <c r="G23075" i="1"/>
  <c r="G23076" i="1"/>
  <c r="G23077" i="1"/>
  <c r="G20915" i="1"/>
  <c r="G20914" i="1"/>
  <c r="G19043" i="1"/>
  <c r="G19042" i="1"/>
  <c r="G19211" i="1"/>
  <c r="G19212" i="1"/>
  <c r="G19213" i="1"/>
  <c r="G19214" i="1"/>
  <c r="G19215" i="1"/>
  <c r="G19209" i="1"/>
  <c r="G19210" i="1"/>
  <c r="G23408" i="1"/>
  <c r="G23409" i="1"/>
  <c r="G23410" i="1"/>
  <c r="G23411" i="1"/>
  <c r="G21847" i="1"/>
  <c r="G21848" i="1"/>
  <c r="G21849" i="1"/>
  <c r="G21850" i="1"/>
  <c r="G19691" i="1"/>
  <c r="G19692" i="1"/>
  <c r="G19693" i="1"/>
  <c r="G19687" i="1"/>
  <c r="G19688" i="1"/>
  <c r="G19689" i="1"/>
  <c r="G19690" i="1"/>
  <c r="G15802" i="1"/>
  <c r="G15803" i="1"/>
  <c r="G15226" i="1"/>
  <c r="G15227" i="1"/>
  <c r="G17216" i="1"/>
  <c r="G17217" i="1"/>
  <c r="G15823" i="1"/>
  <c r="G15824" i="1"/>
  <c r="G17754" i="1"/>
  <c r="G17755" i="1"/>
  <c r="G17034" i="1"/>
  <c r="G17035" i="1"/>
  <c r="G14960" i="1"/>
  <c r="G14961" i="1"/>
  <c r="G17393" i="1"/>
  <c r="G17394" i="1"/>
  <c r="G17395" i="1"/>
  <c r="G17396" i="1"/>
  <c r="G15377" i="1"/>
  <c r="G15378" i="1"/>
  <c r="G15724" i="1"/>
  <c r="G15725" i="1"/>
  <c r="G14917" i="1"/>
  <c r="G14918" i="1"/>
  <c r="G14919" i="1"/>
  <c r="G14920" i="1"/>
  <c r="G14921" i="1"/>
  <c r="G14922" i="1"/>
  <c r="G14923" i="1"/>
  <c r="G14924" i="1"/>
  <c r="G14134" i="1"/>
  <c r="G14133" i="1"/>
  <c r="G20284" i="1"/>
  <c r="G20285" i="1"/>
  <c r="G19852" i="1"/>
  <c r="G19853" i="1"/>
  <c r="G19854" i="1"/>
  <c r="G19855" i="1"/>
  <c r="G19420" i="1"/>
  <c r="G19421" i="1"/>
  <c r="G16454" i="1"/>
  <c r="G16455" i="1"/>
  <c r="G16456" i="1"/>
  <c r="G24627" i="1"/>
  <c r="G24628" i="1"/>
  <c r="G20883" i="1"/>
  <c r="G20884" i="1"/>
  <c r="G20885" i="1"/>
  <c r="G21712" i="1"/>
  <c r="G21713" i="1"/>
  <c r="G19120" i="1"/>
  <c r="G19121" i="1"/>
  <c r="G19122" i="1"/>
  <c r="G19123" i="1"/>
  <c r="G19124" i="1"/>
  <c r="G18685" i="1"/>
  <c r="G18686" i="1"/>
  <c r="G18687" i="1"/>
  <c r="G18688" i="1"/>
  <c r="G18689" i="1"/>
  <c r="G18690" i="1"/>
  <c r="G18691" i="1"/>
  <c r="G18692" i="1"/>
  <c r="G24183" i="1"/>
  <c r="G24184" i="1"/>
  <c r="G18205" i="1"/>
  <c r="G18206" i="1"/>
  <c r="G15660" i="1"/>
  <c r="G15661" i="1"/>
  <c r="G15662" i="1"/>
  <c r="G15663" i="1"/>
  <c r="G15664" i="1"/>
  <c r="G24494" i="1"/>
  <c r="G24495" i="1"/>
  <c r="G23342" i="1"/>
  <c r="G23343" i="1"/>
  <c r="G22334" i="1"/>
  <c r="G22335" i="1"/>
  <c r="G16658" i="1"/>
  <c r="G16659" i="1"/>
  <c r="G24230" i="1"/>
  <c r="G24231" i="1"/>
  <c r="G24232" i="1"/>
  <c r="G24233" i="1"/>
  <c r="G24229" i="1"/>
  <c r="G23798" i="1"/>
  <c r="G23797" i="1"/>
  <c r="G23366" i="1"/>
  <c r="G23365" i="1"/>
  <c r="G22502" i="1"/>
  <c r="G22503" i="1"/>
  <c r="G22504" i="1"/>
  <c r="G22505" i="1"/>
  <c r="G22506" i="1"/>
  <c r="G22507" i="1"/>
  <c r="G22508" i="1"/>
  <c r="G22501" i="1"/>
  <c r="G20485" i="1"/>
  <c r="G20486" i="1"/>
  <c r="G21950" i="1"/>
  <c r="G21951" i="1"/>
  <c r="G21952" i="1"/>
  <c r="G21953" i="1"/>
  <c r="G21954" i="1"/>
  <c r="G21948" i="1"/>
  <c r="G21949" i="1"/>
  <c r="G18924" i="1"/>
  <c r="G18925" i="1"/>
  <c r="G18481" i="1"/>
  <c r="G18482" i="1"/>
  <c r="G18483" i="1"/>
  <c r="G18484" i="1"/>
  <c r="G18485" i="1"/>
  <c r="G21974" i="1"/>
  <c r="G21975" i="1"/>
  <c r="G21976" i="1"/>
  <c r="G21977" i="1"/>
  <c r="G21971" i="1"/>
  <c r="G21972" i="1"/>
  <c r="G21973" i="1"/>
  <c r="G20387" i="1"/>
  <c r="G20388" i="1"/>
  <c r="G20099" i="1"/>
  <c r="G20100" i="1"/>
  <c r="G19667" i="1"/>
  <c r="G19668" i="1"/>
  <c r="G18803" i="1"/>
  <c r="G18804" i="1"/>
  <c r="G21614" i="1"/>
  <c r="G21615" i="1"/>
  <c r="G21616" i="1"/>
  <c r="G21610" i="1"/>
  <c r="G21611" i="1"/>
  <c r="G21612" i="1"/>
  <c r="G21613" i="1"/>
  <c r="G24680" i="1"/>
  <c r="G24681" i="1"/>
  <c r="G24682" i="1"/>
  <c r="G24683" i="1"/>
  <c r="G24684" i="1"/>
  <c r="G24685" i="1"/>
  <c r="G24392" i="1"/>
  <c r="G24393" i="1"/>
  <c r="G23966" i="1"/>
  <c r="G23967" i="1"/>
  <c r="G23968" i="1"/>
  <c r="G23969" i="1"/>
  <c r="G23960" i="1"/>
  <c r="G23961" i="1"/>
  <c r="G23962" i="1"/>
  <c r="G23963" i="1"/>
  <c r="G23964" i="1"/>
  <c r="G23965" i="1"/>
  <c r="G22232" i="1"/>
  <c r="G22233" i="1"/>
  <c r="G20504" i="1"/>
  <c r="G20505" i="1"/>
  <c r="G20072" i="1"/>
  <c r="G20073" i="1"/>
  <c r="G15182" i="1"/>
  <c r="G15183" i="1"/>
  <c r="G15184" i="1"/>
  <c r="G15185" i="1"/>
  <c r="G15186" i="1"/>
  <c r="G22111" i="1"/>
  <c r="G22112" i="1"/>
  <c r="G22113" i="1"/>
  <c r="G22114" i="1"/>
  <c r="G20383" i="1"/>
  <c r="G20384" i="1"/>
  <c r="G20385" i="1"/>
  <c r="G20386" i="1"/>
  <c r="G16188" i="1"/>
  <c r="G16189" i="1"/>
  <c r="G16190" i="1"/>
  <c r="G17377" i="1"/>
  <c r="G17378" i="1"/>
  <c r="G17379" i="1"/>
  <c r="G17380" i="1"/>
  <c r="G16513" i="1"/>
  <c r="G16514" i="1"/>
  <c r="G16369" i="1"/>
  <c r="G16370" i="1"/>
  <c r="G15937" i="1"/>
  <c r="G15938" i="1"/>
  <c r="G15939" i="1"/>
  <c r="G15940" i="1"/>
  <c r="G15217" i="1"/>
  <c r="G15218" i="1"/>
  <c r="G14691" i="1"/>
  <c r="G14692" i="1"/>
  <c r="G18011" i="1"/>
  <c r="G18012" i="1"/>
  <c r="G17723" i="1"/>
  <c r="G17724" i="1"/>
  <c r="G17725" i="1"/>
  <c r="G17726" i="1"/>
  <c r="G17727" i="1"/>
  <c r="G17728" i="1"/>
  <c r="G17729" i="1"/>
  <c r="G17730" i="1"/>
  <c r="G17435" i="1"/>
  <c r="G17436" i="1"/>
  <c r="G16427" i="1"/>
  <c r="G16428" i="1"/>
  <c r="G16283" i="1"/>
  <c r="G16284" i="1"/>
  <c r="G15851" i="1"/>
  <c r="G15852" i="1"/>
  <c r="G14434" i="1"/>
  <c r="G14433" i="1"/>
  <c r="G18515" i="1"/>
  <c r="G18514" i="1"/>
  <c r="G17219" i="1"/>
  <c r="G17218" i="1"/>
  <c r="G16066" i="1"/>
  <c r="G16067" i="1"/>
  <c r="G15634" i="1"/>
  <c r="G15635" i="1"/>
  <c r="G15346" i="1"/>
  <c r="G15347" i="1"/>
  <c r="G15348" i="1"/>
  <c r="G15349" i="1"/>
  <c r="G15350" i="1"/>
  <c r="G15351" i="1"/>
  <c r="G15352" i="1"/>
  <c r="G15353" i="1"/>
  <c r="G15043" i="1"/>
  <c r="G15044" i="1"/>
  <c r="G18431" i="1"/>
  <c r="G18432" i="1"/>
  <c r="G18433" i="1"/>
  <c r="G18434" i="1"/>
  <c r="G18435" i="1"/>
  <c r="G18436" i="1"/>
  <c r="G18437" i="1"/>
  <c r="G18438" i="1"/>
  <c r="G18429" i="1"/>
  <c r="G18430" i="1"/>
  <c r="G18141" i="1"/>
  <c r="G18142" i="1"/>
  <c r="G17855" i="1"/>
  <c r="G17856" i="1"/>
  <c r="G17853" i="1"/>
  <c r="G17854" i="1"/>
  <c r="G17565" i="1"/>
  <c r="G17566" i="1"/>
  <c r="G16702" i="1"/>
  <c r="G16701" i="1"/>
  <c r="G15550" i="1"/>
  <c r="G15551" i="1"/>
  <c r="G15552" i="1"/>
  <c r="G15549" i="1"/>
  <c r="G14823" i="1"/>
  <c r="G14824" i="1"/>
  <c r="G14825" i="1"/>
  <c r="G14826" i="1"/>
  <c r="G14827" i="1"/>
  <c r="G14386" i="1"/>
  <c r="G14387" i="1"/>
  <c r="G14388" i="1"/>
  <c r="G14389" i="1"/>
  <c r="G14385" i="1"/>
  <c r="G12704" i="1"/>
  <c r="G12705" i="1"/>
  <c r="G17915" i="1"/>
  <c r="G17916" i="1"/>
  <c r="G17912" i="1"/>
  <c r="G17913" i="1"/>
  <c r="G17914" i="1"/>
  <c r="G17339" i="1"/>
  <c r="G17340" i="1"/>
  <c r="G17341" i="1"/>
  <c r="G17342" i="1"/>
  <c r="G17343" i="1"/>
  <c r="G17344" i="1"/>
  <c r="G17345" i="1"/>
  <c r="G17346" i="1"/>
  <c r="G17336" i="1"/>
  <c r="G17337" i="1"/>
  <c r="G17338" i="1"/>
  <c r="G17048" i="1"/>
  <c r="G17049" i="1"/>
  <c r="G16616" i="1"/>
  <c r="G16617" i="1"/>
  <c r="G16474" i="1"/>
  <c r="G16475" i="1"/>
  <c r="G16476" i="1"/>
  <c r="G16472" i="1"/>
  <c r="G16473" i="1"/>
  <c r="G15608" i="1"/>
  <c r="G15609" i="1"/>
  <c r="G15176" i="1"/>
  <c r="G15177" i="1"/>
  <c r="G8959" i="1"/>
  <c r="G8958" i="1"/>
  <c r="G8960" i="1"/>
  <c r="G8957" i="1"/>
  <c r="G17959" i="1"/>
  <c r="G17960" i="1"/>
  <c r="G17815" i="1"/>
  <c r="G17816" i="1"/>
  <c r="G17817" i="1"/>
  <c r="G17818" i="1"/>
  <c r="G16954" i="1"/>
  <c r="G16955" i="1"/>
  <c r="G16951" i="1"/>
  <c r="G16952" i="1"/>
  <c r="G16953" i="1"/>
  <c r="G16375" i="1"/>
  <c r="G16376" i="1"/>
  <c r="G15074" i="1"/>
  <c r="G15075" i="1"/>
  <c r="G14158" i="1"/>
  <c r="G14159" i="1"/>
  <c r="G14160" i="1"/>
  <c r="G14161" i="1"/>
  <c r="G14162" i="1"/>
  <c r="G14163" i="1"/>
  <c r="G14164" i="1"/>
  <c r="G14165" i="1"/>
  <c r="G14157" i="1"/>
  <c r="G18599" i="1"/>
  <c r="G18600" i="1"/>
  <c r="G18601" i="1"/>
  <c r="G18602" i="1"/>
  <c r="G18603" i="1"/>
  <c r="G18604" i="1"/>
  <c r="G18605" i="1"/>
  <c r="G18594" i="1"/>
  <c r="G18606" i="1"/>
  <c r="G18595" i="1"/>
  <c r="G18607" i="1"/>
  <c r="G18596" i="1"/>
  <c r="G18597" i="1"/>
  <c r="G18598" i="1"/>
  <c r="G18162" i="1"/>
  <c r="G18163" i="1"/>
  <c r="G18164" i="1"/>
  <c r="G18165" i="1"/>
  <c r="G18166" i="1"/>
  <c r="G17586" i="1"/>
  <c r="G17587" i="1"/>
  <c r="G17588" i="1"/>
  <c r="G17589" i="1"/>
  <c r="G17590" i="1"/>
  <c r="G17014" i="1"/>
  <c r="G17015" i="1"/>
  <c r="G17016" i="1"/>
  <c r="G17017" i="1"/>
  <c r="G17018" i="1"/>
  <c r="G17019" i="1"/>
  <c r="G17020" i="1"/>
  <c r="G17021" i="1"/>
  <c r="G17010" i="1"/>
  <c r="G17011" i="1"/>
  <c r="G17012" i="1"/>
  <c r="G17013" i="1"/>
  <c r="G16578" i="1"/>
  <c r="G16579" i="1"/>
  <c r="G15714" i="1"/>
  <c r="G15715" i="1"/>
  <c r="G15138" i="1"/>
  <c r="G15139" i="1"/>
  <c r="G14456" i="1"/>
  <c r="G14457" i="1"/>
  <c r="G18521" i="1"/>
  <c r="G18522" i="1"/>
  <c r="G18523" i="1"/>
  <c r="G18377" i="1"/>
  <c r="G18378" i="1"/>
  <c r="G18233" i="1"/>
  <c r="G18234" i="1"/>
  <c r="G17801" i="1"/>
  <c r="G17802" i="1"/>
  <c r="G16937" i="1"/>
  <c r="G16938" i="1"/>
  <c r="G16793" i="1"/>
  <c r="G16794" i="1"/>
  <c r="G16654" i="1"/>
  <c r="G16649" i="1"/>
  <c r="G16650" i="1"/>
  <c r="G16651" i="1"/>
  <c r="G16652" i="1"/>
  <c r="G16653" i="1"/>
  <c r="G15929" i="1"/>
  <c r="G15930" i="1"/>
  <c r="G15931" i="1"/>
  <c r="G15932" i="1"/>
  <c r="G15933" i="1"/>
  <c r="G15497" i="1"/>
  <c r="G15498" i="1"/>
  <c r="G16996" i="1"/>
  <c r="G16997" i="1"/>
  <c r="G16564" i="1"/>
  <c r="G16565" i="1"/>
  <c r="G16566" i="1"/>
  <c r="G16567" i="1"/>
  <c r="G15700" i="1"/>
  <c r="G15701" i="1"/>
  <c r="G14413" i="1"/>
  <c r="G14414" i="1"/>
  <c r="G14415" i="1"/>
  <c r="G12862" i="1"/>
  <c r="G12863" i="1"/>
  <c r="G12861" i="1"/>
  <c r="G17643" i="1"/>
  <c r="G17644" i="1"/>
  <c r="G17499" i="1"/>
  <c r="G17500" i="1"/>
  <c r="G17501" i="1"/>
  <c r="G17502" i="1"/>
  <c r="G17355" i="1"/>
  <c r="G17356" i="1"/>
  <c r="G16923" i="1"/>
  <c r="G16924" i="1"/>
  <c r="G16925" i="1"/>
  <c r="G16926" i="1"/>
  <c r="G16927" i="1"/>
  <c r="G16779" i="1"/>
  <c r="G16780" i="1"/>
  <c r="G16059" i="1"/>
  <c r="G16060" i="1"/>
  <c r="G16061" i="1"/>
  <c r="G16062" i="1"/>
  <c r="G16063" i="1"/>
  <c r="G16064" i="1"/>
  <c r="G16065" i="1"/>
  <c r="G15915" i="1"/>
  <c r="G15916" i="1"/>
  <c r="G15917" i="1"/>
  <c r="G15918" i="1"/>
  <c r="G15919" i="1"/>
  <c r="G15920" i="1"/>
  <c r="G15339" i="1"/>
  <c r="G15340" i="1"/>
  <c r="G15341" i="1"/>
  <c r="G15342" i="1"/>
  <c r="G15343" i="1"/>
  <c r="G15344" i="1"/>
  <c r="G15345" i="1"/>
  <c r="G14760" i="1"/>
  <c r="G14761" i="1"/>
  <c r="G14184" i="1"/>
  <c r="G14185" i="1"/>
  <c r="G14435" i="1"/>
  <c r="G14436" i="1"/>
  <c r="G14437" i="1"/>
  <c r="G14438" i="1"/>
  <c r="G14439" i="1"/>
  <c r="G14440" i="1"/>
  <c r="G14441" i="1"/>
  <c r="G14442" i="1"/>
  <c r="G14443" i="1"/>
  <c r="G14444" i="1"/>
  <c r="G14445" i="1"/>
  <c r="G13471" i="1"/>
  <c r="G13472" i="1"/>
  <c r="G14686" i="1"/>
  <c r="G14687" i="1"/>
  <c r="G14688" i="1"/>
  <c r="G14689" i="1"/>
  <c r="G14690" i="1"/>
  <c r="G14254" i="1"/>
  <c r="G14255" i="1"/>
  <c r="G14256" i="1"/>
  <c r="G14257" i="1"/>
  <c r="G12178" i="1"/>
  <c r="G12179" i="1"/>
  <c r="G12180" i="1"/>
  <c r="G12181" i="1"/>
  <c r="G12182" i="1"/>
  <c r="G12183" i="1"/>
  <c r="G12177" i="1"/>
  <c r="G11602" i="1"/>
  <c r="G11601" i="1"/>
  <c r="G14098" i="1"/>
  <c r="G14099" i="1"/>
  <c r="G14096" i="1"/>
  <c r="G14097" i="1"/>
  <c r="G10786" i="1"/>
  <c r="G10787" i="1"/>
  <c r="G10788" i="1"/>
  <c r="G10790" i="1"/>
  <c r="G10789" i="1"/>
  <c r="G14866" i="1"/>
  <c r="G14867" i="1"/>
  <c r="G14868" i="1"/>
  <c r="G14869" i="1"/>
  <c r="G14870" i="1"/>
  <c r="G14863" i="1"/>
  <c r="G14864" i="1"/>
  <c r="G14865" i="1"/>
  <c r="G14431" i="1"/>
  <c r="G14432" i="1"/>
  <c r="G13849" i="1"/>
  <c r="G13850" i="1"/>
  <c r="G13851" i="1"/>
  <c r="G13852" i="1"/>
  <c r="G13853" i="1"/>
  <c r="G13854" i="1"/>
  <c r="G13459" i="1"/>
  <c r="G13460" i="1"/>
  <c r="G12886" i="1"/>
  <c r="G12887" i="1"/>
  <c r="G12888" i="1"/>
  <c r="G12889" i="1"/>
  <c r="G12890" i="1"/>
  <c r="G12891" i="1"/>
  <c r="G12892" i="1"/>
  <c r="G12893" i="1"/>
  <c r="G12885" i="1"/>
  <c r="G12310" i="1"/>
  <c r="G12309" i="1"/>
  <c r="G7661" i="1"/>
  <c r="G7662" i="1"/>
  <c r="G14658" i="1"/>
  <c r="G14659" i="1"/>
  <c r="G14370" i="1"/>
  <c r="G14371" i="1"/>
  <c r="G13938" i="1"/>
  <c r="G13939" i="1"/>
  <c r="G13702" i="1"/>
  <c r="G13703" i="1"/>
  <c r="G12644" i="1"/>
  <c r="G12645" i="1"/>
  <c r="G12070" i="1"/>
  <c r="G12071" i="1"/>
  <c r="G12068" i="1"/>
  <c r="G12069" i="1"/>
  <c r="G14650" i="1"/>
  <c r="G14651" i="1"/>
  <c r="G14645" i="1"/>
  <c r="G14646" i="1"/>
  <c r="G14647" i="1"/>
  <c r="G14648" i="1"/>
  <c r="G14649" i="1"/>
  <c r="G14357" i="1"/>
  <c r="G14358" i="1"/>
  <c r="G14213" i="1"/>
  <c r="G14214" i="1"/>
  <c r="G12586" i="1"/>
  <c r="G12587" i="1"/>
  <c r="G14740" i="1"/>
  <c r="G14741" i="1"/>
  <c r="G14742" i="1"/>
  <c r="G14596" i="1"/>
  <c r="G14597" i="1"/>
  <c r="G14452" i="1"/>
  <c r="G14453" i="1"/>
  <c r="G13876" i="1"/>
  <c r="G13877" i="1"/>
  <c r="G13878" i="1"/>
  <c r="G13879" i="1"/>
  <c r="G11194" i="1"/>
  <c r="G11195" i="1"/>
  <c r="G14151" i="1"/>
  <c r="G14152" i="1"/>
  <c r="G12920" i="1"/>
  <c r="G12921" i="1"/>
  <c r="G11122" i="1"/>
  <c r="G11123" i="1"/>
  <c r="G11124" i="1"/>
  <c r="G11125" i="1"/>
  <c r="G11126" i="1"/>
  <c r="G11127" i="1"/>
  <c r="G11128" i="1"/>
  <c r="G11129" i="1"/>
  <c r="G11121" i="1"/>
  <c r="G8237" i="1"/>
  <c r="G8238" i="1"/>
  <c r="G8239" i="1"/>
  <c r="G8240" i="1"/>
  <c r="G14738" i="1"/>
  <c r="G14739" i="1"/>
  <c r="G14594" i="1"/>
  <c r="G14595" i="1"/>
  <c r="G14450" i="1"/>
  <c r="G14451" i="1"/>
  <c r="G11026" i="1"/>
  <c r="G11027" i="1"/>
  <c r="G11028" i="1"/>
  <c r="G11024" i="1"/>
  <c r="G11025" i="1"/>
  <c r="G9593" i="1"/>
  <c r="G9594" i="1"/>
  <c r="G12394" i="1"/>
  <c r="G12395" i="1"/>
  <c r="G12391" i="1"/>
  <c r="G12392" i="1"/>
  <c r="G12393" i="1"/>
  <c r="G11959" i="1"/>
  <c r="G11960" i="1"/>
  <c r="G11671" i="1"/>
  <c r="G11672" i="1"/>
  <c r="G11386" i="1"/>
  <c r="G11383" i="1"/>
  <c r="G11384" i="1"/>
  <c r="G11385" i="1"/>
  <c r="G9160" i="1"/>
  <c r="G9161" i="1"/>
  <c r="G13618" i="1"/>
  <c r="G13619" i="1"/>
  <c r="G13620" i="1"/>
  <c r="G13614" i="1"/>
  <c r="G13615" i="1"/>
  <c r="G13616" i="1"/>
  <c r="G13617" i="1"/>
  <c r="G12894" i="1"/>
  <c r="G12895" i="1"/>
  <c r="G12750" i="1"/>
  <c r="G12751" i="1"/>
  <c r="G8717" i="1"/>
  <c r="G8718" i="1"/>
  <c r="G13817" i="1"/>
  <c r="G13818" i="1"/>
  <c r="G13534" i="1"/>
  <c r="G13529" i="1"/>
  <c r="G13530" i="1"/>
  <c r="G13531" i="1"/>
  <c r="G13532" i="1"/>
  <c r="G13533" i="1"/>
  <c r="G13097" i="1"/>
  <c r="G13098" i="1"/>
  <c r="G12521" i="1"/>
  <c r="G12522" i="1"/>
  <c r="G12089" i="1"/>
  <c r="G12090" i="1"/>
  <c r="G12091" i="1"/>
  <c r="G11945" i="1"/>
  <c r="G11946" i="1"/>
  <c r="G11657" i="1"/>
  <c r="G11658" i="1"/>
  <c r="G11513" i="1"/>
  <c r="G11514" i="1"/>
  <c r="G11081" i="1"/>
  <c r="G11082" i="1"/>
  <c r="G11083" i="1"/>
  <c r="G11084" i="1"/>
  <c r="G10938" i="1"/>
  <c r="G10937" i="1"/>
  <c r="G10509" i="1"/>
  <c r="G10510" i="1"/>
  <c r="G10511" i="1"/>
  <c r="G10512" i="1"/>
  <c r="G10505" i="1"/>
  <c r="G10506" i="1"/>
  <c r="G10507" i="1"/>
  <c r="G10508" i="1"/>
  <c r="G13306" i="1"/>
  <c r="G13307" i="1"/>
  <c r="G13300" i="1"/>
  <c r="G13301" i="1"/>
  <c r="G13302" i="1"/>
  <c r="G13303" i="1"/>
  <c r="G13304" i="1"/>
  <c r="G13305" i="1"/>
  <c r="G13012" i="1"/>
  <c r="G13013" i="1"/>
  <c r="G13014" i="1"/>
  <c r="G13015" i="1"/>
  <c r="G12580" i="1"/>
  <c r="G12581" i="1"/>
  <c r="G11284" i="1"/>
  <c r="G11285" i="1"/>
  <c r="G11286" i="1"/>
  <c r="G11287" i="1"/>
  <c r="G11288" i="1"/>
  <c r="G10293" i="1"/>
  <c r="G10289" i="1"/>
  <c r="G10290" i="1"/>
  <c r="G10291" i="1"/>
  <c r="G10292" i="1"/>
  <c r="G8561" i="1"/>
  <c r="G8562" i="1"/>
  <c r="G8563" i="1"/>
  <c r="G13359" i="1"/>
  <c r="G13360" i="1"/>
  <c r="G12783" i="1"/>
  <c r="G12784" i="1"/>
  <c r="G12785" i="1"/>
  <c r="G12786" i="1"/>
  <c r="G12787" i="1"/>
  <c r="G12788" i="1"/>
  <c r="G12789" i="1"/>
  <c r="G12351" i="1"/>
  <c r="G12352" i="1"/>
  <c r="G12353" i="1"/>
  <c r="G12354" i="1"/>
  <c r="G11631" i="1"/>
  <c r="G11632" i="1"/>
  <c r="G11055" i="1"/>
  <c r="G11056" i="1"/>
  <c r="G10623" i="1"/>
  <c r="G10624" i="1"/>
  <c r="G10479" i="1"/>
  <c r="G10480" i="1"/>
  <c r="G7192" i="1"/>
  <c r="G7193" i="1"/>
  <c r="G7194" i="1"/>
  <c r="G7195" i="1"/>
  <c r="G12410" i="1"/>
  <c r="G12411" i="1"/>
  <c r="G11402" i="1"/>
  <c r="G11403" i="1"/>
  <c r="G11404" i="1"/>
  <c r="G11405" i="1"/>
  <c r="G11258" i="1"/>
  <c r="G11259" i="1"/>
  <c r="G11114" i="1"/>
  <c r="G11115" i="1"/>
  <c r="G11116" i="1"/>
  <c r="G10833" i="1"/>
  <c r="G10834" i="1"/>
  <c r="G10826" i="1"/>
  <c r="G10827" i="1"/>
  <c r="G10828" i="1"/>
  <c r="G10829" i="1"/>
  <c r="G10830" i="1"/>
  <c r="G10831" i="1"/>
  <c r="G10832" i="1"/>
  <c r="G9273" i="1"/>
  <c r="G9274" i="1"/>
  <c r="G9269" i="1"/>
  <c r="G9270" i="1"/>
  <c r="G9271" i="1"/>
  <c r="G9272" i="1"/>
  <c r="G8405" i="1"/>
  <c r="G8406" i="1"/>
  <c r="G7545" i="1"/>
  <c r="G7546" i="1"/>
  <c r="G7547" i="1"/>
  <c r="G7548" i="1"/>
  <c r="G7541" i="1"/>
  <c r="G7542" i="1"/>
  <c r="G7543" i="1"/>
  <c r="G7544" i="1"/>
  <c r="G12433" i="1"/>
  <c r="G12434" i="1"/>
  <c r="G12289" i="1"/>
  <c r="G12290" i="1"/>
  <c r="G12154" i="1"/>
  <c r="G12155" i="1"/>
  <c r="G12156" i="1"/>
  <c r="G12145" i="1"/>
  <c r="G12146" i="1"/>
  <c r="G12147" i="1"/>
  <c r="G12148" i="1"/>
  <c r="G12149" i="1"/>
  <c r="G12150" i="1"/>
  <c r="G12151" i="1"/>
  <c r="G12152" i="1"/>
  <c r="G12153" i="1"/>
  <c r="G11569" i="1"/>
  <c r="G11570" i="1"/>
  <c r="G11571" i="1"/>
  <c r="G11572" i="1"/>
  <c r="G11137" i="1"/>
  <c r="G11138" i="1"/>
  <c r="G10993" i="1"/>
  <c r="G10994" i="1"/>
  <c r="G10706" i="1"/>
  <c r="G10707" i="1"/>
  <c r="G10708" i="1"/>
  <c r="G10705" i="1"/>
  <c r="G10281" i="1"/>
  <c r="G10276" i="1"/>
  <c r="G10277" i="1"/>
  <c r="G10278" i="1"/>
  <c r="G10279" i="1"/>
  <c r="G10280" i="1"/>
  <c r="G6821" i="1"/>
  <c r="G6822" i="1"/>
  <c r="G6823" i="1"/>
  <c r="G6824" i="1"/>
  <c r="G6825" i="1"/>
  <c r="G6820" i="1"/>
  <c r="G13464" i="1"/>
  <c r="G13465" i="1"/>
  <c r="G13032" i="1"/>
  <c r="G13033" i="1"/>
  <c r="G13034" i="1"/>
  <c r="G12600" i="1"/>
  <c r="G12601" i="1"/>
  <c r="G11880" i="1"/>
  <c r="G11881" i="1"/>
  <c r="G11882" i="1"/>
  <c r="G11883" i="1"/>
  <c r="G11736" i="1"/>
  <c r="G11737" i="1"/>
  <c r="G11448" i="1"/>
  <c r="G11449" i="1"/>
  <c r="G11450" i="1"/>
  <c r="G11451" i="1"/>
  <c r="G11452" i="1"/>
  <c r="G11160" i="1"/>
  <c r="G11161" i="1"/>
  <c r="G11016" i="1"/>
  <c r="G11017" i="1"/>
  <c r="G10401" i="1"/>
  <c r="G10402" i="1"/>
  <c r="G10403" i="1"/>
  <c r="G10404" i="1"/>
  <c r="G10405" i="1"/>
  <c r="G10406" i="1"/>
  <c r="G10407" i="1"/>
  <c r="G9549" i="1"/>
  <c r="G9550" i="1"/>
  <c r="G9551" i="1"/>
  <c r="G9552" i="1"/>
  <c r="G9545" i="1"/>
  <c r="G9546" i="1"/>
  <c r="G9547" i="1"/>
  <c r="G9548" i="1"/>
  <c r="G8681" i="1"/>
  <c r="G8682" i="1"/>
  <c r="G7821" i="1"/>
  <c r="G7822" i="1"/>
  <c r="G7823" i="1"/>
  <c r="G7824" i="1"/>
  <c r="G7817" i="1"/>
  <c r="G7818" i="1"/>
  <c r="G7819" i="1"/>
  <c r="G7820" i="1"/>
  <c r="G13151" i="1"/>
  <c r="G13152" i="1"/>
  <c r="G13153" i="1"/>
  <c r="G13154" i="1"/>
  <c r="G12719" i="1"/>
  <c r="G12720" i="1"/>
  <c r="G12721" i="1"/>
  <c r="G12722" i="1"/>
  <c r="G12143" i="1"/>
  <c r="G12144" i="1"/>
  <c r="G11999" i="1"/>
  <c r="G12000" i="1"/>
  <c r="G12001" i="1"/>
  <c r="G12002" i="1"/>
  <c r="G11423" i="1"/>
  <c r="G11424" i="1"/>
  <c r="G11425" i="1"/>
  <c r="G11426" i="1"/>
  <c r="G11427" i="1"/>
  <c r="G11428" i="1"/>
  <c r="G11429" i="1"/>
  <c r="G11135" i="1"/>
  <c r="G11136" i="1"/>
  <c r="G10991" i="1"/>
  <c r="G10992" i="1"/>
  <c r="G10703" i="1"/>
  <c r="G10704" i="1"/>
  <c r="G10264" i="1"/>
  <c r="G10265" i="1"/>
  <c r="G6809" i="1"/>
  <c r="G6808" i="1"/>
  <c r="G10383" i="1"/>
  <c r="G10384" i="1"/>
  <c r="G10239" i="1"/>
  <c r="G10240" i="1"/>
  <c r="G10241" i="1"/>
  <c r="G10242" i="1"/>
  <c r="G10095" i="1"/>
  <c r="G10096" i="1"/>
  <c r="G9231" i="1"/>
  <c r="G9232" i="1"/>
  <c r="G8511" i="1"/>
  <c r="G8512" i="1"/>
  <c r="G8079" i="1"/>
  <c r="G8080" i="1"/>
  <c r="G7791" i="1"/>
  <c r="G7792" i="1"/>
  <c r="G7793" i="1"/>
  <c r="G7794" i="1"/>
  <c r="G7795" i="1"/>
  <c r="G7796" i="1"/>
  <c r="G7215" i="1"/>
  <c r="G7216" i="1"/>
  <c r="G6927" i="1"/>
  <c r="G6928" i="1"/>
  <c r="G10274" i="1"/>
  <c r="G10275" i="1"/>
  <c r="G9842" i="1"/>
  <c r="G9843" i="1"/>
  <c r="G9122" i="1"/>
  <c r="G9123" i="1"/>
  <c r="G9124" i="1"/>
  <c r="G9125" i="1"/>
  <c r="G8981" i="1"/>
  <c r="G8982" i="1"/>
  <c r="G8978" i="1"/>
  <c r="G8979" i="1"/>
  <c r="G8980" i="1"/>
  <c r="G8402" i="1"/>
  <c r="G8403" i="1"/>
  <c r="G8404" i="1"/>
  <c r="G8258" i="1"/>
  <c r="G8259" i="1"/>
  <c r="G8114" i="1"/>
  <c r="G8115" i="1"/>
  <c r="G8116" i="1"/>
  <c r="G8117" i="1"/>
  <c r="G8118" i="1"/>
  <c r="G7970" i="1"/>
  <c r="G7971" i="1"/>
  <c r="G5681" i="1"/>
  <c r="G5682" i="1"/>
  <c r="G5683" i="1"/>
  <c r="G5676" i="1"/>
  <c r="G5677" i="1"/>
  <c r="G5678" i="1"/>
  <c r="G5679" i="1"/>
  <c r="G5680" i="1"/>
  <c r="G8749" i="1"/>
  <c r="G8750" i="1"/>
  <c r="G8751" i="1"/>
  <c r="G8752" i="1"/>
  <c r="G8317" i="1"/>
  <c r="G8318" i="1"/>
  <c r="G7885" i="1"/>
  <c r="G7886" i="1"/>
  <c r="G6733" i="1"/>
  <c r="G6734" i="1"/>
  <c r="G4944" i="1"/>
  <c r="G4945" i="1"/>
  <c r="G9240" i="1"/>
  <c r="G9241" i="1"/>
  <c r="G8376" i="1"/>
  <c r="G8377" i="1"/>
  <c r="G7656" i="1"/>
  <c r="G7657" i="1"/>
  <c r="G7658" i="1"/>
  <c r="G7659" i="1"/>
  <c r="G7660" i="1"/>
  <c r="G7224" i="1"/>
  <c r="G7225" i="1"/>
  <c r="G7080" i="1"/>
  <c r="G7081" i="1"/>
  <c r="G10307" i="1"/>
  <c r="G10308" i="1"/>
  <c r="G10309" i="1"/>
  <c r="G10310" i="1"/>
  <c r="G10311" i="1"/>
  <c r="G10163" i="1"/>
  <c r="G10164" i="1"/>
  <c r="G9587" i="1"/>
  <c r="G9588" i="1"/>
  <c r="G9299" i="1"/>
  <c r="G9300" i="1"/>
  <c r="G9301" i="1"/>
  <c r="G9302" i="1"/>
  <c r="G9303" i="1"/>
  <c r="G9012" i="1"/>
  <c r="G9011" i="1"/>
  <c r="G9013" i="1"/>
  <c r="G9014" i="1"/>
  <c r="G8579" i="1"/>
  <c r="G8580" i="1"/>
  <c r="G8291" i="1"/>
  <c r="G8292" i="1"/>
  <c r="G8003" i="1"/>
  <c r="G8004" i="1"/>
  <c r="G8005" i="1"/>
  <c r="G8006" i="1"/>
  <c r="G7571" i="1"/>
  <c r="G7572" i="1"/>
  <c r="G7283" i="1"/>
  <c r="G7284" i="1"/>
  <c r="G7285" i="1"/>
  <c r="G7286" i="1"/>
  <c r="G6857" i="1"/>
  <c r="G6858" i="1"/>
  <c r="G6851" i="1"/>
  <c r="G6852" i="1"/>
  <c r="G6853" i="1"/>
  <c r="G6854" i="1"/>
  <c r="G6855" i="1"/>
  <c r="G6856" i="1"/>
  <c r="G5873" i="1"/>
  <c r="G5874" i="1"/>
  <c r="G5875" i="1"/>
  <c r="G5876" i="1"/>
  <c r="G5877" i="1"/>
  <c r="G5878" i="1"/>
  <c r="G5879" i="1"/>
  <c r="G5880" i="1"/>
  <c r="G5869" i="1"/>
  <c r="G5881" i="1"/>
  <c r="G5870" i="1"/>
  <c r="G5871" i="1"/>
  <c r="G5872" i="1"/>
  <c r="G10366" i="1"/>
  <c r="G10367" i="1"/>
  <c r="G10368" i="1"/>
  <c r="G10369" i="1"/>
  <c r="G10222" i="1"/>
  <c r="G10223" i="1"/>
  <c r="G8926" i="1"/>
  <c r="G8927" i="1"/>
  <c r="G8928" i="1"/>
  <c r="G8929" i="1"/>
  <c r="G8930" i="1"/>
  <c r="G8782" i="1"/>
  <c r="G8783" i="1"/>
  <c r="G8494" i="1"/>
  <c r="G8495" i="1"/>
  <c r="G8496" i="1"/>
  <c r="G8497" i="1"/>
  <c r="G8498" i="1"/>
  <c r="G8499" i="1"/>
  <c r="G8500" i="1"/>
  <c r="G8501" i="1"/>
  <c r="G8206" i="1"/>
  <c r="G8207" i="1"/>
  <c r="G8208" i="1"/>
  <c r="G8209" i="1"/>
  <c r="G7774" i="1"/>
  <c r="G7775" i="1"/>
  <c r="G7342" i="1"/>
  <c r="G7343" i="1"/>
  <c r="G7344" i="1"/>
  <c r="G7345" i="1"/>
  <c r="G7346" i="1"/>
  <c r="G7347" i="1"/>
  <c r="G7348" i="1"/>
  <c r="G7349" i="1"/>
  <c r="G5364" i="1"/>
  <c r="G5365" i="1"/>
  <c r="G5366" i="1"/>
  <c r="G5367" i="1"/>
  <c r="G5368" i="1"/>
  <c r="G10353" i="1"/>
  <c r="G10354" i="1"/>
  <c r="G10209" i="1"/>
  <c r="G10210" i="1"/>
  <c r="G10065" i="1"/>
  <c r="G10066" i="1"/>
  <c r="G9921" i="1"/>
  <c r="G9922" i="1"/>
  <c r="G9923" i="1"/>
  <c r="G9924" i="1"/>
  <c r="G9925" i="1"/>
  <c r="G9926" i="1"/>
  <c r="G9927" i="1"/>
  <c r="G9928" i="1"/>
  <c r="G8769" i="1"/>
  <c r="G8770" i="1"/>
  <c r="G8771" i="1"/>
  <c r="G8772" i="1"/>
  <c r="G8773" i="1"/>
  <c r="G8625" i="1"/>
  <c r="G8626" i="1"/>
  <c r="G8627" i="1"/>
  <c r="G8628" i="1"/>
  <c r="G8629" i="1"/>
  <c r="G8630" i="1"/>
  <c r="G8631" i="1"/>
  <c r="G8632" i="1"/>
  <c r="G8337" i="1"/>
  <c r="G8338" i="1"/>
  <c r="G7905" i="1"/>
  <c r="G7906" i="1"/>
  <c r="G7617" i="1"/>
  <c r="G7618" i="1"/>
  <c r="G7619" i="1"/>
  <c r="G7620" i="1"/>
  <c r="G7621" i="1"/>
  <c r="G7622" i="1"/>
  <c r="G7623" i="1"/>
  <c r="G7185" i="1"/>
  <c r="G7186" i="1"/>
  <c r="G7187" i="1"/>
  <c r="G6145" i="1"/>
  <c r="G6146" i="1"/>
  <c r="G10413" i="1"/>
  <c r="G10414" i="1"/>
  <c r="G10415" i="1"/>
  <c r="G10412" i="1"/>
  <c r="G9837" i="1"/>
  <c r="G9838" i="1"/>
  <c r="G9839" i="1"/>
  <c r="G9836" i="1"/>
  <c r="G8397" i="1"/>
  <c r="G8396" i="1"/>
  <c r="G7965" i="1"/>
  <c r="G7966" i="1"/>
  <c r="G7967" i="1"/>
  <c r="G7968" i="1"/>
  <c r="G7969" i="1"/>
  <c r="G7964" i="1"/>
  <c r="G7533" i="1"/>
  <c r="G7534" i="1"/>
  <c r="G7535" i="1"/>
  <c r="G7536" i="1"/>
  <c r="G7532" i="1"/>
  <c r="G7101" i="1"/>
  <c r="G7100" i="1"/>
  <c r="G5640" i="1"/>
  <c r="G5641" i="1"/>
  <c r="G5642" i="1"/>
  <c r="G5643" i="1"/>
  <c r="G5644" i="1"/>
  <c r="G3729" i="1"/>
  <c r="G3730" i="1"/>
  <c r="G3731" i="1"/>
  <c r="G3732" i="1"/>
  <c r="G3733" i="1"/>
  <c r="G3734" i="1"/>
  <c r="G3735" i="1"/>
  <c r="G3728" i="1"/>
  <c r="G9897" i="1"/>
  <c r="G9898" i="1"/>
  <c r="G9895" i="1"/>
  <c r="G9896" i="1"/>
  <c r="G9465" i="1"/>
  <c r="G9466" i="1"/>
  <c r="G9467" i="1"/>
  <c r="G9463" i="1"/>
  <c r="G9464" i="1"/>
  <c r="G8311" i="1"/>
  <c r="G8312" i="1"/>
  <c r="G7591" i="1"/>
  <c r="G7592" i="1"/>
  <c r="G9381" i="1"/>
  <c r="G9378" i="1"/>
  <c r="G9379" i="1"/>
  <c r="G9380" i="1"/>
  <c r="G9090" i="1"/>
  <c r="G9091" i="1"/>
  <c r="G7509" i="1"/>
  <c r="G7506" i="1"/>
  <c r="G7507" i="1"/>
  <c r="G7508" i="1"/>
  <c r="G6348" i="1"/>
  <c r="G6349" i="1"/>
  <c r="G6350" i="1"/>
  <c r="G6351" i="1"/>
  <c r="G5484" i="1"/>
  <c r="G5485" i="1"/>
  <c r="G5486" i="1"/>
  <c r="G6515" i="1"/>
  <c r="G6516" i="1"/>
  <c r="G6227" i="1"/>
  <c r="G6228" i="1"/>
  <c r="G5939" i="1"/>
  <c r="G5940" i="1"/>
  <c r="G5941" i="1"/>
  <c r="G5942" i="1"/>
  <c r="G5943" i="1"/>
  <c r="G5651" i="1"/>
  <c r="G5652" i="1"/>
  <c r="G5653" i="1"/>
  <c r="G5654" i="1"/>
  <c r="G5655" i="1"/>
  <c r="G5656" i="1"/>
  <c r="G4690" i="1"/>
  <c r="G4691" i="1"/>
  <c r="G4692" i="1"/>
  <c r="G4693" i="1"/>
  <c r="G6454" i="1"/>
  <c r="G6455" i="1"/>
  <c r="G6310" i="1"/>
  <c r="G6311" i="1"/>
  <c r="G5289" i="1"/>
  <c r="G5290" i="1"/>
  <c r="G4509" i="1"/>
  <c r="G4510" i="1"/>
  <c r="G4511" i="1"/>
  <c r="G4512" i="1"/>
  <c r="G4077" i="1"/>
  <c r="G4078" i="1"/>
  <c r="G4079" i="1"/>
  <c r="G4080" i="1"/>
  <c r="G2957" i="1"/>
  <c r="G2958" i="1"/>
  <c r="G6477" i="1"/>
  <c r="G6478" i="1"/>
  <c r="G6189" i="1"/>
  <c r="G6190" i="1"/>
  <c r="G6191" i="1"/>
  <c r="G6192" i="1"/>
  <c r="G6045" i="1"/>
  <c r="G6046" i="1"/>
  <c r="G4142" i="1"/>
  <c r="G4143" i="1"/>
  <c r="G4144" i="1"/>
  <c r="G4145" i="1"/>
  <c r="G4140" i="1"/>
  <c r="G4141" i="1"/>
  <c r="G3381" i="1"/>
  <c r="G3380" i="1"/>
  <c r="G6365" i="1"/>
  <c r="G6366" i="1"/>
  <c r="G6367" i="1"/>
  <c r="G6356" i="1"/>
  <c r="G6368" i="1"/>
  <c r="G6357" i="1"/>
  <c r="G6369" i="1"/>
  <c r="G6358" i="1"/>
  <c r="G6359" i="1"/>
  <c r="G6360" i="1"/>
  <c r="G6361" i="1"/>
  <c r="G6362" i="1"/>
  <c r="G6363" i="1"/>
  <c r="G6364" i="1"/>
  <c r="G5636" i="1"/>
  <c r="G5637" i="1"/>
  <c r="G6091" i="1"/>
  <c r="G6092" i="1"/>
  <c r="G6093" i="1"/>
  <c r="G6094" i="1"/>
  <c r="G6095" i="1"/>
  <c r="G6096" i="1"/>
  <c r="G5371" i="1"/>
  <c r="G5372" i="1"/>
  <c r="G4714" i="1"/>
  <c r="G4715" i="1"/>
  <c r="G6690" i="1"/>
  <c r="G6691" i="1"/>
  <c r="G6692" i="1"/>
  <c r="G6693" i="1"/>
  <c r="G6694" i="1"/>
  <c r="G6695" i="1"/>
  <c r="G5538" i="1"/>
  <c r="G5539" i="1"/>
  <c r="G6713" i="1"/>
  <c r="G6714" i="1"/>
  <c r="G6425" i="1"/>
  <c r="G6426" i="1"/>
  <c r="G6137" i="1"/>
  <c r="G6138" i="1"/>
  <c r="G5705" i="1"/>
  <c r="G5706" i="1"/>
  <c r="G5707" i="1"/>
  <c r="G5708" i="1"/>
  <c r="G5709" i="1"/>
  <c r="G5243" i="1"/>
  <c r="G5244" i="1"/>
  <c r="G6305" i="1"/>
  <c r="G6304" i="1"/>
  <c r="G5585" i="1"/>
  <c r="G5586" i="1"/>
  <c r="G5587" i="1"/>
  <c r="G5584" i="1"/>
  <c r="G5279" i="1"/>
  <c r="G5280" i="1"/>
  <c r="G6569" i="1"/>
  <c r="G6567" i="1"/>
  <c r="G6568" i="1"/>
  <c r="G6281" i="1"/>
  <c r="G6282" i="1"/>
  <c r="G6283" i="1"/>
  <c r="G6284" i="1"/>
  <c r="G6285" i="1"/>
  <c r="G6279" i="1"/>
  <c r="G6280" i="1"/>
  <c r="G5241" i="1"/>
  <c r="G5242" i="1"/>
  <c r="G6593" i="1"/>
  <c r="G6590" i="1"/>
  <c r="G6591" i="1"/>
  <c r="G6592" i="1"/>
  <c r="G6449" i="1"/>
  <c r="G6446" i="1"/>
  <c r="G6447" i="1"/>
  <c r="G6448" i="1"/>
  <c r="G6158" i="1"/>
  <c r="G6159" i="1"/>
  <c r="G6160" i="1"/>
  <c r="G2766" i="1"/>
  <c r="G2765" i="1"/>
  <c r="G3089" i="1"/>
  <c r="G3090" i="1"/>
  <c r="G2514" i="1"/>
  <c r="G2513" i="1"/>
  <c r="G4916" i="1"/>
  <c r="G4917" i="1"/>
  <c r="G4918" i="1"/>
  <c r="G4919" i="1"/>
  <c r="G4772" i="1"/>
  <c r="G4773" i="1"/>
  <c r="G4774" i="1"/>
  <c r="G4775" i="1"/>
  <c r="G4776" i="1"/>
  <c r="G4777" i="1"/>
  <c r="G4628" i="1"/>
  <c r="G4629" i="1"/>
  <c r="G4630" i="1"/>
  <c r="G4340" i="1"/>
  <c r="G4341" i="1"/>
  <c r="G4342" i="1"/>
  <c r="G4343" i="1"/>
  <c r="G4196" i="1"/>
  <c r="G4197" i="1"/>
  <c r="G4052" i="1"/>
  <c r="G4053" i="1"/>
  <c r="G3908" i="1"/>
  <c r="G3909" i="1"/>
  <c r="G4795" i="1"/>
  <c r="G4796" i="1"/>
  <c r="G4797" i="1"/>
  <c r="G4798" i="1"/>
  <c r="G4363" i="1"/>
  <c r="G4364" i="1"/>
  <c r="G4365" i="1"/>
  <c r="G4366" i="1"/>
  <c r="G3931" i="1"/>
  <c r="G3932" i="1"/>
  <c r="G4710" i="1"/>
  <c r="G4711" i="1"/>
  <c r="G5213" i="1"/>
  <c r="G5214" i="1"/>
  <c r="G5215" i="1"/>
  <c r="G5216" i="1"/>
  <c r="G4637" i="1"/>
  <c r="G4638" i="1"/>
  <c r="G2034" i="1"/>
  <c r="G2035" i="1"/>
  <c r="G4576" i="1"/>
  <c r="G4577" i="1"/>
  <c r="G4000" i="1"/>
  <c r="G4001" i="1"/>
  <c r="G4002" i="1"/>
  <c r="G4003" i="1"/>
  <c r="G2394" i="1"/>
  <c r="G2395" i="1"/>
  <c r="G2396" i="1"/>
  <c r="G2397" i="1"/>
  <c r="G2398" i="1"/>
  <c r="G2399" i="1"/>
  <c r="G5283" i="1"/>
  <c r="G5284" i="1"/>
  <c r="G4419" i="1"/>
  <c r="G4420" i="1"/>
  <c r="G4421" i="1"/>
  <c r="G4422" i="1"/>
  <c r="G4275" i="1"/>
  <c r="G4276" i="1"/>
  <c r="G3987" i="1"/>
  <c r="G3988" i="1"/>
  <c r="G3989" i="1"/>
  <c r="G3990" i="1"/>
  <c r="G3843" i="1"/>
  <c r="G3844" i="1"/>
  <c r="G4925" i="1"/>
  <c r="G4922" i="1"/>
  <c r="G4923" i="1"/>
  <c r="G4924" i="1"/>
  <c r="G4778" i="1"/>
  <c r="G4779" i="1"/>
  <c r="G4780" i="1"/>
  <c r="G4781" i="1"/>
  <c r="G4490" i="1"/>
  <c r="G4491" i="1"/>
  <c r="G4492" i="1"/>
  <c r="G4493" i="1"/>
  <c r="G4494" i="1"/>
  <c r="G4495" i="1"/>
  <c r="G4202" i="1"/>
  <c r="G4203" i="1"/>
  <c r="G4058" i="1"/>
  <c r="G4059" i="1"/>
  <c r="G3914" i="1"/>
  <c r="G3915" i="1"/>
  <c r="G5089" i="1"/>
  <c r="G5090" i="1"/>
  <c r="G4658" i="1"/>
  <c r="G4659" i="1"/>
  <c r="G4660" i="1"/>
  <c r="G4661" i="1"/>
  <c r="G4657" i="1"/>
  <c r="G4514" i="1"/>
  <c r="G4513" i="1"/>
  <c r="G4082" i="1"/>
  <c r="G4081" i="1"/>
  <c r="G3938" i="1"/>
  <c r="G3937" i="1"/>
  <c r="G2718" i="1"/>
  <c r="G2719" i="1"/>
  <c r="G3316" i="1"/>
  <c r="G3317" i="1"/>
  <c r="G2884" i="1"/>
  <c r="G2885" i="1"/>
  <c r="G2886" i="1"/>
  <c r="G2887" i="1"/>
  <c r="G2164" i="1"/>
  <c r="G2165" i="1"/>
  <c r="G2020" i="1"/>
  <c r="G2021" i="1"/>
  <c r="G1493" i="1"/>
  <c r="G1494" i="1"/>
  <c r="G1495" i="1"/>
  <c r="G1496" i="1"/>
  <c r="G2607" i="1"/>
  <c r="G2608" i="1"/>
  <c r="G2466" i="1"/>
  <c r="G2467" i="1"/>
  <c r="G2468" i="1"/>
  <c r="G2463" i="1"/>
  <c r="G2464" i="1"/>
  <c r="G2465" i="1"/>
  <c r="G3434" i="1"/>
  <c r="G3435" i="1"/>
  <c r="G3297" i="1"/>
  <c r="G3290" i="1"/>
  <c r="G3291" i="1"/>
  <c r="G3292" i="1"/>
  <c r="G3293" i="1"/>
  <c r="G3294" i="1"/>
  <c r="G3295" i="1"/>
  <c r="G3296" i="1"/>
  <c r="G2714" i="1"/>
  <c r="G2715" i="1"/>
  <c r="G2570" i="1"/>
  <c r="G2571" i="1"/>
  <c r="G3025" i="1"/>
  <c r="G3026" i="1"/>
  <c r="G2593" i="1"/>
  <c r="G2594" i="1"/>
  <c r="G2454" i="1"/>
  <c r="G2449" i="1"/>
  <c r="G2450" i="1"/>
  <c r="G2451" i="1"/>
  <c r="G2452" i="1"/>
  <c r="G2453" i="1"/>
  <c r="G1480" i="1"/>
  <c r="G1481" i="1"/>
  <c r="G1482" i="1"/>
  <c r="G1483" i="1"/>
  <c r="G1484" i="1"/>
  <c r="G1485" i="1"/>
  <c r="G1486" i="1"/>
  <c r="G1487" i="1"/>
  <c r="G1488" i="1"/>
  <c r="G3057" i="1"/>
  <c r="G3058" i="1"/>
  <c r="G3048" i="1"/>
  <c r="G3049" i="1"/>
  <c r="G3050" i="1"/>
  <c r="G3051" i="1"/>
  <c r="G3052" i="1"/>
  <c r="G3053" i="1"/>
  <c r="G3054" i="1"/>
  <c r="G3055" i="1"/>
  <c r="G3056" i="1"/>
  <c r="G2904" i="1"/>
  <c r="G2905" i="1"/>
  <c r="G2906" i="1"/>
  <c r="G2907" i="1"/>
  <c r="G2908" i="1"/>
  <c r="G2909" i="1"/>
  <c r="G2910" i="1"/>
  <c r="G2911" i="1"/>
  <c r="G2912" i="1"/>
  <c r="G2184" i="1"/>
  <c r="G2185" i="1"/>
  <c r="G2186" i="1"/>
  <c r="G2187" i="1"/>
  <c r="G1613" i="1"/>
  <c r="G1614" i="1"/>
  <c r="G1615" i="1"/>
  <c r="G3647" i="1"/>
  <c r="G3648" i="1"/>
  <c r="G3649" i="1"/>
  <c r="G3650" i="1"/>
  <c r="G3651" i="1"/>
  <c r="G3359" i="1"/>
  <c r="G3360" i="1"/>
  <c r="G2783" i="1"/>
  <c r="G2784" i="1"/>
  <c r="G2639" i="1"/>
  <c r="G2640" i="1"/>
  <c r="G2641" i="1"/>
  <c r="G3814" i="1"/>
  <c r="G3815" i="1"/>
  <c r="G3382" i="1"/>
  <c r="G3383" i="1"/>
  <c r="G2662" i="1"/>
  <c r="G2663" i="1"/>
  <c r="G2374" i="1"/>
  <c r="G2375" i="1"/>
  <c r="G2376" i="1"/>
  <c r="G2377" i="1"/>
  <c r="G1025" i="1"/>
  <c r="G1026" i="1"/>
  <c r="G1027" i="1"/>
  <c r="G2541" i="1"/>
  <c r="G2542" i="1"/>
  <c r="G2543" i="1"/>
  <c r="G2544" i="1"/>
  <c r="G3631" i="1"/>
  <c r="G3632" i="1"/>
  <c r="G3345" i="1"/>
  <c r="G3346" i="1"/>
  <c r="G3343" i="1"/>
  <c r="G3344" i="1"/>
  <c r="G2767" i="1"/>
  <c r="G2768" i="1"/>
  <c r="G2623" i="1"/>
  <c r="G2624" i="1"/>
  <c r="G2479" i="1"/>
  <c r="G2480" i="1"/>
  <c r="G2047" i="1"/>
  <c r="G2048" i="1"/>
  <c r="G1660" i="1"/>
  <c r="G1661" i="1"/>
  <c r="G1662" i="1"/>
  <c r="G1503" i="1"/>
  <c r="G1504" i="1"/>
  <c r="G1359" i="1"/>
  <c r="G1360" i="1"/>
  <c r="G1215" i="1"/>
  <c r="G1216" i="1"/>
  <c r="G1071" i="1"/>
  <c r="G1072" i="1"/>
  <c r="G1525" i="1"/>
  <c r="G1526" i="1"/>
  <c r="G1383" i="1"/>
  <c r="G1381" i="1"/>
  <c r="G1382" i="1"/>
  <c r="G1392" i="1"/>
  <c r="G1393" i="1"/>
  <c r="G1107" i="1"/>
  <c r="G1104" i="1"/>
  <c r="G1105" i="1"/>
  <c r="G1106" i="1"/>
  <c r="G1259" i="1"/>
  <c r="G1260" i="1"/>
  <c r="G1846" i="1"/>
  <c r="G1847" i="1"/>
  <c r="G1702" i="1"/>
  <c r="G1703" i="1"/>
  <c r="G1704" i="1"/>
  <c r="G1705" i="1"/>
  <c r="G1706" i="1"/>
  <c r="G1558" i="1"/>
  <c r="G1559" i="1"/>
  <c r="G1419" i="1"/>
  <c r="G1420" i="1"/>
  <c r="G1421" i="1"/>
  <c r="G1414" i="1"/>
  <c r="G1415" i="1"/>
  <c r="G1416" i="1"/>
  <c r="G1417" i="1"/>
  <c r="G1418" i="1"/>
  <c r="G1126" i="1"/>
  <c r="G1127" i="1"/>
  <c r="G1128" i="1"/>
  <c r="G1129" i="1"/>
  <c r="G1437" i="1"/>
  <c r="G1438" i="1"/>
  <c r="G1439" i="1"/>
  <c r="G1440" i="1"/>
  <c r="G1441" i="1"/>
  <c r="G1149" i="1"/>
  <c r="G1150" i="1"/>
  <c r="G914" i="1"/>
  <c r="G913" i="1"/>
  <c r="G1892" i="1"/>
  <c r="G1893" i="1"/>
  <c r="G1894" i="1"/>
  <c r="G1895" i="1"/>
  <c r="G1896" i="1"/>
  <c r="G1028" i="1"/>
  <c r="G1029" i="1"/>
  <c r="G1030" i="1"/>
  <c r="G1471" i="1"/>
  <c r="G1472" i="1"/>
  <c r="G1473" i="1"/>
  <c r="G1327" i="1"/>
  <c r="G1328" i="1"/>
  <c r="G1039" i="1"/>
  <c r="G1040" i="1"/>
  <c r="G1062" i="1"/>
  <c r="G1063" i="1"/>
  <c r="G12" i="1"/>
  <c r="G13" i="1"/>
  <c r="G887" i="1"/>
  <c r="G888" i="1"/>
  <c r="G743" i="1"/>
  <c r="G744" i="1"/>
  <c r="G455" i="1"/>
  <c r="G456" i="1"/>
  <c r="G611" i="1"/>
  <c r="G610" i="1"/>
  <c r="G178" i="1"/>
  <c r="G179" i="1"/>
  <c r="G34" i="1"/>
  <c r="G35" i="1"/>
  <c r="G765" i="1"/>
  <c r="G766" i="1"/>
  <c r="G477" i="1"/>
  <c r="G479" i="1"/>
  <c r="G480" i="1"/>
  <c r="G478" i="1"/>
  <c r="G920" i="1"/>
  <c r="G921" i="1"/>
  <c r="G923" i="1"/>
  <c r="G922" i="1"/>
  <c r="G632" i="1"/>
  <c r="G633" i="1"/>
  <c r="G635" i="1"/>
  <c r="G634" i="1"/>
  <c r="G200" i="1"/>
  <c r="G201" i="1"/>
  <c r="G56" i="1"/>
  <c r="G57" i="1"/>
  <c r="G58" i="1"/>
  <c r="G59" i="1"/>
  <c r="G787" i="1"/>
  <c r="G788" i="1"/>
  <c r="G499" i="1"/>
  <c r="G500" i="1"/>
  <c r="G501" i="1"/>
  <c r="G502" i="1"/>
  <c r="G355" i="1"/>
  <c r="G356" i="1"/>
  <c r="G138" i="1"/>
  <c r="G139" i="1"/>
  <c r="G140" i="1"/>
  <c r="G141" i="1"/>
  <c r="G1014" i="1"/>
  <c r="G1013" i="1"/>
  <c r="G870" i="1"/>
  <c r="G869" i="1"/>
  <c r="G726" i="1"/>
  <c r="G727" i="1"/>
  <c r="G728" i="1"/>
  <c r="G725" i="1"/>
  <c r="G438" i="1"/>
  <c r="G437" i="1"/>
  <c r="G294" i="1"/>
  <c r="G295" i="1"/>
  <c r="G296" i="1"/>
  <c r="G297" i="1"/>
  <c r="G298" i="1"/>
  <c r="G293" i="1"/>
  <c r="G592" i="1"/>
  <c r="G593" i="1"/>
  <c r="G160" i="1"/>
  <c r="G162" i="1"/>
  <c r="G163" i="1"/>
  <c r="G161" i="1"/>
  <c r="G16" i="1"/>
  <c r="G17" i="1"/>
  <c r="G891" i="1"/>
  <c r="G892" i="1"/>
  <c r="G459" i="1"/>
  <c r="G460" i="1"/>
  <c r="G315" i="1"/>
  <c r="G316" i="1"/>
  <c r="G318" i="1"/>
  <c r="G317" i="1"/>
  <c r="G182" i="1"/>
  <c r="G183" i="1"/>
  <c r="G38" i="1"/>
  <c r="G39" i="1"/>
  <c r="G22072" i="1"/>
  <c r="G22073" i="1"/>
  <c r="G22074" i="1"/>
  <c r="G22075" i="1"/>
  <c r="G22648" i="1"/>
  <c r="G22649" i="1"/>
  <c r="G24376" i="1"/>
  <c r="G24377" i="1"/>
  <c r="G24791" i="1"/>
  <c r="G24792" i="1"/>
  <c r="G24935" i="1"/>
  <c r="G24936" i="1"/>
  <c r="G24653" i="1"/>
  <c r="G24654" i="1"/>
  <c r="G22013" i="1"/>
  <c r="G22014" i="1"/>
  <c r="G23177" i="1"/>
  <c r="G23178" i="1"/>
  <c r="G23179" i="1"/>
  <c r="G23180" i="1"/>
  <c r="G22301" i="1"/>
  <c r="G22302" i="1"/>
  <c r="G22303" i="1"/>
  <c r="G22304" i="1"/>
  <c r="G19638" i="1"/>
  <c r="G19639" i="1"/>
  <c r="G19640" i="1"/>
  <c r="G19641" i="1"/>
  <c r="G22746" i="1"/>
  <c r="G22747" i="1"/>
  <c r="G22748" i="1"/>
  <c r="G22749" i="1"/>
  <c r="G22750" i="1"/>
  <c r="G24818" i="1"/>
  <c r="G24817" i="1"/>
  <c r="G18360" i="1"/>
  <c r="G18361" i="1"/>
  <c r="G18362" i="1"/>
  <c r="G18363" i="1"/>
  <c r="G20585" i="1"/>
  <c r="G20586" i="1"/>
  <c r="G20587" i="1"/>
  <c r="G20588" i="1"/>
  <c r="G20589" i="1"/>
  <c r="G20590" i="1"/>
  <c r="G21449" i="1"/>
  <c r="G21450" i="1"/>
  <c r="G21451" i="1"/>
  <c r="G21452" i="1"/>
  <c r="G21453" i="1"/>
  <c r="G21454" i="1"/>
  <c r="G21455" i="1"/>
  <c r="G22804" i="1"/>
  <c r="G22805" i="1"/>
  <c r="G22806" i="1"/>
  <c r="G22807" i="1"/>
  <c r="G22808" i="1"/>
  <c r="G22809" i="1"/>
  <c r="G23285" i="1"/>
  <c r="G23286" i="1"/>
  <c r="G24951" i="1"/>
  <c r="G24952" i="1"/>
  <c r="G15744" i="1"/>
  <c r="G15745" i="1"/>
  <c r="G19013" i="1"/>
  <c r="G19014" i="1"/>
  <c r="G19877" i="1"/>
  <c r="G19878" i="1"/>
  <c r="G20741" i="1"/>
  <c r="G20742" i="1"/>
  <c r="G16610" i="1"/>
  <c r="G16611" i="1"/>
  <c r="G20886" i="1"/>
  <c r="G20887" i="1"/>
  <c r="G20888" i="1"/>
  <c r="G20889" i="1"/>
  <c r="G24713" i="1"/>
  <c r="G24714" i="1"/>
  <c r="G17112" i="1"/>
  <c r="G17113" i="1"/>
  <c r="G20105" i="1"/>
  <c r="G20106" i="1"/>
  <c r="G24894" i="1"/>
  <c r="G24895" i="1"/>
  <c r="G22252" i="1"/>
  <c r="G22253" i="1"/>
  <c r="G18971" i="1"/>
  <c r="G18972" i="1"/>
  <c r="G18973" i="1"/>
  <c r="G18966" i="1"/>
  <c r="G18967" i="1"/>
  <c r="G18968" i="1"/>
  <c r="G18969" i="1"/>
  <c r="G18970" i="1"/>
  <c r="G19386" i="1"/>
  <c r="G19387" i="1"/>
  <c r="G21114" i="1"/>
  <c r="G21115" i="1"/>
  <c r="G21978" i="1"/>
  <c r="G21979" i="1"/>
  <c r="G21980" i="1"/>
  <c r="G21981" i="1"/>
  <c r="G20837" i="1"/>
  <c r="G20838" i="1"/>
  <c r="G20046" i="1"/>
  <c r="G20047" i="1"/>
  <c r="G20048" i="1"/>
  <c r="G20049" i="1"/>
  <c r="G18120" i="1"/>
  <c r="G18121" i="1"/>
  <c r="G23282" i="1"/>
  <c r="G23283" i="1"/>
  <c r="G23284" i="1"/>
  <c r="G23281" i="1"/>
  <c r="G20856" i="1"/>
  <c r="G20857" i="1"/>
  <c r="G20858" i="1"/>
  <c r="G20859" i="1"/>
  <c r="G20860" i="1"/>
  <c r="G19416" i="1"/>
  <c r="G19417" i="1"/>
  <c r="G24623" i="1"/>
  <c r="G24624" i="1"/>
  <c r="G22898" i="1"/>
  <c r="G22899" i="1"/>
  <c r="G22900" i="1"/>
  <c r="G22901" i="1"/>
  <c r="G22902" i="1"/>
  <c r="G22895" i="1"/>
  <c r="G22896" i="1"/>
  <c r="G22897" i="1"/>
  <c r="G19439" i="1"/>
  <c r="G19440" i="1"/>
  <c r="G19441" i="1"/>
  <c r="G19442" i="1"/>
  <c r="G21095" i="1"/>
  <c r="G21094" i="1"/>
  <c r="G18791" i="1"/>
  <c r="G18792" i="1"/>
  <c r="G18793" i="1"/>
  <c r="G18794" i="1"/>
  <c r="G18795" i="1"/>
  <c r="G18796" i="1"/>
  <c r="G18790" i="1"/>
  <c r="G22125" i="1"/>
  <c r="G22126" i="1"/>
  <c r="G23876" i="1"/>
  <c r="G23877" i="1"/>
  <c r="G23899" i="1"/>
  <c r="G23900" i="1"/>
  <c r="G16558" i="1"/>
  <c r="G16559" i="1"/>
  <c r="G17625" i="1"/>
  <c r="G17626" i="1"/>
  <c r="G17252" i="1"/>
  <c r="G17253" i="1"/>
  <c r="G16714" i="1"/>
  <c r="G16715" i="1"/>
  <c r="G16716" i="1"/>
  <c r="G16717" i="1"/>
  <c r="G16718" i="1"/>
  <c r="G16709" i="1"/>
  <c r="G16710" i="1"/>
  <c r="G16711" i="1"/>
  <c r="G16712" i="1"/>
  <c r="G16713" i="1"/>
  <c r="G14026" i="1"/>
  <c r="G14027" i="1"/>
  <c r="G10569" i="1"/>
  <c r="G10570" i="1"/>
  <c r="G19481" i="1"/>
  <c r="G19482" i="1"/>
  <c r="G20896" i="1"/>
  <c r="G20897" i="1"/>
  <c r="G20898" i="1"/>
  <c r="G20899" i="1"/>
  <c r="G20900" i="1"/>
  <c r="G20901" i="1"/>
  <c r="G20199" i="1"/>
  <c r="G20200" i="1"/>
  <c r="G20201" i="1"/>
  <c r="G20202" i="1"/>
  <c r="G19070" i="1"/>
  <c r="G19071" i="1"/>
  <c r="G17952" i="1"/>
  <c r="G17953" i="1"/>
  <c r="G20363" i="1"/>
  <c r="G20362" i="1"/>
  <c r="G19067" i="1"/>
  <c r="G19066" i="1"/>
  <c r="G19523" i="1"/>
  <c r="G19524" i="1"/>
  <c r="G19521" i="1"/>
  <c r="G19522" i="1"/>
  <c r="G20984" i="1"/>
  <c r="G20985" i="1"/>
  <c r="G23743" i="1"/>
  <c r="G23744" i="1"/>
  <c r="G23745" i="1"/>
  <c r="G23746" i="1"/>
  <c r="G23747" i="1"/>
  <c r="G23748" i="1"/>
  <c r="G23749" i="1"/>
  <c r="G22447" i="1"/>
  <c r="G22448" i="1"/>
  <c r="G22449" i="1"/>
  <c r="G22450" i="1"/>
  <c r="G17699" i="1"/>
  <c r="G17698" i="1"/>
  <c r="G15106" i="1"/>
  <c r="G15107" i="1"/>
  <c r="G15108" i="1"/>
  <c r="G15109" i="1"/>
  <c r="G15110" i="1"/>
  <c r="G14713" i="1"/>
  <c r="G14714" i="1"/>
  <c r="G14715" i="1"/>
  <c r="G15127" i="1"/>
  <c r="G15128" i="1"/>
  <c r="G17778" i="1"/>
  <c r="G17779" i="1"/>
  <c r="G24414" i="1"/>
  <c r="G24415" i="1"/>
  <c r="G24416" i="1"/>
  <c r="G24417" i="1"/>
  <c r="G24418" i="1"/>
  <c r="G24419" i="1"/>
  <c r="G21604" i="1"/>
  <c r="G21605" i="1"/>
  <c r="G23355" i="1"/>
  <c r="G23356" i="1"/>
  <c r="G23357" i="1"/>
  <c r="G23358" i="1"/>
  <c r="G22203" i="1"/>
  <c r="G22204" i="1"/>
  <c r="G22205" i="1"/>
  <c r="G22206" i="1"/>
  <c r="G22207" i="1"/>
  <c r="G22208" i="1"/>
  <c r="G22209" i="1"/>
  <c r="G22210" i="1"/>
  <c r="G20907" i="1"/>
  <c r="G20908" i="1"/>
  <c r="G20909" i="1"/>
  <c r="G20910" i="1"/>
  <c r="G20911" i="1"/>
  <c r="G21650" i="1"/>
  <c r="G21651" i="1"/>
  <c r="G20498" i="1"/>
  <c r="G20499" i="1"/>
  <c r="G20500" i="1"/>
  <c r="G20501" i="1"/>
  <c r="G20502" i="1"/>
  <c r="G20503" i="1"/>
  <c r="G21962" i="1"/>
  <c r="G21963" i="1"/>
  <c r="G21964" i="1"/>
  <c r="G21961" i="1"/>
  <c r="G22442" i="1"/>
  <c r="G22439" i="1"/>
  <c r="G22440" i="1"/>
  <c r="G22441" i="1"/>
  <c r="G19991" i="1"/>
  <c r="G19992" i="1"/>
  <c r="G21646" i="1"/>
  <c r="G21647" i="1"/>
  <c r="G22821" i="1"/>
  <c r="G22822" i="1"/>
  <c r="G19079" i="1"/>
  <c r="G19077" i="1"/>
  <c r="G19078" i="1"/>
  <c r="G22412" i="1"/>
  <c r="G22413" i="1"/>
  <c r="G22414" i="1"/>
  <c r="G22415" i="1"/>
  <c r="G20828" i="1"/>
  <c r="G20829" i="1"/>
  <c r="G20830" i="1"/>
  <c r="G20008" i="1"/>
  <c r="G20009" i="1"/>
  <c r="G24639" i="1"/>
  <c r="G24640" i="1"/>
  <c r="G20751" i="1"/>
  <c r="G20752" i="1"/>
  <c r="G20797" i="1"/>
  <c r="G20798" i="1"/>
  <c r="G20799" i="1"/>
  <c r="G20800" i="1"/>
  <c r="G19789" i="1"/>
  <c r="G19790" i="1"/>
  <c r="G22260" i="1"/>
  <c r="G22261" i="1"/>
  <c r="G22574" i="1"/>
  <c r="G22575" i="1"/>
  <c r="G22576" i="1"/>
  <c r="G22571" i="1"/>
  <c r="G22572" i="1"/>
  <c r="G22573" i="1"/>
  <c r="G19115" i="1"/>
  <c r="G19116" i="1"/>
  <c r="G19117" i="1"/>
  <c r="G22786" i="1"/>
  <c r="G22787" i="1"/>
  <c r="G22788" i="1"/>
  <c r="G22789" i="1"/>
  <c r="G19763" i="1"/>
  <c r="G19762" i="1"/>
  <c r="G18755" i="1"/>
  <c r="G18754" i="1"/>
  <c r="G23287" i="1"/>
  <c r="G23288" i="1"/>
  <c r="G23289" i="1"/>
  <c r="G23290" i="1"/>
  <c r="G22567" i="1"/>
  <c r="G22568" i="1"/>
  <c r="G22569" i="1"/>
  <c r="G22570" i="1"/>
  <c r="G20839" i="1"/>
  <c r="G20840" i="1"/>
  <c r="G19543" i="1"/>
  <c r="G19544" i="1"/>
  <c r="G18823" i="1"/>
  <c r="G18824" i="1"/>
  <c r="G18825" i="1"/>
  <c r="G18826" i="1"/>
  <c r="G10461" i="1"/>
  <c r="G10462" i="1"/>
  <c r="G17401" i="1"/>
  <c r="G17402" i="1"/>
  <c r="G17459" i="1"/>
  <c r="G17460" i="1"/>
  <c r="G16883" i="1"/>
  <c r="G16884" i="1"/>
  <c r="G15587" i="1"/>
  <c r="G15588" i="1"/>
  <c r="G15589" i="1"/>
  <c r="G18251" i="1"/>
  <c r="G18252" i="1"/>
  <c r="G18253" i="1"/>
  <c r="G18254" i="1"/>
  <c r="G18250" i="1"/>
  <c r="G17531" i="1"/>
  <c r="G17532" i="1"/>
  <c r="G17533" i="1"/>
  <c r="G17530" i="1"/>
  <c r="G16150" i="1"/>
  <c r="G16149" i="1"/>
  <c r="G15430" i="1"/>
  <c r="G15431" i="1"/>
  <c r="G15432" i="1"/>
  <c r="G15433" i="1"/>
  <c r="G15429" i="1"/>
  <c r="G11182" i="1"/>
  <c r="G11183" i="1"/>
  <c r="G11184" i="1"/>
  <c r="G11185" i="1"/>
  <c r="G11186" i="1"/>
  <c r="G11187" i="1"/>
  <c r="G11181" i="1"/>
  <c r="G17983" i="1"/>
  <c r="G17984" i="1"/>
  <c r="G15250" i="1"/>
  <c r="G15251" i="1"/>
  <c r="G15252" i="1"/>
  <c r="G15253" i="1"/>
  <c r="G15247" i="1"/>
  <c r="G15248" i="1"/>
  <c r="G15249" i="1"/>
  <c r="G18618" i="1"/>
  <c r="G18619" i="1"/>
  <c r="G16602" i="1"/>
  <c r="G16603" i="1"/>
  <c r="G15450" i="1"/>
  <c r="G15451" i="1"/>
  <c r="G17681" i="1"/>
  <c r="G17682" i="1"/>
  <c r="G16961" i="1"/>
  <c r="G16962" i="1"/>
  <c r="G15665" i="1"/>
  <c r="G15666" i="1"/>
  <c r="G15667" i="1"/>
  <c r="G17596" i="1"/>
  <c r="G17597" i="1"/>
  <c r="G17598" i="1"/>
  <c r="G17599" i="1"/>
  <c r="G18675" i="1"/>
  <c r="G18676" i="1"/>
  <c r="G18677" i="1"/>
  <c r="G18678" i="1"/>
  <c r="G17523" i="1"/>
  <c r="G17524" i="1"/>
  <c r="G17525" i="1"/>
  <c r="G17526" i="1"/>
  <c r="G17527" i="1"/>
  <c r="G17528" i="1"/>
  <c r="G17529" i="1"/>
  <c r="G16083" i="1"/>
  <c r="G16084" i="1"/>
  <c r="G14698" i="1"/>
  <c r="G14697" i="1"/>
  <c r="G18833" i="1"/>
  <c r="G18834" i="1"/>
  <c r="G24510" i="1"/>
  <c r="G24511" i="1"/>
  <c r="G24512" i="1"/>
  <c r="G24513" i="1"/>
  <c r="G21724" i="1"/>
  <c r="G21725" i="1"/>
  <c r="G18844" i="1"/>
  <c r="G18845" i="1"/>
  <c r="G18846" i="1"/>
  <c r="G18847" i="1"/>
  <c r="G15590" i="1"/>
  <c r="G15591" i="1"/>
  <c r="G23475" i="1"/>
  <c r="G23476" i="1"/>
  <c r="G22254" i="1"/>
  <c r="G22255" i="1"/>
  <c r="G21136" i="1"/>
  <c r="G21137" i="1"/>
  <c r="G21138" i="1"/>
  <c r="G21139" i="1"/>
  <c r="G20272" i="1"/>
  <c r="G20273" i="1"/>
  <c r="G19840" i="1"/>
  <c r="G19841" i="1"/>
  <c r="G17246" i="1"/>
  <c r="G17247" i="1"/>
  <c r="G23895" i="1"/>
  <c r="G23896" i="1"/>
  <c r="G23897" i="1"/>
  <c r="G23898" i="1"/>
  <c r="G23319" i="1"/>
  <c r="G23320" i="1"/>
  <c r="G19863" i="1"/>
  <c r="G19864" i="1"/>
  <c r="G17388" i="1"/>
  <c r="G17389" i="1"/>
  <c r="G17390" i="1"/>
  <c r="G17391" i="1"/>
  <c r="G17392" i="1"/>
  <c r="G22622" i="1"/>
  <c r="G22623" i="1"/>
  <c r="G20894" i="1"/>
  <c r="G20895" i="1"/>
  <c r="G20030" i="1"/>
  <c r="G20031" i="1"/>
  <c r="G20032" i="1"/>
  <c r="G20033" i="1"/>
  <c r="G23942" i="1"/>
  <c r="G23941" i="1"/>
  <c r="G21638" i="1"/>
  <c r="G21639" i="1"/>
  <c r="G21640" i="1"/>
  <c r="G21641" i="1"/>
  <c r="G21642" i="1"/>
  <c r="G21643" i="1"/>
  <c r="G21644" i="1"/>
  <c r="G21645" i="1"/>
  <c r="G21637" i="1"/>
  <c r="G21205" i="1"/>
  <c r="G21206" i="1"/>
  <c r="G20773" i="1"/>
  <c r="G20774" i="1"/>
  <c r="G20775" i="1"/>
  <c r="G20776" i="1"/>
  <c r="G20777" i="1"/>
  <c r="G20778" i="1"/>
  <c r="G20779" i="1"/>
  <c r="G19909" i="1"/>
  <c r="G19910" i="1"/>
  <c r="G24110" i="1"/>
  <c r="G24108" i="1"/>
  <c r="G24109" i="1"/>
  <c r="G20940" i="1"/>
  <c r="G20941" i="1"/>
  <c r="G20942" i="1"/>
  <c r="G20943" i="1"/>
  <c r="G20944" i="1"/>
  <c r="G20945" i="1"/>
  <c r="G20946" i="1"/>
  <c r="G20947" i="1"/>
  <c r="G20948" i="1"/>
  <c r="G20949" i="1"/>
  <c r="G20076" i="1"/>
  <c r="G20077" i="1"/>
  <c r="G19644" i="1"/>
  <c r="G19645" i="1"/>
  <c r="G18780" i="1"/>
  <c r="G18781" i="1"/>
  <c r="G22115" i="1"/>
  <c r="G22116" i="1"/>
  <c r="G24490" i="1"/>
  <c r="G24491" i="1"/>
  <c r="G20891" i="1"/>
  <c r="G20890" i="1"/>
  <c r="G20027" i="1"/>
  <c r="G20026" i="1"/>
  <c r="G19307" i="1"/>
  <c r="G19308" i="1"/>
  <c r="G19309" i="1"/>
  <c r="G19310" i="1"/>
  <c r="G19311" i="1"/>
  <c r="G19306" i="1"/>
  <c r="G20195" i="1"/>
  <c r="G20196" i="1"/>
  <c r="G20193" i="1"/>
  <c r="G20194" i="1"/>
  <c r="G15026" i="1"/>
  <c r="G15027" i="1"/>
  <c r="G15028" i="1"/>
  <c r="G15029" i="1"/>
  <c r="G15030" i="1"/>
  <c r="G15031" i="1"/>
  <c r="G15032" i="1"/>
  <c r="G22088" i="1"/>
  <c r="G22089" i="1"/>
  <c r="G19064" i="1"/>
  <c r="G19065" i="1"/>
  <c r="G24559" i="1"/>
  <c r="G24560" i="1"/>
  <c r="G24561" i="1"/>
  <c r="G24562" i="1"/>
  <c r="G24563" i="1"/>
  <c r="G24564" i="1"/>
  <c r="G21967" i="1"/>
  <c r="G21968" i="1"/>
  <c r="G21969" i="1"/>
  <c r="G21970" i="1"/>
  <c r="G21247" i="1"/>
  <c r="G21248" i="1"/>
  <c r="G20675" i="1"/>
  <c r="G20676" i="1"/>
  <c r="G20671" i="1"/>
  <c r="G20672" i="1"/>
  <c r="G20673" i="1"/>
  <c r="G20674" i="1"/>
  <c r="G18554" i="1"/>
  <c r="G18555" i="1"/>
  <c r="G17052" i="1"/>
  <c r="G17053" i="1"/>
  <c r="G17054" i="1"/>
  <c r="G17055" i="1"/>
  <c r="G17056" i="1"/>
  <c r="G15528" i="1"/>
  <c r="G15529" i="1"/>
  <c r="G20711" i="1"/>
  <c r="G20712" i="1"/>
  <c r="G20713" i="1"/>
  <c r="G20714" i="1"/>
  <c r="G20715" i="1"/>
  <c r="G20705" i="1"/>
  <c r="G20706" i="1"/>
  <c r="G20707" i="1"/>
  <c r="G20708" i="1"/>
  <c r="G20709" i="1"/>
  <c r="G20710" i="1"/>
  <c r="G23454" i="1"/>
  <c r="G23455" i="1"/>
  <c r="G23456" i="1"/>
  <c r="G23457" i="1"/>
  <c r="G23458" i="1"/>
  <c r="G24606" i="1"/>
  <c r="G24607" i="1"/>
  <c r="G19326" i="1"/>
  <c r="G19327" i="1"/>
  <c r="G21700" i="1"/>
  <c r="G21701" i="1"/>
  <c r="G21702" i="1"/>
  <c r="G21703" i="1"/>
  <c r="G21131" i="1"/>
  <c r="G21132" i="1"/>
  <c r="G21133" i="1"/>
  <c r="G21134" i="1"/>
  <c r="G21135" i="1"/>
  <c r="G21124" i="1"/>
  <c r="G21125" i="1"/>
  <c r="G21126" i="1"/>
  <c r="G21127" i="1"/>
  <c r="G21128" i="1"/>
  <c r="G21129" i="1"/>
  <c r="G21130" i="1"/>
  <c r="G20260" i="1"/>
  <c r="G20261" i="1"/>
  <c r="G19540" i="1"/>
  <c r="G19541" i="1"/>
  <c r="G19542" i="1"/>
  <c r="G17174" i="1"/>
  <c r="G17175" i="1"/>
  <c r="G15446" i="1"/>
  <c r="G15447" i="1"/>
  <c r="G15448" i="1"/>
  <c r="G15449" i="1"/>
  <c r="G24027" i="1"/>
  <c r="G24028" i="1"/>
  <c r="G24029" i="1"/>
  <c r="G24030" i="1"/>
  <c r="G23739" i="1"/>
  <c r="G23740" i="1"/>
  <c r="G23741" i="1"/>
  <c r="G23742" i="1"/>
  <c r="G23307" i="1"/>
  <c r="G23308" i="1"/>
  <c r="G23309" i="1"/>
  <c r="G23310" i="1"/>
  <c r="G23311" i="1"/>
  <c r="G23312" i="1"/>
  <c r="G23313" i="1"/>
  <c r="G23314" i="1"/>
  <c r="G23163" i="1"/>
  <c r="G23164" i="1"/>
  <c r="G23165" i="1"/>
  <c r="G23166" i="1"/>
  <c r="G23167" i="1"/>
  <c r="G23168" i="1"/>
  <c r="G23019" i="1"/>
  <c r="G23020" i="1"/>
  <c r="G22875" i="1"/>
  <c r="G22876" i="1"/>
  <c r="G22877" i="1"/>
  <c r="G22878" i="1"/>
  <c r="G22443" i="1"/>
  <c r="G22444" i="1"/>
  <c r="G22445" i="1"/>
  <c r="G22446" i="1"/>
  <c r="G22299" i="1"/>
  <c r="G22300" i="1"/>
  <c r="G22011" i="1"/>
  <c r="G22012" i="1"/>
  <c r="G20427" i="1"/>
  <c r="G20428" i="1"/>
  <c r="G19995" i="1"/>
  <c r="G19996" i="1"/>
  <c r="G19997" i="1"/>
  <c r="G19998" i="1"/>
  <c r="G19999" i="1"/>
  <c r="G19707" i="1"/>
  <c r="G19708" i="1"/>
  <c r="G18987" i="1"/>
  <c r="G18988" i="1"/>
  <c r="G18157" i="1"/>
  <c r="G18158" i="1"/>
  <c r="G18159" i="1"/>
  <c r="G18160" i="1"/>
  <c r="G18161" i="1"/>
  <c r="G24338" i="1"/>
  <c r="G24339" i="1"/>
  <c r="G23762" i="1"/>
  <c r="G23763" i="1"/>
  <c r="G23764" i="1"/>
  <c r="G23765" i="1"/>
  <c r="G23618" i="1"/>
  <c r="G23619" i="1"/>
  <c r="G22322" i="1"/>
  <c r="G22323" i="1"/>
  <c r="G21890" i="1"/>
  <c r="G21891" i="1"/>
  <c r="G21746" i="1"/>
  <c r="G21747" i="1"/>
  <c r="G21748" i="1"/>
  <c r="G21749" i="1"/>
  <c r="G21750" i="1"/>
  <c r="G21751" i="1"/>
  <c r="G21752" i="1"/>
  <c r="G21602" i="1"/>
  <c r="G21603" i="1"/>
  <c r="G20162" i="1"/>
  <c r="G20163" i="1"/>
  <c r="G20018" i="1"/>
  <c r="G20019" i="1"/>
  <c r="G18866" i="1"/>
  <c r="G18867" i="1"/>
  <c r="G15722" i="1"/>
  <c r="G15723" i="1"/>
  <c r="G24650" i="1"/>
  <c r="G24649" i="1"/>
  <c r="G24218" i="1"/>
  <c r="G24217" i="1"/>
  <c r="G23786" i="1"/>
  <c r="G23787" i="1"/>
  <c r="G23788" i="1"/>
  <c r="G23789" i="1"/>
  <c r="G23790" i="1"/>
  <c r="G23791" i="1"/>
  <c r="G23792" i="1"/>
  <c r="G23793" i="1"/>
  <c r="G23794" i="1"/>
  <c r="G23795" i="1"/>
  <c r="G23796" i="1"/>
  <c r="G23785" i="1"/>
  <c r="G23210" i="1"/>
  <c r="G23211" i="1"/>
  <c r="G23212" i="1"/>
  <c r="G23213" i="1"/>
  <c r="G23214" i="1"/>
  <c r="G23215" i="1"/>
  <c r="G23209" i="1"/>
  <c r="G23066" i="1"/>
  <c r="G23067" i="1"/>
  <c r="G23068" i="1"/>
  <c r="G23069" i="1"/>
  <c r="G23070" i="1"/>
  <c r="G23071" i="1"/>
  <c r="G23072" i="1"/>
  <c r="G23073" i="1"/>
  <c r="G23065" i="1"/>
  <c r="G22490" i="1"/>
  <c r="G22491" i="1"/>
  <c r="G22492" i="1"/>
  <c r="G22493" i="1"/>
  <c r="G22494" i="1"/>
  <c r="G22489" i="1"/>
  <c r="G22346" i="1"/>
  <c r="G22347" i="1"/>
  <c r="G22348" i="1"/>
  <c r="G22349" i="1"/>
  <c r="G22350" i="1"/>
  <c r="G22351" i="1"/>
  <c r="G22352" i="1"/>
  <c r="G22353" i="1"/>
  <c r="G22354" i="1"/>
  <c r="G22345" i="1"/>
  <c r="G22202" i="1"/>
  <c r="G22201" i="1"/>
  <c r="G21482" i="1"/>
  <c r="G21481" i="1"/>
  <c r="G21193" i="1"/>
  <c r="G21194" i="1"/>
  <c r="G21049" i="1"/>
  <c r="G21050" i="1"/>
  <c r="G21051" i="1"/>
  <c r="G21052" i="1"/>
  <c r="G21053" i="1"/>
  <c r="G21054" i="1"/>
  <c r="G20761" i="1"/>
  <c r="G20762" i="1"/>
  <c r="G20185" i="1"/>
  <c r="G20186" i="1"/>
  <c r="G19177" i="1"/>
  <c r="G19178" i="1"/>
  <c r="G19179" i="1"/>
  <c r="G19180" i="1"/>
  <c r="G18745" i="1"/>
  <c r="G18746" i="1"/>
  <c r="G18747" i="1"/>
  <c r="G18748" i="1"/>
  <c r="G14905" i="1"/>
  <c r="G14906" i="1"/>
  <c r="G14907" i="1"/>
  <c r="G14908" i="1"/>
  <c r="G14909" i="1"/>
  <c r="G24672" i="1"/>
  <c r="G24673" i="1"/>
  <c r="G24528" i="1"/>
  <c r="G24529" i="1"/>
  <c r="G24384" i="1"/>
  <c r="G24385" i="1"/>
  <c r="G24240" i="1"/>
  <c r="G24241" i="1"/>
  <c r="G24098" i="1"/>
  <c r="G24099" i="1"/>
  <c r="G24096" i="1"/>
  <c r="G24097" i="1"/>
  <c r="G23810" i="1"/>
  <c r="G23822" i="1"/>
  <c r="G23811" i="1"/>
  <c r="G23823" i="1"/>
  <c r="G23812" i="1"/>
  <c r="G23824" i="1"/>
  <c r="G23813" i="1"/>
  <c r="G23825" i="1"/>
  <c r="G23814" i="1"/>
  <c r="G23826" i="1"/>
  <c r="G23815" i="1"/>
  <c r="G23827" i="1"/>
  <c r="G23816" i="1"/>
  <c r="G23817" i="1"/>
  <c r="G23818" i="1"/>
  <c r="G23819" i="1"/>
  <c r="G23808" i="1"/>
  <c r="G23820" i="1"/>
  <c r="G23809" i="1"/>
  <c r="G23821" i="1"/>
  <c r="G23520" i="1"/>
  <c r="G23521" i="1"/>
  <c r="G21648" i="1"/>
  <c r="G21649" i="1"/>
  <c r="G21506" i="1"/>
  <c r="G21507" i="1"/>
  <c r="G21508" i="1"/>
  <c r="G21509" i="1"/>
  <c r="G21510" i="1"/>
  <c r="G21511" i="1"/>
  <c r="G21512" i="1"/>
  <c r="G21504" i="1"/>
  <c r="G21505" i="1"/>
  <c r="G20928" i="1"/>
  <c r="G20929" i="1"/>
  <c r="G20930" i="1"/>
  <c r="G20931" i="1"/>
  <c r="G20496" i="1"/>
  <c r="G20497" i="1"/>
  <c r="G19632" i="1"/>
  <c r="G19633" i="1"/>
  <c r="G19056" i="1"/>
  <c r="G19057" i="1"/>
  <c r="G15134" i="1"/>
  <c r="G15135" i="1"/>
  <c r="G24551" i="1"/>
  <c r="G24552" i="1"/>
  <c r="G23546" i="1"/>
  <c r="G23547" i="1"/>
  <c r="G23548" i="1"/>
  <c r="G23549" i="1"/>
  <c r="G23543" i="1"/>
  <c r="G23544" i="1"/>
  <c r="G23545" i="1"/>
  <c r="G23258" i="1"/>
  <c r="G23259" i="1"/>
  <c r="G23255" i="1"/>
  <c r="G23256" i="1"/>
  <c r="G23257" i="1"/>
  <c r="G22826" i="1"/>
  <c r="G22823" i="1"/>
  <c r="G22824" i="1"/>
  <c r="G22825" i="1"/>
  <c r="G22394" i="1"/>
  <c r="G22395" i="1"/>
  <c r="G22396" i="1"/>
  <c r="G22397" i="1"/>
  <c r="G22398" i="1"/>
  <c r="G22399" i="1"/>
  <c r="G22400" i="1"/>
  <c r="G22391" i="1"/>
  <c r="G22392" i="1"/>
  <c r="G22393" i="1"/>
  <c r="G21815" i="1"/>
  <c r="G21816" i="1"/>
  <c r="G21383" i="1"/>
  <c r="G21384" i="1"/>
  <c r="G20807" i="1"/>
  <c r="G20808" i="1"/>
  <c r="G20663" i="1"/>
  <c r="G20664" i="1"/>
  <c r="G20665" i="1"/>
  <c r="G20666" i="1"/>
  <c r="G20231" i="1"/>
  <c r="G20232" i="1"/>
  <c r="G20087" i="1"/>
  <c r="G20088" i="1"/>
  <c r="G19943" i="1"/>
  <c r="G19944" i="1"/>
  <c r="G19945" i="1"/>
  <c r="G16140" i="1"/>
  <c r="G16141" i="1"/>
  <c r="G16142" i="1"/>
  <c r="G16143" i="1"/>
  <c r="G16144" i="1"/>
  <c r="G16145" i="1"/>
  <c r="G16146" i="1"/>
  <c r="G24334" i="1"/>
  <c r="G24335" i="1"/>
  <c r="G23758" i="1"/>
  <c r="G23759" i="1"/>
  <c r="G23614" i="1"/>
  <c r="G23615" i="1"/>
  <c r="G23330" i="1"/>
  <c r="G23331" i="1"/>
  <c r="G23326" i="1"/>
  <c r="G23327" i="1"/>
  <c r="G23328" i="1"/>
  <c r="G23329" i="1"/>
  <c r="G22174" i="1"/>
  <c r="G22175" i="1"/>
  <c r="G21598" i="1"/>
  <c r="G21599" i="1"/>
  <c r="G21600" i="1"/>
  <c r="G21601" i="1"/>
  <c r="G21167" i="1"/>
  <c r="G21166" i="1"/>
  <c r="G20159" i="1"/>
  <c r="G20158" i="1"/>
  <c r="G19871" i="1"/>
  <c r="G19872" i="1"/>
  <c r="G19873" i="1"/>
  <c r="G19874" i="1"/>
  <c r="G19870" i="1"/>
  <c r="G19295" i="1"/>
  <c r="G19296" i="1"/>
  <c r="G19294" i="1"/>
  <c r="G19151" i="1"/>
  <c r="G19152" i="1"/>
  <c r="G19150" i="1"/>
  <c r="G16562" i="1"/>
  <c r="G16563" i="1"/>
  <c r="G15698" i="1"/>
  <c r="G15699" i="1"/>
  <c r="G24213" i="1"/>
  <c r="G24214" i="1"/>
  <c r="G23354" i="1"/>
  <c r="G23349" i="1"/>
  <c r="G23350" i="1"/>
  <c r="G23351" i="1"/>
  <c r="G23352" i="1"/>
  <c r="G23353" i="1"/>
  <c r="G22778" i="1"/>
  <c r="G22779" i="1"/>
  <c r="G22780" i="1"/>
  <c r="G22773" i="1"/>
  <c r="G22774" i="1"/>
  <c r="G22775" i="1"/>
  <c r="G22776" i="1"/>
  <c r="G22777" i="1"/>
  <c r="G22485" i="1"/>
  <c r="G22486" i="1"/>
  <c r="G22487" i="1"/>
  <c r="G22488" i="1"/>
  <c r="G22197" i="1"/>
  <c r="G22198" i="1"/>
  <c r="G21621" i="1"/>
  <c r="G21622" i="1"/>
  <c r="G21335" i="1"/>
  <c r="G21336" i="1"/>
  <c r="G21337" i="1"/>
  <c r="G21333" i="1"/>
  <c r="G21334" i="1"/>
  <c r="G21189" i="1"/>
  <c r="G21190" i="1"/>
  <c r="G21047" i="1"/>
  <c r="G21048" i="1"/>
  <c r="G21045" i="1"/>
  <c r="G21046" i="1"/>
  <c r="G20759" i="1"/>
  <c r="G20760" i="1"/>
  <c r="G20757" i="1"/>
  <c r="G20758" i="1"/>
  <c r="G19173" i="1"/>
  <c r="G19174" i="1"/>
  <c r="G19029" i="1"/>
  <c r="G19030" i="1"/>
  <c r="G18741" i="1"/>
  <c r="G18742" i="1"/>
  <c r="G24668" i="1"/>
  <c r="G24669" i="1"/>
  <c r="G24524" i="1"/>
  <c r="G24525" i="1"/>
  <c r="G24526" i="1"/>
  <c r="G24527" i="1"/>
  <c r="G24380" i="1"/>
  <c r="G24381" i="1"/>
  <c r="G24382" i="1"/>
  <c r="G24383" i="1"/>
  <c r="G24092" i="1"/>
  <c r="G24093" i="1"/>
  <c r="G24094" i="1"/>
  <c r="G24095" i="1"/>
  <c r="G23954" i="1"/>
  <c r="G23955" i="1"/>
  <c r="G23956" i="1"/>
  <c r="G23957" i="1"/>
  <c r="G23948" i="1"/>
  <c r="G23949" i="1"/>
  <c r="G23950" i="1"/>
  <c r="G23951" i="1"/>
  <c r="G23952" i="1"/>
  <c r="G23953" i="1"/>
  <c r="G23516" i="1"/>
  <c r="G23517" i="1"/>
  <c r="G23518" i="1"/>
  <c r="G23519" i="1"/>
  <c r="G22076" i="1"/>
  <c r="G22077" i="1"/>
  <c r="G20927" i="1"/>
  <c r="G20924" i="1"/>
  <c r="G20925" i="1"/>
  <c r="G20926" i="1"/>
  <c r="G20780" i="1"/>
  <c r="G20781" i="1"/>
  <c r="G20782" i="1"/>
  <c r="G19628" i="1"/>
  <c r="G19629" i="1"/>
  <c r="G19052" i="1"/>
  <c r="G19053" i="1"/>
  <c r="G18908" i="1"/>
  <c r="G18909" i="1"/>
  <c r="G18910" i="1"/>
  <c r="G17702" i="1"/>
  <c r="G17703" i="1"/>
  <c r="G17704" i="1"/>
  <c r="G17705" i="1"/>
  <c r="G16838" i="1"/>
  <c r="G16839" i="1"/>
  <c r="G24547" i="1"/>
  <c r="G24548" i="1"/>
  <c r="G24259" i="1"/>
  <c r="G24260" i="1"/>
  <c r="G24261" i="1"/>
  <c r="G24262" i="1"/>
  <c r="G24263" i="1"/>
  <c r="G24115" i="1"/>
  <c r="G24116" i="1"/>
  <c r="G22538" i="1"/>
  <c r="G22531" i="1"/>
  <c r="G22532" i="1"/>
  <c r="G22533" i="1"/>
  <c r="G22534" i="1"/>
  <c r="G22535" i="1"/>
  <c r="G22536" i="1"/>
  <c r="G22537" i="1"/>
  <c r="G21955" i="1"/>
  <c r="G21956" i="1"/>
  <c r="G21811" i="1"/>
  <c r="G21812" i="1"/>
  <c r="G21667" i="1"/>
  <c r="G21668" i="1"/>
  <c r="G21669" i="1"/>
  <c r="G21670" i="1"/>
  <c r="G21671" i="1"/>
  <c r="G21672" i="1"/>
  <c r="G21379" i="1"/>
  <c r="G21380" i="1"/>
  <c r="G21235" i="1"/>
  <c r="G21236" i="1"/>
  <c r="G21237" i="1"/>
  <c r="G20803" i="1"/>
  <c r="G20804" i="1"/>
  <c r="G20515" i="1"/>
  <c r="G20516" i="1"/>
  <c r="G20083" i="1"/>
  <c r="G20084" i="1"/>
  <c r="G20085" i="1"/>
  <c r="G20086" i="1"/>
  <c r="G19511" i="1"/>
  <c r="G19507" i="1"/>
  <c r="G19508" i="1"/>
  <c r="G19509" i="1"/>
  <c r="G19510" i="1"/>
  <c r="G18506" i="1"/>
  <c r="G18507" i="1"/>
  <c r="G18085" i="1"/>
  <c r="G18086" i="1"/>
  <c r="G18087" i="1"/>
  <c r="G18088" i="1"/>
  <c r="G18089" i="1"/>
  <c r="G18090" i="1"/>
  <c r="G18091" i="1"/>
  <c r="G18092" i="1"/>
  <c r="G17365" i="1"/>
  <c r="G17366" i="1"/>
  <c r="G17367" i="1"/>
  <c r="G17368" i="1"/>
  <c r="G17369" i="1"/>
  <c r="G17370" i="1"/>
  <c r="G17371" i="1"/>
  <c r="G17077" i="1"/>
  <c r="G17078" i="1"/>
  <c r="G17079" i="1"/>
  <c r="G16933" i="1"/>
  <c r="G16934" i="1"/>
  <c r="G16789" i="1"/>
  <c r="G16790" i="1"/>
  <c r="G16645" i="1"/>
  <c r="G16646" i="1"/>
  <c r="G16501" i="1"/>
  <c r="G16502" i="1"/>
  <c r="G16213" i="1"/>
  <c r="G16214" i="1"/>
  <c r="G16215" i="1"/>
  <c r="G16216" i="1"/>
  <c r="G16217" i="1"/>
  <c r="G11360" i="1"/>
  <c r="G11361" i="1"/>
  <c r="G18143" i="1"/>
  <c r="G18144" i="1"/>
  <c r="G17711" i="1"/>
  <c r="G17712" i="1"/>
  <c r="G17713" i="1"/>
  <c r="G17714" i="1"/>
  <c r="G17715" i="1"/>
  <c r="G17716" i="1"/>
  <c r="G17717" i="1"/>
  <c r="G17718" i="1"/>
  <c r="G17719" i="1"/>
  <c r="G17720" i="1"/>
  <c r="G17721" i="1"/>
  <c r="G17722" i="1"/>
  <c r="G17567" i="1"/>
  <c r="G17568" i="1"/>
  <c r="G17569" i="1"/>
  <c r="G17570" i="1"/>
  <c r="G17571" i="1"/>
  <c r="G17572" i="1"/>
  <c r="G17573" i="1"/>
  <c r="G16703" i="1"/>
  <c r="G16704" i="1"/>
  <c r="G12752" i="1"/>
  <c r="G12753" i="1"/>
  <c r="G18647" i="1"/>
  <c r="G18646" i="1"/>
  <c r="G18503" i="1"/>
  <c r="G18502" i="1"/>
  <c r="G18359" i="1"/>
  <c r="G18358" i="1"/>
  <c r="G16630" i="1"/>
  <c r="G16631" i="1"/>
  <c r="G16342" i="1"/>
  <c r="G16343" i="1"/>
  <c r="G16344" i="1"/>
  <c r="G16345" i="1"/>
  <c r="G16346" i="1"/>
  <c r="G16347" i="1"/>
  <c r="G16348" i="1"/>
  <c r="G16349" i="1"/>
  <c r="G16350" i="1"/>
  <c r="G16351" i="1"/>
  <c r="G16352" i="1"/>
  <c r="G15766" i="1"/>
  <c r="G15778" i="1"/>
  <c r="G15767" i="1"/>
  <c r="G15779" i="1"/>
  <c r="G15768" i="1"/>
  <c r="G15780" i="1"/>
  <c r="G15769" i="1"/>
  <c r="G15781" i="1"/>
  <c r="G15770" i="1"/>
  <c r="G15782" i="1"/>
  <c r="G15771" i="1"/>
  <c r="G15783" i="1"/>
  <c r="G15772" i="1"/>
  <c r="G15773" i="1"/>
  <c r="G15774" i="1"/>
  <c r="G15775" i="1"/>
  <c r="G15776" i="1"/>
  <c r="G15777" i="1"/>
  <c r="G15622" i="1"/>
  <c r="G15623" i="1"/>
  <c r="G15024" i="1"/>
  <c r="G15025" i="1"/>
  <c r="G18131" i="1"/>
  <c r="G18132" i="1"/>
  <c r="G18133" i="1"/>
  <c r="G18134" i="1"/>
  <c r="G18135" i="1"/>
  <c r="G18136" i="1"/>
  <c r="G18137" i="1"/>
  <c r="G18138" i="1"/>
  <c r="G18129" i="1"/>
  <c r="G18130" i="1"/>
  <c r="G17985" i="1"/>
  <c r="G17986" i="1"/>
  <c r="G17122" i="1"/>
  <c r="G17123" i="1"/>
  <c r="G17124" i="1"/>
  <c r="G17125" i="1"/>
  <c r="G17126" i="1"/>
  <c r="G17127" i="1"/>
  <c r="G17128" i="1"/>
  <c r="G17129" i="1"/>
  <c r="G17121" i="1"/>
  <c r="G15826" i="1"/>
  <c r="G15827" i="1"/>
  <c r="G15828" i="1"/>
  <c r="G15825" i="1"/>
  <c r="G15394" i="1"/>
  <c r="G15393" i="1"/>
  <c r="G12416" i="1"/>
  <c r="G12417" i="1"/>
  <c r="G18623" i="1"/>
  <c r="G18624" i="1"/>
  <c r="G18620" i="1"/>
  <c r="G18621" i="1"/>
  <c r="G18622" i="1"/>
  <c r="G18191" i="1"/>
  <c r="G18192" i="1"/>
  <c r="G18193" i="1"/>
  <c r="G18194" i="1"/>
  <c r="G18195" i="1"/>
  <c r="G18196" i="1"/>
  <c r="G18188" i="1"/>
  <c r="G18189" i="1"/>
  <c r="G18190" i="1"/>
  <c r="G17756" i="1"/>
  <c r="G17757" i="1"/>
  <c r="G17615" i="1"/>
  <c r="G17616" i="1"/>
  <c r="G17612" i="1"/>
  <c r="G17613" i="1"/>
  <c r="G17614" i="1"/>
  <c r="G17036" i="1"/>
  <c r="G17037" i="1"/>
  <c r="G16606" i="1"/>
  <c r="G16607" i="1"/>
  <c r="G16604" i="1"/>
  <c r="G16605" i="1"/>
  <c r="G16316" i="1"/>
  <c r="G16317" i="1"/>
  <c r="G16172" i="1"/>
  <c r="G16173" i="1"/>
  <c r="G15884" i="1"/>
  <c r="G15885" i="1"/>
  <c r="G15454" i="1"/>
  <c r="G15455" i="1"/>
  <c r="G15456" i="1"/>
  <c r="G15452" i="1"/>
  <c r="G15453" i="1"/>
  <c r="G18379" i="1"/>
  <c r="G18380" i="1"/>
  <c r="G18235" i="1"/>
  <c r="G18236" i="1"/>
  <c r="G17803" i="1"/>
  <c r="G17804" i="1"/>
  <c r="G17659" i="1"/>
  <c r="G17660" i="1"/>
  <c r="G16939" i="1"/>
  <c r="G16940" i="1"/>
  <c r="G16798" i="1"/>
  <c r="G16799" i="1"/>
  <c r="G16800" i="1"/>
  <c r="G16801" i="1"/>
  <c r="G16802" i="1"/>
  <c r="G16803" i="1"/>
  <c r="G16804" i="1"/>
  <c r="G16805" i="1"/>
  <c r="G16795" i="1"/>
  <c r="G16796" i="1"/>
  <c r="G16797" i="1"/>
  <c r="G15502" i="1"/>
  <c r="G15503" i="1"/>
  <c r="G15499" i="1"/>
  <c r="G15500" i="1"/>
  <c r="G15501" i="1"/>
  <c r="G15058" i="1"/>
  <c r="G15059" i="1"/>
  <c r="G15056" i="1"/>
  <c r="G15057" i="1"/>
  <c r="G14674" i="1"/>
  <c r="G14673" i="1"/>
  <c r="G14086" i="1"/>
  <c r="G14087" i="1"/>
  <c r="G14088" i="1"/>
  <c r="G14089" i="1"/>
  <c r="G14085" i="1"/>
  <c r="G17579" i="1"/>
  <c r="G17580" i="1"/>
  <c r="G17581" i="1"/>
  <c r="G17574" i="1"/>
  <c r="G17575" i="1"/>
  <c r="G17576" i="1"/>
  <c r="G17577" i="1"/>
  <c r="G17578" i="1"/>
  <c r="G17002" i="1"/>
  <c r="G17003" i="1"/>
  <c r="G17004" i="1"/>
  <c r="G16998" i="1"/>
  <c r="G16999" i="1"/>
  <c r="G17000" i="1"/>
  <c r="G17001" i="1"/>
  <c r="G16854" i="1"/>
  <c r="G16855" i="1"/>
  <c r="G15702" i="1"/>
  <c r="G15703" i="1"/>
  <c r="G15414" i="1"/>
  <c r="G15415" i="1"/>
  <c r="G17645" i="1"/>
  <c r="G17646" i="1"/>
  <c r="G17357" i="1"/>
  <c r="G17358" i="1"/>
  <c r="G17074" i="1"/>
  <c r="G17075" i="1"/>
  <c r="G17076" i="1"/>
  <c r="G17069" i="1"/>
  <c r="G17070" i="1"/>
  <c r="G17071" i="1"/>
  <c r="G17072" i="1"/>
  <c r="G17073" i="1"/>
  <c r="G16781" i="1"/>
  <c r="G16782" i="1"/>
  <c r="G14631" i="1"/>
  <c r="G14632" i="1"/>
  <c r="G11086" i="1"/>
  <c r="G11085" i="1"/>
  <c r="G18424" i="1"/>
  <c r="G18425" i="1"/>
  <c r="G18426" i="1"/>
  <c r="G18427" i="1"/>
  <c r="G18428" i="1"/>
  <c r="G17416" i="1"/>
  <c r="G17417" i="1"/>
  <c r="G16984" i="1"/>
  <c r="G16985" i="1"/>
  <c r="G16840" i="1"/>
  <c r="G16841" i="1"/>
  <c r="G16408" i="1"/>
  <c r="G16409" i="1"/>
  <c r="G15688" i="1"/>
  <c r="G15689" i="1"/>
  <c r="G15544" i="1"/>
  <c r="G15545" i="1"/>
  <c r="G15546" i="1"/>
  <c r="G15547" i="1"/>
  <c r="G15548" i="1"/>
  <c r="G12574" i="1"/>
  <c r="G12575" i="1"/>
  <c r="G12576" i="1"/>
  <c r="G12577" i="1"/>
  <c r="G12573" i="1"/>
  <c r="G18495" i="1"/>
  <c r="G18496" i="1"/>
  <c r="G18207" i="1"/>
  <c r="G18208" i="1"/>
  <c r="G17631" i="1"/>
  <c r="G17632" i="1"/>
  <c r="G17487" i="1"/>
  <c r="G17488" i="1"/>
  <c r="G17489" i="1"/>
  <c r="G17490" i="1"/>
  <c r="G17491" i="1"/>
  <c r="G17492" i="1"/>
  <c r="G17493" i="1"/>
  <c r="G17494" i="1"/>
  <c r="G16767" i="1"/>
  <c r="G16768" i="1"/>
  <c r="G16191" i="1"/>
  <c r="G16192" i="1"/>
  <c r="G15471" i="1"/>
  <c r="G15472" i="1"/>
  <c r="G15473" i="1"/>
  <c r="G15474" i="1"/>
  <c r="G14590" i="1"/>
  <c r="G14591" i="1"/>
  <c r="G14592" i="1"/>
  <c r="G14593" i="1"/>
  <c r="G14589" i="1"/>
  <c r="G10581" i="1"/>
  <c r="G10582" i="1"/>
  <c r="G14460" i="1"/>
  <c r="G14461" i="1"/>
  <c r="G14028" i="1"/>
  <c r="G14029" i="1"/>
  <c r="G11852" i="1"/>
  <c r="G11853" i="1"/>
  <c r="G14711" i="1"/>
  <c r="G14712" i="1"/>
  <c r="G14135" i="1"/>
  <c r="G14136" i="1"/>
  <c r="G13836" i="1"/>
  <c r="G13837" i="1"/>
  <c r="G13426" i="1"/>
  <c r="G13427" i="1"/>
  <c r="G12850" i="1"/>
  <c r="G12851" i="1"/>
  <c r="G11698" i="1"/>
  <c r="G11699" i="1"/>
  <c r="G11700" i="1"/>
  <c r="G11701" i="1"/>
  <c r="G14962" i="1"/>
  <c r="G14974" i="1"/>
  <c r="G14963" i="1"/>
  <c r="G14964" i="1"/>
  <c r="G14965" i="1"/>
  <c r="G14966" i="1"/>
  <c r="G14967" i="1"/>
  <c r="G14968" i="1"/>
  <c r="G14969" i="1"/>
  <c r="G14970" i="1"/>
  <c r="G14971" i="1"/>
  <c r="G14972" i="1"/>
  <c r="G14973" i="1"/>
  <c r="G14818" i="1"/>
  <c r="G14819" i="1"/>
  <c r="G14820" i="1"/>
  <c r="G14821" i="1"/>
  <c r="G14822" i="1"/>
  <c r="G14242" i="1"/>
  <c r="G14243" i="1"/>
  <c r="G14244" i="1"/>
  <c r="G13954" i="1"/>
  <c r="G13955" i="1"/>
  <c r="G13956" i="1"/>
  <c r="G13957" i="1"/>
  <c r="G13958" i="1"/>
  <c r="G13282" i="1"/>
  <c r="G13281" i="1"/>
  <c r="G14372" i="1"/>
  <c r="G14373" i="1"/>
  <c r="G13942" i="1"/>
  <c r="G13943" i="1"/>
  <c r="G13944" i="1"/>
  <c r="G13945" i="1"/>
  <c r="G13946" i="1"/>
  <c r="G13940" i="1"/>
  <c r="G13941" i="1"/>
  <c r="G13222" i="1"/>
  <c r="G13223" i="1"/>
  <c r="G12646" i="1"/>
  <c r="G12647" i="1"/>
  <c r="G12648" i="1"/>
  <c r="G12649" i="1"/>
  <c r="G12650" i="1"/>
  <c r="G12651" i="1"/>
  <c r="G14131" i="1"/>
  <c r="G14132" i="1"/>
  <c r="G13834" i="1"/>
  <c r="G13835" i="1"/>
  <c r="G13832" i="1"/>
  <c r="G13833" i="1"/>
  <c r="G11686" i="1"/>
  <c r="G11687" i="1"/>
  <c r="G11688" i="1"/>
  <c r="G11689" i="1"/>
  <c r="G11690" i="1"/>
  <c r="G11691" i="1"/>
  <c r="G11692" i="1"/>
  <c r="G11693" i="1"/>
  <c r="G11685" i="1"/>
  <c r="G11002" i="1"/>
  <c r="G11003" i="1"/>
  <c r="G11004" i="1"/>
  <c r="G11001" i="1"/>
  <c r="G14938" i="1"/>
  <c r="G14939" i="1"/>
  <c r="G14940" i="1"/>
  <c r="G14941" i="1"/>
  <c r="G14934" i="1"/>
  <c r="G14935" i="1"/>
  <c r="G14936" i="1"/>
  <c r="G14937" i="1"/>
  <c r="G14506" i="1"/>
  <c r="G14502" i="1"/>
  <c r="G14503" i="1"/>
  <c r="G14504" i="1"/>
  <c r="G14505" i="1"/>
  <c r="G12596" i="1"/>
  <c r="G12597" i="1"/>
  <c r="G11444" i="1"/>
  <c r="G11445" i="1"/>
  <c r="G14633" i="1"/>
  <c r="G14634" i="1"/>
  <c r="G14489" i="1"/>
  <c r="G14490" i="1"/>
  <c r="G14491" i="1"/>
  <c r="G14492" i="1"/>
  <c r="G14201" i="1"/>
  <c r="G14202" i="1"/>
  <c r="G13114" i="1"/>
  <c r="G13115" i="1"/>
  <c r="G14728" i="1"/>
  <c r="G14729" i="1"/>
  <c r="G14730" i="1"/>
  <c r="G14296" i="1"/>
  <c r="G14297" i="1"/>
  <c r="G14298" i="1"/>
  <c r="G14299" i="1"/>
  <c r="G14300" i="1"/>
  <c r="G14008" i="1"/>
  <c r="G14009" i="1"/>
  <c r="G12346" i="1"/>
  <c r="G12347" i="1"/>
  <c r="G12348" i="1"/>
  <c r="G12345" i="1"/>
  <c r="G11770" i="1"/>
  <c r="G11769" i="1"/>
  <c r="G13846" i="1"/>
  <c r="G13847" i="1"/>
  <c r="G13848" i="1"/>
  <c r="G13845" i="1"/>
  <c r="G12296" i="1"/>
  <c r="G12297" i="1"/>
  <c r="G11722" i="1"/>
  <c r="G11723" i="1"/>
  <c r="G11724" i="1"/>
  <c r="G11725" i="1"/>
  <c r="G11726" i="1"/>
  <c r="G11720" i="1"/>
  <c r="G11721" i="1"/>
  <c r="G11050" i="1"/>
  <c r="G11049" i="1"/>
  <c r="G7373" i="1"/>
  <c r="G7374" i="1"/>
  <c r="G14726" i="1"/>
  <c r="G14727" i="1"/>
  <c r="G14294" i="1"/>
  <c r="G14295" i="1"/>
  <c r="G14006" i="1"/>
  <c r="G14007" i="1"/>
  <c r="G12910" i="1"/>
  <c r="G12911" i="1"/>
  <c r="G12912" i="1"/>
  <c r="G12913" i="1"/>
  <c r="G12334" i="1"/>
  <c r="G12335" i="1"/>
  <c r="G11110" i="1"/>
  <c r="G11111" i="1"/>
  <c r="G8165" i="1"/>
  <c r="G8166" i="1"/>
  <c r="G8167" i="1"/>
  <c r="G8168" i="1"/>
  <c r="G7953" i="1"/>
  <c r="G7954" i="1"/>
  <c r="G7955" i="1"/>
  <c r="G7956" i="1"/>
  <c r="G7957" i="1"/>
  <c r="G7948" i="1"/>
  <c r="G7949" i="1"/>
  <c r="G7950" i="1"/>
  <c r="G7951" i="1"/>
  <c r="G7952" i="1"/>
  <c r="G7089" i="1"/>
  <c r="G7084" i="1"/>
  <c r="G7085" i="1"/>
  <c r="G7086" i="1"/>
  <c r="G7087" i="1"/>
  <c r="G7088" i="1"/>
  <c r="G11300" i="1"/>
  <c r="G11301" i="1"/>
  <c r="G10385" i="1"/>
  <c r="G10386" i="1"/>
  <c r="G8657" i="1"/>
  <c r="G8658" i="1"/>
  <c r="G6929" i="1"/>
  <c r="G6930" i="1"/>
  <c r="G6931" i="1"/>
  <c r="G6932" i="1"/>
  <c r="G13102" i="1"/>
  <c r="G13099" i="1"/>
  <c r="G13100" i="1"/>
  <c r="G13101" i="1"/>
  <c r="G12523" i="1"/>
  <c r="G12524" i="1"/>
  <c r="G11950" i="1"/>
  <c r="G11951" i="1"/>
  <c r="G11947" i="1"/>
  <c r="G11948" i="1"/>
  <c r="G11949" i="1"/>
  <c r="G11662" i="1"/>
  <c r="G11663" i="1"/>
  <c r="G11664" i="1"/>
  <c r="G11665" i="1"/>
  <c r="G11666" i="1"/>
  <c r="G11667" i="1"/>
  <c r="G11668" i="1"/>
  <c r="G11659" i="1"/>
  <c r="G11660" i="1"/>
  <c r="G11661" i="1"/>
  <c r="G11515" i="1"/>
  <c r="G11516" i="1"/>
  <c r="G11227" i="1"/>
  <c r="G11228" i="1"/>
  <c r="G10939" i="1"/>
  <c r="G10940" i="1"/>
  <c r="G9952" i="1"/>
  <c r="G9953" i="1"/>
  <c r="G9954" i="1"/>
  <c r="G9955" i="1"/>
  <c r="G9088" i="1"/>
  <c r="G9089" i="1"/>
  <c r="G5472" i="1"/>
  <c r="G5473" i="1"/>
  <c r="G13026" i="1"/>
  <c r="G13027" i="1"/>
  <c r="G12738" i="1"/>
  <c r="G12739" i="1"/>
  <c r="G12594" i="1"/>
  <c r="G12595" i="1"/>
  <c r="G11874" i="1"/>
  <c r="G11875" i="1"/>
  <c r="G11876" i="1"/>
  <c r="G11877" i="1"/>
  <c r="G11586" i="1"/>
  <c r="G11587" i="1"/>
  <c r="G11298" i="1"/>
  <c r="G11299" i="1"/>
  <c r="G8645" i="1"/>
  <c r="G8646" i="1"/>
  <c r="G13517" i="1"/>
  <c r="G13518" i="1"/>
  <c r="G12941" i="1"/>
  <c r="G12942" i="1"/>
  <c r="G12943" i="1"/>
  <c r="G12944" i="1"/>
  <c r="G12945" i="1"/>
  <c r="G11933" i="1"/>
  <c r="G11934" i="1"/>
  <c r="G11645" i="1"/>
  <c r="G11646" i="1"/>
  <c r="G11501" i="1"/>
  <c r="G11502" i="1"/>
  <c r="G11213" i="1"/>
  <c r="G11214" i="1"/>
  <c r="G10637" i="1"/>
  <c r="G10638" i="1"/>
  <c r="G8140" i="1"/>
  <c r="G8141" i="1"/>
  <c r="G4370" i="1"/>
  <c r="G4371" i="1"/>
  <c r="G4372" i="1"/>
  <c r="G4373" i="1"/>
  <c r="G4367" i="1"/>
  <c r="G4368" i="1"/>
  <c r="G4369" i="1"/>
  <c r="G13288" i="1"/>
  <c r="G13289" i="1"/>
  <c r="G13290" i="1"/>
  <c r="G13291" i="1"/>
  <c r="G13292" i="1"/>
  <c r="G12280" i="1"/>
  <c r="G12281" i="1"/>
  <c r="G11848" i="1"/>
  <c r="G11849" i="1"/>
  <c r="G11560" i="1"/>
  <c r="G11561" i="1"/>
  <c r="G11272" i="1"/>
  <c r="G11273" i="1"/>
  <c r="G10840" i="1"/>
  <c r="G10841" i="1"/>
  <c r="G10696" i="1"/>
  <c r="G10697" i="1"/>
  <c r="G13203" i="1"/>
  <c r="G13204" i="1"/>
  <c r="G13205" i="1"/>
  <c r="G12483" i="1"/>
  <c r="G12484" i="1"/>
  <c r="G12195" i="1"/>
  <c r="G12196" i="1"/>
  <c r="G12197" i="1"/>
  <c r="G12198" i="1"/>
  <c r="G11763" i="1"/>
  <c r="G11764" i="1"/>
  <c r="G11619" i="1"/>
  <c r="G11620" i="1"/>
  <c r="G11043" i="1"/>
  <c r="G11044" i="1"/>
  <c r="G9712" i="1"/>
  <c r="G9713" i="1"/>
  <c r="G9714" i="1"/>
  <c r="G8848" i="1"/>
  <c r="G8849" i="1"/>
  <c r="G7120" i="1"/>
  <c r="G7121" i="1"/>
  <c r="G7122" i="1"/>
  <c r="G7123" i="1"/>
  <c r="G13838" i="1"/>
  <c r="G13839" i="1"/>
  <c r="G13550" i="1"/>
  <c r="G13551" i="1"/>
  <c r="G13406" i="1"/>
  <c r="G13407" i="1"/>
  <c r="G12974" i="1"/>
  <c r="G12975" i="1"/>
  <c r="G12830" i="1"/>
  <c r="G12831" i="1"/>
  <c r="G12398" i="1"/>
  <c r="G12399" i="1"/>
  <c r="G12400" i="1"/>
  <c r="G12401" i="1"/>
  <c r="G12402" i="1"/>
  <c r="G12403" i="1"/>
  <c r="G12254" i="1"/>
  <c r="G12255" i="1"/>
  <c r="G12110" i="1"/>
  <c r="G12111" i="1"/>
  <c r="G11534" i="1"/>
  <c r="G11535" i="1"/>
  <c r="G11102" i="1"/>
  <c r="G11103" i="1"/>
  <c r="G10814" i="1"/>
  <c r="G10815" i="1"/>
  <c r="G10526" i="1"/>
  <c r="G10527" i="1"/>
  <c r="G10061" i="1"/>
  <c r="G10062" i="1"/>
  <c r="G10063" i="1"/>
  <c r="G10064" i="1"/>
  <c r="G9201" i="1"/>
  <c r="G9202" i="1"/>
  <c r="G9203" i="1"/>
  <c r="G9204" i="1"/>
  <c r="G9197" i="1"/>
  <c r="G9198" i="1"/>
  <c r="G9199" i="1"/>
  <c r="G9200" i="1"/>
  <c r="G8333" i="1"/>
  <c r="G8334" i="1"/>
  <c r="G8335" i="1"/>
  <c r="G8336" i="1"/>
  <c r="G13573" i="1"/>
  <c r="G13574" i="1"/>
  <c r="G13575" i="1"/>
  <c r="G13576" i="1"/>
  <c r="G13577" i="1"/>
  <c r="G13578" i="1"/>
  <c r="G13579" i="1"/>
  <c r="G13580" i="1"/>
  <c r="G13581" i="1"/>
  <c r="G11989" i="1"/>
  <c r="G11990" i="1"/>
  <c r="G11991" i="1"/>
  <c r="G11992" i="1"/>
  <c r="G11993" i="1"/>
  <c r="G11994" i="1"/>
  <c r="G11269" i="1"/>
  <c r="G11270" i="1"/>
  <c r="G11271" i="1"/>
  <c r="G10838" i="1"/>
  <c r="G10839" i="1"/>
  <c r="G10837" i="1"/>
  <c r="G8476" i="1"/>
  <c r="G8477" i="1"/>
  <c r="G13740" i="1"/>
  <c r="G13741" i="1"/>
  <c r="G13308" i="1"/>
  <c r="G13309" i="1"/>
  <c r="G12588" i="1"/>
  <c r="G12589" i="1"/>
  <c r="G12300" i="1"/>
  <c r="G12301" i="1"/>
  <c r="G11868" i="1"/>
  <c r="G11869" i="1"/>
  <c r="G11870" i="1"/>
  <c r="G11871" i="1"/>
  <c r="G8613" i="1"/>
  <c r="G8614" i="1"/>
  <c r="G8609" i="1"/>
  <c r="G8610" i="1"/>
  <c r="G8611" i="1"/>
  <c r="G8612" i="1"/>
  <c r="G13726" i="1"/>
  <c r="G13715" i="1"/>
  <c r="G13727" i="1"/>
  <c r="G13716" i="1"/>
  <c r="G13717" i="1"/>
  <c r="G13718" i="1"/>
  <c r="G13719" i="1"/>
  <c r="G13720" i="1"/>
  <c r="G13721" i="1"/>
  <c r="G13722" i="1"/>
  <c r="G13723" i="1"/>
  <c r="G13724" i="1"/>
  <c r="G13725" i="1"/>
  <c r="G13283" i="1"/>
  <c r="G13284" i="1"/>
  <c r="G13285" i="1"/>
  <c r="G13286" i="1"/>
  <c r="G13287" i="1"/>
  <c r="G12275" i="1"/>
  <c r="G12276" i="1"/>
  <c r="G12277" i="1"/>
  <c r="G12278" i="1"/>
  <c r="G12279" i="1"/>
  <c r="G11987" i="1"/>
  <c r="G11988" i="1"/>
  <c r="G10979" i="1"/>
  <c r="G10980" i="1"/>
  <c r="G10981" i="1"/>
  <c r="G10982" i="1"/>
  <c r="G10835" i="1"/>
  <c r="G10836" i="1"/>
  <c r="G10192" i="1"/>
  <c r="G10193" i="1"/>
  <c r="G8464" i="1"/>
  <c r="G8465" i="1"/>
  <c r="G9219" i="1"/>
  <c r="G9220" i="1"/>
  <c r="G8931" i="1"/>
  <c r="G8932" i="1"/>
  <c r="G8933" i="1"/>
  <c r="G8934" i="1"/>
  <c r="G8935" i="1"/>
  <c r="G8936" i="1"/>
  <c r="G8643" i="1"/>
  <c r="G8644" i="1"/>
  <c r="G8067" i="1"/>
  <c r="G8068" i="1"/>
  <c r="G8069" i="1"/>
  <c r="G8070" i="1"/>
  <c r="G7203" i="1"/>
  <c r="G7204" i="1"/>
  <c r="G7205" i="1"/>
  <c r="G7206" i="1"/>
  <c r="G6917" i="1"/>
  <c r="G6918" i="1"/>
  <c r="G6919" i="1"/>
  <c r="G6920" i="1"/>
  <c r="G6921" i="1"/>
  <c r="G6922" i="1"/>
  <c r="G6924" i="1"/>
  <c r="G6926" i="1"/>
  <c r="G6915" i="1"/>
  <c r="G6916" i="1"/>
  <c r="G6923" i="1"/>
  <c r="G6925" i="1"/>
  <c r="G9830" i="1"/>
  <c r="G9831" i="1"/>
  <c r="G9686" i="1"/>
  <c r="G9687" i="1"/>
  <c r="G9254" i="1"/>
  <c r="G9255" i="1"/>
  <c r="G9256" i="1"/>
  <c r="G8390" i="1"/>
  <c r="G8391" i="1"/>
  <c r="G8392" i="1"/>
  <c r="G8393" i="1"/>
  <c r="G7958" i="1"/>
  <c r="G7959" i="1"/>
  <c r="G7526" i="1"/>
  <c r="G7527" i="1"/>
  <c r="G6468" i="1"/>
  <c r="G6469" i="1"/>
  <c r="G9601" i="1"/>
  <c r="G9602" i="1"/>
  <c r="G8593" i="1"/>
  <c r="G8594" i="1"/>
  <c r="G8595" i="1"/>
  <c r="G8305" i="1"/>
  <c r="G8306" i="1"/>
  <c r="G8307" i="1"/>
  <c r="G8161" i="1"/>
  <c r="G8162" i="1"/>
  <c r="G8017" i="1"/>
  <c r="G8018" i="1"/>
  <c r="G8019" i="1"/>
  <c r="G8020" i="1"/>
  <c r="G8021" i="1"/>
  <c r="G8022" i="1"/>
  <c r="G8023" i="1"/>
  <c r="G8024" i="1"/>
  <c r="G7153" i="1"/>
  <c r="G7154" i="1"/>
  <c r="G6866" i="1"/>
  <c r="G6867" i="1"/>
  <c r="G6868" i="1"/>
  <c r="G6865" i="1"/>
  <c r="G6721" i="1"/>
  <c r="G6722" i="1"/>
  <c r="G4730" i="1"/>
  <c r="G4731" i="1"/>
  <c r="G4728" i="1"/>
  <c r="G4729" i="1"/>
  <c r="G9804" i="1"/>
  <c r="G9805" i="1"/>
  <c r="G9660" i="1"/>
  <c r="G9661" i="1"/>
  <c r="G9662" i="1"/>
  <c r="G9663" i="1"/>
  <c r="G9664" i="1"/>
  <c r="G9665" i="1"/>
  <c r="G9666" i="1"/>
  <c r="G9667" i="1"/>
  <c r="G9516" i="1"/>
  <c r="G9517" i="1"/>
  <c r="G8805" i="1"/>
  <c r="G8796" i="1"/>
  <c r="G8797" i="1"/>
  <c r="G8798" i="1"/>
  <c r="G8799" i="1"/>
  <c r="G8800" i="1"/>
  <c r="G8801" i="1"/>
  <c r="G8802" i="1"/>
  <c r="G8803" i="1"/>
  <c r="G8804" i="1"/>
  <c r="G8364" i="1"/>
  <c r="G8365" i="1"/>
  <c r="G8220" i="1"/>
  <c r="G8221" i="1"/>
  <c r="G7788" i="1"/>
  <c r="G7789" i="1"/>
  <c r="G7790" i="1"/>
  <c r="G7500" i="1"/>
  <c r="G7501" i="1"/>
  <c r="G7365" i="1"/>
  <c r="G7356" i="1"/>
  <c r="G7357" i="1"/>
  <c r="G7358" i="1"/>
  <c r="G7359" i="1"/>
  <c r="G7360" i="1"/>
  <c r="G7361" i="1"/>
  <c r="G7362" i="1"/>
  <c r="G7363" i="1"/>
  <c r="G7364" i="1"/>
  <c r="G6312" i="1"/>
  <c r="G6313" i="1"/>
  <c r="G10007" i="1"/>
  <c r="G10008" i="1"/>
  <c r="G9143" i="1"/>
  <c r="G9144" i="1"/>
  <c r="G9145" i="1"/>
  <c r="G9146" i="1"/>
  <c r="G9147" i="1"/>
  <c r="G9148" i="1"/>
  <c r="G9000" i="1"/>
  <c r="G8999" i="1"/>
  <c r="G8711" i="1"/>
  <c r="G8712" i="1"/>
  <c r="G7991" i="1"/>
  <c r="G7992" i="1"/>
  <c r="G7703" i="1"/>
  <c r="G7704" i="1"/>
  <c r="G7569" i="1"/>
  <c r="G7570" i="1"/>
  <c r="G7559" i="1"/>
  <c r="G7560" i="1"/>
  <c r="G7561" i="1"/>
  <c r="G7562" i="1"/>
  <c r="G7563" i="1"/>
  <c r="G7564" i="1"/>
  <c r="G7565" i="1"/>
  <c r="G7566" i="1"/>
  <c r="G7567" i="1"/>
  <c r="G7568" i="1"/>
  <c r="G7415" i="1"/>
  <c r="G7416" i="1"/>
  <c r="G6983" i="1"/>
  <c r="G6984" i="1"/>
  <c r="G6985" i="1"/>
  <c r="G6986" i="1"/>
  <c r="G6987" i="1"/>
  <c r="G9634" i="1"/>
  <c r="G9635" i="1"/>
  <c r="G9636" i="1"/>
  <c r="G9637" i="1"/>
  <c r="G9490" i="1"/>
  <c r="G9491" i="1"/>
  <c r="G9492" i="1"/>
  <c r="G9493" i="1"/>
  <c r="G8914" i="1"/>
  <c r="G8915" i="1"/>
  <c r="G8482" i="1"/>
  <c r="G8483" i="1"/>
  <c r="G8194" i="1"/>
  <c r="G8195" i="1"/>
  <c r="G8196" i="1"/>
  <c r="G8197" i="1"/>
  <c r="G8050" i="1"/>
  <c r="G8051" i="1"/>
  <c r="G8052" i="1"/>
  <c r="G8053" i="1"/>
  <c r="G8054" i="1"/>
  <c r="G8055" i="1"/>
  <c r="G8056" i="1"/>
  <c r="G8057" i="1"/>
  <c r="G7762" i="1"/>
  <c r="G7763" i="1"/>
  <c r="G7764" i="1"/>
  <c r="G7765" i="1"/>
  <c r="G7330" i="1"/>
  <c r="G7331" i="1"/>
  <c r="G7042" i="1"/>
  <c r="G7043" i="1"/>
  <c r="G7044" i="1"/>
  <c r="G7045" i="1"/>
  <c r="G7046" i="1"/>
  <c r="G9621" i="1"/>
  <c r="G9633" i="1"/>
  <c r="G9622" i="1"/>
  <c r="G9623" i="1"/>
  <c r="G9624" i="1"/>
  <c r="G9625" i="1"/>
  <c r="G9626" i="1"/>
  <c r="G9627" i="1"/>
  <c r="G9628" i="1"/>
  <c r="G9629" i="1"/>
  <c r="G9630" i="1"/>
  <c r="G9631" i="1"/>
  <c r="G9632" i="1"/>
  <c r="G9189" i="1"/>
  <c r="G9190" i="1"/>
  <c r="G9191" i="1"/>
  <c r="G9192" i="1"/>
  <c r="G9045" i="1"/>
  <c r="G9046" i="1"/>
  <c r="G8325" i="1"/>
  <c r="G8326" i="1"/>
  <c r="G8327" i="1"/>
  <c r="G8328" i="1"/>
  <c r="G8181" i="1"/>
  <c r="G8182" i="1"/>
  <c r="G8183" i="1"/>
  <c r="G8184" i="1"/>
  <c r="G7893" i="1"/>
  <c r="G7894" i="1"/>
  <c r="G7605" i="1"/>
  <c r="G7606" i="1"/>
  <c r="G7173" i="1"/>
  <c r="G7174" i="1"/>
  <c r="G7175" i="1"/>
  <c r="G7176" i="1"/>
  <c r="G6741" i="1"/>
  <c r="G6742" i="1"/>
  <c r="G6743" i="1"/>
  <c r="G6744" i="1"/>
  <c r="G6745" i="1"/>
  <c r="G6746" i="1"/>
  <c r="G9825" i="1"/>
  <c r="G9824" i="1"/>
  <c r="G9393" i="1"/>
  <c r="G9394" i="1"/>
  <c r="G9395" i="1"/>
  <c r="G9392" i="1"/>
  <c r="G7521" i="1"/>
  <c r="G7520" i="1"/>
  <c r="G7233" i="1"/>
  <c r="G7234" i="1"/>
  <c r="G7235" i="1"/>
  <c r="G7232" i="1"/>
  <c r="G6800" i="1"/>
  <c r="G6801" i="1"/>
  <c r="G6802" i="1"/>
  <c r="G6803" i="1"/>
  <c r="G9597" i="1"/>
  <c r="G9598" i="1"/>
  <c r="G9599" i="1"/>
  <c r="G9600" i="1"/>
  <c r="G9595" i="1"/>
  <c r="G9596" i="1"/>
  <c r="G8155" i="1"/>
  <c r="G8156" i="1"/>
  <c r="G8011" i="1"/>
  <c r="G8012" i="1"/>
  <c r="G7867" i="1"/>
  <c r="G7868" i="1"/>
  <c r="G7581" i="1"/>
  <c r="G7582" i="1"/>
  <c r="G7579" i="1"/>
  <c r="G7580" i="1"/>
  <c r="G7435" i="1"/>
  <c r="G7436" i="1"/>
  <c r="G7291" i="1"/>
  <c r="G7292" i="1"/>
  <c r="G6859" i="1"/>
  <c r="G6860" i="1"/>
  <c r="G6861" i="1"/>
  <c r="G6862" i="1"/>
  <c r="G6863" i="1"/>
  <c r="G6864" i="1"/>
  <c r="G4620" i="1"/>
  <c r="G4621" i="1"/>
  <c r="G10230" i="1"/>
  <c r="G10231" i="1"/>
  <c r="G9657" i="1"/>
  <c r="G9658" i="1"/>
  <c r="G9659" i="1"/>
  <c r="G9654" i="1"/>
  <c r="G9655" i="1"/>
  <c r="G9656" i="1"/>
  <c r="G9513" i="1"/>
  <c r="G9514" i="1"/>
  <c r="G9515" i="1"/>
  <c r="G9510" i="1"/>
  <c r="G9511" i="1"/>
  <c r="G9512" i="1"/>
  <c r="G8790" i="1"/>
  <c r="G8791" i="1"/>
  <c r="G8505" i="1"/>
  <c r="G8506" i="1"/>
  <c r="G8502" i="1"/>
  <c r="G8503" i="1"/>
  <c r="G8504" i="1"/>
  <c r="G7782" i="1"/>
  <c r="G7783" i="1"/>
  <c r="G7638" i="1"/>
  <c r="G7639" i="1"/>
  <c r="G7353" i="1"/>
  <c r="G7354" i="1"/>
  <c r="G7355" i="1"/>
  <c r="G7350" i="1"/>
  <c r="G7351" i="1"/>
  <c r="G7352" i="1"/>
  <c r="G6774" i="1"/>
  <c r="G6775" i="1"/>
  <c r="G6503" i="1"/>
  <c r="G6504" i="1"/>
  <c r="G6505" i="1"/>
  <c r="G6506" i="1"/>
  <c r="G6215" i="1"/>
  <c r="G6216" i="1"/>
  <c r="G6217" i="1"/>
  <c r="G6218" i="1"/>
  <c r="G5927" i="1"/>
  <c r="G5928" i="1"/>
  <c r="G5929" i="1"/>
  <c r="G5930" i="1"/>
  <c r="G5357" i="1"/>
  <c r="G5358" i="1"/>
  <c r="G5359" i="1"/>
  <c r="G5360" i="1"/>
  <c r="G5361" i="1"/>
  <c r="G5362" i="1"/>
  <c r="G5351" i="1"/>
  <c r="G5363" i="1"/>
  <c r="G5352" i="1"/>
  <c r="G5353" i="1"/>
  <c r="G5354" i="1"/>
  <c r="G5355" i="1"/>
  <c r="G5356" i="1"/>
  <c r="G6298" i="1"/>
  <c r="G6299" i="1"/>
  <c r="G6300" i="1"/>
  <c r="G6301" i="1"/>
  <c r="G6302" i="1"/>
  <c r="G6303" i="1"/>
  <c r="G6010" i="1"/>
  <c r="G6011" i="1"/>
  <c r="G5578" i="1"/>
  <c r="G5579" i="1"/>
  <c r="G5434" i="1"/>
  <c r="G5435" i="1"/>
  <c r="G5436" i="1"/>
  <c r="G4473" i="1"/>
  <c r="G4474" i="1"/>
  <c r="G6177" i="1"/>
  <c r="G6178" i="1"/>
  <c r="G6344" i="1"/>
  <c r="G6345" i="1"/>
  <c r="G5624" i="1"/>
  <c r="G5625" i="1"/>
  <c r="G4175" i="1"/>
  <c r="G4176" i="1"/>
  <c r="G6511" i="1"/>
  <c r="G6512" i="1"/>
  <c r="G6223" i="1"/>
  <c r="G6224" i="1"/>
  <c r="G6225" i="1"/>
  <c r="G6226" i="1"/>
  <c r="G6678" i="1"/>
  <c r="G6679" i="1"/>
  <c r="G6390" i="1"/>
  <c r="G6391" i="1"/>
  <c r="G6392" i="1"/>
  <c r="G6393" i="1"/>
  <c r="G6394" i="1"/>
  <c r="G6395" i="1"/>
  <c r="G5526" i="1"/>
  <c r="G5527" i="1"/>
  <c r="G5165" i="1"/>
  <c r="G5160" i="1"/>
  <c r="G5161" i="1"/>
  <c r="G5162" i="1"/>
  <c r="G5163" i="1"/>
  <c r="G5164" i="1"/>
  <c r="G3885" i="1"/>
  <c r="G3886" i="1"/>
  <c r="G6125" i="1"/>
  <c r="G6126" i="1"/>
  <c r="G6127" i="1"/>
  <c r="G6128" i="1"/>
  <c r="G5981" i="1"/>
  <c r="G5982" i="1"/>
  <c r="G5837" i="1"/>
  <c r="G5838" i="1"/>
  <c r="G5839" i="1"/>
  <c r="G5840" i="1"/>
  <c r="G5405" i="1"/>
  <c r="G5406" i="1"/>
  <c r="G5407" i="1"/>
  <c r="G5408" i="1"/>
  <c r="G5409" i="1"/>
  <c r="G5410" i="1"/>
  <c r="G5411" i="1"/>
  <c r="G5412" i="1"/>
  <c r="G5413" i="1"/>
  <c r="G4380" i="1"/>
  <c r="G4381" i="1"/>
  <c r="G6581" i="1"/>
  <c r="G6582" i="1"/>
  <c r="G6583" i="1"/>
  <c r="G6580" i="1"/>
  <c r="G6293" i="1"/>
  <c r="G6292" i="1"/>
  <c r="G6005" i="1"/>
  <c r="G6004" i="1"/>
  <c r="G4022" i="1"/>
  <c r="G4019" i="1"/>
  <c r="G4020" i="1"/>
  <c r="G4021" i="1"/>
  <c r="G2526" i="1"/>
  <c r="G2527" i="1"/>
  <c r="G2528" i="1"/>
  <c r="G2529" i="1"/>
  <c r="G2530" i="1"/>
  <c r="G2531" i="1"/>
  <c r="G2532" i="1"/>
  <c r="G2533" i="1"/>
  <c r="G2525" i="1"/>
  <c r="G6413" i="1"/>
  <c r="G6414" i="1"/>
  <c r="G6415" i="1"/>
  <c r="G6416" i="1"/>
  <c r="G6411" i="1"/>
  <c r="G6412" i="1"/>
  <c r="G6269" i="1"/>
  <c r="G6270" i="1"/>
  <c r="G6267" i="1"/>
  <c r="G6268" i="1"/>
  <c r="G5693" i="1"/>
  <c r="G5694" i="1"/>
  <c r="G5691" i="1"/>
  <c r="G5692" i="1"/>
  <c r="G5549" i="1"/>
  <c r="G5550" i="1"/>
  <c r="G5551" i="1"/>
  <c r="G5552" i="1"/>
  <c r="G5547" i="1"/>
  <c r="G5548" i="1"/>
  <c r="G4378" i="1"/>
  <c r="G4379" i="1"/>
  <c r="G1361" i="1"/>
  <c r="G1362" i="1"/>
  <c r="G1363" i="1"/>
  <c r="G1364" i="1"/>
  <c r="G6578" i="1"/>
  <c r="G6579" i="1"/>
  <c r="G6290" i="1"/>
  <c r="G6291" i="1"/>
  <c r="G2478" i="1"/>
  <c r="G2477" i="1"/>
  <c r="G2658" i="1"/>
  <c r="G2659" i="1"/>
  <c r="G2660" i="1"/>
  <c r="G2661" i="1"/>
  <c r="G3593" i="1"/>
  <c r="G3594" i="1"/>
  <c r="G4616" i="1"/>
  <c r="G4617" i="1"/>
  <c r="G4040" i="1"/>
  <c r="G4041" i="1"/>
  <c r="G4042" i="1"/>
  <c r="G4043" i="1"/>
  <c r="G4639" i="1"/>
  <c r="G4640" i="1"/>
  <c r="G4641" i="1"/>
  <c r="G4642" i="1"/>
  <c r="G4643" i="1"/>
  <c r="G4644" i="1"/>
  <c r="G2646" i="1"/>
  <c r="G2647" i="1"/>
  <c r="G2648" i="1"/>
  <c r="G2649" i="1"/>
  <c r="G4698" i="1"/>
  <c r="G4699" i="1"/>
  <c r="G2310" i="1"/>
  <c r="G2309" i="1"/>
  <c r="G5201" i="1"/>
  <c r="G5202" i="1"/>
  <c r="G5203" i="1"/>
  <c r="G5204" i="1"/>
  <c r="G5205" i="1"/>
  <c r="G5206" i="1"/>
  <c r="G5207" i="1"/>
  <c r="G5208" i="1"/>
  <c r="G5057" i="1"/>
  <c r="G5058" i="1"/>
  <c r="G5059" i="1"/>
  <c r="G5060" i="1"/>
  <c r="G5061" i="1"/>
  <c r="G4481" i="1"/>
  <c r="G4482" i="1"/>
  <c r="G4483" i="1"/>
  <c r="G4484" i="1"/>
  <c r="G4485" i="1"/>
  <c r="G4486" i="1"/>
  <c r="G4487" i="1"/>
  <c r="G1962" i="1"/>
  <c r="G1963" i="1"/>
  <c r="G1964" i="1"/>
  <c r="G1965" i="1"/>
  <c r="G1966" i="1"/>
  <c r="G1967" i="1"/>
  <c r="G5141" i="1"/>
  <c r="G5142" i="1"/>
  <c r="G5143" i="1"/>
  <c r="G5144" i="1"/>
  <c r="G5145" i="1"/>
  <c r="G5146" i="1"/>
  <c r="G5140" i="1"/>
  <c r="G4708" i="1"/>
  <c r="G4709" i="1"/>
  <c r="G2346" i="1"/>
  <c r="G2347" i="1"/>
  <c r="G5273" i="1"/>
  <c r="G5274" i="1"/>
  <c r="G5275" i="1"/>
  <c r="G5276" i="1"/>
  <c r="G5277" i="1"/>
  <c r="G5278" i="1"/>
  <c r="G5271" i="1"/>
  <c r="G5272" i="1"/>
  <c r="G4407" i="1"/>
  <c r="G4408" i="1"/>
  <c r="G4409" i="1"/>
  <c r="G4410" i="1"/>
  <c r="G4411" i="1"/>
  <c r="G4412" i="1"/>
  <c r="G4263" i="1"/>
  <c r="G4264" i="1"/>
  <c r="G4265" i="1"/>
  <c r="G4266" i="1"/>
  <c r="G3975" i="1"/>
  <c r="G3976" i="1"/>
  <c r="G3977" i="1"/>
  <c r="G3978" i="1"/>
  <c r="G4910" i="1"/>
  <c r="G4911" i="1"/>
  <c r="G4913" i="1"/>
  <c r="G4912" i="1"/>
  <c r="G4766" i="1"/>
  <c r="G4767" i="1"/>
  <c r="G4622" i="1"/>
  <c r="G4623" i="1"/>
  <c r="G4624" i="1"/>
  <c r="G4625" i="1"/>
  <c r="G4626" i="1"/>
  <c r="G4627" i="1"/>
  <c r="G4190" i="1"/>
  <c r="G4191" i="1"/>
  <c r="G4046" i="1"/>
  <c r="G4047" i="1"/>
  <c r="G4048" i="1"/>
  <c r="G4049" i="1"/>
  <c r="G2576" i="1"/>
  <c r="G2577" i="1"/>
  <c r="G2578" i="1"/>
  <c r="G2579" i="1"/>
  <c r="G2580" i="1"/>
  <c r="G2581" i="1"/>
  <c r="G2582" i="1"/>
  <c r="G5221" i="1"/>
  <c r="G5222" i="1"/>
  <c r="G4646" i="1"/>
  <c r="G4647" i="1"/>
  <c r="G4648" i="1"/>
  <c r="G4649" i="1"/>
  <c r="G4650" i="1"/>
  <c r="G4651" i="1"/>
  <c r="G4645" i="1"/>
  <c r="G3926" i="1"/>
  <c r="G3927" i="1"/>
  <c r="G3928" i="1"/>
  <c r="G3929" i="1"/>
  <c r="G3930" i="1"/>
  <c r="G3925" i="1"/>
  <c r="G2670" i="1"/>
  <c r="G2671" i="1"/>
  <c r="G2672" i="1"/>
  <c r="G2673" i="1"/>
  <c r="G2674" i="1"/>
  <c r="G3741" i="1"/>
  <c r="G3736" i="1"/>
  <c r="G3737" i="1"/>
  <c r="G3738" i="1"/>
  <c r="G3739" i="1"/>
  <c r="G3740" i="1"/>
  <c r="G2872" i="1"/>
  <c r="G2873" i="1"/>
  <c r="G2728" i="1"/>
  <c r="G2729" i="1"/>
  <c r="G2154" i="1"/>
  <c r="G2155" i="1"/>
  <c r="G2156" i="1"/>
  <c r="G2152" i="1"/>
  <c r="G2153" i="1"/>
  <c r="G2008" i="1"/>
  <c r="G2009" i="1"/>
  <c r="G3027" i="1"/>
  <c r="G3028" i="1"/>
  <c r="G2595" i="1"/>
  <c r="G2596" i="1"/>
  <c r="G3710" i="1"/>
  <c r="G3711" i="1"/>
  <c r="G2702" i="1"/>
  <c r="G2703" i="1"/>
  <c r="G2704" i="1"/>
  <c r="G1986" i="1"/>
  <c r="G1987" i="1"/>
  <c r="G1988" i="1"/>
  <c r="G1989" i="1"/>
  <c r="G1990" i="1"/>
  <c r="G1991" i="1"/>
  <c r="G1992" i="1"/>
  <c r="G1993" i="1"/>
  <c r="G1982" i="1"/>
  <c r="G1994" i="1"/>
  <c r="G1983" i="1"/>
  <c r="G1995" i="1"/>
  <c r="G1984" i="1"/>
  <c r="G1996" i="1"/>
  <c r="G1985" i="1"/>
  <c r="G1997" i="1"/>
  <c r="G1265" i="1"/>
  <c r="G1266" i="1"/>
  <c r="G3589" i="1"/>
  <c r="G3590" i="1"/>
  <c r="G3591" i="1"/>
  <c r="G3592" i="1"/>
  <c r="G2316" i="1"/>
  <c r="G2317" i="1"/>
  <c r="G3491" i="1"/>
  <c r="G3492" i="1"/>
  <c r="G3493" i="1"/>
  <c r="G3494" i="1"/>
  <c r="G3347" i="1"/>
  <c r="G3348" i="1"/>
  <c r="G3059" i="1"/>
  <c r="G3060" i="1"/>
  <c r="G3061" i="1"/>
  <c r="G3062" i="1"/>
  <c r="G2915" i="1"/>
  <c r="G2916" i="1"/>
  <c r="G2650" i="1"/>
  <c r="G2651" i="1"/>
  <c r="G2652" i="1"/>
  <c r="G2653" i="1"/>
  <c r="G2654" i="1"/>
  <c r="G2655" i="1"/>
  <c r="G2506" i="1"/>
  <c r="G2507" i="1"/>
  <c r="G2362" i="1"/>
  <c r="G2363" i="1"/>
  <c r="G2364" i="1"/>
  <c r="G2365" i="1"/>
  <c r="G2366" i="1"/>
  <c r="G2367" i="1"/>
  <c r="G290" i="1"/>
  <c r="G289" i="1"/>
  <c r="G2961" i="1"/>
  <c r="G2962" i="1"/>
  <c r="G2241" i="1"/>
  <c r="G2242" i="1"/>
  <c r="G1096" i="1"/>
  <c r="G1097" i="1"/>
  <c r="G1098" i="1"/>
  <c r="G1099" i="1"/>
  <c r="G2000" i="1"/>
  <c r="G2001" i="1"/>
  <c r="G2002" i="1"/>
  <c r="G2003" i="1"/>
  <c r="G2004" i="1"/>
  <c r="G2005" i="1"/>
  <c r="G2006" i="1"/>
  <c r="G2007" i="1"/>
  <c r="G1373" i="1"/>
  <c r="G1374" i="1"/>
  <c r="G3475" i="1"/>
  <c r="G3476" i="1"/>
  <c r="G3333" i="1"/>
  <c r="G3334" i="1"/>
  <c r="G3335" i="1"/>
  <c r="G3336" i="1"/>
  <c r="G3331" i="1"/>
  <c r="G3332" i="1"/>
  <c r="G2755" i="1"/>
  <c r="G2756" i="1"/>
  <c r="G2611" i="1"/>
  <c r="G2612" i="1"/>
  <c r="G2613" i="1"/>
  <c r="G2614" i="1"/>
  <c r="G2615" i="1"/>
  <c r="G2616" i="1"/>
  <c r="G1635" i="1"/>
  <c r="G1636" i="1"/>
  <c r="G1945" i="1"/>
  <c r="G1946" i="1"/>
  <c r="G1513" i="1"/>
  <c r="G1514" i="1"/>
  <c r="G1371" i="1"/>
  <c r="G1372" i="1"/>
  <c r="G1369" i="1"/>
  <c r="G1370" i="1"/>
  <c r="G1083" i="1"/>
  <c r="G1081" i="1"/>
  <c r="G1082" i="1"/>
  <c r="G1251" i="1"/>
  <c r="G1252" i="1"/>
  <c r="G1253" i="1"/>
  <c r="G1254" i="1"/>
  <c r="G1247" i="1"/>
  <c r="G1248" i="1"/>
  <c r="G1249" i="1"/>
  <c r="G1250" i="1"/>
  <c r="G1690" i="1"/>
  <c r="G1691" i="1"/>
  <c r="G1692" i="1"/>
  <c r="G1402" i="1"/>
  <c r="G1403" i="1"/>
  <c r="G494" i="1"/>
  <c r="G493" i="1"/>
  <c r="G1880" i="1"/>
  <c r="G1881" i="1"/>
  <c r="G1882" i="1"/>
  <c r="G1736" i="1"/>
  <c r="G1737" i="1"/>
  <c r="G1738" i="1"/>
  <c r="G1739" i="1"/>
  <c r="G1740" i="1"/>
  <c r="G1459" i="1"/>
  <c r="G1460" i="1"/>
  <c r="G1461" i="1"/>
  <c r="G1462" i="1"/>
  <c r="G1315" i="1"/>
  <c r="G1316" i="1"/>
  <c r="G1317" i="1"/>
  <c r="G1318" i="1"/>
  <c r="G1319" i="1"/>
  <c r="G1320" i="1"/>
  <c r="G1171" i="1"/>
  <c r="G1172" i="1"/>
  <c r="G1173" i="1"/>
  <c r="G1174" i="1"/>
  <c r="G1338" i="1"/>
  <c r="G1339" i="1"/>
  <c r="G302" i="1"/>
  <c r="G299" i="1"/>
  <c r="G300" i="1"/>
  <c r="G301" i="1"/>
  <c r="G599" i="1"/>
  <c r="G598" i="1"/>
  <c r="G897" i="1"/>
  <c r="G899" i="1"/>
  <c r="G898" i="1"/>
  <c r="G470" i="1"/>
  <c r="G465" i="1"/>
  <c r="G467" i="1"/>
  <c r="G468" i="1"/>
  <c r="G469" i="1"/>
  <c r="G466" i="1"/>
  <c r="G908" i="1"/>
  <c r="G909" i="1"/>
  <c r="G910" i="1"/>
  <c r="G620" i="1"/>
  <c r="G621" i="1"/>
  <c r="G623" i="1"/>
  <c r="G624" i="1"/>
  <c r="G625" i="1"/>
  <c r="G622" i="1"/>
  <c r="G188" i="1"/>
  <c r="G189" i="1"/>
  <c r="G44" i="1"/>
  <c r="G45" i="1"/>
  <c r="G46" i="1"/>
  <c r="G47" i="1"/>
  <c r="G775" i="1"/>
  <c r="G776" i="1"/>
  <c r="G487" i="1"/>
  <c r="G488" i="1"/>
  <c r="G846" i="1"/>
  <c r="G847" i="1"/>
  <c r="G270" i="1"/>
  <c r="G271" i="1"/>
  <c r="G272" i="1"/>
  <c r="G126" i="1"/>
  <c r="G127" i="1"/>
  <c r="G128" i="1"/>
  <c r="G129" i="1"/>
  <c r="G714" i="1"/>
  <c r="G713" i="1"/>
  <c r="G570" i="1"/>
  <c r="G569" i="1"/>
  <c r="G282" i="1"/>
  <c r="G283" i="1"/>
  <c r="G284" i="1"/>
  <c r="G285" i="1"/>
  <c r="G286" i="1"/>
  <c r="G287" i="1"/>
  <c r="G288" i="1"/>
  <c r="G281" i="1"/>
  <c r="G580" i="1"/>
  <c r="G581" i="1"/>
  <c r="G148" i="1"/>
  <c r="G149" i="1"/>
  <c r="G4" i="1"/>
  <c r="G5" i="1"/>
  <c r="G879" i="1"/>
  <c r="G880" i="1"/>
  <c r="G735" i="1"/>
  <c r="G736" i="1"/>
  <c r="G303" i="1"/>
  <c r="G304" i="1"/>
  <c r="G602" i="1"/>
  <c r="G603" i="1"/>
  <c r="G604" i="1"/>
  <c r="G606" i="1"/>
  <c r="G607" i="1"/>
  <c r="G608" i="1"/>
  <c r="G609" i="1"/>
  <c r="G605" i="1"/>
  <c r="G170" i="1"/>
  <c r="G171" i="1"/>
  <c r="G172" i="1"/>
  <c r="G173" i="1"/>
  <c r="G26" i="1"/>
  <c r="G27" i="1"/>
  <c r="G19554" i="1"/>
  <c r="G19555" i="1"/>
  <c r="G19556" i="1"/>
  <c r="G19557" i="1"/>
  <c r="G20418" i="1"/>
  <c r="G20419" i="1"/>
  <c r="G24424" i="1"/>
  <c r="G24425" i="1"/>
  <c r="G24947" i="1"/>
  <c r="G24948" i="1"/>
  <c r="G24837" i="1"/>
  <c r="G24838" i="1"/>
  <c r="G19493" i="1"/>
  <c r="G19494" i="1"/>
  <c r="G13822" i="1"/>
  <c r="G13821" i="1"/>
  <c r="G22226" i="1"/>
  <c r="G22227" i="1"/>
  <c r="G22228" i="1"/>
  <c r="G22229" i="1"/>
  <c r="G22218" i="1"/>
  <c r="G22230" i="1"/>
  <c r="G22219" i="1"/>
  <c r="G22231" i="1"/>
  <c r="G22220" i="1"/>
  <c r="G22221" i="1"/>
  <c r="G22222" i="1"/>
  <c r="G22223" i="1"/>
  <c r="G22224" i="1"/>
  <c r="G22225" i="1"/>
  <c r="G24522" i="1"/>
  <c r="G24523" i="1"/>
  <c r="G21629" i="1"/>
  <c r="G21630" i="1"/>
  <c r="G21631" i="1"/>
  <c r="G21632" i="1"/>
  <c r="G20657" i="1"/>
  <c r="G20658" i="1"/>
  <c r="G20659" i="1"/>
  <c r="G20660" i="1"/>
  <c r="G20661" i="1"/>
  <c r="G20662" i="1"/>
  <c r="G24004" i="1"/>
  <c r="G24005" i="1"/>
  <c r="G24006" i="1"/>
  <c r="G24007" i="1"/>
  <c r="G18786" i="1"/>
  <c r="G18787" i="1"/>
  <c r="G19650" i="1"/>
  <c r="G19651" i="1"/>
  <c r="G22181" i="1"/>
  <c r="G22182" i="1"/>
  <c r="G22183" i="1"/>
  <c r="G22184" i="1"/>
  <c r="G22757" i="1"/>
  <c r="G22758" i="1"/>
  <c r="G24819" i="1"/>
  <c r="G24820" i="1"/>
  <c r="G16320" i="1"/>
  <c r="G16321" i="1"/>
  <c r="G16322" i="1"/>
  <c r="G16323" i="1"/>
  <c r="G16324" i="1"/>
  <c r="G16176" i="1"/>
  <c r="G16177" i="1"/>
  <c r="G16178" i="1"/>
  <c r="G16179" i="1"/>
  <c r="G16180" i="1"/>
  <c r="G24102" i="1"/>
  <c r="G24103" i="1"/>
  <c r="G24104" i="1"/>
  <c r="G24105" i="1"/>
  <c r="G24676" i="1"/>
  <c r="G24677" i="1"/>
  <c r="G22694" i="1"/>
  <c r="G22685" i="1"/>
  <c r="G22686" i="1"/>
  <c r="G22687" i="1"/>
  <c r="G22688" i="1"/>
  <c r="G22689" i="1"/>
  <c r="G22690" i="1"/>
  <c r="G22691" i="1"/>
  <c r="G22692" i="1"/>
  <c r="G22693" i="1"/>
  <c r="G17042" i="1"/>
  <c r="G17043" i="1"/>
  <c r="G17044" i="1"/>
  <c r="G17045" i="1"/>
  <c r="G20958" i="1"/>
  <c r="G20959" i="1"/>
  <c r="G23056" i="1"/>
  <c r="G23057" i="1"/>
  <c r="G23058" i="1"/>
  <c r="G23059" i="1"/>
  <c r="G23632" i="1"/>
  <c r="G23633" i="1"/>
  <c r="G23634" i="1"/>
  <c r="G23635" i="1"/>
  <c r="G23636" i="1"/>
  <c r="G23637" i="1"/>
  <c r="G23638" i="1"/>
  <c r="G23639" i="1"/>
  <c r="G23640" i="1"/>
  <c r="G23641" i="1"/>
  <c r="G24758" i="1"/>
  <c r="G24759" i="1"/>
  <c r="G24760" i="1"/>
  <c r="G24749" i="1"/>
  <c r="G24750" i="1"/>
  <c r="G24751" i="1"/>
  <c r="G24752" i="1"/>
  <c r="G24753" i="1"/>
  <c r="G24754" i="1"/>
  <c r="G24755" i="1"/>
  <c r="G24756" i="1"/>
  <c r="G24757" i="1"/>
  <c r="G18821" i="1"/>
  <c r="G18822" i="1"/>
  <c r="G24896" i="1"/>
  <c r="G24897" i="1"/>
  <c r="G22529" i="1"/>
  <c r="G22530" i="1"/>
  <c r="G24257" i="1"/>
  <c r="G24258" i="1"/>
  <c r="G18313" i="1"/>
  <c r="G18314" i="1"/>
  <c r="G21186" i="1"/>
  <c r="G21187" i="1"/>
  <c r="G21188" i="1"/>
  <c r="G22626" i="1"/>
  <c r="G22627" i="1"/>
  <c r="G24931" i="1"/>
  <c r="G24932" i="1"/>
  <c r="G21275" i="1"/>
  <c r="G21276" i="1"/>
  <c r="G21269" i="1"/>
  <c r="G21270" i="1"/>
  <c r="G21271" i="1"/>
  <c r="G21272" i="1"/>
  <c r="G21273" i="1"/>
  <c r="G21274" i="1"/>
  <c r="G24825" i="1"/>
  <c r="G24826" i="1"/>
  <c r="G24827" i="1"/>
  <c r="G21340" i="1"/>
  <c r="G21341" i="1"/>
  <c r="G19324" i="1"/>
  <c r="G19325" i="1"/>
  <c r="G22947" i="1"/>
  <c r="G22948" i="1"/>
  <c r="G22949" i="1"/>
  <c r="G22950" i="1"/>
  <c r="G22130" i="1"/>
  <c r="G22131" i="1"/>
  <c r="G22132" i="1"/>
  <c r="G22133" i="1"/>
  <c r="G22129" i="1"/>
  <c r="G20833" i="1"/>
  <c r="G20834" i="1"/>
  <c r="G20280" i="1"/>
  <c r="G20281" i="1"/>
  <c r="G18145" i="1"/>
  <c r="G18146" i="1"/>
  <c r="G23714" i="1"/>
  <c r="G23715" i="1"/>
  <c r="G23709" i="1"/>
  <c r="G23710" i="1"/>
  <c r="G23711" i="1"/>
  <c r="G23712" i="1"/>
  <c r="G23713" i="1"/>
  <c r="G20111" i="1"/>
  <c r="G20112" i="1"/>
  <c r="G20113" i="1"/>
  <c r="G20114" i="1"/>
  <c r="G20115" i="1"/>
  <c r="G20116" i="1"/>
  <c r="G20109" i="1"/>
  <c r="G20110" i="1"/>
  <c r="G23444" i="1"/>
  <c r="G23445" i="1"/>
  <c r="G23446" i="1"/>
  <c r="G23447" i="1"/>
  <c r="G23448" i="1"/>
  <c r="G23449" i="1"/>
  <c r="G21428" i="1"/>
  <c r="G21429" i="1"/>
  <c r="G21023" i="1"/>
  <c r="G21024" i="1"/>
  <c r="G21025" i="1"/>
  <c r="G21026" i="1"/>
  <c r="G21027" i="1"/>
  <c r="G21028" i="1"/>
  <c r="G21029" i="1"/>
  <c r="G21030" i="1"/>
  <c r="G21019" i="1"/>
  <c r="G21020" i="1"/>
  <c r="G21021" i="1"/>
  <c r="G21022" i="1"/>
  <c r="G15997" i="1"/>
  <c r="G15998" i="1"/>
  <c r="G15999" i="1"/>
  <c r="G16000" i="1"/>
  <c r="G16001" i="1"/>
  <c r="G16002" i="1"/>
  <c r="G16003" i="1"/>
  <c r="G18404" i="1"/>
  <c r="G18405" i="1"/>
  <c r="G16534" i="1"/>
  <c r="G16535" i="1"/>
  <c r="G16532" i="1"/>
  <c r="G16533" i="1"/>
  <c r="G16048" i="1"/>
  <c r="G16049" i="1"/>
  <c r="G18567" i="1"/>
  <c r="G18568" i="1"/>
  <c r="G15111" i="1"/>
  <c r="G15112" i="1"/>
  <c r="G15113" i="1"/>
  <c r="G15114" i="1"/>
  <c r="G15115" i="1"/>
  <c r="G14207" i="1"/>
  <c r="G14208" i="1"/>
  <c r="G14209" i="1"/>
  <c r="G14210" i="1"/>
  <c r="G9605" i="1"/>
  <c r="G9606" i="1"/>
  <c r="G9607" i="1"/>
  <c r="G11974" i="1"/>
  <c r="G11973" i="1"/>
  <c r="G18782" i="1"/>
  <c r="G18783" i="1"/>
  <c r="G18784" i="1"/>
  <c r="G18785" i="1"/>
  <c r="G24566" i="1"/>
  <c r="G24567" i="1"/>
  <c r="G24568" i="1"/>
  <c r="G24565" i="1"/>
  <c r="G22118" i="1"/>
  <c r="G22119" i="1"/>
  <c r="G22120" i="1"/>
  <c r="G22117" i="1"/>
  <c r="G24588" i="1"/>
  <c r="G24589" i="1"/>
  <c r="G21998" i="1"/>
  <c r="G21999" i="1"/>
  <c r="G22000" i="1"/>
  <c r="G22001" i="1"/>
  <c r="G22002" i="1"/>
  <c r="G21996" i="1"/>
  <c r="G21997" i="1"/>
  <c r="G21011" i="1"/>
  <c r="G21012" i="1"/>
  <c r="G22810" i="1"/>
  <c r="G22811" i="1"/>
  <c r="G22812" i="1"/>
  <c r="G22813" i="1"/>
  <c r="G18779" i="1"/>
  <c r="G18778" i="1"/>
  <c r="G23576" i="1"/>
  <c r="G23577" i="1"/>
  <c r="G19403" i="1"/>
  <c r="G19400" i="1"/>
  <c r="G19401" i="1"/>
  <c r="G19402" i="1"/>
  <c r="G20863" i="1"/>
  <c r="G20864" i="1"/>
  <c r="G16690" i="1"/>
  <c r="G16691" i="1"/>
  <c r="G16692" i="1"/>
  <c r="G15538" i="1"/>
  <c r="G15539" i="1"/>
  <c r="G15742" i="1"/>
  <c r="G15743" i="1"/>
  <c r="G15741" i="1"/>
  <c r="G14422" i="1"/>
  <c r="G14423" i="1"/>
  <c r="G14424" i="1"/>
  <c r="G14425" i="1"/>
  <c r="G14426" i="1"/>
  <c r="G14427" i="1"/>
  <c r="G14428" i="1"/>
  <c r="G14429" i="1"/>
  <c r="G14430" i="1"/>
  <c r="G14421" i="1"/>
  <c r="G16338" i="1"/>
  <c r="G16339" i="1"/>
  <c r="G16697" i="1"/>
  <c r="G16698" i="1"/>
  <c r="G17188" i="1"/>
  <c r="G17189" i="1"/>
  <c r="G17190" i="1"/>
  <c r="G17192" i="1"/>
  <c r="G17191" i="1"/>
  <c r="G17403" i="1"/>
  <c r="G17404" i="1"/>
  <c r="G17405" i="1"/>
  <c r="G17406" i="1"/>
  <c r="G17407" i="1"/>
  <c r="G23931" i="1"/>
  <c r="G23932" i="1"/>
  <c r="G23933" i="1"/>
  <c r="G23934" i="1"/>
  <c r="G21627" i="1"/>
  <c r="G21628" i="1"/>
  <c r="G24530" i="1"/>
  <c r="G24531" i="1"/>
  <c r="G24532" i="1"/>
  <c r="G24533" i="1"/>
  <c r="G19634" i="1"/>
  <c r="G19635" i="1"/>
  <c r="G21674" i="1"/>
  <c r="G21675" i="1"/>
  <c r="G21676" i="1"/>
  <c r="G21677" i="1"/>
  <c r="G21673" i="1"/>
  <c r="G21984" i="1"/>
  <c r="G21985" i="1"/>
  <c r="G20688" i="1"/>
  <c r="G20689" i="1"/>
  <c r="G20690" i="1"/>
  <c r="G20691" i="1"/>
  <c r="G20692" i="1"/>
  <c r="G24743" i="1"/>
  <c r="G24744" i="1"/>
  <c r="G22658" i="1"/>
  <c r="G22659" i="1"/>
  <c r="G22654" i="1"/>
  <c r="G22655" i="1"/>
  <c r="G22656" i="1"/>
  <c r="G22657" i="1"/>
  <c r="G21381" i="1"/>
  <c r="G21382" i="1"/>
  <c r="G19941" i="1"/>
  <c r="G19942" i="1"/>
  <c r="G20296" i="1"/>
  <c r="G20297" i="1"/>
  <c r="G20298" i="1"/>
  <c r="G20299" i="1"/>
  <c r="G20300" i="1"/>
  <c r="G20301" i="1"/>
  <c r="G20302" i="1"/>
  <c r="G19000" i="1"/>
  <c r="G19001" i="1"/>
  <c r="G14197" i="1"/>
  <c r="G14198" i="1"/>
  <c r="G14199" i="1"/>
  <c r="G14200" i="1"/>
  <c r="G24662" i="1"/>
  <c r="G24663" i="1"/>
  <c r="G21351" i="1"/>
  <c r="G21350" i="1"/>
  <c r="G19501" i="1"/>
  <c r="G19502" i="1"/>
  <c r="G24132" i="1"/>
  <c r="G24133" i="1"/>
  <c r="G23435" i="1"/>
  <c r="G23436" i="1"/>
  <c r="G23437" i="1"/>
  <c r="G22283" i="1"/>
  <c r="G22284" i="1"/>
  <c r="G19355" i="1"/>
  <c r="G19356" i="1"/>
  <c r="G19357" i="1"/>
  <c r="G19353" i="1"/>
  <c r="G19354" i="1"/>
  <c r="G20960" i="1"/>
  <c r="G20961" i="1"/>
  <c r="G22855" i="1"/>
  <c r="G22856" i="1"/>
  <c r="G22857" i="1"/>
  <c r="G22858" i="1"/>
  <c r="G22859" i="1"/>
  <c r="G22860" i="1"/>
  <c r="G22861" i="1"/>
  <c r="G18650" i="1"/>
  <c r="G18651" i="1"/>
  <c r="G17315" i="1"/>
  <c r="G17316" i="1"/>
  <c r="G16595" i="1"/>
  <c r="G16596" i="1"/>
  <c r="G18539" i="1"/>
  <c r="G18540" i="1"/>
  <c r="G18541" i="1"/>
  <c r="G18538" i="1"/>
  <c r="G18512" i="1"/>
  <c r="G18513" i="1"/>
  <c r="G16930" i="1"/>
  <c r="G16931" i="1"/>
  <c r="G16932" i="1"/>
  <c r="G16928" i="1"/>
  <c r="G16929" i="1"/>
  <c r="G15490" i="1"/>
  <c r="G15491" i="1"/>
  <c r="G15492" i="1"/>
  <c r="G15493" i="1"/>
  <c r="G15494" i="1"/>
  <c r="G15488" i="1"/>
  <c r="G15489" i="1"/>
  <c r="G14641" i="1"/>
  <c r="G14642" i="1"/>
  <c r="G15391" i="1"/>
  <c r="G15392" i="1"/>
  <c r="G14302" i="1"/>
  <c r="G14303" i="1"/>
  <c r="G14301" i="1"/>
  <c r="G16170" i="1"/>
  <c r="G16171" i="1"/>
  <c r="G15087" i="1"/>
  <c r="G15088" i="1"/>
  <c r="G15089" i="1"/>
  <c r="G15090" i="1"/>
  <c r="G15091" i="1"/>
  <c r="G17740" i="1"/>
  <c r="G17741" i="1"/>
  <c r="G13438" i="1"/>
  <c r="G13439" i="1"/>
  <c r="G13440" i="1"/>
  <c r="G13441" i="1"/>
  <c r="G13437" i="1"/>
  <c r="G16371" i="1"/>
  <c r="G16372" i="1"/>
  <c r="G16373" i="1"/>
  <c r="G16374" i="1"/>
  <c r="G18894" i="1"/>
  <c r="G18895" i="1"/>
  <c r="G24195" i="1"/>
  <c r="G24196" i="1"/>
  <c r="G22755" i="1"/>
  <c r="G22756" i="1"/>
  <c r="G22035" i="1"/>
  <c r="G22036" i="1"/>
  <c r="G22037" i="1"/>
  <c r="G22038" i="1"/>
  <c r="G20739" i="1"/>
  <c r="G20740" i="1"/>
  <c r="G21856" i="1"/>
  <c r="G21857" i="1"/>
  <c r="G21424" i="1"/>
  <c r="G21425" i="1"/>
  <c r="G20992" i="1"/>
  <c r="G20993" i="1"/>
  <c r="G20994" i="1"/>
  <c r="G20128" i="1"/>
  <c r="G20129" i="1"/>
  <c r="G19696" i="1"/>
  <c r="G19697" i="1"/>
  <c r="G19698" i="1"/>
  <c r="G19699" i="1"/>
  <c r="G19700" i="1"/>
  <c r="G18110" i="1"/>
  <c r="G18111" i="1"/>
  <c r="G18112" i="1"/>
  <c r="G18113" i="1"/>
  <c r="G18114" i="1"/>
  <c r="G18115" i="1"/>
  <c r="G18116" i="1"/>
  <c r="G18117" i="1"/>
  <c r="G24039" i="1"/>
  <c r="G24040" i="1"/>
  <c r="G24041" i="1"/>
  <c r="G24042" i="1"/>
  <c r="G24043" i="1"/>
  <c r="G24044" i="1"/>
  <c r="G22311" i="1"/>
  <c r="G22312" i="1"/>
  <c r="G22313" i="1"/>
  <c r="G22314" i="1"/>
  <c r="G22315" i="1"/>
  <c r="G22316" i="1"/>
  <c r="G20583" i="1"/>
  <c r="G20584" i="1"/>
  <c r="G23630" i="1"/>
  <c r="G23631" i="1"/>
  <c r="G15794" i="1"/>
  <c r="G15795" i="1"/>
  <c r="G23222" i="1"/>
  <c r="G23223" i="1"/>
  <c r="G23224" i="1"/>
  <c r="G23225" i="1"/>
  <c r="G23226" i="1"/>
  <c r="G23221" i="1"/>
  <c r="G21061" i="1"/>
  <c r="G21062" i="1"/>
  <c r="G20197" i="1"/>
  <c r="G20198" i="1"/>
  <c r="G22094" i="1"/>
  <c r="G22095" i="1"/>
  <c r="G22092" i="1"/>
  <c r="G22093" i="1"/>
  <c r="G20364" i="1"/>
  <c r="G20365" i="1"/>
  <c r="G20366" i="1"/>
  <c r="G20367" i="1"/>
  <c r="G19068" i="1"/>
  <c r="G19069" i="1"/>
  <c r="G23914" i="1"/>
  <c r="G23915" i="1"/>
  <c r="G20171" i="1"/>
  <c r="G20172" i="1"/>
  <c r="G20173" i="1"/>
  <c r="G20174" i="1"/>
  <c r="G20170" i="1"/>
  <c r="G21633" i="1"/>
  <c r="G21634" i="1"/>
  <c r="G21635" i="1"/>
  <c r="G21636" i="1"/>
  <c r="G20337" i="1"/>
  <c r="G20338" i="1"/>
  <c r="G19905" i="1"/>
  <c r="G19906" i="1"/>
  <c r="G18373" i="1"/>
  <c r="G18374" i="1"/>
  <c r="G15912" i="1"/>
  <c r="G15913" i="1"/>
  <c r="G15914" i="1"/>
  <c r="G24536" i="1"/>
  <c r="G24537" i="1"/>
  <c r="G24538" i="1"/>
  <c r="G24539" i="1"/>
  <c r="G24540" i="1"/>
  <c r="G22382" i="1"/>
  <c r="G22376" i="1"/>
  <c r="G22377" i="1"/>
  <c r="G22378" i="1"/>
  <c r="G22379" i="1"/>
  <c r="G22380" i="1"/>
  <c r="G22381" i="1"/>
  <c r="G21944" i="1"/>
  <c r="G21945" i="1"/>
  <c r="G20360" i="1"/>
  <c r="G20361" i="1"/>
  <c r="G18776" i="1"/>
  <c r="G18777" i="1"/>
  <c r="G23119" i="1"/>
  <c r="G23120" i="1"/>
  <c r="G23121" i="1"/>
  <c r="G23122" i="1"/>
  <c r="G23123" i="1"/>
  <c r="G20531" i="1"/>
  <c r="G20527" i="1"/>
  <c r="G20528" i="1"/>
  <c r="G20529" i="1"/>
  <c r="G20530" i="1"/>
  <c r="G20095" i="1"/>
  <c r="G20096" i="1"/>
  <c r="G18799" i="1"/>
  <c r="G18800" i="1"/>
  <c r="G19913" i="1"/>
  <c r="G19914" i="1"/>
  <c r="G24078" i="1"/>
  <c r="G24079" i="1"/>
  <c r="G24080" i="1"/>
  <c r="G24081" i="1"/>
  <c r="G21544" i="1"/>
  <c r="G21545" i="1"/>
  <c r="G21112" i="1"/>
  <c r="G21113" i="1"/>
  <c r="G20968" i="1"/>
  <c r="G20969" i="1"/>
  <c r="G19960" i="1"/>
  <c r="G19961" i="1"/>
  <c r="G19962" i="1"/>
  <c r="G19963" i="1"/>
  <c r="G19964" i="1"/>
  <c r="G19965" i="1"/>
  <c r="G19966" i="1"/>
  <c r="G19384" i="1"/>
  <c r="G19385" i="1"/>
  <c r="G18808" i="1"/>
  <c r="G18809" i="1"/>
  <c r="G18590" i="1"/>
  <c r="G18591" i="1"/>
  <c r="G24159" i="1"/>
  <c r="G24160" i="1"/>
  <c r="G24161" i="1"/>
  <c r="G24162" i="1"/>
  <c r="G23727" i="1"/>
  <c r="G23728" i="1"/>
  <c r="G23729" i="1"/>
  <c r="G23730" i="1"/>
  <c r="G23007" i="1"/>
  <c r="G23008" i="1"/>
  <c r="G22287" i="1"/>
  <c r="G22288" i="1"/>
  <c r="G20847" i="1"/>
  <c r="G20848" i="1"/>
  <c r="G20849" i="1"/>
  <c r="G20850" i="1"/>
  <c r="G20851" i="1"/>
  <c r="G20703" i="1"/>
  <c r="G20704" i="1"/>
  <c r="G20559" i="1"/>
  <c r="G20560" i="1"/>
  <c r="G20561" i="1"/>
  <c r="G20562" i="1"/>
  <c r="G20563" i="1"/>
  <c r="G20564" i="1"/>
  <c r="G20565" i="1"/>
  <c r="G19983" i="1"/>
  <c r="G19984" i="1"/>
  <c r="G19985" i="1"/>
  <c r="G19986" i="1"/>
  <c r="G19263" i="1"/>
  <c r="G19264" i="1"/>
  <c r="G18831" i="1"/>
  <c r="G18832" i="1"/>
  <c r="G18108" i="1"/>
  <c r="G18109" i="1"/>
  <c r="G17244" i="1"/>
  <c r="G17245" i="1"/>
  <c r="G24614" i="1"/>
  <c r="G24615" i="1"/>
  <c r="G24616" i="1"/>
  <c r="G24617" i="1"/>
  <c r="G23750" i="1"/>
  <c r="G23751" i="1"/>
  <c r="G23030" i="1"/>
  <c r="G23031" i="1"/>
  <c r="G23032" i="1"/>
  <c r="G23033" i="1"/>
  <c r="G23034" i="1"/>
  <c r="G21734" i="1"/>
  <c r="G21735" i="1"/>
  <c r="G20726" i="1"/>
  <c r="G20727" i="1"/>
  <c r="G20728" i="1"/>
  <c r="G20729" i="1"/>
  <c r="G20730" i="1"/>
  <c r="G20731" i="1"/>
  <c r="G20732" i="1"/>
  <c r="G20294" i="1"/>
  <c r="G20295" i="1"/>
  <c r="G18998" i="1"/>
  <c r="G18999" i="1"/>
  <c r="G15650" i="1"/>
  <c r="G15651" i="1"/>
  <c r="G24638" i="1"/>
  <c r="G24637" i="1"/>
  <c r="G24350" i="1"/>
  <c r="G24349" i="1"/>
  <c r="G24206" i="1"/>
  <c r="G24205" i="1"/>
  <c r="G24062" i="1"/>
  <c r="G24061" i="1"/>
  <c r="G23486" i="1"/>
  <c r="G23485" i="1"/>
  <c r="G21758" i="1"/>
  <c r="G21759" i="1"/>
  <c r="G21760" i="1"/>
  <c r="G21761" i="1"/>
  <c r="G21762" i="1"/>
  <c r="G21763" i="1"/>
  <c r="G21764" i="1"/>
  <c r="G21765" i="1"/>
  <c r="G21766" i="1"/>
  <c r="G21767" i="1"/>
  <c r="G21757" i="1"/>
  <c r="G21470" i="1"/>
  <c r="G21471" i="1"/>
  <c r="G21472" i="1"/>
  <c r="G21469" i="1"/>
  <c r="G20749" i="1"/>
  <c r="G20750" i="1"/>
  <c r="G20317" i="1"/>
  <c r="G20318" i="1"/>
  <c r="G20319" i="1"/>
  <c r="G20320" i="1"/>
  <c r="G20321" i="1"/>
  <c r="G20322" i="1"/>
  <c r="G19741" i="1"/>
  <c r="G19742" i="1"/>
  <c r="G19743" i="1"/>
  <c r="G19597" i="1"/>
  <c r="G19598" i="1"/>
  <c r="G19599" i="1"/>
  <c r="G19453" i="1"/>
  <c r="G19454" i="1"/>
  <c r="G18877" i="1"/>
  <c r="G18878" i="1"/>
  <c r="G18879" i="1"/>
  <c r="G18880" i="1"/>
  <c r="G18881" i="1"/>
  <c r="G18882" i="1"/>
  <c r="G18883" i="1"/>
  <c r="G18884" i="1"/>
  <c r="G18885" i="1"/>
  <c r="G18733" i="1"/>
  <c r="G18734" i="1"/>
  <c r="G15792" i="1"/>
  <c r="G15793" i="1"/>
  <c r="G24660" i="1"/>
  <c r="G24661" i="1"/>
  <c r="G24086" i="1"/>
  <c r="G24087" i="1"/>
  <c r="G24084" i="1"/>
  <c r="G24085" i="1"/>
  <c r="G23654" i="1"/>
  <c r="G23655" i="1"/>
  <c r="G23652" i="1"/>
  <c r="G23653" i="1"/>
  <c r="G21348" i="1"/>
  <c r="G21349" i="1"/>
  <c r="G20916" i="1"/>
  <c r="G20917" i="1"/>
  <c r="G20918" i="1"/>
  <c r="G20919" i="1"/>
  <c r="G20052" i="1"/>
  <c r="G20053" i="1"/>
  <c r="G19764" i="1"/>
  <c r="G19765" i="1"/>
  <c r="G19332" i="1"/>
  <c r="G19333" i="1"/>
  <c r="G19334" i="1"/>
  <c r="G19335" i="1"/>
  <c r="G19044" i="1"/>
  <c r="G19045" i="1"/>
  <c r="G18756" i="1"/>
  <c r="G18757" i="1"/>
  <c r="G18385" i="1"/>
  <c r="G18386" i="1"/>
  <c r="G22955" i="1"/>
  <c r="G22956" i="1"/>
  <c r="G21659" i="1"/>
  <c r="G21660" i="1"/>
  <c r="G21374" i="1"/>
  <c r="G21375" i="1"/>
  <c r="G21376" i="1"/>
  <c r="G21371" i="1"/>
  <c r="G21372" i="1"/>
  <c r="G21373" i="1"/>
  <c r="G21227" i="1"/>
  <c r="G21228" i="1"/>
  <c r="G19787" i="1"/>
  <c r="G19788" i="1"/>
  <c r="G19499" i="1"/>
  <c r="G19500" i="1"/>
  <c r="G16068" i="1"/>
  <c r="G16069" i="1"/>
  <c r="G16070" i="1"/>
  <c r="G16071" i="1"/>
  <c r="G21730" i="1"/>
  <c r="G21731" i="1"/>
  <c r="G21590" i="1"/>
  <c r="G21591" i="1"/>
  <c r="G21592" i="1"/>
  <c r="G21593" i="1"/>
  <c r="G21594" i="1"/>
  <c r="G21595" i="1"/>
  <c r="G21596" i="1"/>
  <c r="G21597" i="1"/>
  <c r="G21586" i="1"/>
  <c r="G21587" i="1"/>
  <c r="G21588" i="1"/>
  <c r="G21589" i="1"/>
  <c r="G21299" i="1"/>
  <c r="G21300" i="1"/>
  <c r="G21301" i="1"/>
  <c r="G21302" i="1"/>
  <c r="G21303" i="1"/>
  <c r="G21304" i="1"/>
  <c r="G21305" i="1"/>
  <c r="G21306" i="1"/>
  <c r="G21307" i="1"/>
  <c r="G21298" i="1"/>
  <c r="G20723" i="1"/>
  <c r="G20722" i="1"/>
  <c r="G20291" i="1"/>
  <c r="G20292" i="1"/>
  <c r="G20293" i="1"/>
  <c r="G20290" i="1"/>
  <c r="G19427" i="1"/>
  <c r="G19428" i="1"/>
  <c r="G19429" i="1"/>
  <c r="G19430" i="1"/>
  <c r="G19431" i="1"/>
  <c r="G19432" i="1"/>
  <c r="G19426" i="1"/>
  <c r="G18995" i="1"/>
  <c r="G18994" i="1"/>
  <c r="G18851" i="1"/>
  <c r="G18850" i="1"/>
  <c r="G15626" i="1"/>
  <c r="G15627" i="1"/>
  <c r="G24201" i="1"/>
  <c r="G24202" i="1"/>
  <c r="G24203" i="1"/>
  <c r="G24204" i="1"/>
  <c r="G23481" i="1"/>
  <c r="G23482" i="1"/>
  <c r="G23483" i="1"/>
  <c r="G23484" i="1"/>
  <c r="G23198" i="1"/>
  <c r="G23199" i="1"/>
  <c r="G23200" i="1"/>
  <c r="G23193" i="1"/>
  <c r="G23194" i="1"/>
  <c r="G23195" i="1"/>
  <c r="G23196" i="1"/>
  <c r="G23197" i="1"/>
  <c r="G22617" i="1"/>
  <c r="G22618" i="1"/>
  <c r="G22619" i="1"/>
  <c r="G22620" i="1"/>
  <c r="G22621" i="1"/>
  <c r="G22478" i="1"/>
  <c r="G22479" i="1"/>
  <c r="G22480" i="1"/>
  <c r="G22481" i="1"/>
  <c r="G22482" i="1"/>
  <c r="G22473" i="1"/>
  <c r="G22474" i="1"/>
  <c r="G22475" i="1"/>
  <c r="G22476" i="1"/>
  <c r="G22477" i="1"/>
  <c r="G22185" i="1"/>
  <c r="G22186" i="1"/>
  <c r="G21753" i="1"/>
  <c r="G21754" i="1"/>
  <c r="G21465" i="1"/>
  <c r="G21466" i="1"/>
  <c r="G21321" i="1"/>
  <c r="G21322" i="1"/>
  <c r="G21177" i="1"/>
  <c r="G21178" i="1"/>
  <c r="G21033" i="1"/>
  <c r="G21034" i="1"/>
  <c r="G20601" i="1"/>
  <c r="G20602" i="1"/>
  <c r="G20313" i="1"/>
  <c r="G20314" i="1"/>
  <c r="G19739" i="1"/>
  <c r="G19740" i="1"/>
  <c r="G19737" i="1"/>
  <c r="G19738" i="1"/>
  <c r="G19593" i="1"/>
  <c r="G19594" i="1"/>
  <c r="G19449" i="1"/>
  <c r="G19450" i="1"/>
  <c r="G16632" i="1"/>
  <c r="G16633" i="1"/>
  <c r="G16634" i="1"/>
  <c r="G16635" i="1"/>
  <c r="G16636" i="1"/>
  <c r="G16637" i="1"/>
  <c r="G16638" i="1"/>
  <c r="G24224" i="1"/>
  <c r="G24225" i="1"/>
  <c r="G24226" i="1"/>
  <c r="G23648" i="1"/>
  <c r="G23649" i="1"/>
  <c r="G23650" i="1"/>
  <c r="G23651" i="1"/>
  <c r="G23504" i="1"/>
  <c r="G23505" i="1"/>
  <c r="G23506" i="1"/>
  <c r="G23507" i="1"/>
  <c r="G23508" i="1"/>
  <c r="G23509" i="1"/>
  <c r="G23216" i="1"/>
  <c r="G23217" i="1"/>
  <c r="G23218" i="1"/>
  <c r="G23219" i="1"/>
  <c r="G23220" i="1"/>
  <c r="G21344" i="1"/>
  <c r="G21345" i="1"/>
  <c r="G20912" i="1"/>
  <c r="G20913" i="1"/>
  <c r="G19328" i="1"/>
  <c r="G19329" i="1"/>
  <c r="G19040" i="1"/>
  <c r="G19041" i="1"/>
  <c r="G18896" i="1"/>
  <c r="G18897" i="1"/>
  <c r="G18752" i="1"/>
  <c r="G18753" i="1"/>
  <c r="G15902" i="1"/>
  <c r="G15903" i="1"/>
  <c r="G15904" i="1"/>
  <c r="G15905" i="1"/>
  <c r="G15906" i="1"/>
  <c r="G23678" i="1"/>
  <c r="G23671" i="1"/>
  <c r="G23672" i="1"/>
  <c r="G23673" i="1"/>
  <c r="G23674" i="1"/>
  <c r="G23675" i="1"/>
  <c r="G23676" i="1"/>
  <c r="G23677" i="1"/>
  <c r="G23383" i="1"/>
  <c r="G23384" i="1"/>
  <c r="G23102" i="1"/>
  <c r="G23095" i="1"/>
  <c r="G23096" i="1"/>
  <c r="G23097" i="1"/>
  <c r="G23098" i="1"/>
  <c r="G23099" i="1"/>
  <c r="G23100" i="1"/>
  <c r="G23101" i="1"/>
  <c r="G22951" i="1"/>
  <c r="G22952" i="1"/>
  <c r="G22953" i="1"/>
  <c r="G22954" i="1"/>
  <c r="G21367" i="1"/>
  <c r="G21368" i="1"/>
  <c r="G19931" i="1"/>
  <c r="G19932" i="1"/>
  <c r="G19927" i="1"/>
  <c r="G19928" i="1"/>
  <c r="G19929" i="1"/>
  <c r="G19930" i="1"/>
  <c r="G19495" i="1"/>
  <c r="G19496" i="1"/>
  <c r="G19497" i="1"/>
  <c r="G19498" i="1"/>
  <c r="G19207" i="1"/>
  <c r="G19208" i="1"/>
  <c r="G17772" i="1"/>
  <c r="G17773" i="1"/>
  <c r="G17774" i="1"/>
  <c r="G17775" i="1"/>
  <c r="G16918" i="1"/>
  <c r="G16908" i="1"/>
  <c r="G16909" i="1"/>
  <c r="G16910" i="1"/>
  <c r="G16911" i="1"/>
  <c r="G16912" i="1"/>
  <c r="G16913" i="1"/>
  <c r="G16914" i="1"/>
  <c r="G16915" i="1"/>
  <c r="G16916" i="1"/>
  <c r="G16917" i="1"/>
  <c r="G15180" i="1"/>
  <c r="G15181" i="1"/>
  <c r="G17795" i="1"/>
  <c r="G17796" i="1"/>
  <c r="G17785" i="1"/>
  <c r="G17797" i="1"/>
  <c r="G17786" i="1"/>
  <c r="G17798" i="1"/>
  <c r="G17787" i="1"/>
  <c r="G17788" i="1"/>
  <c r="G17789" i="1"/>
  <c r="G17790" i="1"/>
  <c r="G17791" i="1"/>
  <c r="G17792" i="1"/>
  <c r="G17793" i="1"/>
  <c r="G17794" i="1"/>
  <c r="G17641" i="1"/>
  <c r="G17642" i="1"/>
  <c r="G17353" i="1"/>
  <c r="G17354" i="1"/>
  <c r="G17209" i="1"/>
  <c r="G17210" i="1"/>
  <c r="G17211" i="1"/>
  <c r="G17212" i="1"/>
  <c r="G17213" i="1"/>
  <c r="G17065" i="1"/>
  <c r="G17066" i="1"/>
  <c r="G17067" i="1"/>
  <c r="G17068" i="1"/>
  <c r="G16777" i="1"/>
  <c r="G16778" i="1"/>
  <c r="G16489" i="1"/>
  <c r="G16490" i="1"/>
  <c r="G16491" i="1"/>
  <c r="G16492" i="1"/>
  <c r="G16493" i="1"/>
  <c r="G16494" i="1"/>
  <c r="G16201" i="1"/>
  <c r="G16202" i="1"/>
  <c r="G16203" i="1"/>
  <c r="G16204" i="1"/>
  <c r="G16205" i="1"/>
  <c r="G15202" i="1"/>
  <c r="G15193" i="1"/>
  <c r="G15194" i="1"/>
  <c r="G15195" i="1"/>
  <c r="G15196" i="1"/>
  <c r="G15197" i="1"/>
  <c r="G15198" i="1"/>
  <c r="G15199" i="1"/>
  <c r="G15200" i="1"/>
  <c r="G15201" i="1"/>
  <c r="G10941" i="1"/>
  <c r="G10942" i="1"/>
  <c r="G17987" i="1"/>
  <c r="G17988" i="1"/>
  <c r="G17989" i="1"/>
  <c r="G17990" i="1"/>
  <c r="G17991" i="1"/>
  <c r="G17992" i="1"/>
  <c r="G17993" i="1"/>
  <c r="G17994" i="1"/>
  <c r="G16259" i="1"/>
  <c r="G16260" i="1"/>
  <c r="G16261" i="1"/>
  <c r="G15971" i="1"/>
  <c r="G15972" i="1"/>
  <c r="G15395" i="1"/>
  <c r="G15396" i="1"/>
  <c r="G15397" i="1"/>
  <c r="G14326" i="1"/>
  <c r="G14325" i="1"/>
  <c r="G18635" i="1"/>
  <c r="G18634" i="1"/>
  <c r="G17771" i="1"/>
  <c r="G17770" i="1"/>
  <c r="G17050" i="1"/>
  <c r="G17051" i="1"/>
  <c r="G16618" i="1"/>
  <c r="G16619" i="1"/>
  <c r="G16186" i="1"/>
  <c r="G16187" i="1"/>
  <c r="G15610" i="1"/>
  <c r="G15611" i="1"/>
  <c r="G15612" i="1"/>
  <c r="G15613" i="1"/>
  <c r="G15178" i="1"/>
  <c r="G15179" i="1"/>
  <c r="G14576" i="1"/>
  <c r="G14577" i="1"/>
  <c r="G17973" i="1"/>
  <c r="G17974" i="1"/>
  <c r="G17829" i="1"/>
  <c r="G17830" i="1"/>
  <c r="G17685" i="1"/>
  <c r="G17686" i="1"/>
  <c r="G17399" i="1"/>
  <c r="G17400" i="1"/>
  <c r="G17397" i="1"/>
  <c r="G17398" i="1"/>
  <c r="G16102" i="1"/>
  <c r="G16103" i="1"/>
  <c r="G16104" i="1"/>
  <c r="G16105" i="1"/>
  <c r="G16106" i="1"/>
  <c r="G16107" i="1"/>
  <c r="G16101" i="1"/>
  <c r="G15958" i="1"/>
  <c r="G15957" i="1"/>
  <c r="G15382" i="1"/>
  <c r="G15383" i="1"/>
  <c r="G15384" i="1"/>
  <c r="G15385" i="1"/>
  <c r="G15386" i="1"/>
  <c r="G15387" i="1"/>
  <c r="G15388" i="1"/>
  <c r="G15389" i="1"/>
  <c r="G15390" i="1"/>
  <c r="G15381" i="1"/>
  <c r="G14751" i="1"/>
  <c r="G14752" i="1"/>
  <c r="G14753" i="1"/>
  <c r="G14754" i="1"/>
  <c r="G14755" i="1"/>
  <c r="G12130" i="1"/>
  <c r="G12131" i="1"/>
  <c r="G12128" i="1"/>
  <c r="G12129" i="1"/>
  <c r="G18611" i="1"/>
  <c r="G18608" i="1"/>
  <c r="G18609" i="1"/>
  <c r="G18610" i="1"/>
  <c r="G17747" i="1"/>
  <c r="G17744" i="1"/>
  <c r="G17745" i="1"/>
  <c r="G17746" i="1"/>
  <c r="G17600" i="1"/>
  <c r="G17601" i="1"/>
  <c r="G17312" i="1"/>
  <c r="G17313" i="1"/>
  <c r="G17314" i="1"/>
  <c r="G17026" i="1"/>
  <c r="G17027" i="1"/>
  <c r="G17028" i="1"/>
  <c r="G17024" i="1"/>
  <c r="G17025" i="1"/>
  <c r="G15728" i="1"/>
  <c r="G15729" i="1"/>
  <c r="G18079" i="1"/>
  <c r="G18080" i="1"/>
  <c r="G17935" i="1"/>
  <c r="G17936" i="1"/>
  <c r="G17647" i="1"/>
  <c r="G17648" i="1"/>
  <c r="G17507" i="1"/>
  <c r="G17508" i="1"/>
  <c r="G17509" i="1"/>
  <c r="G17503" i="1"/>
  <c r="G17504" i="1"/>
  <c r="G17505" i="1"/>
  <c r="G17506" i="1"/>
  <c r="G17359" i="1"/>
  <c r="G17360" i="1"/>
  <c r="G16783" i="1"/>
  <c r="G16784" i="1"/>
  <c r="G16639" i="1"/>
  <c r="G16640" i="1"/>
  <c r="G16495" i="1"/>
  <c r="G16496" i="1"/>
  <c r="G15038" i="1"/>
  <c r="G15039" i="1"/>
  <c r="G15040" i="1"/>
  <c r="G15041" i="1"/>
  <c r="G15042" i="1"/>
  <c r="G14638" i="1"/>
  <c r="G14637" i="1"/>
  <c r="G17706" i="1"/>
  <c r="G17707" i="1"/>
  <c r="G17708" i="1"/>
  <c r="G17709" i="1"/>
  <c r="G17710" i="1"/>
  <c r="G17418" i="1"/>
  <c r="G17419" i="1"/>
  <c r="G17130" i="1"/>
  <c r="G17131" i="1"/>
  <c r="G17132" i="1"/>
  <c r="G17133" i="1"/>
  <c r="G16986" i="1"/>
  <c r="G16987" i="1"/>
  <c r="G16842" i="1"/>
  <c r="G16843" i="1"/>
  <c r="G16410" i="1"/>
  <c r="G16411" i="1"/>
  <c r="G15978" i="1"/>
  <c r="G15979" i="1"/>
  <c r="G15690" i="1"/>
  <c r="G15691" i="1"/>
  <c r="G18497" i="1"/>
  <c r="G18498" i="1"/>
  <c r="G18499" i="1"/>
  <c r="G18500" i="1"/>
  <c r="G18501" i="1"/>
  <c r="G18209" i="1"/>
  <c r="G18210" i="1"/>
  <c r="G17633" i="1"/>
  <c r="G17634" i="1"/>
  <c r="G17057" i="1"/>
  <c r="G17058" i="1"/>
  <c r="G17059" i="1"/>
  <c r="G17060" i="1"/>
  <c r="G16769" i="1"/>
  <c r="G16770" i="1"/>
  <c r="G16481" i="1"/>
  <c r="G16482" i="1"/>
  <c r="G16193" i="1"/>
  <c r="G16194" i="1"/>
  <c r="G15014" i="1"/>
  <c r="G15015" i="1"/>
  <c r="G15016" i="1"/>
  <c r="G18556" i="1"/>
  <c r="G18557" i="1"/>
  <c r="G18124" i="1"/>
  <c r="G18125" i="1"/>
  <c r="G18126" i="1"/>
  <c r="G18127" i="1"/>
  <c r="G18128" i="1"/>
  <c r="G17692" i="1"/>
  <c r="G17693" i="1"/>
  <c r="G17548" i="1"/>
  <c r="G17549" i="1"/>
  <c r="G17260" i="1"/>
  <c r="G17261" i="1"/>
  <c r="G17262" i="1"/>
  <c r="G17263" i="1"/>
  <c r="G17116" i="1"/>
  <c r="G17117" i="1"/>
  <c r="G17118" i="1"/>
  <c r="G17119" i="1"/>
  <c r="G17120" i="1"/>
  <c r="G16684" i="1"/>
  <c r="G16685" i="1"/>
  <c r="G16108" i="1"/>
  <c r="G16109" i="1"/>
  <c r="G15676" i="1"/>
  <c r="G15677" i="1"/>
  <c r="G15532" i="1"/>
  <c r="G15533" i="1"/>
  <c r="G17763" i="1"/>
  <c r="G17764" i="1"/>
  <c r="G17765" i="1"/>
  <c r="G17766" i="1"/>
  <c r="G17767" i="1"/>
  <c r="G17768" i="1"/>
  <c r="G17769" i="1"/>
  <c r="G17619" i="1"/>
  <c r="G17620" i="1"/>
  <c r="G16899" i="1"/>
  <c r="G16900" i="1"/>
  <c r="G16755" i="1"/>
  <c r="G16756" i="1"/>
  <c r="G16467" i="1"/>
  <c r="G16468" i="1"/>
  <c r="G16035" i="1"/>
  <c r="G16036" i="1"/>
  <c r="G15459" i="1"/>
  <c r="G15460" i="1"/>
  <c r="G6941" i="1"/>
  <c r="G6942" i="1"/>
  <c r="G14736" i="1"/>
  <c r="G14737" i="1"/>
  <c r="G14448" i="1"/>
  <c r="G14449" i="1"/>
  <c r="G14304" i="1"/>
  <c r="G14305" i="1"/>
  <c r="G14306" i="1"/>
  <c r="G14307" i="1"/>
  <c r="G14308" i="1"/>
  <c r="G14309" i="1"/>
  <c r="G13510" i="1"/>
  <c r="G13511" i="1"/>
  <c r="G13512" i="1"/>
  <c r="G13513" i="1"/>
  <c r="G13514" i="1"/>
  <c r="G13515" i="1"/>
  <c r="G13516" i="1"/>
  <c r="G13508" i="1"/>
  <c r="G13509" i="1"/>
  <c r="G12958" i="1"/>
  <c r="G12959" i="1"/>
  <c r="G12960" i="1"/>
  <c r="G12961" i="1"/>
  <c r="G12962" i="1"/>
  <c r="G12963" i="1"/>
  <c r="G12964" i="1"/>
  <c r="G12965" i="1"/>
  <c r="G12956" i="1"/>
  <c r="G12957" i="1"/>
  <c r="G11806" i="1"/>
  <c r="G11807" i="1"/>
  <c r="G11808" i="1"/>
  <c r="G11804" i="1"/>
  <c r="G11805" i="1"/>
  <c r="G11170" i="1"/>
  <c r="G11171" i="1"/>
  <c r="G11172" i="1"/>
  <c r="G11173" i="1"/>
  <c r="G11174" i="1"/>
  <c r="G11175" i="1"/>
  <c r="G14699" i="1"/>
  <c r="G14700" i="1"/>
  <c r="G14555" i="1"/>
  <c r="G14556" i="1"/>
  <c r="G14557" i="1"/>
  <c r="G14558" i="1"/>
  <c r="G14559" i="1"/>
  <c r="G14560" i="1"/>
  <c r="G14561" i="1"/>
  <c r="G13819" i="1"/>
  <c r="G13820" i="1"/>
  <c r="G10954" i="1"/>
  <c r="G10953" i="1"/>
  <c r="G14806" i="1"/>
  <c r="G14807" i="1"/>
  <c r="G14374" i="1"/>
  <c r="G14375" i="1"/>
  <c r="G13234" i="1"/>
  <c r="G13233" i="1"/>
  <c r="G11506" i="1"/>
  <c r="G11505" i="1"/>
  <c r="G13678" i="1"/>
  <c r="G13679" i="1"/>
  <c r="G13680" i="1"/>
  <c r="G13681" i="1"/>
  <c r="G13682" i="1"/>
  <c r="G13683" i="1"/>
  <c r="G13684" i="1"/>
  <c r="G13685" i="1"/>
  <c r="G13676" i="1"/>
  <c r="G13677" i="1"/>
  <c r="G12598" i="1"/>
  <c r="G12599" i="1"/>
  <c r="G11446" i="1"/>
  <c r="G11447" i="1"/>
  <c r="G10642" i="1"/>
  <c r="G10643" i="1"/>
  <c r="G10644" i="1"/>
  <c r="G10645" i="1"/>
  <c r="G14983" i="1"/>
  <c r="G14984" i="1"/>
  <c r="G14842" i="1"/>
  <c r="G14843" i="1"/>
  <c r="G14844" i="1"/>
  <c r="G14845" i="1"/>
  <c r="G14846" i="1"/>
  <c r="G14847" i="1"/>
  <c r="G14848" i="1"/>
  <c r="G14839" i="1"/>
  <c r="G14840" i="1"/>
  <c r="G14841" i="1"/>
  <c r="G14695" i="1"/>
  <c r="G14696" i="1"/>
  <c r="G14407" i="1"/>
  <c r="G14408" i="1"/>
  <c r="G13810" i="1"/>
  <c r="G13811" i="1"/>
  <c r="G13812" i="1"/>
  <c r="G13813" i="1"/>
  <c r="G13814" i="1"/>
  <c r="G13815" i="1"/>
  <c r="G13816" i="1"/>
  <c r="G13808" i="1"/>
  <c r="G13809" i="1"/>
  <c r="G13366" i="1"/>
  <c r="G13365" i="1"/>
  <c r="G12214" i="1"/>
  <c r="G12215" i="1"/>
  <c r="G12216" i="1"/>
  <c r="G12213" i="1"/>
  <c r="G11638" i="1"/>
  <c r="G11637" i="1"/>
  <c r="G15070" i="1"/>
  <c r="G15071" i="1"/>
  <c r="G15072" i="1"/>
  <c r="G15073" i="1"/>
  <c r="G15066" i="1"/>
  <c r="G15067" i="1"/>
  <c r="G15068" i="1"/>
  <c r="G15069" i="1"/>
  <c r="G14346" i="1"/>
  <c r="G14347" i="1"/>
  <c r="G14058" i="1"/>
  <c r="G14059" i="1"/>
  <c r="G10558" i="1"/>
  <c r="G10559" i="1"/>
  <c r="G14482" i="1"/>
  <c r="G14483" i="1"/>
  <c r="G14484" i="1"/>
  <c r="G14477" i="1"/>
  <c r="G14478" i="1"/>
  <c r="G14479" i="1"/>
  <c r="G14480" i="1"/>
  <c r="G14481" i="1"/>
  <c r="G14333" i="1"/>
  <c r="G14334" i="1"/>
  <c r="G13594" i="1"/>
  <c r="G13593" i="1"/>
  <c r="G13066" i="1"/>
  <c r="G13067" i="1"/>
  <c r="G10485" i="1"/>
  <c r="G10486" i="1"/>
  <c r="G14716" i="1"/>
  <c r="G14717" i="1"/>
  <c r="G14572" i="1"/>
  <c r="G14573" i="1"/>
  <c r="G14284" i="1"/>
  <c r="G14285" i="1"/>
  <c r="G13983" i="1"/>
  <c r="G13984" i="1"/>
  <c r="G13985" i="1"/>
  <c r="G13986" i="1"/>
  <c r="G13987" i="1"/>
  <c r="G13823" i="1"/>
  <c r="G13824" i="1"/>
  <c r="G12248" i="1"/>
  <c r="G12249" i="1"/>
  <c r="G14570" i="1"/>
  <c r="G14571" i="1"/>
  <c r="G8585" i="1"/>
  <c r="G8586" i="1"/>
  <c r="G8587" i="1"/>
  <c r="G8588" i="1"/>
  <c r="G12802" i="1"/>
  <c r="G12803" i="1"/>
  <c r="G12804" i="1"/>
  <c r="G12805" i="1"/>
  <c r="G12799" i="1"/>
  <c r="G12800" i="1"/>
  <c r="G12801" i="1"/>
  <c r="G12655" i="1"/>
  <c r="G12656" i="1"/>
  <c r="G12657" i="1"/>
  <c r="G12223" i="1"/>
  <c r="G12224" i="1"/>
  <c r="G11938" i="1"/>
  <c r="G11935" i="1"/>
  <c r="G11936" i="1"/>
  <c r="G11937" i="1"/>
  <c r="G11650" i="1"/>
  <c r="G11651" i="1"/>
  <c r="G11652" i="1"/>
  <c r="G11647" i="1"/>
  <c r="G11648" i="1"/>
  <c r="G11649" i="1"/>
  <c r="G11503" i="1"/>
  <c r="G11504" i="1"/>
  <c r="G11218" i="1"/>
  <c r="G11219" i="1"/>
  <c r="G11215" i="1"/>
  <c r="G11216" i="1"/>
  <c r="G11217" i="1"/>
  <c r="G10641" i="1"/>
  <c r="G10639" i="1"/>
  <c r="G10640" i="1"/>
  <c r="G10495" i="1"/>
  <c r="G10496" i="1"/>
  <c r="G8152" i="1"/>
  <c r="G8153" i="1"/>
  <c r="G8154" i="1"/>
  <c r="G12582" i="1"/>
  <c r="G12583" i="1"/>
  <c r="G11718" i="1"/>
  <c r="G11719" i="1"/>
  <c r="G11434" i="1"/>
  <c r="G11435" i="1"/>
  <c r="G11436" i="1"/>
  <c r="G11437" i="1"/>
  <c r="G11438" i="1"/>
  <c r="G11439" i="1"/>
  <c r="G11440" i="1"/>
  <c r="G11441" i="1"/>
  <c r="G11430" i="1"/>
  <c r="G11442" i="1"/>
  <c r="G11431" i="1"/>
  <c r="G11443" i="1"/>
  <c r="G11432" i="1"/>
  <c r="G11433" i="1"/>
  <c r="G10305" i="1"/>
  <c r="G10306" i="1"/>
  <c r="G10301" i="1"/>
  <c r="G10302" i="1"/>
  <c r="G10303" i="1"/>
  <c r="G10304" i="1"/>
  <c r="G13654" i="1"/>
  <c r="G13649" i="1"/>
  <c r="G13650" i="1"/>
  <c r="G13651" i="1"/>
  <c r="G13652" i="1"/>
  <c r="G13653" i="1"/>
  <c r="G13361" i="1"/>
  <c r="G13362" i="1"/>
  <c r="G12929" i="1"/>
  <c r="G12930" i="1"/>
  <c r="G11633" i="1"/>
  <c r="G11634" i="1"/>
  <c r="G11635" i="1"/>
  <c r="G11636" i="1"/>
  <c r="G11489" i="1"/>
  <c r="G11490" i="1"/>
  <c r="G11345" i="1"/>
  <c r="G11346" i="1"/>
  <c r="G11347" i="1"/>
  <c r="G11348" i="1"/>
  <c r="G11206" i="1"/>
  <c r="G11201" i="1"/>
  <c r="G11202" i="1"/>
  <c r="G11203" i="1"/>
  <c r="G11204" i="1"/>
  <c r="G11205" i="1"/>
  <c r="G11057" i="1"/>
  <c r="G11058" i="1"/>
  <c r="G11059" i="1"/>
  <c r="G10625" i="1"/>
  <c r="G10626" i="1"/>
  <c r="G10481" i="1"/>
  <c r="G10482" i="1"/>
  <c r="G9801" i="1"/>
  <c r="G9796" i="1"/>
  <c r="G9797" i="1"/>
  <c r="G9798" i="1"/>
  <c r="G9799" i="1"/>
  <c r="G9800" i="1"/>
  <c r="G12988" i="1"/>
  <c r="G12989" i="1"/>
  <c r="G12412" i="1"/>
  <c r="G12413" i="1"/>
  <c r="G12268" i="1"/>
  <c r="G12269" i="1"/>
  <c r="G11836" i="1"/>
  <c r="G11837" i="1"/>
  <c r="G11260" i="1"/>
  <c r="G11261" i="1"/>
  <c r="G10684" i="1"/>
  <c r="G10685" i="1"/>
  <c r="G10145" i="1"/>
  <c r="G10146" i="1"/>
  <c r="G13335" i="1"/>
  <c r="G13336" i="1"/>
  <c r="G12759" i="1"/>
  <c r="G12760" i="1"/>
  <c r="G12761" i="1"/>
  <c r="G12762" i="1"/>
  <c r="G12763" i="1"/>
  <c r="G12471" i="1"/>
  <c r="G12472" i="1"/>
  <c r="G11470" i="1"/>
  <c r="G11471" i="1"/>
  <c r="G11463" i="1"/>
  <c r="G11464" i="1"/>
  <c r="G11465" i="1"/>
  <c r="G11466" i="1"/>
  <c r="G11467" i="1"/>
  <c r="G11468" i="1"/>
  <c r="G11469" i="1"/>
  <c r="G11031" i="1"/>
  <c r="G11032" i="1"/>
  <c r="G10887" i="1"/>
  <c r="G10888" i="1"/>
  <c r="G10743" i="1"/>
  <c r="G10744" i="1"/>
  <c r="G10745" i="1"/>
  <c r="G10455" i="1"/>
  <c r="G10456" i="1"/>
  <c r="G9645" i="1"/>
  <c r="G9646" i="1"/>
  <c r="G9647" i="1"/>
  <c r="G9640" i="1"/>
  <c r="G9641" i="1"/>
  <c r="G9642" i="1"/>
  <c r="G9643" i="1"/>
  <c r="G9644" i="1"/>
  <c r="G12818" i="1"/>
  <c r="G12819" i="1"/>
  <c r="G12386" i="1"/>
  <c r="G12387" i="1"/>
  <c r="G12388" i="1"/>
  <c r="G12389" i="1"/>
  <c r="G12390" i="1"/>
  <c r="G12098" i="1"/>
  <c r="G12099" i="1"/>
  <c r="G11378" i="1"/>
  <c r="G11379" i="1"/>
  <c r="G9989" i="1"/>
  <c r="G9990" i="1"/>
  <c r="G7397" i="1"/>
  <c r="G7398" i="1"/>
  <c r="G5689" i="1"/>
  <c r="G5690" i="1"/>
  <c r="G13273" i="1"/>
  <c r="G13274" i="1"/>
  <c r="G13129" i="1"/>
  <c r="G13130" i="1"/>
  <c r="G13131" i="1"/>
  <c r="G13132" i="1"/>
  <c r="G13133" i="1"/>
  <c r="G12697" i="1"/>
  <c r="G12698" i="1"/>
  <c r="G12699" i="1"/>
  <c r="G12700" i="1"/>
  <c r="G12701" i="1"/>
  <c r="G12702" i="1"/>
  <c r="G12703" i="1"/>
  <c r="G12553" i="1"/>
  <c r="G12554" i="1"/>
  <c r="G12121" i="1"/>
  <c r="G12122" i="1"/>
  <c r="G11977" i="1"/>
  <c r="G11978" i="1"/>
  <c r="G11979" i="1"/>
  <c r="G11980" i="1"/>
  <c r="G10538" i="1"/>
  <c r="G10537" i="1"/>
  <c r="G10132" i="1"/>
  <c r="G10133" i="1"/>
  <c r="G6552" i="1"/>
  <c r="G6553" i="1"/>
  <c r="G13728" i="1"/>
  <c r="G13729" i="1"/>
  <c r="G13730" i="1"/>
  <c r="G13731" i="1"/>
  <c r="G13732" i="1"/>
  <c r="G13584" i="1"/>
  <c r="G13585" i="1"/>
  <c r="G13586" i="1"/>
  <c r="G13587" i="1"/>
  <c r="G13588" i="1"/>
  <c r="G13589" i="1"/>
  <c r="G13590" i="1"/>
  <c r="G13008" i="1"/>
  <c r="G13009" i="1"/>
  <c r="G12864" i="1"/>
  <c r="G12865" i="1"/>
  <c r="G12866" i="1"/>
  <c r="G12867" i="1"/>
  <c r="G12868" i="1"/>
  <c r="G11856" i="1"/>
  <c r="G11857" i="1"/>
  <c r="G11280" i="1"/>
  <c r="G11281" i="1"/>
  <c r="G10848" i="1"/>
  <c r="G10849" i="1"/>
  <c r="G10560" i="1"/>
  <c r="G10561" i="1"/>
  <c r="G9401" i="1"/>
  <c r="G9402" i="1"/>
  <c r="G9403" i="1"/>
  <c r="G9404" i="1"/>
  <c r="G8537" i="1"/>
  <c r="G8538" i="1"/>
  <c r="G13271" i="1"/>
  <c r="G13272" i="1"/>
  <c r="G12695" i="1"/>
  <c r="G12696" i="1"/>
  <c r="G12263" i="1"/>
  <c r="G12264" i="1"/>
  <c r="G12265" i="1"/>
  <c r="G12266" i="1"/>
  <c r="G12267" i="1"/>
  <c r="G12119" i="1"/>
  <c r="G12120" i="1"/>
  <c r="G11975" i="1"/>
  <c r="G11976" i="1"/>
  <c r="G10967" i="1"/>
  <c r="G10968" i="1"/>
  <c r="G10969" i="1"/>
  <c r="G10970" i="1"/>
  <c r="G10971" i="1"/>
  <c r="G10972" i="1"/>
  <c r="G10973" i="1"/>
  <c r="G10974" i="1"/>
  <c r="G10535" i="1"/>
  <c r="G10536" i="1"/>
  <c r="G7528" i="1"/>
  <c r="G7529" i="1"/>
  <c r="G10365" i="1"/>
  <c r="G10359" i="1"/>
  <c r="G10360" i="1"/>
  <c r="G10361" i="1"/>
  <c r="G10362" i="1"/>
  <c r="G10363" i="1"/>
  <c r="G10364" i="1"/>
  <c r="G10221" i="1"/>
  <c r="G10215" i="1"/>
  <c r="G10216" i="1"/>
  <c r="G10217" i="1"/>
  <c r="G10218" i="1"/>
  <c r="G10219" i="1"/>
  <c r="G10220" i="1"/>
  <c r="G9783" i="1"/>
  <c r="G9784" i="1"/>
  <c r="G9351" i="1"/>
  <c r="G9352" i="1"/>
  <c r="G9353" i="1"/>
  <c r="G9354" i="1"/>
  <c r="G9063" i="1"/>
  <c r="G9064" i="1"/>
  <c r="G9065" i="1"/>
  <c r="G9066" i="1"/>
  <c r="G7911" i="1"/>
  <c r="G7912" i="1"/>
  <c r="G7047" i="1"/>
  <c r="G7048" i="1"/>
  <c r="G6181" i="1"/>
  <c r="G6182" i="1"/>
  <c r="G10394" i="1"/>
  <c r="G10395" i="1"/>
  <c r="G10250" i="1"/>
  <c r="G10251" i="1"/>
  <c r="G10252" i="1"/>
  <c r="G10253" i="1"/>
  <c r="G10254" i="1"/>
  <c r="G9962" i="1"/>
  <c r="G9963" i="1"/>
  <c r="G9964" i="1"/>
  <c r="G9386" i="1"/>
  <c r="G9387" i="1"/>
  <c r="G9388" i="1"/>
  <c r="G9389" i="1"/>
  <c r="G9242" i="1"/>
  <c r="G9243" i="1"/>
  <c r="G8810" i="1"/>
  <c r="G8811" i="1"/>
  <c r="G8812" i="1"/>
  <c r="G8378" i="1"/>
  <c r="G8379" i="1"/>
  <c r="G8380" i="1"/>
  <c r="G8381" i="1"/>
  <c r="G7514" i="1"/>
  <c r="G7515" i="1"/>
  <c r="G7370" i="1"/>
  <c r="G7371" i="1"/>
  <c r="G7372" i="1"/>
  <c r="G7226" i="1"/>
  <c r="G7227" i="1"/>
  <c r="G7082" i="1"/>
  <c r="G7083" i="1"/>
  <c r="G6396" i="1"/>
  <c r="G6397" i="1"/>
  <c r="G6398" i="1"/>
  <c r="G10453" i="1"/>
  <c r="G10454" i="1"/>
  <c r="G10165" i="1"/>
  <c r="G10166" i="1"/>
  <c r="G9733" i="1"/>
  <c r="G9734" i="1"/>
  <c r="G9589" i="1"/>
  <c r="G9590" i="1"/>
  <c r="G8581" i="1"/>
  <c r="G8582" i="1"/>
  <c r="G8293" i="1"/>
  <c r="G8294" i="1"/>
  <c r="G8295" i="1"/>
  <c r="G8296" i="1"/>
  <c r="G7573" i="1"/>
  <c r="G7574" i="1"/>
  <c r="G7429" i="1"/>
  <c r="G7430" i="1"/>
  <c r="G7431" i="1"/>
  <c r="G7432" i="1"/>
  <c r="G10224" i="1"/>
  <c r="G10225" i="1"/>
  <c r="G10226" i="1"/>
  <c r="G10227" i="1"/>
  <c r="G9648" i="1"/>
  <c r="G9649" i="1"/>
  <c r="G9504" i="1"/>
  <c r="G9505" i="1"/>
  <c r="G9506" i="1"/>
  <c r="G9507" i="1"/>
  <c r="G9508" i="1"/>
  <c r="G9509" i="1"/>
  <c r="G8784" i="1"/>
  <c r="G8785" i="1"/>
  <c r="G7776" i="1"/>
  <c r="G7777" i="1"/>
  <c r="G7778" i="1"/>
  <c r="G7779" i="1"/>
  <c r="G9995" i="1"/>
  <c r="G9996" i="1"/>
  <c r="G9997" i="1"/>
  <c r="G9998" i="1"/>
  <c r="G9999" i="1"/>
  <c r="G10000" i="1"/>
  <c r="G10001" i="1"/>
  <c r="G10002" i="1"/>
  <c r="G9563" i="1"/>
  <c r="G9564" i="1"/>
  <c r="G9275" i="1"/>
  <c r="G9276" i="1"/>
  <c r="G9277" i="1"/>
  <c r="G9278" i="1"/>
  <c r="G9279" i="1"/>
  <c r="G9280" i="1"/>
  <c r="G9281" i="1"/>
  <c r="G9131" i="1"/>
  <c r="G9132" i="1"/>
  <c r="G8987" i="1"/>
  <c r="G8988" i="1"/>
  <c r="G8699" i="1"/>
  <c r="G8700" i="1"/>
  <c r="G8701" i="1"/>
  <c r="G8702" i="1"/>
  <c r="G8555" i="1"/>
  <c r="G8556" i="1"/>
  <c r="G8123" i="1"/>
  <c r="G8124" i="1"/>
  <c r="G8125" i="1"/>
  <c r="G8126" i="1"/>
  <c r="G7979" i="1"/>
  <c r="G7980" i="1"/>
  <c r="G5725" i="1"/>
  <c r="G5726" i="1"/>
  <c r="G4044" i="1"/>
  <c r="G4045" i="1"/>
  <c r="G10198" i="1"/>
  <c r="G10199" i="1"/>
  <c r="G10200" i="1"/>
  <c r="G10201" i="1"/>
  <c r="G9478" i="1"/>
  <c r="G9479" i="1"/>
  <c r="G8470" i="1"/>
  <c r="G8471" i="1"/>
  <c r="G10041" i="1"/>
  <c r="G10042" i="1"/>
  <c r="G9753" i="1"/>
  <c r="G9754" i="1"/>
  <c r="G9755" i="1"/>
  <c r="G9756" i="1"/>
  <c r="G9757" i="1"/>
  <c r="G9758" i="1"/>
  <c r="G9759" i="1"/>
  <c r="G9760" i="1"/>
  <c r="G8313" i="1"/>
  <c r="G8314" i="1"/>
  <c r="G8169" i="1"/>
  <c r="G8170" i="1"/>
  <c r="G8025" i="1"/>
  <c r="G8026" i="1"/>
  <c r="G7593" i="1"/>
  <c r="G7594" i="1"/>
  <c r="G6873" i="1"/>
  <c r="G6874" i="1"/>
  <c r="G6875" i="1"/>
  <c r="G6729" i="1"/>
  <c r="G6730" i="1"/>
  <c r="G9957" i="1"/>
  <c r="G9956" i="1"/>
  <c r="G9669" i="1"/>
  <c r="G9670" i="1"/>
  <c r="G9671" i="1"/>
  <c r="G9672" i="1"/>
  <c r="G9673" i="1"/>
  <c r="G9674" i="1"/>
  <c r="G9675" i="1"/>
  <c r="G9676" i="1"/>
  <c r="G9677" i="1"/>
  <c r="G9678" i="1"/>
  <c r="G9668" i="1"/>
  <c r="G9093" i="1"/>
  <c r="G9094" i="1"/>
  <c r="G9095" i="1"/>
  <c r="G9096" i="1"/>
  <c r="G9092" i="1"/>
  <c r="G7653" i="1"/>
  <c r="G7652" i="1"/>
  <c r="G10447" i="1"/>
  <c r="G10448" i="1"/>
  <c r="G10159" i="1"/>
  <c r="G10160" i="1"/>
  <c r="G9008" i="1"/>
  <c r="G9009" i="1"/>
  <c r="G9010" i="1"/>
  <c r="G9007" i="1"/>
  <c r="G8719" i="1"/>
  <c r="G8720" i="1"/>
  <c r="G8289" i="1"/>
  <c r="G8290" i="1"/>
  <c r="G8287" i="1"/>
  <c r="G8288" i="1"/>
  <c r="G8001" i="1"/>
  <c r="G8002" i="1"/>
  <c r="G7999" i="1"/>
  <c r="G8000" i="1"/>
  <c r="G6682" i="1"/>
  <c r="G6683" i="1"/>
  <c r="G10077" i="1"/>
  <c r="G10078" i="1"/>
  <c r="G10074" i="1"/>
  <c r="G10075" i="1"/>
  <c r="G10076" i="1"/>
  <c r="G8925" i="1"/>
  <c r="G8922" i="1"/>
  <c r="G8923" i="1"/>
  <c r="G8924" i="1"/>
  <c r="G8202" i="1"/>
  <c r="G8203" i="1"/>
  <c r="G8058" i="1"/>
  <c r="G8059" i="1"/>
  <c r="G7482" i="1"/>
  <c r="G7483" i="1"/>
  <c r="G6203" i="1"/>
  <c r="G6204" i="1"/>
  <c r="G6059" i="1"/>
  <c r="G6060" i="1"/>
  <c r="G5771" i="1"/>
  <c r="G5772" i="1"/>
  <c r="G5773" i="1"/>
  <c r="G5774" i="1"/>
  <c r="G4618" i="1"/>
  <c r="G4619" i="1"/>
  <c r="G6286" i="1"/>
  <c r="G6287" i="1"/>
  <c r="G5998" i="1"/>
  <c r="G5999" i="1"/>
  <c r="G6000" i="1"/>
  <c r="G6001" i="1"/>
  <c r="G6002" i="1"/>
  <c r="G6003" i="1"/>
  <c r="G5854" i="1"/>
  <c r="G5855" i="1"/>
  <c r="G5856" i="1"/>
  <c r="G5857" i="1"/>
  <c r="G5858" i="1"/>
  <c r="G5717" i="1"/>
  <c r="G5718" i="1"/>
  <c r="G5719" i="1"/>
  <c r="G5720" i="1"/>
  <c r="G5710" i="1"/>
  <c r="G5711" i="1"/>
  <c r="G5712" i="1"/>
  <c r="G5713" i="1"/>
  <c r="G5714" i="1"/>
  <c r="G5715" i="1"/>
  <c r="G5716" i="1"/>
  <c r="G5573" i="1"/>
  <c r="G5574" i="1"/>
  <c r="G5575" i="1"/>
  <c r="G5566" i="1"/>
  <c r="G5567" i="1"/>
  <c r="G5568" i="1"/>
  <c r="G5569" i="1"/>
  <c r="G5570" i="1"/>
  <c r="G5571" i="1"/>
  <c r="G5572" i="1"/>
  <c r="G5261" i="1"/>
  <c r="G5262" i="1"/>
  <c r="G5263" i="1"/>
  <c r="G5264" i="1"/>
  <c r="G5253" i="1"/>
  <c r="G5265" i="1"/>
  <c r="G5254" i="1"/>
  <c r="G5255" i="1"/>
  <c r="G5256" i="1"/>
  <c r="G5257" i="1"/>
  <c r="G5258" i="1"/>
  <c r="G5259" i="1"/>
  <c r="G5260" i="1"/>
  <c r="G5445" i="1"/>
  <c r="G5446" i="1"/>
  <c r="G5447" i="1"/>
  <c r="G5448" i="1"/>
  <c r="G5449" i="1"/>
  <c r="G5450" i="1"/>
  <c r="G5451" i="1"/>
  <c r="G5452" i="1"/>
  <c r="G4932" i="1"/>
  <c r="G4933" i="1"/>
  <c r="G4500" i="1"/>
  <c r="G4501" i="1"/>
  <c r="G5319" i="1"/>
  <c r="G5320" i="1"/>
  <c r="G6499" i="1"/>
  <c r="G6500" i="1"/>
  <c r="G6211" i="1"/>
  <c r="G6212" i="1"/>
  <c r="G5923" i="1"/>
  <c r="G5924" i="1"/>
  <c r="G5779" i="1"/>
  <c r="G5780" i="1"/>
  <c r="G5347" i="1"/>
  <c r="G5348" i="1"/>
  <c r="G4210" i="1"/>
  <c r="G4211" i="1"/>
  <c r="G6378" i="1"/>
  <c r="G6379" i="1"/>
  <c r="G6380" i="1"/>
  <c r="G6381" i="1"/>
  <c r="G5946" i="1"/>
  <c r="G5947" i="1"/>
  <c r="G5948" i="1"/>
  <c r="G5949" i="1"/>
  <c r="G5134" i="1"/>
  <c r="G5135" i="1"/>
  <c r="G4281" i="1"/>
  <c r="G4282" i="1"/>
  <c r="G4283" i="1"/>
  <c r="G4284" i="1"/>
  <c r="G3849" i="1"/>
  <c r="G3850" i="1"/>
  <c r="G6257" i="1"/>
  <c r="G6258" i="1"/>
  <c r="G6259" i="1"/>
  <c r="G6260" i="1"/>
  <c r="G5825" i="1"/>
  <c r="G5826" i="1"/>
  <c r="G5827" i="1"/>
  <c r="G5828" i="1"/>
  <c r="G4346" i="1"/>
  <c r="G4347" i="1"/>
  <c r="G4344" i="1"/>
  <c r="G4345" i="1"/>
  <c r="G5417" i="1"/>
  <c r="G5418" i="1"/>
  <c r="G5419" i="1"/>
  <c r="G5416" i="1"/>
  <c r="G4418" i="1"/>
  <c r="G4415" i="1"/>
  <c r="G4416" i="1"/>
  <c r="G4417" i="1"/>
  <c r="G3983" i="1"/>
  <c r="G3984" i="1"/>
  <c r="G6401" i="1"/>
  <c r="G6402" i="1"/>
  <c r="G6403" i="1"/>
  <c r="G6404" i="1"/>
  <c r="G6405" i="1"/>
  <c r="G6406" i="1"/>
  <c r="G6399" i="1"/>
  <c r="G6400" i="1"/>
  <c r="G5969" i="1"/>
  <c r="G5970" i="1"/>
  <c r="G5971" i="1"/>
  <c r="G5972" i="1"/>
  <c r="G5973" i="1"/>
  <c r="G5974" i="1"/>
  <c r="G5967" i="1"/>
  <c r="G5968" i="1"/>
  <c r="G5393" i="1"/>
  <c r="G5394" i="1"/>
  <c r="G5395" i="1"/>
  <c r="G5396" i="1"/>
  <c r="G5391" i="1"/>
  <c r="G5392" i="1"/>
  <c r="G3910" i="1"/>
  <c r="G3911" i="1"/>
  <c r="G3912" i="1"/>
  <c r="G3913" i="1"/>
  <c r="G5414" i="1"/>
  <c r="G5415" i="1"/>
  <c r="G4850" i="1"/>
  <c r="G4851" i="1"/>
  <c r="G4852" i="1"/>
  <c r="G4845" i="1"/>
  <c r="G4846" i="1"/>
  <c r="G4847" i="1"/>
  <c r="G4848" i="1"/>
  <c r="G4849" i="1"/>
  <c r="G4413" i="1"/>
  <c r="G4414" i="1"/>
  <c r="G3981" i="1"/>
  <c r="G3982" i="1"/>
  <c r="G4748" i="1"/>
  <c r="G4749" i="1"/>
  <c r="G4750" i="1"/>
  <c r="G4604" i="1"/>
  <c r="G4605" i="1"/>
  <c r="G3627" i="1"/>
  <c r="G3628" i="1"/>
  <c r="G3629" i="1"/>
  <c r="G3630" i="1"/>
  <c r="G4398" i="1"/>
  <c r="G4399" i="1"/>
  <c r="G3966" i="1"/>
  <c r="G3967" i="1"/>
  <c r="G3968" i="1"/>
  <c r="G3969" i="1"/>
  <c r="G3825" i="1"/>
  <c r="G3826" i="1"/>
  <c r="G3827" i="1"/>
  <c r="G3828" i="1"/>
  <c r="G3829" i="1"/>
  <c r="G3830" i="1"/>
  <c r="G3831" i="1"/>
  <c r="G3832" i="1"/>
  <c r="G3833" i="1"/>
  <c r="G3822" i="1"/>
  <c r="G3834" i="1"/>
  <c r="G3823" i="1"/>
  <c r="G3824" i="1"/>
  <c r="G2838" i="1"/>
  <c r="G2837" i="1"/>
  <c r="G3894" i="1"/>
  <c r="G3893" i="1"/>
  <c r="G1577" i="1"/>
  <c r="G1578" i="1"/>
  <c r="G5129" i="1"/>
  <c r="G5130" i="1"/>
  <c r="G5131" i="1"/>
  <c r="G5132" i="1"/>
  <c r="G5133" i="1"/>
  <c r="G5128" i="1"/>
  <c r="G4696" i="1"/>
  <c r="G4697" i="1"/>
  <c r="G2875" i="1"/>
  <c r="G2876" i="1"/>
  <c r="G2879" i="1"/>
  <c r="G2880" i="1"/>
  <c r="G2874" i="1"/>
  <c r="G2877" i="1"/>
  <c r="G2878" i="1"/>
  <c r="G2881" i="1"/>
  <c r="G2882" i="1"/>
  <c r="G2883" i="1"/>
  <c r="G4973" i="1"/>
  <c r="G4974" i="1"/>
  <c r="G4971" i="1"/>
  <c r="G4972" i="1"/>
  <c r="G4251" i="1"/>
  <c r="G4252" i="1"/>
  <c r="G4107" i="1"/>
  <c r="G4108" i="1"/>
  <c r="G3818" i="1"/>
  <c r="G3819" i="1"/>
  <c r="G3820" i="1"/>
  <c r="G3821" i="1"/>
  <c r="G4610" i="1"/>
  <c r="G4611" i="1"/>
  <c r="G4612" i="1"/>
  <c r="G4613" i="1"/>
  <c r="G4466" i="1"/>
  <c r="G4467" i="1"/>
  <c r="G5209" i="1"/>
  <c r="G5210" i="1"/>
  <c r="G5211" i="1"/>
  <c r="G5212" i="1"/>
  <c r="G4634" i="1"/>
  <c r="G4633" i="1"/>
  <c r="G2010" i="1"/>
  <c r="G2011" i="1"/>
  <c r="G2012" i="1"/>
  <c r="G2013" i="1"/>
  <c r="G2014" i="1"/>
  <c r="G2015" i="1"/>
  <c r="G2016" i="1"/>
  <c r="G2017" i="1"/>
  <c r="G3724" i="1"/>
  <c r="G3725" i="1"/>
  <c r="G3441" i="1"/>
  <c r="G3453" i="1"/>
  <c r="G3465" i="1"/>
  <c r="G3442" i="1"/>
  <c r="G3454" i="1"/>
  <c r="G3466" i="1"/>
  <c r="G3443" i="1"/>
  <c r="G3455" i="1"/>
  <c r="G3467" i="1"/>
  <c r="G3444" i="1"/>
  <c r="G3456" i="1"/>
  <c r="G3468" i="1"/>
  <c r="G3445" i="1"/>
  <c r="G3457" i="1"/>
  <c r="G3469" i="1"/>
  <c r="G3446" i="1"/>
  <c r="G3458" i="1"/>
  <c r="G3447" i="1"/>
  <c r="G3459" i="1"/>
  <c r="G3436" i="1"/>
  <c r="G3448" i="1"/>
  <c r="G3460" i="1"/>
  <c r="G3437" i="1"/>
  <c r="G3449" i="1"/>
  <c r="G3461" i="1"/>
  <c r="G3438" i="1"/>
  <c r="G3450" i="1"/>
  <c r="G3462" i="1"/>
  <c r="G3439" i="1"/>
  <c r="G3451" i="1"/>
  <c r="G3463" i="1"/>
  <c r="G3440" i="1"/>
  <c r="G3452" i="1"/>
  <c r="G3464" i="1"/>
  <c r="G3004" i="1"/>
  <c r="G3005" i="1"/>
  <c r="G3006" i="1"/>
  <c r="G3007" i="1"/>
  <c r="G3008" i="1"/>
  <c r="G2860" i="1"/>
  <c r="G2861" i="1"/>
  <c r="G2716" i="1"/>
  <c r="G2717" i="1"/>
  <c r="G2572" i="1"/>
  <c r="G2573" i="1"/>
  <c r="G3303" i="1"/>
  <c r="G3304" i="1"/>
  <c r="G3305" i="1"/>
  <c r="G3306" i="1"/>
  <c r="G2583" i="1"/>
  <c r="G2584" i="1"/>
  <c r="G2442" i="1"/>
  <c r="G2443" i="1"/>
  <c r="G2444" i="1"/>
  <c r="G2439" i="1"/>
  <c r="G2440" i="1"/>
  <c r="G2441" i="1"/>
  <c r="G2694" i="1"/>
  <c r="G2695" i="1"/>
  <c r="G2696" i="1"/>
  <c r="G2697" i="1"/>
  <c r="G2698" i="1"/>
  <c r="G2699" i="1"/>
  <c r="G2700" i="1"/>
  <c r="G2701" i="1"/>
  <c r="G2690" i="1"/>
  <c r="G2691" i="1"/>
  <c r="G2692" i="1"/>
  <c r="G2693" i="1"/>
  <c r="G1193" i="1"/>
  <c r="G1194" i="1"/>
  <c r="G1195" i="1"/>
  <c r="G1196" i="1"/>
  <c r="G1197" i="1"/>
  <c r="G3577" i="1"/>
  <c r="G3578" i="1"/>
  <c r="G2281" i="1"/>
  <c r="G2282" i="1"/>
  <c r="G2283" i="1"/>
  <c r="G1336" i="1"/>
  <c r="G1337" i="1"/>
  <c r="G3753" i="1"/>
  <c r="G3754" i="1"/>
  <c r="G3755" i="1"/>
  <c r="G3744" i="1"/>
  <c r="G3756" i="1"/>
  <c r="G3745" i="1"/>
  <c r="G3746" i="1"/>
  <c r="G3747" i="1"/>
  <c r="G3748" i="1"/>
  <c r="G3749" i="1"/>
  <c r="G3750" i="1"/>
  <c r="G3751" i="1"/>
  <c r="G3752" i="1"/>
  <c r="G2160" i="1"/>
  <c r="G2161" i="1"/>
  <c r="G2162" i="1"/>
  <c r="G2163" i="1"/>
  <c r="G1469" i="1"/>
  <c r="G1470" i="1"/>
  <c r="G3479" i="1"/>
  <c r="G3480" i="1"/>
  <c r="G2759" i="1"/>
  <c r="G2760" i="1"/>
  <c r="G3790" i="1"/>
  <c r="G3791" i="1"/>
  <c r="G3792" i="1"/>
  <c r="G3793" i="1"/>
  <c r="G3794" i="1"/>
  <c r="G3795" i="1"/>
  <c r="G2926" i="1"/>
  <c r="G2927" i="1"/>
  <c r="G2928" i="1"/>
  <c r="G2929" i="1"/>
  <c r="G2930" i="1"/>
  <c r="G2931" i="1"/>
  <c r="G2932" i="1"/>
  <c r="G2933" i="1"/>
  <c r="G2934" i="1"/>
  <c r="G2350" i="1"/>
  <c r="G2351" i="1"/>
  <c r="G2206" i="1"/>
  <c r="G2207" i="1"/>
  <c r="G2208" i="1"/>
  <c r="G2209" i="1"/>
  <c r="G2210" i="1"/>
  <c r="G2211" i="1"/>
  <c r="G2212" i="1"/>
  <c r="G1745" i="1"/>
  <c r="G1746" i="1"/>
  <c r="G1747" i="1"/>
  <c r="G1748" i="1"/>
  <c r="G3093" i="1"/>
  <c r="G3094" i="1"/>
  <c r="G2949" i="1"/>
  <c r="G2950" i="1"/>
  <c r="G2517" i="1"/>
  <c r="G2518" i="1"/>
  <c r="G1890" i="1"/>
  <c r="G1891" i="1"/>
  <c r="G1888" i="1"/>
  <c r="G1889" i="1"/>
  <c r="G3609" i="1"/>
  <c r="G3610" i="1"/>
  <c r="G3607" i="1"/>
  <c r="G3608" i="1"/>
  <c r="G3175" i="1"/>
  <c r="G3176" i="1"/>
  <c r="G2743" i="1"/>
  <c r="G2744" i="1"/>
  <c r="G2455" i="1"/>
  <c r="G2456" i="1"/>
  <c r="G2311" i="1"/>
  <c r="G2312" i="1"/>
  <c r="G1922" i="1"/>
  <c r="G1923" i="1"/>
  <c r="G1203" i="1"/>
  <c r="G1204" i="1"/>
  <c r="G1205" i="1"/>
  <c r="G1206" i="1"/>
  <c r="G1202" i="1"/>
  <c r="G1933" i="1"/>
  <c r="G1934" i="1"/>
  <c r="G1935" i="1"/>
  <c r="G1936" i="1"/>
  <c r="G1647" i="1"/>
  <c r="G1648" i="1"/>
  <c r="G1645" i="1"/>
  <c r="G1646" i="1"/>
  <c r="G1213" i="1"/>
  <c r="G1214" i="1"/>
  <c r="G1803" i="1"/>
  <c r="G1804" i="1"/>
  <c r="G1800" i="1"/>
  <c r="G1801" i="1"/>
  <c r="G1802" i="1"/>
  <c r="G1523" i="1"/>
  <c r="G1524" i="1"/>
  <c r="G1379" i="1"/>
  <c r="G1380" i="1"/>
  <c r="G1095" i="1"/>
  <c r="G1091" i="1"/>
  <c r="G1092" i="1"/>
  <c r="G1093" i="1"/>
  <c r="G1094" i="1"/>
  <c r="G1822" i="1"/>
  <c r="G1823" i="1"/>
  <c r="G1824" i="1"/>
  <c r="G1825" i="1"/>
  <c r="G1826" i="1"/>
  <c r="G1390" i="1"/>
  <c r="G1391" i="1"/>
  <c r="G1102" i="1"/>
  <c r="G1103" i="1"/>
  <c r="G350" i="1"/>
  <c r="G349" i="1"/>
  <c r="G1269" i="1"/>
  <c r="G1270" i="1"/>
  <c r="G1292" i="1"/>
  <c r="G1293" i="1"/>
  <c r="G1447" i="1"/>
  <c r="G1448" i="1"/>
  <c r="G1449" i="1"/>
  <c r="G1159" i="1"/>
  <c r="G1160" i="1"/>
  <c r="G1902" i="1"/>
  <c r="G1903" i="1"/>
  <c r="G1904" i="1"/>
  <c r="G1905" i="1"/>
  <c r="G1906" i="1"/>
  <c r="G996" i="1"/>
  <c r="G997" i="1"/>
  <c r="G854" i="1"/>
  <c r="G866" i="1"/>
  <c r="G855" i="1"/>
  <c r="G856" i="1"/>
  <c r="G858" i="1"/>
  <c r="G859" i="1"/>
  <c r="G860" i="1"/>
  <c r="G861" i="1"/>
  <c r="G863" i="1"/>
  <c r="G852" i="1"/>
  <c r="G864" i="1"/>
  <c r="G853" i="1"/>
  <c r="G857" i="1"/>
  <c r="G862" i="1"/>
  <c r="G865" i="1"/>
  <c r="G132" i="1"/>
  <c r="G133" i="1"/>
  <c r="G1007" i="1"/>
  <c r="G1008" i="1"/>
  <c r="G575" i="1"/>
  <c r="G576" i="1"/>
  <c r="G577" i="1"/>
  <c r="G434" i="1"/>
  <c r="G435" i="1"/>
  <c r="G436" i="1"/>
  <c r="G431" i="1"/>
  <c r="G432" i="1"/>
  <c r="G433" i="1"/>
  <c r="G158" i="1"/>
  <c r="G159" i="1"/>
  <c r="G154" i="1"/>
  <c r="G155" i="1"/>
  <c r="G156" i="1"/>
  <c r="G157" i="1"/>
  <c r="G741" i="1"/>
  <c r="G742" i="1"/>
  <c r="G453" i="1"/>
  <c r="G454" i="1"/>
  <c r="G176" i="1"/>
  <c r="G177" i="1"/>
  <c r="G32" i="1"/>
  <c r="G33" i="1"/>
  <c r="G763" i="1"/>
  <c r="G764" i="1"/>
  <c r="G331" i="1"/>
  <c r="G332" i="1"/>
  <c r="G333" i="1"/>
  <c r="G334" i="1"/>
  <c r="G690" i="1"/>
  <c r="G691" i="1"/>
  <c r="G692" i="1"/>
  <c r="G693" i="1"/>
  <c r="G258" i="1"/>
  <c r="G259" i="1"/>
  <c r="G260" i="1"/>
  <c r="G261" i="1"/>
  <c r="G262" i="1"/>
  <c r="G263" i="1"/>
  <c r="G264" i="1"/>
  <c r="G265" i="1"/>
  <c r="G114" i="1"/>
  <c r="G115" i="1"/>
  <c r="G116" i="1"/>
  <c r="G117" i="1"/>
  <c r="G118" i="1"/>
  <c r="G119" i="1"/>
  <c r="G120" i="1"/>
  <c r="G121" i="1"/>
  <c r="G1000" i="1"/>
  <c r="G1002" i="1"/>
  <c r="G1001" i="1"/>
  <c r="G1003" i="1"/>
  <c r="G136" i="1"/>
  <c r="G137" i="1"/>
  <c r="G1012" i="1"/>
  <c r="G1011" i="1"/>
  <c r="G867" i="1"/>
  <c r="G868" i="1"/>
  <c r="G723" i="1"/>
  <c r="G724" i="1"/>
  <c r="G291" i="1"/>
  <c r="G292" i="1"/>
  <c r="G14" i="1"/>
  <c r="G15" i="1"/>
  <c r="G19626" i="1"/>
  <c r="G19627" i="1"/>
  <c r="G22744" i="1"/>
  <c r="G22745" i="1"/>
  <c r="G24472" i="1"/>
  <c r="G24473" i="1"/>
  <c r="G24474" i="1"/>
  <c r="G24475" i="1"/>
  <c r="G24476" i="1"/>
  <c r="G24477" i="1"/>
  <c r="G24478" i="1"/>
  <c r="G24479" i="1"/>
  <c r="G24815" i="1"/>
  <c r="G24816" i="1"/>
  <c r="G24945" i="1"/>
  <c r="G24946" i="1"/>
  <c r="G18707" i="1"/>
  <c r="G18719" i="1"/>
  <c r="G18708" i="1"/>
  <c r="G18720" i="1"/>
  <c r="G18709" i="1"/>
  <c r="G18721" i="1"/>
  <c r="G18710" i="1"/>
  <c r="G18722" i="1"/>
  <c r="G18711" i="1"/>
  <c r="G18723" i="1"/>
  <c r="G18712" i="1"/>
  <c r="G18724" i="1"/>
  <c r="G18701" i="1"/>
  <c r="G18713" i="1"/>
  <c r="G18725" i="1"/>
  <c r="G18702" i="1"/>
  <c r="G18714" i="1"/>
  <c r="G18726" i="1"/>
  <c r="G18703" i="1"/>
  <c r="G18715" i="1"/>
  <c r="G18727" i="1"/>
  <c r="G18704" i="1"/>
  <c r="G18716" i="1"/>
  <c r="G18728" i="1"/>
  <c r="G18705" i="1"/>
  <c r="G18717" i="1"/>
  <c r="G18729" i="1"/>
  <c r="G18706" i="1"/>
  <c r="G18718" i="1"/>
  <c r="G18730" i="1"/>
  <c r="G20429" i="1"/>
  <c r="G20430" i="1"/>
  <c r="G22121" i="1"/>
  <c r="G22122" i="1"/>
  <c r="G22697" i="1"/>
  <c r="G22698" i="1"/>
  <c r="G24268" i="1"/>
  <c r="G24269" i="1"/>
  <c r="G22266" i="1"/>
  <c r="G22267" i="1"/>
  <c r="G22268" i="1"/>
  <c r="G22269" i="1"/>
  <c r="G23994" i="1"/>
  <c r="G23995" i="1"/>
  <c r="G23996" i="1"/>
  <c r="G23997" i="1"/>
  <c r="G23998" i="1"/>
  <c r="G23999" i="1"/>
  <c r="G24000" i="1"/>
  <c r="G24001" i="1"/>
  <c r="G15672" i="1"/>
  <c r="G15673" i="1"/>
  <c r="G19865" i="1"/>
  <c r="G19866" i="1"/>
  <c r="G22324" i="1"/>
  <c r="G22325" i="1"/>
  <c r="G22326" i="1"/>
  <c r="G22327" i="1"/>
  <c r="G20477" i="1"/>
  <c r="G20478" i="1"/>
  <c r="G20479" i="1"/>
  <c r="G20480" i="1"/>
  <c r="G20481" i="1"/>
  <c r="G20482" i="1"/>
  <c r="G16608" i="1"/>
  <c r="G16609" i="1"/>
  <c r="G22422" i="1"/>
  <c r="G22423" i="1"/>
  <c r="G22424" i="1"/>
  <c r="G22425" i="1"/>
  <c r="G22426" i="1"/>
  <c r="G22427" i="1"/>
  <c r="G22428" i="1"/>
  <c r="G24880" i="1"/>
  <c r="G24881" i="1"/>
  <c r="G20166" i="1"/>
  <c r="G20167" i="1"/>
  <c r="G21894" i="1"/>
  <c r="G21895" i="1"/>
  <c r="G24761" i="1"/>
  <c r="G24762" i="1"/>
  <c r="G19181" i="1"/>
  <c r="G19182" i="1"/>
  <c r="G19183" i="1"/>
  <c r="G19184" i="1"/>
  <c r="G19185" i="1"/>
  <c r="G19186" i="1"/>
  <c r="G20249" i="1"/>
  <c r="G20250" i="1"/>
  <c r="G22577" i="1"/>
  <c r="G22578" i="1"/>
  <c r="G22579" i="1"/>
  <c r="G22580" i="1"/>
  <c r="G22581" i="1"/>
  <c r="G24305" i="1"/>
  <c r="G24306" i="1"/>
  <c r="G24307" i="1"/>
  <c r="G24308" i="1"/>
  <c r="G24918" i="1"/>
  <c r="G24919" i="1"/>
  <c r="G24920" i="1"/>
  <c r="G24921" i="1"/>
  <c r="G18749" i="1"/>
  <c r="G18750" i="1"/>
  <c r="G18751" i="1"/>
  <c r="G19902" i="1"/>
  <c r="G19903" i="1"/>
  <c r="G19904" i="1"/>
  <c r="G24861" i="1"/>
  <c r="G24862" i="1"/>
  <c r="G19535" i="1"/>
  <c r="G19530" i="1"/>
  <c r="G19531" i="1"/>
  <c r="G19532" i="1"/>
  <c r="G19533" i="1"/>
  <c r="G19534" i="1"/>
  <c r="G22674" i="1"/>
  <c r="G22675" i="1"/>
  <c r="G22676" i="1"/>
  <c r="G22677" i="1"/>
  <c r="G24402" i="1"/>
  <c r="G24403" i="1"/>
  <c r="G24404" i="1"/>
  <c r="G24405" i="1"/>
  <c r="G24406" i="1"/>
  <c r="G24407" i="1"/>
  <c r="G24799" i="1"/>
  <c r="G24800" i="1"/>
  <c r="G24943" i="1"/>
  <c r="G24944" i="1"/>
  <c r="G19619" i="1"/>
  <c r="G19620" i="1"/>
  <c r="G19621" i="1"/>
  <c r="G19612" i="1"/>
  <c r="G19613" i="1"/>
  <c r="G19614" i="1"/>
  <c r="G19615" i="1"/>
  <c r="G19616" i="1"/>
  <c r="G19617" i="1"/>
  <c r="G19618" i="1"/>
  <c r="G21364" i="1"/>
  <c r="G21363" i="1"/>
  <c r="G21365" i="1"/>
  <c r="G21366" i="1"/>
  <c r="G21098" i="1"/>
  <c r="G21099" i="1"/>
  <c r="G21100" i="1"/>
  <c r="G21101" i="1"/>
  <c r="G21265" i="1"/>
  <c r="G21266" i="1"/>
  <c r="G23042" i="1"/>
  <c r="G23054" i="1"/>
  <c r="G23043" i="1"/>
  <c r="G23055" i="1"/>
  <c r="G23044" i="1"/>
  <c r="G23045" i="1"/>
  <c r="G23046" i="1"/>
  <c r="G23047" i="1"/>
  <c r="G23048" i="1"/>
  <c r="G23049" i="1"/>
  <c r="G23050" i="1"/>
  <c r="G23039" i="1"/>
  <c r="G23051" i="1"/>
  <c r="G23040" i="1"/>
  <c r="G23052" i="1"/>
  <c r="G23041" i="1"/>
  <c r="G23053" i="1"/>
  <c r="G23110" i="1"/>
  <c r="G23111" i="1"/>
  <c r="G22562" i="1"/>
  <c r="G22557" i="1"/>
  <c r="G22558" i="1"/>
  <c r="G22559" i="1"/>
  <c r="G22560" i="1"/>
  <c r="G22561" i="1"/>
  <c r="G19103" i="1"/>
  <c r="G19101" i="1"/>
  <c r="G19102" i="1"/>
  <c r="G15542" i="1"/>
  <c r="G15543" i="1"/>
  <c r="G19867" i="1"/>
  <c r="G19868" i="1"/>
  <c r="G19869" i="1"/>
  <c r="G15684" i="1"/>
  <c r="G15685" i="1"/>
  <c r="G16429" i="1"/>
  <c r="G16430" i="1"/>
  <c r="G14871" i="1"/>
  <c r="G14872" i="1"/>
  <c r="G17351" i="1"/>
  <c r="G17352" i="1"/>
  <c r="G16244" i="1"/>
  <c r="G16245" i="1"/>
  <c r="G14233" i="1"/>
  <c r="G14234" i="1"/>
  <c r="G14235" i="1"/>
  <c r="G14236" i="1"/>
  <c r="G15760" i="1"/>
  <c r="G15761" i="1"/>
  <c r="G14746" i="1"/>
  <c r="G14747" i="1"/>
  <c r="G14748" i="1"/>
  <c r="G14635" i="1"/>
  <c r="G14636" i="1"/>
  <c r="G13315" i="1"/>
  <c r="G13316" i="1"/>
  <c r="G19744" i="1"/>
  <c r="G19745" i="1"/>
  <c r="G19746" i="1"/>
  <c r="G19747" i="1"/>
  <c r="G19748" i="1"/>
  <c r="G19749" i="1"/>
  <c r="G23799" i="1"/>
  <c r="G23800" i="1"/>
  <c r="G23801" i="1"/>
  <c r="G23802" i="1"/>
  <c r="G19479" i="1"/>
  <c r="G19480" i="1"/>
  <c r="G15080" i="1"/>
  <c r="G15081" i="1"/>
  <c r="G19646" i="1"/>
  <c r="G19647" i="1"/>
  <c r="G19648" i="1"/>
  <c r="G19649" i="1"/>
  <c r="G20101" i="1"/>
  <c r="G20102" i="1"/>
  <c r="G18805" i="1"/>
  <c r="G18806" i="1"/>
  <c r="G18807" i="1"/>
  <c r="G24446" i="1"/>
  <c r="G24447" i="1"/>
  <c r="G24444" i="1"/>
  <c r="G24445" i="1"/>
  <c r="G20988" i="1"/>
  <c r="G20989" i="1"/>
  <c r="G23894" i="1"/>
  <c r="G23891" i="1"/>
  <c r="G23892" i="1"/>
  <c r="G23893" i="1"/>
  <c r="G24394" i="1"/>
  <c r="G24395" i="1"/>
  <c r="G24396" i="1"/>
  <c r="G24397" i="1"/>
  <c r="G21946" i="1"/>
  <c r="G21947" i="1"/>
  <c r="G24152" i="1"/>
  <c r="G24153" i="1"/>
  <c r="G24154" i="1"/>
  <c r="G24155" i="1"/>
  <c r="G24156" i="1"/>
  <c r="G21704" i="1"/>
  <c r="G21705" i="1"/>
  <c r="G22015" i="1"/>
  <c r="G22016" i="1"/>
  <c r="G22017" i="1"/>
  <c r="G22018" i="1"/>
  <c r="G22019" i="1"/>
  <c r="G22020" i="1"/>
  <c r="G18347" i="1"/>
  <c r="G18348" i="1"/>
  <c r="G17411" i="1"/>
  <c r="G17410" i="1"/>
  <c r="G16462" i="1"/>
  <c r="G16463" i="1"/>
  <c r="G16464" i="1"/>
  <c r="G16465" i="1"/>
  <c r="G16466" i="1"/>
  <c r="G16461" i="1"/>
  <c r="G18443" i="1"/>
  <c r="G18439" i="1"/>
  <c r="G18440" i="1"/>
  <c r="G18441" i="1"/>
  <c r="G18442" i="1"/>
  <c r="G15748" i="1"/>
  <c r="G15749" i="1"/>
  <c r="G14808" i="1"/>
  <c r="G14809" i="1"/>
  <c r="G20020" i="1"/>
  <c r="G20021" i="1"/>
  <c r="G20022" i="1"/>
  <c r="G20023" i="1"/>
  <c r="G24219" i="1"/>
  <c r="G24220" i="1"/>
  <c r="G24221" i="1"/>
  <c r="G24222" i="1"/>
  <c r="G24223" i="1"/>
  <c r="G20763" i="1"/>
  <c r="G20764" i="1"/>
  <c r="G19755" i="1"/>
  <c r="G19756" i="1"/>
  <c r="G18349" i="1"/>
  <c r="G18350" i="1"/>
  <c r="G18351" i="1"/>
  <c r="G18352" i="1"/>
  <c r="G18353" i="1"/>
  <c r="G24386" i="1"/>
  <c r="G24387" i="1"/>
  <c r="G24388" i="1"/>
  <c r="G24389" i="1"/>
  <c r="G21938" i="1"/>
  <c r="G21939" i="1"/>
  <c r="G22106" i="1"/>
  <c r="G22105" i="1"/>
  <c r="G19801" i="1"/>
  <c r="G19802" i="1"/>
  <c r="G24288" i="1"/>
  <c r="G24289" i="1"/>
  <c r="G21120" i="1"/>
  <c r="G21121" i="1"/>
  <c r="G22007" i="1"/>
  <c r="G22008" i="1"/>
  <c r="G24238" i="1"/>
  <c r="G24239" i="1"/>
  <c r="G19631" i="1"/>
  <c r="G19630" i="1"/>
  <c r="G23253" i="1"/>
  <c r="G23254" i="1"/>
  <c r="G22101" i="1"/>
  <c r="G22102" i="1"/>
  <c r="G22103" i="1"/>
  <c r="G22104" i="1"/>
  <c r="G24462" i="1"/>
  <c r="G24463" i="1"/>
  <c r="G21736" i="1"/>
  <c r="G21737" i="1"/>
  <c r="G21738" i="1"/>
  <c r="G21739" i="1"/>
  <c r="G21740" i="1"/>
  <c r="G21741" i="1"/>
  <c r="G21742" i="1"/>
  <c r="G21743" i="1"/>
  <c r="G19576" i="1"/>
  <c r="G19577" i="1"/>
  <c r="G19578" i="1"/>
  <c r="G19579" i="1"/>
  <c r="G19580" i="1"/>
  <c r="G24207" i="1"/>
  <c r="G24208" i="1"/>
  <c r="G24209" i="1"/>
  <c r="G24210" i="1"/>
  <c r="G24211" i="1"/>
  <c r="G24212" i="1"/>
  <c r="G21039" i="1"/>
  <c r="G21040" i="1"/>
  <c r="G21041" i="1"/>
  <c r="G21042" i="1"/>
  <c r="G21043" i="1"/>
  <c r="G21044" i="1"/>
  <c r="G20175" i="1"/>
  <c r="G20176" i="1"/>
  <c r="G20177" i="1"/>
  <c r="G20178" i="1"/>
  <c r="G15804" i="1"/>
  <c r="G15805" i="1"/>
  <c r="G15806" i="1"/>
  <c r="G15807" i="1"/>
  <c r="G15808" i="1"/>
  <c r="G15809" i="1"/>
  <c r="G15810" i="1"/>
  <c r="G21229" i="1"/>
  <c r="G21230" i="1"/>
  <c r="G23700" i="1"/>
  <c r="G23701" i="1"/>
  <c r="G19092" i="1"/>
  <c r="G19093" i="1"/>
  <c r="G19094" i="1"/>
  <c r="G19095" i="1"/>
  <c r="G19096" i="1"/>
  <c r="G21851" i="1"/>
  <c r="G21852" i="1"/>
  <c r="G21853" i="1"/>
  <c r="G20843" i="1"/>
  <c r="G20844" i="1"/>
  <c r="G19835" i="1"/>
  <c r="G19836" i="1"/>
  <c r="G19837" i="1"/>
  <c r="G19838" i="1"/>
  <c r="G19839" i="1"/>
  <c r="G18827" i="1"/>
  <c r="G18828" i="1"/>
  <c r="G24518" i="1"/>
  <c r="G24519" i="1"/>
  <c r="G24514" i="1"/>
  <c r="G24515" i="1"/>
  <c r="G24516" i="1"/>
  <c r="G24517" i="1"/>
  <c r="G20051" i="1"/>
  <c r="G20050" i="1"/>
  <c r="G18899" i="1"/>
  <c r="G18900" i="1"/>
  <c r="G18901" i="1"/>
  <c r="G18898" i="1"/>
  <c r="G21513" i="1"/>
  <c r="G21514" i="1"/>
  <c r="G21515" i="1"/>
  <c r="G21516" i="1"/>
  <c r="G21517" i="1"/>
  <c r="G23550" i="1"/>
  <c r="G23551" i="1"/>
  <c r="G24690" i="1"/>
  <c r="G24691" i="1"/>
  <c r="G19660" i="1"/>
  <c r="G19661" i="1"/>
  <c r="G19662" i="1"/>
  <c r="G19663" i="1"/>
  <c r="G19664" i="1"/>
  <c r="G18542" i="1"/>
  <c r="G18543" i="1"/>
  <c r="G24579" i="1"/>
  <c r="G24580" i="1"/>
  <c r="G24581" i="1"/>
  <c r="G24582" i="1"/>
  <c r="G24583" i="1"/>
  <c r="G23859" i="1"/>
  <c r="G23860" i="1"/>
  <c r="G23861" i="1"/>
  <c r="G23862" i="1"/>
  <c r="G22851" i="1"/>
  <c r="G22852" i="1"/>
  <c r="G22563" i="1"/>
  <c r="G22564" i="1"/>
  <c r="G22565" i="1"/>
  <c r="G22566" i="1"/>
  <c r="G20835" i="1"/>
  <c r="G20836" i="1"/>
  <c r="G20403" i="1"/>
  <c r="G20404" i="1"/>
  <c r="G20405" i="1"/>
  <c r="G20406" i="1"/>
  <c r="G20407" i="1"/>
  <c r="G19827" i="1"/>
  <c r="G19828" i="1"/>
  <c r="G19107" i="1"/>
  <c r="G19108" i="1"/>
  <c r="G24602" i="1"/>
  <c r="G24603" i="1"/>
  <c r="G24458" i="1"/>
  <c r="G24459" i="1"/>
  <c r="G23882" i="1"/>
  <c r="G23883" i="1"/>
  <c r="G23884" i="1"/>
  <c r="G23885" i="1"/>
  <c r="G23886" i="1"/>
  <c r="G23887" i="1"/>
  <c r="G23888" i="1"/>
  <c r="G23450" i="1"/>
  <c r="G23451" i="1"/>
  <c r="G22586" i="1"/>
  <c r="G22587" i="1"/>
  <c r="G22588" i="1"/>
  <c r="G22589" i="1"/>
  <c r="G22590" i="1"/>
  <c r="G22591" i="1"/>
  <c r="G22154" i="1"/>
  <c r="G22155" i="1"/>
  <c r="G21866" i="1"/>
  <c r="G21867" i="1"/>
  <c r="G21868" i="1"/>
  <c r="G21869" i="1"/>
  <c r="G21722" i="1"/>
  <c r="G21723" i="1"/>
  <c r="G21434" i="1"/>
  <c r="G21435" i="1"/>
  <c r="G21436" i="1"/>
  <c r="G21437" i="1"/>
  <c r="G21438" i="1"/>
  <c r="G21290" i="1"/>
  <c r="G21291" i="1"/>
  <c r="G20282" i="1"/>
  <c r="G20283" i="1"/>
  <c r="G20138" i="1"/>
  <c r="G20139" i="1"/>
  <c r="G19562" i="1"/>
  <c r="G19563" i="1"/>
  <c r="G19564" i="1"/>
  <c r="G19565" i="1"/>
  <c r="G19418" i="1"/>
  <c r="G19419" i="1"/>
  <c r="G24626" i="1"/>
  <c r="G24625" i="1"/>
  <c r="G24194" i="1"/>
  <c r="G24193" i="1"/>
  <c r="G23474" i="1"/>
  <c r="G23473" i="1"/>
  <c r="G23186" i="1"/>
  <c r="G23187" i="1"/>
  <c r="G23188" i="1"/>
  <c r="G23185" i="1"/>
  <c r="G22754" i="1"/>
  <c r="G22753" i="1"/>
  <c r="G20881" i="1"/>
  <c r="G20882" i="1"/>
  <c r="G20737" i="1"/>
  <c r="G20738" i="1"/>
  <c r="G20305" i="1"/>
  <c r="G20306" i="1"/>
  <c r="G19729" i="1"/>
  <c r="G19730" i="1"/>
  <c r="G19585" i="1"/>
  <c r="G19586" i="1"/>
  <c r="G19297" i="1"/>
  <c r="G19298" i="1"/>
  <c r="G19299" i="1"/>
  <c r="G19300" i="1"/>
  <c r="G19301" i="1"/>
  <c r="G19302" i="1"/>
  <c r="G19303" i="1"/>
  <c r="G19153" i="1"/>
  <c r="G19154" i="1"/>
  <c r="G14473" i="1"/>
  <c r="G14474" i="1"/>
  <c r="G24504" i="1"/>
  <c r="G24505" i="1"/>
  <c r="G23498" i="1"/>
  <c r="G23499" i="1"/>
  <c r="G23496" i="1"/>
  <c r="G23497" i="1"/>
  <c r="G22058" i="1"/>
  <c r="G22059" i="1"/>
  <c r="G22056" i="1"/>
  <c r="G22057" i="1"/>
  <c r="G21914" i="1"/>
  <c r="G21915" i="1"/>
  <c r="G21912" i="1"/>
  <c r="G21913" i="1"/>
  <c r="G21770" i="1"/>
  <c r="G21771" i="1"/>
  <c r="G21772" i="1"/>
  <c r="G21768" i="1"/>
  <c r="G21769" i="1"/>
  <c r="G20904" i="1"/>
  <c r="G20905" i="1"/>
  <c r="G20906" i="1"/>
  <c r="G20616" i="1"/>
  <c r="G20617" i="1"/>
  <c r="G19464" i="1"/>
  <c r="G19465" i="1"/>
  <c r="G18888" i="1"/>
  <c r="G18889" i="1"/>
  <c r="G18890" i="1"/>
  <c r="G18891" i="1"/>
  <c r="G18892" i="1"/>
  <c r="G18893" i="1"/>
  <c r="G17582" i="1"/>
  <c r="G17583" i="1"/>
  <c r="G23087" i="1"/>
  <c r="G23088" i="1"/>
  <c r="G21791" i="1"/>
  <c r="G21792" i="1"/>
  <c r="G21360" i="1"/>
  <c r="G21359" i="1"/>
  <c r="G20783" i="1"/>
  <c r="G20784" i="1"/>
  <c r="G20639" i="1"/>
  <c r="G20640" i="1"/>
  <c r="G20351" i="1"/>
  <c r="G20352" i="1"/>
  <c r="G20207" i="1"/>
  <c r="G20208" i="1"/>
  <c r="G19919" i="1"/>
  <c r="G19920" i="1"/>
  <c r="G19921" i="1"/>
  <c r="G19922" i="1"/>
  <c r="G19775" i="1"/>
  <c r="G19776" i="1"/>
  <c r="G19487" i="1"/>
  <c r="G19488" i="1"/>
  <c r="G19489" i="1"/>
  <c r="G19490" i="1"/>
  <c r="G19491" i="1"/>
  <c r="G19492" i="1"/>
  <c r="G19343" i="1"/>
  <c r="G19344" i="1"/>
  <c r="G18911" i="1"/>
  <c r="G18912" i="1"/>
  <c r="G23878" i="1"/>
  <c r="G23879" i="1"/>
  <c r="G23880" i="1"/>
  <c r="G23881" i="1"/>
  <c r="G22582" i="1"/>
  <c r="G22583" i="1"/>
  <c r="G22584" i="1"/>
  <c r="G22585" i="1"/>
  <c r="G22150" i="1"/>
  <c r="G22151" i="1"/>
  <c r="G21862" i="1"/>
  <c r="G21863" i="1"/>
  <c r="G21718" i="1"/>
  <c r="G21719" i="1"/>
  <c r="G21720" i="1"/>
  <c r="G21721" i="1"/>
  <c r="G21430" i="1"/>
  <c r="G21431" i="1"/>
  <c r="G21143" i="1"/>
  <c r="G21155" i="1"/>
  <c r="G21144" i="1"/>
  <c r="G21145" i="1"/>
  <c r="G21146" i="1"/>
  <c r="G21147" i="1"/>
  <c r="G21148" i="1"/>
  <c r="G21149" i="1"/>
  <c r="G21150" i="1"/>
  <c r="G21151" i="1"/>
  <c r="G21152" i="1"/>
  <c r="G21153" i="1"/>
  <c r="G21142" i="1"/>
  <c r="G21154" i="1"/>
  <c r="G20855" i="1"/>
  <c r="G20854" i="1"/>
  <c r="G20567" i="1"/>
  <c r="G20568" i="1"/>
  <c r="G20569" i="1"/>
  <c r="G20570" i="1"/>
  <c r="G20571" i="1"/>
  <c r="G20572" i="1"/>
  <c r="G20573" i="1"/>
  <c r="G20574" i="1"/>
  <c r="G20575" i="1"/>
  <c r="G20576" i="1"/>
  <c r="G20566" i="1"/>
  <c r="G20423" i="1"/>
  <c r="G20424" i="1"/>
  <c r="G20425" i="1"/>
  <c r="G20426" i="1"/>
  <c r="G20422" i="1"/>
  <c r="G20135" i="1"/>
  <c r="G20134" i="1"/>
  <c r="G19559" i="1"/>
  <c r="G19558" i="1"/>
  <c r="G19415" i="1"/>
  <c r="G19414" i="1"/>
  <c r="G19271" i="1"/>
  <c r="G19270" i="1"/>
  <c r="G18693" i="1"/>
  <c r="G18694" i="1"/>
  <c r="G24189" i="1"/>
  <c r="G24190" i="1"/>
  <c r="G24050" i="1"/>
  <c r="G24051" i="1"/>
  <c r="G24052" i="1"/>
  <c r="G24053" i="1"/>
  <c r="G24054" i="1"/>
  <c r="G24055" i="1"/>
  <c r="G24056" i="1"/>
  <c r="G24045" i="1"/>
  <c r="G24057" i="1"/>
  <c r="G24046" i="1"/>
  <c r="G24058" i="1"/>
  <c r="G24047" i="1"/>
  <c r="G24059" i="1"/>
  <c r="G24048" i="1"/>
  <c r="G24060" i="1"/>
  <c r="G24049" i="1"/>
  <c r="G23901" i="1"/>
  <c r="G23902" i="1"/>
  <c r="G23181" i="1"/>
  <c r="G23182" i="1"/>
  <c r="G22317" i="1"/>
  <c r="G22318" i="1"/>
  <c r="G22319" i="1"/>
  <c r="G22320" i="1"/>
  <c r="G22321" i="1"/>
  <c r="G22029" i="1"/>
  <c r="G22030" i="1"/>
  <c r="G21885" i="1"/>
  <c r="G21886" i="1"/>
  <c r="G21887" i="1"/>
  <c r="G20877" i="1"/>
  <c r="G20878" i="1"/>
  <c r="G20733" i="1"/>
  <c r="G20734" i="1"/>
  <c r="G19581" i="1"/>
  <c r="G19582" i="1"/>
  <c r="G19437" i="1"/>
  <c r="G19438" i="1"/>
  <c r="G16560" i="1"/>
  <c r="G16561" i="1"/>
  <c r="G14401" i="1"/>
  <c r="G14402" i="1"/>
  <c r="G14403" i="1"/>
  <c r="G14404" i="1"/>
  <c r="G24356" i="1"/>
  <c r="G24357" i="1"/>
  <c r="G23930" i="1"/>
  <c r="G23924" i="1"/>
  <c r="G23925" i="1"/>
  <c r="G23926" i="1"/>
  <c r="G23927" i="1"/>
  <c r="G23928" i="1"/>
  <c r="G23929" i="1"/>
  <c r="G23060" i="1"/>
  <c r="G23061" i="1"/>
  <c r="G23062" i="1"/>
  <c r="G23063" i="1"/>
  <c r="G23064" i="1"/>
  <c r="G22628" i="1"/>
  <c r="G22629" i="1"/>
  <c r="G22340" i="1"/>
  <c r="G22341" i="1"/>
  <c r="G22342" i="1"/>
  <c r="G22343" i="1"/>
  <c r="G22344" i="1"/>
  <c r="G22052" i="1"/>
  <c r="G22053" i="1"/>
  <c r="G19607" i="1"/>
  <c r="G19608" i="1"/>
  <c r="G19609" i="1"/>
  <c r="G19604" i="1"/>
  <c r="G19605" i="1"/>
  <c r="G19606" i="1"/>
  <c r="G18324" i="1"/>
  <c r="G18325" i="1"/>
  <c r="G23803" i="1"/>
  <c r="G23804" i="1"/>
  <c r="G23805" i="1"/>
  <c r="G23806" i="1"/>
  <c r="G23807" i="1"/>
  <c r="G23378" i="1"/>
  <c r="G23379" i="1"/>
  <c r="G23380" i="1"/>
  <c r="G23381" i="1"/>
  <c r="G23382" i="1"/>
  <c r="G23371" i="1"/>
  <c r="G23372" i="1"/>
  <c r="G23373" i="1"/>
  <c r="G23374" i="1"/>
  <c r="G23375" i="1"/>
  <c r="G23376" i="1"/>
  <c r="G23377" i="1"/>
  <c r="G23227" i="1"/>
  <c r="G23228" i="1"/>
  <c r="G23229" i="1"/>
  <c r="G23230" i="1"/>
  <c r="G23231" i="1"/>
  <c r="G23232" i="1"/>
  <c r="G21931" i="1"/>
  <c r="G21932" i="1"/>
  <c r="G21933" i="1"/>
  <c r="G21934" i="1"/>
  <c r="G21935" i="1"/>
  <c r="G21936" i="1"/>
  <c r="G21937" i="1"/>
  <c r="G21211" i="1"/>
  <c r="G21212" i="1"/>
  <c r="G21071" i="1"/>
  <c r="G21072" i="1"/>
  <c r="G21073" i="1"/>
  <c r="G21074" i="1"/>
  <c r="G21075" i="1"/>
  <c r="G21076" i="1"/>
  <c r="G21067" i="1"/>
  <c r="G21068" i="1"/>
  <c r="G21069" i="1"/>
  <c r="G21070" i="1"/>
  <c r="G20635" i="1"/>
  <c r="G20636" i="1"/>
  <c r="G20203" i="1"/>
  <c r="G20204" i="1"/>
  <c r="G19915" i="1"/>
  <c r="G19916" i="1"/>
  <c r="G19483" i="1"/>
  <c r="G19484" i="1"/>
  <c r="G19485" i="1"/>
  <c r="G19486" i="1"/>
  <c r="G19195" i="1"/>
  <c r="G19196" i="1"/>
  <c r="G17700" i="1"/>
  <c r="G17701" i="1"/>
  <c r="G16836" i="1"/>
  <c r="G16837" i="1"/>
  <c r="G17917" i="1"/>
  <c r="G17918" i="1"/>
  <c r="G17919" i="1"/>
  <c r="G17920" i="1"/>
  <c r="G17921" i="1"/>
  <c r="G17922" i="1"/>
  <c r="G17923" i="1"/>
  <c r="G17629" i="1"/>
  <c r="G17630" i="1"/>
  <c r="G17485" i="1"/>
  <c r="G17486" i="1"/>
  <c r="G16765" i="1"/>
  <c r="G16766" i="1"/>
  <c r="G16477" i="1"/>
  <c r="G16478" i="1"/>
  <c r="G16479" i="1"/>
  <c r="G16480" i="1"/>
  <c r="G15469" i="1"/>
  <c r="G15470" i="1"/>
  <c r="G15325" i="1"/>
  <c r="G15326" i="1"/>
  <c r="G15327" i="1"/>
  <c r="G15328" i="1"/>
  <c r="G15329" i="1"/>
  <c r="G15330" i="1"/>
  <c r="G15331" i="1"/>
  <c r="G15010" i="1"/>
  <c r="G15011" i="1"/>
  <c r="G15005" i="1"/>
  <c r="G15006" i="1"/>
  <c r="G15007" i="1"/>
  <c r="G15008" i="1"/>
  <c r="G15009" i="1"/>
  <c r="G17975" i="1"/>
  <c r="G17976" i="1"/>
  <c r="G17977" i="1"/>
  <c r="G17978" i="1"/>
  <c r="G17979" i="1"/>
  <c r="G17980" i="1"/>
  <c r="G17981" i="1"/>
  <c r="G17982" i="1"/>
  <c r="G17831" i="1"/>
  <c r="G17832" i="1"/>
  <c r="G17833" i="1"/>
  <c r="G17687" i="1"/>
  <c r="G17688" i="1"/>
  <c r="G17689" i="1"/>
  <c r="G17690" i="1"/>
  <c r="G17691" i="1"/>
  <c r="G15959" i="1"/>
  <c r="G15960" i="1"/>
  <c r="G17759" i="1"/>
  <c r="G17760" i="1"/>
  <c r="G17761" i="1"/>
  <c r="G17762" i="1"/>
  <c r="G17758" i="1"/>
  <c r="G17038" i="1"/>
  <c r="G17039" i="1"/>
  <c r="G17040" i="1"/>
  <c r="G17041" i="1"/>
  <c r="G16318" i="1"/>
  <c r="G16319" i="1"/>
  <c r="G16174" i="1"/>
  <c r="G16175" i="1"/>
  <c r="G15886" i="1"/>
  <c r="G15887" i="1"/>
  <c r="G18681" i="1"/>
  <c r="G18682" i="1"/>
  <c r="G17963" i="1"/>
  <c r="G17964" i="1"/>
  <c r="G17965" i="1"/>
  <c r="G17966" i="1"/>
  <c r="G17967" i="1"/>
  <c r="G17968" i="1"/>
  <c r="G17969" i="1"/>
  <c r="G17970" i="1"/>
  <c r="G17971" i="1"/>
  <c r="G17972" i="1"/>
  <c r="G17961" i="1"/>
  <c r="G17962" i="1"/>
  <c r="G17673" i="1"/>
  <c r="G17674" i="1"/>
  <c r="G17098" i="1"/>
  <c r="G17097" i="1"/>
  <c r="G16378" i="1"/>
  <c r="G16377" i="1"/>
  <c r="G16234" i="1"/>
  <c r="G16235" i="1"/>
  <c r="G16236" i="1"/>
  <c r="G16237" i="1"/>
  <c r="G16238" i="1"/>
  <c r="G16239" i="1"/>
  <c r="G16240" i="1"/>
  <c r="G16241" i="1"/>
  <c r="G16233" i="1"/>
  <c r="G11840" i="1"/>
  <c r="G11841" i="1"/>
  <c r="G16580" i="1"/>
  <c r="G16581" i="1"/>
  <c r="G16292" i="1"/>
  <c r="G16293" i="1"/>
  <c r="G16006" i="1"/>
  <c r="G16007" i="1"/>
  <c r="G16004" i="1"/>
  <c r="G16005" i="1"/>
  <c r="G15716" i="1"/>
  <c r="G15717" i="1"/>
  <c r="G18211" i="1"/>
  <c r="G18212" i="1"/>
  <c r="G17635" i="1"/>
  <c r="G17636" i="1"/>
  <c r="G17347" i="1"/>
  <c r="G17348" i="1"/>
  <c r="G16771" i="1"/>
  <c r="G16772" i="1"/>
  <c r="G16483" i="1"/>
  <c r="G16484" i="1"/>
  <c r="G16195" i="1"/>
  <c r="G16196" i="1"/>
  <c r="G15910" i="1"/>
  <c r="G15911" i="1"/>
  <c r="G15907" i="1"/>
  <c r="G15908" i="1"/>
  <c r="G15909" i="1"/>
  <c r="G15478" i="1"/>
  <c r="G15475" i="1"/>
  <c r="G15476" i="1"/>
  <c r="G15477" i="1"/>
  <c r="G15187" i="1"/>
  <c r="G15188" i="1"/>
  <c r="G15017" i="1"/>
  <c r="G15018" i="1"/>
  <c r="G10725" i="1"/>
  <c r="G10726" i="1"/>
  <c r="G18558" i="1"/>
  <c r="G18559" i="1"/>
  <c r="G17843" i="1"/>
  <c r="G17844" i="1"/>
  <c r="G17845" i="1"/>
  <c r="G17846" i="1"/>
  <c r="G17838" i="1"/>
  <c r="G17839" i="1"/>
  <c r="G17840" i="1"/>
  <c r="G17841" i="1"/>
  <c r="G17842" i="1"/>
  <c r="G17694" i="1"/>
  <c r="G17695" i="1"/>
  <c r="G17696" i="1"/>
  <c r="G17697" i="1"/>
  <c r="G17550" i="1"/>
  <c r="G17551" i="1"/>
  <c r="G16978" i="1"/>
  <c r="G16979" i="1"/>
  <c r="G16980" i="1"/>
  <c r="G16981" i="1"/>
  <c r="G16982" i="1"/>
  <c r="G16983" i="1"/>
  <c r="G16974" i="1"/>
  <c r="G16975" i="1"/>
  <c r="G16976" i="1"/>
  <c r="G16977" i="1"/>
  <c r="G16830" i="1"/>
  <c r="G16831" i="1"/>
  <c r="G16686" i="1"/>
  <c r="G16687" i="1"/>
  <c r="G16110" i="1"/>
  <c r="G16111" i="1"/>
  <c r="G15970" i="1"/>
  <c r="G15966" i="1"/>
  <c r="G15967" i="1"/>
  <c r="G15968" i="1"/>
  <c r="G15969" i="1"/>
  <c r="G15678" i="1"/>
  <c r="G15679" i="1"/>
  <c r="G15534" i="1"/>
  <c r="G15535" i="1"/>
  <c r="G18197" i="1"/>
  <c r="G18198" i="1"/>
  <c r="G17621" i="1"/>
  <c r="G17622" i="1"/>
  <c r="G16901" i="1"/>
  <c r="G16902" i="1"/>
  <c r="G16757" i="1"/>
  <c r="G16758" i="1"/>
  <c r="G16759" i="1"/>
  <c r="G16760" i="1"/>
  <c r="G16469" i="1"/>
  <c r="G16470" i="1"/>
  <c r="G16471" i="1"/>
  <c r="G16325" i="1"/>
  <c r="G16326" i="1"/>
  <c r="G16181" i="1"/>
  <c r="G16182" i="1"/>
  <c r="G16183" i="1"/>
  <c r="G16184" i="1"/>
  <c r="G16185" i="1"/>
  <c r="G16037" i="1"/>
  <c r="G16038" i="1"/>
  <c r="G15893" i="1"/>
  <c r="G15894" i="1"/>
  <c r="G15895" i="1"/>
  <c r="G15896" i="1"/>
  <c r="G15461" i="1"/>
  <c r="G15462" i="1"/>
  <c r="G14989" i="1"/>
  <c r="G14990" i="1"/>
  <c r="G14991" i="1"/>
  <c r="G14992" i="1"/>
  <c r="G18544" i="1"/>
  <c r="G18545" i="1"/>
  <c r="G17248" i="1"/>
  <c r="G17249" i="1"/>
  <c r="G17104" i="1"/>
  <c r="G17105" i="1"/>
  <c r="G16672" i="1"/>
  <c r="G16673" i="1"/>
  <c r="G16528" i="1"/>
  <c r="G16529" i="1"/>
  <c r="G15520" i="1"/>
  <c r="G15521" i="1"/>
  <c r="G11998" i="1"/>
  <c r="G11997" i="1"/>
  <c r="G18183" i="1"/>
  <c r="G18184" i="1"/>
  <c r="G18185" i="1"/>
  <c r="G18186" i="1"/>
  <c r="G18187" i="1"/>
  <c r="G17607" i="1"/>
  <c r="G17608" i="1"/>
  <c r="G17609" i="1"/>
  <c r="G17610" i="1"/>
  <c r="G17611" i="1"/>
  <c r="G17463" i="1"/>
  <c r="G17464" i="1"/>
  <c r="G17465" i="1"/>
  <c r="G17466" i="1"/>
  <c r="G17467" i="1"/>
  <c r="G17468" i="1"/>
  <c r="G17319" i="1"/>
  <c r="G17320" i="1"/>
  <c r="G17321" i="1"/>
  <c r="G17322" i="1"/>
  <c r="G16311" i="1"/>
  <c r="G16312" i="1"/>
  <c r="G16313" i="1"/>
  <c r="G16314" i="1"/>
  <c r="G16315" i="1"/>
  <c r="G15879" i="1"/>
  <c r="G15880" i="1"/>
  <c r="G15881" i="1"/>
  <c r="G15882" i="1"/>
  <c r="G15883" i="1"/>
  <c r="G14518" i="1"/>
  <c r="G14517" i="1"/>
  <c r="G13642" i="1"/>
  <c r="G13641" i="1"/>
  <c r="G15012" i="1"/>
  <c r="G15013" i="1"/>
  <c r="G14580" i="1"/>
  <c r="G14581" i="1"/>
  <c r="G14582" i="1"/>
  <c r="G14583" i="1"/>
  <c r="G14584" i="1"/>
  <c r="G14292" i="1"/>
  <c r="G14293" i="1"/>
  <c r="G11098" i="1"/>
  <c r="G11099" i="1"/>
  <c r="G11100" i="1"/>
  <c r="G11101" i="1"/>
  <c r="G14975" i="1"/>
  <c r="G14976" i="1"/>
  <c r="G14977" i="1"/>
  <c r="G14978" i="1"/>
  <c r="G14979" i="1"/>
  <c r="G14980" i="1"/>
  <c r="G14981" i="1"/>
  <c r="G14982" i="1"/>
  <c r="G14399" i="1"/>
  <c r="G14400" i="1"/>
  <c r="G13967" i="1"/>
  <c r="G13968" i="1"/>
  <c r="G13786" i="1"/>
  <c r="G13787" i="1"/>
  <c r="G12754" i="1"/>
  <c r="G12755" i="1"/>
  <c r="G12756" i="1"/>
  <c r="G12757" i="1"/>
  <c r="G12758" i="1"/>
  <c r="G15082" i="1"/>
  <c r="G15083" i="1"/>
  <c r="G15084" i="1"/>
  <c r="G15085" i="1"/>
  <c r="G15086" i="1"/>
  <c r="G14348" i="1"/>
  <c r="G14349" i="1"/>
  <c r="G14062" i="1"/>
  <c r="G14063" i="1"/>
  <c r="G14064" i="1"/>
  <c r="G14060" i="1"/>
  <c r="G14061" i="1"/>
  <c r="G13916" i="1"/>
  <c r="G13917" i="1"/>
  <c r="G11398" i="1"/>
  <c r="G11399" i="1"/>
  <c r="G14398" i="1"/>
  <c r="G14395" i="1"/>
  <c r="G14396" i="1"/>
  <c r="G14397" i="1"/>
  <c r="G13963" i="1"/>
  <c r="G13964" i="1"/>
  <c r="G13318" i="1"/>
  <c r="G13317" i="1"/>
  <c r="G12166" i="1"/>
  <c r="G12165" i="1"/>
  <c r="G10857" i="1"/>
  <c r="G10858" i="1"/>
  <c r="G15054" i="1"/>
  <c r="G15055" i="1"/>
  <c r="G14914" i="1"/>
  <c r="G14910" i="1"/>
  <c r="G14911" i="1"/>
  <c r="G14912" i="1"/>
  <c r="G14913" i="1"/>
  <c r="G14626" i="1"/>
  <c r="G14627" i="1"/>
  <c r="G14628" i="1"/>
  <c r="G14622" i="1"/>
  <c r="G14623" i="1"/>
  <c r="G14624" i="1"/>
  <c r="G14625" i="1"/>
  <c r="G14897" i="1"/>
  <c r="G14898" i="1"/>
  <c r="G14321" i="1"/>
  <c r="G14322" i="1"/>
  <c r="G13558" i="1"/>
  <c r="G13559" i="1"/>
  <c r="G13560" i="1"/>
  <c r="G13561" i="1"/>
  <c r="G13562" i="1"/>
  <c r="G13557" i="1"/>
  <c r="G13018" i="1"/>
  <c r="G13019" i="1"/>
  <c r="G13020" i="1"/>
  <c r="G13021" i="1"/>
  <c r="G10109" i="1"/>
  <c r="G10110" i="1"/>
  <c r="G14416" i="1"/>
  <c r="G14417" i="1"/>
  <c r="G14418" i="1"/>
  <c r="G14419" i="1"/>
  <c r="G14420" i="1"/>
  <c r="G14272" i="1"/>
  <c r="G14273" i="1"/>
  <c r="G12826" i="1"/>
  <c r="G12827" i="1"/>
  <c r="G12828" i="1"/>
  <c r="G12829" i="1"/>
  <c r="G12825" i="1"/>
  <c r="G11674" i="1"/>
  <c r="G11673" i="1"/>
  <c r="G5977" i="1"/>
  <c r="G5978" i="1"/>
  <c r="G5979" i="1"/>
  <c r="G5980" i="1"/>
  <c r="G14270" i="1"/>
  <c r="G14271" i="1"/>
  <c r="G14126" i="1"/>
  <c r="G14127" i="1"/>
  <c r="G14128" i="1"/>
  <c r="G14129" i="1"/>
  <c r="G14130" i="1"/>
  <c r="G12814" i="1"/>
  <c r="G12815" i="1"/>
  <c r="G11276" i="1"/>
  <c r="G11277" i="1"/>
  <c r="G11134" i="1"/>
  <c r="G11132" i="1"/>
  <c r="G11133" i="1"/>
  <c r="G10845" i="1"/>
  <c r="G10844" i="1"/>
  <c r="G8513" i="1"/>
  <c r="G8514" i="1"/>
  <c r="G8515" i="1"/>
  <c r="G8516" i="1"/>
  <c r="G13363" i="1"/>
  <c r="G13364" i="1"/>
  <c r="G12931" i="1"/>
  <c r="G12932" i="1"/>
  <c r="G12358" i="1"/>
  <c r="G12355" i="1"/>
  <c r="G12356" i="1"/>
  <c r="G12357" i="1"/>
  <c r="G11782" i="1"/>
  <c r="G11779" i="1"/>
  <c r="G11780" i="1"/>
  <c r="G11781" i="1"/>
  <c r="G11491" i="1"/>
  <c r="G11492" i="1"/>
  <c r="G10629" i="1"/>
  <c r="G10630" i="1"/>
  <c r="G10627" i="1"/>
  <c r="G10628" i="1"/>
  <c r="G10483" i="1"/>
  <c r="G10484" i="1"/>
  <c r="G12282" i="1"/>
  <c r="G12283" i="1"/>
  <c r="G11850" i="1"/>
  <c r="G11851" i="1"/>
  <c r="G11562" i="1"/>
  <c r="G11563" i="1"/>
  <c r="G11274" i="1"/>
  <c r="G11275" i="1"/>
  <c r="G11130" i="1"/>
  <c r="G11131" i="1"/>
  <c r="G10842" i="1"/>
  <c r="G10843" i="1"/>
  <c r="G10698" i="1"/>
  <c r="G10699" i="1"/>
  <c r="G10700" i="1"/>
  <c r="G12485" i="1"/>
  <c r="G12486" i="1"/>
  <c r="G11765" i="1"/>
  <c r="G11766" i="1"/>
  <c r="G11621" i="1"/>
  <c r="G11622" i="1"/>
  <c r="G11477" i="1"/>
  <c r="G11478" i="1"/>
  <c r="G11045" i="1"/>
  <c r="G11046" i="1"/>
  <c r="G10469" i="1"/>
  <c r="G10470" i="1"/>
  <c r="G8860" i="1"/>
  <c r="G8861" i="1"/>
  <c r="G13840" i="1"/>
  <c r="G13841" i="1"/>
  <c r="G13842" i="1"/>
  <c r="G13843" i="1"/>
  <c r="G13844" i="1"/>
  <c r="G13552" i="1"/>
  <c r="G13553" i="1"/>
  <c r="G13554" i="1"/>
  <c r="G13555" i="1"/>
  <c r="G13556" i="1"/>
  <c r="G13408" i="1"/>
  <c r="G13409" i="1"/>
  <c r="G13410" i="1"/>
  <c r="G13411" i="1"/>
  <c r="G13126" i="1"/>
  <c r="G13127" i="1"/>
  <c r="G13128" i="1"/>
  <c r="G13120" i="1"/>
  <c r="G13121" i="1"/>
  <c r="G13122" i="1"/>
  <c r="G13123" i="1"/>
  <c r="G13124" i="1"/>
  <c r="G13125" i="1"/>
  <c r="G12976" i="1"/>
  <c r="G12977" i="1"/>
  <c r="G12832" i="1"/>
  <c r="G12833" i="1"/>
  <c r="G12688" i="1"/>
  <c r="G12689" i="1"/>
  <c r="G12256" i="1"/>
  <c r="G12257" i="1"/>
  <c r="G12112" i="1"/>
  <c r="G12113" i="1"/>
  <c r="G11536" i="1"/>
  <c r="G11537" i="1"/>
  <c r="G11538" i="1"/>
  <c r="G11104" i="1"/>
  <c r="G11105" i="1"/>
  <c r="G10816" i="1"/>
  <c r="G10817" i="1"/>
  <c r="G10528" i="1"/>
  <c r="G10529" i="1"/>
  <c r="G8345" i="1"/>
  <c r="G8346" i="1"/>
  <c r="G6197" i="1"/>
  <c r="G6198" i="1"/>
  <c r="G6193" i="1"/>
  <c r="G6194" i="1"/>
  <c r="G6195" i="1"/>
  <c r="G6196" i="1"/>
  <c r="G13323" i="1"/>
  <c r="G13324" i="1"/>
  <c r="G13035" i="1"/>
  <c r="G13036" i="1"/>
  <c r="G13037" i="1"/>
  <c r="G13038" i="1"/>
  <c r="G13039" i="1"/>
  <c r="G13040" i="1"/>
  <c r="G12315" i="1"/>
  <c r="G12316" i="1"/>
  <c r="G12171" i="1"/>
  <c r="G12172" i="1"/>
  <c r="G11595" i="1"/>
  <c r="G11596" i="1"/>
  <c r="G11597" i="1"/>
  <c r="G11598" i="1"/>
  <c r="G10731" i="1"/>
  <c r="G10732" i="1"/>
  <c r="G12950" i="1"/>
  <c r="G12951" i="1"/>
  <c r="G12806" i="1"/>
  <c r="G12807" i="1"/>
  <c r="G12662" i="1"/>
  <c r="G12663" i="1"/>
  <c r="G12664" i="1"/>
  <c r="G12665" i="1"/>
  <c r="G12666" i="1"/>
  <c r="G12667" i="1"/>
  <c r="G12668" i="1"/>
  <c r="G12374" i="1"/>
  <c r="G12375" i="1"/>
  <c r="G12376" i="1"/>
  <c r="G12377" i="1"/>
  <c r="G12230" i="1"/>
  <c r="G12231" i="1"/>
  <c r="G11366" i="1"/>
  <c r="G11367" i="1"/>
  <c r="G11368" i="1"/>
  <c r="G11369" i="1"/>
  <c r="G11370" i="1"/>
  <c r="G11371" i="1"/>
  <c r="G11372" i="1"/>
  <c r="G11222" i="1"/>
  <c r="G11223" i="1"/>
  <c r="G10934" i="1"/>
  <c r="G10935" i="1"/>
  <c r="G10936" i="1"/>
  <c r="G10646" i="1"/>
  <c r="G10647" i="1"/>
  <c r="G9917" i="1"/>
  <c r="G9918" i="1"/>
  <c r="G9057" i="1"/>
  <c r="G9058" i="1"/>
  <c r="G9059" i="1"/>
  <c r="G9060" i="1"/>
  <c r="G9061" i="1"/>
  <c r="G9062" i="1"/>
  <c r="G9053" i="1"/>
  <c r="G9054" i="1"/>
  <c r="G9055" i="1"/>
  <c r="G9056" i="1"/>
  <c r="G8189" i="1"/>
  <c r="G8190" i="1"/>
  <c r="G13693" i="1"/>
  <c r="G13694" i="1"/>
  <c r="G13695" i="1"/>
  <c r="G13696" i="1"/>
  <c r="G11965" i="1"/>
  <c r="G11966" i="1"/>
  <c r="G11967" i="1"/>
  <c r="G11968" i="1"/>
  <c r="G11389" i="1"/>
  <c r="G11390" i="1"/>
  <c r="G11245" i="1"/>
  <c r="G11246" i="1"/>
  <c r="G10957" i="1"/>
  <c r="G10958" i="1"/>
  <c r="G7468" i="1"/>
  <c r="G7469" i="1"/>
  <c r="G7470" i="1"/>
  <c r="G7471" i="1"/>
  <c r="G13428" i="1"/>
  <c r="G13429" i="1"/>
  <c r="G13140" i="1"/>
  <c r="G13141" i="1"/>
  <c r="G12996" i="1"/>
  <c r="G12997" i="1"/>
  <c r="G12852" i="1"/>
  <c r="G12853" i="1"/>
  <c r="G12854" i="1"/>
  <c r="G12855" i="1"/>
  <c r="G12856" i="1"/>
  <c r="G12708" i="1"/>
  <c r="G12709" i="1"/>
  <c r="G12132" i="1"/>
  <c r="G12133" i="1"/>
  <c r="G11556" i="1"/>
  <c r="G11557" i="1"/>
  <c r="G10548" i="1"/>
  <c r="G10550" i="1"/>
  <c r="G10551" i="1"/>
  <c r="G10552" i="1"/>
  <c r="G10553" i="1"/>
  <c r="G10554" i="1"/>
  <c r="G10549" i="1"/>
  <c r="G7601" i="1"/>
  <c r="G7602" i="1"/>
  <c r="G7603" i="1"/>
  <c r="G7604" i="1"/>
  <c r="G11963" i="1"/>
  <c r="G11964" i="1"/>
  <c r="G11675" i="1"/>
  <c r="G11676" i="1"/>
  <c r="G11677" i="1"/>
  <c r="G11678" i="1"/>
  <c r="G11387" i="1"/>
  <c r="G11388" i="1"/>
  <c r="G11243" i="1"/>
  <c r="G11244" i="1"/>
  <c r="G10955" i="1"/>
  <c r="G10956" i="1"/>
  <c r="G10048" i="1"/>
  <c r="G10049" i="1"/>
  <c r="G7461" i="1"/>
  <c r="G7462" i="1"/>
  <c r="G7463" i="1"/>
  <c r="G7464" i="1"/>
  <c r="G7456" i="1"/>
  <c r="G7457" i="1"/>
  <c r="G7458" i="1"/>
  <c r="G7459" i="1"/>
  <c r="G7460" i="1"/>
  <c r="G10059" i="1"/>
  <c r="G10060" i="1"/>
  <c r="G9915" i="1"/>
  <c r="G9916" i="1"/>
  <c r="G9051" i="1"/>
  <c r="G9052" i="1"/>
  <c r="G8619" i="1"/>
  <c r="G8620" i="1"/>
  <c r="G8621" i="1"/>
  <c r="G8622" i="1"/>
  <c r="G8331" i="1"/>
  <c r="G8332" i="1"/>
  <c r="G8187" i="1"/>
  <c r="G8188" i="1"/>
  <c r="G8043" i="1"/>
  <c r="G8044" i="1"/>
  <c r="G7179" i="1"/>
  <c r="G7180" i="1"/>
  <c r="G6747" i="1"/>
  <c r="G6748" i="1"/>
  <c r="G6109" i="1"/>
  <c r="G6110" i="1"/>
  <c r="G6111" i="1"/>
  <c r="G9950" i="1"/>
  <c r="G9951" i="1"/>
  <c r="G9806" i="1"/>
  <c r="G9807" i="1"/>
  <c r="G9808" i="1"/>
  <c r="G9809" i="1"/>
  <c r="G9810" i="1"/>
  <c r="G9811" i="1"/>
  <c r="G9812" i="1"/>
  <c r="G9518" i="1"/>
  <c r="G9519" i="1"/>
  <c r="G9520" i="1"/>
  <c r="G9521" i="1"/>
  <c r="G9522" i="1"/>
  <c r="G9523" i="1"/>
  <c r="G9524" i="1"/>
  <c r="G8366" i="1"/>
  <c r="G8367" i="1"/>
  <c r="G8222" i="1"/>
  <c r="G8223" i="1"/>
  <c r="G8224" i="1"/>
  <c r="G8225" i="1"/>
  <c r="G8226" i="1"/>
  <c r="G8227" i="1"/>
  <c r="G8228" i="1"/>
  <c r="G7646" i="1"/>
  <c r="G7647" i="1"/>
  <c r="G7648" i="1"/>
  <c r="G7649" i="1"/>
  <c r="G7650" i="1"/>
  <c r="G7651" i="1"/>
  <c r="G7502" i="1"/>
  <c r="G7503" i="1"/>
  <c r="G7070" i="1"/>
  <c r="G7071" i="1"/>
  <c r="G6324" i="1"/>
  <c r="G6325" i="1"/>
  <c r="G5460" i="1"/>
  <c r="G5461" i="1"/>
  <c r="G10009" i="1"/>
  <c r="G10010" i="1"/>
  <c r="G9297" i="1"/>
  <c r="G9298" i="1"/>
  <c r="G9289" i="1"/>
  <c r="G9290" i="1"/>
  <c r="G9291" i="1"/>
  <c r="G9292" i="1"/>
  <c r="G9293" i="1"/>
  <c r="G9294" i="1"/>
  <c r="G9295" i="1"/>
  <c r="G9296" i="1"/>
  <c r="G9001" i="1"/>
  <c r="G9002" i="1"/>
  <c r="G9003" i="1"/>
  <c r="G9004" i="1"/>
  <c r="G9005" i="1"/>
  <c r="G9006" i="1"/>
  <c r="G8713" i="1"/>
  <c r="G8714" i="1"/>
  <c r="G8715" i="1"/>
  <c r="G8716" i="1"/>
  <c r="G8281" i="1"/>
  <c r="G8282" i="1"/>
  <c r="G7993" i="1"/>
  <c r="G7994" i="1"/>
  <c r="G7995" i="1"/>
  <c r="G7996" i="1"/>
  <c r="G7849" i="1"/>
  <c r="G7850" i="1"/>
  <c r="G7851" i="1"/>
  <c r="G7713" i="1"/>
  <c r="G7714" i="1"/>
  <c r="G7715" i="1"/>
  <c r="G7716" i="1"/>
  <c r="G7705" i="1"/>
  <c r="G7717" i="1"/>
  <c r="G7706" i="1"/>
  <c r="G7718" i="1"/>
  <c r="G7707" i="1"/>
  <c r="G7719" i="1"/>
  <c r="G7708" i="1"/>
  <c r="G7709" i="1"/>
  <c r="G7710" i="1"/>
  <c r="G7711" i="1"/>
  <c r="G7712" i="1"/>
  <c r="G7417" i="1"/>
  <c r="G7418" i="1"/>
  <c r="G7129" i="1"/>
  <c r="G7130" i="1"/>
  <c r="G5809" i="1"/>
  <c r="G5810" i="1"/>
  <c r="G5811" i="1"/>
  <c r="G5812" i="1"/>
  <c r="G8916" i="1"/>
  <c r="G8917" i="1"/>
  <c r="G8484" i="1"/>
  <c r="G8485" i="1"/>
  <c r="G8486" i="1"/>
  <c r="G8487" i="1"/>
  <c r="G7476" i="1"/>
  <c r="G7477" i="1"/>
  <c r="G7478" i="1"/>
  <c r="G7479" i="1"/>
  <c r="G7332" i="1"/>
  <c r="G7333" i="1"/>
  <c r="G7188" i="1"/>
  <c r="G7189" i="1"/>
  <c r="G7190" i="1"/>
  <c r="G7191" i="1"/>
  <c r="G5291" i="1"/>
  <c r="G5292" i="1"/>
  <c r="G5293" i="1"/>
  <c r="G5294" i="1"/>
  <c r="G9695" i="1"/>
  <c r="G9696" i="1"/>
  <c r="G9697" i="1"/>
  <c r="G9698" i="1"/>
  <c r="G9699" i="1"/>
  <c r="G9407" i="1"/>
  <c r="G9408" i="1"/>
  <c r="G9263" i="1"/>
  <c r="G9264" i="1"/>
  <c r="G8831" i="1"/>
  <c r="G8832" i="1"/>
  <c r="G8687" i="1"/>
  <c r="G8688" i="1"/>
  <c r="G8689" i="1"/>
  <c r="G8690" i="1"/>
  <c r="G8691" i="1"/>
  <c r="G8692" i="1"/>
  <c r="G8543" i="1"/>
  <c r="G8544" i="1"/>
  <c r="G8255" i="1"/>
  <c r="G8256" i="1"/>
  <c r="G8257" i="1"/>
  <c r="G7391" i="1"/>
  <c r="G7392" i="1"/>
  <c r="G6959" i="1"/>
  <c r="G6960" i="1"/>
  <c r="G6517" i="1"/>
  <c r="G6518" i="1"/>
  <c r="G10186" i="1"/>
  <c r="G10187" i="1"/>
  <c r="G10188" i="1"/>
  <c r="G10189" i="1"/>
  <c r="G10190" i="1"/>
  <c r="G10191" i="1"/>
  <c r="G9610" i="1"/>
  <c r="G9611" i="1"/>
  <c r="G9178" i="1"/>
  <c r="G9179" i="1"/>
  <c r="G9034" i="1"/>
  <c r="G9035" i="1"/>
  <c r="G9036" i="1"/>
  <c r="G9037" i="1"/>
  <c r="G9038" i="1"/>
  <c r="G9039" i="1"/>
  <c r="G9040" i="1"/>
  <c r="G8890" i="1"/>
  <c r="G8891" i="1"/>
  <c r="G8892" i="1"/>
  <c r="G8893" i="1"/>
  <c r="G8602" i="1"/>
  <c r="G8603" i="1"/>
  <c r="G8458" i="1"/>
  <c r="G8459" i="1"/>
  <c r="G8460" i="1"/>
  <c r="G8461" i="1"/>
  <c r="G8462" i="1"/>
  <c r="G8463" i="1"/>
  <c r="G7738" i="1"/>
  <c r="G7739" i="1"/>
  <c r="G7740" i="1"/>
  <c r="G7741" i="1"/>
  <c r="G7450" i="1"/>
  <c r="G7451" i="1"/>
  <c r="G7306" i="1"/>
  <c r="G7307" i="1"/>
  <c r="G7308" i="1"/>
  <c r="G7309" i="1"/>
  <c r="G7310" i="1"/>
  <c r="G7311" i="1"/>
  <c r="G6012" i="1"/>
  <c r="G6013" i="1"/>
  <c r="G6014" i="1"/>
  <c r="G4908" i="1"/>
  <c r="G4909" i="1"/>
  <c r="G4907" i="1"/>
  <c r="G8589" i="1"/>
  <c r="G8590" i="1"/>
  <c r="G8301" i="1"/>
  <c r="G8302" i="1"/>
  <c r="G8157" i="1"/>
  <c r="G8158" i="1"/>
  <c r="G8159" i="1"/>
  <c r="G8160" i="1"/>
  <c r="G8013" i="1"/>
  <c r="G8014" i="1"/>
  <c r="G7869" i="1"/>
  <c r="G7870" i="1"/>
  <c r="G7871" i="1"/>
  <c r="G7437" i="1"/>
  <c r="G7438" i="1"/>
  <c r="G7439" i="1"/>
  <c r="G7293" i="1"/>
  <c r="G7294" i="1"/>
  <c r="G7295" i="1"/>
  <c r="G7296" i="1"/>
  <c r="G7297" i="1"/>
  <c r="G7149" i="1"/>
  <c r="G7150" i="1"/>
  <c r="G7151" i="1"/>
  <c r="G7152" i="1"/>
  <c r="G10233" i="1"/>
  <c r="G10234" i="1"/>
  <c r="G10235" i="1"/>
  <c r="G10236" i="1"/>
  <c r="G10237" i="1"/>
  <c r="G10238" i="1"/>
  <c r="G10232" i="1"/>
  <c r="G9369" i="1"/>
  <c r="G9370" i="1"/>
  <c r="G9371" i="1"/>
  <c r="G9372" i="1"/>
  <c r="G9373" i="1"/>
  <c r="G9374" i="1"/>
  <c r="G9375" i="1"/>
  <c r="G9368" i="1"/>
  <c r="G8793" i="1"/>
  <c r="G8792" i="1"/>
  <c r="G8361" i="1"/>
  <c r="G8360" i="1"/>
  <c r="G7785" i="1"/>
  <c r="G7786" i="1"/>
  <c r="G7787" i="1"/>
  <c r="G7784" i="1"/>
  <c r="G7641" i="1"/>
  <c r="G7640" i="1"/>
  <c r="G6785" i="1"/>
  <c r="G6786" i="1"/>
  <c r="G6787" i="1"/>
  <c r="G6776" i="1"/>
  <c r="G6788" i="1"/>
  <c r="G6777" i="1"/>
  <c r="G6789" i="1"/>
  <c r="G6778" i="1"/>
  <c r="G6790" i="1"/>
  <c r="G6779" i="1"/>
  <c r="G6791" i="1"/>
  <c r="G6780" i="1"/>
  <c r="G6792" i="1"/>
  <c r="G6781" i="1"/>
  <c r="G6782" i="1"/>
  <c r="G6783" i="1"/>
  <c r="G6784" i="1"/>
  <c r="G6288" i="1"/>
  <c r="G6289" i="1"/>
  <c r="G5429" i="1"/>
  <c r="G5424" i="1"/>
  <c r="G5425" i="1"/>
  <c r="G5426" i="1"/>
  <c r="G5427" i="1"/>
  <c r="G5428" i="1"/>
  <c r="G10147" i="1"/>
  <c r="G10148" i="1"/>
  <c r="G10003" i="1"/>
  <c r="G10004" i="1"/>
  <c r="G9717" i="1"/>
  <c r="G9715" i="1"/>
  <c r="G9716" i="1"/>
  <c r="G9429" i="1"/>
  <c r="G9430" i="1"/>
  <c r="G9431" i="1"/>
  <c r="G9432" i="1"/>
  <c r="G9433" i="1"/>
  <c r="G9427" i="1"/>
  <c r="G9428" i="1"/>
  <c r="G8995" i="1"/>
  <c r="G8996" i="1"/>
  <c r="G8997" i="1"/>
  <c r="G8998" i="1"/>
  <c r="G8707" i="1"/>
  <c r="G8708" i="1"/>
  <c r="G7987" i="1"/>
  <c r="G7988" i="1"/>
  <c r="G7843" i="1"/>
  <c r="G7844" i="1"/>
  <c r="G7699" i="1"/>
  <c r="G7700" i="1"/>
  <c r="G7557" i="1"/>
  <c r="G7558" i="1"/>
  <c r="G7555" i="1"/>
  <c r="G7556" i="1"/>
  <c r="G7413" i="1"/>
  <c r="G7414" i="1"/>
  <c r="G7411" i="1"/>
  <c r="G7412" i="1"/>
  <c r="G6979" i="1"/>
  <c r="G6980" i="1"/>
  <c r="G8913" i="1"/>
  <c r="G8910" i="1"/>
  <c r="G8911" i="1"/>
  <c r="G8912" i="1"/>
  <c r="G8481" i="1"/>
  <c r="G8478" i="1"/>
  <c r="G8479" i="1"/>
  <c r="G8480" i="1"/>
  <c r="G7761" i="1"/>
  <c r="G7758" i="1"/>
  <c r="G7759" i="1"/>
  <c r="G7760" i="1"/>
  <c r="G7041" i="1"/>
  <c r="G7038" i="1"/>
  <c r="G7039" i="1"/>
  <c r="G7040" i="1"/>
  <c r="G6479" i="1"/>
  <c r="G6480" i="1"/>
  <c r="G6053" i="1"/>
  <c r="G6054" i="1"/>
  <c r="G6047" i="1"/>
  <c r="G6048" i="1"/>
  <c r="G6049" i="1"/>
  <c r="G6050" i="1"/>
  <c r="G6051" i="1"/>
  <c r="G6052" i="1"/>
  <c r="G5759" i="1"/>
  <c r="G5760" i="1"/>
  <c r="G5761" i="1"/>
  <c r="G5762" i="1"/>
  <c r="G5763" i="1"/>
  <c r="G5764" i="1"/>
  <c r="G4582" i="1"/>
  <c r="G4583" i="1"/>
  <c r="G4584" i="1"/>
  <c r="G4585" i="1"/>
  <c r="G4150" i="1"/>
  <c r="G4151" i="1"/>
  <c r="G5865" i="1"/>
  <c r="G5866" i="1"/>
  <c r="G5721" i="1"/>
  <c r="G5722" i="1"/>
  <c r="G5723" i="1"/>
  <c r="G5724" i="1"/>
  <c r="G4464" i="1"/>
  <c r="G4465" i="1"/>
  <c r="G6464" i="1"/>
  <c r="G6465" i="1"/>
  <c r="G5897" i="1"/>
  <c r="G5898" i="1"/>
  <c r="G5899" i="1"/>
  <c r="G5888" i="1"/>
  <c r="G5900" i="1"/>
  <c r="G5889" i="1"/>
  <c r="G5901" i="1"/>
  <c r="G5890" i="1"/>
  <c r="G5902" i="1"/>
  <c r="G5891" i="1"/>
  <c r="G5903" i="1"/>
  <c r="G5892" i="1"/>
  <c r="G5904" i="1"/>
  <c r="G5893" i="1"/>
  <c r="G5905" i="1"/>
  <c r="G5894" i="1"/>
  <c r="G5895" i="1"/>
  <c r="G5896" i="1"/>
  <c r="G5744" i="1"/>
  <c r="G5745" i="1"/>
  <c r="G5746" i="1"/>
  <c r="G5747" i="1"/>
  <c r="G5303" i="1"/>
  <c r="G5304" i="1"/>
  <c r="G4967" i="1"/>
  <c r="G4968" i="1"/>
  <c r="G4106" i="1"/>
  <c r="G4103" i="1"/>
  <c r="G4104" i="1"/>
  <c r="G4105" i="1"/>
  <c r="G6487" i="1"/>
  <c r="G6488" i="1"/>
  <c r="G6199" i="1"/>
  <c r="G6200" i="1"/>
  <c r="G6201" i="1"/>
  <c r="G6202" i="1"/>
  <c r="G6055" i="1"/>
  <c r="G6056" i="1"/>
  <c r="G5767" i="1"/>
  <c r="G5768" i="1"/>
  <c r="G5769" i="1"/>
  <c r="G5770" i="1"/>
  <c r="G5045" i="1"/>
  <c r="G5038" i="1"/>
  <c r="G5039" i="1"/>
  <c r="G5040" i="1"/>
  <c r="G5041" i="1"/>
  <c r="G5042" i="1"/>
  <c r="G5043" i="1"/>
  <c r="G5044" i="1"/>
  <c r="G4606" i="1"/>
  <c r="G4607" i="1"/>
  <c r="G4608" i="1"/>
  <c r="G4609" i="1"/>
  <c r="G6654" i="1"/>
  <c r="G6655" i="1"/>
  <c r="G6656" i="1"/>
  <c r="G6657" i="1"/>
  <c r="G6658" i="1"/>
  <c r="G6659" i="1"/>
  <c r="G6660" i="1"/>
  <c r="G6661" i="1"/>
  <c r="G6078" i="1"/>
  <c r="G6079" i="1"/>
  <c r="G6080" i="1"/>
  <c r="G6081" i="1"/>
  <c r="G6082" i="1"/>
  <c r="G6083" i="1"/>
  <c r="G6084" i="1"/>
  <c r="G5502" i="1"/>
  <c r="G5503" i="1"/>
  <c r="G5504" i="1"/>
  <c r="G5505" i="1"/>
  <c r="G5506" i="1"/>
  <c r="G5507" i="1"/>
  <c r="G5508" i="1"/>
  <c r="G6101" i="1"/>
  <c r="G6102" i="1"/>
  <c r="G5957" i="1"/>
  <c r="G5958" i="1"/>
  <c r="G5959" i="1"/>
  <c r="G5960" i="1"/>
  <c r="G5813" i="1"/>
  <c r="G5814" i="1"/>
  <c r="G5815" i="1"/>
  <c r="G5816" i="1"/>
  <c r="G5817" i="1"/>
  <c r="G5818" i="1"/>
  <c r="G5819" i="1"/>
  <c r="G5820" i="1"/>
  <c r="G5381" i="1"/>
  <c r="G5382" i="1"/>
  <c r="G5383" i="1"/>
  <c r="G6557" i="1"/>
  <c r="G6556" i="1"/>
  <c r="G5217" i="1"/>
  <c r="G5218" i="1"/>
  <c r="G5219" i="1"/>
  <c r="G5220" i="1"/>
  <c r="G4811" i="1"/>
  <c r="G4812" i="1"/>
  <c r="G3947" i="1"/>
  <c r="G3948" i="1"/>
  <c r="G3949" i="1"/>
  <c r="G6099" i="1"/>
  <c r="G6100" i="1"/>
  <c r="G5669" i="1"/>
  <c r="G5670" i="1"/>
  <c r="G5671" i="1"/>
  <c r="G5672" i="1"/>
  <c r="G5673" i="1"/>
  <c r="G5674" i="1"/>
  <c r="G5675" i="1"/>
  <c r="G5667" i="1"/>
  <c r="G5668" i="1"/>
  <c r="G3874" i="1"/>
  <c r="G3876" i="1"/>
  <c r="G3877" i="1"/>
  <c r="G3878" i="1"/>
  <c r="G3875" i="1"/>
  <c r="G6554" i="1"/>
  <c r="G6555" i="1"/>
  <c r="G4809" i="1"/>
  <c r="G4810" i="1"/>
  <c r="G3945" i="1"/>
  <c r="G3946" i="1"/>
  <c r="G2562" i="1"/>
  <c r="G2563" i="1"/>
  <c r="G2564" i="1"/>
  <c r="G2565" i="1"/>
  <c r="G2566" i="1"/>
  <c r="G2567" i="1"/>
  <c r="G2568" i="1"/>
  <c r="G2569" i="1"/>
  <c r="G3521" i="1"/>
  <c r="G3522" i="1"/>
  <c r="G2370" i="1"/>
  <c r="G2369" i="1"/>
  <c r="G4448" i="1"/>
  <c r="G4449" i="1"/>
  <c r="G5191" i="1"/>
  <c r="G5192" i="1"/>
  <c r="G5193" i="1"/>
  <c r="G5194" i="1"/>
  <c r="G5195" i="1"/>
  <c r="G5196" i="1"/>
  <c r="G5197" i="1"/>
  <c r="G5198" i="1"/>
  <c r="G5199" i="1"/>
  <c r="G5200" i="1"/>
  <c r="G4759" i="1"/>
  <c r="G4760" i="1"/>
  <c r="G4761" i="1"/>
  <c r="G4183" i="1"/>
  <c r="G4184" i="1"/>
  <c r="G3895" i="1"/>
  <c r="G3896" i="1"/>
  <c r="G1659" i="1"/>
  <c r="G1649" i="1"/>
  <c r="G1650" i="1"/>
  <c r="G1651" i="1"/>
  <c r="G1652" i="1"/>
  <c r="G1653" i="1"/>
  <c r="G1654" i="1"/>
  <c r="G1655" i="1"/>
  <c r="G1656" i="1"/>
  <c r="G1657" i="1"/>
  <c r="G1658" i="1"/>
  <c r="G4530" i="1"/>
  <c r="G4531" i="1"/>
  <c r="G4386" i="1"/>
  <c r="G4387" i="1"/>
  <c r="G4098" i="1"/>
  <c r="G4099" i="1"/>
  <c r="G3954" i="1"/>
  <c r="G3955" i="1"/>
  <c r="G3365" i="1"/>
  <c r="G3366" i="1"/>
  <c r="G2790" i="1"/>
  <c r="G2791" i="1"/>
  <c r="G2792" i="1"/>
  <c r="G2789" i="1"/>
  <c r="G4745" i="1"/>
  <c r="G4746" i="1"/>
  <c r="G4747" i="1"/>
  <c r="G4025" i="1"/>
  <c r="G4026" i="1"/>
  <c r="G3882" i="1"/>
  <c r="G3881" i="1"/>
  <c r="G3617" i="1"/>
  <c r="G3618" i="1"/>
  <c r="G3619" i="1"/>
  <c r="G3620" i="1"/>
  <c r="G5117" i="1"/>
  <c r="G5118" i="1"/>
  <c r="G5119" i="1"/>
  <c r="G5116" i="1"/>
  <c r="G4540" i="1"/>
  <c r="G4541" i="1"/>
  <c r="G4542" i="1"/>
  <c r="G4396" i="1"/>
  <c r="G4397" i="1"/>
  <c r="G3402" i="1"/>
  <c r="G3403" i="1"/>
  <c r="G2250" i="1"/>
  <c r="G2251" i="1"/>
  <c r="G2252" i="1"/>
  <c r="G2253" i="1"/>
  <c r="G2254" i="1"/>
  <c r="G2255" i="1"/>
  <c r="G2256" i="1"/>
  <c r="G2257" i="1"/>
  <c r="G2258" i="1"/>
  <c r="G2259" i="1"/>
  <c r="G5247" i="1"/>
  <c r="G5248" i="1"/>
  <c r="G4959" i="1"/>
  <c r="G4960" i="1"/>
  <c r="G4815" i="1"/>
  <c r="G4816" i="1"/>
  <c r="G4671" i="1"/>
  <c r="G4672" i="1"/>
  <c r="G4239" i="1"/>
  <c r="G4240" i="1"/>
  <c r="G3353" i="1"/>
  <c r="G3354" i="1"/>
  <c r="G3355" i="1"/>
  <c r="G3356" i="1"/>
  <c r="G2778" i="1"/>
  <c r="G2779" i="1"/>
  <c r="G2780" i="1"/>
  <c r="G2777" i="1"/>
  <c r="G4886" i="1"/>
  <c r="G4887" i="1"/>
  <c r="G4598" i="1"/>
  <c r="G4599" i="1"/>
  <c r="G2574" i="1"/>
  <c r="G2575" i="1"/>
  <c r="G3712" i="1"/>
  <c r="G3713" i="1"/>
  <c r="G3573" i="1"/>
  <c r="G3574" i="1"/>
  <c r="G3568" i="1"/>
  <c r="G3569" i="1"/>
  <c r="G3570" i="1"/>
  <c r="G3571" i="1"/>
  <c r="G3572" i="1"/>
  <c r="G3147" i="1"/>
  <c r="G3148" i="1"/>
  <c r="G2430" i="1"/>
  <c r="G2431" i="1"/>
  <c r="G2432" i="1"/>
  <c r="G2433" i="1"/>
  <c r="G2434" i="1"/>
  <c r="G2435" i="1"/>
  <c r="G2436" i="1"/>
  <c r="G2437" i="1"/>
  <c r="G2438" i="1"/>
  <c r="G2427" i="1"/>
  <c r="G2428" i="1"/>
  <c r="G2429" i="1"/>
  <c r="G2142" i="1"/>
  <c r="G2139" i="1"/>
  <c r="G2140" i="1"/>
  <c r="G2141" i="1"/>
  <c r="G3398" i="1"/>
  <c r="G3399" i="1"/>
  <c r="G3400" i="1"/>
  <c r="G3401" i="1"/>
  <c r="G2534" i="1"/>
  <c r="G2535" i="1"/>
  <c r="G2536" i="1"/>
  <c r="G2246" i="1"/>
  <c r="G2247" i="1"/>
  <c r="G3429" i="1"/>
  <c r="G3421" i="1"/>
  <c r="G3422" i="1"/>
  <c r="G3423" i="1"/>
  <c r="G3424" i="1"/>
  <c r="G3425" i="1"/>
  <c r="G3426" i="1"/>
  <c r="G3427" i="1"/>
  <c r="G3428" i="1"/>
  <c r="G3277" i="1"/>
  <c r="G3278" i="1"/>
  <c r="G2989" i="1"/>
  <c r="G2990" i="1"/>
  <c r="G2991" i="1"/>
  <c r="G2992" i="1"/>
  <c r="G2993" i="1"/>
  <c r="G2994" i="1"/>
  <c r="G2557" i="1"/>
  <c r="G2558" i="1"/>
  <c r="G2269" i="1"/>
  <c r="G2270" i="1"/>
  <c r="G2271" i="1"/>
  <c r="G3300" i="1"/>
  <c r="G3301" i="1"/>
  <c r="G3302" i="1"/>
  <c r="G2868" i="1"/>
  <c r="G2869" i="1"/>
  <c r="G2871" i="1"/>
  <c r="G2870" i="1"/>
  <c r="G2148" i="1"/>
  <c r="G2149" i="1"/>
  <c r="G2150" i="1"/>
  <c r="G2151" i="1"/>
  <c r="G3611" i="1"/>
  <c r="G3612" i="1"/>
  <c r="G3179" i="1"/>
  <c r="G3180" i="1"/>
  <c r="G3181" i="1"/>
  <c r="G2459" i="1"/>
  <c r="G2460" i="1"/>
  <c r="G3202" i="1"/>
  <c r="G3203" i="1"/>
  <c r="G2482" i="1"/>
  <c r="G2483" i="1"/>
  <c r="G2194" i="1"/>
  <c r="G2195" i="1"/>
  <c r="G2196" i="1"/>
  <c r="G2197" i="1"/>
  <c r="G1673" i="1"/>
  <c r="G1674" i="1"/>
  <c r="G3801" i="1"/>
  <c r="G3802" i="1"/>
  <c r="G3803" i="1"/>
  <c r="G3804" i="1"/>
  <c r="G3805" i="1"/>
  <c r="G3806" i="1"/>
  <c r="G3807" i="1"/>
  <c r="G3808" i="1"/>
  <c r="G3809" i="1"/>
  <c r="G3369" i="1"/>
  <c r="G3370" i="1"/>
  <c r="G3371" i="1"/>
  <c r="G3372" i="1"/>
  <c r="G3373" i="1"/>
  <c r="G3374" i="1"/>
  <c r="G2793" i="1"/>
  <c r="G2794" i="1"/>
  <c r="G2795" i="1"/>
  <c r="G2796" i="1"/>
  <c r="G2797" i="1"/>
  <c r="G2798" i="1"/>
  <c r="G2226" i="1"/>
  <c r="G2217" i="1"/>
  <c r="G2218" i="1"/>
  <c r="G2219" i="1"/>
  <c r="G2220" i="1"/>
  <c r="G2221" i="1"/>
  <c r="G2222" i="1"/>
  <c r="G2223" i="1"/>
  <c r="G2224" i="1"/>
  <c r="G2225" i="1"/>
  <c r="G278" i="1"/>
  <c r="G277" i="1"/>
  <c r="G1976" i="1"/>
  <c r="G1977" i="1"/>
  <c r="G3597" i="1"/>
  <c r="G3598" i="1"/>
  <c r="G3599" i="1"/>
  <c r="G3600" i="1"/>
  <c r="G3601" i="1"/>
  <c r="G3602" i="1"/>
  <c r="G3595" i="1"/>
  <c r="G3596" i="1"/>
  <c r="G3309" i="1"/>
  <c r="G3310" i="1"/>
  <c r="G3307" i="1"/>
  <c r="G3308" i="1"/>
  <c r="G3021" i="1"/>
  <c r="G3022" i="1"/>
  <c r="G3019" i="1"/>
  <c r="G3020" i="1"/>
  <c r="G2587" i="1"/>
  <c r="G2588" i="1"/>
  <c r="G1444" i="1"/>
  <c r="G1445" i="1"/>
  <c r="G1446" i="1"/>
  <c r="G1467" i="1"/>
  <c r="G1468" i="1"/>
  <c r="G1767" i="1"/>
  <c r="G1768" i="1"/>
  <c r="G1769" i="1"/>
  <c r="G1770" i="1"/>
  <c r="G1771" i="1"/>
  <c r="G1766" i="1"/>
  <c r="G1335" i="1"/>
  <c r="G1334" i="1"/>
  <c r="G1491" i="1"/>
  <c r="G1492" i="1"/>
  <c r="G1489" i="1"/>
  <c r="G1490" i="1"/>
  <c r="G1500" i="1"/>
  <c r="G1501" i="1"/>
  <c r="G1502" i="1"/>
  <c r="G1943" i="1"/>
  <c r="G1944" i="1"/>
  <c r="G1367" i="1"/>
  <c r="G1368" i="1"/>
  <c r="G1545" i="1"/>
  <c r="G1546" i="1"/>
  <c r="G1547" i="1"/>
  <c r="G1548" i="1"/>
  <c r="G1257" i="1"/>
  <c r="G1258" i="1"/>
  <c r="G482" i="1"/>
  <c r="G483" i="1"/>
  <c r="G484" i="1"/>
  <c r="G481" i="1"/>
  <c r="G1857" i="1"/>
  <c r="G1858" i="1"/>
  <c r="G1859" i="1"/>
  <c r="G1860" i="1"/>
  <c r="G1856" i="1"/>
  <c r="G1712" i="1"/>
  <c r="G1713" i="1"/>
  <c r="G1714" i="1"/>
  <c r="G1715" i="1"/>
  <c r="G1716" i="1"/>
  <c r="G1431" i="1"/>
  <c r="G1432" i="1"/>
  <c r="G1433" i="1"/>
  <c r="G1434" i="1"/>
  <c r="G1424" i="1"/>
  <c r="G1425" i="1"/>
  <c r="G1426" i="1"/>
  <c r="G1427" i="1"/>
  <c r="G1428" i="1"/>
  <c r="G1429" i="1"/>
  <c r="G1430" i="1"/>
  <c r="G1280" i="1"/>
  <c r="G1281" i="1"/>
  <c r="G1282" i="1"/>
  <c r="G1283" i="1"/>
  <c r="G758" i="1"/>
  <c r="G757" i="1"/>
  <c r="G1870" i="1"/>
  <c r="G1872" i="1"/>
  <c r="G1874" i="1"/>
  <c r="G1867" i="1"/>
  <c r="G1868" i="1"/>
  <c r="G1869" i="1"/>
  <c r="G1871" i="1"/>
  <c r="G1873" i="1"/>
  <c r="G1875" i="1"/>
  <c r="G1579" i="1"/>
  <c r="G1580" i="1"/>
  <c r="G1581" i="1"/>
  <c r="G1582" i="1"/>
  <c r="G1583" i="1"/>
  <c r="G1435" i="1"/>
  <c r="G1436" i="1"/>
  <c r="G1147" i="1"/>
  <c r="G1148" i="1"/>
  <c r="G890" i="1"/>
  <c r="G889" i="1"/>
  <c r="G707" i="1"/>
  <c r="G708" i="1"/>
  <c r="G563" i="1"/>
  <c r="G564" i="1"/>
  <c r="G419" i="1"/>
  <c r="G420" i="1"/>
  <c r="G275" i="1"/>
  <c r="G276" i="1"/>
  <c r="G142" i="1"/>
  <c r="G143" i="1"/>
  <c r="G144" i="1"/>
  <c r="G145" i="1"/>
  <c r="G878" i="1"/>
  <c r="G873" i="1"/>
  <c r="G875" i="1"/>
  <c r="G876" i="1"/>
  <c r="G874" i="1"/>
  <c r="G877" i="1"/>
  <c r="G729" i="1"/>
  <c r="G731" i="1"/>
  <c r="G732" i="1"/>
  <c r="G730" i="1"/>
  <c r="G441" i="1"/>
  <c r="G443" i="1"/>
  <c r="G444" i="1"/>
  <c r="G442" i="1"/>
  <c r="G164" i="1"/>
  <c r="G165" i="1"/>
  <c r="G166" i="1"/>
  <c r="G167" i="1"/>
  <c r="G168" i="1"/>
  <c r="G169" i="1"/>
  <c r="G20" i="1"/>
  <c r="G21" i="1"/>
  <c r="G22" i="1"/>
  <c r="G23" i="1"/>
  <c r="G895" i="1"/>
  <c r="G896" i="1"/>
  <c r="G751" i="1"/>
  <c r="G752" i="1"/>
  <c r="G753" i="1"/>
  <c r="G754" i="1"/>
  <c r="G319" i="1"/>
  <c r="G320" i="1"/>
  <c r="G321" i="1"/>
  <c r="G322" i="1"/>
  <c r="G323" i="1"/>
  <c r="G324" i="1"/>
  <c r="G678" i="1"/>
  <c r="G679" i="1"/>
  <c r="G680" i="1"/>
  <c r="G681" i="1"/>
  <c r="G683" i="1"/>
  <c r="G684" i="1"/>
  <c r="G685" i="1"/>
  <c r="G682" i="1"/>
  <c r="G246" i="1"/>
  <c r="G247" i="1"/>
  <c r="G102" i="1"/>
  <c r="G103" i="1"/>
  <c r="G834" i="1"/>
  <c r="G835" i="1"/>
  <c r="G836" i="1"/>
  <c r="G837" i="1"/>
  <c r="G839" i="1"/>
  <c r="G840" i="1"/>
  <c r="G841" i="1"/>
  <c r="G833" i="1"/>
  <c r="G838" i="1"/>
  <c r="G402" i="1"/>
  <c r="G401" i="1"/>
  <c r="G844" i="1"/>
  <c r="G845" i="1"/>
  <c r="G268" i="1"/>
  <c r="G269" i="1"/>
  <c r="G124" i="1"/>
  <c r="G125" i="1"/>
  <c r="G567" i="1"/>
  <c r="G568" i="1"/>
  <c r="G279" i="1"/>
  <c r="G280" i="1"/>
  <c r="G578" i="1"/>
  <c r="G579" i="1"/>
  <c r="G146" i="1"/>
  <c r="G147" i="1"/>
  <c r="G2" i="1"/>
  <c r="G3" i="1"/>
  <c r="G21426" i="1"/>
  <c r="G21427" i="1"/>
  <c r="G22802" i="1"/>
  <c r="G22803" i="1"/>
  <c r="G22792" i="1"/>
  <c r="G22793" i="1"/>
  <c r="G22794" i="1"/>
  <c r="G22795" i="1"/>
  <c r="G22796" i="1"/>
  <c r="G22797" i="1"/>
  <c r="G22798" i="1"/>
  <c r="G22799" i="1"/>
  <c r="G22800" i="1"/>
  <c r="G22801" i="1"/>
  <c r="G24520" i="1"/>
  <c r="G24521" i="1"/>
  <c r="G23321" i="1"/>
  <c r="G23322" i="1"/>
  <c r="G23323" i="1"/>
  <c r="G23324" i="1"/>
  <c r="G23325" i="1"/>
  <c r="G15602" i="1"/>
  <c r="G15603" i="1"/>
  <c r="G20718" i="1"/>
  <c r="G20719" i="1"/>
  <c r="G21582" i="1"/>
  <c r="G21583" i="1"/>
  <c r="G21584" i="1"/>
  <c r="G21585" i="1"/>
  <c r="G22890" i="1"/>
  <c r="G22891" i="1"/>
  <c r="G22892" i="1"/>
  <c r="G22893" i="1"/>
  <c r="G22894" i="1"/>
  <c r="G24618" i="1"/>
  <c r="G24619" i="1"/>
  <c r="G20801" i="1"/>
  <c r="G20802" i="1"/>
  <c r="G24100" i="1"/>
  <c r="G24101" i="1"/>
  <c r="G24666" i="1"/>
  <c r="G24667" i="1"/>
  <c r="G22277" i="1"/>
  <c r="G22278" i="1"/>
  <c r="G22279" i="1"/>
  <c r="G22280" i="1"/>
  <c r="G22281" i="1"/>
  <c r="G22282" i="1"/>
  <c r="G22853" i="1"/>
  <c r="G22854" i="1"/>
  <c r="G23429" i="1"/>
  <c r="G23430" i="1"/>
  <c r="G24843" i="1"/>
  <c r="G24844" i="1"/>
  <c r="G24845" i="1"/>
  <c r="G24846" i="1"/>
  <c r="G24847" i="1"/>
  <c r="G24848" i="1"/>
  <c r="G22781" i="1"/>
  <c r="G22782" i="1"/>
  <c r="G22783" i="1"/>
  <c r="G22784" i="1"/>
  <c r="G22785" i="1"/>
  <c r="G20093" i="1"/>
  <c r="G20094" i="1"/>
  <c r="G23622" i="1"/>
  <c r="G23623" i="1"/>
  <c r="G24892" i="1"/>
  <c r="G24893" i="1"/>
  <c r="G24908" i="1"/>
  <c r="G24909" i="1"/>
  <c r="G24910" i="1"/>
  <c r="G24911" i="1"/>
  <c r="G21102" i="1"/>
  <c r="G21103" i="1"/>
  <c r="G21104" i="1"/>
  <c r="G21105" i="1"/>
  <c r="G19457" i="1"/>
  <c r="G19458" i="1"/>
  <c r="G23201" i="1"/>
  <c r="G23202" i="1"/>
  <c r="G20267" i="1"/>
  <c r="G20268" i="1"/>
  <c r="G20269" i="1"/>
  <c r="G20262" i="1"/>
  <c r="G20263" i="1"/>
  <c r="G20264" i="1"/>
  <c r="G20265" i="1"/>
  <c r="G20266" i="1"/>
  <c r="G22730" i="1"/>
  <c r="G22731" i="1"/>
  <c r="G22732" i="1"/>
  <c r="G22733" i="1"/>
  <c r="G22722" i="1"/>
  <c r="G22734" i="1"/>
  <c r="G22723" i="1"/>
  <c r="G22735" i="1"/>
  <c r="G22724" i="1"/>
  <c r="G22736" i="1"/>
  <c r="G22725" i="1"/>
  <c r="G22726" i="1"/>
  <c r="G22727" i="1"/>
  <c r="G22728" i="1"/>
  <c r="G22729" i="1"/>
  <c r="G23874" i="1"/>
  <c r="G23875" i="1"/>
  <c r="G24811" i="1"/>
  <c r="G24812" i="1"/>
  <c r="G24813" i="1"/>
  <c r="G24814" i="1"/>
  <c r="G22166" i="1"/>
  <c r="G22167" i="1"/>
  <c r="G22156" i="1"/>
  <c r="G22168" i="1"/>
  <c r="G22157" i="1"/>
  <c r="G22169" i="1"/>
  <c r="G22158" i="1"/>
  <c r="G22170" i="1"/>
  <c r="G22159" i="1"/>
  <c r="G22171" i="1"/>
  <c r="G22160" i="1"/>
  <c r="G22172" i="1"/>
  <c r="G22161" i="1"/>
  <c r="G22173" i="1"/>
  <c r="G22162" i="1"/>
  <c r="G22163" i="1"/>
  <c r="G22164" i="1"/>
  <c r="G22165" i="1"/>
  <c r="G19923" i="1"/>
  <c r="G19924" i="1"/>
  <c r="G19946" i="1"/>
  <c r="G19947" i="1"/>
  <c r="G19948" i="1"/>
  <c r="G19949" i="1"/>
  <c r="G19950" i="1"/>
  <c r="G19951" i="1"/>
  <c r="G22706" i="1"/>
  <c r="G22705" i="1"/>
  <c r="G18024" i="1"/>
  <c r="G18025" i="1"/>
  <c r="G19583" i="1"/>
  <c r="G19584" i="1"/>
  <c r="G16130" i="1"/>
  <c r="G16131" i="1"/>
  <c r="G16132" i="1"/>
  <c r="G16133" i="1"/>
  <c r="G16134" i="1"/>
  <c r="G16135" i="1"/>
  <c r="G16136" i="1"/>
  <c r="G16137" i="1"/>
  <c r="G20687" i="1"/>
  <c r="G20685" i="1"/>
  <c r="G20686" i="1"/>
  <c r="G24187" i="1"/>
  <c r="G24188" i="1"/>
  <c r="G22459" i="1"/>
  <c r="G22460" i="1"/>
  <c r="G22461" i="1"/>
  <c r="G22462" i="1"/>
  <c r="G16548" i="1"/>
  <c r="G16549" i="1"/>
  <c r="G16550" i="1"/>
  <c r="G16919" i="1"/>
  <c r="G16920" i="1"/>
  <c r="G16921" i="1"/>
  <c r="G16922" i="1"/>
  <c r="G16846" i="1"/>
  <c r="G16847" i="1"/>
  <c r="G16848" i="1"/>
  <c r="G15524" i="1"/>
  <c r="G15525" i="1"/>
  <c r="G17300" i="1"/>
  <c r="G17303" i="1"/>
  <c r="G17304" i="1"/>
  <c r="G17299" i="1"/>
  <c r="G17301" i="1"/>
  <c r="G17302" i="1"/>
  <c r="G18510" i="1"/>
  <c r="G18511" i="1"/>
  <c r="G16210" i="1"/>
  <c r="G16206" i="1"/>
  <c r="G16207" i="1"/>
  <c r="G16208" i="1"/>
  <c r="G16209" i="1"/>
  <c r="G15486" i="1"/>
  <c r="G15487" i="1"/>
  <c r="G16277" i="1"/>
  <c r="G16278" i="1"/>
  <c r="G18640" i="1"/>
  <c r="G18641" i="1"/>
  <c r="G18642" i="1"/>
  <c r="G18643" i="1"/>
  <c r="G15616" i="1"/>
  <c r="G15617" i="1"/>
  <c r="G21207" i="1"/>
  <c r="G21208" i="1"/>
  <c r="G21209" i="1"/>
  <c r="G21210" i="1"/>
  <c r="G16812" i="1"/>
  <c r="G16813" i="1"/>
  <c r="G22670" i="1"/>
  <c r="G22671" i="1"/>
  <c r="G21422" i="1"/>
  <c r="G21423" i="1"/>
  <c r="G21420" i="1"/>
  <c r="G21421" i="1"/>
  <c r="G15636" i="1"/>
  <c r="G15637" i="1"/>
  <c r="G22238" i="1"/>
  <c r="G22234" i="1"/>
  <c r="G22235" i="1"/>
  <c r="G22236" i="1"/>
  <c r="G22237" i="1"/>
  <c r="G21083" i="1"/>
  <c r="G21084" i="1"/>
  <c r="G21085" i="1"/>
  <c r="G21082" i="1"/>
  <c r="G23990" i="1"/>
  <c r="G23985" i="1"/>
  <c r="G23986" i="1"/>
  <c r="G23987" i="1"/>
  <c r="G23988" i="1"/>
  <c r="G23989" i="1"/>
  <c r="G20097" i="1"/>
  <c r="G20098" i="1"/>
  <c r="G18947" i="1"/>
  <c r="G18948" i="1"/>
  <c r="G18949" i="1"/>
  <c r="G18950" i="1"/>
  <c r="G18945" i="1"/>
  <c r="G18946" i="1"/>
  <c r="G24440" i="1"/>
  <c r="G24441" i="1"/>
  <c r="G23150" i="1"/>
  <c r="G23151" i="1"/>
  <c r="G23152" i="1"/>
  <c r="G23153" i="1"/>
  <c r="G23154" i="1"/>
  <c r="G23144" i="1"/>
  <c r="G23145" i="1"/>
  <c r="G23146" i="1"/>
  <c r="G23147" i="1"/>
  <c r="G23148" i="1"/>
  <c r="G23149" i="1"/>
  <c r="G22136" i="1"/>
  <c r="G22137" i="1"/>
  <c r="G18062" i="1"/>
  <c r="G18063" i="1"/>
  <c r="G24031" i="1"/>
  <c r="G24032" i="1"/>
  <c r="G24033" i="1"/>
  <c r="G24034" i="1"/>
  <c r="G22886" i="1"/>
  <c r="G22887" i="1"/>
  <c r="G22888" i="1"/>
  <c r="G22889" i="1"/>
  <c r="G22879" i="1"/>
  <c r="G22880" i="1"/>
  <c r="G22881" i="1"/>
  <c r="G22882" i="1"/>
  <c r="G22883" i="1"/>
  <c r="G22884" i="1"/>
  <c r="G22885" i="1"/>
  <c r="G18001" i="1"/>
  <c r="G18002" i="1"/>
  <c r="G18003" i="1"/>
  <c r="G18004" i="1"/>
  <c r="G18005" i="1"/>
  <c r="G18006" i="1"/>
  <c r="G18007" i="1"/>
  <c r="G18008" i="1"/>
  <c r="G18203" i="1"/>
  <c r="G18204" i="1"/>
  <c r="G16763" i="1"/>
  <c r="G16764" i="1"/>
  <c r="G15323" i="1"/>
  <c r="G15324" i="1"/>
  <c r="G15762" i="1"/>
  <c r="G15763" i="1"/>
  <c r="G17273" i="1"/>
  <c r="G17274" i="1"/>
  <c r="G14986" i="1"/>
  <c r="G14987" i="1"/>
  <c r="G14988" i="1"/>
  <c r="G14985" i="1"/>
  <c r="G15099" i="1"/>
  <c r="G15100" i="1"/>
  <c r="G15101" i="1"/>
  <c r="G15102" i="1"/>
  <c r="G15103" i="1"/>
  <c r="G15104" i="1"/>
  <c r="G15105" i="1"/>
  <c r="G23262" i="1"/>
  <c r="G23263" i="1"/>
  <c r="G23264" i="1"/>
  <c r="G23265" i="1"/>
  <c r="G23266" i="1"/>
  <c r="G23267" i="1"/>
  <c r="G23268" i="1"/>
  <c r="G21892" i="1"/>
  <c r="G21893" i="1"/>
  <c r="G20164" i="1"/>
  <c r="G20165" i="1"/>
  <c r="G20475" i="1"/>
  <c r="G20476" i="1"/>
  <c r="G22682" i="1"/>
  <c r="G22683" i="1"/>
  <c r="G22684" i="1"/>
  <c r="G22681" i="1"/>
  <c r="G20544" i="1"/>
  <c r="G20545" i="1"/>
  <c r="G20546" i="1"/>
  <c r="G20547" i="1"/>
  <c r="G20548" i="1"/>
  <c r="G19392" i="1"/>
  <c r="G19393" i="1"/>
  <c r="G24026" i="1"/>
  <c r="G24023" i="1"/>
  <c r="G24024" i="1"/>
  <c r="G24025" i="1"/>
  <c r="G17292" i="1"/>
  <c r="G17293" i="1"/>
  <c r="G17294" i="1"/>
  <c r="G22366" i="1"/>
  <c r="G22367" i="1"/>
  <c r="G22368" i="1"/>
  <c r="G22369" i="1"/>
  <c r="G20229" i="1"/>
  <c r="G20230" i="1"/>
  <c r="G24063" i="1"/>
  <c r="G24064" i="1"/>
  <c r="G24065" i="1"/>
  <c r="G24066" i="1"/>
  <c r="G20607" i="1"/>
  <c r="G20608" i="1"/>
  <c r="G20609" i="1"/>
  <c r="G20610" i="1"/>
  <c r="G20611" i="1"/>
  <c r="G20612" i="1"/>
  <c r="G20613" i="1"/>
  <c r="G18735" i="1"/>
  <c r="G18736" i="1"/>
  <c r="G22646" i="1"/>
  <c r="G22647" i="1"/>
  <c r="G22070" i="1"/>
  <c r="G22071" i="1"/>
  <c r="G18902" i="1"/>
  <c r="G18903" i="1"/>
  <c r="G22958" i="1"/>
  <c r="G22959" i="1"/>
  <c r="G22960" i="1"/>
  <c r="G22957" i="1"/>
  <c r="G20221" i="1"/>
  <c r="G20222" i="1"/>
  <c r="G20223" i="1"/>
  <c r="G20224" i="1"/>
  <c r="G24276" i="1"/>
  <c r="G24277" i="1"/>
  <c r="G19380" i="1"/>
  <c r="G19381" i="1"/>
  <c r="G23003" i="1"/>
  <c r="G23004" i="1"/>
  <c r="G19979" i="1"/>
  <c r="G19980" i="1"/>
  <c r="G19981" i="1"/>
  <c r="G19982" i="1"/>
  <c r="G19259" i="1"/>
  <c r="G19260" i="1"/>
  <c r="G22066" i="1"/>
  <c r="G22067" i="1"/>
  <c r="G22068" i="1"/>
  <c r="G22069" i="1"/>
  <c r="G21346" i="1"/>
  <c r="G21347" i="1"/>
  <c r="G19331" i="1"/>
  <c r="G19330" i="1"/>
  <c r="G21369" i="1"/>
  <c r="G21370" i="1"/>
  <c r="G24704" i="1"/>
  <c r="G24705" i="1"/>
  <c r="G24706" i="1"/>
  <c r="G24707" i="1"/>
  <c r="G24708" i="1"/>
  <c r="G21824" i="1"/>
  <c r="G21825" i="1"/>
  <c r="G20819" i="1"/>
  <c r="G20820" i="1"/>
  <c r="G20821" i="1"/>
  <c r="G20816" i="1"/>
  <c r="G20817" i="1"/>
  <c r="G20818" i="1"/>
  <c r="G19808" i="1"/>
  <c r="G19809" i="1"/>
  <c r="G16332" i="1"/>
  <c r="G16333" i="1"/>
  <c r="G16334" i="1"/>
  <c r="G16335" i="1"/>
  <c r="G24126" i="1"/>
  <c r="G24127" i="1"/>
  <c r="G24128" i="1"/>
  <c r="G24129" i="1"/>
  <c r="G24874" i="1"/>
  <c r="G24875" i="1"/>
  <c r="G24723" i="1"/>
  <c r="G24724" i="1"/>
  <c r="G22707" i="1"/>
  <c r="G22708" i="1"/>
  <c r="G22709" i="1"/>
  <c r="G22710" i="1"/>
  <c r="G21843" i="1"/>
  <c r="G21844" i="1"/>
  <c r="G21845" i="1"/>
  <c r="G21846" i="1"/>
  <c r="G21267" i="1"/>
  <c r="G21268" i="1"/>
  <c r="G16824" i="1"/>
  <c r="G16825" i="1"/>
  <c r="G19193" i="1"/>
  <c r="G19194" i="1"/>
  <c r="G21785" i="1"/>
  <c r="G21786" i="1"/>
  <c r="G21787" i="1"/>
  <c r="G21788" i="1"/>
  <c r="G21789" i="1"/>
  <c r="G21790" i="1"/>
  <c r="G24460" i="1"/>
  <c r="G24461" i="1"/>
  <c r="G21530" i="1"/>
  <c r="G21531" i="1"/>
  <c r="G21520" i="1"/>
  <c r="G21532" i="1"/>
  <c r="G21521" i="1"/>
  <c r="G21533" i="1"/>
  <c r="G21522" i="1"/>
  <c r="G21534" i="1"/>
  <c r="G21523" i="1"/>
  <c r="G21535" i="1"/>
  <c r="G21524" i="1"/>
  <c r="G21536" i="1"/>
  <c r="G21525" i="1"/>
  <c r="G21537" i="1"/>
  <c r="G21526" i="1"/>
  <c r="G21538" i="1"/>
  <c r="G21527" i="1"/>
  <c r="G21539" i="1"/>
  <c r="G21528" i="1"/>
  <c r="G21540" i="1"/>
  <c r="G21529" i="1"/>
  <c r="G21541" i="1"/>
  <c r="G21088" i="1"/>
  <c r="G21089" i="1"/>
  <c r="G21090" i="1"/>
  <c r="G21091" i="1"/>
  <c r="G20368" i="1"/>
  <c r="G20369" i="1"/>
  <c r="G19360" i="1"/>
  <c r="G19361" i="1"/>
  <c r="G19216" i="1"/>
  <c r="G19217" i="1"/>
  <c r="G19072" i="1"/>
  <c r="G19073" i="1"/>
  <c r="G19074" i="1"/>
  <c r="G19075" i="1"/>
  <c r="G19076" i="1"/>
  <c r="G16958" i="1"/>
  <c r="G16959" i="1"/>
  <c r="G16960" i="1"/>
  <c r="G15230" i="1"/>
  <c r="G15231" i="1"/>
  <c r="G15232" i="1"/>
  <c r="G15233" i="1"/>
  <c r="G15234" i="1"/>
  <c r="G15235" i="1"/>
  <c r="G15236" i="1"/>
  <c r="G15237" i="1"/>
  <c r="G24711" i="1"/>
  <c r="G24712" i="1"/>
  <c r="G23991" i="1"/>
  <c r="G23992" i="1"/>
  <c r="G23993" i="1"/>
  <c r="G23415" i="1"/>
  <c r="G23416" i="1"/>
  <c r="G23417" i="1"/>
  <c r="G23418" i="1"/>
  <c r="G23271" i="1"/>
  <c r="G23272" i="1"/>
  <c r="G23273" i="1"/>
  <c r="G23274" i="1"/>
  <c r="G23275" i="1"/>
  <c r="G23276" i="1"/>
  <c r="G23127" i="1"/>
  <c r="G23128" i="1"/>
  <c r="G23129" i="1"/>
  <c r="G23130" i="1"/>
  <c r="G23131" i="1"/>
  <c r="G23132" i="1"/>
  <c r="G22695" i="1"/>
  <c r="G22696" i="1"/>
  <c r="G21399" i="1"/>
  <c r="G21400" i="1"/>
  <c r="G21401" i="1"/>
  <c r="G21402" i="1"/>
  <c r="G21255" i="1"/>
  <c r="G21256" i="1"/>
  <c r="G20679" i="1"/>
  <c r="G20680" i="1"/>
  <c r="G20391" i="1"/>
  <c r="G20392" i="1"/>
  <c r="G20103" i="1"/>
  <c r="G20104" i="1"/>
  <c r="G19239" i="1"/>
  <c r="G19240" i="1"/>
  <c r="G19241" i="1"/>
  <c r="G19242" i="1"/>
  <c r="G19243" i="1"/>
  <c r="G18951" i="1"/>
  <c r="G18952" i="1"/>
  <c r="G24734" i="1"/>
  <c r="G24735" i="1"/>
  <c r="G24736" i="1"/>
  <c r="G24737" i="1"/>
  <c r="G24738" i="1"/>
  <c r="G24590" i="1"/>
  <c r="G24591" i="1"/>
  <c r="G24592" i="1"/>
  <c r="G24593" i="1"/>
  <c r="G24594" i="1"/>
  <c r="G24595" i="1"/>
  <c r="G23870" i="1"/>
  <c r="G23871" i="1"/>
  <c r="G23438" i="1"/>
  <c r="G23439" i="1"/>
  <c r="G23440" i="1"/>
  <c r="G23441" i="1"/>
  <c r="G22862" i="1"/>
  <c r="G22863" i="1"/>
  <c r="G22864" i="1"/>
  <c r="G22865" i="1"/>
  <c r="G22866" i="1"/>
  <c r="G22867" i="1"/>
  <c r="G22718" i="1"/>
  <c r="G22719" i="1"/>
  <c r="G22720" i="1"/>
  <c r="G22721" i="1"/>
  <c r="G22142" i="1"/>
  <c r="G22143" i="1"/>
  <c r="G22144" i="1"/>
  <c r="G22145" i="1"/>
  <c r="G22146" i="1"/>
  <c r="G22147" i="1"/>
  <c r="G22148" i="1"/>
  <c r="G22149" i="1"/>
  <c r="G21854" i="1"/>
  <c r="G21855" i="1"/>
  <c r="G20990" i="1"/>
  <c r="G20991" i="1"/>
  <c r="G20414" i="1"/>
  <c r="G20415" i="1"/>
  <c r="G20416" i="1"/>
  <c r="G20417" i="1"/>
  <c r="G20270" i="1"/>
  <c r="G20271" i="1"/>
  <c r="G20126" i="1"/>
  <c r="G20127" i="1"/>
  <c r="G19694" i="1"/>
  <c r="G19695" i="1"/>
  <c r="G19118" i="1"/>
  <c r="G19119" i="1"/>
  <c r="G18974" i="1"/>
  <c r="G18975" i="1"/>
  <c r="G18976" i="1"/>
  <c r="G18977" i="1"/>
  <c r="G18978" i="1"/>
  <c r="G18679" i="1"/>
  <c r="G18680" i="1"/>
  <c r="G17234" i="1"/>
  <c r="G17235" i="1"/>
  <c r="G17236" i="1"/>
  <c r="G17237" i="1"/>
  <c r="G24326" i="1"/>
  <c r="G24327" i="1"/>
  <c r="G24325" i="1"/>
  <c r="G24182" i="1"/>
  <c r="G24181" i="1"/>
  <c r="G22310" i="1"/>
  <c r="G22309" i="1"/>
  <c r="G22022" i="1"/>
  <c r="G22023" i="1"/>
  <c r="G22024" i="1"/>
  <c r="G22021" i="1"/>
  <c r="G21446" i="1"/>
  <c r="G21447" i="1"/>
  <c r="G21448" i="1"/>
  <c r="G21445" i="1"/>
  <c r="G21013" i="1"/>
  <c r="G21014" i="1"/>
  <c r="G21015" i="1"/>
  <c r="G21016" i="1"/>
  <c r="G20869" i="1"/>
  <c r="G20870" i="1"/>
  <c r="G20871" i="1"/>
  <c r="G20872" i="1"/>
  <c r="G20873" i="1"/>
  <c r="G20874" i="1"/>
  <c r="G19285" i="1"/>
  <c r="G19286" i="1"/>
  <c r="G19287" i="1"/>
  <c r="G19288" i="1"/>
  <c r="G19289" i="1"/>
  <c r="G19290" i="1"/>
  <c r="G19291" i="1"/>
  <c r="G19292" i="1"/>
  <c r="G19293" i="1"/>
  <c r="G24492" i="1"/>
  <c r="G24493" i="1"/>
  <c r="G23918" i="1"/>
  <c r="G23919" i="1"/>
  <c r="G23916" i="1"/>
  <c r="G23917" i="1"/>
  <c r="G23774" i="1"/>
  <c r="G23775" i="1"/>
  <c r="G23776" i="1"/>
  <c r="G23777" i="1"/>
  <c r="G23778" i="1"/>
  <c r="G23772" i="1"/>
  <c r="G23773" i="1"/>
  <c r="G23340" i="1"/>
  <c r="G23341" i="1"/>
  <c r="G21902" i="1"/>
  <c r="G21903" i="1"/>
  <c r="G21904" i="1"/>
  <c r="G21905" i="1"/>
  <c r="G21900" i="1"/>
  <c r="G21901" i="1"/>
  <c r="G20892" i="1"/>
  <c r="G20893" i="1"/>
  <c r="G20028" i="1"/>
  <c r="G20029" i="1"/>
  <c r="G19884" i="1"/>
  <c r="G19885" i="1"/>
  <c r="G19886" i="1"/>
  <c r="G19164" i="1"/>
  <c r="G19165" i="1"/>
  <c r="G19166" i="1"/>
  <c r="G19167" i="1"/>
  <c r="G19168" i="1"/>
  <c r="G19169" i="1"/>
  <c r="G19170" i="1"/>
  <c r="G18289" i="1"/>
  <c r="G18290" i="1"/>
  <c r="G18291" i="1"/>
  <c r="G18292" i="1"/>
  <c r="G18293" i="1"/>
  <c r="G18294" i="1"/>
  <c r="G18295" i="1"/>
  <c r="G17510" i="1"/>
  <c r="G17511" i="1"/>
  <c r="G14662" i="1"/>
  <c r="G14663" i="1"/>
  <c r="G14660" i="1"/>
  <c r="G14661" i="1"/>
  <c r="G24227" i="1"/>
  <c r="G24228" i="1"/>
  <c r="G22499" i="1"/>
  <c r="G22500" i="1"/>
  <c r="G22358" i="1"/>
  <c r="G22359" i="1"/>
  <c r="G22360" i="1"/>
  <c r="G22361" i="1"/>
  <c r="G22362" i="1"/>
  <c r="G22363" i="1"/>
  <c r="G22364" i="1"/>
  <c r="G22365" i="1"/>
  <c r="G22355" i="1"/>
  <c r="G22356" i="1"/>
  <c r="G22357" i="1"/>
  <c r="G22214" i="1"/>
  <c r="G22215" i="1"/>
  <c r="G22216" i="1"/>
  <c r="G22217" i="1"/>
  <c r="G22211" i="1"/>
  <c r="G22212" i="1"/>
  <c r="G22213" i="1"/>
  <c r="G21926" i="1"/>
  <c r="G21927" i="1"/>
  <c r="G21928" i="1"/>
  <c r="G21923" i="1"/>
  <c r="G21924" i="1"/>
  <c r="G21925" i="1"/>
  <c r="G21782" i="1"/>
  <c r="G21779" i="1"/>
  <c r="G21780" i="1"/>
  <c r="G21781" i="1"/>
  <c r="G21203" i="1"/>
  <c r="G21204" i="1"/>
  <c r="G21059" i="1"/>
  <c r="G21060" i="1"/>
  <c r="G20483" i="1"/>
  <c r="G20484" i="1"/>
  <c r="G20339" i="1"/>
  <c r="G20340" i="1"/>
  <c r="G20341" i="1"/>
  <c r="G20342" i="1"/>
  <c r="G20343" i="1"/>
  <c r="G20344" i="1"/>
  <c r="G20345" i="1"/>
  <c r="G20346" i="1"/>
  <c r="G20347" i="1"/>
  <c r="G20348" i="1"/>
  <c r="G20349" i="1"/>
  <c r="G20350" i="1"/>
  <c r="G19907" i="1"/>
  <c r="G19908" i="1"/>
  <c r="G19187" i="1"/>
  <c r="G19188" i="1"/>
  <c r="G19189" i="1"/>
  <c r="G19190" i="1"/>
  <c r="G15046" i="1"/>
  <c r="G15045" i="1"/>
  <c r="G24586" i="1"/>
  <c r="G24587" i="1"/>
  <c r="G24442" i="1"/>
  <c r="G24443" i="1"/>
  <c r="G24298" i="1"/>
  <c r="G24299" i="1"/>
  <c r="G23578" i="1"/>
  <c r="G23579" i="1"/>
  <c r="G22138" i="1"/>
  <c r="G22139" i="1"/>
  <c r="G22140" i="1"/>
  <c r="G22141" i="1"/>
  <c r="G21710" i="1"/>
  <c r="G21711" i="1"/>
  <c r="G21706" i="1"/>
  <c r="G21707" i="1"/>
  <c r="G21708" i="1"/>
  <c r="G21709" i="1"/>
  <c r="G20987" i="1"/>
  <c r="G20986" i="1"/>
  <c r="G20411" i="1"/>
  <c r="G20412" i="1"/>
  <c r="G20413" i="1"/>
  <c r="G20410" i="1"/>
  <c r="G10966" i="1"/>
  <c r="G10965" i="1"/>
  <c r="G24321" i="1"/>
  <c r="G24322" i="1"/>
  <c r="G24177" i="1"/>
  <c r="G24178" i="1"/>
  <c r="G24179" i="1"/>
  <c r="G24180" i="1"/>
  <c r="G23889" i="1"/>
  <c r="G23890" i="1"/>
  <c r="G23169" i="1"/>
  <c r="G23170" i="1"/>
  <c r="G23025" i="1"/>
  <c r="G23026" i="1"/>
  <c r="G23027" i="1"/>
  <c r="G23028" i="1"/>
  <c r="G23029" i="1"/>
  <c r="G22742" i="1"/>
  <c r="G22743" i="1"/>
  <c r="G22737" i="1"/>
  <c r="G22738" i="1"/>
  <c r="G22739" i="1"/>
  <c r="G22740" i="1"/>
  <c r="G22741" i="1"/>
  <c r="G22305" i="1"/>
  <c r="G22306" i="1"/>
  <c r="G22307" i="1"/>
  <c r="G22308" i="1"/>
  <c r="G21441" i="1"/>
  <c r="G21442" i="1"/>
  <c r="G21443" i="1"/>
  <c r="G21444" i="1"/>
  <c r="G21009" i="1"/>
  <c r="G21010" i="1"/>
  <c r="G20865" i="1"/>
  <c r="G20866" i="1"/>
  <c r="G20577" i="1"/>
  <c r="G20578" i="1"/>
  <c r="G20435" i="1"/>
  <c r="G20447" i="1"/>
  <c r="G20436" i="1"/>
  <c r="G20448" i="1"/>
  <c r="G20437" i="1"/>
  <c r="G20449" i="1"/>
  <c r="G20438" i="1"/>
  <c r="G20450" i="1"/>
  <c r="G20439" i="1"/>
  <c r="G20451" i="1"/>
  <c r="G20440" i="1"/>
  <c r="G20452" i="1"/>
  <c r="G20441" i="1"/>
  <c r="G20453" i="1"/>
  <c r="G20442" i="1"/>
  <c r="G20454" i="1"/>
  <c r="G20443" i="1"/>
  <c r="G20455" i="1"/>
  <c r="G20444" i="1"/>
  <c r="G20456" i="1"/>
  <c r="G20433" i="1"/>
  <c r="G20445" i="1"/>
  <c r="G20457" i="1"/>
  <c r="G20434" i="1"/>
  <c r="G20446" i="1"/>
  <c r="G20458" i="1"/>
  <c r="G19281" i="1"/>
  <c r="G19282" i="1"/>
  <c r="G18181" i="1"/>
  <c r="G18182" i="1"/>
  <c r="G15624" i="1"/>
  <c r="G15625" i="1"/>
  <c r="G13978" i="1"/>
  <c r="G13979" i="1"/>
  <c r="G13980" i="1"/>
  <c r="G13969" i="1"/>
  <c r="G13981" i="1"/>
  <c r="G13970" i="1"/>
  <c r="G13982" i="1"/>
  <c r="G13971" i="1"/>
  <c r="G13972" i="1"/>
  <c r="G13973" i="1"/>
  <c r="G13974" i="1"/>
  <c r="G13975" i="1"/>
  <c r="G13976" i="1"/>
  <c r="G13977" i="1"/>
  <c r="G24488" i="1"/>
  <c r="G24489" i="1"/>
  <c r="G23912" i="1"/>
  <c r="G23913" i="1"/>
  <c r="G23624" i="1"/>
  <c r="G23625" i="1"/>
  <c r="G23626" i="1"/>
  <c r="G23627" i="1"/>
  <c r="G23628" i="1"/>
  <c r="G23629" i="1"/>
  <c r="G23336" i="1"/>
  <c r="G23337" i="1"/>
  <c r="G23338" i="1"/>
  <c r="G23339" i="1"/>
  <c r="G22328" i="1"/>
  <c r="G22329" i="1"/>
  <c r="G22330" i="1"/>
  <c r="G22331" i="1"/>
  <c r="G22332" i="1"/>
  <c r="G22333" i="1"/>
  <c r="G21896" i="1"/>
  <c r="G21897" i="1"/>
  <c r="G21898" i="1"/>
  <c r="G21899" i="1"/>
  <c r="G20168" i="1"/>
  <c r="G20169" i="1"/>
  <c r="G20024" i="1"/>
  <c r="G20025" i="1"/>
  <c r="G19304" i="1"/>
  <c r="G19305" i="1"/>
  <c r="G18276" i="1"/>
  <c r="G18277" i="1"/>
  <c r="G18278" i="1"/>
  <c r="G18279" i="1"/>
  <c r="G18280" i="1"/>
  <c r="G18281" i="1"/>
  <c r="G18282" i="1"/>
  <c r="G18283" i="1"/>
  <c r="G16622" i="1"/>
  <c r="G16623" i="1"/>
  <c r="G24655" i="1"/>
  <c r="G24656" i="1"/>
  <c r="G24657" i="1"/>
  <c r="G23935" i="1"/>
  <c r="G23936" i="1"/>
  <c r="G23937" i="1"/>
  <c r="G23938" i="1"/>
  <c r="G23939" i="1"/>
  <c r="G23940" i="1"/>
  <c r="G23359" i="1"/>
  <c r="G23360" i="1"/>
  <c r="G23361" i="1"/>
  <c r="G23362" i="1"/>
  <c r="G23363" i="1"/>
  <c r="G23364" i="1"/>
  <c r="G22495" i="1"/>
  <c r="G22496" i="1"/>
  <c r="G22497" i="1"/>
  <c r="G22498" i="1"/>
  <c r="G21199" i="1"/>
  <c r="G21200" i="1"/>
  <c r="G21201" i="1"/>
  <c r="G21202" i="1"/>
  <c r="G21055" i="1"/>
  <c r="G21056" i="1"/>
  <c r="G21057" i="1"/>
  <c r="G21058" i="1"/>
  <c r="G20771" i="1"/>
  <c r="G20772" i="1"/>
  <c r="G20767" i="1"/>
  <c r="G20768" i="1"/>
  <c r="G20769" i="1"/>
  <c r="G20770" i="1"/>
  <c r="G20335" i="1"/>
  <c r="G20336" i="1"/>
  <c r="G20191" i="1"/>
  <c r="G20192" i="1"/>
  <c r="G19759" i="1"/>
  <c r="G19760" i="1"/>
  <c r="G19761" i="1"/>
  <c r="G17905" i="1"/>
  <c r="G17906" i="1"/>
  <c r="G17907" i="1"/>
  <c r="G17908" i="1"/>
  <c r="G17909" i="1"/>
  <c r="G17617" i="1"/>
  <c r="G17618" i="1"/>
  <c r="G17473" i="1"/>
  <c r="G17474" i="1"/>
  <c r="G17475" i="1"/>
  <c r="G17476" i="1"/>
  <c r="G17477" i="1"/>
  <c r="G16897" i="1"/>
  <c r="G16898" i="1"/>
  <c r="G16753" i="1"/>
  <c r="G16754" i="1"/>
  <c r="G16033" i="1"/>
  <c r="G16034" i="1"/>
  <c r="G15457" i="1"/>
  <c r="G15458" i="1"/>
  <c r="G18683" i="1"/>
  <c r="G18684" i="1"/>
  <c r="G17819" i="1"/>
  <c r="G17820" i="1"/>
  <c r="G17821" i="1"/>
  <c r="G17822" i="1"/>
  <c r="G17675" i="1"/>
  <c r="G17676" i="1"/>
  <c r="G17677" i="1"/>
  <c r="G17678" i="1"/>
  <c r="G17099" i="1"/>
  <c r="G17100" i="1"/>
  <c r="G17101" i="1"/>
  <c r="G17102" i="1"/>
  <c r="G17103" i="1"/>
  <c r="G16379" i="1"/>
  <c r="G16380" i="1"/>
  <c r="G15515" i="1"/>
  <c r="G15516" i="1"/>
  <c r="G15517" i="1"/>
  <c r="G15518" i="1"/>
  <c r="G15519" i="1"/>
  <c r="G15371" i="1"/>
  <c r="G15372" i="1"/>
  <c r="G15373" i="1"/>
  <c r="G15374" i="1"/>
  <c r="G15375" i="1"/>
  <c r="G15376" i="1"/>
  <c r="G17603" i="1"/>
  <c r="G17604" i="1"/>
  <c r="G17605" i="1"/>
  <c r="G17606" i="1"/>
  <c r="G17602" i="1"/>
  <c r="G15874" i="1"/>
  <c r="G15875" i="1"/>
  <c r="G15876" i="1"/>
  <c r="G15877" i="1"/>
  <c r="G15878" i="1"/>
  <c r="G15730" i="1"/>
  <c r="G15731" i="1"/>
  <c r="G15732" i="1"/>
  <c r="G15733" i="1"/>
  <c r="G15154" i="1"/>
  <c r="G15155" i="1"/>
  <c r="G15156" i="1"/>
  <c r="G15157" i="1"/>
  <c r="G15158" i="1"/>
  <c r="G15159" i="1"/>
  <c r="G15160" i="1"/>
  <c r="G15161" i="1"/>
  <c r="G15162" i="1"/>
  <c r="G13546" i="1"/>
  <c r="G13547" i="1"/>
  <c r="G13548" i="1"/>
  <c r="G13549" i="1"/>
  <c r="G13545" i="1"/>
  <c r="G18381" i="1"/>
  <c r="G18382" i="1"/>
  <c r="G18237" i="1"/>
  <c r="G18238" i="1"/>
  <c r="G18093" i="1"/>
  <c r="G18094" i="1"/>
  <c r="G17807" i="1"/>
  <c r="G17808" i="1"/>
  <c r="G17809" i="1"/>
  <c r="G17810" i="1"/>
  <c r="G17811" i="1"/>
  <c r="G17812" i="1"/>
  <c r="G17813" i="1"/>
  <c r="G17814" i="1"/>
  <c r="G17805" i="1"/>
  <c r="G17806" i="1"/>
  <c r="G17661" i="1"/>
  <c r="G17662" i="1"/>
  <c r="G16942" i="1"/>
  <c r="G16941" i="1"/>
  <c r="G16510" i="1"/>
  <c r="G16509" i="1"/>
  <c r="G16366" i="1"/>
  <c r="G16367" i="1"/>
  <c r="G16368" i="1"/>
  <c r="G16365" i="1"/>
  <c r="G15060" i="1"/>
  <c r="G15061" i="1"/>
  <c r="G15062" i="1"/>
  <c r="G15063" i="1"/>
  <c r="G18584" i="1"/>
  <c r="G18585" i="1"/>
  <c r="G18296" i="1"/>
  <c r="G18297" i="1"/>
  <c r="G16856" i="1"/>
  <c r="G16857" i="1"/>
  <c r="G16570" i="1"/>
  <c r="G16571" i="1"/>
  <c r="G16572" i="1"/>
  <c r="G16568" i="1"/>
  <c r="G16569" i="1"/>
  <c r="G15704" i="1"/>
  <c r="G15705" i="1"/>
  <c r="G15560" i="1"/>
  <c r="G15561" i="1"/>
  <c r="G15416" i="1"/>
  <c r="G15417" i="1"/>
  <c r="G18199" i="1"/>
  <c r="G18200" i="1"/>
  <c r="G18201" i="1"/>
  <c r="G18202" i="1"/>
  <c r="G18059" i="1"/>
  <c r="G18060" i="1"/>
  <c r="G18061" i="1"/>
  <c r="G18055" i="1"/>
  <c r="G18056" i="1"/>
  <c r="G18057" i="1"/>
  <c r="G18058" i="1"/>
  <c r="G17623" i="1"/>
  <c r="G17624" i="1"/>
  <c r="G16906" i="1"/>
  <c r="G16907" i="1"/>
  <c r="G16903" i="1"/>
  <c r="G16904" i="1"/>
  <c r="G16905" i="1"/>
  <c r="G16330" i="1"/>
  <c r="G16331" i="1"/>
  <c r="G16327" i="1"/>
  <c r="G16328" i="1"/>
  <c r="G16329" i="1"/>
  <c r="G16039" i="1"/>
  <c r="G16040" i="1"/>
  <c r="G15463" i="1"/>
  <c r="G15464" i="1"/>
  <c r="G14993" i="1"/>
  <c r="G14994" i="1"/>
  <c r="G14995" i="1"/>
  <c r="G14996" i="1"/>
  <c r="G14997" i="1"/>
  <c r="G8669" i="1"/>
  <c r="G8670" i="1"/>
  <c r="G18546" i="1"/>
  <c r="G18547" i="1"/>
  <c r="G17250" i="1"/>
  <c r="G17251" i="1"/>
  <c r="G17110" i="1"/>
  <c r="G17111" i="1"/>
  <c r="G17106" i="1"/>
  <c r="G17107" i="1"/>
  <c r="G17108" i="1"/>
  <c r="G17109" i="1"/>
  <c r="G16674" i="1"/>
  <c r="G16675" i="1"/>
  <c r="G16530" i="1"/>
  <c r="G16531" i="1"/>
  <c r="G16242" i="1"/>
  <c r="G16243" i="1"/>
  <c r="G15522" i="1"/>
  <c r="G15523" i="1"/>
  <c r="G18041" i="1"/>
  <c r="G18042" i="1"/>
  <c r="G17897" i="1"/>
  <c r="G17898" i="1"/>
  <c r="G16745" i="1"/>
  <c r="G16746" i="1"/>
  <c r="G16457" i="1"/>
  <c r="G16458" i="1"/>
  <c r="G15305" i="1"/>
  <c r="G15306" i="1"/>
  <c r="G14955" i="1"/>
  <c r="G14956" i="1"/>
  <c r="G14957" i="1"/>
  <c r="G14958" i="1"/>
  <c r="G14959" i="1"/>
  <c r="G14523" i="1"/>
  <c r="G14524" i="1"/>
  <c r="G16660" i="1"/>
  <c r="G16661" i="1"/>
  <c r="G15796" i="1"/>
  <c r="G15797" i="1"/>
  <c r="G15652" i="1"/>
  <c r="G15653" i="1"/>
  <c r="G15654" i="1"/>
  <c r="G15655" i="1"/>
  <c r="G15370" i="1"/>
  <c r="G15364" i="1"/>
  <c r="G15365" i="1"/>
  <c r="G15366" i="1"/>
  <c r="G15367" i="1"/>
  <c r="G15368" i="1"/>
  <c r="G15369" i="1"/>
  <c r="G14701" i="1"/>
  <c r="G14702" i="1"/>
  <c r="G14146" i="1"/>
  <c r="G14147" i="1"/>
  <c r="G14148" i="1"/>
  <c r="G14137" i="1"/>
  <c r="G14149" i="1"/>
  <c r="G14138" i="1"/>
  <c r="G14150" i="1"/>
  <c r="G14139" i="1"/>
  <c r="G14140" i="1"/>
  <c r="G14141" i="1"/>
  <c r="G14142" i="1"/>
  <c r="G14143" i="1"/>
  <c r="G14144" i="1"/>
  <c r="G14145" i="1"/>
  <c r="G18459" i="1"/>
  <c r="G18460" i="1"/>
  <c r="G18461" i="1"/>
  <c r="G18462" i="1"/>
  <c r="G18315" i="1"/>
  <c r="G18316" i="1"/>
  <c r="G18317" i="1"/>
  <c r="G18171" i="1"/>
  <c r="G18172" i="1"/>
  <c r="G17451" i="1"/>
  <c r="G17452" i="1"/>
  <c r="G17163" i="1"/>
  <c r="G17164" i="1"/>
  <c r="G16875" i="1"/>
  <c r="G16876" i="1"/>
  <c r="G16731" i="1"/>
  <c r="G16732" i="1"/>
  <c r="G16587" i="1"/>
  <c r="G16588" i="1"/>
  <c r="G16589" i="1"/>
  <c r="G16590" i="1"/>
  <c r="G15291" i="1"/>
  <c r="G15292" i="1"/>
  <c r="G15147" i="1"/>
  <c r="G15148" i="1"/>
  <c r="G15149" i="1"/>
  <c r="G15150" i="1"/>
  <c r="G15151" i="1"/>
  <c r="G15152" i="1"/>
  <c r="G15153" i="1"/>
  <c r="G13424" i="1"/>
  <c r="G13425" i="1"/>
  <c r="G15000" i="1"/>
  <c r="G15001" i="1"/>
  <c r="G15002" i="1"/>
  <c r="G15003" i="1"/>
  <c r="G15004" i="1"/>
  <c r="G14856" i="1"/>
  <c r="G14857" i="1"/>
  <c r="G14858" i="1"/>
  <c r="G14859" i="1"/>
  <c r="G14860" i="1"/>
  <c r="G14861" i="1"/>
  <c r="G14862" i="1"/>
  <c r="G14280" i="1"/>
  <c r="G14281" i="1"/>
  <c r="G14282" i="1"/>
  <c r="G14283" i="1"/>
  <c r="G13992" i="1"/>
  <c r="G13993" i="1"/>
  <c r="G13994" i="1"/>
  <c r="G13995" i="1"/>
  <c r="G13996" i="1"/>
  <c r="G13997" i="1"/>
  <c r="G12286" i="1"/>
  <c r="G12287" i="1"/>
  <c r="G12288" i="1"/>
  <c r="G12284" i="1"/>
  <c r="G12285" i="1"/>
  <c r="G7161" i="1"/>
  <c r="G7162" i="1"/>
  <c r="G7157" i="1"/>
  <c r="G7158" i="1"/>
  <c r="G7159" i="1"/>
  <c r="G7160" i="1"/>
  <c r="G14675" i="1"/>
  <c r="G14676" i="1"/>
  <c r="G14531" i="1"/>
  <c r="G14532" i="1"/>
  <c r="G14533" i="1"/>
  <c r="G14534" i="1"/>
  <c r="G14535" i="1"/>
  <c r="G14536" i="1"/>
  <c r="G12706" i="1"/>
  <c r="G12707" i="1"/>
  <c r="G14782" i="1"/>
  <c r="G14783" i="1"/>
  <c r="G14350" i="1"/>
  <c r="G14351" i="1"/>
  <c r="G14352" i="1"/>
  <c r="G14353" i="1"/>
  <c r="G14354" i="1"/>
  <c r="G13918" i="1"/>
  <c r="G13919" i="1"/>
  <c r="G14048" i="1"/>
  <c r="G14049" i="1"/>
  <c r="G11926" i="1"/>
  <c r="G11927" i="1"/>
  <c r="G14671" i="1"/>
  <c r="G14672" i="1"/>
  <c r="G14527" i="1"/>
  <c r="G14528" i="1"/>
  <c r="G14383" i="1"/>
  <c r="G14384" i="1"/>
  <c r="G14239" i="1"/>
  <c r="G14240" i="1"/>
  <c r="G14241" i="1"/>
  <c r="G13747" i="1"/>
  <c r="G13748" i="1"/>
  <c r="G13270" i="1"/>
  <c r="G13269" i="1"/>
  <c r="G13894" i="1"/>
  <c r="G13895" i="1"/>
  <c r="G13896" i="1"/>
  <c r="G13897" i="1"/>
  <c r="G13898" i="1"/>
  <c r="G13890" i="1"/>
  <c r="G13891" i="1"/>
  <c r="G13892" i="1"/>
  <c r="G13893" i="1"/>
  <c r="G13030" i="1"/>
  <c r="G13031" i="1"/>
  <c r="G13028" i="1"/>
  <c r="G13029" i="1"/>
  <c r="G11278" i="1"/>
  <c r="G11279" i="1"/>
  <c r="G13522" i="1"/>
  <c r="G13521" i="1"/>
  <c r="G12970" i="1"/>
  <c r="G12971" i="1"/>
  <c r="G14260" i="1"/>
  <c r="G14261" i="1"/>
  <c r="G12202" i="1"/>
  <c r="G12201" i="1"/>
  <c r="G11626" i="1"/>
  <c r="G11625" i="1"/>
  <c r="G10906" i="1"/>
  <c r="G10907" i="1"/>
  <c r="G14247" i="1"/>
  <c r="G14248" i="1"/>
  <c r="G14249" i="1"/>
  <c r="G14250" i="1"/>
  <c r="G14251" i="1"/>
  <c r="G14252" i="1"/>
  <c r="G14253" i="1"/>
  <c r="G13959" i="1"/>
  <c r="G13960" i="1"/>
  <c r="G13774" i="1"/>
  <c r="G13775" i="1"/>
  <c r="G13776" i="1"/>
  <c r="G13771" i="1"/>
  <c r="G13772" i="1"/>
  <c r="G13773" i="1"/>
  <c r="G14258" i="1"/>
  <c r="G14259" i="1"/>
  <c r="G13798" i="1"/>
  <c r="G13799" i="1"/>
  <c r="G13800" i="1"/>
  <c r="G13801" i="1"/>
  <c r="G13802" i="1"/>
  <c r="G13803" i="1"/>
  <c r="G13796" i="1"/>
  <c r="G13797" i="1"/>
  <c r="G12766" i="1"/>
  <c r="G12767" i="1"/>
  <c r="G10894" i="1"/>
  <c r="G10895" i="1"/>
  <c r="G8596" i="1"/>
  <c r="G8597" i="1"/>
  <c r="G7737" i="1"/>
  <c r="G7732" i="1"/>
  <c r="G7733" i="1"/>
  <c r="G7734" i="1"/>
  <c r="G7735" i="1"/>
  <c r="G7736" i="1"/>
  <c r="G11266" i="1"/>
  <c r="G11267" i="1"/>
  <c r="G11268" i="1"/>
  <c r="G11264" i="1"/>
  <c r="G11265" i="1"/>
  <c r="G10169" i="1"/>
  <c r="G10170" i="1"/>
  <c r="G10171" i="1"/>
  <c r="G7577" i="1"/>
  <c r="G7578" i="1"/>
  <c r="G12487" i="1"/>
  <c r="G12488" i="1"/>
  <c r="G12343" i="1"/>
  <c r="G12344" i="1"/>
  <c r="G12199" i="1"/>
  <c r="G12200" i="1"/>
  <c r="G11767" i="1"/>
  <c r="G11768" i="1"/>
  <c r="G11623" i="1"/>
  <c r="G11624" i="1"/>
  <c r="G11479" i="1"/>
  <c r="G11480" i="1"/>
  <c r="G11047" i="1"/>
  <c r="G11048" i="1"/>
  <c r="G10615" i="1"/>
  <c r="G10616" i="1"/>
  <c r="G10473" i="1"/>
  <c r="G10474" i="1"/>
  <c r="G10475" i="1"/>
  <c r="G10476" i="1"/>
  <c r="G10471" i="1"/>
  <c r="G10472" i="1"/>
  <c r="G13714" i="1"/>
  <c r="G13710" i="1"/>
  <c r="G13711" i="1"/>
  <c r="G13712" i="1"/>
  <c r="G13713" i="1"/>
  <c r="G13134" i="1"/>
  <c r="G13135" i="1"/>
  <c r="G12990" i="1"/>
  <c r="G12991" i="1"/>
  <c r="G12414" i="1"/>
  <c r="G12415" i="1"/>
  <c r="G12274" i="1"/>
  <c r="G12270" i="1"/>
  <c r="G12271" i="1"/>
  <c r="G12272" i="1"/>
  <c r="G12273" i="1"/>
  <c r="G12126" i="1"/>
  <c r="G12127" i="1"/>
  <c r="G11838" i="1"/>
  <c r="G11839" i="1"/>
  <c r="G11694" i="1"/>
  <c r="G11695" i="1"/>
  <c r="G11410" i="1"/>
  <c r="G11411" i="1"/>
  <c r="G11412" i="1"/>
  <c r="G11413" i="1"/>
  <c r="G11406" i="1"/>
  <c r="G11407" i="1"/>
  <c r="G11408" i="1"/>
  <c r="G11409" i="1"/>
  <c r="G11262" i="1"/>
  <c r="G11263" i="1"/>
  <c r="G10689" i="1"/>
  <c r="G10686" i="1"/>
  <c r="G10687" i="1"/>
  <c r="G10688" i="1"/>
  <c r="G10157" i="1"/>
  <c r="G10158" i="1"/>
  <c r="G13769" i="1"/>
  <c r="G13770" i="1"/>
  <c r="G13625" i="1"/>
  <c r="G13626" i="1"/>
  <c r="G13337" i="1"/>
  <c r="G13338" i="1"/>
  <c r="G12473" i="1"/>
  <c r="G12474" i="1"/>
  <c r="G12329" i="1"/>
  <c r="G12330" i="1"/>
  <c r="G12331" i="1"/>
  <c r="G12332" i="1"/>
  <c r="G12333" i="1"/>
  <c r="G11609" i="1"/>
  <c r="G11610" i="1"/>
  <c r="G11033" i="1"/>
  <c r="G11034" i="1"/>
  <c r="G10893" i="1"/>
  <c r="G10889" i="1"/>
  <c r="G10890" i="1"/>
  <c r="G10891" i="1"/>
  <c r="G10892" i="1"/>
  <c r="G10601" i="1"/>
  <c r="G10602" i="1"/>
  <c r="G10457" i="1"/>
  <c r="G10458" i="1"/>
  <c r="G12820" i="1"/>
  <c r="G12821" i="1"/>
  <c r="G12822" i="1"/>
  <c r="G12823" i="1"/>
  <c r="G12824" i="1"/>
  <c r="G12676" i="1"/>
  <c r="G12677" i="1"/>
  <c r="G12100" i="1"/>
  <c r="G12101" i="1"/>
  <c r="G11380" i="1"/>
  <c r="G11381" i="1"/>
  <c r="G11382" i="1"/>
  <c r="G10950" i="1"/>
  <c r="G10951" i="1"/>
  <c r="G10948" i="1"/>
  <c r="G10949" i="1"/>
  <c r="G10952" i="1"/>
  <c r="G10804" i="1"/>
  <c r="G10805" i="1"/>
  <c r="G7409" i="1"/>
  <c r="G7410" i="1"/>
  <c r="G13599" i="1"/>
  <c r="G13600" i="1"/>
  <c r="G12879" i="1"/>
  <c r="G12880" i="1"/>
  <c r="G12159" i="1"/>
  <c r="G12160" i="1"/>
  <c r="G12015" i="1"/>
  <c r="G12016" i="1"/>
  <c r="G11727" i="1"/>
  <c r="G11728" i="1"/>
  <c r="G11151" i="1"/>
  <c r="G11152" i="1"/>
  <c r="G10863" i="1"/>
  <c r="G10864" i="1"/>
  <c r="G10865" i="1"/>
  <c r="G10866" i="1"/>
  <c r="G12794" i="1"/>
  <c r="G12795" i="1"/>
  <c r="G12796" i="1"/>
  <c r="G12797" i="1"/>
  <c r="G12798" i="1"/>
  <c r="G12074" i="1"/>
  <c r="G12075" i="1"/>
  <c r="G12076" i="1"/>
  <c r="G12077" i="1"/>
  <c r="G10922" i="1"/>
  <c r="G10923" i="1"/>
  <c r="G10778" i="1"/>
  <c r="G10779" i="1"/>
  <c r="G13537" i="1"/>
  <c r="G13538" i="1"/>
  <c r="G13393" i="1"/>
  <c r="G13394" i="1"/>
  <c r="G13105" i="1"/>
  <c r="G13106" i="1"/>
  <c r="G12529" i="1"/>
  <c r="G12530" i="1"/>
  <c r="G12531" i="1"/>
  <c r="G12532" i="1"/>
  <c r="G12533" i="1"/>
  <c r="G12241" i="1"/>
  <c r="G12242" i="1"/>
  <c r="G11809" i="1"/>
  <c r="G11810" i="1"/>
  <c r="G11811" i="1"/>
  <c r="G11812" i="1"/>
  <c r="G11813" i="1"/>
  <c r="G11814" i="1"/>
  <c r="G11815" i="1"/>
  <c r="G11521" i="1"/>
  <c r="G11522" i="1"/>
  <c r="G11523" i="1"/>
  <c r="G11524" i="1"/>
  <c r="G11525" i="1"/>
  <c r="G11233" i="1"/>
  <c r="G11234" i="1"/>
  <c r="G11235" i="1"/>
  <c r="G11236" i="1"/>
  <c r="G11237" i="1"/>
  <c r="G11089" i="1"/>
  <c r="G11090" i="1"/>
  <c r="G11091" i="1"/>
  <c r="G11092" i="1"/>
  <c r="G11093" i="1"/>
  <c r="G11094" i="1"/>
  <c r="G11095" i="1"/>
  <c r="G11096" i="1"/>
  <c r="G11097" i="1"/>
  <c r="G10514" i="1"/>
  <c r="G10515" i="1"/>
  <c r="G10516" i="1"/>
  <c r="G10517" i="1"/>
  <c r="G10513" i="1"/>
  <c r="G8260" i="1"/>
  <c r="G8261" i="1"/>
  <c r="G13704" i="1"/>
  <c r="G13705" i="1"/>
  <c r="G13706" i="1"/>
  <c r="G13707" i="1"/>
  <c r="G13708" i="1"/>
  <c r="G13709" i="1"/>
  <c r="G12840" i="1"/>
  <c r="G12841" i="1"/>
  <c r="G12842" i="1"/>
  <c r="G12843" i="1"/>
  <c r="G12844" i="1"/>
  <c r="G12845" i="1"/>
  <c r="G12846" i="1"/>
  <c r="G12847" i="1"/>
  <c r="G12408" i="1"/>
  <c r="G12409" i="1"/>
  <c r="G11832" i="1"/>
  <c r="G11833" i="1"/>
  <c r="G11834" i="1"/>
  <c r="G11835" i="1"/>
  <c r="G11400" i="1"/>
  <c r="G11401" i="1"/>
  <c r="G11256" i="1"/>
  <c r="G11257" i="1"/>
  <c r="G11112" i="1"/>
  <c r="G11113" i="1"/>
  <c r="G10824" i="1"/>
  <c r="G10825" i="1"/>
  <c r="G9257" i="1"/>
  <c r="G9258" i="1"/>
  <c r="G6481" i="1"/>
  <c r="G6482" i="1"/>
  <c r="G13535" i="1"/>
  <c r="G13536" i="1"/>
  <c r="G13103" i="1"/>
  <c r="G13104" i="1"/>
  <c r="G12527" i="1"/>
  <c r="G12528" i="1"/>
  <c r="G11231" i="1"/>
  <c r="G11232" i="1"/>
  <c r="G11087" i="1"/>
  <c r="G11088" i="1"/>
  <c r="G10943" i="1"/>
  <c r="G10944" i="1"/>
  <c r="G10946" i="1"/>
  <c r="G10945" i="1"/>
  <c r="G10947" i="1"/>
  <c r="G9112" i="1"/>
  <c r="G9113" i="1"/>
  <c r="G9327" i="1"/>
  <c r="G9328" i="1"/>
  <c r="G9329" i="1"/>
  <c r="G9330" i="1"/>
  <c r="G9183" i="1"/>
  <c r="G9184" i="1"/>
  <c r="G8319" i="1"/>
  <c r="G8320" i="1"/>
  <c r="G8175" i="1"/>
  <c r="G8176" i="1"/>
  <c r="G8031" i="1"/>
  <c r="G8032" i="1"/>
  <c r="G8033" i="1"/>
  <c r="G8034" i="1"/>
  <c r="G7887" i="1"/>
  <c r="G7888" i="1"/>
  <c r="G6737" i="1"/>
  <c r="G6738" i="1"/>
  <c r="G6735" i="1"/>
  <c r="G6736" i="1"/>
  <c r="G10370" i="1"/>
  <c r="G10371" i="1"/>
  <c r="G10372" i="1"/>
  <c r="G10373" i="1"/>
  <c r="G10374" i="1"/>
  <c r="G10375" i="1"/>
  <c r="G10376" i="1"/>
  <c r="G9794" i="1"/>
  <c r="G9795" i="1"/>
  <c r="G9650" i="1"/>
  <c r="G9651" i="1"/>
  <c r="G9652" i="1"/>
  <c r="G9653" i="1"/>
  <c r="G8786" i="1"/>
  <c r="G8787" i="1"/>
  <c r="G8788" i="1"/>
  <c r="G8789" i="1"/>
  <c r="G8217" i="1"/>
  <c r="G8218" i="1"/>
  <c r="G8219" i="1"/>
  <c r="G8210" i="1"/>
  <c r="G8211" i="1"/>
  <c r="G8212" i="1"/>
  <c r="G8213" i="1"/>
  <c r="G8214" i="1"/>
  <c r="G8215" i="1"/>
  <c r="G8216" i="1"/>
  <c r="G7490" i="1"/>
  <c r="G7491" i="1"/>
  <c r="G9709" i="1"/>
  <c r="G9710" i="1"/>
  <c r="G9711" i="1"/>
  <c r="G9565" i="1"/>
  <c r="G9566" i="1"/>
  <c r="G9567" i="1"/>
  <c r="G9568" i="1"/>
  <c r="G9569" i="1"/>
  <c r="G9133" i="1"/>
  <c r="G9134" i="1"/>
  <c r="G8989" i="1"/>
  <c r="G8990" i="1"/>
  <c r="G8557" i="1"/>
  <c r="G8558" i="1"/>
  <c r="G7981" i="1"/>
  <c r="G7982" i="1"/>
  <c r="G7983" i="1"/>
  <c r="G7984" i="1"/>
  <c r="G7693" i="1"/>
  <c r="G7694" i="1"/>
  <c r="G7549" i="1"/>
  <c r="G7550" i="1"/>
  <c r="G7551" i="1"/>
  <c r="G7552" i="1"/>
  <c r="G7553" i="1"/>
  <c r="G7554" i="1"/>
  <c r="G10344" i="1"/>
  <c r="G10345" i="1"/>
  <c r="G9768" i="1"/>
  <c r="G9769" i="1"/>
  <c r="G9480" i="1"/>
  <c r="G9481" i="1"/>
  <c r="G8904" i="1"/>
  <c r="G8905" i="1"/>
  <c r="G8907" i="1"/>
  <c r="G8906" i="1"/>
  <c r="G8472" i="1"/>
  <c r="G8473" i="1"/>
  <c r="G7752" i="1"/>
  <c r="G7753" i="1"/>
  <c r="G7032" i="1"/>
  <c r="G7033" i="1"/>
  <c r="G7034" i="1"/>
  <c r="G7035" i="1"/>
  <c r="G7036" i="1"/>
  <c r="G7037" i="1"/>
  <c r="G5147" i="1"/>
  <c r="G5148" i="1"/>
  <c r="G5149" i="1"/>
  <c r="G10259" i="1"/>
  <c r="G10260" i="1"/>
  <c r="G10261" i="1"/>
  <c r="G10262" i="1"/>
  <c r="G10263" i="1"/>
  <c r="G10115" i="1"/>
  <c r="G10116" i="1"/>
  <c r="G9971" i="1"/>
  <c r="G9972" i="1"/>
  <c r="G9107" i="1"/>
  <c r="G9108" i="1"/>
  <c r="G9109" i="1"/>
  <c r="G9110" i="1"/>
  <c r="G9111" i="1"/>
  <c r="G8819" i="1"/>
  <c r="G8820" i="1"/>
  <c r="G8531" i="1"/>
  <c r="G8532" i="1"/>
  <c r="G8533" i="1"/>
  <c r="G8534" i="1"/>
  <c r="G8243" i="1"/>
  <c r="G8244" i="1"/>
  <c r="G8099" i="1"/>
  <c r="G8100" i="1"/>
  <c r="G8101" i="1"/>
  <c r="G8102" i="1"/>
  <c r="G8103" i="1"/>
  <c r="G8104" i="1"/>
  <c r="G7667" i="1"/>
  <c r="G7668" i="1"/>
  <c r="G7379" i="1"/>
  <c r="G7380" i="1"/>
  <c r="G6947" i="1"/>
  <c r="G6948" i="1"/>
  <c r="G10030" i="1"/>
  <c r="G10031" i="1"/>
  <c r="G9886" i="1"/>
  <c r="G9887" i="1"/>
  <c r="G9454" i="1"/>
  <c r="G9455" i="1"/>
  <c r="G9456" i="1"/>
  <c r="G9457" i="1"/>
  <c r="G9458" i="1"/>
  <c r="G9459" i="1"/>
  <c r="G9460" i="1"/>
  <c r="G9461" i="1"/>
  <c r="G9462" i="1"/>
  <c r="G9310" i="1"/>
  <c r="G9311" i="1"/>
  <c r="G9166" i="1"/>
  <c r="G9167" i="1"/>
  <c r="G9168" i="1"/>
  <c r="G9169" i="1"/>
  <c r="G9022" i="1"/>
  <c r="G9023" i="1"/>
  <c r="G9024" i="1"/>
  <c r="G9025" i="1"/>
  <c r="G9026" i="1"/>
  <c r="G9027" i="1"/>
  <c r="G9028" i="1"/>
  <c r="G9029" i="1"/>
  <c r="G8878" i="1"/>
  <c r="G8879" i="1"/>
  <c r="G8880" i="1"/>
  <c r="G8881" i="1"/>
  <c r="G8883" i="1"/>
  <c r="G8884" i="1"/>
  <c r="G8885" i="1"/>
  <c r="G8882" i="1"/>
  <c r="G8734" i="1"/>
  <c r="G8735" i="1"/>
  <c r="G8446" i="1"/>
  <c r="G8447" i="1"/>
  <c r="G7726" i="1"/>
  <c r="G7727" i="1"/>
  <c r="G7728" i="1"/>
  <c r="G7729" i="1"/>
  <c r="G7006" i="1"/>
  <c r="G7007" i="1"/>
  <c r="G10161" i="1"/>
  <c r="G10162" i="1"/>
  <c r="G9729" i="1"/>
  <c r="G9730" i="1"/>
  <c r="G9731" i="1"/>
  <c r="G9732" i="1"/>
  <c r="G9585" i="1"/>
  <c r="G9586" i="1"/>
  <c r="G9153" i="1"/>
  <c r="G9154" i="1"/>
  <c r="G9155" i="1"/>
  <c r="G8721" i="1"/>
  <c r="G8722" i="1"/>
  <c r="G8723" i="1"/>
  <c r="G8724" i="1"/>
  <c r="G8725" i="1"/>
  <c r="G8577" i="1"/>
  <c r="G8578" i="1"/>
  <c r="G7425" i="1"/>
  <c r="G7426" i="1"/>
  <c r="G7427" i="1"/>
  <c r="G7428" i="1"/>
  <c r="G7281" i="1"/>
  <c r="G7282" i="1"/>
  <c r="G7137" i="1"/>
  <c r="G7138" i="1"/>
  <c r="G7139" i="1"/>
  <c r="G7140" i="1"/>
  <c r="G7141" i="1"/>
  <c r="G7142" i="1"/>
  <c r="G6849" i="1"/>
  <c r="G6850" i="1"/>
  <c r="G6684" i="1"/>
  <c r="G6685" i="1"/>
  <c r="G8493" i="1"/>
  <c r="G8492" i="1"/>
  <c r="G8205" i="1"/>
  <c r="G8204" i="1"/>
  <c r="G8061" i="1"/>
  <c r="G8062" i="1"/>
  <c r="G8063" i="1"/>
  <c r="G8064" i="1"/>
  <c r="G8065" i="1"/>
  <c r="G8066" i="1"/>
  <c r="G8060" i="1"/>
  <c r="G7773" i="1"/>
  <c r="G7772" i="1"/>
  <c r="G7485" i="1"/>
  <c r="G7486" i="1"/>
  <c r="G7487" i="1"/>
  <c r="G7488" i="1"/>
  <c r="G7489" i="1"/>
  <c r="G7484" i="1"/>
  <c r="G7341" i="1"/>
  <c r="G7340" i="1"/>
  <c r="G7197" i="1"/>
  <c r="G7198" i="1"/>
  <c r="G7199" i="1"/>
  <c r="G7200" i="1"/>
  <c r="G7196" i="1"/>
  <c r="G9991" i="1"/>
  <c r="G9992" i="1"/>
  <c r="G8983" i="1"/>
  <c r="G8984" i="1"/>
  <c r="G8695" i="1"/>
  <c r="G8696" i="1"/>
  <c r="G8553" i="1"/>
  <c r="G8554" i="1"/>
  <c r="G8551" i="1"/>
  <c r="G8552" i="1"/>
  <c r="G8407" i="1"/>
  <c r="G8408" i="1"/>
  <c r="G8119" i="1"/>
  <c r="G8120" i="1"/>
  <c r="G7401" i="1"/>
  <c r="G7402" i="1"/>
  <c r="G7403" i="1"/>
  <c r="G7404" i="1"/>
  <c r="G7405" i="1"/>
  <c r="G7406" i="1"/>
  <c r="G7407" i="1"/>
  <c r="G7408" i="1"/>
  <c r="G7399" i="1"/>
  <c r="G7400" i="1"/>
  <c r="G6969" i="1"/>
  <c r="G6970" i="1"/>
  <c r="G6971" i="1"/>
  <c r="G6972" i="1"/>
  <c r="G6973" i="1"/>
  <c r="G6974" i="1"/>
  <c r="G6975" i="1"/>
  <c r="G6976" i="1"/>
  <c r="G6967" i="1"/>
  <c r="G6968" i="1"/>
  <c r="G10338" i="1"/>
  <c r="G10339" i="1"/>
  <c r="G10197" i="1"/>
  <c r="G10194" i="1"/>
  <c r="G10195" i="1"/>
  <c r="G10196" i="1"/>
  <c r="G10050" i="1"/>
  <c r="G10051" i="1"/>
  <c r="G9906" i="1"/>
  <c r="G9907" i="1"/>
  <c r="G8469" i="1"/>
  <c r="G8466" i="1"/>
  <c r="G8467" i="1"/>
  <c r="G8468" i="1"/>
  <c r="G7749" i="1"/>
  <c r="G7750" i="1"/>
  <c r="G7751" i="1"/>
  <c r="G7746" i="1"/>
  <c r="G7747" i="1"/>
  <c r="G7748" i="1"/>
  <c r="G7317" i="1"/>
  <c r="G7318" i="1"/>
  <c r="G7319" i="1"/>
  <c r="G7320" i="1"/>
  <c r="G7321" i="1"/>
  <c r="G7314" i="1"/>
  <c r="G7315" i="1"/>
  <c r="G7316" i="1"/>
  <c r="G7170" i="1"/>
  <c r="G7171" i="1"/>
  <c r="G7172" i="1"/>
  <c r="G7026" i="1"/>
  <c r="G7027" i="1"/>
  <c r="G6179" i="1"/>
  <c r="G6180" i="1"/>
  <c r="G3933" i="1"/>
  <c r="G3934" i="1"/>
  <c r="G6429" i="1"/>
  <c r="G6430" i="1"/>
  <c r="G6431" i="1"/>
  <c r="G6432" i="1"/>
  <c r="G6141" i="1"/>
  <c r="G6142" i="1"/>
  <c r="G4862" i="1"/>
  <c r="G4863" i="1"/>
  <c r="G4864" i="1"/>
  <c r="G4865" i="1"/>
  <c r="G4866" i="1"/>
  <c r="G4860" i="1"/>
  <c r="G4861" i="1"/>
  <c r="G3996" i="1"/>
  <c r="G3997" i="1"/>
  <c r="G2372" i="1"/>
  <c r="G2373" i="1"/>
  <c r="G6596" i="1"/>
  <c r="G6597" i="1"/>
  <c r="G6598" i="1"/>
  <c r="G6599" i="1"/>
  <c r="G6452" i="1"/>
  <c r="G6453" i="1"/>
  <c r="G5588" i="1"/>
  <c r="G5589" i="1"/>
  <c r="G5590" i="1"/>
  <c r="G5285" i="1"/>
  <c r="G5286" i="1"/>
  <c r="G4070" i="1"/>
  <c r="G4071" i="1"/>
  <c r="G4072" i="1"/>
  <c r="G4067" i="1"/>
  <c r="G4068" i="1"/>
  <c r="G4069" i="1"/>
  <c r="G6043" i="1"/>
  <c r="G6044" i="1"/>
  <c r="G5621" i="1"/>
  <c r="G5622" i="1"/>
  <c r="G5611" i="1"/>
  <c r="G5623" i="1"/>
  <c r="G5612" i="1"/>
  <c r="G5613" i="1"/>
  <c r="G5614" i="1"/>
  <c r="G5615" i="1"/>
  <c r="G5616" i="1"/>
  <c r="G5617" i="1"/>
  <c r="G5618" i="1"/>
  <c r="G5619" i="1"/>
  <c r="G5620" i="1"/>
  <c r="G3341" i="1"/>
  <c r="G3342" i="1"/>
  <c r="G6354" i="1"/>
  <c r="G6355" i="1"/>
  <c r="G3669" i="1"/>
  <c r="G3681" i="1"/>
  <c r="G3693" i="1"/>
  <c r="G3670" i="1"/>
  <c r="G3682" i="1"/>
  <c r="G3694" i="1"/>
  <c r="G3671" i="1"/>
  <c r="G3683" i="1"/>
  <c r="G3695" i="1"/>
  <c r="G3672" i="1"/>
  <c r="G3684" i="1"/>
  <c r="G3696" i="1"/>
  <c r="G3673" i="1"/>
  <c r="G3685" i="1"/>
  <c r="G3697" i="1"/>
  <c r="G3674" i="1"/>
  <c r="G3686" i="1"/>
  <c r="G3698" i="1"/>
  <c r="G3675" i="1"/>
  <c r="G3687" i="1"/>
  <c r="G3699" i="1"/>
  <c r="G3676" i="1"/>
  <c r="G3688" i="1"/>
  <c r="G3700" i="1"/>
  <c r="G3677" i="1"/>
  <c r="G3689" i="1"/>
  <c r="G3701" i="1"/>
  <c r="G3678" i="1"/>
  <c r="G3690" i="1"/>
  <c r="G3679" i="1"/>
  <c r="G3691" i="1"/>
  <c r="G3668" i="1"/>
  <c r="G3680" i="1"/>
  <c r="G3692" i="1"/>
  <c r="G6089" i="1"/>
  <c r="G6090" i="1"/>
  <c r="G5657" i="1"/>
  <c r="G5658" i="1"/>
  <c r="G5659" i="1"/>
  <c r="G5660" i="1"/>
  <c r="G5661" i="1"/>
  <c r="G5369" i="1"/>
  <c r="G5370" i="1"/>
  <c r="G4706" i="1"/>
  <c r="G4707" i="1"/>
  <c r="G4704" i="1"/>
  <c r="G4705" i="1"/>
  <c r="G6689" i="1"/>
  <c r="G6688" i="1"/>
  <c r="G6545" i="1"/>
  <c r="G6546" i="1"/>
  <c r="G6547" i="1"/>
  <c r="G6544" i="1"/>
  <c r="G6113" i="1"/>
  <c r="G6114" i="1"/>
  <c r="G6115" i="1"/>
  <c r="G6116" i="1"/>
  <c r="G6112" i="1"/>
  <c r="G5189" i="1"/>
  <c r="G5190" i="1"/>
  <c r="G5184" i="1"/>
  <c r="G5185" i="1"/>
  <c r="G5186" i="1"/>
  <c r="G5187" i="1"/>
  <c r="G5188" i="1"/>
  <c r="G6521" i="1"/>
  <c r="G6522" i="1"/>
  <c r="G6523" i="1"/>
  <c r="G6524" i="1"/>
  <c r="G6519" i="1"/>
  <c r="G6520" i="1"/>
  <c r="G6233" i="1"/>
  <c r="G6234" i="1"/>
  <c r="G6235" i="1"/>
  <c r="G6236" i="1"/>
  <c r="G6237" i="1"/>
  <c r="G6238" i="1"/>
  <c r="G6231" i="1"/>
  <c r="G6232" i="1"/>
  <c r="G6087" i="1"/>
  <c r="G6088" i="1"/>
  <c r="G5513" i="1"/>
  <c r="G5514" i="1"/>
  <c r="G5515" i="1"/>
  <c r="G5516" i="1"/>
  <c r="G5511" i="1"/>
  <c r="G5512" i="1"/>
  <c r="G5124" i="1"/>
  <c r="G5125" i="1"/>
  <c r="G5126" i="1"/>
  <c r="G5127" i="1"/>
  <c r="G6686" i="1"/>
  <c r="G6687" i="1"/>
  <c r="G5537" i="1"/>
  <c r="G5534" i="1"/>
  <c r="G5535" i="1"/>
  <c r="G5536" i="1"/>
  <c r="G5182" i="1"/>
  <c r="G5183" i="1"/>
  <c r="G4724" i="1"/>
  <c r="G4725" i="1"/>
  <c r="G4726" i="1"/>
  <c r="G4727" i="1"/>
  <c r="G4580" i="1"/>
  <c r="G4581" i="1"/>
  <c r="G4436" i="1"/>
  <c r="G4437" i="1"/>
  <c r="G4438" i="1"/>
  <c r="G4439" i="1"/>
  <c r="G4440" i="1"/>
  <c r="G4148" i="1"/>
  <c r="G4149" i="1"/>
  <c r="G4004" i="1"/>
  <c r="G4005" i="1"/>
  <c r="G2408" i="1"/>
  <c r="G2409" i="1"/>
  <c r="G2410" i="1"/>
  <c r="G2411" i="1"/>
  <c r="G2412" i="1"/>
  <c r="G2413" i="1"/>
  <c r="G4891" i="1"/>
  <c r="G4892" i="1"/>
  <c r="G4322" i="1"/>
  <c r="G4323" i="1"/>
  <c r="G4315" i="1"/>
  <c r="G4316" i="1"/>
  <c r="G4317" i="1"/>
  <c r="G4318" i="1"/>
  <c r="G4319" i="1"/>
  <c r="G4320" i="1"/>
  <c r="G4321" i="1"/>
  <c r="G4027" i="1"/>
  <c r="G4028" i="1"/>
  <c r="G3883" i="1"/>
  <c r="G3884" i="1"/>
  <c r="G1217" i="1"/>
  <c r="G1218" i="1"/>
  <c r="G4950" i="1"/>
  <c r="G4951" i="1"/>
  <c r="G4952" i="1"/>
  <c r="G4662" i="1"/>
  <c r="G4663" i="1"/>
  <c r="G4374" i="1"/>
  <c r="G4375" i="1"/>
  <c r="G4230" i="1"/>
  <c r="G4231" i="1"/>
  <c r="G3777" i="1"/>
  <c r="G3778" i="1"/>
  <c r="G3779" i="1"/>
  <c r="G3780" i="1"/>
  <c r="G3781" i="1"/>
  <c r="G3782" i="1"/>
  <c r="G3783" i="1"/>
  <c r="G3774" i="1"/>
  <c r="G3775" i="1"/>
  <c r="G3776" i="1"/>
  <c r="G5021" i="1"/>
  <c r="G5022" i="1"/>
  <c r="G4445" i="1"/>
  <c r="G4446" i="1"/>
  <c r="G4447" i="1"/>
  <c r="G4013" i="1"/>
  <c r="G4014" i="1"/>
  <c r="G4528" i="1"/>
  <c r="G4529" i="1"/>
  <c r="G4384" i="1"/>
  <c r="G4385" i="1"/>
  <c r="G5093" i="1"/>
  <c r="G5094" i="1"/>
  <c r="G5095" i="1"/>
  <c r="G5096" i="1"/>
  <c r="G5097" i="1"/>
  <c r="G5098" i="1"/>
  <c r="G5091" i="1"/>
  <c r="G5092" i="1"/>
  <c r="G4803" i="1"/>
  <c r="G4804" i="1"/>
  <c r="G4805" i="1"/>
  <c r="G4806" i="1"/>
  <c r="G4515" i="1"/>
  <c r="G4516" i="1"/>
  <c r="G4517" i="1"/>
  <c r="G4518" i="1"/>
  <c r="G4083" i="1"/>
  <c r="G4084" i="1"/>
  <c r="G4085" i="1"/>
  <c r="G4086" i="1"/>
  <c r="G4087" i="1"/>
  <c r="G4088" i="1"/>
  <c r="G4089" i="1"/>
  <c r="G3939" i="1"/>
  <c r="G3940" i="1"/>
  <c r="G4586" i="1"/>
  <c r="G4587" i="1"/>
  <c r="G4588" i="1"/>
  <c r="G4589" i="1"/>
  <c r="G4154" i="1"/>
  <c r="G4155" i="1"/>
  <c r="G4010" i="1"/>
  <c r="G4011" i="1"/>
  <c r="G4012" i="1"/>
  <c r="G5333" i="1"/>
  <c r="G5334" i="1"/>
  <c r="G5335" i="1"/>
  <c r="G5336" i="1"/>
  <c r="G5329" i="1"/>
  <c r="G5330" i="1"/>
  <c r="G5331" i="1"/>
  <c r="G5332" i="1"/>
  <c r="G4178" i="1"/>
  <c r="G4177" i="1"/>
  <c r="G3889" i="1"/>
  <c r="G3890" i="1"/>
  <c r="G3556" i="1"/>
  <c r="G3557" i="1"/>
  <c r="G3558" i="1"/>
  <c r="G3559" i="1"/>
  <c r="G3560" i="1"/>
  <c r="G3412" i="1"/>
  <c r="G3413" i="1"/>
  <c r="G3414" i="1"/>
  <c r="G2406" i="1"/>
  <c r="G2407" i="1"/>
  <c r="G2404" i="1"/>
  <c r="G2405" i="1"/>
  <c r="G2260" i="1"/>
  <c r="G2261" i="1"/>
  <c r="G3279" i="1"/>
  <c r="G3280" i="1"/>
  <c r="G2559" i="1"/>
  <c r="G2560" i="1"/>
  <c r="G2561" i="1"/>
  <c r="G2418" i="1"/>
  <c r="G2419" i="1"/>
  <c r="G2420" i="1"/>
  <c r="G2415" i="1"/>
  <c r="G2416" i="1"/>
  <c r="G2417" i="1"/>
  <c r="G2130" i="1"/>
  <c r="G2131" i="1"/>
  <c r="G2127" i="1"/>
  <c r="G2128" i="1"/>
  <c r="G2129" i="1"/>
  <c r="G1276" i="1"/>
  <c r="G1277" i="1"/>
  <c r="G3530" i="1"/>
  <c r="G3531" i="1"/>
  <c r="G3386" i="1"/>
  <c r="G3387" i="1"/>
  <c r="G2666" i="1"/>
  <c r="G2667" i="1"/>
  <c r="G2668" i="1"/>
  <c r="G2669" i="1"/>
  <c r="G2378" i="1"/>
  <c r="G2379" i="1"/>
  <c r="G1049" i="1"/>
  <c r="G1050" i="1"/>
  <c r="G1051" i="1"/>
  <c r="G1052" i="1"/>
  <c r="G3265" i="1"/>
  <c r="G3266" i="1"/>
  <c r="G3267" i="1"/>
  <c r="G3268" i="1"/>
  <c r="G2833" i="1"/>
  <c r="G2834" i="1"/>
  <c r="G2835" i="1"/>
  <c r="G2836" i="1"/>
  <c r="G2545" i="1"/>
  <c r="G2546" i="1"/>
  <c r="G1969" i="1"/>
  <c r="G1970" i="1"/>
  <c r="G1971" i="1"/>
  <c r="G1972" i="1"/>
  <c r="G3720" i="1"/>
  <c r="G3721" i="1"/>
  <c r="G3722" i="1"/>
  <c r="G3723" i="1"/>
  <c r="G3432" i="1"/>
  <c r="G3433" i="1"/>
  <c r="G2856" i="1"/>
  <c r="G2857" i="1"/>
  <c r="G2858" i="1"/>
  <c r="G2859" i="1"/>
  <c r="G3311" i="1"/>
  <c r="G3312" i="1"/>
  <c r="G3313" i="1"/>
  <c r="G3314" i="1"/>
  <c r="G3315" i="1"/>
  <c r="G3167" i="1"/>
  <c r="G3168" i="1"/>
  <c r="G3169" i="1"/>
  <c r="G3170" i="1"/>
  <c r="G3171" i="1"/>
  <c r="G3172" i="1"/>
  <c r="G3023" i="1"/>
  <c r="G3024" i="1"/>
  <c r="G2591" i="1"/>
  <c r="G2592" i="1"/>
  <c r="G2447" i="1"/>
  <c r="G2448" i="1"/>
  <c r="G3766" i="1"/>
  <c r="G3767" i="1"/>
  <c r="G3768" i="1"/>
  <c r="G3769" i="1"/>
  <c r="G3770" i="1"/>
  <c r="G3771" i="1"/>
  <c r="G3772" i="1"/>
  <c r="G3773" i="1"/>
  <c r="G3190" i="1"/>
  <c r="G3191" i="1"/>
  <c r="G3192" i="1"/>
  <c r="G3193" i="1"/>
  <c r="G3046" i="1"/>
  <c r="G3047" i="1"/>
  <c r="G2326" i="1"/>
  <c r="G2327" i="1"/>
  <c r="G2328" i="1"/>
  <c r="G2329" i="1"/>
  <c r="G2330" i="1"/>
  <c r="G2182" i="1"/>
  <c r="G2183" i="1"/>
  <c r="G3645" i="1"/>
  <c r="G3646" i="1"/>
  <c r="G3501" i="1"/>
  <c r="G3502" i="1"/>
  <c r="G3503" i="1"/>
  <c r="G3357" i="1"/>
  <c r="G3358" i="1"/>
  <c r="G3213" i="1"/>
  <c r="G3225" i="1"/>
  <c r="G3214" i="1"/>
  <c r="G3226" i="1"/>
  <c r="G3215" i="1"/>
  <c r="G3216" i="1"/>
  <c r="G3217" i="1"/>
  <c r="G3218" i="1"/>
  <c r="G3219" i="1"/>
  <c r="G3220" i="1"/>
  <c r="G3221" i="1"/>
  <c r="G3222" i="1"/>
  <c r="G3223" i="1"/>
  <c r="G3224" i="1"/>
  <c r="G3069" i="1"/>
  <c r="G3070" i="1"/>
  <c r="G3071" i="1"/>
  <c r="G3072" i="1"/>
  <c r="G2781" i="1"/>
  <c r="G2782" i="1"/>
  <c r="G1157" i="1"/>
  <c r="G1158" i="1"/>
  <c r="G2143" i="1"/>
  <c r="G2144" i="1"/>
  <c r="G1455" i="1"/>
  <c r="G1456" i="1"/>
  <c r="G1167" i="1"/>
  <c r="G1168" i="1"/>
  <c r="G1898" i="1"/>
  <c r="G1899" i="1"/>
  <c r="G1200" i="1"/>
  <c r="G1201" i="1"/>
  <c r="G1931" i="1"/>
  <c r="G1932" i="1"/>
  <c r="G1643" i="1"/>
  <c r="G1644" i="1"/>
  <c r="G1355" i="1"/>
  <c r="G1356" i="1"/>
  <c r="G1357" i="1"/>
  <c r="G1358" i="1"/>
  <c r="G1227" i="1"/>
  <c r="G1228" i="1"/>
  <c r="G1229" i="1"/>
  <c r="G1230" i="1"/>
  <c r="G1222" i="1"/>
  <c r="G1223" i="1"/>
  <c r="G1224" i="1"/>
  <c r="G1225" i="1"/>
  <c r="G1226" i="1"/>
  <c r="G1677" i="1"/>
  <c r="G1678" i="1"/>
  <c r="G1679" i="1"/>
  <c r="G1245" i="1"/>
  <c r="G1246" i="1"/>
  <c r="G1700" i="1"/>
  <c r="G1701" i="1"/>
  <c r="G1556" i="1"/>
  <c r="G1557" i="1"/>
  <c r="G1412" i="1"/>
  <c r="G1413" i="1"/>
  <c r="G1124" i="1"/>
  <c r="G1125" i="1"/>
  <c r="G746" i="1"/>
  <c r="G747" i="1"/>
  <c r="G748" i="1"/>
  <c r="G750" i="1"/>
  <c r="G745" i="1"/>
  <c r="G749" i="1"/>
  <c r="G1878" i="1"/>
  <c r="G1879" i="1"/>
  <c r="G1302" i="1"/>
  <c r="G1303" i="1"/>
  <c r="G1304" i="1"/>
  <c r="G1305" i="1"/>
  <c r="G252" i="1"/>
  <c r="G253" i="1"/>
  <c r="G108" i="1"/>
  <c r="G109" i="1"/>
  <c r="G551" i="1"/>
  <c r="G552" i="1"/>
  <c r="G130" i="1"/>
  <c r="G131" i="1"/>
  <c r="G590" i="1"/>
  <c r="G591" i="1"/>
  <c r="G584" i="1"/>
  <c r="G585" i="1"/>
  <c r="G587" i="1"/>
  <c r="G588" i="1"/>
  <c r="G589" i="1"/>
  <c r="G586" i="1"/>
  <c r="G152" i="1"/>
  <c r="G153" i="1"/>
  <c r="G8" i="1"/>
  <c r="G9" i="1"/>
  <c r="G10" i="1"/>
  <c r="G11" i="1"/>
  <c r="G883" i="1"/>
  <c r="G884" i="1"/>
  <c r="G885" i="1"/>
  <c r="G886" i="1"/>
  <c r="G739" i="1"/>
  <c r="G740" i="1"/>
  <c r="G451" i="1"/>
  <c r="G452" i="1"/>
  <c r="G810" i="1"/>
  <c r="G811" i="1"/>
  <c r="G812" i="1"/>
  <c r="G813" i="1"/>
  <c r="G815" i="1"/>
  <c r="G814" i="1"/>
  <c r="G666" i="1"/>
  <c r="G667" i="1"/>
  <c r="G378" i="1"/>
  <c r="G379" i="1"/>
  <c r="G380" i="1"/>
  <c r="G381" i="1"/>
  <c r="G234" i="1"/>
  <c r="G235" i="1"/>
  <c r="G236" i="1"/>
  <c r="G237" i="1"/>
  <c r="G238" i="1"/>
  <c r="G239" i="1"/>
  <c r="G822" i="1"/>
  <c r="G821" i="1"/>
  <c r="G534" i="1"/>
  <c r="G535" i="1"/>
  <c r="G536" i="1"/>
  <c r="G533" i="1"/>
  <c r="G976" i="1"/>
  <c r="G978" i="1"/>
  <c r="G977" i="1"/>
  <c r="G979" i="1"/>
  <c r="G688" i="1"/>
  <c r="G689" i="1"/>
  <c r="G256" i="1"/>
  <c r="G257" i="1"/>
  <c r="G112" i="1"/>
  <c r="G113" i="1"/>
  <c r="G987" i="1"/>
  <c r="G988" i="1"/>
  <c r="G990" i="1"/>
  <c r="G989" i="1"/>
  <c r="G991" i="1"/>
  <c r="G699" i="1"/>
  <c r="G700" i="1"/>
  <c r="G702" i="1"/>
  <c r="G703" i="1"/>
  <c r="G704" i="1"/>
  <c r="G701" i="1"/>
  <c r="G555" i="1"/>
  <c r="G556" i="1"/>
  <c r="G558" i="1"/>
  <c r="G557" i="1"/>
  <c r="G998" i="1"/>
  <c r="G999" i="1"/>
  <c r="G134" i="1"/>
  <c r="G135" i="1"/>
  <c r="G21498" i="1"/>
  <c r="G21499" i="1"/>
  <c r="G21500" i="1"/>
  <c r="G21501" i="1"/>
  <c r="G22264" i="1"/>
  <c r="G22265" i="1"/>
  <c r="G22840" i="1"/>
  <c r="G22841" i="1"/>
  <c r="G22842" i="1"/>
  <c r="G22843" i="1"/>
  <c r="G22844" i="1"/>
  <c r="G22845" i="1"/>
  <c r="G22846" i="1"/>
  <c r="G24842" i="1"/>
  <c r="G24839" i="1"/>
  <c r="G24840" i="1"/>
  <c r="G24841" i="1"/>
  <c r="G19829" i="1"/>
  <c r="G19830" i="1"/>
  <c r="G23260" i="1"/>
  <c r="G23261" i="1"/>
  <c r="G19715" i="1"/>
  <c r="G19709" i="1"/>
  <c r="G19710" i="1"/>
  <c r="G19711" i="1"/>
  <c r="G19712" i="1"/>
  <c r="G19713" i="1"/>
  <c r="G19714" i="1"/>
  <c r="G23369" i="1"/>
  <c r="G23370" i="1"/>
  <c r="G24830" i="1"/>
  <c r="G24831" i="1"/>
  <c r="G24832" i="1"/>
  <c r="G24833" i="1"/>
  <c r="G24834" i="1"/>
  <c r="G24828" i="1"/>
  <c r="G24829" i="1"/>
  <c r="G19062" i="1"/>
  <c r="G19063" i="1"/>
  <c r="G24090" i="1"/>
  <c r="G24091" i="1"/>
  <c r="G16536" i="1"/>
  <c r="G16537" i="1"/>
  <c r="G24148" i="1"/>
  <c r="G24149" i="1"/>
  <c r="G24150" i="1"/>
  <c r="G24151" i="1"/>
  <c r="G24878" i="1"/>
  <c r="G24879" i="1"/>
  <c r="G15674" i="1"/>
  <c r="G15675" i="1"/>
  <c r="G19007" i="1"/>
  <c r="G19008" i="1"/>
  <c r="G19009" i="1"/>
  <c r="G19010" i="1"/>
  <c r="G19011" i="1"/>
  <c r="G19012" i="1"/>
  <c r="G19002" i="1"/>
  <c r="G19003" i="1"/>
  <c r="G19004" i="1"/>
  <c r="G19005" i="1"/>
  <c r="G19006" i="1"/>
  <c r="G23477" i="1"/>
  <c r="G23478" i="1"/>
  <c r="G24629" i="1"/>
  <c r="G24630" i="1"/>
  <c r="G24631" i="1"/>
  <c r="G24632" i="1"/>
  <c r="G24633" i="1"/>
  <c r="G24634" i="1"/>
  <c r="G23405" i="1"/>
  <c r="G23406" i="1"/>
  <c r="G23407" i="1"/>
  <c r="G24904" i="1"/>
  <c r="G24905" i="1"/>
  <c r="G24906" i="1"/>
  <c r="G24907" i="1"/>
  <c r="G22624" i="1"/>
  <c r="G22625" i="1"/>
  <c r="G24785" i="1"/>
  <c r="G24786" i="1"/>
  <c r="G24787" i="1"/>
  <c r="G24788" i="1"/>
  <c r="G24929" i="1"/>
  <c r="G24930" i="1"/>
  <c r="G20393" i="1"/>
  <c r="G20394" i="1"/>
  <c r="G20395" i="1"/>
  <c r="G20396" i="1"/>
  <c r="G21257" i="1"/>
  <c r="G21258" i="1"/>
  <c r="G23249" i="1"/>
  <c r="G23250" i="1"/>
  <c r="G23251" i="1"/>
  <c r="G23252" i="1"/>
  <c r="G18810" i="1"/>
  <c r="G18811" i="1"/>
  <c r="G20543" i="1"/>
  <c r="G20538" i="1"/>
  <c r="G20539" i="1"/>
  <c r="G20540" i="1"/>
  <c r="G20541" i="1"/>
  <c r="G20542" i="1"/>
  <c r="G24498" i="1"/>
  <c r="G24499" i="1"/>
  <c r="G24500" i="1"/>
  <c r="G24501" i="1"/>
  <c r="G24502" i="1"/>
  <c r="G24503" i="1"/>
  <c r="G15888" i="1"/>
  <c r="G15889" i="1"/>
  <c r="G15890" i="1"/>
  <c r="G15891" i="1"/>
  <c r="G15892" i="1"/>
</calcChain>
</file>

<file path=xl/sharedStrings.xml><?xml version="1.0" encoding="utf-8"?>
<sst xmlns="http://schemas.openxmlformats.org/spreadsheetml/2006/main" count="75036" uniqueCount="14134">
  <si>
    <t>Date</t>
  </si>
  <si>
    <t>Utilisateur</t>
  </si>
  <si>
    <t>Eléments modifié</t>
  </si>
  <si>
    <t>N° BP</t>
  </si>
  <si>
    <t>N° BL</t>
  </si>
  <si>
    <t>{ "FeDémarrage préparation BP":{"intitule":"Démarrage préparation BP", "oldvalue":"0", "newvalue":"179"}, "FeEtatBP":{"intitule":"Etat BP", "oldvalue":"0", "newvalue":"1"} }</t>
  </si>
  <si>
    <t>1282740</t>
  </si>
  <si>
    <t>{"FeEtatBP":{"intitule":"Validation du BP","oldvalue":"1","newvalue":2}}</t>
  </si>
  <si>
    <t>1282725</t>
  </si>
  <si>
    <t>275388</t>
  </si>
  <si>
    <t>1282735</t>
  </si>
  <si>
    <t>275387</t>
  </si>
  <si>
    <t>1282720</t>
  </si>
  <si>
    <t>275386</t>
  </si>
  <si>
    <t>{ "FeDémarrage préparation BP":{"intitule":"Démarrage préparation BP", "oldvalue":"0", "newvalue":"189"}, "FeEtatBP":{"intitule":"Etat BP", "oldvalue":"0", "newvalue":"1"} }</t>
  </si>
  <si>
    <t>1282738</t>
  </si>
  <si>
    <t>1282726</t>
  </si>
  <si>
    <t>275385</t>
  </si>
  <si>
    <t>1282705</t>
  </si>
  <si>
    <t>275384</t>
  </si>
  <si>
    <t>{"FeEtatBP":{"intitule":"Mis en Non terminé","oldvalue":"1","newvalue":"5"}}</t>
  </si>
  <si>
    <t>{ "FeDémarrage préparation BP":{"intitule":"Démarrage préparation BP", "oldvalue":"0", "newvalue":"182"}, "FeEtatBP":{"intitule":"Etat BP", "oldvalue":"0", "newvalue":"1"} }</t>
  </si>
  <si>
    <t>1282706</t>
  </si>
  <si>
    <t>275383</t>
  </si>
  <si>
    <t>1282737</t>
  </si>
  <si>
    <t>275382</t>
  </si>
  <si>
    <t>1282733</t>
  </si>
  <si>
    <t>275381</t>
  </si>
  <si>
    <t>1282709</t>
  </si>
  <si>
    <t>275380</t>
  </si>
  <si>
    <t>1282724</t>
  </si>
  <si>
    <t>275379</t>
  </si>
  <si>
    <t>{ "FeDémarrage préparation BP":{"intitule":"Démarrage préparation BP", "oldvalue":"0", "newvalue":"188"}, "FeEtatBP":{"intitule":"Etat BP", "oldvalue":"0", "newvalue":"1"} }</t>
  </si>
  <si>
    <t>1282722</t>
  </si>
  <si>
    <t>275378</t>
  </si>
  <si>
    <t>1282710</t>
  </si>
  <si>
    <t>275377</t>
  </si>
  <si>
    <t>1282676</t>
  </si>
  <si>
    <t>275376</t>
  </si>
  <si>
    <t>1282654</t>
  </si>
  <si>
    <t>275374</t>
  </si>
  <si>
    <t>{"FeEtatBP":{"intitule":"Mise en pause","oldvalue":"1","newvalue":"3"}}</t>
  </si>
  <si>
    <t>1282728</t>
  </si>
  <si>
    <t>275373</t>
  </si>
  <si>
    <t>1282727</t>
  </si>
  <si>
    <t>275371</t>
  </si>
  <si>
    <t>1282702</t>
  </si>
  <si>
    <t>275370</t>
  </si>
  <si>
    <t>1282713</t>
  </si>
  <si>
    <t>275368</t>
  </si>
  <si>
    <t>1282716</t>
  </si>
  <si>
    <t>275367</t>
  </si>
  <si>
    <t>1282729</t>
  </si>
  <si>
    <t>275365</t>
  </si>
  <si>
    <t>1282685</t>
  </si>
  <si>
    <t>275364</t>
  </si>
  <si>
    <t>1282277</t>
  </si>
  <si>
    <t>275363</t>
  </si>
  <si>
    <t>1282694</t>
  </si>
  <si>
    <t>275362</t>
  </si>
  <si>
    <t>1282681</t>
  </si>
  <si>
    <t>275361</t>
  </si>
  <si>
    <t>1282679</t>
  </si>
  <si>
    <t>275360</t>
  </si>
  <si>
    <t>1282707</t>
  </si>
  <si>
    <t>275359</t>
  </si>
  <si>
    <t>1282693</t>
  </si>
  <si>
    <t>275358</t>
  </si>
  <si>
    <t>1282715</t>
  </si>
  <si>
    <t>275356</t>
  </si>
  <si>
    <t>1282712</t>
  </si>
  <si>
    <t>275354</t>
  </si>
  <si>
    <t>1282714</t>
  </si>
  <si>
    <t>275352</t>
  </si>
  <si>
    <t>1282699</t>
  </si>
  <si>
    <t>275350</t>
  </si>
  <si>
    <t>1282695</t>
  </si>
  <si>
    <t>275348</t>
  </si>
  <si>
    <t>1282682</t>
  </si>
  <si>
    <t>275347</t>
  </si>
  <si>
    <t>1282692</t>
  </si>
  <si>
    <t>275346</t>
  </si>
  <si>
    <t>1282690</t>
  </si>
  <si>
    <t>275345</t>
  </si>
  <si>
    <t>1282696</t>
  </si>
  <si>
    <t>275342,275343</t>
  </si>
  <si>
    <t>1282689</t>
  </si>
  <si>
    <t>275340</t>
  </si>
  <si>
    <t>1282683</t>
  </si>
  <si>
    <t>275338</t>
  </si>
  <si>
    <t>1282671</t>
  </si>
  <si>
    <t>275337</t>
  </si>
  <si>
    <t>1282631</t>
  </si>
  <si>
    <t>275336</t>
  </si>
  <si>
    <t>1282624</t>
  </si>
  <si>
    <t>275335</t>
  </si>
  <si>
    <t>1282686</t>
  </si>
  <si>
    <t>275332</t>
  </si>
  <si>
    <t>Z-Repasse le BP en à préparer pour Pédro - FeEtatBP repasse à 5 (Non terminé)</t>
  </si>
  <si>
    <t>1282548</t>
  </si>
  <si>
    <t>275329,275330,275331</t>
  </si>
  <si>
    <t>1282684</t>
  </si>
  <si>
    <t>275328</t>
  </si>
  <si>
    <t>1282691</t>
  </si>
  <si>
    <t>275327</t>
  </si>
  <si>
    <t>1282677</t>
  </si>
  <si>
    <t>275326</t>
  </si>
  <si>
    <t>1282688</t>
  </si>
  <si>
    <t>275325</t>
  </si>
  <si>
    <t>1282680</t>
  </si>
  <si>
    <t>275324</t>
  </si>
  <si>
    <t>{ "FeDémarrage préparation BP":{"intitule":"Démarrage préparation BP", "oldvalue":"0", "newvalue":"176"}, "FeEtatBP":{"intitule":"Etat BP", "oldvalue":"0", "newvalue":"1"} }</t>
  </si>
  <si>
    <t>1282674</t>
  </si>
  <si>
    <t>275323</t>
  </si>
  <si>
    <t>1282678</t>
  </si>
  <si>
    <t>275322</t>
  </si>
  <si>
    <t>1282673</t>
  </si>
  <si>
    <t>275321</t>
  </si>
  <si>
    <t>1282670</t>
  </si>
  <si>
    <t>275319</t>
  </si>
  <si>
    <t>1282675</t>
  </si>
  <si>
    <t>275318</t>
  </si>
  <si>
    <t>1282669</t>
  </si>
  <si>
    <t>275317</t>
  </si>
  <si>
    <t>1282672</t>
  </si>
  <si>
    <t>275316</t>
  </si>
  <si>
    <t>1282665</t>
  </si>
  <si>
    <t>275315</t>
  </si>
  <si>
    <t>1282667</t>
  </si>
  <si>
    <t>275314</t>
  </si>
  <si>
    <t>1282663</t>
  </si>
  <si>
    <t>275313</t>
  </si>
  <si>
    <t>1282655</t>
  </si>
  <si>
    <t>275309,275310,275311,275312</t>
  </si>
  <si>
    <t>1282646</t>
  </si>
  <si>
    <t>275308</t>
  </si>
  <si>
    <t>1282656</t>
  </si>
  <si>
    <t>275307</t>
  </si>
  <si>
    <t>1282664</t>
  </si>
  <si>
    <t>275306</t>
  </si>
  <si>
    <t>1282657</t>
  </si>
  <si>
    <t>275305</t>
  </si>
  <si>
    <t>1282643</t>
  </si>
  <si>
    <t>275304</t>
  </si>
  <si>
    <t>1282653</t>
  </si>
  <si>
    <t>275303</t>
  </si>
  <si>
    <t>1282668</t>
  </si>
  <si>
    <t>275302</t>
  </si>
  <si>
    <t>1282649</t>
  </si>
  <si>
    <t>275301</t>
  </si>
  <si>
    <t>1282642</t>
  </si>
  <si>
    <t>275300</t>
  </si>
  <si>
    <t>1282634</t>
  </si>
  <si>
    <t>275297,275298,275299</t>
  </si>
  <si>
    <t>1282666</t>
  </si>
  <si>
    <t>275296</t>
  </si>
  <si>
    <t>1282639</t>
  </si>
  <si>
    <t>275295</t>
  </si>
  <si>
    <t>1282613</t>
  </si>
  <si>
    <t>275294</t>
  </si>
  <si>
    <t>1282644</t>
  </si>
  <si>
    <t>275293</t>
  </si>
  <si>
    <t>1282568</t>
  </si>
  <si>
    <t>275289,275290,275291,275292</t>
  </si>
  <si>
    <t>1282640</t>
  </si>
  <si>
    <t>275284</t>
  </si>
  <si>
    <t>1282641</t>
  </si>
  <si>
    <t>275281,275282</t>
  </si>
  <si>
    <t>1282605</t>
  </si>
  <si>
    <t>275280</t>
  </si>
  <si>
    <t>1282603</t>
  </si>
  <si>
    <t>275274</t>
  </si>
  <si>
    <t>1282637</t>
  </si>
  <si>
    <t>275273</t>
  </si>
  <si>
    <t>1282626</t>
  </si>
  <si>
    <t>275271</t>
  </si>
  <si>
    <t>1282611</t>
  </si>
  <si>
    <t>275268,275269,275270</t>
  </si>
  <si>
    <t>1282632</t>
  </si>
  <si>
    <t>275267</t>
  </si>
  <si>
    <t>1282630</t>
  </si>
  <si>
    <t>275266</t>
  </si>
  <si>
    <t>1282635</t>
  </si>
  <si>
    <t>275265</t>
  </si>
  <si>
    <t>1282638</t>
  </si>
  <si>
    <t>275262,275263,275264</t>
  </si>
  <si>
    <t>1282636</t>
  </si>
  <si>
    <t>275261</t>
  </si>
  <si>
    <t>1282621</t>
  </si>
  <si>
    <t>275259</t>
  </si>
  <si>
    <t>1282627</t>
  </si>
  <si>
    <t>275258</t>
  </si>
  <si>
    <t>1282633</t>
  </si>
  <si>
    <t>275257</t>
  </si>
  <si>
    <t>1282597</t>
  </si>
  <si>
    <t>275255</t>
  </si>
  <si>
    <t>1282619</t>
  </si>
  <si>
    <t>275256</t>
  </si>
  <si>
    <t>1282583</t>
  </si>
  <si>
    <t>275254</t>
  </si>
  <si>
    <t>1282612</t>
  </si>
  <si>
    <t>275253</t>
  </si>
  <si>
    <t>1282620</t>
  </si>
  <si>
    <t>275252</t>
  </si>
  <si>
    <t>1282618</t>
  </si>
  <si>
    <t>275251</t>
  </si>
  <si>
    <t>1282616</t>
  </si>
  <si>
    <t>275250</t>
  </si>
  <si>
    <t>1282625</t>
  </si>
  <si>
    <t>275249</t>
  </si>
  <si>
    <t>1282592</t>
  </si>
  <si>
    <t>275247</t>
  </si>
  <si>
    <t>1282623</t>
  </si>
  <si>
    <t>275245,275246</t>
  </si>
  <si>
    <t>1282566</t>
  </si>
  <si>
    <t>275244</t>
  </si>
  <si>
    <t>1282610</t>
  </si>
  <si>
    <t>275242,275243</t>
  </si>
  <si>
    <t>1282617</t>
  </si>
  <si>
    <t>275240</t>
  </si>
  <si>
    <t>1282601</t>
  </si>
  <si>
    <t>275238</t>
  </si>
  <si>
    <t>1282615</t>
  </si>
  <si>
    <t>275237</t>
  </si>
  <si>
    <t>1282599</t>
  </si>
  <si>
    <t>275236</t>
  </si>
  <si>
    <t>1282614</t>
  </si>
  <si>
    <t>275235</t>
  </si>
  <si>
    <t>1282595</t>
  </si>
  <si>
    <t>275234</t>
  </si>
  <si>
    <t>1282598</t>
  </si>
  <si>
    <t>275233</t>
  </si>
  <si>
    <t>1282596</t>
  </si>
  <si>
    <t>275231</t>
  </si>
  <si>
    <t>1282590</t>
  </si>
  <si>
    <t>275230</t>
  </si>
  <si>
    <t>1282607</t>
  </si>
  <si>
    <t>275229</t>
  </si>
  <si>
    <t>1282588</t>
  </si>
  <si>
    <t>275228</t>
  </si>
  <si>
    <t>1282594</t>
  </si>
  <si>
    <t>275227,275226</t>
  </si>
  <si>
    <t>1282609</t>
  </si>
  <si>
    <t>275225</t>
  </si>
  <si>
    <t>1282606</t>
  </si>
  <si>
    <t>275224</t>
  </si>
  <si>
    <t>1282591</t>
  </si>
  <si>
    <t>275223</t>
  </si>
  <si>
    <t>1282604</t>
  </si>
  <si>
    <t>275222</t>
  </si>
  <si>
    <t>1282581</t>
  </si>
  <si>
    <t>275218,275219,275220,275221</t>
  </si>
  <si>
    <t>1282600</t>
  </si>
  <si>
    <t>275216,275217</t>
  </si>
  <si>
    <t>1282602</t>
  </si>
  <si>
    <t>275215</t>
  </si>
  <si>
    <t>1282585</t>
  </si>
  <si>
    <t>275214</t>
  </si>
  <si>
    <t>1282593</t>
  </si>
  <si>
    <t>275213</t>
  </si>
  <si>
    <t>1282580</t>
  </si>
  <si>
    <t>275212</t>
  </si>
  <si>
    <t>{"FeEtatBP":{"intitule":"Validation du BP","oldvalue":"2","newvalue":2}}</t>
  </si>
  <si>
    <t>1282584</t>
  </si>
  <si>
    <t>275211</t>
  </si>
  <si>
    <t>1282576</t>
  </si>
  <si>
    <t>275209,275210</t>
  </si>
  <si>
    <t>1282589</t>
  </si>
  <si>
    <t>275208</t>
  </si>
  <si>
    <t>1282570</t>
  </si>
  <si>
    <t>275207</t>
  </si>
  <si>
    <t>1282587</t>
  </si>
  <si>
    <t>275205,275206</t>
  </si>
  <si>
    <t>1282586</t>
  </si>
  <si>
    <t>275204</t>
  </si>
  <si>
    <t>1282473</t>
  </si>
  <si>
    <t>275203</t>
  </si>
  <si>
    <t>1282578</t>
  </si>
  <si>
    <t>275202</t>
  </si>
  <si>
    <t>1282582</t>
  </si>
  <si>
    <t>275201</t>
  </si>
  <si>
    <t>1282571</t>
  </si>
  <si>
    <t>275200</t>
  </si>
  <si>
    <t>1282569</t>
  </si>
  <si>
    <t>275199</t>
  </si>
  <si>
    <t>1282573</t>
  </si>
  <si>
    <t>275198</t>
  </si>
  <si>
    <t>1282577</t>
  </si>
  <si>
    <t>275193,275194,275195,275196,275197</t>
  </si>
  <si>
    <t>1282579</t>
  </si>
  <si>
    <t>275192</t>
  </si>
  <si>
    <t>1282491</t>
  </si>
  <si>
    <t>275191</t>
  </si>
  <si>
    <t>1282575</t>
  </si>
  <si>
    <t>275189</t>
  </si>
  <si>
    <t>1282574</t>
  </si>
  <si>
    <t>275188</t>
  </si>
  <si>
    <t>1282555</t>
  </si>
  <si>
    <t>275187</t>
  </si>
  <si>
    <t>1282572</t>
  </si>
  <si>
    <t>275186</t>
  </si>
  <si>
    <t>1282447</t>
  </si>
  <si>
    <t>275183,275184,275185</t>
  </si>
  <si>
    <t>1282529</t>
  </si>
  <si>
    <t>275182</t>
  </si>
  <si>
    <t>1282565</t>
  </si>
  <si>
    <t>275181</t>
  </si>
  <si>
    <t>1282562</t>
  </si>
  <si>
    <t>275180</t>
  </si>
  <si>
    <t>1282554</t>
  </si>
  <si>
    <t>275177,275178,275179</t>
  </si>
  <si>
    <t>1282564</t>
  </si>
  <si>
    <t>275175</t>
  </si>
  <si>
    <t>1282536</t>
  </si>
  <si>
    <t>275174</t>
  </si>
  <si>
    <t>1282475</t>
  </si>
  <si>
    <t>275173</t>
  </si>
  <si>
    <t>1282556</t>
  </si>
  <si>
    <t>275172</t>
  </si>
  <si>
    <t>1282561</t>
  </si>
  <si>
    <t>275171</t>
  </si>
  <si>
    <t>1282553</t>
  </si>
  <si>
    <t>275170</t>
  </si>
  <si>
    <t>1282558</t>
  </si>
  <si>
    <t>275167</t>
  </si>
  <si>
    <t>1282559</t>
  </si>
  <si>
    <t>275166</t>
  </si>
  <si>
    <t>1282560</t>
  </si>
  <si>
    <t>275165</t>
  </si>
  <si>
    <t>1282557</t>
  </si>
  <si>
    <t>275164</t>
  </si>
  <si>
    <t>1282546</t>
  </si>
  <si>
    <t>275163</t>
  </si>
  <si>
    <t>1282551</t>
  </si>
  <si>
    <t>275162</t>
  </si>
  <si>
    <t>1282552</t>
  </si>
  <si>
    <t>275161</t>
  </si>
  <si>
    <t>1282547</t>
  </si>
  <si>
    <t>275159,275160</t>
  </si>
  <si>
    <t>1282550</t>
  </si>
  <si>
    <t>275158</t>
  </si>
  <si>
    <t>1282545</t>
  </si>
  <si>
    <t>275156,275157</t>
  </si>
  <si>
    <t>1282549</t>
  </si>
  <si>
    <t>275155</t>
  </si>
  <si>
    <t>1282544</t>
  </si>
  <si>
    <t>275154</t>
  </si>
  <si>
    <t>1282539</t>
  </si>
  <si>
    <t>275153</t>
  </si>
  <si>
    <t>1282494</t>
  </si>
  <si>
    <t>275152</t>
  </si>
  <si>
    <t>1282444</t>
  </si>
  <si>
    <t>275151</t>
  </si>
  <si>
    <t>1282541</t>
  </si>
  <si>
    <t>275150</t>
  </si>
  <si>
    <t>1282431</t>
  </si>
  <si>
    <t>275149</t>
  </si>
  <si>
    <t>1282543</t>
  </si>
  <si>
    <t>275148</t>
  </si>
  <si>
    <t>1282528</t>
  </si>
  <si>
    <t>275147</t>
  </si>
  <si>
    <t>1282538</t>
  </si>
  <si>
    <t>275146</t>
  </si>
  <si>
    <t>1282542</t>
  </si>
  <si>
    <t>275145</t>
  </si>
  <si>
    <t>1282540</t>
  </si>
  <si>
    <t>275144</t>
  </si>
  <si>
    <t>1282537</t>
  </si>
  <si>
    <t>275143</t>
  </si>
  <si>
    <t>1282518</t>
  </si>
  <si>
    <t>275142</t>
  </si>
  <si>
    <t>{ "FeDémarrage préparation BP":{"intitule":"Démarrage préparation BP", "oldvalue":"0", "newvalue":"209"}, "FeEtatBP":{"intitule":"Etat BP", "oldvalue":"0", "newvalue":"1"} }</t>
  </si>
  <si>
    <t>1282503</t>
  </si>
  <si>
    <t>275141</t>
  </si>
  <si>
    <t>1282531</t>
  </si>
  <si>
    <t>275140</t>
  </si>
  <si>
    <t>1282527</t>
  </si>
  <si>
    <t>275139</t>
  </si>
  <si>
    <t>1282534</t>
  </si>
  <si>
    <t>275137</t>
  </si>
  <si>
    <t>1282532</t>
  </si>
  <si>
    <t>275136</t>
  </si>
  <si>
    <t>1282516</t>
  </si>
  <si>
    <t>275134,275135</t>
  </si>
  <si>
    <t>1282521</t>
  </si>
  <si>
    <t>275133</t>
  </si>
  <si>
    <t>1282533</t>
  </si>
  <si>
    <t>275132</t>
  </si>
  <si>
    <t>1282524</t>
  </si>
  <si>
    <t>275131</t>
  </si>
  <si>
    <t>1282530</t>
  </si>
  <si>
    <t>275129</t>
  </si>
  <si>
    <t>1282519</t>
  </si>
  <si>
    <t>275128</t>
  </si>
  <si>
    <t>1282515</t>
  </si>
  <si>
    <t>275127</t>
  </si>
  <si>
    <t>1282526</t>
  </si>
  <si>
    <t>275126</t>
  </si>
  <si>
    <t>1282512</t>
  </si>
  <si>
    <t>275125</t>
  </si>
  <si>
    <t>1282525</t>
  </si>
  <si>
    <t>275124</t>
  </si>
  <si>
    <t>1282407</t>
  </si>
  <si>
    <t>275123</t>
  </si>
  <si>
    <t>1282522</t>
  </si>
  <si>
    <t>275122</t>
  </si>
  <si>
    <t>1282480</t>
  </si>
  <si>
    <t>275121</t>
  </si>
  <si>
    <t>1282517</t>
  </si>
  <si>
    <t>275120</t>
  </si>
  <si>
    <t>1282520</t>
  </si>
  <si>
    <t>275119</t>
  </si>
  <si>
    <t>1282523</t>
  </si>
  <si>
    <t>275118</t>
  </si>
  <si>
    <t>1282513</t>
  </si>
  <si>
    <t>275117</t>
  </si>
  <si>
    <t>1282514</t>
  </si>
  <si>
    <t>275116</t>
  </si>
  <si>
    <t>1282477</t>
  </si>
  <si>
    <t>275115</t>
  </si>
  <si>
    <t>1282498</t>
  </si>
  <si>
    <t>275114</t>
  </si>
  <si>
    <t>1282471</t>
  </si>
  <si>
    <t>275113</t>
  </si>
  <si>
    <t>1282505</t>
  </si>
  <si>
    <t>275112</t>
  </si>
  <si>
    <t>1282398</t>
  </si>
  <si>
    <t>275111</t>
  </si>
  <si>
    <t>1282454</t>
  </si>
  <si>
    <t>275110</t>
  </si>
  <si>
    <t>1282264</t>
  </si>
  <si>
    <t>275109</t>
  </si>
  <si>
    <t>1282509</t>
  </si>
  <si>
    <t>275107,275108</t>
  </si>
  <si>
    <t>1282495</t>
  </si>
  <si>
    <t>275106</t>
  </si>
  <si>
    <t>1282496</t>
  </si>
  <si>
    <t>275105</t>
  </si>
  <si>
    <t>1282483</t>
  </si>
  <si>
    <t>275104</t>
  </si>
  <si>
    <t>1282499</t>
  </si>
  <si>
    <t>275102</t>
  </si>
  <si>
    <t>1282486</t>
  </si>
  <si>
    <t>275101</t>
  </si>
  <si>
    <t>1282504</t>
  </si>
  <si>
    <t>275099,275100</t>
  </si>
  <si>
    <t>1282497</t>
  </si>
  <si>
    <t>275098</t>
  </si>
  <si>
    <t>1282506</t>
  </si>
  <si>
    <t>275097</t>
  </si>
  <si>
    <t>1282511</t>
  </si>
  <si>
    <t>275096</t>
  </si>
  <si>
    <t>1282493</t>
  </si>
  <si>
    <t>275095</t>
  </si>
  <si>
    <t>1282474</t>
  </si>
  <si>
    <t>275094</t>
  </si>
  <si>
    <t>1282481</t>
  </si>
  <si>
    <t>275092</t>
  </si>
  <si>
    <t>1282488</t>
  </si>
  <si>
    <t>275090,275091</t>
  </si>
  <si>
    <t>1282502</t>
  </si>
  <si>
    <t>275089</t>
  </si>
  <si>
    <t>1282490</t>
  </si>
  <si>
    <t>275088</t>
  </si>
  <si>
    <t>1282446</t>
  </si>
  <si>
    <t>275087</t>
  </si>
  <si>
    <t>1282445</t>
  </si>
  <si>
    <t>275086</t>
  </si>
  <si>
    <t>1282500</t>
  </si>
  <si>
    <t>275082</t>
  </si>
  <si>
    <t>1282492</t>
  </si>
  <si>
    <t>275081</t>
  </si>
  <si>
    <t>1282451</t>
  </si>
  <si>
    <t>275077,275078,275079</t>
  </si>
  <si>
    <t>1282428</t>
  </si>
  <si>
    <t>275073,275074,275075,275076</t>
  </si>
  <si>
    <t>1282484</t>
  </si>
  <si>
    <t>275072</t>
  </si>
  <si>
    <t>1282487</t>
  </si>
  <si>
    <t>275071</t>
  </si>
  <si>
    <t>1282489</t>
  </si>
  <si>
    <t>275070</t>
  </si>
  <si>
    <t>1282485</t>
  </si>
  <si>
    <t>275068</t>
  </si>
  <si>
    <t>1282455</t>
  </si>
  <si>
    <t>275067</t>
  </si>
  <si>
    <t>1282472</t>
  </si>
  <si>
    <t>275066</t>
  </si>
  <si>
    <t>1282427</t>
  </si>
  <si>
    <t>275065</t>
  </si>
  <si>
    <t>1282405</t>
  </si>
  <si>
    <t>275064</t>
  </si>
  <si>
    <t>1282468</t>
  </si>
  <si>
    <t>275063</t>
  </si>
  <si>
    <t>1282482</t>
  </si>
  <si>
    <t>275062</t>
  </si>
  <si>
    <t>1282457</t>
  </si>
  <si>
    <t>275061</t>
  </si>
  <si>
    <t>1282425</t>
  </si>
  <si>
    <t>275060</t>
  </si>
  <si>
    <t>1282470</t>
  </si>
  <si>
    <t>275057</t>
  </si>
  <si>
    <t>1282443</t>
  </si>
  <si>
    <t>275055</t>
  </si>
  <si>
    <t>1282415</t>
  </si>
  <si>
    <t>275051</t>
  </si>
  <si>
    <t>1282456</t>
  </si>
  <si>
    <t>275045</t>
  </si>
  <si>
    <t>1282450</t>
  </si>
  <si>
    <t>275042,275043</t>
  </si>
  <si>
    <t>1282449</t>
  </si>
  <si>
    <t>275038</t>
  </si>
  <si>
    <t>1282426</t>
  </si>
  <si>
    <t>275034</t>
  </si>
  <si>
    <t>1282442</t>
  </si>
  <si>
    <t>275033</t>
  </si>
  <si>
    <t>1282418</t>
  </si>
  <si>
    <t>275032</t>
  </si>
  <si>
    <t>1282440</t>
  </si>
  <si>
    <t>275031</t>
  </si>
  <si>
    <t>1282402</t>
  </si>
  <si>
    <t>275030</t>
  </si>
  <si>
    <t>1282432</t>
  </si>
  <si>
    <t>275029</t>
  </si>
  <si>
    <t>1282429</t>
  </si>
  <si>
    <t>275025</t>
  </si>
  <si>
    <t>1282435</t>
  </si>
  <si>
    <t>275023</t>
  </si>
  <si>
    <t>1282437</t>
  </si>
  <si>
    <t>275022</t>
  </si>
  <si>
    <t>1282414</t>
  </si>
  <si>
    <t>275020</t>
  </si>
  <si>
    <t>1282408</t>
  </si>
  <si>
    <t>275019</t>
  </si>
  <si>
    <t>1282412</t>
  </si>
  <si>
    <t>275016,275017</t>
  </si>
  <si>
    <t>1282420</t>
  </si>
  <si>
    <t>275014</t>
  </si>
  <si>
    <t>1282430</t>
  </si>
  <si>
    <t>275012</t>
  </si>
  <si>
    <t>1282421</t>
  </si>
  <si>
    <t>275010,275011</t>
  </si>
  <si>
    <t>1282422</t>
  </si>
  <si>
    <t>275009</t>
  </si>
  <si>
    <t>1282417</t>
  </si>
  <si>
    <t>275008</t>
  </si>
  <si>
    <t>1282424</t>
  </si>
  <si>
    <t>275007</t>
  </si>
  <si>
    <t>1282416</t>
  </si>
  <si>
    <t>275006</t>
  </si>
  <si>
    <t>1282423</t>
  </si>
  <si>
    <t>275005</t>
  </si>
  <si>
    <t>1282411</t>
  </si>
  <si>
    <t>275002,275003,275004</t>
  </si>
  <si>
    <t>1282419</t>
  </si>
  <si>
    <t>275001</t>
  </si>
  <si>
    <t>1282413</t>
  </si>
  <si>
    <t>275000</t>
  </si>
  <si>
    <t>1282404</t>
  </si>
  <si>
    <t>274999</t>
  </si>
  <si>
    <t>1282399</t>
  </si>
  <si>
    <t>274998</t>
  </si>
  <si>
    <t>1282410</t>
  </si>
  <si>
    <t>274997</t>
  </si>
  <si>
    <t>1282403</t>
  </si>
  <si>
    <t>274996</t>
  </si>
  <si>
    <t>1282409</t>
  </si>
  <si>
    <t>274995</t>
  </si>
  <si>
    <t>1282397</t>
  </si>
  <si>
    <t>274992</t>
  </si>
  <si>
    <t>1282393</t>
  </si>
  <si>
    <t>274991</t>
  </si>
  <si>
    <t>1282406</t>
  </si>
  <si>
    <t>274990</t>
  </si>
  <si>
    <t>1282385</t>
  </si>
  <si>
    <t>274989</t>
  </si>
  <si>
    <t>1282401</t>
  </si>
  <si>
    <t>274988</t>
  </si>
  <si>
    <t>1282396</t>
  </si>
  <si>
    <t>274987</t>
  </si>
  <si>
    <t>1282392</t>
  </si>
  <si>
    <t>274986</t>
  </si>
  <si>
    <t>1282400</t>
  </si>
  <si>
    <t>274985</t>
  </si>
  <si>
    <t>1282395</t>
  </si>
  <si>
    <t>274984</t>
  </si>
  <si>
    <t>1282390</t>
  </si>
  <si>
    <t>274983</t>
  </si>
  <si>
    <t>1282388</t>
  </si>
  <si>
    <t>274982</t>
  </si>
  <si>
    <t>1282391</t>
  </si>
  <si>
    <t>274981</t>
  </si>
  <si>
    <t>1282389</t>
  </si>
  <si>
    <t>274979</t>
  </si>
  <si>
    <t>1282384</t>
  </si>
  <si>
    <t>274978</t>
  </si>
  <si>
    <t>1282349</t>
  </si>
  <si>
    <t>274977</t>
  </si>
  <si>
    <t>1282387</t>
  </si>
  <si>
    <t>274976</t>
  </si>
  <si>
    <t>1282386</t>
  </si>
  <si>
    <t>274975</t>
  </si>
  <si>
    <t>1282383</t>
  </si>
  <si>
    <t>274974</t>
  </si>
  <si>
    <t>1282358</t>
  </si>
  <si>
    <t>274973</t>
  </si>
  <si>
    <t>1282350</t>
  </si>
  <si>
    <t>274967,274968,274969,274970,274971,274972</t>
  </si>
  <si>
    <t>1282327</t>
  </si>
  <si>
    <t>274966</t>
  </si>
  <si>
    <t>1282329</t>
  </si>
  <si>
    <t>274965</t>
  </si>
  <si>
    <t>1282360</t>
  </si>
  <si>
    <t>274951</t>
  </si>
  <si>
    <t>1282305</t>
  </si>
  <si>
    <t>274943</t>
  </si>
  <si>
    <t>1282356</t>
  </si>
  <si>
    <t>274939</t>
  </si>
  <si>
    <t>1282342</t>
  </si>
  <si>
    <t>274938</t>
  </si>
  <si>
    <t>1282324</t>
  </si>
  <si>
    <t>274937</t>
  </si>
  <si>
    <t>1282346</t>
  </si>
  <si>
    <t>274936</t>
  </si>
  <si>
    <t>1282354</t>
  </si>
  <si>
    <t>274934</t>
  </si>
  <si>
    <t>1282291</t>
  </si>
  <si>
    <t>274931</t>
  </si>
  <si>
    <t>1282353</t>
  </si>
  <si>
    <t>274930</t>
  </si>
  <si>
    <t>1282252</t>
  </si>
  <si>
    <t>274929</t>
  </si>
  <si>
    <t>1282309</t>
  </si>
  <si>
    <t>274928</t>
  </si>
  <si>
    <t>1282208</t>
  </si>
  <si>
    <t>274927</t>
  </si>
  <si>
    <t>1282294</t>
  </si>
  <si>
    <t>274926</t>
  </si>
  <si>
    <t>1282344</t>
  </si>
  <si>
    <t>274925</t>
  </si>
  <si>
    <t>1282217</t>
  </si>
  <si>
    <t>274923</t>
  </si>
  <si>
    <t>1282345</t>
  </si>
  <si>
    <t>274922</t>
  </si>
  <si>
    <t>1282338</t>
  </si>
  <si>
    <t>274921</t>
  </si>
  <si>
    <t>1282341</t>
  </si>
  <si>
    <t>274920</t>
  </si>
  <si>
    <t>1282340</t>
  </si>
  <si>
    <t>274918,274919</t>
  </si>
  <si>
    <t>1282331</t>
  </si>
  <si>
    <t>274917</t>
  </si>
  <si>
    <t>1282292</t>
  </si>
  <si>
    <t>274916</t>
  </si>
  <si>
    <t>1282337</t>
  </si>
  <si>
    <t>274914,274915</t>
  </si>
  <si>
    <t>1282343</t>
  </si>
  <si>
    <t>274913</t>
  </si>
  <si>
    <t>1282315</t>
  </si>
  <si>
    <t>274912</t>
  </si>
  <si>
    <t>1282339</t>
  </si>
  <si>
    <t>274905</t>
  </si>
  <si>
    <t>1282246</t>
  </si>
  <si>
    <t>274904</t>
  </si>
  <si>
    <t>1282196</t>
  </si>
  <si>
    <t>274903</t>
  </si>
  <si>
    <t>1282322</t>
  </si>
  <si>
    <t>274902</t>
  </si>
  <si>
    <t>1282336</t>
  </si>
  <si>
    <t>274901</t>
  </si>
  <si>
    <t>1282335</t>
  </si>
  <si>
    <t>274898</t>
  </si>
  <si>
    <t>1282333</t>
  </si>
  <si>
    <t>274897</t>
  </si>
  <si>
    <t>1282332</t>
  </si>
  <si>
    <t>274894</t>
  </si>
  <si>
    <t>1282328</t>
  </si>
  <si>
    <t>274891</t>
  </si>
  <si>
    <t>1282326</t>
  </si>
  <si>
    <t>274889</t>
  </si>
  <si>
    <t>1282323</t>
  </si>
  <si>
    <t>274888</t>
  </si>
  <si>
    <t>1282325</t>
  </si>
  <si>
    <t>274886</t>
  </si>
  <si>
    <t>1282321</t>
  </si>
  <si>
    <t>274885</t>
  </si>
  <si>
    <t>1282316</t>
  </si>
  <si>
    <t>274884</t>
  </si>
  <si>
    <t>1282320</t>
  </si>
  <si>
    <t>274883</t>
  </si>
  <si>
    <t>1282312</t>
  </si>
  <si>
    <t>274882</t>
  </si>
  <si>
    <t>1282319</t>
  </si>
  <si>
    <t>274881</t>
  </si>
  <si>
    <t>1282306</t>
  </si>
  <si>
    <t>274880</t>
  </si>
  <si>
    <t>1282311</t>
  </si>
  <si>
    <t>274878</t>
  </si>
  <si>
    <t>1282317</t>
  </si>
  <si>
    <t>274877</t>
  </si>
  <si>
    <t>1282318</t>
  </si>
  <si>
    <t>274876</t>
  </si>
  <si>
    <t>1282314</t>
  </si>
  <si>
    <t>274875</t>
  </si>
  <si>
    <t>1282293</t>
  </si>
  <si>
    <t>274874</t>
  </si>
  <si>
    <t>1282313</t>
  </si>
  <si>
    <t>274873</t>
  </si>
  <si>
    <t>1282310</t>
  </si>
  <si>
    <t>274872</t>
  </si>
  <si>
    <t>1282287</t>
  </si>
  <si>
    <t>274869</t>
  </si>
  <si>
    <t>1282290</t>
  </si>
  <si>
    <t>274868</t>
  </si>
  <si>
    <t>1282304</t>
  </si>
  <si>
    <t>274865</t>
  </si>
  <si>
    <t>1282303</t>
  </si>
  <si>
    <t>274864</t>
  </si>
  <si>
    <t>1282289</t>
  </si>
  <si>
    <t>274863</t>
  </si>
  <si>
    <t>1282288</t>
  </si>
  <si>
    <t>274862</t>
  </si>
  <si>
    <t>1282302</t>
  </si>
  <si>
    <t>274859</t>
  </si>
  <si>
    <t>1282278</t>
  </si>
  <si>
    <t>274858</t>
  </si>
  <si>
    <t>1282270</t>
  </si>
  <si>
    <t>274857</t>
  </si>
  <si>
    <t>1282286</t>
  </si>
  <si>
    <t>274855</t>
  </si>
  <si>
    <t>1282283</t>
  </si>
  <si>
    <t>274854</t>
  </si>
  <si>
    <t>1282282</t>
  </si>
  <si>
    <t>274853</t>
  </si>
  <si>
    <t>1282262</t>
  </si>
  <si>
    <t>274851</t>
  </si>
  <si>
    <t>1282285</t>
  </si>
  <si>
    <t>274849</t>
  </si>
  <si>
    <t>1282284</t>
  </si>
  <si>
    <t>274842,274843</t>
  </si>
  <si>
    <t>1282281</t>
  </si>
  <si>
    <t>274840</t>
  </si>
  <si>
    <t>1282265</t>
  </si>
  <si>
    <t>274837,274838,274839</t>
  </si>
  <si>
    <t>1282266</t>
  </si>
  <si>
    <t>274836</t>
  </si>
  <si>
    <t>1282275</t>
  </si>
  <si>
    <t>274835</t>
  </si>
  <si>
    <t>1282250</t>
  </si>
  <si>
    <t>274834</t>
  </si>
  <si>
    <t>1282280</t>
  </si>
  <si>
    <t>274833</t>
  </si>
  <si>
    <t>1282259</t>
  </si>
  <si>
    <t>274832</t>
  </si>
  <si>
    <t>1282273</t>
  </si>
  <si>
    <t>274831</t>
  </si>
  <si>
    <t>1282186</t>
  </si>
  <si>
    <t>274825,274826,274827,274828,274829</t>
  </si>
  <si>
    <t>1282268</t>
  </si>
  <si>
    <t>274824</t>
  </si>
  <si>
    <t>1282257</t>
  </si>
  <si>
    <t>274823</t>
  </si>
  <si>
    <t>1282272</t>
  </si>
  <si>
    <t>274821</t>
  </si>
  <si>
    <t>1282260</t>
  </si>
  <si>
    <t>274820</t>
  </si>
  <si>
    <t>1282263</t>
  </si>
  <si>
    <t>274819</t>
  </si>
  <si>
    <t>1282261</t>
  </si>
  <si>
    <t>274814</t>
  </si>
  <si>
    <t>1282255</t>
  </si>
  <si>
    <t>274809,274810,274811</t>
  </si>
  <si>
    <t>1282258</t>
  </si>
  <si>
    <t>274808</t>
  </si>
  <si>
    <t>{"FeEtatBP":{"intitule":"Mise en pause","oldvalue":"3","newvalue":"3"}}</t>
  </si>
  <si>
    <t>1282254</t>
  </si>
  <si>
    <t>274802</t>
  </si>
  <si>
    <t>1282253</t>
  </si>
  <si>
    <t>274800</t>
  </si>
  <si>
    <t>1282251</t>
  </si>
  <si>
    <t>274798</t>
  </si>
  <si>
    <t>1282234</t>
  </si>
  <si>
    <t>274796</t>
  </si>
  <si>
    <t>1282244</t>
  </si>
  <si>
    <t>274795</t>
  </si>
  <si>
    <t>1282248</t>
  </si>
  <si>
    <t>274794</t>
  </si>
  <si>
    <t>1282249</t>
  </si>
  <si>
    <t>274793</t>
  </si>
  <si>
    <t>1282215</t>
  </si>
  <si>
    <t>274790,274791,274792</t>
  </si>
  <si>
    <t>1282247</t>
  </si>
  <si>
    <t>274789</t>
  </si>
  <si>
    <t>1282221</t>
  </si>
  <si>
    <t>274787,274788</t>
  </si>
  <si>
    <t>1282245</t>
  </si>
  <si>
    <t>274786</t>
  </si>
  <si>
    <t>1282238</t>
  </si>
  <si>
    <t>274785</t>
  </si>
  <si>
    <t>1282240</t>
  </si>
  <si>
    <t>274782,274783,274784</t>
  </si>
  <si>
    <t>1282243</t>
  </si>
  <si>
    <t>274781</t>
  </si>
  <si>
    <t>1282241</t>
  </si>
  <si>
    <t>274780</t>
  </si>
  <si>
    <t>1282237</t>
  </si>
  <si>
    <t>274779</t>
  </si>
  <si>
    <t>1282220</t>
  </si>
  <si>
    <t>274778</t>
  </si>
  <si>
    <t>1282242</t>
  </si>
  <si>
    <t>274777</t>
  </si>
  <si>
    <t>1282219</t>
  </si>
  <si>
    <t>274776</t>
  </si>
  <si>
    <t>1282225</t>
  </si>
  <si>
    <t>274775</t>
  </si>
  <si>
    <t>1282224</t>
  </si>
  <si>
    <t>274774</t>
  </si>
  <si>
    <t>1282236</t>
  </si>
  <si>
    <t>274773</t>
  </si>
  <si>
    <t>1282192</t>
  </si>
  <si>
    <t>274772</t>
  </si>
  <si>
    <t>1282212</t>
  </si>
  <si>
    <t>274771</t>
  </si>
  <si>
    <t>1282214</t>
  </si>
  <si>
    <t>274759</t>
  </si>
  <si>
    <t>1282210</t>
  </si>
  <si>
    <t>274757</t>
  </si>
  <si>
    <t>1282190</t>
  </si>
  <si>
    <t>274750</t>
  </si>
  <si>
    <t>1282197</t>
  </si>
  <si>
    <t>274748</t>
  </si>
  <si>
    <t>1282194</t>
  </si>
  <si>
    <t>274747</t>
  </si>
  <si>
    <t>1282206</t>
  </si>
  <si>
    <t>274745</t>
  </si>
  <si>
    <t>1282188</t>
  </si>
  <si>
    <t>274743,274744</t>
  </si>
  <si>
    <t>1282191</t>
  </si>
  <si>
    <t>274739,274740,274741</t>
  </si>
  <si>
    <t>1282184</t>
  </si>
  <si>
    <t>274730</t>
  </si>
  <si>
    <t>1282185</t>
  </si>
  <si>
    <t>274729</t>
  </si>
  <si>
    <t>1282182</t>
  </si>
  <si>
    <t>274728</t>
  </si>
  <si>
    <t>1282180</t>
  </si>
  <si>
    <t>274725</t>
  </si>
  <si>
    <t>1282183</t>
  </si>
  <si>
    <t>274724</t>
  </si>
  <si>
    <t>1282179</t>
  </si>
  <si>
    <t>274723</t>
  </si>
  <si>
    <t>1282181</t>
  </si>
  <si>
    <t>274722</t>
  </si>
  <si>
    <t>1282178</t>
  </si>
  <si>
    <t>274720,274721</t>
  </si>
  <si>
    <t>1282176</t>
  </si>
  <si>
    <t>274719</t>
  </si>
  <si>
    <t>1282177</t>
  </si>
  <si>
    <t>274718</t>
  </si>
  <si>
    <t>1282164</t>
  </si>
  <si>
    <t>274717</t>
  </si>
  <si>
    <t>1282174</t>
  </si>
  <si>
    <t>274716</t>
  </si>
  <si>
    <t>1282172</t>
  </si>
  <si>
    <t>274715</t>
  </si>
  <si>
    <t>1281733</t>
  </si>
  <si>
    <t>274714</t>
  </si>
  <si>
    <t>1282131</t>
  </si>
  <si>
    <t>274713</t>
  </si>
  <si>
    <t>1282171</t>
  </si>
  <si>
    <t>274712</t>
  </si>
  <si>
    <t>1282169</t>
  </si>
  <si>
    <t>274711</t>
  </si>
  <si>
    <t>1282175</t>
  </si>
  <si>
    <t>274710</t>
  </si>
  <si>
    <t>1282158</t>
  </si>
  <si>
    <t>274709</t>
  </si>
  <si>
    <t>1282157</t>
  </si>
  <si>
    <t>274708</t>
  </si>
  <si>
    <t>1282136</t>
  </si>
  <si>
    <t>274707</t>
  </si>
  <si>
    <t>1282156</t>
  </si>
  <si>
    <t>274706</t>
  </si>
  <si>
    <t>1282129</t>
  </si>
  <si>
    <t>274705</t>
  </si>
  <si>
    <t>1282151</t>
  </si>
  <si>
    <t>274704</t>
  </si>
  <si>
    <t>1282109</t>
  </si>
  <si>
    <t>274703</t>
  </si>
  <si>
    <t>1282165</t>
  </si>
  <si>
    <t>274702</t>
  </si>
  <si>
    <t>1282173</t>
  </si>
  <si>
    <t>274701</t>
  </si>
  <si>
    <t>1282161</t>
  </si>
  <si>
    <t>274700</t>
  </si>
  <si>
    <t>1282155</t>
  </si>
  <si>
    <t>274699</t>
  </si>
  <si>
    <t>1282167</t>
  </si>
  <si>
    <t>274698</t>
  </si>
  <si>
    <t>1282104</t>
  </si>
  <si>
    <t>274697</t>
  </si>
  <si>
    <t>1282148</t>
  </si>
  <si>
    <t>274696</t>
  </si>
  <si>
    <t>1282146</t>
  </si>
  <si>
    <t>274693</t>
  </si>
  <si>
    <t>1282160</t>
  </si>
  <si>
    <t>274692</t>
  </si>
  <si>
    <t>1282143</t>
  </si>
  <si>
    <t>274691</t>
  </si>
  <si>
    <t>1282159</t>
  </si>
  <si>
    <t>274690</t>
  </si>
  <si>
    <t>1282130</t>
  </si>
  <si>
    <t>274687</t>
  </si>
  <si>
    <t>1282154</t>
  </si>
  <si>
    <t>274685,274686</t>
  </si>
  <si>
    <t>1282153</t>
  </si>
  <si>
    <t>274683</t>
  </si>
  <si>
    <t>1282116</t>
  </si>
  <si>
    <t>274682</t>
  </si>
  <si>
    <t>1282147</t>
  </si>
  <si>
    <t>274681</t>
  </si>
  <si>
    <t>1282149</t>
  </si>
  <si>
    <t>274680</t>
  </si>
  <si>
    <t>1282145</t>
  </si>
  <si>
    <t>274679</t>
  </si>
  <si>
    <t>1282138</t>
  </si>
  <si>
    <t>274678</t>
  </si>
  <si>
    <t>1282134</t>
  </si>
  <si>
    <t>274675</t>
  </si>
  <si>
    <t>1282137</t>
  </si>
  <si>
    <t>274674</t>
  </si>
  <si>
    <t>1282140</t>
  </si>
  <si>
    <t>274673</t>
  </si>
  <si>
    <t>1282107</t>
  </si>
  <si>
    <t>274672</t>
  </si>
  <si>
    <t>1282135</t>
  </si>
  <si>
    <t>274671</t>
  </si>
  <si>
    <t>1282111</t>
  </si>
  <si>
    <t>274665</t>
  </si>
  <si>
    <t>1282128</t>
  </si>
  <si>
    <t>274664</t>
  </si>
  <si>
    <t>1282113</t>
  </si>
  <si>
    <t>274662,274663</t>
  </si>
  <si>
    <t>1282122</t>
  </si>
  <si>
    <t>274661</t>
  </si>
  <si>
    <t>1282114</t>
  </si>
  <si>
    <t>274657</t>
  </si>
  <si>
    <t>1282103</t>
  </si>
  <si>
    <t>274654</t>
  </si>
  <si>
    <t>1282108</t>
  </si>
  <si>
    <t>274653</t>
  </si>
  <si>
    <t>1282110</t>
  </si>
  <si>
    <t>274649</t>
  </si>
  <si>
    <t>1282106</t>
  </si>
  <si>
    <t>274648</t>
  </si>
  <si>
    <t>1282105</t>
  </si>
  <si>
    <t>274647</t>
  </si>
  <si>
    <t>1281897</t>
  </si>
  <si>
    <t>274639</t>
  </si>
  <si>
    <t>1282038</t>
  </si>
  <si>
    <t>274638</t>
  </si>
  <si>
    <t>1281971</t>
  </si>
  <si>
    <t>274637</t>
  </si>
  <si>
    <t>1282062</t>
  </si>
  <si>
    <t>274636</t>
  </si>
  <si>
    <t>1282087</t>
  </si>
  <si>
    <t>274635</t>
  </si>
  <si>
    <t>1282098</t>
  </si>
  <si>
    <t>274634</t>
  </si>
  <si>
    <t>1282079</t>
  </si>
  <si>
    <t>274633</t>
  </si>
  <si>
    <t>1282064</t>
  </si>
  <si>
    <t>274632</t>
  </si>
  <si>
    <t>1282056</t>
  </si>
  <si>
    <t>274631</t>
  </si>
  <si>
    <t>1282063</t>
  </si>
  <si>
    <t>274630</t>
  </si>
  <si>
    <t>1282045</t>
  </si>
  <si>
    <t>274629</t>
  </si>
  <si>
    <t>1282096</t>
  </si>
  <si>
    <t>274628</t>
  </si>
  <si>
    <t>1282026</t>
  </si>
  <si>
    <t>274627</t>
  </si>
  <si>
    <t>1282036</t>
  </si>
  <si>
    <t>274625</t>
  </si>
  <si>
    <t>1282073</t>
  </si>
  <si>
    <t>274622</t>
  </si>
  <si>
    <t>1282059</t>
  </si>
  <si>
    <t>274617</t>
  </si>
  <si>
    <t>1282078</t>
  </si>
  <si>
    <t>274614</t>
  </si>
  <si>
    <t>1282055</t>
  </si>
  <si>
    <t>274613</t>
  </si>
  <si>
    <t>1282084</t>
  </si>
  <si>
    <t>274608</t>
  </si>
  <si>
    <t>1282077</t>
  </si>
  <si>
    <t>274606</t>
  </si>
  <si>
    <t>1282023</t>
  </si>
  <si>
    <t>274605</t>
  </si>
  <si>
    <t>1282028</t>
  </si>
  <si>
    <t>274604</t>
  </si>
  <si>
    <t>1282067</t>
  </si>
  <si>
    <t>274603</t>
  </si>
  <si>
    <t>1281996</t>
  </si>
  <si>
    <t>274601,274602</t>
  </si>
  <si>
    <t>1282066</t>
  </si>
  <si>
    <t>274600</t>
  </si>
  <si>
    <t>1282035</t>
  </si>
  <si>
    <t>274597</t>
  </si>
  <si>
    <t>1282021</t>
  </si>
  <si>
    <t>274595</t>
  </si>
  <si>
    <t>1282041</t>
  </si>
  <si>
    <t>274593,274594</t>
  </si>
  <si>
    <t>1282017</t>
  </si>
  <si>
    <t>274590</t>
  </si>
  <si>
    <t>1282025</t>
  </si>
  <si>
    <t>274588</t>
  </si>
  <si>
    <t>1282069</t>
  </si>
  <si>
    <t>274587</t>
  </si>
  <si>
    <t>1282054</t>
  </si>
  <si>
    <t>274586</t>
  </si>
  <si>
    <t>1282037</t>
  </si>
  <si>
    <t>274585</t>
  </si>
  <si>
    <t>1282058</t>
  </si>
  <si>
    <t>274583,274584</t>
  </si>
  <si>
    <t>1281977</t>
  </si>
  <si>
    <t>274582</t>
  </si>
  <si>
    <t>1282070</t>
  </si>
  <si>
    <t>274581</t>
  </si>
  <si>
    <t>1282065</t>
  </si>
  <si>
    <t>274580</t>
  </si>
  <si>
    <t>1282060</t>
  </si>
  <si>
    <t>274577</t>
  </si>
  <si>
    <t>1282068</t>
  </si>
  <si>
    <t>274575</t>
  </si>
  <si>
    <t>1282043</t>
  </si>
  <si>
    <t>274572</t>
  </si>
  <si>
    <t>1282032</t>
  </si>
  <si>
    <t>274571</t>
  </si>
  <si>
    <t>1282030</t>
  </si>
  <si>
    <t>274570</t>
  </si>
  <si>
    <t>1282061</t>
  </si>
  <si>
    <t>274569</t>
  </si>
  <si>
    <t>1282029</t>
  </si>
  <si>
    <t>274568</t>
  </si>
  <si>
    <t>1282052</t>
  </si>
  <si>
    <t>274567</t>
  </si>
  <si>
    <t>1281988</t>
  </si>
  <si>
    <t>274565</t>
  </si>
  <si>
    <t>1282051</t>
  </si>
  <si>
    <t>274563</t>
  </si>
  <si>
    <t>1282044</t>
  </si>
  <si>
    <t>274562</t>
  </si>
  <si>
    <t>1282057</t>
  </si>
  <si>
    <t>274561</t>
  </si>
  <si>
    <t>1282049</t>
  </si>
  <si>
    <t>274560</t>
  </si>
  <si>
    <t>1282040</t>
  </si>
  <si>
    <t>274559</t>
  </si>
  <si>
    <t>1282050</t>
  </si>
  <si>
    <t>274558</t>
  </si>
  <si>
    <t>1282042</t>
  </si>
  <si>
    <t>274557</t>
  </si>
  <si>
    <t>1282019</t>
  </si>
  <si>
    <t>274556</t>
  </si>
  <si>
    <t>1282048</t>
  </si>
  <si>
    <t>274554,274555</t>
  </si>
  <si>
    <t>1282053</t>
  </si>
  <si>
    <t>274553</t>
  </si>
  <si>
    <t>1282018</t>
  </si>
  <si>
    <t>274552</t>
  </si>
  <si>
    <t>1281900</t>
  </si>
  <si>
    <t>274551</t>
  </si>
  <si>
    <t>1282034</t>
  </si>
  <si>
    <t>274550</t>
  </si>
  <si>
    <t>1282047</t>
  </si>
  <si>
    <t>274549</t>
  </si>
  <si>
    <t>1282031</t>
  </si>
  <si>
    <t>274547,274548</t>
  </si>
  <si>
    <t>1282046</t>
  </si>
  <si>
    <t>274546</t>
  </si>
  <si>
    <t>1282027</t>
  </si>
  <si>
    <t>274545</t>
  </si>
  <si>
    <t>1282033</t>
  </si>
  <si>
    <t>274543</t>
  </si>
  <si>
    <t>1281991</t>
  </si>
  <si>
    <t>274542</t>
  </si>
  <si>
    <t>1282039</t>
  </si>
  <si>
    <t>274541</t>
  </si>
  <si>
    <t>1282024</t>
  </si>
  <si>
    <t>274540</t>
  </si>
  <si>
    <t>1282015</t>
  </si>
  <si>
    <t>274539</t>
  </si>
  <si>
    <t>1282022</t>
  </si>
  <si>
    <t>274538</t>
  </si>
  <si>
    <t>1282007</t>
  </si>
  <si>
    <t>274535,274536</t>
  </si>
  <si>
    <t>1281927</t>
  </si>
  <si>
    <t>274534</t>
  </si>
  <si>
    <t>1282016</t>
  </si>
  <si>
    <t>274533</t>
  </si>
  <si>
    <t>1281950</t>
  </si>
  <si>
    <t>274532</t>
  </si>
  <si>
    <t>1281941</t>
  </si>
  <si>
    <t>274531</t>
  </si>
  <si>
    <t>1281904</t>
  </si>
  <si>
    <t>274530</t>
  </si>
  <si>
    <t>1281962</t>
  </si>
  <si>
    <t>274528</t>
  </si>
  <si>
    <t>1281953</t>
  </si>
  <si>
    <t>274526,274527</t>
  </si>
  <si>
    <t>1281966</t>
  </si>
  <si>
    <t>274525</t>
  </si>
  <si>
    <t>1281845</t>
  </si>
  <si>
    <t>274524</t>
  </si>
  <si>
    <t>1281975</t>
  </si>
  <si>
    <t>274523</t>
  </si>
  <si>
    <t>1282020</t>
  </si>
  <si>
    <t>274520,274521,274522</t>
  </si>
  <si>
    <t>1281968</t>
  </si>
  <si>
    <t>274519</t>
  </si>
  <si>
    <t>1281858</t>
  </si>
  <si>
    <t>274517</t>
  </si>
  <si>
    <t>1282014</t>
  </si>
  <si>
    <t>274516</t>
  </si>
  <si>
    <t>1281985</t>
  </si>
  <si>
    <t>274515</t>
  </si>
  <si>
    <t>1281923</t>
  </si>
  <si>
    <t>274514</t>
  </si>
  <si>
    <t>1281874</t>
  </si>
  <si>
    <t>274510</t>
  </si>
  <si>
    <t>1281936</t>
  </si>
  <si>
    <t>274507</t>
  </si>
  <si>
    <t>1281899</t>
  </si>
  <si>
    <t>274506</t>
  </si>
  <si>
    <t>1282001</t>
  </si>
  <si>
    <t>274505</t>
  </si>
  <si>
    <t>1282006</t>
  </si>
  <si>
    <t>274504</t>
  </si>
  <si>
    <t>1282012</t>
  </si>
  <si>
    <t>274502,274503</t>
  </si>
  <si>
    <t>1282011</t>
  </si>
  <si>
    <t>274501</t>
  </si>
  <si>
    <t>1282013</t>
  </si>
  <si>
    <t>274500</t>
  </si>
  <si>
    <t>1282010</t>
  </si>
  <si>
    <t>274499</t>
  </si>
  <si>
    <t>1281916</t>
  </si>
  <si>
    <t>274496,274497,274498</t>
  </si>
  <si>
    <t>1282005</t>
  </si>
  <si>
    <t>274495</t>
  </si>
  <si>
    <t>1281917</t>
  </si>
  <si>
    <t>274493,274494</t>
  </si>
  <si>
    <t>1281929</t>
  </si>
  <si>
    <t>274492</t>
  </si>
  <si>
    <t>1282002</t>
  </si>
  <si>
    <t>274491</t>
  </si>
  <si>
    <t>1281972</t>
  </si>
  <si>
    <t>274490</t>
  </si>
  <si>
    <t>1282000</t>
  </si>
  <si>
    <t>274488,274489</t>
  </si>
  <si>
    <t>1281998</t>
  </si>
  <si>
    <t>274482,274483,274484</t>
  </si>
  <si>
    <t>1281958</t>
  </si>
  <si>
    <t>274479,274480,274481</t>
  </si>
  <si>
    <t>1281934</t>
  </si>
  <si>
    <t>274477</t>
  </si>
  <si>
    <t>1281956</t>
  </si>
  <si>
    <t>274473</t>
  </si>
  <si>
    <t>1281989</t>
  </si>
  <si>
    <t>274467</t>
  </si>
  <si>
    <t>1281984</t>
  </si>
  <si>
    <t>274465</t>
  </si>
  <si>
    <t>1281974</t>
  </si>
  <si>
    <t>274464</t>
  </si>
  <si>
    <t>1281978</t>
  </si>
  <si>
    <t>274463</t>
  </si>
  <si>
    <t>1281982</t>
  </si>
  <si>
    <t>274462</t>
  </si>
  <si>
    <t>1281981</t>
  </si>
  <si>
    <t>274460</t>
  </si>
  <si>
    <t>1281979</t>
  </si>
  <si>
    <t>274458,274459</t>
  </si>
  <si>
    <t>1281970</t>
  </si>
  <si>
    <t>274457</t>
  </si>
  <si>
    <t>1281957</t>
  </si>
  <si>
    <t>274454</t>
  </si>
  <si>
    <t>1281960</t>
  </si>
  <si>
    <t>274453</t>
  </si>
  <si>
    <t>1281945</t>
  </si>
  <si>
    <t>274448</t>
  </si>
  <si>
    <t>1281969</t>
  </si>
  <si>
    <t>274442</t>
  </si>
  <si>
    <t>1281946</t>
  </si>
  <si>
    <t>274440</t>
  </si>
  <si>
    <t>1281973</t>
  </si>
  <si>
    <t>274438</t>
  </si>
  <si>
    <t>1281967</t>
  </si>
  <si>
    <t>274437</t>
  </si>
  <si>
    <t>1281963</t>
  </si>
  <si>
    <t>274435</t>
  </si>
  <si>
    <t>1281955</t>
  </si>
  <si>
    <t>274434</t>
  </si>
  <si>
    <t>1281965</t>
  </si>
  <si>
    <t>274433</t>
  </si>
  <si>
    <t>1281961</t>
  </si>
  <si>
    <t>274432</t>
  </si>
  <si>
    <t>1281964</t>
  </si>
  <si>
    <t>274431</t>
  </si>
  <si>
    <t>1281951</t>
  </si>
  <si>
    <t>274430</t>
  </si>
  <si>
    <t>1281952</t>
  </si>
  <si>
    <t>274429</t>
  </si>
  <si>
    <t>1281944</t>
  </si>
  <si>
    <t>274427</t>
  </si>
  <si>
    <t>1281906</t>
  </si>
  <si>
    <t>274426</t>
  </si>
  <si>
    <t>1281939</t>
  </si>
  <si>
    <t>274424</t>
  </si>
  <si>
    <t>1281947</t>
  </si>
  <si>
    <t>274423</t>
  </si>
  <si>
    <t>1281924</t>
  </si>
  <si>
    <t>274422</t>
  </si>
  <si>
    <t>1281954</t>
  </si>
  <si>
    <t>274421</t>
  </si>
  <si>
    <t>1281915</t>
  </si>
  <si>
    <t>274418,274419</t>
  </si>
  <si>
    <t>1281948</t>
  </si>
  <si>
    <t>274417</t>
  </si>
  <si>
    <t>1281926</t>
  </si>
  <si>
    <t>274412</t>
  </si>
  <si>
    <t>1281940</t>
  </si>
  <si>
    <t>274409</t>
  </si>
  <si>
    <t>1281896</t>
  </si>
  <si>
    <t>274408</t>
  </si>
  <si>
    <t>1281937</t>
  </si>
  <si>
    <t>274407</t>
  </si>
  <si>
    <t>1281921</t>
  </si>
  <si>
    <t>274406</t>
  </si>
  <si>
    <t>1281938</t>
  </si>
  <si>
    <t>274404</t>
  </si>
  <si>
    <t>1281920</t>
  </si>
  <si>
    <t>274402</t>
  </si>
  <si>
    <t>1281912</t>
  </si>
  <si>
    <t>274401</t>
  </si>
  <si>
    <t>1281918</t>
  </si>
  <si>
    <t>274400</t>
  </si>
  <si>
    <t>1281910</t>
  </si>
  <si>
    <t>274399</t>
  </si>
  <si>
    <t>1281919</t>
  </si>
  <si>
    <t>274398</t>
  </si>
  <si>
    <t>1281901</t>
  </si>
  <si>
    <t>274397</t>
  </si>
  <si>
    <t>1281907</t>
  </si>
  <si>
    <t>274396</t>
  </si>
  <si>
    <t>1281894</t>
  </si>
  <si>
    <t>274390</t>
  </si>
  <si>
    <t>1281913</t>
  </si>
  <si>
    <t>274389</t>
  </si>
  <si>
    <t>1281922</t>
  </si>
  <si>
    <t>274388</t>
  </si>
  <si>
    <t>1281911</t>
  </si>
  <si>
    <t>274383,274384,274385,274386</t>
  </si>
  <si>
    <t>1281914</t>
  </si>
  <si>
    <t>274382</t>
  </si>
  <si>
    <t>1281905</t>
  </si>
  <si>
    <t>274380,274381</t>
  </si>
  <si>
    <t>1281908</t>
  </si>
  <si>
    <t>274379</t>
  </si>
  <si>
    <t>1281898</t>
  </si>
  <si>
    <t>274378</t>
  </si>
  <si>
    <t>1281909</t>
  </si>
  <si>
    <t>274377</t>
  </si>
  <si>
    <t>1281903</t>
  </si>
  <si>
    <t>274374</t>
  </si>
  <si>
    <t>1281895</t>
  </si>
  <si>
    <t>274373</t>
  </si>
  <si>
    <t>1281902</t>
  </si>
  <si>
    <t>274371</t>
  </si>
  <si>
    <t>1281872</t>
  </si>
  <si>
    <t>274360</t>
  </si>
  <si>
    <t>1281879</t>
  </si>
  <si>
    <t>274359</t>
  </si>
  <si>
    <t>1281885</t>
  </si>
  <si>
    <t>274358</t>
  </si>
  <si>
    <t>1281878</t>
  </si>
  <si>
    <t>274357</t>
  </si>
  <si>
    <t>1281882</t>
  </si>
  <si>
    <t>274356</t>
  </si>
  <si>
    <t>1281877</t>
  </si>
  <si>
    <t>274355</t>
  </si>
  <si>
    <t>1281870</t>
  </si>
  <si>
    <t>274352</t>
  </si>
  <si>
    <t>1281881</t>
  </si>
  <si>
    <t>274351</t>
  </si>
  <si>
    <t>1281880</t>
  </si>
  <si>
    <t>274350</t>
  </si>
  <si>
    <t>1281875</t>
  </si>
  <si>
    <t>274347</t>
  </si>
  <si>
    <t>1281876</t>
  </si>
  <si>
    <t>274346</t>
  </si>
  <si>
    <t>1281873</t>
  </si>
  <si>
    <t>274345</t>
  </si>
  <si>
    <t>1281868</t>
  </si>
  <si>
    <t>274344</t>
  </si>
  <si>
    <t>1281871</t>
  </si>
  <si>
    <t>274343</t>
  </si>
  <si>
    <t>1281867</t>
  </si>
  <si>
    <t>274342</t>
  </si>
  <si>
    <t>1281865</t>
  </si>
  <si>
    <t>274341</t>
  </si>
  <si>
    <t>1281857</t>
  </si>
  <si>
    <t>274339,274340</t>
  </si>
  <si>
    <t>1281856</t>
  </si>
  <si>
    <t>274337,274338</t>
  </si>
  <si>
    <t>1281866</t>
  </si>
  <si>
    <t>274336</t>
  </si>
  <si>
    <t>{ "FeDémarrage préparation BP":{"intitule":"Démarrage préparation BP", "oldvalue":"0", "newvalue":"133"}, "FeEtatBP":{"intitule":"Etat BP", "oldvalue":"0", "newvalue":"1"} }</t>
  </si>
  <si>
    <t>1281869</t>
  </si>
  <si>
    <t>274335</t>
  </si>
  <si>
    <t>1281863</t>
  </si>
  <si>
    <t>274334</t>
  </si>
  <si>
    <t>1281861</t>
  </si>
  <si>
    <t>274333</t>
  </si>
  <si>
    <t>1281862</t>
  </si>
  <si>
    <t>274332</t>
  </si>
  <si>
    <t>1281855</t>
  </si>
  <si>
    <t>274331</t>
  </si>
  <si>
    <t>1281864</t>
  </si>
  <si>
    <t>274330</t>
  </si>
  <si>
    <t>1281859</t>
  </si>
  <si>
    <t>274329</t>
  </si>
  <si>
    <t>1281832</t>
  </si>
  <si>
    <t>274327</t>
  </si>
  <si>
    <t>1281853</t>
  </si>
  <si>
    <t>274326</t>
  </si>
  <si>
    <t>1281852</t>
  </si>
  <si>
    <t>274325</t>
  </si>
  <si>
    <t>1281838</t>
  </si>
  <si>
    <t>274324</t>
  </si>
  <si>
    <t>1281854</t>
  </si>
  <si>
    <t>274323</t>
  </si>
  <si>
    <t>1281851</t>
  </si>
  <si>
    <t>274322</t>
  </si>
  <si>
    <t>1281849</t>
  </si>
  <si>
    <t>274321</t>
  </si>
  <si>
    <t>1281850</t>
  </si>
  <si>
    <t>274320</t>
  </si>
  <si>
    <t>1281848</t>
  </si>
  <si>
    <t>274318,274319</t>
  </si>
  <si>
    <t>1281836</t>
  </si>
  <si>
    <t>274317</t>
  </si>
  <si>
    <t>1281843</t>
  </si>
  <si>
    <t>274315</t>
  </si>
  <si>
    <t>1281830</t>
  </si>
  <si>
    <t>274314</t>
  </si>
  <si>
    <t>1281837</t>
  </si>
  <si>
    <t>274313</t>
  </si>
  <si>
    <t>1281840</t>
  </si>
  <si>
    <t>274312</t>
  </si>
  <si>
    <t>1281841</t>
  </si>
  <si>
    <t>274310</t>
  </si>
  <si>
    <t>1281835</t>
  </si>
  <si>
    <t>274307</t>
  </si>
  <si>
    <t>1281834</t>
  </si>
  <si>
    <t>274306</t>
  </si>
  <si>
    <t>1281831</t>
  </si>
  <si>
    <t>274304</t>
  </si>
  <si>
    <t>1281833</t>
  </si>
  <si>
    <t>274302,274303</t>
  </si>
  <si>
    <t>1281797</t>
  </si>
  <si>
    <t>274299,274300</t>
  </si>
  <si>
    <t>1281828</t>
  </si>
  <si>
    <t>274298</t>
  </si>
  <si>
    <t>1281811</t>
  </si>
  <si>
    <t>274297</t>
  </si>
  <si>
    <t>1281829</t>
  </si>
  <si>
    <t>274296</t>
  </si>
  <si>
    <t>1281779</t>
  </si>
  <si>
    <t>274295</t>
  </si>
  <si>
    <t>1281810</t>
  </si>
  <si>
    <t>274294</t>
  </si>
  <si>
    <t>1281795</t>
  </si>
  <si>
    <t>274293</t>
  </si>
  <si>
    <t>1281809</t>
  </si>
  <si>
    <t>274292</t>
  </si>
  <si>
    <t>1281790</t>
  </si>
  <si>
    <t>274291</t>
  </si>
  <si>
    <t>1281781</t>
  </si>
  <si>
    <t>274290</t>
  </si>
  <si>
    <t>1281752</t>
  </si>
  <si>
    <t>274289</t>
  </si>
  <si>
    <t>1281791</t>
  </si>
  <si>
    <t>274285,274287</t>
  </si>
  <si>
    <t>1281785</t>
  </si>
  <si>
    <t>274284</t>
  </si>
  <si>
    <t>1281792</t>
  </si>
  <si>
    <t>274283</t>
  </si>
  <si>
    <t>1281778</t>
  </si>
  <si>
    <t>274282</t>
  </si>
  <si>
    <t>1281761</t>
  </si>
  <si>
    <t>274281</t>
  </si>
  <si>
    <t>1281793</t>
  </si>
  <si>
    <t>274256</t>
  </si>
  <si>
    <t>1281780</t>
  </si>
  <si>
    <t>274250</t>
  </si>
  <si>
    <t>1281763</t>
  </si>
  <si>
    <t>274248,274249</t>
  </si>
  <si>
    <t>1281769</t>
  </si>
  <si>
    <t>274247</t>
  </si>
  <si>
    <t>1281760</t>
  </si>
  <si>
    <t>274246</t>
  </si>
  <si>
    <t>1281782</t>
  </si>
  <si>
    <t>274245</t>
  </si>
  <si>
    <t>1281787</t>
  </si>
  <si>
    <t>274243,274244</t>
  </si>
  <si>
    <t>1281767</t>
  </si>
  <si>
    <t>274242</t>
  </si>
  <si>
    <t>1281773</t>
  </si>
  <si>
    <t>274241</t>
  </si>
  <si>
    <t>1281784</t>
  </si>
  <si>
    <t>274240</t>
  </si>
  <si>
    <t>1281783</t>
  </si>
  <si>
    <t>274239</t>
  </si>
  <si>
    <t>1281766</t>
  </si>
  <si>
    <t>274238</t>
  </si>
  <si>
    <t>1281751</t>
  </si>
  <si>
    <t>274237</t>
  </si>
  <si>
    <t>1281765</t>
  </si>
  <si>
    <t>274234</t>
  </si>
  <si>
    <t>1281775</t>
  </si>
  <si>
    <t>274235</t>
  </si>
  <si>
    <t>1281788</t>
  </si>
  <si>
    <t>274233</t>
  </si>
  <si>
    <t>1281759</t>
  </si>
  <si>
    <t>274232</t>
  </si>
  <si>
    <t>1281786</t>
  </si>
  <si>
    <t>274231</t>
  </si>
  <si>
    <t>1281774</t>
  </si>
  <si>
    <t>274228</t>
  </si>
  <si>
    <t>1281777</t>
  </si>
  <si>
    <t>274227</t>
  </si>
  <si>
    <t>1281756</t>
  </si>
  <si>
    <t>274226</t>
  </si>
  <si>
    <t>1281711</t>
  </si>
  <si>
    <t>274222,274223,274224</t>
  </si>
  <si>
    <t>1281758</t>
  </si>
  <si>
    <t>274221</t>
  </si>
  <si>
    <t>1281764</t>
  </si>
  <si>
    <t>274220</t>
  </si>
  <si>
    <t>1281762</t>
  </si>
  <si>
    <t>274218,274219</t>
  </si>
  <si>
    <t>1281755</t>
  </si>
  <si>
    <t>274217</t>
  </si>
  <si>
    <t>1281772</t>
  </si>
  <si>
    <t>274216</t>
  </si>
  <si>
    <t>1281725</t>
  </si>
  <si>
    <t>274215</t>
  </si>
  <si>
    <t>1281776</t>
  </si>
  <si>
    <t>274214</t>
  </si>
  <si>
    <t>1281745</t>
  </si>
  <si>
    <t>274213</t>
  </si>
  <si>
    <t>1281656</t>
  </si>
  <si>
    <t>274212</t>
  </si>
  <si>
    <t>1281749</t>
  </si>
  <si>
    <t>274211</t>
  </si>
  <si>
    <t>1281689</t>
  </si>
  <si>
    <t>274209,274210</t>
  </si>
  <si>
    <t>1281754</t>
  </si>
  <si>
    <t>274207</t>
  </si>
  <si>
    <t>1281717</t>
  </si>
  <si>
    <t>274206</t>
  </si>
  <si>
    <t>1281729</t>
  </si>
  <si>
    <t>274205</t>
  </si>
  <si>
    <t>1281768</t>
  </si>
  <si>
    <t>274204</t>
  </si>
  <si>
    <t>1281747</t>
  </si>
  <si>
    <t>274199,274200,274201,274202,274203</t>
  </si>
  <si>
    <t>1281691</t>
  </si>
  <si>
    <t>274198</t>
  </si>
  <si>
    <t>1281639</t>
  </si>
  <si>
    <t>274197</t>
  </si>
  <si>
    <t>1281730</t>
  </si>
  <si>
    <t>274196</t>
  </si>
  <si>
    <t>1281599</t>
  </si>
  <si>
    <t>274193</t>
  </si>
  <si>
    <t>1281753</t>
  </si>
  <si>
    <t>274192</t>
  </si>
  <si>
    <t>1281721</t>
  </si>
  <si>
    <t>274190</t>
  </si>
  <si>
    <t>1281746</t>
  </si>
  <si>
    <t>274189</t>
  </si>
  <si>
    <t>1281734</t>
  </si>
  <si>
    <t>274188</t>
  </si>
  <si>
    <t>1281737</t>
  </si>
  <si>
    <t>274187</t>
  </si>
  <si>
    <t>1281713</t>
  </si>
  <si>
    <t>274185</t>
  </si>
  <si>
    <t>1281720</t>
  </si>
  <si>
    <t>274181</t>
  </si>
  <si>
    <t>1281732</t>
  </si>
  <si>
    <t>274180</t>
  </si>
  <si>
    <t>1281735</t>
  </si>
  <si>
    <t>274174</t>
  </si>
  <si>
    <t>1281731</t>
  </si>
  <si>
    <t>274173</t>
  </si>
  <si>
    <t>1281724</t>
  </si>
  <si>
    <t>274172</t>
  </si>
  <si>
    <t>1281715</t>
  </si>
  <si>
    <t>274171</t>
  </si>
  <si>
    <t>1281728</t>
  </si>
  <si>
    <t>274169</t>
  </si>
  <si>
    <t>1281722</t>
  </si>
  <si>
    <t>274167</t>
  </si>
  <si>
    <t>1281723</t>
  </si>
  <si>
    <t>274166</t>
  </si>
  <si>
    <t>1281727</t>
  </si>
  <si>
    <t>274165</t>
  </si>
  <si>
    <t>1281726</t>
  </si>
  <si>
    <t>274163</t>
  </si>
  <si>
    <t>1281718</t>
  </si>
  <si>
    <t>274162</t>
  </si>
  <si>
    <t>1281719</t>
  </si>
  <si>
    <t>274161</t>
  </si>
  <si>
    <t>1281714</t>
  </si>
  <si>
    <t>274159,274160</t>
  </si>
  <si>
    <t>1281712</t>
  </si>
  <si>
    <t>274157,274158</t>
  </si>
  <si>
    <t>1281677</t>
  </si>
  <si>
    <t>274156</t>
  </si>
  <si>
    <t>1281674</t>
  </si>
  <si>
    <t>274154,274155</t>
  </si>
  <si>
    <t>1281678</t>
  </si>
  <si>
    <t>274153</t>
  </si>
  <si>
    <t>1281699</t>
  </si>
  <si>
    <t>274152</t>
  </si>
  <si>
    <t>1281709</t>
  </si>
  <si>
    <t>274151</t>
  </si>
  <si>
    <t>1281697</t>
  </si>
  <si>
    <t>274150</t>
  </si>
  <si>
    <t>1281708</t>
  </si>
  <si>
    <t>274148,274149</t>
  </si>
  <si>
    <t>1281695</t>
  </si>
  <si>
    <t>274147</t>
  </si>
  <si>
    <t>1281698</t>
  </si>
  <si>
    <t>274146</t>
  </si>
  <si>
    <t>1281710</t>
  </si>
  <si>
    <t>274144,274145</t>
  </si>
  <si>
    <t>1281700</t>
  </si>
  <si>
    <t>274143</t>
  </si>
  <si>
    <t>1281688</t>
  </si>
  <si>
    <t>274142</t>
  </si>
  <si>
    <t>1281701</t>
  </si>
  <si>
    <t>274141</t>
  </si>
  <si>
    <t>1281696</t>
  </si>
  <si>
    <t>274140</t>
  </si>
  <si>
    <t>1281690</t>
  </si>
  <si>
    <t>274139</t>
  </si>
  <si>
    <t>1281574</t>
  </si>
  <si>
    <t>274131,274132</t>
  </si>
  <si>
    <t>1281645</t>
  </si>
  <si>
    <t>274130</t>
  </si>
  <si>
    <t>1281617</t>
  </si>
  <si>
    <t>274129</t>
  </si>
  <si>
    <t>1281651</t>
  </si>
  <si>
    <t>274126,274127</t>
  </si>
  <si>
    <t>1281590</t>
  </si>
  <si>
    <t>274123</t>
  </si>
  <si>
    <t>1281648</t>
  </si>
  <si>
    <t>274122</t>
  </si>
  <si>
    <t>1281665</t>
  </si>
  <si>
    <t>274121</t>
  </si>
  <si>
    <t>1281671</t>
  </si>
  <si>
    <t>274120</t>
  </si>
  <si>
    <t>1281615</t>
  </si>
  <si>
    <t>274119</t>
  </si>
  <si>
    <t>1281657</t>
  </si>
  <si>
    <t>274118</t>
  </si>
  <si>
    <t>1281635</t>
  </si>
  <si>
    <t>274117</t>
  </si>
  <si>
    <t>1281661</t>
  </si>
  <si>
    <t>274114</t>
  </si>
  <si>
    <t>1281666</t>
  </si>
  <si>
    <t>274111</t>
  </si>
  <si>
    <t>1281658</t>
  </si>
  <si>
    <t>274110</t>
  </si>
  <si>
    <t>1281655</t>
  </si>
  <si>
    <t>274109</t>
  </si>
  <si>
    <t>1281679</t>
  </si>
  <si>
    <t>274108</t>
  </si>
  <si>
    <t>1281641</t>
  </si>
  <si>
    <t>274107</t>
  </si>
  <si>
    <t>1281654</t>
  </si>
  <si>
    <t>274104,274105,274106</t>
  </si>
  <si>
    <t>1281659</t>
  </si>
  <si>
    <t>274098</t>
  </si>
  <si>
    <t>1281650</t>
  </si>
  <si>
    <t>274096</t>
  </si>
  <si>
    <t>1281649</t>
  </si>
  <si>
    <t>274091,274092,274093,274094</t>
  </si>
  <si>
    <t>1281652</t>
  </si>
  <si>
    <t>274083</t>
  </si>
  <si>
    <t>1281637</t>
  </si>
  <si>
    <t>274079</t>
  </si>
  <si>
    <t>1281647</t>
  </si>
  <si>
    <t>274078</t>
  </si>
  <si>
    <t>1281646</t>
  </si>
  <si>
    <t>274077</t>
  </si>
  <si>
    <t>1281653</t>
  </si>
  <si>
    <t>274076</t>
  </si>
  <si>
    <t>1281640</t>
  </si>
  <si>
    <t>274074</t>
  </si>
  <si>
    <t>1281644</t>
  </si>
  <si>
    <t>274072</t>
  </si>
  <si>
    <t>1281642</t>
  </si>
  <si>
    <t>274071</t>
  </si>
  <si>
    <t>1281643</t>
  </si>
  <si>
    <t>274070</t>
  </si>
  <si>
    <t>1281631</t>
  </si>
  <si>
    <t>274069</t>
  </si>
  <si>
    <t>1281589</t>
  </si>
  <si>
    <t>274068</t>
  </si>
  <si>
    <t>1281638</t>
  </si>
  <si>
    <t>274067</t>
  </si>
  <si>
    <t>1281636</t>
  </si>
  <si>
    <t>274066</t>
  </si>
  <si>
    <t>1281614</t>
  </si>
  <si>
    <t>274064,274065</t>
  </si>
  <si>
    <t>1281613</t>
  </si>
  <si>
    <t>274063</t>
  </si>
  <si>
    <t>1281628</t>
  </si>
  <si>
    <t>274062</t>
  </si>
  <si>
    <t>1281630</t>
  </si>
  <si>
    <t>274061</t>
  </si>
  <si>
    <t>1281607</t>
  </si>
  <si>
    <t>274060</t>
  </si>
  <si>
    <t>1281634</t>
  </si>
  <si>
    <t>274059</t>
  </si>
  <si>
    <t>1281606</t>
  </si>
  <si>
    <t>274058</t>
  </si>
  <si>
    <t>1281611</t>
  </si>
  <si>
    <t>274057</t>
  </si>
  <si>
    <t>1281619</t>
  </si>
  <si>
    <t>274054</t>
  </si>
  <si>
    <t>1281582</t>
  </si>
  <si>
    <t>274051,274052,274053</t>
  </si>
  <si>
    <t>1281623</t>
  </si>
  <si>
    <t>274048,274049,274050</t>
  </si>
  <si>
    <t>1281616</t>
  </si>
  <si>
    <t>274046</t>
  </si>
  <si>
    <t>1281608</t>
  </si>
  <si>
    <t>274045</t>
  </si>
  <si>
    <t>1281622</t>
  </si>
  <si>
    <t>274044</t>
  </si>
  <si>
    <t>1281604</t>
  </si>
  <si>
    <t>274043</t>
  </si>
  <si>
    <t>1281618</t>
  </si>
  <si>
    <t>274042</t>
  </si>
  <si>
    <t>1281620</t>
  </si>
  <si>
    <t>274041</t>
  </si>
  <si>
    <t>1281621</t>
  </si>
  <si>
    <t>274035</t>
  </si>
  <si>
    <t>1281612</t>
  </si>
  <si>
    <t>274034</t>
  </si>
  <si>
    <t>1281609</t>
  </si>
  <si>
    <t>274033</t>
  </si>
  <si>
    <t>1281610</t>
  </si>
  <si>
    <t>274032</t>
  </si>
  <si>
    <t>1281605</t>
  </si>
  <si>
    <t>274030</t>
  </si>
  <si>
    <t>1281588</t>
  </si>
  <si>
    <t>274027</t>
  </si>
  <si>
    <t>1281594</t>
  </si>
  <si>
    <t>274026</t>
  </si>
  <si>
    <t>1281587</t>
  </si>
  <si>
    <t>274025</t>
  </si>
  <si>
    <t>1281592</t>
  </si>
  <si>
    <t>274024</t>
  </si>
  <si>
    <t>1281591</t>
  </si>
  <si>
    <t>274012,274013</t>
  </si>
  <si>
    <t>1281586</t>
  </si>
  <si>
    <t>274011</t>
  </si>
  <si>
    <t>1281580</t>
  </si>
  <si>
    <t>274010</t>
  </si>
  <si>
    <t>1281585</t>
  </si>
  <si>
    <t>274009</t>
  </si>
  <si>
    <t>1281583</t>
  </si>
  <si>
    <t>274008</t>
  </si>
  <si>
    <t>1281577</t>
  </si>
  <si>
    <t>274006,274007</t>
  </si>
  <si>
    <t>1281581</t>
  </si>
  <si>
    <t>274005</t>
  </si>
  <si>
    <t>1281575</t>
  </si>
  <si>
    <t>274004</t>
  </si>
  <si>
    <t>1281412</t>
  </si>
  <si>
    <t>274003</t>
  </si>
  <si>
    <t>1281495</t>
  </si>
  <si>
    <t>274002</t>
  </si>
  <si>
    <t>1281491</t>
  </si>
  <si>
    <t>274000,274001</t>
  </si>
  <si>
    <t>1281579</t>
  </si>
  <si>
    <t>273999</t>
  </si>
  <si>
    <t>1281576</t>
  </si>
  <si>
    <t>273997</t>
  </si>
  <si>
    <t>1281573</t>
  </si>
  <si>
    <t>273996</t>
  </si>
  <si>
    <t>1281578</t>
  </si>
  <si>
    <t>273995</t>
  </si>
  <si>
    <t>1281571</t>
  </si>
  <si>
    <t>273994</t>
  </si>
  <si>
    <t>1281557</t>
  </si>
  <si>
    <t>273993</t>
  </si>
  <si>
    <t>1281572</t>
  </si>
  <si>
    <t>273992</t>
  </si>
  <si>
    <t>1281568</t>
  </si>
  <si>
    <t>273991</t>
  </si>
  <si>
    <t>1281555</t>
  </si>
  <si>
    <t>273990</t>
  </si>
  <si>
    <t>1281546</t>
  </si>
  <si>
    <t>273987,273988,273989</t>
  </si>
  <si>
    <t>1281554</t>
  </si>
  <si>
    <t>273986</t>
  </si>
  <si>
    <t>1281556</t>
  </si>
  <si>
    <t>273985</t>
  </si>
  <si>
    <t>1281539</t>
  </si>
  <si>
    <t>273984</t>
  </si>
  <si>
    <t>1281541</t>
  </si>
  <si>
    <t>273965</t>
  </si>
  <si>
    <t>1281542</t>
  </si>
  <si>
    <t>273963</t>
  </si>
  <si>
    <t>1281523</t>
  </si>
  <si>
    <t>273960</t>
  </si>
  <si>
    <t>1281540</t>
  </si>
  <si>
    <t>273958</t>
  </si>
  <si>
    <t>1281535</t>
  </si>
  <si>
    <t>273957</t>
  </si>
  <si>
    <t>1281537</t>
  </si>
  <si>
    <t>273952,273953,273954,273955,273956</t>
  </si>
  <si>
    <t>1281526</t>
  </si>
  <si>
    <t>273951</t>
  </si>
  <si>
    <t>1281520</t>
  </si>
  <si>
    <t>273950</t>
  </si>
  <si>
    <t>1281528</t>
  </si>
  <si>
    <t>273949</t>
  </si>
  <si>
    <t>1281529</t>
  </si>
  <si>
    <t>273943</t>
  </si>
  <si>
    <t>1281519</t>
  </si>
  <si>
    <t>273941,273942</t>
  </si>
  <si>
    <t>1281512</t>
  </si>
  <si>
    <t>273938</t>
  </si>
  <si>
    <t>1281517</t>
  </si>
  <si>
    <t>273936,273937</t>
  </si>
  <si>
    <t>1281521</t>
  </si>
  <si>
    <t>273935</t>
  </si>
  <si>
    <t>1281072</t>
  </si>
  <si>
    <t>273931</t>
  </si>
  <si>
    <t>1281514</t>
  </si>
  <si>
    <t>273929</t>
  </si>
  <si>
    <t>1281507</t>
  </si>
  <si>
    <t>273928</t>
  </si>
  <si>
    <t>1281492</t>
  </si>
  <si>
    <t>273926</t>
  </si>
  <si>
    <t>1281487</t>
  </si>
  <si>
    <t>273925</t>
  </si>
  <si>
    <t>1281479</t>
  </si>
  <si>
    <t>273924</t>
  </si>
  <si>
    <t>1281406</t>
  </si>
  <si>
    <t>273923</t>
  </si>
  <si>
    <t>1281419</t>
  </si>
  <si>
    <t>273922</t>
  </si>
  <si>
    <t>1281477</t>
  </si>
  <si>
    <t>273921</t>
  </si>
  <si>
    <t>1281484</t>
  </si>
  <si>
    <t>273918</t>
  </si>
  <si>
    <t>1281515</t>
  </si>
  <si>
    <t>273917</t>
  </si>
  <si>
    <t>1281510</t>
  </si>
  <si>
    <t>273916</t>
  </si>
  <si>
    <t>1281413</t>
  </si>
  <si>
    <t>273915</t>
  </si>
  <si>
    <t>1281506</t>
  </si>
  <si>
    <t>273913</t>
  </si>
  <si>
    <t>1281508</t>
  </si>
  <si>
    <t>273910</t>
  </si>
  <si>
    <t>1281502</t>
  </si>
  <si>
    <t>273909</t>
  </si>
  <si>
    <t>1281490</t>
  </si>
  <si>
    <t>273908</t>
  </si>
  <si>
    <t>1281511</t>
  </si>
  <si>
    <t>273907</t>
  </si>
  <si>
    <t>1281501</t>
  </si>
  <si>
    <t>273906</t>
  </si>
  <si>
    <t>1281504</t>
  </si>
  <si>
    <t>273904</t>
  </si>
  <si>
    <t>1281513</t>
  </si>
  <si>
    <t>273903</t>
  </si>
  <si>
    <t>1281509</t>
  </si>
  <si>
    <t>273902</t>
  </si>
  <si>
    <t>1281505</t>
  </si>
  <si>
    <t>273900,273901</t>
  </si>
  <si>
    <t>1281496</t>
  </si>
  <si>
    <t>273899</t>
  </si>
  <si>
    <t>1281402</t>
  </si>
  <si>
    <t>273897,273898</t>
  </si>
  <si>
    <t>1281401</t>
  </si>
  <si>
    <t>273896</t>
  </si>
  <si>
    <t>1281503</t>
  </si>
  <si>
    <t>273895</t>
  </si>
  <si>
    <t>1281475</t>
  </si>
  <si>
    <t>273894</t>
  </si>
  <si>
    <t>1281431</t>
  </si>
  <si>
    <t>273893</t>
  </si>
  <si>
    <t>1281414</t>
  </si>
  <si>
    <t>273891,273892</t>
  </si>
  <si>
    <t>1281500</t>
  </si>
  <si>
    <t>273889</t>
  </si>
  <si>
    <t>1281494</t>
  </si>
  <si>
    <t>273887,273888</t>
  </si>
  <si>
    <t>1281426</t>
  </si>
  <si>
    <t>273886</t>
  </si>
  <si>
    <t>1281499</t>
  </si>
  <si>
    <t>273885</t>
  </si>
  <si>
    <t>1281417</t>
  </si>
  <si>
    <t>273884</t>
  </si>
  <si>
    <t>1281497</t>
  </si>
  <si>
    <t>273881</t>
  </si>
  <si>
    <t>1281472</t>
  </si>
  <si>
    <t>273875</t>
  </si>
  <si>
    <t>1281485</t>
  </si>
  <si>
    <t>273874</t>
  </si>
  <si>
    <t>1281466</t>
  </si>
  <si>
    <t>273871,273872</t>
  </si>
  <si>
    <t>1281489</t>
  </si>
  <si>
    <t>273870</t>
  </si>
  <si>
    <t>1281432</t>
  </si>
  <si>
    <t>273868</t>
  </si>
  <si>
    <t>1281488</t>
  </si>
  <si>
    <t>273867</t>
  </si>
  <si>
    <t>1281486</t>
  </si>
  <si>
    <t>273866</t>
  </si>
  <si>
    <t>1281462</t>
  </si>
  <si>
    <t>273864</t>
  </si>
  <si>
    <t>1281463</t>
  </si>
  <si>
    <t>273863</t>
  </si>
  <si>
    <t>1281482</t>
  </si>
  <si>
    <t>273861</t>
  </si>
  <si>
    <t>1281461</t>
  </si>
  <si>
    <t>273860</t>
  </si>
  <si>
    <t>1281481</t>
  </si>
  <si>
    <t>273859</t>
  </si>
  <si>
    <t>1281471</t>
  </si>
  <si>
    <t>273858</t>
  </si>
  <si>
    <t>1281480</t>
  </si>
  <si>
    <t>273856</t>
  </si>
  <si>
    <t>1281474</t>
  </si>
  <si>
    <t>273854</t>
  </si>
  <si>
    <t>1281483</t>
  </si>
  <si>
    <t>273853</t>
  </si>
  <si>
    <t>1281478</t>
  </si>
  <si>
    <t>273852</t>
  </si>
  <si>
    <t>1281469</t>
  </si>
  <si>
    <t>273850,273851</t>
  </si>
  <si>
    <t>1281467</t>
  </si>
  <si>
    <t>273849</t>
  </si>
  <si>
    <t>1281468</t>
  </si>
  <si>
    <t>273847,273848</t>
  </si>
  <si>
    <t>1281473</t>
  </si>
  <si>
    <t>273846</t>
  </si>
  <si>
    <t>1281138</t>
  </si>
  <si>
    <t>273845</t>
  </si>
  <si>
    <t>1281459</t>
  </si>
  <si>
    <t>273843,273844</t>
  </si>
  <si>
    <t>1281465</t>
  </si>
  <si>
    <t>273842</t>
  </si>
  <si>
    <t>1281470</t>
  </si>
  <si>
    <t>273841</t>
  </si>
  <si>
    <t>1281460</t>
  </si>
  <si>
    <t>273838</t>
  </si>
  <si>
    <t>1281454</t>
  </si>
  <si>
    <t>273837</t>
  </si>
  <si>
    <t>1281458</t>
  </si>
  <si>
    <t>273836</t>
  </si>
  <si>
    <t>1281464</t>
  </si>
  <si>
    <t>273834</t>
  </si>
  <si>
    <t>1281456</t>
  </si>
  <si>
    <t>273833</t>
  </si>
  <si>
    <t>1281429</t>
  </si>
  <si>
    <t>273832</t>
  </si>
  <si>
    <t>1281427</t>
  </si>
  <si>
    <t>273831</t>
  </si>
  <si>
    <t>1281433</t>
  </si>
  <si>
    <t>273829,273830</t>
  </si>
  <si>
    <t>1281455</t>
  </si>
  <si>
    <t>273828</t>
  </si>
  <si>
    <t>1281430</t>
  </si>
  <si>
    <t>273827</t>
  </si>
  <si>
    <t>1281415</t>
  </si>
  <si>
    <t>273824</t>
  </si>
  <si>
    <t>1281446</t>
  </si>
  <si>
    <t>273823</t>
  </si>
  <si>
    <t>1281435</t>
  </si>
  <si>
    <t>273821</t>
  </si>
  <si>
    <t>1281416</t>
  </si>
  <si>
    <t>273820</t>
  </si>
  <si>
    <t>1281421</t>
  </si>
  <si>
    <t>273819</t>
  </si>
  <si>
    <t>1281422</t>
  </si>
  <si>
    <t>273818</t>
  </si>
  <si>
    <t>1281445</t>
  </si>
  <si>
    <t>273817</t>
  </si>
  <si>
    <t>1281423</t>
  </si>
  <si>
    <t>273814,273815,273816</t>
  </si>
  <si>
    <t>1281440</t>
  </si>
  <si>
    <t>273813</t>
  </si>
  <si>
    <t>1281428</t>
  </si>
  <si>
    <t>273812</t>
  </si>
  <si>
    <t>1281439</t>
  </si>
  <si>
    <t>273811</t>
  </si>
  <si>
    <t>1281425</t>
  </si>
  <si>
    <t>273810</t>
  </si>
  <si>
    <t>1281424</t>
  </si>
  <si>
    <t>273809</t>
  </si>
  <si>
    <t>1281398</t>
  </si>
  <si>
    <t>273808</t>
  </si>
  <si>
    <t>1281397</t>
  </si>
  <si>
    <t>273807</t>
  </si>
  <si>
    <t>1281418</t>
  </si>
  <si>
    <t>273790</t>
  </si>
  <si>
    <t>1281420</t>
  </si>
  <si>
    <t>273789</t>
  </si>
  <si>
    <t>1281411</t>
  </si>
  <si>
    <t>273788</t>
  </si>
  <si>
    <t>1281392</t>
  </si>
  <si>
    <t>273787</t>
  </si>
  <si>
    <t>1281405</t>
  </si>
  <si>
    <t>273786</t>
  </si>
  <si>
    <t>1281407</t>
  </si>
  <si>
    <t>273783,273784</t>
  </si>
  <si>
    <t>1281395</t>
  </si>
  <si>
    <t>273782</t>
  </si>
  <si>
    <t>1281410</t>
  </si>
  <si>
    <t>273780,273781</t>
  </si>
  <si>
    <t>1281400</t>
  </si>
  <si>
    <t>273779</t>
  </si>
  <si>
    <t>1281408</t>
  </si>
  <si>
    <t>273778</t>
  </si>
  <si>
    <t>1281389</t>
  </si>
  <si>
    <t>273777</t>
  </si>
  <si>
    <t>1281409</t>
  </si>
  <si>
    <t>273776</t>
  </si>
  <si>
    <t>1281383</t>
  </si>
  <si>
    <t>273773,273774,273775</t>
  </si>
  <si>
    <t>1281403</t>
  </si>
  <si>
    <t>273772</t>
  </si>
  <si>
    <t>1281387</t>
  </si>
  <si>
    <t>273771</t>
  </si>
  <si>
    <t>1281404</t>
  </si>
  <si>
    <t>273770</t>
  </si>
  <si>
    <t>1281399</t>
  </si>
  <si>
    <t>273769</t>
  </si>
  <si>
    <t>1281394</t>
  </si>
  <si>
    <t>273768</t>
  </si>
  <si>
    <t>1281380</t>
  </si>
  <si>
    <t>273767</t>
  </si>
  <si>
    <t>1281385</t>
  </si>
  <si>
    <t>273766</t>
  </si>
  <si>
    <t>1281381</t>
  </si>
  <si>
    <t>273765</t>
  </si>
  <si>
    <t>1281393</t>
  </si>
  <si>
    <t>273764</t>
  </si>
  <si>
    <t>1281379</t>
  </si>
  <si>
    <t>273763</t>
  </si>
  <si>
    <t>1281396</t>
  </si>
  <si>
    <t>273762</t>
  </si>
  <si>
    <t>1281391</t>
  </si>
  <si>
    <t>273761</t>
  </si>
  <si>
    <t>1281386</t>
  </si>
  <si>
    <t>273760</t>
  </si>
  <si>
    <t>1281390</t>
  </si>
  <si>
    <t>273759</t>
  </si>
  <si>
    <t>1281382</t>
  </si>
  <si>
    <t>273758</t>
  </si>
  <si>
    <t>1281378</t>
  </si>
  <si>
    <t>273753,273754,273755,273756,273757</t>
  </si>
  <si>
    <t>1281377</t>
  </si>
  <si>
    <t>273751</t>
  </si>
  <si>
    <t>1281376</t>
  </si>
  <si>
    <t>273750</t>
  </si>
  <si>
    <t>1281339</t>
  </si>
  <si>
    <t>273743,273744,273745,273746,273747,273748,273749</t>
  </si>
  <si>
    <t>1281375</t>
  </si>
  <si>
    <t>273742</t>
  </si>
  <si>
    <t>1281319</t>
  </si>
  <si>
    <t>273741</t>
  </si>
  <si>
    <t>1281352</t>
  </si>
  <si>
    <t>273740</t>
  </si>
  <si>
    <t>1281337</t>
  </si>
  <si>
    <t>273739</t>
  </si>
  <si>
    <t>1281358</t>
  </si>
  <si>
    <t>273738</t>
  </si>
  <si>
    <t>1281351</t>
  </si>
  <si>
    <t>273737</t>
  </si>
  <si>
    <t>1281329</t>
  </si>
  <si>
    <t>273736</t>
  </si>
  <si>
    <t>1281356</t>
  </si>
  <si>
    <t>273735</t>
  </si>
  <si>
    <t>1281362</t>
  </si>
  <si>
    <t>273733,273734</t>
  </si>
  <si>
    <t>1281348</t>
  </si>
  <si>
    <t>273718</t>
  </si>
  <si>
    <t>1281336</t>
  </si>
  <si>
    <t>273694,273695</t>
  </si>
  <si>
    <t>1281312</t>
  </si>
  <si>
    <t>273693</t>
  </si>
  <si>
    <t>1281305</t>
  </si>
  <si>
    <t>273692</t>
  </si>
  <si>
    <t>1281318</t>
  </si>
  <si>
    <t>273687</t>
  </si>
  <si>
    <t>1281303</t>
  </si>
  <si>
    <t>273683</t>
  </si>
  <si>
    <t>1281308</t>
  </si>
  <si>
    <t>273681</t>
  </si>
  <si>
    <t>1281301</t>
  </si>
  <si>
    <t>273680</t>
  </si>
  <si>
    <t>1281314</t>
  </si>
  <si>
    <t>273676</t>
  </si>
  <si>
    <t>1281298</t>
  </si>
  <si>
    <t>273673</t>
  </si>
  <si>
    <t>1281297</t>
  </si>
  <si>
    <t>273671</t>
  </si>
  <si>
    <t>1281309</t>
  </si>
  <si>
    <t>273669</t>
  </si>
  <si>
    <t>1281307</t>
  </si>
  <si>
    <t>273667</t>
  </si>
  <si>
    <t>1281302</t>
  </si>
  <si>
    <t>273665</t>
  </si>
  <si>
    <t>1281310</t>
  </si>
  <si>
    <t>273664</t>
  </si>
  <si>
    <t>1281304</t>
  </si>
  <si>
    <t>273659</t>
  </si>
  <si>
    <t>1281290</t>
  </si>
  <si>
    <t>273656,273657</t>
  </si>
  <si>
    <t>1281300</t>
  </si>
  <si>
    <t>273654</t>
  </si>
  <si>
    <t>1281294</t>
  </si>
  <si>
    <t>273653</t>
  </si>
  <si>
    <t>1281292</t>
  </si>
  <si>
    <t>273650</t>
  </si>
  <si>
    <t>1281165</t>
  </si>
  <si>
    <t>273649</t>
  </si>
  <si>
    <t>1281287</t>
  </si>
  <si>
    <t>273648</t>
  </si>
  <si>
    <t>1281291</t>
  </si>
  <si>
    <t>273647</t>
  </si>
  <si>
    <t>1281293</t>
  </si>
  <si>
    <t>273646</t>
  </si>
  <si>
    <t>1281284</t>
  </si>
  <si>
    <t>273644</t>
  </si>
  <si>
    <t>1281267</t>
  </si>
  <si>
    <t>273643</t>
  </si>
  <si>
    <t>1281270</t>
  </si>
  <si>
    <t>273642</t>
  </si>
  <si>
    <t>1281286</t>
  </si>
  <si>
    <t>273641</t>
  </si>
  <si>
    <t>1281272</t>
  </si>
  <si>
    <t>273640</t>
  </si>
  <si>
    <t>1281288</t>
  </si>
  <si>
    <t>273639</t>
  </si>
  <si>
    <t>1281289</t>
  </si>
  <si>
    <t>273638</t>
  </si>
  <si>
    <t>1281285</t>
  </si>
  <si>
    <t>273637</t>
  </si>
  <si>
    <t>1281283</t>
  </si>
  <si>
    <t>273636</t>
  </si>
  <si>
    <t>1281265</t>
  </si>
  <si>
    <t>273635</t>
  </si>
  <si>
    <t>1281282</t>
  </si>
  <si>
    <t>273634</t>
  </si>
  <si>
    <t>1281268</t>
  </si>
  <si>
    <t>273633</t>
  </si>
  <si>
    <t>1281273</t>
  </si>
  <si>
    <t>273632</t>
  </si>
  <si>
    <t>1281276</t>
  </si>
  <si>
    <t>273631</t>
  </si>
  <si>
    <t>1281254</t>
  </si>
  <si>
    <t>273630</t>
  </si>
  <si>
    <t>1281264</t>
  </si>
  <si>
    <t>273628,273629</t>
  </si>
  <si>
    <t>1281279</t>
  </si>
  <si>
    <t>273626,273627</t>
  </si>
  <si>
    <t>1281255</t>
  </si>
  <si>
    <t>273625</t>
  </si>
  <si>
    <t>1281274</t>
  </si>
  <si>
    <t>273623</t>
  </si>
  <si>
    <t>1281269</t>
  </si>
  <si>
    <t>273622</t>
  </si>
  <si>
    <t>1281271</t>
  </si>
  <si>
    <t>273621</t>
  </si>
  <si>
    <t>1281253</t>
  </si>
  <si>
    <t>273617</t>
  </si>
  <si>
    <t>1281257</t>
  </si>
  <si>
    <t>273616</t>
  </si>
  <si>
    <t>1281263</t>
  </si>
  <si>
    <t>273615</t>
  </si>
  <si>
    <t>1281260</t>
  </si>
  <si>
    <t>273614</t>
  </si>
  <si>
    <t>1281252</t>
  </si>
  <si>
    <t>273613</t>
  </si>
  <si>
    <t>1281259</t>
  </si>
  <si>
    <t>273612</t>
  </si>
  <si>
    <t>1281246</t>
  </si>
  <si>
    <t>273608</t>
  </si>
  <si>
    <t>1281243</t>
  </si>
  <si>
    <t>273605</t>
  </si>
  <si>
    <t>1281240</t>
  </si>
  <si>
    <t>273604</t>
  </si>
  <si>
    <t>1281248</t>
  </si>
  <si>
    <t>273603</t>
  </si>
  <si>
    <t>1281238</t>
  </si>
  <si>
    <t>273602</t>
  </si>
  <si>
    <t>1281232</t>
  </si>
  <si>
    <t>273601</t>
  </si>
  <si>
    <t>1281242</t>
  </si>
  <si>
    <t>273600</t>
  </si>
  <si>
    <t>1281210</t>
  </si>
  <si>
    <t>273599</t>
  </si>
  <si>
    <t>1281245</t>
  </si>
  <si>
    <t>273598</t>
  </si>
  <si>
    <t>1281247</t>
  </si>
  <si>
    <t>273597</t>
  </si>
  <si>
    <t>1281244</t>
  </si>
  <si>
    <t>273596</t>
  </si>
  <si>
    <t>1281236</t>
  </si>
  <si>
    <t>273595</t>
  </si>
  <si>
    <t>1281241</t>
  </si>
  <si>
    <t>273594</t>
  </si>
  <si>
    <t>1281199</t>
  </si>
  <si>
    <t>273593</t>
  </si>
  <si>
    <t>1281237</t>
  </si>
  <si>
    <t>273589</t>
  </si>
  <si>
    <t>1281239</t>
  </si>
  <si>
    <t>273588</t>
  </si>
  <si>
    <t>1281160</t>
  </si>
  <si>
    <t>273587</t>
  </si>
  <si>
    <t>1281177</t>
  </si>
  <si>
    <t>273586</t>
  </si>
  <si>
    <t>1281193</t>
  </si>
  <si>
    <t>273584,273585</t>
  </si>
  <si>
    <t>1281202</t>
  </si>
  <si>
    <t>273583</t>
  </si>
  <si>
    <t>1281233</t>
  </si>
  <si>
    <t>273582</t>
  </si>
  <si>
    <t>1281235</t>
  </si>
  <si>
    <t>273581</t>
  </si>
  <si>
    <t>1281216</t>
  </si>
  <si>
    <t>273580</t>
  </si>
  <si>
    <t>1281131</t>
  </si>
  <si>
    <t>273579</t>
  </si>
  <si>
    <t>1281112</t>
  </si>
  <si>
    <t>273578</t>
  </si>
  <si>
    <t>1281118</t>
  </si>
  <si>
    <t>273577</t>
  </si>
  <si>
    <t>1281183</t>
  </si>
  <si>
    <t>273576</t>
  </si>
  <si>
    <t>1281234</t>
  </si>
  <si>
    <t>273575</t>
  </si>
  <si>
    <t>1281219</t>
  </si>
  <si>
    <t>273574</t>
  </si>
  <si>
    <t>1281181</t>
  </si>
  <si>
    <t>273573</t>
  </si>
  <si>
    <t>1281178</t>
  </si>
  <si>
    <t>273570,273571</t>
  </si>
  <si>
    <t>1281211</t>
  </si>
  <si>
    <t>273569</t>
  </si>
  <si>
    <t>1281218</t>
  </si>
  <si>
    <t>273568</t>
  </si>
  <si>
    <t>1281150</t>
  </si>
  <si>
    <t>273567</t>
  </si>
  <si>
    <t>1281189</t>
  </si>
  <si>
    <t>273566</t>
  </si>
  <si>
    <t>1281060</t>
  </si>
  <si>
    <t>273564,273565</t>
  </si>
  <si>
    <t>1281195</t>
  </si>
  <si>
    <t>273562,273563</t>
  </si>
  <si>
    <t>1281215</t>
  </si>
  <si>
    <t>273561</t>
  </si>
  <si>
    <t>1281221</t>
  </si>
  <si>
    <t>273559</t>
  </si>
  <si>
    <t>1281214</t>
  </si>
  <si>
    <t>273556</t>
  </si>
  <si>
    <t>1281196</t>
  </si>
  <si>
    <t>273553,273554</t>
  </si>
  <si>
    <t>1281217</t>
  </si>
  <si>
    <t>273551</t>
  </si>
  <si>
    <t>1281212</t>
  </si>
  <si>
    <t>273550</t>
  </si>
  <si>
    <t>1281213</t>
  </si>
  <si>
    <t>273549</t>
  </si>
  <si>
    <t>1281175</t>
  </si>
  <si>
    <t>273548</t>
  </si>
  <si>
    <t>1281135</t>
  </si>
  <si>
    <t>273545</t>
  </si>
  <si>
    <t>1281176</t>
  </si>
  <si>
    <t>273544</t>
  </si>
  <si>
    <t>1281204</t>
  </si>
  <si>
    <t>273538</t>
  </si>
  <si>
    <t>1281206</t>
  </si>
  <si>
    <t>273536</t>
  </si>
  <si>
    <t>1281194</t>
  </si>
  <si>
    <t>273537</t>
  </si>
  <si>
    <t>1281168</t>
  </si>
  <si>
    <t>273535</t>
  </si>
  <si>
    <t>1281201</t>
  </si>
  <si>
    <t>273534</t>
  </si>
  <si>
    <t>1281205</t>
  </si>
  <si>
    <t>273532,273533</t>
  </si>
  <si>
    <t>1281207</t>
  </si>
  <si>
    <t>273531</t>
  </si>
  <si>
    <t>1281192</t>
  </si>
  <si>
    <t>273530</t>
  </si>
  <si>
    <t>1281155</t>
  </si>
  <si>
    <t>273529</t>
  </si>
  <si>
    <t>1281184</t>
  </si>
  <si>
    <t>273527</t>
  </si>
  <si>
    <t>1281198</t>
  </si>
  <si>
    <t>273526</t>
  </si>
  <si>
    <t>1281182</t>
  </si>
  <si>
    <t>273525</t>
  </si>
  <si>
    <t>1281172</t>
  </si>
  <si>
    <t>273521,273522</t>
  </si>
  <si>
    <t>1281188</t>
  </si>
  <si>
    <t>273520</t>
  </si>
  <si>
    <t>1281191</t>
  </si>
  <si>
    <t>273517</t>
  </si>
  <si>
    <t>1281187</t>
  </si>
  <si>
    <t>273509</t>
  </si>
  <si>
    <t>1281179</t>
  </si>
  <si>
    <t>273508</t>
  </si>
  <si>
    <t>1281185</t>
  </si>
  <si>
    <t>273507</t>
  </si>
  <si>
    <t>1281173</t>
  </si>
  <si>
    <t>273506</t>
  </si>
  <si>
    <t>1281116</t>
  </si>
  <si>
    <t>273504,273505</t>
  </si>
  <si>
    <t>1281174</t>
  </si>
  <si>
    <t>273503</t>
  </si>
  <si>
    <t>1281136</t>
  </si>
  <si>
    <t>273502</t>
  </si>
  <si>
    <t>1281132</t>
  </si>
  <si>
    <t>273500,273501</t>
  </si>
  <si>
    <t>1281180</t>
  </si>
  <si>
    <t>273499</t>
  </si>
  <si>
    <t>1281143</t>
  </si>
  <si>
    <t>273498</t>
  </si>
  <si>
    <t>1281163</t>
  </si>
  <si>
    <t>273496,273497</t>
  </si>
  <si>
    <t>1281115</t>
  </si>
  <si>
    <t>273494,273495</t>
  </si>
  <si>
    <t>1281146</t>
  </si>
  <si>
    <t>273493</t>
  </si>
  <si>
    <t>1280637</t>
  </si>
  <si>
    <t>273492</t>
  </si>
  <si>
    <t>1280673</t>
  </si>
  <si>
    <t>273491</t>
  </si>
  <si>
    <t>1281166</t>
  </si>
  <si>
    <t>273490</t>
  </si>
  <si>
    <t>1281167</t>
  </si>
  <si>
    <t>273489</t>
  </si>
  <si>
    <t>1281077</t>
  </si>
  <si>
    <t>273488</t>
  </si>
  <si>
    <t>1281171</t>
  </si>
  <si>
    <t>273486,273487</t>
  </si>
  <si>
    <t>1281162</t>
  </si>
  <si>
    <t>273485</t>
  </si>
  <si>
    <t>1281151</t>
  </si>
  <si>
    <t>273484</t>
  </si>
  <si>
    <t>1281158</t>
  </si>
  <si>
    <t>273483</t>
  </si>
  <si>
    <t>1281159</t>
  </si>
  <si>
    <t>273481</t>
  </si>
  <si>
    <t>1281040</t>
  </si>
  <si>
    <t>273480</t>
  </si>
  <si>
    <t>1281139</t>
  </si>
  <si>
    <t>273479</t>
  </si>
  <si>
    <t>1281144</t>
  </si>
  <si>
    <t>273478</t>
  </si>
  <si>
    <t>1280579</t>
  </si>
  <si>
    <t>273475,273476,273477</t>
  </si>
  <si>
    <t>1281079</t>
  </si>
  <si>
    <t>273473</t>
  </si>
  <si>
    <t>1281074</t>
  </si>
  <si>
    <t>273472</t>
  </si>
  <si>
    <t>1281089</t>
  </si>
  <si>
    <t>273471</t>
  </si>
  <si>
    <t>1281161</t>
  </si>
  <si>
    <t>273470</t>
  </si>
  <si>
    <t>1281108</t>
  </si>
  <si>
    <t>273469</t>
  </si>
  <si>
    <t>1281013</t>
  </si>
  <si>
    <t>273468</t>
  </si>
  <si>
    <t>1281090</t>
  </si>
  <si>
    <t>273466</t>
  </si>
  <si>
    <t>1281142</t>
  </si>
  <si>
    <t>273465</t>
  </si>
  <si>
    <t>1281076</t>
  </si>
  <si>
    <t>273462,273463,273464</t>
  </si>
  <si>
    <t>1281154</t>
  </si>
  <si>
    <t>273461</t>
  </si>
  <si>
    <t>1281113</t>
  </si>
  <si>
    <t>273460</t>
  </si>
  <si>
    <t>1281153</t>
  </si>
  <si>
    <t>273459</t>
  </si>
  <si>
    <t>1281157</t>
  </si>
  <si>
    <t>273458</t>
  </si>
  <si>
    <t>1281156</t>
  </si>
  <si>
    <t>273457</t>
  </si>
  <si>
    <t>1281103</t>
  </si>
  <si>
    <t>273456</t>
  </si>
  <si>
    <t>1281149</t>
  </si>
  <si>
    <t>273455</t>
  </si>
  <si>
    <t>1281122</t>
  </si>
  <si>
    <t>273454</t>
  </si>
  <si>
    <t>1281101</t>
  </si>
  <si>
    <t>273453</t>
  </si>
  <si>
    <t>1281152</t>
  </si>
  <si>
    <t>273451</t>
  </si>
  <si>
    <t>1281148</t>
  </si>
  <si>
    <t>273450</t>
  </si>
  <si>
    <t>1281141</t>
  </si>
  <si>
    <t>273449</t>
  </si>
  <si>
    <t>1281104</t>
  </si>
  <si>
    <t>273448</t>
  </si>
  <si>
    <t>1281137</t>
  </si>
  <si>
    <t>273447</t>
  </si>
  <si>
    <t>1281147</t>
  </si>
  <si>
    <t>273446</t>
  </si>
  <si>
    <t>1281117</t>
  </si>
  <si>
    <t>273445</t>
  </si>
  <si>
    <t>1281130</t>
  </si>
  <si>
    <t>273444</t>
  </si>
  <si>
    <t>1281133</t>
  </si>
  <si>
    <t>273443</t>
  </si>
  <si>
    <t>1281127</t>
  </si>
  <si>
    <t>273441</t>
  </si>
  <si>
    <t>1281134</t>
  </si>
  <si>
    <t>273440</t>
  </si>
  <si>
    <t>1281145</t>
  </si>
  <si>
    <t>273437,273438,273439</t>
  </si>
  <si>
    <t>1281114</t>
  </si>
  <si>
    <t>273436</t>
  </si>
  <si>
    <t>1281105</t>
  </si>
  <si>
    <t>273435</t>
  </si>
  <si>
    <t>1281140</t>
  </si>
  <si>
    <t>273434</t>
  </si>
  <si>
    <t>1281087</t>
  </si>
  <si>
    <t>273432</t>
  </si>
  <si>
    <t>1281095</t>
  </si>
  <si>
    <t>273431</t>
  </si>
  <si>
    <t>1281110</t>
  </si>
  <si>
    <t>273429,273430</t>
  </si>
  <si>
    <t>1281097</t>
  </si>
  <si>
    <t>273427,273428</t>
  </si>
  <si>
    <t>1281109</t>
  </si>
  <si>
    <t>273420</t>
  </si>
  <si>
    <t>1281119</t>
  </si>
  <si>
    <t>273419</t>
  </si>
  <si>
    <t>1281099</t>
  </si>
  <si>
    <t>273416,273417</t>
  </si>
  <si>
    <t>1279551</t>
  </si>
  <si>
    <t>273415</t>
  </si>
  <si>
    <t>1281096</t>
  </si>
  <si>
    <t>273413</t>
  </si>
  <si>
    <t>1281102</t>
  </si>
  <si>
    <t>273412</t>
  </si>
  <si>
    <t>1281081</t>
  </si>
  <si>
    <t>273408,273409,273410</t>
  </si>
  <si>
    <t>1281091</t>
  </si>
  <si>
    <t>273406,273407</t>
  </si>
  <si>
    <t>1281086</t>
  </si>
  <si>
    <t>273405</t>
  </si>
  <si>
    <t>1281093</t>
  </si>
  <si>
    <t>273402</t>
  </si>
  <si>
    <t>1281094</t>
  </si>
  <si>
    <t>273401</t>
  </si>
  <si>
    <t>1281082</t>
  </si>
  <si>
    <t>273400</t>
  </si>
  <si>
    <t>1281065</t>
  </si>
  <si>
    <t>273399</t>
  </si>
  <si>
    <t>1281083</t>
  </si>
  <si>
    <t>273398</t>
  </si>
  <si>
    <t>{ "FeDémarrage préparation BP":{"intitule":"Démarrage préparation BP", "oldvalue":"0", "newvalue":"177"}, "FeEtatBP":{"intitule":"Etat BP", "oldvalue":"0", "newvalue":"1"} }</t>
  </si>
  <si>
    <t>1281092</t>
  </si>
  <si>
    <t>273397</t>
  </si>
  <si>
    <t>1281088</t>
  </si>
  <si>
    <t>273395</t>
  </si>
  <si>
    <t>1281084</t>
  </si>
  <si>
    <t>273392</t>
  </si>
  <si>
    <t>1281085</t>
  </si>
  <si>
    <t>273391</t>
  </si>
  <si>
    <t>1281070</t>
  </si>
  <si>
    <t>273389,273390</t>
  </si>
  <si>
    <t>1281078</t>
  </si>
  <si>
    <t>273388</t>
  </si>
  <si>
    <t>1281069</t>
  </si>
  <si>
    <t>273386</t>
  </si>
  <si>
    <t>1280996</t>
  </si>
  <si>
    <t>273385</t>
  </si>
  <si>
    <t>1281067</t>
  </si>
  <si>
    <t>273384</t>
  </si>
  <si>
    <t>1280954</t>
  </si>
  <si>
    <t>273383</t>
  </si>
  <si>
    <t>1281080</t>
  </si>
  <si>
    <t>273382</t>
  </si>
  <si>
    <t>1281073</t>
  </si>
  <si>
    <t>273381</t>
  </si>
  <si>
    <t>1281075</t>
  </si>
  <si>
    <t>273379</t>
  </si>
  <si>
    <t>1281071</t>
  </si>
  <si>
    <t>273376</t>
  </si>
  <si>
    <t>1281068</t>
  </si>
  <si>
    <t>273373</t>
  </si>
  <si>
    <t>1281063</t>
  </si>
  <si>
    <t>273372</t>
  </si>
  <si>
    <t>1281064</t>
  </si>
  <si>
    <t>273371</t>
  </si>
  <si>
    <t>1281062</t>
  </si>
  <si>
    <t>273370</t>
  </si>
  <si>
    <t>1281061</t>
  </si>
  <si>
    <t>273369</t>
  </si>
  <si>
    <t>1281030</t>
  </si>
  <si>
    <t>273366</t>
  </si>
  <si>
    <t>1281041</t>
  </si>
  <si>
    <t>273365</t>
  </si>
  <si>
    <t>1281035</t>
  </si>
  <si>
    <t>273364</t>
  </si>
  <si>
    <t>1281032</t>
  </si>
  <si>
    <t>273363</t>
  </si>
  <si>
    <t>1281048</t>
  </si>
  <si>
    <t>273362</t>
  </si>
  <si>
    <t>1281034</t>
  </si>
  <si>
    <t>273361</t>
  </si>
  <si>
    <t>1281053</t>
  </si>
  <si>
    <t>273355</t>
  </si>
  <si>
    <t>1280985</t>
  </si>
  <si>
    <t>273338</t>
  </si>
  <si>
    <t>1281020</t>
  </si>
  <si>
    <t>273329</t>
  </si>
  <si>
    <t>{ "FeDémarrage préparation BP":{"intitule":"Démarrage préparation BP", "oldvalue":"0", "newvalue":"212"}, "FeEtatBP":{"intitule":"Etat BP", "oldvalue":"0", "newvalue":"1"} }</t>
  </si>
  <si>
    <t>1280982</t>
  </si>
  <si>
    <t>273322</t>
  </si>
  <si>
    <t>1281005</t>
  </si>
  <si>
    <t>273318</t>
  </si>
  <si>
    <t>1281003</t>
  </si>
  <si>
    <t>273317</t>
  </si>
  <si>
    <t>1281004</t>
  </si>
  <si>
    <t>273316</t>
  </si>
  <si>
    <t>1281010</t>
  </si>
  <si>
    <t>273315</t>
  </si>
  <si>
    <t>1280988</t>
  </si>
  <si>
    <t>273313,273314</t>
  </si>
  <si>
    <t>1280979</t>
  </si>
  <si>
    <t>273312</t>
  </si>
  <si>
    <t>1280989</t>
  </si>
  <si>
    <t>273311</t>
  </si>
  <si>
    <t>1280998</t>
  </si>
  <si>
    <t>273310</t>
  </si>
  <si>
    <t>1280970</t>
  </si>
  <si>
    <t>273309</t>
  </si>
  <si>
    <t>1280990</t>
  </si>
  <si>
    <t>273307</t>
  </si>
  <si>
    <t>1281000</t>
  </si>
  <si>
    <t>273303</t>
  </si>
  <si>
    <t>1280987</t>
  </si>
  <si>
    <t>273302</t>
  </si>
  <si>
    <t>1280993</t>
  </si>
  <si>
    <t>273301</t>
  </si>
  <si>
    <t>1280980</t>
  </si>
  <si>
    <t>273300</t>
  </si>
  <si>
    <t>1280999</t>
  </si>
  <si>
    <t>273299</t>
  </si>
  <si>
    <t>1280986</t>
  </si>
  <si>
    <t>273298</t>
  </si>
  <si>
    <t>1280934</t>
  </si>
  <si>
    <t>273295,273296,273297</t>
  </si>
  <si>
    <t>1281001</t>
  </si>
  <si>
    <t>273294</t>
  </si>
  <si>
    <t>1280992</t>
  </si>
  <si>
    <t>273293</t>
  </si>
  <si>
    <t>1280976</t>
  </si>
  <si>
    <t>273292</t>
  </si>
  <si>
    <t>1280997</t>
  </si>
  <si>
    <t>273290,273291</t>
  </si>
  <si>
    <t>1280995</t>
  </si>
  <si>
    <t>273288,273289</t>
  </si>
  <si>
    <t>1280991</t>
  </si>
  <si>
    <t>273287</t>
  </si>
  <si>
    <t>1280994</t>
  </si>
  <si>
    <t>273286</t>
  </si>
  <si>
    <t>1280981</t>
  </si>
  <si>
    <t>273285</t>
  </si>
  <si>
    <t>1280978</t>
  </si>
  <si>
    <t>273284</t>
  </si>
  <si>
    <t>1280813</t>
  </si>
  <si>
    <t>273283</t>
  </si>
  <si>
    <t>1280977</t>
  </si>
  <si>
    <t>273282</t>
  </si>
  <si>
    <t>1280984</t>
  </si>
  <si>
    <t>273281</t>
  </si>
  <si>
    <t>1280983</t>
  </si>
  <si>
    <t>273280</t>
  </si>
  <si>
    <t>1280975</t>
  </si>
  <si>
    <t>273279</t>
  </si>
  <si>
    <t>1280972</t>
  </si>
  <si>
    <t>273278</t>
  </si>
  <si>
    <t>1280973</t>
  </si>
  <si>
    <t>273277</t>
  </si>
  <si>
    <t>1280969</t>
  </si>
  <si>
    <t>273276</t>
  </si>
  <si>
    <t>1280967</t>
  </si>
  <si>
    <t>273274,273275</t>
  </si>
  <si>
    <t>1280968</t>
  </si>
  <si>
    <t>273273</t>
  </si>
  <si>
    <t>1280971</t>
  </si>
  <si>
    <t>273272</t>
  </si>
  <si>
    <t>1280966</t>
  </si>
  <si>
    <t>273271</t>
  </si>
  <si>
    <t>1280965</t>
  </si>
  <si>
    <t>273270</t>
  </si>
  <si>
    <t>1280964</t>
  </si>
  <si>
    <t>273269</t>
  </si>
  <si>
    <t>1280962</t>
  </si>
  <si>
    <t>273268</t>
  </si>
  <si>
    <t>1280963</t>
  </si>
  <si>
    <t>273267</t>
  </si>
  <si>
    <t>1280957</t>
  </si>
  <si>
    <t>273266</t>
  </si>
  <si>
    <t>1280960</t>
  </si>
  <si>
    <t>273264,273265</t>
  </si>
  <si>
    <t>1280961</t>
  </si>
  <si>
    <t>273263</t>
  </si>
  <si>
    <t>1280959</t>
  </si>
  <si>
    <t>273262</t>
  </si>
  <si>
    <t>1280948</t>
  </si>
  <si>
    <t>273261</t>
  </si>
  <si>
    <t>1280958</t>
  </si>
  <si>
    <t>273260</t>
  </si>
  <si>
    <t>1280956</t>
  </si>
  <si>
    <t>273259</t>
  </si>
  <si>
    <t>1280955</t>
  </si>
  <si>
    <t>273258</t>
  </si>
  <si>
    <t>1280953</t>
  </si>
  <si>
    <t>273256</t>
  </si>
  <si>
    <t>1280945</t>
  </si>
  <si>
    <t>273255</t>
  </si>
  <si>
    <t>1280950</t>
  </si>
  <si>
    <t>273254</t>
  </si>
  <si>
    <t>1280951</t>
  </si>
  <si>
    <t>273253</t>
  </si>
  <si>
    <t>1280944</t>
  </si>
  <si>
    <t>273252</t>
  </si>
  <si>
    <t>1280949</t>
  </si>
  <si>
    <t>273251</t>
  </si>
  <si>
    <t>1280952</t>
  </si>
  <si>
    <t>273250</t>
  </si>
  <si>
    <t>1280941</t>
  </si>
  <si>
    <t>273249</t>
  </si>
  <si>
    <t>1280943</t>
  </si>
  <si>
    <t>273248</t>
  </si>
  <si>
    <t>1280947</t>
  </si>
  <si>
    <t>273245,273244,273246,273247</t>
  </si>
  <si>
    <t>1280946</t>
  </si>
  <si>
    <t>273243</t>
  </si>
  <si>
    <t>1280940</t>
  </si>
  <si>
    <t>273241,273242</t>
  </si>
  <si>
    <t>1280942</t>
  </si>
  <si>
    <t>273240</t>
  </si>
  <si>
    <t>1280935</t>
  </si>
  <si>
    <t>273238</t>
  </si>
  <si>
    <t>1280938</t>
  </si>
  <si>
    <t>273237</t>
  </si>
  <si>
    <t>1280939</t>
  </si>
  <si>
    <t>273236</t>
  </si>
  <si>
    <t>1280924</t>
  </si>
  <si>
    <t>273235</t>
  </si>
  <si>
    <t>1280937</t>
  </si>
  <si>
    <t>273234</t>
  </si>
  <si>
    <t>1280936</t>
  </si>
  <si>
    <t>273233</t>
  </si>
  <si>
    <t>1280933</t>
  </si>
  <si>
    <t>273231,273232</t>
  </si>
  <si>
    <t>1280932</t>
  </si>
  <si>
    <t>273227</t>
  </si>
  <si>
    <t>1280922</t>
  </si>
  <si>
    <t>273226</t>
  </si>
  <si>
    <t>1280917</t>
  </si>
  <si>
    <t>273225</t>
  </si>
  <si>
    <t>1280919</t>
  </si>
  <si>
    <t>273224</t>
  </si>
  <si>
    <t>1280910</t>
  </si>
  <si>
    <t>273222,273223</t>
  </si>
  <si>
    <t>1280903</t>
  </si>
  <si>
    <t>273221</t>
  </si>
  <si>
    <t>1280896</t>
  </si>
  <si>
    <t>273220</t>
  </si>
  <si>
    <t>1280928</t>
  </si>
  <si>
    <t>273219</t>
  </si>
  <si>
    <t>1280929</t>
  </si>
  <si>
    <t>273218</t>
  </si>
  <si>
    <t>1280914</t>
  </si>
  <si>
    <t>273216,273217</t>
  </si>
  <si>
    <t>1280931</t>
  </si>
  <si>
    <t>273215</t>
  </si>
  <si>
    <t>1280918</t>
  </si>
  <si>
    <t>273214</t>
  </si>
  <si>
    <t>1280902</t>
  </si>
  <si>
    <t>273213</t>
  </si>
  <si>
    <t>1280901</t>
  </si>
  <si>
    <t>273210,273211,273212</t>
  </si>
  <si>
    <t>1280890</t>
  </si>
  <si>
    <t>273209</t>
  </si>
  <si>
    <t>1280897</t>
  </si>
  <si>
    <t>273208</t>
  </si>
  <si>
    <t>1280916</t>
  </si>
  <si>
    <t>273207</t>
  </si>
  <si>
    <t>1280927</t>
  </si>
  <si>
    <t>273206</t>
  </si>
  <si>
    <t>1280874</t>
  </si>
  <si>
    <t>273205</t>
  </si>
  <si>
    <t>1280923</t>
  </si>
  <si>
    <t>273204</t>
  </si>
  <si>
    <t>1280921</t>
  </si>
  <si>
    <t>273203</t>
  </si>
  <si>
    <t>1280920</t>
  </si>
  <si>
    <t>273202</t>
  </si>
  <si>
    <t>1280913</t>
  </si>
  <si>
    <t>273201</t>
  </si>
  <si>
    <t>1280909</t>
  </si>
  <si>
    <t>273200</t>
  </si>
  <si>
    <t>1280844</t>
  </si>
  <si>
    <t>273198</t>
  </si>
  <si>
    <t>1280915</t>
  </si>
  <si>
    <t>273196</t>
  </si>
  <si>
    <t>1280912</t>
  </si>
  <si>
    <t>273195</t>
  </si>
  <si>
    <t>1280885</t>
  </si>
  <si>
    <t>273194</t>
  </si>
  <si>
    <t>1280843</t>
  </si>
  <si>
    <t>273193</t>
  </si>
  <si>
    <t>1280894</t>
  </si>
  <si>
    <t>273192</t>
  </si>
  <si>
    <t>1280899</t>
  </si>
  <si>
    <t>273190,273191</t>
  </si>
  <si>
    <t>1280888</t>
  </si>
  <si>
    <t>273189</t>
  </si>
  <si>
    <t>1280889</t>
  </si>
  <si>
    <t>273188</t>
  </si>
  <si>
    <t>1280908</t>
  </si>
  <si>
    <t>273187</t>
  </si>
  <si>
    <t>1280883</t>
  </si>
  <si>
    <t>273185</t>
  </si>
  <si>
    <t>1280892</t>
  </si>
  <si>
    <t>273184</t>
  </si>
  <si>
    <t>1280860</t>
  </si>
  <si>
    <t>273183</t>
  </si>
  <si>
    <t>1280891</t>
  </si>
  <si>
    <t>273182</t>
  </si>
  <si>
    <t>1280887</t>
  </si>
  <si>
    <t>273181</t>
  </si>
  <si>
    <t>1280907</t>
  </si>
  <si>
    <t>273180</t>
  </si>
  <si>
    <t>1280893</t>
  </si>
  <si>
    <t>273179</t>
  </si>
  <si>
    <t>1280905</t>
  </si>
  <si>
    <t>273178</t>
  </si>
  <si>
    <t>1280852</t>
  </si>
  <si>
    <t>273172,273173,273174,273175,273176,273177</t>
  </si>
  <si>
    <t>1280886</t>
  </si>
  <si>
    <t>273171</t>
  </si>
  <si>
    <t>1280906</t>
  </si>
  <si>
    <t>273170</t>
  </si>
  <si>
    <t>1280900</t>
  </si>
  <si>
    <t>273169</t>
  </si>
  <si>
    <t>1280855</t>
  </si>
  <si>
    <t>273168</t>
  </si>
  <si>
    <t>1280895</t>
  </si>
  <si>
    <t>273167</t>
  </si>
  <si>
    <t>1280819</t>
  </si>
  <si>
    <t>273164,273165,273166</t>
  </si>
  <si>
    <t>1280904</t>
  </si>
  <si>
    <t>273163</t>
  </si>
  <si>
    <t>1280856</t>
  </si>
  <si>
    <t>273156</t>
  </si>
  <si>
    <t>1280878</t>
  </si>
  <si>
    <t>273154,273155</t>
  </si>
  <si>
    <t>1280858</t>
  </si>
  <si>
    <t>273153</t>
  </si>
  <si>
    <t>1280854</t>
  </si>
  <si>
    <t>273152</t>
  </si>
  <si>
    <t>1280865</t>
  </si>
  <si>
    <t>273151</t>
  </si>
  <si>
    <t>1280809</t>
  </si>
  <si>
    <t>273150</t>
  </si>
  <si>
    <t>1280818</t>
  </si>
  <si>
    <t>273147,273148,273149</t>
  </si>
  <si>
    <t>1280791</t>
  </si>
  <si>
    <t>273146</t>
  </si>
  <si>
    <t>1280816</t>
  </si>
  <si>
    <t>273145</t>
  </si>
  <si>
    <t>1280863</t>
  </si>
  <si>
    <t>273144</t>
  </si>
  <si>
    <t>1280849</t>
  </si>
  <si>
    <t>273141,273142</t>
  </si>
  <si>
    <t>1280842</t>
  </si>
  <si>
    <t>273140</t>
  </si>
  <si>
    <t>1280848</t>
  </si>
  <si>
    <t>273131</t>
  </si>
  <si>
    <t>1280857</t>
  </si>
  <si>
    <t>273128,273129</t>
  </si>
  <si>
    <t>1280862</t>
  </si>
  <si>
    <t>273127</t>
  </si>
  <si>
    <t>1280853</t>
  </si>
  <si>
    <t>273126</t>
  </si>
  <si>
    <t>1280851</t>
  </si>
  <si>
    <t>273125</t>
  </si>
  <si>
    <t>1280847</t>
  </si>
  <si>
    <t>273124</t>
  </si>
  <si>
    <t>1280846</t>
  </si>
  <si>
    <t>273123</t>
  </si>
  <si>
    <t>1280850</t>
  </si>
  <si>
    <t>273115</t>
  </si>
  <si>
    <t>1280839</t>
  </si>
  <si>
    <t>273110,273111</t>
  </si>
  <si>
    <t>1280841</t>
  </si>
  <si>
    <t>273109</t>
  </si>
  <si>
    <t>1280845</t>
  </si>
  <si>
    <t>273108</t>
  </si>
  <si>
    <t>1280840</t>
  </si>
  <si>
    <t>273107</t>
  </si>
  <si>
    <t>1280836</t>
  </si>
  <si>
    <t>273106</t>
  </si>
  <si>
    <t>1280835</t>
  </si>
  <si>
    <t>273105</t>
  </si>
  <si>
    <t>1280834</t>
  </si>
  <si>
    <t>273104</t>
  </si>
  <si>
    <t>1280837</t>
  </si>
  <si>
    <t>273100</t>
  </si>
  <si>
    <t>1280826</t>
  </si>
  <si>
    <t>273098,273099</t>
  </si>
  <si>
    <t>1280838</t>
  </si>
  <si>
    <t>273097</t>
  </si>
  <si>
    <t>1280832</t>
  </si>
  <si>
    <t>273096</t>
  </si>
  <si>
    <t>1280829</t>
  </si>
  <si>
    <t>273095</t>
  </si>
  <si>
    <t>1280828</t>
  </si>
  <si>
    <t>273093</t>
  </si>
  <si>
    <t>1280831</t>
  </si>
  <si>
    <t>273092</t>
  </si>
  <si>
    <t>1280833</t>
  </si>
  <si>
    <t>273091</t>
  </si>
  <si>
    <t>1280827</t>
  </si>
  <si>
    <t>273090</t>
  </si>
  <si>
    <t>1280806</t>
  </si>
  <si>
    <t>273089</t>
  </si>
  <si>
    <t>1280830</t>
  </si>
  <si>
    <t>273088</t>
  </si>
  <si>
    <t>1280823</t>
  </si>
  <si>
    <t>273087</t>
  </si>
  <si>
    <t>1280814</t>
  </si>
  <si>
    <t>273086</t>
  </si>
  <si>
    <t>1279483</t>
  </si>
  <si>
    <t>273085</t>
  </si>
  <si>
    <t>1280820</t>
  </si>
  <si>
    <t>273084</t>
  </si>
  <si>
    <t>1280821</t>
  </si>
  <si>
    <t>273083</t>
  </si>
  <si>
    <t>1280825</t>
  </si>
  <si>
    <t>273082</t>
  </si>
  <si>
    <t>1280750</t>
  </si>
  <si>
    <t>273079,273080,273081</t>
  </si>
  <si>
    <t>1280824</t>
  </si>
  <si>
    <t>273078</t>
  </si>
  <si>
    <t>1280815</t>
  </si>
  <si>
    <t>273077</t>
  </si>
  <si>
    <t>1280748</t>
  </si>
  <si>
    <t>273076</t>
  </si>
  <si>
    <t>1280808</t>
  </si>
  <si>
    <t>273075</t>
  </si>
  <si>
    <t>1280822</t>
  </si>
  <si>
    <t>273074</t>
  </si>
  <si>
    <t>1280800</t>
  </si>
  <si>
    <t>273073</t>
  </si>
  <si>
    <t>1280812</t>
  </si>
  <si>
    <t>273072</t>
  </si>
  <si>
    <t>1280817</t>
  </si>
  <si>
    <t>273070,273071</t>
  </si>
  <si>
    <t>1280780</t>
  </si>
  <si>
    <t>273068</t>
  </si>
  <si>
    <t>1280744</t>
  </si>
  <si>
    <t>273067</t>
  </si>
  <si>
    <t>1280768</t>
  </si>
  <si>
    <t>273066</t>
  </si>
  <si>
    <t>1280811</t>
  </si>
  <si>
    <t>273065</t>
  </si>
  <si>
    <t>1280733</t>
  </si>
  <si>
    <t>273064</t>
  </si>
  <si>
    <t>1280774</t>
  </si>
  <si>
    <t>273063</t>
  </si>
  <si>
    <t>1280767</t>
  </si>
  <si>
    <t>273062</t>
  </si>
  <si>
    <t>1280759</t>
  </si>
  <si>
    <t>273061</t>
  </si>
  <si>
    <t>1280810</t>
  </si>
  <si>
    <t>273060</t>
  </si>
  <si>
    <t>1280752</t>
  </si>
  <si>
    <t>273059</t>
  </si>
  <si>
    <t>1280757</t>
  </si>
  <si>
    <t>273058</t>
  </si>
  <si>
    <t>1280807</t>
  </si>
  <si>
    <t>273057</t>
  </si>
  <si>
    <t>1280805</t>
  </si>
  <si>
    <t>273056</t>
  </si>
  <si>
    <t>1280749</t>
  </si>
  <si>
    <t>273055</t>
  </si>
  <si>
    <t>1280717</t>
  </si>
  <si>
    <t>273054</t>
  </si>
  <si>
    <t>1280799</t>
  </si>
  <si>
    <t>273053</t>
  </si>
  <si>
    <t>1280789</t>
  </si>
  <si>
    <t>273050,273051</t>
  </si>
  <si>
    <t>1280795</t>
  </si>
  <si>
    <t>273049</t>
  </si>
  <si>
    <t>1280797</t>
  </si>
  <si>
    <t>273048</t>
  </si>
  <si>
    <t>1280792</t>
  </si>
  <si>
    <t>273047</t>
  </si>
  <si>
    <t>1280785</t>
  </si>
  <si>
    <t>273042,273043,273044</t>
  </si>
  <si>
    <t>1280796</t>
  </si>
  <si>
    <t>273039</t>
  </si>
  <si>
    <t>{ "FeDémarrage préparation BP":{"intitule":"Démarrage préparation BP", "oldvalue":"0", "newvalue":"1"}, "FeEtatBP":{"intitule":"Etat BP", "oldvalue":"0", "newvalue":"1"} }</t>
  </si>
  <si>
    <t>1280793</t>
  </si>
  <si>
    <t>273036,273037</t>
  </si>
  <si>
    <t>1280778</t>
  </si>
  <si>
    <t>273035</t>
  </si>
  <si>
    <t>1280777</t>
  </si>
  <si>
    <t>273033</t>
  </si>
  <si>
    <t>1280771</t>
  </si>
  <si>
    <t>273031</t>
  </si>
  <si>
    <t>1280756</t>
  </si>
  <si>
    <t>273029,273030</t>
  </si>
  <si>
    <t>1280783</t>
  </si>
  <si>
    <t>273028</t>
  </si>
  <si>
    <t>1280784</t>
  </si>
  <si>
    <t>273024</t>
  </si>
  <si>
    <t>1280781</t>
  </si>
  <si>
    <t>273021</t>
  </si>
  <si>
    <t>1280775</t>
  </si>
  <si>
    <t>273020</t>
  </si>
  <si>
    <t>1280782</t>
  </si>
  <si>
    <t>273019</t>
  </si>
  <si>
    <t>1280773</t>
  </si>
  <si>
    <t>273018</t>
  </si>
  <si>
    <t>1280779</t>
  </si>
  <si>
    <t>273017</t>
  </si>
  <si>
    <t>1280751</t>
  </si>
  <si>
    <t>273016</t>
  </si>
  <si>
    <t>1280770</t>
  </si>
  <si>
    <t>273015</t>
  </si>
  <si>
    <t>1280769</t>
  </si>
  <si>
    <t>273011</t>
  </si>
  <si>
    <t>1280761</t>
  </si>
  <si>
    <t>273010</t>
  </si>
  <si>
    <t>1280776</t>
  </si>
  <si>
    <t>273008,273009</t>
  </si>
  <si>
    <t>1280765</t>
  </si>
  <si>
    <t>273006</t>
  </si>
  <si>
    <t>1280763</t>
  </si>
  <si>
    <t>273005</t>
  </si>
  <si>
    <t>1280766</t>
  </si>
  <si>
    <t>273003,273004</t>
  </si>
  <si>
    <t>1280754</t>
  </si>
  <si>
    <t>272999,273000</t>
  </si>
  <si>
    <t>1280772</t>
  </si>
  <si>
    <t>272998</t>
  </si>
  <si>
    <t>1280758</t>
  </si>
  <si>
    <t>272997</t>
  </si>
  <si>
    <t>1280762</t>
  </si>
  <si>
    <t>272996</t>
  </si>
  <si>
    <t>1280760</t>
  </si>
  <si>
    <t>272994,272995</t>
  </si>
  <si>
    <t>1280747</t>
  </si>
  <si>
    <t>272991</t>
  </si>
  <si>
    <t>1280753</t>
  </si>
  <si>
    <t>272990</t>
  </si>
  <si>
    <t>1280755</t>
  </si>
  <si>
    <t>272988</t>
  </si>
  <si>
    <t>1280500</t>
  </si>
  <si>
    <t>272987</t>
  </si>
  <si>
    <t>1280723</t>
  </si>
  <si>
    <t>272986</t>
  </si>
  <si>
    <t>1280730</t>
  </si>
  <si>
    <t>272985</t>
  </si>
  <si>
    <t>1280745</t>
  </si>
  <si>
    <t>272980,272981</t>
  </si>
  <si>
    <t>1280746</t>
  </si>
  <si>
    <t>272978</t>
  </si>
  <si>
    <t>1280725</t>
  </si>
  <si>
    <t>272977</t>
  </si>
  <si>
    <t>1280718</t>
  </si>
  <si>
    <t>272976</t>
  </si>
  <si>
    <t>1280728</t>
  </si>
  <si>
    <t>272975</t>
  </si>
  <si>
    <t>1280726</t>
  </si>
  <si>
    <t>272974</t>
  </si>
  <si>
    <t>1280731</t>
  </si>
  <si>
    <t>272973</t>
  </si>
  <si>
    <t>1280727</t>
  </si>
  <si>
    <t>272972</t>
  </si>
  <si>
    <t>1280732</t>
  </si>
  <si>
    <t>272971</t>
  </si>
  <si>
    <t>1280724</t>
  </si>
  <si>
    <t>272970</t>
  </si>
  <si>
    <t>1280721</t>
  </si>
  <si>
    <t>272969</t>
  </si>
  <si>
    <t>1280722</t>
  </si>
  <si>
    <t>272968</t>
  </si>
  <si>
    <t>1280729</t>
  </si>
  <si>
    <t>272967</t>
  </si>
  <si>
    <t>1280720</t>
  </si>
  <si>
    <t>272966</t>
  </si>
  <si>
    <t>1280719</t>
  </si>
  <si>
    <t>272964,272965</t>
  </si>
  <si>
    <t>1280715</t>
  </si>
  <si>
    <t>272953</t>
  </si>
  <si>
    <t>1280716</t>
  </si>
  <si>
    <t>272952</t>
  </si>
  <si>
    <t>1280706</t>
  </si>
  <si>
    <t>272951</t>
  </si>
  <si>
    <t>1280704</t>
  </si>
  <si>
    <t>272950</t>
  </si>
  <si>
    <t>1280701</t>
  </si>
  <si>
    <t>272949</t>
  </si>
  <si>
    <t>1280713</t>
  </si>
  <si>
    <t>272948</t>
  </si>
  <si>
    <t>1280709</t>
  </si>
  <si>
    <t>272947</t>
  </si>
  <si>
    <t>1280703</t>
  </si>
  <si>
    <t>272946</t>
  </si>
  <si>
    <t>1280693</t>
  </si>
  <si>
    <t>272945</t>
  </si>
  <si>
    <t>1280712</t>
  </si>
  <si>
    <t>272944</t>
  </si>
  <si>
    <t>1280705</t>
  </si>
  <si>
    <t>272943</t>
  </si>
  <si>
    <t>1280702</t>
  </si>
  <si>
    <t>272942</t>
  </si>
  <si>
    <t>1280711</t>
  </si>
  <si>
    <t>272941</t>
  </si>
  <si>
    <t>1280708</t>
  </si>
  <si>
    <t>272940</t>
  </si>
  <si>
    <t>1280707</t>
  </si>
  <si>
    <t>272939</t>
  </si>
  <si>
    <t>1280710</t>
  </si>
  <si>
    <t>272938</t>
  </si>
  <si>
    <t>1280700</t>
  </si>
  <si>
    <t>272935</t>
  </si>
  <si>
    <t>1280698</t>
  </si>
  <si>
    <t>272934</t>
  </si>
  <si>
    <t>1280699</t>
  </si>
  <si>
    <t>272933</t>
  </si>
  <si>
    <t>1280695</t>
  </si>
  <si>
    <t>272932</t>
  </si>
  <si>
    <t>1280697</t>
  </si>
  <si>
    <t>272931</t>
  </si>
  <si>
    <t>1280696</t>
  </si>
  <si>
    <t>272930</t>
  </si>
  <si>
    <t>1280694</t>
  </si>
  <si>
    <t>272928,272929</t>
  </si>
  <si>
    <t>1280677</t>
  </si>
  <si>
    <t>272927</t>
  </si>
  <si>
    <t>1280691</t>
  </si>
  <si>
    <t>272926</t>
  </si>
  <si>
    <t>1280692</t>
  </si>
  <si>
    <t>272924,272925</t>
  </si>
  <si>
    <t>1280686</t>
  </si>
  <si>
    <t>272923</t>
  </si>
  <si>
    <t>1280681</t>
  </si>
  <si>
    <t>272921,272922</t>
  </si>
  <si>
    <t>1280660</t>
  </si>
  <si>
    <t>272920</t>
  </si>
  <si>
    <t>1280680</t>
  </si>
  <si>
    <t>272919</t>
  </si>
  <si>
    <t>1280679</t>
  </si>
  <si>
    <t>272910</t>
  </si>
  <si>
    <t>1280663</t>
  </si>
  <si>
    <t>272906,272907</t>
  </si>
  <si>
    <t>1280664</t>
  </si>
  <si>
    <t>272904</t>
  </si>
  <si>
    <t>1280665</t>
  </si>
  <si>
    <t>272897</t>
  </si>
  <si>
    <t>1280668</t>
  </si>
  <si>
    <t>272896</t>
  </si>
  <si>
    <t>1280628</t>
  </si>
  <si>
    <t>272895</t>
  </si>
  <si>
    <t>1280600</t>
  </si>
  <si>
    <t>272894</t>
  </si>
  <si>
    <t>1280670</t>
  </si>
  <si>
    <t>272893</t>
  </si>
  <si>
    <t>1280591</t>
  </si>
  <si>
    <t>272892</t>
  </si>
  <si>
    <t>1280658</t>
  </si>
  <si>
    <t>272891</t>
  </si>
  <si>
    <t>1280669</t>
  </si>
  <si>
    <t>272890</t>
  </si>
  <si>
    <t>1280647</t>
  </si>
  <si>
    <t>272888</t>
  </si>
  <si>
    <t>1280653</t>
  </si>
  <si>
    <t>272886</t>
  </si>
  <si>
    <t>1280667</t>
  </si>
  <si>
    <t>272885</t>
  </si>
  <si>
    <t>1280638</t>
  </si>
  <si>
    <t>272884</t>
  </si>
  <si>
    <t>1280655</t>
  </si>
  <si>
    <t>272883</t>
  </si>
  <si>
    <t>1280631</t>
  </si>
  <si>
    <t>272882</t>
  </si>
  <si>
    <t>1280666</t>
  </si>
  <si>
    <t>272881</t>
  </si>
  <si>
    <t>1280662</t>
  </si>
  <si>
    <t>272880</t>
  </si>
  <si>
    <t>1280643</t>
  </si>
  <si>
    <t>272878,272879</t>
  </si>
  <si>
    <t>1280636</t>
  </si>
  <si>
    <t>272877</t>
  </si>
  <si>
    <t>1280624</t>
  </si>
  <si>
    <t>272876</t>
  </si>
  <si>
    <t>1280623</t>
  </si>
  <si>
    <t>272875</t>
  </si>
  <si>
    <t>1280601</t>
  </si>
  <si>
    <t>272874</t>
  </si>
  <si>
    <t>1280627</t>
  </si>
  <si>
    <t>272873</t>
  </si>
  <si>
    <t>1280645</t>
  </si>
  <si>
    <t>272872</t>
  </si>
  <si>
    <t>1280657</t>
  </si>
  <si>
    <t>272871</t>
  </si>
  <si>
    <t>1280661</t>
  </si>
  <si>
    <t>272870</t>
  </si>
  <si>
    <t>1280652</t>
  </si>
  <si>
    <t>272868</t>
  </si>
  <si>
    <t>1280621</t>
  </si>
  <si>
    <t>272867</t>
  </si>
  <si>
    <t>1280654</t>
  </si>
  <si>
    <t>272866</t>
  </si>
  <si>
    <t>1280656</t>
  </si>
  <si>
    <t>272865</t>
  </si>
  <si>
    <t>1280646</t>
  </si>
  <si>
    <t>272864</t>
  </si>
  <si>
    <t>1280453</t>
  </si>
  <si>
    <t>272863</t>
  </si>
  <si>
    <t>1280625</t>
  </si>
  <si>
    <t>272862</t>
  </si>
  <si>
    <t>1280629</t>
  </si>
  <si>
    <t>272861</t>
  </si>
  <si>
    <t>1280651</t>
  </si>
  <si>
    <t>272858,272859</t>
  </si>
  <si>
    <t>1280630</t>
  </si>
  <si>
    <t>272857</t>
  </si>
  <si>
    <t>1280575</t>
  </si>
  <si>
    <t>272855</t>
  </si>
  <si>
    <t>1280610</t>
  </si>
  <si>
    <t>272856</t>
  </si>
  <si>
    <t>1280620</t>
  </si>
  <si>
    <t>272853,272854</t>
  </si>
  <si>
    <t>1280642</t>
  </si>
  <si>
    <t>272849</t>
  </si>
  <si>
    <t>1280503</t>
  </si>
  <si>
    <t>272847</t>
  </si>
  <si>
    <t>1280641</t>
  </si>
  <si>
    <t>272846</t>
  </si>
  <si>
    <t>1280639</t>
  </si>
  <si>
    <t>272845</t>
  </si>
  <si>
    <t>1280607</t>
  </si>
  <si>
    <t>272844</t>
  </si>
  <si>
    <t>1280640</t>
  </si>
  <si>
    <t>272843</t>
  </si>
  <si>
    <t>1280598</t>
  </si>
  <si>
    <t>272841</t>
  </si>
  <si>
    <t>1280454</t>
  </si>
  <si>
    <t>272839,272840</t>
  </si>
  <si>
    <t>1280618</t>
  </si>
  <si>
    <t>272838</t>
  </si>
  <si>
    <t>1280587</t>
  </si>
  <si>
    <t>272837</t>
  </si>
  <si>
    <t>1280602</t>
  </si>
  <si>
    <t>272835</t>
  </si>
  <si>
    <t>1280580</t>
  </si>
  <si>
    <t>272831</t>
  </si>
  <si>
    <t>1280635</t>
  </si>
  <si>
    <t>272830</t>
  </si>
  <si>
    <t>1280555</t>
  </si>
  <si>
    <t>272828</t>
  </si>
  <si>
    <t>1280559</t>
  </si>
  <si>
    <t>272827</t>
  </si>
  <si>
    <t>1280626</t>
  </si>
  <si>
    <t>272826</t>
  </si>
  <si>
    <t>1280144</t>
  </si>
  <si>
    <t>272824,272825</t>
  </si>
  <si>
    <t>1280632</t>
  </si>
  <si>
    <t>272823</t>
  </si>
  <si>
    <t>1280633</t>
  </si>
  <si>
    <t>272822</t>
  </si>
  <si>
    <t>1280573</t>
  </si>
  <si>
    <t>272820,272821</t>
  </si>
  <si>
    <t>1280550</t>
  </si>
  <si>
    <t>272818,272819</t>
  </si>
  <si>
    <t>1280563</t>
  </si>
  <si>
    <t>272817</t>
  </si>
  <si>
    <t>1280619</t>
  </si>
  <si>
    <t>272814</t>
  </si>
  <si>
    <t>1280482</t>
  </si>
  <si>
    <t>272809,272810,272811,272812,272813</t>
  </si>
  <si>
    <t>1280616</t>
  </si>
  <si>
    <t>272808</t>
  </si>
  <si>
    <t>1280546</t>
  </si>
  <si>
    <t>272807</t>
  </si>
  <si>
    <t>1280548</t>
  </si>
  <si>
    <t>272806</t>
  </si>
  <si>
    <t>1280492</t>
  </si>
  <si>
    <t>272805</t>
  </si>
  <si>
    <t>1280617</t>
  </si>
  <si>
    <t>272804</t>
  </si>
  <si>
    <t>1280622</t>
  </si>
  <si>
    <t>272803</t>
  </si>
  <si>
    <t>1280614</t>
  </si>
  <si>
    <t>272802</t>
  </si>
  <si>
    <t>1280537</t>
  </si>
  <si>
    <t>272800</t>
  </si>
  <si>
    <t>1280596</t>
  </si>
  <si>
    <t>272799</t>
  </si>
  <si>
    <t>1280603</t>
  </si>
  <si>
    <t>272798</t>
  </si>
  <si>
    <t>1280611</t>
  </si>
  <si>
    <t>272797</t>
  </si>
  <si>
    <t>1280613</t>
  </si>
  <si>
    <t>272794,272795</t>
  </si>
  <si>
    <t>1280612</t>
  </si>
  <si>
    <t>272793</t>
  </si>
  <si>
    <t>1280581</t>
  </si>
  <si>
    <t>272792</t>
  </si>
  <si>
    <t>1280577</t>
  </si>
  <si>
    <t>272791</t>
  </si>
  <si>
    <t>1280592</t>
  </si>
  <si>
    <t>272790</t>
  </si>
  <si>
    <t>1280606</t>
  </si>
  <si>
    <t>272789</t>
  </si>
  <si>
    <t>1280483</t>
  </si>
  <si>
    <t>272787</t>
  </si>
  <si>
    <t>1280615</t>
  </si>
  <si>
    <t>272786</t>
  </si>
  <si>
    <t>1280609</t>
  </si>
  <si>
    <t>272784</t>
  </si>
  <si>
    <t>1280599</t>
  </si>
  <si>
    <t>272783</t>
  </si>
  <si>
    <t>1280608</t>
  </si>
  <si>
    <t>272782</t>
  </si>
  <si>
    <t>1280582</t>
  </si>
  <si>
    <t>272781</t>
  </si>
  <si>
    <t>1280589</t>
  </si>
  <si>
    <t>272780</t>
  </si>
  <si>
    <t>1280562</t>
  </si>
  <si>
    <t>272779</t>
  </si>
  <si>
    <t>1280594</t>
  </si>
  <si>
    <t>272778</t>
  </si>
  <si>
    <t>1280595</t>
  </si>
  <si>
    <t>272777</t>
  </si>
  <si>
    <t>1280593</t>
  </si>
  <si>
    <t>272776</t>
  </si>
  <si>
    <t>1280604</t>
  </si>
  <si>
    <t>272775</t>
  </si>
  <si>
    <t>1280551</t>
  </si>
  <si>
    <t>272774</t>
  </si>
  <si>
    <t>1280568</t>
  </si>
  <si>
    <t>272773</t>
  </si>
  <si>
    <t>1280574</t>
  </si>
  <si>
    <t>272772</t>
  </si>
  <si>
    <t>1280590</t>
  </si>
  <si>
    <t>272770,272771</t>
  </si>
  <si>
    <t>1280597</t>
  </si>
  <si>
    <t>272769</t>
  </si>
  <si>
    <t>1280588</t>
  </si>
  <si>
    <t>272768</t>
  </si>
  <si>
    <t>1280583</t>
  </si>
  <si>
    <t>272767</t>
  </si>
  <si>
    <t>1280586</t>
  </si>
  <si>
    <t>272766</t>
  </si>
  <si>
    <t>1280498</t>
  </si>
  <si>
    <t>272764</t>
  </si>
  <si>
    <t>1280491</t>
  </si>
  <si>
    <t>272763</t>
  </si>
  <si>
    <t>1280578</t>
  </si>
  <si>
    <t>272762</t>
  </si>
  <si>
    <t>1280553</t>
  </si>
  <si>
    <t>272760,272761</t>
  </si>
  <si>
    <t>1280561</t>
  </si>
  <si>
    <t>272759</t>
  </si>
  <si>
    <t>1280585</t>
  </si>
  <si>
    <t>272755</t>
  </si>
  <si>
    <t>1280530</t>
  </si>
  <si>
    <t>272754</t>
  </si>
  <si>
    <t>1280584</t>
  </si>
  <si>
    <t>272753</t>
  </si>
  <si>
    <t>1280576</t>
  </si>
  <si>
    <t>272752</t>
  </si>
  <si>
    <t>1280564</t>
  </si>
  <si>
    <t>272751</t>
  </si>
  <si>
    <t>1280554</t>
  </si>
  <si>
    <t>272750</t>
  </si>
  <si>
    <t>1280572</t>
  </si>
  <si>
    <t>272749</t>
  </si>
  <si>
    <t>1280565</t>
  </si>
  <si>
    <t>272748</t>
  </si>
  <si>
    <t>1280556</t>
  </si>
  <si>
    <t>272747</t>
  </si>
  <si>
    <t>1280552</t>
  </si>
  <si>
    <t>272744,272745</t>
  </si>
  <si>
    <t>1280571</t>
  </si>
  <si>
    <t>272743</t>
  </si>
  <si>
    <t>1280570</t>
  </si>
  <si>
    <t>272742</t>
  </si>
  <si>
    <t>1280522</t>
  </si>
  <si>
    <t>272741</t>
  </si>
  <si>
    <t>1280558</t>
  </si>
  <si>
    <t>272740</t>
  </si>
  <si>
    <t>1280560</t>
  </si>
  <si>
    <t>272739</t>
  </si>
  <si>
    <t>1280505</t>
  </si>
  <si>
    <t>272738</t>
  </si>
  <si>
    <t>1280557</t>
  </si>
  <si>
    <t>272737</t>
  </si>
  <si>
    <t>1280475</t>
  </si>
  <si>
    <t>272734</t>
  </si>
  <si>
    <t>1280535</t>
  </si>
  <si>
    <t>272733</t>
  </si>
  <si>
    <t>1280545</t>
  </si>
  <si>
    <t>272732</t>
  </si>
  <si>
    <t>1280547</t>
  </si>
  <si>
    <t>272731</t>
  </si>
  <si>
    <t>1280549</t>
  </si>
  <si>
    <t>272730</t>
  </si>
  <si>
    <t>1280540</t>
  </si>
  <si>
    <t>272729</t>
  </si>
  <si>
    <t>1280520</t>
  </si>
  <si>
    <t>272728</t>
  </si>
  <si>
    <t>1280501</t>
  </si>
  <si>
    <t>272727</t>
  </si>
  <si>
    <t>1280539</t>
  </si>
  <si>
    <t>272726</t>
  </si>
  <si>
    <t>1280534</t>
  </si>
  <si>
    <t>272724,272725</t>
  </si>
  <si>
    <t>1280485</t>
  </si>
  <si>
    <t>272722,272723</t>
  </si>
  <si>
    <t>1280459</t>
  </si>
  <si>
    <t>272721</t>
  </si>
  <si>
    <t>1280521</t>
  </si>
  <si>
    <t>272720</t>
  </si>
  <si>
    <t>1280544</t>
  </si>
  <si>
    <t>272719</t>
  </si>
  <si>
    <t>1280518</t>
  </si>
  <si>
    <t>272717,272718</t>
  </si>
  <si>
    <t>1280531</t>
  </si>
  <si>
    <t>272716</t>
  </si>
  <si>
    <t>1280533</t>
  </si>
  <si>
    <t>272715</t>
  </si>
  <si>
    <t>1280528</t>
  </si>
  <si>
    <t>272714</t>
  </si>
  <si>
    <t>1280463</t>
  </si>
  <si>
    <t>272713</t>
  </si>
  <si>
    <t>1280542</t>
  </si>
  <si>
    <t>272712</t>
  </si>
  <si>
    <t>1280538</t>
  </si>
  <si>
    <t>272711</t>
  </si>
  <si>
    <t>1280526</t>
  </si>
  <si>
    <t>272710</t>
  </si>
  <si>
    <t>1280470</t>
  </si>
  <si>
    <t>272709</t>
  </si>
  <si>
    <t>1280543</t>
  </si>
  <si>
    <t>272707</t>
  </si>
  <si>
    <t>1280517</t>
  </si>
  <si>
    <t>272706</t>
  </si>
  <si>
    <t>1280536</t>
  </si>
  <si>
    <t>272705</t>
  </si>
  <si>
    <t>1280527</t>
  </si>
  <si>
    <t>272704</t>
  </si>
  <si>
    <t>1280487</t>
  </si>
  <si>
    <t>272703</t>
  </si>
  <si>
    <t>1280468</t>
  </si>
  <si>
    <t>272701,272702</t>
  </si>
  <si>
    <t>1280477</t>
  </si>
  <si>
    <t>272700</t>
  </si>
  <si>
    <t>1280532</t>
  </si>
  <si>
    <t>272698,272699</t>
  </si>
  <si>
    <t>1280529</t>
  </si>
  <si>
    <t>272697</t>
  </si>
  <si>
    <t>1280524</t>
  </si>
  <si>
    <t>272696</t>
  </si>
  <si>
    <t>1280456</t>
  </si>
  <si>
    <t>272693,272694,272695</t>
  </si>
  <si>
    <t>1280512</t>
  </si>
  <si>
    <t>272692</t>
  </si>
  <si>
    <t>1280519</t>
  </si>
  <si>
    <t>272691</t>
  </si>
  <si>
    <t>1280523</t>
  </si>
  <si>
    <t>272690</t>
  </si>
  <si>
    <t>1280450</t>
  </si>
  <si>
    <t>272689</t>
  </si>
  <si>
    <t>1280455</t>
  </si>
  <si>
    <t>272682</t>
  </si>
  <si>
    <t>1280497</t>
  </si>
  <si>
    <t>272681</t>
  </si>
  <si>
    <t>1280490</t>
  </si>
  <si>
    <t>272680</t>
  </si>
  <si>
    <t>1280507</t>
  </si>
  <si>
    <t>272679</t>
  </si>
  <si>
    <t>1280502</t>
  </si>
  <si>
    <t>272675</t>
  </si>
  <si>
    <t>1280509</t>
  </si>
  <si>
    <t>272674</t>
  </si>
  <si>
    <t>1280499</t>
  </si>
  <si>
    <t>272671</t>
  </si>
  <si>
    <t>1280484</t>
  </si>
  <si>
    <t>272668</t>
  </si>
  <si>
    <t>1280494</t>
  </si>
  <si>
    <t>272665</t>
  </si>
  <si>
    <t>1280495</t>
  </si>
  <si>
    <t>272664</t>
  </si>
  <si>
    <t>1280488</t>
  </si>
  <si>
    <t>272663</t>
  </si>
  <si>
    <t>1280443</t>
  </si>
  <si>
    <t>272658</t>
  </si>
  <si>
    <t>1280481</t>
  </si>
  <si>
    <t>272657</t>
  </si>
  <si>
    <t>1280474</t>
  </si>
  <si>
    <t>272655</t>
  </si>
  <si>
    <t>1280480</t>
  </si>
  <si>
    <t>272654</t>
  </si>
  <si>
    <t>1280436</t>
  </si>
  <si>
    <t>272649,272650,272651,272652</t>
  </si>
  <si>
    <t>1280440</t>
  </si>
  <si>
    <t>272645,272646,272647</t>
  </si>
  <si>
    <t>1280471</t>
  </si>
  <si>
    <t>272644</t>
  </si>
  <si>
    <t>1280419</t>
  </si>
  <si>
    <t>272643</t>
  </si>
  <si>
    <t>1280473</t>
  </si>
  <si>
    <t>272638,272639</t>
  </si>
  <si>
    <t>1280465</t>
  </si>
  <si>
    <t>272637</t>
  </si>
  <si>
    <t>1280457</t>
  </si>
  <si>
    <t>272635,272636</t>
  </si>
  <si>
    <t>1280472</t>
  </si>
  <si>
    <t>272634</t>
  </si>
  <si>
    <t>1280469</t>
  </si>
  <si>
    <t>272631,272632</t>
  </si>
  <si>
    <t>1280467</t>
  </si>
  <si>
    <t>272629</t>
  </si>
  <si>
    <t>1280458</t>
  </si>
  <si>
    <t>272628</t>
  </si>
  <si>
    <t>1280464</t>
  </si>
  <si>
    <t>272625,272626</t>
  </si>
  <si>
    <t>1280462</t>
  </si>
  <si>
    <t>272623,272624</t>
  </si>
  <si>
    <t>1280466</t>
  </si>
  <si>
    <t>272622</t>
  </si>
  <si>
    <t>1279829</t>
  </si>
  <si>
    <t>272621</t>
  </si>
  <si>
    <t>1280460</t>
  </si>
  <si>
    <t>272620</t>
  </si>
  <si>
    <t>1280448</t>
  </si>
  <si>
    <t>272615</t>
  </si>
  <si>
    <t>1280461</t>
  </si>
  <si>
    <t>272613,272614</t>
  </si>
  <si>
    <t>1280451</t>
  </si>
  <si>
    <t>272612</t>
  </si>
  <si>
    <t>1280398</t>
  </si>
  <si>
    <t>272610,272611</t>
  </si>
  <si>
    <t>1280449</t>
  </si>
  <si>
    <t>272609</t>
  </si>
  <si>
    <t>1280447</t>
  </si>
  <si>
    <t>272608</t>
  </si>
  <si>
    <t>1280445</t>
  </si>
  <si>
    <t>272607</t>
  </si>
  <si>
    <t>1280439</t>
  </si>
  <si>
    <t>272606</t>
  </si>
  <si>
    <t>1280446</t>
  </si>
  <si>
    <t>272605</t>
  </si>
  <si>
    <t>1280339</t>
  </si>
  <si>
    <t>272604</t>
  </si>
  <si>
    <t>1280364</t>
  </si>
  <si>
    <t>272601,272602,272603</t>
  </si>
  <si>
    <t>1280256</t>
  </si>
  <si>
    <t>272596,272597,272598,272599,272600</t>
  </si>
  <si>
    <t>1280441</t>
  </si>
  <si>
    <t>272595</t>
  </si>
  <si>
    <t>1280250</t>
  </si>
  <si>
    <t>272594</t>
  </si>
  <si>
    <t>1280452</t>
  </si>
  <si>
    <t>272593</t>
  </si>
  <si>
    <t>1280204</t>
  </si>
  <si>
    <t>272591,272592</t>
  </si>
  <si>
    <t>1280437</t>
  </si>
  <si>
    <t>272590</t>
  </si>
  <si>
    <t>1280196</t>
  </si>
  <si>
    <t>272588,272589</t>
  </si>
  <si>
    <t>1280415</t>
  </si>
  <si>
    <t>272585</t>
  </si>
  <si>
    <t>1280442</t>
  </si>
  <si>
    <t>272583,272584</t>
  </si>
  <si>
    <t>1280431</t>
  </si>
  <si>
    <t>272578,272579,272580,272581,272582</t>
  </si>
  <si>
    <t>1280276</t>
  </si>
  <si>
    <t>272576</t>
  </si>
  <si>
    <t>1280383</t>
  </si>
  <si>
    <t>272577</t>
  </si>
  <si>
    <t>1280438</t>
  </si>
  <si>
    <t>272575</t>
  </si>
  <si>
    <t>1280433</t>
  </si>
  <si>
    <t>272574</t>
  </si>
  <si>
    <t>1280389</t>
  </si>
  <si>
    <t>272573</t>
  </si>
  <si>
    <t>1280376</t>
  </si>
  <si>
    <t>272571,272572</t>
  </si>
  <si>
    <t>1280221</t>
  </si>
  <si>
    <t>272570</t>
  </si>
  <si>
    <t>1280386</t>
  </si>
  <si>
    <t>272569</t>
  </si>
  <si>
    <t>1280435</t>
  </si>
  <si>
    <t>272568</t>
  </si>
  <si>
    <t>1280432</t>
  </si>
  <si>
    <t>272567</t>
  </si>
  <si>
    <t>1280434</t>
  </si>
  <si>
    <t>272561</t>
  </si>
  <si>
    <t>1280416</t>
  </si>
  <si>
    <t>272558,272559,272560</t>
  </si>
  <si>
    <t>1280414</t>
  </si>
  <si>
    <t>272555</t>
  </si>
  <si>
    <t>1280412</t>
  </si>
  <si>
    <t>272552</t>
  </si>
  <si>
    <t>1280391</t>
  </si>
  <si>
    <t>272542</t>
  </si>
  <si>
    <t>1280401</t>
  </si>
  <si>
    <t>272538</t>
  </si>
  <si>
    <t>1280323</t>
  </si>
  <si>
    <t>272537</t>
  </si>
  <si>
    <t>1280272</t>
  </si>
  <si>
    <t>272535,272534,272536</t>
  </si>
  <si>
    <t>1280388</t>
  </si>
  <si>
    <t>272533</t>
  </si>
  <si>
    <t>{ "FeDémarrage préparation BP":{"intitule":"Démarrage préparation BP", "oldvalue":"0", "newvalue":"211"}, "FeEtatBP":{"intitule":"Etat BP", "oldvalue":"0", "newvalue":"1"} }</t>
  </si>
  <si>
    <t>1280382</t>
  </si>
  <si>
    <t>272530</t>
  </si>
  <si>
    <t>1280287</t>
  </si>
  <si>
    <t>272524</t>
  </si>
  <si>
    <t>1280369</t>
  </si>
  <si>
    <t>272520</t>
  </si>
  <si>
    <t>1280341</t>
  </si>
  <si>
    <t>272517</t>
  </si>
  <si>
    <t>1280367</t>
  </si>
  <si>
    <t>272513</t>
  </si>
  <si>
    <t>1280359</t>
  </si>
  <si>
    <t>272511</t>
  </si>
  <si>
    <t>1280346</t>
  </si>
  <si>
    <t>272507,272508</t>
  </si>
  <si>
    <t>1280353</t>
  </si>
  <si>
    <t>272506</t>
  </si>
  <si>
    <t>1280351</t>
  </si>
  <si>
    <t>272503,272504</t>
  </si>
  <si>
    <t>1280350</t>
  </si>
  <si>
    <t>272501,272502</t>
  </si>
  <si>
    <t>1280354</t>
  </si>
  <si>
    <t>272498</t>
  </si>
  <si>
    <t>1280387</t>
  </si>
  <si>
    <t>272497</t>
  </si>
  <si>
    <t>1280322</t>
  </si>
  <si>
    <t>272496</t>
  </si>
  <si>
    <t>1280281</t>
  </si>
  <si>
    <t>272495</t>
  </si>
  <si>
    <t>1280378</t>
  </si>
  <si>
    <t>272493,272494</t>
  </si>
  <si>
    <t>1280363</t>
  </si>
  <si>
    <t>272492</t>
  </si>
  <si>
    <t>1280372</t>
  </si>
  <si>
    <t>272491</t>
  </si>
  <si>
    <t>1280326</t>
  </si>
  <si>
    <t>272490</t>
  </si>
  <si>
    <t>1280385</t>
  </si>
  <si>
    <t>272489</t>
  </si>
  <si>
    <t>1280371</t>
  </si>
  <si>
    <t>272488</t>
  </si>
  <si>
    <t>1280381</t>
  </si>
  <si>
    <t>272485,272486,272487</t>
  </si>
  <si>
    <t>1280355</t>
  </si>
  <si>
    <t>272484</t>
  </si>
  <si>
    <t>1280384</t>
  </si>
  <si>
    <t>272483</t>
  </si>
  <si>
    <t>1280165</t>
  </si>
  <si>
    <t>272482</t>
  </si>
  <si>
    <t>1280330</t>
  </si>
  <si>
    <t>272480,272481</t>
  </si>
  <si>
    <t>1280370</t>
  </si>
  <si>
    <t>272478,272479</t>
  </si>
  <si>
    <t>1280303</t>
  </si>
  <si>
    <t>272477</t>
  </si>
  <si>
    <t>1280318</t>
  </si>
  <si>
    <t>272476</t>
  </si>
  <si>
    <t>1280379</t>
  </si>
  <si>
    <t>272475</t>
  </si>
  <si>
    <t>1280380</t>
  </si>
  <si>
    <t>272474</t>
  </si>
  <si>
    <t>1280293</t>
  </si>
  <si>
    <t>272473</t>
  </si>
  <si>
    <t>1280288</t>
  </si>
  <si>
    <t>272472</t>
  </si>
  <si>
    <t>1280285</t>
  </si>
  <si>
    <t>272471</t>
  </si>
  <si>
    <t>1280283</t>
  </si>
  <si>
    <t>272470</t>
  </si>
  <si>
    <t>1280375</t>
  </si>
  <si>
    <t>272469</t>
  </si>
  <si>
    <t>1280278</t>
  </si>
  <si>
    <t>272468</t>
  </si>
  <si>
    <t>1280345</t>
  </si>
  <si>
    <t>272467</t>
  </si>
  <si>
    <t>1280377</t>
  </si>
  <si>
    <t>272464</t>
  </si>
  <si>
    <t>1280317</t>
  </si>
  <si>
    <t>272463</t>
  </si>
  <si>
    <t>1280275</t>
  </si>
  <si>
    <t>272462</t>
  </si>
  <si>
    <t>1280373</t>
  </si>
  <si>
    <t>272461</t>
  </si>
  <si>
    <t>1280374</t>
  </si>
  <si>
    <t>272460</t>
  </si>
  <si>
    <t>1280180</t>
  </si>
  <si>
    <t>272459</t>
  </si>
  <si>
    <t>1280366</t>
  </si>
  <si>
    <t>272458</t>
  </si>
  <si>
    <t>1280194</t>
  </si>
  <si>
    <t>272457</t>
  </si>
  <si>
    <t>1280228</t>
  </si>
  <si>
    <t>272456</t>
  </si>
  <si>
    <t>1280368</t>
  </si>
  <si>
    <t>272453</t>
  </si>
  <si>
    <t>1280257</t>
  </si>
  <si>
    <t>272449</t>
  </si>
  <si>
    <t>1280262</t>
  </si>
  <si>
    <t>272448</t>
  </si>
  <si>
    <t>1280348</t>
  </si>
  <si>
    <t>272447</t>
  </si>
  <si>
    <t>1280277</t>
  </si>
  <si>
    <t>272445</t>
  </si>
  <si>
    <t>1280270</t>
  </si>
  <si>
    <t>272442,272443</t>
  </si>
  <si>
    <t>1280269</t>
  </si>
  <si>
    <t>272439</t>
  </si>
  <si>
    <t>1280362</t>
  </si>
  <si>
    <t>272436</t>
  </si>
  <si>
    <t>1280255</t>
  </si>
  <si>
    <t>272435</t>
  </si>
  <si>
    <t>1280347</t>
  </si>
  <si>
    <t>272434</t>
  </si>
  <si>
    <t>1280358</t>
  </si>
  <si>
    <t>272431</t>
  </si>
  <si>
    <t>1280356</t>
  </si>
  <si>
    <t>272430</t>
  </si>
  <si>
    <t>1280329</t>
  </si>
  <si>
    <t>272429</t>
  </si>
  <si>
    <t>1280357</t>
  </si>
  <si>
    <t>272428</t>
  </si>
  <si>
    <t>1280360</t>
  </si>
  <si>
    <t>272427</t>
  </si>
  <si>
    <t>1280178</t>
  </si>
  <si>
    <t>272426</t>
  </si>
  <si>
    <t>1280289</t>
  </si>
  <si>
    <t>272425</t>
  </si>
  <si>
    <t>1280201</t>
  </si>
  <si>
    <t>272424</t>
  </si>
  <si>
    <t>1280219</t>
  </si>
  <si>
    <t>272421</t>
  </si>
  <si>
    <t>1280241</t>
  </si>
  <si>
    <t>272419</t>
  </si>
  <si>
    <t>1280184</t>
  </si>
  <si>
    <t>272417,272418</t>
  </si>
  <si>
    <t>1280340</t>
  </si>
  <si>
    <t>272414</t>
  </si>
  <si>
    <t>1280197</t>
  </si>
  <si>
    <t>272413</t>
  </si>
  <si>
    <t>1280189</t>
  </si>
  <si>
    <t>272411</t>
  </si>
  <si>
    <t>1280316</t>
  </si>
  <si>
    <t>272410</t>
  </si>
  <si>
    <t>1280321</t>
  </si>
  <si>
    <t>272409</t>
  </si>
  <si>
    <t>1280343</t>
  </si>
  <si>
    <t>272408</t>
  </si>
  <si>
    <t>1280237</t>
  </si>
  <si>
    <t>272407</t>
  </si>
  <si>
    <t>1280247</t>
  </si>
  <si>
    <t>272406</t>
  </si>
  <si>
    <t>1280324</t>
  </si>
  <si>
    <t>272405</t>
  </si>
  <si>
    <t>1280349</t>
  </si>
  <si>
    <t>272404</t>
  </si>
  <si>
    <t>1280319</t>
  </si>
  <si>
    <t>272402,272403</t>
  </si>
  <si>
    <t>1280342</t>
  </si>
  <si>
    <t>272399,272400,272401</t>
  </si>
  <si>
    <t>1280315</t>
  </si>
  <si>
    <t>272394</t>
  </si>
  <si>
    <t>1280279</t>
  </si>
  <si>
    <t>272393</t>
  </si>
  <si>
    <t>1280333</t>
  </si>
  <si>
    <t>272392</t>
  </si>
  <si>
    <t>1280148</t>
  </si>
  <si>
    <t>272391</t>
  </si>
  <si>
    <t>1280118</t>
  </si>
  <si>
    <t>272390</t>
  </si>
  <si>
    <t>1280191</t>
  </si>
  <si>
    <t>272387</t>
  </si>
  <si>
    <t>1280230</t>
  </si>
  <si>
    <t>272386</t>
  </si>
  <si>
    <t>1280331</t>
  </si>
  <si>
    <t>272385</t>
  </si>
  <si>
    <t>1280134</t>
  </si>
  <si>
    <t>272384</t>
  </si>
  <si>
    <t>1280186</t>
  </si>
  <si>
    <t>272382,272383</t>
  </si>
  <si>
    <t>1280301</t>
  </si>
  <si>
    <t>272381</t>
  </si>
  <si>
    <t>1280135</t>
  </si>
  <si>
    <t>272380</t>
  </si>
  <si>
    <t>1280328</t>
  </si>
  <si>
    <t>272378</t>
  </si>
  <si>
    <t>1280337</t>
  </si>
  <si>
    <t>272375</t>
  </si>
  <si>
    <t>1280336</t>
  </si>
  <si>
    <t>272374</t>
  </si>
  <si>
    <t>1280242</t>
  </si>
  <si>
    <t>272363</t>
  </si>
  <si>
    <t>1280102</t>
  </si>
  <si>
    <t>272362</t>
  </si>
  <si>
    <t>1280258</t>
  </si>
  <si>
    <t>272360</t>
  </si>
  <si>
    <t>1280183</t>
  </si>
  <si>
    <t>272359</t>
  </si>
  <si>
    <t>1280290</t>
  </si>
  <si>
    <t>272358</t>
  </si>
  <si>
    <t>1280137</t>
  </si>
  <si>
    <t>272356,272357</t>
  </si>
  <si>
    <t>1279919</t>
  </si>
  <si>
    <t>272355</t>
  </si>
  <si>
    <t>1280302</t>
  </si>
  <si>
    <t>272353,272354</t>
  </si>
  <si>
    <t>1280245</t>
  </si>
  <si>
    <t>272352</t>
  </si>
  <si>
    <t>1280280</t>
  </si>
  <si>
    <t>272351</t>
  </si>
  <si>
    <t>1280314</t>
  </si>
  <si>
    <t>272350</t>
  </si>
  <si>
    <t>1280284</t>
  </si>
  <si>
    <t>272349</t>
  </si>
  <si>
    <t>1280320</t>
  </si>
  <si>
    <t>272348</t>
  </si>
  <si>
    <t>1280296</t>
  </si>
  <si>
    <t>272347</t>
  </si>
  <si>
    <t>1280263</t>
  </si>
  <si>
    <t>272346</t>
  </si>
  <si>
    <t>1280231</t>
  </si>
  <si>
    <t>272345</t>
  </si>
  <si>
    <t>1280155</t>
  </si>
  <si>
    <t>272343,272344</t>
  </si>
  <si>
    <t>1280282</t>
  </si>
  <si>
    <t>272342</t>
  </si>
  <si>
    <t>1280310</t>
  </si>
  <si>
    <t>272339</t>
  </si>
  <si>
    <t>1280295</t>
  </si>
  <si>
    <t>272338</t>
  </si>
  <si>
    <t>1280292</t>
  </si>
  <si>
    <t>272337</t>
  </si>
  <si>
    <t>1280312</t>
  </si>
  <si>
    <t>272336</t>
  </si>
  <si>
    <t>1280313</t>
  </si>
  <si>
    <t>272334,272335</t>
  </si>
  <si>
    <t>1280133</t>
  </si>
  <si>
    <t>272333</t>
  </si>
  <si>
    <t>1280311</t>
  </si>
  <si>
    <t>272332</t>
  </si>
  <si>
    <t>1280182</t>
  </si>
  <si>
    <t>272328</t>
  </si>
  <si>
    <t>1280115</t>
  </si>
  <si>
    <t>272327</t>
  </si>
  <si>
    <t>1280084</t>
  </si>
  <si>
    <t>272326</t>
  </si>
  <si>
    <t>1280179</t>
  </si>
  <si>
    <t>272324,272325</t>
  </si>
  <si>
    <t>1280095</t>
  </si>
  <si>
    <t>272323</t>
  </si>
  <si>
    <t>1280236</t>
  </si>
  <si>
    <t>272321</t>
  </si>
  <si>
    <t>1280211</t>
  </si>
  <si>
    <t>272316,272317</t>
  </si>
  <si>
    <t>1280077</t>
  </si>
  <si>
    <t>272315</t>
  </si>
  <si>
    <t>1280063</t>
  </si>
  <si>
    <t>272314</t>
  </si>
  <si>
    <t>1280026</t>
  </si>
  <si>
    <t>272311</t>
  </si>
  <si>
    <t>1279997</t>
  </si>
  <si>
    <t>272310</t>
  </si>
  <si>
    <t>1280299</t>
  </si>
  <si>
    <t>272309</t>
  </si>
  <si>
    <t>1280298</t>
  </si>
  <si>
    <t>272308</t>
  </si>
  <si>
    <t>1280286</t>
  </si>
  <si>
    <t>272307</t>
  </si>
  <si>
    <t>1279907</t>
  </si>
  <si>
    <t>272306</t>
  </si>
  <si>
    <t>1280260</t>
  </si>
  <si>
    <t>272302,272303,272304,272305</t>
  </si>
  <si>
    <t>1280203</t>
  </si>
  <si>
    <t>272301</t>
  </si>
  <si>
    <t>1280019</t>
  </si>
  <si>
    <t>272300</t>
  </si>
  <si>
    <t>1280259</t>
  </si>
  <si>
    <t>272299</t>
  </si>
  <si>
    <t>1280174</t>
  </si>
  <si>
    <t>272296</t>
  </si>
  <si>
    <t>1280233</t>
  </si>
  <si>
    <t>272289</t>
  </si>
  <si>
    <t>1280291</t>
  </si>
  <si>
    <t>272288</t>
  </si>
  <si>
    <t>1280267</t>
  </si>
  <si>
    <t>272286,272287</t>
  </si>
  <si>
    <t>1280171</t>
  </si>
  <si>
    <t>272285</t>
  </si>
  <si>
    <t>1280274</t>
  </si>
  <si>
    <t>272284</t>
  </si>
  <si>
    <t>1280175</t>
  </si>
  <si>
    <t>272283</t>
  </si>
  <si>
    <t>1280266</t>
  </si>
  <si>
    <t>272281</t>
  </si>
  <si>
    <t>1280210</t>
  </si>
  <si>
    <t>272277</t>
  </si>
  <si>
    <t>1280273</t>
  </si>
  <si>
    <t>272276</t>
  </si>
  <si>
    <t>1280271</t>
  </si>
  <si>
    <t>272275</t>
  </si>
  <si>
    <t>1280234</t>
  </si>
  <si>
    <t>272273</t>
  </si>
  <si>
    <t>1280246</t>
  </si>
  <si>
    <t>272272</t>
  </si>
  <si>
    <t>1280200</t>
  </si>
  <si>
    <t>272271</t>
  </si>
  <si>
    <t>1280268</t>
  </si>
  <si>
    <t>272264,272265,272266</t>
  </si>
  <si>
    <t>1280265</t>
  </si>
  <si>
    <t>272262</t>
  </si>
  <si>
    <t>1280220</t>
  </si>
  <si>
    <t>272260,272261</t>
  </si>
  <si>
    <t>1280243</t>
  </si>
  <si>
    <t>272259</t>
  </si>
  <si>
    <t>1280062</t>
  </si>
  <si>
    <t>272252,272253,272254</t>
  </si>
  <si>
    <t>1280167</t>
  </si>
  <si>
    <t>272250</t>
  </si>
  <si>
    <t>1280198</t>
  </si>
  <si>
    <t>272249</t>
  </si>
  <si>
    <t>1280244</t>
  </si>
  <si>
    <t>272248</t>
  </si>
  <si>
    <t>1280149</t>
  </si>
  <si>
    <t>272247</t>
  </si>
  <si>
    <t>1280188</t>
  </si>
  <si>
    <t>272240,272241,272242,272243,272244</t>
  </si>
  <si>
    <t>1280248</t>
  </si>
  <si>
    <t>272239</t>
  </si>
  <si>
    <t>1280166</t>
  </si>
  <si>
    <t>272238</t>
  </si>
  <si>
    <t>1280213</t>
  </si>
  <si>
    <t>272235</t>
  </si>
  <si>
    <t>1280138</t>
  </si>
  <si>
    <t>272231,272232,272233</t>
  </si>
  <si>
    <t>1280227</t>
  </si>
  <si>
    <t>272229</t>
  </si>
  <si>
    <t>1280108</t>
  </si>
  <si>
    <t>272227,272228</t>
  </si>
  <si>
    <t>1280107</t>
  </si>
  <si>
    <t>272225</t>
  </si>
  <si>
    <t>1280214</t>
  </si>
  <si>
    <t>272223</t>
  </si>
  <si>
    <t>1280240</t>
  </si>
  <si>
    <t>272222</t>
  </si>
  <si>
    <t>1280251</t>
  </si>
  <si>
    <t>272221</t>
  </si>
  <si>
    <t>1280190</t>
  </si>
  <si>
    <t>272220,272219</t>
  </si>
  <si>
    <t>1280229</t>
  </si>
  <si>
    <t>272212</t>
  </si>
  <si>
    <t>1280226</t>
  </si>
  <si>
    <t>272211</t>
  </si>
  <si>
    <t>1280209</t>
  </si>
  <si>
    <t>272210</t>
  </si>
  <si>
    <t>1280249</t>
  </si>
  <si>
    <t>272209</t>
  </si>
  <si>
    <t>1280185</t>
  </si>
  <si>
    <t>272207</t>
  </si>
  <si>
    <t>1280170</t>
  </si>
  <si>
    <t>272204</t>
  </si>
  <si>
    <t>1280225</t>
  </si>
  <si>
    <t>272201</t>
  </si>
  <si>
    <t>1280199</t>
  </si>
  <si>
    <t>272200</t>
  </si>
  <si>
    <t>1280193</t>
  </si>
  <si>
    <t>272199</t>
  </si>
  <si>
    <t>1280130</t>
  </si>
  <si>
    <t>272195</t>
  </si>
  <si>
    <t>1280159</t>
  </si>
  <si>
    <t>272192</t>
  </si>
  <si>
    <t>1280098</t>
  </si>
  <si>
    <t>272191</t>
  </si>
  <si>
    <t>1278230</t>
  </si>
  <si>
    <t>272190</t>
  </si>
  <si>
    <t>1280061</t>
  </si>
  <si>
    <t>272189</t>
  </si>
  <si>
    <t>1280055</t>
  </si>
  <si>
    <t>272188</t>
  </si>
  <si>
    <t>1280202</t>
  </si>
  <si>
    <t>272181</t>
  </si>
  <si>
    <t>1280140</t>
  </si>
  <si>
    <t>272176,272178,272179</t>
  </si>
  <si>
    <t>1280078</t>
  </si>
  <si>
    <t>272174</t>
  </si>
  <si>
    <t>1280222</t>
  </si>
  <si>
    <t>272172</t>
  </si>
  <si>
    <t>1280142</t>
  </si>
  <si>
    <t>272171</t>
  </si>
  <si>
    <t>1280207</t>
  </si>
  <si>
    <t>272169,272168,272170</t>
  </si>
  <si>
    <t>1280136</t>
  </si>
  <si>
    <t>272167</t>
  </si>
  <si>
    <t>1280145</t>
  </si>
  <si>
    <t>272165</t>
  </si>
  <si>
    <t>1280195</t>
  </si>
  <si>
    <t>272163</t>
  </si>
  <si>
    <t>1280206</t>
  </si>
  <si>
    <t>272160</t>
  </si>
  <si>
    <t>1280208</t>
  </si>
  <si>
    <t>272159</t>
  </si>
  <si>
    <t>1279349</t>
  </si>
  <si>
    <t>272157</t>
  </si>
  <si>
    <t>1280160</t>
  </si>
  <si>
    <t>272153</t>
  </si>
  <si>
    <t>1280106</t>
  </si>
  <si>
    <t>272154</t>
  </si>
  <si>
    <t>1280205</t>
  </si>
  <si>
    <t>272148</t>
  </si>
  <si>
    <t>1280079</t>
  </si>
  <si>
    <t>272144</t>
  </si>
  <si>
    <t>1280192</t>
  </si>
  <si>
    <t>272143</t>
  </si>
  <si>
    <t>1280083</t>
  </si>
  <si>
    <t>272142</t>
  </si>
  <si>
    <t>1280176</t>
  </si>
  <si>
    <t>272140,272141</t>
  </si>
  <si>
    <t>1280131</t>
  </si>
  <si>
    <t>272139</t>
  </si>
  <si>
    <t>1280187</t>
  </si>
  <si>
    <t>272138</t>
  </si>
  <si>
    <t>1280127</t>
  </si>
  <si>
    <t>272136</t>
  </si>
  <si>
    <t>1280154</t>
  </si>
  <si>
    <t>272135</t>
  </si>
  <si>
    <t>1280068</t>
  </si>
  <si>
    <t>272134</t>
  </si>
  <si>
    <t>1280173</t>
  </si>
  <si>
    <t>272133</t>
  </si>
  <si>
    <t>1280128</t>
  </si>
  <si>
    <t>272130,272131,272132</t>
  </si>
  <si>
    <t>1280177</t>
  </si>
  <si>
    <t>272129</t>
  </si>
  <si>
    <t>1280153</t>
  </si>
  <si>
    <t>272127,272128</t>
  </si>
  <si>
    <t>1280152</t>
  </si>
  <si>
    <t>272126</t>
  </si>
  <si>
    <t>1280157</t>
  </si>
  <si>
    <t>272125</t>
  </si>
  <si>
    <t>1280141</t>
  </si>
  <si>
    <t>272123,272124</t>
  </si>
  <si>
    <t>1280151</t>
  </si>
  <si>
    <t>272122</t>
  </si>
  <si>
    <t>1280011</t>
  </si>
  <si>
    <t>272121</t>
  </si>
  <si>
    <t>1280113</t>
  </si>
  <si>
    <t>272120</t>
  </si>
  <si>
    <t>1280112</t>
  </si>
  <si>
    <t>272119</t>
  </si>
  <si>
    <t>1280150</t>
  </si>
  <si>
    <t>272117</t>
  </si>
  <si>
    <t>1280169</t>
  </si>
  <si>
    <t>272116</t>
  </si>
  <si>
    <t>1280114</t>
  </si>
  <si>
    <t>272115</t>
  </si>
  <si>
    <t>1280074</t>
  </si>
  <si>
    <t>272114</t>
  </si>
  <si>
    <t>1280143</t>
  </si>
  <si>
    <t>272112</t>
  </si>
  <si>
    <t>1280126</t>
  </si>
  <si>
    <t>272106</t>
  </si>
  <si>
    <t>1280071</t>
  </si>
  <si>
    <t>272099</t>
  </si>
  <si>
    <t>1280147</t>
  </si>
  <si>
    <t>272094,272095,272096,272097</t>
  </si>
  <si>
    <t>1280096</t>
  </si>
  <si>
    <t>272093</t>
  </si>
  <si>
    <t>1280146</t>
  </si>
  <si>
    <t>272092</t>
  </si>
  <si>
    <t>1280070</t>
  </si>
  <si>
    <t>272091</t>
  </si>
  <si>
    <t>1280139</t>
  </si>
  <si>
    <t>272090</t>
  </si>
  <si>
    <t>1280132</t>
  </si>
  <si>
    <t>272087</t>
  </si>
  <si>
    <t>1280053</t>
  </si>
  <si>
    <t>272086</t>
  </si>
  <si>
    <t>1280052</t>
  </si>
  <si>
    <t>272084</t>
  </si>
  <si>
    <t>1280129</t>
  </si>
  <si>
    <t>272083</t>
  </si>
  <si>
    <t>1280100</t>
  </si>
  <si>
    <t>272082</t>
  </si>
  <si>
    <t>1280117</t>
  </si>
  <si>
    <t>272080</t>
  </si>
  <si>
    <t>1280119</t>
  </si>
  <si>
    <t>272079</t>
  </si>
  <si>
    <t>1280076</t>
  </si>
  <si>
    <t>272078</t>
  </si>
  <si>
    <t>1280120</t>
  </si>
  <si>
    <t>272077</t>
  </si>
  <si>
    <t>1277725</t>
  </si>
  <si>
    <t>272070</t>
  </si>
  <si>
    <t>1280101</t>
  </si>
  <si>
    <t>272068</t>
  </si>
  <si>
    <t>1279984</t>
  </si>
  <si>
    <t>272067</t>
  </si>
  <si>
    <t>1280099</t>
  </si>
  <si>
    <t>272066</t>
  </si>
  <si>
    <t>1280082</t>
  </si>
  <si>
    <t>272065</t>
  </si>
  <si>
    <t>1280081</t>
  </si>
  <si>
    <t>272064</t>
  </si>
  <si>
    <t>1280097</t>
  </si>
  <si>
    <t>272063</t>
  </si>
  <si>
    <t>1280080</t>
  </si>
  <si>
    <t>272061,272062</t>
  </si>
  <si>
    <t>1280093</t>
  </si>
  <si>
    <t>272060</t>
  </si>
  <si>
    <t>1280094</t>
  </si>
  <si>
    <t>272059</t>
  </si>
  <si>
    <t>1280092</t>
  </si>
  <si>
    <t>272055,272054</t>
  </si>
  <si>
    <t>1280039</t>
  </si>
  <si>
    <t>272047</t>
  </si>
  <si>
    <t>1280044</t>
  </si>
  <si>
    <t>272046</t>
  </si>
  <si>
    <t>1280073</t>
  </si>
  <si>
    <t>272045</t>
  </si>
  <si>
    <t>1280064</t>
  </si>
  <si>
    <t>272039</t>
  </si>
  <si>
    <t>1280075</t>
  </si>
  <si>
    <t>272035,272036</t>
  </si>
  <si>
    <t>1280067</t>
  </si>
  <si>
    <t>272033</t>
  </si>
  <si>
    <t>1280069</t>
  </si>
  <si>
    <t>272032</t>
  </si>
  <si>
    <t>1280072</t>
  </si>
  <si>
    <t>272028</t>
  </si>
  <si>
    <t>1280049</t>
  </si>
  <si>
    <t>272027</t>
  </si>
  <si>
    <t>1280041</t>
  </si>
  <si>
    <t>272024</t>
  </si>
  <si>
    <t>1280036</t>
  </si>
  <si>
    <t>272023</t>
  </si>
  <si>
    <t>1279819</t>
  </si>
  <si>
    <t>272022</t>
  </si>
  <si>
    <t>1279998</t>
  </si>
  <si>
    <t>272019,272020</t>
  </si>
  <si>
    <t>1280035</t>
  </si>
  <si>
    <t>272018</t>
  </si>
  <si>
    <t>1279921</t>
  </si>
  <si>
    <t>272017</t>
  </si>
  <si>
    <t>1280016</t>
  </si>
  <si>
    <t>272016</t>
  </si>
  <si>
    <t>1280050</t>
  </si>
  <si>
    <t>272015</t>
  </si>
  <si>
    <t>1280058</t>
  </si>
  <si>
    <t>272014</t>
  </si>
  <si>
    <t>1279932</t>
  </si>
  <si>
    <t>272013</t>
  </si>
  <si>
    <t>1280040</t>
  </si>
  <si>
    <t>272012</t>
  </si>
  <si>
    <t>1280060</t>
  </si>
  <si>
    <t>272010,272011</t>
  </si>
  <si>
    <t>1280020</t>
  </si>
  <si>
    <t>272009</t>
  </si>
  <si>
    <t>1279912</t>
  </si>
  <si>
    <t>272006,272007</t>
  </si>
  <si>
    <t>1280057</t>
  </si>
  <si>
    <t>272005</t>
  </si>
  <si>
    <t>1280054</t>
  </si>
  <si>
    <t>272004</t>
  </si>
  <si>
    <t>1280056</t>
  </si>
  <si>
    <t>272003</t>
  </si>
  <si>
    <t>1279996</t>
  </si>
  <si>
    <t>272000</t>
  </si>
  <si>
    <t>1280042</t>
  </si>
  <si>
    <t>271999</t>
  </si>
  <si>
    <t>1280048</t>
  </si>
  <si>
    <t>271997,271998</t>
  </si>
  <si>
    <t>1280029</t>
  </si>
  <si>
    <t>271996</t>
  </si>
  <si>
    <t>1280059</t>
  </si>
  <si>
    <t>271995</t>
  </si>
  <si>
    <t>1280032</t>
  </si>
  <si>
    <t>271993</t>
  </si>
  <si>
    <t>1279943</t>
  </si>
  <si>
    <t>271991,271992</t>
  </si>
  <si>
    <t>1280051</t>
  </si>
  <si>
    <t>271989</t>
  </si>
  <si>
    <t>1280012</t>
  </si>
  <si>
    <t>271988</t>
  </si>
  <si>
    <t>1280023</t>
  </si>
  <si>
    <t>271987</t>
  </si>
  <si>
    <t>1279328</t>
  </si>
  <si>
    <t>271986</t>
  </si>
  <si>
    <t>1280022</t>
  </si>
  <si>
    <t>271984</t>
  </si>
  <si>
    <t>1279991</t>
  </si>
  <si>
    <t>271983</t>
  </si>
  <si>
    <t>1279809</t>
  </si>
  <si>
    <t>271982</t>
  </si>
  <si>
    <t>1280031</t>
  </si>
  <si>
    <t>271981</t>
  </si>
  <si>
    <t>1279992</t>
  </si>
  <si>
    <t>271980</t>
  </si>
  <si>
    <t>1280033</t>
  </si>
  <si>
    <t>271979</t>
  </si>
  <si>
    <t>1280043</t>
  </si>
  <si>
    <t>271978</t>
  </si>
  <si>
    <t>1279988</t>
  </si>
  <si>
    <t>271977</t>
  </si>
  <si>
    <t>1280047</t>
  </si>
  <si>
    <t>271976</t>
  </si>
  <si>
    <t>1279990</t>
  </si>
  <si>
    <t>271975</t>
  </si>
  <si>
    <t>1279904</t>
  </si>
  <si>
    <t>271974</t>
  </si>
  <si>
    <t>1279889</t>
  </si>
  <si>
    <t>271973</t>
  </si>
  <si>
    <t>1279987</t>
  </si>
  <si>
    <t>271972</t>
  </si>
  <si>
    <t>1280045</t>
  </si>
  <si>
    <t>271971</t>
  </si>
  <si>
    <t>1279848</t>
  </si>
  <si>
    <t>271970</t>
  </si>
  <si>
    <t>1279974</t>
  </si>
  <si>
    <t>271968,271969</t>
  </si>
  <si>
    <t>1279791</t>
  </si>
  <si>
    <t>271967</t>
  </si>
  <si>
    <t>1280046</t>
  </si>
  <si>
    <t>271966</t>
  </si>
  <si>
    <t>1279801</t>
  </si>
  <si>
    <t>271965</t>
  </si>
  <si>
    <t>1280018</t>
  </si>
  <si>
    <t>271964</t>
  </si>
  <si>
    <t>1280038</t>
  </si>
  <si>
    <t>271962,271963</t>
  </si>
  <si>
    <t>1279995</t>
  </si>
  <si>
    <t>271961</t>
  </si>
  <si>
    <t>1279989</t>
  </si>
  <si>
    <t>271959</t>
  </si>
  <si>
    <t>1279973</t>
  </si>
  <si>
    <t>271958</t>
  </si>
  <si>
    <t>1279975</t>
  </si>
  <si>
    <t>271957</t>
  </si>
  <si>
    <t>1280034</t>
  </si>
  <si>
    <t>271956</t>
  </si>
  <si>
    <t>1279972</t>
  </si>
  <si>
    <t>271954,271955</t>
  </si>
  <si>
    <t>1280037</t>
  </si>
  <si>
    <t>271953</t>
  </si>
  <si>
    <t>1279985</t>
  </si>
  <si>
    <t>271952</t>
  </si>
  <si>
    <t>1279906</t>
  </si>
  <si>
    <t>271951</t>
  </si>
  <si>
    <t>1279980</t>
  </si>
  <si>
    <t>271950,271949</t>
  </si>
  <si>
    <t>1279960</t>
  </si>
  <si>
    <t>271948</t>
  </si>
  <si>
    <t>1279941</t>
  </si>
  <si>
    <t>271947</t>
  </si>
  <si>
    <t>1279910</t>
  </si>
  <si>
    <t>271945</t>
  </si>
  <si>
    <t>1279944</t>
  </si>
  <si>
    <t>271944</t>
  </si>
  <si>
    <t>1279890</t>
  </si>
  <si>
    <t>271941</t>
  </si>
  <si>
    <t>1280030</t>
  </si>
  <si>
    <t>271940</t>
  </si>
  <si>
    <t>1280009</t>
  </si>
  <si>
    <t>271936</t>
  </si>
  <si>
    <t>1280028</t>
  </si>
  <si>
    <t>271935</t>
  </si>
  <si>
    <t>1280008</t>
  </si>
  <si>
    <t>271933,271934</t>
  </si>
  <si>
    <t>1280015</t>
  </si>
  <si>
    <t>271931,271932</t>
  </si>
  <si>
    <t>1280021</t>
  </si>
  <si>
    <t>271930</t>
  </si>
  <si>
    <t>1280014</t>
  </si>
  <si>
    <t>271928</t>
  </si>
  <si>
    <t>1279924</t>
  </si>
  <si>
    <t>271926</t>
  </si>
  <si>
    <t>1280013</t>
  </si>
  <si>
    <t>271925</t>
  </si>
  <si>
    <t>1280010</t>
  </si>
  <si>
    <t>271923</t>
  </si>
  <si>
    <t>1279999</t>
  </si>
  <si>
    <t>271921</t>
  </si>
  <si>
    <t>1279893</t>
  </si>
  <si>
    <t>271920</t>
  </si>
  <si>
    <t>1279967</t>
  </si>
  <si>
    <t>271918,271919</t>
  </si>
  <si>
    <t>1279937</t>
  </si>
  <si>
    <t>271916</t>
  </si>
  <si>
    <t>1279983</t>
  </si>
  <si>
    <t>271915</t>
  </si>
  <si>
    <t>1279968</t>
  </si>
  <si>
    <t>271914</t>
  </si>
  <si>
    <t>1279838</t>
  </si>
  <si>
    <t>271913</t>
  </si>
  <si>
    <t>1279986</t>
  </si>
  <si>
    <t>271911</t>
  </si>
  <si>
    <t>1279979</t>
  </si>
  <si>
    <t>271910,271909</t>
  </si>
  <si>
    <t>1279976</t>
  </si>
  <si>
    <t>271908</t>
  </si>
  <si>
    <t>1279969</t>
  </si>
  <si>
    <t>271907</t>
  </si>
  <si>
    <t>1279993</t>
  </si>
  <si>
    <t>271905</t>
  </si>
  <si>
    <t>{"FeEtatBP":{"intitule":"Mis en Non terminé","oldvalue":"5","newvalue":"5"}}</t>
  </si>
  <si>
    <t>1279994</t>
  </si>
  <si>
    <t>271904</t>
  </si>
  <si>
    <t>1279982</t>
  </si>
  <si>
    <t>271899</t>
  </si>
  <si>
    <t>1279981</t>
  </si>
  <si>
    <t>271898</t>
  </si>
  <si>
    <t>1279970</t>
  </si>
  <si>
    <t>271897</t>
  </si>
  <si>
    <t>1279936</t>
  </si>
  <si>
    <t>271895</t>
  </si>
  <si>
    <t>1279872</t>
  </si>
  <si>
    <t>271891</t>
  </si>
  <si>
    <t>1279977</t>
  </si>
  <si>
    <t>271890</t>
  </si>
  <si>
    <t>1279788</t>
  </si>
  <si>
    <t>271886</t>
  </si>
  <si>
    <t>1279971</t>
  </si>
  <si>
    <t>271884</t>
  </si>
  <si>
    <t>1279931</t>
  </si>
  <si>
    <t>271882,271883</t>
  </si>
  <si>
    <t>1279789</t>
  </si>
  <si>
    <t>271879,271880,271881</t>
  </si>
  <si>
    <t>1279860</t>
  </si>
  <si>
    <t>271878</t>
  </si>
  <si>
    <t>1279899</t>
  </si>
  <si>
    <t>271877</t>
  </si>
  <si>
    <t>1279965</t>
  </si>
  <si>
    <t>271875,271876</t>
  </si>
  <si>
    <t>1279950</t>
  </si>
  <si>
    <t>271874</t>
  </si>
  <si>
    <t>1279913</t>
  </si>
  <si>
    <t>271873</t>
  </si>
  <si>
    <t>1279978</t>
  </si>
  <si>
    <t>271872</t>
  </si>
  <si>
    <t>1279929</t>
  </si>
  <si>
    <t>271870,271871</t>
  </si>
  <si>
    <t>1279952</t>
  </si>
  <si>
    <t>271867</t>
  </si>
  <si>
    <t>1279817</t>
  </si>
  <si>
    <t>271866</t>
  </si>
  <si>
    <t>1279765</t>
  </si>
  <si>
    <t>271865</t>
  </si>
  <si>
    <t>1279892</t>
  </si>
  <si>
    <t>271864</t>
  </si>
  <si>
    <t>1279961</t>
  </si>
  <si>
    <t>271862</t>
  </si>
  <si>
    <t>1279930</t>
  </si>
  <si>
    <t>271861</t>
  </si>
  <si>
    <t>1279926</t>
  </si>
  <si>
    <t>271860</t>
  </si>
  <si>
    <t>1279959</t>
  </si>
  <si>
    <t>271859</t>
  </si>
  <si>
    <t>1279925</t>
  </si>
  <si>
    <t>271858</t>
  </si>
  <si>
    <t>1279963</t>
  </si>
  <si>
    <t>271857</t>
  </si>
  <si>
    <t>1279940</t>
  </si>
  <si>
    <t>271856</t>
  </si>
  <si>
    <t>1279903</t>
  </si>
  <si>
    <t>271855</t>
  </si>
  <si>
    <t>1279868</t>
  </si>
  <si>
    <t>271854</t>
  </si>
  <si>
    <t>1279865</t>
  </si>
  <si>
    <t>271853</t>
  </si>
  <si>
    <t>1279861</t>
  </si>
  <si>
    <t>271850</t>
  </si>
  <si>
    <t>1279920</t>
  </si>
  <si>
    <t>271849</t>
  </si>
  <si>
    <t>1279917</t>
  </si>
  <si>
    <t>271848</t>
  </si>
  <si>
    <t>1279958</t>
  </si>
  <si>
    <t>271847</t>
  </si>
  <si>
    <t>1279915</t>
  </si>
  <si>
    <t>271846</t>
  </si>
  <si>
    <t>1279858</t>
  </si>
  <si>
    <t>271845</t>
  </si>
  <si>
    <t>1279783</t>
  </si>
  <si>
    <t>271844</t>
  </si>
  <si>
    <t>1279966</t>
  </si>
  <si>
    <t>271843</t>
  </si>
  <si>
    <t>1279914</t>
  </si>
  <si>
    <t>271841,271840,271842</t>
  </si>
  <si>
    <t>1279946</t>
  </si>
  <si>
    <t>271839</t>
  </si>
  <si>
    <t>1279922</t>
  </si>
  <si>
    <t>271838</t>
  </si>
  <si>
    <t>1279909</t>
  </si>
  <si>
    <t>271835</t>
  </si>
  <si>
    <t>1279900</t>
  </si>
  <si>
    <t>271834</t>
  </si>
  <si>
    <t>1279962</t>
  </si>
  <si>
    <t>271833</t>
  </si>
  <si>
    <t>1279891</t>
  </si>
  <si>
    <t>271832</t>
  </si>
  <si>
    <t>1279887</t>
  </si>
  <si>
    <t>271831</t>
  </si>
  <si>
    <t>1279888</t>
  </si>
  <si>
    <t>271827,271828</t>
  </si>
  <si>
    <t>1279939</t>
  </si>
  <si>
    <t>271826</t>
  </si>
  <si>
    <t>1279911</t>
  </si>
  <si>
    <t>271823</t>
  </si>
  <si>
    <t>1279908</t>
  </si>
  <si>
    <t>271817</t>
  </si>
  <si>
    <t>1279851</t>
  </si>
  <si>
    <t>271816</t>
  </si>
  <si>
    <t>1279843</t>
  </si>
  <si>
    <t>271815</t>
  </si>
  <si>
    <t>1279928</t>
  </si>
  <si>
    <t>271814</t>
  </si>
  <si>
    <t>1279916</t>
  </si>
  <si>
    <t>271813</t>
  </si>
  <si>
    <t>1279927</t>
  </si>
  <si>
    <t>271812</t>
  </si>
  <si>
    <t>1279856</t>
  </si>
  <si>
    <t>271809</t>
  </si>
  <si>
    <t>1279864</t>
  </si>
  <si>
    <t>271808</t>
  </si>
  <si>
    <t>1279897</t>
  </si>
  <si>
    <t>271803,271804</t>
  </si>
  <si>
    <t>1279885</t>
  </si>
  <si>
    <t>271802</t>
  </si>
  <si>
    <t>1279867</t>
  </si>
  <si>
    <t>271800</t>
  </si>
  <si>
    <t>1279902</t>
  </si>
  <si>
    <t>271799</t>
  </si>
  <si>
    <t>1279859</t>
  </si>
  <si>
    <t>271797</t>
  </si>
  <si>
    <t>1279798</t>
  </si>
  <si>
    <t>271796</t>
  </si>
  <si>
    <t>1279918</t>
  </si>
  <si>
    <t>271790,271791,271792,271793,271794</t>
  </si>
  <si>
    <t>1279923</t>
  </si>
  <si>
    <t>271789</t>
  </si>
  <si>
    <t>1279881</t>
  </si>
  <si>
    <t>271788</t>
  </si>
  <si>
    <t>1279839</t>
  </si>
  <si>
    <t>271742</t>
  </si>
  <si>
    <t>1279880</t>
  </si>
  <si>
    <t>271783</t>
  </si>
  <si>
    <t>1279895</t>
  </si>
  <si>
    <t>271782</t>
  </si>
  <si>
    <t>1279833</t>
  </si>
  <si>
    <t>271781</t>
  </si>
  <si>
    <t>1279875</t>
  </si>
  <si>
    <t>271779</t>
  </si>
  <si>
    <t>1279849</t>
  </si>
  <si>
    <t>271778</t>
  </si>
  <si>
    <t>1279813</t>
  </si>
  <si>
    <t>271775,271776</t>
  </si>
  <si>
    <t>1279816</t>
  </si>
  <si>
    <t>271771</t>
  </si>
  <si>
    <t>1279824</t>
  </si>
  <si>
    <t>271767</t>
  </si>
  <si>
    <t>1279886</t>
  </si>
  <si>
    <t>271765,271766</t>
  </si>
  <si>
    <t>1279901</t>
  </si>
  <si>
    <t>271764</t>
  </si>
  <si>
    <t>1279815</t>
  </si>
  <si>
    <t>271763</t>
  </si>
  <si>
    <t>1279883</t>
  </si>
  <si>
    <t>271762</t>
  </si>
  <si>
    <t>1279896</t>
  </si>
  <si>
    <t>271759,271760,271761</t>
  </si>
  <si>
    <t>1279866</t>
  </si>
  <si>
    <t>271758</t>
  </si>
  <si>
    <t>1279828</t>
  </si>
  <si>
    <t>271757</t>
  </si>
  <si>
    <t>1279784</t>
  </si>
  <si>
    <t>271755</t>
  </si>
  <si>
    <t>1279894</t>
  </si>
  <si>
    <t>271754</t>
  </si>
  <si>
    <t>1279792</t>
  </si>
  <si>
    <t>271752</t>
  </si>
  <si>
    <t>1279820</t>
  </si>
  <si>
    <t>271751</t>
  </si>
  <si>
    <t>1279835</t>
  </si>
  <si>
    <t>271749</t>
  </si>
  <si>
    <t>1279882</t>
  </si>
  <si>
    <t>271748</t>
  </si>
  <si>
    <t>1279874</t>
  </si>
  <si>
    <t>271747</t>
  </si>
  <si>
    <t>1279787</t>
  </si>
  <si>
    <t>271745,271746</t>
  </si>
  <si>
    <t>1279855</t>
  </si>
  <si>
    <t>271744</t>
  </si>
  <si>
    <t>1279854</t>
  </si>
  <si>
    <t>271743</t>
  </si>
  <si>
    <t>1279825</t>
  </si>
  <si>
    <t>271741</t>
  </si>
  <si>
    <t>1279852</t>
  </si>
  <si>
    <t>271738,271739,271740</t>
  </si>
  <si>
    <t>1279826</t>
  </si>
  <si>
    <t>271737</t>
  </si>
  <si>
    <t>1279821</t>
  </si>
  <si>
    <t>271735,271736</t>
  </si>
  <si>
    <t>1279823</t>
  </si>
  <si>
    <t>271730</t>
  </si>
  <si>
    <t>1279857</t>
  </si>
  <si>
    <t>271719</t>
  </si>
  <si>
    <t>1279850</t>
  </si>
  <si>
    <t>271718</t>
  </si>
  <si>
    <t>1279853</t>
  </si>
  <si>
    <t>271717</t>
  </si>
  <si>
    <t>1279847</t>
  </si>
  <si>
    <t>271716</t>
  </si>
  <si>
    <t>1279846</t>
  </si>
  <si>
    <t>271714</t>
  </si>
  <si>
    <t>1279836</t>
  </si>
  <si>
    <t>271712</t>
  </si>
  <si>
    <t>1279844</t>
  </si>
  <si>
    <t>271710</t>
  </si>
  <si>
    <t>1279805</t>
  </si>
  <si>
    <t>271709</t>
  </si>
  <si>
    <t>1279806</t>
  </si>
  <si>
    <t>271708</t>
  </si>
  <si>
    <t>1279840</t>
  </si>
  <si>
    <t>271707</t>
  </si>
  <si>
    <t>1279802</t>
  </si>
  <si>
    <t>271706</t>
  </si>
  <si>
    <t>1279772</t>
  </si>
  <si>
    <t>271705</t>
  </si>
  <si>
    <t>1279845</t>
  </si>
  <si>
    <t>271701</t>
  </si>
  <si>
    <t>1279796</t>
  </si>
  <si>
    <t>271700</t>
  </si>
  <si>
    <t>1279793</t>
  </si>
  <si>
    <t>271699</t>
  </si>
  <si>
    <t>1279507</t>
  </si>
  <si>
    <t>271698</t>
  </si>
  <si>
    <t>1279830</t>
  </si>
  <si>
    <t>271697</t>
  </si>
  <si>
    <t>1279841</t>
  </si>
  <si>
    <t>271695,271696</t>
  </si>
  <si>
    <t>1279827</t>
  </si>
  <si>
    <t>271692,271693,271694</t>
  </si>
  <si>
    <t>1279814</t>
  </si>
  <si>
    <t>271690</t>
  </si>
  <si>
    <t>1279811</t>
  </si>
  <si>
    <t>271688,271689</t>
  </si>
  <si>
    <t>1279786</t>
  </si>
  <si>
    <t>271687</t>
  </si>
  <si>
    <t>1279831</t>
  </si>
  <si>
    <t>271684</t>
  </si>
  <si>
    <t>1279807</t>
  </si>
  <si>
    <t>271681,271682</t>
  </si>
  <si>
    <t>1279837</t>
  </si>
  <si>
    <t>271679</t>
  </si>
  <si>
    <t>1279730</t>
  </si>
  <si>
    <t>271678</t>
  </si>
  <si>
    <t>1279834</t>
  </si>
  <si>
    <t>271677,271676</t>
  </si>
  <si>
    <t>1279785</t>
  </si>
  <si>
    <t>271675</t>
  </si>
  <si>
    <t>1279782</t>
  </si>
  <si>
    <t>271674</t>
  </si>
  <si>
    <t>1279808</t>
  </si>
  <si>
    <t>271672,271673</t>
  </si>
  <si>
    <t>1279832</t>
  </si>
  <si>
    <t>271671</t>
  </si>
  <si>
    <t>1279732</t>
  </si>
  <si>
    <t>271670</t>
  </si>
  <si>
    <t>1279822</t>
  </si>
  <si>
    <t>271669</t>
  </si>
  <si>
    <t>1279804</t>
  </si>
  <si>
    <t>271668</t>
  </si>
  <si>
    <t>1279736</t>
  </si>
  <si>
    <t>271667</t>
  </si>
  <si>
    <t>1279794</t>
  </si>
  <si>
    <t>271666</t>
  </si>
  <si>
    <t>1279810</t>
  </si>
  <si>
    <t>271665</t>
  </si>
  <si>
    <t>1279799</t>
  </si>
  <si>
    <t>271664</t>
  </si>
  <si>
    <t>1279818</t>
  </si>
  <si>
    <t>271663</t>
  </si>
  <si>
    <t>1279800</t>
  </si>
  <si>
    <t>271662</t>
  </si>
  <si>
    <t>1279735</t>
  </si>
  <si>
    <t>271660</t>
  </si>
  <si>
    <t>1279770</t>
  </si>
  <si>
    <t>271658</t>
  </si>
  <si>
    <t>1279790</t>
  </si>
  <si>
    <t>271657</t>
  </si>
  <si>
    <t>1279797</t>
  </si>
  <si>
    <t>271655</t>
  </si>
  <si>
    <t>1279795</t>
  </si>
  <si>
    <t>271651</t>
  </si>
  <si>
    <t>1279778</t>
  </si>
  <si>
    <t>271649</t>
  </si>
  <si>
    <t>1279781</t>
  </si>
  <si>
    <t>271648</t>
  </si>
  <si>
    <t>1279773</t>
  </si>
  <si>
    <t>271647</t>
  </si>
  <si>
    <t>1279780</t>
  </si>
  <si>
    <t>271646</t>
  </si>
  <si>
    <t>1279758</t>
  </si>
  <si>
    <t>271645</t>
  </si>
  <si>
    <t>1279764</t>
  </si>
  <si>
    <t>271643</t>
  </si>
  <si>
    <t>1279779</t>
  </si>
  <si>
    <t>271644</t>
  </si>
  <si>
    <t>1279759</t>
  </si>
  <si>
    <t>271642</t>
  </si>
  <si>
    <t>1279755</t>
  </si>
  <si>
    <t>271641</t>
  </si>
  <si>
    <t>1279734</t>
  </si>
  <si>
    <t>271640</t>
  </si>
  <si>
    <t>1279753</t>
  </si>
  <si>
    <t>271639</t>
  </si>
  <si>
    <t>1279774</t>
  </si>
  <si>
    <t>271638</t>
  </si>
  <si>
    <t>1279738</t>
  </si>
  <si>
    <t>271637</t>
  </si>
  <si>
    <t>1279731</t>
  </si>
  <si>
    <t>271636</t>
  </si>
  <si>
    <t>1279728</t>
  </si>
  <si>
    <t>271635</t>
  </si>
  <si>
    <t>1279775</t>
  </si>
  <si>
    <t>271634</t>
  </si>
  <si>
    <t>1279726</t>
  </si>
  <si>
    <t>271633</t>
  </si>
  <si>
    <t>1279733</t>
  </si>
  <si>
    <t>271632</t>
  </si>
  <si>
    <t>1279768</t>
  </si>
  <si>
    <t>271631</t>
  </si>
  <si>
    <t>1279710</t>
  </si>
  <si>
    <t>271630</t>
  </si>
  <si>
    <t>1279680</t>
  </si>
  <si>
    <t>271627</t>
  </si>
  <si>
    <t>1279741</t>
  </si>
  <si>
    <t>271623</t>
  </si>
  <si>
    <t>1279751</t>
  </si>
  <si>
    <t>271622</t>
  </si>
  <si>
    <t>1279743</t>
  </si>
  <si>
    <t>271621</t>
  </si>
  <si>
    <t>1279720</t>
  </si>
  <si>
    <t>271620</t>
  </si>
  <si>
    <t>1279754</t>
  </si>
  <si>
    <t>271618</t>
  </si>
  <si>
    <t>1279690</t>
  </si>
  <si>
    <t>271617</t>
  </si>
  <si>
    <t>1279682</t>
  </si>
  <si>
    <t>271614,271615,271616</t>
  </si>
  <si>
    <t>1279739</t>
  </si>
  <si>
    <t>271611</t>
  </si>
  <si>
    <t>1279706</t>
  </si>
  <si>
    <t>271610</t>
  </si>
  <si>
    <t>1279729</t>
  </si>
  <si>
    <t>271608</t>
  </si>
  <si>
    <t>1279673</t>
  </si>
  <si>
    <t>271607</t>
  </si>
  <si>
    <t>1279681</t>
  </si>
  <si>
    <t>271605</t>
  </si>
  <si>
    <t>1279669</t>
  </si>
  <si>
    <t>271604</t>
  </si>
  <si>
    <t>1279658</t>
  </si>
  <si>
    <t>271602</t>
  </si>
  <si>
    <t>1279630</t>
  </si>
  <si>
    <t>271600</t>
  </si>
  <si>
    <t>1279660</t>
  </si>
  <si>
    <t>271599</t>
  </si>
  <si>
    <t>1279639</t>
  </si>
  <si>
    <t>271597</t>
  </si>
  <si>
    <t>1279699</t>
  </si>
  <si>
    <t>271596</t>
  </si>
  <si>
    <t>1279724</t>
  </si>
  <si>
    <t>271595</t>
  </si>
  <si>
    <t>1279584</t>
  </si>
  <si>
    <t>271594</t>
  </si>
  <si>
    <t>1279727</t>
  </si>
  <si>
    <t>271591,271592</t>
  </si>
  <si>
    <t>1279636</t>
  </si>
  <si>
    <t>271590</t>
  </si>
  <si>
    <t>1279617</t>
  </si>
  <si>
    <t>271586,271587</t>
  </si>
  <si>
    <t>1279742</t>
  </si>
  <si>
    <t>271585</t>
  </si>
  <si>
    <t>1279714</t>
  </si>
  <si>
    <t>271580</t>
  </si>
  <si>
    <t>1279740</t>
  </si>
  <si>
    <t>271579</t>
  </si>
  <si>
    <t>1279646</t>
  </si>
  <si>
    <t>271578</t>
  </si>
  <si>
    <t>1279616</t>
  </si>
  <si>
    <t>271577</t>
  </si>
  <si>
    <t>1279708</t>
  </si>
  <si>
    <t>271576</t>
  </si>
  <si>
    <t>1279559</t>
  </si>
  <si>
    <t>271575</t>
  </si>
  <si>
    <t>1279606</t>
  </si>
  <si>
    <t>271574</t>
  </si>
  <si>
    <t>1279645</t>
  </si>
  <si>
    <t>271573</t>
  </si>
  <si>
    <t>1279558</t>
  </si>
  <si>
    <t>271572</t>
  </si>
  <si>
    <t>1279608</t>
  </si>
  <si>
    <t>271570</t>
  </si>
  <si>
    <t>1279719</t>
  </si>
  <si>
    <t>271569</t>
  </si>
  <si>
    <t>1279717</t>
  </si>
  <si>
    <t>271568</t>
  </si>
  <si>
    <t>1279688</t>
  </si>
  <si>
    <t>271567</t>
  </si>
  <si>
    <t>1279707</t>
  </si>
  <si>
    <t>271566</t>
  </si>
  <si>
    <t>1279694</t>
  </si>
  <si>
    <t>271565</t>
  </si>
  <si>
    <t>1279656</t>
  </si>
  <si>
    <t>271564</t>
  </si>
  <si>
    <t>1279725</t>
  </si>
  <si>
    <t>271563</t>
  </si>
  <si>
    <t>1279588</t>
  </si>
  <si>
    <t>271561,271562</t>
  </si>
  <si>
    <t>1279718</t>
  </si>
  <si>
    <t>271560</t>
  </si>
  <si>
    <t>1279722</t>
  </si>
  <si>
    <t>271559</t>
  </si>
  <si>
    <t>1279721</t>
  </si>
  <si>
    <t>271558</t>
  </si>
  <si>
    <t>1279716</t>
  </si>
  <si>
    <t>271557</t>
  </si>
  <si>
    <t>1279568</t>
  </si>
  <si>
    <t>271556</t>
  </si>
  <si>
    <t>1279723</t>
  </si>
  <si>
    <t>271555</t>
  </si>
  <si>
    <t>1279711</t>
  </si>
  <si>
    <t>271554</t>
  </si>
  <si>
    <t>1279582</t>
  </si>
  <si>
    <t>271553</t>
  </si>
  <si>
    <t>1279570</t>
  </si>
  <si>
    <t>271552</t>
  </si>
  <si>
    <t>1279628</t>
  </si>
  <si>
    <t>271551</t>
  </si>
  <si>
    <t>1279491</t>
  </si>
  <si>
    <t>271550</t>
  </si>
  <si>
    <t>1279622</t>
  </si>
  <si>
    <t>271549</t>
  </si>
  <si>
    <t>1279713</t>
  </si>
  <si>
    <t>271548</t>
  </si>
  <si>
    <t>1279715</t>
  </si>
  <si>
    <t>271547</t>
  </si>
  <si>
    <t>1279686</t>
  </si>
  <si>
    <t>271546</t>
  </si>
  <si>
    <t>1279712</t>
  </si>
  <si>
    <t>271545</t>
  </si>
  <si>
    <t>1279627</t>
  </si>
  <si>
    <t>271544</t>
  </si>
  <si>
    <t>1279509</t>
  </si>
  <si>
    <t>271543</t>
  </si>
  <si>
    <t>1279364</t>
  </si>
  <si>
    <t>271542</t>
  </si>
  <si>
    <t>1279684</t>
  </si>
  <si>
    <t>271541</t>
  </si>
  <si>
    <t>1279683</t>
  </si>
  <si>
    <t>271540</t>
  </si>
  <si>
    <t>1279709</t>
  </si>
  <si>
    <t>271538</t>
  </si>
  <si>
    <t>1279668</t>
  </si>
  <si>
    <t>271536,271537</t>
  </si>
  <si>
    <t>1279698</t>
  </si>
  <si>
    <t>271535</t>
  </si>
  <si>
    <t>1279666</t>
  </si>
  <si>
    <t>271534</t>
  </si>
  <si>
    <t>1279650</t>
  </si>
  <si>
    <t>271533</t>
  </si>
  <si>
    <t>1279705</t>
  </si>
  <si>
    <t>271532</t>
  </si>
  <si>
    <t>1279704</t>
  </si>
  <si>
    <t>271531</t>
  </si>
  <si>
    <t>1279581</t>
  </si>
  <si>
    <t>271530</t>
  </si>
  <si>
    <t>1279560</t>
  </si>
  <si>
    <t>271528,271529</t>
  </si>
  <si>
    <t>1279525</t>
  </si>
  <si>
    <t>271527</t>
  </si>
  <si>
    <t>1279569</t>
  </si>
  <si>
    <t>271525</t>
  </si>
  <si>
    <t>1279449</t>
  </si>
  <si>
    <t>271524</t>
  </si>
  <si>
    <t>1279580</t>
  </si>
  <si>
    <t>271523</t>
  </si>
  <si>
    <t>1279459</t>
  </si>
  <si>
    <t>271522</t>
  </si>
  <si>
    <t>1279566</t>
  </si>
  <si>
    <t>271521</t>
  </si>
  <si>
    <t>1279633</t>
  </si>
  <si>
    <t>271520</t>
  </si>
  <si>
    <t>1279527</t>
  </si>
  <si>
    <t>271519</t>
  </si>
  <si>
    <t>1279503</t>
  </si>
  <si>
    <t>271516</t>
  </si>
  <si>
    <t>1279510</t>
  </si>
  <si>
    <t>271514</t>
  </si>
  <si>
    <t>1279514</t>
  </si>
  <si>
    <t>271512</t>
  </si>
  <si>
    <t>1279519</t>
  </si>
  <si>
    <t>271511</t>
  </si>
  <si>
    <t>1279506</t>
  </si>
  <si>
    <t>271510</t>
  </si>
  <si>
    <t>1279504</t>
  </si>
  <si>
    <t>271509</t>
  </si>
  <si>
    <t>1279348</t>
  </si>
  <si>
    <t>271507</t>
  </si>
  <si>
    <t>1279492</t>
  </si>
  <si>
    <t>271506</t>
  </si>
  <si>
    <t>1279494</t>
  </si>
  <si>
    <t>271505</t>
  </si>
  <si>
    <t>1279427</t>
  </si>
  <si>
    <t>271504</t>
  </si>
  <si>
    <t>1279652</t>
  </si>
  <si>
    <t>271503</t>
  </si>
  <si>
    <t>1279537</t>
  </si>
  <si>
    <t>271502</t>
  </si>
  <si>
    <t>1279671</t>
  </si>
  <si>
    <t>271500</t>
  </si>
  <si>
    <t>1279600</t>
  </si>
  <si>
    <t>271497</t>
  </si>
  <si>
    <t>1279482</t>
  </si>
  <si>
    <t>271496</t>
  </si>
  <si>
    <t>1279490</t>
  </si>
  <si>
    <t>271494</t>
  </si>
  <si>
    <t>1279624</t>
  </si>
  <si>
    <t>271491</t>
  </si>
  <si>
    <t>1279488</t>
  </si>
  <si>
    <t>271489,271490</t>
  </si>
  <si>
    <t>1279641</t>
  </si>
  <si>
    <t>271487</t>
  </si>
  <si>
    <t>1279654</t>
  </si>
  <si>
    <t>271485</t>
  </si>
  <si>
    <t>1279629</t>
  </si>
  <si>
    <t>271484</t>
  </si>
  <si>
    <t>1279508</t>
  </si>
  <si>
    <t>271482</t>
  </si>
  <si>
    <t>1279447</t>
  </si>
  <si>
    <t>271481</t>
  </si>
  <si>
    <t>1279609</t>
  </si>
  <si>
    <t>271479,271480</t>
  </si>
  <si>
    <t>1279643</t>
  </si>
  <si>
    <t>271478</t>
  </si>
  <si>
    <t>1279526</t>
  </si>
  <si>
    <t>271477</t>
  </si>
  <si>
    <t>1279642</t>
  </si>
  <si>
    <t>271473</t>
  </si>
  <si>
    <t>1279644</t>
  </si>
  <si>
    <t>271472</t>
  </si>
  <si>
    <t>1279466</t>
  </si>
  <si>
    <t>271470</t>
  </si>
  <si>
    <t>1279576</t>
  </si>
  <si>
    <t>271468</t>
  </si>
  <si>
    <t>1279472</t>
  </si>
  <si>
    <t>271467</t>
  </si>
  <si>
    <t>1279451</t>
  </si>
  <si>
    <t>271465</t>
  </si>
  <si>
    <t>1279542</t>
  </si>
  <si>
    <t>271462,271463,271464</t>
  </si>
  <si>
    <t>1279611</t>
  </si>
  <si>
    <t>271460,271461</t>
  </si>
  <si>
    <t>1279601</t>
  </si>
  <si>
    <t>271459</t>
  </si>
  <si>
    <t>1279422</t>
  </si>
  <si>
    <t>271458</t>
  </si>
  <si>
    <t>1279408</t>
  </si>
  <si>
    <t>271456</t>
  </si>
  <si>
    <t>1279635</t>
  </si>
  <si>
    <t>271455</t>
  </si>
  <si>
    <t>1279567</t>
  </si>
  <si>
    <t>271453</t>
  </si>
  <si>
    <t>1279603</t>
  </si>
  <si>
    <t>271450,271451,271452</t>
  </si>
  <si>
    <t>1279619</t>
  </si>
  <si>
    <t>271445,271446,271447</t>
  </si>
  <si>
    <t>1279511</t>
  </si>
  <si>
    <t>271440</t>
  </si>
  <si>
    <t>1279384</t>
  </si>
  <si>
    <t>271438</t>
  </si>
  <si>
    <t>1279418</t>
  </si>
  <si>
    <t>271437</t>
  </si>
  <si>
    <t>1279353</t>
  </si>
  <si>
    <t>271436</t>
  </si>
  <si>
    <t>1279417</t>
  </si>
  <si>
    <t>271434</t>
  </si>
  <si>
    <t>1279598</t>
  </si>
  <si>
    <t>271433</t>
  </si>
  <si>
    <t>1279402</t>
  </si>
  <si>
    <t>271432</t>
  </si>
  <si>
    <t>1279479</t>
  </si>
  <si>
    <t>271430</t>
  </si>
  <si>
    <t>1279596</t>
  </si>
  <si>
    <t>271428</t>
  </si>
  <si>
    <t>1279496</t>
  </si>
  <si>
    <t>271425</t>
  </si>
  <si>
    <t>1279535</t>
  </si>
  <si>
    <t>271422</t>
  </si>
  <si>
    <t>1279533</t>
  </si>
  <si>
    <t>271421</t>
  </si>
  <si>
    <t>1279594</t>
  </si>
  <si>
    <t>271414,271415,271416,271417,271418,271419,271420</t>
  </si>
  <si>
    <t>1279615</t>
  </si>
  <si>
    <t>271413</t>
  </si>
  <si>
    <t>1279593</t>
  </si>
  <si>
    <t>271412</t>
  </si>
  <si>
    <t>1279618</t>
  </si>
  <si>
    <t>271411</t>
  </si>
  <si>
    <t>1279623</t>
  </si>
  <si>
    <t>271410</t>
  </si>
  <si>
    <t>1279379</t>
  </si>
  <si>
    <t>271408,271409</t>
  </si>
  <si>
    <t>1279495</t>
  </si>
  <si>
    <t>271400</t>
  </si>
  <si>
    <t>1279605</t>
  </si>
  <si>
    <t>271399</t>
  </si>
  <si>
    <t>1279621</t>
  </si>
  <si>
    <t>271397,271398</t>
  </si>
  <si>
    <t>1279592</t>
  </si>
  <si>
    <t>271396</t>
  </si>
  <si>
    <t>1279448</t>
  </si>
  <si>
    <t>271395</t>
  </si>
  <si>
    <t>1279332</t>
  </si>
  <si>
    <t>271393</t>
  </si>
  <si>
    <t>1279597</t>
  </si>
  <si>
    <t>271391</t>
  </si>
  <si>
    <t>1279453</t>
  </si>
  <si>
    <t>271388,271389,271390</t>
  </si>
  <si>
    <t>1279589</t>
  </si>
  <si>
    <t>271387</t>
  </si>
  <si>
    <t>1279373</t>
  </si>
  <si>
    <t>271386</t>
  </si>
  <si>
    <t>1279564</t>
  </si>
  <si>
    <t>271385</t>
  </si>
  <si>
    <t>1279575</t>
  </si>
  <si>
    <t>271383</t>
  </si>
  <si>
    <t>1279446</t>
  </si>
  <si>
    <t>271379</t>
  </si>
  <si>
    <t>1279436</t>
  </si>
  <si>
    <t>271377</t>
  </si>
  <si>
    <t>1279591</t>
  </si>
  <si>
    <t>271375</t>
  </si>
  <si>
    <t>1279433</t>
  </si>
  <si>
    <t>271374</t>
  </si>
  <si>
    <t>1279563</t>
  </si>
  <si>
    <t>271373</t>
  </si>
  <si>
    <t>1279562</t>
  </si>
  <si>
    <t>271372</t>
  </si>
  <si>
    <t>1279572</t>
  </si>
  <si>
    <t>271370,271371</t>
  </si>
  <si>
    <t>1279553</t>
  </si>
  <si>
    <t>271369</t>
  </si>
  <si>
    <t>1279557</t>
  </si>
  <si>
    <t>271368</t>
  </si>
  <si>
    <t>1279587</t>
  </si>
  <si>
    <t>271365,271366,271367</t>
  </si>
  <si>
    <t>1279561</t>
  </si>
  <si>
    <t>271364</t>
  </si>
  <si>
    <t>1279552</t>
  </si>
  <si>
    <t>271363</t>
  </si>
  <si>
    <t>1279620</t>
  </si>
  <si>
    <t>271362</t>
  </si>
  <si>
    <t>1279565</t>
  </si>
  <si>
    <t>271361</t>
  </si>
  <si>
    <t>1279468</t>
  </si>
  <si>
    <t>271358,271359</t>
  </si>
  <si>
    <t>1279376</t>
  </si>
  <si>
    <t>271357</t>
  </si>
  <si>
    <t>{ "FeDémarrage préparation BP":{"intitule":"Démarrage préparation BP", "oldvalue":"0", "newvalue":"204"}, "FeEtatBP":{"intitule":"Etat BP", "oldvalue":"0", "newvalue":"1"} }</t>
  </si>
  <si>
    <t>1279538</t>
  </si>
  <si>
    <t>271355</t>
  </si>
  <si>
    <t>1279327</t>
  </si>
  <si>
    <t>271354</t>
  </si>
  <si>
    <t>{"FeEtatBP":{"intitule":"Mis en Non terminé","oldvalue":"3","newvalue":"5"}}</t>
  </si>
  <si>
    <t>1279485</t>
  </si>
  <si>
    <t>271353</t>
  </si>
  <si>
    <t>1279532</t>
  </si>
  <si>
    <t>271352</t>
  </si>
  <si>
    <t>1279521</t>
  </si>
  <si>
    <t>271349</t>
  </si>
  <si>
    <t>1279586</t>
  </si>
  <si>
    <t>271348</t>
  </si>
  <si>
    <t>1279583</t>
  </si>
  <si>
    <t>271346</t>
  </si>
  <si>
    <t>1279590</t>
  </si>
  <si>
    <t>271345</t>
  </si>
  <si>
    <t>1279578</t>
  </si>
  <si>
    <t>271344</t>
  </si>
  <si>
    <t>1279579</t>
  </si>
  <si>
    <t>271343</t>
  </si>
  <si>
    <t>1279428</t>
  </si>
  <si>
    <t>271342</t>
  </si>
  <si>
    <t>1279540</t>
  </si>
  <si>
    <t>271337,271338</t>
  </si>
  <si>
    <t>1279395</t>
  </si>
  <si>
    <t>271336</t>
  </si>
  <si>
    <t>1279439</t>
  </si>
  <si>
    <t>271335</t>
  </si>
  <si>
    <t>1279486</t>
  </si>
  <si>
    <t>271333,271334</t>
  </si>
  <si>
    <t>1279432</t>
  </si>
  <si>
    <t>271332</t>
  </si>
  <si>
    <t>1279522</t>
  </si>
  <si>
    <t>271329,271330</t>
  </si>
  <si>
    <t>1279426</t>
  </si>
  <si>
    <t>271327</t>
  </si>
  <si>
    <t>1279531</t>
  </si>
  <si>
    <t>271325</t>
  </si>
  <si>
    <t>1279434</t>
  </si>
  <si>
    <t>271323,271324</t>
  </si>
  <si>
    <t>1279380</t>
  </si>
  <si>
    <t>271319,271320,271321,271322</t>
  </si>
  <si>
    <t>1279512</t>
  </si>
  <si>
    <t>271318</t>
  </si>
  <si>
    <t>1279502</t>
  </si>
  <si>
    <t>271317</t>
  </si>
  <si>
    <t>1279463</t>
  </si>
  <si>
    <t>271314</t>
  </si>
  <si>
    <t>1279524</t>
  </si>
  <si>
    <t>271312</t>
  </si>
  <si>
    <t>1279362</t>
  </si>
  <si>
    <t>271307,271308</t>
  </si>
  <si>
    <t>1279534</t>
  </si>
  <si>
    <t>271306</t>
  </si>
  <si>
    <t>1279372</t>
  </si>
  <si>
    <t>271305</t>
  </si>
  <si>
    <t>1279574</t>
  </si>
  <si>
    <t>271304</t>
  </si>
  <si>
    <t>1279556</t>
  </si>
  <si>
    <t>271302</t>
  </si>
  <si>
    <t>1279383</t>
  </si>
  <si>
    <t>271301</t>
  </si>
  <si>
    <t>1279548</t>
  </si>
  <si>
    <t>271296</t>
  </si>
  <si>
    <t>1279555</t>
  </si>
  <si>
    <t>271294</t>
  </si>
  <si>
    <t>1279528</t>
  </si>
  <si>
    <t>271285</t>
  </si>
  <si>
    <t>1279541</t>
  </si>
  <si>
    <t>271281,271282</t>
  </si>
  <si>
    <t>1279529</t>
  </si>
  <si>
    <t>271280</t>
  </si>
  <si>
    <t>1279530</t>
  </si>
  <si>
    <t>271274</t>
  </si>
  <si>
    <t>1279515</t>
  </si>
  <si>
    <t>271273</t>
  </si>
  <si>
    <t>1279497</t>
  </si>
  <si>
    <t>271271</t>
  </si>
  <si>
    <t>1279523</t>
  </si>
  <si>
    <t>271270</t>
  </si>
  <si>
    <t>1279445</t>
  </si>
  <si>
    <t>271269</t>
  </si>
  <si>
    <t>1279476</t>
  </si>
  <si>
    <t>271268</t>
  </si>
  <si>
    <t>1279430</t>
  </si>
  <si>
    <t>271267</t>
  </si>
  <si>
    <t>1279440</t>
  </si>
  <si>
    <t>271266</t>
  </si>
  <si>
    <t>1279405</t>
  </si>
  <si>
    <t>271265</t>
  </si>
  <si>
    <t>1279517</t>
  </si>
  <si>
    <t>271264</t>
  </si>
  <si>
    <t>1279516</t>
  </si>
  <si>
    <t>271263</t>
  </si>
  <si>
    <t>1279499</t>
  </si>
  <si>
    <t>271259</t>
  </si>
  <si>
    <t>1279480</t>
  </si>
  <si>
    <t>271258</t>
  </si>
  <si>
    <t>1279443</t>
  </si>
  <si>
    <t>271257</t>
  </si>
  <si>
    <t>1279370</t>
  </si>
  <si>
    <t>271256</t>
  </si>
  <si>
    <t>1279444</t>
  </si>
  <si>
    <t>271255</t>
  </si>
  <si>
    <t>1279513</t>
  </si>
  <si>
    <t>271253,271254</t>
  </si>
  <si>
    <t>1279505</t>
  </si>
  <si>
    <t>271251,271252</t>
  </si>
  <si>
    <t>1279421</t>
  </si>
  <si>
    <t>271250</t>
  </si>
  <si>
    <t>1279475</t>
  </si>
  <si>
    <t>271249</t>
  </si>
  <si>
    <t>1279365</t>
  </si>
  <si>
    <t>271248</t>
  </si>
  <si>
    <t>1279352</t>
  </si>
  <si>
    <t>271247</t>
  </si>
  <si>
    <t>1279452</t>
  </si>
  <si>
    <t>271246</t>
  </si>
  <si>
    <t>1279484</t>
  </si>
  <si>
    <t>271245</t>
  </si>
  <si>
    <t>1279500</t>
  </si>
  <si>
    <t>271244</t>
  </si>
  <si>
    <t>1279481</t>
  </si>
  <si>
    <t>271243</t>
  </si>
  <si>
    <t>1279501</t>
  </si>
  <si>
    <t>271240,271241,271242</t>
  </si>
  <si>
    <t>1279371</t>
  </si>
  <si>
    <t>271239</t>
  </si>
  <si>
    <t>1279398</t>
  </si>
  <si>
    <t>271237,271238</t>
  </si>
  <si>
    <t>1279498</t>
  </si>
  <si>
    <t>271236</t>
  </si>
  <si>
    <t>1279477</t>
  </si>
  <si>
    <t>271235</t>
  </si>
  <si>
    <t>1279478</t>
  </si>
  <si>
    <t>271234</t>
  </si>
  <si>
    <t>1279489</t>
  </si>
  <si>
    <t>271233</t>
  </si>
  <si>
    <t>1279474</t>
  </si>
  <si>
    <t>271232</t>
  </si>
  <si>
    <t>1279470</t>
  </si>
  <si>
    <t>271231</t>
  </si>
  <si>
    <t>1279423</t>
  </si>
  <si>
    <t>271230</t>
  </si>
  <si>
    <t>1279493</t>
  </si>
  <si>
    <t>271229</t>
  </si>
  <si>
    <t>1279462</t>
  </si>
  <si>
    <t>271227</t>
  </si>
  <si>
    <t>1279378</t>
  </si>
  <si>
    <t>271226</t>
  </si>
  <si>
    <t>1279397</t>
  </si>
  <si>
    <t>271224,271225</t>
  </si>
  <si>
    <t>1279429</t>
  </si>
  <si>
    <t>271223</t>
  </si>
  <si>
    <t>1279424</t>
  </si>
  <si>
    <t>271221</t>
  </si>
  <si>
    <t>1279437</t>
  </si>
  <si>
    <t>271220</t>
  </si>
  <si>
    <t>1279435</t>
  </si>
  <si>
    <t>271219</t>
  </si>
  <si>
    <t>1279471</t>
  </si>
  <si>
    <t>271217</t>
  </si>
  <si>
    <t>1279473</t>
  </si>
  <si>
    <t>271216</t>
  </si>
  <si>
    <t>1279441</t>
  </si>
  <si>
    <t>271213</t>
  </si>
  <si>
    <t>1279382</t>
  </si>
  <si>
    <t>271212</t>
  </si>
  <si>
    <t>1279431</t>
  </si>
  <si>
    <t>271211</t>
  </si>
  <si>
    <t>1279416</t>
  </si>
  <si>
    <t>271209</t>
  </si>
  <si>
    <t>1279403</t>
  </si>
  <si>
    <t>271208</t>
  </si>
  <si>
    <t>1279406</t>
  </si>
  <si>
    <t>271207</t>
  </si>
  <si>
    <t>1279381</t>
  </si>
  <si>
    <t>271206</t>
  </si>
  <si>
    <t>1279385</t>
  </si>
  <si>
    <t>271204</t>
  </si>
  <si>
    <t>1279368</t>
  </si>
  <si>
    <t>271202</t>
  </si>
  <si>
    <t>1279363</t>
  </si>
  <si>
    <t>271201</t>
  </si>
  <si>
    <t>1279438</t>
  </si>
  <si>
    <t>271200</t>
  </si>
  <si>
    <t>1279360</t>
  </si>
  <si>
    <t>271198</t>
  </si>
  <si>
    <t>1279419</t>
  </si>
  <si>
    <t>271196</t>
  </si>
  <si>
    <t>1279425</t>
  </si>
  <si>
    <t>271189</t>
  </si>
  <si>
    <t>1279387</t>
  </si>
  <si>
    <t>271186</t>
  </si>
  <si>
    <t>1279404</t>
  </si>
  <si>
    <t>271184</t>
  </si>
  <si>
    <t>1279409</t>
  </si>
  <si>
    <t>271180,271181,271182</t>
  </si>
  <si>
    <t>1279410</t>
  </si>
  <si>
    <t>271179</t>
  </si>
  <si>
    <t>1279375</t>
  </si>
  <si>
    <t>271178</t>
  </si>
  <si>
    <t>1279399</t>
  </si>
  <si>
    <t>271177</t>
  </si>
  <si>
    <t>1279411</t>
  </si>
  <si>
    <t>271170,271171,271172,271173</t>
  </si>
  <si>
    <t>1279377</t>
  </si>
  <si>
    <t>271169</t>
  </si>
  <si>
    <t>1279390</t>
  </si>
  <si>
    <t>271167,271168</t>
  </si>
  <si>
    <t>1279369</t>
  </si>
  <si>
    <t>271165</t>
  </si>
  <si>
    <t>1279386</t>
  </si>
  <si>
    <t>271161,271162,271163,271164</t>
  </si>
  <si>
    <t>1279357</t>
  </si>
  <si>
    <t>271159</t>
  </si>
  <si>
    <t>1279396</t>
  </si>
  <si>
    <t>271157</t>
  </si>
  <si>
    <t>1279400</t>
  </si>
  <si>
    <t>271154</t>
  </si>
  <si>
    <t>1279358</t>
  </si>
  <si>
    <t>271153</t>
  </si>
  <si>
    <t>1279367</t>
  </si>
  <si>
    <t>271149</t>
  </si>
  <si>
    <t>1279321</t>
  </si>
  <si>
    <t>271145</t>
  </si>
  <si>
    <t>1279374</t>
  </si>
  <si>
    <t>271141</t>
  </si>
  <si>
    <t>1279356</t>
  </si>
  <si>
    <t>271135</t>
  </si>
  <si>
    <t>1279354</t>
  </si>
  <si>
    <t>271133,271134</t>
  </si>
  <si>
    <t>1279366</t>
  </si>
  <si>
    <t>271132</t>
  </si>
  <si>
    <t>1279344</t>
  </si>
  <si>
    <t>271131</t>
  </si>
  <si>
    <t>1279361</t>
  </si>
  <si>
    <t>271130,271129</t>
  </si>
  <si>
    <t>1279345</t>
  </si>
  <si>
    <t>271127</t>
  </si>
  <si>
    <t>1279351</t>
  </si>
  <si>
    <t>271126</t>
  </si>
  <si>
    <t>1279347</t>
  </si>
  <si>
    <t>271124</t>
  </si>
  <si>
    <t>1279342</t>
  </si>
  <si>
    <t>271123</t>
  </si>
  <si>
    <t>1279329</t>
  </si>
  <si>
    <t>271121</t>
  </si>
  <si>
    <t>1279330</t>
  </si>
  <si>
    <t>271119</t>
  </si>
  <si>
    <t>1279324</t>
  </si>
  <si>
    <t>271114</t>
  </si>
  <si>
    <t>1279333</t>
  </si>
  <si>
    <t>271112</t>
  </si>
  <si>
    <t>1279331</t>
  </si>
  <si>
    <t>271106</t>
  </si>
  <si>
    <t>1279323</t>
  </si>
  <si>
    <t>271105</t>
  </si>
  <si>
    <t>1279326</t>
  </si>
  <si>
    <t>271102,271103</t>
  </si>
  <si>
    <t>1279325</t>
  </si>
  <si>
    <t>271100</t>
  </si>
  <si>
    <t>1279320</t>
  </si>
  <si>
    <t>271099</t>
  </si>
  <si>
    <t>1279233</t>
  </si>
  <si>
    <t>271097</t>
  </si>
  <si>
    <t>1279322</t>
  </si>
  <si>
    <t>271096</t>
  </si>
  <si>
    <t>1278918</t>
  </si>
  <si>
    <t>271095,271094</t>
  </si>
  <si>
    <t>1279319</t>
  </si>
  <si>
    <t>271093</t>
  </si>
  <si>
    <t>1279312</t>
  </si>
  <si>
    <t>271091,271092</t>
  </si>
  <si>
    <t>1279315</t>
  </si>
  <si>
    <t>271090</t>
  </si>
  <si>
    <t>1279292</t>
  </si>
  <si>
    <t>271088,271089</t>
  </si>
  <si>
    <t>1279318</t>
  </si>
  <si>
    <t>271087</t>
  </si>
  <si>
    <t>1279314</t>
  </si>
  <si>
    <t>271086</t>
  </si>
  <si>
    <t>1279306</t>
  </si>
  <si>
    <t>271085</t>
  </si>
  <si>
    <t>1279317</t>
  </si>
  <si>
    <t>271084</t>
  </si>
  <si>
    <t>1279316</t>
  </si>
  <si>
    <t>271083</t>
  </si>
  <si>
    <t>1279304</t>
  </si>
  <si>
    <t>271082</t>
  </si>
  <si>
    <t>1279311</t>
  </si>
  <si>
    <t>271081</t>
  </si>
  <si>
    <t>1279313</t>
  </si>
  <si>
    <t>271080</t>
  </si>
  <si>
    <t>1279309</t>
  </si>
  <si>
    <t>271079</t>
  </si>
  <si>
    <t>1279287</t>
  </si>
  <si>
    <t>271078</t>
  </si>
  <si>
    <t>1279310</t>
  </si>
  <si>
    <t>271077</t>
  </si>
  <si>
    <t>1279295</t>
  </si>
  <si>
    <t>271076</t>
  </si>
  <si>
    <t>1279308</t>
  </si>
  <si>
    <t>271072,271073</t>
  </si>
  <si>
    <t>1279307</t>
  </si>
  <si>
    <t>271067,271066,271068,271069,271070,271071</t>
  </si>
  <si>
    <t>1279231</t>
  </si>
  <si>
    <t>271065</t>
  </si>
  <si>
    <t>1279300</t>
  </si>
  <si>
    <t>271063,271064</t>
  </si>
  <si>
    <t>1279288</t>
  </si>
  <si>
    <t>271062</t>
  </si>
  <si>
    <t>1279299</t>
  </si>
  <si>
    <t>271061</t>
  </si>
  <si>
    <t>1279152</t>
  </si>
  <si>
    <t>271060</t>
  </si>
  <si>
    <t>1279305</t>
  </si>
  <si>
    <t>271059</t>
  </si>
  <si>
    <t>1279302</t>
  </si>
  <si>
    <t>271058</t>
  </si>
  <si>
    <t>1279301</t>
  </si>
  <si>
    <t>271056,271057</t>
  </si>
  <si>
    <t>1279298</t>
  </si>
  <si>
    <t>271055</t>
  </si>
  <si>
    <t>1279303</t>
  </si>
  <si>
    <t>271054</t>
  </si>
  <si>
    <t>1279285</t>
  </si>
  <si>
    <t>271051,271052,271053</t>
  </si>
  <si>
    <t>1279254</t>
  </si>
  <si>
    <t>271050</t>
  </si>
  <si>
    <t>1279296</t>
  </si>
  <si>
    <t>271048,271049</t>
  </si>
  <si>
    <t>1279261</t>
  </si>
  <si>
    <t>271047</t>
  </si>
  <si>
    <t>1279273</t>
  </si>
  <si>
    <t>271046</t>
  </si>
  <si>
    <t>1279297</t>
  </si>
  <si>
    <t>271045</t>
  </si>
  <si>
    <t>1279012</t>
  </si>
  <si>
    <t>271043,271044</t>
  </si>
  <si>
    <t>1279286</t>
  </si>
  <si>
    <t>271042</t>
  </si>
  <si>
    <t>1279294</t>
  </si>
  <si>
    <t>271041</t>
  </si>
  <si>
    <t>1279291</t>
  </si>
  <si>
    <t>271040</t>
  </si>
  <si>
    <t>1279272</t>
  </si>
  <si>
    <t>271039</t>
  </si>
  <si>
    <t>1279289</t>
  </si>
  <si>
    <t>271038</t>
  </si>
  <si>
    <t>1279290</t>
  </si>
  <si>
    <t>271037</t>
  </si>
  <si>
    <t>1279293</t>
  </si>
  <si>
    <t>271036</t>
  </si>
  <si>
    <t>1279270</t>
  </si>
  <si>
    <t>271035</t>
  </si>
  <si>
    <t>1279208</t>
  </si>
  <si>
    <t>271034</t>
  </si>
  <si>
    <t>1279244</t>
  </si>
  <si>
    <t>271033</t>
  </si>
  <si>
    <t>1279222</t>
  </si>
  <si>
    <t>271032</t>
  </si>
  <si>
    <t>1279180</t>
  </si>
  <si>
    <t>271031</t>
  </si>
  <si>
    <t>1279199</t>
  </si>
  <si>
    <t>271030</t>
  </si>
  <si>
    <t>1279243</t>
  </si>
  <si>
    <t>271028,271029</t>
  </si>
  <si>
    <t>1279213</t>
  </si>
  <si>
    <t>271027</t>
  </si>
  <si>
    <t>1279204</t>
  </si>
  <si>
    <t>271026</t>
  </si>
  <si>
    <t>1279198</t>
  </si>
  <si>
    <t>271025</t>
  </si>
  <si>
    <t>1279179</t>
  </si>
  <si>
    <t>271023,271024</t>
  </si>
  <si>
    <t>1279190</t>
  </si>
  <si>
    <t>271022</t>
  </si>
  <si>
    <t>1279256</t>
  </si>
  <si>
    <t>271020,271021</t>
  </si>
  <si>
    <t>1279221</t>
  </si>
  <si>
    <t>271018</t>
  </si>
  <si>
    <t>1279178</t>
  </si>
  <si>
    <t>271017</t>
  </si>
  <si>
    <t>1279274</t>
  </si>
  <si>
    <t>271016</t>
  </si>
  <si>
    <t>1279220</t>
  </si>
  <si>
    <t>271015</t>
  </si>
  <si>
    <t>1279217</t>
  </si>
  <si>
    <t>271013</t>
  </si>
  <si>
    <t>1279215</t>
  </si>
  <si>
    <t>271012</t>
  </si>
  <si>
    <t>1279177</t>
  </si>
  <si>
    <t>271011</t>
  </si>
  <si>
    <t>1279060</t>
  </si>
  <si>
    <t>271010</t>
  </si>
  <si>
    <t>1279210</t>
  </si>
  <si>
    <t>271008</t>
  </si>
  <si>
    <t>1278485</t>
  </si>
  <si>
    <t>271007</t>
  </si>
  <si>
    <t>1279176</t>
  </si>
  <si>
    <t>271006</t>
  </si>
  <si>
    <t>1279185</t>
  </si>
  <si>
    <t>271005</t>
  </si>
  <si>
    <t>1279284</t>
  </si>
  <si>
    <t>271004</t>
  </si>
  <si>
    <t>1279269</t>
  </si>
  <si>
    <t>271003</t>
  </si>
  <si>
    <t>1279182</t>
  </si>
  <si>
    <t>271001,271002</t>
  </si>
  <si>
    <t>1279283</t>
  </si>
  <si>
    <t>271000</t>
  </si>
  <si>
    <t>1279223</t>
  </si>
  <si>
    <t>270999</t>
  </si>
  <si>
    <t>1279282</t>
  </si>
  <si>
    <t>270998</t>
  </si>
  <si>
    <t>1279250</t>
  </si>
  <si>
    <t>270997</t>
  </si>
  <si>
    <t>1279281</t>
  </si>
  <si>
    <t>270995,270996</t>
  </si>
  <si>
    <t>1279125</t>
  </si>
  <si>
    <t>270994</t>
  </si>
  <si>
    <t>1278966</t>
  </si>
  <si>
    <t>270993</t>
  </si>
  <si>
    <t>1279263</t>
  </si>
  <si>
    <t>270990,270991,270992</t>
  </si>
  <si>
    <t>1279228</t>
  </si>
  <si>
    <t>270989</t>
  </si>
  <si>
    <t>1279271</t>
  </si>
  <si>
    <t>270988</t>
  </si>
  <si>
    <t>1279267</t>
  </si>
  <si>
    <t>270986,270987</t>
  </si>
  <si>
    <t>1279126</t>
  </si>
  <si>
    <t>270985</t>
  </si>
  <si>
    <t>1279209</t>
  </si>
  <si>
    <t>270984</t>
  </si>
  <si>
    <t>1279247</t>
  </si>
  <si>
    <t>270983</t>
  </si>
  <si>
    <t>1279268</t>
  </si>
  <si>
    <t>270982</t>
  </si>
  <si>
    <t>1279266</t>
  </si>
  <si>
    <t>270980,270981</t>
  </si>
  <si>
    <t>1279201</t>
  </si>
  <si>
    <t>270977,270978,270979</t>
  </si>
  <si>
    <t>1279260</t>
  </si>
  <si>
    <t>270976</t>
  </si>
  <si>
    <t>1279246</t>
  </si>
  <si>
    <t>270975</t>
  </si>
  <si>
    <t>1279262</t>
  </si>
  <si>
    <t>270973</t>
  </si>
  <si>
    <t>1278861</t>
  </si>
  <si>
    <t>270974</t>
  </si>
  <si>
    <t>1279189</t>
  </si>
  <si>
    <t>270972</t>
  </si>
  <si>
    <t>1279186</t>
  </si>
  <si>
    <t>270971</t>
  </si>
  <si>
    <t>1279197</t>
  </si>
  <si>
    <t>270967,270968</t>
  </si>
  <si>
    <t>1279257</t>
  </si>
  <si>
    <t>270962,270963,270964</t>
  </si>
  <si>
    <t>1279173</t>
  </si>
  <si>
    <t>270960</t>
  </si>
  <si>
    <t>1279109</t>
  </si>
  <si>
    <t>270959</t>
  </si>
  <si>
    <t>1279219</t>
  </si>
  <si>
    <t>270957,270958</t>
  </si>
  <si>
    <t>1279245</t>
  </si>
  <si>
    <t>270954</t>
  </si>
  <si>
    <t>1279165</t>
  </si>
  <si>
    <t>270950</t>
  </si>
  <si>
    <t>1279229</t>
  </si>
  <si>
    <t>270948</t>
  </si>
  <si>
    <t>1278990</t>
  </si>
  <si>
    <t>270946</t>
  </si>
  <si>
    <t>1279216</t>
  </si>
  <si>
    <t>270944,270945</t>
  </si>
  <si>
    <t>1279218</t>
  </si>
  <si>
    <t>270940</t>
  </si>
  <si>
    <t>1279203</t>
  </si>
  <si>
    <t>270938</t>
  </si>
  <si>
    <t>1279230</t>
  </si>
  <si>
    <t>270937</t>
  </si>
  <si>
    <t>1279196</t>
  </si>
  <si>
    <t>270936</t>
  </si>
  <si>
    <t>1279194</t>
  </si>
  <si>
    <t>270935</t>
  </si>
  <si>
    <t>1279232</t>
  </si>
  <si>
    <t>270934</t>
  </si>
  <si>
    <t>1279214</t>
  </si>
  <si>
    <t>270933</t>
  </si>
  <si>
    <t>1279205</t>
  </si>
  <si>
    <t>270932</t>
  </si>
  <si>
    <t>1279202</t>
  </si>
  <si>
    <t>270931</t>
  </si>
  <si>
    <t>1279227</t>
  </si>
  <si>
    <t>270929</t>
  </si>
  <si>
    <t>1278934</t>
  </si>
  <si>
    <t>270928</t>
  </si>
  <si>
    <t>1279175</t>
  </si>
  <si>
    <t>270924</t>
  </si>
  <si>
    <t>1279137</t>
  </si>
  <si>
    <t>270920,270921</t>
  </si>
  <si>
    <t>1279200</t>
  </si>
  <si>
    <t>270917,270918</t>
  </si>
  <si>
    <t>1279135</t>
  </si>
  <si>
    <t>270911</t>
  </si>
  <si>
    <t>1279191</t>
  </si>
  <si>
    <t>270909</t>
  </si>
  <si>
    <t>1279195</t>
  </si>
  <si>
    <t>270908</t>
  </si>
  <si>
    <t>1279211</t>
  </si>
  <si>
    <t>270907</t>
  </si>
  <si>
    <t>1279149</t>
  </si>
  <si>
    <t>270906</t>
  </si>
  <si>
    <t>1279146</t>
  </si>
  <si>
    <t>270905</t>
  </si>
  <si>
    <t>1279139</t>
  </si>
  <si>
    <t>270899,270900,270901,270902</t>
  </si>
  <si>
    <t>1279143</t>
  </si>
  <si>
    <t>270898</t>
  </si>
  <si>
    <t>1279187</t>
  </si>
  <si>
    <t>270893</t>
  </si>
  <si>
    <t>1279193</t>
  </si>
  <si>
    <t>270892</t>
  </si>
  <si>
    <t>1279188</t>
  </si>
  <si>
    <t>270886</t>
  </si>
  <si>
    <t>1279192</t>
  </si>
  <si>
    <t>270881</t>
  </si>
  <si>
    <t>1279077</t>
  </si>
  <si>
    <t>270877,270878,270879,270880</t>
  </si>
  <si>
    <t>1279158</t>
  </si>
  <si>
    <t>270876</t>
  </si>
  <si>
    <t>1279183</t>
  </si>
  <si>
    <t>270875</t>
  </si>
  <si>
    <t>1279184</t>
  </si>
  <si>
    <t>270870</t>
  </si>
  <si>
    <t>1279150</t>
  </si>
  <si>
    <t>270869</t>
  </si>
  <si>
    <t>1279181</t>
  </si>
  <si>
    <t>270868</t>
  </si>
  <si>
    <t>1279140</t>
  </si>
  <si>
    <t>270865,270866</t>
  </si>
  <si>
    <t>1279172</t>
  </si>
  <si>
    <t>270863</t>
  </si>
  <si>
    <t>1279171</t>
  </si>
  <si>
    <t>270856,270857,270858,270859,270860,270861</t>
  </si>
  <si>
    <t>1279166</t>
  </si>
  <si>
    <t>270855</t>
  </si>
  <si>
    <t>1279154</t>
  </si>
  <si>
    <t>270854</t>
  </si>
  <si>
    <t>1279162</t>
  </si>
  <si>
    <t>270853</t>
  </si>
  <si>
    <t>1279159</t>
  </si>
  <si>
    <t>270852</t>
  </si>
  <si>
    <t>1279128</t>
  </si>
  <si>
    <t>270846</t>
  </si>
  <si>
    <t>1279131</t>
  </si>
  <si>
    <t>270842</t>
  </si>
  <si>
    <t>1279028</t>
  </si>
  <si>
    <t>270840,270841</t>
  </si>
  <si>
    <t>1279155</t>
  </si>
  <si>
    <t>270839</t>
  </si>
  <si>
    <t>1279133</t>
  </si>
  <si>
    <t>270838</t>
  </si>
  <si>
    <t>1279160</t>
  </si>
  <si>
    <t>270837</t>
  </si>
  <si>
    <t>1279147</t>
  </si>
  <si>
    <t>270835</t>
  </si>
  <si>
    <t>1279134</t>
  </si>
  <si>
    <t>270834</t>
  </si>
  <si>
    <t>1279151</t>
  </si>
  <si>
    <t>270833</t>
  </si>
  <si>
    <t>1279153</t>
  </si>
  <si>
    <t>270826</t>
  </si>
  <si>
    <t>1279148</t>
  </si>
  <si>
    <t>270824</t>
  </si>
  <si>
    <t>1278115</t>
  </si>
  <si>
    <t>270821</t>
  </si>
  <si>
    <t>1278983</t>
  </si>
  <si>
    <t>270820</t>
  </si>
  <si>
    <t>1278692</t>
  </si>
  <si>
    <t>270813,270814,270815</t>
  </si>
  <si>
    <t>1278010</t>
  </si>
  <si>
    <t>270811,270812</t>
  </si>
  <si>
    <t>1279107</t>
  </si>
  <si>
    <t>270810</t>
  </si>
  <si>
    <t>1278452</t>
  </si>
  <si>
    <t>270809</t>
  </si>
  <si>
    <t>1278595</t>
  </si>
  <si>
    <t>270808</t>
  </si>
  <si>
    <t>1279108</t>
  </si>
  <si>
    <t>270807</t>
  </si>
  <si>
    <t>1279124</t>
  </si>
  <si>
    <t>270804</t>
  </si>
  <si>
    <t>1279121</t>
  </si>
  <si>
    <t>270802,270803</t>
  </si>
  <si>
    <t>1279144</t>
  </si>
  <si>
    <t>270799</t>
  </si>
  <si>
    <t>1278864</t>
  </si>
  <si>
    <t>270787,270788</t>
  </si>
  <si>
    <t>1279136</t>
  </si>
  <si>
    <t>270784</t>
  </si>
  <si>
    <t>1279023</t>
  </si>
  <si>
    <t>270776</t>
  </si>
  <si>
    <t>1279138</t>
  </si>
  <si>
    <t>270774</t>
  </si>
  <si>
    <t>1278743</t>
  </si>
  <si>
    <t>270773</t>
  </si>
  <si>
    <t>1279067</t>
  </si>
  <si>
    <t>270771</t>
  </si>
  <si>
    <t>1279145</t>
  </si>
  <si>
    <t>270772</t>
  </si>
  <si>
    <t>1279091</t>
  </si>
  <si>
    <t>270770</t>
  </si>
  <si>
    <t>1279142</t>
  </si>
  <si>
    <t>270769</t>
  </si>
  <si>
    <t>1278741</t>
  </si>
  <si>
    <t>270768</t>
  </si>
  <si>
    <t>1279141</t>
  </si>
  <si>
    <t>270766,270767</t>
  </si>
  <si>
    <t>1278993</t>
  </si>
  <si>
    <t>270765</t>
  </si>
  <si>
    <t>1279122</t>
  </si>
  <si>
    <t>270764</t>
  </si>
  <si>
    <t>1279092</t>
  </si>
  <si>
    <t>270763</t>
  </si>
  <si>
    <t>1279127</t>
  </si>
  <si>
    <t>270762</t>
  </si>
  <si>
    <t>1279097</t>
  </si>
  <si>
    <t>270761</t>
  </si>
  <si>
    <t>1279095</t>
  </si>
  <si>
    <t>270760</t>
  </si>
  <si>
    <t>1279123</t>
  </si>
  <si>
    <t>270759</t>
  </si>
  <si>
    <t>1279094</t>
  </si>
  <si>
    <t>270758</t>
  </si>
  <si>
    <t>1278984</t>
  </si>
  <si>
    <t>270757</t>
  </si>
  <si>
    <t>1278980</t>
  </si>
  <si>
    <t>270756</t>
  </si>
  <si>
    <t>1279110</t>
  </si>
  <si>
    <t>270754</t>
  </si>
  <si>
    <t>1279132</t>
  </si>
  <si>
    <t>270753</t>
  </si>
  <si>
    <t>1279096</t>
  </si>
  <si>
    <t>270750,270751,270752</t>
  </si>
  <si>
    <t>1279129</t>
  </si>
  <si>
    <t>270749</t>
  </si>
  <si>
    <t>1279130</t>
  </si>
  <si>
    <t>270748</t>
  </si>
  <si>
    <t>1279118</t>
  </si>
  <si>
    <t>270747</t>
  </si>
  <si>
    <t>1279119</t>
  </si>
  <si>
    <t>270746</t>
  </si>
  <si>
    <t>1279120</t>
  </si>
  <si>
    <t>270744</t>
  </si>
  <si>
    <t>1279104</t>
  </si>
  <si>
    <t>1279101</t>
  </si>
  <si>
    <t>270741</t>
  </si>
  <si>
    <t>1279099</t>
  </si>
  <si>
    <t>270739</t>
  </si>
  <si>
    <t>1279106</t>
  </si>
  <si>
    <t>270738</t>
  </si>
  <si>
    <t>1279116</t>
  </si>
  <si>
    <t>270734</t>
  </si>
  <si>
    <t>1279103</t>
  </si>
  <si>
    <t>270733</t>
  </si>
  <si>
    <t>1279093</t>
  </si>
  <si>
    <t>270732</t>
  </si>
  <si>
    <t>1279105</t>
  </si>
  <si>
    <t>270731</t>
  </si>
  <si>
    <t>1278924</t>
  </si>
  <si>
    <t>270730</t>
  </si>
  <si>
    <t>1279098</t>
  </si>
  <si>
    <t>270728</t>
  </si>
  <si>
    <t>1279059</t>
  </si>
  <si>
    <t>270725,270726</t>
  </si>
  <si>
    <t>1279102</t>
  </si>
  <si>
    <t>270722</t>
  </si>
  <si>
    <t>1279100</t>
  </si>
  <si>
    <t>270719</t>
  </si>
  <si>
    <t>1279066</t>
  </si>
  <si>
    <t>270714</t>
  </si>
  <si>
    <t>1279065</t>
  </si>
  <si>
    <t>270713</t>
  </si>
  <si>
    <t>1279090</t>
  </si>
  <si>
    <t>270711</t>
  </si>
  <si>
    <t>1279070</t>
  </si>
  <si>
    <t>270710</t>
  </si>
  <si>
    <t>1279031</t>
  </si>
  <si>
    <t>270707</t>
  </si>
  <si>
    <t>1278893</t>
  </si>
  <si>
    <t>270706</t>
  </si>
  <si>
    <t>1278889</t>
  </si>
  <si>
    <t>270703,270704,270705</t>
  </si>
  <si>
    <t>1279019</t>
  </si>
  <si>
    <t>270702</t>
  </si>
  <si>
    <t>1279063</t>
  </si>
  <si>
    <t>270699</t>
  </si>
  <si>
    <t>1279058</t>
  </si>
  <si>
    <t>270698</t>
  </si>
  <si>
    <t>1279089</t>
  </si>
  <si>
    <t>270693</t>
  </si>
  <si>
    <t>1279087</t>
  </si>
  <si>
    <t>270690</t>
  </si>
  <si>
    <t>1279055</t>
  </si>
  <si>
    <t>270688,270689</t>
  </si>
  <si>
    <t>1278982</t>
  </si>
  <si>
    <t>270687</t>
  </si>
  <si>
    <t>1279022</t>
  </si>
  <si>
    <t>270686</t>
  </si>
  <si>
    <t>1278998</t>
  </si>
  <si>
    <t>270685</t>
  </si>
  <si>
    <t>1279008</t>
  </si>
  <si>
    <t>270683,270684</t>
  </si>
  <si>
    <t>1278997</t>
  </si>
  <si>
    <t>270681,270682</t>
  </si>
  <si>
    <t>1278977</t>
  </si>
  <si>
    <t>270680</t>
  </si>
  <si>
    <t>1279073</t>
  </si>
  <si>
    <t>270679</t>
  </si>
  <si>
    <t>1278948</t>
  </si>
  <si>
    <t>270678</t>
  </si>
  <si>
    <t>1279088</t>
  </si>
  <si>
    <t>270675</t>
  </si>
  <si>
    <t>1279017</t>
  </si>
  <si>
    <t>270672,270673</t>
  </si>
  <si>
    <t>1279074</t>
  </si>
  <si>
    <t>270671</t>
  </si>
  <si>
    <t>1279083</t>
  </si>
  <si>
    <t>270669</t>
  </si>
  <si>
    <t>1279035</t>
  </si>
  <si>
    <t>270668</t>
  </si>
  <si>
    <t>1278960</t>
  </si>
  <si>
    <t>270667</t>
  </si>
  <si>
    <t>1279015</t>
  </si>
  <si>
    <t>270665</t>
  </si>
  <si>
    <t>1278773</t>
  </si>
  <si>
    <t>270660</t>
  </si>
  <si>
    <t>1279076</t>
  </si>
  <si>
    <t>270657,270658</t>
  </si>
  <si>
    <t>1278910</t>
  </si>
  <si>
    <t>270655</t>
  </si>
  <si>
    <t>1279069</t>
  </si>
  <si>
    <t>270653</t>
  </si>
  <si>
    <t>1279068</t>
  </si>
  <si>
    <t>270651,270652</t>
  </si>
  <si>
    <t>1278689</t>
  </si>
  <si>
    <t>270650</t>
  </si>
  <si>
    <t>1279064</t>
  </si>
  <si>
    <t>270646,270647</t>
  </si>
  <si>
    <t>1279071</t>
  </si>
  <si>
    <t>270645</t>
  </si>
  <si>
    <t>1278981</t>
  </si>
  <si>
    <t>270643</t>
  </si>
  <si>
    <t>1279072</t>
  </si>
  <si>
    <t>270639</t>
  </si>
  <si>
    <t>1279062</t>
  </si>
  <si>
    <t>270629</t>
  </si>
  <si>
    <t>1278895</t>
  </si>
  <si>
    <t>270628</t>
  </si>
  <si>
    <t>1279061</t>
  </si>
  <si>
    <t>270627</t>
  </si>
  <si>
    <t>1278776</t>
  </si>
  <si>
    <t>270623</t>
  </si>
  <si>
    <t>1279032</t>
  </si>
  <si>
    <t>270622</t>
  </si>
  <si>
    <t>1279057</t>
  </si>
  <si>
    <t>270621</t>
  </si>
  <si>
    <t>1278994</t>
  </si>
  <si>
    <t>270619</t>
  </si>
  <si>
    <t>1278885</t>
  </si>
  <si>
    <t>270618</t>
  </si>
  <si>
    <t>1278947</t>
  </si>
  <si>
    <t>270617</t>
  </si>
  <si>
    <t>1279021</t>
  </si>
  <si>
    <t>270614</t>
  </si>
  <si>
    <t>1279018</t>
  </si>
  <si>
    <t>270612</t>
  </si>
  <si>
    <t>1279033</t>
  </si>
  <si>
    <t>270611</t>
  </si>
  <si>
    <t>1279005</t>
  </si>
  <si>
    <t>270609</t>
  </si>
  <si>
    <t>1278951</t>
  </si>
  <si>
    <t>270608</t>
  </si>
  <si>
    <t>1279009</t>
  </si>
  <si>
    <t>270607</t>
  </si>
  <si>
    <t>1278915</t>
  </si>
  <si>
    <t>270603,270604,270605,270606</t>
  </si>
  <si>
    <t>1278873</t>
  </si>
  <si>
    <t>270602</t>
  </si>
  <si>
    <t>1278903</t>
  </si>
  <si>
    <t>270600</t>
  </si>
  <si>
    <t>1279011</t>
  </si>
  <si>
    <t>270573</t>
  </si>
  <si>
    <t>1279025</t>
  </si>
  <si>
    <t>270567,270568</t>
  </si>
  <si>
    <t>1278961</t>
  </si>
  <si>
    <t>270566</t>
  </si>
  <si>
    <t>1278999</t>
  </si>
  <si>
    <t>270564</t>
  </si>
  <si>
    <t>1278971</t>
  </si>
  <si>
    <t>270558</t>
  </si>
  <si>
    <t>1279002</t>
  </si>
  <si>
    <t>270557</t>
  </si>
  <si>
    <t>1279006</t>
  </si>
  <si>
    <t>270555</t>
  </si>
  <si>
    <t>1278931</t>
  </si>
  <si>
    <t>270537</t>
  </si>
  <si>
    <t>1278991</t>
  </si>
  <si>
    <t>270550,270551</t>
  </si>
  <si>
    <t>1278904</t>
  </si>
  <si>
    <t>270544,270545,270546,270547,270548</t>
  </si>
  <si>
    <t>1278974</t>
  </si>
  <si>
    <t>270539</t>
  </si>
  <si>
    <t>1278945</t>
  </si>
  <si>
    <t>270536</t>
  </si>
  <si>
    <t>1278946</t>
  </si>
  <si>
    <t>270535</t>
  </si>
  <si>
    <t>1278911</t>
  </si>
  <si>
    <t>270531</t>
  </si>
  <si>
    <t>1278968</t>
  </si>
  <si>
    <t>270530</t>
  </si>
  <si>
    <t>1278912</t>
  </si>
  <si>
    <t>270527</t>
  </si>
  <si>
    <t>1278921</t>
  </si>
  <si>
    <t>270526</t>
  </si>
  <si>
    <t>1278907</t>
  </si>
  <si>
    <t>270525</t>
  </si>
  <si>
    <t>1278973</t>
  </si>
  <si>
    <t>270523,270524</t>
  </si>
  <si>
    <t>1278975</t>
  </si>
  <si>
    <t>270522</t>
  </si>
  <si>
    <t>1278986</t>
  </si>
  <si>
    <t>270519</t>
  </si>
  <si>
    <t>1278922</t>
  </si>
  <si>
    <t>270518</t>
  </si>
  <si>
    <t>1278950</t>
  </si>
  <si>
    <t>270517</t>
  </si>
  <si>
    <t>1278963</t>
  </si>
  <si>
    <t>270515</t>
  </si>
  <si>
    <t>1278846</t>
  </si>
  <si>
    <t>270514</t>
  </si>
  <si>
    <t>1278957</t>
  </si>
  <si>
    <t>270509,270510</t>
  </si>
  <si>
    <t>1278956</t>
  </si>
  <si>
    <t>270508</t>
  </si>
  <si>
    <t>1278959</t>
  </si>
  <si>
    <t>270502</t>
  </si>
  <si>
    <t>1278792</t>
  </si>
  <si>
    <t>270501</t>
  </si>
  <si>
    <t>1278944</t>
  </si>
  <si>
    <t>270498,270499,270500</t>
  </si>
  <si>
    <t>1278833</t>
  </si>
  <si>
    <t>270495,270496,270497</t>
  </si>
  <si>
    <t>1278940</t>
  </si>
  <si>
    <t>270494</t>
  </si>
  <si>
    <t>1278976</t>
  </si>
  <si>
    <t>270492</t>
  </si>
  <si>
    <t>1278962</t>
  </si>
  <si>
    <t>270491</t>
  </si>
  <si>
    <t>1278937</t>
  </si>
  <si>
    <t>270488</t>
  </si>
  <si>
    <t>1278883</t>
  </si>
  <si>
    <t>270483,270484,270485,270486</t>
  </si>
  <si>
    <t>1278796</t>
  </si>
  <si>
    <t>270482</t>
  </si>
  <si>
    <t>1278826</t>
  </si>
  <si>
    <t>270481</t>
  </si>
  <si>
    <t>1278943</t>
  </si>
  <si>
    <t>270479</t>
  </si>
  <si>
    <t>1278916</t>
  </si>
  <si>
    <t>270476</t>
  </si>
  <si>
    <t>1278953</t>
  </si>
  <si>
    <t>270475</t>
  </si>
  <si>
    <t>1278939</t>
  </si>
  <si>
    <t>270474</t>
  </si>
  <si>
    <t>1278839</t>
  </si>
  <si>
    <t>270470</t>
  </si>
  <si>
    <t>1278908</t>
  </si>
  <si>
    <t>270469</t>
  </si>
  <si>
    <t>1278942</t>
  </si>
  <si>
    <t>270467</t>
  </si>
  <si>
    <t>1278788</t>
  </si>
  <si>
    <t>270465,270466</t>
  </si>
  <si>
    <t>1278919</t>
  </si>
  <si>
    <t>270464</t>
  </si>
  <si>
    <t>1278933</t>
  </si>
  <si>
    <t>270463</t>
  </si>
  <si>
    <t>1278914</t>
  </si>
  <si>
    <t>270458</t>
  </si>
  <si>
    <t>1278887</t>
  </si>
  <si>
    <t>270457</t>
  </si>
  <si>
    <t>1278765</t>
  </si>
  <si>
    <t>270453</t>
  </si>
  <si>
    <t>1278866</t>
  </si>
  <si>
    <t>270452</t>
  </si>
  <si>
    <t>1278891</t>
  </si>
  <si>
    <t>270450</t>
  </si>
  <si>
    <t>1278935</t>
  </si>
  <si>
    <t>270449</t>
  </si>
  <si>
    <t>1278899</t>
  </si>
  <si>
    <t>270448</t>
  </si>
  <si>
    <t>1278886</t>
  </si>
  <si>
    <t>270443,270444,270445,270446,270447</t>
  </si>
  <si>
    <t>1278925</t>
  </si>
  <si>
    <t>270437,270438,270439,270440</t>
  </si>
  <si>
    <t>1278762</t>
  </si>
  <si>
    <t>270435</t>
  </si>
  <si>
    <t>1278878</t>
  </si>
  <si>
    <t>270433</t>
  </si>
  <si>
    <t>1278905</t>
  </si>
  <si>
    <t>270430</t>
  </si>
  <si>
    <t>1278923</t>
  </si>
  <si>
    <t>270428</t>
  </si>
  <si>
    <t>1278854</t>
  </si>
  <si>
    <t>270426</t>
  </si>
  <si>
    <t>1278902</t>
  </si>
  <si>
    <t>270418,270419,270420,270421</t>
  </si>
  <si>
    <t>1278920</t>
  </si>
  <si>
    <t>270417</t>
  </si>
  <si>
    <t>1278909</t>
  </si>
  <si>
    <t>270416</t>
  </si>
  <si>
    <t>1278913</t>
  </si>
  <si>
    <t>270411</t>
  </si>
  <si>
    <t>1278890</t>
  </si>
  <si>
    <t>270409,270410</t>
  </si>
  <si>
    <t>1278898</t>
  </si>
  <si>
    <t>270407</t>
  </si>
  <si>
    <t>1278906</t>
  </si>
  <si>
    <t>270401</t>
  </si>
  <si>
    <t>1278901</t>
  </si>
  <si>
    <t>270400</t>
  </si>
  <si>
    <t>1278897</t>
  </si>
  <si>
    <t>270399</t>
  </si>
  <si>
    <t>1278900</t>
  </si>
  <si>
    <t>270397</t>
  </si>
  <si>
    <t>1278888</t>
  </si>
  <si>
    <t>270396</t>
  </si>
  <si>
    <t>1278880</t>
  </si>
  <si>
    <t>270395</t>
  </si>
  <si>
    <t>1278859</t>
  </si>
  <si>
    <t>270394</t>
  </si>
  <si>
    <t>1278896</t>
  </si>
  <si>
    <t>270393</t>
  </si>
  <si>
    <t>1278894</t>
  </si>
  <si>
    <t>270392</t>
  </si>
  <si>
    <t>1278884</t>
  </si>
  <si>
    <t>270391</t>
  </si>
  <si>
    <t>1278874</t>
  </si>
  <si>
    <t>270390</t>
  </si>
  <si>
    <t>1278842</t>
  </si>
  <si>
    <t>270388,270389</t>
  </si>
  <si>
    <t>1278837</t>
  </si>
  <si>
    <t>270386,270387</t>
  </si>
  <si>
    <t>1278857</t>
  </si>
  <si>
    <t>270385</t>
  </si>
  <si>
    <t>1278852</t>
  </si>
  <si>
    <t>270382</t>
  </si>
  <si>
    <t>1278855</t>
  </si>
  <si>
    <t>270381</t>
  </si>
  <si>
    <t>1278870</t>
  </si>
  <si>
    <t>270380</t>
  </si>
  <si>
    <t>1278868</t>
  </si>
  <si>
    <t>270379</t>
  </si>
  <si>
    <t>1278851</t>
  </si>
  <si>
    <t>270378</t>
  </si>
  <si>
    <t>1278832</t>
  </si>
  <si>
    <t>270377</t>
  </si>
  <si>
    <t>1278844</t>
  </si>
  <si>
    <t>270376</t>
  </si>
  <si>
    <t>1278747</t>
  </si>
  <si>
    <t>270266</t>
  </si>
  <si>
    <t>1278835</t>
  </si>
  <si>
    <t>270375</t>
  </si>
  <si>
    <t>1278831</t>
  </si>
  <si>
    <t>270374</t>
  </si>
  <si>
    <t>1278821</t>
  </si>
  <si>
    <t>270370</t>
  </si>
  <si>
    <t>1278841</t>
  </si>
  <si>
    <t>270369</t>
  </si>
  <si>
    <t>1278865</t>
  </si>
  <si>
    <t>270367</t>
  </si>
  <si>
    <t>1278850</t>
  </si>
  <si>
    <t>270364</t>
  </si>
  <si>
    <t>1278836</t>
  </si>
  <si>
    <t>270363</t>
  </si>
  <si>
    <t>1278838</t>
  </si>
  <si>
    <t>270360</t>
  </si>
  <si>
    <t>1278845</t>
  </si>
  <si>
    <t>270356</t>
  </si>
  <si>
    <t>1278840</t>
  </si>
  <si>
    <t>270347</t>
  </si>
  <si>
    <t>1278834</t>
  </si>
  <si>
    <t>270343,270344</t>
  </si>
  <si>
    <t>1278775</t>
  </si>
  <si>
    <t>270340</t>
  </si>
  <si>
    <t>1278798</t>
  </si>
  <si>
    <t>270339</t>
  </si>
  <si>
    <t>1278238</t>
  </si>
  <si>
    <t>270336</t>
  </si>
  <si>
    <t>1278785</t>
  </si>
  <si>
    <t>270335</t>
  </si>
  <si>
    <t>1278797</t>
  </si>
  <si>
    <t>270334</t>
  </si>
  <si>
    <t>1278830</t>
  </si>
  <si>
    <t>270333</t>
  </si>
  <si>
    <t>1278784</t>
  </si>
  <si>
    <t>270332</t>
  </si>
  <si>
    <t>1278823</t>
  </si>
  <si>
    <t>270330,270331</t>
  </si>
  <si>
    <t>1278827</t>
  </si>
  <si>
    <t>270327</t>
  </si>
  <si>
    <t>1278802</t>
  </si>
  <si>
    <t>270325</t>
  </si>
  <si>
    <t>1278800</t>
  </si>
  <si>
    <t>270323,270324</t>
  </si>
  <si>
    <t>1278803</t>
  </si>
  <si>
    <t>270313</t>
  </si>
  <si>
    <t>1278801</t>
  </si>
  <si>
    <t>270310</t>
  </si>
  <si>
    <t>1278787</t>
  </si>
  <si>
    <t>270307</t>
  </si>
  <si>
    <t>1278786</t>
  </si>
  <si>
    <t>270297</t>
  </si>
  <si>
    <t>1278799</t>
  </si>
  <si>
    <t>270296</t>
  </si>
  <si>
    <t>1278725</t>
  </si>
  <si>
    <t>270294</t>
  </si>
  <si>
    <t>1278794</t>
  </si>
  <si>
    <t>270293</t>
  </si>
  <si>
    <t>1278589</t>
  </si>
  <si>
    <t>270291,270292</t>
  </si>
  <si>
    <t>1278795</t>
  </si>
  <si>
    <t>270290</t>
  </si>
  <si>
    <t>1278316</t>
  </si>
  <si>
    <t>270284</t>
  </si>
  <si>
    <t>1278782</t>
  </si>
  <si>
    <t>270283</t>
  </si>
  <si>
    <t>1278635</t>
  </si>
  <si>
    <t>270278,270279,270280</t>
  </si>
  <si>
    <t>1278781</t>
  </si>
  <si>
    <t>270277</t>
  </si>
  <si>
    <t>1278588</t>
  </si>
  <si>
    <t>270276</t>
  </si>
  <si>
    <t>1278550</t>
  </si>
  <si>
    <t>270274,270275</t>
  </si>
  <si>
    <t>1278527</t>
  </si>
  <si>
    <t>270272,270273</t>
  </si>
  <si>
    <t>1278696</t>
  </si>
  <si>
    <t>270271</t>
  </si>
  <si>
    <t>1278777</t>
  </si>
  <si>
    <t>270265</t>
  </si>
  <si>
    <t>1278586</t>
  </si>
  <si>
    <t>270263</t>
  </si>
  <si>
    <t>1278470</t>
  </si>
  <si>
    <t>270262</t>
  </si>
  <si>
    <t>1278774</t>
  </si>
  <si>
    <t>270261</t>
  </si>
  <si>
    <t>1278772</t>
  </si>
  <si>
    <t>270254,270255,270256,270257,270258,270259</t>
  </si>
  <si>
    <t>1278758</t>
  </si>
  <si>
    <t>270253</t>
  </si>
  <si>
    <t>1278767</t>
  </si>
  <si>
    <t>270252</t>
  </si>
  <si>
    <t>1278771</t>
  </si>
  <si>
    <t>270251</t>
  </si>
  <si>
    <t>1278770</t>
  </si>
  <si>
    <t>270250</t>
  </si>
  <si>
    <t>1278763</t>
  </si>
  <si>
    <t>270248</t>
  </si>
  <si>
    <t>1278769</t>
  </si>
  <si>
    <t>270246</t>
  </si>
  <si>
    <t>1278768</t>
  </si>
  <si>
    <t>270245</t>
  </si>
  <si>
    <t>1278766</t>
  </si>
  <si>
    <t>270244</t>
  </si>
  <si>
    <t>1278764</t>
  </si>
  <si>
    <t>270243</t>
  </si>
  <si>
    <t>1278755</t>
  </si>
  <si>
    <t>270241,270242</t>
  </si>
  <si>
    <t>1278761</t>
  </si>
  <si>
    <t>270239</t>
  </si>
  <si>
    <t>1278731</t>
  </si>
  <si>
    <t>270238</t>
  </si>
  <si>
    <t>1278754</t>
  </si>
  <si>
    <t>270237</t>
  </si>
  <si>
    <t>1278734</t>
  </si>
  <si>
    <t>270236</t>
  </si>
  <si>
    <t>1278757</t>
  </si>
  <si>
    <t>270235</t>
  </si>
  <si>
    <t>1278748</t>
  </si>
  <si>
    <t>270234</t>
  </si>
  <si>
    <t>1278742</t>
  </si>
  <si>
    <t>270233</t>
  </si>
  <si>
    <t>1278745</t>
  </si>
  <si>
    <t>270232</t>
  </si>
  <si>
    <t>1278760</t>
  </si>
  <si>
    <t>270231</t>
  </si>
  <si>
    <t>1278735</t>
  </si>
  <si>
    <t>270230</t>
  </si>
  <si>
    <t>1278759</t>
  </si>
  <si>
    <t>270229</t>
  </si>
  <si>
    <t>1278756</t>
  </si>
  <si>
    <t>270228</t>
  </si>
  <si>
    <t>1278418</t>
  </si>
  <si>
    <t>270227</t>
  </si>
  <si>
    <t>1278540</t>
  </si>
  <si>
    <t>270225,270226</t>
  </si>
  <si>
    <t>1278752</t>
  </si>
  <si>
    <t>270224</t>
  </si>
  <si>
    <t>1278733</t>
  </si>
  <si>
    <t>270220</t>
  </si>
  <si>
    <t>1278721</t>
  </si>
  <si>
    <t>270217,270218,270219</t>
  </si>
  <si>
    <t>1278732</t>
  </si>
  <si>
    <t>270216</t>
  </si>
  <si>
    <t>1278681</t>
  </si>
  <si>
    <t>270215</t>
  </si>
  <si>
    <t>1278723</t>
  </si>
  <si>
    <t>270214</t>
  </si>
  <si>
    <t>1278751</t>
  </si>
  <si>
    <t>270213</t>
  </si>
  <si>
    <t>1278722</t>
  </si>
  <si>
    <t>270212</t>
  </si>
  <si>
    <t>1278750</t>
  </si>
  <si>
    <t>270211</t>
  </si>
  <si>
    <t>1278739</t>
  </si>
  <si>
    <t>270210</t>
  </si>
  <si>
    <t>1278543</t>
  </si>
  <si>
    <t>270209</t>
  </si>
  <si>
    <t>1278715</t>
  </si>
  <si>
    <t>270208</t>
  </si>
  <si>
    <t>1277663</t>
  </si>
  <si>
    <t>270207</t>
  </si>
  <si>
    <t>1278634</t>
  </si>
  <si>
    <t>270206</t>
  </si>
  <si>
    <t>1278726</t>
  </si>
  <si>
    <t>270202</t>
  </si>
  <si>
    <t>1278738</t>
  </si>
  <si>
    <t>270201</t>
  </si>
  <si>
    <t>1278545</t>
  </si>
  <si>
    <t>270200</t>
  </si>
  <si>
    <t>1278670</t>
  </si>
  <si>
    <t>270198,270199</t>
  </si>
  <si>
    <t>1278647</t>
  </si>
  <si>
    <t>270197</t>
  </si>
  <si>
    <t>1278649</t>
  </si>
  <si>
    <t>270194,270195,270196</t>
  </si>
  <si>
    <t>1278729</t>
  </si>
  <si>
    <t>270192</t>
  </si>
  <si>
    <t>1278746</t>
  </si>
  <si>
    <t>270190,270191</t>
  </si>
  <si>
    <t>1278740</t>
  </si>
  <si>
    <t>270189</t>
  </si>
  <si>
    <t>1278749</t>
  </si>
  <si>
    <t>270188</t>
  </si>
  <si>
    <t>1278705</t>
  </si>
  <si>
    <t>270186,270187</t>
  </si>
  <si>
    <t>1278700</t>
  </si>
  <si>
    <t>270185</t>
  </si>
  <si>
    <t>1278631</t>
  </si>
  <si>
    <t>270184</t>
  </si>
  <si>
    <t>1278724</t>
  </si>
  <si>
    <t>270183</t>
  </si>
  <si>
    <t>1278714</t>
  </si>
  <si>
    <t>270182</t>
  </si>
  <si>
    <t>1278701</t>
  </si>
  <si>
    <t>270180</t>
  </si>
  <si>
    <t>1278683</t>
  </si>
  <si>
    <t>270179</t>
  </si>
  <si>
    <t>1278691</t>
  </si>
  <si>
    <t>270177</t>
  </si>
  <si>
    <t>1278677</t>
  </si>
  <si>
    <t>270173</t>
  </si>
  <si>
    <t>1278678</t>
  </si>
  <si>
    <t>270172</t>
  </si>
  <si>
    <t>1278672</t>
  </si>
  <si>
    <t>270171</t>
  </si>
  <si>
    <t>1278619</t>
  </si>
  <si>
    <t>270170</t>
  </si>
  <si>
    <t>1278707</t>
  </si>
  <si>
    <t>270169</t>
  </si>
  <si>
    <t>1278706</t>
  </si>
  <si>
    <t>270168</t>
  </si>
  <si>
    <t>1278630</t>
  </si>
  <si>
    <t>270166</t>
  </si>
  <si>
    <t>1278693</t>
  </si>
  <si>
    <t>270165</t>
  </si>
  <si>
    <t>1278695</t>
  </si>
  <si>
    <t>270164</t>
  </si>
  <si>
    <t>1278682</t>
  </si>
  <si>
    <t>270163</t>
  </si>
  <si>
    <t>1278596</t>
  </si>
  <si>
    <t>270162</t>
  </si>
  <si>
    <t>1278593</t>
  </si>
  <si>
    <t>270161</t>
  </si>
  <si>
    <t>1278642</t>
  </si>
  <si>
    <t>270160</t>
  </si>
  <si>
    <t>1278643</t>
  </si>
  <si>
    <t>270159</t>
  </si>
  <si>
    <t>1278569</t>
  </si>
  <si>
    <t>270158</t>
  </si>
  <si>
    <t>1278476</t>
  </si>
  <si>
    <t>270156</t>
  </si>
  <si>
    <t>1278639</t>
  </si>
  <si>
    <t>270155</t>
  </si>
  <si>
    <t>1278645</t>
  </si>
  <si>
    <t>270154</t>
  </si>
  <si>
    <t>1278606</t>
  </si>
  <si>
    <t>270152,270153</t>
  </si>
  <si>
    <t>1278599</t>
  </si>
  <si>
    <t>270151</t>
  </si>
  <si>
    <t>1278737</t>
  </si>
  <si>
    <t>270150</t>
  </si>
  <si>
    <t>1278679</t>
  </si>
  <si>
    <t>270148,270149</t>
  </si>
  <si>
    <t>1278684</t>
  </si>
  <si>
    <t>270146,270147</t>
  </si>
  <si>
    <t>1278237</t>
  </si>
  <si>
    <t>270145</t>
  </si>
  <si>
    <t>1278506</t>
  </si>
  <si>
    <t>270139,270140,270141</t>
  </si>
  <si>
    <t>1278720</t>
  </si>
  <si>
    <t>270138</t>
  </si>
  <si>
    <t>1278697</t>
  </si>
  <si>
    <t>270137</t>
  </si>
  <si>
    <t>1278503</t>
  </si>
  <si>
    <t>270136</t>
  </si>
  <si>
    <t>1278454</t>
  </si>
  <si>
    <t>270135</t>
  </si>
  <si>
    <t>1278533</t>
  </si>
  <si>
    <t>270134</t>
  </si>
  <si>
    <t>1278709</t>
  </si>
  <si>
    <t>270133</t>
  </si>
  <si>
    <t>1278710</t>
  </si>
  <si>
    <t>270132</t>
  </si>
  <si>
    <t>1278703</t>
  </si>
  <si>
    <t>270131</t>
  </si>
  <si>
    <t>1278704</t>
  </si>
  <si>
    <t>270130</t>
  </si>
  <si>
    <t>1278717</t>
  </si>
  <si>
    <t>270129</t>
  </si>
  <si>
    <t>1278669</t>
  </si>
  <si>
    <t>270128</t>
  </si>
  <si>
    <t>1278665</t>
  </si>
  <si>
    <t>270126,270127</t>
  </si>
  <si>
    <t>1278716</t>
  </si>
  <si>
    <t>270125</t>
  </si>
  <si>
    <t>1278702</t>
  </si>
  <si>
    <t>270124</t>
  </si>
  <si>
    <t>1278668</t>
  </si>
  <si>
    <t>270122,270123</t>
  </si>
  <si>
    <t>1278663</t>
  </si>
  <si>
    <t>270121</t>
  </si>
  <si>
    <t>1278680</t>
  </si>
  <si>
    <t>270117,270119,270120</t>
  </si>
  <si>
    <t>1278686</t>
  </si>
  <si>
    <t>270115</t>
  </si>
  <si>
    <t>1278708</t>
  </si>
  <si>
    <t>270114</t>
  </si>
  <si>
    <t>1278565</t>
  </si>
  <si>
    <t>270113</t>
  </si>
  <si>
    <t>1278694</t>
  </si>
  <si>
    <t>270112</t>
  </si>
  <si>
    <t>1278712</t>
  </si>
  <si>
    <t>270111</t>
  </si>
  <si>
    <t>1278690</t>
  </si>
  <si>
    <t>270110</t>
  </si>
  <si>
    <t>1278685</t>
  </si>
  <si>
    <t>270108</t>
  </si>
  <si>
    <t>1278666</t>
  </si>
  <si>
    <t>270104</t>
  </si>
  <si>
    <t>1278430</t>
  </si>
  <si>
    <t>270103</t>
  </si>
  <si>
    <t>1278560</t>
  </si>
  <si>
    <t>270102</t>
  </si>
  <si>
    <t>1278622</t>
  </si>
  <si>
    <t>270099,270100</t>
  </si>
  <si>
    <t>1278664</t>
  </si>
  <si>
    <t>270096</t>
  </si>
  <si>
    <t>1278662</t>
  </si>
  <si>
    <t>270094</t>
  </si>
  <si>
    <t>1278579</t>
  </si>
  <si>
    <t>270093</t>
  </si>
  <si>
    <t>1278563</t>
  </si>
  <si>
    <t>270092</t>
  </si>
  <si>
    <t>1278699</t>
  </si>
  <si>
    <t>270091</t>
  </si>
  <si>
    <t>1278456</t>
  </si>
  <si>
    <t>270090</t>
  </si>
  <si>
    <t>1278688</t>
  </si>
  <si>
    <t>270089</t>
  </si>
  <si>
    <t>1278660</t>
  </si>
  <si>
    <t>270086</t>
  </si>
  <si>
    <t>1278711</t>
  </si>
  <si>
    <t>270085</t>
  </si>
  <si>
    <t>1278676</t>
  </si>
  <si>
    <t>270084</t>
  </si>
  <si>
    <t>1278610</t>
  </si>
  <si>
    <t>270080,270081,270082,270083</t>
  </si>
  <si>
    <t>1278584</t>
  </si>
  <si>
    <t>270077,270078,270079</t>
  </si>
  <si>
    <t>1278658</t>
  </si>
  <si>
    <t>270075,270076</t>
  </si>
  <si>
    <t>1278675</t>
  </si>
  <si>
    <t>270074</t>
  </si>
  <si>
    <t>1278566</t>
  </si>
  <si>
    <t>270073</t>
  </si>
  <si>
    <t>1278557</t>
  </si>
  <si>
    <t>270072</t>
  </si>
  <si>
    <t>1278478</t>
  </si>
  <si>
    <t>270071</t>
  </si>
  <si>
    <t>1278444</t>
  </si>
  <si>
    <t>270070</t>
  </si>
  <si>
    <t>1278583</t>
  </si>
  <si>
    <t>270068</t>
  </si>
  <si>
    <t>1278428</t>
  </si>
  <si>
    <t>270067</t>
  </si>
  <si>
    <t>1278623</t>
  </si>
  <si>
    <t>270066</t>
  </si>
  <si>
    <t>1278667</t>
  </si>
  <si>
    <t>270065</t>
  </si>
  <si>
    <t>1278632</t>
  </si>
  <si>
    <t>270064</t>
  </si>
  <si>
    <t>1278559</t>
  </si>
  <si>
    <t>270063</t>
  </si>
  <si>
    <t>1278531</t>
  </si>
  <si>
    <t>270062</t>
  </si>
  <si>
    <t>1278609</t>
  </si>
  <si>
    <t>270061</t>
  </si>
  <si>
    <t>1278674</t>
  </si>
  <si>
    <t>270060</t>
  </si>
  <si>
    <t>1278687</t>
  </si>
  <si>
    <t>270059</t>
  </si>
  <si>
    <t>1278507</t>
  </si>
  <si>
    <t>270057,270058</t>
  </si>
  <si>
    <t>1278611</t>
  </si>
  <si>
    <t>270056</t>
  </si>
  <si>
    <t>1278564</t>
  </si>
  <si>
    <t>270055</t>
  </si>
  <si>
    <t>1278576</t>
  </si>
  <si>
    <t>270053,270054</t>
  </si>
  <si>
    <t>1278581</t>
  </si>
  <si>
    <t>270051</t>
  </si>
  <si>
    <t>1278607</t>
  </si>
  <si>
    <t>270050</t>
  </si>
  <si>
    <t>1278399</t>
  </si>
  <si>
    <t>270048,270049</t>
  </si>
  <si>
    <t>1278398</t>
  </si>
  <si>
    <t>270046,270047</t>
  </si>
  <si>
    <t>1278383</t>
  </si>
  <si>
    <t>270045</t>
  </si>
  <si>
    <t>1278397</t>
  </si>
  <si>
    <t>270043,270044</t>
  </si>
  <si>
    <t>1278455</t>
  </si>
  <si>
    <t>270040,270041,270042</t>
  </si>
  <si>
    <t>1278580</t>
  </si>
  <si>
    <t>270039</t>
  </si>
  <si>
    <t>1278592</t>
  </si>
  <si>
    <t>270038</t>
  </si>
  <si>
    <t>1278381</t>
  </si>
  <si>
    <t>270036</t>
  </si>
  <si>
    <t>1278254</t>
  </si>
  <si>
    <t>270035</t>
  </si>
  <si>
    <t>1278573</t>
  </si>
  <si>
    <t>270034</t>
  </si>
  <si>
    <t>1278561</t>
  </si>
  <si>
    <t>270033</t>
  </si>
  <si>
    <t>1278554</t>
  </si>
  <si>
    <t>270032</t>
  </si>
  <si>
    <t>1278523</t>
  </si>
  <si>
    <t>270030</t>
  </si>
  <si>
    <t>1278494</t>
  </si>
  <si>
    <t>270026</t>
  </si>
  <si>
    <t>1278211</t>
  </si>
  <si>
    <t>270025</t>
  </si>
  <si>
    <t>1278628</t>
  </si>
  <si>
    <t>270023</t>
  </si>
  <si>
    <t>1278629</t>
  </si>
  <si>
    <t>270022</t>
  </si>
  <si>
    <t>1278544</t>
  </si>
  <si>
    <t>270021</t>
  </si>
  <si>
    <t>1278519</t>
  </si>
  <si>
    <t>270019,270020</t>
  </si>
  <si>
    <t>1278626</t>
  </si>
  <si>
    <t>270018</t>
  </si>
  <si>
    <t>1278587</t>
  </si>
  <si>
    <t>270016</t>
  </si>
  <si>
    <t>1278608</t>
  </si>
  <si>
    <t>270013</t>
  </si>
  <si>
    <t>1278673</t>
  </si>
  <si>
    <t>270012</t>
  </si>
  <si>
    <t>1278538</t>
  </si>
  <si>
    <t>270011</t>
  </si>
  <si>
    <t>1278433</t>
  </si>
  <si>
    <t>270009</t>
  </si>
  <si>
    <t>1278522</t>
  </si>
  <si>
    <t>270008</t>
  </si>
  <si>
    <t>1278508</t>
  </si>
  <si>
    <t>270007</t>
  </si>
  <si>
    <t>1278547</t>
  </si>
  <si>
    <t>270003,270004,270005,270006</t>
  </si>
  <si>
    <t>1278466</t>
  </si>
  <si>
    <t>270002</t>
  </si>
  <si>
    <t>1278575</t>
  </si>
  <si>
    <t>270001</t>
  </si>
  <si>
    <t>1278594</t>
  </si>
  <si>
    <t>270000</t>
  </si>
  <si>
    <t>1278552</t>
  </si>
  <si>
    <t>269997,269998</t>
  </si>
  <si>
    <t>1278535</t>
  </si>
  <si>
    <t>269996</t>
  </si>
  <si>
    <t>1278661</t>
  </si>
  <si>
    <t>269994,269995</t>
  </si>
  <si>
    <t>1278518</t>
  </si>
  <si>
    <t>269992</t>
  </si>
  <si>
    <t>1278614</t>
  </si>
  <si>
    <t>269990</t>
  </si>
  <si>
    <t>1278232</t>
  </si>
  <si>
    <t>269989</t>
  </si>
  <si>
    <t>1278617</t>
  </si>
  <si>
    <t>269986</t>
  </si>
  <si>
    <t>{"FeEtatBP":{"intitule":"Validation du BP","oldvalue":"4","newvalue":2}}</t>
  </si>
  <si>
    <t>1278477</t>
  </si>
  <si>
    <t>269983</t>
  </si>
  <si>
    <t>1278484</t>
  </si>
  <si>
    <t>269982</t>
  </si>
  <si>
    <t>1278653</t>
  </si>
  <si>
    <t>269980,269981</t>
  </si>
  <si>
    <t>1278659</t>
  </si>
  <si>
    <t>269975</t>
  </si>
  <si>
    <t>1278530</t>
  </si>
  <si>
    <t>269972</t>
  </si>
  <si>
    <t>1278501</t>
  </si>
  <si>
    <t>269971</t>
  </si>
  <si>
    <t>1278577</t>
  </si>
  <si>
    <t>269968,269969</t>
  </si>
  <si>
    <t>1278546</t>
  </si>
  <si>
    <t>269967</t>
  </si>
  <si>
    <t>1278590</t>
  </si>
  <si>
    <t>269966</t>
  </si>
  <si>
    <t>1278568</t>
  </si>
  <si>
    <t>269961,269962</t>
  </si>
  <si>
    <t>1278640</t>
  </si>
  <si>
    <t>269955,269956</t>
  </si>
  <si>
    <t>1278457</t>
  </si>
  <si>
    <t>269950</t>
  </si>
  <si>
    <t>1278411</t>
  </si>
  <si>
    <t>269949</t>
  </si>
  <si>
    <t>1278627</t>
  </si>
  <si>
    <t>269947</t>
  </si>
  <si>
    <t>1278624</t>
  </si>
  <si>
    <t>269933,269934</t>
  </si>
  <si>
    <t>1278612</t>
  </si>
  <si>
    <t>269923</t>
  </si>
  <si>
    <t>1278425</t>
  </si>
  <si>
    <t>269921</t>
  </si>
  <si>
    <t>1278541</t>
  </si>
  <si>
    <t>269918</t>
  </si>
  <si>
    <t>1278469</t>
  </si>
  <si>
    <t>269916,269917</t>
  </si>
  <si>
    <t>1278511</t>
  </si>
  <si>
    <t>269914</t>
  </si>
  <si>
    <t>1278492</t>
  </si>
  <si>
    <t>269909</t>
  </si>
  <si>
    <t>1278534</t>
  </si>
  <si>
    <t>269903,269904,269905,269906,269907,269908</t>
  </si>
  <si>
    <t>1278562</t>
  </si>
  <si>
    <t>269900</t>
  </si>
  <si>
    <t>1278529</t>
  </si>
  <si>
    <t>269899</t>
  </si>
  <si>
    <t>1278597</t>
  </si>
  <si>
    <t>269897,269898</t>
  </si>
  <si>
    <t>1278598</t>
  </si>
  <si>
    <t>269896</t>
  </si>
  <si>
    <t>1278482</t>
  </si>
  <si>
    <t>269895</t>
  </si>
  <si>
    <t>1278525</t>
  </si>
  <si>
    <t>269894</t>
  </si>
  <si>
    <t>1278516</t>
  </si>
  <si>
    <t>269893</t>
  </si>
  <si>
    <t>1278585</t>
  </si>
  <si>
    <t>269892</t>
  </si>
  <si>
    <t>1278429</t>
  </si>
  <si>
    <t>269891</t>
  </si>
  <si>
    <t>1278514</t>
  </si>
  <si>
    <t>269887</t>
  </si>
  <si>
    <t>1278578</t>
  </si>
  <si>
    <t>269886</t>
  </si>
  <si>
    <t>1278567</t>
  </si>
  <si>
    <t>269880</t>
  </si>
  <si>
    <t>1278572</t>
  </si>
  <si>
    <t>269878</t>
  </si>
  <si>
    <t>1278517</t>
  </si>
  <si>
    <t>269877</t>
  </si>
  <si>
    <t>1278582</t>
  </si>
  <si>
    <t>269876</t>
  </si>
  <si>
    <t>1278524</t>
  </si>
  <si>
    <t>269867,269868,269869,269870,269871,269872,269873,269874,269875</t>
  </si>
  <si>
    <t>1278553</t>
  </si>
  <si>
    <t>269866</t>
  </si>
  <si>
    <t>1278556</t>
  </si>
  <si>
    <t>269865</t>
  </si>
  <si>
    <t>1278574</t>
  </si>
  <si>
    <t>269863</t>
  </si>
  <si>
    <t>1278571</t>
  </si>
  <si>
    <t>269861,269862</t>
  </si>
  <si>
    <t>1278570</t>
  </si>
  <si>
    <t>269859,269860</t>
  </si>
  <si>
    <t>1278490</t>
  </si>
  <si>
    <t>269858</t>
  </si>
  <si>
    <t>1278528</t>
  </si>
  <si>
    <t>269856,269857</t>
  </si>
  <si>
    <t>1278558</t>
  </si>
  <si>
    <t>269853</t>
  </si>
  <si>
    <t>1278416</t>
  </si>
  <si>
    <t>269852</t>
  </si>
  <si>
    <t>1278464</t>
  </si>
  <si>
    <t>269851</t>
  </si>
  <si>
    <t>1278555</t>
  </si>
  <si>
    <t>269850</t>
  </si>
  <si>
    <t>1278539</t>
  </si>
  <si>
    <t>269849</t>
  </si>
  <si>
    <t>1278509</t>
  </si>
  <si>
    <t>269846</t>
  </si>
  <si>
    <t>1278520</t>
  </si>
  <si>
    <t>269845</t>
  </si>
  <si>
    <t>1278521</t>
  </si>
  <si>
    <t>269841</t>
  </si>
  <si>
    <t>1278513</t>
  </si>
  <si>
    <t>269840</t>
  </si>
  <si>
    <t>1278422</t>
  </si>
  <si>
    <t>269839</t>
  </si>
  <si>
    <t>1278515</t>
  </si>
  <si>
    <t>269838</t>
  </si>
  <si>
    <t>1278532</t>
  </si>
  <si>
    <t>269833,269834,269835,269836</t>
  </si>
  <si>
    <t>1278551</t>
  </si>
  <si>
    <t>269832</t>
  </si>
  <si>
    <t>1278421</t>
  </si>
  <si>
    <t>269830</t>
  </si>
  <si>
    <t>1278510</t>
  </si>
  <si>
    <t>269829</t>
  </si>
  <si>
    <t>1278090</t>
  </si>
  <si>
    <t>269823</t>
  </si>
  <si>
    <t>1278487</t>
  </si>
  <si>
    <t>269816</t>
  </si>
  <si>
    <t>1278431</t>
  </si>
  <si>
    <t>269813,269814</t>
  </si>
  <si>
    <t>1278493</t>
  </si>
  <si>
    <t>269804,269805</t>
  </si>
  <si>
    <t>1278496</t>
  </si>
  <si>
    <t>269803</t>
  </si>
  <si>
    <t>1278443</t>
  </si>
  <si>
    <t>269802</t>
  </si>
  <si>
    <t>1278419</t>
  </si>
  <si>
    <t>269801</t>
  </si>
  <si>
    <t>1278423</t>
  </si>
  <si>
    <t>269800</t>
  </si>
  <si>
    <t>1278472</t>
  </si>
  <si>
    <t>269798</t>
  </si>
  <si>
    <t>1278481</t>
  </si>
  <si>
    <t>269797</t>
  </si>
  <si>
    <t>1278479</t>
  </si>
  <si>
    <t>269796</t>
  </si>
  <si>
    <t>1278396</t>
  </si>
  <si>
    <t>269795</t>
  </si>
  <si>
    <t>1278461</t>
  </si>
  <si>
    <t>269794</t>
  </si>
  <si>
    <t>1278462</t>
  </si>
  <si>
    <t>269792</t>
  </si>
  <si>
    <t>1278390</t>
  </si>
  <si>
    <t>269791</t>
  </si>
  <si>
    <t>1278400</t>
  </si>
  <si>
    <t>269790</t>
  </si>
  <si>
    <t>1278488</t>
  </si>
  <si>
    <t>269788,269789</t>
  </si>
  <si>
    <t>1278467</t>
  </si>
  <si>
    <t>269786,269787</t>
  </si>
  <si>
    <t>1278387</t>
  </si>
  <si>
    <t>269785</t>
  </si>
  <si>
    <t>1278471</t>
  </si>
  <si>
    <t>269783,269784</t>
  </si>
  <si>
    <t>1278394</t>
  </si>
  <si>
    <t>269782</t>
  </si>
  <si>
    <t>1278437</t>
  </si>
  <si>
    <t>269781</t>
  </si>
  <si>
    <t>1278389</t>
  </si>
  <si>
    <t>269777</t>
  </si>
  <si>
    <t>1278391</t>
  </si>
  <si>
    <t>269776</t>
  </si>
  <si>
    <t>1278432</t>
  </si>
  <si>
    <t>269769,269770</t>
  </si>
  <si>
    <t>1278446</t>
  </si>
  <si>
    <t>269767</t>
  </si>
  <si>
    <t>1278417</t>
  </si>
  <si>
    <t>269766</t>
  </si>
  <si>
    <t>1278453</t>
  </si>
  <si>
    <t>269764</t>
  </si>
  <si>
    <t>1278473</t>
  </si>
  <si>
    <t>269761</t>
  </si>
  <si>
    <t>1278382</t>
  </si>
  <si>
    <t>269759</t>
  </si>
  <si>
    <t>1278468</t>
  </si>
  <si>
    <t>269754,269755</t>
  </si>
  <si>
    <t>1278435</t>
  </si>
  <si>
    <t>269752,269753</t>
  </si>
  <si>
    <t>1278447</t>
  </si>
  <si>
    <t>269750</t>
  </si>
  <si>
    <t>1278424</t>
  </si>
  <si>
    <t>269747,269748,269749</t>
  </si>
  <si>
    <t>1278420</t>
  </si>
  <si>
    <t>269742</t>
  </si>
  <si>
    <t>1278445</t>
  </si>
  <si>
    <t>269740,269741</t>
  </si>
  <si>
    <t>1278427</t>
  </si>
  <si>
    <t>269739</t>
  </si>
  <si>
    <t>1278401</t>
  </si>
  <si>
    <t>269737,269738</t>
  </si>
  <si>
    <t>1278414</t>
  </si>
  <si>
    <t>269735,269736</t>
  </si>
  <si>
    <t>1278410</t>
  </si>
  <si>
    <t>269730</t>
  </si>
  <si>
    <t>1278373</t>
  </si>
  <si>
    <t>269729</t>
  </si>
  <si>
    <t>1278440</t>
  </si>
  <si>
    <t>269727,269728</t>
  </si>
  <si>
    <t>1278384</t>
  </si>
  <si>
    <t>269725,269726</t>
  </si>
  <si>
    <t>1278369</t>
  </si>
  <si>
    <t>269724</t>
  </si>
  <si>
    <t>1278359</t>
  </si>
  <si>
    <t>269719,269720,269721</t>
  </si>
  <si>
    <t>1278372</t>
  </si>
  <si>
    <t>269718</t>
  </si>
  <si>
    <t>1278364</t>
  </si>
  <si>
    <t>269717</t>
  </si>
  <si>
    <t>1278392</t>
  </si>
  <si>
    <t>269715,269716</t>
  </si>
  <si>
    <t>1278234</t>
  </si>
  <si>
    <t>269714</t>
  </si>
  <si>
    <t>1278380</t>
  </si>
  <si>
    <t>269713</t>
  </si>
  <si>
    <t>1278332</t>
  </si>
  <si>
    <t>269712</t>
  </si>
  <si>
    <t>1278315</t>
  </si>
  <si>
    <t>269711</t>
  </si>
  <si>
    <t>1278374</t>
  </si>
  <si>
    <t>269710</t>
  </si>
  <si>
    <t>1278370</t>
  </si>
  <si>
    <t>269706</t>
  </si>
  <si>
    <t>1278404</t>
  </si>
  <si>
    <t>269707,269708</t>
  </si>
  <si>
    <t>1278258</t>
  </si>
  <si>
    <t>269705</t>
  </si>
  <si>
    <t>1278343</t>
  </si>
  <si>
    <t>269703</t>
  </si>
  <si>
    <t>1278405</t>
  </si>
  <si>
    <t>269702</t>
  </si>
  <si>
    <t>1278199</t>
  </si>
  <si>
    <t>269701</t>
  </si>
  <si>
    <t>1278219</t>
  </si>
  <si>
    <t>269700</t>
  </si>
  <si>
    <t>1278233</t>
  </si>
  <si>
    <t>269698</t>
  </si>
  <si>
    <t>1278298</t>
  </si>
  <si>
    <t>269697</t>
  </si>
  <si>
    <t>1278434</t>
  </si>
  <si>
    <t>269695,269696</t>
  </si>
  <si>
    <t>1278228</t>
  </si>
  <si>
    <t>269693</t>
  </si>
  <si>
    <t>1278229</t>
  </si>
  <si>
    <t>269688,269689</t>
  </si>
  <si>
    <t>1278426</t>
  </si>
  <si>
    <t>269687</t>
  </si>
  <si>
    <t>1278147</t>
  </si>
  <si>
    <t>269684</t>
  </si>
  <si>
    <t>1278217</t>
  </si>
  <si>
    <t>269683</t>
  </si>
  <si>
    <t>1278321</t>
  </si>
  <si>
    <t>269681,269682</t>
  </si>
  <si>
    <t>1278188</t>
  </si>
  <si>
    <t>269678</t>
  </si>
  <si>
    <t>1278406</t>
  </si>
  <si>
    <t>269677</t>
  </si>
  <si>
    <t>1278202</t>
  </si>
  <si>
    <t>269676</t>
  </si>
  <si>
    <t>1278206</t>
  </si>
  <si>
    <t>269675</t>
  </si>
  <si>
    <t>1278171</t>
  </si>
  <si>
    <t>269674</t>
  </si>
  <si>
    <t>1278186</t>
  </si>
  <si>
    <t>269672</t>
  </si>
  <si>
    <t>1278223</t>
  </si>
  <si>
    <t>269668,269669,269670,269671</t>
  </si>
  <si>
    <t>1278170</t>
  </si>
  <si>
    <t>269666</t>
  </si>
  <si>
    <t>1278138</t>
  </si>
  <si>
    <t>269667</t>
  </si>
  <si>
    <t>1278317</t>
  </si>
  <si>
    <t>269665</t>
  </si>
  <si>
    <t>1278407</t>
  </si>
  <si>
    <t>269664</t>
  </si>
  <si>
    <t>1278132</t>
  </si>
  <si>
    <t>269663</t>
  </si>
  <si>
    <t>1278363</t>
  </si>
  <si>
    <t>269658,269659,269660,269661,269662</t>
  </si>
  <si>
    <t>1278395</t>
  </si>
  <si>
    <t>269657</t>
  </si>
  <si>
    <t>1278167</t>
  </si>
  <si>
    <t>269656</t>
  </si>
  <si>
    <t>1278084</t>
  </si>
  <si>
    <t>269655</t>
  </si>
  <si>
    <t>1278169</t>
  </si>
  <si>
    <t>269654</t>
  </si>
  <si>
    <t>1278218</t>
  </si>
  <si>
    <t>269653</t>
  </si>
  <si>
    <t>1278079</t>
  </si>
  <si>
    <t>269649</t>
  </si>
  <si>
    <t>1278216</t>
  </si>
  <si>
    <t>269648</t>
  </si>
  <si>
    <t>1278402</t>
  </si>
  <si>
    <t>269647</t>
  </si>
  <si>
    <t>1278379</t>
  </si>
  <si>
    <t>269646</t>
  </si>
  <si>
    <t>1278403</t>
  </si>
  <si>
    <t>269645</t>
  </si>
  <si>
    <t>1278360</t>
  </si>
  <si>
    <t>269644</t>
  </si>
  <si>
    <t>1278168</t>
  </si>
  <si>
    <t>269643</t>
  </si>
  <si>
    <t>1278355</t>
  </si>
  <si>
    <t>269641,269642</t>
  </si>
  <si>
    <t>1278388</t>
  </si>
  <si>
    <t>269640</t>
  </si>
  <si>
    <t>1278393</t>
  </si>
  <si>
    <t>269639</t>
  </si>
  <si>
    <t>1278378</t>
  </si>
  <si>
    <t>269636</t>
  </si>
  <si>
    <t>1278409</t>
  </si>
  <si>
    <t>269634</t>
  </si>
  <si>
    <t>1278408</t>
  </si>
  <si>
    <t>269633</t>
  </si>
  <si>
    <t>1278371</t>
  </si>
  <si>
    <t>269632</t>
  </si>
  <si>
    <t>1278376</t>
  </si>
  <si>
    <t>269631</t>
  </si>
  <si>
    <t>1278209</t>
  </si>
  <si>
    <t>269626</t>
  </si>
  <si>
    <t>1278335</t>
  </si>
  <si>
    <t>269625</t>
  </si>
  <si>
    <t>1278386</t>
  </si>
  <si>
    <t>269622,269623,269624</t>
  </si>
  <si>
    <t>1278236</t>
  </si>
  <si>
    <t>269621</t>
  </si>
  <si>
    <t>1278377</t>
  </si>
  <si>
    <t>269619,269620</t>
  </si>
  <si>
    <t>1278087</t>
  </si>
  <si>
    <t>269617</t>
  </si>
  <si>
    <t>1278385</t>
  </si>
  <si>
    <t>269616</t>
  </si>
  <si>
    <t>1278162</t>
  </si>
  <si>
    <t>269615</t>
  </si>
  <si>
    <t>1278313</t>
  </si>
  <si>
    <t>269614</t>
  </si>
  <si>
    <t>1278073</t>
  </si>
  <si>
    <t>269613</t>
  </si>
  <si>
    <t>1278161</t>
  </si>
  <si>
    <t>269611,269612</t>
  </si>
  <si>
    <t>1278261</t>
  </si>
  <si>
    <t>269610</t>
  </si>
  <si>
    <t>1278348</t>
  </si>
  <si>
    <t>269609</t>
  </si>
  <si>
    <t>1278160</t>
  </si>
  <si>
    <t>269608</t>
  </si>
  <si>
    <t>1278368</t>
  </si>
  <si>
    <t>269607</t>
  </si>
  <si>
    <t>1278159</t>
  </si>
  <si>
    <t>269606</t>
  </si>
  <si>
    <t>1278375</t>
  </si>
  <si>
    <t>269605</t>
  </si>
  <si>
    <t>1278320</t>
  </si>
  <si>
    <t>269601,269602,269603,269604</t>
  </si>
  <si>
    <t>1278242</t>
  </si>
  <si>
    <t>269600</t>
  </si>
  <si>
    <t>1278367</t>
  </si>
  <si>
    <t>269599</t>
  </si>
  <si>
    <t>1278345</t>
  </si>
  <si>
    <t>269598</t>
  </si>
  <si>
    <t>1278221</t>
  </si>
  <si>
    <t>269597</t>
  </si>
  <si>
    <t>1278334</t>
  </si>
  <si>
    <t>269596</t>
  </si>
  <si>
    <t>1278365</t>
  </si>
  <si>
    <t>269595</t>
  </si>
  <si>
    <t>1278152</t>
  </si>
  <si>
    <t>269594</t>
  </si>
  <si>
    <t>1278312</t>
  </si>
  <si>
    <t>269592,269593</t>
  </si>
  <si>
    <t>1278231</t>
  </si>
  <si>
    <t>269591</t>
  </si>
  <si>
    <t>1278203</t>
  </si>
  <si>
    <t>269590</t>
  </si>
  <si>
    <t>1278314</t>
  </si>
  <si>
    <t>269589</t>
  </si>
  <si>
    <t>1278088</t>
  </si>
  <si>
    <t>269588</t>
  </si>
  <si>
    <t>1278086</t>
  </si>
  <si>
    <t>269587</t>
  </si>
  <si>
    <t>1278255</t>
  </si>
  <si>
    <t>269581,269582,269583,269584,269585</t>
  </si>
  <si>
    <t>1278061</t>
  </si>
  <si>
    <t>269580</t>
  </si>
  <si>
    <t>1277807</t>
  </si>
  <si>
    <t>269578,269579</t>
  </si>
  <si>
    <t>1278158</t>
  </si>
  <si>
    <t>269577</t>
  </si>
  <si>
    <t>1278183</t>
  </si>
  <si>
    <t>269574,269575,269576</t>
  </si>
  <si>
    <t>1278243</t>
  </si>
  <si>
    <t>269572</t>
  </si>
  <si>
    <t>1278356</t>
  </si>
  <si>
    <t>269571</t>
  </si>
  <si>
    <t>1278210</t>
  </si>
  <si>
    <t>269570</t>
  </si>
  <si>
    <t>1278133</t>
  </si>
  <si>
    <t>269569</t>
  </si>
  <si>
    <t>1278151</t>
  </si>
  <si>
    <t>269568</t>
  </si>
  <si>
    <t>1278134</t>
  </si>
  <si>
    <t>269566,269567</t>
  </si>
  <si>
    <t>1278014</t>
  </si>
  <si>
    <t>269565</t>
  </si>
  <si>
    <t>1278066</t>
  </si>
  <si>
    <t>269563,269564</t>
  </si>
  <si>
    <t>1278060</t>
  </si>
  <si>
    <t>269559</t>
  </si>
  <si>
    <t>1278195</t>
  </si>
  <si>
    <t>269558</t>
  </si>
  <si>
    <t>1278175</t>
  </si>
  <si>
    <t>269555</t>
  </si>
  <si>
    <t>1278121</t>
  </si>
  <si>
    <t>269553,269554</t>
  </si>
  <si>
    <t>1278213</t>
  </si>
  <si>
    <t>269551</t>
  </si>
  <si>
    <t>1278319</t>
  </si>
  <si>
    <t>269549</t>
  </si>
  <si>
    <t>1278252</t>
  </si>
  <si>
    <t>269546,269547,269548</t>
  </si>
  <si>
    <t>1278340</t>
  </si>
  <si>
    <t>269540</t>
  </si>
  <si>
    <t>1278277</t>
  </si>
  <si>
    <t>269537,269538</t>
  </si>
  <si>
    <t>1278222</t>
  </si>
  <si>
    <t>269535</t>
  </si>
  <si>
    <t>1278318</t>
  </si>
  <si>
    <t>269533</t>
  </si>
  <si>
    <t>1278264</t>
  </si>
  <si>
    <t>269530</t>
  </si>
  <si>
    <t>1278166</t>
  </si>
  <si>
    <t>269527</t>
  </si>
  <si>
    <t>1278240</t>
  </si>
  <si>
    <t>269525</t>
  </si>
  <si>
    <t>1278245</t>
  </si>
  <si>
    <t>269524</t>
  </si>
  <si>
    <t>1278196</t>
  </si>
  <si>
    <t>269519</t>
  </si>
  <si>
    <t>1278268</t>
  </si>
  <si>
    <t>269514,269515,269516</t>
  </si>
  <si>
    <t>1278052</t>
  </si>
  <si>
    <t>269513</t>
  </si>
  <si>
    <t>1278212</t>
  </si>
  <si>
    <t>269505</t>
  </si>
  <si>
    <t>1278214</t>
  </si>
  <si>
    <t>269504</t>
  </si>
  <si>
    <t>1278023</t>
  </si>
  <si>
    <t>269498</t>
  </si>
  <si>
    <t>1278225</t>
  </si>
  <si>
    <t>269496</t>
  </si>
  <si>
    <t>1278105</t>
  </si>
  <si>
    <t>269495</t>
  </si>
  <si>
    <t>1278129</t>
  </si>
  <si>
    <t>269494</t>
  </si>
  <si>
    <t>1278123</t>
  </si>
  <si>
    <t>269492,269493</t>
  </si>
  <si>
    <t>1278198</t>
  </si>
  <si>
    <t>269491</t>
  </si>
  <si>
    <t>1278118</t>
  </si>
  <si>
    <t>269490</t>
  </si>
  <si>
    <t>1278227</t>
  </si>
  <si>
    <t>269489</t>
  </si>
  <si>
    <t>1278194</t>
  </si>
  <si>
    <t>269488</t>
  </si>
  <si>
    <t>1278119</t>
  </si>
  <si>
    <t>269487</t>
  </si>
  <si>
    <t>1278165</t>
  </si>
  <si>
    <t>269486</t>
  </si>
  <si>
    <t>1278144</t>
  </si>
  <si>
    <t>269485</t>
  </si>
  <si>
    <t>1278050</t>
  </si>
  <si>
    <t>269484</t>
  </si>
  <si>
    <t>1278051</t>
  </si>
  <si>
    <t>269483</t>
  </si>
  <si>
    <t>1278056</t>
  </si>
  <si>
    <t>269481,269482</t>
  </si>
  <si>
    <t>1278059</t>
  </si>
  <si>
    <t>269480</t>
  </si>
  <si>
    <t>1278192</t>
  </si>
  <si>
    <t>269477</t>
  </si>
  <si>
    <t>1278116</t>
  </si>
  <si>
    <t>269476</t>
  </si>
  <si>
    <t>1278150</t>
  </si>
  <si>
    <t>269475</t>
  </si>
  <si>
    <t>1278163</t>
  </si>
  <si>
    <t>269473</t>
  </si>
  <si>
    <t>1278053</t>
  </si>
  <si>
    <t>269472</t>
  </si>
  <si>
    <t>1278062</t>
  </si>
  <si>
    <t>269470,269471</t>
  </si>
  <si>
    <t>1278040</t>
  </si>
  <si>
    <t>269467</t>
  </si>
  <si>
    <t>1278193</t>
  </si>
  <si>
    <t>269466</t>
  </si>
  <si>
    <t>1278096</t>
  </si>
  <si>
    <t>269465</t>
  </si>
  <si>
    <t>1278191</t>
  </si>
  <si>
    <t>269464</t>
  </si>
  <si>
    <t>1278037</t>
  </si>
  <si>
    <t>269463</t>
  </si>
  <si>
    <t>1278140</t>
  </si>
  <si>
    <t>269462</t>
  </si>
  <si>
    <t>1278100</t>
  </si>
  <si>
    <t>269459,269460</t>
  </si>
  <si>
    <t>1278142</t>
  </si>
  <si>
    <t>269458</t>
  </si>
  <si>
    <t>1278126</t>
  </si>
  <si>
    <t>269400,269401,269402</t>
  </si>
  <si>
    <t>1278094</t>
  </si>
  <si>
    <t>269396,269397</t>
  </si>
  <si>
    <t>1278022</t>
  </si>
  <si>
    <t>269393</t>
  </si>
  <si>
    <t>1278104</t>
  </si>
  <si>
    <t>269392</t>
  </si>
  <si>
    <t>1278006</t>
  </si>
  <si>
    <t>269391</t>
  </si>
  <si>
    <t>1278099</t>
  </si>
  <si>
    <t>269390</t>
  </si>
  <si>
    <t>1278026</t>
  </si>
  <si>
    <t>269389</t>
  </si>
  <si>
    <t>1277997</t>
  </si>
  <si>
    <t>269386</t>
  </si>
  <si>
    <t>1278057</t>
  </si>
  <si>
    <t>269382</t>
  </si>
  <si>
    <t>1278220</t>
  </si>
  <si>
    <t>269381</t>
  </si>
  <si>
    <t>1278190</t>
  </si>
  <si>
    <t>269380</t>
  </si>
  <si>
    <t>1278207</t>
  </si>
  <si>
    <t>269378</t>
  </si>
  <si>
    <t>1278154</t>
  </si>
  <si>
    <t>269376</t>
  </si>
  <si>
    <t>1278013</t>
  </si>
  <si>
    <t>269375</t>
  </si>
  <si>
    <t>1278205</t>
  </si>
  <si>
    <t>269374</t>
  </si>
  <si>
    <t>1277567</t>
  </si>
  <si>
    <t>269373</t>
  </si>
  <si>
    <t>1278024</t>
  </si>
  <si>
    <t>269372</t>
  </si>
  <si>
    <t>1278076</t>
  </si>
  <si>
    <t>269371</t>
  </si>
  <si>
    <t>1278157</t>
  </si>
  <si>
    <t>269369,269370</t>
  </si>
  <si>
    <t>1278075</t>
  </si>
  <si>
    <t>269366</t>
  </si>
  <si>
    <t>1277984</t>
  </si>
  <si>
    <t>269364</t>
  </si>
  <si>
    <t>1278120</t>
  </si>
  <si>
    <t>269362,269363</t>
  </si>
  <si>
    <t>1277454</t>
  </si>
  <si>
    <t>269361</t>
  </si>
  <si>
    <t>1277976</t>
  </si>
  <si>
    <t>269360</t>
  </si>
  <si>
    <t>1278187</t>
  </si>
  <si>
    <t>269356</t>
  </si>
  <si>
    <t>1278011</t>
  </si>
  <si>
    <t>269355</t>
  </si>
  <si>
    <t>1278149</t>
  </si>
  <si>
    <t>269353</t>
  </si>
  <si>
    <t>1277999</t>
  </si>
  <si>
    <t>269352</t>
  </si>
  <si>
    <t>1278122</t>
  </si>
  <si>
    <t>269350</t>
  </si>
  <si>
    <t>1278042</t>
  </si>
  <si>
    <t>269346</t>
  </si>
  <si>
    <t>1278174</t>
  </si>
  <si>
    <t>269345</t>
  </si>
  <si>
    <t>1278146</t>
  </si>
  <si>
    <t>269341</t>
  </si>
  <si>
    <t>1278189</t>
  </si>
  <si>
    <t>269340</t>
  </si>
  <si>
    <t>1277980</t>
  </si>
  <si>
    <t>269339</t>
  </si>
  <si>
    <t>1277994</t>
  </si>
  <si>
    <t>269337,269338</t>
  </si>
  <si>
    <t>1278179</t>
  </si>
  <si>
    <t>269336</t>
  </si>
  <si>
    <t>1278000</t>
  </si>
  <si>
    <t>269334,269335</t>
  </si>
  <si>
    <t>1278049</t>
  </si>
  <si>
    <t>269330</t>
  </si>
  <si>
    <t>1278114</t>
  </si>
  <si>
    <t>269329</t>
  </si>
  <si>
    <t>1277970</t>
  </si>
  <si>
    <t>269327</t>
  </si>
  <si>
    <t>1278004</t>
  </si>
  <si>
    <t>269325,269326</t>
  </si>
  <si>
    <t>1277996</t>
  </si>
  <si>
    <t>269321</t>
  </si>
  <si>
    <t>1278109</t>
  </si>
  <si>
    <t>269318</t>
  </si>
  <si>
    <t>1277967</t>
  </si>
  <si>
    <t>269312</t>
  </si>
  <si>
    <t>1278107</t>
  </si>
  <si>
    <t>269311</t>
  </si>
  <si>
    <t>1278028</t>
  </si>
  <si>
    <t>269310</t>
  </si>
  <si>
    <t>1278055</t>
  </si>
  <si>
    <t>269300</t>
  </si>
  <si>
    <t>1278092</t>
  </si>
  <si>
    <t>269301</t>
  </si>
  <si>
    <t>1278025</t>
  </si>
  <si>
    <t>269296</t>
  </si>
  <si>
    <t>1277833</t>
  </si>
  <si>
    <t>269293</t>
  </si>
  <si>
    <t>1278098</t>
  </si>
  <si>
    <t>269288</t>
  </si>
  <si>
    <t>1278106</t>
  </si>
  <si>
    <t>269286</t>
  </si>
  <si>
    <t>1278064</t>
  </si>
  <si>
    <t>269282,269283,269284</t>
  </si>
  <si>
    <t>1278089</t>
  </si>
  <si>
    <t>269281</t>
  </si>
  <si>
    <t>1278027</t>
  </si>
  <si>
    <t>269280</t>
  </si>
  <si>
    <t>1278048</t>
  </si>
  <si>
    <t>269278</t>
  </si>
  <si>
    <t>1278069</t>
  </si>
  <si>
    <t>269277</t>
  </si>
  <si>
    <t>1278103</t>
  </si>
  <si>
    <t>269276</t>
  </si>
  <si>
    <t>1278016</t>
  </si>
  <si>
    <t>269275</t>
  </si>
  <si>
    <t>1278046</t>
  </si>
  <si>
    <t>269274</t>
  </si>
  <si>
    <t>1277990</t>
  </si>
  <si>
    <t>269272</t>
  </si>
  <si>
    <t>1278045</t>
  </si>
  <si>
    <t>269270</t>
  </si>
  <si>
    <t>1278085</t>
  </si>
  <si>
    <t>269268</t>
  </si>
  <si>
    <t>1278020</t>
  </si>
  <si>
    <t>269266</t>
  </si>
  <si>
    <t>1278018</t>
  </si>
  <si>
    <t>269265</t>
  </si>
  <si>
    <t>1277905</t>
  </si>
  <si>
    <t>269263</t>
  </si>
  <si>
    <t>1277975</t>
  </si>
  <si>
    <t>269262</t>
  </si>
  <si>
    <t>1277859</t>
  </si>
  <si>
    <t>269261</t>
  </si>
  <si>
    <t>1277960</t>
  </si>
  <si>
    <t>269260</t>
  </si>
  <si>
    <t>1278043</t>
  </si>
  <si>
    <t>269257,269258</t>
  </si>
  <si>
    <t>1277870</t>
  </si>
  <si>
    <t>269254,269253</t>
  </si>
  <si>
    <t>1277940</t>
  </si>
  <si>
    <t>269252</t>
  </si>
  <si>
    <t>1278081</t>
  </si>
  <si>
    <t>269250</t>
  </si>
  <si>
    <t>1277884</t>
  </si>
  <si>
    <t>269247</t>
  </si>
  <si>
    <t>1278021</t>
  </si>
  <si>
    <t>269246</t>
  </si>
  <si>
    <t>1277958</t>
  </si>
  <si>
    <t>269242,269243,269244</t>
  </si>
  <si>
    <t>1278029</t>
  </si>
  <si>
    <t>269241</t>
  </si>
  <si>
    <t>1278082</t>
  </si>
  <si>
    <t>269240</t>
  </si>
  <si>
    <t>1277981</t>
  </si>
  <si>
    <t>269234,269235,269236,269237,269238</t>
  </si>
  <si>
    <t>1278005</t>
  </si>
  <si>
    <t>269232,269233</t>
  </si>
  <si>
    <t>1277951</t>
  </si>
  <si>
    <t>269230</t>
  </si>
  <si>
    <t>1277874</t>
  </si>
  <si>
    <t>269225,269226</t>
  </si>
  <si>
    <t>1278012</t>
  </si>
  <si>
    <t>269223</t>
  </si>
  <si>
    <t>1278019</t>
  </si>
  <si>
    <t>269222</t>
  </si>
  <si>
    <t>1278003</t>
  </si>
  <si>
    <t>269219</t>
  </si>
  <si>
    <t>1278007</t>
  </si>
  <si>
    <t>269216</t>
  </si>
  <si>
    <t>1277910</t>
  </si>
  <si>
    <t>269212</t>
  </si>
  <si>
    <t>1277909</t>
  </si>
  <si>
    <t>269211</t>
  </si>
  <si>
    <t>1277939</t>
  </si>
  <si>
    <t>269209</t>
  </si>
  <si>
    <t>1277993</t>
  </si>
  <si>
    <t>269208</t>
  </si>
  <si>
    <t>1277995</t>
  </si>
  <si>
    <t>269205,269206</t>
  </si>
  <si>
    <t>1278009</t>
  </si>
  <si>
    <t>269204</t>
  </si>
  <si>
    <t>1277938</t>
  </si>
  <si>
    <t>269203</t>
  </si>
  <si>
    <t>1277925</t>
  </si>
  <si>
    <t>269201,269200</t>
  </si>
  <si>
    <t>1277590</t>
  </si>
  <si>
    <t>269199</t>
  </si>
  <si>
    <t>1278015</t>
  </si>
  <si>
    <t>269194</t>
  </si>
  <si>
    <t>1278002</t>
  </si>
  <si>
    <t>269191,269192</t>
  </si>
  <si>
    <t>1277987</t>
  </si>
  <si>
    <t>269189</t>
  </si>
  <si>
    <t>1277986</t>
  </si>
  <si>
    <t>269182</t>
  </si>
  <si>
    <t>1277977</t>
  </si>
  <si>
    <t>269181</t>
  </si>
  <si>
    <t>1278008</t>
  </si>
  <si>
    <t>269180</t>
  </si>
  <si>
    <t>1277973</t>
  </si>
  <si>
    <t>269179</t>
  </si>
  <si>
    <t>1277971</t>
  </si>
  <si>
    <t>269178</t>
  </si>
  <si>
    <t>1277927</t>
  </si>
  <si>
    <t>269175,269176</t>
  </si>
  <si>
    <t>1277991</t>
  </si>
  <si>
    <t>269173,269174</t>
  </si>
  <si>
    <t>1278001</t>
  </si>
  <si>
    <t>269172</t>
  </si>
  <si>
    <t>1277998</t>
  </si>
  <si>
    <t>269171</t>
  </si>
  <si>
    <t>1277965</t>
  </si>
  <si>
    <t>269170</t>
  </si>
  <si>
    <t>1277992</t>
  </si>
  <si>
    <t>269169</t>
  </si>
  <si>
    <t>1277957</t>
  </si>
  <si>
    <t>269167,269168</t>
  </si>
  <si>
    <t>1277955</t>
  </si>
  <si>
    <t>269166</t>
  </si>
  <si>
    <t>1277961</t>
  </si>
  <si>
    <t>269165</t>
  </si>
  <si>
    <t>1277978</t>
  </si>
  <si>
    <t>269159,269160,269161,269162,269163,269164</t>
  </si>
  <si>
    <t>1277974</t>
  </si>
  <si>
    <t>269156,269157,269158</t>
  </si>
  <si>
    <t>1277985</t>
  </si>
  <si>
    <t>269154</t>
  </si>
  <si>
    <t>1277989</t>
  </si>
  <si>
    <t>269152,269153</t>
  </si>
  <si>
    <t>1277988</t>
  </si>
  <si>
    <t>269149,269150,269151</t>
  </si>
  <si>
    <t>1277250</t>
  </si>
  <si>
    <t>269148</t>
  </si>
  <si>
    <t>1277769</t>
  </si>
  <si>
    <t>269147</t>
  </si>
  <si>
    <t>1277855</t>
  </si>
  <si>
    <t>269146</t>
  </si>
  <si>
    <t>1277931</t>
  </si>
  <si>
    <t>269145</t>
  </si>
  <si>
    <t>1277962</t>
  </si>
  <si>
    <t>269144</t>
  </si>
  <si>
    <t>1277968</t>
  </si>
  <si>
    <t>269143</t>
  </si>
  <si>
    <t>1277729</t>
  </si>
  <si>
    <t>269140,269141,269142</t>
  </si>
  <si>
    <t>1277983</t>
  </si>
  <si>
    <t>269139</t>
  </si>
  <si>
    <t>1277979</t>
  </si>
  <si>
    <t>269138</t>
  </si>
  <si>
    <t>1277810</t>
  </si>
  <si>
    <t>269135,269136,269137</t>
  </si>
  <si>
    <t>1277889</t>
  </si>
  <si>
    <t>269134</t>
  </si>
  <si>
    <t>1277179</t>
  </si>
  <si>
    <t>269132</t>
  </si>
  <si>
    <t>1277969</t>
  </si>
  <si>
    <t>269129,269130,269131</t>
  </si>
  <si>
    <t>1277269</t>
  </si>
  <si>
    <t>269128</t>
  </si>
  <si>
    <t>1277964</t>
  </si>
  <si>
    <t>269121</t>
  </si>
  <si>
    <t>1277959</t>
  </si>
  <si>
    <t>269119</t>
  </si>
  <si>
    <t>1277966</t>
  </si>
  <si>
    <t>269118</t>
  </si>
  <si>
    <t>1277963</t>
  </si>
  <si>
    <t>269117</t>
  </si>
  <si>
    <t>1277954</t>
  </si>
  <si>
    <t>269115</t>
  </si>
  <si>
    <t>1277952</t>
  </si>
  <si>
    <t>269114</t>
  </si>
  <si>
    <t>1277904</t>
  </si>
  <si>
    <t>269112,269113</t>
  </si>
  <si>
    <t>1277943</t>
  </si>
  <si>
    <t>269111</t>
  </si>
  <si>
    <t>1277937</t>
  </si>
  <si>
    <t>269109</t>
  </si>
  <si>
    <t>1277953</t>
  </si>
  <si>
    <t>269108</t>
  </si>
  <si>
    <t>1277945</t>
  </si>
  <si>
    <t>269106</t>
  </si>
  <si>
    <t>1277944</t>
  </si>
  <si>
    <t>269105</t>
  </si>
  <si>
    <t>1277948</t>
  </si>
  <si>
    <t>269103</t>
  </si>
  <si>
    <t>1277949</t>
  </si>
  <si>
    <t>269102</t>
  </si>
  <si>
    <t>1277775</t>
  </si>
  <si>
    <t>269101</t>
  </si>
  <si>
    <t>1277941</t>
  </si>
  <si>
    <t>269099</t>
  </si>
  <si>
    <t>1277947</t>
  </si>
  <si>
    <t>269098</t>
  </si>
  <si>
    <t>1277946</t>
  </si>
  <si>
    <t>269097</t>
  </si>
  <si>
    <t>1277731</t>
  </si>
  <si>
    <t>269096</t>
  </si>
  <si>
    <t>1277924</t>
  </si>
  <si>
    <t>269095</t>
  </si>
  <si>
    <t>1277942</t>
  </si>
  <si>
    <t>269094</t>
  </si>
  <si>
    <t>1277936</t>
  </si>
  <si>
    <t>269091,269092</t>
  </si>
  <si>
    <t>1277896</t>
  </si>
  <si>
    <t>269090</t>
  </si>
  <si>
    <t>1277930</t>
  </si>
  <si>
    <t>269089</t>
  </si>
  <si>
    <t>1277898</t>
  </si>
  <si>
    <t>269085</t>
  </si>
  <si>
    <t>1277907</t>
  </si>
  <si>
    <t>269084</t>
  </si>
  <si>
    <t>1277935</t>
  </si>
  <si>
    <t>269083</t>
  </si>
  <si>
    <t>1277894</t>
  </si>
  <si>
    <t>269082</t>
  </si>
  <si>
    <t>1277933</t>
  </si>
  <si>
    <t>269080,269081</t>
  </si>
  <si>
    <t>1277878</t>
  </si>
  <si>
    <t>269079</t>
  </si>
  <si>
    <t>1277928</t>
  </si>
  <si>
    <t>269078</t>
  </si>
  <si>
    <t>1277877</t>
  </si>
  <si>
    <t>269077</t>
  </si>
  <si>
    <t>1277867</t>
  </si>
  <si>
    <t>269076</t>
  </si>
  <si>
    <t>1277932</t>
  </si>
  <si>
    <t>269075</t>
  </si>
  <si>
    <t>1277879</t>
  </si>
  <si>
    <t>269072</t>
  </si>
  <si>
    <t>1277923</t>
  </si>
  <si>
    <t>269071</t>
  </si>
  <si>
    <t>1277929</t>
  </si>
  <si>
    <t>269067</t>
  </si>
  <si>
    <t>1277641</t>
  </si>
  <si>
    <t>269064</t>
  </si>
  <si>
    <t>1277642</t>
  </si>
  <si>
    <t>269063</t>
  </si>
  <si>
    <t>1277926</t>
  </si>
  <si>
    <t>269062</t>
  </si>
  <si>
    <t>1277863</t>
  </si>
  <si>
    <t>269061</t>
  </si>
  <si>
    <t>1277875</t>
  </si>
  <si>
    <t>269060</t>
  </si>
  <si>
    <t>1277865</t>
  </si>
  <si>
    <t>269059</t>
  </si>
  <si>
    <t>1277868</t>
  </si>
  <si>
    <t>269058</t>
  </si>
  <si>
    <t>1277873</t>
  </si>
  <si>
    <t>269056,269057</t>
  </si>
  <si>
    <t>1277900</t>
  </si>
  <si>
    <t>269049</t>
  </si>
  <si>
    <t>1277869</t>
  </si>
  <si>
    <t>269045</t>
  </si>
  <si>
    <t>1277891</t>
  </si>
  <si>
    <t>269037</t>
  </si>
  <si>
    <t>1277902</t>
  </si>
  <si>
    <t>269036,269035</t>
  </si>
  <si>
    <t>1277897</t>
  </si>
  <si>
    <t>269031</t>
  </si>
  <si>
    <t>1277887</t>
  </si>
  <si>
    <t>269030</t>
  </si>
  <si>
    <t>1277886</t>
  </si>
  <si>
    <t>269028</t>
  </si>
  <si>
    <t>1277864</t>
  </si>
  <si>
    <t>269026</t>
  </si>
  <si>
    <t>1277882</t>
  </si>
  <si>
    <t>269025</t>
  </si>
  <si>
    <t>1277890</t>
  </si>
  <si>
    <t>269023</t>
  </si>
  <si>
    <t>1277840</t>
  </si>
  <si>
    <t>269022</t>
  </si>
  <si>
    <t>1277843</t>
  </si>
  <si>
    <t>269018</t>
  </si>
  <si>
    <t>1277854</t>
  </si>
  <si>
    <t>269016</t>
  </si>
  <si>
    <t>1277832</t>
  </si>
  <si>
    <t>269015</t>
  </si>
  <si>
    <t>1277871</t>
  </si>
  <si>
    <t>269014</t>
  </si>
  <si>
    <t>1277857</t>
  </si>
  <si>
    <t>269013</t>
  </si>
  <si>
    <t>1277780</t>
  </si>
  <si>
    <t>269012</t>
  </si>
  <si>
    <t>1277858</t>
  </si>
  <si>
    <t>269011</t>
  </si>
  <si>
    <t>1277836</t>
  </si>
  <si>
    <t>269009</t>
  </si>
  <si>
    <t>1277856</t>
  </si>
  <si>
    <t>269008</t>
  </si>
  <si>
    <t>1277829</t>
  </si>
  <si>
    <t>269007</t>
  </si>
  <si>
    <t>1277835</t>
  </si>
  <si>
    <t>269006</t>
  </si>
  <si>
    <t>1277880</t>
  </si>
  <si>
    <t>269004,269005</t>
  </si>
  <si>
    <t>1277861</t>
  </si>
  <si>
    <t>269002</t>
  </si>
  <si>
    <t>1277756</t>
  </si>
  <si>
    <t>269001</t>
  </si>
  <si>
    <t>1277805</t>
  </si>
  <si>
    <t>268999</t>
  </si>
  <si>
    <t>1277781</t>
  </si>
  <si>
    <t>268998</t>
  </si>
  <si>
    <t>1277766</t>
  </si>
  <si>
    <t>268997</t>
  </si>
  <si>
    <t>1277827</t>
  </si>
  <si>
    <t>268996</t>
  </si>
  <si>
    <t>1277883</t>
  </si>
  <si>
    <t>268995</t>
  </si>
  <si>
    <t>1277813</t>
  </si>
  <si>
    <t>268991,268992,268993</t>
  </si>
  <si>
    <t>1277792</t>
  </si>
  <si>
    <t>268990</t>
  </si>
  <si>
    <t>1277783</t>
  </si>
  <si>
    <t>268989</t>
  </si>
  <si>
    <t>1277779</t>
  </si>
  <si>
    <t>268988</t>
  </si>
  <si>
    <t>1277758</t>
  </si>
  <si>
    <t>268986,268987</t>
  </si>
  <si>
    <t>1277876</t>
  </si>
  <si>
    <t>268985</t>
  </si>
  <si>
    <t>1277881</t>
  </si>
  <si>
    <t>268984</t>
  </si>
  <si>
    <t>1277776</t>
  </si>
  <si>
    <t>268983</t>
  </si>
  <si>
    <t>1277784</t>
  </si>
  <si>
    <t>268982</t>
  </si>
  <si>
    <t>1277794</t>
  </si>
  <si>
    <t>268981</t>
  </si>
  <si>
    <t>1277782</t>
  </si>
  <si>
    <t>268980</t>
  </si>
  <si>
    <t>1277846</t>
  </si>
  <si>
    <t>268976</t>
  </si>
  <si>
    <t>1277798</t>
  </si>
  <si>
    <t>268974,268975</t>
  </si>
  <si>
    <t>1277748</t>
  </si>
  <si>
    <t>268973</t>
  </si>
  <si>
    <t>1277760</t>
  </si>
  <si>
    <t>268972</t>
  </si>
  <si>
    <t>1277697</t>
  </si>
  <si>
    <t>268971</t>
  </si>
  <si>
    <t>1277796</t>
  </si>
  <si>
    <t>268970</t>
  </si>
  <si>
    <t>1277698</t>
  </si>
  <si>
    <t>268969</t>
  </si>
  <si>
    <t>1277728</t>
  </si>
  <si>
    <t>268968</t>
  </si>
  <si>
    <t>1277853</t>
  </si>
  <si>
    <t>268967</t>
  </si>
  <si>
    <t>1277866</t>
  </si>
  <si>
    <t>268966</t>
  </si>
  <si>
    <t>1277774</t>
  </si>
  <si>
    <t>268964,268965</t>
  </si>
  <si>
    <t>1277787</t>
  </si>
  <si>
    <t>268963</t>
  </si>
  <si>
    <t>1277828</t>
  </si>
  <si>
    <t>268961,268962</t>
  </si>
  <si>
    <t>1277743</t>
  </si>
  <si>
    <t>268959</t>
  </si>
  <si>
    <t>1277777</t>
  </si>
  <si>
    <t>268958</t>
  </si>
  <si>
    <t>1277763</t>
  </si>
  <si>
    <t>268956,268957</t>
  </si>
  <si>
    <t>1277817</t>
  </si>
  <si>
    <t>268955</t>
  </si>
  <si>
    <t>1277762</t>
  </si>
  <si>
    <t>268954</t>
  </si>
  <si>
    <t>1277772</t>
  </si>
  <si>
    <t>268952,268953</t>
  </si>
  <si>
    <t>1277844</t>
  </si>
  <si>
    <t>268950</t>
  </si>
  <si>
    <t>1277770</t>
  </si>
  <si>
    <t>268949</t>
  </si>
  <si>
    <t>1277677</t>
  </si>
  <si>
    <t>268947</t>
  </si>
  <si>
    <t>1277860</t>
  </si>
  <si>
    <t>268946</t>
  </si>
  <si>
    <t>1277745</t>
  </si>
  <si>
    <t>268945</t>
  </si>
  <si>
    <t>1277669</t>
  </si>
  <si>
    <t>268943,268944</t>
  </si>
  <si>
    <t>1277637</t>
  </si>
  <si>
    <t>268938,268939</t>
  </si>
  <si>
    <t>1277724</t>
  </si>
  <si>
    <t>268937</t>
  </si>
  <si>
    <t>1277826</t>
  </si>
  <si>
    <t>268936</t>
  </si>
  <si>
    <t>1277631</t>
  </si>
  <si>
    <t>268935</t>
  </si>
  <si>
    <t>1277630</t>
  </si>
  <si>
    <t>268934</t>
  </si>
  <si>
    <t>1277814</t>
  </si>
  <si>
    <t>268933</t>
  </si>
  <si>
    <t>1277819</t>
  </si>
  <si>
    <t>268930</t>
  </si>
  <si>
    <t>1277788</t>
  </si>
  <si>
    <t>268928</t>
  </si>
  <si>
    <t>1277778</t>
  </si>
  <si>
    <t>268921</t>
  </si>
  <si>
    <t>1277795</t>
  </si>
  <si>
    <t>268919</t>
  </si>
  <si>
    <t>1277684</t>
  </si>
  <si>
    <t>268916</t>
  </si>
  <si>
    <t>1277761</t>
  </si>
  <si>
    <t>268914</t>
  </si>
  <si>
    <t>1277695</t>
  </si>
  <si>
    <t>268913</t>
  </si>
  <si>
    <t>1277808</t>
  </si>
  <si>
    <t>268909,268910</t>
  </si>
  <si>
    <t>1277735</t>
  </si>
  <si>
    <t>268908</t>
  </si>
  <si>
    <t>1277771</t>
  </si>
  <si>
    <t>268907</t>
  </si>
  <si>
    <t>1277719</t>
  </si>
  <si>
    <t>268906</t>
  </si>
  <si>
    <t>1277722</t>
  </si>
  <si>
    <t>268905</t>
  </si>
  <si>
    <t>1277717</t>
  </si>
  <si>
    <t>268896</t>
  </si>
  <si>
    <t>1277723</t>
  </si>
  <si>
    <t>268895</t>
  </si>
  <si>
    <t>1277768</t>
  </si>
  <si>
    <t>268892</t>
  </si>
  <si>
    <t>1277704</t>
  </si>
  <si>
    <t>268891</t>
  </si>
  <si>
    <t>1277806</t>
  </si>
  <si>
    <t>268890</t>
  </si>
  <si>
    <t>1277765</t>
  </si>
  <si>
    <t>268888,268889</t>
  </si>
  <si>
    <t>1277700</t>
  </si>
  <si>
    <t>268885,268886,268887</t>
  </si>
  <si>
    <t>1277790</t>
  </si>
  <si>
    <t>268882,268883,268884</t>
  </si>
  <si>
    <t>1277618</t>
  </si>
  <si>
    <t>268881</t>
  </si>
  <si>
    <t>1277786</t>
  </si>
  <si>
    <t>268879,268880</t>
  </si>
  <si>
    <t>1277705</t>
  </si>
  <si>
    <t>268877,268878</t>
  </si>
  <si>
    <t>1277675</t>
  </si>
  <si>
    <t>268875,268876</t>
  </si>
  <si>
    <t>1277718</t>
  </si>
  <si>
    <t>268874,268873</t>
  </si>
  <si>
    <t>1277713</t>
  </si>
  <si>
    <t>268871,268872</t>
  </si>
  <si>
    <t>1277785</t>
  </si>
  <si>
    <t>268867,268868</t>
  </si>
  <si>
    <t>1277628</t>
  </si>
  <si>
    <t>268866</t>
  </si>
  <si>
    <t>1277714</t>
  </si>
  <si>
    <t>268865</t>
  </si>
  <si>
    <t>1277727</t>
  </si>
  <si>
    <t>268848,268849</t>
  </si>
  <si>
    <t>1277656</t>
  </si>
  <si>
    <t>268844,268845,268846</t>
  </si>
  <si>
    <t>1277612</t>
  </si>
  <si>
    <t>268843</t>
  </si>
  <si>
    <t>1277764</t>
  </si>
  <si>
    <t>268842</t>
  </si>
  <si>
    <t>1277755</t>
  </si>
  <si>
    <t>268840</t>
  </si>
  <si>
    <t>1277701</t>
  </si>
  <si>
    <t>268841</t>
  </si>
  <si>
    <t>1277746</t>
  </si>
  <si>
    <t>268838</t>
  </si>
  <si>
    <t>1277671</t>
  </si>
  <si>
    <t>268837</t>
  </si>
  <si>
    <t>1277757</t>
  </si>
  <si>
    <t>268836</t>
  </si>
  <si>
    <t>1277379</t>
  </si>
  <si>
    <t>268834,268835</t>
  </si>
  <si>
    <t>1277734</t>
  </si>
  <si>
    <t>268833</t>
  </si>
  <si>
    <t>1277730</t>
  </si>
  <si>
    <t>268831,268832</t>
  </si>
  <si>
    <t>1277767</t>
  </si>
  <si>
    <t>268830</t>
  </si>
  <si>
    <t>1277739</t>
  </si>
  <si>
    <t>268828</t>
  </si>
  <si>
    <t>1277733</t>
  </si>
  <si>
    <t>268827</t>
  </si>
  <si>
    <t>1277738</t>
  </si>
  <si>
    <t>268826</t>
  </si>
  <si>
    <t>1277620</t>
  </si>
  <si>
    <t>268825</t>
  </si>
  <si>
    <t>1277726</t>
  </si>
  <si>
    <t>268824</t>
  </si>
  <si>
    <t>1277658</t>
  </si>
  <si>
    <t>268822</t>
  </si>
  <si>
    <t>1277678</t>
  </si>
  <si>
    <t>268821</t>
  </si>
  <si>
    <t>1277732</t>
  </si>
  <si>
    <t>268820</t>
  </si>
  <si>
    <t>1277703</t>
  </si>
  <si>
    <t>268819</t>
  </si>
  <si>
    <t>1277742</t>
  </si>
  <si>
    <t>268818</t>
  </si>
  <si>
    <t>1277633</t>
  </si>
  <si>
    <t>268817</t>
  </si>
  <si>
    <t>1277692</t>
  </si>
  <si>
    <t>268816</t>
  </si>
  <si>
    <t>1277635</t>
  </si>
  <si>
    <t>268811</t>
  </si>
  <si>
    <t>1277627</t>
  </si>
  <si>
    <t>268806,268807,268808,268809,268810</t>
  </si>
  <si>
    <t>1277588</t>
  </si>
  <si>
    <t>268803,268804,268805</t>
  </si>
  <si>
    <t>1277720</t>
  </si>
  <si>
    <t>268798</t>
  </si>
  <si>
    <t>1277721</t>
  </si>
  <si>
    <t>268796</t>
  </si>
  <si>
    <t>1277715</t>
  </si>
  <si>
    <t>268793</t>
  </si>
  <si>
    <t>1277712</t>
  </si>
  <si>
    <t>268790</t>
  </si>
  <si>
    <t>1277709</t>
  </si>
  <si>
    <t>268789</t>
  </si>
  <si>
    <t>1277687</t>
  </si>
  <si>
    <t>268787,268788</t>
  </si>
  <si>
    <t>1277711</t>
  </si>
  <si>
    <t>268786</t>
  </si>
  <si>
    <t>1277716</t>
  </si>
  <si>
    <t>268781,268782,268783,268784</t>
  </si>
  <si>
    <t>1277710</t>
  </si>
  <si>
    <t>268779</t>
  </si>
  <si>
    <t>1277691</t>
  </si>
  <si>
    <t>268778</t>
  </si>
  <si>
    <t>1277603</t>
  </si>
  <si>
    <t>268777</t>
  </si>
  <si>
    <t>1277676</t>
  </si>
  <si>
    <t>268774</t>
  </si>
  <si>
    <t>1277670</t>
  </si>
  <si>
    <t>268771,268772</t>
  </si>
  <si>
    <t>1277686</t>
  </si>
  <si>
    <t>268767,268768</t>
  </si>
  <si>
    <t>1277694</t>
  </si>
  <si>
    <t>268764</t>
  </si>
  <si>
    <t>1277708</t>
  </si>
  <si>
    <t>268763</t>
  </si>
  <si>
    <t>1277706</t>
  </si>
  <si>
    <t>268762</t>
  </si>
  <si>
    <t>1277662</t>
  </si>
  <si>
    <t>268755</t>
  </si>
  <si>
    <t>1277696</t>
  </si>
  <si>
    <t>268753,268754</t>
  </si>
  <si>
    <t>1277689</t>
  </si>
  <si>
    <t>268751,268752</t>
  </si>
  <si>
    <t>1277679</t>
  </si>
  <si>
    <t>268750</t>
  </si>
  <si>
    <t>1277673</t>
  </si>
  <si>
    <t>268749</t>
  </si>
  <si>
    <t>1277688</t>
  </si>
  <si>
    <t>268747,268748</t>
  </si>
  <si>
    <t>1277665</t>
  </si>
  <si>
    <t>268746</t>
  </si>
  <si>
    <t>1277693</t>
  </si>
  <si>
    <t>268745</t>
  </si>
  <si>
    <t>1277640</t>
  </si>
  <si>
    <t>268744</t>
  </si>
  <si>
    <t>1277685</t>
  </si>
  <si>
    <t>268741,268742,268743</t>
  </si>
  <si>
    <t>1277674</t>
  </si>
  <si>
    <t>268740</t>
  </si>
  <si>
    <t>1277699</t>
  </si>
  <si>
    <t>268738,268739</t>
  </si>
  <si>
    <t>1277690</t>
  </si>
  <si>
    <t>268737</t>
  </si>
  <si>
    <t>1277680</t>
  </si>
  <si>
    <t>268736</t>
  </si>
  <si>
    <t>1277632</t>
  </si>
  <si>
    <t>268735</t>
  </si>
  <si>
    <t>1277636</t>
  </si>
  <si>
    <t>268734</t>
  </si>
  <si>
    <t>1277681</t>
  </si>
  <si>
    <t>268733</t>
  </si>
  <si>
    <t>1277659</t>
  </si>
  <si>
    <t>268732</t>
  </si>
  <si>
    <t>1277683</t>
  </si>
  <si>
    <t>268731</t>
  </si>
  <si>
    <t>1277682</t>
  </si>
  <si>
    <t>268730</t>
  </si>
  <si>
    <t>1277661</t>
  </si>
  <si>
    <t>268729</t>
  </si>
  <si>
    <t>1277534</t>
  </si>
  <si>
    <t>268726,268727,268728</t>
  </si>
  <si>
    <t>1277672</t>
  </si>
  <si>
    <t>268723,268724,268725</t>
  </si>
  <si>
    <t>1277538</t>
  </si>
  <si>
    <t>268722</t>
  </si>
  <si>
    <t>1277667</t>
  </si>
  <si>
    <t>268721</t>
  </si>
  <si>
    <t>1277639</t>
  </si>
  <si>
    <t>268720</t>
  </si>
  <si>
    <t>1277520</t>
  </si>
  <si>
    <t>268719</t>
  </si>
  <si>
    <t>1277660</t>
  </si>
  <si>
    <t>268718</t>
  </si>
  <si>
    <t>1277625</t>
  </si>
  <si>
    <t>268717</t>
  </si>
  <si>
    <t>1277470</t>
  </si>
  <si>
    <t>268716</t>
  </si>
  <si>
    <t>1277572</t>
  </si>
  <si>
    <t>268715</t>
  </si>
  <si>
    <t>1277543</t>
  </si>
  <si>
    <t>268714</t>
  </si>
  <si>
    <t>1277645</t>
  </si>
  <si>
    <t>268713</t>
  </si>
  <si>
    <t>1277491</t>
  </si>
  <si>
    <t>268712</t>
  </si>
  <si>
    <t>1277629</t>
  </si>
  <si>
    <t>268710</t>
  </si>
  <si>
    <t>1277564</t>
  </si>
  <si>
    <t>268711</t>
  </si>
  <si>
    <t>1277666</t>
  </si>
  <si>
    <t>268709</t>
  </si>
  <si>
    <t>1277664</t>
  </si>
  <si>
    <t>268708</t>
  </si>
  <si>
    <t>1277668</t>
  </si>
  <si>
    <t>268706,268707</t>
  </si>
  <si>
    <t>1277643</t>
  </si>
  <si>
    <t>268705</t>
  </si>
  <si>
    <t>1277638</t>
  </si>
  <si>
    <t>268704</t>
  </si>
  <si>
    <t>1277657</t>
  </si>
  <si>
    <t>268703</t>
  </si>
  <si>
    <t>1277644</t>
  </si>
  <si>
    <t>268700</t>
  </si>
  <si>
    <t>1277654</t>
  </si>
  <si>
    <t>268699</t>
  </si>
  <si>
    <t>1277647</t>
  </si>
  <si>
    <t>268698</t>
  </si>
  <si>
    <t>1277546</t>
  </si>
  <si>
    <t>268696</t>
  </si>
  <si>
    <t>1277626</t>
  </si>
  <si>
    <t>268695</t>
  </si>
  <si>
    <t>1277634</t>
  </si>
  <si>
    <t>268690</t>
  </si>
  <si>
    <t>1277614</t>
  </si>
  <si>
    <t>268685</t>
  </si>
  <si>
    <t>1277616</t>
  </si>
  <si>
    <t>268684</t>
  </si>
  <si>
    <t>1277619</t>
  </si>
  <si>
    <t>268680</t>
  </si>
  <si>
    <t>1277624</t>
  </si>
  <si>
    <t>268679</t>
  </si>
  <si>
    <t>1277610</t>
  </si>
  <si>
    <t>268678</t>
  </si>
  <si>
    <t>1277503</t>
  </si>
  <si>
    <t>268676</t>
  </si>
  <si>
    <t>1277623</t>
  </si>
  <si>
    <t>268675</t>
  </si>
  <si>
    <t>1277600</t>
  </si>
  <si>
    <t>268674</t>
  </si>
  <si>
    <t>1277599</t>
  </si>
  <si>
    <t>268673</t>
  </si>
  <si>
    <t>1277621</t>
  </si>
  <si>
    <t>268671</t>
  </si>
  <si>
    <t>1277615</t>
  </si>
  <si>
    <t>268670</t>
  </si>
  <si>
    <t>1277622</t>
  </si>
  <si>
    <t>268669</t>
  </si>
  <si>
    <t>1277617</t>
  </si>
  <si>
    <t>268668</t>
  </si>
  <si>
    <t>1277548</t>
  </si>
  <si>
    <t>268667</t>
  </si>
  <si>
    <t>1277602</t>
  </si>
  <si>
    <t>268663</t>
  </si>
  <si>
    <t>1277611</t>
  </si>
  <si>
    <t>268661,268662</t>
  </si>
  <si>
    <t>1277613</t>
  </si>
  <si>
    <t>268660</t>
  </si>
  <si>
    <t>1277605</t>
  </si>
  <si>
    <t>268659</t>
  </si>
  <si>
    <t>1277595</t>
  </si>
  <si>
    <t>268658</t>
  </si>
  <si>
    <t>1277508</t>
  </si>
  <si>
    <t>268657</t>
  </si>
  <si>
    <t>1277533</t>
  </si>
  <si>
    <t>268656</t>
  </si>
  <si>
    <t>1277505</t>
  </si>
  <si>
    <t>268652,268653</t>
  </si>
  <si>
    <t>1277594</t>
  </si>
  <si>
    <t>268651</t>
  </si>
  <si>
    <t>1277604</t>
  </si>
  <si>
    <t>268646,268647</t>
  </si>
  <si>
    <t>1277608</t>
  </si>
  <si>
    <t>268645</t>
  </si>
  <si>
    <t>1277607</t>
  </si>
  <si>
    <t>268644</t>
  </si>
  <si>
    <t>1277606</t>
  </si>
  <si>
    <t>268643</t>
  </si>
  <si>
    <t>1277601</t>
  </si>
  <si>
    <t>268642</t>
  </si>
  <si>
    <t>1277597</t>
  </si>
  <si>
    <t>268641</t>
  </si>
  <si>
    <t>1277566</t>
  </si>
  <si>
    <t>268640</t>
  </si>
  <si>
    <t>1277596</t>
  </si>
  <si>
    <t>268638,268639</t>
  </si>
  <si>
    <t>1277598</t>
  </si>
  <si>
    <t>268637</t>
  </si>
  <si>
    <t>1277569</t>
  </si>
  <si>
    <t>268635</t>
  </si>
  <si>
    <t>1277552</t>
  </si>
  <si>
    <t>268633</t>
  </si>
  <si>
    <t>1277578</t>
  </si>
  <si>
    <t>268632</t>
  </si>
  <si>
    <t>1277499</t>
  </si>
  <si>
    <t>268631</t>
  </si>
  <si>
    <t>1277547</t>
  </si>
  <si>
    <t>268630</t>
  </si>
  <si>
    <t>1277593</t>
  </si>
  <si>
    <t>268629</t>
  </si>
  <si>
    <t>1277557</t>
  </si>
  <si>
    <t>268626,268627,268628</t>
  </si>
  <si>
    <t>1277592</t>
  </si>
  <si>
    <t>268624</t>
  </si>
  <si>
    <t>1277587</t>
  </si>
  <si>
    <t>268623</t>
  </si>
  <si>
    <t>1277417</t>
  </si>
  <si>
    <t>268611</t>
  </si>
  <si>
    <t>1277574</t>
  </si>
  <si>
    <t>268610</t>
  </si>
  <si>
    <t>1277573</t>
  </si>
  <si>
    <t>268609</t>
  </si>
  <si>
    <t>1277555</t>
  </si>
  <si>
    <t>268608</t>
  </si>
  <si>
    <t>1277558</t>
  </si>
  <si>
    <t>268605,268606,268607</t>
  </si>
  <si>
    <t>1277577</t>
  </si>
  <si>
    <t>268603,268604</t>
  </si>
  <si>
    <t>1277562</t>
  </si>
  <si>
    <t>268601</t>
  </si>
  <si>
    <t>1277576</t>
  </si>
  <si>
    <t>268599</t>
  </si>
  <si>
    <t>1277575</t>
  </si>
  <si>
    <t>268597,268598</t>
  </si>
  <si>
    <t>1277556</t>
  </si>
  <si>
    <t>268596</t>
  </si>
  <si>
    <t>1277560</t>
  </si>
  <si>
    <t>268595</t>
  </si>
  <si>
    <t>1277554</t>
  </si>
  <si>
    <t>268593</t>
  </si>
  <si>
    <t>1277541</t>
  </si>
  <si>
    <t>268592</t>
  </si>
  <si>
    <t>1277550</t>
  </si>
  <si>
    <t>268591</t>
  </si>
  <si>
    <t>1277568</t>
  </si>
  <si>
    <t>268589</t>
  </si>
  <si>
    <t>1277551</t>
  </si>
  <si>
    <t>268588</t>
  </si>
  <si>
    <t>1277563</t>
  </si>
  <si>
    <t>268587</t>
  </si>
  <si>
    <t>1277542</t>
  </si>
  <si>
    <t>268586</t>
  </si>
  <si>
    <t>1277539</t>
  </si>
  <si>
    <t>268584,268585</t>
  </si>
  <si>
    <t>1277559</t>
  </si>
  <si>
    <t>268579,268580,268581,268582</t>
  </si>
  <si>
    <t>1277561</t>
  </si>
  <si>
    <t>268577</t>
  </si>
  <si>
    <t>1277549</t>
  </si>
  <si>
    <t>268575</t>
  </si>
  <si>
    <t>1277530</t>
  </si>
  <si>
    <t>268573,268574</t>
  </si>
  <si>
    <t>1277528</t>
  </si>
  <si>
    <t>268572</t>
  </si>
  <si>
    <t>1277532</t>
  </si>
  <si>
    <t>268571</t>
  </si>
  <si>
    <t>1277481</t>
  </si>
  <si>
    <t>268568,268569,268570</t>
  </si>
  <si>
    <t>1277525</t>
  </si>
  <si>
    <t>268567</t>
  </si>
  <si>
    <t>1277553</t>
  </si>
  <si>
    <t>268566</t>
  </si>
  <si>
    <t>1277522</t>
  </si>
  <si>
    <t>268564,268565</t>
  </si>
  <si>
    <t>1277544</t>
  </si>
  <si>
    <t>268563</t>
  </si>
  <si>
    <t>1277526</t>
  </si>
  <si>
    <t>268559</t>
  </si>
  <si>
    <t>1277545</t>
  </si>
  <si>
    <t>268558</t>
  </si>
  <si>
    <t>1277540</t>
  </si>
  <si>
    <t>268555</t>
  </si>
  <si>
    <t>1277527</t>
  </si>
  <si>
    <t>268554</t>
  </si>
  <si>
    <t>1277524</t>
  </si>
  <si>
    <t>268553</t>
  </si>
  <si>
    <t>1277537</t>
  </si>
  <si>
    <t>268552</t>
  </si>
  <si>
    <t>1277531</t>
  </si>
  <si>
    <t>268546</t>
  </si>
  <si>
    <t>1277536</t>
  </si>
  <si>
    <t>268545</t>
  </si>
  <si>
    <t>1277513</t>
  </si>
  <si>
    <t>268543</t>
  </si>
  <si>
    <t>1277535</t>
  </si>
  <si>
    <t>268542</t>
  </si>
  <si>
    <t>1277510</t>
  </si>
  <si>
    <t>268540,268541</t>
  </si>
  <si>
    <t>1277523</t>
  </si>
  <si>
    <t>268536,268537,268538,268539</t>
  </si>
  <si>
    <t>1277529</t>
  </si>
  <si>
    <t>268535</t>
  </si>
  <si>
    <t>1277521</t>
  </si>
  <si>
    <t>268534</t>
  </si>
  <si>
    <t>1277471</t>
  </si>
  <si>
    <t>268530,268531,268532</t>
  </si>
  <si>
    <t>1277472</t>
  </si>
  <si>
    <t>268529</t>
  </si>
  <si>
    <t>1277515</t>
  </si>
  <si>
    <t>268526,268527</t>
  </si>
  <si>
    <t>1277408</t>
  </si>
  <si>
    <t>268524,268525</t>
  </si>
  <si>
    <t>1277516</t>
  </si>
  <si>
    <t>268522,268523</t>
  </si>
  <si>
    <t>1277519</t>
  </si>
  <si>
    <t>268521</t>
  </si>
  <si>
    <t>1277512</t>
  </si>
  <si>
    <t>268517</t>
  </si>
  <si>
    <t>1277517</t>
  </si>
  <si>
    <t>268516</t>
  </si>
  <si>
    <t>1277511</t>
  </si>
  <si>
    <t>268515</t>
  </si>
  <si>
    <t>1277509</t>
  </si>
  <si>
    <t>268514</t>
  </si>
  <si>
    <t>1277493</t>
  </si>
  <si>
    <t>268513</t>
  </si>
  <si>
    <t>1277518</t>
  </si>
  <si>
    <t>268512</t>
  </si>
  <si>
    <t>1277488</t>
  </si>
  <si>
    <t>268511</t>
  </si>
  <si>
    <t>1277495</t>
  </si>
  <si>
    <t>268507</t>
  </si>
  <si>
    <t>1277514</t>
  </si>
  <si>
    <t>268504,268505,268506</t>
  </si>
  <si>
    <t>1277500</t>
  </si>
  <si>
    <t>268503</t>
  </si>
  <si>
    <t>1277504</t>
  </si>
  <si>
    <t>268501,268502</t>
  </si>
  <si>
    <t>1277490</t>
  </si>
  <si>
    <t>268500</t>
  </si>
  <si>
    <t>1277507</t>
  </si>
  <si>
    <t>268499</t>
  </si>
  <si>
    <t>1277496</t>
  </si>
  <si>
    <t>268498</t>
  </si>
  <si>
    <t>1277456</t>
  </si>
  <si>
    <t>268497</t>
  </si>
  <si>
    <t>1277469</t>
  </si>
  <si>
    <t>268496</t>
  </si>
  <si>
    <t>1277494</t>
  </si>
  <si>
    <t>268493,268494</t>
  </si>
  <si>
    <t>1277443</t>
  </si>
  <si>
    <t>268492</t>
  </si>
  <si>
    <t>1277501</t>
  </si>
  <si>
    <t>268491</t>
  </si>
  <si>
    <t>1277498</t>
  </si>
  <si>
    <t>268490</t>
  </si>
  <si>
    <t>1277489</t>
  </si>
  <si>
    <t>268488</t>
  </si>
  <si>
    <t>1277502</t>
  </si>
  <si>
    <t>268485</t>
  </si>
  <si>
    <t>1277487</t>
  </si>
  <si>
    <t>268484</t>
  </si>
  <si>
    <t>1277478</t>
  </si>
  <si>
    <t>268482,268481,268483</t>
  </si>
  <si>
    <t>1277473</t>
  </si>
  <si>
    <t>268479,268480</t>
  </si>
  <si>
    <t>1277492</t>
  </si>
  <si>
    <t>268478</t>
  </si>
  <si>
    <t>1277480</t>
  </si>
  <si>
    <t>268477</t>
  </si>
  <si>
    <t>1277441</t>
  </si>
  <si>
    <t>268476</t>
  </si>
  <si>
    <t>1277486</t>
  </si>
  <si>
    <t>268473,268474</t>
  </si>
  <si>
    <t>1277475</t>
  </si>
  <si>
    <t>268472</t>
  </si>
  <si>
    <t>1277484</t>
  </si>
  <si>
    <t>268471</t>
  </si>
  <si>
    <t>1277485</t>
  </si>
  <si>
    <t>268470</t>
  </si>
  <si>
    <t>1277476</t>
  </si>
  <si>
    <t>268468,268469</t>
  </si>
  <si>
    <t>1277479</t>
  </si>
  <si>
    <t>268467</t>
  </si>
  <si>
    <t>1277482</t>
  </si>
  <si>
    <t>268466</t>
  </si>
  <si>
    <t>1277483</t>
  </si>
  <si>
    <t>268465</t>
  </si>
  <si>
    <t>1277422</t>
  </si>
  <si>
    <t>268463</t>
  </si>
  <si>
    <t>1277474</t>
  </si>
  <si>
    <t>268461,268462</t>
  </si>
  <si>
    <t>1277430</t>
  </si>
  <si>
    <t>268460</t>
  </si>
  <si>
    <t>1277452</t>
  </si>
  <si>
    <t>268456,268457,268458,268459</t>
  </si>
  <si>
    <t>1277461</t>
  </si>
  <si>
    <t>268455</t>
  </si>
  <si>
    <t>1277398</t>
  </si>
  <si>
    <t>268453,268454</t>
  </si>
  <si>
    <t>1277437</t>
  </si>
  <si>
    <t>268452</t>
  </si>
  <si>
    <t>1277447</t>
  </si>
  <si>
    <t>268451</t>
  </si>
  <si>
    <t>1277453</t>
  </si>
  <si>
    <t>268450</t>
  </si>
  <si>
    <t>1277434</t>
  </si>
  <si>
    <t>268449</t>
  </si>
  <si>
    <t>1277432</t>
  </si>
  <si>
    <t>268448</t>
  </si>
  <si>
    <t>1277397</t>
  </si>
  <si>
    <t>268447</t>
  </si>
  <si>
    <t>1277363</t>
  </si>
  <si>
    <t>268446</t>
  </si>
  <si>
    <t>1277317</t>
  </si>
  <si>
    <t>268444</t>
  </si>
  <si>
    <t>1277354</t>
  </si>
  <si>
    <t>268439</t>
  </si>
  <si>
    <t>1277405</t>
  </si>
  <si>
    <t>268436,268437,268438</t>
  </si>
  <si>
    <t>1277445</t>
  </si>
  <si>
    <t>268434</t>
  </si>
  <si>
    <t>1277444</t>
  </si>
  <si>
    <t>268425</t>
  </si>
  <si>
    <t>1277448</t>
  </si>
  <si>
    <t>268422</t>
  </si>
  <si>
    <t>1277436</t>
  </si>
  <si>
    <t>268421</t>
  </si>
  <si>
    <t>1277451</t>
  </si>
  <si>
    <t>268420</t>
  </si>
  <si>
    <t>1277442</t>
  </si>
  <si>
    <t>268417</t>
  </si>
  <si>
    <t>1277407</t>
  </si>
  <si>
    <t>268416</t>
  </si>
  <si>
    <t>1277439</t>
  </si>
  <si>
    <t>268415</t>
  </si>
  <si>
    <t>1277401</t>
  </si>
  <si>
    <t>268414</t>
  </si>
  <si>
    <t>1277429</t>
  </si>
  <si>
    <t>268413</t>
  </si>
  <si>
    <t>1277438</t>
  </si>
  <si>
    <t>268411</t>
  </si>
  <si>
    <t>1277321</t>
  </si>
  <si>
    <t>268408</t>
  </si>
  <si>
    <t>1277440</t>
  </si>
  <si>
    <t>268407</t>
  </si>
  <si>
    <t>1277183</t>
  </si>
  <si>
    <t>268405,268406</t>
  </si>
  <si>
    <t>1277431</t>
  </si>
  <si>
    <t>268402,268403,268404</t>
  </si>
  <si>
    <t>1277378</t>
  </si>
  <si>
    <t>268401</t>
  </si>
  <si>
    <t>1277433</t>
  </si>
  <si>
    <t>268400</t>
  </si>
  <si>
    <t>1277428</t>
  </si>
  <si>
    <t>268398,268399</t>
  </si>
  <si>
    <t>1277410</t>
  </si>
  <si>
    <t>268397</t>
  </si>
  <si>
    <t>1277409</t>
  </si>
  <si>
    <t>268396</t>
  </si>
  <si>
    <t>1277423</t>
  </si>
  <si>
    <t>268394,268395</t>
  </si>
  <si>
    <t>1277426</t>
  </si>
  <si>
    <t>268393</t>
  </si>
  <si>
    <t>1277421</t>
  </si>
  <si>
    <t>268391,268392</t>
  </si>
  <si>
    <t>1277415</t>
  </si>
  <si>
    <t>268390</t>
  </si>
  <si>
    <t>1277413</t>
  </si>
  <si>
    <t>268389</t>
  </si>
  <si>
    <t>1277338</t>
  </si>
  <si>
    <t>268387,268388</t>
  </si>
  <si>
    <t>1277411</t>
  </si>
  <si>
    <t>268385,268386</t>
  </si>
  <si>
    <t>1277414</t>
  </si>
  <si>
    <t>268384</t>
  </si>
  <si>
    <t>1277416</t>
  </si>
  <si>
    <t>268383</t>
  </si>
  <si>
    <t>1277404</t>
  </si>
  <si>
    <t>268382</t>
  </si>
  <si>
    <t>1277424</t>
  </si>
  <si>
    <t>268381</t>
  </si>
  <si>
    <t>1277382</t>
  </si>
  <si>
    <t>268380</t>
  </si>
  <si>
    <t>1277359</t>
  </si>
  <si>
    <t>268379</t>
  </si>
  <si>
    <t>1277427</t>
  </si>
  <si>
    <t>268378</t>
  </si>
  <si>
    <t>1277425</t>
  </si>
  <si>
    <t>268377</t>
  </si>
  <si>
    <t>1277406</t>
  </si>
  <si>
    <t>268372,268373,268374,268375,268376</t>
  </si>
  <si>
    <t>1277248</t>
  </si>
  <si>
    <t>268371</t>
  </si>
  <si>
    <t>1277395</t>
  </si>
  <si>
    <t>268370</t>
  </si>
  <si>
    <t>1277403</t>
  </si>
  <si>
    <t>268369</t>
  </si>
  <si>
    <t>1277393</t>
  </si>
  <si>
    <t>268368</t>
  </si>
  <si>
    <t>1277412</t>
  </si>
  <si>
    <t>268366,268367</t>
  </si>
  <si>
    <t>1277419</t>
  </si>
  <si>
    <t>268365</t>
  </si>
  <si>
    <t>1277388</t>
  </si>
  <si>
    <t>268364</t>
  </si>
  <si>
    <t>1277376</t>
  </si>
  <si>
    <t>268363</t>
  </si>
  <si>
    <t>1277361</t>
  </si>
  <si>
    <t>268362</t>
  </si>
  <si>
    <t>1277400</t>
  </si>
  <si>
    <t>268361</t>
  </si>
  <si>
    <t>1277402</t>
  </si>
  <si>
    <t>268360</t>
  </si>
  <si>
    <t>1277391</t>
  </si>
  <si>
    <t>268359</t>
  </si>
  <si>
    <t>1277399</t>
  </si>
  <si>
    <t>268358</t>
  </si>
  <si>
    <t>1277392</t>
  </si>
  <si>
    <t>268357</t>
  </si>
  <si>
    <t>1277316</t>
  </si>
  <si>
    <t>268356</t>
  </si>
  <si>
    <t>1277387</t>
  </si>
  <si>
    <t>268355</t>
  </si>
  <si>
    <t>1277383</t>
  </si>
  <si>
    <t>268354</t>
  </si>
  <si>
    <t>1277367</t>
  </si>
  <si>
    <t>268353</t>
  </si>
  <si>
    <t>1277374</t>
  </si>
  <si>
    <t>268352</t>
  </si>
  <si>
    <t>1277384</t>
  </si>
  <si>
    <t>268351</t>
  </si>
  <si>
    <t>1277394</t>
  </si>
  <si>
    <t>268350</t>
  </si>
  <si>
    <t>1277356</t>
  </si>
  <si>
    <t>268349</t>
  </si>
  <si>
    <t>1277386</t>
  </si>
  <si>
    <t>268347,268348</t>
  </si>
  <si>
    <t>1277389</t>
  </si>
  <si>
    <t>268346</t>
  </si>
  <si>
    <t>1277381</t>
  </si>
  <si>
    <t>268344,268345</t>
  </si>
  <si>
    <t>1277380</t>
  </si>
  <si>
    <t>268342,268343</t>
  </si>
  <si>
    <t>1277375</t>
  </si>
  <si>
    <t>268340</t>
  </si>
  <si>
    <t>1277368</t>
  </si>
  <si>
    <t>268338</t>
  </si>
  <si>
    <t>1277385</t>
  </si>
  <si>
    <t>268337</t>
  </si>
  <si>
    <t>1277364</t>
  </si>
  <si>
    <t>268336</t>
  </si>
  <si>
    <t>1277373</t>
  </si>
  <si>
    <t>268335</t>
  </si>
  <si>
    <t>1277371</t>
  </si>
  <si>
    <t>268334</t>
  </si>
  <si>
    <t>1277370</t>
  </si>
  <si>
    <t>268332,268333</t>
  </si>
  <si>
    <t>1277366</t>
  </si>
  <si>
    <t>268331</t>
  </si>
  <si>
    <t>1277369</t>
  </si>
  <si>
    <t>268327,268328,268329,268330</t>
  </si>
  <si>
    <t>1277350</t>
  </si>
  <si>
    <t>268325</t>
  </si>
  <si>
    <t>1277357</t>
  </si>
  <si>
    <t>268324</t>
  </si>
  <si>
    <t>1277365</t>
  </si>
  <si>
    <t>268322</t>
  </si>
  <si>
    <t>1277351</t>
  </si>
  <si>
    <t>268321</t>
  </si>
  <si>
    <t>1277155</t>
  </si>
  <si>
    <t>268320</t>
  </si>
  <si>
    <t>1277360</t>
  </si>
  <si>
    <t>268319</t>
  </si>
  <si>
    <t>1277362</t>
  </si>
  <si>
    <t>268318</t>
  </si>
  <si>
    <t>1277346</t>
  </si>
  <si>
    <t>268317</t>
  </si>
  <si>
    <t>1277358</t>
  </si>
  <si>
    <t>268316</t>
  </si>
  <si>
    <t>1277349</t>
  </si>
  <si>
    <t>268315</t>
  </si>
  <si>
    <t>1277345</t>
  </si>
  <si>
    <t>268314</t>
  </si>
  <si>
    <t>1277314</t>
  </si>
  <si>
    <t>268312,268313</t>
  </si>
  <si>
    <t>1277347</t>
  </si>
  <si>
    <t>268311</t>
  </si>
  <si>
    <t>1277339</t>
  </si>
  <si>
    <t>268308,268309,268310</t>
  </si>
  <si>
    <t>1277352</t>
  </si>
  <si>
    <t>268306,268307</t>
  </si>
  <si>
    <t>1277355</t>
  </si>
  <si>
    <t>268304,268305</t>
  </si>
  <si>
    <t>1277330</t>
  </si>
  <si>
    <t>268303</t>
  </si>
  <si>
    <t>1277334</t>
  </si>
  <si>
    <t>268302</t>
  </si>
  <si>
    <t>1277348</t>
  </si>
  <si>
    <t>268301</t>
  </si>
  <si>
    <t>1277315</t>
  </si>
  <si>
    <t>268300</t>
  </si>
  <si>
    <t>1277332</t>
  </si>
  <si>
    <t>268299</t>
  </si>
  <si>
    <t>1277177</t>
  </si>
  <si>
    <t>268298</t>
  </si>
  <si>
    <t>1277344</t>
  </si>
  <si>
    <t>268297</t>
  </si>
  <si>
    <t>1277353</t>
  </si>
  <si>
    <t>268296</t>
  </si>
  <si>
    <t>1277256</t>
  </si>
  <si>
    <t>268294,268295</t>
  </si>
  <si>
    <t>1277326</t>
  </si>
  <si>
    <t>268293</t>
  </si>
  <si>
    <t>1277342</t>
  </si>
  <si>
    <t>268292</t>
  </si>
  <si>
    <t>1277343</t>
  </si>
  <si>
    <t>268289</t>
  </si>
  <si>
    <t>1277341</t>
  </si>
  <si>
    <t>268288</t>
  </si>
  <si>
    <t>1277329</t>
  </si>
  <si>
    <t>268286,268287</t>
  </si>
  <si>
    <t>1277340</t>
  </si>
  <si>
    <t>268284,268285</t>
  </si>
  <si>
    <t>1277323</t>
  </si>
  <si>
    <t>268283</t>
  </si>
  <si>
    <t>1277337</t>
  </si>
  <si>
    <t>268282</t>
  </si>
  <si>
    <t>1277333</t>
  </si>
  <si>
    <t>268281</t>
  </si>
  <si>
    <t>1277331</t>
  </si>
  <si>
    <t>268278,268279</t>
  </si>
  <si>
    <t>1277328</t>
  </si>
  <si>
    <t>268276,268277</t>
  </si>
  <si>
    <t>1277327</t>
  </si>
  <si>
    <t>268273</t>
  </si>
  <si>
    <t>1277313</t>
  </si>
  <si>
    <t>268272</t>
  </si>
  <si>
    <t>1277276</t>
  </si>
  <si>
    <t>268271</t>
  </si>
  <si>
    <t>1277325</t>
  </si>
  <si>
    <t>268270</t>
  </si>
  <si>
    <t>1277299</t>
  </si>
  <si>
    <t>268269</t>
  </si>
  <si>
    <t>1277324</t>
  </si>
  <si>
    <t>268268</t>
  </si>
  <si>
    <t>1277320</t>
  </si>
  <si>
    <t>268267</t>
  </si>
  <si>
    <t>1277297</t>
  </si>
  <si>
    <t>268266</t>
  </si>
  <si>
    <t>1277322</t>
  </si>
  <si>
    <t>268265</t>
  </si>
  <si>
    <t>1277298</t>
  </si>
  <si>
    <t>268264</t>
  </si>
  <si>
    <t>1277303</t>
  </si>
  <si>
    <t>268263</t>
  </si>
  <si>
    <t>1277302</t>
  </si>
  <si>
    <t>268261,268262</t>
  </si>
  <si>
    <t>1277304</t>
  </si>
  <si>
    <t>268260</t>
  </si>
  <si>
    <t>1277295</t>
  </si>
  <si>
    <t>268258</t>
  </si>
  <si>
    <t>1277286</t>
  </si>
  <si>
    <t>268257</t>
  </si>
  <si>
    <t>1277151</t>
  </si>
  <si>
    <t>268255,268256</t>
  </si>
  <si>
    <t>1277293</t>
  </si>
  <si>
    <t>268252,268253</t>
  </si>
  <si>
    <t>1277305</t>
  </si>
  <si>
    <t>268250,268251</t>
  </si>
  <si>
    <t>1277300</t>
  </si>
  <si>
    <t>268248</t>
  </si>
  <si>
    <t>1277296</t>
  </si>
  <si>
    <t>268247</t>
  </si>
  <si>
    <t>1277272</t>
  </si>
  <si>
    <t>268239</t>
  </si>
  <si>
    <t>1277284</t>
  </si>
  <si>
    <t>268237</t>
  </si>
  <si>
    <t>1277283</t>
  </si>
  <si>
    <t>268235,268236</t>
  </si>
  <si>
    <t>1277279</t>
  </si>
  <si>
    <t>268234</t>
  </si>
  <si>
    <t>1277275</t>
  </si>
  <si>
    <t>268226,268227,268228</t>
  </si>
  <si>
    <t>1277271</t>
  </si>
  <si>
    <t>268225</t>
  </si>
  <si>
    <t>1277278</t>
  </si>
  <si>
    <t>268224</t>
  </si>
  <si>
    <t>1277277</t>
  </si>
  <si>
    <t>268217,268218</t>
  </si>
  <si>
    <t>1277268</t>
  </si>
  <si>
    <t>268213,268214,268215,268216</t>
  </si>
  <si>
    <t>1277267</t>
  </si>
  <si>
    <t>268212</t>
  </si>
  <si>
    <t>1277263</t>
  </si>
  <si>
    <t>268211</t>
  </si>
  <si>
    <t>1277261</t>
  </si>
  <si>
    <t>268210</t>
  </si>
  <si>
    <t>1277264</t>
  </si>
  <si>
    <t>268209</t>
  </si>
  <si>
    <t>1277270</t>
  </si>
  <si>
    <t>268207,268208</t>
  </si>
  <si>
    <t>1277258</t>
  </si>
  <si>
    <t>268206</t>
  </si>
  <si>
    <t>1277253</t>
  </si>
  <si>
    <t>268205</t>
  </si>
  <si>
    <t>1277273</t>
  </si>
  <si>
    <t>268204</t>
  </si>
  <si>
    <t>1277257</t>
  </si>
  <si>
    <t>268200,268201,268202,268203</t>
  </si>
  <si>
    <t>1277265</t>
  </si>
  <si>
    <t>268199</t>
  </si>
  <si>
    <t>1277262</t>
  </si>
  <si>
    <t>268198</t>
  </si>
  <si>
    <t>1277259</t>
  </si>
  <si>
    <t>268197</t>
  </si>
  <si>
    <t>1277260</t>
  </si>
  <si>
    <t>268196</t>
  </si>
  <si>
    <t>1277266</t>
  </si>
  <si>
    <t>268194,268195</t>
  </si>
  <si>
    <t>1277185</t>
  </si>
  <si>
    <t>268192,268193</t>
  </si>
  <si>
    <t>1277255</t>
  </si>
  <si>
    <t>268191</t>
  </si>
  <si>
    <t>1277246</t>
  </si>
  <si>
    <t>268189,268190</t>
  </si>
  <si>
    <t>1277243</t>
  </si>
  <si>
    <t>268188</t>
  </si>
  <si>
    <t>1277215</t>
  </si>
  <si>
    <t>268187</t>
  </si>
  <si>
    <t>1277245</t>
  </si>
  <si>
    <t>268186</t>
  </si>
  <si>
    <t>1277252</t>
  </si>
  <si>
    <t>268184,268185</t>
  </si>
  <si>
    <t>1277238</t>
  </si>
  <si>
    <t>268183</t>
  </si>
  <si>
    <t>1277240</t>
  </si>
  <si>
    <t>268182</t>
  </si>
  <si>
    <t>1277239</t>
  </si>
  <si>
    <t>268180</t>
  </si>
  <si>
    <t>1277249</t>
  </si>
  <si>
    <t>268178</t>
  </si>
  <si>
    <t>1277154</t>
  </si>
  <si>
    <t>268176,268177</t>
  </si>
  <si>
    <t>1277101</t>
  </si>
  <si>
    <t>268169,268170,268171,268172,268173,268174</t>
  </si>
  <si>
    <t>1277152</t>
  </si>
  <si>
    <t>268166,268167,268168</t>
  </si>
  <si>
    <t>1277184</t>
  </si>
  <si>
    <t>268162</t>
  </si>
  <si>
    <t>1277205</t>
  </si>
  <si>
    <t>268161</t>
  </si>
  <si>
    <t>1277206</t>
  </si>
  <si>
    <t>268155</t>
  </si>
  <si>
    <t>1277094</t>
  </si>
  <si>
    <t>268153</t>
  </si>
  <si>
    <t>1277173</t>
  </si>
  <si>
    <t>268150</t>
  </si>
  <si>
    <t>1277156</t>
  </si>
  <si>
    <t>268147</t>
  </si>
  <si>
    <t>1277144</t>
  </si>
  <si>
    <t>268141</t>
  </si>
  <si>
    <t>1277203</t>
  </si>
  <si>
    <t>268139</t>
  </si>
  <si>
    <t>1277191</t>
  </si>
  <si>
    <t>268130</t>
  </si>
  <si>
    <t>1277046</t>
  </si>
  <si>
    <t>268129</t>
  </si>
  <si>
    <t>1277199</t>
  </si>
  <si>
    <t>268128</t>
  </si>
  <si>
    <t>1277190</t>
  </si>
  <si>
    <t>268127</t>
  </si>
  <si>
    <t>1277194</t>
  </si>
  <si>
    <t>268125</t>
  </si>
  <si>
    <t>1277198</t>
  </si>
  <si>
    <t>268121</t>
  </si>
  <si>
    <t>1277192</t>
  </si>
  <si>
    <t>268118</t>
  </si>
  <si>
    <t>1277189</t>
  </si>
  <si>
    <t>268116,268117</t>
  </si>
  <si>
    <t>1277188</t>
  </si>
  <si>
    <t>268114</t>
  </si>
  <si>
    <t>1277143</t>
  </si>
  <si>
    <t>268113</t>
  </si>
  <si>
    <t>1277195</t>
  </si>
  <si>
    <t>268112</t>
  </si>
  <si>
    <t>1277141</t>
  </si>
  <si>
    <t>268109,268110</t>
  </si>
  <si>
    <t>1277172</t>
  </si>
  <si>
    <t>268108</t>
  </si>
  <si>
    <t>1277186</t>
  </si>
  <si>
    <t>268107</t>
  </si>
  <si>
    <t>1277167</t>
  </si>
  <si>
    <t>268106</t>
  </si>
  <si>
    <t>1277178</t>
  </si>
  <si>
    <t>268105</t>
  </si>
  <si>
    <t>1277159</t>
  </si>
  <si>
    <t>268102</t>
  </si>
  <si>
    <t>1276977</t>
  </si>
  <si>
    <t>268100</t>
  </si>
  <si>
    <t>1277149</t>
  </si>
  <si>
    <t>268096,268097,268098</t>
  </si>
  <si>
    <t>1277193</t>
  </si>
  <si>
    <t>268093</t>
  </si>
  <si>
    <t>1277181</t>
  </si>
  <si>
    <t>268091</t>
  </si>
  <si>
    <t>1277147</t>
  </si>
  <si>
    <t>268090</t>
  </si>
  <si>
    <t>1277182</t>
  </si>
  <si>
    <t>268089</t>
  </si>
  <si>
    <t>1277114</t>
  </si>
  <si>
    <t>268088</t>
  </si>
  <si>
    <t>1277146</t>
  </si>
  <si>
    <t>268087</t>
  </si>
  <si>
    <t>1277169</t>
  </si>
  <si>
    <t>268086</t>
  </si>
  <si>
    <t>1277120</t>
  </si>
  <si>
    <t>268085</t>
  </si>
  <si>
    <t>1277157</t>
  </si>
  <si>
    <t>268084</t>
  </si>
  <si>
    <t>1277118</t>
  </si>
  <si>
    <t>268083</t>
  </si>
  <si>
    <t>1277168</t>
  </si>
  <si>
    <t>268082</t>
  </si>
  <si>
    <t>1277137</t>
  </si>
  <si>
    <t>268081</t>
  </si>
  <si>
    <t>1277164</t>
  </si>
  <si>
    <t>268080</t>
  </si>
  <si>
    <t>1277096</t>
  </si>
  <si>
    <t>268079</t>
  </si>
  <si>
    <t>1277099</t>
  </si>
  <si>
    <t>268078</t>
  </si>
  <si>
    <t>1277008</t>
  </si>
  <si>
    <t>268077</t>
  </si>
  <si>
    <t>1277153</t>
  </si>
  <si>
    <t>268075,268076</t>
  </si>
  <si>
    <t>1277106</t>
  </si>
  <si>
    <t>268072,268073,268074</t>
  </si>
  <si>
    <t>1277175</t>
  </si>
  <si>
    <t>268071</t>
  </si>
  <si>
    <t>1277161</t>
  </si>
  <si>
    <t>268070</t>
  </si>
  <si>
    <t>1277187</t>
  </si>
  <si>
    <t>268067,268068,268069</t>
  </si>
  <si>
    <t>1277003</t>
  </si>
  <si>
    <t>268064</t>
  </si>
  <si>
    <t>1277180</t>
  </si>
  <si>
    <t>268065</t>
  </si>
  <si>
    <t>1277176</t>
  </si>
  <si>
    <t>268063</t>
  </si>
  <si>
    <t>1277174</t>
  </si>
  <si>
    <t>268062</t>
  </si>
  <si>
    <t>1277125</t>
  </si>
  <si>
    <t>268059,268060,268061</t>
  </si>
  <si>
    <t>1277040</t>
  </si>
  <si>
    <t>268056,268057</t>
  </si>
  <si>
    <t>1277136</t>
  </si>
  <si>
    <t>268052,268053,268054,268055</t>
  </si>
  <si>
    <t>1277166</t>
  </si>
  <si>
    <t>268047</t>
  </si>
  <si>
    <t>1277042</t>
  </si>
  <si>
    <t>268046</t>
  </si>
  <si>
    <t>1277170</t>
  </si>
  <si>
    <t>268045</t>
  </si>
  <si>
    <t>1277088</t>
  </si>
  <si>
    <t>268044</t>
  </si>
  <si>
    <t>1277145</t>
  </si>
  <si>
    <t>268043</t>
  </si>
  <si>
    <t>1276968</t>
  </si>
  <si>
    <t>268041,268042</t>
  </si>
  <si>
    <t>1277160</t>
  </si>
  <si>
    <t>268040</t>
  </si>
  <si>
    <t>1277158</t>
  </si>
  <si>
    <t>268038</t>
  </si>
  <si>
    <t>1277148</t>
  </si>
  <si>
    <t>268033,268034</t>
  </si>
  <si>
    <t>1276995</t>
  </si>
  <si>
    <t>268032</t>
  </si>
  <si>
    <t>1277113</t>
  </si>
  <si>
    <t>268031</t>
  </si>
  <si>
    <t>1277043</t>
  </si>
  <si>
    <t>268030</t>
  </si>
  <si>
    <t>1276930</t>
  </si>
  <si>
    <t>268027,268028,268029</t>
  </si>
  <si>
    <t>1277103</t>
  </si>
  <si>
    <t>268025,268026</t>
  </si>
  <si>
    <t>1277142</t>
  </si>
  <si>
    <t>268020,268021,268022,268023</t>
  </si>
  <si>
    <t>1276935</t>
  </si>
  <si>
    <t>268017,268018,268019</t>
  </si>
  <si>
    <t>1277138</t>
  </si>
  <si>
    <t>268011</t>
  </si>
  <si>
    <t>1276674</t>
  </si>
  <si>
    <t>268006</t>
  </si>
  <si>
    <t>1277121</t>
  </si>
  <si>
    <t>268005</t>
  </si>
  <si>
    <t>1277139</t>
  </si>
  <si>
    <t>268004</t>
  </si>
  <si>
    <t>1277135</t>
  </si>
  <si>
    <t>268003</t>
  </si>
  <si>
    <t>1277122</t>
  </si>
  <si>
    <t>268001,268002</t>
  </si>
  <si>
    <t>1277119</t>
  </si>
  <si>
    <t>267999</t>
  </si>
  <si>
    <t>1277100</t>
  </si>
  <si>
    <t>267996</t>
  </si>
  <si>
    <t>1277087</t>
  </si>
  <si>
    <t>267995</t>
  </si>
  <si>
    <t>1277112</t>
  </si>
  <si>
    <t>267994</t>
  </si>
  <si>
    <t>1277014</t>
  </si>
  <si>
    <t>267993</t>
  </si>
  <si>
    <t>1277108</t>
  </si>
  <si>
    <t>267992</t>
  </si>
  <si>
    <t>1277117</t>
  </si>
  <si>
    <t>267991</t>
  </si>
  <si>
    <t>1277105</t>
  </si>
  <si>
    <t>267990</t>
  </si>
  <si>
    <t>1277124</t>
  </si>
  <si>
    <t>267982</t>
  </si>
  <si>
    <t>1277123</t>
  </si>
  <si>
    <t>267981</t>
  </si>
  <si>
    <t>1277109</t>
  </si>
  <si>
    <t>267979</t>
  </si>
  <si>
    <t>1277104</t>
  </si>
  <si>
    <t>267973</t>
  </si>
  <si>
    <t>1277097</t>
  </si>
  <si>
    <t>267971,267972</t>
  </si>
  <si>
    <t>1277080</t>
  </si>
  <si>
    <t>267970</t>
  </si>
  <si>
    <t>1276992</t>
  </si>
  <si>
    <t>267969</t>
  </si>
  <si>
    <t>1277116</t>
  </si>
  <si>
    <t>267965</t>
  </si>
  <si>
    <t>1277115</t>
  </si>
  <si>
    <t>267964</t>
  </si>
  <si>
    <t>1277111</t>
  </si>
  <si>
    <t>267963</t>
  </si>
  <si>
    <t>1277110</t>
  </si>
  <si>
    <t>267962</t>
  </si>
  <si>
    <t>1277107</t>
  </si>
  <si>
    <t>267960</t>
  </si>
  <si>
    <t>1277093</t>
  </si>
  <si>
    <t>267959</t>
  </si>
  <si>
    <t>1276973</t>
  </si>
  <si>
    <t>267956</t>
  </si>
  <si>
    <t>1277098</t>
  </si>
  <si>
    <t>267954,267955</t>
  </si>
  <si>
    <t>1277072</t>
  </si>
  <si>
    <t>267953</t>
  </si>
  <si>
    <t>1277076</t>
  </si>
  <si>
    <t>267952</t>
  </si>
  <si>
    <t>1277041</t>
  </si>
  <si>
    <t>267949,267950,267951</t>
  </si>
  <si>
    <t>1277095</t>
  </si>
  <si>
    <t>267948</t>
  </si>
  <si>
    <t>1276791</t>
  </si>
  <si>
    <t>267944,267945,267946,267947</t>
  </si>
  <si>
    <t>1277089</t>
  </si>
  <si>
    <t>267943</t>
  </si>
  <si>
    <t>1277065</t>
  </si>
  <si>
    <t>267939,267940</t>
  </si>
  <si>
    <t>1277102</t>
  </si>
  <si>
    <t>267941</t>
  </si>
  <si>
    <t>1277074</t>
  </si>
  <si>
    <t>267933,267934,267935</t>
  </si>
  <si>
    <t>1277092</t>
  </si>
  <si>
    <t>267932</t>
  </si>
  <si>
    <t>1277090</t>
  </si>
  <si>
    <t>267931</t>
  </si>
  <si>
    <t>1277091</t>
  </si>
  <si>
    <t>267930</t>
  </si>
  <si>
    <t>1276926</t>
  </si>
  <si>
    <t>267922,267923,267924,267925,267926,267927,267928</t>
  </si>
  <si>
    <t>1277082</t>
  </si>
  <si>
    <t>267921</t>
  </si>
  <si>
    <t>1277045</t>
  </si>
  <si>
    <t>267920</t>
  </si>
  <si>
    <t>1276975</t>
  </si>
  <si>
    <t>267918</t>
  </si>
  <si>
    <t>1276986</t>
  </si>
  <si>
    <t>267916</t>
  </si>
  <si>
    <t>1277044</t>
  </si>
  <si>
    <t>267902</t>
  </si>
  <si>
    <t>1277039</t>
  </si>
  <si>
    <t>267900,267901</t>
  </si>
  <si>
    <t>1277037</t>
  </si>
  <si>
    <t>267899</t>
  </si>
  <si>
    <t>1277068</t>
  </si>
  <si>
    <t>267895,267896,267897</t>
  </si>
  <si>
    <t>1277018</t>
  </si>
  <si>
    <t>267894</t>
  </si>
  <si>
    <t>1277067</t>
  </si>
  <si>
    <t>267892</t>
  </si>
  <si>
    <t>1276848</t>
  </si>
  <si>
    <t>267890,267891</t>
  </si>
  <si>
    <t>1277022</t>
  </si>
  <si>
    <t>267887,267888</t>
  </si>
  <si>
    <t>1276789</t>
  </si>
  <si>
    <t>267884,267885</t>
  </si>
  <si>
    <t>1277024</t>
  </si>
  <si>
    <t>267882</t>
  </si>
  <si>
    <t>1277026</t>
  </si>
  <si>
    <t>267881</t>
  </si>
  <si>
    <t>1277016</t>
  </si>
  <si>
    <t>267880</t>
  </si>
  <si>
    <t>1277059</t>
  </si>
  <si>
    <t>267878</t>
  </si>
  <si>
    <t>1276917</t>
  </si>
  <si>
    <t>267877</t>
  </si>
  <si>
    <t>1276956</t>
  </si>
  <si>
    <t>267874,267875</t>
  </si>
  <si>
    <t>1277023</t>
  </si>
  <si>
    <t>267869,267870</t>
  </si>
  <si>
    <t>1277038</t>
  </si>
  <si>
    <t>267867</t>
  </si>
  <si>
    <t>1276991</t>
  </si>
  <si>
    <t>267861</t>
  </si>
  <si>
    <t>1277019</t>
  </si>
  <si>
    <t>267858</t>
  </si>
  <si>
    <t>1277033</t>
  </si>
  <si>
    <t>267853</t>
  </si>
  <si>
    <t>1276978</t>
  </si>
  <si>
    <t>267849</t>
  </si>
  <si>
    <t>1277007</t>
  </si>
  <si>
    <t>267848</t>
  </si>
  <si>
    <t>1276952</t>
  </si>
  <si>
    <t>267847</t>
  </si>
  <si>
    <t>1276965</t>
  </si>
  <si>
    <t>267846</t>
  </si>
  <si>
    <t>1277021</t>
  </si>
  <si>
    <t>267842</t>
  </si>
  <si>
    <t>1276983</t>
  </si>
  <si>
    <t>267841</t>
  </si>
  <si>
    <t>1277031</t>
  </si>
  <si>
    <t>267840</t>
  </si>
  <si>
    <t>1277036</t>
  </si>
  <si>
    <t>267839</t>
  </si>
  <si>
    <t>1277015</t>
  </si>
  <si>
    <t>267834,267835,267836,267837,267838</t>
  </si>
  <si>
    <t>1277001</t>
  </si>
  <si>
    <t>267833</t>
  </si>
  <si>
    <t>1277005</t>
  </si>
  <si>
    <t>267832</t>
  </si>
  <si>
    <t>1277034</t>
  </si>
  <si>
    <t>267831</t>
  </si>
  <si>
    <t>1277030</t>
  </si>
  <si>
    <t>267830</t>
  </si>
  <si>
    <t>1276974</t>
  </si>
  <si>
    <t>267829</t>
  </si>
  <si>
    <t>1277035</t>
  </si>
  <si>
    <t>267828</t>
  </si>
  <si>
    <t>1277020</t>
  </si>
  <si>
    <t>267827</t>
  </si>
  <si>
    <t>1276937</t>
  </si>
  <si>
    <t>267826</t>
  </si>
  <si>
    <t>1276950</t>
  </si>
  <si>
    <t>267825</t>
  </si>
  <si>
    <t>1277017</t>
  </si>
  <si>
    <t>267824</t>
  </si>
  <si>
    <t>1277029</t>
  </si>
  <si>
    <t>267821</t>
  </si>
  <si>
    <t>1277027</t>
  </si>
  <si>
    <t>267820</t>
  </si>
  <si>
    <t>1276985</t>
  </si>
  <si>
    <t>267814</t>
  </si>
  <si>
    <t>1276970</t>
  </si>
  <si>
    <t>267813</t>
  </si>
  <si>
    <t>1277013</t>
  </si>
  <si>
    <t>267812</t>
  </si>
  <si>
    <t>1277012</t>
  </si>
  <si>
    <t>267811</t>
  </si>
  <si>
    <t>1277028</t>
  </si>
  <si>
    <t>267810</t>
  </si>
  <si>
    <t>1277025</t>
  </si>
  <si>
    <t>267809</t>
  </si>
  <si>
    <t>1277010</t>
  </si>
  <si>
    <t>267808</t>
  </si>
  <si>
    <t>1276938</t>
  </si>
  <si>
    <t>267807</t>
  </si>
  <si>
    <t>1277009</t>
  </si>
  <si>
    <t>267805,267806</t>
  </si>
  <si>
    <t>1276951</t>
  </si>
  <si>
    <t>267804</t>
  </si>
  <si>
    <t>1276922</t>
  </si>
  <si>
    <t>267803</t>
  </si>
  <si>
    <t>1277002</t>
  </si>
  <si>
    <t>267802</t>
  </si>
  <si>
    <t>1277011</t>
  </si>
  <si>
    <t>267801</t>
  </si>
  <si>
    <t>1276987</t>
  </si>
  <si>
    <t>267800</t>
  </si>
  <si>
    <t>1277006</t>
  </si>
  <si>
    <t>267799</t>
  </si>
  <si>
    <t>1276932</t>
  </si>
  <si>
    <t>267798</t>
  </si>
  <si>
    <t>1276944</t>
  </si>
  <si>
    <t>267797</t>
  </si>
  <si>
    <t>1276920</t>
  </si>
  <si>
    <t>267795,267796</t>
  </si>
  <si>
    <t>1277004</t>
  </si>
  <si>
    <t>267794</t>
  </si>
  <si>
    <t>1276867</t>
  </si>
  <si>
    <t>267790,267791,267792</t>
  </si>
  <si>
    <t>1276982</t>
  </si>
  <si>
    <t>267788,267789</t>
  </si>
  <si>
    <t>1276989</t>
  </si>
  <si>
    <t>267787</t>
  </si>
  <si>
    <t>1276955</t>
  </si>
  <si>
    <t>267786</t>
  </si>
  <si>
    <t>1276993</t>
  </si>
  <si>
    <t>267785</t>
  </si>
  <si>
    <t>1276981</t>
  </si>
  <si>
    <t>267784</t>
  </si>
  <si>
    <t>1276964</t>
  </si>
  <si>
    <t>267783</t>
  </si>
  <si>
    <t>1276984</t>
  </si>
  <si>
    <t>267782</t>
  </si>
  <si>
    <t>1276966</t>
  </si>
  <si>
    <t>267780</t>
  </si>
  <si>
    <t>1276961</t>
  </si>
  <si>
    <t>267776,267777</t>
  </si>
  <si>
    <t>1276972</t>
  </si>
  <si>
    <t>267771,267772</t>
  </si>
  <si>
    <t>1276980</t>
  </si>
  <si>
    <t>267770</t>
  </si>
  <si>
    <t>1276979</t>
  </si>
  <si>
    <t>267767</t>
  </si>
  <si>
    <t>1276969</t>
  </si>
  <si>
    <t>267766</t>
  </si>
  <si>
    <t>1276948</t>
  </si>
  <si>
    <t>267765</t>
  </si>
  <si>
    <t>1276949</t>
  </si>
  <si>
    <t>267763</t>
  </si>
  <si>
    <t>1276841</t>
  </si>
  <si>
    <t>267762</t>
  </si>
  <si>
    <t>1276622</t>
  </si>
  <si>
    <t>267760,267761</t>
  </si>
  <si>
    <t>1276967</t>
  </si>
  <si>
    <t>267759</t>
  </si>
  <si>
    <t>1276933</t>
  </si>
  <si>
    <t>267758</t>
  </si>
  <si>
    <t>1276963</t>
  </si>
  <si>
    <t>267757</t>
  </si>
  <si>
    <t>1276958</t>
  </si>
  <si>
    <t>267756</t>
  </si>
  <si>
    <t>1276959</t>
  </si>
  <si>
    <t>267755</t>
  </si>
  <si>
    <t>1276962</t>
  </si>
  <si>
    <t>267754</t>
  </si>
  <si>
    <t>1276946</t>
  </si>
  <si>
    <t>267753</t>
  </si>
  <si>
    <t>1276954</t>
  </si>
  <si>
    <t>267751</t>
  </si>
  <si>
    <t>1276916</t>
  </si>
  <si>
    <t>267749,267750</t>
  </si>
  <si>
    <t>1276953</t>
  </si>
  <si>
    <t>267748</t>
  </si>
  <si>
    <t>1276913</t>
  </si>
  <si>
    <t>267747</t>
  </si>
  <si>
    <t>1276945</t>
  </si>
  <si>
    <t>267744,267745</t>
  </si>
  <si>
    <t>1276923</t>
  </si>
  <si>
    <t>267743</t>
  </si>
  <si>
    <t>1276947</t>
  </si>
  <si>
    <t>267742</t>
  </si>
  <si>
    <t>1276863</t>
  </si>
  <si>
    <t>267741</t>
  </si>
  <si>
    <t>1276921</t>
  </si>
  <si>
    <t>267740</t>
  </si>
  <si>
    <t>1276909</t>
  </si>
  <si>
    <t>267739</t>
  </si>
  <si>
    <t>1276927</t>
  </si>
  <si>
    <t>267738</t>
  </si>
  <si>
    <t>1276929</t>
  </si>
  <si>
    <t>267737</t>
  </si>
  <si>
    <t>1276940</t>
  </si>
  <si>
    <t>267736</t>
  </si>
  <si>
    <t>1276943</t>
  </si>
  <si>
    <t>267735</t>
  </si>
  <si>
    <t>1276931</t>
  </si>
  <si>
    <t>267734</t>
  </si>
  <si>
    <t>1276942</t>
  </si>
  <si>
    <t>267733</t>
  </si>
  <si>
    <t>1276941</t>
  </si>
  <si>
    <t>267731</t>
  </si>
  <si>
    <t>1276939</t>
  </si>
  <si>
    <t>267730</t>
  </si>
  <si>
    <t>1276936</t>
  </si>
  <si>
    <t>267727,267728,267729</t>
  </si>
  <si>
    <t>1276928</t>
  </si>
  <si>
    <t>267725</t>
  </si>
  <si>
    <t>1276846</t>
  </si>
  <si>
    <t>267723</t>
  </si>
  <si>
    <t>1276925</t>
  </si>
  <si>
    <t>267721</t>
  </si>
  <si>
    <t>1276895</t>
  </si>
  <si>
    <t>267720</t>
  </si>
  <si>
    <t>1276924</t>
  </si>
  <si>
    <t>267719</t>
  </si>
  <si>
    <t>1276919</t>
  </si>
  <si>
    <t>267714,267715,267716,267717,267718</t>
  </si>
  <si>
    <t>1276911</t>
  </si>
  <si>
    <t>267713</t>
  </si>
  <si>
    <t>1276820</t>
  </si>
  <si>
    <t>267712</t>
  </si>
  <si>
    <t>1276912</t>
  </si>
  <si>
    <t>267711</t>
  </si>
  <si>
    <t>1276918</t>
  </si>
  <si>
    <t>267710</t>
  </si>
  <si>
    <t>1276910</t>
  </si>
  <si>
    <t>267709</t>
  </si>
  <si>
    <t>1276915</t>
  </si>
  <si>
    <t>267707,267708</t>
  </si>
  <si>
    <t>1276905</t>
  </si>
  <si>
    <t>267705</t>
  </si>
  <si>
    <t>1276907</t>
  </si>
  <si>
    <t>267704</t>
  </si>
  <si>
    <t>1276914</t>
  </si>
  <si>
    <t>267702,267703</t>
  </si>
  <si>
    <t>1276851</t>
  </si>
  <si>
    <t>267701</t>
  </si>
  <si>
    <t>1276899</t>
  </si>
  <si>
    <t>267700</t>
  </si>
  <si>
    <t>1276904</t>
  </si>
  <si>
    <t>267699</t>
  </si>
  <si>
    <t>1276847</t>
  </si>
  <si>
    <t>267676,267677</t>
  </si>
  <si>
    <t>1276908</t>
  </si>
  <si>
    <t>267698</t>
  </si>
  <si>
    <t>1276643</t>
  </si>
  <si>
    <t>267694,267695</t>
  </si>
  <si>
    <t>1276906</t>
  </si>
  <si>
    <t>267693</t>
  </si>
  <si>
    <t>1276894</t>
  </si>
  <si>
    <t>267692</t>
  </si>
  <si>
    <t>1276897</t>
  </si>
  <si>
    <t>267691</t>
  </si>
  <si>
    <t>1276893</t>
  </si>
  <si>
    <t>267685,267686,267687,267688,267689</t>
  </si>
  <si>
    <t>1276896</t>
  </si>
  <si>
    <t>267684</t>
  </si>
  <si>
    <t>1276890</t>
  </si>
  <si>
    <t>267678,267679</t>
  </si>
  <si>
    <t>1276898</t>
  </si>
  <si>
    <t>267675</t>
  </si>
  <si>
    <t>1276889</t>
  </si>
  <si>
    <t>267674</t>
  </si>
  <si>
    <t>1276887</t>
  </si>
  <si>
    <t>267673</t>
  </si>
  <si>
    <t>1276884</t>
  </si>
  <si>
    <t>267672</t>
  </si>
  <si>
    <t>1276888</t>
  </si>
  <si>
    <t>267671</t>
  </si>
  <si>
    <t>1276870</t>
  </si>
  <si>
    <t>267670</t>
  </si>
  <si>
    <t>1276885</t>
  </si>
  <si>
    <t>267667</t>
  </si>
  <si>
    <t>1276880</t>
  </si>
  <si>
    <t>267666</t>
  </si>
  <si>
    <t>1276881</t>
  </si>
  <si>
    <t>267665</t>
  </si>
  <si>
    <t>1276844</t>
  </si>
  <si>
    <t>267664</t>
  </si>
  <si>
    <t>1276882</t>
  </si>
  <si>
    <t>267663</t>
  </si>
  <si>
    <t>1276878</t>
  </si>
  <si>
    <t>267661</t>
  </si>
  <si>
    <t>1276879</t>
  </si>
  <si>
    <t>267660</t>
  </si>
  <si>
    <t>1276823</t>
  </si>
  <si>
    <t>267657</t>
  </si>
  <si>
    <t>1276862</t>
  </si>
  <si>
    <t>267653,267654</t>
  </si>
  <si>
    <t>1276864</t>
  </si>
  <si>
    <t>267652</t>
  </si>
  <si>
    <t>1276861</t>
  </si>
  <si>
    <t>267644</t>
  </si>
  <si>
    <t>1276860</t>
  </si>
  <si>
    <t>267643</t>
  </si>
  <si>
    <t>1276866</t>
  </si>
  <si>
    <t>267642</t>
  </si>
  <si>
    <t>1276855</t>
  </si>
  <si>
    <t>267641</t>
  </si>
  <si>
    <t>1276858</t>
  </si>
  <si>
    <t>267637,267638</t>
  </si>
  <si>
    <t>1276852</t>
  </si>
  <si>
    <t>267633,267634</t>
  </si>
  <si>
    <t>1276850</t>
  </si>
  <si>
    <t>267632</t>
  </si>
  <si>
    <t>1276854</t>
  </si>
  <si>
    <t>267628,267629,267630</t>
  </si>
  <si>
    <t>1276865</t>
  </si>
  <si>
    <t>267627</t>
  </si>
  <si>
    <t>1276859</t>
  </si>
  <si>
    <t>267625</t>
  </si>
  <si>
    <t>1276856</t>
  </si>
  <si>
    <t>267624</t>
  </si>
  <si>
    <t>1276845</t>
  </si>
  <si>
    <t>267623</t>
  </si>
  <si>
    <t>1276853</t>
  </si>
  <si>
    <t>267622</t>
  </si>
  <si>
    <t>1276849</t>
  </si>
  <si>
    <t>267619</t>
  </si>
  <si>
    <t>1276842</t>
  </si>
  <si>
    <t>267618</t>
  </si>
  <si>
    <t>1276857</t>
  </si>
  <si>
    <t>267615,267616,267617</t>
  </si>
  <si>
    <t>1276803</t>
  </si>
  <si>
    <t>267614</t>
  </si>
  <si>
    <t>1276818</t>
  </si>
  <si>
    <t>267613</t>
  </si>
  <si>
    <t>1276834</t>
  </si>
  <si>
    <t>267612</t>
  </si>
  <si>
    <t>1276790</t>
  </si>
  <si>
    <t>267611</t>
  </si>
  <si>
    <t>1276814</t>
  </si>
  <si>
    <t>267610</t>
  </si>
  <si>
    <t>1276797</t>
  </si>
  <si>
    <t>267609</t>
  </si>
  <si>
    <t>1276805</t>
  </si>
  <si>
    <t>267607,267606,267608</t>
  </si>
  <si>
    <t>1276825</t>
  </si>
  <si>
    <t>267605</t>
  </si>
  <si>
    <t>1276835</t>
  </si>
  <si>
    <t>267604</t>
  </si>
  <si>
    <t>1276824</t>
  </si>
  <si>
    <t>267603</t>
  </si>
  <si>
    <t>1276729</t>
  </si>
  <si>
    <t>267598</t>
  </si>
  <si>
    <t>1276838</t>
  </si>
  <si>
    <t>267596</t>
  </si>
  <si>
    <t>1276829</t>
  </si>
  <si>
    <t>267594,267595</t>
  </si>
  <si>
    <t>1276828</t>
  </si>
  <si>
    <t>267590,267591</t>
  </si>
  <si>
    <t>1276826</t>
  </si>
  <si>
    <t>267589</t>
  </si>
  <si>
    <t>1276455</t>
  </si>
  <si>
    <t>267588</t>
  </si>
  <si>
    <t>1276833</t>
  </si>
  <si>
    <t>267587</t>
  </si>
  <si>
    <t>1276788</t>
  </si>
  <si>
    <t>267585</t>
  </si>
  <si>
    <t>1276837</t>
  </si>
  <si>
    <t>267584</t>
  </si>
  <si>
    <t>1276802</t>
  </si>
  <si>
    <t>267583</t>
  </si>
  <si>
    <t>1276804</t>
  </si>
  <si>
    <t>267582</t>
  </si>
  <si>
    <t>1276832</t>
  </si>
  <si>
    <t>267580,267581</t>
  </si>
  <si>
    <t>1276813</t>
  </si>
  <si>
    <t>267578,267579</t>
  </si>
  <si>
    <t>1276831</t>
  </si>
  <si>
    <t>267577</t>
  </si>
  <si>
    <t>1276827</t>
  </si>
  <si>
    <t>267575,267576</t>
  </si>
  <si>
    <t>1276792</t>
  </si>
  <si>
    <t>267574</t>
  </si>
  <si>
    <t>1276817</t>
  </si>
  <si>
    <t>267572</t>
  </si>
  <si>
    <t>1276830</t>
  </si>
  <si>
    <t>267571</t>
  </si>
  <si>
    <t>1276821</t>
  </si>
  <si>
    <t>267570</t>
  </si>
  <si>
    <t>1276812</t>
  </si>
  <si>
    <t>267569</t>
  </si>
  <si>
    <t>1276815</t>
  </si>
  <si>
    <t>267564</t>
  </si>
  <si>
    <t>1276726</t>
  </si>
  <si>
    <t>267563</t>
  </si>
  <si>
    <t>1276819</t>
  </si>
  <si>
    <t>267562</t>
  </si>
  <si>
    <t>1276454</t>
  </si>
  <si>
    <t>267561</t>
  </si>
  <si>
    <t>1276453</t>
  </si>
  <si>
    <t>267560</t>
  </si>
  <si>
    <t>1276452</t>
  </si>
  <si>
    <t>267559</t>
  </si>
  <si>
    <t>1276749</t>
  </si>
  <si>
    <t>267557,267558</t>
  </si>
  <si>
    <t>1276778</t>
  </si>
  <si>
    <t>267556</t>
  </si>
  <si>
    <t>1276808</t>
  </si>
  <si>
    <t>267553</t>
  </si>
  <si>
    <t>1276710</t>
  </si>
  <si>
    <t>267552</t>
  </si>
  <si>
    <t>1276816</t>
  </si>
  <si>
    <t>267551</t>
  </si>
  <si>
    <t>1276810</t>
  </si>
  <si>
    <t>267546,267547,267548,267549,267550</t>
  </si>
  <si>
    <t>1276801</t>
  </si>
  <si>
    <t>267544</t>
  </si>
  <si>
    <t>1276809</t>
  </si>
  <si>
    <t>267539,267540,267541</t>
  </si>
  <si>
    <t>1276811</t>
  </si>
  <si>
    <t>267538</t>
  </si>
  <si>
    <t>1276800</t>
  </si>
  <si>
    <t>267537</t>
  </si>
  <si>
    <t>1276799</t>
  </si>
  <si>
    <t>267536</t>
  </si>
  <si>
    <t>1276807</t>
  </si>
  <si>
    <t>267535</t>
  </si>
  <si>
    <t>1276798</t>
  </si>
  <si>
    <t>267534</t>
  </si>
  <si>
    <t>1276806</t>
  </si>
  <si>
    <t>267533</t>
  </si>
  <si>
    <t>1276786</t>
  </si>
  <si>
    <t>267532</t>
  </si>
  <si>
    <t>1276796</t>
  </si>
  <si>
    <t>267529,267530,267531</t>
  </si>
  <si>
    <t>1276795</t>
  </si>
  <si>
    <t>267527</t>
  </si>
  <si>
    <t>1276794</t>
  </si>
  <si>
    <t>267525,267526</t>
  </si>
  <si>
    <t>1276793</t>
  </si>
  <si>
    <t>267524</t>
  </si>
  <si>
    <t>1276784</t>
  </si>
  <si>
    <t>267521,267522</t>
  </si>
  <si>
    <t>1276785</t>
  </si>
  <si>
    <t>267520</t>
  </si>
  <si>
    <t>1276782</t>
  </si>
  <si>
    <t>267516</t>
  </si>
  <si>
    <t>1276730</t>
  </si>
  <si>
    <t>267515</t>
  </si>
  <si>
    <t>1276742</t>
  </si>
  <si>
    <t>267513</t>
  </si>
  <si>
    <t>1276755</t>
  </si>
  <si>
    <t>267512</t>
  </si>
  <si>
    <t>1276783</t>
  </si>
  <si>
    <t>267510,267511</t>
  </si>
  <si>
    <t>1276787</t>
  </si>
  <si>
    <t>267507,267508,267509</t>
  </si>
  <si>
    <t>1276728</t>
  </si>
  <si>
    <t>267506</t>
  </si>
  <si>
    <t>1276736</t>
  </si>
  <si>
    <t>267505</t>
  </si>
  <si>
    <t>1276781</t>
  </si>
  <si>
    <t>267504</t>
  </si>
  <si>
    <t>1276779</t>
  </si>
  <si>
    <t>267501</t>
  </si>
  <si>
    <t>1276780</t>
  </si>
  <si>
    <t>267500</t>
  </si>
  <si>
    <t>1276777</t>
  </si>
  <si>
    <t>267499</t>
  </si>
  <si>
    <t>1276743</t>
  </si>
  <si>
    <t>267498</t>
  </si>
  <si>
    <t>1276699</t>
  </si>
  <si>
    <t>267496</t>
  </si>
  <si>
    <t>1276748</t>
  </si>
  <si>
    <t>267494</t>
  </si>
  <si>
    <t>1276762</t>
  </si>
  <si>
    <t>267493</t>
  </si>
  <si>
    <t>1276764</t>
  </si>
  <si>
    <t>267486</t>
  </si>
  <si>
    <t>1276754</t>
  </si>
  <si>
    <t>267475,267476</t>
  </si>
  <si>
    <t>1276740</t>
  </si>
  <si>
    <t>267473</t>
  </si>
  <si>
    <t>1276744</t>
  </si>
  <si>
    <t>267472</t>
  </si>
  <si>
    <t>1276739</t>
  </si>
  <si>
    <t>267471</t>
  </si>
  <si>
    <t>1276751</t>
  </si>
  <si>
    <t>267469,267470</t>
  </si>
  <si>
    <t>1276700</t>
  </si>
  <si>
    <t>267465</t>
  </si>
  <si>
    <t>1276750</t>
  </si>
  <si>
    <t>267461,267462,267463,267464</t>
  </si>
  <si>
    <t>1276745</t>
  </si>
  <si>
    <t>267448</t>
  </si>
  <si>
    <t>1276737</t>
  </si>
  <si>
    <t>267446,267447</t>
  </si>
  <si>
    <t>1276746</t>
  </si>
  <si>
    <t>267445</t>
  </si>
  <si>
    <t>1276732</t>
  </si>
  <si>
    <t>267444</t>
  </si>
  <si>
    <t>1276735</t>
  </si>
  <si>
    <t>267440,267441,267442,267443</t>
  </si>
  <si>
    <t>1276701</t>
  </si>
  <si>
    <t>267437</t>
  </si>
  <si>
    <t>1276733</t>
  </si>
  <si>
    <t>267435</t>
  </si>
  <si>
    <t>1276738</t>
  </si>
  <si>
    <t>267433</t>
  </si>
  <si>
    <t>1276727</t>
  </si>
  <si>
    <t>267432</t>
  </si>
  <si>
    <t>1276741</t>
  </si>
  <si>
    <t>267430,267431</t>
  </si>
  <si>
    <t>1276716</t>
  </si>
  <si>
    <t>267421,267422,267423,267424</t>
  </si>
  <si>
    <t>1276731</t>
  </si>
  <si>
    <t>267429</t>
  </si>
  <si>
    <t>1276734</t>
  </si>
  <si>
    <t>267428</t>
  </si>
  <si>
    <t>1276698</t>
  </si>
  <si>
    <t>267427</t>
  </si>
  <si>
    <t>1276721</t>
  </si>
  <si>
    <t>267425,267426</t>
  </si>
  <si>
    <t>1276725</t>
  </si>
  <si>
    <t>267420</t>
  </si>
  <si>
    <t>1276724</t>
  </si>
  <si>
    <t>267417,267418</t>
  </si>
  <si>
    <t>1276720</t>
  </si>
  <si>
    <t>267416</t>
  </si>
  <si>
    <t>1276686</t>
  </si>
  <si>
    <t>267415</t>
  </si>
  <si>
    <t>1276706</t>
  </si>
  <si>
    <t>267413,267414</t>
  </si>
  <si>
    <t>1276637</t>
  </si>
  <si>
    <t>267412</t>
  </si>
  <si>
    <t>1276702</t>
  </si>
  <si>
    <t>267408,267409,267410,267411</t>
  </si>
  <si>
    <t>1276722</t>
  </si>
  <si>
    <t>267407</t>
  </si>
  <si>
    <t>1276723</t>
  </si>
  <si>
    <t>267406</t>
  </si>
  <si>
    <t>1276712</t>
  </si>
  <si>
    <t>267404,267405</t>
  </si>
  <si>
    <t>1276704</t>
  </si>
  <si>
    <t>267402,267403</t>
  </si>
  <si>
    <t>1276668</t>
  </si>
  <si>
    <t>267400,267401</t>
  </si>
  <si>
    <t>1276718</t>
  </si>
  <si>
    <t>267398</t>
  </si>
  <si>
    <t>1276719</t>
  </si>
  <si>
    <t>267397</t>
  </si>
  <si>
    <t>1276673</t>
  </si>
  <si>
    <t>267394,267395</t>
  </si>
  <si>
    <t>1276617</t>
  </si>
  <si>
    <t>267392,267393</t>
  </si>
  <si>
    <t>1276514</t>
  </si>
  <si>
    <t>267390,267391</t>
  </si>
  <si>
    <t>1276713</t>
  </si>
  <si>
    <t>267389</t>
  </si>
  <si>
    <t>1276714</t>
  </si>
  <si>
    <t>267388</t>
  </si>
  <si>
    <t>1276715</t>
  </si>
  <si>
    <t>267382</t>
  </si>
  <si>
    <t>1276709</t>
  </si>
  <si>
    <t>267381</t>
  </si>
  <si>
    <t>1276707</t>
  </si>
  <si>
    <t>267379,267380</t>
  </si>
  <si>
    <t>1276703</t>
  </si>
  <si>
    <t>267375</t>
  </si>
  <si>
    <t>1276694</t>
  </si>
  <si>
    <t>267372,267373</t>
  </si>
  <si>
    <t>1276663</t>
  </si>
  <si>
    <t>267371</t>
  </si>
  <si>
    <t>1276697</t>
  </si>
  <si>
    <t>267369,267370</t>
  </si>
  <si>
    <t>1276696</t>
  </si>
  <si>
    <t>267368</t>
  </si>
  <si>
    <t>1276695</t>
  </si>
  <si>
    <t>267367</t>
  </si>
  <si>
    <t>1276655</t>
  </si>
  <si>
    <t>267364</t>
  </si>
  <si>
    <t>1276676</t>
  </si>
  <si>
    <t>267363</t>
  </si>
  <si>
    <t>1276685</t>
  </si>
  <si>
    <t>267362</t>
  </si>
  <si>
    <t>1276691</t>
  </si>
  <si>
    <t>267358,267359,267360,267361</t>
  </si>
  <si>
    <t>1276672</t>
  </si>
  <si>
    <t>267357</t>
  </si>
  <si>
    <t>1276693</t>
  </si>
  <si>
    <t>267356</t>
  </si>
  <si>
    <t>1276657</t>
  </si>
  <si>
    <t>267355</t>
  </si>
  <si>
    <t>1276659</t>
  </si>
  <si>
    <t>267354</t>
  </si>
  <si>
    <t>1276658</t>
  </si>
  <si>
    <t>267353</t>
  </si>
  <si>
    <t>1276683</t>
  </si>
  <si>
    <t>267352</t>
  </si>
  <si>
    <t>1276665</t>
  </si>
  <si>
    <t>267351</t>
  </si>
  <si>
    <t>1276679</t>
  </si>
  <si>
    <t>267350</t>
  </si>
  <si>
    <t>1276671</t>
  </si>
  <si>
    <t>267349</t>
  </si>
  <si>
    <t>1276692</t>
  </si>
  <si>
    <t>267348</t>
  </si>
  <si>
    <t>1276670</t>
  </si>
  <si>
    <t>267346,267347</t>
  </si>
  <si>
    <t>1276662</t>
  </si>
  <si>
    <t>267345</t>
  </si>
  <si>
    <t>1276680</t>
  </si>
  <si>
    <t>267344</t>
  </si>
  <si>
    <t>1276667</t>
  </si>
  <si>
    <t>267343</t>
  </si>
  <si>
    <t>1276653</t>
  </si>
  <si>
    <t>267339,267340,267341</t>
  </si>
  <si>
    <t>1276664</t>
  </si>
  <si>
    <t>267335</t>
  </si>
  <si>
    <t>1276583</t>
  </si>
  <si>
    <t>267333,267334</t>
  </si>
  <si>
    <t>1276562</t>
  </si>
  <si>
    <t>267332</t>
  </si>
  <si>
    <t>1276607</t>
  </si>
  <si>
    <t>267331</t>
  </si>
  <si>
    <t>1276485</t>
  </si>
  <si>
    <t>267330</t>
  </si>
  <si>
    <t>1276006</t>
  </si>
  <si>
    <t>267329</t>
  </si>
  <si>
    <t>1276666</t>
  </si>
  <si>
    <t>267328</t>
  </si>
  <si>
    <t>1276578</t>
  </si>
  <si>
    <t>267327</t>
  </si>
  <si>
    <t>1276520</t>
  </si>
  <si>
    <t>267325</t>
  </si>
  <si>
    <t>1276612</t>
  </si>
  <si>
    <t>267324</t>
  </si>
  <si>
    <t>1276661</t>
  </si>
  <si>
    <t>267319,267320</t>
  </si>
  <si>
    <t>1276594</t>
  </si>
  <si>
    <t>267315,267316</t>
  </si>
  <si>
    <t>1276606</t>
  </si>
  <si>
    <t>267314</t>
  </si>
  <si>
    <t>1276636</t>
  </si>
  <si>
    <t>267313</t>
  </si>
  <si>
    <t>1276640</t>
  </si>
  <si>
    <t>267312</t>
  </si>
  <si>
    <t>1276590</t>
  </si>
  <si>
    <t>267311</t>
  </si>
  <si>
    <t>1276660</t>
  </si>
  <si>
    <t>267310</t>
  </si>
  <si>
    <t>1276652</t>
  </si>
  <si>
    <t>267309</t>
  </si>
  <si>
    <t>1276656</t>
  </si>
  <si>
    <t>267308</t>
  </si>
  <si>
    <t>1276641</t>
  </si>
  <si>
    <t>267306</t>
  </si>
  <si>
    <t>1276623</t>
  </si>
  <si>
    <t>267305</t>
  </si>
  <si>
    <t>1276579</t>
  </si>
  <si>
    <t>267302,267303,267304</t>
  </si>
  <si>
    <t>1276458</t>
  </si>
  <si>
    <t>267301</t>
  </si>
  <si>
    <t>1276654</t>
  </si>
  <si>
    <t>267296,267297</t>
  </si>
  <si>
    <t>1276639</t>
  </si>
  <si>
    <t>267295</t>
  </si>
  <si>
    <t>1276651</t>
  </si>
  <si>
    <t>267293</t>
  </si>
  <si>
    <t>1276650</t>
  </si>
  <si>
    <t>267292</t>
  </si>
  <si>
    <t>1276638</t>
  </si>
  <si>
    <t>267285</t>
  </si>
  <si>
    <t>1276642</t>
  </si>
  <si>
    <t>267284</t>
  </si>
  <si>
    <t>1276635</t>
  </si>
  <si>
    <t>267277</t>
  </si>
  <si>
    <t>1276634</t>
  </si>
  <si>
    <t>267276</t>
  </si>
  <si>
    <t>1276585</t>
  </si>
  <si>
    <t>267273,267274</t>
  </si>
  <si>
    <t>1276614</t>
  </si>
  <si>
    <t>267272</t>
  </si>
  <si>
    <t>1276588</t>
  </si>
  <si>
    <t>267271</t>
  </si>
  <si>
    <t>1276599</t>
  </si>
  <si>
    <t>267270</t>
  </si>
  <si>
    <t>1276626</t>
  </si>
  <si>
    <t>267269</t>
  </si>
  <si>
    <t>1276581</t>
  </si>
  <si>
    <t>267267</t>
  </si>
  <si>
    <t>1276608</t>
  </si>
  <si>
    <t>267263,267264,267265</t>
  </si>
  <si>
    <t>1276627</t>
  </si>
  <si>
    <t>267262</t>
  </si>
  <si>
    <t>1276624</t>
  </si>
  <si>
    <t>267256,267257</t>
  </si>
  <si>
    <t>1276625</t>
  </si>
  <si>
    <t>267255</t>
  </si>
  <si>
    <t>1276592</t>
  </si>
  <si>
    <t>267250,267251</t>
  </si>
  <si>
    <t>1276598</t>
  </si>
  <si>
    <t>267248,267249</t>
  </si>
  <si>
    <t>1276595</t>
  </si>
  <si>
    <t>267247</t>
  </si>
  <si>
    <t>1276596</t>
  </si>
  <si>
    <t>267243</t>
  </si>
  <si>
    <t>1276605</t>
  </si>
  <si>
    <t>267242</t>
  </si>
  <si>
    <t>1276603</t>
  </si>
  <si>
    <t>267241</t>
  </si>
  <si>
    <t>1276589</t>
  </si>
  <si>
    <t>267233</t>
  </si>
  <si>
    <t>1276600</t>
  </si>
  <si>
    <t>267227,267228,267229,267230,267231,267232</t>
  </si>
  <si>
    <t>1276604</t>
  </si>
  <si>
    <t>267226</t>
  </si>
  <si>
    <t>1276593</t>
  </si>
  <si>
    <t>267224</t>
  </si>
  <si>
    <t>1276591</t>
  </si>
  <si>
    <t>267220,267221,267222</t>
  </si>
  <si>
    <t>1276587</t>
  </si>
  <si>
    <t>267217</t>
  </si>
  <si>
    <t>1276582</t>
  </si>
  <si>
    <t>267216</t>
  </si>
  <si>
    <t>1276586</t>
  </si>
  <si>
    <t>267215</t>
  </si>
  <si>
    <t>1276574</t>
  </si>
  <si>
    <t>267213</t>
  </si>
  <si>
    <t>1276584</t>
  </si>
  <si>
    <t>267209</t>
  </si>
  <si>
    <t>1276558</t>
  </si>
  <si>
    <t>267203</t>
  </si>
  <si>
    <t>1276577</t>
  </si>
  <si>
    <t>267202</t>
  </si>
  <si>
    <t>1276572</t>
  </si>
  <si>
    <t>267200,267201</t>
  </si>
  <si>
    <t>1276580</t>
  </si>
  <si>
    <t>267197,267198,267199</t>
  </si>
  <si>
    <t>1276575</t>
  </si>
  <si>
    <t>267195</t>
  </si>
  <si>
    <t>1276505</t>
  </si>
  <si>
    <t>267194</t>
  </si>
  <si>
    <t>1276573</t>
  </si>
  <si>
    <t>267192</t>
  </si>
  <si>
    <t>1276529</t>
  </si>
  <si>
    <t>267188,267189</t>
  </si>
  <si>
    <t>1276557</t>
  </si>
  <si>
    <t>267187</t>
  </si>
  <si>
    <t>1276536</t>
  </si>
  <si>
    <t>267185</t>
  </si>
  <si>
    <t>1276389</t>
  </si>
  <si>
    <t>267162,267163</t>
  </si>
  <si>
    <t>1276516</t>
  </si>
  <si>
    <t>267137</t>
  </si>
  <si>
    <t>1276500</t>
  </si>
  <si>
    <t>267132</t>
  </si>
  <si>
    <t>1276498</t>
  </si>
  <si>
    <t>267128</t>
  </si>
  <si>
    <t>1276499</t>
  </si>
  <si>
    <t>267124</t>
  </si>
  <si>
    <t>1276495</t>
  </si>
  <si>
    <t>267122,267123</t>
  </si>
  <si>
    <t>1276509</t>
  </si>
  <si>
    <t>267119</t>
  </si>
  <si>
    <t>1276493</t>
  </si>
  <si>
    <t>267116,267117</t>
  </si>
  <si>
    <t>1276489</t>
  </si>
  <si>
    <t>267114</t>
  </si>
  <si>
    <t>1276494</t>
  </si>
  <si>
    <t>267111,267112</t>
  </si>
  <si>
    <t>1276497</t>
  </si>
  <si>
    <t>267104</t>
  </si>
  <si>
    <t>1276490</t>
  </si>
  <si>
    <t>267102</t>
  </si>
  <si>
    <t>1276492</t>
  </si>
  <si>
    <t>267101</t>
  </si>
  <si>
    <t>1276488</t>
  </si>
  <si>
    <t>267100</t>
  </si>
  <si>
    <t>1276496</t>
  </si>
  <si>
    <t>267099</t>
  </si>
  <si>
    <t>1276487</t>
  </si>
  <si>
    <t>267095,267096,267097,267098</t>
  </si>
  <si>
    <t>1276473</t>
  </si>
  <si>
    <t>267094</t>
  </si>
  <si>
    <t>1276491</t>
  </si>
  <si>
    <t>267093</t>
  </si>
  <si>
    <t>1276486</t>
  </si>
  <si>
    <t>267092</t>
  </si>
  <si>
    <t>1276484</t>
  </si>
  <si>
    <t>267090,267091</t>
  </si>
  <si>
    <t>1276404</t>
  </si>
  <si>
    <t>267086,267087,267088</t>
  </si>
  <si>
    <t>1276483</t>
  </si>
  <si>
    <t>267085</t>
  </si>
  <si>
    <t>1276475</t>
  </si>
  <si>
    <t>267084</t>
  </si>
  <si>
    <t>1276459</t>
  </si>
  <si>
    <t>267082,267083</t>
  </si>
  <si>
    <t>1276390</t>
  </si>
  <si>
    <t>267080,267081</t>
  </si>
  <si>
    <t>1276397</t>
  </si>
  <si>
    <t>267079</t>
  </si>
  <si>
    <t>1276476</t>
  </si>
  <si>
    <t>267076,267077,267078</t>
  </si>
  <si>
    <t>1276450</t>
  </si>
  <si>
    <t>267073,267074</t>
  </si>
  <si>
    <t>1276472</t>
  </si>
  <si>
    <t>267068,267069,267070,267071,267072</t>
  </si>
  <si>
    <t>1276467</t>
  </si>
  <si>
    <t>267067</t>
  </si>
  <si>
    <t>1276460</t>
  </si>
  <si>
    <t>267062,267063,267064,267065</t>
  </si>
  <si>
    <t>1276384</t>
  </si>
  <si>
    <t>267061</t>
  </si>
  <si>
    <t>1276457</t>
  </si>
  <si>
    <t>267058,267059,267060</t>
  </si>
  <si>
    <t>1276474</t>
  </si>
  <si>
    <t>267054,267055,267056,267057</t>
  </si>
  <si>
    <t>1276388</t>
  </si>
  <si>
    <t>267038</t>
  </si>
  <si>
    <t>1276456</t>
  </si>
  <si>
    <t>267034,267035</t>
  </si>
  <si>
    <t>1276449</t>
  </si>
  <si>
    <t>267033</t>
  </si>
  <si>
    <t>1276451</t>
  </si>
  <si>
    <t>267032</t>
  </si>
  <si>
    <t>1276430</t>
  </si>
  <si>
    <t>267031</t>
  </si>
  <si>
    <t>1276436</t>
  </si>
  <si>
    <t>267030</t>
  </si>
  <si>
    <t>1276442</t>
  </si>
  <si>
    <t>267024,267025,267026,267027,267028,267029</t>
  </si>
  <si>
    <t>1276439</t>
  </si>
  <si>
    <t>267021,267022,267023</t>
  </si>
  <si>
    <t>1276435</t>
  </si>
  <si>
    <t>267020</t>
  </si>
  <si>
    <t>1276427</t>
  </si>
  <si>
    <t>267017</t>
  </si>
  <si>
    <t>1276438</t>
  </si>
  <si>
    <t>267014</t>
  </si>
  <si>
    <t>1276440</t>
  </si>
  <si>
    <t>267012,267013</t>
  </si>
  <si>
    <t>1276369</t>
  </si>
  <si>
    <t>267008,267009,267010</t>
  </si>
  <si>
    <t>1276394</t>
  </si>
  <si>
    <t>267007</t>
  </si>
  <si>
    <t>1276380</t>
  </si>
  <si>
    <t>267006</t>
  </si>
  <si>
    <t>1276420</t>
  </si>
  <si>
    <t>267004</t>
  </si>
  <si>
    <t>1276381</t>
  </si>
  <si>
    <t>267002</t>
  </si>
  <si>
    <t>1276385</t>
  </si>
  <si>
    <t>267000</t>
  </si>
  <si>
    <t>1276432</t>
  </si>
  <si>
    <t>266998,266999</t>
  </si>
  <si>
    <t>1276425</t>
  </si>
  <si>
    <t>266997</t>
  </si>
  <si>
    <t>1276421</t>
  </si>
  <si>
    <t>266995,266996</t>
  </si>
  <si>
    <t>1276431</t>
  </si>
  <si>
    <t>266992,266993,266994</t>
  </si>
  <si>
    <t>1276428</t>
  </si>
  <si>
    <t>266991</t>
  </si>
  <si>
    <t>1276338</t>
  </si>
  <si>
    <t>266990</t>
  </si>
  <si>
    <t>1276426</t>
  </si>
  <si>
    <t>266989</t>
  </si>
  <si>
    <t>1276407</t>
  </si>
  <si>
    <t>266988</t>
  </si>
  <si>
    <t>1276234</t>
  </si>
  <si>
    <t>266986</t>
  </si>
  <si>
    <t>1276422</t>
  </si>
  <si>
    <t>266985</t>
  </si>
  <si>
    <t>1276387</t>
  </si>
  <si>
    <t>266982,266983,266984</t>
  </si>
  <si>
    <t>1276429</t>
  </si>
  <si>
    <t>266981</t>
  </si>
  <si>
    <t>1276424</t>
  </si>
  <si>
    <t>266979</t>
  </si>
  <si>
    <t>1276336</t>
  </si>
  <si>
    <t>266978</t>
  </si>
  <si>
    <t>1276350</t>
  </si>
  <si>
    <t>266977</t>
  </si>
  <si>
    <t>1276402</t>
  </si>
  <si>
    <t>266976</t>
  </si>
  <si>
    <t>1276333</t>
  </si>
  <si>
    <t>266975</t>
  </si>
  <si>
    <t>1276328</t>
  </si>
  <si>
    <t>266970,266971,266972,266973,266974</t>
  </si>
  <si>
    <t>1276406</t>
  </si>
  <si>
    <t>266969</t>
  </si>
  <si>
    <t>1276414</t>
  </si>
  <si>
    <t>266968</t>
  </si>
  <si>
    <t>1276419</t>
  </si>
  <si>
    <t>266967</t>
  </si>
  <si>
    <t>1276255</t>
  </si>
  <si>
    <t>266966</t>
  </si>
  <si>
    <t>1276342</t>
  </si>
  <si>
    <t>266963,266964,266965</t>
  </si>
  <si>
    <t>1276392</t>
  </si>
  <si>
    <t>266960,266961,266962</t>
  </si>
  <si>
    <t>1276411</t>
  </si>
  <si>
    <t>266957,266958,266959</t>
  </si>
  <si>
    <t>1276358</t>
  </si>
  <si>
    <t>266956</t>
  </si>
  <si>
    <t>1276301</t>
  </si>
  <si>
    <t>266955</t>
  </si>
  <si>
    <t>1276290</t>
  </si>
  <si>
    <t>266952,266953,266954</t>
  </si>
  <si>
    <t>1276418</t>
  </si>
  <si>
    <t>266951</t>
  </si>
  <si>
    <t>1276417</t>
  </si>
  <si>
    <t>266950</t>
  </si>
  <si>
    <t>1276416</t>
  </si>
  <si>
    <t>266949</t>
  </si>
  <si>
    <t>1276415</t>
  </si>
  <si>
    <t>266948</t>
  </si>
  <si>
    <t>1276396</t>
  </si>
  <si>
    <t>266946</t>
  </si>
  <si>
    <t>1276395</t>
  </si>
  <si>
    <t>266945</t>
  </si>
  <si>
    <t>1276413</t>
  </si>
  <si>
    <t>266944</t>
  </si>
  <si>
    <t>1276401</t>
  </si>
  <si>
    <t>266939,266940,266941,266942,266943</t>
  </si>
  <si>
    <t>1276382</t>
  </si>
  <si>
    <t>266938</t>
  </si>
  <si>
    <t>1276410</t>
  </si>
  <si>
    <t>266937</t>
  </si>
  <si>
    <t>1276405</t>
  </si>
  <si>
    <t>266936</t>
  </si>
  <si>
    <t>1276412</t>
  </si>
  <si>
    <t>266935</t>
  </si>
  <si>
    <t>1276372</t>
  </si>
  <si>
    <t>266934</t>
  </si>
  <si>
    <t>1276403</t>
  </si>
  <si>
    <t>266933</t>
  </si>
  <si>
    <t>1276408</t>
  </si>
  <si>
    <t>266932</t>
  </si>
  <si>
    <t>1276400</t>
  </si>
  <si>
    <t>266931</t>
  </si>
  <si>
    <t>1276399</t>
  </si>
  <si>
    <t>266929</t>
  </si>
  <si>
    <t>1276398</t>
  </si>
  <si>
    <t>266926,266927,266928</t>
  </si>
  <si>
    <t>1276391</t>
  </si>
  <si>
    <t>266924,266925</t>
  </si>
  <si>
    <t>1276371</t>
  </si>
  <si>
    <t>266923</t>
  </si>
  <si>
    <t>1276393</t>
  </si>
  <si>
    <t>266918,266919,266920,266921,266922</t>
  </si>
  <si>
    <t>1276386</t>
  </si>
  <si>
    <t>266911,266912</t>
  </si>
  <si>
    <t>1276324</t>
  </si>
  <si>
    <t>266910</t>
  </si>
  <si>
    <t>1276319</t>
  </si>
  <si>
    <t>266909</t>
  </si>
  <si>
    <t>1276373</t>
  </si>
  <si>
    <t>266908</t>
  </si>
  <si>
    <t>1276320</t>
  </si>
  <si>
    <t>266907</t>
  </si>
  <si>
    <t>1276341</t>
  </si>
  <si>
    <t>266906</t>
  </si>
  <si>
    <t>1276354</t>
  </si>
  <si>
    <t>266905</t>
  </si>
  <si>
    <t>1276352</t>
  </si>
  <si>
    <t>266904</t>
  </si>
  <si>
    <t>1276323</t>
  </si>
  <si>
    <t>266903</t>
  </si>
  <si>
    <t>1276349</t>
  </si>
  <si>
    <t>266902</t>
  </si>
  <si>
    <t>1276348</t>
  </si>
  <si>
    <t>266901</t>
  </si>
  <si>
    <t>1276347</t>
  </si>
  <si>
    <t>266900</t>
  </si>
  <si>
    <t>1276345</t>
  </si>
  <si>
    <t>266899</t>
  </si>
  <si>
    <t>1276343</t>
  </si>
  <si>
    <t>266897,266898</t>
  </si>
  <si>
    <t>1276322</t>
  </si>
  <si>
    <t>266893,266894</t>
  </si>
  <si>
    <t>1276321</t>
  </si>
  <si>
    <t>266891,266892</t>
  </si>
  <si>
    <t>1276344</t>
  </si>
  <si>
    <t>266887,266888,266889</t>
  </si>
  <si>
    <t>1276346</t>
  </si>
  <si>
    <t>266885</t>
  </si>
  <si>
    <t>1276366</t>
  </si>
  <si>
    <t>266884</t>
  </si>
  <si>
    <t>1276367</t>
  </si>
  <si>
    <t>266881,266882</t>
  </si>
  <si>
    <t>1276368</t>
  </si>
  <si>
    <t>266877</t>
  </si>
  <si>
    <t>1276363</t>
  </si>
  <si>
    <t>266876</t>
  </si>
  <si>
    <t>1276355</t>
  </si>
  <si>
    <t>266875</t>
  </si>
  <si>
    <t>1276339</t>
  </si>
  <si>
    <t>266874</t>
  </si>
  <si>
    <t>1276357</t>
  </si>
  <si>
    <t>266873</t>
  </si>
  <si>
    <t>1276364</t>
  </si>
  <si>
    <t>266872</t>
  </si>
  <si>
    <t>1276361</t>
  </si>
  <si>
    <t>266870,266871</t>
  </si>
  <si>
    <t>1276329</t>
  </si>
  <si>
    <t>266868</t>
  </si>
  <si>
    <t>1276334</t>
  </si>
  <si>
    <t>266867</t>
  </si>
  <si>
    <t>1276326</t>
  </si>
  <si>
    <t>266866</t>
  </si>
  <si>
    <t>1276340</t>
  </si>
  <si>
    <t>266864,266865</t>
  </si>
  <si>
    <t>1276325</t>
  </si>
  <si>
    <t>266862,266863</t>
  </si>
  <si>
    <t>1276332</t>
  </si>
  <si>
    <t>266859</t>
  </si>
  <si>
    <t>1276318</t>
  </si>
  <si>
    <t>266858</t>
  </si>
  <si>
    <t>1276304</t>
  </si>
  <si>
    <t>266855</t>
  </si>
  <si>
    <t>1276331</t>
  </si>
  <si>
    <t>266853</t>
  </si>
  <si>
    <t>1276277</t>
  </si>
  <si>
    <t>266850,266851</t>
  </si>
  <si>
    <t>1276300</t>
  </si>
  <si>
    <t>266847,266848,266849</t>
  </si>
  <si>
    <t>1276298</t>
  </si>
  <si>
    <t>266846</t>
  </si>
  <si>
    <t>1276327</t>
  </si>
  <si>
    <t>266845</t>
  </si>
  <si>
    <t>1276317</t>
  </si>
  <si>
    <t>266841,266842</t>
  </si>
  <si>
    <t>1276292</t>
  </si>
  <si>
    <t>266838,266839</t>
  </si>
  <si>
    <t>1276286</t>
  </si>
  <si>
    <t>266837</t>
  </si>
  <si>
    <t>1276330</t>
  </si>
  <si>
    <t>266836</t>
  </si>
  <si>
    <t>1276291</t>
  </si>
  <si>
    <t>266835</t>
  </si>
  <si>
    <t>1276188</t>
  </si>
  <si>
    <t>266833,266834</t>
  </si>
  <si>
    <t>1276281</t>
  </si>
  <si>
    <t>266832</t>
  </si>
  <si>
    <t>1276297</t>
  </si>
  <si>
    <t>266826,266827,266828</t>
  </si>
  <si>
    <t>1276302</t>
  </si>
  <si>
    <t>266825</t>
  </si>
  <si>
    <t>1276173</t>
  </si>
  <si>
    <t>266824</t>
  </si>
  <si>
    <t>1276163</t>
  </si>
  <si>
    <t>266822,266823</t>
  </si>
  <si>
    <t>1276311</t>
  </si>
  <si>
    <t>266817,266818,266819,266820,266821</t>
  </si>
  <si>
    <t>1276314</t>
  </si>
  <si>
    <t>266816</t>
  </si>
  <si>
    <t>1276316</t>
  </si>
  <si>
    <t>266815</t>
  </si>
  <si>
    <t>1276295</t>
  </si>
  <si>
    <t>266814</t>
  </si>
  <si>
    <t>1276308</t>
  </si>
  <si>
    <t>266813</t>
  </si>
  <si>
    <t>1276309</t>
  </si>
  <si>
    <t>266810,266811,266812</t>
  </si>
  <si>
    <t>1276312</t>
  </si>
  <si>
    <t>266809</t>
  </si>
  <si>
    <t>1276306</t>
  </si>
  <si>
    <t>266808</t>
  </si>
  <si>
    <t>1276229</t>
  </si>
  <si>
    <t>266805,266806,266807</t>
  </si>
  <si>
    <t>1276287</t>
  </si>
  <si>
    <t>266804</t>
  </si>
  <si>
    <t>1276313</t>
  </si>
  <si>
    <t>266803</t>
  </si>
  <si>
    <t>1276284</t>
  </si>
  <si>
    <t>266800</t>
  </si>
  <si>
    <t>1276265</t>
  </si>
  <si>
    <t>266797</t>
  </si>
  <si>
    <t>1276276</t>
  </si>
  <si>
    <t>266796</t>
  </si>
  <si>
    <t>1276305</t>
  </si>
  <si>
    <t>266795</t>
  </si>
  <si>
    <t>1276271</t>
  </si>
  <si>
    <t>266794</t>
  </si>
  <si>
    <t>1276270</t>
  </si>
  <si>
    <t>266793</t>
  </si>
  <si>
    <t>1276246</t>
  </si>
  <si>
    <t>266790,266791</t>
  </si>
  <si>
    <t>1276279</t>
  </si>
  <si>
    <t>266786,266787,266788,266789</t>
  </si>
  <si>
    <t>1276296</t>
  </si>
  <si>
    <t>266785</t>
  </si>
  <si>
    <t>1275777</t>
  </si>
  <si>
    <t>266781,266782,266783</t>
  </si>
  <si>
    <t>1276213</t>
  </si>
  <si>
    <t>266775,266776,266777,266778,266779,266780</t>
  </si>
  <si>
    <t>1276289</t>
  </si>
  <si>
    <t>266774</t>
  </si>
  <si>
    <t>1275795</t>
  </si>
  <si>
    <t>266773</t>
  </si>
  <si>
    <t>1276293</t>
  </si>
  <si>
    <t>266772</t>
  </si>
  <si>
    <t>1276258</t>
  </si>
  <si>
    <t>266771</t>
  </si>
  <si>
    <t>1276264</t>
  </si>
  <si>
    <t>266769,266770</t>
  </si>
  <si>
    <t>1276288</t>
  </si>
  <si>
    <t>266768</t>
  </si>
  <si>
    <t>1276280</t>
  </si>
  <si>
    <t>266767</t>
  </si>
  <si>
    <t>1275571</t>
  </si>
  <si>
    <t>266766</t>
  </si>
  <si>
    <t>1276299</t>
  </si>
  <si>
    <t>266765</t>
  </si>
  <si>
    <t>1276263</t>
  </si>
  <si>
    <t>266764</t>
  </si>
  <si>
    <t>1276294</t>
  </si>
  <si>
    <t>266763</t>
  </si>
  <si>
    <t>1276259</t>
  </si>
  <si>
    <t>266762</t>
  </si>
  <si>
    <t>1276285</t>
  </si>
  <si>
    <t>266759,266760,266761</t>
  </si>
  <si>
    <t>1276278</t>
  </si>
  <si>
    <t>266758</t>
  </si>
  <si>
    <t>1276282</t>
  </si>
  <si>
    <t>266757</t>
  </si>
  <si>
    <t>1276267</t>
  </si>
  <si>
    <t>266756</t>
  </si>
  <si>
    <t>1276266</t>
  </si>
  <si>
    <t>266754,266755</t>
  </si>
  <si>
    <t>1276283</t>
  </si>
  <si>
    <t>266753</t>
  </si>
  <si>
    <t>1276205</t>
  </si>
  <si>
    <t>266751,266752</t>
  </si>
  <si>
    <t>1276272</t>
  </si>
  <si>
    <t>266749,266750</t>
  </si>
  <si>
    <t>1276262</t>
  </si>
  <si>
    <t>266748</t>
  </si>
  <si>
    <t>1276275</t>
  </si>
  <si>
    <t>266743,266744,266745,266746,266747</t>
  </si>
  <si>
    <t>1276273</t>
  </si>
  <si>
    <t>266739,266740</t>
  </si>
  <si>
    <t>1276274</t>
  </si>
  <si>
    <t>266737</t>
  </si>
  <si>
    <t>1276256</t>
  </si>
  <si>
    <t>266735,266736</t>
  </si>
  <si>
    <t>1276268</t>
  </si>
  <si>
    <t>266734</t>
  </si>
  <si>
    <t>1276269</t>
  </si>
  <si>
    <t>266733</t>
  </si>
  <si>
    <t>1276227</t>
  </si>
  <si>
    <t>266732</t>
  </si>
  <si>
    <t>1276223</t>
  </si>
  <si>
    <t>266731</t>
  </si>
  <si>
    <t>1276228</t>
  </si>
  <si>
    <t>266730</t>
  </si>
  <si>
    <t>1276176</t>
  </si>
  <si>
    <t>266729</t>
  </si>
  <si>
    <t>1276224</t>
  </si>
  <si>
    <t>266728</t>
  </si>
  <si>
    <t>1275854</t>
  </si>
  <si>
    <t>266727</t>
  </si>
  <si>
    <t>1276218</t>
  </si>
  <si>
    <t>266726</t>
  </si>
  <si>
    <t>1276261</t>
  </si>
  <si>
    <t>266724,266725</t>
  </si>
  <si>
    <t>1276251</t>
  </si>
  <si>
    <t>266722,266723</t>
  </si>
  <si>
    <t>1276226</t>
  </si>
  <si>
    <t>266721</t>
  </si>
  <si>
    <t>1276260</t>
  </si>
  <si>
    <t>266720</t>
  </si>
  <si>
    <t>1276241</t>
  </si>
  <si>
    <t>266719</t>
  </si>
  <si>
    <t>1276257</t>
  </si>
  <si>
    <t>266718</t>
  </si>
  <si>
    <t>1276247</t>
  </si>
  <si>
    <t>266717</t>
  </si>
  <si>
    <t>1276230</t>
  </si>
  <si>
    <t>266715,266716</t>
  </si>
  <si>
    <t>1276240</t>
  </si>
  <si>
    <t>266714</t>
  </si>
  <si>
    <t>1276225</t>
  </si>
  <si>
    <t>266713</t>
  </si>
  <si>
    <t>1276238</t>
  </si>
  <si>
    <t>266712</t>
  </si>
  <si>
    <t>1276250</t>
  </si>
  <si>
    <t>266711</t>
  </si>
  <si>
    <t>1276239</t>
  </si>
  <si>
    <t>266710</t>
  </si>
  <si>
    <t>1276254</t>
  </si>
  <si>
    <t>266709</t>
  </si>
  <si>
    <t>1276193</t>
  </si>
  <si>
    <t>266708</t>
  </si>
  <si>
    <t>1276249</t>
  </si>
  <si>
    <t>266707</t>
  </si>
  <si>
    <t>1276200</t>
  </si>
  <si>
    <t>266706</t>
  </si>
  <si>
    <t>1276248</t>
  </si>
  <si>
    <t>266705</t>
  </si>
  <si>
    <t>1276243</t>
  </si>
  <si>
    <t>266704</t>
  </si>
  <si>
    <t>1276252</t>
  </si>
  <si>
    <t>266702,266703</t>
  </si>
  <si>
    <t>1276237</t>
  </si>
  <si>
    <t>266701</t>
  </si>
  <si>
    <t>1276245</t>
  </si>
  <si>
    <t>266699,266700</t>
  </si>
  <si>
    <t>1276244</t>
  </si>
  <si>
    <t>266696,266697</t>
  </si>
  <si>
    <t>1276195</t>
  </si>
  <si>
    <t>266695</t>
  </si>
  <si>
    <t>1276210</t>
  </si>
  <si>
    <t>266693,266694</t>
  </si>
  <si>
    <t>1276235</t>
  </si>
  <si>
    <t>266692</t>
  </si>
  <si>
    <t>1276231</t>
  </si>
  <si>
    <t>266691</t>
  </si>
  <si>
    <t>1276221</t>
  </si>
  <si>
    <t>266690</t>
  </si>
  <si>
    <t>1276233</t>
  </si>
  <si>
    <t>266689</t>
  </si>
  <si>
    <t>1276232</t>
  </si>
  <si>
    <t>266688</t>
  </si>
  <si>
    <t>1276192</t>
  </si>
  <si>
    <t>266686</t>
  </si>
  <si>
    <t>1276236</t>
  </si>
  <si>
    <t>266685</t>
  </si>
  <si>
    <t>1276215</t>
  </si>
  <si>
    <t>266684</t>
  </si>
  <si>
    <t>1276199</t>
  </si>
  <si>
    <t>266683</t>
  </si>
  <si>
    <t>1276217</t>
  </si>
  <si>
    <t>266682</t>
  </si>
  <si>
    <t>1276203</t>
  </si>
  <si>
    <t>266679,266680,266681</t>
  </si>
  <si>
    <t>1276212</t>
  </si>
  <si>
    <t>266677</t>
  </si>
  <si>
    <t>1276206</t>
  </si>
  <si>
    <t>266676</t>
  </si>
  <si>
    <t>1276214</t>
  </si>
  <si>
    <t>266673,266674,266675</t>
  </si>
  <si>
    <t>1276187</t>
  </si>
  <si>
    <t>266672</t>
  </si>
  <si>
    <t>1276207</t>
  </si>
  <si>
    <t>266671</t>
  </si>
  <si>
    <t>1276222</t>
  </si>
  <si>
    <t>266670</t>
  </si>
  <si>
    <t>1276209</t>
  </si>
  <si>
    <t>266669</t>
  </si>
  <si>
    <t>1276208</t>
  </si>
  <si>
    <t>266668</t>
  </si>
  <si>
    <t>1276219</t>
  </si>
  <si>
    <t>266667</t>
  </si>
  <si>
    <t>1276220</t>
  </si>
  <si>
    <t>266665,266666</t>
  </si>
  <si>
    <t>1276194</t>
  </si>
  <si>
    <t>266663,266664</t>
  </si>
  <si>
    <t>1276202</t>
  </si>
  <si>
    <t>266660,266661,266662</t>
  </si>
  <si>
    <t>1276211</t>
  </si>
  <si>
    <t>266659</t>
  </si>
  <si>
    <t>1276201</t>
  </si>
  <si>
    <t>266658</t>
  </si>
  <si>
    <t>1276196</t>
  </si>
  <si>
    <t>266657</t>
  </si>
  <si>
    <t>1276191</t>
  </si>
  <si>
    <t>266655,266656</t>
  </si>
  <si>
    <t>1276171</t>
  </si>
  <si>
    <t>266654</t>
  </si>
  <si>
    <t>1276204</t>
  </si>
  <si>
    <t>266653</t>
  </si>
  <si>
    <t>1276185</t>
  </si>
  <si>
    <t>266652</t>
  </si>
  <si>
    <t>1276180</t>
  </si>
  <si>
    <t>266650,266651</t>
  </si>
  <si>
    <t>1276179</t>
  </si>
  <si>
    <t>266649</t>
  </si>
  <si>
    <t>1276136</t>
  </si>
  <si>
    <t>266646</t>
  </si>
  <si>
    <t>1276160</t>
  </si>
  <si>
    <t>266647,266648</t>
  </si>
  <si>
    <t>1276197</t>
  </si>
  <si>
    <t>266645</t>
  </si>
  <si>
    <t>1276155</t>
  </si>
  <si>
    <t>266644</t>
  </si>
  <si>
    <t>1276198</t>
  </si>
  <si>
    <t>266643</t>
  </si>
  <si>
    <t>1276003</t>
  </si>
  <si>
    <t>266642</t>
  </si>
  <si>
    <t>1276156</t>
  </si>
  <si>
    <t>266641</t>
  </si>
  <si>
    <t>1276174</t>
  </si>
  <si>
    <t>266637,266638,266639,266640</t>
  </si>
  <si>
    <t>1276184</t>
  </si>
  <si>
    <t>266636</t>
  </si>
  <si>
    <t>1276177</t>
  </si>
  <si>
    <t>266634,266635</t>
  </si>
  <si>
    <t>1276181</t>
  </si>
  <si>
    <t>266633</t>
  </si>
  <si>
    <t>1276161</t>
  </si>
  <si>
    <t>266632</t>
  </si>
  <si>
    <t>1276178</t>
  </si>
  <si>
    <t>266630,266631</t>
  </si>
  <si>
    <t>1275780</t>
  </si>
  <si>
    <t>266629</t>
  </si>
  <si>
    <t>1276175</t>
  </si>
  <si>
    <t>266625</t>
  </si>
  <si>
    <t>1276162</t>
  </si>
  <si>
    <t>266624</t>
  </si>
  <si>
    <t>1276189</t>
  </si>
  <si>
    <t>266619,266620</t>
  </si>
  <si>
    <t>1276190</t>
  </si>
  <si>
    <t>266616</t>
  </si>
  <si>
    <t>1276186</t>
  </si>
  <si>
    <t>266614,266615</t>
  </si>
  <si>
    <t>1276183</t>
  </si>
  <si>
    <t>266610,266611,266612,266613</t>
  </si>
  <si>
    <t>1276182</t>
  </si>
  <si>
    <t>266605</t>
  </si>
  <si>
    <t>1276140</t>
  </si>
  <si>
    <t>266604</t>
  </si>
  <si>
    <t>1276172</t>
  </si>
  <si>
    <t>266602</t>
  </si>
  <si>
    <t>1276153</t>
  </si>
  <si>
    <t>266599,266600,266601</t>
  </si>
  <si>
    <t>1276170</t>
  </si>
  <si>
    <t>266598</t>
  </si>
  <si>
    <t>1276166</t>
  </si>
  <si>
    <t>266594,266595,266596</t>
  </si>
  <si>
    <t>1276168</t>
  </si>
  <si>
    <t>266593</t>
  </si>
  <si>
    <t>1276167</t>
  </si>
  <si>
    <t>266592</t>
  </si>
  <si>
    <t>1276151</t>
  </si>
  <si>
    <t>266591</t>
  </si>
  <si>
    <t>1276159</t>
  </si>
  <si>
    <t>266590</t>
  </si>
  <si>
    <t>1275973</t>
  </si>
  <si>
    <t>266589</t>
  </si>
  <si>
    <t>1276169</t>
  </si>
  <si>
    <t>266588</t>
  </si>
  <si>
    <t>1276104</t>
  </si>
  <si>
    <t>266582,266583</t>
  </si>
  <si>
    <t>1276134</t>
  </si>
  <si>
    <t>266579</t>
  </si>
  <si>
    <t>1276130</t>
  </si>
  <si>
    <t>266580,266581</t>
  </si>
  <si>
    <t>1276154</t>
  </si>
  <si>
    <t>266578</t>
  </si>
  <si>
    <t>1276157</t>
  </si>
  <si>
    <t>266577</t>
  </si>
  <si>
    <t>1276141</t>
  </si>
  <si>
    <t>266576</t>
  </si>
  <si>
    <t>1276165</t>
  </si>
  <si>
    <t>266575</t>
  </si>
  <si>
    <t>1276050</t>
  </si>
  <si>
    <t>266574</t>
  </si>
  <si>
    <t>1276158</t>
  </si>
  <si>
    <t>266571,266572</t>
  </si>
  <si>
    <t>1276135</t>
  </si>
  <si>
    <t>266569</t>
  </si>
  <si>
    <t>1276150</t>
  </si>
  <si>
    <t>266566</t>
  </si>
  <si>
    <t>1276147</t>
  </si>
  <si>
    <t>266565</t>
  </si>
  <si>
    <t>1276148</t>
  </si>
  <si>
    <t>266564</t>
  </si>
  <si>
    <t>1276149</t>
  </si>
  <si>
    <t>266562</t>
  </si>
  <si>
    <t>1276146</t>
  </si>
  <si>
    <t>266561</t>
  </si>
  <si>
    <t>1276112</t>
  </si>
  <si>
    <t>266558,266559,266560</t>
  </si>
  <si>
    <t>1276116</t>
  </si>
  <si>
    <t>266556,266557</t>
  </si>
  <si>
    <t>1276142</t>
  </si>
  <si>
    <t>266555</t>
  </si>
  <si>
    <t>1276143</t>
  </si>
  <si>
    <t>266553</t>
  </si>
  <si>
    <t>1276139</t>
  </si>
  <si>
    <t>266550,266551,266552</t>
  </si>
  <si>
    <t>1276115</t>
  </si>
  <si>
    <t>266549</t>
  </si>
  <si>
    <t>1276131</t>
  </si>
  <si>
    <t>266547,266548</t>
  </si>
  <si>
    <t>1276120</t>
  </si>
  <si>
    <t>266546</t>
  </si>
  <si>
    <t>1276122</t>
  </si>
  <si>
    <t>266545</t>
  </si>
  <si>
    <t>1276117</t>
  </si>
  <si>
    <t>266544</t>
  </si>
  <si>
    <t>1276144</t>
  </si>
  <si>
    <t>266543</t>
  </si>
  <si>
    <t>1276145</t>
  </si>
  <si>
    <t>266540</t>
  </si>
  <si>
    <t>{ "FeDémarrage préparation BP":{"intitule":"Démarrage préparation BP", "oldvalue":"0", "newvalue":"217"}, "FeEtatBP":{"intitule":"Etat BP", "oldvalue":"0", "newvalue":"1"} }</t>
  </si>
  <si>
    <t>1276129</t>
  </si>
  <si>
    <t>266537</t>
  </si>
  <si>
    <t>1276133</t>
  </si>
  <si>
    <t>266533,266534,266535,266536</t>
  </si>
  <si>
    <t>1276113</t>
  </si>
  <si>
    <t>266532</t>
  </si>
  <si>
    <t>1276109</t>
  </si>
  <si>
    <t>266529,266530,266531</t>
  </si>
  <si>
    <t>1276132</t>
  </si>
  <si>
    <t>266526</t>
  </si>
  <si>
    <t>1276096</t>
  </si>
  <si>
    <t>266525</t>
  </si>
  <si>
    <t>1275801</t>
  </si>
  <si>
    <t>266521,266522,266523,266524</t>
  </si>
  <si>
    <t>1276124</t>
  </si>
  <si>
    <t>266519,266520</t>
  </si>
  <si>
    <t>1276111</t>
  </si>
  <si>
    <t>266516,266517</t>
  </si>
  <si>
    <t>1276114</t>
  </si>
  <si>
    <t>266514,266515</t>
  </si>
  <si>
    <t>1276091</t>
  </si>
  <si>
    <t>266508</t>
  </si>
  <si>
    <t>1276128</t>
  </si>
  <si>
    <t>266507</t>
  </si>
  <si>
    <t>1276127</t>
  </si>
  <si>
    <t>266506</t>
  </si>
  <si>
    <t>1276099</t>
  </si>
  <si>
    <t>266505</t>
  </si>
  <si>
    <t>1276098</t>
  </si>
  <si>
    <t>266503</t>
  </si>
  <si>
    <t>1276092</t>
  </si>
  <si>
    <t>266502</t>
  </si>
  <si>
    <t>1276083</t>
  </si>
  <si>
    <t>266500,266501</t>
  </si>
  <si>
    <t>1276088</t>
  </si>
  <si>
    <t>266494,266495,266496,266497</t>
  </si>
  <si>
    <t>1276125</t>
  </si>
  <si>
    <t>266493</t>
  </si>
  <si>
    <t>1276107</t>
  </si>
  <si>
    <t>266491,266492</t>
  </si>
  <si>
    <t>1276076</t>
  </si>
  <si>
    <t>266490</t>
  </si>
  <si>
    <t>1276082</t>
  </si>
  <si>
    <t>266489</t>
  </si>
  <si>
    <t>1276105</t>
  </si>
  <si>
    <t>266487,266488</t>
  </si>
  <si>
    <t>1276080</t>
  </si>
  <si>
    <t>266486</t>
  </si>
  <si>
    <t>1276108</t>
  </si>
  <si>
    <t>266484</t>
  </si>
  <si>
    <t>1276123</t>
  </si>
  <si>
    <t>266483,266485</t>
  </si>
  <si>
    <t>1276064</t>
  </si>
  <si>
    <t>266482</t>
  </si>
  <si>
    <t>1276110</t>
  </si>
  <si>
    <t>266479</t>
  </si>
  <si>
    <t>1276106</t>
  </si>
  <si>
    <t>266478</t>
  </si>
  <si>
    <t>1276086</t>
  </si>
  <si>
    <t>266476</t>
  </si>
  <si>
    <t>1276121</t>
  </si>
  <si>
    <t>266475</t>
  </si>
  <si>
    <t>1276081</t>
  </si>
  <si>
    <t>266474</t>
  </si>
  <si>
    <t>1276093</t>
  </si>
  <si>
    <t>266472,266473</t>
  </si>
  <si>
    <t>1276101</t>
  </si>
  <si>
    <t>266471</t>
  </si>
  <si>
    <t>1276094</t>
  </si>
  <si>
    <t>266470</t>
  </si>
  <si>
    <t>1276100</t>
  </si>
  <si>
    <t>266468</t>
  </si>
  <si>
    <t>1276079</t>
  </si>
  <si>
    <t>266466,266467</t>
  </si>
  <si>
    <t>1276102</t>
  </si>
  <si>
    <t>266465</t>
  </si>
  <si>
    <t>1276071</t>
  </si>
  <si>
    <t>266462</t>
  </si>
  <si>
    <t>1276062</t>
  </si>
  <si>
    <t>266461</t>
  </si>
  <si>
    <t>1276103</t>
  </si>
  <si>
    <t>266460</t>
  </si>
  <si>
    <t>1275525</t>
  </si>
  <si>
    <t>266454,266455,266456,266457,266458,266459</t>
  </si>
  <si>
    <t>1276097</t>
  </si>
  <si>
    <t>266451,266452</t>
  </si>
  <si>
    <t>1276084</t>
  </si>
  <si>
    <t>266446,266447,266448,266449,266450</t>
  </si>
  <si>
    <t>1276069</t>
  </si>
  <si>
    <t>266443</t>
  </si>
  <si>
    <t>1276095</t>
  </si>
  <si>
    <t>266442</t>
  </si>
  <si>
    <t>1276087</t>
  </si>
  <si>
    <t>266441</t>
  </si>
  <si>
    <t>1276047</t>
  </si>
  <si>
    <t>266440</t>
  </si>
  <si>
    <t>1276078</t>
  </si>
  <si>
    <t>266433</t>
  </si>
  <si>
    <t>1275851</t>
  </si>
  <si>
    <t>266432</t>
  </si>
  <si>
    <t>1276052</t>
  </si>
  <si>
    <t>266430,266431</t>
  </si>
  <si>
    <t>1276031</t>
  </si>
  <si>
    <t>266429</t>
  </si>
  <si>
    <t>1276090</t>
  </si>
  <si>
    <t>266427,266428</t>
  </si>
  <si>
    <t>1275793</t>
  </si>
  <si>
    <t>266425,266426</t>
  </si>
  <si>
    <t>1275897</t>
  </si>
  <si>
    <t>266424</t>
  </si>
  <si>
    <t>1276089</t>
  </si>
  <si>
    <t>266423</t>
  </si>
  <si>
    <t>1276074</t>
  </si>
  <si>
    <t>266419,266420,266421,266422</t>
  </si>
  <si>
    <t>1276073</t>
  </si>
  <si>
    <t>266410,266411,266412</t>
  </si>
  <si>
    <t>1276070</t>
  </si>
  <si>
    <t>266409</t>
  </si>
  <si>
    <t>1276054</t>
  </si>
  <si>
    <t>266408</t>
  </si>
  <si>
    <t>1276039</t>
  </si>
  <si>
    <t>266407</t>
  </si>
  <si>
    <t>1276030</t>
  </si>
  <si>
    <t>266406</t>
  </si>
  <si>
    <t>1275971</t>
  </si>
  <si>
    <t>266404,266405</t>
  </si>
  <si>
    <t>1276032</t>
  </si>
  <si>
    <t>266403</t>
  </si>
  <si>
    <t>1276017</t>
  </si>
  <si>
    <t>266401,266402</t>
  </si>
  <si>
    <t>1276048</t>
  </si>
  <si>
    <t>266400</t>
  </si>
  <si>
    <t>1276067</t>
  </si>
  <si>
    <t>266399</t>
  </si>
  <si>
    <t>1275900</t>
  </si>
  <si>
    <t>266397</t>
  </si>
  <si>
    <t>1276068</t>
  </si>
  <si>
    <t>266396</t>
  </si>
  <si>
    <t>1276075</t>
  </si>
  <si>
    <t>266394,266395</t>
  </si>
  <si>
    <t>1276063</t>
  </si>
  <si>
    <t>266393</t>
  </si>
  <si>
    <t>1276077</t>
  </si>
  <si>
    <t>266390,266391,266392</t>
  </si>
  <si>
    <t>1276055</t>
  </si>
  <si>
    <t>266389</t>
  </si>
  <si>
    <t>1276072</t>
  </si>
  <si>
    <t>266386</t>
  </si>
  <si>
    <t>1276049</t>
  </si>
  <si>
    <t>266385</t>
  </si>
  <si>
    <t>1275570</t>
  </si>
  <si>
    <t>266384</t>
  </si>
  <si>
    <t>1276045</t>
  </si>
  <si>
    <t>266380</t>
  </si>
  <si>
    <t>1276066</t>
  </si>
  <si>
    <t>266379</t>
  </si>
  <si>
    <t>1276012</t>
  </si>
  <si>
    <t>266377,266378</t>
  </si>
  <si>
    <t>1275823</t>
  </si>
  <si>
    <t>266376</t>
  </si>
  <si>
    <t>1276065</t>
  </si>
  <si>
    <t>266374,266375</t>
  </si>
  <si>
    <t>1276056</t>
  </si>
  <si>
    <t>266373</t>
  </si>
  <si>
    <t>1276000</t>
  </si>
  <si>
    <t>266372</t>
  </si>
  <si>
    <t>1276058</t>
  </si>
  <si>
    <t>266371</t>
  </si>
  <si>
    <t>1276010</t>
  </si>
  <si>
    <t>266368</t>
  </si>
  <si>
    <t>1275986</t>
  </si>
  <si>
    <t>266366,266367</t>
  </si>
  <si>
    <t>1276041</t>
  </si>
  <si>
    <t>266365</t>
  </si>
  <si>
    <t>1276037</t>
  </si>
  <si>
    <t>266364</t>
  </si>
  <si>
    <t>1276035</t>
  </si>
  <si>
    <t>266363</t>
  </si>
  <si>
    <t>1276026</t>
  </si>
  <si>
    <t>266362</t>
  </si>
  <si>
    <t>1276059</t>
  </si>
  <si>
    <t>266361</t>
  </si>
  <si>
    <t>1276042</t>
  </si>
  <si>
    <t>266356,266357,266358,266359,266360</t>
  </si>
  <si>
    <t>1276057</t>
  </si>
  <si>
    <t>266353</t>
  </si>
  <si>
    <t>1276060</t>
  </si>
  <si>
    <t>266352</t>
  </si>
  <si>
    <t>{ "FeDémarrage préparation BP":{"intitule":"Démarrage préparation BP", "oldvalue":"0", "newvalue":"210"}, "FeEtatBP":{"intitule":"Etat BP", "oldvalue":"0", "newvalue":"1"} }</t>
  </si>
  <si>
    <t>1276061</t>
  </si>
  <si>
    <t>266350</t>
  </si>
  <si>
    <t>1276051</t>
  </si>
  <si>
    <t>266349</t>
  </si>
  <si>
    <t>1276043</t>
  </si>
  <si>
    <t>266347</t>
  </si>
  <si>
    <t>1276053</t>
  </si>
  <si>
    <t>266346</t>
  </si>
  <si>
    <t>1275995</t>
  </si>
  <si>
    <t>266345</t>
  </si>
  <si>
    <t>1276040</t>
  </si>
  <si>
    <t>266343,266344</t>
  </si>
  <si>
    <t>1276038</t>
  </si>
  <si>
    <t>266342</t>
  </si>
  <si>
    <t>1275836</t>
  </si>
  <si>
    <t>266340,266341</t>
  </si>
  <si>
    <t>1276044</t>
  </si>
  <si>
    <t>266338,266339</t>
  </si>
  <si>
    <t>1276046</t>
  </si>
  <si>
    <t>266337</t>
  </si>
  <si>
    <t>1276033</t>
  </si>
  <si>
    <t>266336</t>
  </si>
  <si>
    <t>1276027</t>
  </si>
  <si>
    <t>266335</t>
  </si>
  <si>
    <t>1275827</t>
  </si>
  <si>
    <t>266333,266334</t>
  </si>
  <si>
    <t>1276036</t>
  </si>
  <si>
    <t>266332</t>
  </si>
  <si>
    <t>1275994</t>
  </si>
  <si>
    <t>266331</t>
  </si>
  <si>
    <t>1275960</t>
  </si>
  <si>
    <t>266330</t>
  </si>
  <si>
    <t>1275964</t>
  </si>
  <si>
    <t>266328,266329</t>
  </si>
  <si>
    <t>1276022</t>
  </si>
  <si>
    <t>266327</t>
  </si>
  <si>
    <t>1275963</t>
  </si>
  <si>
    <t>266326</t>
  </si>
  <si>
    <t>1275950</t>
  </si>
  <si>
    <t>266324,266325</t>
  </si>
  <si>
    <t>1275975</t>
  </si>
  <si>
    <t>266314</t>
  </si>
  <si>
    <t>1275996</t>
  </si>
  <si>
    <t>266323</t>
  </si>
  <si>
    <t>1276007</t>
  </si>
  <si>
    <t>266322</t>
  </si>
  <si>
    <t>1276020</t>
  </si>
  <si>
    <t>266320,266321</t>
  </si>
  <si>
    <t>1275993</t>
  </si>
  <si>
    <t>266319</t>
  </si>
  <si>
    <t>1275781</t>
  </si>
  <si>
    <t>266318</t>
  </si>
  <si>
    <t>1275955</t>
  </si>
  <si>
    <t>266317</t>
  </si>
  <si>
    <t>1275496</t>
  </si>
  <si>
    <t>266316</t>
  </si>
  <si>
    <t>1275999</t>
  </si>
  <si>
    <t>266315</t>
  </si>
  <si>
    <t>1275979</t>
  </si>
  <si>
    <t>266311,266312,266313</t>
  </si>
  <si>
    <t>1275811</t>
  </si>
  <si>
    <t>266304,266305,266306</t>
  </si>
  <si>
    <t>1276024</t>
  </si>
  <si>
    <t>266302</t>
  </si>
  <si>
    <t>1276018</t>
  </si>
  <si>
    <t>266299,266300,266301</t>
  </si>
  <si>
    <t>1276023</t>
  </si>
  <si>
    <t>266296,266297</t>
  </si>
  <si>
    <t>1275891</t>
  </si>
  <si>
    <t>266293</t>
  </si>
  <si>
    <t>1276001</t>
  </si>
  <si>
    <t>266290,266291</t>
  </si>
  <si>
    <t>1276028</t>
  </si>
  <si>
    <t>266289</t>
  </si>
  <si>
    <t>1275800</t>
  </si>
  <si>
    <t>266288</t>
  </si>
  <si>
    <t>1275988</t>
  </si>
  <si>
    <t>266284,266283,266285,266286,266287</t>
  </si>
  <si>
    <t>1276034</t>
  </si>
  <si>
    <t>266282</t>
  </si>
  <si>
    <t>1276016</t>
  </si>
  <si>
    <t>266281</t>
  </si>
  <si>
    <t>1275925</t>
  </si>
  <si>
    <t>266280</t>
  </si>
  <si>
    <t>1276025</t>
  </si>
  <si>
    <t>266279</t>
  </si>
  <si>
    <t>1275819</t>
  </si>
  <si>
    <t>266277,266278</t>
  </si>
  <si>
    <t>1276029</t>
  </si>
  <si>
    <t>266276</t>
  </si>
  <si>
    <t>1275627</t>
  </si>
  <si>
    <t>266275</t>
  </si>
  <si>
    <t>1275718</t>
  </si>
  <si>
    <t>266272</t>
  </si>
  <si>
    <t>1275814</t>
  </si>
  <si>
    <t>266270,266271</t>
  </si>
  <si>
    <t>1276009</t>
  </si>
  <si>
    <t>266269</t>
  </si>
  <si>
    <t>1276015</t>
  </si>
  <si>
    <t>266268</t>
  </si>
  <si>
    <t>1275997</t>
  </si>
  <si>
    <t>266266,266267</t>
  </si>
  <si>
    <t>1275923</t>
  </si>
  <si>
    <t>266264,266265</t>
  </si>
  <si>
    <t>1275991</t>
  </si>
  <si>
    <t>266263</t>
  </si>
  <si>
    <t>1276019</t>
  </si>
  <si>
    <t>266262</t>
  </si>
  <si>
    <t>1275871</t>
  </si>
  <si>
    <t>266260,266261</t>
  </si>
  <si>
    <t>1275832</t>
  </si>
  <si>
    <t>266259</t>
  </si>
  <si>
    <t>1276021</t>
  </si>
  <si>
    <t>266258</t>
  </si>
  <si>
    <t>1275895</t>
  </si>
  <si>
    <t>266254,266255,266256,266257</t>
  </si>
  <si>
    <t>1275992</t>
  </si>
  <si>
    <t>266253</t>
  </si>
  <si>
    <t>1276013</t>
  </si>
  <si>
    <t>266252</t>
  </si>
  <si>
    <t>1275894</t>
  </si>
  <si>
    <t>266251</t>
  </si>
  <si>
    <t>1276004</t>
  </si>
  <si>
    <t>266248,266249,266250</t>
  </si>
  <si>
    <t>1275787</t>
  </si>
  <si>
    <t>266246,266247</t>
  </si>
  <si>
    <t>1275504</t>
  </si>
  <si>
    <t>266244,266245</t>
  </si>
  <si>
    <t>1276014</t>
  </si>
  <si>
    <t>266243</t>
  </si>
  <si>
    <t>1275892</t>
  </si>
  <si>
    <t>266242</t>
  </si>
  <si>
    <t>1275403</t>
  </si>
  <si>
    <t>266240,266241</t>
  </si>
  <si>
    <t>1276011</t>
  </si>
  <si>
    <t>266239</t>
  </si>
  <si>
    <t>1276002</t>
  </si>
  <si>
    <t>266238</t>
  </si>
  <si>
    <t>1276008</t>
  </si>
  <si>
    <t>266232</t>
  </si>
  <si>
    <t>1275890</t>
  </si>
  <si>
    <t>266231</t>
  </si>
  <si>
    <t>1275931</t>
  </si>
  <si>
    <t>266230</t>
  </si>
  <si>
    <t>1276005</t>
  </si>
  <si>
    <t>266229</t>
  </si>
  <si>
    <t>1275805</t>
  </si>
  <si>
    <t>266225,266224,266226,266227,266228</t>
  </si>
  <si>
    <t>1275989</t>
  </si>
  <si>
    <t>266222,266223</t>
  </si>
  <si>
    <t>1275998</t>
  </si>
  <si>
    <t>266221</t>
  </si>
  <si>
    <t>1275982</t>
  </si>
  <si>
    <t>266210</t>
  </si>
  <si>
    <t>1275968</t>
  </si>
  <si>
    <t>266209</t>
  </si>
  <si>
    <t>1275980</t>
  </si>
  <si>
    <t>266208</t>
  </si>
  <si>
    <t>1275990</t>
  </si>
  <si>
    <t>266207</t>
  </si>
  <si>
    <t>1275984</t>
  </si>
  <si>
    <t>266206</t>
  </si>
  <si>
    <t>1275987</t>
  </si>
  <si>
    <t>266203</t>
  </si>
  <si>
    <t>1275985</t>
  </si>
  <si>
    <t>266201,266202</t>
  </si>
  <si>
    <t>1275978</t>
  </si>
  <si>
    <t>266198</t>
  </si>
  <si>
    <t>1275977</t>
  </si>
  <si>
    <t>266197</t>
  </si>
  <si>
    <t>1275969</t>
  </si>
  <si>
    <t>266196</t>
  </si>
  <si>
    <t>1275966</t>
  </si>
  <si>
    <t>266194,266195</t>
  </si>
  <si>
    <t>1275983</t>
  </si>
  <si>
    <t>266193</t>
  </si>
  <si>
    <t>1275981</t>
  </si>
  <si>
    <t>266192</t>
  </si>
  <si>
    <t>1275901</t>
  </si>
  <si>
    <t>266191</t>
  </si>
  <si>
    <t>1275974</t>
  </si>
  <si>
    <t>266189,266190</t>
  </si>
  <si>
    <t>1275902</t>
  </si>
  <si>
    <t>266188</t>
  </si>
  <si>
    <t>1275972</t>
  </si>
  <si>
    <t>266183,266184</t>
  </si>
  <si>
    <t>1275976</t>
  </si>
  <si>
    <t>266181</t>
  </si>
  <si>
    <t>1275970</t>
  </si>
  <si>
    <t>266180</t>
  </si>
  <si>
    <t>1275961</t>
  </si>
  <si>
    <t>266179</t>
  </si>
  <si>
    <t>1275967</t>
  </si>
  <si>
    <t>266175,266176,266177,266178</t>
  </si>
  <si>
    <t>1275962</t>
  </si>
  <si>
    <t>266174</t>
  </si>
  <si>
    <t>1275958</t>
  </si>
  <si>
    <t>266173</t>
  </si>
  <si>
    <t>1275959</t>
  </si>
  <si>
    <t>266172</t>
  </si>
  <si>
    <t>1275957</t>
  </si>
  <si>
    <t>266169</t>
  </si>
  <si>
    <t>1275954</t>
  </si>
  <si>
    <t>266167,266168</t>
  </si>
  <si>
    <t>1275956</t>
  </si>
  <si>
    <t>266166</t>
  </si>
  <si>
    <t>1275926</t>
  </si>
  <si>
    <t>266165</t>
  </si>
  <si>
    <t>1275921</t>
  </si>
  <si>
    <t>266132</t>
  </si>
  <si>
    <t>1275831</t>
  </si>
  <si>
    <t>266130</t>
  </si>
  <si>
    <t>1275905</t>
  </si>
  <si>
    <t>266118</t>
  </si>
  <si>
    <t>1275910</t>
  </si>
  <si>
    <t>266117</t>
  </si>
  <si>
    <t>1275911</t>
  </si>
  <si>
    <t>266111</t>
  </si>
  <si>
    <t>1275859</t>
  </si>
  <si>
    <t>266109,266110</t>
  </si>
  <si>
    <t>1275917</t>
  </si>
  <si>
    <t>266108</t>
  </si>
  <si>
    <t>1275913</t>
  </si>
  <si>
    <t>266106,266107</t>
  </si>
  <si>
    <t>1275882</t>
  </si>
  <si>
    <t>266103,266104,266105</t>
  </si>
  <si>
    <t>1275903</t>
  </si>
  <si>
    <t>266102</t>
  </si>
  <si>
    <t>1275899</t>
  </si>
  <si>
    <t>266100</t>
  </si>
  <si>
    <t>1275906</t>
  </si>
  <si>
    <t>266099</t>
  </si>
  <si>
    <t>1275907</t>
  </si>
  <si>
    <t>266097</t>
  </si>
  <si>
    <t>1275896</t>
  </si>
  <si>
    <t>266095</t>
  </si>
  <si>
    <t>1275888</t>
  </si>
  <si>
    <t>266093</t>
  </si>
  <si>
    <t>1275893</t>
  </si>
  <si>
    <t>266092</t>
  </si>
  <si>
    <t>1275904</t>
  </si>
  <si>
    <t>266090</t>
  </si>
  <si>
    <t>1275794</t>
  </si>
  <si>
    <t>266086,266087,266088,266089</t>
  </si>
  <si>
    <t>1275898</t>
  </si>
  <si>
    <t>266083</t>
  </si>
  <si>
    <t>1275886</t>
  </si>
  <si>
    <t>266080</t>
  </si>
  <si>
    <t>1275857</t>
  </si>
  <si>
    <t>266079</t>
  </si>
  <si>
    <t>1275830</t>
  </si>
  <si>
    <t>266076</t>
  </si>
  <si>
    <t>1275885</t>
  </si>
  <si>
    <t>266074</t>
  </si>
  <si>
    <t>1275889</t>
  </si>
  <si>
    <t>266073</t>
  </si>
  <si>
    <t>1275829</t>
  </si>
  <si>
    <t>266072</t>
  </si>
  <si>
    <t>1275879</t>
  </si>
  <si>
    <t>266071</t>
  </si>
  <si>
    <t>1275878</t>
  </si>
  <si>
    <t>266069,266070</t>
  </si>
  <si>
    <t>1275872</t>
  </si>
  <si>
    <t>266067</t>
  </si>
  <si>
    <t>1275865</t>
  </si>
  <si>
    <t>266066</t>
  </si>
  <si>
    <t>1275884</t>
  </si>
  <si>
    <t>266064,266065</t>
  </si>
  <si>
    <t>1275876</t>
  </si>
  <si>
    <t>266062,266063</t>
  </si>
  <si>
    <t>1275714</t>
  </si>
  <si>
    <t>266060,266061</t>
  </si>
  <si>
    <t>1275866</t>
  </si>
  <si>
    <t>266059</t>
  </si>
  <si>
    <t>1275709</t>
  </si>
  <si>
    <t>266056,266057,266058</t>
  </si>
  <si>
    <t>1275877</t>
  </si>
  <si>
    <t>266055</t>
  </si>
  <si>
    <t>1275880</t>
  </si>
  <si>
    <t>266052,266053,266054</t>
  </si>
  <si>
    <t>1275229</t>
  </si>
  <si>
    <t>266050</t>
  </si>
  <si>
    <t>1275385</t>
  </si>
  <si>
    <t>266049</t>
  </si>
  <si>
    <t>1275873</t>
  </si>
  <si>
    <t>266048</t>
  </si>
  <si>
    <t>1275881</t>
  </si>
  <si>
    <t>266047</t>
  </si>
  <si>
    <t>1275874</t>
  </si>
  <si>
    <t>266045,266046</t>
  </si>
  <si>
    <t>1275883</t>
  </si>
  <si>
    <t>266044</t>
  </si>
  <si>
    <t>1275869</t>
  </si>
  <si>
    <t>266040</t>
  </si>
  <si>
    <t>1275875</t>
  </si>
  <si>
    <t>266038,266039</t>
  </si>
  <si>
    <t>1275791</t>
  </si>
  <si>
    <t>266037</t>
  </si>
  <si>
    <t>1275862</t>
  </si>
  <si>
    <t>266034,266035,266036</t>
  </si>
  <si>
    <t>1275868</t>
  </si>
  <si>
    <t>266032,266033</t>
  </si>
  <si>
    <t>1275867</t>
  </si>
  <si>
    <t>266031</t>
  </si>
  <si>
    <t>1275870</t>
  </si>
  <si>
    <t>266026</t>
  </si>
  <si>
    <t>1275812</t>
  </si>
  <si>
    <t>266024</t>
  </si>
  <si>
    <t>1275779</t>
  </si>
  <si>
    <t>266023</t>
  </si>
  <si>
    <t>1275855</t>
  </si>
  <si>
    <t>266021</t>
  </si>
  <si>
    <t>1275798</t>
  </si>
  <si>
    <t>266020</t>
  </si>
  <si>
    <t>1275837</t>
  </si>
  <si>
    <t>266018</t>
  </si>
  <si>
    <t>1275810</t>
  </si>
  <si>
    <t>266013,266014,266015,266016</t>
  </si>
  <si>
    <t>1275853</t>
  </si>
  <si>
    <t>266011</t>
  </si>
  <si>
    <t>1275842</t>
  </si>
  <si>
    <t>266010</t>
  </si>
  <si>
    <t>1275797</t>
  </si>
  <si>
    <t>266009</t>
  </si>
  <si>
    <t>1275822</t>
  </si>
  <si>
    <t>266003</t>
  </si>
  <si>
    <t>1275824</t>
  </si>
  <si>
    <t>265998</t>
  </si>
  <si>
    <t>1275826</t>
  </si>
  <si>
    <t>265996</t>
  </si>
  <si>
    <t>1275828</t>
  </si>
  <si>
    <t>265993,265992,265994,265995</t>
  </si>
  <si>
    <t>1275839</t>
  </si>
  <si>
    <t>265991</t>
  </si>
  <si>
    <t>1275782</t>
  </si>
  <si>
    <t>265982</t>
  </si>
  <si>
    <t>1275730</t>
  </si>
  <si>
    <t>265976,265977,265979,265980</t>
  </si>
  <si>
    <t>1275813</t>
  </si>
  <si>
    <t>265972,265973</t>
  </si>
  <si>
    <t>1275818</t>
  </si>
  <si>
    <t>265967</t>
  </si>
  <si>
    <t>1275825</t>
  </si>
  <si>
    <t>265966</t>
  </si>
  <si>
    <t>1275783</t>
  </si>
  <si>
    <t>265964,265965</t>
  </si>
  <si>
    <t>1275817</t>
  </si>
  <si>
    <t>265963</t>
  </si>
  <si>
    <t>1275513</t>
  </si>
  <si>
    <t>265960,265961,265962</t>
  </si>
  <si>
    <t>1275820</t>
  </si>
  <si>
    <t>265959</t>
  </si>
  <si>
    <t>1275816</t>
  </si>
  <si>
    <t>265958</t>
  </si>
  <si>
    <t>1275704</t>
  </si>
  <si>
    <t>265957</t>
  </si>
  <si>
    <t>1275785</t>
  </si>
  <si>
    <t>265956</t>
  </si>
  <si>
    <t>1275512</t>
  </si>
  <si>
    <t>265955</t>
  </si>
  <si>
    <t>1275482</t>
  </si>
  <si>
    <t>265954</t>
  </si>
  <si>
    <t>1275588</t>
  </si>
  <si>
    <t>265951,265952,265953</t>
  </si>
  <si>
    <t>1275474</t>
  </si>
  <si>
    <t>265948,265949,265950</t>
  </si>
  <si>
    <t>1275723</t>
  </si>
  <si>
    <t>265943,265944,265945,265946,265947</t>
  </si>
  <si>
    <t>1275619</t>
  </si>
  <si>
    <t>265942</t>
  </si>
  <si>
    <t>1275568</t>
  </si>
  <si>
    <t>265939,265940,265941</t>
  </si>
  <si>
    <t>1275490</t>
  </si>
  <si>
    <t>265935,265936,265937,265938</t>
  </si>
  <si>
    <t>1275350</t>
  </si>
  <si>
    <t>265934</t>
  </si>
  <si>
    <t>1275616</t>
  </si>
  <si>
    <t>265933</t>
  </si>
  <si>
    <t>1275459</t>
  </si>
  <si>
    <t>265931,265932</t>
  </si>
  <si>
    <t>1275599</t>
  </si>
  <si>
    <t>265923,265924,265925</t>
  </si>
  <si>
    <t>1275809</t>
  </si>
  <si>
    <t>265919,265920,265921,265922</t>
  </si>
  <si>
    <t>1275789</t>
  </si>
  <si>
    <t>265918</t>
  </si>
  <si>
    <t>1275790</t>
  </si>
  <si>
    <t>265917</t>
  </si>
  <si>
    <t>1275774</t>
  </si>
  <si>
    <t>265916</t>
  </si>
  <si>
    <t>1275497</t>
  </si>
  <si>
    <t>265912,265913</t>
  </si>
  <si>
    <t>1275613</t>
  </si>
  <si>
    <t>265911</t>
  </si>
  <si>
    <t>1275569</t>
  </si>
  <si>
    <t>265910</t>
  </si>
  <si>
    <t>1275773</t>
  </si>
  <si>
    <t>265907</t>
  </si>
  <si>
    <t>1275808</t>
  </si>
  <si>
    <t>265901</t>
  </si>
  <si>
    <t>1275806</t>
  </si>
  <si>
    <t>265899,265900</t>
  </si>
  <si>
    <t>1275807</t>
  </si>
  <si>
    <t>265897,265898</t>
  </si>
  <si>
    <t>1275788</t>
  </si>
  <si>
    <t>265896</t>
  </si>
  <si>
    <t>1275804</t>
  </si>
  <si>
    <t>265894,265895</t>
  </si>
  <si>
    <t>1275796</t>
  </si>
  <si>
    <t>265893</t>
  </si>
  <si>
    <t>1275778</t>
  </si>
  <si>
    <t>265892</t>
  </si>
  <si>
    <t>1275710</t>
  </si>
  <si>
    <t>265891</t>
  </si>
  <si>
    <t>1275762</t>
  </si>
  <si>
    <t>265882,265883,265884,265885,265886,265887</t>
  </si>
  <si>
    <t>1275532</t>
  </si>
  <si>
    <t>265881</t>
  </si>
  <si>
    <t>1275784</t>
  </si>
  <si>
    <t>265879,265880</t>
  </si>
  <si>
    <t>1275520</t>
  </si>
  <si>
    <t>265877,265878</t>
  </si>
  <si>
    <t>1275792</t>
  </si>
  <si>
    <t>265873</t>
  </si>
  <si>
    <t>1275608</t>
  </si>
  <si>
    <t>265871,265872</t>
  </si>
  <si>
    <t>1275756</t>
  </si>
  <si>
    <t>265869</t>
  </si>
  <si>
    <t>1275799</t>
  </si>
  <si>
    <t>265868</t>
  </si>
  <si>
    <t>1275753</t>
  </si>
  <si>
    <t>265867</t>
  </si>
  <si>
    <t>1275607</t>
  </si>
  <si>
    <t>265866</t>
  </si>
  <si>
    <t>1275802</t>
  </si>
  <si>
    <t>265865</t>
  </si>
  <si>
    <t>1275761</t>
  </si>
  <si>
    <t>265864</t>
  </si>
  <si>
    <t>1275803</t>
  </si>
  <si>
    <t>265863</t>
  </si>
  <si>
    <t>1275706</t>
  </si>
  <si>
    <t>265862</t>
  </si>
  <si>
    <t>1275694</t>
  </si>
  <si>
    <t>265861</t>
  </si>
  <si>
    <t>1275772</t>
  </si>
  <si>
    <t>265860</t>
  </si>
  <si>
    <t>1275660</t>
  </si>
  <si>
    <t>265859</t>
  </si>
  <si>
    <t>1275587</t>
  </si>
  <si>
    <t>265855,265856</t>
  </si>
  <si>
    <t>1275757</t>
  </si>
  <si>
    <t>265854</t>
  </si>
  <si>
    <t>1275786</t>
  </si>
  <si>
    <t>265852</t>
  </si>
  <si>
    <t>1275771</t>
  </si>
  <si>
    <t>265850,265851</t>
  </si>
  <si>
    <t>1275766</t>
  </si>
  <si>
    <t>265847,265848,265849</t>
  </si>
  <si>
    <t>1275770</t>
  </si>
  <si>
    <t>265846</t>
  </si>
  <si>
    <t>1275769</t>
  </si>
  <si>
    <t>265845</t>
  </si>
  <si>
    <t>1275764</t>
  </si>
  <si>
    <t>265843</t>
  </si>
  <si>
    <t>1275767</t>
  </si>
  <si>
    <t>265836</t>
  </si>
  <si>
    <t>1275768</t>
  </si>
  <si>
    <t>265834</t>
  </si>
  <si>
    <t>1275758</t>
  </si>
  <si>
    <t>265833</t>
  </si>
  <si>
    <t>1275759</t>
  </si>
  <si>
    <t>265832</t>
  </si>
  <si>
    <t>1275760</t>
  </si>
  <si>
    <t>265831</t>
  </si>
  <si>
    <t>1275765</t>
  </si>
  <si>
    <t>265830</t>
  </si>
  <si>
    <t>1275743</t>
  </si>
  <si>
    <t>265829</t>
  </si>
  <si>
    <t>1275741</t>
  </si>
  <si>
    <t>265828</t>
  </si>
  <si>
    <t>1275492</t>
  </si>
  <si>
    <t>265826,265827</t>
  </si>
  <si>
    <t>1275755</t>
  </si>
  <si>
    <t>265824</t>
  </si>
  <si>
    <t>1275752</t>
  </si>
  <si>
    <t>265822,265823</t>
  </si>
  <si>
    <t>1275739</t>
  </si>
  <si>
    <t>265821</t>
  </si>
  <si>
    <t>1275754</t>
  </si>
  <si>
    <t>265820</t>
  </si>
  <si>
    <t>1275742</t>
  </si>
  <si>
    <t>265819</t>
  </si>
  <si>
    <t>1275735</t>
  </si>
  <si>
    <t>265818</t>
  </si>
  <si>
    <t>1275749</t>
  </si>
  <si>
    <t>265817</t>
  </si>
  <si>
    <t>1275750</t>
  </si>
  <si>
    <t>265816</t>
  </si>
  <si>
    <t>1275748</t>
  </si>
  <si>
    <t>265815</t>
  </si>
  <si>
    <t>1275733</t>
  </si>
  <si>
    <t>265812,265813,265814</t>
  </si>
  <si>
    <t>1275724</t>
  </si>
  <si>
    <t>265811</t>
  </si>
  <si>
    <t>1275740</t>
  </si>
  <si>
    <t>265810</t>
  </si>
  <si>
    <t>1275746</t>
  </si>
  <si>
    <t>265809</t>
  </si>
  <si>
    <t>1275726</t>
  </si>
  <si>
    <t>265804,265805,265806</t>
  </si>
  <si>
    <t>1275632</t>
  </si>
  <si>
    <t>265802</t>
  </si>
  <si>
    <t>1275731</t>
  </si>
  <si>
    <t>265800,265801</t>
  </si>
  <si>
    <t>1275703</t>
  </si>
  <si>
    <t>265798</t>
  </si>
  <si>
    <t>1275728</t>
  </si>
  <si>
    <t>265797</t>
  </si>
  <si>
    <t>1275727</t>
  </si>
  <si>
    <t>265788</t>
  </si>
  <si>
    <t>1275661</t>
  </si>
  <si>
    <t>265787</t>
  </si>
  <si>
    <t>1275611</t>
  </si>
  <si>
    <t>265785,265786</t>
  </si>
  <si>
    <t>1275701</t>
  </si>
  <si>
    <t>265784</t>
  </si>
  <si>
    <t>1275734</t>
  </si>
  <si>
    <t>265782</t>
  </si>
  <si>
    <t>1275725</t>
  </si>
  <si>
    <t>265779,265780</t>
  </si>
  <si>
    <t>1275715</t>
  </si>
  <si>
    <t>265777</t>
  </si>
  <si>
    <t>1275716</t>
  </si>
  <si>
    <t>265776</t>
  </si>
  <si>
    <t>1275722</t>
  </si>
  <si>
    <t>265774,265775</t>
  </si>
  <si>
    <t>1275721</t>
  </si>
  <si>
    <t>265773</t>
  </si>
  <si>
    <t>1275719</t>
  </si>
  <si>
    <t>265769,265770</t>
  </si>
  <si>
    <t>1275707</t>
  </si>
  <si>
    <t>265767,265768</t>
  </si>
  <si>
    <t>1275720</t>
  </si>
  <si>
    <t>265763</t>
  </si>
  <si>
    <t>1275713</t>
  </si>
  <si>
    <t>265761,265762</t>
  </si>
  <si>
    <t>1275711</t>
  </si>
  <si>
    <t>265759,265760</t>
  </si>
  <si>
    <t>1275702</t>
  </si>
  <si>
    <t>265756,265757,265758</t>
  </si>
  <si>
    <t>1275705</t>
  </si>
  <si>
    <t>265753</t>
  </si>
  <si>
    <t>1275708</t>
  </si>
  <si>
    <t>265752</t>
  </si>
  <si>
    <t>1275712</t>
  </si>
  <si>
    <t>265751</t>
  </si>
  <si>
    <t>1275448</t>
  </si>
  <si>
    <t>265745,265746,265747,265748,265749,265750</t>
  </si>
  <si>
    <t>1274812</t>
  </si>
  <si>
    <t>265744</t>
  </si>
  <si>
    <t>1275593</t>
  </si>
  <si>
    <t>265743</t>
  </si>
  <si>
    <t>1275690</t>
  </si>
  <si>
    <t>265741,265742</t>
  </si>
  <si>
    <t>1275691</t>
  </si>
  <si>
    <t>265740</t>
  </si>
  <si>
    <t>1275678</t>
  </si>
  <si>
    <t>265737,265738,265739</t>
  </si>
  <si>
    <t>1275684</t>
  </si>
  <si>
    <t>265735,265736</t>
  </si>
  <si>
    <t>1275524</t>
  </si>
  <si>
    <t>265734</t>
  </si>
  <si>
    <t>1275505</t>
  </si>
  <si>
    <t>265733</t>
  </si>
  <si>
    <t>1275687</t>
  </si>
  <si>
    <t>265731,265732</t>
  </si>
  <si>
    <t>1275506</t>
  </si>
  <si>
    <t>265730</t>
  </si>
  <si>
    <t>1275617</t>
  </si>
  <si>
    <t>265727,265728,265729</t>
  </si>
  <si>
    <t>1275674</t>
  </si>
  <si>
    <t>265726</t>
  </si>
  <si>
    <t>1275667</t>
  </si>
  <si>
    <t>265720,265721</t>
  </si>
  <si>
    <t>1275401</t>
  </si>
  <si>
    <t>265717,265718</t>
  </si>
  <si>
    <t>1275181</t>
  </si>
  <si>
    <t>265714,265715</t>
  </si>
  <si>
    <t>1275668</t>
  </si>
  <si>
    <t>265712</t>
  </si>
  <si>
    <t>1275672</t>
  </si>
  <si>
    <t>265707</t>
  </si>
  <si>
    <t>1275680</t>
  </si>
  <si>
    <t>265706</t>
  </si>
  <si>
    <t>1275658</t>
  </si>
  <si>
    <t>265704</t>
  </si>
  <si>
    <t>1275673</t>
  </si>
  <si>
    <t>265702</t>
  </si>
  <si>
    <t>1275671</t>
  </si>
  <si>
    <t>265701</t>
  </si>
  <si>
    <t>1275516</t>
  </si>
  <si>
    <t>265697,265698,265699,265700</t>
  </si>
  <si>
    <t>1275675</t>
  </si>
  <si>
    <t>265696</t>
  </si>
  <si>
    <t>1275665</t>
  </si>
  <si>
    <t>265694,265695</t>
  </si>
  <si>
    <t>1275659</t>
  </si>
  <si>
    <t>265693</t>
  </si>
  <si>
    <t>1275656</t>
  </si>
  <si>
    <t>265689,265690,265691</t>
  </si>
  <si>
    <t>1275662</t>
  </si>
  <si>
    <t>265685</t>
  </si>
  <si>
    <t>1275603</t>
  </si>
  <si>
    <t>265682</t>
  </si>
  <si>
    <t>1275620</t>
  </si>
  <si>
    <t>265679</t>
  </si>
  <si>
    <t>1275500</t>
  </si>
  <si>
    <t>265676</t>
  </si>
  <si>
    <t>1275572</t>
  </si>
  <si>
    <t>265672</t>
  </si>
  <si>
    <t>1275501</t>
  </si>
  <si>
    <t>265671</t>
  </si>
  <si>
    <t>1275655</t>
  </si>
  <si>
    <t>265670</t>
  </si>
  <si>
    <t>1275515</t>
  </si>
  <si>
    <t>265669</t>
  </si>
  <si>
    <t>1275543</t>
  </si>
  <si>
    <t>265667,265668</t>
  </si>
  <si>
    <t>1275653</t>
  </si>
  <si>
    <t>265666</t>
  </si>
  <si>
    <t>1275628</t>
  </si>
  <si>
    <t>265663</t>
  </si>
  <si>
    <t>1275621</t>
  </si>
  <si>
    <t>265660,265661,265662</t>
  </si>
  <si>
    <t>1275644</t>
  </si>
  <si>
    <t>265657</t>
  </si>
  <si>
    <t>1275636</t>
  </si>
  <si>
    <t>265655</t>
  </si>
  <si>
    <t>1275622</t>
  </si>
  <si>
    <t>265654</t>
  </si>
  <si>
    <t>1275612</t>
  </si>
  <si>
    <t>265650</t>
  </si>
  <si>
    <t>1275529</t>
  </si>
  <si>
    <t>265648,265649</t>
  </si>
  <si>
    <t>1275527</t>
  </si>
  <si>
    <t>265642,265643</t>
  </si>
  <si>
    <t>1275615</t>
  </si>
  <si>
    <t>265641</t>
  </si>
  <si>
    <t>1275597</t>
  </si>
  <si>
    <t>265638</t>
  </si>
  <si>
    <t>1275618</t>
  </si>
  <si>
    <t>265634,265635,265636</t>
  </si>
  <si>
    <t>1275614</t>
  </si>
  <si>
    <t>265633</t>
  </si>
  <si>
    <t>1275585</t>
  </si>
  <si>
    <t>265624,265625,265626,265627</t>
  </si>
  <si>
    <t>1275605</t>
  </si>
  <si>
    <t>265619</t>
  </si>
  <si>
    <t>1275598</t>
  </si>
  <si>
    <t>265613</t>
  </si>
  <si>
    <t>1275584</t>
  </si>
  <si>
    <t>265611</t>
  </si>
  <si>
    <t>1275573</t>
  </si>
  <si>
    <t>265610</t>
  </si>
  <si>
    <t>1275574</t>
  </si>
  <si>
    <t>265605</t>
  </si>
  <si>
    <t>1275606</t>
  </si>
  <si>
    <t>265604</t>
  </si>
  <si>
    <t>1275610</t>
  </si>
  <si>
    <t>265603</t>
  </si>
  <si>
    <t>1275499</t>
  </si>
  <si>
    <t>265602</t>
  </si>
  <si>
    <t>1275609</t>
  </si>
  <si>
    <t>265600,265601</t>
  </si>
  <si>
    <t>1275579</t>
  </si>
  <si>
    <t>265597,265598,265599</t>
  </si>
  <si>
    <t>1275594</t>
  </si>
  <si>
    <t>265596</t>
  </si>
  <si>
    <t>1275503</t>
  </si>
  <si>
    <t>265595</t>
  </si>
  <si>
    <t>1275604</t>
  </si>
  <si>
    <t>265594</t>
  </si>
  <si>
    <t>1275596</t>
  </si>
  <si>
    <t>265593</t>
  </si>
  <si>
    <t>1275580</t>
  </si>
  <si>
    <t>265592</t>
  </si>
  <si>
    <t>1275592</t>
  </si>
  <si>
    <t>265591</t>
  </si>
  <si>
    <t>1275521</t>
  </si>
  <si>
    <t>265588,265589,265590</t>
  </si>
  <si>
    <t>1275600</t>
  </si>
  <si>
    <t>265587</t>
  </si>
  <si>
    <t>1275519</t>
  </si>
  <si>
    <t>265586</t>
  </si>
  <si>
    <t>1275601</t>
  </si>
  <si>
    <t>265585</t>
  </si>
  <si>
    <t>1275493</t>
  </si>
  <si>
    <t>265582,265583,265584</t>
  </si>
  <si>
    <t>1275522</t>
  </si>
  <si>
    <t>265581</t>
  </si>
  <si>
    <t>1275595</t>
  </si>
  <si>
    <t>265580</t>
  </si>
  <si>
    <t>1275591</t>
  </si>
  <si>
    <t>265577</t>
  </si>
  <si>
    <t>1275589</t>
  </si>
  <si>
    <t>265575</t>
  </si>
  <si>
    <t>1275514</t>
  </si>
  <si>
    <t>265574</t>
  </si>
  <si>
    <t>1275545</t>
  </si>
  <si>
    <t>265571,265572,265573</t>
  </si>
  <si>
    <t>1275392</t>
  </si>
  <si>
    <t>265569,265570</t>
  </si>
  <si>
    <t>1275465</t>
  </si>
  <si>
    <t>265568</t>
  </si>
  <si>
    <t>1275554</t>
  </si>
  <si>
    <t>265567</t>
  </si>
  <si>
    <t>1275590</t>
  </si>
  <si>
    <t>265566</t>
  </si>
  <si>
    <t>1275576</t>
  </si>
  <si>
    <t>265561,265562</t>
  </si>
  <si>
    <t>1275556</t>
  </si>
  <si>
    <t>265556,265557,265558,265559,265560</t>
  </si>
  <si>
    <t>1275575</t>
  </si>
  <si>
    <t>265555</t>
  </si>
  <si>
    <t>1275583</t>
  </si>
  <si>
    <t>265554</t>
  </si>
  <si>
    <t>1275481</t>
  </si>
  <si>
    <t>265553</t>
  </si>
  <si>
    <t>1275463</t>
  </si>
  <si>
    <t>265552</t>
  </si>
  <si>
    <t>1275586</t>
  </si>
  <si>
    <t>265549,265550,265551</t>
  </si>
  <si>
    <t>1275581</t>
  </si>
  <si>
    <t>265548</t>
  </si>
  <si>
    <t>1275578</t>
  </si>
  <si>
    <t>265546</t>
  </si>
  <si>
    <t>1275565</t>
  </si>
  <si>
    <t>265544</t>
  </si>
  <si>
    <t>1275511</t>
  </si>
  <si>
    <t>265540</t>
  </si>
  <si>
    <t>1275509</t>
  </si>
  <si>
    <t>265538,265539</t>
  </si>
  <si>
    <t>1275214</t>
  </si>
  <si>
    <t>265536,265537</t>
  </si>
  <si>
    <t>1275397</t>
  </si>
  <si>
    <t>265535</t>
  </si>
  <si>
    <t>1275577</t>
  </si>
  <si>
    <t>265531</t>
  </si>
  <si>
    <t>1275446</t>
  </si>
  <si>
    <t>265527,265528,265529</t>
  </si>
  <si>
    <t>1275582</t>
  </si>
  <si>
    <t>265526</t>
  </si>
  <si>
    <t>1275466</t>
  </si>
  <si>
    <t>265525</t>
  </si>
  <si>
    <t>1275418</t>
  </si>
  <si>
    <t>265523,265524</t>
  </si>
  <si>
    <t>1275557</t>
  </si>
  <si>
    <t>265519,265520,265521,265522</t>
  </si>
  <si>
    <t>1275419</t>
  </si>
  <si>
    <t>265517,265518</t>
  </si>
  <si>
    <t>1275502</t>
  </si>
  <si>
    <t>265515,265516</t>
  </si>
  <si>
    <t>1275508</t>
  </si>
  <si>
    <t>265514</t>
  </si>
  <si>
    <t>1275480</t>
  </si>
  <si>
    <t>265513</t>
  </si>
  <si>
    <t>1275479</t>
  </si>
  <si>
    <t>265512</t>
  </si>
  <si>
    <t>1275483</t>
  </si>
  <si>
    <t>265509,265510</t>
  </si>
  <si>
    <t>1275423</t>
  </si>
  <si>
    <t>265506,265507,265508</t>
  </si>
  <si>
    <t>1275518</t>
  </si>
  <si>
    <t>265505</t>
  </si>
  <si>
    <t>1275563</t>
  </si>
  <si>
    <t>265504</t>
  </si>
  <si>
    <t>1275495</t>
  </si>
  <si>
    <t>265503</t>
  </si>
  <si>
    <t>1275489</t>
  </si>
  <si>
    <t>265499,265500</t>
  </si>
  <si>
    <t>1275555</t>
  </si>
  <si>
    <t>265498</t>
  </si>
  <si>
    <t>1275468</t>
  </si>
  <si>
    <t>265497</t>
  </si>
  <si>
    <t>1275537</t>
  </si>
  <si>
    <t>265495</t>
  </si>
  <si>
    <t>1275066</t>
  </si>
  <si>
    <t>265490,265491,265492,265493,265494</t>
  </si>
  <si>
    <t>1275567</t>
  </si>
  <si>
    <t>265489</t>
  </si>
  <si>
    <t>1275471</t>
  </si>
  <si>
    <t>265485,265486,265487,265488</t>
  </si>
  <si>
    <t>1275491</t>
  </si>
  <si>
    <t>265482,265483,265484</t>
  </si>
  <si>
    <t>1275533</t>
  </si>
  <si>
    <t>265481</t>
  </si>
  <si>
    <t>1275566</t>
  </si>
  <si>
    <t>265480</t>
  </si>
  <si>
    <t>1275467</t>
  </si>
  <si>
    <t>265478,265479</t>
  </si>
  <si>
    <t>1275562</t>
  </si>
  <si>
    <t>265477</t>
  </si>
  <si>
    <t>1275534</t>
  </si>
  <si>
    <t>265476</t>
  </si>
  <si>
    <t>1275539</t>
  </si>
  <si>
    <t>265475</t>
  </si>
  <si>
    <t>1275536</t>
  </si>
  <si>
    <t>265472,265473,265474</t>
  </si>
  <si>
    <t>1275535</t>
  </si>
  <si>
    <t>265471</t>
  </si>
  <si>
    <t>1275485</t>
  </si>
  <si>
    <t>265470</t>
  </si>
  <si>
    <t>1275484</t>
  </si>
  <si>
    <t>265469</t>
  </si>
  <si>
    <t>1275469</t>
  </si>
  <si>
    <t>265466,265467,265468</t>
  </si>
  <si>
    <t>1275540</t>
  </si>
  <si>
    <t>265463,265464,265465</t>
  </si>
  <si>
    <t>1275560</t>
  </si>
  <si>
    <t>265462</t>
  </si>
  <si>
    <t>1275559</t>
  </si>
  <si>
    <t>265461</t>
  </si>
  <si>
    <t>1275561</t>
  </si>
  <si>
    <t>265460</t>
  </si>
  <si>
    <t>1275564</t>
  </si>
  <si>
    <t>265455</t>
  </si>
  <si>
    <t>1275510</t>
  </si>
  <si>
    <t>265450,265451</t>
  </si>
  <si>
    <t>1274966</t>
  </si>
  <si>
    <t>265448,265449</t>
  </si>
  <si>
    <t>1275538</t>
  </si>
  <si>
    <t>265447,265446</t>
  </si>
  <si>
    <t>1275430</t>
  </si>
  <si>
    <t>265445</t>
  </si>
  <si>
    <t>1275476</t>
  </si>
  <si>
    <t>265444</t>
  </si>
  <si>
    <t>1275442</t>
  </si>
  <si>
    <t>265441</t>
  </si>
  <si>
    <t>1275447</t>
  </si>
  <si>
    <t>265443</t>
  </si>
  <si>
    <t>1275386</t>
  </si>
  <si>
    <t>265442</t>
  </si>
  <si>
    <t>1275449</t>
  </si>
  <si>
    <t>265439,265440</t>
  </si>
  <si>
    <t>1275417</t>
  </si>
  <si>
    <t>265438</t>
  </si>
  <si>
    <t>1275242</t>
  </si>
  <si>
    <t>265435,265436,265437</t>
  </si>
  <si>
    <t>1275470</t>
  </si>
  <si>
    <t>265434</t>
  </si>
  <si>
    <t>1275348</t>
  </si>
  <si>
    <t>265433</t>
  </si>
  <si>
    <t>1275460</t>
  </si>
  <si>
    <t>265431</t>
  </si>
  <si>
    <t>1275441</t>
  </si>
  <si>
    <t>265432</t>
  </si>
  <si>
    <t>1275488</t>
  </si>
  <si>
    <t>265430</t>
  </si>
  <si>
    <t>1275294</t>
  </si>
  <si>
    <t>265429</t>
  </si>
  <si>
    <t>1275300</t>
  </si>
  <si>
    <t>265427</t>
  </si>
  <si>
    <t>1275421</t>
  </si>
  <si>
    <t>265426</t>
  </si>
  <si>
    <t>1275461</t>
  </si>
  <si>
    <t>265423,265424</t>
  </si>
  <si>
    <t>1275267</t>
  </si>
  <si>
    <t>265422</t>
  </si>
  <si>
    <t>1275475</t>
  </si>
  <si>
    <t>265420</t>
  </si>
  <si>
    <t>1275420</t>
  </si>
  <si>
    <t>265418,265419</t>
  </si>
  <si>
    <t>1275424</t>
  </si>
  <si>
    <t>265417</t>
  </si>
  <si>
    <t>1275404</t>
  </si>
  <si>
    <t>265416</t>
  </si>
  <si>
    <t>1275548</t>
  </si>
  <si>
    <t>265415</t>
  </si>
  <si>
    <t>1275473</t>
  </si>
  <si>
    <t>265414</t>
  </si>
  <si>
    <t>1275456</t>
  </si>
  <si>
    <t>265410,265411,265412,265413</t>
  </si>
  <si>
    <t>1274844</t>
  </si>
  <si>
    <t>265404</t>
  </si>
  <si>
    <t>1275388</t>
  </si>
  <si>
    <t>265403</t>
  </si>
  <si>
    <t>1275498</t>
  </si>
  <si>
    <t>265402</t>
  </si>
  <si>
    <t>1275306</t>
  </si>
  <si>
    <t>265400,265401</t>
  </si>
  <si>
    <t>1275360</t>
  </si>
  <si>
    <t>265396,265397,265398,265399</t>
  </si>
  <si>
    <t>1275487</t>
  </si>
  <si>
    <t>265394</t>
  </si>
  <si>
    <t>1275387</t>
  </si>
  <si>
    <t>265391,265392</t>
  </si>
  <si>
    <t>1275408</t>
  </si>
  <si>
    <t>265390</t>
  </si>
  <si>
    <t>1275324</t>
  </si>
  <si>
    <t>265388,265389</t>
  </si>
  <si>
    <t>1275426</t>
  </si>
  <si>
    <t>265387</t>
  </si>
  <si>
    <t>1275486</t>
  </si>
  <si>
    <t>265382</t>
  </si>
  <si>
    <t>1275313</t>
  </si>
  <si>
    <t>265371</t>
  </si>
  <si>
    <t>1275464</t>
  </si>
  <si>
    <t>265370</t>
  </si>
  <si>
    <t>1275222</t>
  </si>
  <si>
    <t>265368,265369</t>
  </si>
  <si>
    <t>1275450</t>
  </si>
  <si>
    <t>265366</t>
  </si>
  <si>
    <t>1275110</t>
  </si>
  <si>
    <t>265365</t>
  </si>
  <si>
    <t>1275233</t>
  </si>
  <si>
    <t>265360</t>
  </si>
  <si>
    <t>1275406</t>
  </si>
  <si>
    <t>265361</t>
  </si>
  <si>
    <t>1275414</t>
  </si>
  <si>
    <t>265358</t>
  </si>
  <si>
    <t>1275093</t>
  </si>
  <si>
    <t>265354,265355,265356,265357</t>
  </si>
  <si>
    <t>1275416</t>
  </si>
  <si>
    <t>265351,265352</t>
  </si>
  <si>
    <t>1275422</t>
  </si>
  <si>
    <t>265350</t>
  </si>
  <si>
    <t>1275189</t>
  </si>
  <si>
    <t>265349</t>
  </si>
  <si>
    <t>1275211</t>
  </si>
  <si>
    <t>265345,265346</t>
  </si>
  <si>
    <t>1275190</t>
  </si>
  <si>
    <t>265343</t>
  </si>
  <si>
    <t>1275384</t>
  </si>
  <si>
    <t>265342</t>
  </si>
  <si>
    <t>1275185</t>
  </si>
  <si>
    <t>265339</t>
  </si>
  <si>
    <t>1275309</t>
  </si>
  <si>
    <t>265335,265336,265337,265338</t>
  </si>
  <si>
    <t>1275201</t>
  </si>
  <si>
    <t>265348</t>
  </si>
  <si>
    <t>1275126</t>
  </si>
  <si>
    <t>265332,265333,265334</t>
  </si>
  <si>
    <t>1275413</t>
  </si>
  <si>
    <t>265330,265331</t>
  </si>
  <si>
    <t>1274961</t>
  </si>
  <si>
    <t>265329</t>
  </si>
  <si>
    <t>1275061</t>
  </si>
  <si>
    <t>265326,265327,265328</t>
  </si>
  <si>
    <t>1275428</t>
  </si>
  <si>
    <t>265325</t>
  </si>
  <si>
    <t>1275477</t>
  </si>
  <si>
    <t>265324</t>
  </si>
  <si>
    <t>1275183</t>
  </si>
  <si>
    <t>265323</t>
  </si>
  <si>
    <t>1275395</t>
  </si>
  <si>
    <t>265321,265322</t>
  </si>
  <si>
    <t>1275412</t>
  </si>
  <si>
    <t>265318</t>
  </si>
  <si>
    <t>1275058</t>
  </si>
  <si>
    <t>265317,265347</t>
  </si>
  <si>
    <t>1275457</t>
  </si>
  <si>
    <t>265316</t>
  </si>
  <si>
    <t>1275405</t>
  </si>
  <si>
    <t>265314</t>
  </si>
  <si>
    <t>1275224</t>
  </si>
  <si>
    <t>265313</t>
  </si>
  <si>
    <t>1275410</t>
  </si>
  <si>
    <t>265308</t>
  </si>
  <si>
    <t>1275243</t>
  </si>
  <si>
    <t>265306,265307</t>
  </si>
  <si>
    <t>1275458</t>
  </si>
  <si>
    <t>265303</t>
  </si>
  <si>
    <t>1275411</t>
  </si>
  <si>
    <t>265305</t>
  </si>
  <si>
    <t>1275409</t>
  </si>
  <si>
    <t>265304</t>
  </si>
  <si>
    <t>1275394</t>
  </si>
  <si>
    <t>265301</t>
  </si>
  <si>
    <t>1275451</t>
  </si>
  <si>
    <t>265299</t>
  </si>
  <si>
    <t>1275145</t>
  </si>
  <si>
    <t>265300</t>
  </si>
  <si>
    <t>1275453</t>
  </si>
  <si>
    <t>265298</t>
  </si>
  <si>
    <t>1275454</t>
  </si>
  <si>
    <t>265297</t>
  </si>
  <si>
    <t>1275452</t>
  </si>
  <si>
    <t>265296</t>
  </si>
  <si>
    <t>1275173</t>
  </si>
  <si>
    <t>265295</t>
  </si>
  <si>
    <t>1275462</t>
  </si>
  <si>
    <t>265294</t>
  </si>
  <si>
    <t>1275437</t>
  </si>
  <si>
    <t>265293</t>
  </si>
  <si>
    <t>1275407</t>
  </si>
  <si>
    <t>265288</t>
  </si>
  <si>
    <t>1275225</t>
  </si>
  <si>
    <t>265287</t>
  </si>
  <si>
    <t>1275434</t>
  </si>
  <si>
    <t>265286</t>
  </si>
  <si>
    <t>1275436</t>
  </si>
  <si>
    <t>265283</t>
  </si>
  <si>
    <t>1275289</t>
  </si>
  <si>
    <t>265282</t>
  </si>
  <si>
    <t>1275340</t>
  </si>
  <si>
    <t>265278</t>
  </si>
  <si>
    <t>1275273</t>
  </si>
  <si>
    <t>265277</t>
  </si>
  <si>
    <t>1275346</t>
  </si>
  <si>
    <t>265275</t>
  </si>
  <si>
    <t>1275208</t>
  </si>
  <si>
    <t>265269,265270,265271,265272,265273</t>
  </si>
  <si>
    <t>1275321</t>
  </si>
  <si>
    <t>265266</t>
  </si>
  <si>
    <t>1275278</t>
  </si>
  <si>
    <t>265262,265263</t>
  </si>
  <si>
    <t>1275398</t>
  </si>
  <si>
    <t>265260</t>
  </si>
  <si>
    <t>1275402</t>
  </si>
  <si>
    <t>265257,265258</t>
  </si>
  <si>
    <t>1275393</t>
  </si>
  <si>
    <t>265251</t>
  </si>
  <si>
    <t>1275359</t>
  </si>
  <si>
    <t>265245</t>
  </si>
  <si>
    <t>1275347</t>
  </si>
  <si>
    <t>265244</t>
  </si>
  <si>
    <t>1275279</t>
  </si>
  <si>
    <t>265243</t>
  </si>
  <si>
    <t>1275356</t>
  </si>
  <si>
    <t>265241</t>
  </si>
  <si>
    <t>1275381</t>
  </si>
  <si>
    <t>265240</t>
  </si>
  <si>
    <t>1275415</t>
  </si>
  <si>
    <t>265239</t>
  </si>
  <si>
    <t>1275296</t>
  </si>
  <si>
    <t>265234</t>
  </si>
  <si>
    <t>1275310</t>
  </si>
  <si>
    <t>265233</t>
  </si>
  <si>
    <t>1275204</t>
  </si>
  <si>
    <t>265231,265232</t>
  </si>
  <si>
    <t>1275343</t>
  </si>
  <si>
    <t>265230</t>
  </si>
  <si>
    <t>1275352</t>
  </si>
  <si>
    <t>265229</t>
  </si>
  <si>
    <t>1275219</t>
  </si>
  <si>
    <t>265225,265226,265227,265228</t>
  </si>
  <si>
    <t>1275206</t>
  </si>
  <si>
    <t>265221</t>
  </si>
  <si>
    <t>1275378</t>
  </si>
  <si>
    <t>265220</t>
  </si>
  <si>
    <t>1275351</t>
  </si>
  <si>
    <t>265219</t>
  </si>
  <si>
    <t>1275205</t>
  </si>
  <si>
    <t>265218</t>
  </si>
  <si>
    <t>1275369</t>
  </si>
  <si>
    <t>265215,265216,265217</t>
  </si>
  <si>
    <t>1275344</t>
  </si>
  <si>
    <t>265214</t>
  </si>
  <si>
    <t>1275380</t>
  </si>
  <si>
    <t>265211</t>
  </si>
  <si>
    <t>1275383</t>
  </si>
  <si>
    <t>265210</t>
  </si>
  <si>
    <t>1275379</t>
  </si>
  <si>
    <t>265208,265209</t>
  </si>
  <si>
    <t>1275293</t>
  </si>
  <si>
    <t>265203,265204,265205,265206</t>
  </si>
  <si>
    <t>1275345</t>
  </si>
  <si>
    <t>265200</t>
  </si>
  <si>
    <t>1275135</t>
  </si>
  <si>
    <t>265199</t>
  </si>
  <si>
    <t>1275353</t>
  </si>
  <si>
    <t>265191,265192,265193</t>
  </si>
  <si>
    <t>1275287</t>
  </si>
  <si>
    <t>265189,265190</t>
  </si>
  <si>
    <t>1275368</t>
  </si>
  <si>
    <t>265187,265188</t>
  </si>
  <si>
    <t>1275382</t>
  </si>
  <si>
    <t>265184</t>
  </si>
  <si>
    <t>1275241</t>
  </si>
  <si>
    <t>265175,265176,265177,265178,265179,265180,265181,265182,265183</t>
  </si>
  <si>
    <t>1275342</t>
  </si>
  <si>
    <t>265171</t>
  </si>
  <si>
    <t>1275357</t>
  </si>
  <si>
    <t>265172,265173</t>
  </si>
  <si>
    <t>1275377</t>
  </si>
  <si>
    <t>265169,265170</t>
  </si>
  <si>
    <t>1275349</t>
  </si>
  <si>
    <t>265163,265164,265165</t>
  </si>
  <si>
    <t>1275355</t>
  </si>
  <si>
    <t>265161</t>
  </si>
  <si>
    <t>1275337</t>
  </si>
  <si>
    <t>265159</t>
  </si>
  <si>
    <t>1275354</t>
  </si>
  <si>
    <t>265157</t>
  </si>
  <si>
    <t>1275339</t>
  </si>
  <si>
    <t>265149,265150</t>
  </si>
  <si>
    <t>1275220</t>
  </si>
  <si>
    <t>265146,265147</t>
  </si>
  <si>
    <t>1275341</t>
  </si>
  <si>
    <t>265144,265145</t>
  </si>
  <si>
    <t>1275217</t>
  </si>
  <si>
    <t>265142,265143</t>
  </si>
  <si>
    <t>1275216</t>
  </si>
  <si>
    <t>265140,265141</t>
  </si>
  <si>
    <t>1275207</t>
  </si>
  <si>
    <t>265135,265136</t>
  </si>
  <si>
    <t>1275319</t>
  </si>
  <si>
    <t>265134</t>
  </si>
  <si>
    <t>1275336</t>
  </si>
  <si>
    <t>265121</t>
  </si>
  <si>
    <t>1275338</t>
  </si>
  <si>
    <t>265119,265120</t>
  </si>
  <si>
    <t>1275326</t>
  </si>
  <si>
    <t>265117,265118</t>
  </si>
  <si>
    <t>1275285</t>
  </si>
  <si>
    <t>265116</t>
  </si>
  <si>
    <t>1275317</t>
  </si>
  <si>
    <t>265114</t>
  </si>
  <si>
    <t>1275320</t>
  </si>
  <si>
    <t>265113</t>
  </si>
  <si>
    <t>1275286</t>
  </si>
  <si>
    <t>265111</t>
  </si>
  <si>
    <t>1275311</t>
  </si>
  <si>
    <t>265110</t>
  </si>
  <si>
    <t>1275215</t>
  </si>
  <si>
    <t>265107,265108</t>
  </si>
  <si>
    <t>1275323</t>
  </si>
  <si>
    <t>265106</t>
  </si>
  <si>
    <t>1275123</t>
  </si>
  <si>
    <t>265103,265104,265105</t>
  </si>
  <si>
    <t>1275291</t>
  </si>
  <si>
    <t>265101,265102</t>
  </si>
  <si>
    <t>1275322</t>
  </si>
  <si>
    <t>265099</t>
  </si>
  <si>
    <t>1275315</t>
  </si>
  <si>
    <t>265098</t>
  </si>
  <si>
    <t>1275212</t>
  </si>
  <si>
    <t>265096,265097</t>
  </si>
  <si>
    <t>1275327</t>
  </si>
  <si>
    <t>265095</t>
  </si>
  <si>
    <t>1275307</t>
  </si>
  <si>
    <t>265094</t>
  </si>
  <si>
    <t>1275318</t>
  </si>
  <si>
    <t>265087,265088</t>
  </si>
  <si>
    <t>1275304</t>
  </si>
  <si>
    <t>265086</t>
  </si>
  <si>
    <t>1275325</t>
  </si>
  <si>
    <t>265083,265084,265085</t>
  </si>
  <si>
    <t>1275314</t>
  </si>
  <si>
    <t>265073</t>
  </si>
  <si>
    <t>1275298</t>
  </si>
  <si>
    <t>265069,265070</t>
  </si>
  <si>
    <t>1275303</t>
  </si>
  <si>
    <t>265060</t>
  </si>
  <si>
    <t>1275312</t>
  </si>
  <si>
    <t>265050</t>
  </si>
  <si>
    <t>1275295</t>
  </si>
  <si>
    <t>265047</t>
  </si>
  <si>
    <t>1275284</t>
  </si>
  <si>
    <t>265044</t>
  </si>
  <si>
    <t>1275288</t>
  </si>
  <si>
    <t>265041</t>
  </si>
  <si>
    <t>1275305</t>
  </si>
  <si>
    <t>265040</t>
  </si>
  <si>
    <t>1275302</t>
  </si>
  <si>
    <t>265039</t>
  </si>
  <si>
    <t>1275223</t>
  </si>
  <si>
    <t>265037,265038</t>
  </si>
  <si>
    <t>1275170</t>
  </si>
  <si>
    <t>265031,265032,265033,265034</t>
  </si>
  <si>
    <t>1275276</t>
  </si>
  <si>
    <t>265030</t>
  </si>
  <si>
    <t>1275083</t>
  </si>
  <si>
    <t>265028,265029</t>
  </si>
  <si>
    <t>1275274</t>
  </si>
  <si>
    <t>265026,265027</t>
  </si>
  <si>
    <t>1275221</t>
  </si>
  <si>
    <t>265024</t>
  </si>
  <si>
    <t>1275262</t>
  </si>
  <si>
    <t>265021</t>
  </si>
  <si>
    <t>1275272</t>
  </si>
  <si>
    <t>265020</t>
  </si>
  <si>
    <t>1275292</t>
  </si>
  <si>
    <t>265019</t>
  </si>
  <si>
    <t>1275301</t>
  </si>
  <si>
    <t>265018</t>
  </si>
  <si>
    <t>1275297</t>
  </si>
  <si>
    <t>265017</t>
  </si>
  <si>
    <t>1275299</t>
  </si>
  <si>
    <t>265016</t>
  </si>
  <si>
    <t>1275282</t>
  </si>
  <si>
    <t>265014</t>
  </si>
  <si>
    <t>1275281</t>
  </si>
  <si>
    <t>265011,265012,265013</t>
  </si>
  <si>
    <t>1275270</t>
  </si>
  <si>
    <t>265010</t>
  </si>
  <si>
    <t>1275232</t>
  </si>
  <si>
    <t>265009</t>
  </si>
  <si>
    <t>1275141</t>
  </si>
  <si>
    <t>265004,265005,265006,265007</t>
  </si>
  <si>
    <t>1275280</t>
  </si>
  <si>
    <t>265008</t>
  </si>
  <si>
    <t>1275283</t>
  </si>
  <si>
    <t>265001,265002,265003</t>
  </si>
  <si>
    <t>1275210</t>
  </si>
  <si>
    <t>264999,265000</t>
  </si>
  <si>
    <t>1275039</t>
  </si>
  <si>
    <t>264989,264990,264991,264992</t>
  </si>
  <si>
    <t>1275261</t>
  </si>
  <si>
    <t>264983</t>
  </si>
  <si>
    <t>1275268</t>
  </si>
  <si>
    <t>264982</t>
  </si>
  <si>
    <t>1275162</t>
  </si>
  <si>
    <t>264981</t>
  </si>
  <si>
    <t>1275266</t>
  </si>
  <si>
    <t>264980</t>
  </si>
  <si>
    <t>1275197</t>
  </si>
  <si>
    <t>264974,264975</t>
  </si>
  <si>
    <t>1275271</t>
  </si>
  <si>
    <t>264970</t>
  </si>
  <si>
    <t>1275260</t>
  </si>
  <si>
    <t>264973</t>
  </si>
  <si>
    <t>1275166</t>
  </si>
  <si>
    <t>264969</t>
  </si>
  <si>
    <t>1275252</t>
  </si>
  <si>
    <t>264964</t>
  </si>
  <si>
    <t>1275200</t>
  </si>
  <si>
    <t>264963</t>
  </si>
  <si>
    <t>1275254</t>
  </si>
  <si>
    <t>264962</t>
  </si>
  <si>
    <t>1275195</t>
  </si>
  <si>
    <t>264961</t>
  </si>
  <si>
    <t>1275253</t>
  </si>
  <si>
    <t>264960</t>
  </si>
  <si>
    <t>1275182</t>
  </si>
  <si>
    <t>264955</t>
  </si>
  <si>
    <t>1275230</t>
  </si>
  <si>
    <t>264953,264954</t>
  </si>
  <si>
    <t>1275265</t>
  </si>
  <si>
    <t>264952</t>
  </si>
  <si>
    <t>1275184</t>
  </si>
  <si>
    <t>264950</t>
  </si>
  <si>
    <t>1275245</t>
  </si>
  <si>
    <t>264949</t>
  </si>
  <si>
    <t>1275234</t>
  </si>
  <si>
    <t>264945</t>
  </si>
  <si>
    <t>1275240</t>
  </si>
  <si>
    <t>264944</t>
  </si>
  <si>
    <t>1275251</t>
  </si>
  <si>
    <t>264940</t>
  </si>
  <si>
    <t>1275259</t>
  </si>
  <si>
    <t>264937,264938,264939</t>
  </si>
  <si>
    <t>1275235</t>
  </si>
  <si>
    <t>264936</t>
  </si>
  <si>
    <t>1275238</t>
  </si>
  <si>
    <t>264933,264934,264935</t>
  </si>
  <si>
    <t>1275203</t>
  </si>
  <si>
    <t>264931,264932</t>
  </si>
  <si>
    <t>1275248</t>
  </si>
  <si>
    <t>264930</t>
  </si>
  <si>
    <t>1275249</t>
  </si>
  <si>
    <t>264929</t>
  </si>
  <si>
    <t>1275237</t>
  </si>
  <si>
    <t>264928</t>
  </si>
  <si>
    <t>1275192</t>
  </si>
  <si>
    <t>264926,264927</t>
  </si>
  <si>
    <t>1275236</t>
  </si>
  <si>
    <t>264925</t>
  </si>
  <si>
    <t>1275213</t>
  </si>
  <si>
    <t>264924</t>
  </si>
  <si>
    <t>1275198</t>
  </si>
  <si>
    <t>264922</t>
  </si>
  <si>
    <t>1275194</t>
  </si>
  <si>
    <t>264914</t>
  </si>
  <si>
    <t>1275130</t>
  </si>
  <si>
    <t>264906</t>
  </si>
  <si>
    <t>1275193</t>
  </si>
  <si>
    <t>264902</t>
  </si>
  <si>
    <t>1275187</t>
  </si>
  <si>
    <t>264899,264900</t>
  </si>
  <si>
    <t>1275196</t>
  </si>
  <si>
    <t>264898</t>
  </si>
  <si>
    <t>1275202</t>
  </si>
  <si>
    <t>264897</t>
  </si>
  <si>
    <t>1275007</t>
  </si>
  <si>
    <t>264896</t>
  </si>
  <si>
    <t>1275124</t>
  </si>
  <si>
    <t>264895</t>
  </si>
  <si>
    <t>1275180</t>
  </si>
  <si>
    <t>264893,264894</t>
  </si>
  <si>
    <t>1275231</t>
  </si>
  <si>
    <t>264892</t>
  </si>
  <si>
    <t>1274959</t>
  </si>
  <si>
    <t>264891,264890</t>
  </si>
  <si>
    <t>1275209</t>
  </si>
  <si>
    <t>264888</t>
  </si>
  <si>
    <t>1275191</t>
  </si>
  <si>
    <t>264881,264882,264883</t>
  </si>
  <si>
    <t>1274956</t>
  </si>
  <si>
    <t>264868,264869,264870,264871,264872</t>
  </si>
  <si>
    <t>1275188</t>
  </si>
  <si>
    <t>264867</t>
  </si>
  <si>
    <t>1275167</t>
  </si>
  <si>
    <t>264864,264865</t>
  </si>
  <si>
    <t>1275011</t>
  </si>
  <si>
    <t>264860,264861,264862,264863</t>
  </si>
  <si>
    <t>1275148</t>
  </si>
  <si>
    <t>264859</t>
  </si>
  <si>
    <t>1275186</t>
  </si>
  <si>
    <t>264857</t>
  </si>
  <si>
    <t>1275174</t>
  </si>
  <si>
    <t>264856</t>
  </si>
  <si>
    <t>1275178</t>
  </si>
  <si>
    <t>264853,264854,264855</t>
  </si>
  <si>
    <t>1275160</t>
  </si>
  <si>
    <t>264852</t>
  </si>
  <si>
    <t>1275159</t>
  </si>
  <si>
    <t>264851</t>
  </si>
  <si>
    <t>1275156</t>
  </si>
  <si>
    <t>264849</t>
  </si>
  <si>
    <t>1275164</t>
  </si>
  <si>
    <t>264850</t>
  </si>
  <si>
    <t>1275151</t>
  </si>
  <si>
    <t>264848</t>
  </si>
  <si>
    <t>1275161</t>
  </si>
  <si>
    <t>264847</t>
  </si>
  <si>
    <t>1275177</t>
  </si>
  <si>
    <t>264842</t>
  </si>
  <si>
    <t>1275158</t>
  </si>
  <si>
    <t>264840</t>
  </si>
  <si>
    <t>1275150</t>
  </si>
  <si>
    <t>264837</t>
  </si>
  <si>
    <t>1275143</t>
  </si>
  <si>
    <t>264836</t>
  </si>
  <si>
    <t>1275153</t>
  </si>
  <si>
    <t>264834,264835</t>
  </si>
  <si>
    <t>1275149</t>
  </si>
  <si>
    <t>264833</t>
  </si>
  <si>
    <t>1275147</t>
  </si>
  <si>
    <t>264832</t>
  </si>
  <si>
    <t>1275157</t>
  </si>
  <si>
    <t>264829,264830</t>
  </si>
  <si>
    <t>1275155</t>
  </si>
  <si>
    <t>264827,264828</t>
  </si>
  <si>
    <t>1275152</t>
  </si>
  <si>
    <t>264825</t>
  </si>
  <si>
    <t>1275154</t>
  </si>
  <si>
    <t>264820</t>
  </si>
  <si>
    <t>1275144</t>
  </si>
  <si>
    <t>264811,264812,264813</t>
  </si>
  <si>
    <t>1275146</t>
  </si>
  <si>
    <t>264809,264810</t>
  </si>
  <si>
    <t>1275131</t>
  </si>
  <si>
    <t>264807,264808</t>
  </si>
  <si>
    <t>1275142</t>
  </si>
  <si>
    <t>264806</t>
  </si>
  <si>
    <t>1275133</t>
  </si>
  <si>
    <t>264803,264804,264805</t>
  </si>
  <si>
    <t>1275003</t>
  </si>
  <si>
    <t>264802</t>
  </si>
  <si>
    <t>1275005</t>
  </si>
  <si>
    <t>264801</t>
  </si>
  <si>
    <t>1275006</t>
  </si>
  <si>
    <t>264800</t>
  </si>
  <si>
    <t>1275140</t>
  </si>
  <si>
    <t>264799</t>
  </si>
  <si>
    <t>1275004</t>
  </si>
  <si>
    <t>264798</t>
  </si>
  <si>
    <t>1275139</t>
  </si>
  <si>
    <t>264797</t>
  </si>
  <si>
    <t>1275137</t>
  </si>
  <si>
    <t>264791,264792,264793,264794,264795,264796</t>
  </si>
  <si>
    <t>1274963</t>
  </si>
  <si>
    <t>264788,264789,264790</t>
  </si>
  <si>
    <t>1275037</t>
  </si>
  <si>
    <t>264787</t>
  </si>
  <si>
    <t>1275138</t>
  </si>
  <si>
    <t>264786</t>
  </si>
  <si>
    <t>1275136</t>
  </si>
  <si>
    <t>264784</t>
  </si>
  <si>
    <t>1275101</t>
  </si>
  <si>
    <t>264780,264781,264782,264783</t>
  </si>
  <si>
    <t>1275134</t>
  </si>
  <si>
    <t>264779</t>
  </si>
  <si>
    <t>1275132</t>
  </si>
  <si>
    <t>264771</t>
  </si>
  <si>
    <t>1275128</t>
  </si>
  <si>
    <t>264770</t>
  </si>
  <si>
    <t>1275127</t>
  </si>
  <si>
    <t>264769</t>
  </si>
  <si>
    <t>1275120</t>
  </si>
  <si>
    <t>264766,264767</t>
  </si>
  <si>
    <t>1275121</t>
  </si>
  <si>
    <t>264765</t>
  </si>
  <si>
    <t>1275119</t>
  </si>
  <si>
    <t>264764</t>
  </si>
  <si>
    <t>1275129</t>
  </si>
  <si>
    <t>264763</t>
  </si>
  <si>
    <t>1275125</t>
  </si>
  <si>
    <t>264762</t>
  </si>
  <si>
    <t>1275122</t>
  </si>
  <si>
    <t>264761</t>
  </si>
  <si>
    <t>1275103</t>
  </si>
  <si>
    <t>264760</t>
  </si>
  <si>
    <t>1274987</t>
  </si>
  <si>
    <t>264757,264758,264759</t>
  </si>
  <si>
    <t>1275108</t>
  </si>
  <si>
    <t>264756</t>
  </si>
  <si>
    <t>1275109</t>
  </si>
  <si>
    <t>264752,264753,264754,264755</t>
  </si>
  <si>
    <t>1274962</t>
  </si>
  <si>
    <t>264751</t>
  </si>
  <si>
    <t>1275102</t>
  </si>
  <si>
    <t>264749</t>
  </si>
  <si>
    <t>1275076</t>
  </si>
  <si>
    <t>264748</t>
  </si>
  <si>
    <t>1274999</t>
  </si>
  <si>
    <t>264747</t>
  </si>
  <si>
    <t>1275107</t>
  </si>
  <si>
    <t>264744,264745,264746</t>
  </si>
  <si>
    <t>1275031</t>
  </si>
  <si>
    <t>264742</t>
  </si>
  <si>
    <t>1275038</t>
  </si>
  <si>
    <t>264741</t>
  </si>
  <si>
    <t>1275106</t>
  </si>
  <si>
    <t>264738,264739,264740</t>
  </si>
  <si>
    <t>1275112</t>
  </si>
  <si>
    <t>264737</t>
  </si>
  <si>
    <t>1275089</t>
  </si>
  <si>
    <t>264736</t>
  </si>
  <si>
    <t>1275092</t>
  </si>
  <si>
    <t>264733,264734,264735</t>
  </si>
  <si>
    <t>1275104</t>
  </si>
  <si>
    <t>264732</t>
  </si>
  <si>
    <t>1275114</t>
  </si>
  <si>
    <t>264729,264730,264731</t>
  </si>
  <si>
    <t>1274988</t>
  </si>
  <si>
    <t>264728</t>
  </si>
  <si>
    <t>1275111</t>
  </si>
  <si>
    <t>264727</t>
  </si>
  <si>
    <t>1274986</t>
  </si>
  <si>
    <t>264726</t>
  </si>
  <si>
    <t>1275099</t>
  </si>
  <si>
    <t>264725</t>
  </si>
  <si>
    <t>1275105</t>
  </si>
  <si>
    <t>264724</t>
  </si>
  <si>
    <t>1274129</t>
  </si>
  <si>
    <t>264723</t>
  </si>
  <si>
    <t>1274941</t>
  </si>
  <si>
    <t>264720,264721</t>
  </si>
  <si>
    <t>1275051</t>
  </si>
  <si>
    <t>264719</t>
  </si>
  <si>
    <t>1275077</t>
  </si>
  <si>
    <t>264714</t>
  </si>
  <si>
    <t>1275096</t>
  </si>
  <si>
    <t>264711</t>
  </si>
  <si>
    <t>1275095</t>
  </si>
  <si>
    <t>264710</t>
  </si>
  <si>
    <t>1275087</t>
  </si>
  <si>
    <t>264709</t>
  </si>
  <si>
    <t>1275082</t>
  </si>
  <si>
    <t>264707,264708</t>
  </si>
  <si>
    <t>1275084</t>
  </si>
  <si>
    <t>264706</t>
  </si>
  <si>
    <t>1275080</t>
  </si>
  <si>
    <t>264704,264705</t>
  </si>
  <si>
    <t>1275088</t>
  </si>
  <si>
    <t>264701,264702,264703</t>
  </si>
  <si>
    <t>1275062</t>
  </si>
  <si>
    <t>264698</t>
  </si>
  <si>
    <t>1275086</t>
  </si>
  <si>
    <t>264697</t>
  </si>
  <si>
    <t>1275090</t>
  </si>
  <si>
    <t>264695,264696</t>
  </si>
  <si>
    <t>1274983</t>
  </si>
  <si>
    <t>264692,264693</t>
  </si>
  <si>
    <t>1275030</t>
  </si>
  <si>
    <t>264688,264689,264690,264691</t>
  </si>
  <si>
    <t>1275085</t>
  </si>
  <si>
    <t>264687</t>
  </si>
  <si>
    <t>1275075</t>
  </si>
  <si>
    <t>264686</t>
  </si>
  <si>
    <t>1275078</t>
  </si>
  <si>
    <t>264679,264680</t>
  </si>
  <si>
    <t>1275098</t>
  </si>
  <si>
    <t>264677,264678</t>
  </si>
  <si>
    <t>1275094</t>
  </si>
  <si>
    <t>264674,264675</t>
  </si>
  <si>
    <t>1274913</t>
  </si>
  <si>
    <t>264676</t>
  </si>
  <si>
    <t>1274993</t>
  </si>
  <si>
    <t>264671,264673</t>
  </si>
  <si>
    <t>1275063</t>
  </si>
  <si>
    <t>264672</t>
  </si>
  <si>
    <t>1274944</t>
  </si>
  <si>
    <t>264670</t>
  </si>
  <si>
    <t>1275056</t>
  </si>
  <si>
    <t>264667</t>
  </si>
  <si>
    <t>1274976</t>
  </si>
  <si>
    <t>264666</t>
  </si>
  <si>
    <t>1274849</t>
  </si>
  <si>
    <t>264665</t>
  </si>
  <si>
    <t>1274998</t>
  </si>
  <si>
    <t>264664</t>
  </si>
  <si>
    <t>1275097</t>
  </si>
  <si>
    <t>264663</t>
  </si>
  <si>
    <t>1274991</t>
  </si>
  <si>
    <t>264662</t>
  </si>
  <si>
    <t>1275071</t>
  </si>
  <si>
    <t>264661</t>
  </si>
  <si>
    <t>1274994</t>
  </si>
  <si>
    <t>264659,264660</t>
  </si>
  <si>
    <t>1275070</t>
  </si>
  <si>
    <t>264658</t>
  </si>
  <si>
    <t>1274980</t>
  </si>
  <si>
    <t>264654,264655</t>
  </si>
  <si>
    <t>1275059</t>
  </si>
  <si>
    <t>264653</t>
  </si>
  <si>
    <t>1274996</t>
  </si>
  <si>
    <t>264652</t>
  </si>
  <si>
    <t>1275079</t>
  </si>
  <si>
    <t>264651</t>
  </si>
  <si>
    <t>1275055</t>
  </si>
  <si>
    <t>264650</t>
  </si>
  <si>
    <t>1275081</t>
  </si>
  <si>
    <t>264649</t>
  </si>
  <si>
    <t>1275073</t>
  </si>
  <si>
    <t>264648</t>
  </si>
  <si>
    <t>1275074</t>
  </si>
  <si>
    <t>264647</t>
  </si>
  <si>
    <t>1275068</t>
  </si>
  <si>
    <t>264646</t>
  </si>
  <si>
    <t>1275012</t>
  </si>
  <si>
    <t>264640,264641,264642</t>
  </si>
  <si>
    <t>1274958</t>
  </si>
  <si>
    <t>264639</t>
  </si>
  <si>
    <t>1275060</t>
  </si>
  <si>
    <t>264638</t>
  </si>
  <si>
    <t>1274967</t>
  </si>
  <si>
    <t>264635,264636,264637</t>
  </si>
  <si>
    <t>1274989</t>
  </si>
  <si>
    <t>264634</t>
  </si>
  <si>
    <t>1275057</t>
  </si>
  <si>
    <t>264633</t>
  </si>
  <si>
    <t>1274984</t>
  </si>
  <si>
    <t>264631,264632</t>
  </si>
  <si>
    <t>1275072</t>
  </si>
  <si>
    <t>264630</t>
  </si>
  <si>
    <t>1274982</t>
  </si>
  <si>
    <t>264629</t>
  </si>
  <si>
    <t>1274975</t>
  </si>
  <si>
    <t>264628</t>
  </si>
  <si>
    <t>1274995</t>
  </si>
  <si>
    <t>264625,264626</t>
  </si>
  <si>
    <t>1274938</t>
  </si>
  <si>
    <t>264622,264621,264623,264624</t>
  </si>
  <si>
    <t>1275045</t>
  </si>
  <si>
    <t>264614,264615,264616,264617,264618,264619,264620</t>
  </si>
  <si>
    <t>1274960</t>
  </si>
  <si>
    <t>264603,264604,264605,264606,264607,264608,264609</t>
  </si>
  <si>
    <t>1275044</t>
  </si>
  <si>
    <t>264601,264602</t>
  </si>
  <si>
    <t>1274972</t>
  </si>
  <si>
    <t>264598,264599,264600</t>
  </si>
  <si>
    <t>1274981</t>
  </si>
  <si>
    <t>264597</t>
  </si>
  <si>
    <t>1274969</t>
  </si>
  <si>
    <t>264596,264595</t>
  </si>
  <si>
    <t>1275069</t>
  </si>
  <si>
    <t>264594</t>
  </si>
  <si>
    <t>1275000</t>
  </si>
  <si>
    <t>264593</t>
  </si>
  <si>
    <t>1274985</t>
  </si>
  <si>
    <t>264592</t>
  </si>
  <si>
    <t>1275013</t>
  </si>
  <si>
    <t>264589,264590,264591</t>
  </si>
  <si>
    <t>1274979</t>
  </si>
  <si>
    <t>264588</t>
  </si>
  <si>
    <t>1275016</t>
  </si>
  <si>
    <t>264587</t>
  </si>
  <si>
    <t>1274955</t>
  </si>
  <si>
    <t>264585,264586</t>
  </si>
  <si>
    <t>1274870</t>
  </si>
  <si>
    <t>264584</t>
  </si>
  <si>
    <t>1274899</t>
  </si>
  <si>
    <t>264581,264582,264583</t>
  </si>
  <si>
    <t>1274970</t>
  </si>
  <si>
    <t>264580</t>
  </si>
  <si>
    <t>1275015</t>
  </si>
  <si>
    <t>264576</t>
  </si>
  <si>
    <t>1275042</t>
  </si>
  <si>
    <t>264574</t>
  </si>
  <si>
    <t>1274936</t>
  </si>
  <si>
    <t>264573</t>
  </si>
  <si>
    <t>1275065</t>
  </si>
  <si>
    <t>264571</t>
  </si>
  <si>
    <t>1275041</t>
  </si>
  <si>
    <t>264570</t>
  </si>
  <si>
    <t>1274851</t>
  </si>
  <si>
    <t>264568,264569</t>
  </si>
  <si>
    <t>1275064</t>
  </si>
  <si>
    <t>264567</t>
  </si>
  <si>
    <t>1274861</t>
  </si>
  <si>
    <t>264565</t>
  </si>
  <si>
    <t>1274868</t>
  </si>
  <si>
    <t>264564</t>
  </si>
  <si>
    <t>1274821</t>
  </si>
  <si>
    <t>264563</t>
  </si>
  <si>
    <t>1275009</t>
  </si>
  <si>
    <t>264562</t>
  </si>
  <si>
    <t>1275034</t>
  </si>
  <si>
    <t>264561</t>
  </si>
  <si>
    <t>1274974</t>
  </si>
  <si>
    <t>264559,264560</t>
  </si>
  <si>
    <t>1275022</t>
  </si>
  <si>
    <t>264556,264557,264558</t>
  </si>
  <si>
    <t>1275019</t>
  </si>
  <si>
    <t>264555</t>
  </si>
  <si>
    <t>1275047</t>
  </si>
  <si>
    <t>264553,264554</t>
  </si>
  <si>
    <t>1274964</t>
  </si>
  <si>
    <t>264550,264551,264552</t>
  </si>
  <si>
    <t>1274957</t>
  </si>
  <si>
    <t>264548,264549</t>
  </si>
  <si>
    <t>1275014</t>
  </si>
  <si>
    <t>264547</t>
  </si>
  <si>
    <t>1274918</t>
  </si>
  <si>
    <t>264543,264544,264545,264546</t>
  </si>
  <si>
    <t>1275032</t>
  </si>
  <si>
    <t>264542</t>
  </si>
  <si>
    <t>1274855</t>
  </si>
  <si>
    <t>264541</t>
  </si>
  <si>
    <t>1275033</t>
  </si>
  <si>
    <t>264530</t>
  </si>
  <si>
    <t>1274898</t>
  </si>
  <si>
    <t>264529</t>
  </si>
  <si>
    <t>1274902</t>
  </si>
  <si>
    <t>264527,264528</t>
  </si>
  <si>
    <t>1274853</t>
  </si>
  <si>
    <t>264525,264526</t>
  </si>
  <si>
    <t>1274826</t>
  </si>
  <si>
    <t>264524</t>
  </si>
  <si>
    <t>1274997</t>
  </si>
  <si>
    <t>264523</t>
  </si>
  <si>
    <t>1275040</t>
  </si>
  <si>
    <t>264520</t>
  </si>
  <si>
    <t>1275028</t>
  </si>
  <si>
    <t>264519</t>
  </si>
  <si>
    <t>1274782</t>
  </si>
  <si>
    <t>264518</t>
  </si>
  <si>
    <t>1275049</t>
  </si>
  <si>
    <t>264517</t>
  </si>
  <si>
    <t>1275026</t>
  </si>
  <si>
    <t>264511,264512,264513,264514</t>
  </si>
  <si>
    <t>1275023</t>
  </si>
  <si>
    <t>264506,264507,264508,264509,264510</t>
  </si>
  <si>
    <t>1275035</t>
  </si>
  <si>
    <t>264499,264500,264501</t>
  </si>
  <si>
    <t>1275048</t>
  </si>
  <si>
    <t>264498</t>
  </si>
  <si>
    <t>1274965</t>
  </si>
  <si>
    <t>264496,264497</t>
  </si>
  <si>
    <t>1275036</t>
  </si>
  <si>
    <t>264489</t>
  </si>
  <si>
    <t>1275046</t>
  </si>
  <si>
    <t>264488</t>
  </si>
  <si>
    <t>1275025</t>
  </si>
  <si>
    <t>264487</t>
  </si>
  <si>
    <t>1275020</t>
  </si>
  <si>
    <t>264485</t>
  </si>
  <si>
    <t>1275052</t>
  </si>
  <si>
    <t>264483,264484</t>
  </si>
  <si>
    <t>1275024</t>
  </si>
  <si>
    <t>264481</t>
  </si>
  <si>
    <t>1275043</t>
  </si>
  <si>
    <t>264476,264477,264478</t>
  </si>
  <si>
    <t>1275053</t>
  </si>
  <si>
    <t>264475</t>
  </si>
  <si>
    <t>1275054</t>
  </si>
  <si>
    <t>264472</t>
  </si>
  <si>
    <t>1274952</t>
  </si>
  <si>
    <t>264468,264469</t>
  </si>
  <si>
    <t>1275021</t>
  </si>
  <si>
    <t>264466,264467</t>
  </si>
  <si>
    <t>1274978</t>
  </si>
  <si>
    <t>264461,264462,264463,264464</t>
  </si>
  <si>
    <t>1275001</t>
  </si>
  <si>
    <t>264458,264459,264460</t>
  </si>
  <si>
    <t>1275029</t>
  </si>
  <si>
    <t>264457</t>
  </si>
  <si>
    <t>1275018</t>
  </si>
  <si>
    <t>264456</t>
  </si>
  <si>
    <t>1274951</t>
  </si>
  <si>
    <t>264455</t>
  </si>
  <si>
    <t>1274977</t>
  </si>
  <si>
    <t>264450,264451,264452,264453,264454</t>
  </si>
  <si>
    <t>1274712</t>
  </si>
  <si>
    <t>264447,264448,264449</t>
  </si>
  <si>
    <t>1274968</t>
  </si>
  <si>
    <t>264446</t>
  </si>
  <si>
    <t>1274942</t>
  </si>
  <si>
    <t>264444,264445</t>
  </si>
  <si>
    <t>1274953</t>
  </si>
  <si>
    <t>264441,264442,264443</t>
  </si>
  <si>
    <t>1274928</t>
  </si>
  <si>
    <t>264440</t>
  </si>
  <si>
    <t>1274903</t>
  </si>
  <si>
    <t>264439</t>
  </si>
  <si>
    <t>1274916</t>
  </si>
  <si>
    <t>264436</t>
  </si>
  <si>
    <t>1274683</t>
  </si>
  <si>
    <t>264434,264435</t>
  </si>
  <si>
    <t>1274954</t>
  </si>
  <si>
    <t>264433</t>
  </si>
  <si>
    <t>1274648</t>
  </si>
  <si>
    <t>264427</t>
  </si>
  <si>
    <t>1275010</t>
  </si>
  <si>
    <t>264426</t>
  </si>
  <si>
    <t>1274843</t>
  </si>
  <si>
    <t>264425</t>
  </si>
  <si>
    <t>1274973</t>
  </si>
  <si>
    <t>264424</t>
  </si>
  <si>
    <t>1275027</t>
  </si>
  <si>
    <t>264422</t>
  </si>
  <si>
    <t>1274946</t>
  </si>
  <si>
    <t>264421</t>
  </si>
  <si>
    <t>1274917</t>
  </si>
  <si>
    <t>264420</t>
  </si>
  <si>
    <t>1274852</t>
  </si>
  <si>
    <t>264415,264416,264417,264418</t>
  </si>
  <si>
    <t>1274943</t>
  </si>
  <si>
    <t>264411</t>
  </si>
  <si>
    <t>1275008</t>
  </si>
  <si>
    <t>264410</t>
  </si>
  <si>
    <t>1275002</t>
  </si>
  <si>
    <t>264409</t>
  </si>
  <si>
    <t>1274865</t>
  </si>
  <si>
    <t>264404,264405,264406,264407,264408</t>
  </si>
  <si>
    <t>1274892</t>
  </si>
  <si>
    <t>264403</t>
  </si>
  <si>
    <t>1275017</t>
  </si>
  <si>
    <t>264402</t>
  </si>
  <si>
    <t>1274904</t>
  </si>
  <si>
    <t>264400,264401</t>
  </si>
  <si>
    <t>1274862</t>
  </si>
  <si>
    <t>264399</t>
  </si>
  <si>
    <t>1274818</t>
  </si>
  <si>
    <t>264397</t>
  </si>
  <si>
    <t>1274919</t>
  </si>
  <si>
    <t>264396</t>
  </si>
  <si>
    <t>1274940</t>
  </si>
  <si>
    <t>264395</t>
  </si>
  <si>
    <t>1274971</t>
  </si>
  <si>
    <t>264394</t>
  </si>
  <si>
    <t>1274939</t>
  </si>
  <si>
    <t>264392,264393</t>
  </si>
  <si>
    <t>1274666</t>
  </si>
  <si>
    <t>264386</t>
  </si>
  <si>
    <t>1274679</t>
  </si>
  <si>
    <t>264385</t>
  </si>
  <si>
    <t>1274992</t>
  </si>
  <si>
    <t>264384</t>
  </si>
  <si>
    <t>1274678</t>
  </si>
  <si>
    <t>264383</t>
  </si>
  <si>
    <t>1274660</t>
  </si>
  <si>
    <t>264382</t>
  </si>
  <si>
    <t>1274680</t>
  </si>
  <si>
    <t>264381</t>
  </si>
  <si>
    <t>1274658</t>
  </si>
  <si>
    <t>264380</t>
  </si>
  <si>
    <t>1274654</t>
  </si>
  <si>
    <t>264379</t>
  </si>
  <si>
    <t>1274937</t>
  </si>
  <si>
    <t>264375</t>
  </si>
  <si>
    <t>1274922</t>
  </si>
  <si>
    <t>264370,264371,264372</t>
  </si>
  <si>
    <t>1274657</t>
  </si>
  <si>
    <t>264367,264368</t>
  </si>
  <si>
    <t>1274813</t>
  </si>
  <si>
    <t>264365</t>
  </si>
  <si>
    <t>1274920</t>
  </si>
  <si>
    <t>264362,264363,264364</t>
  </si>
  <si>
    <t>1274816</t>
  </si>
  <si>
    <t>264360,264361</t>
  </si>
  <si>
    <t>1274716</t>
  </si>
  <si>
    <t>264359</t>
  </si>
  <si>
    <t>1274900</t>
  </si>
  <si>
    <t>264358</t>
  </si>
  <si>
    <t>1274869</t>
  </si>
  <si>
    <t>264354,264355</t>
  </si>
  <si>
    <t>1274935</t>
  </si>
  <si>
    <t>264348</t>
  </si>
  <si>
    <t>1274949</t>
  </si>
  <si>
    <t>264347</t>
  </si>
  <si>
    <t>1274929</t>
  </si>
  <si>
    <t>264346</t>
  </si>
  <si>
    <t>1274845</t>
  </si>
  <si>
    <t>264345</t>
  </si>
  <si>
    <t>1274950</t>
  </si>
  <si>
    <t>264343</t>
  </si>
  <si>
    <t>1274819</t>
  </si>
  <si>
    <t>264340,264341,264342</t>
  </si>
  <si>
    <t>1274842</t>
  </si>
  <si>
    <t>264339</t>
  </si>
  <si>
    <t>1274690</t>
  </si>
  <si>
    <t>264337,264338</t>
  </si>
  <si>
    <t>1274768</t>
  </si>
  <si>
    <t>264336</t>
  </si>
  <si>
    <t>1274921</t>
  </si>
  <si>
    <t>264333,264334,264335</t>
  </si>
  <si>
    <t>1274820</t>
  </si>
  <si>
    <t>264331,264332</t>
  </si>
  <si>
    <t>1274947</t>
  </si>
  <si>
    <t>264330</t>
  </si>
  <si>
    <t>1274764</t>
  </si>
  <si>
    <t>264329</t>
  </si>
  <si>
    <t>1274948</t>
  </si>
  <si>
    <t>264328</t>
  </si>
  <si>
    <t>1274924</t>
  </si>
  <si>
    <t>264327</t>
  </si>
  <si>
    <t>1274945</t>
  </si>
  <si>
    <t>264326</t>
  </si>
  <si>
    <t>1274858</t>
  </si>
  <si>
    <t>264325</t>
  </si>
  <si>
    <t>1274802</t>
  </si>
  <si>
    <t>264324</t>
  </si>
  <si>
    <t>1274755</t>
  </si>
  <si>
    <t>264322,264323</t>
  </si>
  <si>
    <t>1274901</t>
  </si>
  <si>
    <t>264321</t>
  </si>
  <si>
    <t>1274926</t>
  </si>
  <si>
    <t>264319,264320</t>
  </si>
  <si>
    <t>1274808</t>
  </si>
  <si>
    <t>264318</t>
  </si>
  <si>
    <t>1274430</t>
  </si>
  <si>
    <t>264317</t>
  </si>
  <si>
    <t>1274896</t>
  </si>
  <si>
    <t>264316</t>
  </si>
  <si>
    <t>1274674</t>
  </si>
  <si>
    <t>264315</t>
  </si>
  <si>
    <t>1274854</t>
  </si>
  <si>
    <t>264314</t>
  </si>
  <si>
    <t>1274891</t>
  </si>
  <si>
    <t>264312</t>
  </si>
  <si>
    <t>1274848</t>
  </si>
  <si>
    <t>264311</t>
  </si>
  <si>
    <t>1274643</t>
  </si>
  <si>
    <t>264306,264307</t>
  </si>
  <si>
    <t>1274747</t>
  </si>
  <si>
    <t>264309</t>
  </si>
  <si>
    <t>1274867</t>
  </si>
  <si>
    <t>264308</t>
  </si>
  <si>
    <t>1274822</t>
  </si>
  <si>
    <t>264305</t>
  </si>
  <si>
    <t>1274805</t>
  </si>
  <si>
    <t>264304</t>
  </si>
  <si>
    <t>1274287</t>
  </si>
  <si>
    <t>264303</t>
  </si>
  <si>
    <t>1274934</t>
  </si>
  <si>
    <t>264302</t>
  </si>
  <si>
    <t>1274914</t>
  </si>
  <si>
    <t>264300</t>
  </si>
  <si>
    <t>1274672</t>
  </si>
  <si>
    <t>264299</t>
  </si>
  <si>
    <t>1274894</t>
  </si>
  <si>
    <t>264298</t>
  </si>
  <si>
    <t>1274815</t>
  </si>
  <si>
    <t>264297</t>
  </si>
  <si>
    <t>1274671</t>
  </si>
  <si>
    <t>264296</t>
  </si>
  <si>
    <t>1274718</t>
  </si>
  <si>
    <t>264295</t>
  </si>
  <si>
    <t>1274803</t>
  </si>
  <si>
    <t>264294</t>
  </si>
  <si>
    <t>1274911</t>
  </si>
  <si>
    <t>264293</t>
  </si>
  <si>
    <t>1274915</t>
  </si>
  <si>
    <t>264292</t>
  </si>
  <si>
    <t>1274814</t>
  </si>
  <si>
    <t>264291</t>
  </si>
  <si>
    <t>1274644</t>
  </si>
  <si>
    <t>264289,264290</t>
  </si>
  <si>
    <t>1274897</t>
  </si>
  <si>
    <t>264288</t>
  </si>
  <si>
    <t>1274804</t>
  </si>
  <si>
    <t>264286,264287</t>
  </si>
  <si>
    <t>1274669</t>
  </si>
  <si>
    <t>264278,264279,264280,264281,264282,264283,264284</t>
  </si>
  <si>
    <t>1274714</t>
  </si>
  <si>
    <t>264277</t>
  </si>
  <si>
    <t>1274860</t>
  </si>
  <si>
    <t>264272,264273</t>
  </si>
  <si>
    <t>1274739</t>
  </si>
  <si>
    <t>264266,264267</t>
  </si>
  <si>
    <t>1274825</t>
  </si>
  <si>
    <t>264265</t>
  </si>
  <si>
    <t>1274737</t>
  </si>
  <si>
    <t>264264</t>
  </si>
  <si>
    <t>1274866</t>
  </si>
  <si>
    <t>264262,264263</t>
  </si>
  <si>
    <t>1274743</t>
  </si>
  <si>
    <t>264260</t>
  </si>
  <si>
    <t>1274811</t>
  </si>
  <si>
    <t>264257,264258</t>
  </si>
  <si>
    <t>1274912</t>
  </si>
  <si>
    <t>264256</t>
  </si>
  <si>
    <t>1274910</t>
  </si>
  <si>
    <t>264253,264254</t>
  </si>
  <si>
    <t>1274809</t>
  </si>
  <si>
    <t>264250,264251,264252</t>
  </si>
  <si>
    <t>1274856</t>
  </si>
  <si>
    <t>264248</t>
  </si>
  <si>
    <t>1274688</t>
  </si>
  <si>
    <t>264247</t>
  </si>
  <si>
    <t>1274732</t>
  </si>
  <si>
    <t>264246</t>
  </si>
  <si>
    <t>1274286</t>
  </si>
  <si>
    <t>264245</t>
  </si>
  <si>
    <t>1274649</t>
  </si>
  <si>
    <t>264243,264244</t>
  </si>
  <si>
    <t>1274640</t>
  </si>
  <si>
    <t>264240,264241,264242</t>
  </si>
  <si>
    <t>1274735</t>
  </si>
  <si>
    <t>264238</t>
  </si>
  <si>
    <t>1274646</t>
  </si>
  <si>
    <t>264239</t>
  </si>
  <si>
    <t>1274684</t>
  </si>
  <si>
    <t>264237</t>
  </si>
  <si>
    <t>1274797</t>
  </si>
  <si>
    <t>264233,264234,264235,264236</t>
  </si>
  <si>
    <t>1274652</t>
  </si>
  <si>
    <t>264232</t>
  </si>
  <si>
    <t>1274736</t>
  </si>
  <si>
    <t>264230</t>
  </si>
  <si>
    <t>1274738</t>
  </si>
  <si>
    <t>264229,264112</t>
  </si>
  <si>
    <t>1274675</t>
  </si>
  <si>
    <t>264228</t>
  </si>
  <si>
    <t>1274711</t>
  </si>
  <si>
    <t>264223,264224,264225,264226,264227</t>
  </si>
  <si>
    <t>1274895</t>
  </si>
  <si>
    <t>264222</t>
  </si>
  <si>
    <t>1274800</t>
  </si>
  <si>
    <t>264221</t>
  </si>
  <si>
    <t>1274799</t>
  </si>
  <si>
    <t>264219,264220</t>
  </si>
  <si>
    <t>1274676</t>
  </si>
  <si>
    <t>264217</t>
  </si>
  <si>
    <t>1274893</t>
  </si>
  <si>
    <t>264210,264211,264212</t>
  </si>
  <si>
    <t>1274753</t>
  </si>
  <si>
    <t>264209</t>
  </si>
  <si>
    <t>1274740</t>
  </si>
  <si>
    <t>264208</t>
  </si>
  <si>
    <t>1274673</t>
  </si>
  <si>
    <t>264205</t>
  </si>
  <si>
    <t>1274681</t>
  </si>
  <si>
    <t>264204</t>
  </si>
  <si>
    <t>1274746</t>
  </si>
  <si>
    <t>264203</t>
  </si>
  <si>
    <t>1274741</t>
  </si>
  <si>
    <t>264202</t>
  </si>
  <si>
    <t>1274766</t>
  </si>
  <si>
    <t>264199,264200,264201</t>
  </si>
  <si>
    <t>1274780</t>
  </si>
  <si>
    <t>264198</t>
  </si>
  <si>
    <t>1274758</t>
  </si>
  <si>
    <t>264195,264196,264197</t>
  </si>
  <si>
    <t>1274559</t>
  </si>
  <si>
    <t>264194</t>
  </si>
  <si>
    <t>1274774</t>
  </si>
  <si>
    <t>264193</t>
  </si>
  <si>
    <t>1274564</t>
  </si>
  <si>
    <t>264192</t>
  </si>
  <si>
    <t>1274795</t>
  </si>
  <si>
    <t>264190,264191</t>
  </si>
  <si>
    <t>1274773</t>
  </si>
  <si>
    <t>264189</t>
  </si>
  <si>
    <t>1274449</t>
  </si>
  <si>
    <t>264188</t>
  </si>
  <si>
    <t>1274763</t>
  </si>
  <si>
    <t>264186</t>
  </si>
  <si>
    <t>1274451</t>
  </si>
  <si>
    <t>264187</t>
  </si>
  <si>
    <t>1274762</t>
  </si>
  <si>
    <t>264185</t>
  </si>
  <si>
    <t>1274745</t>
  </si>
  <si>
    <t>264184</t>
  </si>
  <si>
    <t>1274742</t>
  </si>
  <si>
    <t>264181,264182,264183</t>
  </si>
  <si>
    <t>1274719</t>
  </si>
  <si>
    <t>264179,264180</t>
  </si>
  <si>
    <t>1274698</t>
  </si>
  <si>
    <t>264176,264177</t>
  </si>
  <si>
    <t>1274761</t>
  </si>
  <si>
    <t>264175</t>
  </si>
  <si>
    <t>1274549</t>
  </si>
  <si>
    <t>264173,264174</t>
  </si>
  <si>
    <t>1274733</t>
  </si>
  <si>
    <t>264170</t>
  </si>
  <si>
    <t>1274859</t>
  </si>
  <si>
    <t>264169</t>
  </si>
  <si>
    <t>1274429</t>
  </si>
  <si>
    <t>264167,264168</t>
  </si>
  <si>
    <t>1274846</t>
  </si>
  <si>
    <t>264165</t>
  </si>
  <si>
    <t>1274810</t>
  </si>
  <si>
    <t>264158,264159,264160,264161,264162</t>
  </si>
  <si>
    <t>1274824</t>
  </si>
  <si>
    <t>264156,264157</t>
  </si>
  <si>
    <t>1274345</t>
  </si>
  <si>
    <t>264155</t>
  </si>
  <si>
    <t>1274496</t>
  </si>
  <si>
    <t>264153,264154</t>
  </si>
  <si>
    <t>1274202</t>
  </si>
  <si>
    <t>264151,264152</t>
  </si>
  <si>
    <t>1274775</t>
  </si>
  <si>
    <t>264149</t>
  </si>
  <si>
    <t>1274734</t>
  </si>
  <si>
    <t>264139</t>
  </si>
  <si>
    <t>1274871</t>
  </si>
  <si>
    <t>264133</t>
  </si>
  <si>
    <t>1274757</t>
  </si>
  <si>
    <t>264132</t>
  </si>
  <si>
    <t>1274730</t>
  </si>
  <si>
    <t>264130,264131</t>
  </si>
  <si>
    <t>1274682</t>
  </si>
  <si>
    <t>264125,264126,264127,264128</t>
  </si>
  <si>
    <t>1274771</t>
  </si>
  <si>
    <t>264123</t>
  </si>
  <si>
    <t>1274727</t>
  </si>
  <si>
    <t>264120</t>
  </si>
  <si>
    <t>1274794</t>
  </si>
  <si>
    <t>264118</t>
  </si>
  <si>
    <t>1274769</t>
  </si>
  <si>
    <t>264117</t>
  </si>
  <si>
    <t>1274229</t>
  </si>
  <si>
    <t>264116</t>
  </si>
  <si>
    <t>1274770</t>
  </si>
  <si>
    <t>264115</t>
  </si>
  <si>
    <t>1274668</t>
  </si>
  <si>
    <t>264113,264114</t>
  </si>
  <si>
    <t>1274744</t>
  </si>
  <si>
    <t>264110</t>
  </si>
  <si>
    <t>1274213</t>
  </si>
  <si>
    <t>264108,264109</t>
  </si>
  <si>
    <t>1274857</t>
  </si>
  <si>
    <t>264107</t>
  </si>
  <si>
    <t>1274530</t>
  </si>
  <si>
    <t>264104,264105,264106</t>
  </si>
  <si>
    <t>1274752</t>
  </si>
  <si>
    <t>264103</t>
  </si>
  <si>
    <t>1274636</t>
  </si>
  <si>
    <t>264095,264096,264097,264098,264099</t>
  </si>
  <si>
    <t>1274667</t>
  </si>
  <si>
    <t>264094</t>
  </si>
  <si>
    <t>1274767</t>
  </si>
  <si>
    <t>264089,264090,264091,264092</t>
  </si>
  <si>
    <t>1274618</t>
  </si>
  <si>
    <t>264088</t>
  </si>
  <si>
    <t>1274543</t>
  </si>
  <si>
    <t>264087</t>
  </si>
  <si>
    <t>1274722</t>
  </si>
  <si>
    <t>264084,264085,264086</t>
  </si>
  <si>
    <t>1274754</t>
  </si>
  <si>
    <t>264082,264083</t>
  </si>
  <si>
    <t>1274783</t>
  </si>
  <si>
    <t>264079,264080,264081</t>
  </si>
  <si>
    <t>1274651</t>
  </si>
  <si>
    <t>264072,264073,264074</t>
  </si>
  <si>
    <t>1274784</t>
  </si>
  <si>
    <t>264071</t>
  </si>
  <si>
    <t>1274710</t>
  </si>
  <si>
    <t>264069,264070</t>
  </si>
  <si>
    <t>1274713</t>
  </si>
  <si>
    <t>264068</t>
  </si>
  <si>
    <t>1274729</t>
  </si>
  <si>
    <t>264067</t>
  </si>
  <si>
    <t>1274728</t>
  </si>
  <si>
    <t>264066</t>
  </si>
  <si>
    <t>1274723</t>
  </si>
  <si>
    <t>264065</t>
  </si>
  <si>
    <t>1274702</t>
  </si>
  <si>
    <t>264064</t>
  </si>
  <si>
    <t>1274701</t>
  </si>
  <si>
    <t>264063</t>
  </si>
  <si>
    <t>1274715</t>
  </si>
  <si>
    <t>264060,264061,264062</t>
  </si>
  <si>
    <t>1274685</t>
  </si>
  <si>
    <t>264059</t>
  </si>
  <si>
    <t>1274703</t>
  </si>
  <si>
    <t>264058</t>
  </si>
  <si>
    <t>1274617</t>
  </si>
  <si>
    <t>264054,264055,264056,264057</t>
  </si>
  <si>
    <t>1274776</t>
  </si>
  <si>
    <t>264053</t>
  </si>
  <si>
    <t>1274833</t>
  </si>
  <si>
    <t>264052</t>
  </si>
  <si>
    <t>1274597</t>
  </si>
  <si>
    <t>264051</t>
  </si>
  <si>
    <t>1274498</t>
  </si>
  <si>
    <t>264050</t>
  </si>
  <si>
    <t>1274717</t>
  </si>
  <si>
    <t>264048,264049</t>
  </si>
  <si>
    <t>1274725</t>
  </si>
  <si>
    <t>264047</t>
  </si>
  <si>
    <t>1274806</t>
  </si>
  <si>
    <t>264046</t>
  </si>
  <si>
    <t>1274656</t>
  </si>
  <si>
    <t>264039,264040,264041,264042,264043,264044,264045</t>
  </si>
  <si>
    <t>1274807</t>
  </si>
  <si>
    <t>264038</t>
  </si>
  <si>
    <t>1274724</t>
  </si>
  <si>
    <t>264037</t>
  </si>
  <si>
    <t>1274792</t>
  </si>
  <si>
    <t>264036</t>
  </si>
  <si>
    <t>1274689</t>
  </si>
  <si>
    <t>264031,264032,264033,264034</t>
  </si>
  <si>
    <t>1274078</t>
  </si>
  <si>
    <t>264030</t>
  </si>
  <si>
    <t>1274779</t>
  </si>
  <si>
    <t>264029</t>
  </si>
  <si>
    <t>1274850</t>
  </si>
  <si>
    <t>264027</t>
  </si>
  <si>
    <t>1274847</t>
  </si>
  <si>
    <t>264026</t>
  </si>
  <si>
    <t>1274645</t>
  </si>
  <si>
    <t>264024,264025</t>
  </si>
  <si>
    <t>1274798</t>
  </si>
  <si>
    <t>264023</t>
  </si>
  <si>
    <t>1274756</t>
  </si>
  <si>
    <t>264022</t>
  </si>
  <si>
    <t>1274661</t>
  </si>
  <si>
    <t>264021</t>
  </si>
  <si>
    <t>{"FeEtatBP":{"intitule":"Validation du BP","oldvalue":"5","newvalue":2}}</t>
  </si>
  <si>
    <t>{"FeEtatBP":{"intitule":"Validation du BP","oldvalue":"3","newvalue":2}}</t>
  </si>
  <si>
    <t>1274748</t>
  </si>
  <si>
    <t>264035</t>
  </si>
  <si>
    <t>{"FeEtatBP":{"intitule":"Mise en pause","oldvalue":"5","newvalue":"3"}}</t>
  </si>
  <si>
    <t>{"FeEtatBP":{"intitule":"Mis en Non terminé","oldvalue":"2","newvalue":"5"}}</t>
  </si>
  <si>
    <t>1274692</t>
  </si>
  <si>
    <t>264013</t>
  </si>
  <si>
    <t>1274726</t>
  </si>
  <si>
    <t>264009</t>
  </si>
  <si>
    <t>1274705</t>
  </si>
  <si>
    <t>264005</t>
  </si>
  <si>
    <t>1274686</t>
  </si>
  <si>
    <t>263993,263994</t>
  </si>
  <si>
    <t>1274614</t>
  </si>
  <si>
    <t>263992</t>
  </si>
  <si>
    <t>1274663</t>
  </si>
  <si>
    <t>263991</t>
  </si>
  <si>
    <t>1274642</t>
  </si>
  <si>
    <t>263988,263989</t>
  </si>
  <si>
    <t>1274458</t>
  </si>
  <si>
    <t>263987</t>
  </si>
  <si>
    <t>1274691</t>
  </si>
  <si>
    <t>263977,263978</t>
  </si>
  <si>
    <t>1274623</t>
  </si>
  <si>
    <t>263974,263975</t>
  </si>
  <si>
    <t>1274823</t>
  </si>
  <si>
    <t>263972</t>
  </si>
  <si>
    <t>1274624</t>
  </si>
  <si>
    <t>263971</t>
  </si>
  <si>
    <t>1274626</t>
  </si>
  <si>
    <t>263970</t>
  </si>
  <si>
    <t>1274534</t>
  </si>
  <si>
    <t>263969</t>
  </si>
  <si>
    <t>1274647</t>
  </si>
  <si>
    <t>263968</t>
  </si>
  <si>
    <t>1274793</t>
  </si>
  <si>
    <t>263967</t>
  </si>
  <si>
    <t>1274731</t>
  </si>
  <si>
    <t>263965,263966</t>
  </si>
  <si>
    <t>1274611</t>
  </si>
  <si>
    <t>263964</t>
  </si>
  <si>
    <t>1274555</t>
  </si>
  <si>
    <t>263960,263961,263962</t>
  </si>
  <si>
    <t>1274655</t>
  </si>
  <si>
    <t>263959</t>
  </si>
  <si>
    <t>1274751</t>
  </si>
  <si>
    <t>263953</t>
  </si>
  <si>
    <t>1274777</t>
  </si>
  <si>
    <t>263946</t>
  </si>
  <si>
    <t>1274778</t>
  </si>
  <si>
    <t>263945</t>
  </si>
  <si>
    <t>1274572</t>
  </si>
  <si>
    <t>263942,263943</t>
  </si>
  <si>
    <t>1274290</t>
  </si>
  <si>
    <t>263940</t>
  </si>
  <si>
    <t>1274801</t>
  </si>
  <si>
    <t>263939</t>
  </si>
  <si>
    <t>1274485</t>
  </si>
  <si>
    <t>263937,263938</t>
  </si>
  <si>
    <t>1274557</t>
  </si>
  <si>
    <t>263936</t>
  </si>
  <si>
    <t>1274399</t>
  </si>
  <si>
    <t>263934,263935</t>
  </si>
  <si>
    <t>1274397</t>
  </si>
  <si>
    <t>263933</t>
  </si>
  <si>
    <t>1274760</t>
  </si>
  <si>
    <t>263932</t>
  </si>
  <si>
    <t>1274700</t>
  </si>
  <si>
    <t>263927</t>
  </si>
  <si>
    <t>1274765</t>
  </si>
  <si>
    <t>263926,263925</t>
  </si>
  <si>
    <t>1274659</t>
  </si>
  <si>
    <t>263924</t>
  </si>
  <si>
    <t>1274289</t>
  </si>
  <si>
    <t>263923</t>
  </si>
  <si>
    <t>1274483</t>
  </si>
  <si>
    <t>263921,263922</t>
  </si>
  <si>
    <t>1274791</t>
  </si>
  <si>
    <t>263920</t>
  </si>
  <si>
    <t>1274641</t>
  </si>
  <si>
    <t>263917,263918,263919</t>
  </si>
  <si>
    <t>1274796</t>
  </si>
  <si>
    <t>263916</t>
  </si>
  <si>
    <t>1274606</t>
  </si>
  <si>
    <t>263915</t>
  </si>
  <si>
    <t>1274750</t>
  </si>
  <si>
    <t>263914</t>
  </si>
  <si>
    <t>1274720</t>
  </si>
  <si>
    <t>263913,263912</t>
  </si>
  <si>
    <t>1274610</t>
  </si>
  <si>
    <t>263909</t>
  </si>
  <si>
    <t>1274529</t>
  </si>
  <si>
    <t>263908</t>
  </si>
  <si>
    <t>1274619</t>
  </si>
  <si>
    <t>263901,263902</t>
  </si>
  <si>
    <t>1274759</t>
  </si>
  <si>
    <t>263896</t>
  </si>
  <si>
    <t>1274542</t>
  </si>
  <si>
    <t>263895</t>
  </si>
  <si>
    <t>1274721</t>
  </si>
  <si>
    <t>263889,263890</t>
  </si>
  <si>
    <t>1274706</t>
  </si>
  <si>
    <t>263887,263886,263888</t>
  </si>
  <si>
    <t>1274371</t>
  </si>
  <si>
    <t>263884,263885</t>
  </si>
  <si>
    <t>1274664</t>
  </si>
  <si>
    <t>263883</t>
  </si>
  <si>
    <t>1274665</t>
  </si>
  <si>
    <t>263882</t>
  </si>
  <si>
    <t>1274367</t>
  </si>
  <si>
    <t>263880</t>
  </si>
  <si>
    <t>1274487</t>
  </si>
  <si>
    <t>263879</t>
  </si>
  <si>
    <t>1274571</t>
  </si>
  <si>
    <t>263877,263878</t>
  </si>
  <si>
    <t>1274612</t>
  </si>
  <si>
    <t>263876</t>
  </si>
  <si>
    <t>1274637</t>
  </si>
  <si>
    <t>263875</t>
  </si>
  <si>
    <t>1274677</t>
  </si>
  <si>
    <t>263873,263874</t>
  </si>
  <si>
    <t>1274366</t>
  </si>
  <si>
    <t>263872</t>
  </si>
  <si>
    <t>1274639</t>
  </si>
  <si>
    <t>263870,263871</t>
  </si>
  <si>
    <t>1274365</t>
  </si>
  <si>
    <t>263869</t>
  </si>
  <si>
    <t>1274332</t>
  </si>
  <si>
    <t>263868</t>
  </si>
  <si>
    <t>1274363</t>
  </si>
  <si>
    <t>263866,263867</t>
  </si>
  <si>
    <t>1274633</t>
  </si>
  <si>
    <t>263865</t>
  </si>
  <si>
    <t>1274631</t>
  </si>
  <si>
    <t>263864</t>
  </si>
  <si>
    <t>1274628</t>
  </si>
  <si>
    <t>263863</t>
  </si>
  <si>
    <t>1274630</t>
  </si>
  <si>
    <t>263862</t>
  </si>
  <si>
    <t>1274634</t>
  </si>
  <si>
    <t>263861</t>
  </si>
  <si>
    <t>1274291</t>
  </si>
  <si>
    <t>263859</t>
  </si>
  <si>
    <t>1274295</t>
  </si>
  <si>
    <t>263858</t>
  </si>
  <si>
    <t>1274470</t>
  </si>
  <si>
    <t>263853,263854,263855</t>
  </si>
  <si>
    <t>1274704</t>
  </si>
  <si>
    <t>263851</t>
  </si>
  <si>
    <t>1274507</t>
  </si>
  <si>
    <t>263849,263850</t>
  </si>
  <si>
    <t>1274620</t>
  </si>
  <si>
    <t>263843,263844,263845,263846,263847,263848</t>
  </si>
  <si>
    <t>1274254</t>
  </si>
  <si>
    <t>263842</t>
  </si>
  <si>
    <t>1274570</t>
  </si>
  <si>
    <t>263840,263841</t>
  </si>
  <si>
    <t>1274551</t>
  </si>
  <si>
    <t>263839</t>
  </si>
  <si>
    <t>1274613</t>
  </si>
  <si>
    <t>263837,263838</t>
  </si>
  <si>
    <t>1274708</t>
  </si>
  <si>
    <t>263836</t>
  </si>
  <si>
    <t>1274632</t>
  </si>
  <si>
    <t>263835</t>
  </si>
  <si>
    <t>1274627</t>
  </si>
  <si>
    <t>263834</t>
  </si>
  <si>
    <t>1274607</t>
  </si>
  <si>
    <t>263833</t>
  </si>
  <si>
    <t>1274600</t>
  </si>
  <si>
    <t>263832</t>
  </si>
  <si>
    <t>1274537</t>
  </si>
  <si>
    <t>263825,263826,263827</t>
  </si>
  <si>
    <t>1274488</t>
  </si>
  <si>
    <t>263828,263829,263830,263831</t>
  </si>
  <si>
    <t>1274461</t>
  </si>
  <si>
    <t>263819</t>
  </si>
  <si>
    <t>1274294</t>
  </si>
  <si>
    <t>263818</t>
  </si>
  <si>
    <t>1274533</t>
  </si>
  <si>
    <t>263817</t>
  </si>
  <si>
    <t>1274293</t>
  </si>
  <si>
    <t>263816</t>
  </si>
  <si>
    <t>1274635</t>
  </si>
  <si>
    <t>263815</t>
  </si>
  <si>
    <t>1274444</t>
  </si>
  <si>
    <t>263812,263813</t>
  </si>
  <si>
    <t>1274292</t>
  </si>
  <si>
    <t>263811</t>
  </si>
  <si>
    <t>1274532</t>
  </si>
  <si>
    <t>263805</t>
  </si>
  <si>
    <t>1274621</t>
  </si>
  <si>
    <t>263806</t>
  </si>
  <si>
    <t>1274540</t>
  </si>
  <si>
    <t>263803</t>
  </si>
  <si>
    <t>1274604</t>
  </si>
  <si>
    <t>263800,263801</t>
  </si>
  <si>
    <t>1274531</t>
  </si>
  <si>
    <t>263799</t>
  </si>
  <si>
    <t>1274437</t>
  </si>
  <si>
    <t>263798</t>
  </si>
  <si>
    <t>1274616</t>
  </si>
  <si>
    <t>263797</t>
  </si>
  <si>
    <t>1274406</t>
  </si>
  <si>
    <t>263795,263794,263796</t>
  </si>
  <si>
    <t>1274650</t>
  </si>
  <si>
    <t>263792</t>
  </si>
  <si>
    <t>1274413</t>
  </si>
  <si>
    <t>263791</t>
  </si>
  <si>
    <t>1274436</t>
  </si>
  <si>
    <t>263790</t>
  </si>
  <si>
    <t>1274393</t>
  </si>
  <si>
    <t>263789</t>
  </si>
  <si>
    <t>1274435</t>
  </si>
  <si>
    <t>263788</t>
  </si>
  <si>
    <t>1274310</t>
  </si>
  <si>
    <t>263786,263785,263787</t>
  </si>
  <si>
    <t>1274434</t>
  </si>
  <si>
    <t>263784</t>
  </si>
  <si>
    <t>1274299</t>
  </si>
  <si>
    <t>263783</t>
  </si>
  <si>
    <t>1274298</t>
  </si>
  <si>
    <t>263782</t>
  </si>
  <si>
    <t>1274528</t>
  </si>
  <si>
    <t>263781</t>
  </si>
  <si>
    <t>1274584</t>
  </si>
  <si>
    <t>263779,263780</t>
  </si>
  <si>
    <t>1274454</t>
  </si>
  <si>
    <t>263777,263778</t>
  </si>
  <si>
    <t>1274297</t>
  </si>
  <si>
    <t>263776</t>
  </si>
  <si>
    <t>1274359</t>
  </si>
  <si>
    <t>263775,263774</t>
  </si>
  <si>
    <t>1274296</t>
  </si>
  <si>
    <t>263773</t>
  </si>
  <si>
    <t>1274225</t>
  </si>
  <si>
    <t>263767,263768,263769,263770,263771,263772</t>
  </si>
  <si>
    <t>1274079</t>
  </si>
  <si>
    <t>263766</t>
  </si>
  <si>
    <t>1274535</t>
  </si>
  <si>
    <t>263765</t>
  </si>
  <si>
    <t>1274384</t>
  </si>
  <si>
    <t>263759,263760,263761</t>
  </si>
  <si>
    <t>1274377</t>
  </si>
  <si>
    <t>263757,263758</t>
  </si>
  <si>
    <t>1274380</t>
  </si>
  <si>
    <t>263755</t>
  </si>
  <si>
    <t>1274410</t>
  </si>
  <si>
    <t>263754</t>
  </si>
  <si>
    <t>1274333</t>
  </si>
  <si>
    <t>263753</t>
  </si>
  <si>
    <t>1274440</t>
  </si>
  <si>
    <t>263752</t>
  </si>
  <si>
    <t>1274499</t>
  </si>
  <si>
    <t>263749,263750,263751</t>
  </si>
  <si>
    <t>1274420</t>
  </si>
  <si>
    <t>263748</t>
  </si>
  <si>
    <t>1273957</t>
  </si>
  <si>
    <t>263747</t>
  </si>
  <si>
    <t>1274445</t>
  </si>
  <si>
    <t>263746</t>
  </si>
  <si>
    <t>1274447</t>
  </si>
  <si>
    <t>263744</t>
  </si>
  <si>
    <t>1274357</t>
  </si>
  <si>
    <t>263743</t>
  </si>
  <si>
    <t>1274469</t>
  </si>
  <si>
    <t>263736</t>
  </si>
  <si>
    <t>1274053</t>
  </si>
  <si>
    <t>263732</t>
  </si>
  <si>
    <t>1274226</t>
  </si>
  <si>
    <t>263731</t>
  </si>
  <si>
    <t>1274077</t>
  </si>
  <si>
    <t>263730</t>
  </si>
  <si>
    <t>1274452</t>
  </si>
  <si>
    <t>263729</t>
  </si>
  <si>
    <t>1274446</t>
  </si>
  <si>
    <t>263728</t>
  </si>
  <si>
    <t>1274076</t>
  </si>
  <si>
    <t>263727</t>
  </si>
  <si>
    <t>1274355</t>
  </si>
  <si>
    <t>263726</t>
  </si>
  <si>
    <t>1274284</t>
  </si>
  <si>
    <t>263725</t>
  </si>
  <si>
    <t>1274368</t>
  </si>
  <si>
    <t>263724</t>
  </si>
  <si>
    <t>1274427</t>
  </si>
  <si>
    <t>263723</t>
  </si>
  <si>
    <t>1274546</t>
  </si>
  <si>
    <t>263719,263720,263721,263722</t>
  </si>
  <si>
    <t>1274442</t>
  </si>
  <si>
    <t>263717,263718</t>
  </si>
  <si>
    <t>1273945</t>
  </si>
  <si>
    <t>263716</t>
  </si>
  <si>
    <t>1274340</t>
  </si>
  <si>
    <t>263713,263714,263715</t>
  </si>
  <si>
    <t>1274547</t>
  </si>
  <si>
    <t>263712</t>
  </si>
  <si>
    <t>1274285</t>
  </si>
  <si>
    <t>263711</t>
  </si>
  <si>
    <t>1274419</t>
  </si>
  <si>
    <t>263710</t>
  </si>
  <si>
    <t>1274342</t>
  </si>
  <si>
    <t>263708,263709</t>
  </si>
  <si>
    <t>1274438</t>
  </si>
  <si>
    <t>263705</t>
  </si>
  <si>
    <t>1274425</t>
  </si>
  <si>
    <t>263697,263698</t>
  </si>
  <si>
    <t>1274390</t>
  </si>
  <si>
    <t>263691</t>
  </si>
  <si>
    <t>1274422</t>
  </si>
  <si>
    <t>263690</t>
  </si>
  <si>
    <t>1274548</t>
  </si>
  <si>
    <t>263686</t>
  </si>
  <si>
    <t>1274404</t>
  </si>
  <si>
    <t>263684</t>
  </si>
  <si>
    <t>1274402</t>
  </si>
  <si>
    <t>263679,263680</t>
  </si>
  <si>
    <t>1274424</t>
  </si>
  <si>
    <t>263681,263682</t>
  </si>
  <si>
    <t>1274388</t>
  </si>
  <si>
    <t>263673,263675</t>
  </si>
  <si>
    <t>1274553</t>
  </si>
  <si>
    <t>263670</t>
  </si>
  <si>
    <t>1273988</t>
  </si>
  <si>
    <t>263668</t>
  </si>
  <si>
    <t>1274493</t>
  </si>
  <si>
    <t>263666</t>
  </si>
  <si>
    <t>1274330</t>
  </si>
  <si>
    <t>263662,263663,263664,263665</t>
  </si>
  <si>
    <t>1274398</t>
  </si>
  <si>
    <t>263660</t>
  </si>
  <si>
    <t>1274400</t>
  </si>
  <si>
    <t>263656</t>
  </si>
  <si>
    <t>1274305</t>
  </si>
  <si>
    <t>263655</t>
  </si>
  <si>
    <t>1274497</t>
  </si>
  <si>
    <t>263649,263650,263651,263652</t>
  </si>
  <si>
    <t>1274343</t>
  </si>
  <si>
    <t>263646</t>
  </si>
  <si>
    <t>1274412</t>
  </si>
  <si>
    <t>263644</t>
  </si>
  <si>
    <t>1274394</t>
  </si>
  <si>
    <t>263641</t>
  </si>
  <si>
    <t>1274381</t>
  </si>
  <si>
    <t>263638,263639</t>
  </si>
  <si>
    <t>1274311</t>
  </si>
  <si>
    <t>263636</t>
  </si>
  <si>
    <t>1274423</t>
  </si>
  <si>
    <t>263635</t>
  </si>
  <si>
    <t>1274492</t>
  </si>
  <si>
    <t>263633</t>
  </si>
  <si>
    <t>1274327</t>
  </si>
  <si>
    <t>263632</t>
  </si>
  <si>
    <t>1274358</t>
  </si>
  <si>
    <t>263631</t>
  </si>
  <si>
    <t>1274441</t>
  </si>
  <si>
    <t>263629</t>
  </si>
  <si>
    <t>1274495</t>
  </si>
  <si>
    <t>263630</t>
  </si>
  <si>
    <t>1274064</t>
  </si>
  <si>
    <t>263628</t>
  </si>
  <si>
    <t>1274354</t>
  </si>
  <si>
    <t>263626</t>
  </si>
  <si>
    <t>1274317</t>
  </si>
  <si>
    <t>263625</t>
  </si>
  <si>
    <t>1274072</t>
  </si>
  <si>
    <t>263620</t>
  </si>
  <si>
    <t>1274326</t>
  </si>
  <si>
    <t>263619</t>
  </si>
  <si>
    <t>1274370</t>
  </si>
  <si>
    <t>263614,263615,263616</t>
  </si>
  <si>
    <t>1274439</t>
  </si>
  <si>
    <t>263613</t>
  </si>
  <si>
    <t>1274502</t>
  </si>
  <si>
    <t>263612</t>
  </si>
  <si>
    <t>1274364</t>
  </si>
  <si>
    <t>263606,263607,263608,263609</t>
  </si>
  <si>
    <t>1274360</t>
  </si>
  <si>
    <t>263603,263604</t>
  </si>
  <si>
    <t>1274047</t>
  </si>
  <si>
    <t>263602</t>
  </si>
  <si>
    <t>1274387</t>
  </si>
  <si>
    <t>263599</t>
  </si>
  <si>
    <t>1274375</t>
  </si>
  <si>
    <t>263598</t>
  </si>
  <si>
    <t>1274048</t>
  </si>
  <si>
    <t>263597</t>
  </si>
  <si>
    <t>1274324</t>
  </si>
  <si>
    <t>263596</t>
  </si>
  <si>
    <t>1274491</t>
  </si>
  <si>
    <t>263593,263594,263595</t>
  </si>
  <si>
    <t>1274069</t>
  </si>
  <si>
    <t>263588</t>
  </si>
  <si>
    <t>1274052</t>
  </si>
  <si>
    <t>263587</t>
  </si>
  <si>
    <t>1274227</t>
  </si>
  <si>
    <t>263574</t>
  </si>
  <si>
    <t>1274433</t>
  </si>
  <si>
    <t>263556,263557</t>
  </si>
  <si>
    <t>1274374</t>
  </si>
  <si>
    <t>263555</t>
  </si>
  <si>
    <t>1274073</t>
  </si>
  <si>
    <t>263550</t>
  </si>
  <si>
    <t>1274071</t>
  </si>
  <si>
    <t>263549</t>
  </si>
  <si>
    <t>1274408</t>
  </si>
  <si>
    <t>263548</t>
  </si>
  <si>
    <t>1274389</t>
  </si>
  <si>
    <t>263547</t>
  </si>
  <si>
    <t>1274407</t>
  </si>
  <si>
    <t>263546</t>
  </si>
  <si>
    <t>1274482</t>
  </si>
  <si>
    <t>263545</t>
  </si>
  <si>
    <t>1274278</t>
  </si>
  <si>
    <t>263543,263544</t>
  </si>
  <si>
    <t>1274372</t>
  </si>
  <si>
    <t>263539,263540,263541,263542</t>
  </si>
  <si>
    <t>1274362</t>
  </si>
  <si>
    <t>263534</t>
  </si>
  <si>
    <t>1274481</t>
  </si>
  <si>
    <t>263533</t>
  </si>
  <si>
    <t>1274411</t>
  </si>
  <si>
    <t>263531,263532</t>
  </si>
  <si>
    <t>1274401</t>
  </si>
  <si>
    <t>263527,263528</t>
  </si>
  <si>
    <t>1274222</t>
  </si>
  <si>
    <t>263524,263525</t>
  </si>
  <si>
    <t>1274395</t>
  </si>
  <si>
    <t>263521</t>
  </si>
  <si>
    <t>1274468</t>
  </si>
  <si>
    <t>263517</t>
  </si>
  <si>
    <t>1274261</t>
  </si>
  <si>
    <t>263513,263514,263515,263516</t>
  </si>
  <si>
    <t>1274396</t>
  </si>
  <si>
    <t>263512</t>
  </si>
  <si>
    <t>1274382</t>
  </si>
  <si>
    <t>263503,263504</t>
  </si>
  <si>
    <t>1274347</t>
  </si>
  <si>
    <t>263502</t>
  </si>
  <si>
    <t>1274349</t>
  </si>
  <si>
    <t>263498</t>
  </si>
  <si>
    <t>1274313</t>
  </si>
  <si>
    <t>263489,263490</t>
  </si>
  <si>
    <t>1274348</t>
  </si>
  <si>
    <t>263488</t>
  </si>
  <si>
    <t>1274421</t>
  </si>
  <si>
    <t>263487</t>
  </si>
  <si>
    <t>1274426</t>
  </si>
  <si>
    <t>263484,263485,263486</t>
  </si>
  <si>
    <t>1274414</t>
  </si>
  <si>
    <t>263483</t>
  </si>
  <si>
    <t>1274418</t>
  </si>
  <si>
    <t>263482</t>
  </si>
  <si>
    <t>1274241</t>
  </si>
  <si>
    <t>263478,263479,263480</t>
  </si>
  <si>
    <t>1274415</t>
  </si>
  <si>
    <t>263474,263475,263476,263477</t>
  </si>
  <si>
    <t>1274051</t>
  </si>
  <si>
    <t>263473</t>
  </si>
  <si>
    <t>1274353</t>
  </si>
  <si>
    <t>263472</t>
  </si>
  <si>
    <t>1274416</t>
  </si>
  <si>
    <t>263471</t>
  </si>
  <si>
    <t>1274056</t>
  </si>
  <si>
    <t>263470</t>
  </si>
  <si>
    <t>1274352</t>
  </si>
  <si>
    <t>263469</t>
  </si>
  <si>
    <t>1274392</t>
  </si>
  <si>
    <t>263467,263468</t>
  </si>
  <si>
    <t>1274055</t>
  </si>
  <si>
    <t>263466</t>
  </si>
  <si>
    <t>1274054</t>
  </si>
  <si>
    <t>263463</t>
  </si>
  <si>
    <t>1274334</t>
  </si>
  <si>
    <t>263460,263461,263462</t>
  </si>
  <si>
    <t>1274068</t>
  </si>
  <si>
    <t>263459</t>
  </si>
  <si>
    <t>1274263</t>
  </si>
  <si>
    <t>263458</t>
  </si>
  <si>
    <t>1274386</t>
  </si>
  <si>
    <t>263455,263456,263457</t>
  </si>
  <si>
    <t>1274067</t>
  </si>
  <si>
    <t>263454</t>
  </si>
  <si>
    <t>1274244</t>
  </si>
  <si>
    <t>263447,263448,263449</t>
  </si>
  <si>
    <t>1274378</t>
  </si>
  <si>
    <t>263446</t>
  </si>
  <si>
    <t>1274417</t>
  </si>
  <si>
    <t>263442</t>
  </si>
  <si>
    <t>1274339</t>
  </si>
  <si>
    <t>263441</t>
  </si>
  <si>
    <t>1274321</t>
  </si>
  <si>
    <t>263440</t>
  </si>
  <si>
    <t>1274315</t>
  </si>
  <si>
    <t>263439</t>
  </si>
  <si>
    <t>1274125</t>
  </si>
  <si>
    <t>263438</t>
  </si>
  <si>
    <t>1274322</t>
  </si>
  <si>
    <t>263437</t>
  </si>
  <si>
    <t>1274346</t>
  </si>
  <si>
    <t>263436</t>
  </si>
  <si>
    <t>1274250</t>
  </si>
  <si>
    <t>263435</t>
  </si>
  <si>
    <t>1274249</t>
  </si>
  <si>
    <t>263434</t>
  </si>
  <si>
    <t>1274329</t>
  </si>
  <si>
    <t>263431,263432,263433</t>
  </si>
  <si>
    <t>1274252</t>
  </si>
  <si>
    <t>263430</t>
  </si>
  <si>
    <t>1274223</t>
  </si>
  <si>
    <t>263429</t>
  </si>
  <si>
    <t>1274269</t>
  </si>
  <si>
    <t>263426,263427,263428</t>
  </si>
  <si>
    <t>1274391</t>
  </si>
  <si>
    <t>263424,263425</t>
  </si>
  <si>
    <t>1274350</t>
  </si>
  <si>
    <t>263423</t>
  </si>
  <si>
    <t>1274323</t>
  </si>
  <si>
    <t>263422</t>
  </si>
  <si>
    <t>1274251</t>
  </si>
  <si>
    <t>263421</t>
  </si>
  <si>
    <t>1274304</t>
  </si>
  <si>
    <t>263420</t>
  </si>
  <si>
    <t>1274128</t>
  </si>
  <si>
    <t>263419</t>
  </si>
  <si>
    <t>1274126</t>
  </si>
  <si>
    <t>263418</t>
  </si>
  <si>
    <t>1274312</t>
  </si>
  <si>
    <t>263417</t>
  </si>
  <si>
    <t>1274288</t>
  </si>
  <si>
    <t>263416</t>
  </si>
  <si>
    <t>1274127</t>
  </si>
  <si>
    <t>263415</t>
  </si>
  <si>
    <t>1274089</t>
  </si>
  <si>
    <t>263412,263413</t>
  </si>
  <si>
    <t>1274268</t>
  </si>
  <si>
    <t>263411</t>
  </si>
  <si>
    <t>1274262</t>
  </si>
  <si>
    <t>263410</t>
  </si>
  <si>
    <t>1274264</t>
  </si>
  <si>
    <t>263408</t>
  </si>
  <si>
    <t>1274090</t>
  </si>
  <si>
    <t>263405,263406,263407</t>
  </si>
  <si>
    <t>1274087</t>
  </si>
  <si>
    <t>263404</t>
  </si>
  <si>
    <t>1274316</t>
  </si>
  <si>
    <t>263403</t>
  </si>
  <si>
    <t>1274320</t>
  </si>
  <si>
    <t>263402</t>
  </si>
  <si>
    <t>1274120</t>
  </si>
  <si>
    <t>263401</t>
  </si>
  <si>
    <t>1274117</t>
  </si>
  <si>
    <t>263400</t>
  </si>
  <si>
    <t>1274318</t>
  </si>
  <si>
    <t>263399</t>
  </si>
  <si>
    <t>1274309</t>
  </si>
  <si>
    <t>263393,263394</t>
  </si>
  <si>
    <t>1274119</t>
  </si>
  <si>
    <t>263392</t>
  </si>
  <si>
    <t>1274240</t>
  </si>
  <si>
    <t>263387,263388</t>
  </si>
  <si>
    <t>1274242</t>
  </si>
  <si>
    <t>263384</t>
  </si>
  <si>
    <t>1273973</t>
  </si>
  <si>
    <t>263381</t>
  </si>
  <si>
    <t>1274045</t>
  </si>
  <si>
    <t>263380</t>
  </si>
  <si>
    <t>1273990</t>
  </si>
  <si>
    <t>263379</t>
  </si>
  <si>
    <t>1274231</t>
  </si>
  <si>
    <t>263378</t>
  </si>
  <si>
    <t>1274122</t>
  </si>
  <si>
    <t>263377</t>
  </si>
  <si>
    <t>1274124</t>
  </si>
  <si>
    <t>263376</t>
  </si>
  <si>
    <t>1274114</t>
  </si>
  <si>
    <t>263373,263374,263375</t>
  </si>
  <si>
    <t>1274123</t>
  </si>
  <si>
    <t>263372</t>
  </si>
  <si>
    <t>1274121</t>
  </si>
  <si>
    <t>263370</t>
  </si>
  <si>
    <t>1273960</t>
  </si>
  <si>
    <t>263365,263366</t>
  </si>
  <si>
    <t>1274281</t>
  </si>
  <si>
    <t>263364</t>
  </si>
  <si>
    <t>1273955</t>
  </si>
  <si>
    <t>263362</t>
  </si>
  <si>
    <t>1274086</t>
  </si>
  <si>
    <t>263358,263359</t>
  </si>
  <si>
    <t>1274084</t>
  </si>
  <si>
    <t>263357</t>
  </si>
  <si>
    <t>1274308</t>
  </si>
  <si>
    <t>263353</t>
  </si>
  <si>
    <t>1274300</t>
  </si>
  <si>
    <t>263352</t>
  </si>
  <si>
    <t>1274319</t>
  </si>
  <si>
    <t>263348,263349,263350</t>
  </si>
  <si>
    <t>1274302</t>
  </si>
  <si>
    <t>263345,263346</t>
  </si>
  <si>
    <t>1274301</t>
  </si>
  <si>
    <t>263344</t>
  </si>
  <si>
    <t>1274279</t>
  </si>
  <si>
    <t>263342,263343</t>
  </si>
  <si>
    <t>1274083</t>
  </si>
  <si>
    <t>263341</t>
  </si>
  <si>
    <t>1274283</t>
  </si>
  <si>
    <t>263340</t>
  </si>
  <si>
    <t>1274282</t>
  </si>
  <si>
    <t>263339</t>
  </si>
  <si>
    <t>1274149</t>
  </si>
  <si>
    <t>263338</t>
  </si>
  <si>
    <t>1274280</t>
  </si>
  <si>
    <t>263337</t>
  </si>
  <si>
    <t>1274277</t>
  </si>
  <si>
    <t>263333</t>
  </si>
  <si>
    <t>1274276</t>
  </si>
  <si>
    <t>263331</t>
  </si>
  <si>
    <t>1274275</t>
  </si>
  <si>
    <t>263330</t>
  </si>
  <si>
    <t>1274303</t>
  </si>
  <si>
    <t>263329</t>
  </si>
  <si>
    <t>1274144</t>
  </si>
  <si>
    <t>263328</t>
  </si>
  <si>
    <t>1274221</t>
  </si>
  <si>
    <t>263327</t>
  </si>
  <si>
    <t>1274219</t>
  </si>
  <si>
    <t>263326</t>
  </si>
  <si>
    <t>1274081</t>
  </si>
  <si>
    <t>263324,263325</t>
  </si>
  <si>
    <t>1274005</t>
  </si>
  <si>
    <t>263320,263321</t>
  </si>
  <si>
    <t>1274085</t>
  </si>
  <si>
    <t>263319</t>
  </si>
  <si>
    <t>1274255</t>
  </si>
  <si>
    <t>263317,263318</t>
  </si>
  <si>
    <t>1274185</t>
  </si>
  <si>
    <t>263316</t>
  </si>
  <si>
    <t>1274235</t>
  </si>
  <si>
    <t>263314,263315</t>
  </si>
  <si>
    <t>1274044</t>
  </si>
  <si>
    <t>263312</t>
  </si>
  <si>
    <t>1273996</t>
  </si>
  <si>
    <t>263310,263311</t>
  </si>
  <si>
    <t>1274002</t>
  </si>
  <si>
    <t>263309</t>
  </si>
  <si>
    <t>1274306</t>
  </si>
  <si>
    <t>263308</t>
  </si>
  <si>
    <t>1274220</t>
  </si>
  <si>
    <t>263305</t>
  </si>
  <si>
    <t>1274160</t>
  </si>
  <si>
    <t>263304</t>
  </si>
  <si>
    <t>1274181</t>
  </si>
  <si>
    <t>263303</t>
  </si>
  <si>
    <t>1274008</t>
  </si>
  <si>
    <t>263301,263302</t>
  </si>
  <si>
    <t>1274006</t>
  </si>
  <si>
    <t>263300</t>
  </si>
  <si>
    <t>1274238</t>
  </si>
  <si>
    <t>263299</t>
  </si>
  <si>
    <t>1273989</t>
  </si>
  <si>
    <t>263295,263296,263297,263298</t>
  </si>
  <si>
    <t>1274216</t>
  </si>
  <si>
    <t>263292</t>
  </si>
  <si>
    <t>1274175</t>
  </si>
  <si>
    <t>263291</t>
  </si>
  <si>
    <t>1273663</t>
  </si>
  <si>
    <t>263290</t>
  </si>
  <si>
    <t>1274274</t>
  </si>
  <si>
    <t>263289</t>
  </si>
  <si>
    <t>1274237</t>
  </si>
  <si>
    <t>263288</t>
  </si>
  <si>
    <t>1274147</t>
  </si>
  <si>
    <t>263287</t>
  </si>
  <si>
    <t>1273619</t>
  </si>
  <si>
    <t>263286</t>
  </si>
  <si>
    <t>1274243</t>
  </si>
  <si>
    <t>263285</t>
  </si>
  <si>
    <t>1274178</t>
  </si>
  <si>
    <t>263284</t>
  </si>
  <si>
    <t>1274162</t>
  </si>
  <si>
    <t>263283</t>
  </si>
  <si>
    <t>1274183</t>
  </si>
  <si>
    <t>263282</t>
  </si>
  <si>
    <t>1273438</t>
  </si>
  <si>
    <t>263281</t>
  </si>
  <si>
    <t>1274066</t>
  </si>
  <si>
    <t>263280</t>
  </si>
  <si>
    <t>1274218</t>
  </si>
  <si>
    <t>263279</t>
  </si>
  <si>
    <t>1274023</t>
  </si>
  <si>
    <t>263278</t>
  </si>
  <si>
    <t>1274080</t>
  </si>
  <si>
    <t>263277</t>
  </si>
  <si>
    <t>1274172</t>
  </si>
  <si>
    <t>263275,263276</t>
  </si>
  <si>
    <t>1274049</t>
  </si>
  <si>
    <t>263274</t>
  </si>
  <si>
    <t>1274088</t>
  </si>
  <si>
    <t>263272,263273</t>
  </si>
  <si>
    <t>1274009</t>
  </si>
  <si>
    <t>263266,263267,263268,263269,263270,263271</t>
  </si>
  <si>
    <t>1274214</t>
  </si>
  <si>
    <t>263265</t>
  </si>
  <si>
    <t>1274271</t>
  </si>
  <si>
    <t>263264</t>
  </si>
  <si>
    <t>1274145</t>
  </si>
  <si>
    <t>263263</t>
  </si>
  <si>
    <t>1274270</t>
  </si>
  <si>
    <t>263262</t>
  </si>
  <si>
    <t>1274253</t>
  </si>
  <si>
    <t>263261</t>
  </si>
  <si>
    <t>1273983</t>
  </si>
  <si>
    <t>263259,263260</t>
  </si>
  <si>
    <t>1274189</t>
  </si>
  <si>
    <t>263258</t>
  </si>
  <si>
    <t>1274190</t>
  </si>
  <si>
    <t>263256,263257</t>
  </si>
  <si>
    <t>1274272</t>
  </si>
  <si>
    <t>263254</t>
  </si>
  <si>
    <t>1274195</t>
  </si>
  <si>
    <t>263253</t>
  </si>
  <si>
    <t>1274198</t>
  </si>
  <si>
    <t>263252</t>
  </si>
  <si>
    <t>1274180</t>
  </si>
  <si>
    <t>263251</t>
  </si>
  <si>
    <t>1274177</t>
  </si>
  <si>
    <t>263250</t>
  </si>
  <si>
    <t>1274258</t>
  </si>
  <si>
    <t>263249</t>
  </si>
  <si>
    <t>1274058</t>
  </si>
  <si>
    <t>263248</t>
  </si>
  <si>
    <t>1274199</t>
  </si>
  <si>
    <t>263247</t>
  </si>
  <si>
    <t>1274206</t>
  </si>
  <si>
    <t>263246</t>
  </si>
  <si>
    <t>1274188</t>
  </si>
  <si>
    <t>263245</t>
  </si>
  <si>
    <t>1274001</t>
  </si>
  <si>
    <t>263243</t>
  </si>
  <si>
    <t>1273981</t>
  </si>
  <si>
    <t>263241,263242</t>
  </si>
  <si>
    <t>1274007</t>
  </si>
  <si>
    <t>263239,263240</t>
  </si>
  <si>
    <t>1274184</t>
  </si>
  <si>
    <t>263238</t>
  </si>
  <si>
    <t>1273474</t>
  </si>
  <si>
    <t>263236,263237</t>
  </si>
  <si>
    <t>1274000</t>
  </si>
  <si>
    <t>263235</t>
  </si>
  <si>
    <t>1273971</t>
  </si>
  <si>
    <t>263234</t>
  </si>
  <si>
    <t>1274273</t>
  </si>
  <si>
    <t>263233</t>
  </si>
  <si>
    <t>1273999</t>
  </si>
  <si>
    <t>263230,263231,263232</t>
  </si>
  <si>
    <t>1274060</t>
  </si>
  <si>
    <t>263229</t>
  </si>
  <si>
    <t>1274021</t>
  </si>
  <si>
    <t>263228</t>
  </si>
  <si>
    <t>1274179</t>
  </si>
  <si>
    <t>263226,263227</t>
  </si>
  <si>
    <t>1274187</t>
  </si>
  <si>
    <t>263224</t>
  </si>
  <si>
    <t>1274265</t>
  </si>
  <si>
    <t>263221,263222</t>
  </si>
  <si>
    <t>1274167</t>
  </si>
  <si>
    <t>263219</t>
  </si>
  <si>
    <t>1274059</t>
  </si>
  <si>
    <t>263218</t>
  </si>
  <si>
    <t>1274260</t>
  </si>
  <si>
    <t>263217</t>
  </si>
  <si>
    <t>1274234</t>
  </si>
  <si>
    <t>263216</t>
  </si>
  <si>
    <t>1274010</t>
  </si>
  <si>
    <t>263214,263215</t>
  </si>
  <si>
    <t>1273995</t>
  </si>
  <si>
    <t>263209,263210,263211,263212</t>
  </si>
  <si>
    <t>1274103</t>
  </si>
  <si>
    <t>263208</t>
  </si>
  <si>
    <t>1274173</t>
  </si>
  <si>
    <t>263207</t>
  </si>
  <si>
    <t>1274102</t>
  </si>
  <si>
    <t>263206</t>
  </si>
  <si>
    <t>1274215</t>
  </si>
  <si>
    <t>263202,263203,263204,263205</t>
  </si>
  <si>
    <t>1274168</t>
  </si>
  <si>
    <t>263200</t>
  </si>
  <si>
    <t>1273994</t>
  </si>
  <si>
    <t>263194,263195,263196,263197,263198</t>
  </si>
  <si>
    <t>1274022</t>
  </si>
  <si>
    <t>263193</t>
  </si>
  <si>
    <t>1274166</t>
  </si>
  <si>
    <t>263189</t>
  </si>
  <si>
    <t>1274239</t>
  </si>
  <si>
    <t>263188</t>
  </si>
  <si>
    <t>1274074</t>
  </si>
  <si>
    <t>263180</t>
  </si>
  <si>
    <t>1274151</t>
  </si>
  <si>
    <t>263178</t>
  </si>
  <si>
    <t>1273943</t>
  </si>
  <si>
    <t>263174,263175,263176,263177</t>
  </si>
  <si>
    <t>1274176</t>
  </si>
  <si>
    <t>263173</t>
  </si>
  <si>
    <t>1273941</t>
  </si>
  <si>
    <t>263168,263169,263170</t>
  </si>
  <si>
    <t>1273954</t>
  </si>
  <si>
    <t>263167</t>
  </si>
  <si>
    <t>1273952</t>
  </si>
  <si>
    <t>263163,263164</t>
  </si>
  <si>
    <t>1274170</t>
  </si>
  <si>
    <t>263161</t>
  </si>
  <si>
    <t>1274217</t>
  </si>
  <si>
    <t>263160</t>
  </si>
  <si>
    <t>1273986</t>
  </si>
  <si>
    <t>263158</t>
  </si>
  <si>
    <t>1274161</t>
  </si>
  <si>
    <t>263157</t>
  </si>
  <si>
    <t>1274163</t>
  </si>
  <si>
    <t>263156</t>
  </si>
  <si>
    <t>1273987</t>
  </si>
  <si>
    <t>263152</t>
  </si>
  <si>
    <t>1274154</t>
  </si>
  <si>
    <t>263151</t>
  </si>
  <si>
    <t>1274155</t>
  </si>
  <si>
    <t>263146,263147,263148,263149,263150</t>
  </si>
  <si>
    <t>1274182</t>
  </si>
  <si>
    <t>263135,263134</t>
  </si>
  <si>
    <t>1274135</t>
  </si>
  <si>
    <t>263133</t>
  </si>
  <si>
    <t>1274082</t>
  </si>
  <si>
    <t>263131,263132</t>
  </si>
  <si>
    <t>1274133</t>
  </si>
  <si>
    <t>263130</t>
  </si>
  <si>
    <t>1274157</t>
  </si>
  <si>
    <t>263129</t>
  </si>
  <si>
    <t>1273863</t>
  </si>
  <si>
    <t>263127</t>
  </si>
  <si>
    <t>1274134</t>
  </si>
  <si>
    <t>263125</t>
  </si>
  <si>
    <t>1274156</t>
  </si>
  <si>
    <t>263124</t>
  </si>
  <si>
    <t>1273974</t>
  </si>
  <si>
    <t>263121,263122,263123</t>
  </si>
  <si>
    <t>1274159</t>
  </si>
  <si>
    <t>263120</t>
  </si>
  <si>
    <t>1274148</t>
  </si>
  <si>
    <t>263119</t>
  </si>
  <si>
    <t>1273979</t>
  </si>
  <si>
    <t>263118</t>
  </si>
  <si>
    <t>1274146</t>
  </si>
  <si>
    <t>263115,263116</t>
  </si>
  <si>
    <t>1273970</t>
  </si>
  <si>
    <t>263112,263113</t>
  </si>
  <si>
    <t>1274138</t>
  </si>
  <si>
    <t>263111</t>
  </si>
  <si>
    <t>1274171</t>
  </si>
  <si>
    <t>263109,263110</t>
  </si>
  <si>
    <t>1274115</t>
  </si>
  <si>
    <t>263108</t>
  </si>
  <si>
    <t>1274137</t>
  </si>
  <si>
    <t>263106,263107</t>
  </si>
  <si>
    <t>1274113</t>
  </si>
  <si>
    <t>263105</t>
  </si>
  <si>
    <t>1274174</t>
  </si>
  <si>
    <t>263101</t>
  </si>
  <si>
    <t>1274150</t>
  </si>
  <si>
    <t>263100</t>
  </si>
  <si>
    <t>1274158</t>
  </si>
  <si>
    <t>263098</t>
  </si>
  <si>
    <t>1273889</t>
  </si>
  <si>
    <t>263097</t>
  </si>
  <si>
    <t>1274139</t>
  </si>
  <si>
    <t>263093</t>
  </si>
  <si>
    <t>1273951</t>
  </si>
  <si>
    <t>263091,263092</t>
  </si>
  <si>
    <t>1274112</t>
  </si>
  <si>
    <t>263089,263090</t>
  </si>
  <si>
    <t>1274004</t>
  </si>
  <si>
    <t>263088</t>
  </si>
  <si>
    <t>1274169</t>
  </si>
  <si>
    <t>263087</t>
  </si>
  <si>
    <t>1274153</t>
  </si>
  <si>
    <t>263086</t>
  </si>
  <si>
    <t>1274165</t>
  </si>
  <si>
    <t>263085</t>
  </si>
  <si>
    <t>1274091</t>
  </si>
  <si>
    <t>263084</t>
  </si>
  <si>
    <t>1273992</t>
  </si>
  <si>
    <t>263082,263083</t>
  </si>
  <si>
    <t>1274140</t>
  </si>
  <si>
    <t>263081</t>
  </si>
  <si>
    <t>1274164</t>
  </si>
  <si>
    <t>263080</t>
  </si>
  <si>
    <t>1274092</t>
  </si>
  <si>
    <t>263075,263076,263077,263078,263079</t>
  </si>
  <si>
    <t>1273812</t>
  </si>
  <si>
    <t>263074</t>
  </si>
  <si>
    <t>1274143</t>
  </si>
  <si>
    <t>263073</t>
  </si>
  <si>
    <t>1273932</t>
  </si>
  <si>
    <t>263070,263071,263072</t>
  </si>
  <si>
    <t>1273897</t>
  </si>
  <si>
    <t>263069</t>
  </si>
  <si>
    <t>1273893</t>
  </si>
  <si>
    <t>263068</t>
  </si>
  <si>
    <t>1274030</t>
  </si>
  <si>
    <t>263065,263066,263067</t>
  </si>
  <si>
    <t>1274033</t>
  </si>
  <si>
    <t>263062,263063,263064</t>
  </si>
  <si>
    <t>1274057</t>
  </si>
  <si>
    <t>263061</t>
  </si>
  <si>
    <t>1274037</t>
  </si>
  <si>
    <t>263060</t>
  </si>
  <si>
    <t>1274027</t>
  </si>
  <si>
    <t>263059</t>
  </si>
  <si>
    <t>1273686</t>
  </si>
  <si>
    <t>263058</t>
  </si>
  <si>
    <t>1274141</t>
  </si>
  <si>
    <t>263057</t>
  </si>
  <si>
    <t>1273937</t>
  </si>
  <si>
    <t>263055,263056</t>
  </si>
  <si>
    <t>1274142</t>
  </si>
  <si>
    <t>263054</t>
  </si>
  <si>
    <t>1273998</t>
  </si>
  <si>
    <t>263053</t>
  </si>
  <si>
    <t>1273648</t>
  </si>
  <si>
    <t>263051</t>
  </si>
  <si>
    <t>1273948</t>
  </si>
  <si>
    <t>263052</t>
  </si>
  <si>
    <t>1274039</t>
  </si>
  <si>
    <t>263050</t>
  </si>
  <si>
    <t>1274020</t>
  </si>
  <si>
    <t>263049</t>
  </si>
  <si>
    <t>1274107</t>
  </si>
  <si>
    <t>263045,263046,263047,263048</t>
  </si>
  <si>
    <t>1273887</t>
  </si>
  <si>
    <t>263044</t>
  </si>
  <si>
    <t>1274116</t>
  </si>
  <si>
    <t>263041,263042</t>
  </si>
  <si>
    <t>1274110</t>
  </si>
  <si>
    <t>263043</t>
  </si>
  <si>
    <t>1274108</t>
  </si>
  <si>
    <t>263040</t>
  </si>
  <si>
    <t>1274050</t>
  </si>
  <si>
    <t>263039</t>
  </si>
  <si>
    <t>1273950</t>
  </si>
  <si>
    <t>263038</t>
  </si>
  <si>
    <t>1273958</t>
  </si>
  <si>
    <t>263034,263035,263036,263037</t>
  </si>
  <si>
    <t>1274062</t>
  </si>
  <si>
    <t>263033</t>
  </si>
  <si>
    <t>1274040</t>
  </si>
  <si>
    <t>263027,263028,263029</t>
  </si>
  <si>
    <t>1273947</t>
  </si>
  <si>
    <t>263031,263032</t>
  </si>
  <si>
    <t>1274063</t>
  </si>
  <si>
    <t>263030</t>
  </si>
  <si>
    <t>1273944</t>
  </si>
  <si>
    <t>263024,263025,263026</t>
  </si>
  <si>
    <t>1274136</t>
  </si>
  <si>
    <t>263022,263021,263023</t>
  </si>
  <si>
    <t>1273938</t>
  </si>
  <si>
    <t>263020</t>
  </si>
  <si>
    <t>1274093</t>
  </si>
  <si>
    <t>263019</t>
  </si>
  <si>
    <t>1274131</t>
  </si>
  <si>
    <t>263016</t>
  </si>
  <si>
    <t>1273890</t>
  </si>
  <si>
    <t>263013,263014,263015</t>
  </si>
  <si>
    <t>1274099</t>
  </si>
  <si>
    <t>263008</t>
  </si>
  <si>
    <t>1273972</t>
  </si>
  <si>
    <t>263007</t>
  </si>
  <si>
    <t>1273896</t>
  </si>
  <si>
    <t>263006</t>
  </si>
  <si>
    <t>1273894</t>
  </si>
  <si>
    <t>263005</t>
  </si>
  <si>
    <t>1274038</t>
  </si>
  <si>
    <t>263004</t>
  </si>
  <si>
    <t>1274097</t>
  </si>
  <si>
    <t>263000,263001,263002</t>
  </si>
  <si>
    <t>1274029</t>
  </si>
  <si>
    <t>262999</t>
  </si>
  <si>
    <t>1273584</t>
  </si>
  <si>
    <t>262997,262998</t>
  </si>
  <si>
    <t>1273953</t>
  </si>
  <si>
    <t>262995</t>
  </si>
  <si>
    <t>1273959</t>
  </si>
  <si>
    <t>262990,262991,262992,262993,262994</t>
  </si>
  <si>
    <t>1273942</t>
  </si>
  <si>
    <t>262988</t>
  </si>
  <si>
    <t>1273977</t>
  </si>
  <si>
    <t>262982,262983,262984,262985,262986</t>
  </si>
  <si>
    <t>1273756</t>
  </si>
  <si>
    <t>262981</t>
  </si>
  <si>
    <t>1274094</t>
  </si>
  <si>
    <t>262977,262978,262979,262980</t>
  </si>
  <si>
    <t>1273965</t>
  </si>
  <si>
    <t>262974,262975,262976</t>
  </si>
  <si>
    <t>1274025</t>
  </si>
  <si>
    <t>262973</t>
  </si>
  <si>
    <t>1273920</t>
  </si>
  <si>
    <t>262970</t>
  </si>
  <si>
    <t>1274065</t>
  </si>
  <si>
    <t>262966,262967,262968</t>
  </si>
  <si>
    <t>1274043</t>
  </si>
  <si>
    <t>262963</t>
  </si>
  <si>
    <t>1273884</t>
  </si>
  <si>
    <t>262962</t>
  </si>
  <si>
    <t>1274109</t>
  </si>
  <si>
    <t>262960</t>
  </si>
  <si>
    <t>1273874</t>
  </si>
  <si>
    <t>262959</t>
  </si>
  <si>
    <t>1274106</t>
  </si>
  <si>
    <t>262958</t>
  </si>
  <si>
    <t>1274101</t>
  </si>
  <si>
    <t>262957</t>
  </si>
  <si>
    <t>1273673</t>
  </si>
  <si>
    <t>262996</t>
  </si>
  <si>
    <t>1273904</t>
  </si>
  <si>
    <t>262956</t>
  </si>
  <si>
    <t>1274104</t>
  </si>
  <si>
    <t>262955</t>
  </si>
  <si>
    <t>1273642</t>
  </si>
  <si>
    <t>262954</t>
  </si>
  <si>
    <t>1274095</t>
  </si>
  <si>
    <t>262953</t>
  </si>
  <si>
    <t>1274096</t>
  </si>
  <si>
    <t>262950</t>
  </si>
  <si>
    <t>1273875</t>
  </si>
  <si>
    <t>262949</t>
  </si>
  <si>
    <t>1274036</t>
  </si>
  <si>
    <t>262948</t>
  </si>
  <si>
    <t>1273684</t>
  </si>
  <si>
    <t>262941</t>
  </si>
  <si>
    <t>1274042</t>
  </si>
  <si>
    <t>262940</t>
  </si>
  <si>
    <t>1273685</t>
  </si>
  <si>
    <t>262938,262939</t>
  </si>
  <si>
    <t>1274041</t>
  </si>
  <si>
    <t>262936</t>
  </si>
  <si>
    <t>1274034</t>
  </si>
  <si>
    <t>262926</t>
  </si>
  <si>
    <t>1273993</t>
  </si>
  <si>
    <t>262919,262920,262921,262922,262923,262924</t>
  </si>
  <si>
    <t>1274061</t>
  </si>
  <si>
    <t>262914</t>
  </si>
  <si>
    <t>1273880</t>
  </si>
  <si>
    <t>262911,262912,262913</t>
  </si>
  <si>
    <t>1274026</t>
  </si>
  <si>
    <t>262910</t>
  </si>
  <si>
    <t>1273978</t>
  </si>
  <si>
    <t>262904</t>
  </si>
  <si>
    <t>1274031</t>
  </si>
  <si>
    <t>262902</t>
  </si>
  <si>
    <t>1273905</t>
  </si>
  <si>
    <t>262901</t>
  </si>
  <si>
    <t>1273967</t>
  </si>
  <si>
    <t>262897</t>
  </si>
  <si>
    <t>1273966</t>
  </si>
  <si>
    <t>262896</t>
  </si>
  <si>
    <t>1273964</t>
  </si>
  <si>
    <t>262895</t>
  </si>
  <si>
    <t>1274032</t>
  </si>
  <si>
    <t>262894</t>
  </si>
  <si>
    <t>1273933</t>
  </si>
  <si>
    <t>262893</t>
  </si>
  <si>
    <t>1273906</t>
  </si>
  <si>
    <t>262892</t>
  </si>
  <si>
    <t>1274035</t>
  </si>
  <si>
    <t>262891</t>
  </si>
  <si>
    <t>1273930</t>
  </si>
  <si>
    <t>262890</t>
  </si>
  <si>
    <t>1273662</t>
  </si>
  <si>
    <t>262888</t>
  </si>
  <si>
    <t>1273991</t>
  </si>
  <si>
    <t>262884</t>
  </si>
  <si>
    <t>1274028</t>
  </si>
  <si>
    <t>262879</t>
  </si>
  <si>
    <t>1273969</t>
  </si>
  <si>
    <t>262876,262877,262878</t>
  </si>
  <si>
    <t>1274024</t>
  </si>
  <si>
    <t>262873</t>
  </si>
  <si>
    <t>1273909</t>
  </si>
  <si>
    <t>262871</t>
  </si>
  <si>
    <t>1274019</t>
  </si>
  <si>
    <t>262868,262869,262870</t>
  </si>
  <si>
    <t>1273742</t>
  </si>
  <si>
    <t>262867</t>
  </si>
  <si>
    <t>1273984</t>
  </si>
  <si>
    <t>262866</t>
  </si>
  <si>
    <t>1273618</t>
  </si>
  <si>
    <t>262862</t>
  </si>
  <si>
    <t>1273785</t>
  </si>
  <si>
    <t>262861</t>
  </si>
  <si>
    <t>1274003</t>
  </si>
  <si>
    <t>262860</t>
  </si>
  <si>
    <t>1273872</t>
  </si>
  <si>
    <t>262859</t>
  </si>
  <si>
    <t>1273997</t>
  </si>
  <si>
    <t>262854</t>
  </si>
  <si>
    <t>1273976</t>
  </si>
  <si>
    <t>262845</t>
  </si>
  <si>
    <t>1273892</t>
  </si>
  <si>
    <t>262844</t>
  </si>
  <si>
    <t>1273946</t>
  </si>
  <si>
    <t>262842,262843</t>
  </si>
  <si>
    <t>1273877</t>
  </si>
  <si>
    <t>262841</t>
  </si>
  <si>
    <t>1273985</t>
  </si>
  <si>
    <t>262840</t>
  </si>
  <si>
    <t>1273980</t>
  </si>
  <si>
    <t>262839</t>
  </si>
  <si>
    <t>1273968</t>
  </si>
  <si>
    <t>262838</t>
  </si>
  <si>
    <t>1273931</t>
  </si>
  <si>
    <t>262837</t>
  </si>
  <si>
    <t>1273936</t>
  </si>
  <si>
    <t>262833,262834,262835</t>
  </si>
  <si>
    <t>1273741</t>
  </si>
  <si>
    <t>262831,262832</t>
  </si>
  <si>
    <t>1273736</t>
  </si>
  <si>
    <t>262829,262830</t>
  </si>
  <si>
    <t>1273649</t>
  </si>
  <si>
    <t>262828</t>
  </si>
  <si>
    <t>1273962</t>
  </si>
  <si>
    <t>262827</t>
  </si>
  <si>
    <t>1273949</t>
  </si>
  <si>
    <t>262823</t>
  </si>
  <si>
    <t>1273975</t>
  </si>
  <si>
    <t>262822</t>
  </si>
  <si>
    <t>1273737</t>
  </si>
  <si>
    <t>262821</t>
  </si>
  <si>
    <t>1273956</t>
  </si>
  <si>
    <t>262817</t>
  </si>
  <si>
    <t>1273963</t>
  </si>
  <si>
    <t>262816</t>
  </si>
  <si>
    <t>1273671</t>
  </si>
  <si>
    <t>262815</t>
  </si>
  <si>
    <t>1273961</t>
  </si>
  <si>
    <t>262814</t>
  </si>
  <si>
    <t>1273623</t>
  </si>
  <si>
    <t>262812,262813</t>
  </si>
  <si>
    <t>1273735</t>
  </si>
  <si>
    <t>262807</t>
  </si>
  <si>
    <t>1273935</t>
  </si>
  <si>
    <t>262805,262806</t>
  </si>
  <si>
    <t>1273939</t>
  </si>
  <si>
    <t>262800</t>
  </si>
  <si>
    <t>1273654</t>
  </si>
  <si>
    <t>262802</t>
  </si>
  <si>
    <t>1273934</t>
  </si>
  <si>
    <t>262799</t>
  </si>
  <si>
    <t>1273444</t>
  </si>
  <si>
    <t>262797,262798</t>
  </si>
  <si>
    <t>1273669</t>
  </si>
  <si>
    <t>262796</t>
  </si>
  <si>
    <t>1273676</t>
  </si>
  <si>
    <t>262794</t>
  </si>
  <si>
    <t>1273457</t>
  </si>
  <si>
    <t>262791,262792,262793</t>
  </si>
  <si>
    <t>1273633</t>
  </si>
  <si>
    <t>262788,262789,262790</t>
  </si>
  <si>
    <t>1273744</t>
  </si>
  <si>
    <t>262784</t>
  </si>
  <si>
    <t>1273668</t>
  </si>
  <si>
    <t>262782</t>
  </si>
  <si>
    <t>1273745</t>
  </si>
  <si>
    <t>262780</t>
  </si>
  <si>
    <t>1273928</t>
  </si>
  <si>
    <t>262779</t>
  </si>
  <si>
    <t>1273914</t>
  </si>
  <si>
    <t>262771</t>
  </si>
  <si>
    <t>1273907</t>
  </si>
  <si>
    <t>262768,262769,262770</t>
  </si>
  <si>
    <t>1273903</t>
  </si>
  <si>
    <t>262762</t>
  </si>
  <si>
    <t>1273908</t>
  </si>
  <si>
    <t>262760</t>
  </si>
  <si>
    <t>1273910</t>
  </si>
  <si>
    <t>262752</t>
  </si>
  <si>
    <t>1273913</t>
  </si>
  <si>
    <t>262749</t>
  </si>
  <si>
    <t>1273902</t>
  </si>
  <si>
    <t>262748</t>
  </si>
  <si>
    <t>1273912</t>
  </si>
  <si>
    <t>262747</t>
  </si>
  <si>
    <t>1273898</t>
  </si>
  <si>
    <t>262746</t>
  </si>
  <si>
    <t>1273901</t>
  </si>
  <si>
    <t>262741</t>
  </si>
  <si>
    <t>1273891</t>
  </si>
  <si>
    <t>262740</t>
  </si>
  <si>
    <t>1273900</t>
  </si>
  <si>
    <t>262739</t>
  </si>
  <si>
    <t>1273677</t>
  </si>
  <si>
    <t>262735</t>
  </si>
  <si>
    <t>1273899</t>
  </si>
  <si>
    <t>262733</t>
  </si>
  <si>
    <t>1273472</t>
  </si>
  <si>
    <t>262732</t>
  </si>
  <si>
    <t>1273738</t>
  </si>
  <si>
    <t>262729,262730,262731</t>
  </si>
  <si>
    <t>1273895</t>
  </si>
  <si>
    <t>262726</t>
  </si>
  <si>
    <t>1273692</t>
  </si>
  <si>
    <t>262724,262725</t>
  </si>
  <si>
    <t>1273651</t>
  </si>
  <si>
    <t>262723</t>
  </si>
  <si>
    <t>1273888</t>
  </si>
  <si>
    <t>262722</t>
  </si>
  <si>
    <t>1273640</t>
  </si>
  <si>
    <t>262720,262721</t>
  </si>
  <si>
    <t>1273882</t>
  </si>
  <si>
    <t>262719</t>
  </si>
  <si>
    <t>1273626</t>
  </si>
  <si>
    <t>262717</t>
  </si>
  <si>
    <t>1273725</t>
  </si>
  <si>
    <t>262714</t>
  </si>
  <si>
    <t>1273672</t>
  </si>
  <si>
    <t>262713</t>
  </si>
  <si>
    <t>1273811</t>
  </si>
  <si>
    <t>262712</t>
  </si>
  <si>
    <t>1273881</t>
  </si>
  <si>
    <t>262711</t>
  </si>
  <si>
    <t>1273885</t>
  </si>
  <si>
    <t>262710</t>
  </si>
  <si>
    <t>1273667</t>
  </si>
  <si>
    <t>262706</t>
  </si>
  <si>
    <t>1273878</t>
  </si>
  <si>
    <t>262704</t>
  </si>
  <si>
    <t>1273732</t>
  </si>
  <si>
    <t>262702,262703</t>
  </si>
  <si>
    <t>1273879</t>
  </si>
  <si>
    <t>262700,262701</t>
  </si>
  <si>
    <t>1273729</t>
  </si>
  <si>
    <t>262698,262699</t>
  </si>
  <si>
    <t>1273724</t>
  </si>
  <si>
    <t>262695,262696,262697</t>
  </si>
  <si>
    <t>1273873</t>
  </si>
  <si>
    <t>262694</t>
  </si>
  <si>
    <t>1273876</t>
  </si>
  <si>
    <t>262693</t>
  </si>
  <si>
    <t>1273722</t>
  </si>
  <si>
    <t>262690,262691</t>
  </si>
  <si>
    <t>1273802</t>
  </si>
  <si>
    <t>262687,262688</t>
  </si>
  <si>
    <t>1273860</t>
  </si>
  <si>
    <t>262684</t>
  </si>
  <si>
    <t>1273771</t>
  </si>
  <si>
    <t>262683</t>
  </si>
  <si>
    <t>1273761</t>
  </si>
  <si>
    <t>262682</t>
  </si>
  <si>
    <t>1273839</t>
  </si>
  <si>
    <t>262681</t>
  </si>
  <si>
    <t>1273857</t>
  </si>
  <si>
    <t>262680</t>
  </si>
  <si>
    <t>1273485</t>
  </si>
  <si>
    <t>262679</t>
  </si>
  <si>
    <t>1273871</t>
  </si>
  <si>
    <t>262678</t>
  </si>
  <si>
    <t>1273818</t>
  </si>
  <si>
    <t>262677</t>
  </si>
  <si>
    <t>1273838</t>
  </si>
  <si>
    <t>262675,262674,262676</t>
  </si>
  <si>
    <t>1273653</t>
  </si>
  <si>
    <t>262673</t>
  </si>
  <si>
    <t>1273807</t>
  </si>
  <si>
    <t>262672</t>
  </si>
  <si>
    <t>1273809</t>
  </si>
  <si>
    <t>262670</t>
  </si>
  <si>
    <t>1273841</t>
  </si>
  <si>
    <t>262668</t>
  </si>
  <si>
    <t>1273837</t>
  </si>
  <si>
    <t>262666,262667</t>
  </si>
  <si>
    <t>1273752</t>
  </si>
  <si>
    <t>262663</t>
  </si>
  <si>
    <t>1273576</t>
  </si>
  <si>
    <t>262657</t>
  </si>
  <si>
    <t>1273484</t>
  </si>
  <si>
    <t>262656</t>
  </si>
  <si>
    <t>1273483</t>
  </si>
  <si>
    <t>262654</t>
  </si>
  <si>
    <t>1273823</t>
  </si>
  <si>
    <t>262653</t>
  </si>
  <si>
    <t>1273840</t>
  </si>
  <si>
    <t>262652</t>
  </si>
  <si>
    <t>1273825</t>
  </si>
  <si>
    <t>262650</t>
  </si>
  <si>
    <t>1273822</t>
  </si>
  <si>
    <t>262648</t>
  </si>
  <si>
    <t>1273826</t>
  </si>
  <si>
    <t>262644</t>
  </si>
  <si>
    <t>1273647</t>
  </si>
  <si>
    <t>262641</t>
  </si>
  <si>
    <t>1273830</t>
  </si>
  <si>
    <t>262638</t>
  </si>
  <si>
    <t>1273460</t>
  </si>
  <si>
    <t>262637</t>
  </si>
  <si>
    <t>1273833</t>
  </si>
  <si>
    <t>262635</t>
  </si>
  <si>
    <t>1273612</t>
  </si>
  <si>
    <t>262632,262633</t>
  </si>
  <si>
    <t>1273831</t>
  </si>
  <si>
    <t>262629</t>
  </si>
  <si>
    <t>1273804</t>
  </si>
  <si>
    <t>262627,262628</t>
  </si>
  <si>
    <t>1273759</t>
  </si>
  <si>
    <t>262625</t>
  </si>
  <si>
    <t>1273699</t>
  </si>
  <si>
    <t>262622</t>
  </si>
  <si>
    <t>1273675</t>
  </si>
  <si>
    <t>262619</t>
  </si>
  <si>
    <t>1273806</t>
  </si>
  <si>
    <t>262618</t>
  </si>
  <si>
    <t>1273788</t>
  </si>
  <si>
    <t>262616</t>
  </si>
  <si>
    <t>1273810</t>
  </si>
  <si>
    <t>262614</t>
  </si>
  <si>
    <t>1273644</t>
  </si>
  <si>
    <t>262612</t>
  </si>
  <si>
    <t>1273801</t>
  </si>
  <si>
    <t>262610</t>
  </si>
  <si>
    <t>1273513</t>
  </si>
  <si>
    <t>262608</t>
  </si>
  <si>
    <t>1273803</t>
  </si>
  <si>
    <t>262606</t>
  </si>
  <si>
    <t>1273805</t>
  </si>
  <si>
    <t>262605</t>
  </si>
  <si>
    <t>1273808</t>
  </si>
  <si>
    <t>262602</t>
  </si>
  <si>
    <t>1273768</t>
  </si>
  <si>
    <t>262589</t>
  </si>
  <si>
    <t>1273776</t>
  </si>
  <si>
    <t>262588</t>
  </si>
  <si>
    <t>1273755</t>
  </si>
  <si>
    <t>262587</t>
  </si>
  <si>
    <t>1273775</t>
  </si>
  <si>
    <t>262586</t>
  </si>
  <si>
    <t>1273747</t>
  </si>
  <si>
    <t>262585</t>
  </si>
  <si>
    <t>1273782</t>
  </si>
  <si>
    <t>262574</t>
  </si>
  <si>
    <t>1273772</t>
  </si>
  <si>
    <t>262561,262562</t>
  </si>
  <si>
    <t>1273773</t>
  </si>
  <si>
    <t>262559,262560</t>
  </si>
  <si>
    <t>1273778</t>
  </si>
  <si>
    <t>262558</t>
  </si>
  <si>
    <t>1273765</t>
  </si>
  <si>
    <t>262556</t>
  </si>
  <si>
    <t>1273754</t>
  </si>
  <si>
    <t>262555</t>
  </si>
  <si>
    <t>1273774</t>
  </si>
  <si>
    <t>262554</t>
  </si>
  <si>
    <t>1273760</t>
  </si>
  <si>
    <t>262553</t>
  </si>
  <si>
    <t>1273767</t>
  </si>
  <si>
    <t>262550,262551,262552</t>
  </si>
  <si>
    <t>1273770</t>
  </si>
  <si>
    <t>262549</t>
  </si>
  <si>
    <t>1273751</t>
  </si>
  <si>
    <t>262548</t>
  </si>
  <si>
    <t>1273762</t>
  </si>
  <si>
    <t>262547</t>
  </si>
  <si>
    <t>1273769</t>
  </si>
  <si>
    <t>262546</t>
  </si>
  <si>
    <t>1273740</t>
  </si>
  <si>
    <t>262541</t>
  </si>
  <si>
    <t>1273764</t>
  </si>
  <si>
    <t>262537</t>
  </si>
  <si>
    <t>1273763</t>
  </si>
  <si>
    <t>262535</t>
  </si>
  <si>
    <t>1273660</t>
  </si>
  <si>
    <t>262534</t>
  </si>
  <si>
    <t>1273758</t>
  </si>
  <si>
    <t>262533</t>
  </si>
  <si>
    <t>1273678</t>
  </si>
  <si>
    <t>262532</t>
  </si>
  <si>
    <t>1273688</t>
  </si>
  <si>
    <t>262531</t>
  </si>
  <si>
    <t>1273728</t>
  </si>
  <si>
    <t>262530</t>
  </si>
  <si>
    <t>1273664</t>
  </si>
  <si>
    <t>262528,262529</t>
  </si>
  <si>
    <t>1273696</t>
  </si>
  <si>
    <t>262527</t>
  </si>
  <si>
    <t>1273689</t>
  </si>
  <si>
    <t>262524</t>
  </si>
  <si>
    <t>1273734</t>
  </si>
  <si>
    <t>262523</t>
  </si>
  <si>
    <t>1273731</t>
  </si>
  <si>
    <t>262518,262519,262520,262521,262522</t>
  </si>
  <si>
    <t>1273750</t>
  </si>
  <si>
    <t>262514,262515,262516,262517</t>
  </si>
  <si>
    <t>1273748</t>
  </si>
  <si>
    <t>262511,262512</t>
  </si>
  <si>
    <t>1273543</t>
  </si>
  <si>
    <t>262510</t>
  </si>
  <si>
    <t>1273757</t>
  </si>
  <si>
    <t>262506,262507,262508,262509</t>
  </si>
  <si>
    <t>1273743</t>
  </si>
  <si>
    <t>262501,262502,262503,262504,262505</t>
  </si>
  <si>
    <t>1273733</t>
  </si>
  <si>
    <t>262500</t>
  </si>
  <si>
    <t>1273726</t>
  </si>
  <si>
    <t>262499</t>
  </si>
  <si>
    <t>1273739</t>
  </si>
  <si>
    <t>262497,262498</t>
  </si>
  <si>
    <t>1273661</t>
  </si>
  <si>
    <t>262496</t>
  </si>
  <si>
    <t>1273753</t>
  </si>
  <si>
    <t>262495</t>
  </si>
  <si>
    <t>1273746</t>
  </si>
  <si>
    <t>262494</t>
  </si>
  <si>
    <t>1273721</t>
  </si>
  <si>
    <t>262493</t>
  </si>
  <si>
    <t>1273597</t>
  </si>
  <si>
    <t>262490,262491</t>
  </si>
  <si>
    <t>1273727</t>
  </si>
  <si>
    <t>262488</t>
  </si>
  <si>
    <t>1273720</t>
  </si>
  <si>
    <t>262486</t>
  </si>
  <si>
    <t>1273723</t>
  </si>
  <si>
    <t>262481</t>
  </si>
  <si>
    <t>1273659</t>
  </si>
  <si>
    <t>262480</t>
  </si>
  <si>
    <t>1273719</t>
  </si>
  <si>
    <t>262479</t>
  </si>
  <si>
    <t>1273650</t>
  </si>
  <si>
    <t>262475,262476,262477,262478</t>
  </si>
  <si>
    <t>1273625</t>
  </si>
  <si>
    <t>262460</t>
  </si>
  <si>
    <t>1273700</t>
  </si>
  <si>
    <t>262452</t>
  </si>
  <si>
    <t>1273698</t>
  </si>
  <si>
    <t>262449</t>
  </si>
  <si>
    <t>1273518</t>
  </si>
  <si>
    <t>262447</t>
  </si>
  <si>
    <t>1273491</t>
  </si>
  <si>
    <t>262446</t>
  </si>
  <si>
    <t>1273490</t>
  </si>
  <si>
    <t>262445</t>
  </si>
  <si>
    <t>1273695</t>
  </si>
  <si>
    <t>262439</t>
  </si>
  <si>
    <t>1273634</t>
  </si>
  <si>
    <t>262436,262437</t>
  </si>
  <si>
    <t>1273622</t>
  </si>
  <si>
    <t>262433,262434,262435</t>
  </si>
  <si>
    <t>1273697</t>
  </si>
  <si>
    <t>262432</t>
  </si>
  <si>
    <t>1273691</t>
  </si>
  <si>
    <t>262431</t>
  </si>
  <si>
    <t>1273593</t>
  </si>
  <si>
    <t>262429,262430</t>
  </si>
  <si>
    <t>1273687</t>
  </si>
  <si>
    <t>262428</t>
  </si>
  <si>
    <t>1273455</t>
  </si>
  <si>
    <t>262427</t>
  </si>
  <si>
    <t>1273666</t>
  </si>
  <si>
    <t>262426</t>
  </si>
  <si>
    <t>1273448</t>
  </si>
  <si>
    <t>262424,262425</t>
  </si>
  <si>
    <t>1273670</t>
  </si>
  <si>
    <t>262423</t>
  </si>
  <si>
    <t>1273680</t>
  </si>
  <si>
    <t>262422</t>
  </si>
  <si>
    <t>1273694</t>
  </si>
  <si>
    <t>262421</t>
  </si>
  <si>
    <t>1273690</t>
  </si>
  <si>
    <t>262420</t>
  </si>
  <si>
    <t>1273655</t>
  </si>
  <si>
    <t>262419</t>
  </si>
  <si>
    <t>1273559</t>
  </si>
  <si>
    <t>262416,262417,262418</t>
  </si>
  <si>
    <t>1273674</t>
  </si>
  <si>
    <t>262413,262414,262415</t>
  </si>
  <si>
    <t>1273682</t>
  </si>
  <si>
    <t>262411</t>
  </si>
  <si>
    <t>1273646</t>
  </si>
  <si>
    <t>262410</t>
  </si>
  <si>
    <t>1273522</t>
  </si>
  <si>
    <t>262409</t>
  </si>
  <si>
    <t>1273679</t>
  </si>
  <si>
    <t>262408</t>
  </si>
  <si>
    <t>1273628</t>
  </si>
  <si>
    <t>262405,262406</t>
  </si>
  <si>
    <t>1273658</t>
  </si>
  <si>
    <t>262404</t>
  </si>
  <si>
    <t>1273636</t>
  </si>
  <si>
    <t>262403</t>
  </si>
  <si>
    <t>1273638</t>
  </si>
  <si>
    <t>262401,262402</t>
  </si>
  <si>
    <t>1273652</t>
  </si>
  <si>
    <t>262400</t>
  </si>
  <si>
    <t>1273572</t>
  </si>
  <si>
    <t>262399</t>
  </si>
  <si>
    <t>1273521</t>
  </si>
  <si>
    <t>262397,262398</t>
  </si>
  <si>
    <t>1273665</t>
  </si>
  <si>
    <t>262396</t>
  </si>
  <si>
    <t>1273527</t>
  </si>
  <si>
    <t>262390,262391,262392</t>
  </si>
  <si>
    <t>1273629</t>
  </si>
  <si>
    <t>262389</t>
  </si>
  <si>
    <t>1273631</t>
  </si>
  <si>
    <t>262388</t>
  </si>
  <si>
    <t>1273632</t>
  </si>
  <si>
    <t>262384</t>
  </si>
  <si>
    <t>1273630</t>
  </si>
  <si>
    <t>262383</t>
  </si>
  <si>
    <t>1273656</t>
  </si>
  <si>
    <t>262381</t>
  </si>
  <si>
    <t>1273645</t>
  </si>
  <si>
    <t>262378</t>
  </si>
  <si>
    <t>1273604</t>
  </si>
  <si>
    <t>262374,262375,262376</t>
  </si>
  <si>
    <t>1273613</t>
  </si>
  <si>
    <t>262373</t>
  </si>
  <si>
    <t>1273603</t>
  </si>
  <si>
    <t>262372</t>
  </si>
  <si>
    <t>1273643</t>
  </si>
  <si>
    <t>262371</t>
  </si>
  <si>
    <t>1273426</t>
  </si>
  <si>
    <t>262369</t>
  </si>
  <si>
    <t>1273637</t>
  </si>
  <si>
    <t>262368</t>
  </si>
  <si>
    <t>1273639</t>
  </si>
  <si>
    <t>262367</t>
  </si>
  <si>
    <t>1273609</t>
  </si>
  <si>
    <t>262366</t>
  </si>
  <si>
    <t>1273635</t>
  </si>
  <si>
    <t>262364,262365</t>
  </si>
  <si>
    <t>1273473</t>
  </si>
  <si>
    <t>262362,262363</t>
  </si>
  <si>
    <t>1273624</t>
  </si>
  <si>
    <t>262361</t>
  </si>
  <si>
    <t>1273607</t>
  </si>
  <si>
    <t>262359,262360</t>
  </si>
  <si>
    <t>1273641</t>
  </si>
  <si>
    <t>262358</t>
  </si>
  <si>
    <t>1273621</t>
  </si>
  <si>
    <t>262357</t>
  </si>
  <si>
    <t>1273614</t>
  </si>
  <si>
    <t>262356</t>
  </si>
  <si>
    <t>1273606</t>
  </si>
  <si>
    <t>262355</t>
  </si>
  <si>
    <t>1273620</t>
  </si>
  <si>
    <t>262354</t>
  </si>
  <si>
    <t>1273598</t>
  </si>
  <si>
    <t>262353</t>
  </si>
  <si>
    <t>1273587</t>
  </si>
  <si>
    <t>262351,262352</t>
  </si>
  <si>
    <t>1273627</t>
  </si>
  <si>
    <t>262349,262350</t>
  </si>
  <si>
    <t>1273608</t>
  </si>
  <si>
    <t>262348</t>
  </si>
  <si>
    <t>1273492</t>
  </si>
  <si>
    <t>262347</t>
  </si>
  <si>
    <t>1273594</t>
  </si>
  <si>
    <t>262345,262346</t>
  </si>
  <si>
    <t>1273417</t>
  </si>
  <si>
    <t>262340</t>
  </si>
  <si>
    <t>1273616</t>
  </si>
  <si>
    <t>262339</t>
  </si>
  <si>
    <t>1273615</t>
  </si>
  <si>
    <t>262338</t>
  </si>
  <si>
    <t>1273477</t>
  </si>
  <si>
    <t>262334,262335,262336,262337</t>
  </si>
  <si>
    <t>1273610</t>
  </si>
  <si>
    <t>262333</t>
  </si>
  <si>
    <t>1273456</t>
  </si>
  <si>
    <t>262329,262330,262331,262332</t>
  </si>
  <si>
    <t>1273617</t>
  </si>
  <si>
    <t>262328</t>
  </si>
  <si>
    <t>1273223</t>
  </si>
  <si>
    <t>262321,262322,262323,262324</t>
  </si>
  <si>
    <t>1273602</t>
  </si>
  <si>
    <t>262319,262320</t>
  </si>
  <si>
    <t>1273459</t>
  </si>
  <si>
    <t>262315</t>
  </si>
  <si>
    <t>1273493</t>
  </si>
  <si>
    <t>262314</t>
  </si>
  <si>
    <t>1273605</t>
  </si>
  <si>
    <t>262313</t>
  </si>
  <si>
    <t>1273556</t>
  </si>
  <si>
    <t>262311</t>
  </si>
  <si>
    <t>1273453</t>
  </si>
  <si>
    <t>262304,262305,262306,262307,262308,262309</t>
  </si>
  <si>
    <t>1273434</t>
  </si>
  <si>
    <t>262303</t>
  </si>
  <si>
    <t>1273600</t>
  </si>
  <si>
    <t>262299</t>
  </si>
  <si>
    <t>1273427</t>
  </si>
  <si>
    <t>262298</t>
  </si>
  <si>
    <t>1273599</t>
  </si>
  <si>
    <t>262297</t>
  </si>
  <si>
    <t>1273585</t>
  </si>
  <si>
    <t>262294,262295,262296</t>
  </si>
  <si>
    <t>1273428</t>
  </si>
  <si>
    <t>262293</t>
  </si>
  <si>
    <t>1273601</t>
  </si>
  <si>
    <t>262292</t>
  </si>
  <si>
    <t>1273409</t>
  </si>
  <si>
    <t>262290,262291</t>
  </si>
  <si>
    <t>1273565</t>
  </si>
  <si>
    <t>262285,262286,262287</t>
  </si>
  <si>
    <t>1273591</t>
  </si>
  <si>
    <t>262282</t>
  </si>
  <si>
    <t>1273589</t>
  </si>
  <si>
    <t>262281</t>
  </si>
  <si>
    <t>1273590</t>
  </si>
  <si>
    <t>262278,262279</t>
  </si>
  <si>
    <t>1273531</t>
  </si>
  <si>
    <t>262277</t>
  </si>
  <si>
    <t>1273592</t>
  </si>
  <si>
    <t>262276</t>
  </si>
  <si>
    <t>1273451</t>
  </si>
  <si>
    <t>262275</t>
  </si>
  <si>
    <t>1273445</t>
  </si>
  <si>
    <t>262274</t>
  </si>
  <si>
    <t>1273596</t>
  </si>
  <si>
    <t>262273</t>
  </si>
  <si>
    <t>1273440</t>
  </si>
  <si>
    <t>262271,262272</t>
  </si>
  <si>
    <t>1273260</t>
  </si>
  <si>
    <t>262270</t>
  </si>
  <si>
    <t>1273232</t>
  </si>
  <si>
    <t>262268,262269</t>
  </si>
  <si>
    <t>1273481</t>
  </si>
  <si>
    <t>262267</t>
  </si>
  <si>
    <t>1273595</t>
  </si>
  <si>
    <t>262266</t>
  </si>
  <si>
    <t>1273577</t>
  </si>
  <si>
    <t>262265</t>
  </si>
  <si>
    <t>1273447</t>
  </si>
  <si>
    <t>262264</t>
  </si>
  <si>
    <t>1273580</t>
  </si>
  <si>
    <t>262263</t>
  </si>
  <si>
    <t>1273080</t>
  </si>
  <si>
    <t>262261,262262</t>
  </si>
  <si>
    <t>1273579</t>
  </si>
  <si>
    <t>262257</t>
  </si>
  <si>
    <t>1273578</t>
  </si>
  <si>
    <t>262256</t>
  </si>
  <si>
    <t>1273581</t>
  </si>
  <si>
    <t>262255</t>
  </si>
  <si>
    <t>1273561</t>
  </si>
  <si>
    <t>262254</t>
  </si>
  <si>
    <t>1273233</t>
  </si>
  <si>
    <t>262253</t>
  </si>
  <si>
    <t>1273555</t>
  </si>
  <si>
    <t>262252</t>
  </si>
  <si>
    <t>1273582</t>
  </si>
  <si>
    <t>262251</t>
  </si>
  <si>
    <t>1273560</t>
  </si>
  <si>
    <t>262249,262250</t>
  </si>
  <si>
    <t>1273471</t>
  </si>
  <si>
    <t>262248</t>
  </si>
  <si>
    <t>1273583</t>
  </si>
  <si>
    <t>262247</t>
  </si>
  <si>
    <t>1273564</t>
  </si>
  <si>
    <t>262244,262243</t>
  </si>
  <si>
    <t>1273575</t>
  </si>
  <si>
    <t>262241,262242</t>
  </si>
  <si>
    <t>1273514</t>
  </si>
  <si>
    <t>262240</t>
  </si>
  <si>
    <t>1273482</t>
  </si>
  <si>
    <t>262239</t>
  </si>
  <si>
    <t>1273573</t>
  </si>
  <si>
    <t>262238</t>
  </si>
  <si>
    <t>1273568</t>
  </si>
  <si>
    <t>262236,262237</t>
  </si>
  <si>
    <t>1273574</t>
  </si>
  <si>
    <t>262235</t>
  </si>
  <si>
    <t>1273571</t>
  </si>
  <si>
    <t>262230,262231</t>
  </si>
  <si>
    <t>1273569</t>
  </si>
  <si>
    <t>262229</t>
  </si>
  <si>
    <t>1273570</t>
  </si>
  <si>
    <t>262228</t>
  </si>
  <si>
    <t>1273567</t>
  </si>
  <si>
    <t>262227</t>
  </si>
  <si>
    <t>1273454</t>
  </si>
  <si>
    <t>262224</t>
  </si>
  <si>
    <t>1273520</t>
  </si>
  <si>
    <t>262222,262223</t>
  </si>
  <si>
    <t>1273462</t>
  </si>
  <si>
    <t>262221</t>
  </si>
  <si>
    <t>1273566</t>
  </si>
  <si>
    <t>262219,262220</t>
  </si>
  <si>
    <t>1273558</t>
  </si>
  <si>
    <t>262217</t>
  </si>
  <si>
    <t>1273562</t>
  </si>
  <si>
    <t>262216</t>
  </si>
  <si>
    <t>1273504</t>
  </si>
  <si>
    <t>262215</t>
  </si>
  <si>
    <t>1273563</t>
  </si>
  <si>
    <t>262214</t>
  </si>
  <si>
    <t>1273553</t>
  </si>
  <si>
    <t>262213</t>
  </si>
  <si>
    <t>1273487</t>
  </si>
  <si>
    <t>262212</t>
  </si>
  <si>
    <t>1273538</t>
  </si>
  <si>
    <t>262211</t>
  </si>
  <si>
    <t>1273470</t>
  </si>
  <si>
    <t>262210</t>
  </si>
  <si>
    <t>1273512</t>
  </si>
  <si>
    <t>262209</t>
  </si>
  <si>
    <t>1273539</t>
  </si>
  <si>
    <t>262208</t>
  </si>
  <si>
    <t>1273486</t>
  </si>
  <si>
    <t>262207</t>
  </si>
  <si>
    <t>1273494</t>
  </si>
  <si>
    <t>262205,262206</t>
  </si>
  <si>
    <t>1273489</t>
  </si>
  <si>
    <t>262202,262203,262204</t>
  </si>
  <si>
    <t>1273554</t>
  </si>
  <si>
    <t>262201</t>
  </si>
  <si>
    <t>1273550</t>
  </si>
  <si>
    <t>262200</t>
  </si>
  <si>
    <t>1273510</t>
  </si>
  <si>
    <t>262198,262199</t>
  </si>
  <si>
    <t>1273557</t>
  </si>
  <si>
    <t>262197</t>
  </si>
  <si>
    <t>1273540</t>
  </si>
  <si>
    <t>262196</t>
  </si>
  <si>
    <t>1273551</t>
  </si>
  <si>
    <t>262194</t>
  </si>
  <si>
    <t>1273549</t>
  </si>
  <si>
    <t>262193</t>
  </si>
  <si>
    <t>1273546</t>
  </si>
  <si>
    <t>262192</t>
  </si>
  <si>
    <t>1273533</t>
  </si>
  <si>
    <t>262191</t>
  </si>
  <si>
    <t>1273534</t>
  </si>
  <si>
    <t>262190</t>
  </si>
  <si>
    <t>1273541</t>
  </si>
  <si>
    <t>262189</t>
  </si>
  <si>
    <t>1273548</t>
  </si>
  <si>
    <t>262187</t>
  </si>
  <si>
    <t>1273523</t>
  </si>
  <si>
    <t>262186</t>
  </si>
  <si>
    <t>1273545</t>
  </si>
  <si>
    <t>262185</t>
  </si>
  <si>
    <t>1273542</t>
  </si>
  <si>
    <t>262183,262184</t>
  </si>
  <si>
    <t>1273552</t>
  </si>
  <si>
    <t>262182</t>
  </si>
  <si>
    <t>1273535</t>
  </si>
  <si>
    <t>262181</t>
  </si>
  <si>
    <t>1273544</t>
  </si>
  <si>
    <t>262180</t>
  </si>
  <si>
    <t>1273536</t>
  </si>
  <si>
    <t>262179</t>
  </si>
  <si>
    <t>1273532</t>
  </si>
  <si>
    <t>262178</t>
  </si>
  <si>
    <t>1273529</t>
  </si>
  <si>
    <t>262174,262175,262176</t>
  </si>
  <si>
    <t>1273528</t>
  </si>
  <si>
    <t>262173</t>
  </si>
  <si>
    <t>1273524</t>
  </si>
  <si>
    <t>262171</t>
  </si>
  <si>
    <t>1273480</t>
  </si>
  <si>
    <t>262170</t>
  </si>
  <si>
    <t>1273517</t>
  </si>
  <si>
    <t>262169</t>
  </si>
  <si>
    <t>1273350</t>
  </si>
  <si>
    <t>262167,262168</t>
  </si>
  <si>
    <t>1273465</t>
  </si>
  <si>
    <t>262166</t>
  </si>
  <si>
    <t>1273519</t>
  </si>
  <si>
    <t>262161</t>
  </si>
  <si>
    <t>1273466</t>
  </si>
  <si>
    <t>262160</t>
  </si>
  <si>
    <t>1273525</t>
  </si>
  <si>
    <t>262159</t>
  </si>
  <si>
    <t>1273396</t>
  </si>
  <si>
    <t>262157,262158</t>
  </si>
  <si>
    <t>1273420</t>
  </si>
  <si>
    <t>262147,262148</t>
  </si>
  <si>
    <t>1273515</t>
  </si>
  <si>
    <t>262146</t>
  </si>
  <si>
    <t>1273464</t>
  </si>
  <si>
    <t>262143,262144,262145</t>
  </si>
  <si>
    <t>1273516</t>
  </si>
  <si>
    <t>262142</t>
  </si>
  <si>
    <t>1273507</t>
  </si>
  <si>
    <t>262141</t>
  </si>
  <si>
    <t>1273511</t>
  </si>
  <si>
    <t>262140</t>
  </si>
  <si>
    <t>1273503</t>
  </si>
  <si>
    <t>262139</t>
  </si>
  <si>
    <t>1273467</t>
  </si>
  <si>
    <t>262136,262137,262138</t>
  </si>
  <si>
    <t>1273502</t>
  </si>
  <si>
    <t>262135</t>
  </si>
  <si>
    <t>1273506</t>
  </si>
  <si>
    <t>262133,262134</t>
  </si>
  <si>
    <t>1273443</t>
  </si>
  <si>
    <t>262132</t>
  </si>
  <si>
    <t>1273243</t>
  </si>
  <si>
    <t>262131</t>
  </si>
  <si>
    <t>1273441</t>
  </si>
  <si>
    <t>262129,262130</t>
  </si>
  <si>
    <t>1273505</t>
  </si>
  <si>
    <t>262126</t>
  </si>
  <si>
    <t>1273501</t>
  </si>
  <si>
    <t>262125</t>
  </si>
  <si>
    <t>1273450</t>
  </si>
  <si>
    <t>262124</t>
  </si>
  <si>
    <t>1273488</t>
  </si>
  <si>
    <t>262123</t>
  </si>
  <si>
    <t>1273439</t>
  </si>
  <si>
    <t>262118,262119,262120,262121,262122</t>
  </si>
  <si>
    <t>1273500</t>
  </si>
  <si>
    <t>262117</t>
  </si>
  <si>
    <t>1273401</t>
  </si>
  <si>
    <t>262116</t>
  </si>
  <si>
    <t>1273496</t>
  </si>
  <si>
    <t>262115</t>
  </si>
  <si>
    <t>1273442</t>
  </si>
  <si>
    <t>262113,262114</t>
  </si>
  <si>
    <t>1273495</t>
  </si>
  <si>
    <t>262112</t>
  </si>
  <si>
    <t>1273425</t>
  </si>
  <si>
    <t>262111</t>
  </si>
  <si>
    <t>1273476</t>
  </si>
  <si>
    <t>262110</t>
  </si>
  <si>
    <t>1273446</t>
  </si>
  <si>
    <t>262109</t>
  </si>
  <si>
    <t>1273463</t>
  </si>
  <si>
    <t>262107</t>
  </si>
  <si>
    <t>1273237</t>
  </si>
  <si>
    <t>262106</t>
  </si>
  <si>
    <t>1273239</t>
  </si>
  <si>
    <t>262104</t>
  </si>
  <si>
    <t>1273479</t>
  </si>
  <si>
    <t>262103</t>
  </si>
  <si>
    <t>1273458</t>
  </si>
  <si>
    <t>262102</t>
  </si>
  <si>
    <t>1273478</t>
  </si>
  <si>
    <t>262101</t>
  </si>
  <si>
    <t>1273437</t>
  </si>
  <si>
    <t>262098,262099,262100</t>
  </si>
  <si>
    <t>1273475</t>
  </si>
  <si>
    <t>262094,262095</t>
  </si>
  <si>
    <t>1273449</t>
  </si>
  <si>
    <t>262092</t>
  </si>
  <si>
    <t>1273433</t>
  </si>
  <si>
    <t>262091</t>
  </si>
  <si>
    <t>1273246</t>
  </si>
  <si>
    <t>262088,262089,262090</t>
  </si>
  <si>
    <t>1273436</t>
  </si>
  <si>
    <t>262087</t>
  </si>
  <si>
    <t>1273429</t>
  </si>
  <si>
    <t>262085,262086</t>
  </si>
  <si>
    <t>1273435</t>
  </si>
  <si>
    <t>262084</t>
  </si>
  <si>
    <t>1273431</t>
  </si>
  <si>
    <t>262082</t>
  </si>
  <si>
    <t>1273423</t>
  </si>
  <si>
    <t>262079</t>
  </si>
  <si>
    <t>1273430</t>
  </si>
  <si>
    <t>262078</t>
  </si>
  <si>
    <t>1273424</t>
  </si>
  <si>
    <t>262077</t>
  </si>
  <si>
    <t>1273419</t>
  </si>
  <si>
    <t>262075,262076</t>
  </si>
  <si>
    <t>1273422</t>
  </si>
  <si>
    <t>262073</t>
  </si>
  <si>
    <t>1273421</t>
  </si>
  <si>
    <t>262072</t>
  </si>
  <si>
    <t>1273413</t>
  </si>
  <si>
    <t>262071</t>
  </si>
  <si>
    <t>1273386</t>
  </si>
  <si>
    <t>262070</t>
  </si>
  <si>
    <t>1273385</t>
  </si>
  <si>
    <t>262069</t>
  </si>
  <si>
    <t>1273405</t>
  </si>
  <si>
    <t>262068</t>
  </si>
  <si>
    <t>1273399</t>
  </si>
  <si>
    <t>262067</t>
  </si>
  <si>
    <t>1273406</t>
  </si>
  <si>
    <t>262066</t>
  </si>
  <si>
    <t>1273388</t>
  </si>
  <si>
    <t>262065</t>
  </si>
  <si>
    <t>1273418</t>
  </si>
  <si>
    <t>262064</t>
  </si>
  <si>
    <t>1273404</t>
  </si>
  <si>
    <t>262063</t>
  </si>
  <si>
    <t>1272873</t>
  </si>
  <si>
    <t>262062</t>
  </si>
  <si>
    <t>1273414</t>
  </si>
  <si>
    <t>262060</t>
  </si>
  <si>
    <t>1273402</t>
  </si>
  <si>
    <t>262059</t>
  </si>
  <si>
    <t>1273415</t>
  </si>
  <si>
    <t>262058</t>
  </si>
  <si>
    <t>1273412</t>
  </si>
  <si>
    <t>262057</t>
  </si>
  <si>
    <t>1273403</t>
  </si>
  <si>
    <t>262056</t>
  </si>
  <si>
    <t>1273416</t>
  </si>
  <si>
    <t>262055</t>
  </si>
  <si>
    <t>1273400</t>
  </si>
  <si>
    <t>262053,262054</t>
  </si>
  <si>
    <t>1273392</t>
  </si>
  <si>
    <t>262051,262052</t>
  </si>
  <si>
    <t>1273410</t>
  </si>
  <si>
    <t>262050</t>
  </si>
  <si>
    <t>1273411</t>
  </si>
  <si>
    <t>262049</t>
  </si>
  <si>
    <t>1273357</t>
  </si>
  <si>
    <t>262047,262048</t>
  </si>
  <si>
    <t>1273407</t>
  </si>
  <si>
    <t>262046</t>
  </si>
  <si>
    <t>1273408</t>
  </si>
  <si>
    <t>262045</t>
  </si>
  <si>
    <t>1273373</t>
  </si>
  <si>
    <t>262044</t>
  </si>
  <si>
    <t>1273398</t>
  </si>
  <si>
    <t>262043</t>
  </si>
  <si>
    <t>1273336</t>
  </si>
  <si>
    <t>262040</t>
  </si>
  <si>
    <t>1273378</t>
  </si>
  <si>
    <t>262039</t>
  </si>
  <si>
    <t>1273395</t>
  </si>
  <si>
    <t>262038</t>
  </si>
  <si>
    <t>1273397</t>
  </si>
  <si>
    <t>262037</t>
  </si>
  <si>
    <t>1273352</t>
  </si>
  <si>
    <t>262036</t>
  </si>
  <si>
    <t>1273381</t>
  </si>
  <si>
    <t>262035</t>
  </si>
  <si>
    <t>1273376</t>
  </si>
  <si>
    <t>262034</t>
  </si>
  <si>
    <t>1273394</t>
  </si>
  <si>
    <t>262033</t>
  </si>
  <si>
    <t>1273374</t>
  </si>
  <si>
    <t>262030,262031,262032</t>
  </si>
  <si>
    <t>1273390</t>
  </si>
  <si>
    <t>262029</t>
  </si>
  <si>
    <t>1273391</t>
  </si>
  <si>
    <t>262028</t>
  </si>
  <si>
    <t>1273379</t>
  </si>
  <si>
    <t>262024,262025,262026,262027</t>
  </si>
  <si>
    <t>1273355</t>
  </si>
  <si>
    <t>262022,262023</t>
  </si>
  <si>
    <t>1273370</t>
  </si>
  <si>
    <t>262021</t>
  </si>
  <si>
    <t>1273393</t>
  </si>
  <si>
    <t>262020</t>
  </si>
  <si>
    <t>1273389</t>
  </si>
  <si>
    <t>262018,262019</t>
  </si>
  <si>
    <t>1273375</t>
  </si>
  <si>
    <t>262016,262017</t>
  </si>
  <si>
    <t>1273358</t>
  </si>
  <si>
    <t>262014,262015</t>
  </si>
  <si>
    <t>1273371</t>
  </si>
  <si>
    <t>262013</t>
  </si>
  <si>
    <t>1273380</t>
  </si>
  <si>
    <t>262012</t>
  </si>
  <si>
    <t>1273377</t>
  </si>
  <si>
    <t>262011</t>
  </si>
  <si>
    <t>1273384</t>
  </si>
  <si>
    <t>262010</t>
  </si>
  <si>
    <t>1273359</t>
  </si>
  <si>
    <t>262009</t>
  </si>
  <si>
    <t>1273382</t>
  </si>
  <si>
    <t>262008</t>
  </si>
  <si>
    <t>1273387</t>
  </si>
  <si>
    <t>262007</t>
  </si>
  <si>
    <t>1273383</t>
  </si>
  <si>
    <t>262006</t>
  </si>
  <si>
    <t>1273342</t>
  </si>
  <si>
    <t>262005</t>
  </si>
  <si>
    <t>1273372</t>
  </si>
  <si>
    <t>262003,262004</t>
  </si>
  <si>
    <t>1273368</t>
  </si>
  <si>
    <t>262002</t>
  </si>
  <si>
    <t>1273365</t>
  </si>
  <si>
    <t>262001</t>
  </si>
  <si>
    <t>1273363</t>
  </si>
  <si>
    <t>262000</t>
  </si>
  <si>
    <t>1273228</t>
  </si>
  <si>
    <t>261998,261999</t>
  </si>
  <si>
    <t>1273366</t>
  </si>
  <si>
    <t>261997</t>
  </si>
  <si>
    <t>1273369</t>
  </si>
  <si>
    <t>261996</t>
  </si>
  <si>
    <t>1273364</t>
  </si>
  <si>
    <t>261995</t>
  </si>
  <si>
    <t>1273361</t>
  </si>
  <si>
    <t>261994</t>
  </si>
  <si>
    <t>1273360</t>
  </si>
  <si>
    <t>261993</t>
  </si>
  <si>
    <t>1273367</t>
  </si>
  <si>
    <t>261992</t>
  </si>
  <si>
    <t>1273362</t>
  </si>
  <si>
    <t>261991</t>
  </si>
  <si>
    <t>1273339</t>
  </si>
  <si>
    <t>261990</t>
  </si>
  <si>
    <t>1273354</t>
  </si>
  <si>
    <t>261989</t>
  </si>
  <si>
    <t>1273341</t>
  </si>
  <si>
    <t>261986,261987,261988</t>
  </si>
  <si>
    <t>1273356</t>
  </si>
  <si>
    <t>261985</t>
  </si>
  <si>
    <t>1273351</t>
  </si>
  <si>
    <t>261983,261984</t>
  </si>
  <si>
    <t>1273348</t>
  </si>
  <si>
    <t>261982</t>
  </si>
  <si>
    <t>1273353</t>
  </si>
  <si>
    <t>261980,261981</t>
  </si>
  <si>
    <t>1273331</t>
  </si>
  <si>
    <t>261979</t>
  </si>
  <si>
    <t>1273347</t>
  </si>
  <si>
    <t>261977,261978</t>
  </si>
  <si>
    <t>1273349</t>
  </si>
  <si>
    <t>261976</t>
  </si>
  <si>
    <t>1273344</t>
  </si>
  <si>
    <t>261975</t>
  </si>
  <si>
    <t>1273343</t>
  </si>
  <si>
    <t>261974</t>
  </si>
  <si>
    <t>1273345</t>
  </si>
  <si>
    <t>261973</t>
  </si>
  <si>
    <t>1273346</t>
  </si>
  <si>
    <t>261972</t>
  </si>
  <si>
    <t>1273340</t>
  </si>
  <si>
    <t>261970,261971</t>
  </si>
  <si>
    <t>1273337</t>
  </si>
  <si>
    <t>261969</t>
  </si>
  <si>
    <t>1273334</t>
  </si>
  <si>
    <t>261968</t>
  </si>
  <si>
    <t>1273329</t>
  </si>
  <si>
    <t>261967</t>
  </si>
  <si>
    <t>1273335</t>
  </si>
  <si>
    <t>261966</t>
  </si>
  <si>
    <t>1273235</t>
  </si>
  <si>
    <t>261965</t>
  </si>
  <si>
    <t>1273338</t>
  </si>
  <si>
    <t>261964</t>
  </si>
  <si>
    <t>1273230</t>
  </si>
  <si>
    <t>261958,261959,261960,261961,261962,261963</t>
  </si>
  <si>
    <t>1273222</t>
  </si>
  <si>
    <t>261957</t>
  </si>
  <si>
    <t>1273333</t>
  </si>
  <si>
    <t>261956</t>
  </si>
  <si>
    <t>1273330</t>
  </si>
  <si>
    <t>261955</t>
  </si>
  <si>
    <t>1273328</t>
  </si>
  <si>
    <t>261954</t>
  </si>
  <si>
    <t>1273227</t>
  </si>
  <si>
    <t>261953</t>
  </si>
  <si>
    <t>1273327</t>
  </si>
  <si>
    <t>261952</t>
  </si>
  <si>
    <t>1273326</t>
  </si>
  <si>
    <t>261951</t>
  </si>
  <si>
    <t>1273321</t>
  </si>
  <si>
    <t>261949</t>
  </si>
  <si>
    <t>1er</t>
  </si>
  <si>
    <t>{"FeEtatBP":{"intitule":"Validation du BP","oldvalue":"1","newvalue":2</t>
  </si>
  <si>
    <t>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</si>
</sst>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"/>
    <numFmt numFmtId="167" formatCode="dd/md/yyyy\ hh:mm;@"/>
  </numFmts>
  <fonts count="7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164" fontId="0" fillId="0" borderId="0" xfId="0" applyNumberFormat="1"/>
    <xf numFmtId="0" fontId="5" fillId="0" borderId="1" xfId="0" applyFont="1" applyFill="1" applyBorder="1"/>
    <xf numFmtId="164" fontId="4" fillId="0" borderId="0" xfId="0" applyNumberFormat="1" applyFont="1" applyFill="1"/>
    <xf numFmtId="0" fontId="5" fillId="0" borderId="0" xfId="0" applyFont="1" applyFill="1"/>
    <xf numFmtId="167" fontId="5" fillId="0" borderId="1" xfId="0" applyNumberFormat="1" applyFont="1" applyFill="1" applyBorder="1"/>
    <xf numFmtId="167" fontId="0" fillId="0" borderId="0" xfId="0" applyNumberFormat="1"/>
    <xf numFmtId="0" fontId="6" fillId="0" borderId="0" xfId="0" applyFont="1"/>
    <xf numFmtId="0" fontId="0" fillId="0" borderId="0" xfId="0" applyNumberFormat="1" applyAlignment="1"/>
    <xf numFmtId="1" fontId="2" fillId="0" borderId="0" xfId="1" applyNumberFormat="1" applyFont="1"/>
  </cellXfs>
  <cellStyles count="2">
    <cellStyle name="Milliers" xfId="1" builtinId="3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dd/md/yyyy\ hh:mm;@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24052E-8908-40EB-B884-DA8984F43512}" name="Tableau1" displayName="Tableau1" ref="A1:G25100" totalsRowShown="0" headerRowDxfId="5">
  <autoFilter ref="A1:G25100" xr:uid="{7C24052E-8908-40EB-B884-DA8984F43512}"/>
  <tableColumns count="7">
    <tableColumn id="1" xr3:uid="{A0CFA3CA-239D-469B-B1A2-9EB45E86D03C}" name="N° BP"/>
    <tableColumn id="2" xr3:uid="{696FE9ED-E0B9-4013-B252-03BFB692CDD8}" name="N° BL"/>
    <tableColumn id="3" xr3:uid="{AEA22B95-4BE7-48B8-A22F-44D4AAE6AA84}" name="Date" dataDxfId="2"/>
    <tableColumn id="4" xr3:uid="{4028240F-A873-481A-BBEB-C2C9594B8104}" name="Utilisateur" dataDxfId="0" dataCellStyle="Milliers"/>
    <tableColumn id="5" xr3:uid="{6AEB54CB-C144-4F59-AFC6-65573BCC4FCB}" name="Eléments modifié" dataDxfId="1"/>
    <tableColumn id="6" xr3:uid="{5055249C-54FD-43D2-9637-F522599F02B1}" name="1er" dataDxfId="4">
      <calculatedColumnFormula>IF(LEFT(Tableau1[[#This Row],[Eléments modifié]],$J$1)=$I$1,Tableau1[[#This Row],[Date]],9^9)</calculatedColumnFormula>
    </tableColumn>
    <tableColumn id="7" xr3:uid="{ADE6CC16-5D0E-4B15-89C7-AB7619B2318B}" name="Uti" dataDxfId="3">
      <calculatedColumnFormula>IF(Tableau1[[#This Row],[Date]]=_xlfn.MINIFS(Tableau1[1er],Tableau1[N° BL],Tableau1[[#This Row],[N° BL]],Tableau1[1er],Tableau1[[#This Row],[Date]]),D1,"")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100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4.42578125" defaultRowHeight="15" customHeight="1" x14ac:dyDescent="0.25"/>
  <cols>
    <col min="1" max="1" width="9.28515625" customWidth="1"/>
    <col min="2" max="2" width="20.85546875" customWidth="1"/>
    <col min="3" max="3" width="17.85546875" customWidth="1"/>
    <col min="4" max="4" width="12.42578125" style="2" customWidth="1"/>
    <col min="5" max="5" width="158.42578125" bestFit="1" customWidth="1"/>
    <col min="6" max="6" width="18.42578125" bestFit="1" customWidth="1"/>
    <col min="7" max="7" width="16.85546875" bestFit="1" customWidth="1"/>
    <col min="9" max="9" width="66.7109375" bestFit="1" customWidth="1"/>
    <col min="10" max="10" width="3" bestFit="1" customWidth="1"/>
  </cols>
  <sheetData>
    <row r="1" spans="1:10" ht="14.25" customHeight="1" x14ac:dyDescent="0.25">
      <c r="A1" s="3" t="s">
        <v>3</v>
      </c>
      <c r="B1" s="3" t="s">
        <v>4</v>
      </c>
      <c r="C1" s="6" t="s">
        <v>0</v>
      </c>
      <c r="D1" s="4" t="s">
        <v>1</v>
      </c>
      <c r="E1" s="3" t="s">
        <v>2</v>
      </c>
      <c r="F1" s="5" t="s">
        <v>14131</v>
      </c>
      <c r="G1" s="5" t="s">
        <v>14133</v>
      </c>
      <c r="I1" s="8" t="s">
        <v>14132</v>
      </c>
      <c r="J1" s="8">
        <f>LEN(I1)</f>
        <v>70</v>
      </c>
    </row>
    <row r="2" spans="1:10" ht="14.25" customHeight="1" x14ac:dyDescent="0.25">
      <c r="A2" s="1" t="s">
        <v>13961</v>
      </c>
      <c r="B2" s="1" t="s">
        <v>13962</v>
      </c>
      <c r="C2" s="7">
        <v>45295.434953703705</v>
      </c>
      <c r="D2" s="10">
        <v>176</v>
      </c>
      <c r="E2" s="1" t="s">
        <v>111</v>
      </c>
      <c r="F2">
        <f>IF(LEFT(Tableau1[[#This Row],[Eléments modifié]],$J$1)=$I$1,Tableau1[[#This Row],[Date]],9^9)</f>
        <v>387420489</v>
      </c>
      <c r="G2" s="9" t="str">
        <f>IF(Tableau1[[#This Row],[Date]]=_xlfn.MINIFS(Tableau1[1er],Tableau1[N° BL],Tableau1[[#This Row],[N° BL]],Tableau1[1er],Tableau1[[#This Row],[Date]]),D1,"")</f>
        <v/>
      </c>
    </row>
    <row r="3" spans="1:10" ht="14.25" customHeight="1" x14ac:dyDescent="0.25">
      <c r="A3" s="1" t="s">
        <v>13961</v>
      </c>
      <c r="B3" s="1" t="s">
        <v>13962</v>
      </c>
      <c r="C3" s="7">
        <v>45295.439386574071</v>
      </c>
      <c r="D3" s="10">
        <v>176</v>
      </c>
      <c r="E3" s="1" t="s">
        <v>7</v>
      </c>
      <c r="F3">
        <f>IF(LEFT(Tableau1[[#This Row],[Eléments modifié]],$J$1)=$I$1,Tableau1[[#This Row],[Date]],9^9)</f>
        <v>45295.439386574071</v>
      </c>
      <c r="G3" s="9">
        <f>IF(Tableau1[[#This Row],[Date]]=_xlfn.MINIFS(Tableau1[1er],Tableau1[N° BL],Tableau1[[#This Row],[N° BL]],Tableau1[1er],Tableau1[[#This Row],[Date]]),D2,"")</f>
        <v>176</v>
      </c>
    </row>
    <row r="4" spans="1:10" ht="14.25" customHeight="1" x14ac:dyDescent="0.25">
      <c r="A4" s="1" t="s">
        <v>13709</v>
      </c>
      <c r="B4" s="1" t="s">
        <v>13710</v>
      </c>
      <c r="C4" s="7">
        <v>45300.485648148147</v>
      </c>
      <c r="D4" s="10">
        <v>176</v>
      </c>
      <c r="E4" s="1" t="s">
        <v>32</v>
      </c>
      <c r="F4">
        <f>IF(LEFT(Tableau1[[#This Row],[Eléments modifié]],$J$1)=$I$1,Tableau1[[#This Row],[Date]],9^9)</f>
        <v>387420489</v>
      </c>
      <c r="G4" s="9" t="str">
        <f>IF(Tableau1[[#This Row],[Date]]=_xlfn.MINIFS(Tableau1[1er],Tableau1[N° BL],Tableau1[[#This Row],[N° BL]],Tableau1[1er],Tableau1[[#This Row],[Date]]),D3,"")</f>
        <v/>
      </c>
    </row>
    <row r="5" spans="1:10" ht="14.25" customHeight="1" x14ac:dyDescent="0.25">
      <c r="A5" s="1" t="s">
        <v>13709</v>
      </c>
      <c r="B5" s="1" t="s">
        <v>13710</v>
      </c>
      <c r="C5" s="7">
        <v>45300.527581018519</v>
      </c>
      <c r="D5" s="10">
        <v>188</v>
      </c>
      <c r="E5" s="1" t="s">
        <v>7</v>
      </c>
      <c r="F5">
        <f>IF(LEFT(Tableau1[[#This Row],[Eléments modifié]],$J$1)=$I$1,Tableau1[[#This Row],[Date]],9^9)</f>
        <v>45300.527581018519</v>
      </c>
      <c r="G5" s="9">
        <f>IF(Tableau1[[#This Row],[Date]]=_xlfn.MINIFS(Tableau1[1er],Tableau1[N° BL],Tableau1[[#This Row],[N° BL]],Tableau1[1er],Tableau1[[#This Row],[Date]]),D4,"")</f>
        <v>176</v>
      </c>
    </row>
    <row r="6" spans="1:10" ht="14.25" customHeight="1" x14ac:dyDescent="0.25">
      <c r="A6" s="1" t="s">
        <v>14115</v>
      </c>
      <c r="B6" s="1" t="s">
        <v>14116</v>
      </c>
      <c r="C6" s="7">
        <v>45293.428043981483</v>
      </c>
      <c r="D6" s="10">
        <v>189</v>
      </c>
      <c r="E6" s="1" t="s">
        <v>14</v>
      </c>
      <c r="F6">
        <f>IF(LEFT(Tableau1[[#This Row],[Eléments modifié]],$J$1)=$I$1,Tableau1[[#This Row],[Date]],9^9)</f>
        <v>387420489</v>
      </c>
      <c r="G6" s="9" t="str">
        <f>IF(Tableau1[[#This Row],[Date]]=_xlfn.MINIFS(Tableau1[1er],Tableau1[N° BL],Tableau1[[#This Row],[N° BL]],Tableau1[1er],Tableau1[[#This Row],[Date]]),D5,"")</f>
        <v/>
      </c>
    </row>
    <row r="7" spans="1:10" ht="14.25" customHeight="1" x14ac:dyDescent="0.25">
      <c r="A7" s="1" t="s">
        <v>14115</v>
      </c>
      <c r="B7" s="1" t="s">
        <v>14116</v>
      </c>
      <c r="C7" s="7">
        <v>45293.430462962962</v>
      </c>
      <c r="D7" s="10">
        <v>189</v>
      </c>
      <c r="E7" s="1" t="s">
        <v>7</v>
      </c>
      <c r="F7">
        <f>IF(LEFT(Tableau1[[#This Row],[Eléments modifié]],$J$1)=$I$1,Tableau1[[#This Row],[Date]],9^9)</f>
        <v>45293.430462962962</v>
      </c>
      <c r="G7" s="9">
        <f>IF(Tableau1[[#This Row],[Date]]=_xlfn.MINIFS(Tableau1[1er],Tableau1[N° BL],Tableau1[[#This Row],[N° BL]],Tableau1[1er],Tableau1[[#This Row],[Date]]),D6,"")</f>
        <v>189</v>
      </c>
      <c r="H7" s="1"/>
    </row>
    <row r="8" spans="1:10" ht="14.25" customHeight="1" x14ac:dyDescent="0.25">
      <c r="A8" s="1" t="s">
        <v>13645</v>
      </c>
      <c r="B8" s="1" t="s">
        <v>13646</v>
      </c>
      <c r="C8" s="7">
        <v>45299.371574074074</v>
      </c>
      <c r="D8" s="10">
        <v>177</v>
      </c>
      <c r="E8" s="1" t="s">
        <v>2390</v>
      </c>
      <c r="F8">
        <f>IF(LEFT(Tableau1[[#This Row],[Eléments modifié]],$J$1)=$I$1,Tableau1[[#This Row],[Date]],9^9)</f>
        <v>387420489</v>
      </c>
      <c r="G8" s="9" t="str">
        <f>IF(Tableau1[[#This Row],[Date]]=_xlfn.MINIFS(Tableau1[1er],Tableau1[N° BL],Tableau1[[#This Row],[N° BL]],Tableau1[1er],Tableau1[[#This Row],[Date]]),D7,"")</f>
        <v/>
      </c>
    </row>
    <row r="9" spans="1:10" ht="14.25" customHeight="1" x14ac:dyDescent="0.25">
      <c r="A9" s="1" t="s">
        <v>13645</v>
      </c>
      <c r="B9" s="1" t="s">
        <v>13646</v>
      </c>
      <c r="C9" s="7">
        <v>45299.385682870372</v>
      </c>
      <c r="D9" s="10">
        <v>177</v>
      </c>
      <c r="E9" s="1" t="s">
        <v>7</v>
      </c>
      <c r="F9">
        <f>IF(LEFT(Tableau1[[#This Row],[Eléments modifié]],$J$1)=$I$1,Tableau1[[#This Row],[Date]],9^9)</f>
        <v>45299.385682870372</v>
      </c>
      <c r="G9" s="9">
        <f>IF(Tableau1[[#This Row],[Date]]=_xlfn.MINIFS(Tableau1[1er],Tableau1[N° BL],Tableau1[[#This Row],[N° BL]],Tableau1[1er],Tableau1[[#This Row],[Date]]),D8,"")</f>
        <v>177</v>
      </c>
    </row>
    <row r="10" spans="1:10" ht="14.25" customHeight="1" x14ac:dyDescent="0.25">
      <c r="A10" s="1" t="s">
        <v>13645</v>
      </c>
      <c r="B10" s="1" t="s">
        <v>13646</v>
      </c>
      <c r="C10" s="7">
        <v>45301.458437499998</v>
      </c>
      <c r="D10" s="10">
        <v>188</v>
      </c>
      <c r="E10" s="1" t="s">
        <v>32</v>
      </c>
      <c r="F10">
        <f>IF(LEFT(Tableau1[[#This Row],[Eléments modifié]],$J$1)=$I$1,Tableau1[[#This Row],[Date]],9^9)</f>
        <v>387420489</v>
      </c>
      <c r="G10" s="9" t="str">
        <f>IF(Tableau1[[#This Row],[Date]]=_xlfn.MINIFS(Tableau1[1er],Tableau1[N° BL],Tableau1[[#This Row],[N° BL]],Tableau1[1er],Tableau1[[#This Row],[Date]]),D9,"")</f>
        <v/>
      </c>
    </row>
    <row r="11" spans="1:10" ht="14.25" customHeight="1" x14ac:dyDescent="0.25">
      <c r="A11" s="1" t="s">
        <v>13645</v>
      </c>
      <c r="B11" s="1" t="s">
        <v>13646</v>
      </c>
      <c r="C11" s="7">
        <v>45301.4606712963</v>
      </c>
      <c r="D11" s="10">
        <v>204</v>
      </c>
      <c r="E11" s="1" t="s">
        <v>7</v>
      </c>
      <c r="F11">
        <f>IF(LEFT(Tableau1[[#This Row],[Eléments modifié]],$J$1)=$I$1,Tableau1[[#This Row],[Date]],9^9)</f>
        <v>45301.4606712963</v>
      </c>
      <c r="G11" s="9">
        <f>IF(Tableau1[[#This Row],[Date]]=_xlfn.MINIFS(Tableau1[1er],Tableau1[N° BL],Tableau1[[#This Row],[N° BL]],Tableau1[1er],Tableau1[[#This Row],[Date]]),D10,"")</f>
        <v>188</v>
      </c>
    </row>
    <row r="12" spans="1:10" ht="14.25" customHeight="1" x14ac:dyDescent="0.25">
      <c r="A12" s="1" t="s">
        <v>14123</v>
      </c>
      <c r="B12" s="1" t="s">
        <v>14124</v>
      </c>
      <c r="C12" s="7">
        <v>45293.392291666663</v>
      </c>
      <c r="D12" s="10">
        <v>204</v>
      </c>
      <c r="E12" s="1" t="s">
        <v>371</v>
      </c>
      <c r="F12">
        <f>IF(LEFT(Tableau1[[#This Row],[Eléments modifié]],$J$1)=$I$1,Tableau1[[#This Row],[Date]],9^9)</f>
        <v>387420489</v>
      </c>
      <c r="G12" s="9" t="str">
        <f>IF(Tableau1[[#This Row],[Date]]=_xlfn.MINIFS(Tableau1[1er],Tableau1[N° BL],Tableau1[[#This Row],[N° BL]],Tableau1[1er],Tableau1[[#This Row],[Date]]),D11,"")</f>
        <v/>
      </c>
    </row>
    <row r="13" spans="1:10" ht="14.25" customHeight="1" x14ac:dyDescent="0.25">
      <c r="A13" s="1" t="s">
        <v>14123</v>
      </c>
      <c r="B13" s="1" t="s">
        <v>14124</v>
      </c>
      <c r="C13" s="7">
        <v>45293.396226851852</v>
      </c>
      <c r="D13" s="10">
        <v>189</v>
      </c>
      <c r="E13" s="1" t="s">
        <v>7</v>
      </c>
      <c r="F13">
        <f>IF(LEFT(Tableau1[[#This Row],[Eléments modifié]],$J$1)=$I$1,Tableau1[[#This Row],[Date]],9^9)</f>
        <v>45293.396226851852</v>
      </c>
      <c r="G13" s="9">
        <f>IF(Tableau1[[#This Row],[Date]]=_xlfn.MINIFS(Tableau1[1er],Tableau1[N° BL],Tableau1[[#This Row],[N° BL]],Tableau1[1er],Tableau1[[#This Row],[Date]]),D12,"")</f>
        <v>204</v>
      </c>
    </row>
    <row r="14" spans="1:10" ht="14.25" customHeight="1" x14ac:dyDescent="0.25">
      <c r="A14" s="1" t="s">
        <v>14055</v>
      </c>
      <c r="B14" s="1" t="s">
        <v>14056</v>
      </c>
      <c r="C14" s="7">
        <v>45294.378125000003</v>
      </c>
      <c r="D14" s="10">
        <v>182</v>
      </c>
      <c r="E14" s="1" t="s">
        <v>21</v>
      </c>
      <c r="F14">
        <f>IF(LEFT(Tableau1[[#This Row],[Eléments modifié]],$J$1)=$I$1,Tableau1[[#This Row],[Date]],9^9)</f>
        <v>387420489</v>
      </c>
      <c r="G14" s="9" t="str">
        <f>IF(Tableau1[[#This Row],[Date]]=_xlfn.MINIFS(Tableau1[1er],Tableau1[N° BL],Tableau1[[#This Row],[N° BL]],Tableau1[1er],Tableau1[[#This Row],[Date]]),D13,"")</f>
        <v/>
      </c>
    </row>
    <row r="15" spans="1:10" ht="14.25" customHeight="1" x14ac:dyDescent="0.25">
      <c r="A15" s="1" t="s">
        <v>14055</v>
      </c>
      <c r="B15" s="1" t="s">
        <v>14056</v>
      </c>
      <c r="C15" s="7">
        <v>45294.378252314818</v>
      </c>
      <c r="D15" s="10">
        <v>182</v>
      </c>
      <c r="E15" s="1" t="s">
        <v>7</v>
      </c>
      <c r="F15">
        <f>IF(LEFT(Tableau1[[#This Row],[Eléments modifié]],$J$1)=$I$1,Tableau1[[#This Row],[Date]],9^9)</f>
        <v>45294.378252314818</v>
      </c>
      <c r="G15" s="9">
        <f>IF(Tableau1[[#This Row],[Date]]=_xlfn.MINIFS(Tableau1[1er],Tableau1[N° BL],Tableau1[[#This Row],[N° BL]],Tableau1[1er],Tableau1[[#This Row],[Date]]),D14,"")</f>
        <v>182</v>
      </c>
    </row>
    <row r="16" spans="1:10" ht="14.25" customHeight="1" x14ac:dyDescent="0.25">
      <c r="A16" s="1" t="s">
        <v>14113</v>
      </c>
      <c r="B16" s="1" t="s">
        <v>14114</v>
      </c>
      <c r="C16" s="7">
        <v>45293.434687499997</v>
      </c>
      <c r="D16" s="10">
        <v>182</v>
      </c>
      <c r="E16" s="1" t="s">
        <v>21</v>
      </c>
      <c r="F16">
        <f>IF(LEFT(Tableau1[[#This Row],[Eléments modifié]],$J$1)=$I$1,Tableau1[[#This Row],[Date]],9^9)</f>
        <v>387420489</v>
      </c>
      <c r="G16" s="9" t="str">
        <f>IF(Tableau1[[#This Row],[Date]]=_xlfn.MINIFS(Tableau1[1er],Tableau1[N° BL],Tableau1[[#This Row],[N° BL]],Tableau1[1er],Tableau1[[#This Row],[Date]]),D15,"")</f>
        <v/>
      </c>
    </row>
    <row r="17" spans="1:7" ht="14.25" customHeight="1" x14ac:dyDescent="0.25">
      <c r="A17" s="1" t="s">
        <v>14113</v>
      </c>
      <c r="B17" s="1" t="s">
        <v>14114</v>
      </c>
      <c r="C17" s="7">
        <v>45293.434942129628</v>
      </c>
      <c r="D17" s="10">
        <v>182</v>
      </c>
      <c r="E17" s="1" t="s">
        <v>7</v>
      </c>
      <c r="F17">
        <f>IF(LEFT(Tableau1[[#This Row],[Eléments modifié]],$J$1)=$I$1,Tableau1[[#This Row],[Date]],9^9)</f>
        <v>45293.434942129628</v>
      </c>
      <c r="G17" s="9">
        <f>IF(Tableau1[[#This Row],[Date]]=_xlfn.MINIFS(Tableau1[1er],Tableau1[N° BL],Tableau1[[#This Row],[N° BL]],Tableau1[1er],Tableau1[[#This Row],[Date]]),D16,"")</f>
        <v>182</v>
      </c>
    </row>
    <row r="18" spans="1:7" ht="14.25" customHeight="1" x14ac:dyDescent="0.25">
      <c r="A18" s="1" t="s">
        <v>13697</v>
      </c>
      <c r="B18" s="1" t="s">
        <v>13698</v>
      </c>
      <c r="C18" s="7">
        <v>45300.546944444446</v>
      </c>
      <c r="D18" s="10">
        <v>176</v>
      </c>
      <c r="E18" s="1" t="s">
        <v>111</v>
      </c>
      <c r="F18">
        <f>IF(LEFT(Tableau1[[#This Row],[Eléments modifié]],$J$1)=$I$1,Tableau1[[#This Row],[Date]],9^9)</f>
        <v>387420489</v>
      </c>
      <c r="G18" s="9" t="str">
        <f>IF(Tableau1[[#This Row],[Date]]=_xlfn.MINIFS(Tableau1[1er],Tableau1[N° BL],Tableau1[[#This Row],[N° BL]],Tableau1[1er],Tableau1[[#This Row],[Date]]),D17,"")</f>
        <v/>
      </c>
    </row>
    <row r="19" spans="1:7" ht="14.25" customHeight="1" x14ac:dyDescent="0.25">
      <c r="A19" s="1" t="s">
        <v>13697</v>
      </c>
      <c r="B19" s="1" t="s">
        <v>13698</v>
      </c>
      <c r="C19" s="7">
        <v>45300.552442129629</v>
      </c>
      <c r="D19" s="10">
        <v>176</v>
      </c>
      <c r="E19" s="1" t="s">
        <v>7</v>
      </c>
      <c r="F19">
        <f>IF(LEFT(Tableau1[[#This Row],[Eléments modifié]],$J$1)=$I$1,Tableau1[[#This Row],[Date]],9^9)</f>
        <v>45300.552442129629</v>
      </c>
      <c r="G19" s="9">
        <f>IF(Tableau1[[#This Row],[Date]]=_xlfn.MINIFS(Tableau1[1er],Tableau1[N° BL],Tableau1[[#This Row],[N° BL]],Tableau1[1er],Tableau1[[#This Row],[Date]]),D18,"")</f>
        <v>176</v>
      </c>
    </row>
    <row r="20" spans="1:7" ht="14.25" customHeight="1" x14ac:dyDescent="0.25">
      <c r="A20" s="1" t="s">
        <v>13719</v>
      </c>
      <c r="B20" s="1" t="s">
        <v>13720</v>
      </c>
      <c r="C20" s="7">
        <v>45293.301620370374</v>
      </c>
      <c r="D20" s="10">
        <v>176</v>
      </c>
      <c r="E20" s="1" t="s">
        <v>14</v>
      </c>
      <c r="F20">
        <f>IF(LEFT(Tableau1[[#This Row],[Eléments modifié]],$J$1)=$I$1,Tableau1[[#This Row],[Date]],9^9)</f>
        <v>387420489</v>
      </c>
      <c r="G20" s="9" t="str">
        <f>IF(Tableau1[[#This Row],[Date]]=_xlfn.MINIFS(Tableau1[1er],Tableau1[N° BL],Tableau1[[#This Row],[N° BL]],Tableau1[1er],Tableau1[[#This Row],[Date]]),D19,"")</f>
        <v/>
      </c>
    </row>
    <row r="21" spans="1:7" ht="14.25" customHeight="1" x14ac:dyDescent="0.25">
      <c r="A21" s="1" t="s">
        <v>13719</v>
      </c>
      <c r="B21" s="1" t="s">
        <v>13720</v>
      </c>
      <c r="C21" s="7">
        <v>45293.314641203702</v>
      </c>
      <c r="D21" s="10">
        <v>189</v>
      </c>
      <c r="E21" s="1" t="s">
        <v>7</v>
      </c>
      <c r="F21">
        <f>IF(LEFT(Tableau1[[#This Row],[Eléments modifié]],$J$1)=$I$1,Tableau1[[#This Row],[Date]],9^9)</f>
        <v>45293.314641203702</v>
      </c>
      <c r="G21" s="9">
        <f>IF(Tableau1[[#This Row],[Date]]=_xlfn.MINIFS(Tableau1[1er],Tableau1[N° BL],Tableau1[[#This Row],[N° BL]],Tableau1[1er],Tableau1[[#This Row],[Date]]),D20,"")</f>
        <v>176</v>
      </c>
    </row>
    <row r="22" spans="1:7" ht="14.25" customHeight="1" x14ac:dyDescent="0.25">
      <c r="A22" s="1" t="s">
        <v>13719</v>
      </c>
      <c r="B22" s="1" t="s">
        <v>13720</v>
      </c>
      <c r="C22" s="7">
        <v>45300.469224537039</v>
      </c>
      <c r="D22" s="10">
        <v>189</v>
      </c>
      <c r="E22" s="1" t="s">
        <v>32</v>
      </c>
      <c r="F22">
        <f>IF(LEFT(Tableau1[[#This Row],[Eléments modifié]],$J$1)=$I$1,Tableau1[[#This Row],[Date]],9^9)</f>
        <v>387420489</v>
      </c>
      <c r="G22" s="9" t="str">
        <f>IF(Tableau1[[#This Row],[Date]]=_xlfn.MINIFS(Tableau1[1er],Tableau1[N° BL],Tableau1[[#This Row],[N° BL]],Tableau1[1er],Tableau1[[#This Row],[Date]]),D21,"")</f>
        <v/>
      </c>
    </row>
    <row r="23" spans="1:7" ht="14.25" customHeight="1" x14ac:dyDescent="0.25">
      <c r="A23" s="1" t="s">
        <v>13719</v>
      </c>
      <c r="B23" s="1" t="s">
        <v>13720</v>
      </c>
      <c r="C23" s="7">
        <v>45300.477731481478</v>
      </c>
      <c r="D23" s="10">
        <v>188</v>
      </c>
      <c r="E23" s="1" t="s">
        <v>7</v>
      </c>
      <c r="F23">
        <f>IF(LEFT(Tableau1[[#This Row],[Eléments modifié]],$J$1)=$I$1,Tableau1[[#This Row],[Date]],9^9)</f>
        <v>45300.477731481478</v>
      </c>
      <c r="G23" s="9">
        <f>IF(Tableau1[[#This Row],[Date]]=_xlfn.MINIFS(Tableau1[1er],Tableau1[N° BL],Tableau1[[#This Row],[N° BL]],Tableau1[1er],Tableau1[[#This Row],[Date]]),D22,"")</f>
        <v>189</v>
      </c>
    </row>
    <row r="24" spans="1:7" ht="14.25" customHeight="1" x14ac:dyDescent="0.25">
      <c r="A24" s="1" t="s">
        <v>14109</v>
      </c>
      <c r="B24" s="1" t="s">
        <v>14110</v>
      </c>
      <c r="C24" s="7">
        <v>45293.444791666669</v>
      </c>
      <c r="D24" s="10">
        <v>182</v>
      </c>
      <c r="E24" s="1" t="s">
        <v>21</v>
      </c>
      <c r="F24">
        <f>IF(LEFT(Tableau1[[#This Row],[Eléments modifié]],$J$1)=$I$1,Tableau1[[#This Row],[Date]],9^9)</f>
        <v>387420489</v>
      </c>
      <c r="G24" s="9" t="str">
        <f>IF(Tableau1[[#This Row],[Date]]=_xlfn.MINIFS(Tableau1[1er],Tableau1[N° BL],Tableau1[[#This Row],[N° BL]],Tableau1[1er],Tableau1[[#This Row],[Date]]),D23,"")</f>
        <v/>
      </c>
    </row>
    <row r="25" spans="1:7" ht="14.25" customHeight="1" x14ac:dyDescent="0.25">
      <c r="A25" s="1" t="s">
        <v>14109</v>
      </c>
      <c r="B25" s="1" t="s">
        <v>14110</v>
      </c>
      <c r="C25" s="7">
        <v>45293.446736111109</v>
      </c>
      <c r="D25" s="10">
        <v>182</v>
      </c>
      <c r="E25" s="1" t="s">
        <v>7</v>
      </c>
      <c r="F25">
        <f>IF(LEFT(Tableau1[[#This Row],[Eléments modifié]],$J$1)=$I$1,Tableau1[[#This Row],[Date]],9^9)</f>
        <v>45293.446736111109</v>
      </c>
      <c r="G25" s="9">
        <f>IF(Tableau1[[#This Row],[Date]]=_xlfn.MINIFS(Tableau1[1er],Tableau1[N° BL],Tableau1[[#This Row],[N° BL]],Tableau1[1er],Tableau1[[#This Row],[Date]]),D24,"")</f>
        <v>182</v>
      </c>
    </row>
    <row r="26" spans="1:7" ht="14.25" customHeight="1" x14ac:dyDescent="0.25">
      <c r="A26" s="1" t="s">
        <v>13903</v>
      </c>
      <c r="B26" s="1" t="s">
        <v>13904</v>
      </c>
      <c r="C26" s="7">
        <v>45296.400127314817</v>
      </c>
      <c r="D26" s="10">
        <v>176</v>
      </c>
      <c r="E26" s="1" t="s">
        <v>21</v>
      </c>
      <c r="F26">
        <f>IF(LEFT(Tableau1[[#This Row],[Eléments modifié]],$J$1)=$I$1,Tableau1[[#This Row],[Date]],9^9)</f>
        <v>387420489</v>
      </c>
      <c r="G26" s="9" t="str">
        <f>IF(Tableau1[[#This Row],[Date]]=_xlfn.MINIFS(Tableau1[1er],Tableau1[N° BL],Tableau1[[#This Row],[N° BL]],Tableau1[1er],Tableau1[[#This Row],[Date]]),D25,"")</f>
        <v/>
      </c>
    </row>
    <row r="27" spans="1:7" ht="14.25" customHeight="1" x14ac:dyDescent="0.25">
      <c r="A27" s="1" t="s">
        <v>13903</v>
      </c>
      <c r="B27" s="1" t="s">
        <v>13904</v>
      </c>
      <c r="C27" s="7">
        <v>45296.401192129626</v>
      </c>
      <c r="D27" s="10">
        <v>182</v>
      </c>
      <c r="E27" s="1" t="s">
        <v>7</v>
      </c>
      <c r="F27">
        <f>IF(LEFT(Tableau1[[#This Row],[Eléments modifié]],$J$1)=$I$1,Tableau1[[#This Row],[Date]],9^9)</f>
        <v>45296.401192129626</v>
      </c>
      <c r="G27" s="9">
        <f>IF(Tableau1[[#This Row],[Date]]=_xlfn.MINIFS(Tableau1[1er],Tableau1[N° BL],Tableau1[[#This Row],[N° BL]],Tableau1[1er],Tableau1[[#This Row],[Date]]),D26,"")</f>
        <v>176</v>
      </c>
    </row>
    <row r="28" spans="1:7" ht="14.25" customHeight="1" x14ac:dyDescent="0.25">
      <c r="A28" s="1" t="s">
        <v>13905</v>
      </c>
      <c r="B28" s="1" t="s">
        <v>13906</v>
      </c>
      <c r="C28" s="7">
        <v>45296.379756944443</v>
      </c>
      <c r="D28" s="10">
        <v>176</v>
      </c>
      <c r="E28" s="1" t="s">
        <v>14</v>
      </c>
      <c r="F28">
        <f>IF(LEFT(Tableau1[[#This Row],[Eléments modifié]],$J$1)=$I$1,Tableau1[[#This Row],[Date]],9^9)</f>
        <v>387420489</v>
      </c>
      <c r="G28" s="9" t="str">
        <f>IF(Tableau1[[#This Row],[Date]]=_xlfn.MINIFS(Tableau1[1er],Tableau1[N° BL],Tableau1[[#This Row],[N° BL]],Tableau1[1er],Tableau1[[#This Row],[Date]]),D27,"")</f>
        <v/>
      </c>
    </row>
    <row r="29" spans="1:7" ht="14.25" customHeight="1" x14ac:dyDescent="0.25">
      <c r="A29" s="1" t="s">
        <v>13905</v>
      </c>
      <c r="B29" s="1" t="s">
        <v>13906</v>
      </c>
      <c r="C29" s="7">
        <v>45296.384270833332</v>
      </c>
      <c r="D29" s="10">
        <v>189</v>
      </c>
      <c r="E29" s="1" t="s">
        <v>7</v>
      </c>
      <c r="F29">
        <f>IF(LEFT(Tableau1[[#This Row],[Eléments modifié]],$J$1)=$I$1,Tableau1[[#This Row],[Date]],9^9)</f>
        <v>45296.384270833332</v>
      </c>
      <c r="G29" s="9">
        <f>IF(Tableau1[[#This Row],[Date]]=_xlfn.MINIFS(Tableau1[1er],Tableau1[N° BL],Tableau1[[#This Row],[N° BL]],Tableau1[1er],Tableau1[[#This Row],[Date]]),D28,"")</f>
        <v>176</v>
      </c>
    </row>
    <row r="30" spans="1:7" ht="14.25" customHeight="1" x14ac:dyDescent="0.25">
      <c r="A30" s="1" t="s">
        <v>13871</v>
      </c>
      <c r="B30" s="1" t="s">
        <v>13872</v>
      </c>
      <c r="C30" s="7">
        <v>45296.551516203705</v>
      </c>
      <c r="D30" s="10">
        <v>189</v>
      </c>
      <c r="E30" s="1" t="s">
        <v>111</v>
      </c>
      <c r="F30">
        <f>IF(LEFT(Tableau1[[#This Row],[Eléments modifié]],$J$1)=$I$1,Tableau1[[#This Row],[Date]],9^9)</f>
        <v>387420489</v>
      </c>
      <c r="G30" s="9" t="str">
        <f>IF(Tableau1[[#This Row],[Date]]=_xlfn.MINIFS(Tableau1[1er],Tableau1[N° BL],Tableau1[[#This Row],[N° BL]],Tableau1[1er],Tableau1[[#This Row],[Date]]),D29,"")</f>
        <v/>
      </c>
    </row>
    <row r="31" spans="1:7" ht="14.25" customHeight="1" x14ac:dyDescent="0.25">
      <c r="A31" s="1" t="s">
        <v>13871</v>
      </c>
      <c r="B31" s="1" t="s">
        <v>13872</v>
      </c>
      <c r="C31" s="7">
        <v>45296.581620370373</v>
      </c>
      <c r="D31" s="10">
        <v>176</v>
      </c>
      <c r="E31" s="1" t="s">
        <v>7</v>
      </c>
      <c r="F31">
        <f>IF(LEFT(Tableau1[[#This Row],[Eléments modifié]],$J$1)=$I$1,Tableau1[[#This Row],[Date]],9^9)</f>
        <v>45296.581620370373</v>
      </c>
      <c r="G31" s="9">
        <f>IF(Tableau1[[#This Row],[Date]]=_xlfn.MINIFS(Tableau1[1er],Tableau1[N° BL],Tableau1[[#This Row],[N° BL]],Tableau1[1er],Tableau1[[#This Row],[Date]]),D30,"")</f>
        <v>189</v>
      </c>
    </row>
    <row r="32" spans="1:7" ht="14.25" customHeight="1" x14ac:dyDescent="0.25">
      <c r="A32" s="1" t="s">
        <v>13921</v>
      </c>
      <c r="B32" s="1" t="s">
        <v>13922</v>
      </c>
      <c r="C32" s="7">
        <v>45295.605405092596</v>
      </c>
      <c r="D32" s="10">
        <v>182</v>
      </c>
      <c r="E32" s="1" t="s">
        <v>21</v>
      </c>
      <c r="F32">
        <f>IF(LEFT(Tableau1[[#This Row],[Eléments modifié]],$J$1)=$I$1,Tableau1[[#This Row],[Date]],9^9)</f>
        <v>387420489</v>
      </c>
      <c r="G32" s="9" t="str">
        <f>IF(Tableau1[[#This Row],[Date]]=_xlfn.MINIFS(Tableau1[1er],Tableau1[N° BL],Tableau1[[#This Row],[N° BL]],Tableau1[1er],Tableau1[[#This Row],[Date]]),D31,"")</f>
        <v/>
      </c>
    </row>
    <row r="33" spans="1:7" ht="14.25" customHeight="1" x14ac:dyDescent="0.25">
      <c r="A33" s="1" t="s">
        <v>13921</v>
      </c>
      <c r="B33" s="1" t="s">
        <v>13922</v>
      </c>
      <c r="C33" s="7">
        <v>45295.605879629627</v>
      </c>
      <c r="D33" s="10">
        <v>182</v>
      </c>
      <c r="E33" s="1" t="s">
        <v>7</v>
      </c>
      <c r="F33">
        <f>IF(LEFT(Tableau1[[#This Row],[Eléments modifié]],$J$1)=$I$1,Tableau1[[#This Row],[Date]],9^9)</f>
        <v>45295.605879629627</v>
      </c>
      <c r="G33" s="9">
        <f>IF(Tableau1[[#This Row],[Date]]=_xlfn.MINIFS(Tableau1[1er],Tableau1[N° BL],Tableau1[[#This Row],[N° BL]],Tableau1[1er],Tableau1[[#This Row],[Date]]),D32,"")</f>
        <v>182</v>
      </c>
    </row>
    <row r="34" spans="1:7" ht="14.25" customHeight="1" x14ac:dyDescent="0.25">
      <c r="A34" s="1" t="s">
        <v>13695</v>
      </c>
      <c r="B34" s="1" t="s">
        <v>13696</v>
      </c>
      <c r="C34" s="7">
        <v>45300.537951388891</v>
      </c>
      <c r="D34" s="10">
        <v>176</v>
      </c>
      <c r="E34" s="1" t="s">
        <v>32</v>
      </c>
      <c r="F34">
        <f>IF(LEFT(Tableau1[[#This Row],[Eléments modifié]],$J$1)=$I$1,Tableau1[[#This Row],[Date]],9^9)</f>
        <v>387420489</v>
      </c>
      <c r="G34" s="9" t="str">
        <f>IF(Tableau1[[#This Row],[Date]]=_xlfn.MINIFS(Tableau1[1er],Tableau1[N° BL],Tableau1[[#This Row],[N° BL]],Tableau1[1er],Tableau1[[#This Row],[Date]]),D33,"")</f>
        <v/>
      </c>
    </row>
    <row r="35" spans="1:7" ht="14.25" customHeight="1" x14ac:dyDescent="0.25">
      <c r="A35" s="1" t="s">
        <v>13695</v>
      </c>
      <c r="B35" s="1" t="s">
        <v>13696</v>
      </c>
      <c r="C35" s="7">
        <v>45300.555219907408</v>
      </c>
      <c r="D35" s="10">
        <v>188</v>
      </c>
      <c r="E35" s="1" t="s">
        <v>7</v>
      </c>
      <c r="F35">
        <f>IF(LEFT(Tableau1[[#This Row],[Eléments modifié]],$J$1)=$I$1,Tableau1[[#This Row],[Date]],9^9)</f>
        <v>45300.555219907408</v>
      </c>
      <c r="G35" s="9">
        <f>IF(Tableau1[[#This Row],[Date]]=_xlfn.MINIFS(Tableau1[1er],Tableau1[N° BL],Tableau1[[#This Row],[N° BL]],Tableau1[1er],Tableau1[[#This Row],[Date]]),D34,"")</f>
        <v>176</v>
      </c>
    </row>
    <row r="36" spans="1:7" ht="14.25" customHeight="1" x14ac:dyDescent="0.25">
      <c r="A36" s="1" t="s">
        <v>14129</v>
      </c>
      <c r="B36" s="1" t="s">
        <v>14130</v>
      </c>
      <c r="C36" s="7">
        <v>45293.302060185182</v>
      </c>
      <c r="D36" s="10">
        <v>176</v>
      </c>
      <c r="E36" s="1" t="s">
        <v>111</v>
      </c>
      <c r="F36">
        <f>IF(LEFT(Tableau1[[#This Row],[Eléments modifié]],$J$1)=$I$1,Tableau1[[#This Row],[Date]],9^9)</f>
        <v>387420489</v>
      </c>
      <c r="G36" s="9" t="str">
        <f>IF(Tableau1[[#This Row],[Date]]=_xlfn.MINIFS(Tableau1[1er],Tableau1[N° BL],Tableau1[[#This Row],[N° BL]],Tableau1[1er],Tableau1[[#This Row],[Date]]),D35,"")</f>
        <v/>
      </c>
    </row>
    <row r="37" spans="1:7" ht="14.25" customHeight="1" x14ac:dyDescent="0.25">
      <c r="A37" s="1" t="s">
        <v>14129</v>
      </c>
      <c r="B37" s="1" t="s">
        <v>14130</v>
      </c>
      <c r="C37" s="7">
        <v>45293.307800925926</v>
      </c>
      <c r="D37" s="10">
        <v>189</v>
      </c>
      <c r="E37" s="1" t="s">
        <v>7</v>
      </c>
      <c r="F37">
        <f>IF(LEFT(Tableau1[[#This Row],[Eléments modifié]],$J$1)=$I$1,Tableau1[[#This Row],[Date]],9^9)</f>
        <v>45293.307800925926</v>
      </c>
      <c r="G37" s="9">
        <f>IF(Tableau1[[#This Row],[Date]]=_xlfn.MINIFS(Tableau1[1er],Tableau1[N° BL],Tableau1[[#This Row],[N° BL]],Tableau1[1er],Tableau1[[#This Row],[Date]]),D36,"")</f>
        <v>176</v>
      </c>
    </row>
    <row r="38" spans="1:7" ht="14.25" customHeight="1" x14ac:dyDescent="0.25">
      <c r="A38" s="1" t="s">
        <v>14127</v>
      </c>
      <c r="B38" s="1" t="s">
        <v>14128</v>
      </c>
      <c r="C38" s="7">
        <v>45293.355046296296</v>
      </c>
      <c r="D38" s="10">
        <v>209</v>
      </c>
      <c r="E38" s="1" t="s">
        <v>14</v>
      </c>
      <c r="F38">
        <f>IF(LEFT(Tableau1[[#This Row],[Eléments modifié]],$J$1)=$I$1,Tableau1[[#This Row],[Date]],9^9)</f>
        <v>387420489</v>
      </c>
      <c r="G38" s="9" t="str">
        <f>IF(Tableau1[[#This Row],[Date]]=_xlfn.MINIFS(Tableau1[1er],Tableau1[N° BL],Tableau1[[#This Row],[N° BL]],Tableau1[1er],Tableau1[[#This Row],[Date]]),D37,"")</f>
        <v/>
      </c>
    </row>
    <row r="39" spans="1:7" ht="14.25" customHeight="1" x14ac:dyDescent="0.25">
      <c r="A39" s="1" t="s">
        <v>14127</v>
      </c>
      <c r="B39" s="1" t="s">
        <v>14128</v>
      </c>
      <c r="C39" s="7">
        <v>45293.374282407407</v>
      </c>
      <c r="D39" s="10">
        <v>189</v>
      </c>
      <c r="E39" s="1" t="s">
        <v>7</v>
      </c>
      <c r="F39">
        <f>IF(LEFT(Tableau1[[#This Row],[Eléments modifié]],$J$1)=$I$1,Tableau1[[#This Row],[Date]],9^9)</f>
        <v>45293.374282407407</v>
      </c>
      <c r="G39" s="9">
        <f>IF(Tableau1[[#This Row],[Date]]=_xlfn.MINIFS(Tableau1[1er],Tableau1[N° BL],Tableau1[[#This Row],[N° BL]],Tableau1[1er],Tableau1[[#This Row],[Date]]),D38,"")</f>
        <v>209</v>
      </c>
    </row>
    <row r="40" spans="1:7" ht="14.25" customHeight="1" x14ac:dyDescent="0.25">
      <c r="A40" s="1" t="s">
        <v>14125</v>
      </c>
      <c r="B40" s="1" t="s">
        <v>14126</v>
      </c>
      <c r="C40" s="7">
        <v>45293.365798611114</v>
      </c>
      <c r="D40" s="10">
        <v>189</v>
      </c>
      <c r="E40" s="1" t="s">
        <v>371</v>
      </c>
      <c r="F40">
        <f>IF(LEFT(Tableau1[[#This Row],[Eléments modifié]],$J$1)=$I$1,Tableau1[[#This Row],[Date]],9^9)</f>
        <v>387420489</v>
      </c>
      <c r="G40" s="9" t="str">
        <f>IF(Tableau1[[#This Row],[Date]]=_xlfn.MINIFS(Tableau1[1er],Tableau1[N° BL],Tableau1[[#This Row],[N° BL]],Tableau1[1er],Tableau1[[#This Row],[Date]]),D39,"")</f>
        <v/>
      </c>
    </row>
    <row r="41" spans="1:7" ht="14.25" customHeight="1" x14ac:dyDescent="0.25">
      <c r="A41" s="1" t="s">
        <v>14125</v>
      </c>
      <c r="B41" s="1" t="s">
        <v>14126</v>
      </c>
      <c r="C41" s="7">
        <v>45293.38590277778</v>
      </c>
      <c r="D41" s="10">
        <v>209</v>
      </c>
      <c r="E41" s="1" t="s">
        <v>7</v>
      </c>
      <c r="F41">
        <f>IF(LEFT(Tableau1[[#This Row],[Eléments modifié]],$J$1)=$I$1,Tableau1[[#This Row],[Date]],9^9)</f>
        <v>45293.38590277778</v>
      </c>
      <c r="G41" s="9">
        <f>IF(Tableau1[[#This Row],[Date]]=_xlfn.MINIFS(Tableau1[1er],Tableau1[N° BL],Tableau1[[#This Row],[N° BL]],Tableau1[1er],Tableau1[[#This Row],[Date]]),D40,"")</f>
        <v>189</v>
      </c>
    </row>
    <row r="42" spans="1:7" ht="14.25" customHeight="1" x14ac:dyDescent="0.25">
      <c r="A42" s="1" t="s">
        <v>14121</v>
      </c>
      <c r="B42" s="1" t="s">
        <v>14122</v>
      </c>
      <c r="C42" s="7">
        <v>45293.374293981484</v>
      </c>
      <c r="D42" s="10">
        <v>209</v>
      </c>
      <c r="E42" s="1" t="s">
        <v>14</v>
      </c>
      <c r="F42">
        <f>IF(LEFT(Tableau1[[#This Row],[Eléments modifié]],$J$1)=$I$1,Tableau1[[#This Row],[Date]],9^9)</f>
        <v>387420489</v>
      </c>
      <c r="G42" s="9" t="str">
        <f>IF(Tableau1[[#This Row],[Date]]=_xlfn.MINIFS(Tableau1[1er],Tableau1[N° BL],Tableau1[[#This Row],[N° BL]],Tableau1[1er],Tableau1[[#This Row],[Date]]),D41,"")</f>
        <v/>
      </c>
    </row>
    <row r="43" spans="1:7" ht="14.25" customHeight="1" x14ac:dyDescent="0.25">
      <c r="A43" s="1" t="s">
        <v>14121</v>
      </c>
      <c r="B43" s="1" t="s">
        <v>14122</v>
      </c>
      <c r="C43" s="7">
        <v>45293.396967592591</v>
      </c>
      <c r="D43" s="10">
        <v>189</v>
      </c>
      <c r="E43" s="1" t="s">
        <v>7</v>
      </c>
      <c r="F43">
        <f>IF(LEFT(Tableau1[[#This Row],[Eléments modifié]],$J$1)=$I$1,Tableau1[[#This Row],[Date]],9^9)</f>
        <v>45293.396967592591</v>
      </c>
      <c r="G43" s="9">
        <f>IF(Tableau1[[#This Row],[Date]]=_xlfn.MINIFS(Tableau1[1er],Tableau1[N° BL],Tableau1[[#This Row],[N° BL]],Tableau1[1er],Tableau1[[#This Row],[Date]]),D42,"")</f>
        <v>209</v>
      </c>
    </row>
    <row r="44" spans="1:7" ht="14.25" customHeight="1" x14ac:dyDescent="0.25">
      <c r="A44" s="1" t="s">
        <v>14105</v>
      </c>
      <c r="B44" s="1" t="s">
        <v>14106</v>
      </c>
      <c r="C44" s="7">
        <v>45293.392812500002</v>
      </c>
      <c r="D44" s="10">
        <v>209</v>
      </c>
      <c r="E44" s="1" t="s">
        <v>4825</v>
      </c>
      <c r="F44">
        <f>IF(LEFT(Tableau1[[#This Row],[Eléments modifié]],$J$1)=$I$1,Tableau1[[#This Row],[Date]],9^9)</f>
        <v>387420489</v>
      </c>
      <c r="G44" s="9" t="str">
        <f>IF(Tableau1[[#This Row],[Date]]=_xlfn.MINIFS(Tableau1[1er],Tableau1[N° BL],Tableau1[[#This Row],[N° BL]],Tableau1[1er],Tableau1[[#This Row],[Date]]),D43,"")</f>
        <v/>
      </c>
    </row>
    <row r="45" spans="1:7" ht="14.25" customHeight="1" x14ac:dyDescent="0.25">
      <c r="A45" s="1" t="s">
        <v>14105</v>
      </c>
      <c r="B45" s="1" t="s">
        <v>14106</v>
      </c>
      <c r="C45" s="7">
        <v>45293.402418981481</v>
      </c>
      <c r="D45" s="10">
        <v>204</v>
      </c>
      <c r="E45" s="1" t="s">
        <v>774</v>
      </c>
      <c r="F45">
        <f>IF(LEFT(Tableau1[[#This Row],[Eléments modifié]],$J$1)=$I$1,Tableau1[[#This Row],[Date]],9^9)</f>
        <v>387420489</v>
      </c>
      <c r="G45" s="9" t="str">
        <f>IF(Tableau1[[#This Row],[Date]]=_xlfn.MINIFS(Tableau1[1er],Tableau1[N° BL],Tableau1[[#This Row],[N° BL]],Tableau1[1er],Tableau1[[#This Row],[Date]]),D44,"")</f>
        <v/>
      </c>
    </row>
    <row r="46" spans="1:7" ht="14.25" customHeight="1" x14ac:dyDescent="0.25">
      <c r="A46" s="1" t="s">
        <v>14105</v>
      </c>
      <c r="B46" s="1" t="s">
        <v>14106</v>
      </c>
      <c r="C46" s="7">
        <v>45293.403680555559</v>
      </c>
      <c r="D46" s="10">
        <v>209</v>
      </c>
      <c r="E46" s="1" t="s">
        <v>4825</v>
      </c>
      <c r="F46">
        <f>IF(LEFT(Tableau1[[#This Row],[Eléments modifié]],$J$1)=$I$1,Tableau1[[#This Row],[Date]],9^9)</f>
        <v>387420489</v>
      </c>
      <c r="G46" s="9" t="str">
        <f>IF(Tableau1[[#This Row],[Date]]=_xlfn.MINIFS(Tableau1[1er],Tableau1[N° BL],Tableau1[[#This Row],[N° BL]],Tableau1[1er],Tableau1[[#This Row],[Date]]),D45,"")</f>
        <v/>
      </c>
    </row>
    <row r="47" spans="1:7" ht="14.25" customHeight="1" x14ac:dyDescent="0.25">
      <c r="A47" s="1" t="s">
        <v>14105</v>
      </c>
      <c r="B47" s="1" t="s">
        <v>14106</v>
      </c>
      <c r="C47" s="7">
        <v>45293.450150462966</v>
      </c>
      <c r="D47" s="10">
        <v>204</v>
      </c>
      <c r="E47" s="1" t="s">
        <v>7</v>
      </c>
      <c r="F47">
        <f>IF(LEFT(Tableau1[[#This Row],[Eléments modifié]],$J$1)=$I$1,Tableau1[[#This Row],[Date]],9^9)</f>
        <v>45293.450150462966</v>
      </c>
      <c r="G47" s="9">
        <f>IF(Tableau1[[#This Row],[Date]]=_xlfn.MINIFS(Tableau1[1er],Tableau1[N° BL],Tableau1[[#This Row],[N° BL]],Tableau1[1er],Tableau1[[#This Row],[Date]]),D46,"")</f>
        <v>209</v>
      </c>
    </row>
    <row r="48" spans="1:7" ht="14.25" customHeight="1" x14ac:dyDescent="0.25">
      <c r="A48" s="1" t="s">
        <v>14119</v>
      </c>
      <c r="B48" s="1" t="s">
        <v>14120</v>
      </c>
      <c r="C48" s="7">
        <v>45293.396979166668</v>
      </c>
      <c r="D48" s="10">
        <v>204</v>
      </c>
      <c r="E48" s="1" t="s">
        <v>14</v>
      </c>
      <c r="F48">
        <f>IF(LEFT(Tableau1[[#This Row],[Eléments modifié]],$J$1)=$I$1,Tableau1[[#This Row],[Date]],9^9)</f>
        <v>387420489</v>
      </c>
      <c r="G48" s="9" t="str">
        <f>IF(Tableau1[[#This Row],[Date]]=_xlfn.MINIFS(Tableau1[1er],Tableau1[N° BL],Tableau1[[#This Row],[N° BL]],Tableau1[1er],Tableau1[[#This Row],[Date]]),D47,"")</f>
        <v/>
      </c>
    </row>
    <row r="49" spans="1:7" ht="14.25" customHeight="1" x14ac:dyDescent="0.25">
      <c r="A49" s="1" t="s">
        <v>14119</v>
      </c>
      <c r="B49" s="1" t="s">
        <v>14120</v>
      </c>
      <c r="C49" s="7">
        <v>45293.412546296298</v>
      </c>
      <c r="D49" s="10">
        <v>189</v>
      </c>
      <c r="E49" s="1" t="s">
        <v>7</v>
      </c>
      <c r="F49">
        <f>IF(LEFT(Tableau1[[#This Row],[Eléments modifié]],$J$1)=$I$1,Tableau1[[#This Row],[Date]],9^9)</f>
        <v>45293.412546296298</v>
      </c>
      <c r="G49" s="9">
        <f>IF(Tableau1[[#This Row],[Date]]=_xlfn.MINIFS(Tableau1[1er],Tableau1[N° BL],Tableau1[[#This Row],[N° BL]],Tableau1[1er],Tableau1[[#This Row],[Date]]),D48,"")</f>
        <v>204</v>
      </c>
    </row>
    <row r="50" spans="1:7" ht="14.25" customHeight="1" x14ac:dyDescent="0.25">
      <c r="A50" s="1" t="s">
        <v>14085</v>
      </c>
      <c r="B50" s="1" t="s">
        <v>14086</v>
      </c>
      <c r="C50" s="7">
        <v>45293.406192129631</v>
      </c>
      <c r="D50" s="10">
        <v>189</v>
      </c>
      <c r="E50" s="1" t="s">
        <v>371</v>
      </c>
      <c r="F50">
        <f>IF(LEFT(Tableau1[[#This Row],[Eléments modifié]],$J$1)=$I$1,Tableau1[[#This Row],[Date]],9^9)</f>
        <v>387420489</v>
      </c>
      <c r="G50" s="9" t="str">
        <f>IF(Tableau1[[#This Row],[Date]]=_xlfn.MINIFS(Tableau1[1er],Tableau1[N° BL],Tableau1[[#This Row],[N° BL]],Tableau1[1er],Tableau1[[#This Row],[Date]]),D49,"")</f>
        <v/>
      </c>
    </row>
    <row r="51" spans="1:7" ht="14.25" customHeight="1" x14ac:dyDescent="0.25">
      <c r="A51" s="1" t="s">
        <v>14085</v>
      </c>
      <c r="B51" s="1" t="s">
        <v>14086</v>
      </c>
      <c r="C51" s="7">
        <v>45293.507754629631</v>
      </c>
      <c r="D51" s="10">
        <v>209</v>
      </c>
      <c r="E51" s="1" t="s">
        <v>7</v>
      </c>
      <c r="F51">
        <f>IF(LEFT(Tableau1[[#This Row],[Eléments modifié]],$J$1)=$I$1,Tableau1[[#This Row],[Date]],9^9)</f>
        <v>45293.507754629631</v>
      </c>
      <c r="G51" s="9">
        <f>IF(Tableau1[[#This Row],[Date]]=_xlfn.MINIFS(Tableau1[1er],Tableau1[N° BL],Tableau1[[#This Row],[N° BL]],Tableau1[1er],Tableau1[[#This Row],[Date]]),D50,"")</f>
        <v>189</v>
      </c>
    </row>
    <row r="52" spans="1:7" ht="14.25" customHeight="1" x14ac:dyDescent="0.25">
      <c r="A52" s="1" t="s">
        <v>14117</v>
      </c>
      <c r="B52" s="1" t="s">
        <v>14118</v>
      </c>
      <c r="C52" s="7">
        <v>45293.412557870368</v>
      </c>
      <c r="D52" s="10">
        <v>189</v>
      </c>
      <c r="E52" s="1" t="s">
        <v>14</v>
      </c>
      <c r="F52">
        <f>IF(LEFT(Tableau1[[#This Row],[Eléments modifié]],$J$1)=$I$1,Tableau1[[#This Row],[Date]],9^9)</f>
        <v>387420489</v>
      </c>
      <c r="G52" s="9" t="str">
        <f>IF(Tableau1[[#This Row],[Date]]=_xlfn.MINIFS(Tableau1[1er],Tableau1[N° BL],Tableau1[[#This Row],[N° BL]],Tableau1[1er],Tableau1[[#This Row],[Date]]),D51,"")</f>
        <v/>
      </c>
    </row>
    <row r="53" spans="1:7" ht="14.25" customHeight="1" x14ac:dyDescent="0.25">
      <c r="A53" s="1" t="s">
        <v>14117</v>
      </c>
      <c r="B53" s="1" t="s">
        <v>14118</v>
      </c>
      <c r="C53" s="7">
        <v>45293.428020833337</v>
      </c>
      <c r="D53" s="10">
        <v>189</v>
      </c>
      <c r="E53" s="1" t="s">
        <v>7</v>
      </c>
      <c r="F53">
        <f>IF(LEFT(Tableau1[[#This Row],[Eléments modifié]],$J$1)=$I$1,Tableau1[[#This Row],[Date]],9^9)</f>
        <v>45293.428020833337</v>
      </c>
      <c r="G53" s="9">
        <f>IF(Tableau1[[#This Row],[Date]]=_xlfn.MINIFS(Tableau1[1er],Tableau1[N° BL],Tableau1[[#This Row],[N° BL]],Tableau1[1er],Tableau1[[#This Row],[Date]]),D52,"")</f>
        <v>189</v>
      </c>
    </row>
    <row r="54" spans="1:7" ht="14.25" customHeight="1" x14ac:dyDescent="0.25">
      <c r="A54" s="1" t="s">
        <v>14103</v>
      </c>
      <c r="B54" s="1" t="s">
        <v>14104</v>
      </c>
      <c r="C54" s="7">
        <v>45293.444548611114</v>
      </c>
      <c r="D54" s="10">
        <v>182</v>
      </c>
      <c r="E54" s="1" t="s">
        <v>14</v>
      </c>
      <c r="F54">
        <f>IF(LEFT(Tableau1[[#This Row],[Eléments modifié]],$J$1)=$I$1,Tableau1[[#This Row],[Date]],9^9)</f>
        <v>387420489</v>
      </c>
      <c r="G54" s="9" t="str">
        <f>IF(Tableau1[[#This Row],[Date]]=_xlfn.MINIFS(Tableau1[1er],Tableau1[N° BL],Tableau1[[#This Row],[N° BL]],Tableau1[1er],Tableau1[[#This Row],[Date]]),D53,"")</f>
        <v/>
      </c>
    </row>
    <row r="55" spans="1:7" ht="14.25" customHeight="1" x14ac:dyDescent="0.25">
      <c r="A55" s="1" t="s">
        <v>14103</v>
      </c>
      <c r="B55" s="1" t="s">
        <v>14104</v>
      </c>
      <c r="C55" s="7">
        <v>45293.450555555559</v>
      </c>
      <c r="D55" s="10">
        <v>189</v>
      </c>
      <c r="E55" s="1" t="s">
        <v>7</v>
      </c>
      <c r="F55">
        <f>IF(LEFT(Tableau1[[#This Row],[Eléments modifié]],$J$1)=$I$1,Tableau1[[#This Row],[Date]],9^9)</f>
        <v>45293.450555555559</v>
      </c>
      <c r="G55" s="9">
        <f>IF(Tableau1[[#This Row],[Date]]=_xlfn.MINIFS(Tableau1[1er],Tableau1[N° BL],Tableau1[[#This Row],[N° BL]],Tableau1[1er],Tableau1[[#This Row],[Date]]),D54,"")</f>
        <v>182</v>
      </c>
    </row>
    <row r="56" spans="1:7" ht="14.25" customHeight="1" x14ac:dyDescent="0.25">
      <c r="A56" s="1" t="s">
        <v>14107</v>
      </c>
      <c r="B56" s="1" t="s">
        <v>14108</v>
      </c>
      <c r="C56" s="7">
        <v>45293.434965277775</v>
      </c>
      <c r="D56" s="10">
        <v>182</v>
      </c>
      <c r="E56" s="1" t="s">
        <v>21</v>
      </c>
      <c r="F56">
        <f>IF(LEFT(Tableau1[[#This Row],[Eléments modifié]],$J$1)=$I$1,Tableau1[[#This Row],[Date]],9^9)</f>
        <v>387420489</v>
      </c>
      <c r="G56" s="9" t="str">
        <f>IF(Tableau1[[#This Row],[Date]]=_xlfn.MINIFS(Tableau1[1er],Tableau1[N° BL],Tableau1[[#This Row],[N° BL]],Tableau1[1er],Tableau1[[#This Row],[Date]]),D55,"")</f>
        <v/>
      </c>
    </row>
    <row r="57" spans="1:7" ht="14.25" customHeight="1" x14ac:dyDescent="0.25">
      <c r="A57" s="1" t="s">
        <v>14107</v>
      </c>
      <c r="B57" s="1" t="s">
        <v>14108</v>
      </c>
      <c r="C57" s="7">
        <v>45293.435034722221</v>
      </c>
      <c r="D57" s="10">
        <v>176</v>
      </c>
      <c r="E57" s="1" t="s">
        <v>20</v>
      </c>
      <c r="F57">
        <f>IF(LEFT(Tableau1[[#This Row],[Eléments modifié]],$J$1)=$I$1,Tableau1[[#This Row],[Date]],9^9)</f>
        <v>387420489</v>
      </c>
      <c r="G57" s="9" t="str">
        <f>IF(Tableau1[[#This Row],[Date]]=_xlfn.MINIFS(Tableau1[1er],Tableau1[N° BL],Tableau1[[#This Row],[N° BL]],Tableau1[1er],Tableau1[[#This Row],[Date]]),D56,"")</f>
        <v/>
      </c>
    </row>
    <row r="58" spans="1:7" ht="14.25" customHeight="1" x14ac:dyDescent="0.25">
      <c r="A58" s="1" t="s">
        <v>14107</v>
      </c>
      <c r="B58" s="1" t="s">
        <v>14108</v>
      </c>
      <c r="C58" s="7">
        <v>45293.440833333334</v>
      </c>
      <c r="D58" s="10">
        <v>189</v>
      </c>
      <c r="E58" s="1" t="s">
        <v>111</v>
      </c>
      <c r="F58">
        <f>IF(LEFT(Tableau1[[#This Row],[Eléments modifié]],$J$1)=$I$1,Tableau1[[#This Row],[Date]],9^9)</f>
        <v>387420489</v>
      </c>
      <c r="G58" s="9" t="str">
        <f>IF(Tableau1[[#This Row],[Date]]=_xlfn.MINIFS(Tableau1[1er],Tableau1[N° BL],Tableau1[[#This Row],[N° BL]],Tableau1[1er],Tableau1[[#This Row],[Date]]),D57,"")</f>
        <v/>
      </c>
    </row>
    <row r="59" spans="1:7" ht="14.25" customHeight="1" x14ac:dyDescent="0.25">
      <c r="A59" s="1" t="s">
        <v>14107</v>
      </c>
      <c r="B59" s="1" t="s">
        <v>14108</v>
      </c>
      <c r="C59" s="7">
        <v>45293.448506944442</v>
      </c>
      <c r="D59" s="10">
        <v>176</v>
      </c>
      <c r="E59" s="1" t="s">
        <v>7</v>
      </c>
      <c r="F59">
        <f>IF(LEFT(Tableau1[[#This Row],[Eléments modifié]],$J$1)=$I$1,Tableau1[[#This Row],[Date]],9^9)</f>
        <v>45293.448506944442</v>
      </c>
      <c r="G59" s="9">
        <f>IF(Tableau1[[#This Row],[Date]]=_xlfn.MINIFS(Tableau1[1er],Tableau1[N° BL],Tableau1[[#This Row],[N° BL]],Tableau1[1er],Tableau1[[#This Row],[Date]]),D58,"")</f>
        <v>189</v>
      </c>
    </row>
    <row r="60" spans="1:7" ht="14.25" customHeight="1" x14ac:dyDescent="0.25">
      <c r="A60" s="1" t="s">
        <v>13993</v>
      </c>
      <c r="B60" s="1" t="s">
        <v>13994</v>
      </c>
      <c r="C60" s="7">
        <v>45294.583171296297</v>
      </c>
      <c r="D60" s="10">
        <v>177</v>
      </c>
      <c r="E60" s="1" t="s">
        <v>14</v>
      </c>
      <c r="F60">
        <f>IF(LEFT(Tableau1[[#This Row],[Eléments modifié]],$J$1)=$I$1,Tableau1[[#This Row],[Date]],9^9)</f>
        <v>387420489</v>
      </c>
      <c r="G60" s="9" t="str">
        <f>IF(Tableau1[[#This Row],[Date]]=_xlfn.MINIFS(Tableau1[1er],Tableau1[N° BL],Tableau1[[#This Row],[N° BL]],Tableau1[1er],Tableau1[[#This Row],[Date]]),D59,"")</f>
        <v/>
      </c>
    </row>
    <row r="61" spans="1:7" ht="14.25" customHeight="1" x14ac:dyDescent="0.25">
      <c r="A61" s="1" t="s">
        <v>13993</v>
      </c>
      <c r="B61" s="1" t="s">
        <v>13994</v>
      </c>
      <c r="C61" s="7">
        <v>45294.597418981481</v>
      </c>
      <c r="D61" s="10">
        <v>189</v>
      </c>
      <c r="E61" s="1" t="s">
        <v>7</v>
      </c>
      <c r="F61">
        <f>IF(LEFT(Tableau1[[#This Row],[Eléments modifié]],$J$1)=$I$1,Tableau1[[#This Row],[Date]],9^9)</f>
        <v>45294.597418981481</v>
      </c>
      <c r="G61" s="9">
        <f>IF(Tableau1[[#This Row],[Date]]=_xlfn.MINIFS(Tableau1[1er],Tableau1[N° BL],Tableau1[[#This Row],[N° BL]],Tableau1[1er],Tableau1[[#This Row],[Date]]),D60,"")</f>
        <v>177</v>
      </c>
    </row>
    <row r="62" spans="1:7" ht="14.25" customHeight="1" x14ac:dyDescent="0.25">
      <c r="A62" s="1" t="s">
        <v>14101</v>
      </c>
      <c r="B62" s="1" t="s">
        <v>14102</v>
      </c>
      <c r="C62" s="7">
        <v>45293.446747685186</v>
      </c>
      <c r="D62" s="10">
        <v>182</v>
      </c>
      <c r="E62" s="1" t="s">
        <v>21</v>
      </c>
      <c r="F62">
        <f>IF(LEFT(Tableau1[[#This Row],[Eléments modifié]],$J$1)=$I$1,Tableau1[[#This Row],[Date]],9^9)</f>
        <v>387420489</v>
      </c>
      <c r="G62" s="9" t="str">
        <f>IF(Tableau1[[#This Row],[Date]]=_xlfn.MINIFS(Tableau1[1er],Tableau1[N° BL],Tableau1[[#This Row],[N° BL]],Tableau1[1er],Tableau1[[#This Row],[Date]]),D61,"")</f>
        <v/>
      </c>
    </row>
    <row r="63" spans="1:7" ht="14.25" customHeight="1" x14ac:dyDescent="0.25">
      <c r="A63" s="1" t="s">
        <v>14101</v>
      </c>
      <c r="B63" s="1" t="s">
        <v>14102</v>
      </c>
      <c r="C63" s="7">
        <v>45293.446793981479</v>
      </c>
      <c r="D63" s="10">
        <v>176</v>
      </c>
      <c r="E63" s="1" t="s">
        <v>20</v>
      </c>
      <c r="F63">
        <f>IF(LEFT(Tableau1[[#This Row],[Eléments modifié]],$J$1)=$I$1,Tableau1[[#This Row],[Date]],9^9)</f>
        <v>387420489</v>
      </c>
      <c r="G63" s="9" t="str">
        <f>IF(Tableau1[[#This Row],[Date]]=_xlfn.MINIFS(Tableau1[1er],Tableau1[N° BL],Tableau1[[#This Row],[N° BL]],Tableau1[1er],Tableau1[[#This Row],[Date]]),D62,"")</f>
        <v/>
      </c>
    </row>
    <row r="64" spans="1:7" ht="14.25" customHeight="1" x14ac:dyDescent="0.25">
      <c r="A64" s="1" t="s">
        <v>14101</v>
      </c>
      <c r="B64" s="1" t="s">
        <v>14102</v>
      </c>
      <c r="C64" s="7">
        <v>45293.448587962965</v>
      </c>
      <c r="D64" s="10">
        <v>204</v>
      </c>
      <c r="E64" s="1" t="s">
        <v>111</v>
      </c>
      <c r="F64">
        <f>IF(LEFT(Tableau1[[#This Row],[Eléments modifié]],$J$1)=$I$1,Tableau1[[#This Row],[Date]],9^9)</f>
        <v>387420489</v>
      </c>
      <c r="G64" s="9" t="str">
        <f>IF(Tableau1[[#This Row],[Date]]=_xlfn.MINIFS(Tableau1[1er],Tableau1[N° BL],Tableau1[[#This Row],[N° BL]],Tableau1[1er],Tableau1[[#This Row],[Date]]),D63,"")</f>
        <v/>
      </c>
    </row>
    <row r="65" spans="1:7" ht="14.25" customHeight="1" x14ac:dyDescent="0.25">
      <c r="A65" s="1" t="s">
        <v>14101</v>
      </c>
      <c r="B65" s="1" t="s">
        <v>14102</v>
      </c>
      <c r="C65" s="7">
        <v>45293.453912037039</v>
      </c>
      <c r="D65" s="10">
        <v>176</v>
      </c>
      <c r="E65" s="1" t="s">
        <v>7</v>
      </c>
      <c r="F65">
        <f>IF(LEFT(Tableau1[[#This Row],[Eléments modifié]],$J$1)=$I$1,Tableau1[[#This Row],[Date]],9^9)</f>
        <v>45293.453912037039</v>
      </c>
      <c r="G65" s="9">
        <f>IF(Tableau1[[#This Row],[Date]]=_xlfn.MINIFS(Tableau1[1er],Tableau1[N° BL],Tableau1[[#This Row],[N° BL]],Tableau1[1er],Tableau1[[#This Row],[Date]]),D64,"")</f>
        <v>204</v>
      </c>
    </row>
    <row r="66" spans="1:7" ht="14.25" customHeight="1" x14ac:dyDescent="0.25">
      <c r="A66" s="1" t="s">
        <v>14111</v>
      </c>
      <c r="B66" s="1" t="s">
        <v>14112</v>
      </c>
      <c r="C66" s="7">
        <v>45293.430474537039</v>
      </c>
      <c r="D66" s="10">
        <v>182</v>
      </c>
      <c r="E66" s="1" t="s">
        <v>14</v>
      </c>
      <c r="F66">
        <f>IF(LEFT(Tableau1[[#This Row],[Eléments modifié]],$J$1)=$I$1,Tableau1[[#This Row],[Date]],9^9)</f>
        <v>387420489</v>
      </c>
      <c r="G66" s="9" t="str">
        <f>IF(Tableau1[[#This Row],[Date]]=_xlfn.MINIFS(Tableau1[1er],Tableau1[N° BL],Tableau1[[#This Row],[N° BL]],Tableau1[1er],Tableau1[[#This Row],[Date]]),D65,"")</f>
        <v/>
      </c>
    </row>
    <row r="67" spans="1:7" ht="14.25" customHeight="1" x14ac:dyDescent="0.25">
      <c r="A67" s="1" t="s">
        <v>14111</v>
      </c>
      <c r="B67" s="1" t="s">
        <v>14112</v>
      </c>
      <c r="C67" s="7">
        <v>45293.444537037038</v>
      </c>
      <c r="D67" s="10">
        <v>189</v>
      </c>
      <c r="E67" s="1" t="s">
        <v>7</v>
      </c>
      <c r="F67">
        <f>IF(LEFT(Tableau1[[#This Row],[Eléments modifié]],$J$1)=$I$1,Tableau1[[#This Row],[Date]],9^9)</f>
        <v>45293.444537037038</v>
      </c>
      <c r="G67" s="9">
        <f>IF(Tableau1[[#This Row],[Date]]=_xlfn.MINIFS(Tableau1[1er],Tableau1[N° BL],Tableau1[[#This Row],[N° BL]],Tableau1[1er],Tableau1[[#This Row],[Date]]),D66,"")</f>
        <v>182</v>
      </c>
    </row>
    <row r="68" spans="1:7" ht="14.25" customHeight="1" x14ac:dyDescent="0.25">
      <c r="A68" s="1" t="s">
        <v>14071</v>
      </c>
      <c r="B68" s="1" t="s">
        <v>14072</v>
      </c>
      <c r="C68" s="7">
        <v>45293.557962962965</v>
      </c>
      <c r="D68" s="10">
        <v>204</v>
      </c>
      <c r="E68" s="1" t="s">
        <v>14</v>
      </c>
      <c r="F68">
        <f>IF(LEFT(Tableau1[[#This Row],[Eléments modifié]],$J$1)=$I$1,Tableau1[[#This Row],[Date]],9^9)</f>
        <v>387420489</v>
      </c>
      <c r="G68" s="9" t="str">
        <f>IF(Tableau1[[#This Row],[Date]]=_xlfn.MINIFS(Tableau1[1er],Tableau1[N° BL],Tableau1[[#This Row],[N° BL]],Tableau1[1er],Tableau1[[#This Row],[Date]]),D67,"")</f>
        <v/>
      </c>
    </row>
    <row r="69" spans="1:7" ht="14.25" customHeight="1" x14ac:dyDescent="0.25">
      <c r="A69" s="1" t="s">
        <v>14071</v>
      </c>
      <c r="B69" s="1" t="s">
        <v>14072</v>
      </c>
      <c r="C69" s="7">
        <v>45293.592268518521</v>
      </c>
      <c r="D69" s="10">
        <v>189</v>
      </c>
      <c r="E69" s="1" t="s">
        <v>7</v>
      </c>
      <c r="F69">
        <f>IF(LEFT(Tableau1[[#This Row],[Eléments modifié]],$J$1)=$I$1,Tableau1[[#This Row],[Date]],9^9)</f>
        <v>45293.592268518521</v>
      </c>
      <c r="G69" s="9">
        <f>IF(Tableau1[[#This Row],[Date]]=_xlfn.MINIFS(Tableau1[1er],Tableau1[N° BL],Tableau1[[#This Row],[N° BL]],Tableau1[1er],Tableau1[[#This Row],[Date]]),D68,"")</f>
        <v>204</v>
      </c>
    </row>
    <row r="70" spans="1:7" ht="14.25" customHeight="1" x14ac:dyDescent="0.25">
      <c r="A70" s="1" t="s">
        <v>14099</v>
      </c>
      <c r="B70" s="1" t="s">
        <v>14100</v>
      </c>
      <c r="C70" s="7">
        <v>45293.450578703705</v>
      </c>
      <c r="D70" s="10">
        <v>176</v>
      </c>
      <c r="E70" s="1" t="s">
        <v>14</v>
      </c>
      <c r="F70">
        <f>IF(LEFT(Tableau1[[#This Row],[Eléments modifié]],$J$1)=$I$1,Tableau1[[#This Row],[Date]],9^9)</f>
        <v>387420489</v>
      </c>
      <c r="G70" s="9" t="str">
        <f>IF(Tableau1[[#This Row],[Date]]=_xlfn.MINIFS(Tableau1[1er],Tableau1[N° BL],Tableau1[[#This Row],[N° BL]],Tableau1[1er],Tableau1[[#This Row],[Date]]),D69,"")</f>
        <v/>
      </c>
    </row>
    <row r="71" spans="1:7" ht="14.25" customHeight="1" x14ac:dyDescent="0.25">
      <c r="A71" s="1" t="s">
        <v>14099</v>
      </c>
      <c r="B71" s="1" t="s">
        <v>14100</v>
      </c>
      <c r="C71" s="7">
        <v>45293.457812499997</v>
      </c>
      <c r="D71" s="10">
        <v>189</v>
      </c>
      <c r="E71" s="1" t="s">
        <v>7</v>
      </c>
      <c r="F71">
        <f>IF(LEFT(Tableau1[[#This Row],[Eléments modifié]],$J$1)=$I$1,Tableau1[[#This Row],[Date]],9^9)</f>
        <v>45293.457812499997</v>
      </c>
      <c r="G71" s="9">
        <f>IF(Tableau1[[#This Row],[Date]]=_xlfn.MINIFS(Tableau1[1er],Tableau1[N° BL],Tableau1[[#This Row],[N° BL]],Tableau1[1er],Tableau1[[#This Row],[Date]]),D70,"")</f>
        <v>176</v>
      </c>
    </row>
    <row r="72" spans="1:7" ht="14.25" customHeight="1" x14ac:dyDescent="0.25">
      <c r="A72" s="1" t="s">
        <v>14075</v>
      </c>
      <c r="B72" s="1" t="s">
        <v>14076</v>
      </c>
      <c r="C72" s="7">
        <v>45293.457824074074</v>
      </c>
      <c r="D72" s="10">
        <v>176</v>
      </c>
      <c r="E72" s="1" t="s">
        <v>14</v>
      </c>
      <c r="F72">
        <f>IF(LEFT(Tableau1[[#This Row],[Eléments modifié]],$J$1)=$I$1,Tableau1[[#This Row],[Date]],9^9)</f>
        <v>387420489</v>
      </c>
      <c r="G72" s="9" t="str">
        <f>IF(Tableau1[[#This Row],[Date]]=_xlfn.MINIFS(Tableau1[1er],Tableau1[N° BL],Tableau1[[#This Row],[N° BL]],Tableau1[1er],Tableau1[[#This Row],[Date]]),D71,"")</f>
        <v/>
      </c>
    </row>
    <row r="73" spans="1:7" ht="14.25" customHeight="1" x14ac:dyDescent="0.25">
      <c r="A73" s="1" t="s">
        <v>14075</v>
      </c>
      <c r="B73" s="1" t="s">
        <v>14076</v>
      </c>
      <c r="C73" s="7">
        <v>45293.474942129629</v>
      </c>
      <c r="D73" s="10">
        <v>189</v>
      </c>
      <c r="E73" s="1" t="s">
        <v>20</v>
      </c>
      <c r="F73">
        <f>IF(LEFT(Tableau1[[#This Row],[Eléments modifié]],$J$1)=$I$1,Tableau1[[#This Row],[Date]],9^9)</f>
        <v>387420489</v>
      </c>
      <c r="G73" s="9" t="str">
        <f>IF(Tableau1[[#This Row],[Date]]=_xlfn.MINIFS(Tableau1[1er],Tableau1[N° BL],Tableau1[[#This Row],[N° BL]],Tableau1[1er],Tableau1[[#This Row],[Date]]),D72,"")</f>
        <v/>
      </c>
    </row>
    <row r="74" spans="1:7" ht="14.25" customHeight="1" x14ac:dyDescent="0.25">
      <c r="A74" s="1" t="s">
        <v>14075</v>
      </c>
      <c r="B74" s="1" t="s">
        <v>14076</v>
      </c>
      <c r="C74" s="7">
        <v>45293.546284722222</v>
      </c>
      <c r="D74" s="10">
        <v>204</v>
      </c>
      <c r="E74" s="1" t="s">
        <v>14</v>
      </c>
      <c r="F74">
        <f>IF(LEFT(Tableau1[[#This Row],[Eléments modifié]],$J$1)=$I$1,Tableau1[[#This Row],[Date]],9^9)</f>
        <v>387420489</v>
      </c>
      <c r="G74" s="9" t="str">
        <f>IF(Tableau1[[#This Row],[Date]]=_xlfn.MINIFS(Tableau1[1er],Tableau1[N° BL],Tableau1[[#This Row],[N° BL]],Tableau1[1er],Tableau1[[#This Row],[Date]]),D73,"")</f>
        <v/>
      </c>
    </row>
    <row r="75" spans="1:7" ht="14.25" customHeight="1" x14ac:dyDescent="0.25">
      <c r="A75" s="1" t="s">
        <v>14075</v>
      </c>
      <c r="B75" s="1" t="s">
        <v>14076</v>
      </c>
      <c r="C75" s="7">
        <v>45293.557939814818</v>
      </c>
      <c r="D75" s="10">
        <v>189</v>
      </c>
      <c r="E75" s="1" t="s">
        <v>7</v>
      </c>
      <c r="F75">
        <f>IF(LEFT(Tableau1[[#This Row],[Eléments modifié]],$J$1)=$I$1,Tableau1[[#This Row],[Date]],9^9)</f>
        <v>45293.557939814818</v>
      </c>
      <c r="G75" s="9">
        <f>IF(Tableau1[[#This Row],[Date]]=_xlfn.MINIFS(Tableau1[1er],Tableau1[N° BL],Tableau1[[#This Row],[N° BL]],Tableau1[1er],Tableau1[[#This Row],[Date]]),D74,"")</f>
        <v>204</v>
      </c>
    </row>
    <row r="76" spans="1:7" ht="14.25" customHeight="1" x14ac:dyDescent="0.25">
      <c r="A76" s="1" t="s">
        <v>14045</v>
      </c>
      <c r="B76" s="1" t="s">
        <v>14046</v>
      </c>
      <c r="C76" s="7">
        <v>45294.392534722225</v>
      </c>
      <c r="D76" s="10">
        <v>179</v>
      </c>
      <c r="E76" s="1" t="s">
        <v>2390</v>
      </c>
      <c r="F76">
        <f>IF(LEFT(Tableau1[[#This Row],[Eléments modifié]],$J$1)=$I$1,Tableau1[[#This Row],[Date]],9^9)</f>
        <v>387420489</v>
      </c>
      <c r="G76" s="9" t="str">
        <f>IF(Tableau1[[#This Row],[Date]]=_xlfn.MINIFS(Tableau1[1er],Tableau1[N° BL],Tableau1[[#This Row],[N° BL]],Tableau1[1er],Tableau1[[#This Row],[Date]]),D75,"")</f>
        <v/>
      </c>
    </row>
    <row r="77" spans="1:7" ht="14.25" customHeight="1" x14ac:dyDescent="0.25">
      <c r="A77" s="1" t="s">
        <v>14045</v>
      </c>
      <c r="B77" s="1" t="s">
        <v>14046</v>
      </c>
      <c r="C77" s="7">
        <v>45294.447083333333</v>
      </c>
      <c r="D77" s="10">
        <v>177</v>
      </c>
      <c r="E77" s="1" t="s">
        <v>7</v>
      </c>
      <c r="F77">
        <f>IF(LEFT(Tableau1[[#This Row],[Eléments modifié]],$J$1)=$I$1,Tableau1[[#This Row],[Date]],9^9)</f>
        <v>45294.447083333333</v>
      </c>
      <c r="G77" s="9">
        <f>IF(Tableau1[[#This Row],[Date]]=_xlfn.MINIFS(Tableau1[1er],Tableau1[N° BL],Tableau1[[#This Row],[N° BL]],Tableau1[1er],Tableau1[[#This Row],[Date]]),D76,"")</f>
        <v>179</v>
      </c>
    </row>
    <row r="78" spans="1:7" ht="14.25" customHeight="1" x14ac:dyDescent="0.25">
      <c r="A78" s="1" t="s">
        <v>14093</v>
      </c>
      <c r="B78" s="1" t="s">
        <v>14094</v>
      </c>
      <c r="C78" s="7">
        <v>45293.46497685185</v>
      </c>
      <c r="D78" s="10">
        <v>204</v>
      </c>
      <c r="E78" s="1" t="s">
        <v>111</v>
      </c>
      <c r="F78">
        <f>IF(LEFT(Tableau1[[#This Row],[Eléments modifié]],$J$1)=$I$1,Tableau1[[#This Row],[Date]],9^9)</f>
        <v>387420489</v>
      </c>
      <c r="G78" s="9" t="str">
        <f>IF(Tableau1[[#This Row],[Date]]=_xlfn.MINIFS(Tableau1[1er],Tableau1[N° BL],Tableau1[[#This Row],[N° BL]],Tableau1[1er],Tableau1[[#This Row],[Date]]),D77,"")</f>
        <v/>
      </c>
    </row>
    <row r="79" spans="1:7" ht="14.25" customHeight="1" x14ac:dyDescent="0.25">
      <c r="A79" s="1" t="s">
        <v>14093</v>
      </c>
      <c r="B79" s="1" t="s">
        <v>14094</v>
      </c>
      <c r="C79" s="7">
        <v>45293.471979166665</v>
      </c>
      <c r="D79" s="10">
        <v>176</v>
      </c>
      <c r="E79" s="1" t="s">
        <v>7</v>
      </c>
      <c r="F79">
        <f>IF(LEFT(Tableau1[[#This Row],[Eléments modifié]],$J$1)=$I$1,Tableau1[[#This Row],[Date]],9^9)</f>
        <v>45293.471979166665</v>
      </c>
      <c r="G79" s="9">
        <f>IF(Tableau1[[#This Row],[Date]]=_xlfn.MINIFS(Tableau1[1er],Tableau1[N° BL],Tableau1[[#This Row],[N° BL]],Tableau1[1er],Tableau1[[#This Row],[Date]]),D78,"")</f>
        <v>204</v>
      </c>
    </row>
    <row r="80" spans="1:7" ht="14.25" customHeight="1" x14ac:dyDescent="0.25">
      <c r="A80" s="1" t="s">
        <v>14091</v>
      </c>
      <c r="B80" s="1" t="s">
        <v>14092</v>
      </c>
      <c r="C80" s="7">
        <v>45293.472002314818</v>
      </c>
      <c r="D80" s="10">
        <v>189</v>
      </c>
      <c r="E80" s="1" t="s">
        <v>111</v>
      </c>
      <c r="F80">
        <f>IF(LEFT(Tableau1[[#This Row],[Eléments modifié]],$J$1)=$I$1,Tableau1[[#This Row],[Date]],9^9)</f>
        <v>387420489</v>
      </c>
      <c r="G80" s="9" t="str">
        <f>IF(Tableau1[[#This Row],[Date]]=_xlfn.MINIFS(Tableau1[1er],Tableau1[N° BL],Tableau1[[#This Row],[N° BL]],Tableau1[1er],Tableau1[[#This Row],[Date]]),D79,"")</f>
        <v/>
      </c>
    </row>
    <row r="81" spans="1:7" ht="14.25" customHeight="1" x14ac:dyDescent="0.25">
      <c r="A81" s="1" t="s">
        <v>14091</v>
      </c>
      <c r="B81" s="1" t="s">
        <v>14092</v>
      </c>
      <c r="C81" s="7">
        <v>45293.478750000002</v>
      </c>
      <c r="D81" s="10">
        <v>176</v>
      </c>
      <c r="E81" s="1" t="s">
        <v>7</v>
      </c>
      <c r="F81">
        <f>IF(LEFT(Tableau1[[#This Row],[Eléments modifié]],$J$1)=$I$1,Tableau1[[#This Row],[Date]],9^9)</f>
        <v>45293.478750000002</v>
      </c>
      <c r="G81" s="9">
        <f>IF(Tableau1[[#This Row],[Date]]=_xlfn.MINIFS(Tableau1[1er],Tableau1[N° BL],Tableau1[[#This Row],[N° BL]],Tableau1[1er],Tableau1[[#This Row],[Date]]),D80,"")</f>
        <v>189</v>
      </c>
    </row>
    <row r="82" spans="1:7" ht="14.25" customHeight="1" x14ac:dyDescent="0.25">
      <c r="A82" s="1" t="s">
        <v>14095</v>
      </c>
      <c r="B82" s="1" t="s">
        <v>14096</v>
      </c>
      <c r="C82" s="7">
        <v>45293.450162037036</v>
      </c>
      <c r="D82" s="10">
        <v>189</v>
      </c>
      <c r="E82" s="1" t="s">
        <v>4825</v>
      </c>
      <c r="F82">
        <f>IF(LEFT(Tableau1[[#This Row],[Eléments modifié]],$J$1)=$I$1,Tableau1[[#This Row],[Date]],9^9)</f>
        <v>387420489</v>
      </c>
      <c r="G82" s="9" t="str">
        <f>IF(Tableau1[[#This Row],[Date]]=_xlfn.MINIFS(Tableau1[1er],Tableau1[N° BL],Tableau1[[#This Row],[N° BL]],Tableau1[1er],Tableau1[[#This Row],[Date]]),D81,"")</f>
        <v/>
      </c>
    </row>
    <row r="83" spans="1:7" ht="14.25" customHeight="1" x14ac:dyDescent="0.25">
      <c r="A83" s="1" t="s">
        <v>14095</v>
      </c>
      <c r="B83" s="1" t="s">
        <v>14096</v>
      </c>
      <c r="C83" s="7">
        <v>45293.467974537038</v>
      </c>
      <c r="D83" s="10">
        <v>204</v>
      </c>
      <c r="E83" s="1" t="s">
        <v>7</v>
      </c>
      <c r="F83">
        <f>IF(LEFT(Tableau1[[#This Row],[Eléments modifié]],$J$1)=$I$1,Tableau1[[#This Row],[Date]],9^9)</f>
        <v>45293.467974537038</v>
      </c>
      <c r="G83" s="9">
        <f>IF(Tableau1[[#This Row],[Date]]=_xlfn.MINIFS(Tableau1[1er],Tableau1[N° BL],Tableau1[[#This Row],[N° BL]],Tableau1[1er],Tableau1[[#This Row],[Date]]),D82,"")</f>
        <v>189</v>
      </c>
    </row>
    <row r="84" spans="1:7" ht="14.25" customHeight="1" x14ac:dyDescent="0.25">
      <c r="A84" s="1" t="s">
        <v>14097</v>
      </c>
      <c r="B84" s="1" t="s">
        <v>14098</v>
      </c>
      <c r="C84" s="7">
        <v>45293.453923611109</v>
      </c>
      <c r="D84" s="10">
        <v>189</v>
      </c>
      <c r="E84" s="1" t="s">
        <v>111</v>
      </c>
      <c r="F84">
        <f>IF(LEFT(Tableau1[[#This Row],[Eléments modifié]],$J$1)=$I$1,Tableau1[[#This Row],[Date]],9^9)</f>
        <v>387420489</v>
      </c>
      <c r="G84" s="9" t="str">
        <f>IF(Tableau1[[#This Row],[Date]]=_xlfn.MINIFS(Tableau1[1er],Tableau1[N° BL],Tableau1[[#This Row],[N° BL]],Tableau1[1er],Tableau1[[#This Row],[Date]]),D83,"")</f>
        <v/>
      </c>
    </row>
    <row r="85" spans="1:7" ht="14.25" customHeight="1" x14ac:dyDescent="0.25">
      <c r="A85" s="1" t="s">
        <v>14097</v>
      </c>
      <c r="B85" s="1" t="s">
        <v>14098</v>
      </c>
      <c r="C85" s="7">
        <v>45293.464965277781</v>
      </c>
      <c r="D85" s="10">
        <v>176</v>
      </c>
      <c r="E85" s="1" t="s">
        <v>7</v>
      </c>
      <c r="F85">
        <f>IF(LEFT(Tableau1[[#This Row],[Eléments modifié]],$J$1)=$I$1,Tableau1[[#This Row],[Date]],9^9)</f>
        <v>45293.464965277781</v>
      </c>
      <c r="G85" s="9">
        <f>IF(Tableau1[[#This Row],[Date]]=_xlfn.MINIFS(Tableau1[1er],Tableau1[N° BL],Tableau1[[#This Row],[N° BL]],Tableau1[1er],Tableau1[[#This Row],[Date]]),D84,"")</f>
        <v>189</v>
      </c>
    </row>
    <row r="86" spans="1:7" ht="14.25" customHeight="1" x14ac:dyDescent="0.25">
      <c r="A86" s="1" t="s">
        <v>14087</v>
      </c>
      <c r="B86" s="1" t="s">
        <v>14088</v>
      </c>
      <c r="C86" s="7">
        <v>45293.467997685184</v>
      </c>
      <c r="D86" s="10">
        <v>176</v>
      </c>
      <c r="E86" s="1" t="s">
        <v>4825</v>
      </c>
      <c r="F86">
        <f>IF(LEFT(Tableau1[[#This Row],[Eléments modifié]],$J$1)=$I$1,Tableau1[[#This Row],[Date]],9^9)</f>
        <v>387420489</v>
      </c>
      <c r="G86" s="9" t="str">
        <f>IF(Tableau1[[#This Row],[Date]]=_xlfn.MINIFS(Tableau1[1er],Tableau1[N° BL],Tableau1[[#This Row],[N° BL]],Tableau1[1er],Tableau1[[#This Row],[Date]]),D85,"")</f>
        <v/>
      </c>
    </row>
    <row r="87" spans="1:7" ht="14.25" customHeight="1" x14ac:dyDescent="0.25">
      <c r="A87" s="1" t="s">
        <v>14087</v>
      </c>
      <c r="B87" s="1" t="s">
        <v>14088</v>
      </c>
      <c r="C87" s="7">
        <v>45293.496944444443</v>
      </c>
      <c r="D87" s="10">
        <v>204</v>
      </c>
      <c r="E87" s="1" t="s">
        <v>7</v>
      </c>
      <c r="F87">
        <f>IF(LEFT(Tableau1[[#This Row],[Eléments modifié]],$J$1)=$I$1,Tableau1[[#This Row],[Date]],9^9)</f>
        <v>45293.496944444443</v>
      </c>
      <c r="G87" s="9">
        <f>IF(Tableau1[[#This Row],[Date]]=_xlfn.MINIFS(Tableau1[1er],Tableau1[N° BL],Tableau1[[#This Row],[N° BL]],Tableau1[1er],Tableau1[[#This Row],[Date]]),D86,"")</f>
        <v>176</v>
      </c>
    </row>
    <row r="88" spans="1:7" ht="14.25" customHeight="1" x14ac:dyDescent="0.25">
      <c r="A88" s="1" t="s">
        <v>14081</v>
      </c>
      <c r="B88" s="1" t="s">
        <v>14082</v>
      </c>
      <c r="C88" s="7">
        <v>45293.496932870374</v>
      </c>
      <c r="D88" s="10">
        <v>204</v>
      </c>
      <c r="E88" s="1" t="s">
        <v>14</v>
      </c>
      <c r="F88">
        <f>IF(LEFT(Tableau1[[#This Row],[Eléments modifié]],$J$1)=$I$1,Tableau1[[#This Row],[Date]],9^9)</f>
        <v>387420489</v>
      </c>
      <c r="G88" s="9" t="str">
        <f>IF(Tableau1[[#This Row],[Date]]=_xlfn.MINIFS(Tableau1[1er],Tableau1[N° BL],Tableau1[[#This Row],[N° BL]],Tableau1[1er],Tableau1[[#This Row],[Date]]),D87,"")</f>
        <v/>
      </c>
    </row>
    <row r="89" spans="1:7" ht="14.25" customHeight="1" x14ac:dyDescent="0.25">
      <c r="A89" s="1" t="s">
        <v>14081</v>
      </c>
      <c r="B89" s="1" t="s">
        <v>14082</v>
      </c>
      <c r="C89" s="7">
        <v>45293.49722222222</v>
      </c>
      <c r="D89" s="10">
        <v>209</v>
      </c>
      <c r="E89" s="1" t="s">
        <v>20</v>
      </c>
      <c r="F89">
        <f>IF(LEFT(Tableau1[[#This Row],[Eléments modifié]],$J$1)=$I$1,Tableau1[[#This Row],[Date]],9^9)</f>
        <v>387420489</v>
      </c>
      <c r="G89" s="9" t="str">
        <f>IF(Tableau1[[#This Row],[Date]]=_xlfn.MINIFS(Tableau1[1er],Tableau1[N° BL],Tableau1[[#This Row],[N° BL]],Tableau1[1er],Tableau1[[#This Row],[Date]]),D88,"")</f>
        <v/>
      </c>
    </row>
    <row r="90" spans="1:7" ht="14.25" customHeight="1" x14ac:dyDescent="0.25">
      <c r="A90" s="1" t="s">
        <v>14081</v>
      </c>
      <c r="B90" s="1" t="s">
        <v>14082</v>
      </c>
      <c r="C90" s="7">
        <v>45293.507800925923</v>
      </c>
      <c r="D90" s="10">
        <v>209</v>
      </c>
      <c r="E90" s="1" t="s">
        <v>371</v>
      </c>
      <c r="F90">
        <f>IF(LEFT(Tableau1[[#This Row],[Eléments modifié]],$J$1)=$I$1,Tableau1[[#This Row],[Date]],9^9)</f>
        <v>387420489</v>
      </c>
      <c r="G90" s="9" t="str">
        <f>IF(Tableau1[[#This Row],[Date]]=_xlfn.MINIFS(Tableau1[1er],Tableau1[N° BL],Tableau1[[#This Row],[N° BL]],Tableau1[1er],Tableau1[[#This Row],[Date]]),D89,"")</f>
        <v/>
      </c>
    </row>
    <row r="91" spans="1:7" ht="14.25" customHeight="1" x14ac:dyDescent="0.25">
      <c r="A91" s="1" t="s">
        <v>14081</v>
      </c>
      <c r="B91" s="1" t="s">
        <v>14082</v>
      </c>
      <c r="C91" s="7">
        <v>45293.507962962962</v>
      </c>
      <c r="D91" s="10">
        <v>209</v>
      </c>
      <c r="E91" s="1" t="s">
        <v>20</v>
      </c>
      <c r="F91">
        <f>IF(LEFT(Tableau1[[#This Row],[Eléments modifié]],$J$1)=$I$1,Tableau1[[#This Row],[Date]],9^9)</f>
        <v>387420489</v>
      </c>
      <c r="G91" s="9" t="str">
        <f>IF(Tableau1[[#This Row],[Date]]=_xlfn.MINIFS(Tableau1[1er],Tableau1[N° BL],Tableau1[[#This Row],[N° BL]],Tableau1[1er],Tableau1[[#This Row],[Date]]),D90,"")</f>
        <v/>
      </c>
    </row>
    <row r="92" spans="1:7" ht="14.25" customHeight="1" x14ac:dyDescent="0.25">
      <c r="A92" s="1" t="s">
        <v>14081</v>
      </c>
      <c r="B92" s="1" t="s">
        <v>14082</v>
      </c>
      <c r="C92" s="7">
        <v>45293.508067129631</v>
      </c>
      <c r="D92" s="10">
        <v>209</v>
      </c>
      <c r="E92" s="1" t="s">
        <v>371</v>
      </c>
      <c r="F92">
        <f>IF(LEFT(Tableau1[[#This Row],[Eléments modifié]],$J$1)=$I$1,Tableau1[[#This Row],[Date]],9^9)</f>
        <v>387420489</v>
      </c>
      <c r="G92" s="9" t="str">
        <f>IF(Tableau1[[#This Row],[Date]]=_xlfn.MINIFS(Tableau1[1er],Tableau1[N° BL],Tableau1[[#This Row],[N° BL]],Tableau1[1er],Tableau1[[#This Row],[Date]]),D91,"")</f>
        <v/>
      </c>
    </row>
    <row r="93" spans="1:7" ht="14.25" customHeight="1" x14ac:dyDescent="0.25">
      <c r="A93" s="1" t="s">
        <v>14081</v>
      </c>
      <c r="B93" s="1" t="s">
        <v>14082</v>
      </c>
      <c r="C93" s="7">
        <v>45293.508194444446</v>
      </c>
      <c r="D93" s="10">
        <v>189</v>
      </c>
      <c r="E93" s="1" t="s">
        <v>20</v>
      </c>
      <c r="F93">
        <f>IF(LEFT(Tableau1[[#This Row],[Eléments modifié]],$J$1)=$I$1,Tableau1[[#This Row],[Date]],9^9)</f>
        <v>387420489</v>
      </c>
      <c r="G93" s="9" t="str">
        <f>IF(Tableau1[[#This Row],[Date]]=_xlfn.MINIFS(Tableau1[1er],Tableau1[N° BL],Tableau1[[#This Row],[N° BL]],Tableau1[1er],Tableau1[[#This Row],[Date]]),D92,"")</f>
        <v/>
      </c>
    </row>
    <row r="94" spans="1:7" ht="14.25" customHeight="1" x14ac:dyDescent="0.25">
      <c r="A94" s="1" t="s">
        <v>14081</v>
      </c>
      <c r="B94" s="1" t="s">
        <v>14082</v>
      </c>
      <c r="C94" s="7">
        <v>45293.519629629627</v>
      </c>
      <c r="D94" s="10">
        <v>209</v>
      </c>
      <c r="E94" s="1" t="s">
        <v>14</v>
      </c>
      <c r="F94">
        <f>IF(LEFT(Tableau1[[#This Row],[Eléments modifié]],$J$1)=$I$1,Tableau1[[#This Row],[Date]],9^9)</f>
        <v>387420489</v>
      </c>
      <c r="G94" s="9" t="str">
        <f>IF(Tableau1[[#This Row],[Date]]=_xlfn.MINIFS(Tableau1[1er],Tableau1[N° BL],Tableau1[[#This Row],[N° BL]],Tableau1[1er],Tableau1[[#This Row],[Date]]),D93,"")</f>
        <v/>
      </c>
    </row>
    <row r="95" spans="1:7" ht="14.25" customHeight="1" x14ac:dyDescent="0.25">
      <c r="A95" s="1" t="s">
        <v>14081</v>
      </c>
      <c r="B95" s="1" t="s">
        <v>14082</v>
      </c>
      <c r="C95" s="7">
        <v>45293.546273148146</v>
      </c>
      <c r="D95" s="10">
        <v>189</v>
      </c>
      <c r="E95" s="1" t="s">
        <v>7</v>
      </c>
      <c r="F95">
        <f>IF(LEFT(Tableau1[[#This Row],[Eléments modifié]],$J$1)=$I$1,Tableau1[[#This Row],[Date]],9^9)</f>
        <v>45293.546273148146</v>
      </c>
      <c r="G95" s="9">
        <f>IF(Tableau1[[#This Row],[Date]]=_xlfn.MINIFS(Tableau1[1er],Tableau1[N° BL],Tableau1[[#This Row],[N° BL]],Tableau1[1er],Tableau1[[#This Row],[Date]]),D94,"")</f>
        <v>209</v>
      </c>
    </row>
    <row r="96" spans="1:7" ht="14.25" customHeight="1" x14ac:dyDescent="0.25">
      <c r="A96" s="1" t="s">
        <v>14089</v>
      </c>
      <c r="B96" s="1" t="s">
        <v>14090</v>
      </c>
      <c r="C96" s="7">
        <v>45293.476724537039</v>
      </c>
      <c r="D96" s="10">
        <v>176</v>
      </c>
      <c r="E96" s="1" t="s">
        <v>14</v>
      </c>
      <c r="F96">
        <f>IF(LEFT(Tableau1[[#This Row],[Eléments modifié]],$J$1)=$I$1,Tableau1[[#This Row],[Date]],9^9)</f>
        <v>387420489</v>
      </c>
      <c r="G96" s="9" t="str">
        <f>IF(Tableau1[[#This Row],[Date]]=_xlfn.MINIFS(Tableau1[1er],Tableau1[N° BL],Tableau1[[#This Row],[N° BL]],Tableau1[1er],Tableau1[[#This Row],[Date]]),D95,"")</f>
        <v/>
      </c>
    </row>
    <row r="97" spans="1:7" ht="14.25" customHeight="1" x14ac:dyDescent="0.25">
      <c r="A97" s="1" t="s">
        <v>14089</v>
      </c>
      <c r="B97" s="1" t="s">
        <v>14090</v>
      </c>
      <c r="C97" s="7">
        <v>45293.496851851851</v>
      </c>
      <c r="D97" s="10">
        <v>189</v>
      </c>
      <c r="E97" s="1" t="s">
        <v>7</v>
      </c>
      <c r="F97">
        <f>IF(LEFT(Tableau1[[#This Row],[Eléments modifié]],$J$1)=$I$1,Tableau1[[#This Row],[Date]],9^9)</f>
        <v>45293.496851851851</v>
      </c>
      <c r="G97" s="9">
        <f>IF(Tableau1[[#This Row],[Date]]=_xlfn.MINIFS(Tableau1[1er],Tableau1[N° BL],Tableau1[[#This Row],[N° BL]],Tableau1[1er],Tableau1[[#This Row],[Date]]),D96,"")</f>
        <v>176</v>
      </c>
    </row>
    <row r="98" spans="1:7" ht="14.25" customHeight="1" x14ac:dyDescent="0.25">
      <c r="A98" s="1" t="s">
        <v>13837</v>
      </c>
      <c r="B98" s="1" t="s">
        <v>13838</v>
      </c>
      <c r="C98" s="7">
        <v>45299.403414351851</v>
      </c>
      <c r="D98" s="10">
        <v>177</v>
      </c>
      <c r="E98" s="1" t="s">
        <v>2390</v>
      </c>
      <c r="F98">
        <f>IF(LEFT(Tableau1[[#This Row],[Eléments modifié]],$J$1)=$I$1,Tableau1[[#This Row],[Date]],9^9)</f>
        <v>387420489</v>
      </c>
      <c r="G98" s="9" t="str">
        <f>IF(Tableau1[[#This Row],[Date]]=_xlfn.MINIFS(Tableau1[1er],Tableau1[N° BL],Tableau1[[#This Row],[N° BL]],Tableau1[1er],Tableau1[[#This Row],[Date]]),D97,"")</f>
        <v/>
      </c>
    </row>
    <row r="99" spans="1:7" ht="14.25" customHeight="1" x14ac:dyDescent="0.25">
      <c r="A99" s="1" t="s">
        <v>13837</v>
      </c>
      <c r="B99" s="1" t="s">
        <v>13838</v>
      </c>
      <c r="C99" s="7">
        <v>45299.403564814813</v>
      </c>
      <c r="D99" s="10">
        <v>210</v>
      </c>
      <c r="E99" s="1" t="s">
        <v>20</v>
      </c>
      <c r="F99">
        <f>IF(LEFT(Tableau1[[#This Row],[Eléments modifié]],$J$1)=$I$1,Tableau1[[#This Row],[Date]],9^9)</f>
        <v>387420489</v>
      </c>
      <c r="G99" s="9" t="str">
        <f>IF(Tableau1[[#This Row],[Date]]=_xlfn.MINIFS(Tableau1[1er],Tableau1[N° BL],Tableau1[[#This Row],[N° BL]],Tableau1[1er],Tableau1[[#This Row],[Date]]),D98,"")</f>
        <v/>
      </c>
    </row>
    <row r="100" spans="1:7" ht="14.25" customHeight="1" x14ac:dyDescent="0.25">
      <c r="A100" s="1" t="s">
        <v>13837</v>
      </c>
      <c r="B100" s="1" t="s">
        <v>13838</v>
      </c>
      <c r="C100" s="7">
        <v>45299.424224537041</v>
      </c>
      <c r="D100" s="10">
        <v>189</v>
      </c>
      <c r="E100" s="1" t="s">
        <v>5</v>
      </c>
      <c r="F100">
        <f>IF(LEFT(Tableau1[[#This Row],[Eléments modifié]],$J$1)=$I$1,Tableau1[[#This Row],[Date]],9^9)</f>
        <v>387420489</v>
      </c>
      <c r="G100" s="9" t="str">
        <f>IF(Tableau1[[#This Row],[Date]]=_xlfn.MINIFS(Tableau1[1er],Tableau1[N° BL],Tableau1[[#This Row],[N° BL]],Tableau1[1er],Tableau1[[#This Row],[Date]]),D99,"")</f>
        <v/>
      </c>
    </row>
    <row r="101" spans="1:7" ht="14.25" customHeight="1" x14ac:dyDescent="0.25">
      <c r="A101" s="1" t="s">
        <v>13837</v>
      </c>
      <c r="B101" s="1" t="s">
        <v>13838</v>
      </c>
      <c r="C101" s="7">
        <v>45299.447777777779</v>
      </c>
      <c r="D101" s="10">
        <v>179</v>
      </c>
      <c r="E101" s="1" t="s">
        <v>7</v>
      </c>
      <c r="F101">
        <f>IF(LEFT(Tableau1[[#This Row],[Eléments modifié]],$J$1)=$I$1,Tableau1[[#This Row],[Date]],9^9)</f>
        <v>45299.447777777779</v>
      </c>
      <c r="G101" s="9">
        <f>IF(Tableau1[[#This Row],[Date]]=_xlfn.MINIFS(Tableau1[1er],Tableau1[N° BL],Tableau1[[#This Row],[N° BL]],Tableau1[1er],Tableau1[[#This Row],[Date]]),D100,"")</f>
        <v>189</v>
      </c>
    </row>
    <row r="102" spans="1:7" ht="14.25" customHeight="1" x14ac:dyDescent="0.25">
      <c r="A102" s="1" t="s">
        <v>14079</v>
      </c>
      <c r="B102" s="1" t="s">
        <v>14080</v>
      </c>
      <c r="C102" s="7">
        <v>45293.49695601852</v>
      </c>
      <c r="D102" s="10">
        <v>189</v>
      </c>
      <c r="E102" s="1" t="s">
        <v>4825</v>
      </c>
      <c r="F102">
        <f>IF(LEFT(Tableau1[[#This Row],[Eléments modifié]],$J$1)=$I$1,Tableau1[[#This Row],[Date]],9^9)</f>
        <v>387420489</v>
      </c>
      <c r="G102" s="9" t="str">
        <f>IF(Tableau1[[#This Row],[Date]]=_xlfn.MINIFS(Tableau1[1er],Tableau1[N° BL],Tableau1[[#This Row],[N° BL]],Tableau1[1er],Tableau1[[#This Row],[Date]]),D101,"")</f>
        <v/>
      </c>
    </row>
    <row r="103" spans="1:7" ht="14.25" customHeight="1" x14ac:dyDescent="0.25">
      <c r="A103" s="1" t="s">
        <v>14079</v>
      </c>
      <c r="B103" s="1" t="s">
        <v>14080</v>
      </c>
      <c r="C103" s="7">
        <v>45293.547766203701</v>
      </c>
      <c r="D103" s="10">
        <v>204</v>
      </c>
      <c r="E103" s="1" t="s">
        <v>7</v>
      </c>
      <c r="F103">
        <f>IF(LEFT(Tableau1[[#This Row],[Eléments modifié]],$J$1)=$I$1,Tableau1[[#This Row],[Date]],9^9)</f>
        <v>45293.547766203701</v>
      </c>
      <c r="G103" s="9">
        <f>IF(Tableau1[[#This Row],[Date]]=_xlfn.MINIFS(Tableau1[1er],Tableau1[N° BL],Tableau1[[#This Row],[N° BL]],Tableau1[1er],Tableau1[[#This Row],[Date]]),D102,"")</f>
        <v>189</v>
      </c>
    </row>
    <row r="104" spans="1:7" ht="14.25" customHeight="1" x14ac:dyDescent="0.25">
      <c r="A104" s="1" t="s">
        <v>14001</v>
      </c>
      <c r="B104" s="1" t="s">
        <v>14002</v>
      </c>
      <c r="C104" s="7">
        <v>45294.552824074075</v>
      </c>
      <c r="D104" s="10">
        <v>177</v>
      </c>
      <c r="E104" s="1" t="s">
        <v>5</v>
      </c>
      <c r="F104">
        <f>IF(LEFT(Tableau1[[#This Row],[Eléments modifié]],$J$1)=$I$1,Tableau1[[#This Row],[Date]],9^9)</f>
        <v>387420489</v>
      </c>
      <c r="G104" s="9" t="str">
        <f>IF(Tableau1[[#This Row],[Date]]=_xlfn.MINIFS(Tableau1[1er],Tableau1[N° BL],Tableau1[[#This Row],[N° BL]],Tableau1[1er],Tableau1[[#This Row],[Date]]),D103,"")</f>
        <v/>
      </c>
    </row>
    <row r="105" spans="1:7" ht="14.25" customHeight="1" x14ac:dyDescent="0.25">
      <c r="A105" s="1" t="s">
        <v>14001</v>
      </c>
      <c r="B105" s="1" t="s">
        <v>14002</v>
      </c>
      <c r="C105" s="7">
        <v>45294.580462962964</v>
      </c>
      <c r="D105" s="10">
        <v>176</v>
      </c>
      <c r="E105" s="1" t="s">
        <v>7</v>
      </c>
      <c r="F105">
        <f>IF(LEFT(Tableau1[[#This Row],[Eléments modifié]],$J$1)=$I$1,Tableau1[[#This Row],[Date]],9^9)</f>
        <v>45294.580462962964</v>
      </c>
      <c r="G105" s="9">
        <f>IF(Tableau1[[#This Row],[Date]]=_xlfn.MINIFS(Tableau1[1er],Tableau1[N° BL],Tableau1[[#This Row],[N° BL]],Tableau1[1er],Tableau1[[#This Row],[Date]]),D104,"")</f>
        <v>177</v>
      </c>
    </row>
    <row r="106" spans="1:7" ht="14.25" customHeight="1" x14ac:dyDescent="0.25">
      <c r="A106" s="1" t="s">
        <v>14083</v>
      </c>
      <c r="B106" s="1" t="s">
        <v>14084</v>
      </c>
      <c r="C106" s="7">
        <v>45293.478761574072</v>
      </c>
      <c r="D106" s="10">
        <v>189</v>
      </c>
      <c r="E106" s="1" t="s">
        <v>111</v>
      </c>
      <c r="F106">
        <f>IF(LEFT(Tableau1[[#This Row],[Eléments modifié]],$J$1)=$I$1,Tableau1[[#This Row],[Date]],9^9)</f>
        <v>387420489</v>
      </c>
      <c r="G106" s="9" t="str">
        <f>IF(Tableau1[[#This Row],[Date]]=_xlfn.MINIFS(Tableau1[1er],Tableau1[N° BL],Tableau1[[#This Row],[N° BL]],Tableau1[1er],Tableau1[[#This Row],[Date]]),D105,"")</f>
        <v/>
      </c>
    </row>
    <row r="107" spans="1:7" ht="14.25" customHeight="1" x14ac:dyDescent="0.25">
      <c r="A107" s="1" t="s">
        <v>14083</v>
      </c>
      <c r="B107" s="1" t="s">
        <v>14084</v>
      </c>
      <c r="C107" s="7">
        <v>45293.544317129628</v>
      </c>
      <c r="D107" s="10">
        <v>176</v>
      </c>
      <c r="E107" s="1" t="s">
        <v>7</v>
      </c>
      <c r="F107">
        <f>IF(LEFT(Tableau1[[#This Row],[Eléments modifié]],$J$1)=$I$1,Tableau1[[#This Row],[Date]],9^9)</f>
        <v>45293.544317129628</v>
      </c>
      <c r="G107" s="9">
        <f>IF(Tableau1[[#This Row],[Date]]=_xlfn.MINIFS(Tableau1[1er],Tableau1[N° BL],Tableau1[[#This Row],[N° BL]],Tableau1[1er],Tableau1[[#This Row],[Date]]),D106,"")</f>
        <v>189</v>
      </c>
    </row>
    <row r="108" spans="1:7" ht="14.25" customHeight="1" x14ac:dyDescent="0.25">
      <c r="A108" s="1" t="s">
        <v>14073</v>
      </c>
      <c r="B108" s="1" t="s">
        <v>14074</v>
      </c>
      <c r="C108" s="7">
        <v>45293.547777777778</v>
      </c>
      <c r="D108" s="10">
        <v>176</v>
      </c>
      <c r="E108" s="1" t="s">
        <v>4825</v>
      </c>
      <c r="F108">
        <f>IF(LEFT(Tableau1[[#This Row],[Eléments modifié]],$J$1)=$I$1,Tableau1[[#This Row],[Date]],9^9)</f>
        <v>387420489</v>
      </c>
      <c r="G108" s="9" t="str">
        <f>IF(Tableau1[[#This Row],[Date]]=_xlfn.MINIFS(Tableau1[1er],Tableau1[N° BL],Tableau1[[#This Row],[N° BL]],Tableau1[1er],Tableau1[[#This Row],[Date]]),D107,"")</f>
        <v/>
      </c>
    </row>
    <row r="109" spans="1:7" ht="14.25" customHeight="1" x14ac:dyDescent="0.25">
      <c r="A109" s="1" t="s">
        <v>14073</v>
      </c>
      <c r="B109" s="1" t="s">
        <v>14074</v>
      </c>
      <c r="C109" s="7">
        <v>45293.559861111113</v>
      </c>
      <c r="D109" s="10">
        <v>204</v>
      </c>
      <c r="E109" s="1" t="s">
        <v>7</v>
      </c>
      <c r="F109">
        <f>IF(LEFT(Tableau1[[#This Row],[Eléments modifié]],$J$1)=$I$1,Tableau1[[#This Row],[Date]],9^9)</f>
        <v>45293.559861111113</v>
      </c>
      <c r="G109" s="9">
        <f>IF(Tableau1[[#This Row],[Date]]=_xlfn.MINIFS(Tableau1[1er],Tableau1[N° BL],Tableau1[[#This Row],[N° BL]],Tableau1[1er],Tableau1[[#This Row],[Date]]),D108,"")</f>
        <v>176</v>
      </c>
    </row>
    <row r="110" spans="1:7" ht="14.25" customHeight="1" x14ac:dyDescent="0.25">
      <c r="A110" s="1" t="s">
        <v>14017</v>
      </c>
      <c r="B110" s="1" t="s">
        <v>14018</v>
      </c>
      <c r="C110" s="7">
        <v>45294.499618055554</v>
      </c>
      <c r="D110" s="10">
        <v>189</v>
      </c>
      <c r="E110" s="1" t="s">
        <v>111</v>
      </c>
      <c r="F110">
        <f>IF(LEFT(Tableau1[[#This Row],[Eléments modifié]],$J$1)=$I$1,Tableau1[[#This Row],[Date]],9^9)</f>
        <v>387420489</v>
      </c>
      <c r="G110" s="9" t="str">
        <f>IF(Tableau1[[#This Row],[Date]]=_xlfn.MINIFS(Tableau1[1er],Tableau1[N° BL],Tableau1[[#This Row],[N° BL]],Tableau1[1er],Tableau1[[#This Row],[Date]]),D109,"")</f>
        <v/>
      </c>
    </row>
    <row r="111" spans="1:7" ht="14.25" customHeight="1" x14ac:dyDescent="0.25">
      <c r="A111" s="1" t="s">
        <v>14017</v>
      </c>
      <c r="B111" s="1" t="s">
        <v>14018</v>
      </c>
      <c r="C111" s="7">
        <v>45294.543113425927</v>
      </c>
      <c r="D111" s="10">
        <v>176</v>
      </c>
      <c r="E111" s="1" t="s">
        <v>7</v>
      </c>
      <c r="F111">
        <f>IF(LEFT(Tableau1[[#This Row],[Eléments modifié]],$J$1)=$I$1,Tableau1[[#This Row],[Date]],9^9)</f>
        <v>45294.543113425927</v>
      </c>
      <c r="G111" s="9">
        <f>IF(Tableau1[[#This Row],[Date]]=_xlfn.MINIFS(Tableau1[1er],Tableau1[N° BL],Tableau1[[#This Row],[N° BL]],Tableau1[1er],Tableau1[[#This Row],[Date]]),D110,"")</f>
        <v>189</v>
      </c>
    </row>
    <row r="112" spans="1:7" ht="14.25" customHeight="1" x14ac:dyDescent="0.25">
      <c r="A112" s="1" t="s">
        <v>14077</v>
      </c>
      <c r="B112" s="1" t="s">
        <v>14078</v>
      </c>
      <c r="C112" s="7">
        <v>45293.522118055553</v>
      </c>
      <c r="D112" s="10">
        <v>176</v>
      </c>
      <c r="E112" s="1" t="s">
        <v>371</v>
      </c>
      <c r="F112">
        <f>IF(LEFT(Tableau1[[#This Row],[Eléments modifié]],$J$1)=$I$1,Tableau1[[#This Row],[Date]],9^9)</f>
        <v>387420489</v>
      </c>
      <c r="G112" s="9" t="str">
        <f>IF(Tableau1[[#This Row],[Date]]=_xlfn.MINIFS(Tableau1[1er],Tableau1[N° BL],Tableau1[[#This Row],[N° BL]],Tableau1[1er],Tableau1[[#This Row],[Date]]),D111,"")</f>
        <v/>
      </c>
    </row>
    <row r="113" spans="1:7" ht="14.25" customHeight="1" x14ac:dyDescent="0.25">
      <c r="A113" s="1" t="s">
        <v>14077</v>
      </c>
      <c r="B113" s="1" t="s">
        <v>14078</v>
      </c>
      <c r="C113" s="7">
        <v>45293.554525462961</v>
      </c>
      <c r="D113" s="10">
        <v>209</v>
      </c>
      <c r="E113" s="1" t="s">
        <v>7</v>
      </c>
      <c r="F113">
        <f>IF(LEFT(Tableau1[[#This Row],[Eléments modifié]],$J$1)=$I$1,Tableau1[[#This Row],[Date]],9^9)</f>
        <v>45293.554525462961</v>
      </c>
      <c r="G113" s="9">
        <f>IF(Tableau1[[#This Row],[Date]]=_xlfn.MINIFS(Tableau1[1er],Tableau1[N° BL],Tableau1[[#This Row],[N° BL]],Tableau1[1er],Tableau1[[#This Row],[Date]]),D112,"")</f>
        <v>176</v>
      </c>
    </row>
    <row r="114" spans="1:7" ht="14.25" customHeight="1" x14ac:dyDescent="0.25">
      <c r="A114" s="1" t="s">
        <v>13983</v>
      </c>
      <c r="B114" s="1" t="s">
        <v>13984</v>
      </c>
      <c r="C114" s="7">
        <v>45293.595381944448</v>
      </c>
      <c r="D114" s="10">
        <v>189</v>
      </c>
      <c r="E114" s="1" t="s">
        <v>4825</v>
      </c>
      <c r="F114">
        <f>IF(LEFT(Tableau1[[#This Row],[Eléments modifié]],$J$1)=$I$1,Tableau1[[#This Row],[Date]],9^9)</f>
        <v>387420489</v>
      </c>
      <c r="G114" s="9" t="str">
        <f>IF(Tableau1[[#This Row],[Date]]=_xlfn.MINIFS(Tableau1[1er],Tableau1[N° BL],Tableau1[[#This Row],[N° BL]],Tableau1[1er],Tableau1[[#This Row],[Date]]),D113,"")</f>
        <v/>
      </c>
    </row>
    <row r="115" spans="1:7" ht="14.25" customHeight="1" x14ac:dyDescent="0.25">
      <c r="A115" s="1" t="s">
        <v>13983</v>
      </c>
      <c r="B115" s="1" t="s">
        <v>13984</v>
      </c>
      <c r="C115" s="7">
        <v>45293.684965277775</v>
      </c>
      <c r="D115" s="10">
        <v>209</v>
      </c>
      <c r="E115" s="1" t="s">
        <v>41</v>
      </c>
      <c r="F115">
        <f>IF(LEFT(Tableau1[[#This Row],[Eléments modifié]],$J$1)=$I$1,Tableau1[[#This Row],[Date]],9^9)</f>
        <v>387420489</v>
      </c>
      <c r="G115" s="9" t="str">
        <f>IF(Tableau1[[#This Row],[Date]]=_xlfn.MINIFS(Tableau1[1er],Tableau1[N° BL],Tableau1[[#This Row],[N° BL]],Tableau1[1er],Tableau1[[#This Row],[Date]]),D114,"")</f>
        <v/>
      </c>
    </row>
    <row r="116" spans="1:7" ht="14.25" customHeight="1" x14ac:dyDescent="0.25">
      <c r="A116" s="1" t="s">
        <v>13983</v>
      </c>
      <c r="B116" s="1" t="s">
        <v>13984</v>
      </c>
      <c r="C116" s="7">
        <v>45294.601585648146</v>
      </c>
      <c r="D116" s="10">
        <v>204</v>
      </c>
      <c r="E116" s="1" t="s">
        <v>4825</v>
      </c>
      <c r="F116">
        <f>IF(LEFT(Tableau1[[#This Row],[Eléments modifié]],$J$1)=$I$1,Tableau1[[#This Row],[Date]],9^9)</f>
        <v>387420489</v>
      </c>
      <c r="G116" s="9" t="str">
        <f>IF(Tableau1[[#This Row],[Date]]=_xlfn.MINIFS(Tableau1[1er],Tableau1[N° BL],Tableau1[[#This Row],[N° BL]],Tableau1[1er],Tableau1[[#This Row],[Date]]),D115,"")</f>
        <v/>
      </c>
    </row>
    <row r="117" spans="1:7" ht="14.25" customHeight="1" x14ac:dyDescent="0.25">
      <c r="A117" s="1" t="s">
        <v>13983</v>
      </c>
      <c r="B117" s="1" t="s">
        <v>13984</v>
      </c>
      <c r="C117" s="7">
        <v>45294.602060185185</v>
      </c>
      <c r="D117" s="10">
        <v>189</v>
      </c>
      <c r="E117" s="1" t="s">
        <v>20</v>
      </c>
      <c r="F117">
        <f>IF(LEFT(Tableau1[[#This Row],[Eléments modifié]],$J$1)=$I$1,Tableau1[[#This Row],[Date]],9^9)</f>
        <v>387420489</v>
      </c>
      <c r="G117" s="9" t="str">
        <f>IF(Tableau1[[#This Row],[Date]]=_xlfn.MINIFS(Tableau1[1er],Tableau1[N° BL],Tableau1[[#This Row],[N° BL]],Tableau1[1er],Tableau1[[#This Row],[Date]]),D116,"")</f>
        <v/>
      </c>
    </row>
    <row r="118" spans="1:7" ht="14.25" customHeight="1" x14ac:dyDescent="0.25">
      <c r="A118" s="1" t="s">
        <v>13983</v>
      </c>
      <c r="B118" s="1" t="s">
        <v>13984</v>
      </c>
      <c r="C118" s="7">
        <v>45294.641527777778</v>
      </c>
      <c r="D118" s="10">
        <v>176</v>
      </c>
      <c r="E118" s="1" t="s">
        <v>111</v>
      </c>
      <c r="F118">
        <f>IF(LEFT(Tableau1[[#This Row],[Eléments modifié]],$J$1)=$I$1,Tableau1[[#This Row],[Date]],9^9)</f>
        <v>387420489</v>
      </c>
      <c r="G118" s="9" t="str">
        <f>IF(Tableau1[[#This Row],[Date]]=_xlfn.MINIFS(Tableau1[1er],Tableau1[N° BL],Tableau1[[#This Row],[N° BL]],Tableau1[1er],Tableau1[[#This Row],[Date]]),D117,"")</f>
        <v/>
      </c>
    </row>
    <row r="119" spans="1:7" ht="14.25" customHeight="1" x14ac:dyDescent="0.25">
      <c r="A119" s="1" t="s">
        <v>13983</v>
      </c>
      <c r="B119" s="1" t="s">
        <v>13984</v>
      </c>
      <c r="C119" s="7">
        <v>45294.642824074072</v>
      </c>
      <c r="D119" s="10">
        <v>189</v>
      </c>
      <c r="E119" s="1" t="s">
        <v>41</v>
      </c>
      <c r="F119">
        <f>IF(LEFT(Tableau1[[#This Row],[Eléments modifié]],$J$1)=$I$1,Tableau1[[#This Row],[Date]],9^9)</f>
        <v>387420489</v>
      </c>
      <c r="G119" s="9" t="str">
        <f>IF(Tableau1[[#This Row],[Date]]=_xlfn.MINIFS(Tableau1[1er],Tableau1[N° BL],Tableau1[[#This Row],[N° BL]],Tableau1[1er],Tableau1[[#This Row],[Date]]),D118,"")</f>
        <v/>
      </c>
    </row>
    <row r="120" spans="1:7" ht="14.25" customHeight="1" x14ac:dyDescent="0.25">
      <c r="A120" s="1" t="s">
        <v>13983</v>
      </c>
      <c r="B120" s="1" t="s">
        <v>13984</v>
      </c>
      <c r="C120" s="7">
        <v>45295.304409722223</v>
      </c>
      <c r="D120" s="10">
        <v>189</v>
      </c>
      <c r="E120" s="1" t="s">
        <v>111</v>
      </c>
      <c r="F120">
        <f>IF(LEFT(Tableau1[[#This Row],[Eléments modifié]],$J$1)=$I$1,Tableau1[[#This Row],[Date]],9^9)</f>
        <v>387420489</v>
      </c>
      <c r="G120" s="9" t="str">
        <f>IF(Tableau1[[#This Row],[Date]]=_xlfn.MINIFS(Tableau1[1er],Tableau1[N° BL],Tableau1[[#This Row],[N° BL]],Tableau1[1er],Tableau1[[#This Row],[Date]]),D119,"")</f>
        <v/>
      </c>
    </row>
    <row r="121" spans="1:7" ht="14.25" customHeight="1" x14ac:dyDescent="0.25">
      <c r="A121" s="1" t="s">
        <v>13983</v>
      </c>
      <c r="B121" s="1" t="s">
        <v>13984</v>
      </c>
      <c r="C121" s="7">
        <v>45295.381689814814</v>
      </c>
      <c r="D121" s="10">
        <v>176</v>
      </c>
      <c r="E121" s="1" t="s">
        <v>7</v>
      </c>
      <c r="F121">
        <f>IF(LEFT(Tableau1[[#This Row],[Eléments modifié]],$J$1)=$I$1,Tableau1[[#This Row],[Date]],9^9)</f>
        <v>45295.381689814814</v>
      </c>
      <c r="G121" s="9">
        <f>IF(Tableau1[[#This Row],[Date]]=_xlfn.MINIFS(Tableau1[1er],Tableau1[N° BL],Tableau1[[#This Row],[N° BL]],Tableau1[1er],Tableau1[[#This Row],[Date]]),D120,"")</f>
        <v>189</v>
      </c>
    </row>
    <row r="122" spans="1:7" ht="14.25" customHeight="1" x14ac:dyDescent="0.25">
      <c r="A122" s="1" t="s">
        <v>14027</v>
      </c>
      <c r="B122" s="1" t="s">
        <v>14028</v>
      </c>
      <c r="C122" s="7">
        <v>45293.659502314818</v>
      </c>
      <c r="D122" s="10">
        <v>209</v>
      </c>
      <c r="E122" s="1" t="s">
        <v>111</v>
      </c>
      <c r="F122">
        <f>IF(LEFT(Tableau1[[#This Row],[Eléments modifié]],$J$1)=$I$1,Tableau1[[#This Row],[Date]],9^9)</f>
        <v>387420489</v>
      </c>
      <c r="G122" s="9" t="str">
        <f>IF(Tableau1[[#This Row],[Date]]=_xlfn.MINIFS(Tableau1[1er],Tableau1[N° BL],Tableau1[[#This Row],[N° BL]],Tableau1[1er],Tableau1[[#This Row],[Date]]),D121,"")</f>
        <v/>
      </c>
    </row>
    <row r="123" spans="1:7" ht="14.25" customHeight="1" x14ac:dyDescent="0.25">
      <c r="A123" s="1" t="s">
        <v>14027</v>
      </c>
      <c r="B123" s="1" t="s">
        <v>14028</v>
      </c>
      <c r="C123" s="7">
        <v>45294.499594907407</v>
      </c>
      <c r="D123" s="10">
        <v>176</v>
      </c>
      <c r="E123" s="1" t="s">
        <v>7</v>
      </c>
      <c r="F123">
        <f>IF(LEFT(Tableau1[[#This Row],[Eléments modifié]],$J$1)=$I$1,Tableau1[[#This Row],[Date]],9^9)</f>
        <v>45294.499594907407</v>
      </c>
      <c r="G123" s="9">
        <f>IF(Tableau1[[#This Row],[Date]]=_xlfn.MINIFS(Tableau1[1er],Tableau1[N° BL],Tableau1[[#This Row],[N° BL]],Tableau1[1er],Tableau1[[#This Row],[Date]]),D122,"")</f>
        <v>209</v>
      </c>
    </row>
    <row r="124" spans="1:7" ht="14.25" customHeight="1" x14ac:dyDescent="0.25">
      <c r="A124" s="1" t="s">
        <v>14037</v>
      </c>
      <c r="B124" s="1" t="s">
        <v>14038</v>
      </c>
      <c r="C124" s="7">
        <v>45294.303252314814</v>
      </c>
      <c r="D124" s="10">
        <v>177</v>
      </c>
      <c r="E124" s="1" t="s">
        <v>14</v>
      </c>
      <c r="F124">
        <f>IF(LEFT(Tableau1[[#This Row],[Eléments modifié]],$J$1)=$I$1,Tableau1[[#This Row],[Date]],9^9)</f>
        <v>387420489</v>
      </c>
      <c r="G124" s="9" t="str">
        <f>IF(Tableau1[[#This Row],[Date]]=_xlfn.MINIFS(Tableau1[1er],Tableau1[N° BL],Tableau1[[#This Row],[N° BL]],Tableau1[1er],Tableau1[[#This Row],[Date]]),D123,"")</f>
        <v/>
      </c>
    </row>
    <row r="125" spans="1:7" ht="14.25" customHeight="1" x14ac:dyDescent="0.25">
      <c r="A125" s="1" t="s">
        <v>14037</v>
      </c>
      <c r="B125" s="1" t="s">
        <v>14038</v>
      </c>
      <c r="C125" s="7">
        <v>45294.479641203703</v>
      </c>
      <c r="D125" s="10">
        <v>189</v>
      </c>
      <c r="E125" s="1" t="s">
        <v>7</v>
      </c>
      <c r="F125">
        <f>IF(LEFT(Tableau1[[#This Row],[Eléments modifié]],$J$1)=$I$1,Tableau1[[#This Row],[Date]],9^9)</f>
        <v>45294.479641203703</v>
      </c>
      <c r="G125" s="9">
        <f>IF(Tableau1[[#This Row],[Date]]=_xlfn.MINIFS(Tableau1[1er],Tableau1[N° BL],Tableau1[[#This Row],[N° BL]],Tableau1[1er],Tableau1[[#This Row],[Date]]),D124,"")</f>
        <v>177</v>
      </c>
    </row>
    <row r="126" spans="1:7" ht="14.25" customHeight="1" x14ac:dyDescent="0.25">
      <c r="A126" s="1" t="s">
        <v>14065</v>
      </c>
      <c r="B126" s="1" t="s">
        <v>14066</v>
      </c>
      <c r="C126" s="7">
        <v>45293.544328703705</v>
      </c>
      <c r="D126" s="10">
        <v>189</v>
      </c>
      <c r="E126" s="1" t="s">
        <v>111</v>
      </c>
      <c r="F126">
        <f>IF(LEFT(Tableau1[[#This Row],[Eléments modifié]],$J$1)=$I$1,Tableau1[[#This Row],[Date]],9^9)</f>
        <v>387420489</v>
      </c>
      <c r="G126" s="9" t="str">
        <f>IF(Tableau1[[#This Row],[Date]]=_xlfn.MINIFS(Tableau1[1er],Tableau1[N° BL],Tableau1[[#This Row],[N° BL]],Tableau1[1er],Tableau1[[#This Row],[Date]]),D125,"")</f>
        <v/>
      </c>
    </row>
    <row r="127" spans="1:7" ht="14.25" customHeight="1" x14ac:dyDescent="0.25">
      <c r="A127" s="1" t="s">
        <v>14065</v>
      </c>
      <c r="B127" s="1" t="s">
        <v>14066</v>
      </c>
      <c r="C127" s="7">
        <v>45293.552546296298</v>
      </c>
      <c r="D127" s="10">
        <v>209</v>
      </c>
      <c r="E127" s="1" t="s">
        <v>20</v>
      </c>
      <c r="F127">
        <f>IF(LEFT(Tableau1[[#This Row],[Eléments modifié]],$J$1)=$I$1,Tableau1[[#This Row],[Date]],9^9)</f>
        <v>387420489</v>
      </c>
      <c r="G127" s="9" t="str">
        <f>IF(Tableau1[[#This Row],[Date]]=_xlfn.MINIFS(Tableau1[1er],Tableau1[N° BL],Tableau1[[#This Row],[N° BL]],Tableau1[1er],Tableau1[[#This Row],[Date]]),D126,"")</f>
        <v/>
      </c>
    </row>
    <row r="128" spans="1:7" ht="14.25" customHeight="1" x14ac:dyDescent="0.25">
      <c r="A128" s="1" t="s">
        <v>14065</v>
      </c>
      <c r="B128" s="1" t="s">
        <v>14066</v>
      </c>
      <c r="C128" s="7">
        <v>45293.554537037038</v>
      </c>
      <c r="D128" s="10">
        <v>176</v>
      </c>
      <c r="E128" s="1" t="s">
        <v>371</v>
      </c>
      <c r="F128">
        <f>IF(LEFT(Tableau1[[#This Row],[Eléments modifié]],$J$1)=$I$1,Tableau1[[#This Row],[Date]],9^9)</f>
        <v>387420489</v>
      </c>
      <c r="G128" s="9" t="str">
        <f>IF(Tableau1[[#This Row],[Date]]=_xlfn.MINIFS(Tableau1[1er],Tableau1[N° BL],Tableau1[[#This Row],[N° BL]],Tableau1[1er],Tableau1[[#This Row],[Date]]),D127,"")</f>
        <v/>
      </c>
    </row>
    <row r="129" spans="1:7" ht="14.25" customHeight="1" x14ac:dyDescent="0.25">
      <c r="A129" s="1" t="s">
        <v>14065</v>
      </c>
      <c r="B129" s="1" t="s">
        <v>14066</v>
      </c>
      <c r="C129" s="7">
        <v>45293.601643518516</v>
      </c>
      <c r="D129" s="10">
        <v>209</v>
      </c>
      <c r="E129" s="1" t="s">
        <v>7</v>
      </c>
      <c r="F129">
        <f>IF(LEFT(Tableau1[[#This Row],[Eléments modifié]],$J$1)=$I$1,Tableau1[[#This Row],[Date]],9^9)</f>
        <v>45293.601643518516</v>
      </c>
      <c r="G129" s="9">
        <f>IF(Tableau1[[#This Row],[Date]]=_xlfn.MINIFS(Tableau1[1er],Tableau1[N° BL],Tableau1[[#This Row],[N° BL]],Tableau1[1er],Tableau1[[#This Row],[Date]]),D128,"")</f>
        <v>176</v>
      </c>
    </row>
    <row r="130" spans="1:7" ht="14.25" customHeight="1" x14ac:dyDescent="0.25">
      <c r="A130" s="1" t="s">
        <v>14063</v>
      </c>
      <c r="B130" s="1" t="s">
        <v>14064</v>
      </c>
      <c r="C130" s="7">
        <v>45293.555185185185</v>
      </c>
      <c r="D130" s="10">
        <v>189</v>
      </c>
      <c r="E130" s="1" t="s">
        <v>111</v>
      </c>
      <c r="F130">
        <f>IF(LEFT(Tableau1[[#This Row],[Eléments modifié]],$J$1)=$I$1,Tableau1[[#This Row],[Date]],9^9)</f>
        <v>387420489</v>
      </c>
      <c r="G130" s="9" t="str">
        <f>IF(Tableau1[[#This Row],[Date]]=_xlfn.MINIFS(Tableau1[1er],Tableau1[N° BL],Tableau1[[#This Row],[N° BL]],Tableau1[1er],Tableau1[[#This Row],[Date]]),D129,"")</f>
        <v/>
      </c>
    </row>
    <row r="131" spans="1:7" ht="14.25" customHeight="1" x14ac:dyDescent="0.25">
      <c r="A131" s="1" t="s">
        <v>14063</v>
      </c>
      <c r="B131" s="1" t="s">
        <v>14064</v>
      </c>
      <c r="C131" s="7">
        <v>45293.601793981485</v>
      </c>
      <c r="D131" s="10">
        <v>176</v>
      </c>
      <c r="E131" s="1" t="s">
        <v>7</v>
      </c>
      <c r="F131">
        <f>IF(LEFT(Tableau1[[#This Row],[Eléments modifié]],$J$1)=$I$1,Tableau1[[#This Row],[Date]],9^9)</f>
        <v>45293.601793981485</v>
      </c>
      <c r="G131" s="9">
        <f>IF(Tableau1[[#This Row],[Date]]=_xlfn.MINIFS(Tableau1[1er],Tableau1[N° BL],Tableau1[[#This Row],[N° BL]],Tableau1[1er],Tableau1[[#This Row],[Date]]),D130,"")</f>
        <v>189</v>
      </c>
    </row>
    <row r="132" spans="1:7" ht="14.25" customHeight="1" x14ac:dyDescent="0.25">
      <c r="A132" s="1" t="s">
        <v>14069</v>
      </c>
      <c r="B132" s="1" t="s">
        <v>14070</v>
      </c>
      <c r="C132" s="7">
        <v>45293.559872685182</v>
      </c>
      <c r="D132" s="10">
        <v>189</v>
      </c>
      <c r="E132" s="1" t="s">
        <v>4825</v>
      </c>
      <c r="F132">
        <f>IF(LEFT(Tableau1[[#This Row],[Eléments modifié]],$J$1)=$I$1,Tableau1[[#This Row],[Date]],9^9)</f>
        <v>387420489</v>
      </c>
      <c r="G132" s="9" t="str">
        <f>IF(Tableau1[[#This Row],[Date]]=_xlfn.MINIFS(Tableau1[1er],Tableau1[N° BL],Tableau1[[#This Row],[N° BL]],Tableau1[1er],Tableau1[[#This Row],[Date]]),D131,"")</f>
        <v/>
      </c>
    </row>
    <row r="133" spans="1:7" ht="14.25" customHeight="1" x14ac:dyDescent="0.25">
      <c r="A133" s="1" t="s">
        <v>14069</v>
      </c>
      <c r="B133" s="1" t="s">
        <v>14070</v>
      </c>
      <c r="C133" s="7">
        <v>45293.595370370371</v>
      </c>
      <c r="D133" s="10">
        <v>204</v>
      </c>
      <c r="E133" s="1" t="s">
        <v>7</v>
      </c>
      <c r="F133">
        <f>IF(LEFT(Tableau1[[#This Row],[Eléments modifié]],$J$1)=$I$1,Tableau1[[#This Row],[Date]],9^9)</f>
        <v>45293.595370370371</v>
      </c>
      <c r="G133" s="9">
        <f>IF(Tableau1[[#This Row],[Date]]=_xlfn.MINIFS(Tableau1[1er],Tableau1[N° BL],Tableau1[[#This Row],[N° BL]],Tableau1[1er],Tableau1[[#This Row],[Date]]),D132,"")</f>
        <v>189</v>
      </c>
    </row>
    <row r="134" spans="1:7" ht="14.25" customHeight="1" x14ac:dyDescent="0.25">
      <c r="A134" s="1" t="s">
        <v>14053</v>
      </c>
      <c r="B134" s="1" t="s">
        <v>14054</v>
      </c>
      <c r="C134" s="7">
        <v>45294.369201388887</v>
      </c>
      <c r="D134" s="10">
        <v>179</v>
      </c>
      <c r="E134" s="1" t="s">
        <v>2390</v>
      </c>
      <c r="F134">
        <f>IF(LEFT(Tableau1[[#This Row],[Eléments modifié]],$J$1)=$I$1,Tableau1[[#This Row],[Date]],9^9)</f>
        <v>387420489</v>
      </c>
      <c r="G134" s="9" t="str">
        <f>IF(Tableau1[[#This Row],[Date]]=_xlfn.MINIFS(Tableau1[1er],Tableau1[N° BL],Tableau1[[#This Row],[N° BL]],Tableau1[1er],Tableau1[[#This Row],[Date]]),D133,"")</f>
        <v/>
      </c>
    </row>
    <row r="135" spans="1:7" ht="14.25" customHeight="1" x14ac:dyDescent="0.25">
      <c r="A135" s="1" t="s">
        <v>14053</v>
      </c>
      <c r="B135" s="1" t="s">
        <v>14054</v>
      </c>
      <c r="C135" s="7">
        <v>45294.378310185188</v>
      </c>
      <c r="D135" s="10">
        <v>182</v>
      </c>
      <c r="E135" s="1" t="s">
        <v>7</v>
      </c>
      <c r="F135">
        <f>IF(LEFT(Tableau1[[#This Row],[Eléments modifié]],$J$1)=$I$1,Tableau1[[#This Row],[Date]],9^9)</f>
        <v>45294.378310185188</v>
      </c>
      <c r="G135" s="9">
        <f>IF(Tableau1[[#This Row],[Date]]=_xlfn.MINIFS(Tableau1[1er],Tableau1[N° BL],Tableau1[[#This Row],[N° BL]],Tableau1[1er],Tableau1[[#This Row],[Date]]),D134,"")</f>
        <v>179</v>
      </c>
    </row>
    <row r="136" spans="1:7" ht="14.25" customHeight="1" x14ac:dyDescent="0.25">
      <c r="A136" s="1" t="s">
        <v>14061</v>
      </c>
      <c r="B136" s="1" t="s">
        <v>14062</v>
      </c>
      <c r="C136" s="7">
        <v>45293.6018287037</v>
      </c>
      <c r="D136" s="10">
        <v>176</v>
      </c>
      <c r="E136" s="1" t="s">
        <v>111</v>
      </c>
      <c r="F136">
        <f>IF(LEFT(Tableau1[[#This Row],[Eléments modifié]],$J$1)=$I$1,Tableau1[[#This Row],[Date]],9^9)</f>
        <v>387420489</v>
      </c>
      <c r="G136" s="9" t="str">
        <f>IF(Tableau1[[#This Row],[Date]]=_xlfn.MINIFS(Tableau1[1er],Tableau1[N° BL],Tableau1[[#This Row],[N° BL]],Tableau1[1er],Tableau1[[#This Row],[Date]]),D135,"")</f>
        <v/>
      </c>
    </row>
    <row r="137" spans="1:7" ht="14.25" customHeight="1" x14ac:dyDescent="0.25">
      <c r="A137" s="1" t="s">
        <v>14061</v>
      </c>
      <c r="B137" s="1" t="s">
        <v>14062</v>
      </c>
      <c r="C137" s="7">
        <v>45293.63690972222</v>
      </c>
      <c r="D137" s="10">
        <v>176</v>
      </c>
      <c r="E137" s="1" t="s">
        <v>7</v>
      </c>
      <c r="F137">
        <f>IF(LEFT(Tableau1[[#This Row],[Eléments modifié]],$J$1)=$I$1,Tableau1[[#This Row],[Date]],9^9)</f>
        <v>45293.63690972222</v>
      </c>
      <c r="G137" s="9">
        <f>IF(Tableau1[[#This Row],[Date]]=_xlfn.MINIFS(Tableau1[1er],Tableau1[N° BL],Tableau1[[#This Row],[N° BL]],Tableau1[1er],Tableau1[[#This Row],[Date]]),D136,"")</f>
        <v>176</v>
      </c>
    </row>
    <row r="138" spans="1:7" ht="14.25" customHeight="1" x14ac:dyDescent="0.25">
      <c r="A138" s="1" t="s">
        <v>14051</v>
      </c>
      <c r="B138" s="1" t="s">
        <v>14052</v>
      </c>
      <c r="C138" s="7">
        <v>45293.673263888886</v>
      </c>
      <c r="D138" s="10">
        <v>204</v>
      </c>
      <c r="E138" s="1" t="s">
        <v>371</v>
      </c>
      <c r="F138">
        <f>IF(LEFT(Tableau1[[#This Row],[Eléments modifié]],$J$1)=$I$1,Tableau1[[#This Row],[Date]],9^9)</f>
        <v>387420489</v>
      </c>
      <c r="G138" s="9" t="str">
        <f>IF(Tableau1[[#This Row],[Date]]=_xlfn.MINIFS(Tableau1[1er],Tableau1[N° BL],Tableau1[[#This Row],[N° BL]],Tableau1[1er],Tableau1[[#This Row],[Date]]),D137,"")</f>
        <v/>
      </c>
    </row>
    <row r="139" spans="1:7" ht="14.25" customHeight="1" x14ac:dyDescent="0.25">
      <c r="A139" s="1" t="s">
        <v>14051</v>
      </c>
      <c r="B139" s="1" t="s">
        <v>14052</v>
      </c>
      <c r="C139" s="7">
        <v>45293.688969907409</v>
      </c>
      <c r="D139" s="10">
        <v>189</v>
      </c>
      <c r="E139" s="1" t="s">
        <v>20</v>
      </c>
      <c r="F139">
        <f>IF(LEFT(Tableau1[[#This Row],[Eléments modifié]],$J$1)=$I$1,Tableau1[[#This Row],[Date]],9^9)</f>
        <v>387420489</v>
      </c>
      <c r="G139" s="9" t="str">
        <f>IF(Tableau1[[#This Row],[Date]]=_xlfn.MINIFS(Tableau1[1er],Tableau1[N° BL],Tableau1[[#This Row],[N° BL]],Tableau1[1er],Tableau1[[#This Row],[Date]]),D138,"")</f>
        <v/>
      </c>
    </row>
    <row r="140" spans="1:7" ht="14.25" customHeight="1" x14ac:dyDescent="0.25">
      <c r="A140" s="1" t="s">
        <v>14051</v>
      </c>
      <c r="B140" s="1" t="s">
        <v>14052</v>
      </c>
      <c r="C140" s="7">
        <v>45294.370219907411</v>
      </c>
      <c r="D140" s="10">
        <v>182</v>
      </c>
      <c r="E140" s="1" t="s">
        <v>5</v>
      </c>
      <c r="F140">
        <f>IF(LEFT(Tableau1[[#This Row],[Eléments modifié]],$J$1)=$I$1,Tableau1[[#This Row],[Date]],9^9)</f>
        <v>387420489</v>
      </c>
      <c r="G140" s="9" t="str">
        <f>IF(Tableau1[[#This Row],[Date]]=_xlfn.MINIFS(Tableau1[1er],Tableau1[N° BL],Tableau1[[#This Row],[N° BL]],Tableau1[1er],Tableau1[[#This Row],[Date]]),D139,"")</f>
        <v/>
      </c>
    </row>
    <row r="141" spans="1:7" ht="14.25" customHeight="1" x14ac:dyDescent="0.25">
      <c r="A141" s="1" t="s">
        <v>14051</v>
      </c>
      <c r="B141" s="1" t="s">
        <v>14052</v>
      </c>
      <c r="C141" s="7">
        <v>45294.381990740738</v>
      </c>
      <c r="D141" s="10">
        <v>179</v>
      </c>
      <c r="E141" s="1" t="s">
        <v>7</v>
      </c>
      <c r="F141">
        <f>IF(LEFT(Tableau1[[#This Row],[Eléments modifié]],$J$1)=$I$1,Tableau1[[#This Row],[Date]],9^9)</f>
        <v>45294.381990740738</v>
      </c>
      <c r="G141" s="9">
        <f>IF(Tableau1[[#This Row],[Date]]=_xlfn.MINIFS(Tableau1[1er],Tableau1[N° BL],Tableau1[[#This Row],[N° BL]],Tableau1[1er],Tableau1[[#This Row],[Date]]),D140,"")</f>
        <v>182</v>
      </c>
    </row>
    <row r="142" spans="1:7" ht="14.25" customHeight="1" x14ac:dyDescent="0.25">
      <c r="A142" s="1" t="s">
        <v>14057</v>
      </c>
      <c r="B142" s="1" t="s">
        <v>14058</v>
      </c>
      <c r="C142" s="7">
        <v>45293.596689814818</v>
      </c>
      <c r="D142" s="10">
        <v>189</v>
      </c>
      <c r="E142" s="1" t="s">
        <v>14</v>
      </c>
      <c r="F142">
        <f>IF(LEFT(Tableau1[[#This Row],[Eléments modifié]],$J$1)=$I$1,Tableau1[[#This Row],[Date]],9^9)</f>
        <v>387420489</v>
      </c>
      <c r="G142" s="9" t="str">
        <f>IF(Tableau1[[#This Row],[Date]]=_xlfn.MINIFS(Tableau1[1er],Tableau1[N° BL],Tableau1[[#This Row],[N° BL]],Tableau1[1er],Tableau1[[#This Row],[Date]]),D141,"")</f>
        <v/>
      </c>
    </row>
    <row r="143" spans="1:7" ht="14.25" customHeight="1" x14ac:dyDescent="0.25">
      <c r="A143" s="1" t="s">
        <v>14057</v>
      </c>
      <c r="B143" s="1" t="s">
        <v>14058</v>
      </c>
      <c r="C143" s="7">
        <v>45293.596944444442</v>
      </c>
      <c r="D143" s="10">
        <v>209</v>
      </c>
      <c r="E143" s="1" t="s">
        <v>20</v>
      </c>
      <c r="F143">
        <f>IF(LEFT(Tableau1[[#This Row],[Eléments modifié]],$J$1)=$I$1,Tableau1[[#This Row],[Date]],9^9)</f>
        <v>387420489</v>
      </c>
      <c r="G143" s="9" t="str">
        <f>IF(Tableau1[[#This Row],[Date]]=_xlfn.MINIFS(Tableau1[1er],Tableau1[N° BL],Tableau1[[#This Row],[N° BL]],Tableau1[1er],Tableau1[[#This Row],[Date]]),D142,"")</f>
        <v/>
      </c>
    </row>
    <row r="144" spans="1:7" ht="14.25" customHeight="1" x14ac:dyDescent="0.25">
      <c r="A144" s="1" t="s">
        <v>14057</v>
      </c>
      <c r="B144" s="1" t="s">
        <v>14058</v>
      </c>
      <c r="C144" s="7">
        <v>45293.601678240739</v>
      </c>
      <c r="D144" s="10">
        <v>176</v>
      </c>
      <c r="E144" s="1" t="s">
        <v>371</v>
      </c>
      <c r="F144">
        <f>IF(LEFT(Tableau1[[#This Row],[Eléments modifié]],$J$1)=$I$1,Tableau1[[#This Row],[Date]],9^9)</f>
        <v>387420489</v>
      </c>
      <c r="G144" s="9" t="str">
        <f>IF(Tableau1[[#This Row],[Date]]=_xlfn.MINIFS(Tableau1[1er],Tableau1[N° BL],Tableau1[[#This Row],[N° BL]],Tableau1[1er],Tableau1[[#This Row],[Date]]),D143,"")</f>
        <v/>
      </c>
    </row>
    <row r="145" spans="1:7" ht="14.25" customHeight="1" x14ac:dyDescent="0.25">
      <c r="A145" s="1" t="s">
        <v>14057</v>
      </c>
      <c r="B145" s="1" t="s">
        <v>14058</v>
      </c>
      <c r="C145" s="7">
        <v>45293.673252314817</v>
      </c>
      <c r="D145" s="10">
        <v>209</v>
      </c>
      <c r="E145" s="1" t="s">
        <v>7</v>
      </c>
      <c r="F145">
        <f>IF(LEFT(Tableau1[[#This Row],[Eléments modifié]],$J$1)=$I$1,Tableau1[[#This Row],[Date]],9^9)</f>
        <v>45293.673252314817</v>
      </c>
      <c r="G145" s="9">
        <f>IF(Tableau1[[#This Row],[Date]]=_xlfn.MINIFS(Tableau1[1er],Tableau1[N° BL],Tableau1[[#This Row],[N° BL]],Tableau1[1er],Tableau1[[#This Row],[Date]]),D144,"")</f>
        <v>176</v>
      </c>
    </row>
    <row r="146" spans="1:7" ht="14.25" customHeight="1" x14ac:dyDescent="0.25">
      <c r="A146" s="1" t="s">
        <v>14067</v>
      </c>
      <c r="B146" s="1" t="s">
        <v>14068</v>
      </c>
      <c r="C146" s="7">
        <v>45293.592280092591</v>
      </c>
      <c r="D146" s="10">
        <v>204</v>
      </c>
      <c r="E146" s="1" t="s">
        <v>14</v>
      </c>
      <c r="F146">
        <f>IF(LEFT(Tableau1[[#This Row],[Eléments modifié]],$J$1)=$I$1,Tableau1[[#This Row],[Date]],9^9)</f>
        <v>387420489</v>
      </c>
      <c r="G146" s="9" t="str">
        <f>IF(Tableau1[[#This Row],[Date]]=_xlfn.MINIFS(Tableau1[1er],Tableau1[N° BL],Tableau1[[#This Row],[N° BL]],Tableau1[1er],Tableau1[[#This Row],[Date]]),D145,"")</f>
        <v/>
      </c>
    </row>
    <row r="147" spans="1:7" ht="14.25" customHeight="1" x14ac:dyDescent="0.25">
      <c r="A147" s="1" t="s">
        <v>14067</v>
      </c>
      <c r="B147" s="1" t="s">
        <v>14068</v>
      </c>
      <c r="C147" s="7">
        <v>45293.596678240741</v>
      </c>
      <c r="D147" s="10">
        <v>189</v>
      </c>
      <c r="E147" s="1" t="s">
        <v>7</v>
      </c>
      <c r="F147">
        <f>IF(LEFT(Tableau1[[#This Row],[Eléments modifié]],$J$1)=$I$1,Tableau1[[#This Row],[Date]],9^9)</f>
        <v>45293.596678240741</v>
      </c>
      <c r="G147" s="9">
        <f>IF(Tableau1[[#This Row],[Date]]=_xlfn.MINIFS(Tableau1[1er],Tableau1[N° BL],Tableau1[[#This Row],[N° BL]],Tableau1[1er],Tableau1[[#This Row],[Date]]),D146,"")</f>
        <v>204</v>
      </c>
    </row>
    <row r="148" spans="1:7" ht="14.25" customHeight="1" x14ac:dyDescent="0.25">
      <c r="A148" s="1" t="s">
        <v>14049</v>
      </c>
      <c r="B148" s="1" t="s">
        <v>14050</v>
      </c>
      <c r="C148" s="7">
        <v>45294.378321759257</v>
      </c>
      <c r="D148" s="10">
        <v>179</v>
      </c>
      <c r="E148" s="1" t="s">
        <v>2390</v>
      </c>
      <c r="F148">
        <f>IF(LEFT(Tableau1[[#This Row],[Eléments modifié]],$J$1)=$I$1,Tableau1[[#This Row],[Date]],9^9)</f>
        <v>387420489</v>
      </c>
      <c r="G148" s="9" t="str">
        <f>IF(Tableau1[[#This Row],[Date]]=_xlfn.MINIFS(Tableau1[1er],Tableau1[N° BL],Tableau1[[#This Row],[N° BL]],Tableau1[1er],Tableau1[[#This Row],[Date]]),D147,"")</f>
        <v/>
      </c>
    </row>
    <row r="149" spans="1:7" ht="14.25" customHeight="1" x14ac:dyDescent="0.25">
      <c r="A149" s="1" t="s">
        <v>14049</v>
      </c>
      <c r="B149" s="1" t="s">
        <v>14050</v>
      </c>
      <c r="C149" s="7">
        <v>45294.392523148148</v>
      </c>
      <c r="D149" s="10">
        <v>177</v>
      </c>
      <c r="E149" s="1" t="s">
        <v>7</v>
      </c>
      <c r="F149">
        <f>IF(LEFT(Tableau1[[#This Row],[Eléments modifié]],$J$1)=$I$1,Tableau1[[#This Row],[Date]],9^9)</f>
        <v>45294.392523148148</v>
      </c>
      <c r="G149" s="9">
        <f>IF(Tableau1[[#This Row],[Date]]=_xlfn.MINIFS(Tableau1[1er],Tableau1[N° BL],Tableau1[[#This Row],[N° BL]],Tableau1[1er],Tableau1[[#This Row],[Date]]),D148,"")</f>
        <v>179</v>
      </c>
    </row>
    <row r="150" spans="1:7" ht="14.25" customHeight="1" x14ac:dyDescent="0.25">
      <c r="A150" s="1" t="s">
        <v>14059</v>
      </c>
      <c r="B150" s="1" t="s">
        <v>14060</v>
      </c>
      <c r="C150" s="7">
        <v>45293.636921296296</v>
      </c>
      <c r="D150" s="10">
        <v>176</v>
      </c>
      <c r="E150" s="1" t="s">
        <v>111</v>
      </c>
      <c r="F150">
        <f>IF(LEFT(Tableau1[[#This Row],[Eléments modifié]],$J$1)=$I$1,Tableau1[[#This Row],[Date]],9^9)</f>
        <v>387420489</v>
      </c>
      <c r="G150" s="9" t="str">
        <f>IF(Tableau1[[#This Row],[Date]]=_xlfn.MINIFS(Tableau1[1er],Tableau1[N° BL],Tableau1[[#This Row],[N° BL]],Tableau1[1er],Tableau1[[#This Row],[Date]]),D149,"")</f>
        <v/>
      </c>
    </row>
    <row r="151" spans="1:7" ht="14.25" customHeight="1" x14ac:dyDescent="0.25">
      <c r="A151" s="1" t="s">
        <v>14059</v>
      </c>
      <c r="B151" s="1" t="s">
        <v>14060</v>
      </c>
      <c r="C151" s="7">
        <v>45293.659479166665</v>
      </c>
      <c r="D151" s="10">
        <v>176</v>
      </c>
      <c r="E151" s="1" t="s">
        <v>7</v>
      </c>
      <c r="F151">
        <f>IF(LEFT(Tableau1[[#This Row],[Eléments modifié]],$J$1)=$I$1,Tableau1[[#This Row],[Date]],9^9)</f>
        <v>45293.659479166665</v>
      </c>
      <c r="G151" s="9">
        <f>IF(Tableau1[[#This Row],[Date]]=_xlfn.MINIFS(Tableau1[1er],Tableau1[N° BL],Tableau1[[#This Row],[N° BL]],Tableau1[1er],Tableau1[[#This Row],[Date]]),D150,"")</f>
        <v>176</v>
      </c>
    </row>
    <row r="152" spans="1:7" ht="14.25" customHeight="1" x14ac:dyDescent="0.25">
      <c r="A152" s="1" t="s">
        <v>14019</v>
      </c>
      <c r="B152" s="1" t="s">
        <v>14020</v>
      </c>
      <c r="C152" s="7">
        <v>45294.498865740738</v>
      </c>
      <c r="D152" s="10">
        <v>179</v>
      </c>
      <c r="E152" s="1" t="s">
        <v>5</v>
      </c>
      <c r="F152">
        <f>IF(LEFT(Tableau1[[#This Row],[Eléments modifié]],$J$1)=$I$1,Tableau1[[#This Row],[Date]],9^9)</f>
        <v>387420489</v>
      </c>
      <c r="G152" s="9" t="str">
        <f>IF(Tableau1[[#This Row],[Date]]=_xlfn.MINIFS(Tableau1[1er],Tableau1[N° BL],Tableau1[[#This Row],[N° BL]],Tableau1[1er],Tableau1[[#This Row],[Date]]),D151,"")</f>
        <v/>
      </c>
    </row>
    <row r="153" spans="1:7" ht="14.25" customHeight="1" x14ac:dyDescent="0.25">
      <c r="A153" s="1" t="s">
        <v>14019</v>
      </c>
      <c r="B153" s="1" t="s">
        <v>14020</v>
      </c>
      <c r="C153" s="7">
        <v>45294.541504629633</v>
      </c>
      <c r="D153" s="10">
        <v>179</v>
      </c>
      <c r="E153" s="1" t="s">
        <v>7</v>
      </c>
      <c r="F153">
        <f>IF(LEFT(Tableau1[[#This Row],[Eléments modifié]],$J$1)=$I$1,Tableau1[[#This Row],[Date]],9^9)</f>
        <v>45294.541504629633</v>
      </c>
      <c r="G153" s="9">
        <f>IF(Tableau1[[#This Row],[Date]]=_xlfn.MINIFS(Tableau1[1er],Tableau1[N° BL],Tableau1[[#This Row],[N° BL]],Tableau1[1er],Tableau1[[#This Row],[Date]]),D152,"")</f>
        <v>179</v>
      </c>
    </row>
    <row r="154" spans="1:7" ht="14.25" customHeight="1" x14ac:dyDescent="0.25">
      <c r="A154" s="1" t="s">
        <v>14029</v>
      </c>
      <c r="B154" s="1" t="s">
        <v>14030</v>
      </c>
      <c r="C154" s="7">
        <v>45294.462453703702</v>
      </c>
      <c r="D154" s="10">
        <v>182</v>
      </c>
      <c r="E154" s="1" t="s">
        <v>21</v>
      </c>
      <c r="F154">
        <f>IF(LEFT(Tableau1[[#This Row],[Eléments modifié]],$J$1)=$I$1,Tableau1[[#This Row],[Date]],9^9)</f>
        <v>387420489</v>
      </c>
      <c r="G154" s="9" t="str">
        <f>IF(Tableau1[[#This Row],[Date]]=_xlfn.MINIFS(Tableau1[1er],Tableau1[N° BL],Tableau1[[#This Row],[N° BL]],Tableau1[1er],Tableau1[[#This Row],[Date]]),D153,"")</f>
        <v/>
      </c>
    </row>
    <row r="155" spans="1:7" ht="14.25" customHeight="1" x14ac:dyDescent="0.25">
      <c r="A155" s="1" t="s">
        <v>14029</v>
      </c>
      <c r="B155" s="1" t="s">
        <v>14030</v>
      </c>
      <c r="C155" s="7">
        <v>45294.462511574071</v>
      </c>
      <c r="D155" s="10">
        <v>182</v>
      </c>
      <c r="E155" s="1" t="s">
        <v>20</v>
      </c>
      <c r="F155">
        <f>IF(LEFT(Tableau1[[#This Row],[Eléments modifié]],$J$1)=$I$1,Tableau1[[#This Row],[Date]],9^9)</f>
        <v>387420489</v>
      </c>
      <c r="G155" s="9" t="str">
        <f>IF(Tableau1[[#This Row],[Date]]=_xlfn.MINIFS(Tableau1[1er],Tableau1[N° BL],Tableau1[[#This Row],[N° BL]],Tableau1[1er],Tableau1[[#This Row],[Date]]),D154,"")</f>
        <v/>
      </c>
    </row>
    <row r="156" spans="1:7" ht="14.25" customHeight="1" x14ac:dyDescent="0.25">
      <c r="A156" s="1" t="s">
        <v>14029</v>
      </c>
      <c r="B156" s="1" t="s">
        <v>14030</v>
      </c>
      <c r="C156" s="7">
        <v>45294.476747685185</v>
      </c>
      <c r="D156" s="10">
        <v>182</v>
      </c>
      <c r="E156" s="1" t="s">
        <v>21</v>
      </c>
      <c r="F156">
        <f>IF(LEFT(Tableau1[[#This Row],[Eléments modifié]],$J$1)=$I$1,Tableau1[[#This Row],[Date]],9^9)</f>
        <v>387420489</v>
      </c>
      <c r="G156" s="9" t="str">
        <f>IF(Tableau1[[#This Row],[Date]]=_xlfn.MINIFS(Tableau1[1er],Tableau1[N° BL],Tableau1[[#This Row],[N° BL]],Tableau1[1er],Tableau1[[#This Row],[Date]]),D155,"")</f>
        <v/>
      </c>
    </row>
    <row r="157" spans="1:7" ht="14.25" customHeight="1" x14ac:dyDescent="0.25">
      <c r="A157" s="1" t="s">
        <v>14029</v>
      </c>
      <c r="B157" s="1" t="s">
        <v>14030</v>
      </c>
      <c r="C157" s="7">
        <v>45294.476793981485</v>
      </c>
      <c r="D157" s="10">
        <v>189</v>
      </c>
      <c r="E157" s="1" t="s">
        <v>20</v>
      </c>
      <c r="F157">
        <f>IF(LEFT(Tableau1[[#This Row],[Eléments modifié]],$J$1)=$I$1,Tableau1[[#This Row],[Date]],9^9)</f>
        <v>387420489</v>
      </c>
      <c r="G157" s="9" t="str">
        <f>IF(Tableau1[[#This Row],[Date]]=_xlfn.MINIFS(Tableau1[1er],Tableau1[N° BL],Tableau1[[#This Row],[N° BL]],Tableau1[1er],Tableau1[[#This Row],[Date]]),D156,"")</f>
        <v/>
      </c>
    </row>
    <row r="158" spans="1:7" ht="14.25" customHeight="1" x14ac:dyDescent="0.25">
      <c r="A158" s="1" t="s">
        <v>14029</v>
      </c>
      <c r="B158" s="1" t="s">
        <v>14030</v>
      </c>
      <c r="C158" s="7">
        <v>45294.485856481479</v>
      </c>
      <c r="D158" s="10">
        <v>177</v>
      </c>
      <c r="E158" s="1" t="s">
        <v>5</v>
      </c>
      <c r="F158">
        <f>IF(LEFT(Tableau1[[#This Row],[Eléments modifié]],$J$1)=$I$1,Tableau1[[#This Row],[Date]],9^9)</f>
        <v>387420489</v>
      </c>
      <c r="G158" s="9" t="str">
        <f>IF(Tableau1[[#This Row],[Date]]=_xlfn.MINIFS(Tableau1[1er],Tableau1[N° BL],Tableau1[[#This Row],[N° BL]],Tableau1[1er],Tableau1[[#This Row],[Date]]),D157,"")</f>
        <v/>
      </c>
    </row>
    <row r="159" spans="1:7" ht="14.25" customHeight="1" x14ac:dyDescent="0.25">
      <c r="A159" s="1" t="s">
        <v>14029</v>
      </c>
      <c r="B159" s="1" t="s">
        <v>14030</v>
      </c>
      <c r="C159" s="7">
        <v>45294.498865740738</v>
      </c>
      <c r="D159" s="10">
        <v>176</v>
      </c>
      <c r="E159" s="1" t="s">
        <v>7</v>
      </c>
      <c r="F159">
        <f>IF(LEFT(Tableau1[[#This Row],[Eléments modifié]],$J$1)=$I$1,Tableau1[[#This Row],[Date]],9^9)</f>
        <v>45294.498865740738</v>
      </c>
      <c r="G159" s="9">
        <f>IF(Tableau1[[#This Row],[Date]]=_xlfn.MINIFS(Tableau1[1er],Tableau1[N° BL],Tableau1[[#This Row],[N° BL]],Tableau1[1er],Tableau1[[#This Row],[Date]]),D158,"")</f>
        <v>177</v>
      </c>
    </row>
    <row r="160" spans="1:7" ht="14.25" customHeight="1" x14ac:dyDescent="0.25">
      <c r="A160" s="1" t="s">
        <v>14047</v>
      </c>
      <c r="B160" s="1" t="s">
        <v>14048</v>
      </c>
      <c r="C160" s="7">
        <v>45294.378263888888</v>
      </c>
      <c r="D160" s="10">
        <v>177</v>
      </c>
      <c r="E160" s="1" t="s">
        <v>21</v>
      </c>
      <c r="F160">
        <f>IF(LEFT(Tableau1[[#This Row],[Eléments modifié]],$J$1)=$I$1,Tableau1[[#This Row],[Date]],9^9)</f>
        <v>387420489</v>
      </c>
      <c r="G160" s="9" t="str">
        <f>IF(Tableau1[[#This Row],[Date]]=_xlfn.MINIFS(Tableau1[1er],Tableau1[N° BL],Tableau1[[#This Row],[N° BL]],Tableau1[1er],Tableau1[[#This Row],[Date]]),D159,"")</f>
        <v/>
      </c>
    </row>
    <row r="161" spans="1:7" ht="14.25" customHeight="1" x14ac:dyDescent="0.25">
      <c r="A161" s="1" t="s">
        <v>14047</v>
      </c>
      <c r="B161" s="1" t="s">
        <v>14048</v>
      </c>
      <c r="C161" s="7">
        <v>45294.378321759257</v>
      </c>
      <c r="D161" s="10">
        <v>177</v>
      </c>
      <c r="E161" s="1" t="s">
        <v>20</v>
      </c>
      <c r="F161">
        <f>IF(LEFT(Tableau1[[#This Row],[Eléments modifié]],$J$1)=$I$1,Tableau1[[#This Row],[Date]],9^9)</f>
        <v>387420489</v>
      </c>
      <c r="G161" s="9" t="str">
        <f>IF(Tableau1[[#This Row],[Date]]=_xlfn.MINIFS(Tableau1[1er],Tableau1[N° BL],Tableau1[[#This Row],[N° BL]],Tableau1[1er],Tableau1[[#This Row],[Date]]),D160,"")</f>
        <v/>
      </c>
    </row>
    <row r="162" spans="1:7" ht="14.25" customHeight="1" x14ac:dyDescent="0.25">
      <c r="A162" s="1" t="s">
        <v>14047</v>
      </c>
      <c r="B162" s="1" t="s">
        <v>14048</v>
      </c>
      <c r="C162" s="7">
        <v>45294.382002314815</v>
      </c>
      <c r="D162" s="10">
        <v>177</v>
      </c>
      <c r="E162" s="1" t="s">
        <v>5</v>
      </c>
      <c r="F162">
        <f>IF(LEFT(Tableau1[[#This Row],[Eléments modifié]],$J$1)=$I$1,Tableau1[[#This Row],[Date]],9^9)</f>
        <v>387420489</v>
      </c>
      <c r="G162" s="9" t="str">
        <f>IF(Tableau1[[#This Row],[Date]]=_xlfn.MINIFS(Tableau1[1er],Tableau1[N° BL],Tableau1[[#This Row],[N° BL]],Tableau1[1er],Tableau1[[#This Row],[Date]]),D161,"")</f>
        <v/>
      </c>
    </row>
    <row r="163" spans="1:7" ht="14.25" customHeight="1" x14ac:dyDescent="0.25">
      <c r="A163" s="1" t="s">
        <v>14047</v>
      </c>
      <c r="B163" s="1" t="s">
        <v>14048</v>
      </c>
      <c r="C163" s="7">
        <v>45294.40252314815</v>
      </c>
      <c r="D163" s="10">
        <v>179</v>
      </c>
      <c r="E163" s="1" t="s">
        <v>7</v>
      </c>
      <c r="F163">
        <f>IF(LEFT(Tableau1[[#This Row],[Eléments modifié]],$J$1)=$I$1,Tableau1[[#This Row],[Date]],9^9)</f>
        <v>45294.40252314815</v>
      </c>
      <c r="G163" s="9">
        <f>IF(Tableau1[[#This Row],[Date]]=_xlfn.MINIFS(Tableau1[1er],Tableau1[N° BL],Tableau1[[#This Row],[N° BL]],Tableau1[1er],Tableau1[[#This Row],[Date]]),D162,"")</f>
        <v>177</v>
      </c>
    </row>
    <row r="164" spans="1:7" ht="14.25" customHeight="1" x14ac:dyDescent="0.25">
      <c r="A164" s="1" t="s">
        <v>13989</v>
      </c>
      <c r="B164" s="1" t="s">
        <v>13990</v>
      </c>
      <c r="C164" s="7">
        <v>45294.559537037036</v>
      </c>
      <c r="D164" s="10">
        <v>177</v>
      </c>
      <c r="E164" s="1" t="s">
        <v>2390</v>
      </c>
      <c r="F164">
        <f>IF(LEFT(Tableau1[[#This Row],[Eléments modifié]],$J$1)=$I$1,Tableau1[[#This Row],[Date]],9^9)</f>
        <v>387420489</v>
      </c>
      <c r="G164" s="9" t="str">
        <f>IF(Tableau1[[#This Row],[Date]]=_xlfn.MINIFS(Tableau1[1er],Tableau1[N° BL],Tableau1[[#This Row],[N° BL]],Tableau1[1er],Tableau1[[#This Row],[Date]]),D163,"")</f>
        <v/>
      </c>
    </row>
    <row r="165" spans="1:7" ht="14.25" customHeight="1" x14ac:dyDescent="0.25">
      <c r="A165" s="1" t="s">
        <v>13989</v>
      </c>
      <c r="B165" s="1" t="s">
        <v>13990</v>
      </c>
      <c r="C165" s="7">
        <v>45294.559652777774</v>
      </c>
      <c r="D165" s="10">
        <v>176</v>
      </c>
      <c r="E165" s="1" t="s">
        <v>20</v>
      </c>
      <c r="F165">
        <f>IF(LEFT(Tableau1[[#This Row],[Eléments modifié]],$J$1)=$I$1,Tableau1[[#This Row],[Date]],9^9)</f>
        <v>387420489</v>
      </c>
      <c r="G165" s="9" t="str">
        <f>IF(Tableau1[[#This Row],[Date]]=_xlfn.MINIFS(Tableau1[1er],Tableau1[N° BL],Tableau1[[#This Row],[N° BL]],Tableau1[1er],Tableau1[[#This Row],[Date]]),D164,"")</f>
        <v/>
      </c>
    </row>
    <row r="166" spans="1:7" ht="14.25" customHeight="1" x14ac:dyDescent="0.25">
      <c r="A166" s="1" t="s">
        <v>13989</v>
      </c>
      <c r="B166" s="1" t="s">
        <v>13990</v>
      </c>
      <c r="C166" s="7">
        <v>45294.563391203701</v>
      </c>
      <c r="D166" s="10">
        <v>176</v>
      </c>
      <c r="E166" s="1" t="s">
        <v>111</v>
      </c>
      <c r="F166">
        <f>IF(LEFT(Tableau1[[#This Row],[Eléments modifié]],$J$1)=$I$1,Tableau1[[#This Row],[Date]],9^9)</f>
        <v>387420489</v>
      </c>
      <c r="G166" s="9" t="str">
        <f>IF(Tableau1[[#This Row],[Date]]=_xlfn.MINIFS(Tableau1[1er],Tableau1[N° BL],Tableau1[[#This Row],[N° BL]],Tableau1[1er],Tableau1[[#This Row],[Date]]),D165,"")</f>
        <v/>
      </c>
    </row>
    <row r="167" spans="1:7" ht="14.25" customHeight="1" x14ac:dyDescent="0.25">
      <c r="A167" s="1" t="s">
        <v>13989</v>
      </c>
      <c r="B167" s="1" t="s">
        <v>13990</v>
      </c>
      <c r="C167" s="7">
        <v>45294.563807870371</v>
      </c>
      <c r="D167" s="10">
        <v>176</v>
      </c>
      <c r="E167" s="1" t="s">
        <v>20</v>
      </c>
      <c r="F167">
        <f>IF(LEFT(Tableau1[[#This Row],[Eléments modifié]],$J$1)=$I$1,Tableau1[[#This Row],[Date]],9^9)</f>
        <v>387420489</v>
      </c>
      <c r="G167" s="9" t="str">
        <f>IF(Tableau1[[#This Row],[Date]]=_xlfn.MINIFS(Tableau1[1er],Tableau1[N° BL],Tableau1[[#This Row],[N° BL]],Tableau1[1er],Tableau1[[#This Row],[Date]]),D166,"")</f>
        <v/>
      </c>
    </row>
    <row r="168" spans="1:7" ht="14.25" customHeight="1" x14ac:dyDescent="0.25">
      <c r="A168" s="1" t="s">
        <v>13989</v>
      </c>
      <c r="B168" s="1" t="s">
        <v>13990</v>
      </c>
      <c r="C168" s="7">
        <v>45294.644930555558</v>
      </c>
      <c r="D168" s="10">
        <v>176</v>
      </c>
      <c r="E168" s="1" t="s">
        <v>14</v>
      </c>
      <c r="F168">
        <f>IF(LEFT(Tableau1[[#This Row],[Eléments modifié]],$J$1)=$I$1,Tableau1[[#This Row],[Date]],9^9)</f>
        <v>387420489</v>
      </c>
      <c r="G168" s="9" t="str">
        <f>IF(Tableau1[[#This Row],[Date]]=_xlfn.MINIFS(Tableau1[1er],Tableau1[N° BL],Tableau1[[#This Row],[N° BL]],Tableau1[1er],Tableau1[[#This Row],[Date]]),D167,"")</f>
        <v/>
      </c>
    </row>
    <row r="169" spans="1:7" ht="14.25" customHeight="1" x14ac:dyDescent="0.25">
      <c r="A169" s="1" t="s">
        <v>13989</v>
      </c>
      <c r="B169" s="1" t="s">
        <v>13990</v>
      </c>
      <c r="C169" s="7">
        <v>45295.36173611111</v>
      </c>
      <c r="D169" s="10">
        <v>189</v>
      </c>
      <c r="E169" s="1" t="s">
        <v>7</v>
      </c>
      <c r="F169">
        <f>IF(LEFT(Tableau1[[#This Row],[Eléments modifié]],$J$1)=$I$1,Tableau1[[#This Row],[Date]],9^9)</f>
        <v>45295.36173611111</v>
      </c>
      <c r="G169" s="9">
        <f>IF(Tableau1[[#This Row],[Date]]=_xlfn.MINIFS(Tableau1[1er],Tableau1[N° BL],Tableau1[[#This Row],[N° BL]],Tableau1[1er],Tableau1[[#This Row],[Date]]),D168,"")</f>
        <v>176</v>
      </c>
    </row>
    <row r="170" spans="1:7" ht="14.25" customHeight="1" x14ac:dyDescent="0.25">
      <c r="A170" s="1" t="s">
        <v>14009</v>
      </c>
      <c r="B170" s="1" t="s">
        <v>14010</v>
      </c>
      <c r="C170" s="7">
        <v>45294.54011574074</v>
      </c>
      <c r="D170" s="10">
        <v>177</v>
      </c>
      <c r="E170" s="1" t="s">
        <v>2390</v>
      </c>
      <c r="F170">
        <f>IF(LEFT(Tableau1[[#This Row],[Eléments modifié]],$J$1)=$I$1,Tableau1[[#This Row],[Date]],9^9)</f>
        <v>387420489</v>
      </c>
      <c r="G170" s="9" t="str">
        <f>IF(Tableau1[[#This Row],[Date]]=_xlfn.MINIFS(Tableau1[1er],Tableau1[N° BL],Tableau1[[#This Row],[N° BL]],Tableau1[1er],Tableau1[[#This Row],[Date]]),D169,"")</f>
        <v/>
      </c>
    </row>
    <row r="171" spans="1:7" ht="14.25" customHeight="1" x14ac:dyDescent="0.25">
      <c r="A171" s="1" t="s">
        <v>14009</v>
      </c>
      <c r="B171" s="1" t="s">
        <v>14010</v>
      </c>
      <c r="C171" s="7">
        <v>45294.540300925924</v>
      </c>
      <c r="D171" s="10">
        <v>179</v>
      </c>
      <c r="E171" s="1" t="s">
        <v>20</v>
      </c>
      <c r="F171">
        <f>IF(LEFT(Tableau1[[#This Row],[Eléments modifié]],$J$1)=$I$1,Tableau1[[#This Row],[Date]],9^9)</f>
        <v>387420489</v>
      </c>
      <c r="G171" s="9" t="str">
        <f>IF(Tableau1[[#This Row],[Date]]=_xlfn.MINIFS(Tableau1[1er],Tableau1[N° BL],Tableau1[[#This Row],[N° BL]],Tableau1[1er],Tableau1[[#This Row],[Date]]),D170,"")</f>
        <v/>
      </c>
    </row>
    <row r="172" spans="1:7" ht="14.25" customHeight="1" x14ac:dyDescent="0.25">
      <c r="A172" s="1" t="s">
        <v>14009</v>
      </c>
      <c r="B172" s="1" t="s">
        <v>14010</v>
      </c>
      <c r="C172" s="7">
        <v>45294.541516203702</v>
      </c>
      <c r="D172" s="10">
        <v>176</v>
      </c>
      <c r="E172" s="1" t="s">
        <v>5</v>
      </c>
      <c r="F172">
        <f>IF(LEFT(Tableau1[[#This Row],[Eléments modifié]],$J$1)=$I$1,Tableau1[[#This Row],[Date]],9^9)</f>
        <v>387420489</v>
      </c>
      <c r="G172" s="9" t="str">
        <f>IF(Tableau1[[#This Row],[Date]]=_xlfn.MINIFS(Tableau1[1er],Tableau1[N° BL],Tableau1[[#This Row],[N° BL]],Tableau1[1er],Tableau1[[#This Row],[Date]]),D171,"")</f>
        <v/>
      </c>
    </row>
    <row r="173" spans="1:7" ht="14.25" customHeight="1" x14ac:dyDescent="0.25">
      <c r="A173" s="1" t="s">
        <v>14009</v>
      </c>
      <c r="B173" s="1" t="s">
        <v>14010</v>
      </c>
      <c r="C173" s="7">
        <v>45294.552800925929</v>
      </c>
      <c r="D173" s="10">
        <v>179</v>
      </c>
      <c r="E173" s="1" t="s">
        <v>7</v>
      </c>
      <c r="F173">
        <f>IF(LEFT(Tableau1[[#This Row],[Eléments modifié]],$J$1)=$I$1,Tableau1[[#This Row],[Date]],9^9)</f>
        <v>45294.552800925929</v>
      </c>
      <c r="G173" s="9">
        <f>IF(Tableau1[[#This Row],[Date]]=_xlfn.MINIFS(Tableau1[1er],Tableau1[N° BL],Tableau1[[#This Row],[N° BL]],Tableau1[1er],Tableau1[[#This Row],[Date]]),D172,"")</f>
        <v>176</v>
      </c>
    </row>
    <row r="174" spans="1:7" ht="14.25" customHeight="1" x14ac:dyDescent="0.25">
      <c r="A174" s="1" t="s">
        <v>14025</v>
      </c>
      <c r="B174" s="1" t="s">
        <v>14026</v>
      </c>
      <c r="C174" s="7">
        <v>45294.47965277778</v>
      </c>
      <c r="D174" s="10">
        <v>177</v>
      </c>
      <c r="E174" s="1" t="s">
        <v>14</v>
      </c>
      <c r="F174">
        <f>IF(LEFT(Tableau1[[#This Row],[Eléments modifié]],$J$1)=$I$1,Tableau1[[#This Row],[Date]],9^9)</f>
        <v>387420489</v>
      </c>
      <c r="G174" s="9" t="str">
        <f>IF(Tableau1[[#This Row],[Date]]=_xlfn.MINIFS(Tableau1[1er],Tableau1[N° BL],Tableau1[[#This Row],[N° BL]],Tableau1[1er],Tableau1[[#This Row],[Date]]),D173,"")</f>
        <v/>
      </c>
    </row>
    <row r="175" spans="1:7" ht="14.25" customHeight="1" x14ac:dyDescent="0.25">
      <c r="A175" s="1" t="s">
        <v>14025</v>
      </c>
      <c r="B175" s="1" t="s">
        <v>14026</v>
      </c>
      <c r="C175" s="7">
        <v>45294.527650462966</v>
      </c>
      <c r="D175" s="10">
        <v>189</v>
      </c>
      <c r="E175" s="1" t="s">
        <v>7</v>
      </c>
      <c r="F175">
        <f>IF(LEFT(Tableau1[[#This Row],[Eléments modifié]],$J$1)=$I$1,Tableau1[[#This Row],[Date]],9^9)</f>
        <v>45294.527650462966</v>
      </c>
      <c r="G175" s="9">
        <f>IF(Tableau1[[#This Row],[Date]]=_xlfn.MINIFS(Tableau1[1er],Tableau1[N° BL],Tableau1[[#This Row],[N° BL]],Tableau1[1er],Tableau1[[#This Row],[Date]]),D174,"")</f>
        <v>177</v>
      </c>
    </row>
    <row r="176" spans="1:7" ht="14.25" customHeight="1" x14ac:dyDescent="0.25">
      <c r="A176" s="1" t="s">
        <v>14005</v>
      </c>
      <c r="B176" s="1" t="s">
        <v>14006</v>
      </c>
      <c r="C176" s="7">
        <v>45294.548726851855</v>
      </c>
      <c r="D176" s="10">
        <v>189</v>
      </c>
      <c r="E176" s="1" t="s">
        <v>111</v>
      </c>
      <c r="F176">
        <f>IF(LEFT(Tableau1[[#This Row],[Eléments modifié]],$J$1)=$I$1,Tableau1[[#This Row],[Date]],9^9)</f>
        <v>387420489</v>
      </c>
      <c r="G176" s="9" t="str">
        <f>IF(Tableau1[[#This Row],[Date]]=_xlfn.MINIFS(Tableau1[1er],Tableau1[N° BL],Tableau1[[#This Row],[N° BL]],Tableau1[1er],Tableau1[[#This Row],[Date]]),D175,"")</f>
        <v/>
      </c>
    </row>
    <row r="177" spans="1:7" ht="14.25" customHeight="1" x14ac:dyDescent="0.25">
      <c r="A177" s="1" t="s">
        <v>14005</v>
      </c>
      <c r="B177" s="1" t="s">
        <v>14006</v>
      </c>
      <c r="C177" s="7">
        <v>45294.563379629632</v>
      </c>
      <c r="D177" s="10">
        <v>176</v>
      </c>
      <c r="E177" s="1" t="s">
        <v>7</v>
      </c>
      <c r="F177">
        <f>IF(LEFT(Tableau1[[#This Row],[Eléments modifié]],$J$1)=$I$1,Tableau1[[#This Row],[Date]],9^9)</f>
        <v>45294.563379629632</v>
      </c>
      <c r="G177" s="9">
        <f>IF(Tableau1[[#This Row],[Date]]=_xlfn.MINIFS(Tableau1[1er],Tableau1[N° BL],Tableau1[[#This Row],[N° BL]],Tableau1[1er],Tableau1[[#This Row],[Date]]),D176,"")</f>
        <v>189</v>
      </c>
    </row>
    <row r="178" spans="1:7" ht="14.25" customHeight="1" x14ac:dyDescent="0.25">
      <c r="A178" s="1" t="s">
        <v>14033</v>
      </c>
      <c r="B178" s="1" t="s">
        <v>14034</v>
      </c>
      <c r="C178" s="7">
        <v>45294.402546296296</v>
      </c>
      <c r="D178" s="10">
        <v>177</v>
      </c>
      <c r="E178" s="1" t="s">
        <v>5</v>
      </c>
      <c r="F178">
        <f>IF(LEFT(Tableau1[[#This Row],[Eléments modifié]],$J$1)=$I$1,Tableau1[[#This Row],[Date]],9^9)</f>
        <v>387420489</v>
      </c>
      <c r="G178" s="9" t="str">
        <f>IF(Tableau1[[#This Row],[Date]]=_xlfn.MINIFS(Tableau1[1er],Tableau1[N° BL],Tableau1[[#This Row],[N° BL]],Tableau1[1er],Tableau1[[#This Row],[Date]]),D177,"")</f>
        <v/>
      </c>
    </row>
    <row r="179" spans="1:7" ht="14.25" customHeight="1" x14ac:dyDescent="0.25">
      <c r="A179" s="1" t="s">
        <v>14033</v>
      </c>
      <c r="B179" s="1" t="s">
        <v>14034</v>
      </c>
      <c r="C179" s="7">
        <v>45294.485844907409</v>
      </c>
      <c r="D179" s="10">
        <v>179</v>
      </c>
      <c r="E179" s="1" t="s">
        <v>7</v>
      </c>
      <c r="F179">
        <f>IF(LEFT(Tableau1[[#This Row],[Eléments modifié]],$J$1)=$I$1,Tableau1[[#This Row],[Date]],9^9)</f>
        <v>45294.485844907409</v>
      </c>
      <c r="G179" s="9">
        <f>IF(Tableau1[[#This Row],[Date]]=_xlfn.MINIFS(Tableau1[1er],Tableau1[N° BL],Tableau1[[#This Row],[N° BL]],Tableau1[1er],Tableau1[[#This Row],[Date]]),D178,"")</f>
        <v>177</v>
      </c>
    </row>
    <row r="180" spans="1:7" ht="14.25" customHeight="1" x14ac:dyDescent="0.25">
      <c r="A180" s="1" t="s">
        <v>13995</v>
      </c>
      <c r="B180" s="1" t="s">
        <v>13996</v>
      </c>
      <c r="C180" s="7">
        <v>45294.578067129631</v>
      </c>
      <c r="D180" s="10">
        <v>179</v>
      </c>
      <c r="E180" s="1" t="s">
        <v>2390</v>
      </c>
      <c r="F180">
        <f>IF(LEFT(Tableau1[[#This Row],[Eléments modifié]],$J$1)=$I$1,Tableau1[[#This Row],[Date]],9^9)</f>
        <v>387420489</v>
      </c>
      <c r="G180" s="9" t="str">
        <f>IF(Tableau1[[#This Row],[Date]]=_xlfn.MINIFS(Tableau1[1er],Tableau1[N° BL],Tableau1[[#This Row],[N° BL]],Tableau1[1er],Tableau1[[#This Row],[Date]]),D179,"")</f>
        <v/>
      </c>
    </row>
    <row r="181" spans="1:7" ht="14.25" customHeight="1" x14ac:dyDescent="0.25">
      <c r="A181" s="1" t="s">
        <v>13995</v>
      </c>
      <c r="B181" s="1" t="s">
        <v>13996</v>
      </c>
      <c r="C181" s="7">
        <v>45294.589108796295</v>
      </c>
      <c r="D181" s="10">
        <v>177</v>
      </c>
      <c r="E181" s="1" t="s">
        <v>7</v>
      </c>
      <c r="F181">
        <f>IF(LEFT(Tableau1[[#This Row],[Eléments modifié]],$J$1)=$I$1,Tableau1[[#This Row],[Date]],9^9)</f>
        <v>45294.589108796295</v>
      </c>
      <c r="G181" s="9">
        <f>IF(Tableau1[[#This Row],[Date]]=_xlfn.MINIFS(Tableau1[1er],Tableau1[N° BL],Tableau1[[#This Row],[N° BL]],Tableau1[1er],Tableau1[[#This Row],[Date]]),D180,"")</f>
        <v>179</v>
      </c>
    </row>
    <row r="182" spans="1:7" ht="14.25" customHeight="1" x14ac:dyDescent="0.25">
      <c r="A182" s="1" t="s">
        <v>14015</v>
      </c>
      <c r="B182" s="1" t="s">
        <v>14016</v>
      </c>
      <c r="C182" s="7">
        <v>45294.529293981483</v>
      </c>
      <c r="D182" s="10">
        <v>177</v>
      </c>
      <c r="E182" s="1" t="s">
        <v>14</v>
      </c>
      <c r="F182">
        <f>IF(LEFT(Tableau1[[#This Row],[Eléments modifié]],$J$1)=$I$1,Tableau1[[#This Row],[Date]],9^9)</f>
        <v>387420489</v>
      </c>
      <c r="G182" s="9" t="str">
        <f>IF(Tableau1[[#This Row],[Date]]=_xlfn.MINIFS(Tableau1[1er],Tableau1[N° BL],Tableau1[[#This Row],[N° BL]],Tableau1[1er],Tableau1[[#This Row],[Date]]),D181,"")</f>
        <v/>
      </c>
    </row>
    <row r="183" spans="1:7" ht="14.25" customHeight="1" x14ac:dyDescent="0.25">
      <c r="A183" s="1" t="s">
        <v>14015</v>
      </c>
      <c r="B183" s="1" t="s">
        <v>14016</v>
      </c>
      <c r="C183" s="7">
        <v>45294.546782407408</v>
      </c>
      <c r="D183" s="10">
        <v>189</v>
      </c>
      <c r="E183" s="1" t="s">
        <v>7</v>
      </c>
      <c r="F183">
        <f>IF(LEFT(Tableau1[[#This Row],[Eléments modifié]],$J$1)=$I$1,Tableau1[[#This Row],[Date]],9^9)</f>
        <v>45294.546782407408</v>
      </c>
      <c r="G183" s="9">
        <f>IF(Tableau1[[#This Row],[Date]]=_xlfn.MINIFS(Tableau1[1er],Tableau1[N° BL],Tableau1[[#This Row],[N° BL]],Tableau1[1er],Tableau1[[#This Row],[Date]]),D182,"")</f>
        <v>177</v>
      </c>
    </row>
    <row r="184" spans="1:7" ht="14.25" customHeight="1" x14ac:dyDescent="0.25">
      <c r="A184" s="1" t="s">
        <v>14031</v>
      </c>
      <c r="B184" s="1" t="s">
        <v>14032</v>
      </c>
      <c r="C184" s="7">
        <v>45294.484502314815</v>
      </c>
      <c r="D184" s="10">
        <v>179</v>
      </c>
      <c r="E184" s="1" t="s">
        <v>2390</v>
      </c>
      <c r="F184">
        <f>IF(LEFT(Tableau1[[#This Row],[Eléments modifié]],$J$1)=$I$1,Tableau1[[#This Row],[Date]],9^9)</f>
        <v>387420489</v>
      </c>
      <c r="G184" s="9" t="str">
        <f>IF(Tableau1[[#This Row],[Date]]=_xlfn.MINIFS(Tableau1[1er],Tableau1[N° BL],Tableau1[[#This Row],[N° BL]],Tableau1[1er],Tableau1[[#This Row],[Date]]),D183,"")</f>
        <v/>
      </c>
    </row>
    <row r="185" spans="1:7" ht="14.25" customHeight="1" x14ac:dyDescent="0.25">
      <c r="A185" s="1" t="s">
        <v>14031</v>
      </c>
      <c r="B185" s="1" t="s">
        <v>14032</v>
      </c>
      <c r="C185" s="7">
        <v>45294.491319444445</v>
      </c>
      <c r="D185" s="10">
        <v>177</v>
      </c>
      <c r="E185" s="1" t="s">
        <v>7</v>
      </c>
      <c r="F185">
        <f>IF(LEFT(Tableau1[[#This Row],[Eléments modifié]],$J$1)=$I$1,Tableau1[[#This Row],[Date]],9^9)</f>
        <v>45294.491319444445</v>
      </c>
      <c r="G185" s="9">
        <f>IF(Tableau1[[#This Row],[Date]]=_xlfn.MINIFS(Tableau1[1er],Tableau1[N° BL],Tableau1[[#This Row],[N° BL]],Tableau1[1er],Tableau1[[#This Row],[Date]]),D184,"")</f>
        <v>179</v>
      </c>
    </row>
    <row r="186" spans="1:7" ht="14.25" customHeight="1" x14ac:dyDescent="0.25">
      <c r="A186" s="1" t="s">
        <v>14003</v>
      </c>
      <c r="B186" s="1" t="s">
        <v>14004</v>
      </c>
      <c r="C186" s="7">
        <v>45294.552291666667</v>
      </c>
      <c r="D186" s="10">
        <v>179</v>
      </c>
      <c r="E186" s="1" t="s">
        <v>14</v>
      </c>
      <c r="F186">
        <f>IF(LEFT(Tableau1[[#This Row],[Eléments modifié]],$J$1)=$I$1,Tableau1[[#This Row],[Date]],9^9)</f>
        <v>387420489</v>
      </c>
      <c r="G186" s="9" t="str">
        <f>IF(Tableau1[[#This Row],[Date]]=_xlfn.MINIFS(Tableau1[1er],Tableau1[N° BL],Tableau1[[#This Row],[N° BL]],Tableau1[1er],Tableau1[[#This Row],[Date]]),D185,"")</f>
        <v/>
      </c>
    </row>
    <row r="187" spans="1:7" ht="14.25" customHeight="1" x14ac:dyDescent="0.25">
      <c r="A187" s="1" t="s">
        <v>14003</v>
      </c>
      <c r="B187" s="1" t="s">
        <v>14004</v>
      </c>
      <c r="C187" s="7">
        <v>45294.565196759257</v>
      </c>
      <c r="D187" s="10">
        <v>189</v>
      </c>
      <c r="E187" s="1" t="s">
        <v>7</v>
      </c>
      <c r="F187">
        <f>IF(LEFT(Tableau1[[#This Row],[Eléments modifié]],$J$1)=$I$1,Tableau1[[#This Row],[Date]],9^9)</f>
        <v>45294.565196759257</v>
      </c>
      <c r="G187" s="9">
        <f>IF(Tableau1[[#This Row],[Date]]=_xlfn.MINIFS(Tableau1[1er],Tableau1[N° BL],Tableau1[[#This Row],[N° BL]],Tableau1[1er],Tableau1[[#This Row],[Date]]),D186,"")</f>
        <v>179</v>
      </c>
    </row>
    <row r="188" spans="1:7" ht="14.25" customHeight="1" x14ac:dyDescent="0.25">
      <c r="A188" s="1" t="s">
        <v>14039</v>
      </c>
      <c r="B188" s="1" t="s">
        <v>14040</v>
      </c>
      <c r="C188" s="7">
        <v>45294.470243055555</v>
      </c>
      <c r="D188" s="10">
        <v>182</v>
      </c>
      <c r="E188" s="1" t="s">
        <v>21</v>
      </c>
      <c r="F188">
        <f>IF(LEFT(Tableau1[[#This Row],[Eléments modifié]],$J$1)=$I$1,Tableau1[[#This Row],[Date]],9^9)</f>
        <v>387420489</v>
      </c>
      <c r="G188" s="9" t="str">
        <f>IF(Tableau1[[#This Row],[Date]]=_xlfn.MINIFS(Tableau1[1er],Tableau1[N° BL],Tableau1[[#This Row],[N° BL]],Tableau1[1er],Tableau1[[#This Row],[Date]]),D187,"")</f>
        <v/>
      </c>
    </row>
    <row r="189" spans="1:7" ht="14.25" customHeight="1" x14ac:dyDescent="0.25">
      <c r="A189" s="1" t="s">
        <v>14039</v>
      </c>
      <c r="B189" s="1" t="s">
        <v>14040</v>
      </c>
      <c r="C189" s="7">
        <v>45294.476701388892</v>
      </c>
      <c r="D189" s="10">
        <v>182</v>
      </c>
      <c r="E189" s="1" t="s">
        <v>7</v>
      </c>
      <c r="F189">
        <f>IF(LEFT(Tableau1[[#This Row],[Eléments modifié]],$J$1)=$I$1,Tableau1[[#This Row],[Date]],9^9)</f>
        <v>45294.476701388892</v>
      </c>
      <c r="G189" s="9">
        <f>IF(Tableau1[[#This Row],[Date]]=_xlfn.MINIFS(Tableau1[1er],Tableau1[N° BL],Tableau1[[#This Row],[N° BL]],Tableau1[1er],Tableau1[[#This Row],[Date]]),D188,"")</f>
        <v>182</v>
      </c>
    </row>
    <row r="190" spans="1:7" ht="14.25" customHeight="1" x14ac:dyDescent="0.25">
      <c r="A190" s="1" t="s">
        <v>14043</v>
      </c>
      <c r="B190" s="1" t="s">
        <v>14044</v>
      </c>
      <c r="C190" s="7">
        <v>45294.447094907409</v>
      </c>
      <c r="D190" s="10">
        <v>182</v>
      </c>
      <c r="E190" s="1" t="s">
        <v>2390</v>
      </c>
      <c r="F190">
        <f>IF(LEFT(Tableau1[[#This Row],[Eléments modifié]],$J$1)=$I$1,Tableau1[[#This Row],[Date]],9^9)</f>
        <v>387420489</v>
      </c>
      <c r="G190" s="9" t="str">
        <f>IF(Tableau1[[#This Row],[Date]]=_xlfn.MINIFS(Tableau1[1er],Tableau1[N° BL],Tableau1[[#This Row],[N° BL]],Tableau1[1er],Tableau1[[#This Row],[Date]]),D189,"")</f>
        <v/>
      </c>
    </row>
    <row r="191" spans="1:7" ht="14.25" customHeight="1" x14ac:dyDescent="0.25">
      <c r="A191" s="1" t="s">
        <v>14043</v>
      </c>
      <c r="B191" s="1" t="s">
        <v>14044</v>
      </c>
      <c r="C191" s="7">
        <v>45294.460092592592</v>
      </c>
      <c r="D191" s="10">
        <v>182</v>
      </c>
      <c r="E191" s="1" t="s">
        <v>7</v>
      </c>
      <c r="F191">
        <f>IF(LEFT(Tableau1[[#This Row],[Eléments modifié]],$J$1)=$I$1,Tableau1[[#This Row],[Date]],9^9)</f>
        <v>45294.460092592592</v>
      </c>
      <c r="G191" s="9">
        <f>IF(Tableau1[[#This Row],[Date]]=_xlfn.MINIFS(Tableau1[1er],Tableau1[N° BL],Tableau1[[#This Row],[N° BL]],Tableau1[1er],Tableau1[[#This Row],[Date]]),D190,"")</f>
        <v>182</v>
      </c>
    </row>
    <row r="192" spans="1:7" ht="14.25" customHeight="1" x14ac:dyDescent="0.25">
      <c r="A192" s="1" t="s">
        <v>14035</v>
      </c>
      <c r="B192" s="1" t="s">
        <v>14036</v>
      </c>
      <c r="C192" s="7">
        <v>45294.460092592592</v>
      </c>
      <c r="D192" s="10">
        <v>177</v>
      </c>
      <c r="E192" s="1" t="s">
        <v>2390</v>
      </c>
      <c r="F192">
        <f>IF(LEFT(Tableau1[[#This Row],[Eléments modifié]],$J$1)=$I$1,Tableau1[[#This Row],[Date]],9^9)</f>
        <v>387420489</v>
      </c>
      <c r="G192" s="9" t="str">
        <f>IF(Tableau1[[#This Row],[Date]]=_xlfn.MINIFS(Tableau1[1er],Tableau1[N° BL],Tableau1[[#This Row],[N° BL]],Tableau1[1er],Tableau1[[#This Row],[Date]]),D191,"")</f>
        <v/>
      </c>
    </row>
    <row r="193" spans="1:7" ht="14.25" customHeight="1" x14ac:dyDescent="0.25">
      <c r="A193" s="1" t="s">
        <v>14035</v>
      </c>
      <c r="B193" s="1" t="s">
        <v>14036</v>
      </c>
      <c r="C193" s="7">
        <v>45294.484490740739</v>
      </c>
      <c r="D193" s="10">
        <v>177</v>
      </c>
      <c r="E193" s="1" t="s">
        <v>7</v>
      </c>
      <c r="F193">
        <f>IF(LEFT(Tableau1[[#This Row],[Eléments modifié]],$J$1)=$I$1,Tableau1[[#This Row],[Date]],9^9)</f>
        <v>45294.484490740739</v>
      </c>
      <c r="G193" s="9">
        <f>IF(Tableau1[[#This Row],[Date]]=_xlfn.MINIFS(Tableau1[1er],Tableau1[N° BL],Tableau1[[#This Row],[N° BL]],Tableau1[1er],Tableau1[[#This Row],[Date]]),D192,"")</f>
        <v>177</v>
      </c>
    </row>
    <row r="194" spans="1:7" ht="14.25" customHeight="1" x14ac:dyDescent="0.25">
      <c r="A194" s="1" t="s">
        <v>13947</v>
      </c>
      <c r="B194" s="1" t="s">
        <v>13948</v>
      </c>
      <c r="C194" s="7">
        <v>45295.453657407408</v>
      </c>
      <c r="D194" s="10">
        <v>189</v>
      </c>
      <c r="E194" s="1" t="s">
        <v>2390</v>
      </c>
      <c r="F194">
        <f>IF(LEFT(Tableau1[[#This Row],[Eléments modifié]],$J$1)=$I$1,Tableau1[[#This Row],[Date]],9^9)</f>
        <v>387420489</v>
      </c>
      <c r="G194" s="9" t="str">
        <f>IF(Tableau1[[#This Row],[Date]]=_xlfn.MINIFS(Tableau1[1er],Tableau1[N° BL],Tableau1[[#This Row],[N° BL]],Tableau1[1er],Tableau1[[#This Row],[Date]]),D193,"")</f>
        <v/>
      </c>
    </row>
    <row r="195" spans="1:7" ht="14.25" customHeight="1" x14ac:dyDescent="0.25">
      <c r="A195" s="1" t="s">
        <v>13947</v>
      </c>
      <c r="B195" s="1" t="s">
        <v>13948</v>
      </c>
      <c r="C195" s="7">
        <v>45295.453761574077</v>
      </c>
      <c r="D195" s="10">
        <v>179</v>
      </c>
      <c r="E195" s="1" t="s">
        <v>20</v>
      </c>
      <c r="F195">
        <f>IF(LEFT(Tableau1[[#This Row],[Eléments modifié]],$J$1)=$I$1,Tableau1[[#This Row],[Date]],9^9)</f>
        <v>387420489</v>
      </c>
      <c r="G195" s="9" t="str">
        <f>IF(Tableau1[[#This Row],[Date]]=_xlfn.MINIFS(Tableau1[1er],Tableau1[N° BL],Tableau1[[#This Row],[N° BL]],Tableau1[1er],Tableau1[[#This Row],[Date]]),D194,"")</f>
        <v/>
      </c>
    </row>
    <row r="196" spans="1:7" ht="14.25" customHeight="1" x14ac:dyDescent="0.25">
      <c r="A196" s="1" t="s">
        <v>13947</v>
      </c>
      <c r="B196" s="1" t="s">
        <v>13948</v>
      </c>
      <c r="C196" s="7">
        <v>45295.456261574072</v>
      </c>
      <c r="D196" s="10">
        <v>177</v>
      </c>
      <c r="E196" s="1" t="s">
        <v>5</v>
      </c>
      <c r="F196">
        <f>IF(LEFT(Tableau1[[#This Row],[Eléments modifié]],$J$1)=$I$1,Tableau1[[#This Row],[Date]],9^9)</f>
        <v>387420489</v>
      </c>
      <c r="G196" s="9" t="str">
        <f>IF(Tableau1[[#This Row],[Date]]=_xlfn.MINIFS(Tableau1[1er],Tableau1[N° BL],Tableau1[[#This Row],[N° BL]],Tableau1[1er],Tableau1[[#This Row],[Date]]),D195,"")</f>
        <v/>
      </c>
    </row>
    <row r="197" spans="1:7" ht="14.25" customHeight="1" x14ac:dyDescent="0.25">
      <c r="A197" s="1" t="s">
        <v>13947</v>
      </c>
      <c r="B197" s="1" t="s">
        <v>13948</v>
      </c>
      <c r="C197" s="7">
        <v>45295.472175925926</v>
      </c>
      <c r="D197" s="10">
        <v>179</v>
      </c>
      <c r="E197" s="1" t="s">
        <v>7</v>
      </c>
      <c r="F197">
        <f>IF(LEFT(Tableau1[[#This Row],[Eléments modifié]],$J$1)=$I$1,Tableau1[[#This Row],[Date]],9^9)</f>
        <v>45295.472175925926</v>
      </c>
      <c r="G197" s="9">
        <f>IF(Tableau1[[#This Row],[Date]]=_xlfn.MINIFS(Tableau1[1er],Tableau1[N° BL],Tableau1[[#This Row],[N° BL]],Tableau1[1er],Tableau1[[#This Row],[Date]]),D196,"")</f>
        <v>177</v>
      </c>
    </row>
    <row r="198" spans="1:7" ht="14.25" customHeight="1" x14ac:dyDescent="0.25">
      <c r="A198" s="1" t="s">
        <v>13945</v>
      </c>
      <c r="B198" s="1" t="s">
        <v>13946</v>
      </c>
      <c r="C198" s="7">
        <v>45295.453738425924</v>
      </c>
      <c r="D198" s="10">
        <v>177</v>
      </c>
      <c r="E198" s="1" t="s">
        <v>14</v>
      </c>
      <c r="F198">
        <f>IF(LEFT(Tableau1[[#This Row],[Eléments modifié]],$J$1)=$I$1,Tableau1[[#This Row],[Date]],9^9)</f>
        <v>387420489</v>
      </c>
      <c r="G198" s="9" t="str">
        <f>IF(Tableau1[[#This Row],[Date]]=_xlfn.MINIFS(Tableau1[1er],Tableau1[N° BL],Tableau1[[#This Row],[N° BL]],Tableau1[1er],Tableau1[[#This Row],[Date]]),D197,"")</f>
        <v/>
      </c>
    </row>
    <row r="199" spans="1:7" ht="14.25" customHeight="1" x14ac:dyDescent="0.25">
      <c r="A199" s="1" t="s">
        <v>13945</v>
      </c>
      <c r="B199" s="1" t="s">
        <v>13946</v>
      </c>
      <c r="C199" s="7">
        <v>45295.476909722223</v>
      </c>
      <c r="D199" s="10">
        <v>189</v>
      </c>
      <c r="E199" s="1" t="s">
        <v>7</v>
      </c>
      <c r="F199">
        <f>IF(LEFT(Tableau1[[#This Row],[Eléments modifié]],$J$1)=$I$1,Tableau1[[#This Row],[Date]],9^9)</f>
        <v>45295.476909722223</v>
      </c>
      <c r="G199" s="9">
        <f>IF(Tableau1[[#This Row],[Date]]=_xlfn.MINIFS(Tableau1[1er],Tableau1[N° BL],Tableau1[[#This Row],[N° BL]],Tableau1[1er],Tableau1[[#This Row],[Date]]),D198,"")</f>
        <v>177</v>
      </c>
    </row>
    <row r="200" spans="1:7" ht="14.25" customHeight="1" x14ac:dyDescent="0.25">
      <c r="A200" s="1" t="s">
        <v>14041</v>
      </c>
      <c r="B200" s="1" t="s">
        <v>14042</v>
      </c>
      <c r="C200" s="7">
        <v>45294.457708333335</v>
      </c>
      <c r="D200" s="10">
        <v>177</v>
      </c>
      <c r="E200" s="1" t="s">
        <v>21</v>
      </c>
      <c r="F200">
        <f>IF(LEFT(Tableau1[[#This Row],[Eléments modifié]],$J$1)=$I$1,Tableau1[[#This Row],[Date]],9^9)</f>
        <v>387420489</v>
      </c>
      <c r="G200" s="9" t="str">
        <f>IF(Tableau1[[#This Row],[Date]]=_xlfn.MINIFS(Tableau1[1er],Tableau1[N° BL],Tableau1[[#This Row],[N° BL]],Tableau1[1er],Tableau1[[#This Row],[Date]]),D199,"")</f>
        <v/>
      </c>
    </row>
    <row r="201" spans="1:7" ht="14.25" customHeight="1" x14ac:dyDescent="0.25">
      <c r="A201" s="1" t="s">
        <v>14041</v>
      </c>
      <c r="B201" s="1" t="s">
        <v>14042</v>
      </c>
      <c r="C201" s="7">
        <v>45294.462453703702</v>
      </c>
      <c r="D201" s="10">
        <v>182</v>
      </c>
      <c r="E201" s="1" t="s">
        <v>7</v>
      </c>
      <c r="F201">
        <f>IF(LEFT(Tableau1[[#This Row],[Eléments modifié]],$J$1)=$I$1,Tableau1[[#This Row],[Date]],9^9)</f>
        <v>45294.462453703702</v>
      </c>
      <c r="G201" s="9">
        <f>IF(Tableau1[[#This Row],[Date]]=_xlfn.MINIFS(Tableau1[1er],Tableau1[N° BL],Tableau1[[#This Row],[N° BL]],Tableau1[1er],Tableau1[[#This Row],[Date]]),D200,"")</f>
        <v>177</v>
      </c>
    </row>
    <row r="202" spans="1:7" ht="14.25" customHeight="1" x14ac:dyDescent="0.25">
      <c r="A202" s="1" t="s">
        <v>13955</v>
      </c>
      <c r="B202" s="1" t="s">
        <v>13956</v>
      </c>
      <c r="C202" s="7">
        <v>45295.439398148148</v>
      </c>
      <c r="D202" s="10">
        <v>179</v>
      </c>
      <c r="E202" s="1" t="s">
        <v>111</v>
      </c>
      <c r="F202">
        <f>IF(LEFT(Tableau1[[#This Row],[Eléments modifié]],$J$1)=$I$1,Tableau1[[#This Row],[Date]],9^9)</f>
        <v>387420489</v>
      </c>
      <c r="G202" s="9" t="str">
        <f>IF(Tableau1[[#This Row],[Date]]=_xlfn.MINIFS(Tableau1[1er],Tableau1[N° BL],Tableau1[[#This Row],[N° BL]],Tableau1[1er],Tableau1[[#This Row],[Date]]),D201,"")</f>
        <v/>
      </c>
    </row>
    <row r="203" spans="1:7" ht="14.25" customHeight="1" x14ac:dyDescent="0.25">
      <c r="A203" s="1" t="s">
        <v>13955</v>
      </c>
      <c r="B203" s="1" t="s">
        <v>13956</v>
      </c>
      <c r="C203" s="7">
        <v>45295.443726851852</v>
      </c>
      <c r="D203" s="10">
        <v>177</v>
      </c>
      <c r="E203" s="1" t="s">
        <v>7</v>
      </c>
      <c r="F203">
        <f>IF(LEFT(Tableau1[[#This Row],[Eléments modifié]],$J$1)=$I$1,Tableau1[[#This Row],[Date]],9^9)</f>
        <v>45295.443726851852</v>
      </c>
      <c r="G203" s="9">
        <f>IF(Tableau1[[#This Row],[Date]]=_xlfn.MINIFS(Tableau1[1er],Tableau1[N° BL],Tableau1[[#This Row],[N° BL]],Tableau1[1er],Tableau1[[#This Row],[Date]]),D202,"")</f>
        <v>179</v>
      </c>
    </row>
    <row r="204" spans="1:7" ht="14.25" customHeight="1" x14ac:dyDescent="0.25">
      <c r="A204" s="1" t="s">
        <v>14023</v>
      </c>
      <c r="B204" s="1" t="s">
        <v>14024</v>
      </c>
      <c r="C204" s="7">
        <v>45294.491331018522</v>
      </c>
      <c r="D204" s="10">
        <v>179</v>
      </c>
      <c r="E204" s="1" t="s">
        <v>2390</v>
      </c>
      <c r="F204">
        <f>IF(LEFT(Tableau1[[#This Row],[Eléments modifié]],$J$1)=$I$1,Tableau1[[#This Row],[Date]],9^9)</f>
        <v>387420489</v>
      </c>
      <c r="G204" s="9" t="str">
        <f>IF(Tableau1[[#This Row],[Date]]=_xlfn.MINIFS(Tableau1[1er],Tableau1[N° BL],Tableau1[[#This Row],[N° BL]],Tableau1[1er],Tableau1[[#This Row],[Date]]),D203,"")</f>
        <v/>
      </c>
    </row>
    <row r="205" spans="1:7" ht="14.25" customHeight="1" x14ac:dyDescent="0.25">
      <c r="A205" s="1" t="s">
        <v>14023</v>
      </c>
      <c r="B205" s="1" t="s">
        <v>14024</v>
      </c>
      <c r="C205" s="7">
        <v>45294.534594907411</v>
      </c>
      <c r="D205" s="10">
        <v>177</v>
      </c>
      <c r="E205" s="1" t="s">
        <v>7</v>
      </c>
      <c r="F205">
        <f>IF(LEFT(Tableau1[[#This Row],[Eléments modifié]],$J$1)=$I$1,Tableau1[[#This Row],[Date]],9^9)</f>
        <v>45294.534594907411</v>
      </c>
      <c r="G205" s="9">
        <f>IF(Tableau1[[#This Row],[Date]]=_xlfn.MINIFS(Tableau1[1er],Tableau1[N° BL],Tableau1[[#This Row],[N° BL]],Tableau1[1er],Tableau1[[#This Row],[Date]]),D204,"")</f>
        <v>179</v>
      </c>
    </row>
    <row r="206" spans="1:7" ht="14.25" customHeight="1" x14ac:dyDescent="0.25">
      <c r="A206" s="1" t="s">
        <v>14011</v>
      </c>
      <c r="B206" s="1" t="s">
        <v>14012</v>
      </c>
      <c r="C206" s="7">
        <v>45294.546793981484</v>
      </c>
      <c r="D206" s="10">
        <v>176</v>
      </c>
      <c r="E206" s="1" t="s">
        <v>14</v>
      </c>
      <c r="F206">
        <f>IF(LEFT(Tableau1[[#This Row],[Eléments modifié]],$J$1)=$I$1,Tableau1[[#This Row],[Date]],9^9)</f>
        <v>387420489</v>
      </c>
      <c r="G206" s="9" t="str">
        <f>IF(Tableau1[[#This Row],[Date]]=_xlfn.MINIFS(Tableau1[1er],Tableau1[N° BL],Tableau1[[#This Row],[N° BL]],Tableau1[1er],Tableau1[[#This Row],[Date]]),D205,"")</f>
        <v/>
      </c>
    </row>
    <row r="207" spans="1:7" ht="14.25" customHeight="1" x14ac:dyDescent="0.25">
      <c r="A207" s="1" t="s">
        <v>14011</v>
      </c>
      <c r="B207" s="1" t="s">
        <v>14012</v>
      </c>
      <c r="C207" s="7">
        <v>45294.552210648151</v>
      </c>
      <c r="D207" s="10">
        <v>189</v>
      </c>
      <c r="E207" s="1" t="s">
        <v>7</v>
      </c>
      <c r="F207">
        <f>IF(LEFT(Tableau1[[#This Row],[Eléments modifié]],$J$1)=$I$1,Tableau1[[#This Row],[Date]],9^9)</f>
        <v>45294.552210648151</v>
      </c>
      <c r="G207" s="9">
        <f>IF(Tableau1[[#This Row],[Date]]=_xlfn.MINIFS(Tableau1[1er],Tableau1[N° BL],Tableau1[[#This Row],[N° BL]],Tableau1[1er],Tableau1[[#This Row],[Date]]),D206,"")</f>
        <v>176</v>
      </c>
    </row>
    <row r="208" spans="1:7" ht="14.25" customHeight="1" x14ac:dyDescent="0.25">
      <c r="A208" s="1" t="s">
        <v>14013</v>
      </c>
      <c r="B208" s="1" t="s">
        <v>14014</v>
      </c>
      <c r="C208" s="7">
        <v>45294.543310185189</v>
      </c>
      <c r="D208" s="10">
        <v>189</v>
      </c>
      <c r="E208" s="1" t="s">
        <v>111</v>
      </c>
      <c r="F208">
        <f>IF(LEFT(Tableau1[[#This Row],[Eléments modifié]],$J$1)=$I$1,Tableau1[[#This Row],[Date]],9^9)</f>
        <v>387420489</v>
      </c>
      <c r="G208" s="9" t="str">
        <f>IF(Tableau1[[#This Row],[Date]]=_xlfn.MINIFS(Tableau1[1er],Tableau1[N° BL],Tableau1[[#This Row],[N° BL]],Tableau1[1er],Tableau1[[#This Row],[Date]]),D207,"")</f>
        <v/>
      </c>
    </row>
    <row r="209" spans="1:7" ht="14.25" customHeight="1" x14ac:dyDescent="0.25">
      <c r="A209" s="1" t="s">
        <v>14013</v>
      </c>
      <c r="B209" s="1" t="s">
        <v>14014</v>
      </c>
      <c r="C209" s="7">
        <v>45294.548680555556</v>
      </c>
      <c r="D209" s="10">
        <v>176</v>
      </c>
      <c r="E209" s="1" t="s">
        <v>7</v>
      </c>
      <c r="F209">
        <f>IF(LEFT(Tableau1[[#This Row],[Eléments modifié]],$J$1)=$I$1,Tableau1[[#This Row],[Date]],9^9)</f>
        <v>45294.548680555556</v>
      </c>
      <c r="G209" s="9">
        <f>IF(Tableau1[[#This Row],[Date]]=_xlfn.MINIFS(Tableau1[1er],Tableau1[N° BL],Tableau1[[#This Row],[N° BL]],Tableau1[1er],Tableau1[[#This Row],[Date]]),D208,"")</f>
        <v>189</v>
      </c>
    </row>
    <row r="210" spans="1:7" ht="14.25" customHeight="1" x14ac:dyDescent="0.25">
      <c r="A210" s="1" t="s">
        <v>13977</v>
      </c>
      <c r="B210" s="1" t="s">
        <v>13978</v>
      </c>
      <c r="C210" s="7">
        <v>45294.527662037035</v>
      </c>
      <c r="D210" s="10">
        <v>189</v>
      </c>
      <c r="E210" s="1" t="s">
        <v>14</v>
      </c>
      <c r="F210">
        <f>IF(LEFT(Tableau1[[#This Row],[Eléments modifié]],$J$1)=$I$1,Tableau1[[#This Row],[Date]],9^9)</f>
        <v>387420489</v>
      </c>
      <c r="G210" s="9" t="str">
        <f>IF(Tableau1[[#This Row],[Date]]=_xlfn.MINIFS(Tableau1[1er],Tableau1[N° BL],Tableau1[[#This Row],[N° BL]],Tableau1[1er],Tableau1[[#This Row],[Date]]),D209,"")</f>
        <v/>
      </c>
    </row>
    <row r="211" spans="1:7" ht="14.25" customHeight="1" x14ac:dyDescent="0.25">
      <c r="A211" s="1" t="s">
        <v>13977</v>
      </c>
      <c r="B211" s="1" t="s">
        <v>13978</v>
      </c>
      <c r="C211" s="7">
        <v>45294.528773148151</v>
      </c>
      <c r="D211" s="10">
        <v>189</v>
      </c>
      <c r="E211" s="1" t="s">
        <v>20</v>
      </c>
      <c r="F211">
        <f>IF(LEFT(Tableau1[[#This Row],[Eléments modifié]],$J$1)=$I$1,Tableau1[[#This Row],[Date]],9^9)</f>
        <v>387420489</v>
      </c>
      <c r="G211" s="9" t="str">
        <f>IF(Tableau1[[#This Row],[Date]]=_xlfn.MINIFS(Tableau1[1er],Tableau1[N° BL],Tableau1[[#This Row],[N° BL]],Tableau1[1er],Tableau1[[#This Row],[Date]]),D210,"")</f>
        <v/>
      </c>
    </row>
    <row r="212" spans="1:7" ht="14.25" customHeight="1" x14ac:dyDescent="0.25">
      <c r="A212" s="1" t="s">
        <v>13977</v>
      </c>
      <c r="B212" s="1" t="s">
        <v>13978</v>
      </c>
      <c r="C212" s="7">
        <v>45295.375925925924</v>
      </c>
      <c r="D212" s="10">
        <v>176</v>
      </c>
      <c r="E212" s="1" t="s">
        <v>14</v>
      </c>
      <c r="F212">
        <f>IF(LEFT(Tableau1[[#This Row],[Eléments modifié]],$J$1)=$I$1,Tableau1[[#This Row],[Date]],9^9)</f>
        <v>387420489</v>
      </c>
      <c r="G212" s="9" t="str">
        <f>IF(Tableau1[[#This Row],[Date]]=_xlfn.MINIFS(Tableau1[1er],Tableau1[N° BL],Tableau1[[#This Row],[N° BL]],Tableau1[1er],Tableau1[[#This Row],[Date]]),D211,"")</f>
        <v/>
      </c>
    </row>
    <row r="213" spans="1:7" ht="14.25" customHeight="1" x14ac:dyDescent="0.25">
      <c r="A213" s="1" t="s">
        <v>13977</v>
      </c>
      <c r="B213" s="1" t="s">
        <v>13978</v>
      </c>
      <c r="C213" s="7">
        <v>45295.403946759259</v>
      </c>
      <c r="D213" s="10">
        <v>189</v>
      </c>
      <c r="E213" s="1" t="s">
        <v>7</v>
      </c>
      <c r="F213">
        <f>IF(LEFT(Tableau1[[#This Row],[Eléments modifié]],$J$1)=$I$1,Tableau1[[#This Row],[Date]],9^9)</f>
        <v>45295.403946759259</v>
      </c>
      <c r="G213" s="9">
        <f>IF(Tableau1[[#This Row],[Date]]=_xlfn.MINIFS(Tableau1[1er],Tableau1[N° BL],Tableau1[[#This Row],[N° BL]],Tableau1[1er],Tableau1[[#This Row],[Date]]),D212,"")</f>
        <v>176</v>
      </c>
    </row>
    <row r="214" spans="1:7" ht="14.25" customHeight="1" x14ac:dyDescent="0.25">
      <c r="A214" s="1" t="s">
        <v>14021</v>
      </c>
      <c r="B214" s="1" t="s">
        <v>14022</v>
      </c>
      <c r="C214" s="7">
        <v>45294.534618055557</v>
      </c>
      <c r="D214" s="10">
        <v>177</v>
      </c>
      <c r="E214" s="1" t="s">
        <v>2390</v>
      </c>
      <c r="F214">
        <f>IF(LEFT(Tableau1[[#This Row],[Eléments modifié]],$J$1)=$I$1,Tableau1[[#This Row],[Date]],9^9)</f>
        <v>387420489</v>
      </c>
      <c r="G214" s="9" t="str">
        <f>IF(Tableau1[[#This Row],[Date]]=_xlfn.MINIFS(Tableau1[1er],Tableau1[N° BL],Tableau1[[#This Row],[N° BL]],Tableau1[1er],Tableau1[[#This Row],[Date]]),D213,"")</f>
        <v/>
      </c>
    </row>
    <row r="215" spans="1:7" ht="14.25" customHeight="1" x14ac:dyDescent="0.25">
      <c r="A215" s="1" t="s">
        <v>14021</v>
      </c>
      <c r="B215" s="1" t="s">
        <v>14022</v>
      </c>
      <c r="C215" s="7">
        <v>45294.54010416667</v>
      </c>
      <c r="D215" s="10">
        <v>177</v>
      </c>
      <c r="E215" s="1" t="s">
        <v>7</v>
      </c>
      <c r="F215">
        <f>IF(LEFT(Tableau1[[#This Row],[Eléments modifié]],$J$1)=$I$1,Tableau1[[#This Row],[Date]],9^9)</f>
        <v>45294.54010416667</v>
      </c>
      <c r="G215" s="9">
        <f>IF(Tableau1[[#This Row],[Date]]=_xlfn.MINIFS(Tableau1[1er],Tableau1[N° BL],Tableau1[[#This Row],[N° BL]],Tableau1[1er],Tableau1[[#This Row],[Date]]),D214,"")</f>
        <v>177</v>
      </c>
    </row>
    <row r="216" spans="1:7" ht="14.25" customHeight="1" x14ac:dyDescent="0.25">
      <c r="A216" s="1" t="s">
        <v>14007</v>
      </c>
      <c r="B216" s="1" t="s">
        <v>14008</v>
      </c>
      <c r="C216" s="7">
        <v>45294.55296296296</v>
      </c>
      <c r="D216" s="10">
        <v>177</v>
      </c>
      <c r="E216" s="1" t="s">
        <v>2390</v>
      </c>
      <c r="F216">
        <f>IF(LEFT(Tableau1[[#This Row],[Eléments modifié]],$J$1)=$I$1,Tableau1[[#This Row],[Date]],9^9)</f>
        <v>387420489</v>
      </c>
      <c r="G216" s="9" t="str">
        <f>IF(Tableau1[[#This Row],[Date]]=_xlfn.MINIFS(Tableau1[1er],Tableau1[N° BL],Tableau1[[#This Row],[N° BL]],Tableau1[1er],Tableau1[[#This Row],[Date]]),D215,"")</f>
        <v/>
      </c>
    </row>
    <row r="217" spans="1:7" ht="14.25" customHeight="1" x14ac:dyDescent="0.25">
      <c r="A217" s="1" t="s">
        <v>14007</v>
      </c>
      <c r="B217" s="1" t="s">
        <v>14008</v>
      </c>
      <c r="C217" s="7">
        <v>45294.559525462966</v>
      </c>
      <c r="D217" s="10">
        <v>177</v>
      </c>
      <c r="E217" s="1" t="s">
        <v>7</v>
      </c>
      <c r="F217">
        <f>IF(LEFT(Tableau1[[#This Row],[Eléments modifié]],$J$1)=$I$1,Tableau1[[#This Row],[Date]],9^9)</f>
        <v>45294.559525462966</v>
      </c>
      <c r="G217" s="9">
        <f>IF(Tableau1[[#This Row],[Date]]=_xlfn.MINIFS(Tableau1[1er],Tableau1[N° BL],Tableau1[[#This Row],[N° BL]],Tableau1[1er],Tableau1[[#This Row],[Date]]),D216,"")</f>
        <v>177</v>
      </c>
    </row>
    <row r="218" spans="1:7" ht="14.25" customHeight="1" x14ac:dyDescent="0.25">
      <c r="A218" s="1" t="s">
        <v>13997</v>
      </c>
      <c r="B218" s="1" t="s">
        <v>13998</v>
      </c>
      <c r="C218" s="7">
        <v>45294.565208333333</v>
      </c>
      <c r="D218" s="10">
        <v>177</v>
      </c>
      <c r="E218" s="1" t="s">
        <v>14</v>
      </c>
      <c r="F218">
        <f>IF(LEFT(Tableau1[[#This Row],[Eléments modifié]],$J$1)=$I$1,Tableau1[[#This Row],[Date]],9^9)</f>
        <v>387420489</v>
      </c>
      <c r="G218" s="9" t="str">
        <f>IF(Tableau1[[#This Row],[Date]]=_xlfn.MINIFS(Tableau1[1er],Tableau1[N° BL],Tableau1[[#This Row],[N° BL]],Tableau1[1er],Tableau1[[#This Row],[Date]]),D217,"")</f>
        <v/>
      </c>
    </row>
    <row r="219" spans="1:7" ht="14.25" customHeight="1" x14ac:dyDescent="0.25">
      <c r="A219" s="1" t="s">
        <v>13997</v>
      </c>
      <c r="B219" s="1" t="s">
        <v>13998</v>
      </c>
      <c r="C219" s="7">
        <v>45294.583136574074</v>
      </c>
      <c r="D219" s="10">
        <v>189</v>
      </c>
      <c r="E219" s="1" t="s">
        <v>7</v>
      </c>
      <c r="F219">
        <f>IF(LEFT(Tableau1[[#This Row],[Eléments modifié]],$J$1)=$I$1,Tableau1[[#This Row],[Date]],9^9)</f>
        <v>45294.583136574074</v>
      </c>
      <c r="G219" s="9">
        <f>IF(Tableau1[[#This Row],[Date]]=_xlfn.MINIFS(Tableau1[1er],Tableau1[N° BL],Tableau1[[#This Row],[N° BL]],Tableau1[1er],Tableau1[[#This Row],[Date]]),D218,"")</f>
        <v>177</v>
      </c>
    </row>
    <row r="220" spans="1:7" ht="14.25" customHeight="1" x14ac:dyDescent="0.25">
      <c r="A220" s="1" t="s">
        <v>13847</v>
      </c>
      <c r="B220" s="1" t="s">
        <v>13848</v>
      </c>
      <c r="C220" s="7">
        <v>45294.589409722219</v>
      </c>
      <c r="D220" s="10">
        <v>177</v>
      </c>
      <c r="E220" s="1" t="s">
        <v>2390</v>
      </c>
      <c r="F220">
        <f>IF(LEFT(Tableau1[[#This Row],[Eléments modifié]],$J$1)=$I$1,Tableau1[[#This Row],[Date]],9^9)</f>
        <v>387420489</v>
      </c>
      <c r="G220" s="9" t="str">
        <f>IF(Tableau1[[#This Row],[Date]]=_xlfn.MINIFS(Tableau1[1er],Tableau1[N° BL],Tableau1[[#This Row],[N° BL]],Tableau1[1er],Tableau1[[#This Row],[Date]]),D219,"")</f>
        <v/>
      </c>
    </row>
    <row r="221" spans="1:7" ht="14.25" customHeight="1" x14ac:dyDescent="0.25">
      <c r="A221" s="1" t="s">
        <v>13847</v>
      </c>
      <c r="B221" s="1" t="s">
        <v>13848</v>
      </c>
      <c r="C221" s="7">
        <v>45294.59547453704</v>
      </c>
      <c r="D221" s="10">
        <v>189</v>
      </c>
      <c r="E221" s="1" t="s">
        <v>20</v>
      </c>
      <c r="F221">
        <f>IF(LEFT(Tableau1[[#This Row],[Eléments modifié]],$J$1)=$I$1,Tableau1[[#This Row],[Date]],9^9)</f>
        <v>387420489</v>
      </c>
      <c r="G221" s="9" t="str">
        <f>IF(Tableau1[[#This Row],[Date]]=_xlfn.MINIFS(Tableau1[1er],Tableau1[N° BL],Tableau1[[#This Row],[N° BL]],Tableau1[1er],Tableau1[[#This Row],[Date]]),D220,"")</f>
        <v/>
      </c>
    </row>
    <row r="222" spans="1:7" ht="14.25" customHeight="1" x14ac:dyDescent="0.25">
      <c r="A222" s="1" t="s">
        <v>13847</v>
      </c>
      <c r="B222" s="1" t="s">
        <v>13848</v>
      </c>
      <c r="C222" s="7">
        <v>45294.597430555557</v>
      </c>
      <c r="D222" s="10">
        <v>204</v>
      </c>
      <c r="E222" s="1" t="s">
        <v>14</v>
      </c>
      <c r="F222">
        <f>IF(LEFT(Tableau1[[#This Row],[Eléments modifié]],$J$1)=$I$1,Tableau1[[#This Row],[Date]],9^9)</f>
        <v>387420489</v>
      </c>
      <c r="G222" s="9" t="str">
        <f>IF(Tableau1[[#This Row],[Date]]=_xlfn.MINIFS(Tableau1[1er],Tableau1[N° BL],Tableau1[[#This Row],[N° BL]],Tableau1[1er],Tableau1[[#This Row],[Date]]),D221,"")</f>
        <v/>
      </c>
    </row>
    <row r="223" spans="1:7" ht="14.25" customHeight="1" x14ac:dyDescent="0.25">
      <c r="A223" s="1" t="s">
        <v>13847</v>
      </c>
      <c r="B223" s="1" t="s">
        <v>13848</v>
      </c>
      <c r="C223" s="7">
        <v>45294.619953703703</v>
      </c>
      <c r="D223" s="10">
        <v>176</v>
      </c>
      <c r="E223" s="1" t="s">
        <v>7</v>
      </c>
      <c r="F223">
        <f>IF(LEFT(Tableau1[[#This Row],[Eléments modifié]],$J$1)=$I$1,Tableau1[[#This Row],[Date]],9^9)</f>
        <v>45294.619953703703</v>
      </c>
      <c r="G223" s="9">
        <f>IF(Tableau1[[#This Row],[Date]]=_xlfn.MINIFS(Tableau1[1er],Tableau1[N° BL],Tableau1[[#This Row],[N° BL]],Tableau1[1er],Tableau1[[#This Row],[Date]]),D222,"")</f>
        <v>204</v>
      </c>
    </row>
    <row r="224" spans="1:7" ht="14.25" customHeight="1" x14ac:dyDescent="0.25">
      <c r="A224" s="1" t="s">
        <v>13847</v>
      </c>
      <c r="B224" s="1" t="s">
        <v>13848</v>
      </c>
      <c r="C224" s="7">
        <v>45299.385706018518</v>
      </c>
      <c r="D224" s="10">
        <v>189</v>
      </c>
      <c r="E224" s="1" t="s">
        <v>2390</v>
      </c>
      <c r="F224">
        <f>IF(LEFT(Tableau1[[#This Row],[Eléments modifié]],$J$1)=$I$1,Tableau1[[#This Row],[Date]],9^9)</f>
        <v>387420489</v>
      </c>
      <c r="G224" s="9" t="str">
        <f>IF(Tableau1[[#This Row],[Date]]=_xlfn.MINIFS(Tableau1[1er],Tableau1[N° BL],Tableau1[[#This Row],[N° BL]],Tableau1[1er],Tableau1[[#This Row],[Date]]),D223,"")</f>
        <v/>
      </c>
    </row>
    <row r="225" spans="1:7" ht="14.25" customHeight="1" x14ac:dyDescent="0.25">
      <c r="A225" s="1" t="s">
        <v>13847</v>
      </c>
      <c r="B225" s="1" t="s">
        <v>13848</v>
      </c>
      <c r="C225" s="7">
        <v>45299.398564814815</v>
      </c>
      <c r="D225" s="10">
        <v>177</v>
      </c>
      <c r="E225" s="1" t="s">
        <v>7</v>
      </c>
      <c r="F225">
        <f>IF(LEFT(Tableau1[[#This Row],[Eléments modifié]],$J$1)=$I$1,Tableau1[[#This Row],[Date]],9^9)</f>
        <v>45299.398564814815</v>
      </c>
      <c r="G225" s="9">
        <f>IF(Tableau1[[#This Row],[Date]]=_xlfn.MINIFS(Tableau1[1er],Tableau1[N° BL],Tableau1[[#This Row],[N° BL]],Tableau1[1er],Tableau1[[#This Row],[Date]]),D224,"")</f>
        <v>189</v>
      </c>
    </row>
    <row r="226" spans="1:7" ht="14.25" customHeight="1" x14ac:dyDescent="0.25">
      <c r="A226" s="1" t="s">
        <v>13999</v>
      </c>
      <c r="B226" s="1" t="s">
        <v>14000</v>
      </c>
      <c r="C226" s="7">
        <v>45294.565104166664</v>
      </c>
      <c r="D226" s="10">
        <v>189</v>
      </c>
      <c r="E226" s="1" t="s">
        <v>111</v>
      </c>
      <c r="F226">
        <f>IF(LEFT(Tableau1[[#This Row],[Eléments modifié]],$J$1)=$I$1,Tableau1[[#This Row],[Date]],9^9)</f>
        <v>387420489</v>
      </c>
      <c r="G226" s="9" t="str">
        <f>IF(Tableau1[[#This Row],[Date]]=_xlfn.MINIFS(Tableau1[1er],Tableau1[N° BL],Tableau1[[#This Row],[N° BL]],Tableau1[1er],Tableau1[[#This Row],[Date]]),D225,"")</f>
        <v/>
      </c>
    </row>
    <row r="227" spans="1:7" ht="14.25" customHeight="1" x14ac:dyDescent="0.25">
      <c r="A227" s="1" t="s">
        <v>13999</v>
      </c>
      <c r="B227" s="1" t="s">
        <v>14000</v>
      </c>
      <c r="C227" s="7">
        <v>45294.582905092589</v>
      </c>
      <c r="D227" s="10">
        <v>176</v>
      </c>
      <c r="E227" s="1" t="s">
        <v>7</v>
      </c>
      <c r="F227">
        <f>IF(LEFT(Tableau1[[#This Row],[Eléments modifié]],$J$1)=$I$1,Tableau1[[#This Row],[Date]],9^9)</f>
        <v>45294.582905092589</v>
      </c>
      <c r="G227" s="9">
        <f>IF(Tableau1[[#This Row],[Date]]=_xlfn.MINIFS(Tableau1[1er],Tableau1[N° BL],Tableau1[[#This Row],[N° BL]],Tableau1[1er],Tableau1[[#This Row],[Date]]),D226,"")</f>
        <v>189</v>
      </c>
    </row>
    <row r="228" spans="1:7" ht="14.25" customHeight="1" x14ac:dyDescent="0.25">
      <c r="A228" s="1" t="s">
        <v>13991</v>
      </c>
      <c r="B228" s="1" t="s">
        <v>13992</v>
      </c>
      <c r="C228" s="7">
        <v>45294.582916666666</v>
      </c>
      <c r="D228" s="10">
        <v>189</v>
      </c>
      <c r="E228" s="1" t="s">
        <v>111</v>
      </c>
      <c r="F228">
        <f>IF(LEFT(Tableau1[[#This Row],[Eléments modifié]],$J$1)=$I$1,Tableau1[[#This Row],[Date]],9^9)</f>
        <v>387420489</v>
      </c>
      <c r="G228" s="9" t="str">
        <f>IF(Tableau1[[#This Row],[Date]]=_xlfn.MINIFS(Tableau1[1er],Tableau1[N° BL],Tableau1[[#This Row],[N° BL]],Tableau1[1er],Tableau1[[#This Row],[Date]]),D227,"")</f>
        <v/>
      </c>
    </row>
    <row r="229" spans="1:7" ht="14.25" customHeight="1" x14ac:dyDescent="0.25">
      <c r="A229" s="1" t="s">
        <v>13991</v>
      </c>
      <c r="B229" s="1" t="s">
        <v>13992</v>
      </c>
      <c r="C229" s="7">
        <v>45294.622453703705</v>
      </c>
      <c r="D229" s="10">
        <v>176</v>
      </c>
      <c r="E229" s="1" t="s">
        <v>7</v>
      </c>
      <c r="F229">
        <f>IF(LEFT(Tableau1[[#This Row],[Eléments modifié]],$J$1)=$I$1,Tableau1[[#This Row],[Date]],9^9)</f>
        <v>45294.622453703705</v>
      </c>
      <c r="G229" s="9">
        <f>IF(Tableau1[[#This Row],[Date]]=_xlfn.MINIFS(Tableau1[1er],Tableau1[N° BL],Tableau1[[#This Row],[N° BL]],Tableau1[1er],Tableau1[[#This Row],[Date]]),D228,"")</f>
        <v>189</v>
      </c>
    </row>
    <row r="230" spans="1:7" ht="14.25" customHeight="1" x14ac:dyDescent="0.25">
      <c r="A230" s="1" t="s">
        <v>13951</v>
      </c>
      <c r="B230" s="1" t="s">
        <v>13952</v>
      </c>
      <c r="C230" s="7">
        <v>45295.428541666668</v>
      </c>
      <c r="D230" s="10">
        <v>179</v>
      </c>
      <c r="E230" s="1" t="s">
        <v>14</v>
      </c>
      <c r="F230">
        <f>IF(LEFT(Tableau1[[#This Row],[Eléments modifié]],$J$1)=$I$1,Tableau1[[#This Row],[Date]],9^9)</f>
        <v>387420489</v>
      </c>
      <c r="G230" s="9" t="str">
        <f>IF(Tableau1[[#This Row],[Date]]=_xlfn.MINIFS(Tableau1[1er],Tableau1[N° BL],Tableau1[[#This Row],[N° BL]],Tableau1[1er],Tableau1[[#This Row],[Date]]),D229,"")</f>
        <v/>
      </c>
    </row>
    <row r="231" spans="1:7" ht="14.25" customHeight="1" x14ac:dyDescent="0.25">
      <c r="A231" s="1" t="s">
        <v>13951</v>
      </c>
      <c r="B231" s="1" t="s">
        <v>13952</v>
      </c>
      <c r="C231" s="7">
        <v>45295.453726851854</v>
      </c>
      <c r="D231" s="10">
        <v>189</v>
      </c>
      <c r="E231" s="1" t="s">
        <v>7</v>
      </c>
      <c r="F231">
        <f>IF(LEFT(Tableau1[[#This Row],[Eléments modifié]],$J$1)=$I$1,Tableau1[[#This Row],[Date]],9^9)</f>
        <v>45295.453726851854</v>
      </c>
      <c r="G231" s="9">
        <f>IF(Tableau1[[#This Row],[Date]]=_xlfn.MINIFS(Tableau1[1er],Tableau1[N° BL],Tableau1[[#This Row],[N° BL]],Tableau1[1er],Tableau1[[#This Row],[Date]]),D230,"")</f>
        <v>179</v>
      </c>
    </row>
    <row r="232" spans="1:7" ht="14.25" customHeight="1" x14ac:dyDescent="0.25">
      <c r="A232" s="1" t="s">
        <v>13975</v>
      </c>
      <c r="B232" s="1" t="s">
        <v>13976</v>
      </c>
      <c r="C232" s="7">
        <v>45295.389398148145</v>
      </c>
      <c r="D232" s="10">
        <v>177</v>
      </c>
      <c r="E232" s="1" t="s">
        <v>111</v>
      </c>
      <c r="F232">
        <f>IF(LEFT(Tableau1[[#This Row],[Eléments modifié]],$J$1)=$I$1,Tableau1[[#This Row],[Date]],9^9)</f>
        <v>387420489</v>
      </c>
      <c r="G232" s="9" t="str">
        <f>IF(Tableau1[[#This Row],[Date]]=_xlfn.MINIFS(Tableau1[1er],Tableau1[N° BL],Tableau1[[#This Row],[N° BL]],Tableau1[1er],Tableau1[[#This Row],[Date]]),D231,"")</f>
        <v/>
      </c>
    </row>
    <row r="233" spans="1:7" ht="14.25" customHeight="1" x14ac:dyDescent="0.25">
      <c r="A233" s="1" t="s">
        <v>13975</v>
      </c>
      <c r="B233" s="1" t="s">
        <v>13976</v>
      </c>
      <c r="C233" s="7">
        <v>45295.405636574076</v>
      </c>
      <c r="D233" s="10">
        <v>176</v>
      </c>
      <c r="E233" s="1" t="s">
        <v>7</v>
      </c>
      <c r="F233">
        <f>IF(LEFT(Tableau1[[#This Row],[Eléments modifié]],$J$1)=$I$1,Tableau1[[#This Row],[Date]],9^9)</f>
        <v>45295.405636574076</v>
      </c>
      <c r="G233" s="9">
        <f>IF(Tableau1[[#This Row],[Date]]=_xlfn.MINIFS(Tableau1[1er],Tableau1[N° BL],Tableau1[[#This Row],[N° BL]],Tableau1[1er],Tableau1[[#This Row],[Date]]),D232,"")</f>
        <v>177</v>
      </c>
    </row>
    <row r="234" spans="1:7" ht="14.25" customHeight="1" x14ac:dyDescent="0.25">
      <c r="A234" s="1" t="s">
        <v>13887</v>
      </c>
      <c r="B234" s="1" t="s">
        <v>13888</v>
      </c>
      <c r="C234" s="7">
        <v>45295.409259259257</v>
      </c>
      <c r="D234" s="10">
        <v>189</v>
      </c>
      <c r="E234" s="1" t="s">
        <v>111</v>
      </c>
      <c r="F234">
        <f>IF(LEFT(Tableau1[[#This Row],[Eléments modifié]],$J$1)=$I$1,Tableau1[[#This Row],[Date]],9^9)</f>
        <v>387420489</v>
      </c>
      <c r="G234" s="9" t="str">
        <f>IF(Tableau1[[#This Row],[Date]]=_xlfn.MINIFS(Tableau1[1er],Tableau1[N° BL],Tableau1[[#This Row],[N° BL]],Tableau1[1er],Tableau1[[#This Row],[Date]]),D233,"")</f>
        <v/>
      </c>
    </row>
    <row r="235" spans="1:7" ht="14.25" customHeight="1" x14ac:dyDescent="0.25">
      <c r="A235" s="1" t="s">
        <v>13887</v>
      </c>
      <c r="B235" s="1" t="s">
        <v>13888</v>
      </c>
      <c r="C235" s="7">
        <v>45295.434942129628</v>
      </c>
      <c r="D235" s="10">
        <v>176</v>
      </c>
      <c r="E235" s="1" t="s">
        <v>7</v>
      </c>
      <c r="F235">
        <f>IF(LEFT(Tableau1[[#This Row],[Eléments modifié]],$J$1)=$I$1,Tableau1[[#This Row],[Date]],9^9)</f>
        <v>45295.434942129628</v>
      </c>
      <c r="G235" s="9">
        <f>IF(Tableau1[[#This Row],[Date]]=_xlfn.MINIFS(Tableau1[1er],Tableau1[N° BL],Tableau1[[#This Row],[N° BL]],Tableau1[1er],Tableau1[[#This Row],[Date]]),D234,"")</f>
        <v>189</v>
      </c>
    </row>
    <row r="236" spans="1:7" ht="14.25" customHeight="1" x14ac:dyDescent="0.25">
      <c r="A236" s="1" t="s">
        <v>13887</v>
      </c>
      <c r="B236" s="1" t="s">
        <v>13888</v>
      </c>
      <c r="C236" s="7">
        <v>45296.445196759261</v>
      </c>
      <c r="D236" s="10">
        <v>176</v>
      </c>
      <c r="E236" s="1" t="s">
        <v>21</v>
      </c>
      <c r="F236">
        <f>IF(LEFT(Tableau1[[#This Row],[Eléments modifié]],$J$1)=$I$1,Tableau1[[#This Row],[Date]],9^9)</f>
        <v>387420489</v>
      </c>
      <c r="G236" s="9" t="str">
        <f>IF(Tableau1[[#This Row],[Date]]=_xlfn.MINIFS(Tableau1[1er],Tableau1[N° BL],Tableau1[[#This Row],[N° BL]],Tableau1[1er],Tableau1[[#This Row],[Date]]),D235,"")</f>
        <v/>
      </c>
    </row>
    <row r="237" spans="1:7" ht="14.25" customHeight="1" x14ac:dyDescent="0.25">
      <c r="A237" s="1" t="s">
        <v>13887</v>
      </c>
      <c r="B237" s="1" t="s">
        <v>13888</v>
      </c>
      <c r="C237" s="7">
        <v>45296.460648148146</v>
      </c>
      <c r="D237" s="10">
        <v>176</v>
      </c>
      <c r="E237" s="1" t="s">
        <v>20</v>
      </c>
      <c r="F237">
        <f>IF(LEFT(Tableau1[[#This Row],[Eléments modifié]],$J$1)=$I$1,Tableau1[[#This Row],[Date]],9^9)</f>
        <v>387420489</v>
      </c>
      <c r="G237" s="9" t="str">
        <f>IF(Tableau1[[#This Row],[Date]]=_xlfn.MINIFS(Tableau1[1er],Tableau1[N° BL],Tableau1[[#This Row],[N° BL]],Tableau1[1er],Tableau1[[#This Row],[Date]]),D236,"")</f>
        <v/>
      </c>
    </row>
    <row r="238" spans="1:7" ht="14.25" customHeight="1" x14ac:dyDescent="0.25">
      <c r="A238" s="1" t="s">
        <v>13887</v>
      </c>
      <c r="B238" s="1" t="s">
        <v>13888</v>
      </c>
      <c r="C238" s="7">
        <v>45296.461504629631</v>
      </c>
      <c r="D238" s="10">
        <v>182</v>
      </c>
      <c r="E238" s="1" t="s">
        <v>111</v>
      </c>
      <c r="F238">
        <f>IF(LEFT(Tableau1[[#This Row],[Eléments modifié]],$J$1)=$I$1,Tableau1[[#This Row],[Date]],9^9)</f>
        <v>387420489</v>
      </c>
      <c r="G238" s="9" t="str">
        <f>IF(Tableau1[[#This Row],[Date]]=_xlfn.MINIFS(Tableau1[1er],Tableau1[N° BL],Tableau1[[#This Row],[N° BL]],Tableau1[1er],Tableau1[[#This Row],[Date]]),D237,"")</f>
        <v/>
      </c>
    </row>
    <row r="239" spans="1:7" ht="14.25" customHeight="1" x14ac:dyDescent="0.25">
      <c r="A239" s="1" t="s">
        <v>13887</v>
      </c>
      <c r="B239" s="1" t="s">
        <v>13888</v>
      </c>
      <c r="C239" s="7">
        <v>45296.474849537037</v>
      </c>
      <c r="D239" s="10">
        <v>176</v>
      </c>
      <c r="E239" s="1" t="s">
        <v>7</v>
      </c>
      <c r="F239">
        <f>IF(LEFT(Tableau1[[#This Row],[Eléments modifié]],$J$1)=$I$1,Tableau1[[#This Row],[Date]],9^9)</f>
        <v>45296.474849537037</v>
      </c>
      <c r="G239" s="9">
        <f>IF(Tableau1[[#This Row],[Date]]=_xlfn.MINIFS(Tableau1[1er],Tableau1[N° BL],Tableau1[[#This Row],[N° BL]],Tableau1[1er],Tableau1[[#This Row],[Date]]),D238,"")</f>
        <v>182</v>
      </c>
    </row>
    <row r="240" spans="1:7" ht="14.25" customHeight="1" x14ac:dyDescent="0.25">
      <c r="A240" s="1" t="s">
        <v>13965</v>
      </c>
      <c r="B240" s="1" t="s">
        <v>13966</v>
      </c>
      <c r="C240" s="7">
        <v>45295.424027777779</v>
      </c>
      <c r="D240" s="10">
        <v>189</v>
      </c>
      <c r="E240" s="1" t="s">
        <v>5</v>
      </c>
      <c r="F240">
        <f>IF(LEFT(Tableau1[[#This Row],[Eléments modifié]],$J$1)=$I$1,Tableau1[[#This Row],[Date]],9^9)</f>
        <v>387420489</v>
      </c>
      <c r="G240" s="9" t="str">
        <f>IF(Tableau1[[#This Row],[Date]]=_xlfn.MINIFS(Tableau1[1er],Tableau1[N° BL],Tableau1[[#This Row],[N° BL]],Tableau1[1er],Tableau1[[#This Row],[Date]]),D239,"")</f>
        <v/>
      </c>
    </row>
    <row r="241" spans="1:7" ht="14.25" customHeight="1" x14ac:dyDescent="0.25">
      <c r="A241" s="1" t="s">
        <v>13965</v>
      </c>
      <c r="B241" s="1" t="s">
        <v>13966</v>
      </c>
      <c r="C241" s="7">
        <v>45295.43105324074</v>
      </c>
      <c r="D241" s="10">
        <v>179</v>
      </c>
      <c r="E241" s="1" t="s">
        <v>7</v>
      </c>
      <c r="F241">
        <f>IF(LEFT(Tableau1[[#This Row],[Eléments modifié]],$J$1)=$I$1,Tableau1[[#This Row],[Date]],9^9)</f>
        <v>45295.43105324074</v>
      </c>
      <c r="G241" s="9">
        <f>IF(Tableau1[[#This Row],[Date]]=_xlfn.MINIFS(Tableau1[1er],Tableau1[N° BL],Tableau1[[#This Row],[N° BL]],Tableau1[1er],Tableau1[[#This Row],[Date]]),D240,"")</f>
        <v>189</v>
      </c>
    </row>
    <row r="242" spans="1:7" ht="14.25" customHeight="1" x14ac:dyDescent="0.25">
      <c r="A242" s="1" t="s">
        <v>13971</v>
      </c>
      <c r="B242" s="1" t="s">
        <v>13972</v>
      </c>
      <c r="C242" s="7">
        <v>45295.381747685184</v>
      </c>
      <c r="D242" s="10">
        <v>176</v>
      </c>
      <c r="E242" s="1" t="s">
        <v>111</v>
      </c>
      <c r="F242">
        <f>IF(LEFT(Tableau1[[#This Row],[Eléments modifié]],$J$1)=$I$1,Tableau1[[#This Row],[Date]],9^9)</f>
        <v>387420489</v>
      </c>
      <c r="G242" s="9" t="str">
        <f>IF(Tableau1[[#This Row],[Date]]=_xlfn.MINIFS(Tableau1[1er],Tableau1[N° BL],Tableau1[[#This Row],[N° BL]],Tableau1[1er],Tableau1[[#This Row],[Date]]),D241,"")</f>
        <v/>
      </c>
    </row>
    <row r="243" spans="1:7" ht="14.25" customHeight="1" x14ac:dyDescent="0.25">
      <c r="A243" s="1" t="s">
        <v>13971</v>
      </c>
      <c r="B243" s="1" t="s">
        <v>13972</v>
      </c>
      <c r="C243" s="7">
        <v>45295.382071759261</v>
      </c>
      <c r="D243" s="10">
        <v>176</v>
      </c>
      <c r="E243" s="1" t="s">
        <v>20</v>
      </c>
      <c r="F243">
        <f>IF(LEFT(Tableau1[[#This Row],[Eléments modifié]],$J$1)=$I$1,Tableau1[[#This Row],[Date]],9^9)</f>
        <v>387420489</v>
      </c>
      <c r="G243" s="9" t="str">
        <f>IF(Tableau1[[#This Row],[Date]]=_xlfn.MINIFS(Tableau1[1er],Tableau1[N° BL],Tableau1[[#This Row],[N° BL]],Tableau1[1er],Tableau1[[#This Row],[Date]]),D242,"")</f>
        <v/>
      </c>
    </row>
    <row r="244" spans="1:7" ht="14.25" customHeight="1" x14ac:dyDescent="0.25">
      <c r="A244" s="1" t="s">
        <v>13971</v>
      </c>
      <c r="B244" s="1" t="s">
        <v>13972</v>
      </c>
      <c r="C244" s="7">
        <v>45295.403958333336</v>
      </c>
      <c r="D244" s="10">
        <v>176</v>
      </c>
      <c r="E244" s="1" t="s">
        <v>14</v>
      </c>
      <c r="F244">
        <f>IF(LEFT(Tableau1[[#This Row],[Eléments modifié]],$J$1)=$I$1,Tableau1[[#This Row],[Date]],9^9)</f>
        <v>387420489</v>
      </c>
      <c r="G244" s="9" t="str">
        <f>IF(Tableau1[[#This Row],[Date]]=_xlfn.MINIFS(Tableau1[1er],Tableau1[N° BL],Tableau1[[#This Row],[N° BL]],Tableau1[1er],Tableau1[[#This Row],[Date]]),D243,"")</f>
        <v/>
      </c>
    </row>
    <row r="245" spans="1:7" ht="14.25" customHeight="1" x14ac:dyDescent="0.25">
      <c r="A245" s="1" t="s">
        <v>13971</v>
      </c>
      <c r="B245" s="1" t="s">
        <v>13972</v>
      </c>
      <c r="C245" s="7">
        <v>45295.411377314813</v>
      </c>
      <c r="D245" s="10">
        <v>189</v>
      </c>
      <c r="E245" s="1" t="s">
        <v>7</v>
      </c>
      <c r="F245">
        <f>IF(LEFT(Tableau1[[#This Row],[Eléments modifié]],$J$1)=$I$1,Tableau1[[#This Row],[Date]],9^9)</f>
        <v>45295.411377314813</v>
      </c>
      <c r="G245" s="9">
        <f>IF(Tableau1[[#This Row],[Date]]=_xlfn.MINIFS(Tableau1[1er],Tableau1[N° BL],Tableau1[[#This Row],[N° BL]],Tableau1[1er],Tableau1[[#This Row],[Date]]),D244,"")</f>
        <v>176</v>
      </c>
    </row>
    <row r="246" spans="1:7" ht="14.25" customHeight="1" x14ac:dyDescent="0.25">
      <c r="A246" s="1" t="s">
        <v>13959</v>
      </c>
      <c r="B246" s="1" t="s">
        <v>13960</v>
      </c>
      <c r="C246" s="7">
        <v>45295.431064814817</v>
      </c>
      <c r="D246" s="10">
        <v>177</v>
      </c>
      <c r="E246" s="1" t="s">
        <v>5</v>
      </c>
      <c r="F246">
        <f>IF(LEFT(Tableau1[[#This Row],[Eléments modifié]],$J$1)=$I$1,Tableau1[[#This Row],[Date]],9^9)</f>
        <v>387420489</v>
      </c>
      <c r="G246" s="9" t="str">
        <f>IF(Tableau1[[#This Row],[Date]]=_xlfn.MINIFS(Tableau1[1er],Tableau1[N° BL],Tableau1[[#This Row],[N° BL]],Tableau1[1er],Tableau1[[#This Row],[Date]]),D245,"")</f>
        <v/>
      </c>
    </row>
    <row r="247" spans="1:7" ht="14.25" customHeight="1" x14ac:dyDescent="0.25">
      <c r="A247" s="1" t="s">
        <v>13959</v>
      </c>
      <c r="B247" s="1" t="s">
        <v>13960</v>
      </c>
      <c r="C247" s="7">
        <v>45295.442511574074</v>
      </c>
      <c r="D247" s="10">
        <v>179</v>
      </c>
      <c r="E247" s="1" t="s">
        <v>7</v>
      </c>
      <c r="F247">
        <f>IF(LEFT(Tableau1[[#This Row],[Eléments modifié]],$J$1)=$I$1,Tableau1[[#This Row],[Date]],9^9)</f>
        <v>45295.442511574074</v>
      </c>
      <c r="G247" s="9">
        <f>IF(Tableau1[[#This Row],[Date]]=_xlfn.MINIFS(Tableau1[1er],Tableau1[N° BL],Tableau1[[#This Row],[N° BL]],Tableau1[1er],Tableau1[[#This Row],[Date]]),D246,"")</f>
        <v>177</v>
      </c>
    </row>
    <row r="248" spans="1:7" ht="14.25" customHeight="1" x14ac:dyDescent="0.25">
      <c r="A248" s="1" t="s">
        <v>13949</v>
      </c>
      <c r="B248" s="1" t="s">
        <v>13950</v>
      </c>
      <c r="C248" s="7">
        <v>45295.442546296297</v>
      </c>
      <c r="D248" s="10">
        <v>177</v>
      </c>
      <c r="E248" s="1" t="s">
        <v>5</v>
      </c>
      <c r="F248">
        <f>IF(LEFT(Tableau1[[#This Row],[Eléments modifié]],$J$1)=$I$1,Tableau1[[#This Row],[Date]],9^9)</f>
        <v>387420489</v>
      </c>
      <c r="G248" s="9" t="str">
        <f>IF(Tableau1[[#This Row],[Date]]=_xlfn.MINIFS(Tableau1[1er],Tableau1[N° BL],Tableau1[[#This Row],[N° BL]],Tableau1[1er],Tableau1[[#This Row],[Date]]),D247,"")</f>
        <v/>
      </c>
    </row>
    <row r="249" spans="1:7" ht="14.25" customHeight="1" x14ac:dyDescent="0.25">
      <c r="A249" s="1" t="s">
        <v>13949</v>
      </c>
      <c r="B249" s="1" t="s">
        <v>13950</v>
      </c>
      <c r="C249" s="7">
        <v>45295.443437499998</v>
      </c>
      <c r="D249" s="10">
        <v>179</v>
      </c>
      <c r="E249" s="1" t="s">
        <v>41</v>
      </c>
      <c r="F249">
        <f>IF(LEFT(Tableau1[[#This Row],[Eléments modifié]],$J$1)=$I$1,Tableau1[[#This Row],[Date]],9^9)</f>
        <v>387420489</v>
      </c>
      <c r="G249" s="9" t="str">
        <f>IF(Tableau1[[#This Row],[Date]]=_xlfn.MINIFS(Tableau1[1er],Tableau1[N° BL],Tableau1[[#This Row],[N° BL]],Tableau1[1er],Tableau1[[#This Row],[Date]]),D248,"")</f>
        <v/>
      </c>
    </row>
    <row r="250" spans="1:7" ht="14.25" customHeight="1" x14ac:dyDescent="0.25">
      <c r="A250" s="1" t="s">
        <v>13949</v>
      </c>
      <c r="B250" s="1" t="s">
        <v>13950</v>
      </c>
      <c r="C250" s="7">
        <v>45295.443611111114</v>
      </c>
      <c r="D250" s="10">
        <v>176</v>
      </c>
      <c r="E250" s="1" t="s">
        <v>5</v>
      </c>
      <c r="F250">
        <f>IF(LEFT(Tableau1[[#This Row],[Eléments modifié]],$J$1)=$I$1,Tableau1[[#This Row],[Date]],9^9)</f>
        <v>387420489</v>
      </c>
      <c r="G250" s="9" t="str">
        <f>IF(Tableau1[[#This Row],[Date]]=_xlfn.MINIFS(Tableau1[1er],Tableau1[N° BL],Tableau1[[#This Row],[N° BL]],Tableau1[1er],Tableau1[[#This Row],[Date]]),D249,"")</f>
        <v/>
      </c>
    </row>
    <row r="251" spans="1:7" ht="14.25" customHeight="1" x14ac:dyDescent="0.25">
      <c r="A251" s="1" t="s">
        <v>13949</v>
      </c>
      <c r="B251" s="1" t="s">
        <v>13950</v>
      </c>
      <c r="C251" s="7">
        <v>45295.456087962964</v>
      </c>
      <c r="D251" s="10">
        <v>179</v>
      </c>
      <c r="E251" s="1" t="s">
        <v>7</v>
      </c>
      <c r="F251">
        <f>IF(LEFT(Tableau1[[#This Row],[Eléments modifié]],$J$1)=$I$1,Tableau1[[#This Row],[Date]],9^9)</f>
        <v>45295.456087962964</v>
      </c>
      <c r="G251" s="9">
        <f>IF(Tableau1[[#This Row],[Date]]=_xlfn.MINIFS(Tableau1[1er],Tableau1[N° BL],Tableau1[[#This Row],[N° BL]],Tableau1[1er],Tableau1[[#This Row],[Date]]),D250,"")</f>
        <v>176</v>
      </c>
    </row>
    <row r="252" spans="1:7" ht="14.25" customHeight="1" x14ac:dyDescent="0.25">
      <c r="A252" s="1" t="s">
        <v>13953</v>
      </c>
      <c r="B252" s="1" t="s">
        <v>13954</v>
      </c>
      <c r="C252" s="7">
        <v>45295.44332175926</v>
      </c>
      <c r="D252" s="10">
        <v>179</v>
      </c>
      <c r="E252" s="1" t="s">
        <v>2390</v>
      </c>
      <c r="F252">
        <f>IF(LEFT(Tableau1[[#This Row],[Eléments modifié]],$J$1)=$I$1,Tableau1[[#This Row],[Date]],9^9)</f>
        <v>387420489</v>
      </c>
      <c r="G252" s="9" t="str">
        <f>IF(Tableau1[[#This Row],[Date]]=_xlfn.MINIFS(Tableau1[1er],Tableau1[N° BL],Tableau1[[#This Row],[N° BL]],Tableau1[1er],Tableau1[[#This Row],[Date]]),D251,"")</f>
        <v/>
      </c>
    </row>
    <row r="253" spans="1:7" ht="14.25" customHeight="1" x14ac:dyDescent="0.25">
      <c r="A253" s="1" t="s">
        <v>13953</v>
      </c>
      <c r="B253" s="1" t="s">
        <v>13954</v>
      </c>
      <c r="C253" s="7">
        <v>45295.453611111108</v>
      </c>
      <c r="D253" s="10">
        <v>177</v>
      </c>
      <c r="E253" s="1" t="s">
        <v>7</v>
      </c>
      <c r="F253">
        <f>IF(LEFT(Tableau1[[#This Row],[Eléments modifié]],$J$1)=$I$1,Tableau1[[#This Row],[Date]],9^9)</f>
        <v>45295.453611111108</v>
      </c>
      <c r="G253" s="9">
        <f>IF(Tableau1[[#This Row],[Date]]=_xlfn.MINIFS(Tableau1[1er],Tableau1[N° BL],Tableau1[[#This Row],[N° BL]],Tableau1[1er],Tableau1[[#This Row],[Date]]),D252,"")</f>
        <v>179</v>
      </c>
    </row>
    <row r="254" spans="1:7" ht="14.25" customHeight="1" x14ac:dyDescent="0.25">
      <c r="A254" s="1" t="s">
        <v>13985</v>
      </c>
      <c r="B254" s="1" t="s">
        <v>13986</v>
      </c>
      <c r="C254" s="7">
        <v>45295.36619212963</v>
      </c>
      <c r="D254" s="10">
        <v>189</v>
      </c>
      <c r="E254" s="1" t="s">
        <v>14</v>
      </c>
      <c r="F254">
        <f>IF(LEFT(Tableau1[[#This Row],[Eléments modifié]],$J$1)=$I$1,Tableau1[[#This Row],[Date]],9^9)</f>
        <v>387420489</v>
      </c>
      <c r="G254" s="9" t="str">
        <f>IF(Tableau1[[#This Row],[Date]]=_xlfn.MINIFS(Tableau1[1er],Tableau1[N° BL],Tableau1[[#This Row],[N° BL]],Tableau1[1er],Tableau1[[#This Row],[Date]]),D253,"")</f>
        <v/>
      </c>
    </row>
    <row r="255" spans="1:7" ht="14.25" customHeight="1" x14ac:dyDescent="0.25">
      <c r="A255" s="1" t="s">
        <v>13985</v>
      </c>
      <c r="B255" s="1" t="s">
        <v>13986</v>
      </c>
      <c r="C255" s="7">
        <v>45295.375902777778</v>
      </c>
      <c r="D255" s="10">
        <v>189</v>
      </c>
      <c r="E255" s="1" t="s">
        <v>7</v>
      </c>
      <c r="F255">
        <f>IF(LEFT(Tableau1[[#This Row],[Eléments modifié]],$J$1)=$I$1,Tableau1[[#This Row],[Date]],9^9)</f>
        <v>45295.375902777778</v>
      </c>
      <c r="G255" s="9">
        <f>IF(Tableau1[[#This Row],[Date]]=_xlfn.MINIFS(Tableau1[1er],Tableau1[N° BL],Tableau1[[#This Row],[N° BL]],Tableau1[1er],Tableau1[[#This Row],[Date]]),D254,"")</f>
        <v>189</v>
      </c>
    </row>
    <row r="256" spans="1:7" ht="14.25" customHeight="1" x14ac:dyDescent="0.25">
      <c r="A256" s="1" t="s">
        <v>13987</v>
      </c>
      <c r="B256" s="1" t="s">
        <v>13988</v>
      </c>
      <c r="C256" s="7">
        <v>45295.36173611111</v>
      </c>
      <c r="D256" s="10">
        <v>189</v>
      </c>
      <c r="E256" s="1" t="s">
        <v>14</v>
      </c>
      <c r="F256">
        <f>IF(LEFT(Tableau1[[#This Row],[Eléments modifié]],$J$1)=$I$1,Tableau1[[#This Row],[Date]],9^9)</f>
        <v>387420489</v>
      </c>
      <c r="G256" s="9" t="str">
        <f>IF(Tableau1[[#This Row],[Date]]=_xlfn.MINIFS(Tableau1[1er],Tableau1[N° BL],Tableau1[[#This Row],[N° BL]],Tableau1[1er],Tableau1[[#This Row],[Date]]),D255,"")</f>
        <v/>
      </c>
    </row>
    <row r="257" spans="1:7" ht="14.25" customHeight="1" x14ac:dyDescent="0.25">
      <c r="A257" s="1" t="s">
        <v>13987</v>
      </c>
      <c r="B257" s="1" t="s">
        <v>13988</v>
      </c>
      <c r="C257" s="7">
        <v>45295.366168981483</v>
      </c>
      <c r="D257" s="10">
        <v>189</v>
      </c>
      <c r="E257" s="1" t="s">
        <v>7</v>
      </c>
      <c r="F257">
        <f>IF(LEFT(Tableau1[[#This Row],[Eléments modifié]],$J$1)=$I$1,Tableau1[[#This Row],[Date]],9^9)</f>
        <v>45295.366168981483</v>
      </c>
      <c r="G257" s="9">
        <f>IF(Tableau1[[#This Row],[Date]]=_xlfn.MINIFS(Tableau1[1er],Tableau1[N° BL],Tableau1[[#This Row],[N° BL]],Tableau1[1er],Tableau1[[#This Row],[Date]]),D256,"")</f>
        <v>189</v>
      </c>
    </row>
    <row r="258" spans="1:7" ht="14.25" customHeight="1" x14ac:dyDescent="0.25">
      <c r="A258" s="1" t="s">
        <v>13673</v>
      </c>
      <c r="B258" s="1" t="s">
        <v>13674</v>
      </c>
      <c r="C258" s="7">
        <v>45296.35497685185</v>
      </c>
      <c r="D258" s="10">
        <v>189</v>
      </c>
      <c r="E258" s="1" t="s">
        <v>14</v>
      </c>
      <c r="F258">
        <f>IF(LEFT(Tableau1[[#This Row],[Eléments modifié]],$J$1)=$I$1,Tableau1[[#This Row],[Date]],9^9)</f>
        <v>387420489</v>
      </c>
      <c r="G258" s="9" t="str">
        <f>IF(Tableau1[[#This Row],[Date]]=_xlfn.MINIFS(Tableau1[1er],Tableau1[N° BL],Tableau1[[#This Row],[N° BL]],Tableau1[1er],Tableau1[[#This Row],[Date]]),D257,"")</f>
        <v/>
      </c>
    </row>
    <row r="259" spans="1:7" ht="14.25" customHeight="1" x14ac:dyDescent="0.25">
      <c r="A259" s="1" t="s">
        <v>13673</v>
      </c>
      <c r="B259" s="1" t="s">
        <v>13674</v>
      </c>
      <c r="C259" s="7">
        <v>45296.371018518519</v>
      </c>
      <c r="D259" s="10">
        <v>189</v>
      </c>
      <c r="E259" s="1" t="s">
        <v>7</v>
      </c>
      <c r="F259">
        <f>IF(LEFT(Tableau1[[#This Row],[Eléments modifié]],$J$1)=$I$1,Tableau1[[#This Row],[Date]],9^9)</f>
        <v>45296.371018518519</v>
      </c>
      <c r="G259" s="9">
        <f>IF(Tableau1[[#This Row],[Date]]=_xlfn.MINIFS(Tableau1[1er],Tableau1[N° BL],Tableau1[[#This Row],[N° BL]],Tableau1[1er],Tableau1[[#This Row],[Date]]),D258,"")</f>
        <v>189</v>
      </c>
    </row>
    <row r="260" spans="1:7" ht="14.25" customHeight="1" x14ac:dyDescent="0.25">
      <c r="A260" s="1" t="s">
        <v>13673</v>
      </c>
      <c r="B260" s="1" t="s">
        <v>13674</v>
      </c>
      <c r="C260" s="7">
        <v>45300.59579861111</v>
      </c>
      <c r="D260" s="10">
        <v>188</v>
      </c>
      <c r="E260" s="1" t="s">
        <v>32</v>
      </c>
      <c r="F260">
        <f>IF(LEFT(Tableau1[[#This Row],[Eléments modifié]],$J$1)=$I$1,Tableau1[[#This Row],[Date]],9^9)</f>
        <v>387420489</v>
      </c>
      <c r="G260" s="9" t="str">
        <f>IF(Tableau1[[#This Row],[Date]]=_xlfn.MINIFS(Tableau1[1er],Tableau1[N° BL],Tableau1[[#This Row],[N° BL]],Tableau1[1er],Tableau1[[#This Row],[Date]]),D259,"")</f>
        <v/>
      </c>
    </row>
    <row r="261" spans="1:7" ht="14.25" customHeight="1" x14ac:dyDescent="0.25">
      <c r="A261" s="1" t="s">
        <v>13673</v>
      </c>
      <c r="B261" s="1" t="s">
        <v>13674</v>
      </c>
      <c r="C261" s="7">
        <v>45300.595879629633</v>
      </c>
      <c r="D261" s="10">
        <v>188</v>
      </c>
      <c r="E261" s="1" t="s">
        <v>20</v>
      </c>
      <c r="F261">
        <f>IF(LEFT(Tableau1[[#This Row],[Eléments modifié]],$J$1)=$I$1,Tableau1[[#This Row],[Date]],9^9)</f>
        <v>387420489</v>
      </c>
      <c r="G261" s="9" t="str">
        <f>IF(Tableau1[[#This Row],[Date]]=_xlfn.MINIFS(Tableau1[1er],Tableau1[N° BL],Tableau1[[#This Row],[N° BL]],Tableau1[1er],Tableau1[[#This Row],[Date]]),D260,"")</f>
        <v/>
      </c>
    </row>
    <row r="262" spans="1:7" ht="14.25" customHeight="1" x14ac:dyDescent="0.25">
      <c r="A262" s="1" t="s">
        <v>13673</v>
      </c>
      <c r="B262" s="1" t="s">
        <v>13674</v>
      </c>
      <c r="C262" s="7">
        <v>45300.60297453704</v>
      </c>
      <c r="D262" s="10">
        <v>204</v>
      </c>
      <c r="E262" s="1" t="s">
        <v>9934</v>
      </c>
      <c r="F262">
        <f>IF(LEFT(Tableau1[[#This Row],[Eléments modifié]],$J$1)=$I$1,Tableau1[[#This Row],[Date]],9^9)</f>
        <v>387420489</v>
      </c>
      <c r="G262" s="9" t="str">
        <f>IF(Tableau1[[#This Row],[Date]]=_xlfn.MINIFS(Tableau1[1er],Tableau1[N° BL],Tableau1[[#This Row],[N° BL]],Tableau1[1er],Tableau1[[#This Row],[Date]]),D261,"")</f>
        <v/>
      </c>
    </row>
    <row r="263" spans="1:7" ht="14.25" customHeight="1" x14ac:dyDescent="0.25">
      <c r="A263" s="1" t="s">
        <v>13673</v>
      </c>
      <c r="B263" s="1" t="s">
        <v>13674</v>
      </c>
      <c r="C263" s="7">
        <v>45300.616319444445</v>
      </c>
      <c r="D263" s="10">
        <v>210</v>
      </c>
      <c r="E263" s="1" t="s">
        <v>7</v>
      </c>
      <c r="F263">
        <f>IF(LEFT(Tableau1[[#This Row],[Eléments modifié]],$J$1)=$I$1,Tableau1[[#This Row],[Date]],9^9)</f>
        <v>45300.616319444445</v>
      </c>
      <c r="G263" s="9">
        <f>IF(Tableau1[[#This Row],[Date]]=_xlfn.MINIFS(Tableau1[1er],Tableau1[N° BL],Tableau1[[#This Row],[N° BL]],Tableau1[1er],Tableau1[[#This Row],[Date]]),D262,"")</f>
        <v>204</v>
      </c>
    </row>
    <row r="264" spans="1:7" ht="14.25" customHeight="1" x14ac:dyDescent="0.25">
      <c r="A264" s="1" t="s">
        <v>13673</v>
      </c>
      <c r="B264" s="1" t="s">
        <v>13674</v>
      </c>
      <c r="C264" s="7">
        <v>45300.623831018522</v>
      </c>
      <c r="D264" s="10">
        <v>209</v>
      </c>
      <c r="E264" s="1" t="s">
        <v>3459</v>
      </c>
      <c r="F264">
        <f>IF(LEFT(Tableau1[[#This Row],[Eléments modifié]],$J$1)=$I$1,Tableau1[[#This Row],[Date]],9^9)</f>
        <v>387420489</v>
      </c>
      <c r="G264" s="9" t="str">
        <f>IF(Tableau1[[#This Row],[Date]]=_xlfn.MINIFS(Tableau1[1er],Tableau1[N° BL],Tableau1[[#This Row],[N° BL]],Tableau1[1er],Tableau1[[#This Row],[Date]]),D263,"")</f>
        <v/>
      </c>
    </row>
    <row r="265" spans="1:7" ht="14.25" customHeight="1" x14ac:dyDescent="0.25">
      <c r="A265" s="1" t="s">
        <v>13673</v>
      </c>
      <c r="B265" s="1" t="s">
        <v>13674</v>
      </c>
      <c r="C265" s="7">
        <v>45300.627743055556</v>
      </c>
      <c r="D265" s="10">
        <v>211</v>
      </c>
      <c r="E265" s="1" t="s">
        <v>7</v>
      </c>
      <c r="F265">
        <f>IF(LEFT(Tableau1[[#This Row],[Eléments modifié]],$J$1)=$I$1,Tableau1[[#This Row],[Date]],9^9)</f>
        <v>45300.627743055556</v>
      </c>
      <c r="G265" s="9">
        <f>IF(Tableau1[[#This Row],[Date]]=_xlfn.MINIFS(Tableau1[1er],Tableau1[N° BL],Tableau1[[#This Row],[N° BL]],Tableau1[1er],Tableau1[[#This Row],[Date]]),D264,"")</f>
        <v>209</v>
      </c>
    </row>
    <row r="266" spans="1:7" ht="14.25" customHeight="1" x14ac:dyDescent="0.25">
      <c r="A266" s="1" t="s">
        <v>13979</v>
      </c>
      <c r="B266" s="1" t="s">
        <v>13980</v>
      </c>
      <c r="C266" s="7">
        <v>45295.388738425929</v>
      </c>
      <c r="D266" s="10">
        <v>176</v>
      </c>
      <c r="E266" s="1" t="s">
        <v>111</v>
      </c>
      <c r="F266">
        <f>IF(LEFT(Tableau1[[#This Row],[Eléments modifié]],$J$1)=$I$1,Tableau1[[#This Row],[Date]],9^9)</f>
        <v>387420489</v>
      </c>
      <c r="G266" s="9" t="str">
        <f>IF(Tableau1[[#This Row],[Date]]=_xlfn.MINIFS(Tableau1[1er],Tableau1[N° BL],Tableau1[[#This Row],[N° BL]],Tableau1[1er],Tableau1[[#This Row],[Date]]),D265,"")</f>
        <v/>
      </c>
    </row>
    <row r="267" spans="1:7" ht="14.25" customHeight="1" x14ac:dyDescent="0.25">
      <c r="A267" s="1" t="s">
        <v>13979</v>
      </c>
      <c r="B267" s="1" t="s">
        <v>13980</v>
      </c>
      <c r="C267" s="7">
        <v>45295.389386574076</v>
      </c>
      <c r="D267" s="10">
        <v>176</v>
      </c>
      <c r="E267" s="1" t="s">
        <v>7</v>
      </c>
      <c r="F267">
        <f>IF(LEFT(Tableau1[[#This Row],[Eléments modifié]],$J$1)=$I$1,Tableau1[[#This Row],[Date]],9^9)</f>
        <v>45295.389386574076</v>
      </c>
      <c r="G267" s="9">
        <f>IF(Tableau1[[#This Row],[Date]]=_xlfn.MINIFS(Tableau1[1er],Tableau1[N° BL],Tableau1[[#This Row],[N° BL]],Tableau1[1er],Tableau1[[#This Row],[Date]]),D266,"")</f>
        <v>176</v>
      </c>
    </row>
    <row r="268" spans="1:7" ht="14.25" customHeight="1" x14ac:dyDescent="0.25">
      <c r="A268" s="1" t="s">
        <v>13981</v>
      </c>
      <c r="B268" s="1" t="s">
        <v>13982</v>
      </c>
      <c r="C268" s="7">
        <v>45295.382673611108</v>
      </c>
      <c r="D268" s="10">
        <v>176</v>
      </c>
      <c r="E268" s="1" t="s">
        <v>111</v>
      </c>
      <c r="F268">
        <f>IF(LEFT(Tableau1[[#This Row],[Eléments modifié]],$J$1)=$I$1,Tableau1[[#This Row],[Date]],9^9)</f>
        <v>387420489</v>
      </c>
      <c r="G268" s="9" t="str">
        <f>IF(Tableau1[[#This Row],[Date]]=_xlfn.MINIFS(Tableau1[1er],Tableau1[N° BL],Tableau1[[#This Row],[N° BL]],Tableau1[1er],Tableau1[[#This Row],[Date]]),D267,"")</f>
        <v/>
      </c>
    </row>
    <row r="269" spans="1:7" ht="14.25" customHeight="1" x14ac:dyDescent="0.25">
      <c r="A269" s="1" t="s">
        <v>13981</v>
      </c>
      <c r="B269" s="1" t="s">
        <v>13982</v>
      </c>
      <c r="C269" s="7">
        <v>45295.388738425929</v>
      </c>
      <c r="D269" s="10">
        <v>176</v>
      </c>
      <c r="E269" s="1" t="s">
        <v>7</v>
      </c>
      <c r="F269">
        <f>IF(LEFT(Tableau1[[#This Row],[Eléments modifié]],$J$1)=$I$1,Tableau1[[#This Row],[Date]],9^9)</f>
        <v>45295.388738425929</v>
      </c>
      <c r="G269" s="9">
        <f>IF(Tableau1[[#This Row],[Date]]=_xlfn.MINIFS(Tableau1[1er],Tableau1[N° BL],Tableau1[[#This Row],[N° BL]],Tableau1[1er],Tableau1[[#This Row],[Date]]),D268,"")</f>
        <v>176</v>
      </c>
    </row>
    <row r="270" spans="1:7" ht="14.25" customHeight="1" x14ac:dyDescent="0.25">
      <c r="A270" s="1" t="s">
        <v>13969</v>
      </c>
      <c r="B270" s="1" t="s">
        <v>13970</v>
      </c>
      <c r="C270" s="7">
        <v>45295.402939814812</v>
      </c>
      <c r="D270" s="10">
        <v>189</v>
      </c>
      <c r="E270" s="1" t="s">
        <v>2390</v>
      </c>
      <c r="F270">
        <f>IF(LEFT(Tableau1[[#This Row],[Eléments modifié]],$J$1)=$I$1,Tableau1[[#This Row],[Date]],9^9)</f>
        <v>387420489</v>
      </c>
      <c r="G270" s="9" t="str">
        <f>IF(Tableau1[[#This Row],[Date]]=_xlfn.MINIFS(Tableau1[1er],Tableau1[N° BL],Tableau1[[#This Row],[N° BL]],Tableau1[1er],Tableau1[[#This Row],[Date]]),D269,"")</f>
        <v/>
      </c>
    </row>
    <row r="271" spans="1:7" ht="14.25" customHeight="1" x14ac:dyDescent="0.25">
      <c r="A271" s="1" t="s">
        <v>13969</v>
      </c>
      <c r="B271" s="1" t="s">
        <v>13970</v>
      </c>
      <c r="C271" s="7">
        <v>45295.41574074074</v>
      </c>
      <c r="D271" s="10">
        <v>177</v>
      </c>
      <c r="E271" s="1" t="s">
        <v>7</v>
      </c>
      <c r="F271">
        <f>IF(LEFT(Tableau1[[#This Row],[Eléments modifié]],$J$1)=$I$1,Tableau1[[#This Row],[Date]],9^9)</f>
        <v>45295.41574074074</v>
      </c>
      <c r="G271" s="9">
        <f>IF(Tableau1[[#This Row],[Date]]=_xlfn.MINIFS(Tableau1[1er],Tableau1[N° BL],Tableau1[[#This Row],[N° BL]],Tableau1[1er],Tableau1[[#This Row],[Date]]),D270,"")</f>
        <v>189</v>
      </c>
    </row>
    <row r="272" spans="1:7" ht="14.25" customHeight="1" x14ac:dyDescent="0.25">
      <c r="A272" s="1" t="s">
        <v>13969</v>
      </c>
      <c r="B272" s="1" t="s">
        <v>13970</v>
      </c>
      <c r="C272" s="7">
        <v>45295.419386574074</v>
      </c>
      <c r="D272" s="10">
        <v>177</v>
      </c>
      <c r="E272" s="1" t="s">
        <v>7</v>
      </c>
      <c r="F272">
        <f>IF(LEFT(Tableau1[[#This Row],[Eléments modifié]],$J$1)=$I$1,Tableau1[[#This Row],[Date]],9^9)</f>
        <v>45295.419386574074</v>
      </c>
      <c r="G272" s="9">
        <f>IF(Tableau1[[#This Row],[Date]]=_xlfn.MINIFS(Tableau1[1er],Tableau1[N° BL],Tableau1[[#This Row],[N° BL]],Tableau1[1er],Tableau1[[#This Row],[Date]]),D271,"")</f>
        <v>177</v>
      </c>
    </row>
    <row r="273" spans="1:7" ht="14.25" customHeight="1" x14ac:dyDescent="0.25">
      <c r="A273" s="1" t="s">
        <v>13943</v>
      </c>
      <c r="B273" s="1" t="s">
        <v>13944</v>
      </c>
      <c r="C273" s="7">
        <v>45295.443726851852</v>
      </c>
      <c r="D273" s="10">
        <v>176</v>
      </c>
      <c r="E273" s="1" t="s">
        <v>111</v>
      </c>
      <c r="F273">
        <f>IF(LEFT(Tableau1[[#This Row],[Eléments modifié]],$J$1)=$I$1,Tableau1[[#This Row],[Date]],9^9)</f>
        <v>387420489</v>
      </c>
      <c r="G273" s="9" t="str">
        <f>IF(Tableau1[[#This Row],[Date]]=_xlfn.MINIFS(Tableau1[1er],Tableau1[N° BL],Tableau1[[#This Row],[N° BL]],Tableau1[1er],Tableau1[[#This Row],[Date]]),D272,"")</f>
        <v/>
      </c>
    </row>
    <row r="274" spans="1:7" ht="14.25" customHeight="1" x14ac:dyDescent="0.25">
      <c r="A274" s="1" t="s">
        <v>13943</v>
      </c>
      <c r="B274" s="1" t="s">
        <v>13944</v>
      </c>
      <c r="C274" s="7">
        <v>45295.481064814812</v>
      </c>
      <c r="D274" s="10">
        <v>177</v>
      </c>
      <c r="E274" s="1" t="s">
        <v>7</v>
      </c>
      <c r="F274">
        <f>IF(LEFT(Tableau1[[#This Row],[Eléments modifié]],$J$1)=$I$1,Tableau1[[#This Row],[Date]],9^9)</f>
        <v>45295.481064814812</v>
      </c>
      <c r="G274" s="9">
        <f>IF(Tableau1[[#This Row],[Date]]=_xlfn.MINIFS(Tableau1[1er],Tableau1[N° BL],Tableau1[[#This Row],[N° BL]],Tableau1[1er],Tableau1[[#This Row],[Date]]),D273,"")</f>
        <v>176</v>
      </c>
    </row>
    <row r="275" spans="1:7" ht="14.25" customHeight="1" x14ac:dyDescent="0.25">
      <c r="A275" s="1" t="s">
        <v>13963</v>
      </c>
      <c r="B275" s="1" t="s">
        <v>13964</v>
      </c>
      <c r="C275" s="7">
        <v>45295.419398148151</v>
      </c>
      <c r="D275" s="10">
        <v>179</v>
      </c>
      <c r="E275" s="1" t="s">
        <v>2390</v>
      </c>
      <c r="F275">
        <f>IF(LEFT(Tableau1[[#This Row],[Eléments modifié]],$J$1)=$I$1,Tableau1[[#This Row],[Date]],9^9)</f>
        <v>387420489</v>
      </c>
      <c r="G275" s="9" t="str">
        <f>IF(Tableau1[[#This Row],[Date]]=_xlfn.MINIFS(Tableau1[1er],Tableau1[N° BL],Tableau1[[#This Row],[N° BL]],Tableau1[1er],Tableau1[[#This Row],[Date]]),D274,"")</f>
        <v/>
      </c>
    </row>
    <row r="276" spans="1:7" ht="14.25" customHeight="1" x14ac:dyDescent="0.25">
      <c r="A276" s="1" t="s">
        <v>13963</v>
      </c>
      <c r="B276" s="1" t="s">
        <v>13964</v>
      </c>
      <c r="C276" s="7">
        <v>45295.432743055557</v>
      </c>
      <c r="D276" s="10">
        <v>176</v>
      </c>
      <c r="E276" s="1" t="s">
        <v>7</v>
      </c>
      <c r="F276">
        <f>IF(LEFT(Tableau1[[#This Row],[Eléments modifié]],$J$1)=$I$1,Tableau1[[#This Row],[Date]],9^9)</f>
        <v>45295.432743055557</v>
      </c>
      <c r="G276" s="9">
        <f>IF(Tableau1[[#This Row],[Date]]=_xlfn.MINIFS(Tableau1[1er],Tableau1[N° BL],Tableau1[[#This Row],[N° BL]],Tableau1[1er],Tableau1[[#This Row],[Date]]),D275,"")</f>
        <v>179</v>
      </c>
    </row>
    <row r="277" spans="1:7" ht="14.25" customHeight="1" x14ac:dyDescent="0.25">
      <c r="A277" s="1" t="s">
        <v>13967</v>
      </c>
      <c r="B277" s="1" t="s">
        <v>13968</v>
      </c>
      <c r="C277" s="7">
        <v>45295.41138888889</v>
      </c>
      <c r="D277" s="10">
        <v>177</v>
      </c>
      <c r="E277" s="1" t="s">
        <v>14</v>
      </c>
      <c r="F277">
        <f>IF(LEFT(Tableau1[[#This Row],[Eléments modifié]],$J$1)=$I$1,Tableau1[[#This Row],[Date]],9^9)</f>
        <v>387420489</v>
      </c>
      <c r="G277" s="9" t="str">
        <f>IF(Tableau1[[#This Row],[Date]]=_xlfn.MINIFS(Tableau1[1er],Tableau1[N° BL],Tableau1[[#This Row],[N° BL]],Tableau1[1er],Tableau1[[#This Row],[Date]]),D276,"")</f>
        <v/>
      </c>
    </row>
    <row r="278" spans="1:7" ht="14.25" customHeight="1" x14ac:dyDescent="0.25">
      <c r="A278" s="1" t="s">
        <v>13967</v>
      </c>
      <c r="B278" s="1" t="s">
        <v>13968</v>
      </c>
      <c r="C278" s="7">
        <v>45295.428530092591</v>
      </c>
      <c r="D278" s="10">
        <v>189</v>
      </c>
      <c r="E278" s="1" t="s">
        <v>7</v>
      </c>
      <c r="F278">
        <f>IF(LEFT(Tableau1[[#This Row],[Eléments modifié]],$J$1)=$I$1,Tableau1[[#This Row],[Date]],9^9)</f>
        <v>45295.428530092591</v>
      </c>
      <c r="G278" s="9">
        <f>IF(Tableau1[[#This Row],[Date]]=_xlfn.MINIFS(Tableau1[1er],Tableau1[N° BL],Tableau1[[#This Row],[N° BL]],Tableau1[1er],Tableau1[[#This Row],[Date]]),D277,"")</f>
        <v>177</v>
      </c>
    </row>
    <row r="279" spans="1:7" ht="14.25" customHeight="1" x14ac:dyDescent="0.25">
      <c r="A279" s="1" t="s">
        <v>13973</v>
      </c>
      <c r="B279" s="1" t="s">
        <v>13974</v>
      </c>
      <c r="C279" s="7">
        <v>45295.405729166669</v>
      </c>
      <c r="D279" s="10">
        <v>176</v>
      </c>
      <c r="E279" s="1" t="s">
        <v>111</v>
      </c>
      <c r="F279">
        <f>IF(LEFT(Tableau1[[#This Row],[Eléments modifié]],$J$1)=$I$1,Tableau1[[#This Row],[Date]],9^9)</f>
        <v>387420489</v>
      </c>
      <c r="G279" s="9" t="str">
        <f>IF(Tableau1[[#This Row],[Date]]=_xlfn.MINIFS(Tableau1[1er],Tableau1[N° BL],Tableau1[[#This Row],[N° BL]],Tableau1[1er],Tableau1[[#This Row],[Date]]),D278,"")</f>
        <v/>
      </c>
    </row>
    <row r="280" spans="1:7" ht="14.25" customHeight="1" x14ac:dyDescent="0.25">
      <c r="A280" s="1" t="s">
        <v>13973</v>
      </c>
      <c r="B280" s="1" t="s">
        <v>13974</v>
      </c>
      <c r="C280" s="7">
        <v>45295.409247685187</v>
      </c>
      <c r="D280" s="10">
        <v>176</v>
      </c>
      <c r="E280" s="1" t="s">
        <v>7</v>
      </c>
      <c r="F280">
        <f>IF(LEFT(Tableau1[[#This Row],[Eléments modifié]],$J$1)=$I$1,Tableau1[[#This Row],[Date]],9^9)</f>
        <v>45295.409247685187</v>
      </c>
      <c r="G280" s="9">
        <f>IF(Tableau1[[#This Row],[Date]]=_xlfn.MINIFS(Tableau1[1er],Tableau1[N° BL],Tableau1[[#This Row],[N° BL]],Tableau1[1er],Tableau1[[#This Row],[Date]]),D279,"")</f>
        <v>176</v>
      </c>
    </row>
    <row r="281" spans="1:7" ht="14.25" customHeight="1" x14ac:dyDescent="0.25">
      <c r="A281" s="1" t="s">
        <v>13631</v>
      </c>
      <c r="B281" s="1" t="s">
        <v>13632</v>
      </c>
      <c r="C281" s="7">
        <v>45295.456469907411</v>
      </c>
      <c r="D281" s="10">
        <v>177</v>
      </c>
      <c r="E281" s="1" t="s">
        <v>2390</v>
      </c>
      <c r="F281">
        <f>IF(LEFT(Tableau1[[#This Row],[Eléments modifié]],$J$1)=$I$1,Tableau1[[#This Row],[Date]],9^9)</f>
        <v>387420489</v>
      </c>
      <c r="G281" s="9" t="str">
        <f>IF(Tableau1[[#This Row],[Date]]=_xlfn.MINIFS(Tableau1[1er],Tableau1[N° BL],Tableau1[[#This Row],[N° BL]],Tableau1[1er],Tableau1[[#This Row],[Date]]),D280,"")</f>
        <v/>
      </c>
    </row>
    <row r="282" spans="1:7" ht="14.25" customHeight="1" x14ac:dyDescent="0.25">
      <c r="A282" s="1" t="s">
        <v>13631</v>
      </c>
      <c r="B282" s="1" t="s">
        <v>13632</v>
      </c>
      <c r="C282" s="7">
        <v>45295.456585648149</v>
      </c>
      <c r="D282" s="10">
        <v>179</v>
      </c>
      <c r="E282" s="1" t="s">
        <v>20</v>
      </c>
      <c r="F282">
        <f>IF(LEFT(Tableau1[[#This Row],[Eléments modifié]],$J$1)=$I$1,Tableau1[[#This Row],[Date]],9^9)</f>
        <v>387420489</v>
      </c>
      <c r="G282" s="9" t="str">
        <f>IF(Tableau1[[#This Row],[Date]]=_xlfn.MINIFS(Tableau1[1er],Tableau1[N° BL],Tableau1[[#This Row],[N° BL]],Tableau1[1er],Tableau1[[#This Row],[Date]]),D281,"")</f>
        <v/>
      </c>
    </row>
    <row r="283" spans="1:7" ht="14.25" customHeight="1" x14ac:dyDescent="0.25">
      <c r="A283" s="1" t="s">
        <v>13631</v>
      </c>
      <c r="B283" s="1" t="s">
        <v>13632</v>
      </c>
      <c r="C283" s="7">
        <v>45295.472175925926</v>
      </c>
      <c r="D283" s="10">
        <v>179</v>
      </c>
      <c r="E283" s="1" t="s">
        <v>5</v>
      </c>
      <c r="F283">
        <f>IF(LEFT(Tableau1[[#This Row],[Eléments modifié]],$J$1)=$I$1,Tableau1[[#This Row],[Date]],9^9)</f>
        <v>387420489</v>
      </c>
      <c r="G283" s="9" t="str">
        <f>IF(Tableau1[[#This Row],[Date]]=_xlfn.MINIFS(Tableau1[1er],Tableau1[N° BL],Tableau1[[#This Row],[N° BL]],Tableau1[1er],Tableau1[[#This Row],[Date]]),D282,"")</f>
        <v/>
      </c>
    </row>
    <row r="284" spans="1:7" ht="14.25" customHeight="1" x14ac:dyDescent="0.25">
      <c r="A284" s="1" t="s">
        <v>13631</v>
      </c>
      <c r="B284" s="1" t="s">
        <v>13632</v>
      </c>
      <c r="C284" s="7">
        <v>45295.47619212963</v>
      </c>
      <c r="D284" s="10">
        <v>189</v>
      </c>
      <c r="E284" s="1" t="s">
        <v>20</v>
      </c>
      <c r="F284">
        <f>IF(LEFT(Tableau1[[#This Row],[Eléments modifié]],$J$1)=$I$1,Tableau1[[#This Row],[Date]],9^9)</f>
        <v>387420489</v>
      </c>
      <c r="G284" s="9" t="str">
        <f>IF(Tableau1[[#This Row],[Date]]=_xlfn.MINIFS(Tableau1[1er],Tableau1[N° BL],Tableau1[[#This Row],[N° BL]],Tableau1[1er],Tableau1[[#This Row],[Date]]),D283,"")</f>
        <v/>
      </c>
    </row>
    <row r="285" spans="1:7" ht="14.25" customHeight="1" x14ac:dyDescent="0.25">
      <c r="A285" s="1" t="s">
        <v>13631</v>
      </c>
      <c r="B285" s="1" t="s">
        <v>13632</v>
      </c>
      <c r="C285" s="7">
        <v>45295.476921296293</v>
      </c>
      <c r="D285" s="10">
        <v>177</v>
      </c>
      <c r="E285" s="1" t="s">
        <v>14</v>
      </c>
      <c r="F285">
        <f>IF(LEFT(Tableau1[[#This Row],[Eléments modifié]],$J$1)=$I$1,Tableau1[[#This Row],[Date]],9^9)</f>
        <v>387420489</v>
      </c>
      <c r="G285" s="9" t="str">
        <f>IF(Tableau1[[#This Row],[Date]]=_xlfn.MINIFS(Tableau1[1er],Tableau1[N° BL],Tableau1[[#This Row],[N° BL]],Tableau1[1er],Tableau1[[#This Row],[Date]]),D284,"")</f>
        <v/>
      </c>
    </row>
    <row r="286" spans="1:7" ht="14.25" customHeight="1" x14ac:dyDescent="0.25">
      <c r="A286" s="1" t="s">
        <v>13631</v>
      </c>
      <c r="B286" s="1" t="s">
        <v>13632</v>
      </c>
      <c r="C286" s="7">
        <v>45295.554525462961</v>
      </c>
      <c r="D286" s="10">
        <v>189</v>
      </c>
      <c r="E286" s="1" t="s">
        <v>7</v>
      </c>
      <c r="F286">
        <f>IF(LEFT(Tableau1[[#This Row],[Eléments modifié]],$J$1)=$I$1,Tableau1[[#This Row],[Date]],9^9)</f>
        <v>45295.554525462961</v>
      </c>
      <c r="G286" s="9">
        <f>IF(Tableau1[[#This Row],[Date]]=_xlfn.MINIFS(Tableau1[1er],Tableau1[N° BL],Tableau1[[#This Row],[N° BL]],Tableau1[1er],Tableau1[[#This Row],[Date]]),D285,"")</f>
        <v>177</v>
      </c>
    </row>
    <row r="287" spans="1:7" ht="14.25" customHeight="1" x14ac:dyDescent="0.25">
      <c r="A287" s="1" t="s">
        <v>13631</v>
      </c>
      <c r="B287" s="1" t="s">
        <v>13632</v>
      </c>
      <c r="C287" s="7">
        <v>45301.496030092596</v>
      </c>
      <c r="D287" s="10">
        <v>209</v>
      </c>
      <c r="E287" s="1" t="s">
        <v>32</v>
      </c>
      <c r="F287">
        <f>IF(LEFT(Tableau1[[#This Row],[Eléments modifié]],$J$1)=$I$1,Tableau1[[#This Row],[Date]],9^9)</f>
        <v>387420489</v>
      </c>
      <c r="G287" s="9" t="str">
        <f>IF(Tableau1[[#This Row],[Date]]=_xlfn.MINIFS(Tableau1[1er],Tableau1[N° BL],Tableau1[[#This Row],[N° BL]],Tableau1[1er],Tableau1[[#This Row],[Date]]),D286,"")</f>
        <v/>
      </c>
    </row>
    <row r="288" spans="1:7" ht="14.25" customHeight="1" x14ac:dyDescent="0.25">
      <c r="A288" s="1" t="s">
        <v>13631</v>
      </c>
      <c r="B288" s="1" t="s">
        <v>13632</v>
      </c>
      <c r="C288" s="7">
        <v>45301.49800925926</v>
      </c>
      <c r="D288" s="10">
        <v>188</v>
      </c>
      <c r="E288" s="1" t="s">
        <v>7</v>
      </c>
      <c r="F288">
        <f>IF(LEFT(Tableau1[[#This Row],[Eléments modifié]],$J$1)=$I$1,Tableau1[[#This Row],[Date]],9^9)</f>
        <v>45301.49800925926</v>
      </c>
      <c r="G288" s="9">
        <f>IF(Tableau1[[#This Row],[Date]]=_xlfn.MINIFS(Tableau1[1er],Tableau1[N° BL],Tableau1[[#This Row],[N° BL]],Tableau1[1er],Tableau1[[#This Row],[Date]]),D287,"")</f>
        <v>209</v>
      </c>
    </row>
    <row r="289" spans="1:7" ht="14.25" customHeight="1" x14ac:dyDescent="0.25">
      <c r="A289" s="1" t="s">
        <v>13957</v>
      </c>
      <c r="B289" s="1" t="s">
        <v>13958</v>
      </c>
      <c r="C289" s="7">
        <v>45295.432743055557</v>
      </c>
      <c r="D289" s="10">
        <v>177</v>
      </c>
      <c r="E289" s="1" t="s">
        <v>2390</v>
      </c>
      <c r="F289">
        <f>IF(LEFT(Tableau1[[#This Row],[Eléments modifié]],$J$1)=$I$1,Tableau1[[#This Row],[Date]],9^9)</f>
        <v>387420489</v>
      </c>
      <c r="G289" s="9" t="str">
        <f>IF(Tableau1[[#This Row],[Date]]=_xlfn.MINIFS(Tableau1[1er],Tableau1[N° BL],Tableau1[[#This Row],[N° BL]],Tableau1[1er],Tableau1[[#This Row],[Date]]),D288,"")</f>
        <v/>
      </c>
    </row>
    <row r="290" spans="1:7" ht="14.25" customHeight="1" x14ac:dyDescent="0.25">
      <c r="A290" s="1" t="s">
        <v>13957</v>
      </c>
      <c r="B290" s="1" t="s">
        <v>13958</v>
      </c>
      <c r="C290" s="7">
        <v>45295.443298611113</v>
      </c>
      <c r="D290" s="10">
        <v>177</v>
      </c>
      <c r="E290" s="1" t="s">
        <v>7</v>
      </c>
      <c r="F290">
        <f>IF(LEFT(Tableau1[[#This Row],[Eléments modifié]],$J$1)=$I$1,Tableau1[[#This Row],[Date]],9^9)</f>
        <v>45295.443298611113</v>
      </c>
      <c r="G290" s="9">
        <f>IF(Tableau1[[#This Row],[Date]]=_xlfn.MINIFS(Tableau1[1er],Tableau1[N° BL],Tableau1[[#This Row],[N° BL]],Tableau1[1er],Tableau1[[#This Row],[Date]]),D289,"")</f>
        <v>177</v>
      </c>
    </row>
    <row r="291" spans="1:7" ht="14.25" customHeight="1" x14ac:dyDescent="0.25">
      <c r="A291" s="1" t="s">
        <v>13937</v>
      </c>
      <c r="B291" s="1" t="s">
        <v>13938</v>
      </c>
      <c r="C291" s="7">
        <v>45295.524131944447</v>
      </c>
      <c r="D291" s="10">
        <v>177</v>
      </c>
      <c r="E291" s="1" t="s">
        <v>2390</v>
      </c>
      <c r="F291">
        <f>IF(LEFT(Tableau1[[#This Row],[Eléments modifié]],$J$1)=$I$1,Tableau1[[#This Row],[Date]],9^9)</f>
        <v>387420489</v>
      </c>
      <c r="G291" s="9" t="str">
        <f>IF(Tableau1[[#This Row],[Date]]=_xlfn.MINIFS(Tableau1[1er],Tableau1[N° BL],Tableau1[[#This Row],[N° BL]],Tableau1[1er],Tableau1[[#This Row],[Date]]),D290,"")</f>
        <v/>
      </c>
    </row>
    <row r="292" spans="1:7" ht="14.25" customHeight="1" x14ac:dyDescent="0.25">
      <c r="A292" s="1" t="s">
        <v>13937</v>
      </c>
      <c r="B292" s="1" t="s">
        <v>13938</v>
      </c>
      <c r="C292" s="7">
        <v>45295.531631944446</v>
      </c>
      <c r="D292" s="10">
        <v>176</v>
      </c>
      <c r="E292" s="1" t="s">
        <v>7</v>
      </c>
      <c r="F292">
        <f>IF(LEFT(Tableau1[[#This Row],[Eléments modifié]],$J$1)=$I$1,Tableau1[[#This Row],[Date]],9^9)</f>
        <v>45295.531631944446</v>
      </c>
      <c r="G292" s="9">
        <f>IF(Tableau1[[#This Row],[Date]]=_xlfn.MINIFS(Tableau1[1er],Tableau1[N° BL],Tableau1[[#This Row],[N° BL]],Tableau1[1er],Tableau1[[#This Row],[Date]]),D291,"")</f>
        <v>177</v>
      </c>
    </row>
    <row r="293" spans="1:7" ht="14.25" customHeight="1" x14ac:dyDescent="0.25">
      <c r="A293" s="1" t="s">
        <v>13849</v>
      </c>
      <c r="B293" s="1" t="s">
        <v>13850</v>
      </c>
      <c r="C293" s="7">
        <v>45295.573506944442</v>
      </c>
      <c r="D293" s="10">
        <v>189</v>
      </c>
      <c r="E293" s="1" t="s">
        <v>2390</v>
      </c>
      <c r="F293">
        <f>IF(LEFT(Tableau1[[#This Row],[Eléments modifié]],$J$1)=$I$1,Tableau1[[#This Row],[Date]],9^9)</f>
        <v>387420489</v>
      </c>
      <c r="G293" s="9" t="str">
        <f>IF(Tableau1[[#This Row],[Date]]=_xlfn.MINIFS(Tableau1[1er],Tableau1[N° BL],Tableau1[[#This Row],[N° BL]],Tableau1[1er],Tableau1[[#This Row],[Date]]),D292,"")</f>
        <v/>
      </c>
    </row>
    <row r="294" spans="1:7" ht="14.25" customHeight="1" x14ac:dyDescent="0.25">
      <c r="A294" s="1" t="s">
        <v>13849</v>
      </c>
      <c r="B294" s="1" t="s">
        <v>13850</v>
      </c>
      <c r="C294" s="7">
        <v>45295.603750000002</v>
      </c>
      <c r="D294" s="10">
        <v>182</v>
      </c>
      <c r="E294" s="1" t="s">
        <v>20</v>
      </c>
      <c r="F294">
        <f>IF(LEFT(Tableau1[[#This Row],[Eléments modifié]],$J$1)=$I$1,Tableau1[[#This Row],[Date]],9^9)</f>
        <v>387420489</v>
      </c>
      <c r="G294" s="9" t="str">
        <f>IF(Tableau1[[#This Row],[Date]]=_xlfn.MINIFS(Tableau1[1er],Tableau1[N° BL],Tableau1[[#This Row],[N° BL]],Tableau1[1er],Tableau1[[#This Row],[Date]]),D293,"")</f>
        <v/>
      </c>
    </row>
    <row r="295" spans="1:7" ht="14.25" customHeight="1" x14ac:dyDescent="0.25">
      <c r="A295" s="1" t="s">
        <v>13849</v>
      </c>
      <c r="B295" s="1" t="s">
        <v>13850</v>
      </c>
      <c r="C295" s="7">
        <v>45296.656759259262</v>
      </c>
      <c r="D295" s="10">
        <v>210</v>
      </c>
      <c r="E295" s="1" t="s">
        <v>9934</v>
      </c>
      <c r="F295">
        <f>IF(LEFT(Tableau1[[#This Row],[Eléments modifié]],$J$1)=$I$1,Tableau1[[#This Row],[Date]],9^9)</f>
        <v>387420489</v>
      </c>
      <c r="G295" s="9" t="str">
        <f>IF(Tableau1[[#This Row],[Date]]=_xlfn.MINIFS(Tableau1[1er],Tableau1[N° BL],Tableau1[[#This Row],[N° BL]],Tableau1[1er],Tableau1[[#This Row],[Date]]),D294,"")</f>
        <v/>
      </c>
    </row>
    <row r="296" spans="1:7" ht="14.25" customHeight="1" x14ac:dyDescent="0.25">
      <c r="A296" s="1" t="s">
        <v>13849</v>
      </c>
      <c r="B296" s="1" t="s">
        <v>13850</v>
      </c>
      <c r="C296" s="7">
        <v>45296.657500000001</v>
      </c>
      <c r="D296" s="10">
        <v>189</v>
      </c>
      <c r="E296" s="1" t="s">
        <v>20</v>
      </c>
      <c r="F296">
        <f>IF(LEFT(Tableau1[[#This Row],[Eléments modifié]],$J$1)=$I$1,Tableau1[[#This Row],[Date]],9^9)</f>
        <v>387420489</v>
      </c>
      <c r="G296" s="9" t="str">
        <f>IF(Tableau1[[#This Row],[Date]]=_xlfn.MINIFS(Tableau1[1er],Tableau1[N° BL],Tableau1[[#This Row],[N° BL]],Tableau1[1er],Tableau1[[#This Row],[Date]]),D295,"")</f>
        <v/>
      </c>
    </row>
    <row r="297" spans="1:7" ht="14.25" customHeight="1" x14ac:dyDescent="0.25">
      <c r="A297" s="1" t="s">
        <v>13849</v>
      </c>
      <c r="B297" s="1" t="s">
        <v>13850</v>
      </c>
      <c r="C297" s="7">
        <v>45299.305023148147</v>
      </c>
      <c r="D297" s="10">
        <v>189</v>
      </c>
      <c r="E297" s="1" t="s">
        <v>14</v>
      </c>
      <c r="F297">
        <f>IF(LEFT(Tableau1[[#This Row],[Eléments modifié]],$J$1)=$I$1,Tableau1[[#This Row],[Date]],9^9)</f>
        <v>387420489</v>
      </c>
      <c r="G297" s="9" t="str">
        <f>IF(Tableau1[[#This Row],[Date]]=_xlfn.MINIFS(Tableau1[1er],Tableau1[N° BL],Tableau1[[#This Row],[N° BL]],Tableau1[1er],Tableau1[[#This Row],[Date]]),D296,"")</f>
        <v/>
      </c>
    </row>
    <row r="298" spans="1:7" ht="14.25" customHeight="1" x14ac:dyDescent="0.25">
      <c r="A298" s="1" t="s">
        <v>13849</v>
      </c>
      <c r="B298" s="1" t="s">
        <v>13850</v>
      </c>
      <c r="C298" s="7">
        <v>45299.319837962961</v>
      </c>
      <c r="D298" s="10">
        <v>189</v>
      </c>
      <c r="E298" s="1" t="s">
        <v>7</v>
      </c>
      <c r="F298">
        <f>IF(LEFT(Tableau1[[#This Row],[Eléments modifié]],$J$1)=$I$1,Tableau1[[#This Row],[Date]],9^9)</f>
        <v>45299.319837962961</v>
      </c>
      <c r="G298" s="9">
        <f>IF(Tableau1[[#This Row],[Date]]=_xlfn.MINIFS(Tableau1[1er],Tableau1[N° BL],Tableau1[[#This Row],[N° BL]],Tableau1[1er],Tableau1[[#This Row],[Date]]),D297,"")</f>
        <v>189</v>
      </c>
    </row>
    <row r="299" spans="1:7" ht="14.25" customHeight="1" x14ac:dyDescent="0.25">
      <c r="A299" s="1" t="s">
        <v>13941</v>
      </c>
      <c r="B299" s="1" t="s">
        <v>13942</v>
      </c>
      <c r="C299" s="7">
        <v>45295.478530092594</v>
      </c>
      <c r="D299" s="10">
        <v>177</v>
      </c>
      <c r="E299" s="1" t="s">
        <v>2390</v>
      </c>
      <c r="F299">
        <f>IF(LEFT(Tableau1[[#This Row],[Eléments modifié]],$J$1)=$I$1,Tableau1[[#This Row],[Date]],9^9)</f>
        <v>387420489</v>
      </c>
      <c r="G299" s="9" t="str">
        <f>IF(Tableau1[[#This Row],[Date]]=_xlfn.MINIFS(Tableau1[1er],Tableau1[N° BL],Tableau1[[#This Row],[N° BL]],Tableau1[1er],Tableau1[[#This Row],[Date]]),D298,"")</f>
        <v/>
      </c>
    </row>
    <row r="300" spans="1:7" ht="14.25" customHeight="1" x14ac:dyDescent="0.25">
      <c r="A300" s="1" t="s">
        <v>13941</v>
      </c>
      <c r="B300" s="1" t="s">
        <v>13942</v>
      </c>
      <c r="C300" s="7">
        <v>45295.478761574072</v>
      </c>
      <c r="D300" s="10">
        <v>177</v>
      </c>
      <c r="E300" s="1" t="s">
        <v>20</v>
      </c>
      <c r="F300">
        <f>IF(LEFT(Tableau1[[#This Row],[Eléments modifié]],$J$1)=$I$1,Tableau1[[#This Row],[Date]],9^9)</f>
        <v>387420489</v>
      </c>
      <c r="G300" s="9" t="str">
        <f>IF(Tableau1[[#This Row],[Date]]=_xlfn.MINIFS(Tableau1[1er],Tableau1[N° BL],Tableau1[[#This Row],[N° BL]],Tableau1[1er],Tableau1[[#This Row],[Date]]),D299,"")</f>
        <v/>
      </c>
    </row>
    <row r="301" spans="1:7" ht="14.25" customHeight="1" x14ac:dyDescent="0.25">
      <c r="A301" s="1" t="s">
        <v>13941</v>
      </c>
      <c r="B301" s="1" t="s">
        <v>13942</v>
      </c>
      <c r="C301" s="7">
        <v>45295.479212962964</v>
      </c>
      <c r="D301" s="10">
        <v>176</v>
      </c>
      <c r="E301" s="1" t="s">
        <v>2390</v>
      </c>
      <c r="F301">
        <f>IF(LEFT(Tableau1[[#This Row],[Eléments modifié]],$J$1)=$I$1,Tableau1[[#This Row],[Date]],9^9)</f>
        <v>387420489</v>
      </c>
      <c r="G301" s="9" t="str">
        <f>IF(Tableau1[[#This Row],[Date]]=_xlfn.MINIFS(Tableau1[1er],Tableau1[N° BL],Tableau1[[#This Row],[N° BL]],Tableau1[1er],Tableau1[[#This Row],[Date]]),D300,"")</f>
        <v/>
      </c>
    </row>
    <row r="302" spans="1:7" ht="14.25" customHeight="1" x14ac:dyDescent="0.25">
      <c r="A302" s="1" t="s">
        <v>13941</v>
      </c>
      <c r="B302" s="1" t="s">
        <v>13942</v>
      </c>
      <c r="C302" s="7">
        <v>45295.48715277778</v>
      </c>
      <c r="D302" s="10">
        <v>177</v>
      </c>
      <c r="E302" s="1" t="s">
        <v>7</v>
      </c>
      <c r="F302">
        <f>IF(LEFT(Tableau1[[#This Row],[Eléments modifié]],$J$1)=$I$1,Tableau1[[#This Row],[Date]],9^9)</f>
        <v>45295.48715277778</v>
      </c>
      <c r="G302" s="9">
        <f>IF(Tableau1[[#This Row],[Date]]=_xlfn.MINIFS(Tableau1[1er],Tableau1[N° BL],Tableau1[[#This Row],[N° BL]],Tableau1[1er],Tableau1[[#This Row],[Date]]),D301,"")</f>
        <v>176</v>
      </c>
    </row>
    <row r="303" spans="1:7" ht="14.25" customHeight="1" x14ac:dyDescent="0.25">
      <c r="A303" s="1" t="s">
        <v>13939</v>
      </c>
      <c r="B303" s="1" t="s">
        <v>13940</v>
      </c>
      <c r="C303" s="7">
        <v>45295.487164351849</v>
      </c>
      <c r="D303" s="10">
        <v>179</v>
      </c>
      <c r="E303" s="1" t="s">
        <v>2390</v>
      </c>
      <c r="F303">
        <f>IF(LEFT(Tableau1[[#This Row],[Eléments modifié]],$J$1)=$I$1,Tableau1[[#This Row],[Date]],9^9)</f>
        <v>387420489</v>
      </c>
      <c r="G303" s="9" t="str">
        <f>IF(Tableau1[[#This Row],[Date]]=_xlfn.MINIFS(Tableau1[1er],Tableau1[N° BL],Tableau1[[#This Row],[N° BL]],Tableau1[1er],Tableau1[[#This Row],[Date]]),D302,"")</f>
        <v/>
      </c>
    </row>
    <row r="304" spans="1:7" ht="14.25" customHeight="1" x14ac:dyDescent="0.25">
      <c r="A304" s="1" t="s">
        <v>13939</v>
      </c>
      <c r="B304" s="1" t="s">
        <v>13940</v>
      </c>
      <c r="C304" s="7">
        <v>45295.492905092593</v>
      </c>
      <c r="D304" s="10">
        <v>177</v>
      </c>
      <c r="E304" s="1" t="s">
        <v>7</v>
      </c>
      <c r="F304">
        <f>IF(LEFT(Tableau1[[#This Row],[Eléments modifié]],$J$1)=$I$1,Tableau1[[#This Row],[Date]],9^9)</f>
        <v>45295.492905092593</v>
      </c>
      <c r="G304" s="9">
        <f>IF(Tableau1[[#This Row],[Date]]=_xlfn.MINIFS(Tableau1[1er],Tableau1[N° BL],Tableau1[[#This Row],[N° BL]],Tableau1[1er],Tableau1[[#This Row],[Date]]),D303,"")</f>
        <v>179</v>
      </c>
    </row>
    <row r="305" spans="1:7" ht="14.25" customHeight="1" x14ac:dyDescent="0.25">
      <c r="A305" s="1" t="s">
        <v>13931</v>
      </c>
      <c r="B305" s="1" t="s">
        <v>13932</v>
      </c>
      <c r="C305" s="7">
        <v>45295.481064814812</v>
      </c>
      <c r="D305" s="10">
        <v>176</v>
      </c>
      <c r="E305" s="1" t="s">
        <v>111</v>
      </c>
      <c r="F305">
        <f>IF(LEFT(Tableau1[[#This Row],[Eléments modifié]],$J$1)=$I$1,Tableau1[[#This Row],[Date]],9^9)</f>
        <v>387420489</v>
      </c>
      <c r="G305" s="9" t="str">
        <f>IF(Tableau1[[#This Row],[Date]]=_xlfn.MINIFS(Tableau1[1er],Tableau1[N° BL],Tableau1[[#This Row],[N° BL]],Tableau1[1er],Tableau1[[#This Row],[Date]]),D304,"")</f>
        <v/>
      </c>
    </row>
    <row r="306" spans="1:7" ht="14.25" customHeight="1" x14ac:dyDescent="0.25">
      <c r="A306" s="1" t="s">
        <v>13931</v>
      </c>
      <c r="B306" s="1" t="s">
        <v>13932</v>
      </c>
      <c r="C306" s="7">
        <v>45295.491377314815</v>
      </c>
      <c r="D306" s="10">
        <v>176</v>
      </c>
      <c r="E306" s="1" t="s">
        <v>4160</v>
      </c>
      <c r="F306">
        <f>IF(LEFT(Tableau1[[#This Row],[Eléments modifié]],$J$1)=$I$1,Tableau1[[#This Row],[Date]],9^9)</f>
        <v>387420489</v>
      </c>
      <c r="G306" s="9" t="str">
        <f>IF(Tableau1[[#This Row],[Date]]=_xlfn.MINIFS(Tableau1[1er],Tableau1[N° BL],Tableau1[[#This Row],[N° BL]],Tableau1[1er],Tableau1[[#This Row],[Date]]),D305,"")</f>
        <v/>
      </c>
    </row>
    <row r="307" spans="1:7" ht="14.25" customHeight="1" x14ac:dyDescent="0.25">
      <c r="A307" s="1" t="s">
        <v>13931</v>
      </c>
      <c r="B307" s="1" t="s">
        <v>13932</v>
      </c>
      <c r="C307" s="7">
        <v>45295.492349537039</v>
      </c>
      <c r="D307" s="10">
        <v>176</v>
      </c>
      <c r="E307" s="1" t="s">
        <v>111</v>
      </c>
      <c r="F307">
        <f>IF(LEFT(Tableau1[[#This Row],[Eléments modifié]],$J$1)=$I$1,Tableau1[[#This Row],[Date]],9^9)</f>
        <v>387420489</v>
      </c>
      <c r="G307" s="9" t="str">
        <f>IF(Tableau1[[#This Row],[Date]]=_xlfn.MINIFS(Tableau1[1er],Tableau1[N° BL],Tableau1[[#This Row],[N° BL]],Tableau1[1er],Tableau1[[#This Row],[Date]]),D306,"")</f>
        <v/>
      </c>
    </row>
    <row r="308" spans="1:7" ht="14.25" customHeight="1" x14ac:dyDescent="0.25">
      <c r="A308" s="1" t="s">
        <v>13931</v>
      </c>
      <c r="B308" s="1" t="s">
        <v>13932</v>
      </c>
      <c r="C308" s="7">
        <v>45295.492488425924</v>
      </c>
      <c r="D308" s="10">
        <v>177</v>
      </c>
      <c r="E308" s="1" t="s">
        <v>20</v>
      </c>
      <c r="F308">
        <f>IF(LEFT(Tableau1[[#This Row],[Eléments modifié]],$J$1)=$I$1,Tableau1[[#This Row],[Date]],9^9)</f>
        <v>387420489</v>
      </c>
      <c r="G308" s="9" t="str">
        <f>IF(Tableau1[[#This Row],[Date]]=_xlfn.MINIFS(Tableau1[1er],Tableau1[N° BL],Tableau1[[#This Row],[N° BL]],Tableau1[1er],Tableau1[[#This Row],[Date]]),D307,"")</f>
        <v/>
      </c>
    </row>
    <row r="309" spans="1:7" ht="14.25" customHeight="1" x14ac:dyDescent="0.25">
      <c r="A309" s="1" t="s">
        <v>13931</v>
      </c>
      <c r="B309" s="1" t="s">
        <v>13932</v>
      </c>
      <c r="C309" s="7">
        <v>45295.492928240739</v>
      </c>
      <c r="D309" s="10">
        <v>176</v>
      </c>
      <c r="E309" s="1" t="s">
        <v>2390</v>
      </c>
      <c r="F309">
        <f>IF(LEFT(Tableau1[[#This Row],[Eléments modifié]],$J$1)=$I$1,Tableau1[[#This Row],[Date]],9^9)</f>
        <v>387420489</v>
      </c>
      <c r="G309" s="9" t="str">
        <f>IF(Tableau1[[#This Row],[Date]]=_xlfn.MINIFS(Tableau1[1er],Tableau1[N° BL],Tableau1[[#This Row],[N° BL]],Tableau1[1er],Tableau1[[#This Row],[Date]]),D308,"")</f>
        <v/>
      </c>
    </row>
    <row r="310" spans="1:7" ht="14.25" customHeight="1" x14ac:dyDescent="0.25">
      <c r="A310" s="1" t="s">
        <v>13931</v>
      </c>
      <c r="B310" s="1" t="s">
        <v>13932</v>
      </c>
      <c r="C310" s="7">
        <v>45295.493043981478</v>
      </c>
      <c r="D310" s="10">
        <v>179</v>
      </c>
      <c r="E310" s="1" t="s">
        <v>20</v>
      </c>
      <c r="F310">
        <f>IF(LEFT(Tableau1[[#This Row],[Eléments modifié]],$J$1)=$I$1,Tableau1[[#This Row],[Date]],9^9)</f>
        <v>387420489</v>
      </c>
      <c r="G310" s="9" t="str">
        <f>IF(Tableau1[[#This Row],[Date]]=_xlfn.MINIFS(Tableau1[1er],Tableau1[N° BL],Tableau1[[#This Row],[N° BL]],Tableau1[1er],Tableau1[[#This Row],[Date]]),D309,"")</f>
        <v/>
      </c>
    </row>
    <row r="311" spans="1:7" ht="14.25" customHeight="1" x14ac:dyDescent="0.25">
      <c r="A311" s="1" t="s">
        <v>13931</v>
      </c>
      <c r="B311" s="1" t="s">
        <v>13932</v>
      </c>
      <c r="C311" s="7">
        <v>45295.498229166667</v>
      </c>
      <c r="D311" s="10">
        <v>177</v>
      </c>
      <c r="E311" s="1" t="s">
        <v>5</v>
      </c>
      <c r="F311">
        <f>IF(LEFT(Tableau1[[#This Row],[Eléments modifié]],$J$1)=$I$1,Tableau1[[#This Row],[Date]],9^9)</f>
        <v>387420489</v>
      </c>
      <c r="G311" s="9" t="str">
        <f>IF(Tableau1[[#This Row],[Date]]=_xlfn.MINIFS(Tableau1[1er],Tableau1[N° BL],Tableau1[[#This Row],[N° BL]],Tableau1[1er],Tableau1[[#This Row],[Date]]),D310,"")</f>
        <v/>
      </c>
    </row>
    <row r="312" spans="1:7" ht="14.25" customHeight="1" x14ac:dyDescent="0.25">
      <c r="A312" s="1" t="s">
        <v>13931</v>
      </c>
      <c r="B312" s="1" t="s">
        <v>13932</v>
      </c>
      <c r="C312" s="7">
        <v>45295.541516203702</v>
      </c>
      <c r="D312" s="10">
        <v>179</v>
      </c>
      <c r="E312" s="1" t="s">
        <v>7</v>
      </c>
      <c r="F312">
        <f>IF(LEFT(Tableau1[[#This Row],[Eléments modifié]],$J$1)=$I$1,Tableau1[[#This Row],[Date]],9^9)</f>
        <v>45295.541516203702</v>
      </c>
      <c r="G312" s="9">
        <f>IF(Tableau1[[#This Row],[Date]]=_xlfn.MINIFS(Tableau1[1er],Tableau1[N° BL],Tableau1[[#This Row],[N° BL]],Tableau1[1er],Tableau1[[#This Row],[Date]]),D311,"")</f>
        <v>177</v>
      </c>
    </row>
    <row r="313" spans="1:7" ht="14.25" customHeight="1" x14ac:dyDescent="0.25">
      <c r="A313" s="1" t="s">
        <v>13935</v>
      </c>
      <c r="B313" s="1" t="s">
        <v>13936</v>
      </c>
      <c r="C313" s="7">
        <v>45295.492986111109</v>
      </c>
      <c r="D313" s="10">
        <v>177</v>
      </c>
      <c r="E313" s="1" t="s">
        <v>111</v>
      </c>
      <c r="F313">
        <f>IF(LEFT(Tableau1[[#This Row],[Eléments modifié]],$J$1)=$I$1,Tableau1[[#This Row],[Date]],9^9)</f>
        <v>387420489</v>
      </c>
      <c r="G313" s="9" t="str">
        <f>IF(Tableau1[[#This Row],[Date]]=_xlfn.MINIFS(Tableau1[1er],Tableau1[N° BL],Tableau1[[#This Row],[N° BL]],Tableau1[1er],Tableau1[[#This Row],[Date]]),D312,"")</f>
        <v/>
      </c>
    </row>
    <row r="314" spans="1:7" ht="14.25" customHeight="1" x14ac:dyDescent="0.25">
      <c r="A314" s="1" t="s">
        <v>13935</v>
      </c>
      <c r="B314" s="1" t="s">
        <v>13936</v>
      </c>
      <c r="C314" s="7">
        <v>45295.535266203704</v>
      </c>
      <c r="D314" s="10">
        <v>176</v>
      </c>
      <c r="E314" s="1" t="s">
        <v>7</v>
      </c>
      <c r="F314">
        <f>IF(LEFT(Tableau1[[#This Row],[Eléments modifié]],$J$1)=$I$1,Tableau1[[#This Row],[Date]],9^9)</f>
        <v>45295.535266203704</v>
      </c>
      <c r="G314" s="9">
        <f>IF(Tableau1[[#This Row],[Date]]=_xlfn.MINIFS(Tableau1[1er],Tableau1[N° BL],Tableau1[[#This Row],[N° BL]],Tableau1[1er],Tableau1[[#This Row],[Date]]),D313,"")</f>
        <v>177</v>
      </c>
    </row>
    <row r="315" spans="1:7" ht="14.25" customHeight="1" x14ac:dyDescent="0.25">
      <c r="A315" s="1" t="s">
        <v>13895</v>
      </c>
      <c r="B315" s="1" t="s">
        <v>13896</v>
      </c>
      <c r="C315" s="7">
        <v>45295.490185185183</v>
      </c>
      <c r="D315" s="10">
        <v>176</v>
      </c>
      <c r="E315" s="1" t="s">
        <v>5</v>
      </c>
      <c r="F315">
        <f>IF(LEFT(Tableau1[[#This Row],[Eléments modifié]],$J$1)=$I$1,Tableau1[[#This Row],[Date]],9^9)</f>
        <v>387420489</v>
      </c>
      <c r="G315" s="9" t="str">
        <f>IF(Tableau1[[#This Row],[Date]]=_xlfn.MINIFS(Tableau1[1er],Tableau1[N° BL],Tableau1[[#This Row],[N° BL]],Tableau1[1er],Tableau1[[#This Row],[Date]]),D314,"")</f>
        <v/>
      </c>
    </row>
    <row r="316" spans="1:7" ht="14.25" customHeight="1" x14ac:dyDescent="0.25">
      <c r="A316" s="1" t="s">
        <v>13895</v>
      </c>
      <c r="B316" s="1" t="s">
        <v>13896</v>
      </c>
      <c r="C316" s="7">
        <v>45295.498159722221</v>
      </c>
      <c r="D316" s="10">
        <v>179</v>
      </c>
      <c r="E316" s="1" t="s">
        <v>7</v>
      </c>
      <c r="F316">
        <f>IF(LEFT(Tableau1[[#This Row],[Eléments modifié]],$J$1)=$I$1,Tableau1[[#This Row],[Date]],9^9)</f>
        <v>45295.498159722221</v>
      </c>
      <c r="G316" s="9">
        <f>IF(Tableau1[[#This Row],[Date]]=_xlfn.MINIFS(Tableau1[1er],Tableau1[N° BL],Tableau1[[#This Row],[N° BL]],Tableau1[1er],Tableau1[[#This Row],[Date]]),D315,"")</f>
        <v>176</v>
      </c>
    </row>
    <row r="317" spans="1:7" ht="14.25" customHeight="1" x14ac:dyDescent="0.25">
      <c r="A317" s="1" t="s">
        <v>13895</v>
      </c>
      <c r="B317" s="1" t="s">
        <v>13896</v>
      </c>
      <c r="C317" s="7">
        <v>45296.420381944445</v>
      </c>
      <c r="D317" s="10">
        <v>176</v>
      </c>
      <c r="E317" s="1" t="s">
        <v>21</v>
      </c>
      <c r="F317">
        <f>IF(LEFT(Tableau1[[#This Row],[Eléments modifié]],$J$1)=$I$1,Tableau1[[#This Row],[Date]],9^9)</f>
        <v>387420489</v>
      </c>
      <c r="G317" s="9" t="str">
        <f>IF(Tableau1[[#This Row],[Date]]=_xlfn.MINIFS(Tableau1[1er],Tableau1[N° BL],Tableau1[[#This Row],[N° BL]],Tableau1[1er],Tableau1[[#This Row],[Date]]),D316,"")</f>
        <v/>
      </c>
    </row>
    <row r="318" spans="1:7" ht="14.25" customHeight="1" x14ac:dyDescent="0.25">
      <c r="A318" s="1" t="s">
        <v>13895</v>
      </c>
      <c r="B318" s="1" t="s">
        <v>13896</v>
      </c>
      <c r="C318" s="7">
        <v>45296.445104166669</v>
      </c>
      <c r="D318" s="10">
        <v>182</v>
      </c>
      <c r="E318" s="1" t="s">
        <v>7</v>
      </c>
      <c r="F318">
        <f>IF(LEFT(Tableau1[[#This Row],[Eléments modifié]],$J$1)=$I$1,Tableau1[[#This Row],[Date]],9^9)</f>
        <v>45296.445104166669</v>
      </c>
      <c r="G318" s="9">
        <f>IF(Tableau1[[#This Row],[Date]]=_xlfn.MINIFS(Tableau1[1er],Tableau1[N° BL],Tableau1[[#This Row],[N° BL]],Tableau1[1er],Tableau1[[#This Row],[Date]]),D317,"")</f>
        <v>176</v>
      </c>
    </row>
    <row r="319" spans="1:7" ht="14.25" customHeight="1" x14ac:dyDescent="0.25">
      <c r="A319" s="1" t="s">
        <v>13593</v>
      </c>
      <c r="B319" s="1" t="s">
        <v>13594</v>
      </c>
      <c r="C319" s="7">
        <v>45295.535277777781</v>
      </c>
      <c r="D319" s="10">
        <v>177</v>
      </c>
      <c r="E319" s="1" t="s">
        <v>111</v>
      </c>
      <c r="F319">
        <f>IF(LEFT(Tableau1[[#This Row],[Eléments modifié]],$J$1)=$I$1,Tableau1[[#This Row],[Date]],9^9)</f>
        <v>387420489</v>
      </c>
      <c r="G319" s="9" t="str">
        <f>IF(Tableau1[[#This Row],[Date]]=_xlfn.MINIFS(Tableau1[1er],Tableau1[N° BL],Tableau1[[#This Row],[N° BL]],Tableau1[1er],Tableau1[[#This Row],[Date]]),D318,"")</f>
        <v/>
      </c>
    </row>
    <row r="320" spans="1:7" ht="14.25" customHeight="1" x14ac:dyDescent="0.25">
      <c r="A320" s="1" t="s">
        <v>13593</v>
      </c>
      <c r="B320" s="1" t="s">
        <v>13594</v>
      </c>
      <c r="C320" s="7">
        <v>45295.572557870371</v>
      </c>
      <c r="D320" s="10">
        <v>176</v>
      </c>
      <c r="E320" s="1" t="s">
        <v>7</v>
      </c>
      <c r="F320">
        <f>IF(LEFT(Tableau1[[#This Row],[Eléments modifié]],$J$1)=$I$1,Tableau1[[#This Row],[Date]],9^9)</f>
        <v>45295.572557870371</v>
      </c>
      <c r="G320" s="9">
        <f>IF(Tableau1[[#This Row],[Date]]=_xlfn.MINIFS(Tableau1[1er],Tableau1[N° BL],Tableau1[[#This Row],[N° BL]],Tableau1[1er],Tableau1[[#This Row],[Date]]),D319,"")</f>
        <v>177</v>
      </c>
    </row>
    <row r="321" spans="1:7" ht="14.25" customHeight="1" x14ac:dyDescent="0.25">
      <c r="A321" s="1" t="s">
        <v>13593</v>
      </c>
      <c r="B321" s="1" t="s">
        <v>13594</v>
      </c>
      <c r="C321" s="7">
        <v>45301.500381944446</v>
      </c>
      <c r="D321" s="10">
        <v>204</v>
      </c>
      <c r="E321" s="1" t="s">
        <v>32</v>
      </c>
      <c r="F321">
        <f>IF(LEFT(Tableau1[[#This Row],[Eléments modifié]],$J$1)=$I$1,Tableau1[[#This Row],[Date]],9^9)</f>
        <v>387420489</v>
      </c>
      <c r="G321" s="9" t="str">
        <f>IF(Tableau1[[#This Row],[Date]]=_xlfn.MINIFS(Tableau1[1er],Tableau1[N° BL],Tableau1[[#This Row],[N° BL]],Tableau1[1er],Tableau1[[#This Row],[Date]]),D320,"")</f>
        <v/>
      </c>
    </row>
    <row r="322" spans="1:7" ht="14.25" customHeight="1" x14ac:dyDescent="0.25">
      <c r="A322" s="1" t="s">
        <v>13593</v>
      </c>
      <c r="B322" s="1" t="s">
        <v>13594</v>
      </c>
      <c r="C322" s="7">
        <v>45301.516793981478</v>
      </c>
      <c r="D322" s="10">
        <v>211</v>
      </c>
      <c r="E322" s="1" t="s">
        <v>7</v>
      </c>
      <c r="F322">
        <f>IF(LEFT(Tableau1[[#This Row],[Eléments modifié]],$J$1)=$I$1,Tableau1[[#This Row],[Date]],9^9)</f>
        <v>45301.516793981478</v>
      </c>
      <c r="G322" s="9">
        <f>IF(Tableau1[[#This Row],[Date]]=_xlfn.MINIFS(Tableau1[1er],Tableau1[N° BL],Tableau1[[#This Row],[N° BL]],Tableau1[1er],Tableau1[[#This Row],[Date]]),D321,"")</f>
        <v>204</v>
      </c>
    </row>
    <row r="323" spans="1:7" ht="14.25" customHeight="1" x14ac:dyDescent="0.25">
      <c r="A323" s="1" t="s">
        <v>13593</v>
      </c>
      <c r="B323" s="1" t="s">
        <v>13594</v>
      </c>
      <c r="C323" s="7">
        <v>45301.605162037034</v>
      </c>
      <c r="D323" s="10">
        <v>204</v>
      </c>
      <c r="E323" s="1" t="s">
        <v>32</v>
      </c>
      <c r="F323">
        <f>IF(LEFT(Tableau1[[#This Row],[Eléments modifié]],$J$1)=$I$1,Tableau1[[#This Row],[Date]],9^9)</f>
        <v>387420489</v>
      </c>
      <c r="G323" s="9" t="str">
        <f>IF(Tableau1[[#This Row],[Date]]=_xlfn.MINIFS(Tableau1[1er],Tableau1[N° BL],Tableau1[[#This Row],[N° BL]],Tableau1[1er],Tableau1[[#This Row],[Date]]),D322,"")</f>
        <v/>
      </c>
    </row>
    <row r="324" spans="1:7" ht="14.25" customHeight="1" x14ac:dyDescent="0.25">
      <c r="A324" s="1" t="s">
        <v>13593</v>
      </c>
      <c r="B324" s="1" t="s">
        <v>13594</v>
      </c>
      <c r="C324" s="7">
        <v>45301.60560185185</v>
      </c>
      <c r="D324" s="10">
        <v>210</v>
      </c>
      <c r="E324" s="1" t="s">
        <v>7</v>
      </c>
      <c r="F324">
        <f>IF(LEFT(Tableau1[[#This Row],[Eléments modifié]],$J$1)=$I$1,Tableau1[[#This Row],[Date]],9^9)</f>
        <v>45301.60560185185</v>
      </c>
      <c r="G324" s="9">
        <f>IF(Tableau1[[#This Row],[Date]]=_xlfn.MINIFS(Tableau1[1er],Tableau1[N° BL],Tableau1[[#This Row],[N° BL]],Tableau1[1er],Tableau1[[#This Row],[Date]]),D323,"")</f>
        <v>204</v>
      </c>
    </row>
    <row r="325" spans="1:7" ht="14.25" customHeight="1" x14ac:dyDescent="0.25">
      <c r="A325" s="1" t="s">
        <v>13663</v>
      </c>
      <c r="B325" s="1" t="s">
        <v>13664</v>
      </c>
      <c r="C325" s="7">
        <v>45295.538043981483</v>
      </c>
      <c r="D325" s="10">
        <v>177</v>
      </c>
      <c r="E325" s="1" t="s">
        <v>2390</v>
      </c>
      <c r="F325">
        <f>IF(LEFT(Tableau1[[#This Row],[Eléments modifié]],$J$1)=$I$1,Tableau1[[#This Row],[Date]],9^9)</f>
        <v>387420489</v>
      </c>
      <c r="G325" s="9" t="str">
        <f>IF(Tableau1[[#This Row],[Date]]=_xlfn.MINIFS(Tableau1[1er],Tableau1[N° BL],Tableau1[[#This Row],[N° BL]],Tableau1[1er],Tableau1[[#This Row],[Date]]),D324,"")</f>
        <v/>
      </c>
    </row>
    <row r="326" spans="1:7" ht="14.25" customHeight="1" x14ac:dyDescent="0.25">
      <c r="A326" s="1" t="s">
        <v>13663</v>
      </c>
      <c r="B326" s="1" t="s">
        <v>13664</v>
      </c>
      <c r="C326" s="7">
        <v>45295.538553240738</v>
      </c>
      <c r="D326" s="10">
        <v>179</v>
      </c>
      <c r="E326" s="1" t="s">
        <v>20</v>
      </c>
      <c r="F326">
        <f>IF(LEFT(Tableau1[[#This Row],[Eléments modifié]],$J$1)=$I$1,Tableau1[[#This Row],[Date]],9^9)</f>
        <v>387420489</v>
      </c>
      <c r="G326" s="9" t="str">
        <f>IF(Tableau1[[#This Row],[Date]]=_xlfn.MINIFS(Tableau1[1er],Tableau1[N° BL],Tableau1[[#This Row],[N° BL]],Tableau1[1er],Tableau1[[#This Row],[Date]]),D325,"")</f>
        <v/>
      </c>
    </row>
    <row r="327" spans="1:7" ht="14.25" customHeight="1" x14ac:dyDescent="0.25">
      <c r="A327" s="1" t="s">
        <v>13663</v>
      </c>
      <c r="B327" s="1" t="s">
        <v>13664</v>
      </c>
      <c r="C327" s="7">
        <v>45295.541527777779</v>
      </c>
      <c r="D327" s="10">
        <v>179</v>
      </c>
      <c r="E327" s="1" t="s">
        <v>5</v>
      </c>
      <c r="F327">
        <f>IF(LEFT(Tableau1[[#This Row],[Eléments modifié]],$J$1)=$I$1,Tableau1[[#This Row],[Date]],9^9)</f>
        <v>387420489</v>
      </c>
      <c r="G327" s="9" t="str">
        <f>IF(Tableau1[[#This Row],[Date]]=_xlfn.MINIFS(Tableau1[1er],Tableau1[N° BL],Tableau1[[#This Row],[N° BL]],Tableau1[1er],Tableau1[[#This Row],[Date]]),D326,"")</f>
        <v/>
      </c>
    </row>
    <row r="328" spans="1:7" ht="14.25" customHeight="1" x14ac:dyDescent="0.25">
      <c r="A328" s="1" t="s">
        <v>13663</v>
      </c>
      <c r="B328" s="1" t="s">
        <v>13664</v>
      </c>
      <c r="C328" s="7">
        <v>45295.542094907411</v>
      </c>
      <c r="D328" s="10">
        <v>179</v>
      </c>
      <c r="E328" s="1" t="s">
        <v>20</v>
      </c>
      <c r="F328">
        <f>IF(LEFT(Tableau1[[#This Row],[Eléments modifié]],$J$1)=$I$1,Tableau1[[#This Row],[Date]],9^9)</f>
        <v>387420489</v>
      </c>
      <c r="G328" s="9" t="str">
        <f>IF(Tableau1[[#This Row],[Date]]=_xlfn.MINIFS(Tableau1[1er],Tableau1[N° BL],Tableau1[[#This Row],[N° BL]],Tableau1[1er],Tableau1[[#This Row],[Date]]),D327,"")</f>
        <v/>
      </c>
    </row>
    <row r="329" spans="1:7" ht="14.25" customHeight="1" x14ac:dyDescent="0.25">
      <c r="A329" s="1" t="s">
        <v>13663</v>
      </c>
      <c r="B329" s="1" t="s">
        <v>13664</v>
      </c>
      <c r="C329" s="7">
        <v>45300.637662037036</v>
      </c>
      <c r="D329" s="10">
        <v>209</v>
      </c>
      <c r="E329" s="1" t="s">
        <v>3459</v>
      </c>
      <c r="F329">
        <f>IF(LEFT(Tableau1[[#This Row],[Eléments modifié]],$J$1)=$I$1,Tableau1[[#This Row],[Date]],9^9)</f>
        <v>387420489</v>
      </c>
      <c r="G329" s="9" t="str">
        <f>IF(Tableau1[[#This Row],[Date]]=_xlfn.MINIFS(Tableau1[1er],Tableau1[N° BL],Tableau1[[#This Row],[N° BL]],Tableau1[1er],Tableau1[[#This Row],[Date]]),D328,"")</f>
        <v/>
      </c>
    </row>
    <row r="330" spans="1:7" ht="14.25" customHeight="1" x14ac:dyDescent="0.25">
      <c r="A330" s="1" t="s">
        <v>13663</v>
      </c>
      <c r="B330" s="1" t="s">
        <v>13664</v>
      </c>
      <c r="C330" s="7">
        <v>45300.664085648146</v>
      </c>
      <c r="D330" s="10">
        <v>211</v>
      </c>
      <c r="E330" s="1" t="s">
        <v>7</v>
      </c>
      <c r="F330">
        <f>IF(LEFT(Tableau1[[#This Row],[Eléments modifié]],$J$1)=$I$1,Tableau1[[#This Row],[Date]],9^9)</f>
        <v>45300.664085648146</v>
      </c>
      <c r="G330" s="9">
        <f>IF(Tableau1[[#This Row],[Date]]=_xlfn.MINIFS(Tableau1[1er],Tableau1[N° BL],Tableau1[[#This Row],[N° BL]],Tableau1[1er],Tableau1[[#This Row],[Date]]),D329,"")</f>
        <v>209</v>
      </c>
    </row>
    <row r="331" spans="1:7" ht="14.25" customHeight="1" x14ac:dyDescent="0.25">
      <c r="A331" s="1" t="s">
        <v>13669</v>
      </c>
      <c r="B331" s="1" t="s">
        <v>13670</v>
      </c>
      <c r="C331" s="7">
        <v>45295.544074074074</v>
      </c>
      <c r="D331" s="10">
        <v>177</v>
      </c>
      <c r="E331" s="1" t="s">
        <v>5</v>
      </c>
      <c r="F331">
        <f>IF(LEFT(Tableau1[[#This Row],[Eléments modifié]],$J$1)=$I$1,Tableau1[[#This Row],[Date]],9^9)</f>
        <v>387420489</v>
      </c>
      <c r="G331" s="9" t="str">
        <f>IF(Tableau1[[#This Row],[Date]]=_xlfn.MINIFS(Tableau1[1er],Tableau1[N° BL],Tableau1[[#This Row],[N° BL]],Tableau1[1er],Tableau1[[#This Row],[Date]]),D330,"")</f>
        <v/>
      </c>
    </row>
    <row r="332" spans="1:7" ht="14.25" customHeight="1" x14ac:dyDescent="0.25">
      <c r="A332" s="1" t="s">
        <v>13669</v>
      </c>
      <c r="B332" s="1" t="s">
        <v>13670</v>
      </c>
      <c r="C332" s="7">
        <v>45295.559328703705</v>
      </c>
      <c r="D332" s="10">
        <v>179</v>
      </c>
      <c r="E332" s="1" t="s">
        <v>7</v>
      </c>
      <c r="F332">
        <f>IF(LEFT(Tableau1[[#This Row],[Eléments modifié]],$J$1)=$I$1,Tableau1[[#This Row],[Date]],9^9)</f>
        <v>45295.559328703705</v>
      </c>
      <c r="G332" s="9">
        <f>IF(Tableau1[[#This Row],[Date]]=_xlfn.MINIFS(Tableau1[1er],Tableau1[N° BL],Tableau1[[#This Row],[N° BL]],Tableau1[1er],Tableau1[[#This Row],[Date]]),D331,"")</f>
        <v>177</v>
      </c>
    </row>
    <row r="333" spans="1:7" ht="14.25" customHeight="1" x14ac:dyDescent="0.25">
      <c r="A333" s="1" t="s">
        <v>13669</v>
      </c>
      <c r="B333" s="1" t="s">
        <v>13670</v>
      </c>
      <c r="C333" s="7">
        <v>45300.616388888891</v>
      </c>
      <c r="D333" s="10">
        <v>211</v>
      </c>
      <c r="E333" s="1" t="s">
        <v>32</v>
      </c>
      <c r="F333">
        <f>IF(LEFT(Tableau1[[#This Row],[Eléments modifié]],$J$1)=$I$1,Tableau1[[#This Row],[Date]],9^9)</f>
        <v>387420489</v>
      </c>
      <c r="G333" s="9" t="str">
        <f>IF(Tableau1[[#This Row],[Date]]=_xlfn.MINIFS(Tableau1[1er],Tableau1[N° BL],Tableau1[[#This Row],[N° BL]],Tableau1[1er],Tableau1[[#This Row],[Date]]),D332,"")</f>
        <v/>
      </c>
    </row>
    <row r="334" spans="1:7" ht="14.25" customHeight="1" x14ac:dyDescent="0.25">
      <c r="A334" s="1" t="s">
        <v>13669</v>
      </c>
      <c r="B334" s="1" t="s">
        <v>13670</v>
      </c>
      <c r="C334" s="7">
        <v>45300.630277777775</v>
      </c>
      <c r="D334" s="10">
        <v>188</v>
      </c>
      <c r="E334" s="1" t="s">
        <v>7</v>
      </c>
      <c r="F334">
        <f>IF(LEFT(Tableau1[[#This Row],[Eléments modifié]],$J$1)=$I$1,Tableau1[[#This Row],[Date]],9^9)</f>
        <v>45300.630277777775</v>
      </c>
      <c r="G334" s="9">
        <f>IF(Tableau1[[#This Row],[Date]]=_xlfn.MINIFS(Tableau1[1er],Tableau1[N° BL],Tableau1[[#This Row],[N° BL]],Tableau1[1er],Tableau1[[#This Row],[Date]]),D333,"")</f>
        <v>211</v>
      </c>
    </row>
    <row r="335" spans="1:7" ht="14.25" customHeight="1" x14ac:dyDescent="0.25">
      <c r="A335" s="1" t="s">
        <v>13925</v>
      </c>
      <c r="B335" s="1" t="s">
        <v>13926</v>
      </c>
      <c r="C335" s="7">
        <v>45295.544664351852</v>
      </c>
      <c r="D335" s="10">
        <v>177</v>
      </c>
      <c r="E335" s="1" t="s">
        <v>2390</v>
      </c>
      <c r="F335">
        <f>IF(LEFT(Tableau1[[#This Row],[Eléments modifié]],$J$1)=$I$1,Tableau1[[#This Row],[Date]],9^9)</f>
        <v>387420489</v>
      </c>
      <c r="G335" s="9" t="str">
        <f>IF(Tableau1[[#This Row],[Date]]=_xlfn.MINIFS(Tableau1[1er],Tableau1[N° BL],Tableau1[[#This Row],[N° BL]],Tableau1[1er],Tableau1[[#This Row],[Date]]),D334,"")</f>
        <v/>
      </c>
    </row>
    <row r="336" spans="1:7" ht="14.25" customHeight="1" x14ac:dyDescent="0.25">
      <c r="A336" s="1" t="s">
        <v>13925</v>
      </c>
      <c r="B336" s="1" t="s">
        <v>13926</v>
      </c>
      <c r="C336" s="7">
        <v>45295.54587962963</v>
      </c>
      <c r="D336" s="10">
        <v>177</v>
      </c>
      <c r="E336" s="1" t="s">
        <v>20</v>
      </c>
      <c r="F336">
        <f>IF(LEFT(Tableau1[[#This Row],[Eléments modifié]],$J$1)=$I$1,Tableau1[[#This Row],[Date]],9^9)</f>
        <v>387420489</v>
      </c>
      <c r="G336" s="9" t="str">
        <f>IF(Tableau1[[#This Row],[Date]]=_xlfn.MINIFS(Tableau1[1er],Tableau1[N° BL],Tableau1[[#This Row],[N° BL]],Tableau1[1er],Tableau1[[#This Row],[Date]]),D335,"")</f>
        <v/>
      </c>
    </row>
    <row r="337" spans="1:7" ht="14.25" customHeight="1" x14ac:dyDescent="0.25">
      <c r="A337" s="1" t="s">
        <v>13925</v>
      </c>
      <c r="B337" s="1" t="s">
        <v>13926</v>
      </c>
      <c r="C337" s="7">
        <v>45295.545983796299</v>
      </c>
      <c r="D337" s="10">
        <v>177</v>
      </c>
      <c r="E337" s="1" t="s">
        <v>2390</v>
      </c>
      <c r="F337">
        <f>IF(LEFT(Tableau1[[#This Row],[Eléments modifié]],$J$1)=$I$1,Tableau1[[#This Row],[Date]],9^9)</f>
        <v>387420489</v>
      </c>
      <c r="G337" s="9" t="str">
        <f>IF(Tableau1[[#This Row],[Date]]=_xlfn.MINIFS(Tableau1[1er],Tableau1[N° BL],Tableau1[[#This Row],[N° BL]],Tableau1[1er],Tableau1[[#This Row],[Date]]),D336,"")</f>
        <v/>
      </c>
    </row>
    <row r="338" spans="1:7" ht="14.25" customHeight="1" x14ac:dyDescent="0.25">
      <c r="A338" s="1" t="s">
        <v>13925</v>
      </c>
      <c r="B338" s="1" t="s">
        <v>13926</v>
      </c>
      <c r="C338" s="7">
        <v>45295.546087962961</v>
      </c>
      <c r="D338" s="10">
        <v>177</v>
      </c>
      <c r="E338" s="1" t="s">
        <v>20</v>
      </c>
      <c r="F338">
        <f>IF(LEFT(Tableau1[[#This Row],[Eléments modifié]],$J$1)=$I$1,Tableau1[[#This Row],[Date]],9^9)</f>
        <v>387420489</v>
      </c>
      <c r="G338" s="9" t="str">
        <f>IF(Tableau1[[#This Row],[Date]]=_xlfn.MINIFS(Tableau1[1er],Tableau1[N° BL],Tableau1[[#This Row],[N° BL]],Tableau1[1er],Tableau1[[#This Row],[Date]]),D337,"")</f>
        <v/>
      </c>
    </row>
    <row r="339" spans="1:7" ht="14.25" customHeight="1" x14ac:dyDescent="0.25">
      <c r="A339" s="1" t="s">
        <v>13925</v>
      </c>
      <c r="B339" s="1" t="s">
        <v>13926</v>
      </c>
      <c r="C339" s="7">
        <v>45295.546226851853</v>
      </c>
      <c r="D339" s="10">
        <v>177</v>
      </c>
      <c r="E339" s="1" t="s">
        <v>2390</v>
      </c>
      <c r="F339">
        <f>IF(LEFT(Tableau1[[#This Row],[Eléments modifié]],$J$1)=$I$1,Tableau1[[#This Row],[Date]],9^9)</f>
        <v>387420489</v>
      </c>
      <c r="G339" s="9" t="str">
        <f>IF(Tableau1[[#This Row],[Date]]=_xlfn.MINIFS(Tableau1[1er],Tableau1[N° BL],Tableau1[[#This Row],[N° BL]],Tableau1[1er],Tableau1[[#This Row],[Date]]),D338,"")</f>
        <v/>
      </c>
    </row>
    <row r="340" spans="1:7" ht="14.25" customHeight="1" x14ac:dyDescent="0.25">
      <c r="A340" s="1" t="s">
        <v>13925</v>
      </c>
      <c r="B340" s="1" t="s">
        <v>13926</v>
      </c>
      <c r="C340" s="7">
        <v>45295.546319444446</v>
      </c>
      <c r="D340" s="10">
        <v>177</v>
      </c>
      <c r="E340" s="1" t="s">
        <v>20</v>
      </c>
      <c r="F340">
        <f>IF(LEFT(Tableau1[[#This Row],[Eléments modifié]],$J$1)=$I$1,Tableau1[[#This Row],[Date]],9^9)</f>
        <v>387420489</v>
      </c>
      <c r="G340" s="9" t="str">
        <f>IF(Tableau1[[#This Row],[Date]]=_xlfn.MINIFS(Tableau1[1er],Tableau1[N° BL],Tableau1[[#This Row],[N° BL]],Tableau1[1er],Tableau1[[#This Row],[Date]]),D339,"")</f>
        <v/>
      </c>
    </row>
    <row r="341" spans="1:7" ht="14.25" customHeight="1" x14ac:dyDescent="0.25">
      <c r="A341" s="1" t="s">
        <v>13925</v>
      </c>
      <c r="B341" s="1" t="s">
        <v>13926</v>
      </c>
      <c r="C341" s="7">
        <v>45295.546458333331</v>
      </c>
      <c r="D341" s="10">
        <v>177</v>
      </c>
      <c r="E341" s="1" t="s">
        <v>2390</v>
      </c>
      <c r="F341">
        <f>IF(LEFT(Tableau1[[#This Row],[Eléments modifié]],$J$1)=$I$1,Tableau1[[#This Row],[Date]],9^9)</f>
        <v>387420489</v>
      </c>
      <c r="G341" s="9" t="str">
        <f>IF(Tableau1[[#This Row],[Date]]=_xlfn.MINIFS(Tableau1[1er],Tableau1[N° BL],Tableau1[[#This Row],[N° BL]],Tableau1[1er],Tableau1[[#This Row],[Date]]),D340,"")</f>
        <v/>
      </c>
    </row>
    <row r="342" spans="1:7" ht="14.25" customHeight="1" x14ac:dyDescent="0.25">
      <c r="A342" s="1" t="s">
        <v>13925</v>
      </c>
      <c r="B342" s="1" t="s">
        <v>13926</v>
      </c>
      <c r="C342" s="7">
        <v>45295.546527777777</v>
      </c>
      <c r="D342" s="10">
        <v>177</v>
      </c>
      <c r="E342" s="1" t="s">
        <v>20</v>
      </c>
      <c r="F342">
        <f>IF(LEFT(Tableau1[[#This Row],[Eléments modifié]],$J$1)=$I$1,Tableau1[[#This Row],[Date]],9^9)</f>
        <v>387420489</v>
      </c>
      <c r="G342" s="9" t="str">
        <f>IF(Tableau1[[#This Row],[Date]]=_xlfn.MINIFS(Tableau1[1er],Tableau1[N° BL],Tableau1[[#This Row],[N° BL]],Tableau1[1er],Tableau1[[#This Row],[Date]]),D341,"")</f>
        <v/>
      </c>
    </row>
    <row r="343" spans="1:7" ht="14.25" customHeight="1" x14ac:dyDescent="0.25">
      <c r="A343" s="1" t="s">
        <v>13925</v>
      </c>
      <c r="B343" s="1" t="s">
        <v>13926</v>
      </c>
      <c r="C343" s="7">
        <v>45295.546793981484</v>
      </c>
      <c r="D343" s="10">
        <v>177</v>
      </c>
      <c r="E343" s="1" t="s">
        <v>2390</v>
      </c>
      <c r="F343">
        <f>IF(LEFT(Tableau1[[#This Row],[Eléments modifié]],$J$1)=$I$1,Tableau1[[#This Row],[Date]],9^9)</f>
        <v>387420489</v>
      </c>
      <c r="G343" s="9" t="str">
        <f>IF(Tableau1[[#This Row],[Date]]=_xlfn.MINIFS(Tableau1[1er],Tableau1[N° BL],Tableau1[[#This Row],[N° BL]],Tableau1[1er],Tableau1[[#This Row],[Date]]),D342,"")</f>
        <v/>
      </c>
    </row>
    <row r="344" spans="1:7" ht="14.25" customHeight="1" x14ac:dyDescent="0.25">
      <c r="A344" s="1" t="s">
        <v>13925</v>
      </c>
      <c r="B344" s="1" t="s">
        <v>13926</v>
      </c>
      <c r="C344" s="7">
        <v>45295.548495370371</v>
      </c>
      <c r="D344" s="10">
        <v>177</v>
      </c>
      <c r="E344" s="1" t="s">
        <v>20</v>
      </c>
      <c r="F344">
        <f>IF(LEFT(Tableau1[[#This Row],[Eléments modifié]],$J$1)=$I$1,Tableau1[[#This Row],[Date]],9^9)</f>
        <v>387420489</v>
      </c>
      <c r="G344" s="9" t="str">
        <f>IF(Tableau1[[#This Row],[Date]]=_xlfn.MINIFS(Tableau1[1er],Tableau1[N° BL],Tableau1[[#This Row],[N° BL]],Tableau1[1er],Tableau1[[#This Row],[Date]]),D343,"")</f>
        <v/>
      </c>
    </row>
    <row r="345" spans="1:7" ht="14.25" customHeight="1" x14ac:dyDescent="0.25">
      <c r="A345" s="1" t="s">
        <v>13925</v>
      </c>
      <c r="B345" s="1" t="s">
        <v>13926</v>
      </c>
      <c r="C345" s="7">
        <v>45295.54859953704</v>
      </c>
      <c r="D345" s="10">
        <v>177</v>
      </c>
      <c r="E345" s="1" t="s">
        <v>2390</v>
      </c>
      <c r="F345">
        <f>IF(LEFT(Tableau1[[#This Row],[Eléments modifié]],$J$1)=$I$1,Tableau1[[#This Row],[Date]],9^9)</f>
        <v>387420489</v>
      </c>
      <c r="G345" s="9" t="str">
        <f>IF(Tableau1[[#This Row],[Date]]=_xlfn.MINIFS(Tableau1[1er],Tableau1[N° BL],Tableau1[[#This Row],[N° BL]],Tableau1[1er],Tableau1[[#This Row],[Date]]),D344,"")</f>
        <v/>
      </c>
    </row>
    <row r="346" spans="1:7" ht="14.25" customHeight="1" x14ac:dyDescent="0.25">
      <c r="A346" s="1" t="s">
        <v>13925</v>
      </c>
      <c r="B346" s="1" t="s">
        <v>13926</v>
      </c>
      <c r="C346" s="7">
        <v>45295.548692129632</v>
      </c>
      <c r="D346" s="10">
        <v>177</v>
      </c>
      <c r="E346" s="1" t="s">
        <v>20</v>
      </c>
      <c r="F346">
        <f>IF(LEFT(Tableau1[[#This Row],[Eléments modifié]],$J$1)=$I$1,Tableau1[[#This Row],[Date]],9^9)</f>
        <v>387420489</v>
      </c>
      <c r="G346" s="9" t="str">
        <f>IF(Tableau1[[#This Row],[Date]]=_xlfn.MINIFS(Tableau1[1er],Tableau1[N° BL],Tableau1[[#This Row],[N° BL]],Tableau1[1er],Tableau1[[#This Row],[Date]]),D345,"")</f>
        <v/>
      </c>
    </row>
    <row r="347" spans="1:7" ht="14.25" customHeight="1" x14ac:dyDescent="0.25">
      <c r="A347" s="1" t="s">
        <v>13925</v>
      </c>
      <c r="B347" s="1" t="s">
        <v>13926</v>
      </c>
      <c r="C347" s="7">
        <v>45295.559340277781</v>
      </c>
      <c r="D347" s="10">
        <v>177</v>
      </c>
      <c r="E347" s="1" t="s">
        <v>5</v>
      </c>
      <c r="F347">
        <f>IF(LEFT(Tableau1[[#This Row],[Eléments modifié]],$J$1)=$I$1,Tableau1[[#This Row],[Date]],9^9)</f>
        <v>387420489</v>
      </c>
      <c r="G347" s="9" t="str">
        <f>IF(Tableau1[[#This Row],[Date]]=_xlfn.MINIFS(Tableau1[1er],Tableau1[N° BL],Tableau1[[#This Row],[N° BL]],Tableau1[1er],Tableau1[[#This Row],[Date]]),D346,"")</f>
        <v/>
      </c>
    </row>
    <row r="348" spans="1:7" ht="14.25" customHeight="1" x14ac:dyDescent="0.25">
      <c r="A348" s="1" t="s">
        <v>13925</v>
      </c>
      <c r="B348" s="1" t="s">
        <v>13926</v>
      </c>
      <c r="C348" s="7">
        <v>45295.594583333332</v>
      </c>
      <c r="D348" s="10">
        <v>176</v>
      </c>
      <c r="E348" s="1" t="s">
        <v>7</v>
      </c>
      <c r="F348">
        <f>IF(LEFT(Tableau1[[#This Row],[Eléments modifié]],$J$1)=$I$1,Tableau1[[#This Row],[Date]],9^9)</f>
        <v>45295.594583333332</v>
      </c>
      <c r="G348" s="9">
        <f>IF(Tableau1[[#This Row],[Date]]=_xlfn.MINIFS(Tableau1[1er],Tableau1[N° BL],Tableau1[[#This Row],[N° BL]],Tableau1[1er],Tableau1[[#This Row],[Date]]),D347,"")</f>
        <v>177</v>
      </c>
    </row>
    <row r="349" spans="1:7" ht="14.25" customHeight="1" x14ac:dyDescent="0.25">
      <c r="A349" s="1" t="s">
        <v>13933</v>
      </c>
      <c r="B349" s="1" t="s">
        <v>13934</v>
      </c>
      <c r="C349" s="7">
        <v>45295.531631944446</v>
      </c>
      <c r="D349" s="10">
        <v>177</v>
      </c>
      <c r="E349" s="1" t="s">
        <v>2390</v>
      </c>
      <c r="F349">
        <f>IF(LEFT(Tableau1[[#This Row],[Eléments modifié]],$J$1)=$I$1,Tableau1[[#This Row],[Date]],9^9)</f>
        <v>387420489</v>
      </c>
      <c r="G349" s="9" t="str">
        <f>IF(Tableau1[[#This Row],[Date]]=_xlfn.MINIFS(Tableau1[1er],Tableau1[N° BL],Tableau1[[#This Row],[N° BL]],Tableau1[1er],Tableau1[[#This Row],[Date]]),D348,"")</f>
        <v/>
      </c>
    </row>
    <row r="350" spans="1:7" ht="14.25" customHeight="1" x14ac:dyDescent="0.25">
      <c r="A350" s="1" t="s">
        <v>13933</v>
      </c>
      <c r="B350" s="1" t="s">
        <v>13934</v>
      </c>
      <c r="C350" s="7">
        <v>45295.538043981483</v>
      </c>
      <c r="D350" s="10">
        <v>177</v>
      </c>
      <c r="E350" s="1" t="s">
        <v>7</v>
      </c>
      <c r="F350">
        <f>IF(LEFT(Tableau1[[#This Row],[Eléments modifié]],$J$1)=$I$1,Tableau1[[#This Row],[Date]],9^9)</f>
        <v>45295.538043981483</v>
      </c>
      <c r="G350" s="9">
        <f>IF(Tableau1[[#This Row],[Date]]=_xlfn.MINIFS(Tableau1[1er],Tableau1[N° BL],Tableau1[[#This Row],[N° BL]],Tableau1[1er],Tableau1[[#This Row],[Date]]),D349,"")</f>
        <v>177</v>
      </c>
    </row>
    <row r="351" spans="1:7" ht="14.25" customHeight="1" x14ac:dyDescent="0.25">
      <c r="A351" s="1" t="s">
        <v>13929</v>
      </c>
      <c r="B351" s="1" t="s">
        <v>13930</v>
      </c>
      <c r="C351" s="7">
        <v>45295.550555555557</v>
      </c>
      <c r="D351" s="10">
        <v>189</v>
      </c>
      <c r="E351" s="1" t="s">
        <v>2390</v>
      </c>
      <c r="F351">
        <f>IF(LEFT(Tableau1[[#This Row],[Eléments modifié]],$J$1)=$I$1,Tableau1[[#This Row],[Date]],9^9)</f>
        <v>387420489</v>
      </c>
      <c r="G351" s="9" t="str">
        <f>IF(Tableau1[[#This Row],[Date]]=_xlfn.MINIFS(Tableau1[1er],Tableau1[N° BL],Tableau1[[#This Row],[N° BL]],Tableau1[1er],Tableau1[[#This Row],[Date]]),D350,"")</f>
        <v/>
      </c>
    </row>
    <row r="352" spans="1:7" ht="14.25" customHeight="1" x14ac:dyDescent="0.25">
      <c r="A352" s="1" t="s">
        <v>13929</v>
      </c>
      <c r="B352" s="1" t="s">
        <v>13930</v>
      </c>
      <c r="C352" s="7">
        <v>45295.562824074077</v>
      </c>
      <c r="D352" s="10">
        <v>177</v>
      </c>
      <c r="E352" s="1" t="s">
        <v>7</v>
      </c>
      <c r="F352">
        <f>IF(LEFT(Tableau1[[#This Row],[Eléments modifié]],$J$1)=$I$1,Tableau1[[#This Row],[Date]],9^9)</f>
        <v>45295.562824074077</v>
      </c>
      <c r="G352" s="9">
        <f>IF(Tableau1[[#This Row],[Date]]=_xlfn.MINIFS(Tableau1[1er],Tableau1[N° BL],Tableau1[[#This Row],[N° BL]],Tableau1[1er],Tableau1[[#This Row],[Date]]),D351,"")</f>
        <v>189</v>
      </c>
    </row>
    <row r="353" spans="1:7" ht="14.25" customHeight="1" x14ac:dyDescent="0.25">
      <c r="A353" s="1" t="s">
        <v>13919</v>
      </c>
      <c r="B353" s="1" t="s">
        <v>13920</v>
      </c>
      <c r="C353" s="7">
        <v>45296.299710648149</v>
      </c>
      <c r="D353" s="10">
        <v>189</v>
      </c>
      <c r="E353" s="1" t="s">
        <v>14</v>
      </c>
      <c r="F353">
        <f>IF(LEFT(Tableau1[[#This Row],[Eléments modifié]],$J$1)=$I$1,Tableau1[[#This Row],[Date]],9^9)</f>
        <v>387420489</v>
      </c>
      <c r="G353" s="9" t="str">
        <f>IF(Tableau1[[#This Row],[Date]]=_xlfn.MINIFS(Tableau1[1er],Tableau1[N° BL],Tableau1[[#This Row],[N° BL]],Tableau1[1er],Tableau1[[#This Row],[Date]]),D352,"")</f>
        <v/>
      </c>
    </row>
    <row r="354" spans="1:7" ht="14.25" customHeight="1" x14ac:dyDescent="0.25">
      <c r="A354" s="1" t="s">
        <v>13919</v>
      </c>
      <c r="B354" s="1" t="s">
        <v>13920</v>
      </c>
      <c r="C354" s="7">
        <v>45296.307986111111</v>
      </c>
      <c r="D354" s="10">
        <v>189</v>
      </c>
      <c r="E354" s="1" t="s">
        <v>7</v>
      </c>
      <c r="F354">
        <f>IF(LEFT(Tableau1[[#This Row],[Eléments modifié]],$J$1)=$I$1,Tableau1[[#This Row],[Date]],9^9)</f>
        <v>45296.307986111111</v>
      </c>
      <c r="G354" s="9">
        <f>IF(Tableau1[[#This Row],[Date]]=_xlfn.MINIFS(Tableau1[1er],Tableau1[N° BL],Tableau1[[#This Row],[N° BL]],Tableau1[1er],Tableau1[[#This Row],[Date]]),D353,"")</f>
        <v>189</v>
      </c>
    </row>
    <row r="355" spans="1:7" ht="14.25" customHeight="1" x14ac:dyDescent="0.25">
      <c r="A355" s="1" t="s">
        <v>13659</v>
      </c>
      <c r="B355" s="1" t="s">
        <v>13660</v>
      </c>
      <c r="C355" s="7">
        <v>45300.606793981482</v>
      </c>
      <c r="D355" s="10">
        <v>210</v>
      </c>
      <c r="E355" s="1" t="s">
        <v>4825</v>
      </c>
      <c r="F355">
        <f>IF(LEFT(Tableau1[[#This Row],[Eléments modifié]],$J$1)=$I$1,Tableau1[[#This Row],[Date]],9^9)</f>
        <v>387420489</v>
      </c>
      <c r="G355" s="9" t="str">
        <f>IF(Tableau1[[#This Row],[Date]]=_xlfn.MINIFS(Tableau1[1er],Tableau1[N° BL],Tableau1[[#This Row],[N° BL]],Tableau1[1er],Tableau1[[#This Row],[Date]]),D354,"")</f>
        <v/>
      </c>
    </row>
    <row r="356" spans="1:7" ht="14.25" customHeight="1" x14ac:dyDescent="0.25">
      <c r="A356" s="1" t="s">
        <v>13659</v>
      </c>
      <c r="B356" s="1" t="s">
        <v>13660</v>
      </c>
      <c r="C356" s="7">
        <v>45300.706562500003</v>
      </c>
      <c r="D356" s="10">
        <v>204</v>
      </c>
      <c r="E356" s="1" t="s">
        <v>7</v>
      </c>
      <c r="F356">
        <f>IF(LEFT(Tableau1[[#This Row],[Eléments modifié]],$J$1)=$I$1,Tableau1[[#This Row],[Date]],9^9)</f>
        <v>45300.706562500003</v>
      </c>
      <c r="G356" s="9">
        <f>IF(Tableau1[[#This Row],[Date]]=_xlfn.MINIFS(Tableau1[1er],Tableau1[N° BL],Tableau1[[#This Row],[N° BL]],Tableau1[1er],Tableau1[[#This Row],[Date]]),D355,"")</f>
        <v>210</v>
      </c>
    </row>
    <row r="357" spans="1:7" ht="14.25" customHeight="1" x14ac:dyDescent="0.25">
      <c r="A357" s="1" t="s">
        <v>13927</v>
      </c>
      <c r="B357" s="1" t="s">
        <v>13928</v>
      </c>
      <c r="C357" s="7">
        <v>45295.550150462965</v>
      </c>
      <c r="D357" s="10">
        <v>177</v>
      </c>
      <c r="E357" s="1" t="s">
        <v>2390</v>
      </c>
      <c r="F357">
        <f>IF(LEFT(Tableau1[[#This Row],[Eléments modifié]],$J$1)=$I$1,Tableau1[[#This Row],[Date]],9^9)</f>
        <v>387420489</v>
      </c>
      <c r="G357" s="9" t="str">
        <f>IF(Tableau1[[#This Row],[Date]]=_xlfn.MINIFS(Tableau1[1er],Tableau1[N° BL],Tableau1[[#This Row],[N° BL]],Tableau1[1er],Tableau1[[#This Row],[Date]]),D356,"")</f>
        <v/>
      </c>
    </row>
    <row r="358" spans="1:7" ht="14.25" customHeight="1" x14ac:dyDescent="0.25">
      <c r="A358" s="1" t="s">
        <v>13927</v>
      </c>
      <c r="B358" s="1" t="s">
        <v>13928</v>
      </c>
      <c r="C358" s="7">
        <v>45295.550497685188</v>
      </c>
      <c r="D358" s="10">
        <v>177</v>
      </c>
      <c r="E358" s="1" t="s">
        <v>20</v>
      </c>
      <c r="F358">
        <f>IF(LEFT(Tableau1[[#This Row],[Eléments modifié]],$J$1)=$I$1,Tableau1[[#This Row],[Date]],9^9)</f>
        <v>387420489</v>
      </c>
      <c r="G358" s="9" t="str">
        <f>IF(Tableau1[[#This Row],[Date]]=_xlfn.MINIFS(Tableau1[1er],Tableau1[N° BL],Tableau1[[#This Row],[N° BL]],Tableau1[1er],Tableau1[[#This Row],[Date]]),D357,"")</f>
        <v/>
      </c>
    </row>
    <row r="359" spans="1:7" ht="14.25" customHeight="1" x14ac:dyDescent="0.25">
      <c r="A359" s="1" t="s">
        <v>13927</v>
      </c>
      <c r="B359" s="1" t="s">
        <v>13928</v>
      </c>
      <c r="C359" s="7">
        <v>45295.554537037038</v>
      </c>
      <c r="D359" s="10">
        <v>179</v>
      </c>
      <c r="E359" s="1" t="s">
        <v>14</v>
      </c>
      <c r="F359">
        <f>IF(LEFT(Tableau1[[#This Row],[Eléments modifié]],$J$1)=$I$1,Tableau1[[#This Row],[Date]],9^9)</f>
        <v>387420489</v>
      </c>
      <c r="G359" s="9" t="str">
        <f>IF(Tableau1[[#This Row],[Date]]=_xlfn.MINIFS(Tableau1[1er],Tableau1[N° BL],Tableau1[[#This Row],[N° BL]],Tableau1[1er],Tableau1[[#This Row],[Date]]),D358,"")</f>
        <v/>
      </c>
    </row>
    <row r="360" spans="1:7" ht="14.25" customHeight="1" x14ac:dyDescent="0.25">
      <c r="A360" s="1" t="s">
        <v>13927</v>
      </c>
      <c r="B360" s="1" t="s">
        <v>13928</v>
      </c>
      <c r="C360" s="7">
        <v>45295.587037037039</v>
      </c>
      <c r="D360" s="10">
        <v>189</v>
      </c>
      <c r="E360" s="1" t="s">
        <v>7</v>
      </c>
      <c r="F360">
        <f>IF(LEFT(Tableau1[[#This Row],[Eléments modifié]],$J$1)=$I$1,Tableau1[[#This Row],[Date]],9^9)</f>
        <v>45295.587037037039</v>
      </c>
      <c r="G360" s="9">
        <f>IF(Tableau1[[#This Row],[Date]]=_xlfn.MINIFS(Tableau1[1er],Tableau1[N° BL],Tableau1[[#This Row],[N° BL]],Tableau1[1er],Tableau1[[#This Row],[Date]]),D359,"")</f>
        <v>179</v>
      </c>
    </row>
    <row r="361" spans="1:7" ht="14.25" customHeight="1" x14ac:dyDescent="0.25">
      <c r="A361" s="1" t="s">
        <v>13927</v>
      </c>
      <c r="B361" s="1" t="s">
        <v>13928</v>
      </c>
      <c r="C361" s="7">
        <v>45295.58734953704</v>
      </c>
      <c r="D361" s="10">
        <v>176</v>
      </c>
      <c r="E361" s="1" t="s">
        <v>262</v>
      </c>
      <c r="F361">
        <f>IF(LEFT(Tableau1[[#This Row],[Eléments modifié]],$J$1)=$I$1,Tableau1[[#This Row],[Date]],9^9)</f>
        <v>387420489</v>
      </c>
      <c r="G361" s="9" t="str">
        <f>IF(Tableau1[[#This Row],[Date]]=_xlfn.MINIFS(Tableau1[1er],Tableau1[N° BL],Tableau1[[#This Row],[N° BL]],Tableau1[1er],Tableau1[[#This Row],[Date]]),D360,"")</f>
        <v/>
      </c>
    </row>
    <row r="362" spans="1:7" ht="14.25" customHeight="1" x14ac:dyDescent="0.25">
      <c r="A362" s="1" t="s">
        <v>13923</v>
      </c>
      <c r="B362" s="1" t="s">
        <v>13924</v>
      </c>
      <c r="C362" s="7">
        <v>45295.592812499999</v>
      </c>
      <c r="D362" s="10">
        <v>179</v>
      </c>
      <c r="E362" s="1" t="s">
        <v>111</v>
      </c>
      <c r="F362">
        <f>IF(LEFT(Tableau1[[#This Row],[Eléments modifié]],$J$1)=$I$1,Tableau1[[#This Row],[Date]],9^9)</f>
        <v>387420489</v>
      </c>
      <c r="G362" s="9" t="str">
        <f>IF(Tableau1[[#This Row],[Date]]=_xlfn.MINIFS(Tableau1[1er],Tableau1[N° BL],Tableau1[[#This Row],[N° BL]],Tableau1[1er],Tableau1[[#This Row],[Date]]),D361,"")</f>
        <v/>
      </c>
    </row>
    <row r="363" spans="1:7" ht="14.25" customHeight="1" x14ac:dyDescent="0.25">
      <c r="A363" s="1" t="s">
        <v>13923</v>
      </c>
      <c r="B363" s="1" t="s">
        <v>13924</v>
      </c>
      <c r="C363" s="7">
        <v>45295.600092592591</v>
      </c>
      <c r="D363" s="10">
        <v>182</v>
      </c>
      <c r="E363" s="1" t="s">
        <v>7</v>
      </c>
      <c r="F363">
        <f>IF(LEFT(Tableau1[[#This Row],[Eléments modifié]],$J$1)=$I$1,Tableau1[[#This Row],[Date]],9^9)</f>
        <v>45295.600092592591</v>
      </c>
      <c r="G363" s="9">
        <f>IF(Tableau1[[#This Row],[Date]]=_xlfn.MINIFS(Tableau1[1er],Tableau1[N° BL],Tableau1[[#This Row],[N° BL]],Tableau1[1er],Tableau1[[#This Row],[Date]]),D362,"")</f>
        <v>179</v>
      </c>
    </row>
    <row r="364" spans="1:7" ht="14.25" customHeight="1" x14ac:dyDescent="0.25">
      <c r="A364" s="1" t="s">
        <v>13913</v>
      </c>
      <c r="B364" s="1" t="s">
        <v>13914</v>
      </c>
      <c r="C364" s="7">
        <v>45296.311180555553</v>
      </c>
      <c r="D364" s="10">
        <v>189</v>
      </c>
      <c r="E364" s="1" t="s">
        <v>111</v>
      </c>
      <c r="F364">
        <f>IF(LEFT(Tableau1[[#This Row],[Eléments modifié]],$J$1)=$I$1,Tableau1[[#This Row],[Date]],9^9)</f>
        <v>387420489</v>
      </c>
      <c r="G364" s="9" t="str">
        <f>IF(Tableau1[[#This Row],[Date]]=_xlfn.MINIFS(Tableau1[1er],Tableau1[N° BL],Tableau1[[#This Row],[N° BL]],Tableau1[1er],Tableau1[[#This Row],[Date]]),D363,"")</f>
        <v/>
      </c>
    </row>
    <row r="365" spans="1:7" ht="14.25" customHeight="1" x14ac:dyDescent="0.25">
      <c r="A365" s="1" t="s">
        <v>13913</v>
      </c>
      <c r="B365" s="1" t="s">
        <v>13914</v>
      </c>
      <c r="C365" s="7">
        <v>45296.371099537035</v>
      </c>
      <c r="D365" s="10">
        <v>176</v>
      </c>
      <c r="E365" s="1" t="s">
        <v>7</v>
      </c>
      <c r="F365">
        <f>IF(LEFT(Tableau1[[#This Row],[Eléments modifié]],$J$1)=$I$1,Tableau1[[#This Row],[Date]],9^9)</f>
        <v>45296.371099537035</v>
      </c>
      <c r="G365" s="9">
        <f>IF(Tableau1[[#This Row],[Date]]=_xlfn.MINIFS(Tableau1[1er],Tableau1[N° BL],Tableau1[[#This Row],[N° BL]],Tableau1[1er],Tableau1[[#This Row],[Date]]),D364,"")</f>
        <v>189</v>
      </c>
    </row>
    <row r="366" spans="1:7" ht="14.25" customHeight="1" x14ac:dyDescent="0.25">
      <c r="A366" s="1" t="s">
        <v>12753</v>
      </c>
      <c r="B366" s="1" t="s">
        <v>12754</v>
      </c>
      <c r="C366" s="7">
        <v>45316.58315972222</v>
      </c>
      <c r="D366" s="10">
        <v>188</v>
      </c>
      <c r="E366" s="1" t="s">
        <v>32</v>
      </c>
      <c r="F366">
        <f>IF(LEFT(Tableau1[[#This Row],[Eléments modifié]],$J$1)=$I$1,Tableau1[[#This Row],[Date]],9^9)</f>
        <v>387420489</v>
      </c>
      <c r="G366" s="9" t="str">
        <f>IF(Tableau1[[#This Row],[Date]]=_xlfn.MINIFS(Tableau1[1er],Tableau1[N° BL],Tableau1[[#This Row],[N° BL]],Tableau1[1er],Tableau1[[#This Row],[Date]]),D365,"")</f>
        <v/>
      </c>
    </row>
    <row r="367" spans="1:7" ht="14.25" customHeight="1" x14ac:dyDescent="0.25">
      <c r="A367" s="1" t="s">
        <v>12753</v>
      </c>
      <c r="B367" s="1" t="s">
        <v>12754</v>
      </c>
      <c r="C367" s="7">
        <v>45316.58357638889</v>
      </c>
      <c r="D367" s="10">
        <v>176</v>
      </c>
      <c r="E367" s="1" t="s">
        <v>20</v>
      </c>
      <c r="F367">
        <f>IF(LEFT(Tableau1[[#This Row],[Eléments modifié]],$J$1)=$I$1,Tableau1[[#This Row],[Date]],9^9)</f>
        <v>387420489</v>
      </c>
      <c r="G367" s="9" t="str">
        <f>IF(Tableau1[[#This Row],[Date]]=_xlfn.MINIFS(Tableau1[1er],Tableau1[N° BL],Tableau1[[#This Row],[N° BL]],Tableau1[1er],Tableau1[[#This Row],[Date]]),D366,"")</f>
        <v/>
      </c>
    </row>
    <row r="368" spans="1:7" ht="14.25" customHeight="1" x14ac:dyDescent="0.25">
      <c r="A368" s="1" t="s">
        <v>12753</v>
      </c>
      <c r="B368" s="1" t="s">
        <v>12754</v>
      </c>
      <c r="C368" s="7">
        <v>45316.58520833333</v>
      </c>
      <c r="D368" s="10">
        <v>204</v>
      </c>
      <c r="E368" s="1" t="s">
        <v>111</v>
      </c>
      <c r="F368">
        <f>IF(LEFT(Tableau1[[#This Row],[Eléments modifié]],$J$1)=$I$1,Tableau1[[#This Row],[Date]],9^9)</f>
        <v>387420489</v>
      </c>
      <c r="G368" s="9" t="str">
        <f>IF(Tableau1[[#This Row],[Date]]=_xlfn.MINIFS(Tableau1[1er],Tableau1[N° BL],Tableau1[[#This Row],[N° BL]],Tableau1[1er],Tableau1[[#This Row],[Date]]),D367,"")</f>
        <v/>
      </c>
    </row>
    <row r="369" spans="1:7" ht="14.25" customHeight="1" x14ac:dyDescent="0.25">
      <c r="A369" s="1" t="s">
        <v>12753</v>
      </c>
      <c r="B369" s="1" t="s">
        <v>12754</v>
      </c>
      <c r="C369" s="7">
        <v>45316.604641203703</v>
      </c>
      <c r="D369" s="10">
        <v>176</v>
      </c>
      <c r="E369" s="1" t="s">
        <v>7</v>
      </c>
      <c r="F369">
        <f>IF(LEFT(Tableau1[[#This Row],[Eléments modifié]],$J$1)=$I$1,Tableau1[[#This Row],[Date]],9^9)</f>
        <v>45316.604641203703</v>
      </c>
      <c r="G369" s="9">
        <f>IF(Tableau1[[#This Row],[Date]]=_xlfn.MINIFS(Tableau1[1er],Tableau1[N° BL],Tableau1[[#This Row],[N° BL]],Tableau1[1er],Tableau1[[#This Row],[Date]]),D368,"")</f>
        <v>204</v>
      </c>
    </row>
    <row r="370" spans="1:7" ht="14.25" customHeight="1" x14ac:dyDescent="0.25">
      <c r="A370" s="1" t="s">
        <v>13883</v>
      </c>
      <c r="B370" s="1" t="s">
        <v>13884</v>
      </c>
      <c r="C370" s="7">
        <v>45296.412418981483</v>
      </c>
      <c r="D370" s="10">
        <v>182</v>
      </c>
      <c r="E370" s="1" t="s">
        <v>14</v>
      </c>
      <c r="F370">
        <f>IF(LEFT(Tableau1[[#This Row],[Eléments modifié]],$J$1)=$I$1,Tableau1[[#This Row],[Date]],9^9)</f>
        <v>387420489</v>
      </c>
      <c r="G370" s="9" t="str">
        <f>IF(Tableau1[[#This Row],[Date]]=_xlfn.MINIFS(Tableau1[1er],Tableau1[N° BL],Tableau1[[#This Row],[N° BL]],Tableau1[1er],Tableau1[[#This Row],[Date]]),D369,"")</f>
        <v/>
      </c>
    </row>
    <row r="371" spans="1:7" ht="14.25" customHeight="1" x14ac:dyDescent="0.25">
      <c r="A371" s="1" t="s">
        <v>13883</v>
      </c>
      <c r="B371" s="1" t="s">
        <v>13884</v>
      </c>
      <c r="C371" s="7">
        <v>45296.498796296299</v>
      </c>
      <c r="D371" s="10">
        <v>189</v>
      </c>
      <c r="E371" s="1" t="s">
        <v>7</v>
      </c>
      <c r="F371">
        <f>IF(LEFT(Tableau1[[#This Row],[Eléments modifié]],$J$1)=$I$1,Tableau1[[#This Row],[Date]],9^9)</f>
        <v>45296.498796296299</v>
      </c>
      <c r="G371" s="9">
        <f>IF(Tableau1[[#This Row],[Date]]=_xlfn.MINIFS(Tableau1[1er],Tableau1[N° BL],Tableau1[[#This Row],[N° BL]],Tableau1[1er],Tableau1[[#This Row],[Date]]),D370,"")</f>
        <v>182</v>
      </c>
    </row>
    <row r="372" spans="1:7" ht="14.25" customHeight="1" x14ac:dyDescent="0.25">
      <c r="A372" s="1" t="s">
        <v>13693</v>
      </c>
      <c r="B372" s="1" t="s">
        <v>13694</v>
      </c>
      <c r="C372" s="7">
        <v>45295.605902777781</v>
      </c>
      <c r="D372" s="10">
        <v>182</v>
      </c>
      <c r="E372" s="1" t="s">
        <v>21</v>
      </c>
      <c r="F372">
        <f>IF(LEFT(Tableau1[[#This Row],[Eléments modifié]],$J$1)=$I$1,Tableau1[[#This Row],[Date]],9^9)</f>
        <v>387420489</v>
      </c>
      <c r="G372" s="9" t="str">
        <f>IF(Tableau1[[#This Row],[Date]]=_xlfn.MINIFS(Tableau1[1er],Tableau1[N° BL],Tableau1[[#This Row],[N° BL]],Tableau1[1er],Tableau1[[#This Row],[Date]]),D371,"")</f>
        <v/>
      </c>
    </row>
    <row r="373" spans="1:7" ht="14.25" customHeight="1" x14ac:dyDescent="0.25">
      <c r="A373" s="1" t="s">
        <v>13693</v>
      </c>
      <c r="B373" s="1" t="s">
        <v>13694</v>
      </c>
      <c r="C373" s="7">
        <v>45295.605983796297</v>
      </c>
      <c r="D373" s="10">
        <v>176</v>
      </c>
      <c r="E373" s="1" t="s">
        <v>20</v>
      </c>
      <c r="F373">
        <f>IF(LEFT(Tableau1[[#This Row],[Eléments modifié]],$J$1)=$I$1,Tableau1[[#This Row],[Date]],9^9)</f>
        <v>387420489</v>
      </c>
      <c r="G373" s="9" t="str">
        <f>IF(Tableau1[[#This Row],[Date]]=_xlfn.MINIFS(Tableau1[1er],Tableau1[N° BL],Tableau1[[#This Row],[N° BL]],Tableau1[1er],Tableau1[[#This Row],[Date]]),D372,"")</f>
        <v/>
      </c>
    </row>
    <row r="374" spans="1:7" ht="14.25" customHeight="1" x14ac:dyDescent="0.25">
      <c r="A374" s="1" t="s">
        <v>13693</v>
      </c>
      <c r="B374" s="1" t="s">
        <v>13694</v>
      </c>
      <c r="C374" s="7">
        <v>45300.543287037035</v>
      </c>
      <c r="D374" s="10">
        <v>176</v>
      </c>
      <c r="E374" s="1" t="s">
        <v>14</v>
      </c>
      <c r="F374">
        <f>IF(LEFT(Tableau1[[#This Row],[Eléments modifié]],$J$1)=$I$1,Tableau1[[#This Row],[Date]],9^9)</f>
        <v>387420489</v>
      </c>
      <c r="G374" s="9" t="str">
        <f>IF(Tableau1[[#This Row],[Date]]=_xlfn.MINIFS(Tableau1[1er],Tableau1[N° BL],Tableau1[[#This Row],[N° BL]],Tableau1[1er],Tableau1[[#This Row],[Date]]),D373,"")</f>
        <v/>
      </c>
    </row>
    <row r="375" spans="1:7" ht="14.25" customHeight="1" x14ac:dyDescent="0.25">
      <c r="A375" s="1" t="s">
        <v>13693</v>
      </c>
      <c r="B375" s="1" t="s">
        <v>13694</v>
      </c>
      <c r="C375" s="7">
        <v>45300.557303240741</v>
      </c>
      <c r="D375" s="10">
        <v>189</v>
      </c>
      <c r="E375" s="1" t="s">
        <v>7</v>
      </c>
      <c r="F375">
        <f>IF(LEFT(Tableau1[[#This Row],[Eléments modifié]],$J$1)=$I$1,Tableau1[[#This Row],[Date]],9^9)</f>
        <v>45300.557303240741</v>
      </c>
      <c r="G375" s="9">
        <f>IF(Tableau1[[#This Row],[Date]]=_xlfn.MINIFS(Tableau1[1er],Tableau1[N° BL],Tableau1[[#This Row],[N° BL]],Tableau1[1er],Tableau1[[#This Row],[Date]]),D374,"")</f>
        <v>176</v>
      </c>
    </row>
    <row r="376" spans="1:7" ht="14.25" customHeight="1" x14ac:dyDescent="0.25">
      <c r="A376" s="1" t="s">
        <v>13873</v>
      </c>
      <c r="B376" s="1" t="s">
        <v>13874</v>
      </c>
      <c r="C376" s="7">
        <v>45296.498854166668</v>
      </c>
      <c r="D376" s="10">
        <v>176</v>
      </c>
      <c r="E376" s="1" t="s">
        <v>14</v>
      </c>
      <c r="F376">
        <f>IF(LEFT(Tableau1[[#This Row],[Eléments modifié]],$J$1)=$I$1,Tableau1[[#This Row],[Date]],9^9)</f>
        <v>387420489</v>
      </c>
      <c r="G376" s="9" t="str">
        <f>IF(Tableau1[[#This Row],[Date]]=_xlfn.MINIFS(Tableau1[1er],Tableau1[N° BL],Tableau1[[#This Row],[N° BL]],Tableau1[1er],Tableau1[[#This Row],[Date]]),D375,"")</f>
        <v/>
      </c>
    </row>
    <row r="377" spans="1:7" ht="14.25" customHeight="1" x14ac:dyDescent="0.25">
      <c r="A377" s="1" t="s">
        <v>13873</v>
      </c>
      <c r="B377" s="1" t="s">
        <v>13874</v>
      </c>
      <c r="C377" s="7">
        <v>45296.568460648145</v>
      </c>
      <c r="D377" s="10">
        <v>189</v>
      </c>
      <c r="E377" s="1" t="s">
        <v>7</v>
      </c>
      <c r="F377">
        <f>IF(LEFT(Tableau1[[#This Row],[Eléments modifié]],$J$1)=$I$1,Tableau1[[#This Row],[Date]],9^9)</f>
        <v>45296.568460648145</v>
      </c>
      <c r="G377" s="9">
        <f>IF(Tableau1[[#This Row],[Date]]=_xlfn.MINIFS(Tableau1[1er],Tableau1[N° BL],Tableau1[[#This Row],[N° BL]],Tableau1[1er],Tableau1[[#This Row],[Date]]),D376,"")</f>
        <v>176</v>
      </c>
    </row>
    <row r="378" spans="1:7" ht="14.25" customHeight="1" x14ac:dyDescent="0.25">
      <c r="A378" s="1" t="s">
        <v>13891</v>
      </c>
      <c r="B378" s="1" t="s">
        <v>13892</v>
      </c>
      <c r="C378" s="7">
        <v>45296.401273148149</v>
      </c>
      <c r="D378" s="10">
        <v>182</v>
      </c>
      <c r="E378" s="1" t="s">
        <v>21</v>
      </c>
      <c r="F378">
        <f>IF(LEFT(Tableau1[[#This Row],[Eléments modifié]],$J$1)=$I$1,Tableau1[[#This Row],[Date]],9^9)</f>
        <v>387420489</v>
      </c>
      <c r="G378" s="9" t="str">
        <f>IF(Tableau1[[#This Row],[Date]]=_xlfn.MINIFS(Tableau1[1er],Tableau1[N° BL],Tableau1[[#This Row],[N° BL]],Tableau1[1er],Tableau1[[#This Row],[Date]]),D377,"")</f>
        <v/>
      </c>
    </row>
    <row r="379" spans="1:7" ht="14.25" customHeight="1" x14ac:dyDescent="0.25">
      <c r="A379" s="1" t="s">
        <v>13891</v>
      </c>
      <c r="B379" s="1" t="s">
        <v>13892</v>
      </c>
      <c r="C379" s="7">
        <v>45296.401319444441</v>
      </c>
      <c r="D379" s="10">
        <v>189</v>
      </c>
      <c r="E379" s="1" t="s">
        <v>20</v>
      </c>
      <c r="F379">
        <f>IF(LEFT(Tableau1[[#This Row],[Eléments modifié]],$J$1)=$I$1,Tableau1[[#This Row],[Date]],9^9)</f>
        <v>387420489</v>
      </c>
      <c r="G379" s="9" t="str">
        <f>IF(Tableau1[[#This Row],[Date]]=_xlfn.MINIFS(Tableau1[1er],Tableau1[N° BL],Tableau1[[#This Row],[N° BL]],Tableau1[1er],Tableau1[[#This Row],[Date]]),D378,"")</f>
        <v/>
      </c>
    </row>
    <row r="380" spans="1:7" ht="14.25" customHeight="1" x14ac:dyDescent="0.25">
      <c r="A380" s="1" t="s">
        <v>13891</v>
      </c>
      <c r="B380" s="1" t="s">
        <v>13892</v>
      </c>
      <c r="C380" s="7">
        <v>45296.447777777779</v>
      </c>
      <c r="D380" s="10">
        <v>176</v>
      </c>
      <c r="E380" s="1" t="s">
        <v>111</v>
      </c>
      <c r="F380">
        <f>IF(LEFT(Tableau1[[#This Row],[Eléments modifié]],$J$1)=$I$1,Tableau1[[#This Row],[Date]],9^9)</f>
        <v>387420489</v>
      </c>
      <c r="G380" s="9" t="str">
        <f>IF(Tableau1[[#This Row],[Date]]=_xlfn.MINIFS(Tableau1[1er],Tableau1[N° BL],Tableau1[[#This Row],[N° BL]],Tableau1[1er],Tableau1[[#This Row],[Date]]),D379,"")</f>
        <v/>
      </c>
    </row>
    <row r="381" spans="1:7" ht="14.25" customHeight="1" x14ac:dyDescent="0.25">
      <c r="A381" s="1" t="s">
        <v>13891</v>
      </c>
      <c r="B381" s="1" t="s">
        <v>13892</v>
      </c>
      <c r="C381" s="7">
        <v>45296.453819444447</v>
      </c>
      <c r="D381" s="10">
        <v>176</v>
      </c>
      <c r="E381" s="1" t="s">
        <v>7</v>
      </c>
      <c r="F381">
        <f>IF(LEFT(Tableau1[[#This Row],[Eléments modifié]],$J$1)=$I$1,Tableau1[[#This Row],[Date]],9^9)</f>
        <v>45296.453819444447</v>
      </c>
      <c r="G381" s="9">
        <f>IF(Tableau1[[#This Row],[Date]]=_xlfn.MINIFS(Tableau1[1er],Tableau1[N° BL],Tableau1[[#This Row],[N° BL]],Tableau1[1er],Tableau1[[#This Row],[Date]]),D380,"")</f>
        <v>176</v>
      </c>
    </row>
    <row r="382" spans="1:7" ht="14.25" customHeight="1" x14ac:dyDescent="0.25">
      <c r="A382" s="1" t="s">
        <v>13869</v>
      </c>
      <c r="B382" s="1" t="s">
        <v>13870</v>
      </c>
      <c r="C382" s="7">
        <v>45296.568483796298</v>
      </c>
      <c r="D382" s="10">
        <v>176</v>
      </c>
      <c r="E382" s="1" t="s">
        <v>14</v>
      </c>
      <c r="F382">
        <f>IF(LEFT(Tableau1[[#This Row],[Eléments modifié]],$J$1)=$I$1,Tableau1[[#This Row],[Date]],9^9)</f>
        <v>387420489</v>
      </c>
      <c r="G382" s="9" t="str">
        <f>IF(Tableau1[[#This Row],[Date]]=_xlfn.MINIFS(Tableau1[1er],Tableau1[N° BL],Tableau1[[#This Row],[N° BL]],Tableau1[1er],Tableau1[[#This Row],[Date]]),D381,"")</f>
        <v/>
      </c>
    </row>
    <row r="383" spans="1:7" ht="14.25" customHeight="1" x14ac:dyDescent="0.25">
      <c r="A383" s="1" t="s">
        <v>13869</v>
      </c>
      <c r="B383" s="1" t="s">
        <v>13870</v>
      </c>
      <c r="C383" s="7">
        <v>45296.584143518521</v>
      </c>
      <c r="D383" s="10">
        <v>189</v>
      </c>
      <c r="E383" s="1" t="s">
        <v>7</v>
      </c>
      <c r="F383">
        <f>IF(LEFT(Tableau1[[#This Row],[Eléments modifié]],$J$1)=$I$1,Tableau1[[#This Row],[Date]],9^9)</f>
        <v>45296.584143518521</v>
      </c>
      <c r="G383" s="9">
        <f>IF(Tableau1[[#This Row],[Date]]=_xlfn.MINIFS(Tableau1[1er],Tableau1[N° BL],Tableau1[[#This Row],[N° BL]],Tableau1[1er],Tableau1[[#This Row],[Date]]),D382,"")</f>
        <v>176</v>
      </c>
    </row>
    <row r="384" spans="1:7" ht="14.25" customHeight="1" x14ac:dyDescent="0.25">
      <c r="A384" s="1" t="s">
        <v>13223</v>
      </c>
      <c r="B384" s="1" t="s">
        <v>13224</v>
      </c>
      <c r="C384" s="7">
        <v>45301.575254629628</v>
      </c>
      <c r="D384" s="10">
        <v>210</v>
      </c>
      <c r="E384" s="1" t="s">
        <v>14</v>
      </c>
      <c r="F384">
        <f>IF(LEFT(Tableau1[[#This Row],[Eléments modifié]],$J$1)=$I$1,Tableau1[[#This Row],[Date]],9^9)</f>
        <v>387420489</v>
      </c>
      <c r="G384" s="9" t="str">
        <f>IF(Tableau1[[#This Row],[Date]]=_xlfn.MINIFS(Tableau1[1er],Tableau1[N° BL],Tableau1[[#This Row],[N° BL]],Tableau1[1er],Tableau1[[#This Row],[Date]]),D383,"")</f>
        <v/>
      </c>
    </row>
    <row r="385" spans="1:7" ht="14.25" customHeight="1" x14ac:dyDescent="0.25">
      <c r="A385" s="1" t="s">
        <v>13223</v>
      </c>
      <c r="B385" s="1" t="s">
        <v>13224</v>
      </c>
      <c r="C385" s="7">
        <v>45302.412222222221</v>
      </c>
      <c r="D385" s="10">
        <v>189</v>
      </c>
      <c r="E385" s="1" t="s">
        <v>7</v>
      </c>
      <c r="F385">
        <f>IF(LEFT(Tableau1[[#This Row],[Eléments modifié]],$J$1)=$I$1,Tableau1[[#This Row],[Date]],9^9)</f>
        <v>45302.412222222221</v>
      </c>
      <c r="G385" s="9">
        <f>IF(Tableau1[[#This Row],[Date]]=_xlfn.MINIFS(Tableau1[1er],Tableau1[N° BL],Tableau1[[#This Row],[N° BL]],Tableau1[1er],Tableau1[[#This Row],[Date]]),D384,"")</f>
        <v>210</v>
      </c>
    </row>
    <row r="386" spans="1:7" ht="14.25" customHeight="1" x14ac:dyDescent="0.25">
      <c r="A386" s="1" t="s">
        <v>13223</v>
      </c>
      <c r="B386" s="1" t="s">
        <v>13224</v>
      </c>
      <c r="C386" s="7">
        <v>45308.496840277781</v>
      </c>
      <c r="D386" s="10">
        <v>188</v>
      </c>
      <c r="E386" s="1" t="s">
        <v>7</v>
      </c>
      <c r="F386">
        <f>IF(LEFT(Tableau1[[#This Row],[Eléments modifié]],$J$1)=$I$1,Tableau1[[#This Row],[Date]],9^9)</f>
        <v>45308.496840277781</v>
      </c>
      <c r="G386" s="9">
        <f>IF(Tableau1[[#This Row],[Date]]=_xlfn.MINIFS(Tableau1[1er],Tableau1[N° BL],Tableau1[[#This Row],[N° BL]],Tableau1[1er],Tableau1[[#This Row],[Date]]),D385,"")</f>
        <v>189</v>
      </c>
    </row>
    <row r="387" spans="1:7" ht="14.25" customHeight="1" x14ac:dyDescent="0.25">
      <c r="A387" s="1" t="s">
        <v>13689</v>
      </c>
      <c r="B387" s="1" t="s">
        <v>13690</v>
      </c>
      <c r="C387" s="7">
        <v>45296.307997685188</v>
      </c>
      <c r="D387" s="10">
        <v>176</v>
      </c>
      <c r="E387" s="1" t="s">
        <v>14</v>
      </c>
      <c r="F387">
        <f>IF(LEFT(Tableau1[[#This Row],[Eléments modifié]],$J$1)=$I$1,Tableau1[[#This Row],[Date]],9^9)</f>
        <v>387420489</v>
      </c>
      <c r="G387" s="9" t="str">
        <f>IF(Tableau1[[#This Row],[Date]]=_xlfn.MINIFS(Tableau1[1er],Tableau1[N° BL],Tableau1[[#This Row],[N° BL]],Tableau1[1er],Tableau1[[#This Row],[Date]]),D386,"")</f>
        <v/>
      </c>
    </row>
    <row r="388" spans="1:7" ht="14.25" customHeight="1" x14ac:dyDescent="0.25">
      <c r="A388" s="1" t="s">
        <v>13689</v>
      </c>
      <c r="B388" s="1" t="s">
        <v>13690</v>
      </c>
      <c r="C388" s="7">
        <v>45296.328668981485</v>
      </c>
      <c r="D388" s="10">
        <v>189</v>
      </c>
      <c r="E388" s="1" t="s">
        <v>7</v>
      </c>
      <c r="F388">
        <f>IF(LEFT(Tableau1[[#This Row],[Eléments modifié]],$J$1)=$I$1,Tableau1[[#This Row],[Date]],9^9)</f>
        <v>45296.328668981485</v>
      </c>
      <c r="G388" s="9">
        <f>IF(Tableau1[[#This Row],[Date]]=_xlfn.MINIFS(Tableau1[1er],Tableau1[N° BL],Tableau1[[#This Row],[N° BL]],Tableau1[1er],Tableau1[[#This Row],[Date]]),D387,"")</f>
        <v>176</v>
      </c>
    </row>
    <row r="389" spans="1:7" ht="14.25" customHeight="1" x14ac:dyDescent="0.25">
      <c r="A389" s="1" t="s">
        <v>13689</v>
      </c>
      <c r="B389" s="1" t="s">
        <v>13690</v>
      </c>
      <c r="C389" s="7">
        <v>45300.557314814818</v>
      </c>
      <c r="D389" s="10">
        <v>188</v>
      </c>
      <c r="E389" s="1" t="s">
        <v>14</v>
      </c>
      <c r="F389">
        <f>IF(LEFT(Tableau1[[#This Row],[Eléments modifié]],$J$1)=$I$1,Tableau1[[#This Row],[Date]],9^9)</f>
        <v>387420489</v>
      </c>
      <c r="G389" s="9" t="str">
        <f>IF(Tableau1[[#This Row],[Date]]=_xlfn.MINIFS(Tableau1[1er],Tableau1[N° BL],Tableau1[[#This Row],[N° BL]],Tableau1[1er],Tableau1[[#This Row],[Date]]),D388,"")</f>
        <v/>
      </c>
    </row>
    <row r="390" spans="1:7" ht="14.25" customHeight="1" x14ac:dyDescent="0.25">
      <c r="A390" s="1" t="s">
        <v>13689</v>
      </c>
      <c r="B390" s="1" t="s">
        <v>13690</v>
      </c>
      <c r="C390" s="7">
        <v>45300.563460648147</v>
      </c>
      <c r="D390" s="10">
        <v>189</v>
      </c>
      <c r="E390" s="1" t="s">
        <v>7</v>
      </c>
      <c r="F390">
        <f>IF(LEFT(Tableau1[[#This Row],[Eléments modifié]],$J$1)=$I$1,Tableau1[[#This Row],[Date]],9^9)</f>
        <v>45300.563460648147</v>
      </c>
      <c r="G390" s="9">
        <f>IF(Tableau1[[#This Row],[Date]]=_xlfn.MINIFS(Tableau1[1er],Tableau1[N° BL],Tableau1[[#This Row],[N° BL]],Tableau1[1er],Tableau1[[#This Row],[Date]]),D389,"")</f>
        <v>188</v>
      </c>
    </row>
    <row r="391" spans="1:7" ht="14.25" customHeight="1" x14ac:dyDescent="0.25">
      <c r="A391" s="1" t="s">
        <v>13899</v>
      </c>
      <c r="B391" s="1" t="s">
        <v>13900</v>
      </c>
      <c r="C391" s="7">
        <v>45296.404918981483</v>
      </c>
      <c r="D391" s="10">
        <v>189</v>
      </c>
      <c r="E391" s="1" t="s">
        <v>14</v>
      </c>
      <c r="F391">
        <f>IF(LEFT(Tableau1[[#This Row],[Eléments modifié]],$J$1)=$I$1,Tableau1[[#This Row],[Date]],9^9)</f>
        <v>387420489</v>
      </c>
      <c r="G391" s="9" t="str">
        <f>IF(Tableau1[[#This Row],[Date]]=_xlfn.MINIFS(Tableau1[1er],Tableau1[N° BL],Tableau1[[#This Row],[N° BL]],Tableau1[1er],Tableau1[[#This Row],[Date]]),D390,"")</f>
        <v/>
      </c>
    </row>
    <row r="392" spans="1:7" ht="14.25" customHeight="1" x14ac:dyDescent="0.25">
      <c r="A392" s="1" t="s">
        <v>13899</v>
      </c>
      <c r="B392" s="1" t="s">
        <v>13900</v>
      </c>
      <c r="C392" s="7">
        <v>45296.41233796296</v>
      </c>
      <c r="D392" s="10">
        <v>189</v>
      </c>
      <c r="E392" s="1" t="s">
        <v>7</v>
      </c>
      <c r="F392">
        <f>IF(LEFT(Tableau1[[#This Row],[Eléments modifié]],$J$1)=$I$1,Tableau1[[#This Row],[Date]],9^9)</f>
        <v>45296.41233796296</v>
      </c>
      <c r="G392" s="9">
        <f>IF(Tableau1[[#This Row],[Date]]=_xlfn.MINIFS(Tableau1[1er],Tableau1[N° BL],Tableau1[[#This Row],[N° BL]],Tableau1[1er],Tableau1[[#This Row],[Date]]),D391,"")</f>
        <v>189</v>
      </c>
    </row>
    <row r="393" spans="1:7" ht="14.25" customHeight="1" x14ac:dyDescent="0.25">
      <c r="A393" s="1" t="s">
        <v>13705</v>
      </c>
      <c r="B393" s="1" t="s">
        <v>13706</v>
      </c>
      <c r="C393" s="7">
        <v>45296.3825</v>
      </c>
      <c r="D393" s="10">
        <v>189</v>
      </c>
      <c r="E393" s="1" t="s">
        <v>111</v>
      </c>
      <c r="F393">
        <f>IF(LEFT(Tableau1[[#This Row],[Eléments modifié]],$J$1)=$I$1,Tableau1[[#This Row],[Date]],9^9)</f>
        <v>387420489</v>
      </c>
      <c r="G393" s="9" t="str">
        <f>IF(Tableau1[[#This Row],[Date]]=_xlfn.MINIFS(Tableau1[1er],Tableau1[N° BL],Tableau1[[#This Row],[N° BL]],Tableau1[1er],Tableau1[[#This Row],[Date]]),D392,"")</f>
        <v/>
      </c>
    </row>
    <row r="394" spans="1:7" ht="14.25" customHeight="1" x14ac:dyDescent="0.25">
      <c r="A394" s="1" t="s">
        <v>13705</v>
      </c>
      <c r="B394" s="1" t="s">
        <v>13706</v>
      </c>
      <c r="C394" s="7">
        <v>45296.400543981479</v>
      </c>
      <c r="D394" s="10">
        <v>176</v>
      </c>
      <c r="E394" s="1" t="s">
        <v>7</v>
      </c>
      <c r="F394">
        <f>IF(LEFT(Tableau1[[#This Row],[Eléments modifié]],$J$1)=$I$1,Tableau1[[#This Row],[Date]],9^9)</f>
        <v>45296.400543981479</v>
      </c>
      <c r="G394" s="9">
        <f>IF(Tableau1[[#This Row],[Date]]=_xlfn.MINIFS(Tableau1[1er],Tableau1[N° BL],Tableau1[[#This Row],[N° BL]],Tableau1[1er],Tableau1[[#This Row],[Date]]),D393,"")</f>
        <v>189</v>
      </c>
    </row>
    <row r="395" spans="1:7" ht="14.25" customHeight="1" x14ac:dyDescent="0.25">
      <c r="A395" s="1" t="s">
        <v>13705</v>
      </c>
      <c r="B395" s="1" t="s">
        <v>13706</v>
      </c>
      <c r="C395" s="7">
        <v>45300.527604166666</v>
      </c>
      <c r="D395" s="10">
        <v>189</v>
      </c>
      <c r="E395" s="1" t="s">
        <v>32</v>
      </c>
      <c r="F395">
        <f>IF(LEFT(Tableau1[[#This Row],[Eléments modifié]],$J$1)=$I$1,Tableau1[[#This Row],[Date]],9^9)</f>
        <v>387420489</v>
      </c>
      <c r="G395" s="9" t="str">
        <f>IF(Tableau1[[#This Row],[Date]]=_xlfn.MINIFS(Tableau1[1er],Tableau1[N° BL],Tableau1[[#This Row],[N° BL]],Tableau1[1er],Tableau1[[#This Row],[Date]]),D394,"")</f>
        <v/>
      </c>
    </row>
    <row r="396" spans="1:7" ht="14.25" customHeight="1" x14ac:dyDescent="0.25">
      <c r="A396" s="1" t="s">
        <v>13705</v>
      </c>
      <c r="B396" s="1" t="s">
        <v>13706</v>
      </c>
      <c r="C396" s="7">
        <v>45300.535312499997</v>
      </c>
      <c r="D396" s="10">
        <v>188</v>
      </c>
      <c r="E396" s="1" t="s">
        <v>7</v>
      </c>
      <c r="F396">
        <f>IF(LEFT(Tableau1[[#This Row],[Eléments modifié]],$J$1)=$I$1,Tableau1[[#This Row],[Date]],9^9)</f>
        <v>45300.535312499997</v>
      </c>
      <c r="G396" s="9">
        <f>IF(Tableau1[[#This Row],[Date]]=_xlfn.MINIFS(Tableau1[1er],Tableau1[N° BL],Tableau1[[#This Row],[N° BL]],Tableau1[1er],Tableau1[[#This Row],[Date]]),D395,"")</f>
        <v>189</v>
      </c>
    </row>
    <row r="397" spans="1:7" ht="14.25" customHeight="1" x14ac:dyDescent="0.25">
      <c r="A397" s="1" t="s">
        <v>13531</v>
      </c>
      <c r="B397" s="1" t="s">
        <v>13532</v>
      </c>
      <c r="C397" s="7">
        <v>45302.451458333337</v>
      </c>
      <c r="D397" s="10">
        <v>204</v>
      </c>
      <c r="E397" s="1" t="s">
        <v>4825</v>
      </c>
      <c r="F397">
        <f>IF(LEFT(Tableau1[[#This Row],[Eléments modifié]],$J$1)=$I$1,Tableau1[[#This Row],[Date]],9^9)</f>
        <v>387420489</v>
      </c>
      <c r="G397" s="9" t="str">
        <f>IF(Tableau1[[#This Row],[Date]]=_xlfn.MINIFS(Tableau1[1er],Tableau1[N° BL],Tableau1[[#This Row],[N° BL]],Tableau1[1er],Tableau1[[#This Row],[Date]]),D396,"")</f>
        <v/>
      </c>
    </row>
    <row r="398" spans="1:7" ht="14.25" customHeight="1" x14ac:dyDescent="0.25">
      <c r="A398" s="1" t="s">
        <v>13531</v>
      </c>
      <c r="B398" s="1" t="s">
        <v>13532</v>
      </c>
      <c r="C398" s="7">
        <v>45302.519629629627</v>
      </c>
      <c r="D398" s="10">
        <v>204</v>
      </c>
      <c r="E398" s="1" t="s">
        <v>7</v>
      </c>
      <c r="F398">
        <f>IF(LEFT(Tableau1[[#This Row],[Eléments modifié]],$J$1)=$I$1,Tableau1[[#This Row],[Date]],9^9)</f>
        <v>45302.519629629627</v>
      </c>
      <c r="G398" s="9">
        <f>IF(Tableau1[[#This Row],[Date]]=_xlfn.MINIFS(Tableau1[1er],Tableau1[N° BL],Tableau1[[#This Row],[N° BL]],Tableau1[1er],Tableau1[[#This Row],[Date]]),D397,"")</f>
        <v>204</v>
      </c>
    </row>
    <row r="399" spans="1:7" ht="14.25" customHeight="1" x14ac:dyDescent="0.25">
      <c r="A399" s="1" t="s">
        <v>13917</v>
      </c>
      <c r="B399" s="1" t="s">
        <v>13918</v>
      </c>
      <c r="C399" s="7">
        <v>45295.642453703702</v>
      </c>
      <c r="D399" s="10">
        <v>189</v>
      </c>
      <c r="E399" s="1" t="s">
        <v>111</v>
      </c>
      <c r="F399">
        <f>IF(LEFT(Tableau1[[#This Row],[Eléments modifié]],$J$1)=$I$1,Tableau1[[#This Row],[Date]],9^9)</f>
        <v>387420489</v>
      </c>
      <c r="G399" s="9" t="str">
        <f>IF(Tableau1[[#This Row],[Date]]=_xlfn.MINIFS(Tableau1[1er],Tableau1[N° BL],Tableau1[[#This Row],[N° BL]],Tableau1[1er],Tableau1[[#This Row],[Date]]),D398,"")</f>
        <v/>
      </c>
    </row>
    <row r="400" spans="1:7" ht="14.25" customHeight="1" x14ac:dyDescent="0.25">
      <c r="A400" s="1" t="s">
        <v>13917</v>
      </c>
      <c r="B400" s="1" t="s">
        <v>13918</v>
      </c>
      <c r="C400" s="7">
        <v>45296.311168981483</v>
      </c>
      <c r="D400" s="10">
        <v>176</v>
      </c>
      <c r="E400" s="1" t="s">
        <v>7</v>
      </c>
      <c r="F400">
        <f>IF(LEFT(Tableau1[[#This Row],[Eléments modifié]],$J$1)=$I$1,Tableau1[[#This Row],[Date]],9^9)</f>
        <v>45296.311168981483</v>
      </c>
      <c r="G400" s="9">
        <f>IF(Tableau1[[#This Row],[Date]]=_xlfn.MINIFS(Tableau1[1er],Tableau1[N° BL],Tableau1[[#This Row],[N° BL]],Tableau1[1er],Tableau1[[#This Row],[Date]]),D399,"")</f>
        <v>189</v>
      </c>
    </row>
    <row r="401" spans="1:7" ht="14.25" customHeight="1" x14ac:dyDescent="0.25">
      <c r="A401" s="1" t="s">
        <v>13879</v>
      </c>
      <c r="B401" s="1" t="s">
        <v>13880</v>
      </c>
      <c r="C401" s="7">
        <v>45296.48027777778</v>
      </c>
      <c r="D401" s="10">
        <v>189</v>
      </c>
      <c r="E401" s="1" t="s">
        <v>9934</v>
      </c>
      <c r="F401">
        <f>IF(LEFT(Tableau1[[#This Row],[Eléments modifié]],$J$1)=$I$1,Tableau1[[#This Row],[Date]],9^9)</f>
        <v>387420489</v>
      </c>
      <c r="G401" s="9" t="str">
        <f>IF(Tableau1[[#This Row],[Date]]=_xlfn.MINIFS(Tableau1[1er],Tableau1[N° BL],Tableau1[[#This Row],[N° BL]],Tableau1[1er],Tableau1[[#This Row],[Date]]),D400,"")</f>
        <v/>
      </c>
    </row>
    <row r="402" spans="1:7" ht="14.25" customHeight="1" x14ac:dyDescent="0.25">
      <c r="A402" s="1" t="s">
        <v>13879</v>
      </c>
      <c r="B402" s="1" t="s">
        <v>13880</v>
      </c>
      <c r="C402" s="7">
        <v>45296.500451388885</v>
      </c>
      <c r="D402" s="10">
        <v>210</v>
      </c>
      <c r="E402" s="1" t="s">
        <v>7</v>
      </c>
      <c r="F402">
        <f>IF(LEFT(Tableau1[[#This Row],[Eléments modifié]],$J$1)=$I$1,Tableau1[[#This Row],[Date]],9^9)</f>
        <v>45296.500451388885</v>
      </c>
      <c r="G402" s="9">
        <f>IF(Tableau1[[#This Row],[Date]]=_xlfn.MINIFS(Tableau1[1er],Tableau1[N° BL],Tableau1[[#This Row],[N° BL]],Tableau1[1er],Tableau1[[#This Row],[Date]]),D401,"")</f>
        <v>189</v>
      </c>
    </row>
    <row r="403" spans="1:7" ht="14.25" customHeight="1" x14ac:dyDescent="0.25">
      <c r="A403" s="1" t="s">
        <v>13687</v>
      </c>
      <c r="B403" s="1" t="s">
        <v>13688</v>
      </c>
      <c r="C403" s="7">
        <v>45296.62128472222</v>
      </c>
      <c r="D403" s="10">
        <v>189</v>
      </c>
      <c r="E403" s="1" t="s">
        <v>14</v>
      </c>
      <c r="F403">
        <f>IF(LEFT(Tableau1[[#This Row],[Eléments modifié]],$J$1)=$I$1,Tableau1[[#This Row],[Date]],9^9)</f>
        <v>387420489</v>
      </c>
      <c r="G403" s="9" t="str">
        <f>IF(Tableau1[[#This Row],[Date]]=_xlfn.MINIFS(Tableau1[1er],Tableau1[N° BL],Tableau1[[#This Row],[N° BL]],Tableau1[1er],Tableau1[[#This Row],[Date]]),D402,"")</f>
        <v/>
      </c>
    </row>
    <row r="404" spans="1:7" ht="14.25" customHeight="1" x14ac:dyDescent="0.25">
      <c r="A404" s="1" t="s">
        <v>13687</v>
      </c>
      <c r="B404" s="1" t="s">
        <v>13688</v>
      </c>
      <c r="C404" s="7">
        <v>45296.626446759263</v>
      </c>
      <c r="D404" s="10">
        <v>189</v>
      </c>
      <c r="E404" s="1" t="s">
        <v>20</v>
      </c>
      <c r="F404">
        <f>IF(LEFT(Tableau1[[#This Row],[Eléments modifié]],$J$1)=$I$1,Tableau1[[#This Row],[Date]],9^9)</f>
        <v>387420489</v>
      </c>
      <c r="G404" s="9" t="str">
        <f>IF(Tableau1[[#This Row],[Date]]=_xlfn.MINIFS(Tableau1[1er],Tableau1[N° BL],Tableau1[[#This Row],[N° BL]],Tableau1[1er],Tableau1[[#This Row],[Date]]),D403,"")</f>
        <v/>
      </c>
    </row>
    <row r="405" spans="1:7" ht="14.25" customHeight="1" x14ac:dyDescent="0.25">
      <c r="A405" s="1" t="s">
        <v>13687</v>
      </c>
      <c r="B405" s="1" t="s">
        <v>13688</v>
      </c>
      <c r="C405" s="7">
        <v>45296.639108796298</v>
      </c>
      <c r="D405" s="10">
        <v>210</v>
      </c>
      <c r="E405" s="1" t="s">
        <v>14</v>
      </c>
      <c r="F405">
        <f>IF(LEFT(Tableau1[[#This Row],[Eléments modifié]],$J$1)=$I$1,Tableau1[[#This Row],[Date]],9^9)</f>
        <v>387420489</v>
      </c>
      <c r="G405" s="9" t="str">
        <f>IF(Tableau1[[#This Row],[Date]]=_xlfn.MINIFS(Tableau1[1er],Tableau1[N° BL],Tableau1[[#This Row],[N° BL]],Tableau1[1er],Tableau1[[#This Row],[Date]]),D404,"")</f>
        <v/>
      </c>
    </row>
    <row r="406" spans="1:7" ht="14.25" customHeight="1" x14ac:dyDescent="0.25">
      <c r="A406" s="1" t="s">
        <v>13687</v>
      </c>
      <c r="B406" s="1" t="s">
        <v>13688</v>
      </c>
      <c r="C406" s="7">
        <v>45296.642210648148</v>
      </c>
      <c r="D406" s="10">
        <v>210</v>
      </c>
      <c r="E406" s="1" t="s">
        <v>20</v>
      </c>
      <c r="F406">
        <f>IF(LEFT(Tableau1[[#This Row],[Eléments modifié]],$J$1)=$I$1,Tableau1[[#This Row],[Date]],9^9)</f>
        <v>387420489</v>
      </c>
      <c r="G406" s="9" t="str">
        <f>IF(Tableau1[[#This Row],[Date]]=_xlfn.MINIFS(Tableau1[1er],Tableau1[N° BL],Tableau1[[#This Row],[N° BL]],Tableau1[1er],Tableau1[[#This Row],[Date]]),D405,"")</f>
        <v/>
      </c>
    </row>
    <row r="407" spans="1:7" ht="14.25" customHeight="1" x14ac:dyDescent="0.25">
      <c r="A407" s="1" t="s">
        <v>13687</v>
      </c>
      <c r="B407" s="1" t="s">
        <v>13688</v>
      </c>
      <c r="C407" s="7">
        <v>45300.563472222224</v>
      </c>
      <c r="D407" s="10">
        <v>189</v>
      </c>
      <c r="E407" s="1" t="s">
        <v>14</v>
      </c>
      <c r="F407">
        <f>IF(LEFT(Tableau1[[#This Row],[Eléments modifié]],$J$1)=$I$1,Tableau1[[#This Row],[Date]],9^9)</f>
        <v>387420489</v>
      </c>
      <c r="G407" s="9" t="str">
        <f>IF(Tableau1[[#This Row],[Date]]=_xlfn.MINIFS(Tableau1[1er],Tableau1[N° BL],Tableau1[[#This Row],[N° BL]],Tableau1[1er],Tableau1[[#This Row],[Date]]),D406,"")</f>
        <v/>
      </c>
    </row>
    <row r="408" spans="1:7" ht="14.25" customHeight="1" x14ac:dyDescent="0.25">
      <c r="A408" s="1" t="s">
        <v>13687</v>
      </c>
      <c r="B408" s="1" t="s">
        <v>13688</v>
      </c>
      <c r="C408" s="7">
        <v>45300.577106481483</v>
      </c>
      <c r="D408" s="10">
        <v>189</v>
      </c>
      <c r="E408" s="1" t="s">
        <v>7</v>
      </c>
      <c r="F408">
        <f>IF(LEFT(Tableau1[[#This Row],[Eléments modifié]],$J$1)=$I$1,Tableau1[[#This Row],[Date]],9^9)</f>
        <v>45300.577106481483</v>
      </c>
      <c r="G408" s="9">
        <f>IF(Tableau1[[#This Row],[Date]]=_xlfn.MINIFS(Tableau1[1er],Tableau1[N° BL],Tableau1[[#This Row],[N° BL]],Tableau1[1er],Tableau1[[#This Row],[Date]]),D407,"")</f>
        <v>189</v>
      </c>
    </row>
    <row r="409" spans="1:7" ht="14.25" customHeight="1" x14ac:dyDescent="0.25">
      <c r="A409" s="1" t="s">
        <v>13657</v>
      </c>
      <c r="B409" s="1" t="s">
        <v>13658</v>
      </c>
      <c r="C409" s="7">
        <v>45296.384282407409</v>
      </c>
      <c r="D409" s="10">
        <v>189</v>
      </c>
      <c r="E409" s="1" t="s">
        <v>14</v>
      </c>
      <c r="F409">
        <f>IF(LEFT(Tableau1[[#This Row],[Eléments modifié]],$J$1)=$I$1,Tableau1[[#This Row],[Date]],9^9)</f>
        <v>387420489</v>
      </c>
      <c r="G409" s="9" t="str">
        <f>IF(Tableau1[[#This Row],[Date]]=_xlfn.MINIFS(Tableau1[1er],Tableau1[N° BL],Tableau1[[#This Row],[N° BL]],Tableau1[1er],Tableau1[[#This Row],[Date]]),D408,"")</f>
        <v/>
      </c>
    </row>
    <row r="410" spans="1:7" ht="14.25" customHeight="1" x14ac:dyDescent="0.25">
      <c r="A410" s="1" t="s">
        <v>13657</v>
      </c>
      <c r="B410" s="1" t="s">
        <v>13658</v>
      </c>
      <c r="C410" s="7">
        <v>45296.384444444448</v>
      </c>
      <c r="D410" s="10">
        <v>189</v>
      </c>
      <c r="E410" s="1" t="s">
        <v>20</v>
      </c>
      <c r="F410">
        <f>IF(LEFT(Tableau1[[#This Row],[Eléments modifié]],$J$1)=$I$1,Tableau1[[#This Row],[Date]],9^9)</f>
        <v>387420489</v>
      </c>
      <c r="G410" s="9" t="str">
        <f>IF(Tableau1[[#This Row],[Date]]=_xlfn.MINIFS(Tableau1[1er],Tableau1[N° BL],Tableau1[[#This Row],[N° BL]],Tableau1[1er],Tableau1[[#This Row],[Date]]),D409,"")</f>
        <v/>
      </c>
    </row>
    <row r="411" spans="1:7" ht="14.25" customHeight="1" x14ac:dyDescent="0.25">
      <c r="A411" s="1" t="s">
        <v>13657</v>
      </c>
      <c r="B411" s="1" t="s">
        <v>13658</v>
      </c>
      <c r="C411" s="7">
        <v>45296.387685185182</v>
      </c>
      <c r="D411" s="10">
        <v>189</v>
      </c>
      <c r="E411" s="1" t="s">
        <v>14</v>
      </c>
      <c r="F411">
        <f>IF(LEFT(Tableau1[[#This Row],[Eléments modifié]],$J$1)=$I$1,Tableau1[[#This Row],[Date]],9^9)</f>
        <v>387420489</v>
      </c>
      <c r="G411" s="9" t="str">
        <f>IF(Tableau1[[#This Row],[Date]]=_xlfn.MINIFS(Tableau1[1er],Tableau1[N° BL],Tableau1[[#This Row],[N° BL]],Tableau1[1er],Tableau1[[#This Row],[Date]]),D410,"")</f>
        <v/>
      </c>
    </row>
    <row r="412" spans="1:7" ht="14.25" customHeight="1" x14ac:dyDescent="0.25">
      <c r="A412" s="1" t="s">
        <v>13657</v>
      </c>
      <c r="B412" s="1" t="s">
        <v>13658</v>
      </c>
      <c r="C412" s="7">
        <v>45296.393726851849</v>
      </c>
      <c r="D412" s="10">
        <v>189</v>
      </c>
      <c r="E412" s="1" t="s">
        <v>20</v>
      </c>
      <c r="F412">
        <f>IF(LEFT(Tableau1[[#This Row],[Eléments modifié]],$J$1)=$I$1,Tableau1[[#This Row],[Date]],9^9)</f>
        <v>387420489</v>
      </c>
      <c r="G412" s="9" t="str">
        <f>IF(Tableau1[[#This Row],[Date]]=_xlfn.MINIFS(Tableau1[1er],Tableau1[N° BL],Tableau1[[#This Row],[N° BL]],Tableau1[1er],Tableau1[[#This Row],[Date]]),D411,"")</f>
        <v/>
      </c>
    </row>
    <row r="413" spans="1:7" ht="14.25" customHeight="1" x14ac:dyDescent="0.25">
      <c r="A413" s="1" t="s">
        <v>13657</v>
      </c>
      <c r="B413" s="1" t="s">
        <v>13658</v>
      </c>
      <c r="C413" s="7">
        <v>45299.371516203704</v>
      </c>
      <c r="D413" s="10">
        <v>177</v>
      </c>
      <c r="E413" s="1" t="s">
        <v>9934</v>
      </c>
      <c r="F413">
        <f>IF(LEFT(Tableau1[[#This Row],[Eléments modifié]],$J$1)=$I$1,Tableau1[[#This Row],[Date]],9^9)</f>
        <v>387420489</v>
      </c>
      <c r="G413" s="9" t="str">
        <f>IF(Tableau1[[#This Row],[Date]]=_xlfn.MINIFS(Tableau1[1er],Tableau1[N° BL],Tableau1[[#This Row],[N° BL]],Tableau1[1er],Tableau1[[#This Row],[Date]]),D412,"")</f>
        <v/>
      </c>
    </row>
    <row r="414" spans="1:7" ht="14.25" customHeight="1" x14ac:dyDescent="0.25">
      <c r="A414" s="1" t="s">
        <v>13657</v>
      </c>
      <c r="B414" s="1" t="s">
        <v>13658</v>
      </c>
      <c r="C414" s="7">
        <v>45299.402789351851</v>
      </c>
      <c r="D414" s="10">
        <v>210</v>
      </c>
      <c r="E414" s="1" t="s">
        <v>20</v>
      </c>
      <c r="F414">
        <f>IF(LEFT(Tableau1[[#This Row],[Eléments modifié]],$J$1)=$I$1,Tableau1[[#This Row],[Date]],9^9)</f>
        <v>387420489</v>
      </c>
      <c r="G414" s="9" t="str">
        <f>IF(Tableau1[[#This Row],[Date]]=_xlfn.MINIFS(Tableau1[1er],Tableau1[N° BL],Tableau1[[#This Row],[N° BL]],Tableau1[1er],Tableau1[[#This Row],[Date]]),D413,"")</f>
        <v/>
      </c>
    </row>
    <row r="415" spans="1:7" ht="14.25" customHeight="1" x14ac:dyDescent="0.25">
      <c r="A415" s="1" t="s">
        <v>13657</v>
      </c>
      <c r="B415" s="1" t="s">
        <v>13658</v>
      </c>
      <c r="C415" s="7">
        <v>45299.44425925926</v>
      </c>
      <c r="D415" s="10">
        <v>179</v>
      </c>
      <c r="E415" s="1" t="s">
        <v>14</v>
      </c>
      <c r="F415">
        <f>IF(LEFT(Tableau1[[#This Row],[Eléments modifié]],$J$1)=$I$1,Tableau1[[#This Row],[Date]],9^9)</f>
        <v>387420489</v>
      </c>
      <c r="G415" s="9" t="str">
        <f>IF(Tableau1[[#This Row],[Date]]=_xlfn.MINIFS(Tableau1[1er],Tableau1[N° BL],Tableau1[[#This Row],[N° BL]],Tableau1[1er],Tableau1[[#This Row],[Date]]),D414,"")</f>
        <v/>
      </c>
    </row>
    <row r="416" spans="1:7" ht="14.25" customHeight="1" x14ac:dyDescent="0.25">
      <c r="A416" s="1" t="s">
        <v>13657</v>
      </c>
      <c r="B416" s="1" t="s">
        <v>13658</v>
      </c>
      <c r="C416" s="7">
        <v>45299.449664351851</v>
      </c>
      <c r="D416" s="10">
        <v>189</v>
      </c>
      <c r="E416" s="1" t="s">
        <v>20</v>
      </c>
      <c r="F416">
        <f>IF(LEFT(Tableau1[[#This Row],[Eléments modifié]],$J$1)=$I$1,Tableau1[[#This Row],[Date]],9^9)</f>
        <v>387420489</v>
      </c>
      <c r="G416" s="9" t="str">
        <f>IF(Tableau1[[#This Row],[Date]]=_xlfn.MINIFS(Tableau1[1er],Tableau1[N° BL],Tableau1[[#This Row],[N° BL]],Tableau1[1er],Tableau1[[#This Row],[Date]]),D415,"")</f>
        <v/>
      </c>
    </row>
    <row r="417" spans="1:7" ht="14.25" customHeight="1" x14ac:dyDescent="0.25">
      <c r="A417" s="1" t="s">
        <v>13657</v>
      </c>
      <c r="B417" s="1" t="s">
        <v>13658</v>
      </c>
      <c r="C417" s="7">
        <v>45300.577118055553</v>
      </c>
      <c r="D417" s="10">
        <v>188</v>
      </c>
      <c r="E417" s="1" t="s">
        <v>14</v>
      </c>
      <c r="F417">
        <f>IF(LEFT(Tableau1[[#This Row],[Eléments modifié]],$J$1)=$I$1,Tableau1[[#This Row],[Date]],9^9)</f>
        <v>387420489</v>
      </c>
      <c r="G417" s="9" t="str">
        <f>IF(Tableau1[[#This Row],[Date]]=_xlfn.MINIFS(Tableau1[1er],Tableau1[N° BL],Tableau1[[#This Row],[N° BL]],Tableau1[1er],Tableau1[[#This Row],[Date]]),D416,"")</f>
        <v/>
      </c>
    </row>
    <row r="418" spans="1:7" ht="14.25" customHeight="1" x14ac:dyDescent="0.25">
      <c r="A418" s="1" t="s">
        <v>13657</v>
      </c>
      <c r="B418" s="1" t="s">
        <v>13658</v>
      </c>
      <c r="C418" s="7">
        <v>45301.335960648146</v>
      </c>
      <c r="D418" s="10">
        <v>189</v>
      </c>
      <c r="E418" s="1" t="s">
        <v>7</v>
      </c>
      <c r="F418">
        <f>IF(LEFT(Tableau1[[#This Row],[Eléments modifié]],$J$1)=$I$1,Tableau1[[#This Row],[Date]],9^9)</f>
        <v>45301.335960648146</v>
      </c>
      <c r="G418" s="9">
        <f>IF(Tableau1[[#This Row],[Date]]=_xlfn.MINIFS(Tableau1[1er],Tableau1[N° BL],Tableau1[[#This Row],[N° BL]],Tableau1[1er],Tableau1[[#This Row],[Date]]),D417,"")</f>
        <v>188</v>
      </c>
    </row>
    <row r="419" spans="1:7" ht="14.25" customHeight="1" x14ac:dyDescent="0.25">
      <c r="A419" s="1" t="s">
        <v>13753</v>
      </c>
      <c r="B419" s="1" t="s">
        <v>13754</v>
      </c>
      <c r="C419" s="7">
        <v>45299.63076388889</v>
      </c>
      <c r="D419" s="10">
        <v>210</v>
      </c>
      <c r="E419" s="1" t="s">
        <v>14</v>
      </c>
      <c r="F419">
        <f>IF(LEFT(Tableau1[[#This Row],[Eléments modifié]],$J$1)=$I$1,Tableau1[[#This Row],[Date]],9^9)</f>
        <v>387420489</v>
      </c>
      <c r="G419" s="9" t="str">
        <f>IF(Tableau1[[#This Row],[Date]]=_xlfn.MINIFS(Tableau1[1er],Tableau1[N° BL],Tableau1[[#This Row],[N° BL]],Tableau1[1er],Tableau1[[#This Row],[Date]]),D418,"")</f>
        <v/>
      </c>
    </row>
    <row r="420" spans="1:7" ht="14.25" customHeight="1" x14ac:dyDescent="0.25">
      <c r="A420" s="1" t="s">
        <v>13753</v>
      </c>
      <c r="B420" s="1" t="s">
        <v>13754</v>
      </c>
      <c r="C420" s="7">
        <v>45300.321550925924</v>
      </c>
      <c r="D420" s="10">
        <v>189</v>
      </c>
      <c r="E420" s="1" t="s">
        <v>7</v>
      </c>
      <c r="F420">
        <f>IF(LEFT(Tableau1[[#This Row],[Eléments modifié]],$J$1)=$I$1,Tableau1[[#This Row],[Date]],9^9)</f>
        <v>45300.321550925924</v>
      </c>
      <c r="G420" s="9">
        <f>IF(Tableau1[[#This Row],[Date]]=_xlfn.MINIFS(Tableau1[1er],Tableau1[N° BL],Tableau1[[#This Row],[N° BL]],Tableau1[1er],Tableau1[[#This Row],[Date]]),D419,"")</f>
        <v>210</v>
      </c>
    </row>
    <row r="421" spans="1:7" ht="14.25" customHeight="1" x14ac:dyDescent="0.25">
      <c r="A421" s="1" t="s">
        <v>13527</v>
      </c>
      <c r="B421" s="1" t="s">
        <v>13528</v>
      </c>
      <c r="C421" s="7">
        <v>45302.492997685185</v>
      </c>
      <c r="D421" s="10">
        <v>182</v>
      </c>
      <c r="E421" s="1" t="s">
        <v>21</v>
      </c>
      <c r="F421">
        <f>IF(LEFT(Tableau1[[#This Row],[Eléments modifié]],$J$1)=$I$1,Tableau1[[#This Row],[Date]],9^9)</f>
        <v>387420489</v>
      </c>
      <c r="G421" s="9" t="str">
        <f>IF(Tableau1[[#This Row],[Date]]=_xlfn.MINIFS(Tableau1[1er],Tableau1[N° BL],Tableau1[[#This Row],[N° BL]],Tableau1[1er],Tableau1[[#This Row],[Date]]),D420,"")</f>
        <v/>
      </c>
    </row>
    <row r="422" spans="1:7" ht="14.25" customHeight="1" x14ac:dyDescent="0.25">
      <c r="A422" s="1" t="s">
        <v>13527</v>
      </c>
      <c r="B422" s="1" t="s">
        <v>13528</v>
      </c>
      <c r="C422" s="7">
        <v>45302.493136574078</v>
      </c>
      <c r="D422" s="10">
        <v>182</v>
      </c>
      <c r="E422" s="1" t="s">
        <v>20</v>
      </c>
      <c r="F422">
        <f>IF(LEFT(Tableau1[[#This Row],[Eléments modifié]],$J$1)=$I$1,Tableau1[[#This Row],[Date]],9^9)</f>
        <v>387420489</v>
      </c>
      <c r="G422" s="9" t="str">
        <f>IF(Tableau1[[#This Row],[Date]]=_xlfn.MINIFS(Tableau1[1er],Tableau1[N° BL],Tableau1[[#This Row],[N° BL]],Tableau1[1er],Tableau1[[#This Row],[Date]]),D421,"")</f>
        <v/>
      </c>
    </row>
    <row r="423" spans="1:7" ht="14.25" customHeight="1" x14ac:dyDescent="0.25">
      <c r="A423" s="1" t="s">
        <v>13527</v>
      </c>
      <c r="B423" s="1" t="s">
        <v>13528</v>
      </c>
      <c r="C423" s="7">
        <v>45302.496319444443</v>
      </c>
      <c r="D423" s="10">
        <v>210</v>
      </c>
      <c r="E423" s="1" t="s">
        <v>9934</v>
      </c>
      <c r="F423">
        <f>IF(LEFT(Tableau1[[#This Row],[Eléments modifié]],$J$1)=$I$1,Tableau1[[#This Row],[Date]],9^9)</f>
        <v>387420489</v>
      </c>
      <c r="G423" s="9" t="str">
        <f>IF(Tableau1[[#This Row],[Date]]=_xlfn.MINIFS(Tableau1[1er],Tableau1[N° BL],Tableau1[[#This Row],[N° BL]],Tableau1[1er],Tableau1[[#This Row],[Date]]),D422,"")</f>
        <v/>
      </c>
    </row>
    <row r="424" spans="1:7" ht="14.25" customHeight="1" x14ac:dyDescent="0.25">
      <c r="A424" s="1" t="s">
        <v>13527</v>
      </c>
      <c r="B424" s="1" t="s">
        <v>13528</v>
      </c>
      <c r="C424" s="7">
        <v>45302.496817129628</v>
      </c>
      <c r="D424" s="10">
        <v>176</v>
      </c>
      <c r="E424" s="1" t="s">
        <v>41</v>
      </c>
      <c r="F424">
        <f>IF(LEFT(Tableau1[[#This Row],[Eléments modifié]],$J$1)=$I$1,Tableau1[[#This Row],[Date]],9^9)</f>
        <v>387420489</v>
      </c>
      <c r="G424" s="9" t="str">
        <f>IF(Tableau1[[#This Row],[Date]]=_xlfn.MINIFS(Tableau1[1er],Tableau1[N° BL],Tableau1[[#This Row],[N° BL]],Tableau1[1er],Tableau1[[#This Row],[Date]]),D423,"")</f>
        <v/>
      </c>
    </row>
    <row r="425" spans="1:7" ht="14.25" customHeight="1" x14ac:dyDescent="0.25">
      <c r="A425" s="1" t="s">
        <v>13527</v>
      </c>
      <c r="B425" s="1" t="s">
        <v>13528</v>
      </c>
      <c r="C425" s="7">
        <v>45302.518634259257</v>
      </c>
      <c r="D425" s="10">
        <v>204</v>
      </c>
      <c r="E425" s="1" t="s">
        <v>9934</v>
      </c>
      <c r="F425">
        <f>IF(LEFT(Tableau1[[#This Row],[Eléments modifié]],$J$1)=$I$1,Tableau1[[#This Row],[Date]],9^9)</f>
        <v>387420489</v>
      </c>
      <c r="G425" s="9" t="str">
        <f>IF(Tableau1[[#This Row],[Date]]=_xlfn.MINIFS(Tableau1[1er],Tableau1[N° BL],Tableau1[[#This Row],[N° BL]],Tableau1[1er],Tableau1[[#This Row],[Date]]),D424,"")</f>
        <v/>
      </c>
    </row>
    <row r="426" spans="1:7" ht="14.25" customHeight="1" x14ac:dyDescent="0.25">
      <c r="A426" s="1" t="s">
        <v>13527</v>
      </c>
      <c r="B426" s="1" t="s">
        <v>13528</v>
      </c>
      <c r="C426" s="7">
        <v>45302.532164351855</v>
      </c>
      <c r="D426" s="10">
        <v>210</v>
      </c>
      <c r="E426" s="1" t="s">
        <v>7</v>
      </c>
      <c r="F426">
        <f>IF(LEFT(Tableau1[[#This Row],[Eléments modifié]],$J$1)=$I$1,Tableau1[[#This Row],[Date]],9^9)</f>
        <v>45302.532164351855</v>
      </c>
      <c r="G426" s="9">
        <f>IF(Tableau1[[#This Row],[Date]]=_xlfn.MINIFS(Tableau1[1er],Tableau1[N° BL],Tableau1[[#This Row],[N° BL]],Tableau1[1er],Tableau1[[#This Row],[Date]]),D425,"")</f>
        <v>204</v>
      </c>
    </row>
    <row r="427" spans="1:7" ht="14.25" customHeight="1" x14ac:dyDescent="0.25">
      <c r="A427" s="1" t="s">
        <v>13641</v>
      </c>
      <c r="B427" s="1" t="s">
        <v>13642</v>
      </c>
      <c r="C427" s="7">
        <v>45299.398738425924</v>
      </c>
      <c r="D427" s="10">
        <v>210</v>
      </c>
      <c r="E427" s="1" t="s">
        <v>5</v>
      </c>
      <c r="F427">
        <f>IF(LEFT(Tableau1[[#This Row],[Eléments modifié]],$J$1)=$I$1,Tableau1[[#This Row],[Date]],9^9)</f>
        <v>387420489</v>
      </c>
      <c r="G427" s="9" t="str">
        <f>IF(Tableau1[[#This Row],[Date]]=_xlfn.MINIFS(Tableau1[1er],Tableau1[N° BL],Tableau1[[#This Row],[N° BL]],Tableau1[1er],Tableau1[[#This Row],[Date]]),D426,"")</f>
        <v/>
      </c>
    </row>
    <row r="428" spans="1:7" ht="14.25" customHeight="1" x14ac:dyDescent="0.25">
      <c r="A428" s="1" t="s">
        <v>13641</v>
      </c>
      <c r="B428" s="1" t="s">
        <v>13642</v>
      </c>
      <c r="C428" s="7">
        <v>45299.424201388887</v>
      </c>
      <c r="D428" s="10">
        <v>179</v>
      </c>
      <c r="E428" s="1" t="s">
        <v>7</v>
      </c>
      <c r="F428">
        <f>IF(LEFT(Tableau1[[#This Row],[Eléments modifié]],$J$1)=$I$1,Tableau1[[#This Row],[Date]],9^9)</f>
        <v>45299.424201388887</v>
      </c>
      <c r="G428" s="9">
        <f>IF(Tableau1[[#This Row],[Date]]=_xlfn.MINIFS(Tableau1[1er],Tableau1[N° BL],Tableau1[[#This Row],[N° BL]],Tableau1[1er],Tableau1[[#This Row],[Date]]),D427,"")</f>
        <v>210</v>
      </c>
    </row>
    <row r="429" spans="1:7" ht="14.25" customHeight="1" x14ac:dyDescent="0.25">
      <c r="A429" s="1" t="s">
        <v>13641</v>
      </c>
      <c r="B429" s="1" t="s">
        <v>13642</v>
      </c>
      <c r="C429" s="7">
        <v>45301.480231481481</v>
      </c>
      <c r="D429" s="10">
        <v>209</v>
      </c>
      <c r="E429" s="1" t="s">
        <v>32</v>
      </c>
      <c r="F429">
        <f>IF(LEFT(Tableau1[[#This Row],[Eléments modifié]],$J$1)=$I$1,Tableau1[[#This Row],[Date]],9^9)</f>
        <v>387420489</v>
      </c>
      <c r="G429" s="9" t="str">
        <f>IF(Tableau1[[#This Row],[Date]]=_xlfn.MINIFS(Tableau1[1er],Tableau1[N° BL],Tableau1[[#This Row],[N° BL]],Tableau1[1er],Tableau1[[#This Row],[Date]]),D428,"")</f>
        <v/>
      </c>
    </row>
    <row r="430" spans="1:7" ht="14.25" customHeight="1" x14ac:dyDescent="0.25">
      <c r="A430" s="1" t="s">
        <v>13641</v>
      </c>
      <c r="B430" s="1" t="s">
        <v>13642</v>
      </c>
      <c r="C430" s="7">
        <v>45301.483541666668</v>
      </c>
      <c r="D430" s="10">
        <v>188</v>
      </c>
      <c r="E430" s="1" t="s">
        <v>7</v>
      </c>
      <c r="F430">
        <f>IF(LEFT(Tableau1[[#This Row],[Eléments modifié]],$J$1)=$I$1,Tableau1[[#This Row],[Date]],9^9)</f>
        <v>45301.483541666668</v>
      </c>
      <c r="G430" s="9">
        <f>IF(Tableau1[[#This Row],[Date]]=_xlfn.MINIFS(Tableau1[1er],Tableau1[N° BL],Tableau1[[#This Row],[N° BL]],Tableau1[1er],Tableau1[[#This Row],[Date]]),D429,"")</f>
        <v>209</v>
      </c>
    </row>
    <row r="431" spans="1:7" ht="14.25" customHeight="1" x14ac:dyDescent="0.25">
      <c r="A431" s="1" t="s">
        <v>13229</v>
      </c>
      <c r="B431" s="1" t="s">
        <v>13230</v>
      </c>
      <c r="C431" s="7">
        <v>45301.377546296295</v>
      </c>
      <c r="D431" s="10">
        <v>176</v>
      </c>
      <c r="E431" s="1" t="s">
        <v>111</v>
      </c>
      <c r="F431">
        <f>IF(LEFT(Tableau1[[#This Row],[Eléments modifié]],$J$1)=$I$1,Tableau1[[#This Row],[Date]],9^9)</f>
        <v>387420489</v>
      </c>
      <c r="G431" s="9" t="str">
        <f>IF(Tableau1[[#This Row],[Date]]=_xlfn.MINIFS(Tableau1[1er],Tableau1[N° BL],Tableau1[[#This Row],[N° BL]],Tableau1[1er],Tableau1[[#This Row],[Date]]),D430,"")</f>
        <v/>
      </c>
    </row>
    <row r="432" spans="1:7" ht="14.25" customHeight="1" x14ac:dyDescent="0.25">
      <c r="A432" s="1" t="s">
        <v>13229</v>
      </c>
      <c r="B432" s="1" t="s">
        <v>13230</v>
      </c>
      <c r="C432" s="7">
        <v>45301.377824074072</v>
      </c>
      <c r="D432" s="10">
        <v>176</v>
      </c>
      <c r="E432" s="1" t="s">
        <v>20</v>
      </c>
      <c r="F432">
        <f>IF(LEFT(Tableau1[[#This Row],[Eléments modifié]],$J$1)=$I$1,Tableau1[[#This Row],[Date]],9^9)</f>
        <v>387420489</v>
      </c>
      <c r="G432" s="9" t="str">
        <f>IF(Tableau1[[#This Row],[Date]]=_xlfn.MINIFS(Tableau1[1er],Tableau1[N° BL],Tableau1[[#This Row],[N° BL]],Tableau1[1er],Tableau1[[#This Row],[Date]]),D431,"")</f>
        <v/>
      </c>
    </row>
    <row r="433" spans="1:7" ht="14.25" customHeight="1" x14ac:dyDescent="0.25">
      <c r="A433" s="1" t="s">
        <v>13229</v>
      </c>
      <c r="B433" s="1" t="s">
        <v>13230</v>
      </c>
      <c r="C433" s="7">
        <v>45301.37908564815</v>
      </c>
      <c r="D433" s="10">
        <v>189</v>
      </c>
      <c r="E433" s="1" t="s">
        <v>111</v>
      </c>
      <c r="F433">
        <f>IF(LEFT(Tableau1[[#This Row],[Eléments modifié]],$J$1)=$I$1,Tableau1[[#This Row],[Date]],9^9)</f>
        <v>387420489</v>
      </c>
      <c r="G433" s="9" t="str">
        <f>IF(Tableau1[[#This Row],[Date]]=_xlfn.MINIFS(Tableau1[1er],Tableau1[N° BL],Tableau1[[#This Row],[N° BL]],Tableau1[1er],Tableau1[[#This Row],[Date]]),D432,"")</f>
        <v/>
      </c>
    </row>
    <row r="434" spans="1:7" ht="14.25" customHeight="1" x14ac:dyDescent="0.25">
      <c r="A434" s="1" t="s">
        <v>13229</v>
      </c>
      <c r="B434" s="1" t="s">
        <v>13230</v>
      </c>
      <c r="C434" s="7">
        <v>45301.531238425923</v>
      </c>
      <c r="D434" s="10">
        <v>176</v>
      </c>
      <c r="E434" s="1" t="s">
        <v>7</v>
      </c>
      <c r="F434">
        <f>IF(LEFT(Tableau1[[#This Row],[Eléments modifié]],$J$1)=$I$1,Tableau1[[#This Row],[Date]],9^9)</f>
        <v>45301.531238425923</v>
      </c>
      <c r="G434" s="9">
        <f>IF(Tableau1[[#This Row],[Date]]=_xlfn.MINIFS(Tableau1[1er],Tableau1[N° BL],Tableau1[[#This Row],[N° BL]],Tableau1[1er],Tableau1[[#This Row],[Date]]),D433,"")</f>
        <v>189</v>
      </c>
    </row>
    <row r="435" spans="1:7" ht="14.25" customHeight="1" x14ac:dyDescent="0.25">
      <c r="A435" s="1" t="s">
        <v>13229</v>
      </c>
      <c r="B435" s="1" t="s">
        <v>13230</v>
      </c>
      <c r="C435" s="7">
        <v>45301.534328703703</v>
      </c>
      <c r="D435" s="10">
        <v>204</v>
      </c>
      <c r="E435" s="1" t="s">
        <v>262</v>
      </c>
      <c r="F435">
        <f>IF(LEFT(Tableau1[[#This Row],[Eléments modifié]],$J$1)=$I$1,Tableau1[[#This Row],[Date]],9^9)</f>
        <v>387420489</v>
      </c>
      <c r="G435" s="9" t="str">
        <f>IF(Tableau1[[#This Row],[Date]]=_xlfn.MINIFS(Tableau1[1er],Tableau1[N° BL],Tableau1[[#This Row],[N° BL]],Tableau1[1er],Tableau1[[#This Row],[Date]]),D434,"")</f>
        <v/>
      </c>
    </row>
    <row r="436" spans="1:7" ht="14.25" customHeight="1" x14ac:dyDescent="0.25">
      <c r="A436" s="1" t="s">
        <v>13229</v>
      </c>
      <c r="B436" s="1" t="s">
        <v>13230</v>
      </c>
      <c r="C436" s="7">
        <v>45308.469618055555</v>
      </c>
      <c r="D436" s="10">
        <v>189</v>
      </c>
      <c r="E436" s="1" t="s">
        <v>7</v>
      </c>
      <c r="F436">
        <f>IF(LEFT(Tableau1[[#This Row],[Eléments modifié]],$J$1)=$I$1,Tableau1[[#This Row],[Date]],9^9)</f>
        <v>45308.469618055555</v>
      </c>
      <c r="G436" s="9">
        <f>IF(Tableau1[[#This Row],[Date]]=_xlfn.MINIFS(Tableau1[1er],Tableau1[N° BL],Tableau1[[#This Row],[N° BL]],Tableau1[1er],Tableau1[[#This Row],[Date]]),D435,"")</f>
        <v>204</v>
      </c>
    </row>
    <row r="437" spans="1:7" ht="14.25" customHeight="1" x14ac:dyDescent="0.25">
      <c r="A437" s="1" t="s">
        <v>13909</v>
      </c>
      <c r="B437" s="1" t="s">
        <v>13910</v>
      </c>
      <c r="C437" s="7">
        <v>45296.371030092596</v>
      </c>
      <c r="D437" s="10">
        <v>176</v>
      </c>
      <c r="E437" s="1" t="s">
        <v>14</v>
      </c>
      <c r="F437">
        <f>IF(LEFT(Tableau1[[#This Row],[Eléments modifié]],$J$1)=$I$1,Tableau1[[#This Row],[Date]],9^9)</f>
        <v>387420489</v>
      </c>
      <c r="G437" s="9" t="str">
        <f>IF(Tableau1[[#This Row],[Date]]=_xlfn.MINIFS(Tableau1[1er],Tableau1[N° BL],Tableau1[[#This Row],[N° BL]],Tableau1[1er],Tableau1[[#This Row],[Date]]),D436,"")</f>
        <v/>
      </c>
    </row>
    <row r="438" spans="1:7" ht="14.25" customHeight="1" x14ac:dyDescent="0.25">
      <c r="A438" s="1" t="s">
        <v>13909</v>
      </c>
      <c r="B438" s="1" t="s">
        <v>13910</v>
      </c>
      <c r="C438" s="7">
        <v>45296.379745370374</v>
      </c>
      <c r="D438" s="10">
        <v>189</v>
      </c>
      <c r="E438" s="1" t="s">
        <v>7</v>
      </c>
      <c r="F438">
        <f>IF(LEFT(Tableau1[[#This Row],[Eléments modifié]],$J$1)=$I$1,Tableau1[[#This Row],[Date]],9^9)</f>
        <v>45296.379745370374</v>
      </c>
      <c r="G438" s="9">
        <f>IF(Tableau1[[#This Row],[Date]]=_xlfn.MINIFS(Tableau1[1er],Tableau1[N° BL],Tableau1[[#This Row],[N° BL]],Tableau1[1er],Tableau1[[#This Row],[Date]]),D437,"")</f>
        <v>176</v>
      </c>
    </row>
    <row r="439" spans="1:7" ht="14.25" customHeight="1" x14ac:dyDescent="0.25">
      <c r="A439" s="1" t="s">
        <v>13649</v>
      </c>
      <c r="B439" s="1" t="s">
        <v>13650</v>
      </c>
      <c r="C439" s="7">
        <v>45301.395578703705</v>
      </c>
      <c r="D439" s="10">
        <v>210</v>
      </c>
      <c r="E439" s="1" t="s">
        <v>4825</v>
      </c>
      <c r="F439">
        <f>IF(LEFT(Tableau1[[#This Row],[Eléments modifié]],$J$1)=$I$1,Tableau1[[#This Row],[Date]],9^9)</f>
        <v>387420489</v>
      </c>
      <c r="G439" s="9" t="str">
        <f>IF(Tableau1[[#This Row],[Date]]=_xlfn.MINIFS(Tableau1[1er],Tableau1[N° BL],Tableau1[[#This Row],[N° BL]],Tableau1[1er],Tableau1[[#This Row],[Date]]),D438,"")</f>
        <v/>
      </c>
    </row>
    <row r="440" spans="1:7" ht="14.25" customHeight="1" x14ac:dyDescent="0.25">
      <c r="A440" s="1" t="s">
        <v>13649</v>
      </c>
      <c r="B440" s="1" t="s">
        <v>13650</v>
      </c>
      <c r="C440" s="7">
        <v>45301.420844907407</v>
      </c>
      <c r="D440" s="10">
        <v>204</v>
      </c>
      <c r="E440" s="1" t="s">
        <v>7</v>
      </c>
      <c r="F440">
        <f>IF(LEFT(Tableau1[[#This Row],[Eléments modifié]],$J$1)=$I$1,Tableau1[[#This Row],[Date]],9^9)</f>
        <v>45301.420844907407</v>
      </c>
      <c r="G440" s="9">
        <f>IF(Tableau1[[#This Row],[Date]]=_xlfn.MINIFS(Tableau1[1er],Tableau1[N° BL],Tableau1[[#This Row],[N° BL]],Tableau1[1er],Tableau1[[#This Row],[Date]]),D439,"")</f>
        <v>210</v>
      </c>
    </row>
    <row r="441" spans="1:7" ht="14.25" customHeight="1" x14ac:dyDescent="0.25">
      <c r="A441" s="1" t="s">
        <v>13367</v>
      </c>
      <c r="B441" s="1" t="s">
        <v>13368</v>
      </c>
      <c r="C441" s="7">
        <v>45296.618935185186</v>
      </c>
      <c r="D441" s="10">
        <v>210</v>
      </c>
      <c r="E441" s="1" t="s">
        <v>111</v>
      </c>
      <c r="F441">
        <f>IF(LEFT(Tableau1[[#This Row],[Eléments modifié]],$J$1)=$I$1,Tableau1[[#This Row],[Date]],9^9)</f>
        <v>387420489</v>
      </c>
      <c r="G441" s="9" t="str">
        <f>IF(Tableau1[[#This Row],[Date]]=_xlfn.MINIFS(Tableau1[1er],Tableau1[N° BL],Tableau1[[#This Row],[N° BL]],Tableau1[1er],Tableau1[[#This Row],[Date]]),D440,"")</f>
        <v/>
      </c>
    </row>
    <row r="442" spans="1:7" ht="14.25" customHeight="1" x14ac:dyDescent="0.25">
      <c r="A442" s="1" t="s">
        <v>13367</v>
      </c>
      <c r="B442" s="1" t="s">
        <v>13368</v>
      </c>
      <c r="C442" s="7">
        <v>45299.32571759259</v>
      </c>
      <c r="D442" s="10">
        <v>189</v>
      </c>
      <c r="E442" s="1" t="s">
        <v>7</v>
      </c>
      <c r="F442">
        <f>IF(LEFT(Tableau1[[#This Row],[Eléments modifié]],$J$1)=$I$1,Tableau1[[#This Row],[Date]],9^9)</f>
        <v>45299.32571759259</v>
      </c>
      <c r="G442" s="9">
        <f>IF(Tableau1[[#This Row],[Date]]=_xlfn.MINIFS(Tableau1[1er],Tableau1[N° BL],Tableau1[[#This Row],[N° BL]],Tableau1[1er],Tableau1[[#This Row],[Date]]),D441,"")</f>
        <v>210</v>
      </c>
    </row>
    <row r="443" spans="1:7" ht="14.25" customHeight="1" x14ac:dyDescent="0.25">
      <c r="A443" s="1" t="s">
        <v>13367</v>
      </c>
      <c r="B443" s="1" t="s">
        <v>13368</v>
      </c>
      <c r="C443" s="7">
        <v>45306.47210648148</v>
      </c>
      <c r="D443" s="10">
        <v>210</v>
      </c>
      <c r="E443" s="1" t="s">
        <v>32</v>
      </c>
      <c r="F443">
        <f>IF(LEFT(Tableau1[[#This Row],[Eléments modifié]],$J$1)=$I$1,Tableau1[[#This Row],[Date]],9^9)</f>
        <v>387420489</v>
      </c>
      <c r="G443" s="9" t="str">
        <f>IF(Tableau1[[#This Row],[Date]]=_xlfn.MINIFS(Tableau1[1er],Tableau1[N° BL],Tableau1[[#This Row],[N° BL]],Tableau1[1er],Tableau1[[#This Row],[Date]]),D442,"")</f>
        <v/>
      </c>
    </row>
    <row r="444" spans="1:7" ht="14.25" customHeight="1" x14ac:dyDescent="0.25">
      <c r="A444" s="1" t="s">
        <v>13367</v>
      </c>
      <c r="B444" s="1" t="s">
        <v>13368</v>
      </c>
      <c r="C444" s="7">
        <v>45306.473622685182</v>
      </c>
      <c r="D444" s="10">
        <v>188</v>
      </c>
      <c r="E444" s="1" t="s">
        <v>7</v>
      </c>
      <c r="F444">
        <f>IF(LEFT(Tableau1[[#This Row],[Eléments modifié]],$J$1)=$I$1,Tableau1[[#This Row],[Date]],9^9)</f>
        <v>45306.473622685182</v>
      </c>
      <c r="G444" s="9">
        <f>IF(Tableau1[[#This Row],[Date]]=_xlfn.MINIFS(Tableau1[1er],Tableau1[N° BL],Tableau1[[#This Row],[N° BL]],Tableau1[1er],Tableau1[[#This Row],[Date]]),D443,"")</f>
        <v>210</v>
      </c>
    </row>
    <row r="445" spans="1:7" ht="14.25" customHeight="1" x14ac:dyDescent="0.25">
      <c r="A445" s="1" t="s">
        <v>13757</v>
      </c>
      <c r="B445" s="1" t="s">
        <v>13758</v>
      </c>
      <c r="C445" s="7">
        <v>45299.629814814813</v>
      </c>
      <c r="D445" s="10">
        <v>210</v>
      </c>
      <c r="E445" s="1" t="s">
        <v>9934</v>
      </c>
      <c r="F445">
        <f>IF(LEFT(Tableau1[[#This Row],[Eléments modifié]],$J$1)=$I$1,Tableau1[[#This Row],[Date]],9^9)</f>
        <v>387420489</v>
      </c>
      <c r="G445" s="9" t="str">
        <f>IF(Tableau1[[#This Row],[Date]]=_xlfn.MINIFS(Tableau1[1er],Tableau1[N° BL],Tableau1[[#This Row],[N° BL]],Tableau1[1er],Tableau1[[#This Row],[Date]]),D444,"")</f>
        <v/>
      </c>
    </row>
    <row r="446" spans="1:7" ht="14.25" customHeight="1" x14ac:dyDescent="0.25">
      <c r="A446" s="1" t="s">
        <v>13757</v>
      </c>
      <c r="B446" s="1" t="s">
        <v>13758</v>
      </c>
      <c r="C446" s="7">
        <v>45299.63009259259</v>
      </c>
      <c r="D446" s="10">
        <v>210</v>
      </c>
      <c r="E446" s="1" t="s">
        <v>20</v>
      </c>
      <c r="F446">
        <f>IF(LEFT(Tableau1[[#This Row],[Eléments modifié]],$J$1)=$I$1,Tableau1[[#This Row],[Date]],9^9)</f>
        <v>387420489</v>
      </c>
      <c r="G446" s="9" t="str">
        <f>IF(Tableau1[[#This Row],[Date]]=_xlfn.MINIFS(Tableau1[1er],Tableau1[N° BL],Tableau1[[#This Row],[N° BL]],Tableau1[1er],Tableau1[[#This Row],[Date]]),D445,"")</f>
        <v/>
      </c>
    </row>
    <row r="447" spans="1:7" ht="14.25" customHeight="1" x14ac:dyDescent="0.25">
      <c r="A447" s="1" t="s">
        <v>13757</v>
      </c>
      <c r="B447" s="1" t="s">
        <v>13758</v>
      </c>
      <c r="C447" s="7">
        <v>45299.630208333336</v>
      </c>
      <c r="D447" s="10">
        <v>189</v>
      </c>
      <c r="E447" s="1" t="s">
        <v>9934</v>
      </c>
      <c r="F447">
        <f>IF(LEFT(Tableau1[[#This Row],[Eléments modifié]],$J$1)=$I$1,Tableau1[[#This Row],[Date]],9^9)</f>
        <v>387420489</v>
      </c>
      <c r="G447" s="9" t="str">
        <f>IF(Tableau1[[#This Row],[Date]]=_xlfn.MINIFS(Tableau1[1er],Tableau1[N° BL],Tableau1[[#This Row],[N° BL]],Tableau1[1er],Tableau1[[#This Row],[Date]]),D446,"")</f>
        <v/>
      </c>
    </row>
    <row r="448" spans="1:7" ht="14.25" customHeight="1" x14ac:dyDescent="0.25">
      <c r="A448" s="1" t="s">
        <v>13757</v>
      </c>
      <c r="B448" s="1" t="s">
        <v>13758</v>
      </c>
      <c r="C448" s="7">
        <v>45299.631979166668</v>
      </c>
      <c r="D448" s="10">
        <v>210</v>
      </c>
      <c r="E448" s="1" t="s">
        <v>20</v>
      </c>
      <c r="F448">
        <f>IF(LEFT(Tableau1[[#This Row],[Eléments modifié]],$J$1)=$I$1,Tableau1[[#This Row],[Date]],9^9)</f>
        <v>387420489</v>
      </c>
      <c r="G448" s="9" t="str">
        <f>IF(Tableau1[[#This Row],[Date]]=_xlfn.MINIFS(Tableau1[1er],Tableau1[N° BL],Tableau1[[#This Row],[N° BL]],Tableau1[1er],Tableau1[[#This Row],[Date]]),D447,"")</f>
        <v/>
      </c>
    </row>
    <row r="449" spans="1:7" ht="14.25" customHeight="1" x14ac:dyDescent="0.25">
      <c r="A449" s="1" t="s">
        <v>13757</v>
      </c>
      <c r="B449" s="1" t="s">
        <v>13758</v>
      </c>
      <c r="C449" s="7">
        <v>45299.632233796299</v>
      </c>
      <c r="D449" s="10">
        <v>209</v>
      </c>
      <c r="E449" s="1" t="s">
        <v>9934</v>
      </c>
      <c r="F449">
        <f>IF(LEFT(Tableau1[[#This Row],[Eléments modifié]],$J$1)=$I$1,Tableau1[[#This Row],[Date]],9^9)</f>
        <v>387420489</v>
      </c>
      <c r="G449" s="9" t="str">
        <f>IF(Tableau1[[#This Row],[Date]]=_xlfn.MINIFS(Tableau1[1er],Tableau1[N° BL],Tableau1[[#This Row],[N° BL]],Tableau1[1er],Tableau1[[#This Row],[Date]]),D448,"")</f>
        <v/>
      </c>
    </row>
    <row r="450" spans="1:7" ht="14.25" customHeight="1" x14ac:dyDescent="0.25">
      <c r="A450" s="1" t="s">
        <v>13757</v>
      </c>
      <c r="B450" s="1" t="s">
        <v>13758</v>
      </c>
      <c r="C450" s="7">
        <v>45299.723645833335</v>
      </c>
      <c r="D450" s="10">
        <v>176</v>
      </c>
      <c r="E450" s="1" t="s">
        <v>7</v>
      </c>
      <c r="F450">
        <f>IF(LEFT(Tableau1[[#This Row],[Eléments modifié]],$J$1)=$I$1,Tableau1[[#This Row],[Date]],9^9)</f>
        <v>45299.723645833335</v>
      </c>
      <c r="G450" s="9">
        <f>IF(Tableau1[[#This Row],[Date]]=_xlfn.MINIFS(Tableau1[1er],Tableau1[N° BL],Tableau1[[#This Row],[N° BL]],Tableau1[1er],Tableau1[[#This Row],[Date]]),D449,"")</f>
        <v>209</v>
      </c>
    </row>
    <row r="451" spans="1:7" ht="14.25" customHeight="1" x14ac:dyDescent="0.25">
      <c r="A451" s="1" t="s">
        <v>13901</v>
      </c>
      <c r="B451" s="1" t="s">
        <v>13902</v>
      </c>
      <c r="C451" s="7">
        <v>45296.394479166665</v>
      </c>
      <c r="D451" s="10">
        <v>182</v>
      </c>
      <c r="E451" s="1" t="s">
        <v>14</v>
      </c>
      <c r="F451">
        <f>IF(LEFT(Tableau1[[#This Row],[Eléments modifié]],$J$1)=$I$1,Tableau1[[#This Row],[Date]],9^9)</f>
        <v>387420489</v>
      </c>
      <c r="G451" s="9" t="str">
        <f>IF(Tableau1[[#This Row],[Date]]=_xlfn.MINIFS(Tableau1[1er],Tableau1[N° BL],Tableau1[[#This Row],[N° BL]],Tableau1[1er],Tableau1[[#This Row],[Date]]),D450,"")</f>
        <v/>
      </c>
    </row>
    <row r="452" spans="1:7" ht="14.25" customHeight="1" x14ac:dyDescent="0.25">
      <c r="A452" s="1" t="s">
        <v>13901</v>
      </c>
      <c r="B452" s="1" t="s">
        <v>13902</v>
      </c>
      <c r="C452" s="7">
        <v>45296.404895833337</v>
      </c>
      <c r="D452" s="10">
        <v>189</v>
      </c>
      <c r="E452" s="1" t="s">
        <v>7</v>
      </c>
      <c r="F452">
        <f>IF(LEFT(Tableau1[[#This Row],[Eléments modifié]],$J$1)=$I$1,Tableau1[[#This Row],[Date]],9^9)</f>
        <v>45296.404895833337</v>
      </c>
      <c r="G452" s="9">
        <f>IF(Tableau1[[#This Row],[Date]]=_xlfn.MINIFS(Tableau1[1er],Tableau1[N° BL],Tableau1[[#This Row],[N° BL]],Tableau1[1er],Tableau1[[#This Row],[Date]]),D451,"")</f>
        <v>182</v>
      </c>
    </row>
    <row r="453" spans="1:7" ht="14.25" customHeight="1" x14ac:dyDescent="0.25">
      <c r="A453" s="1" t="s">
        <v>13853</v>
      </c>
      <c r="B453" s="1" t="s">
        <v>13854</v>
      </c>
      <c r="C453" s="7">
        <v>45296.620879629627</v>
      </c>
      <c r="D453" s="10">
        <v>189</v>
      </c>
      <c r="E453" s="1" t="s">
        <v>9934</v>
      </c>
      <c r="F453">
        <f>IF(LEFT(Tableau1[[#This Row],[Eléments modifié]],$J$1)=$I$1,Tableau1[[#This Row],[Date]],9^9)</f>
        <v>387420489</v>
      </c>
      <c r="G453" s="9" t="str">
        <f>IF(Tableau1[[#This Row],[Date]]=_xlfn.MINIFS(Tableau1[1er],Tableau1[N° BL],Tableau1[[#This Row],[N° BL]],Tableau1[1er],Tableau1[[#This Row],[Date]]),D452,"")</f>
        <v/>
      </c>
    </row>
    <row r="454" spans="1:7" ht="14.25" customHeight="1" x14ac:dyDescent="0.25">
      <c r="A454" s="1" t="s">
        <v>13853</v>
      </c>
      <c r="B454" s="1" t="s">
        <v>13854</v>
      </c>
      <c r="C454" s="7">
        <v>45296.640011574076</v>
      </c>
      <c r="D454" s="10">
        <v>210</v>
      </c>
      <c r="E454" s="1" t="s">
        <v>7</v>
      </c>
      <c r="F454">
        <f>IF(LEFT(Tableau1[[#This Row],[Eléments modifié]],$J$1)=$I$1,Tableau1[[#This Row],[Date]],9^9)</f>
        <v>45296.640011574076</v>
      </c>
      <c r="G454" s="9">
        <f>IF(Tableau1[[#This Row],[Date]]=_xlfn.MINIFS(Tableau1[1er],Tableau1[N° BL],Tableau1[[#This Row],[N° BL]],Tableau1[1er],Tableau1[[#This Row],[Date]]),D453,"")</f>
        <v>189</v>
      </c>
    </row>
    <row r="455" spans="1:7" ht="14.25" customHeight="1" x14ac:dyDescent="0.25">
      <c r="A455" s="1" t="s">
        <v>13839</v>
      </c>
      <c r="B455" s="1" t="s">
        <v>13840</v>
      </c>
      <c r="C455" s="7">
        <v>45299.386354166665</v>
      </c>
      <c r="D455" s="10">
        <v>179</v>
      </c>
      <c r="E455" s="1" t="s">
        <v>14</v>
      </c>
      <c r="F455">
        <f>IF(LEFT(Tableau1[[#This Row],[Eléments modifié]],$J$1)=$I$1,Tableau1[[#This Row],[Date]],9^9)</f>
        <v>387420489</v>
      </c>
      <c r="G455" s="9" t="str">
        <f>IF(Tableau1[[#This Row],[Date]]=_xlfn.MINIFS(Tableau1[1er],Tableau1[N° BL],Tableau1[[#This Row],[N° BL]],Tableau1[1er],Tableau1[[#This Row],[Date]]),D454,"")</f>
        <v/>
      </c>
    </row>
    <row r="456" spans="1:7" ht="14.25" customHeight="1" x14ac:dyDescent="0.25">
      <c r="A456" s="1" t="s">
        <v>13839</v>
      </c>
      <c r="B456" s="1" t="s">
        <v>13840</v>
      </c>
      <c r="C456" s="7">
        <v>45299.444236111114</v>
      </c>
      <c r="D456" s="10">
        <v>189</v>
      </c>
      <c r="E456" s="1" t="s">
        <v>7</v>
      </c>
      <c r="F456">
        <f>IF(LEFT(Tableau1[[#This Row],[Eléments modifié]],$J$1)=$I$1,Tableau1[[#This Row],[Date]],9^9)</f>
        <v>45299.444236111114</v>
      </c>
      <c r="G456" s="9">
        <f>IF(Tableau1[[#This Row],[Date]]=_xlfn.MINIFS(Tableau1[1er],Tableau1[N° BL],Tableau1[[#This Row],[N° BL]],Tableau1[1er],Tableau1[[#This Row],[Date]]),D455,"")</f>
        <v>179</v>
      </c>
    </row>
    <row r="457" spans="1:7" ht="14.25" customHeight="1" x14ac:dyDescent="0.25">
      <c r="A457" s="1" t="s">
        <v>13843</v>
      </c>
      <c r="B457" s="1" t="s">
        <v>13844</v>
      </c>
      <c r="C457" s="7">
        <v>45299.398576388892</v>
      </c>
      <c r="D457" s="10">
        <v>179</v>
      </c>
      <c r="E457" s="1" t="s">
        <v>2390</v>
      </c>
      <c r="F457">
        <f>IF(LEFT(Tableau1[[#This Row],[Eléments modifié]],$J$1)=$I$1,Tableau1[[#This Row],[Date]],9^9)</f>
        <v>387420489</v>
      </c>
      <c r="G457" s="9" t="str">
        <f>IF(Tableau1[[#This Row],[Date]]=_xlfn.MINIFS(Tableau1[1er],Tableau1[N° BL],Tableau1[[#This Row],[N° BL]],Tableau1[1er],Tableau1[[#This Row],[Date]]),D456,"")</f>
        <v/>
      </c>
    </row>
    <row r="458" spans="1:7" ht="14.25" customHeight="1" x14ac:dyDescent="0.25">
      <c r="A458" s="1" t="s">
        <v>13843</v>
      </c>
      <c r="B458" s="1" t="s">
        <v>13844</v>
      </c>
      <c r="C458" s="7">
        <v>45299.403402777774</v>
      </c>
      <c r="D458" s="10">
        <v>177</v>
      </c>
      <c r="E458" s="1" t="s">
        <v>7</v>
      </c>
      <c r="F458">
        <f>IF(LEFT(Tableau1[[#This Row],[Eléments modifié]],$J$1)=$I$1,Tableau1[[#This Row],[Date]],9^9)</f>
        <v>45299.403402777774</v>
      </c>
      <c r="G458" s="9">
        <f>IF(Tableau1[[#This Row],[Date]]=_xlfn.MINIFS(Tableau1[1er],Tableau1[N° BL],Tableau1[[#This Row],[N° BL]],Tableau1[1er],Tableau1[[#This Row],[Date]]),D457,"")</f>
        <v>179</v>
      </c>
    </row>
    <row r="459" spans="1:7" ht="14.25" customHeight="1" x14ac:dyDescent="0.25">
      <c r="A459" s="1" t="s">
        <v>13863</v>
      </c>
      <c r="B459" s="1" t="s">
        <v>13864</v>
      </c>
      <c r="C459" s="7">
        <v>45296.581631944442</v>
      </c>
      <c r="D459" s="10">
        <v>189</v>
      </c>
      <c r="E459" s="1" t="s">
        <v>111</v>
      </c>
      <c r="F459">
        <f>IF(LEFT(Tableau1[[#This Row],[Eléments modifié]],$J$1)=$I$1,Tableau1[[#This Row],[Date]],9^9)</f>
        <v>387420489</v>
      </c>
      <c r="G459" s="9" t="str">
        <f>IF(Tableau1[[#This Row],[Date]]=_xlfn.MINIFS(Tableau1[1er],Tableau1[N° BL],Tableau1[[#This Row],[N° BL]],Tableau1[1er],Tableau1[[#This Row],[Date]]),D458,"")</f>
        <v/>
      </c>
    </row>
    <row r="460" spans="1:7" ht="14.25" customHeight="1" x14ac:dyDescent="0.25">
      <c r="A460" s="1" t="s">
        <v>13863</v>
      </c>
      <c r="B460" s="1" t="s">
        <v>13864</v>
      </c>
      <c r="C460" s="7">
        <v>45296.607812499999</v>
      </c>
      <c r="D460" s="10">
        <v>176</v>
      </c>
      <c r="E460" s="1" t="s">
        <v>7</v>
      </c>
      <c r="F460">
        <f>IF(LEFT(Tableau1[[#This Row],[Eléments modifié]],$J$1)=$I$1,Tableau1[[#This Row],[Date]],9^9)</f>
        <v>45296.607812499999</v>
      </c>
      <c r="G460" s="9">
        <f>IF(Tableau1[[#This Row],[Date]]=_xlfn.MINIFS(Tableau1[1er],Tableau1[N° BL],Tableau1[[#This Row],[N° BL]],Tableau1[1er],Tableau1[[#This Row],[Date]]),D459,"")</f>
        <v>189</v>
      </c>
    </row>
    <row r="461" spans="1:7" ht="14.25" customHeight="1" x14ac:dyDescent="0.25">
      <c r="A461" s="1" t="s">
        <v>13775</v>
      </c>
      <c r="B461" s="1" t="s">
        <v>13776</v>
      </c>
      <c r="C461" s="7">
        <v>45299.319849537038</v>
      </c>
      <c r="D461" s="10">
        <v>176</v>
      </c>
      <c r="E461" s="1" t="s">
        <v>14</v>
      </c>
      <c r="F461">
        <f>IF(LEFT(Tableau1[[#This Row],[Eléments modifié]],$J$1)=$I$1,Tableau1[[#This Row],[Date]],9^9)</f>
        <v>387420489</v>
      </c>
      <c r="G461" s="9" t="str">
        <f>IF(Tableau1[[#This Row],[Date]]=_xlfn.MINIFS(Tableau1[1er],Tableau1[N° BL],Tableau1[[#This Row],[N° BL]],Tableau1[1er],Tableau1[[#This Row],[Date]]),D460,"")</f>
        <v/>
      </c>
    </row>
    <row r="462" spans="1:7" ht="14.25" customHeight="1" x14ac:dyDescent="0.25">
      <c r="A462" s="1" t="s">
        <v>13775</v>
      </c>
      <c r="B462" s="1" t="s">
        <v>13776</v>
      </c>
      <c r="C462" s="7">
        <v>45299.325844907406</v>
      </c>
      <c r="D462" s="10">
        <v>189</v>
      </c>
      <c r="E462" s="1" t="s">
        <v>7</v>
      </c>
      <c r="F462">
        <f>IF(LEFT(Tableau1[[#This Row],[Eléments modifié]],$J$1)=$I$1,Tableau1[[#This Row],[Date]],9^9)</f>
        <v>45299.325844907406</v>
      </c>
      <c r="G462" s="9">
        <f>IF(Tableau1[[#This Row],[Date]]=_xlfn.MINIFS(Tableau1[1er],Tableau1[N° BL],Tableau1[[#This Row],[N° BL]],Tableau1[1er],Tableau1[[#This Row],[Date]]),D461,"")</f>
        <v>176</v>
      </c>
    </row>
    <row r="463" spans="1:7" ht="14.25" customHeight="1" x14ac:dyDescent="0.25">
      <c r="A463" s="1" t="s">
        <v>13775</v>
      </c>
      <c r="B463" s="1" t="s">
        <v>13776</v>
      </c>
      <c r="C463" s="7">
        <v>45299.585196759261</v>
      </c>
      <c r="D463" s="10">
        <v>176</v>
      </c>
      <c r="E463" s="1" t="s">
        <v>32</v>
      </c>
      <c r="F463">
        <f>IF(LEFT(Tableau1[[#This Row],[Eléments modifié]],$J$1)=$I$1,Tableau1[[#This Row],[Date]],9^9)</f>
        <v>387420489</v>
      </c>
      <c r="G463" s="9" t="str">
        <f>IF(Tableau1[[#This Row],[Date]]=_xlfn.MINIFS(Tableau1[1er],Tableau1[N° BL],Tableau1[[#This Row],[N° BL]],Tableau1[1er],Tableau1[[#This Row],[Date]]),D462,"")</f>
        <v/>
      </c>
    </row>
    <row r="464" spans="1:7" ht="14.25" customHeight="1" x14ac:dyDescent="0.25">
      <c r="A464" s="1" t="s">
        <v>13775</v>
      </c>
      <c r="B464" s="1" t="s">
        <v>13776</v>
      </c>
      <c r="C464" s="7">
        <v>45299.590046296296</v>
      </c>
      <c r="D464" s="10">
        <v>210</v>
      </c>
      <c r="E464" s="1" t="s">
        <v>7</v>
      </c>
      <c r="F464">
        <f>IF(LEFT(Tableau1[[#This Row],[Eléments modifié]],$J$1)=$I$1,Tableau1[[#This Row],[Date]],9^9)</f>
        <v>45299.590046296296</v>
      </c>
      <c r="G464" s="9">
        <f>IF(Tableau1[[#This Row],[Date]]=_xlfn.MINIFS(Tableau1[1er],Tableau1[N° BL],Tableau1[[#This Row],[N° BL]],Tableau1[1er],Tableau1[[#This Row],[Date]]),D463,"")</f>
        <v>176</v>
      </c>
    </row>
    <row r="465" spans="1:7" ht="14.25" customHeight="1" x14ac:dyDescent="0.25">
      <c r="A465" s="1" t="s">
        <v>13727</v>
      </c>
      <c r="B465" s="1" t="s">
        <v>13728</v>
      </c>
      <c r="C465" s="7">
        <v>45299.325856481482</v>
      </c>
      <c r="D465" s="10">
        <v>176</v>
      </c>
      <c r="E465" s="1" t="s">
        <v>14</v>
      </c>
      <c r="F465">
        <f>IF(LEFT(Tableau1[[#This Row],[Eléments modifié]],$J$1)=$I$1,Tableau1[[#This Row],[Date]],9^9)</f>
        <v>387420489</v>
      </c>
      <c r="G465" s="9" t="str">
        <f>IF(Tableau1[[#This Row],[Date]]=_xlfn.MINIFS(Tableau1[1er],Tableau1[N° BL],Tableau1[[#This Row],[N° BL]],Tableau1[1er],Tableau1[[#This Row],[Date]]),D464,"")</f>
        <v/>
      </c>
    </row>
    <row r="466" spans="1:7" ht="14.25" customHeight="1" x14ac:dyDescent="0.25">
      <c r="A466" s="1" t="s">
        <v>13727</v>
      </c>
      <c r="B466" s="1" t="s">
        <v>13728</v>
      </c>
      <c r="C466" s="7">
        <v>45299.386331018519</v>
      </c>
      <c r="D466" s="10">
        <v>189</v>
      </c>
      <c r="E466" s="1" t="s">
        <v>7</v>
      </c>
      <c r="F466">
        <f>IF(LEFT(Tableau1[[#This Row],[Eléments modifié]],$J$1)=$I$1,Tableau1[[#This Row],[Date]],9^9)</f>
        <v>45299.386331018519</v>
      </c>
      <c r="G466" s="9">
        <f>IF(Tableau1[[#This Row],[Date]]=_xlfn.MINIFS(Tableau1[1er],Tableau1[N° BL],Tableau1[[#This Row],[N° BL]],Tableau1[1er],Tableau1[[#This Row],[Date]]),D465,"")</f>
        <v>176</v>
      </c>
    </row>
    <row r="467" spans="1:7" ht="14.25" customHeight="1" x14ac:dyDescent="0.25">
      <c r="A467" s="1" t="s">
        <v>13727</v>
      </c>
      <c r="B467" s="1" t="s">
        <v>13728</v>
      </c>
      <c r="C467" s="7">
        <v>45300.436793981484</v>
      </c>
      <c r="D467" s="10">
        <v>204</v>
      </c>
      <c r="E467" s="1" t="s">
        <v>32</v>
      </c>
      <c r="F467">
        <f>IF(LEFT(Tableau1[[#This Row],[Eléments modifié]],$J$1)=$I$1,Tableau1[[#This Row],[Date]],9^9)</f>
        <v>387420489</v>
      </c>
      <c r="G467" s="9" t="str">
        <f>IF(Tableau1[[#This Row],[Date]]=_xlfn.MINIFS(Tableau1[1er],Tableau1[N° BL],Tableau1[[#This Row],[N° BL]],Tableau1[1er],Tableau1[[#This Row],[Date]]),D466,"")</f>
        <v/>
      </c>
    </row>
    <row r="468" spans="1:7" ht="14.25" customHeight="1" x14ac:dyDescent="0.25">
      <c r="A468" s="1" t="s">
        <v>13727</v>
      </c>
      <c r="B468" s="1" t="s">
        <v>13728</v>
      </c>
      <c r="C468" s="7">
        <v>45300.436793981484</v>
      </c>
      <c r="D468" s="10">
        <v>188</v>
      </c>
      <c r="E468" s="1" t="s">
        <v>32</v>
      </c>
      <c r="F468">
        <f>IF(LEFT(Tableau1[[#This Row],[Eléments modifié]],$J$1)=$I$1,Tableau1[[#This Row],[Date]],9^9)</f>
        <v>387420489</v>
      </c>
      <c r="G468" s="9" t="str">
        <f>IF(Tableau1[[#This Row],[Date]]=_xlfn.MINIFS(Tableau1[1er],Tableau1[N° BL],Tableau1[[#This Row],[N° BL]],Tableau1[1er],Tableau1[[#This Row],[Date]]),D467,"")</f>
        <v/>
      </c>
    </row>
    <row r="469" spans="1:7" ht="14.25" customHeight="1" x14ac:dyDescent="0.25">
      <c r="A469" s="1" t="s">
        <v>13727</v>
      </c>
      <c r="B469" s="1" t="s">
        <v>13728</v>
      </c>
      <c r="C469" s="7">
        <v>45300.436793981484</v>
      </c>
      <c r="D469" s="10">
        <v>188</v>
      </c>
      <c r="E469" s="1" t="s">
        <v>32</v>
      </c>
      <c r="F469">
        <f>IF(LEFT(Tableau1[[#This Row],[Eléments modifié]],$J$1)=$I$1,Tableau1[[#This Row],[Date]],9^9)</f>
        <v>387420489</v>
      </c>
      <c r="G469" s="9" t="str">
        <f>IF(Tableau1[[#This Row],[Date]]=_xlfn.MINIFS(Tableau1[1er],Tableau1[N° BL],Tableau1[[#This Row],[N° BL]],Tableau1[1er],Tableau1[[#This Row],[Date]]),D468,"")</f>
        <v/>
      </c>
    </row>
    <row r="470" spans="1:7" ht="14.25" customHeight="1" x14ac:dyDescent="0.25">
      <c r="A470" s="1" t="s">
        <v>13727</v>
      </c>
      <c r="B470" s="1" t="s">
        <v>13728</v>
      </c>
      <c r="C470" s="7">
        <v>45300.464166666665</v>
      </c>
      <c r="D470" s="10">
        <v>188</v>
      </c>
      <c r="E470" s="1" t="s">
        <v>7</v>
      </c>
      <c r="F470">
        <f>IF(LEFT(Tableau1[[#This Row],[Eléments modifié]],$J$1)=$I$1,Tableau1[[#This Row],[Date]],9^9)</f>
        <v>45300.464166666665</v>
      </c>
      <c r="G470" s="9">
        <f>IF(Tableau1[[#This Row],[Date]]=_xlfn.MINIFS(Tableau1[1er],Tableau1[N° BL],Tableau1[[#This Row],[N° BL]],Tableau1[1er],Tableau1[[#This Row],[Date]]),D469,"")</f>
        <v>188</v>
      </c>
    </row>
    <row r="471" spans="1:7" ht="14.25" customHeight="1" x14ac:dyDescent="0.25">
      <c r="A471" s="1" t="s">
        <v>13269</v>
      </c>
      <c r="B471" s="1" t="s">
        <v>13270</v>
      </c>
      <c r="C471" s="7">
        <v>45301.420868055553</v>
      </c>
      <c r="D471" s="10">
        <v>189</v>
      </c>
      <c r="E471" s="1" t="s">
        <v>4825</v>
      </c>
      <c r="F471">
        <f>IF(LEFT(Tableau1[[#This Row],[Eléments modifié]],$J$1)=$I$1,Tableau1[[#This Row],[Date]],9^9)</f>
        <v>387420489</v>
      </c>
      <c r="G471" s="9" t="str">
        <f>IF(Tableau1[[#This Row],[Date]]=_xlfn.MINIFS(Tableau1[1er],Tableau1[N° BL],Tableau1[[#This Row],[N° BL]],Tableau1[1er],Tableau1[[#This Row],[Date]]),D470,"")</f>
        <v/>
      </c>
    </row>
    <row r="472" spans="1:7" ht="14.25" customHeight="1" x14ac:dyDescent="0.25">
      <c r="A472" s="1" t="s">
        <v>13269</v>
      </c>
      <c r="B472" s="1" t="s">
        <v>13270</v>
      </c>
      <c r="C472" s="7">
        <v>45301.461539351854</v>
      </c>
      <c r="D472" s="10">
        <v>204</v>
      </c>
      <c r="E472" s="1" t="s">
        <v>7</v>
      </c>
      <c r="F472">
        <f>IF(LEFT(Tableau1[[#This Row],[Eléments modifié]],$J$1)=$I$1,Tableau1[[#This Row],[Date]],9^9)</f>
        <v>45301.461539351854</v>
      </c>
      <c r="G472" s="9">
        <f>IF(Tableau1[[#This Row],[Date]]=_xlfn.MINIFS(Tableau1[1er],Tableau1[N° BL],Tableau1[[#This Row],[N° BL]],Tableau1[1er],Tableau1[[#This Row],[Date]]),D471,"")</f>
        <v>189</v>
      </c>
    </row>
    <row r="473" spans="1:7" ht="14.25" customHeight="1" x14ac:dyDescent="0.25">
      <c r="A473" s="1" t="s">
        <v>13269</v>
      </c>
      <c r="B473" s="1" t="s">
        <v>13270</v>
      </c>
      <c r="C473" s="7">
        <v>45301.483553240738</v>
      </c>
      <c r="D473" s="10">
        <v>210</v>
      </c>
      <c r="E473" s="1" t="s">
        <v>32</v>
      </c>
      <c r="F473">
        <f>IF(LEFT(Tableau1[[#This Row],[Eléments modifié]],$J$1)=$I$1,Tableau1[[#This Row],[Date]],9^9)</f>
        <v>387420489</v>
      </c>
      <c r="G473" s="9" t="str">
        <f>IF(Tableau1[[#This Row],[Date]]=_xlfn.MINIFS(Tableau1[1er],Tableau1[N° BL],Tableau1[[#This Row],[N° BL]],Tableau1[1er],Tableau1[[#This Row],[Date]]),D472,"")</f>
        <v/>
      </c>
    </row>
    <row r="474" spans="1:7" ht="14.25" customHeight="1" x14ac:dyDescent="0.25">
      <c r="A474" s="1" t="s">
        <v>13269</v>
      </c>
      <c r="B474" s="1" t="s">
        <v>13270</v>
      </c>
      <c r="C474" s="7">
        <v>45302.419479166667</v>
      </c>
      <c r="D474" s="10">
        <v>188</v>
      </c>
      <c r="E474" s="1" t="s">
        <v>20</v>
      </c>
      <c r="F474">
        <f>IF(LEFT(Tableau1[[#This Row],[Eléments modifié]],$J$1)=$I$1,Tableau1[[#This Row],[Date]],9^9)</f>
        <v>387420489</v>
      </c>
      <c r="G474" s="9" t="str">
        <f>IF(Tableau1[[#This Row],[Date]]=_xlfn.MINIFS(Tableau1[1er],Tableau1[N° BL],Tableau1[[#This Row],[N° BL]],Tableau1[1er],Tableau1[[#This Row],[Date]]),D473,"")</f>
        <v/>
      </c>
    </row>
    <row r="475" spans="1:7" ht="14.25" customHeight="1" x14ac:dyDescent="0.25">
      <c r="A475" s="1" t="s">
        <v>13269</v>
      </c>
      <c r="B475" s="1" t="s">
        <v>13270</v>
      </c>
      <c r="C475" s="7">
        <v>45306.704513888886</v>
      </c>
      <c r="D475" s="10">
        <v>204</v>
      </c>
      <c r="E475" s="1" t="s">
        <v>32</v>
      </c>
      <c r="F475">
        <f>IF(LEFT(Tableau1[[#This Row],[Eléments modifié]],$J$1)=$I$1,Tableau1[[#This Row],[Date]],9^9)</f>
        <v>387420489</v>
      </c>
      <c r="G475" s="9" t="str">
        <f>IF(Tableau1[[#This Row],[Date]]=_xlfn.MINIFS(Tableau1[1er],Tableau1[N° BL],Tableau1[[#This Row],[N° BL]],Tableau1[1er],Tableau1[[#This Row],[Date]]),D474,"")</f>
        <v/>
      </c>
    </row>
    <row r="476" spans="1:7" ht="14.25" customHeight="1" x14ac:dyDescent="0.25">
      <c r="A476" s="1" t="s">
        <v>13269</v>
      </c>
      <c r="B476" s="1" t="s">
        <v>13270</v>
      </c>
      <c r="C476" s="7">
        <v>45307.475694444445</v>
      </c>
      <c r="D476" s="10">
        <v>188</v>
      </c>
      <c r="E476" s="1" t="s">
        <v>7</v>
      </c>
      <c r="F476">
        <f>IF(LEFT(Tableau1[[#This Row],[Eléments modifié]],$J$1)=$I$1,Tableau1[[#This Row],[Date]],9^9)</f>
        <v>45307.475694444445</v>
      </c>
      <c r="G476" s="9">
        <f>IF(Tableau1[[#This Row],[Date]]=_xlfn.MINIFS(Tableau1[1er],Tableau1[N° BL],Tableau1[[#This Row],[N° BL]],Tableau1[1er],Tableau1[[#This Row],[Date]]),D475,"")</f>
        <v>204</v>
      </c>
    </row>
    <row r="477" spans="1:7" ht="14.25" customHeight="1" x14ac:dyDescent="0.25">
      <c r="A477" s="1" t="s">
        <v>13603</v>
      </c>
      <c r="B477" s="1" t="s">
        <v>13604</v>
      </c>
      <c r="C477" s="7">
        <v>45300.586712962962</v>
      </c>
      <c r="D477" s="10">
        <v>204</v>
      </c>
      <c r="E477" s="1" t="s">
        <v>371</v>
      </c>
      <c r="F477">
        <f>IF(LEFT(Tableau1[[#This Row],[Eléments modifié]],$J$1)=$I$1,Tableau1[[#This Row],[Date]],9^9)</f>
        <v>387420489</v>
      </c>
      <c r="G477" s="9" t="str">
        <f>IF(Tableau1[[#This Row],[Date]]=_xlfn.MINIFS(Tableau1[1er],Tableau1[N° BL],Tableau1[[#This Row],[N° BL]],Tableau1[1er],Tableau1[[#This Row],[Date]]),D476,"")</f>
        <v/>
      </c>
    </row>
    <row r="478" spans="1:7" ht="14.25" customHeight="1" x14ac:dyDescent="0.25">
      <c r="A478" s="1" t="s">
        <v>13603</v>
      </c>
      <c r="B478" s="1" t="s">
        <v>13604</v>
      </c>
      <c r="C478" s="7">
        <v>45300.626157407409</v>
      </c>
      <c r="D478" s="10">
        <v>209</v>
      </c>
      <c r="E478" s="1" t="s">
        <v>7</v>
      </c>
      <c r="F478">
        <f>IF(LEFT(Tableau1[[#This Row],[Eléments modifié]],$J$1)=$I$1,Tableau1[[#This Row],[Date]],9^9)</f>
        <v>45300.626157407409</v>
      </c>
      <c r="G478" s="9">
        <f>IF(Tableau1[[#This Row],[Date]]=_xlfn.MINIFS(Tableau1[1er],Tableau1[N° BL],Tableau1[[#This Row],[N° BL]],Tableau1[1er],Tableau1[[#This Row],[Date]]),D477,"")</f>
        <v>204</v>
      </c>
    </row>
    <row r="479" spans="1:7" ht="14.25" customHeight="1" x14ac:dyDescent="0.25">
      <c r="A479" s="1" t="s">
        <v>13603</v>
      </c>
      <c r="B479" s="1" t="s">
        <v>13604</v>
      </c>
      <c r="C479" s="7">
        <v>45301.564675925925</v>
      </c>
      <c r="D479" s="10">
        <v>176</v>
      </c>
      <c r="E479" s="1" t="s">
        <v>32</v>
      </c>
      <c r="F479">
        <f>IF(LEFT(Tableau1[[#This Row],[Eléments modifié]],$J$1)=$I$1,Tableau1[[#This Row],[Date]],9^9)</f>
        <v>387420489</v>
      </c>
      <c r="G479" s="9" t="str">
        <f>IF(Tableau1[[#This Row],[Date]]=_xlfn.MINIFS(Tableau1[1er],Tableau1[N° BL],Tableau1[[#This Row],[N° BL]],Tableau1[1er],Tableau1[[#This Row],[Date]]),D478,"")</f>
        <v/>
      </c>
    </row>
    <row r="480" spans="1:7" ht="14.25" customHeight="1" x14ac:dyDescent="0.25">
      <c r="A480" s="1" t="s">
        <v>13603</v>
      </c>
      <c r="B480" s="1" t="s">
        <v>13604</v>
      </c>
      <c r="C480" s="7">
        <v>45301.584918981483</v>
      </c>
      <c r="D480" s="10">
        <v>210</v>
      </c>
      <c r="E480" s="1" t="s">
        <v>7</v>
      </c>
      <c r="F480">
        <f>IF(LEFT(Tableau1[[#This Row],[Eléments modifié]],$J$1)=$I$1,Tableau1[[#This Row],[Date]],9^9)</f>
        <v>45301.584918981483</v>
      </c>
      <c r="G480" s="9">
        <f>IF(Tableau1[[#This Row],[Date]]=_xlfn.MINIFS(Tableau1[1er],Tableau1[N° BL],Tableau1[[#This Row],[N° BL]],Tableau1[1er],Tableau1[[#This Row],[Date]]),D479,"")</f>
        <v>176</v>
      </c>
    </row>
    <row r="481" spans="1:7" ht="14.25" customHeight="1" x14ac:dyDescent="0.25">
      <c r="A481" s="1" t="s">
        <v>12815</v>
      </c>
      <c r="B481" s="1" t="s">
        <v>12816</v>
      </c>
      <c r="C481" s="7">
        <v>45302.504131944443</v>
      </c>
      <c r="D481" s="10">
        <v>189</v>
      </c>
      <c r="E481" s="1" t="s">
        <v>14</v>
      </c>
      <c r="F481">
        <f>IF(LEFT(Tableau1[[#This Row],[Eléments modifié]],$J$1)=$I$1,Tableau1[[#This Row],[Date]],9^9)</f>
        <v>387420489</v>
      </c>
      <c r="G481" s="9" t="str">
        <f>IF(Tableau1[[#This Row],[Date]]=_xlfn.MINIFS(Tableau1[1er],Tableau1[N° BL],Tableau1[[#This Row],[N° BL]],Tableau1[1er],Tableau1[[#This Row],[Date]]),D480,"")</f>
        <v/>
      </c>
    </row>
    <row r="482" spans="1:7" ht="14.25" customHeight="1" x14ac:dyDescent="0.25">
      <c r="A482" s="1" t="s">
        <v>12815</v>
      </c>
      <c r="B482" s="1" t="s">
        <v>12816</v>
      </c>
      <c r="C482" s="7">
        <v>45302.523912037039</v>
      </c>
      <c r="D482" s="10">
        <v>189</v>
      </c>
      <c r="E482" s="1" t="s">
        <v>4160</v>
      </c>
      <c r="F482">
        <f>IF(LEFT(Tableau1[[#This Row],[Eléments modifié]],$J$1)=$I$1,Tableau1[[#This Row],[Date]],9^9)</f>
        <v>387420489</v>
      </c>
      <c r="G482" s="9" t="str">
        <f>IF(Tableau1[[#This Row],[Date]]=_xlfn.MINIFS(Tableau1[1er],Tableau1[N° BL],Tableau1[[#This Row],[N° BL]],Tableau1[1er],Tableau1[[#This Row],[Date]]),D481,"")</f>
        <v/>
      </c>
    </row>
    <row r="483" spans="1:7" ht="14.25" customHeight="1" x14ac:dyDescent="0.25">
      <c r="A483" s="1" t="s">
        <v>12815</v>
      </c>
      <c r="B483" s="1" t="s">
        <v>12816</v>
      </c>
      <c r="C483" s="7">
        <v>45309.475115740737</v>
      </c>
      <c r="D483" s="10">
        <v>176</v>
      </c>
      <c r="E483" s="1" t="s">
        <v>7</v>
      </c>
      <c r="F483">
        <f>IF(LEFT(Tableau1[[#This Row],[Eléments modifié]],$J$1)=$I$1,Tableau1[[#This Row],[Date]],9^9)</f>
        <v>45309.475115740737</v>
      </c>
      <c r="G483" s="9">
        <f>IF(Tableau1[[#This Row],[Date]]=_xlfn.MINIFS(Tableau1[1er],Tableau1[N° BL],Tableau1[[#This Row],[N° BL]],Tableau1[1er],Tableau1[[#This Row],[Date]]),D482,"")</f>
        <v>189</v>
      </c>
    </row>
    <row r="484" spans="1:7" ht="14.25" customHeight="1" x14ac:dyDescent="0.25">
      <c r="A484" s="1" t="s">
        <v>12815</v>
      </c>
      <c r="B484" s="1" t="s">
        <v>12816</v>
      </c>
      <c r="C484" s="7">
        <v>45316.440023148149</v>
      </c>
      <c r="D484" s="10">
        <v>176</v>
      </c>
      <c r="E484" s="1" t="s">
        <v>7</v>
      </c>
      <c r="F484">
        <f>IF(LEFT(Tableau1[[#This Row],[Eléments modifié]],$J$1)=$I$1,Tableau1[[#This Row],[Date]],9^9)</f>
        <v>45316.440023148149</v>
      </c>
      <c r="G484" s="9">
        <f>IF(Tableau1[[#This Row],[Date]]=_xlfn.MINIFS(Tableau1[1er],Tableau1[N° BL],Tableau1[[#This Row],[N° BL]],Tableau1[1er],Tableau1[[#This Row],[Date]]),D483,"")</f>
        <v>176</v>
      </c>
    </row>
    <row r="485" spans="1:7" ht="14.25" customHeight="1" x14ac:dyDescent="0.25">
      <c r="A485" s="1" t="s">
        <v>13915</v>
      </c>
      <c r="B485" s="1" t="s">
        <v>13916</v>
      </c>
      <c r="C485" s="7">
        <v>45296.328680555554</v>
      </c>
      <c r="D485" s="10">
        <v>189</v>
      </c>
      <c r="E485" s="1" t="s">
        <v>14</v>
      </c>
      <c r="F485">
        <f>IF(LEFT(Tableau1[[#This Row],[Eléments modifié]],$J$1)=$I$1,Tableau1[[#This Row],[Date]],9^9)</f>
        <v>387420489</v>
      </c>
      <c r="G485" s="9" t="str">
        <f>IF(Tableau1[[#This Row],[Date]]=_xlfn.MINIFS(Tableau1[1er],Tableau1[N° BL],Tableau1[[#This Row],[N° BL]],Tableau1[1er],Tableau1[[#This Row],[Date]]),D484,"")</f>
        <v/>
      </c>
    </row>
    <row r="486" spans="1:7" ht="14.25" customHeight="1" x14ac:dyDescent="0.25">
      <c r="A486" s="1" t="s">
        <v>13915</v>
      </c>
      <c r="B486" s="1" t="s">
        <v>13916</v>
      </c>
      <c r="C486" s="7">
        <v>45296.35491898148</v>
      </c>
      <c r="D486" s="10">
        <v>189</v>
      </c>
      <c r="E486" s="1" t="s">
        <v>7</v>
      </c>
      <c r="F486">
        <f>IF(LEFT(Tableau1[[#This Row],[Eléments modifié]],$J$1)=$I$1,Tableau1[[#This Row],[Date]],9^9)</f>
        <v>45296.35491898148</v>
      </c>
      <c r="G486" s="9">
        <f>IF(Tableau1[[#This Row],[Date]]=_xlfn.MINIFS(Tableau1[1er],Tableau1[N° BL],Tableau1[[#This Row],[N° BL]],Tableau1[1er],Tableau1[[#This Row],[Date]]),D485,"")</f>
        <v>189</v>
      </c>
    </row>
    <row r="487" spans="1:7" ht="14.25" customHeight="1" x14ac:dyDescent="0.25">
      <c r="A487" s="1" t="s">
        <v>13897</v>
      </c>
      <c r="B487" s="1" t="s">
        <v>13898</v>
      </c>
      <c r="C487" s="7">
        <v>45296.400555555556</v>
      </c>
      <c r="D487" s="10">
        <v>182</v>
      </c>
      <c r="E487" s="1" t="s">
        <v>111</v>
      </c>
      <c r="F487">
        <f>IF(LEFT(Tableau1[[#This Row],[Eléments modifié]],$J$1)=$I$1,Tableau1[[#This Row],[Date]],9^9)</f>
        <v>387420489</v>
      </c>
      <c r="G487" s="9" t="str">
        <f>IF(Tableau1[[#This Row],[Date]]=_xlfn.MINIFS(Tableau1[1er],Tableau1[N° BL],Tableau1[[#This Row],[N° BL]],Tableau1[1er],Tableau1[[#This Row],[Date]]),D486,"")</f>
        <v/>
      </c>
    </row>
    <row r="488" spans="1:7" ht="14.25" customHeight="1" x14ac:dyDescent="0.25">
      <c r="A488" s="1" t="s">
        <v>13897</v>
      </c>
      <c r="B488" s="1" t="s">
        <v>13898</v>
      </c>
      <c r="C488" s="7">
        <v>45296.437280092592</v>
      </c>
      <c r="D488" s="10">
        <v>176</v>
      </c>
      <c r="E488" s="1" t="s">
        <v>7</v>
      </c>
      <c r="F488">
        <f>IF(LEFT(Tableau1[[#This Row],[Eléments modifié]],$J$1)=$I$1,Tableau1[[#This Row],[Date]],9^9)</f>
        <v>45296.437280092592</v>
      </c>
      <c r="G488" s="9">
        <f>IF(Tableau1[[#This Row],[Date]]=_xlfn.MINIFS(Tableau1[1er],Tableau1[N° BL],Tableau1[[#This Row],[N° BL]],Tableau1[1er],Tableau1[[#This Row],[Date]]),D487,"")</f>
        <v>182</v>
      </c>
    </row>
    <row r="489" spans="1:7" ht="14.25" customHeight="1" x14ac:dyDescent="0.25">
      <c r="A489" s="1" t="s">
        <v>13637</v>
      </c>
      <c r="B489" s="1" t="s">
        <v>13638</v>
      </c>
      <c r="C489" s="7">
        <v>45301.426516203705</v>
      </c>
      <c r="D489" s="10">
        <v>210</v>
      </c>
      <c r="E489" s="1" t="s">
        <v>14</v>
      </c>
      <c r="F489">
        <f>IF(LEFT(Tableau1[[#This Row],[Eléments modifié]],$J$1)=$I$1,Tableau1[[#This Row],[Date]],9^9)</f>
        <v>387420489</v>
      </c>
      <c r="G489" s="9" t="str">
        <f>IF(Tableau1[[#This Row],[Date]]=_xlfn.MINIFS(Tableau1[1er],Tableau1[N° BL],Tableau1[[#This Row],[N° BL]],Tableau1[1er],Tableau1[[#This Row],[Date]]),D488,"")</f>
        <v/>
      </c>
    </row>
    <row r="490" spans="1:7" ht="14.25" customHeight="1" x14ac:dyDescent="0.25">
      <c r="A490" s="1" t="s">
        <v>13637</v>
      </c>
      <c r="B490" s="1" t="s">
        <v>13638</v>
      </c>
      <c r="C490" s="7">
        <v>45301.462916666664</v>
      </c>
      <c r="D490" s="10">
        <v>189</v>
      </c>
      <c r="E490" s="1" t="s">
        <v>7</v>
      </c>
      <c r="F490">
        <f>IF(LEFT(Tableau1[[#This Row],[Eléments modifié]],$J$1)=$I$1,Tableau1[[#This Row],[Date]],9^9)</f>
        <v>45301.462916666664</v>
      </c>
      <c r="G490" s="9">
        <f>IF(Tableau1[[#This Row],[Date]]=_xlfn.MINIFS(Tableau1[1er],Tableau1[N° BL],Tableau1[[#This Row],[N° BL]],Tableau1[1er],Tableau1[[#This Row],[Date]]),D489,"")</f>
        <v>210</v>
      </c>
    </row>
    <row r="491" spans="1:7" ht="14.25" customHeight="1" x14ac:dyDescent="0.25">
      <c r="A491" s="1" t="s">
        <v>13637</v>
      </c>
      <c r="B491" s="1" t="s">
        <v>13638</v>
      </c>
      <c r="C491" s="7">
        <v>45301.489479166667</v>
      </c>
      <c r="D491" s="10">
        <v>188</v>
      </c>
      <c r="E491" s="1" t="s">
        <v>32</v>
      </c>
      <c r="F491">
        <f>IF(LEFT(Tableau1[[#This Row],[Eléments modifié]],$J$1)=$I$1,Tableau1[[#This Row],[Date]],9^9)</f>
        <v>387420489</v>
      </c>
      <c r="G491" s="9" t="str">
        <f>IF(Tableau1[[#This Row],[Date]]=_xlfn.MINIFS(Tableau1[1er],Tableau1[N° BL],Tableau1[[#This Row],[N° BL]],Tableau1[1er],Tableau1[[#This Row],[Date]]),D490,"")</f>
        <v/>
      </c>
    </row>
    <row r="492" spans="1:7" ht="14.25" customHeight="1" x14ac:dyDescent="0.25">
      <c r="A492" s="1" t="s">
        <v>13637</v>
      </c>
      <c r="B492" s="1" t="s">
        <v>13638</v>
      </c>
      <c r="C492" s="7">
        <v>45301.496006944442</v>
      </c>
      <c r="D492" s="10">
        <v>188</v>
      </c>
      <c r="E492" s="1" t="s">
        <v>7</v>
      </c>
      <c r="F492">
        <f>IF(LEFT(Tableau1[[#This Row],[Eléments modifié]],$J$1)=$I$1,Tableau1[[#This Row],[Date]],9^9)</f>
        <v>45301.496006944442</v>
      </c>
      <c r="G492" s="9">
        <f>IF(Tableau1[[#This Row],[Date]]=_xlfn.MINIFS(Tableau1[1er],Tableau1[N° BL],Tableau1[[#This Row],[N° BL]],Tableau1[1er],Tableau1[[#This Row],[Date]]),D491,"")</f>
        <v>188</v>
      </c>
    </row>
    <row r="493" spans="1:7" ht="14.25" customHeight="1" x14ac:dyDescent="0.25">
      <c r="A493" s="1" t="s">
        <v>13911</v>
      </c>
      <c r="B493" s="1" t="s">
        <v>13912</v>
      </c>
      <c r="C493" s="7">
        <v>45296.371122685188</v>
      </c>
      <c r="D493" s="10">
        <v>176</v>
      </c>
      <c r="E493" s="1" t="s">
        <v>111</v>
      </c>
      <c r="F493">
        <f>IF(LEFT(Tableau1[[#This Row],[Eléments modifié]],$J$1)=$I$1,Tableau1[[#This Row],[Date]],9^9)</f>
        <v>387420489</v>
      </c>
      <c r="G493" s="9" t="str">
        <f>IF(Tableau1[[#This Row],[Date]]=_xlfn.MINIFS(Tableau1[1er],Tableau1[N° BL],Tableau1[[#This Row],[N° BL]],Tableau1[1er],Tableau1[[#This Row],[Date]]),D492,"")</f>
        <v/>
      </c>
    </row>
    <row r="494" spans="1:7" ht="14.25" customHeight="1" x14ac:dyDescent="0.25">
      <c r="A494" s="1" t="s">
        <v>13911</v>
      </c>
      <c r="B494" s="1" t="s">
        <v>13912</v>
      </c>
      <c r="C494" s="7">
        <v>45296.376342592594</v>
      </c>
      <c r="D494" s="10">
        <v>176</v>
      </c>
      <c r="E494" s="1" t="s">
        <v>7</v>
      </c>
      <c r="F494">
        <f>IF(LEFT(Tableau1[[#This Row],[Eléments modifié]],$J$1)=$I$1,Tableau1[[#This Row],[Date]],9^9)</f>
        <v>45296.376342592594</v>
      </c>
      <c r="G494" s="9">
        <f>IF(Tableau1[[#This Row],[Date]]=_xlfn.MINIFS(Tableau1[1er],Tableau1[N° BL],Tableau1[[#This Row],[N° BL]],Tableau1[1er],Tableau1[[#This Row],[Date]]),D493,"")</f>
        <v>176</v>
      </c>
    </row>
    <row r="495" spans="1:7" ht="14.25" customHeight="1" x14ac:dyDescent="0.25">
      <c r="A495" s="1" t="s">
        <v>13907</v>
      </c>
      <c r="B495" s="1" t="s">
        <v>13908</v>
      </c>
      <c r="C495" s="7">
        <v>45296.376469907409</v>
      </c>
      <c r="D495" s="10">
        <v>189</v>
      </c>
      <c r="E495" s="1" t="s">
        <v>111</v>
      </c>
      <c r="F495">
        <f>IF(LEFT(Tableau1[[#This Row],[Eléments modifié]],$J$1)=$I$1,Tableau1[[#This Row],[Date]],9^9)</f>
        <v>387420489</v>
      </c>
      <c r="G495" s="9" t="str">
        <f>IF(Tableau1[[#This Row],[Date]]=_xlfn.MINIFS(Tableau1[1er],Tableau1[N° BL],Tableau1[[#This Row],[N° BL]],Tableau1[1er],Tableau1[[#This Row],[Date]]),D494,"")</f>
        <v/>
      </c>
    </row>
    <row r="496" spans="1:7" ht="14.25" customHeight="1" x14ac:dyDescent="0.25">
      <c r="A496" s="1" t="s">
        <v>13907</v>
      </c>
      <c r="B496" s="1" t="s">
        <v>13908</v>
      </c>
      <c r="C496" s="7">
        <v>45296.38244212963</v>
      </c>
      <c r="D496" s="10">
        <v>176</v>
      </c>
      <c r="E496" s="1" t="s">
        <v>7</v>
      </c>
      <c r="F496">
        <f>IF(LEFT(Tableau1[[#This Row],[Eléments modifié]],$J$1)=$I$1,Tableau1[[#This Row],[Date]],9^9)</f>
        <v>45296.38244212963</v>
      </c>
      <c r="G496" s="9">
        <f>IF(Tableau1[[#This Row],[Date]]=_xlfn.MINIFS(Tableau1[1er],Tableau1[N° BL],Tableau1[[#This Row],[N° BL]],Tableau1[1er],Tableau1[[#This Row],[Date]]),D495,"")</f>
        <v>189</v>
      </c>
    </row>
    <row r="497" spans="1:7" ht="14.25" customHeight="1" x14ac:dyDescent="0.25">
      <c r="A497" s="1" t="s">
        <v>13833</v>
      </c>
      <c r="B497" s="1" t="s">
        <v>13834</v>
      </c>
      <c r="C497" s="7">
        <v>45299.364131944443</v>
      </c>
      <c r="D497" s="10">
        <v>210</v>
      </c>
      <c r="E497" s="1" t="s">
        <v>371</v>
      </c>
      <c r="F497">
        <f>IF(LEFT(Tableau1[[#This Row],[Eléments modifié]],$J$1)=$I$1,Tableau1[[#This Row],[Date]],9^9)</f>
        <v>387420489</v>
      </c>
      <c r="G497" s="9" t="str">
        <f>IF(Tableau1[[#This Row],[Date]]=_xlfn.MINIFS(Tableau1[1er],Tableau1[N° BL],Tableau1[[#This Row],[N° BL]],Tableau1[1er],Tableau1[[#This Row],[Date]]),D496,"")</f>
        <v/>
      </c>
    </row>
    <row r="498" spans="1:7" ht="14.25" customHeight="1" x14ac:dyDescent="0.25">
      <c r="A498" s="1" t="s">
        <v>13833</v>
      </c>
      <c r="B498" s="1" t="s">
        <v>13834</v>
      </c>
      <c r="C498" s="7">
        <v>45299.458912037036</v>
      </c>
      <c r="D498" s="10">
        <v>209</v>
      </c>
      <c r="E498" s="1" t="s">
        <v>7</v>
      </c>
      <c r="F498">
        <f>IF(LEFT(Tableau1[[#This Row],[Eléments modifié]],$J$1)=$I$1,Tableau1[[#This Row],[Date]],9^9)</f>
        <v>45299.458912037036</v>
      </c>
      <c r="G498" s="9">
        <f>IF(Tableau1[[#This Row],[Date]]=_xlfn.MINIFS(Tableau1[1er],Tableau1[N° BL],Tableau1[[#This Row],[N° BL]],Tableau1[1er],Tableau1[[#This Row],[Date]]),D497,"")</f>
        <v>210</v>
      </c>
    </row>
    <row r="499" spans="1:7" ht="14.25" customHeight="1" x14ac:dyDescent="0.25">
      <c r="A499" s="1" t="s">
        <v>13699</v>
      </c>
      <c r="B499" s="1" t="s">
        <v>13700</v>
      </c>
      <c r="C499" s="7">
        <v>45299.339120370372</v>
      </c>
      <c r="D499" s="10">
        <v>179</v>
      </c>
      <c r="E499" s="1" t="s">
        <v>5</v>
      </c>
      <c r="F499">
        <f>IF(LEFT(Tableau1[[#This Row],[Eléments modifié]],$J$1)=$I$1,Tableau1[[#This Row],[Date]],9^9)</f>
        <v>387420489</v>
      </c>
      <c r="G499" s="9" t="str">
        <f>IF(Tableau1[[#This Row],[Date]]=_xlfn.MINIFS(Tableau1[1er],Tableau1[N° BL],Tableau1[[#This Row],[N° BL]],Tableau1[1er],Tableau1[[#This Row],[Date]]),D498,"")</f>
        <v/>
      </c>
    </row>
    <row r="500" spans="1:7" ht="14.25" customHeight="1" x14ac:dyDescent="0.25">
      <c r="A500" s="1" t="s">
        <v>13699</v>
      </c>
      <c r="B500" s="1" t="s">
        <v>13700</v>
      </c>
      <c r="C500" s="7">
        <v>45299.339375000003</v>
      </c>
      <c r="D500" s="10">
        <v>179</v>
      </c>
      <c r="E500" s="1" t="s">
        <v>20</v>
      </c>
      <c r="F500">
        <f>IF(LEFT(Tableau1[[#This Row],[Eléments modifié]],$J$1)=$I$1,Tableau1[[#This Row],[Date]],9^9)</f>
        <v>387420489</v>
      </c>
      <c r="G500" s="9" t="str">
        <f>IF(Tableau1[[#This Row],[Date]]=_xlfn.MINIFS(Tableau1[1er],Tableau1[N° BL],Tableau1[[#This Row],[N° BL]],Tableau1[1er],Tableau1[[#This Row],[Date]]),D499,"")</f>
        <v/>
      </c>
    </row>
    <row r="501" spans="1:7" ht="14.25" customHeight="1" x14ac:dyDescent="0.25">
      <c r="A501" s="1" t="s">
        <v>13699</v>
      </c>
      <c r="B501" s="1" t="s">
        <v>13700</v>
      </c>
      <c r="C501" s="7">
        <v>45300.538356481484</v>
      </c>
      <c r="D501" s="10">
        <v>189</v>
      </c>
      <c r="E501" s="1" t="s">
        <v>111</v>
      </c>
      <c r="F501">
        <f>IF(LEFT(Tableau1[[#This Row],[Eléments modifié]],$J$1)=$I$1,Tableau1[[#This Row],[Date]],9^9)</f>
        <v>387420489</v>
      </c>
      <c r="G501" s="9" t="str">
        <f>IF(Tableau1[[#This Row],[Date]]=_xlfn.MINIFS(Tableau1[1er],Tableau1[N° BL],Tableau1[[#This Row],[N° BL]],Tableau1[1er],Tableau1[[#This Row],[Date]]),D500,"")</f>
        <v/>
      </c>
    </row>
    <row r="502" spans="1:7" ht="14.25" customHeight="1" x14ac:dyDescent="0.25">
      <c r="A502" s="1" t="s">
        <v>13699</v>
      </c>
      <c r="B502" s="1" t="s">
        <v>13700</v>
      </c>
      <c r="C502" s="7">
        <v>45300.546932870369</v>
      </c>
      <c r="D502" s="10">
        <v>176</v>
      </c>
      <c r="E502" s="1" t="s">
        <v>7</v>
      </c>
      <c r="F502">
        <f>IF(LEFT(Tableau1[[#This Row],[Eléments modifié]],$J$1)=$I$1,Tableau1[[#This Row],[Date]],9^9)</f>
        <v>45300.546932870369</v>
      </c>
      <c r="G502" s="9">
        <f>IF(Tableau1[[#This Row],[Date]]=_xlfn.MINIFS(Tableau1[1er],Tableau1[N° BL],Tableau1[[#This Row],[N° BL]],Tableau1[1er],Tableau1[[#This Row],[Date]]),D501,"")</f>
        <v>189</v>
      </c>
    </row>
    <row r="503" spans="1:7" ht="14.25" customHeight="1" x14ac:dyDescent="0.25">
      <c r="A503" s="1" t="s">
        <v>13737</v>
      </c>
      <c r="B503" s="1" t="s">
        <v>13738</v>
      </c>
      <c r="C503" s="7">
        <v>45299.344201388885</v>
      </c>
      <c r="D503" s="10">
        <v>209</v>
      </c>
      <c r="E503" s="1" t="s">
        <v>5</v>
      </c>
      <c r="F503">
        <f>IF(LEFT(Tableau1[[#This Row],[Eléments modifié]],$J$1)=$I$1,Tableau1[[#This Row],[Date]],9^9)</f>
        <v>387420489</v>
      </c>
      <c r="G503" s="9" t="str">
        <f>IF(Tableau1[[#This Row],[Date]]=_xlfn.MINIFS(Tableau1[1er],Tableau1[N° BL],Tableau1[[#This Row],[N° BL]],Tableau1[1er],Tableau1[[#This Row],[Date]]),D502,"")</f>
        <v/>
      </c>
    </row>
    <row r="504" spans="1:7" ht="14.25" customHeight="1" x14ac:dyDescent="0.25">
      <c r="A504" s="1" t="s">
        <v>13737</v>
      </c>
      <c r="B504" s="1" t="s">
        <v>13738</v>
      </c>
      <c r="C504" s="7">
        <v>45299.396597222221</v>
      </c>
      <c r="D504" s="10">
        <v>179</v>
      </c>
      <c r="E504" s="1" t="s">
        <v>7</v>
      </c>
      <c r="F504">
        <f>IF(LEFT(Tableau1[[#This Row],[Eléments modifié]],$J$1)=$I$1,Tableau1[[#This Row],[Date]],9^9)</f>
        <v>45299.396597222221</v>
      </c>
      <c r="G504" s="9">
        <f>IF(Tableau1[[#This Row],[Date]]=_xlfn.MINIFS(Tableau1[1er],Tableau1[N° BL],Tableau1[[#This Row],[N° BL]],Tableau1[1er],Tableau1[[#This Row],[Date]]),D503,"")</f>
        <v>209</v>
      </c>
    </row>
    <row r="505" spans="1:7" ht="14.25" customHeight="1" x14ac:dyDescent="0.25">
      <c r="A505" s="1" t="s">
        <v>13737</v>
      </c>
      <c r="B505" s="1" t="s">
        <v>13738</v>
      </c>
      <c r="C505" s="7">
        <v>45300.421516203707</v>
      </c>
      <c r="D505" s="10">
        <v>176</v>
      </c>
      <c r="E505" s="1" t="s">
        <v>32</v>
      </c>
      <c r="F505">
        <f>IF(LEFT(Tableau1[[#This Row],[Eléments modifié]],$J$1)=$I$1,Tableau1[[#This Row],[Date]],9^9)</f>
        <v>387420489</v>
      </c>
      <c r="G505" s="9" t="str">
        <f>IF(Tableau1[[#This Row],[Date]]=_xlfn.MINIFS(Tableau1[1er],Tableau1[N° BL],Tableau1[[#This Row],[N° BL]],Tableau1[1er],Tableau1[[#This Row],[Date]]),D504,"")</f>
        <v/>
      </c>
    </row>
    <row r="506" spans="1:7" ht="14.25" customHeight="1" x14ac:dyDescent="0.25">
      <c r="A506" s="1" t="s">
        <v>13737</v>
      </c>
      <c r="B506" s="1" t="s">
        <v>13738</v>
      </c>
      <c r="C506" s="7">
        <v>45300.432789351849</v>
      </c>
      <c r="D506" s="10">
        <v>188</v>
      </c>
      <c r="E506" s="1" t="s">
        <v>7</v>
      </c>
      <c r="F506">
        <f>IF(LEFT(Tableau1[[#This Row],[Eléments modifié]],$J$1)=$I$1,Tableau1[[#This Row],[Date]],9^9)</f>
        <v>45300.432789351849</v>
      </c>
      <c r="G506" s="9">
        <f>IF(Tableau1[[#This Row],[Date]]=_xlfn.MINIFS(Tableau1[1er],Tableau1[N° BL],Tableau1[[#This Row],[N° BL]],Tableau1[1er],Tableau1[[#This Row],[Date]]),D505,"")</f>
        <v>176</v>
      </c>
    </row>
    <row r="507" spans="1:7" ht="14.25" customHeight="1" x14ac:dyDescent="0.25">
      <c r="A507" s="1" t="s">
        <v>13351</v>
      </c>
      <c r="B507" s="1" t="s">
        <v>13352</v>
      </c>
      <c r="C507" s="7">
        <v>45302.62835648148</v>
      </c>
      <c r="D507" s="10">
        <v>182</v>
      </c>
      <c r="E507" s="1" t="s">
        <v>4825</v>
      </c>
      <c r="F507">
        <f>IF(LEFT(Tableau1[[#This Row],[Eléments modifié]],$J$1)=$I$1,Tableau1[[#This Row],[Date]],9^9)</f>
        <v>387420489</v>
      </c>
      <c r="G507" s="9" t="str">
        <f>IF(Tableau1[[#This Row],[Date]]=_xlfn.MINIFS(Tableau1[1er],Tableau1[N° BL],Tableau1[[#This Row],[N° BL]],Tableau1[1er],Tableau1[[#This Row],[Date]]),D506,"")</f>
        <v/>
      </c>
    </row>
    <row r="508" spans="1:7" ht="14.25" customHeight="1" x14ac:dyDescent="0.25">
      <c r="A508" s="1" t="s">
        <v>13351</v>
      </c>
      <c r="B508" s="1" t="s">
        <v>13352</v>
      </c>
      <c r="C508" s="7">
        <v>45302.671875</v>
      </c>
      <c r="D508" s="10">
        <v>204</v>
      </c>
      <c r="E508" s="1" t="s">
        <v>7</v>
      </c>
      <c r="F508">
        <f>IF(LEFT(Tableau1[[#This Row],[Eléments modifié]],$J$1)=$I$1,Tableau1[[#This Row],[Date]],9^9)</f>
        <v>45302.671875</v>
      </c>
      <c r="G508" s="9">
        <f>IF(Tableau1[[#This Row],[Date]]=_xlfn.MINIFS(Tableau1[1er],Tableau1[N° BL],Tableau1[[#This Row],[N° BL]],Tableau1[1er],Tableau1[[#This Row],[Date]]),D507,"")</f>
        <v>182</v>
      </c>
    </row>
    <row r="509" spans="1:7" ht="14.25" customHeight="1" x14ac:dyDescent="0.25">
      <c r="A509" s="1" t="s">
        <v>13351</v>
      </c>
      <c r="B509" s="1" t="s">
        <v>13352</v>
      </c>
      <c r="C509" s="7">
        <v>45302.672164351854</v>
      </c>
      <c r="D509" s="10">
        <v>204</v>
      </c>
      <c r="E509" s="1" t="s">
        <v>7</v>
      </c>
      <c r="F509">
        <f>IF(LEFT(Tableau1[[#This Row],[Eléments modifié]],$J$1)=$I$1,Tableau1[[#This Row],[Date]],9^9)</f>
        <v>45302.672164351854</v>
      </c>
      <c r="G509" s="9">
        <f>IF(Tableau1[[#This Row],[Date]]=_xlfn.MINIFS(Tableau1[1er],Tableau1[N° BL],Tableau1[[#This Row],[N° BL]],Tableau1[1er],Tableau1[[#This Row],[Date]]),D508,"")</f>
        <v>204</v>
      </c>
    </row>
    <row r="510" spans="1:7" ht="14.25" customHeight="1" x14ac:dyDescent="0.25">
      <c r="A510" s="1" t="s">
        <v>13351</v>
      </c>
      <c r="B510" s="1" t="s">
        <v>13352</v>
      </c>
      <c r="C510" s="7">
        <v>45306.477407407408</v>
      </c>
      <c r="D510" s="10">
        <v>204</v>
      </c>
      <c r="E510" s="1" t="s">
        <v>32</v>
      </c>
      <c r="F510">
        <f>IF(LEFT(Tableau1[[#This Row],[Eléments modifié]],$J$1)=$I$1,Tableau1[[#This Row],[Date]],9^9)</f>
        <v>387420489</v>
      </c>
      <c r="G510" s="9" t="str">
        <f>IF(Tableau1[[#This Row],[Date]]=_xlfn.MINIFS(Tableau1[1er],Tableau1[N° BL],Tableau1[[#This Row],[N° BL]],Tableau1[1er],Tableau1[[#This Row],[Date]]),D509,"")</f>
        <v/>
      </c>
    </row>
    <row r="511" spans="1:7" ht="14.25" customHeight="1" x14ac:dyDescent="0.25">
      <c r="A511" s="1" t="s">
        <v>13351</v>
      </c>
      <c r="B511" s="1" t="s">
        <v>13352</v>
      </c>
      <c r="C511" s="7">
        <v>45306.492974537039</v>
      </c>
      <c r="D511" s="10">
        <v>188</v>
      </c>
      <c r="E511" s="1" t="s">
        <v>7</v>
      </c>
      <c r="F511">
        <f>IF(LEFT(Tableau1[[#This Row],[Eléments modifié]],$J$1)=$I$1,Tableau1[[#This Row],[Date]],9^9)</f>
        <v>45306.492974537039</v>
      </c>
      <c r="G511" s="9">
        <f>IF(Tableau1[[#This Row],[Date]]=_xlfn.MINIFS(Tableau1[1er],Tableau1[N° BL],Tableau1[[#This Row],[N° BL]],Tableau1[1er],Tableau1[[#This Row],[Date]]),D510,"")</f>
        <v>204</v>
      </c>
    </row>
    <row r="512" spans="1:7" ht="14.25" customHeight="1" x14ac:dyDescent="0.25">
      <c r="A512" s="1" t="s">
        <v>13349</v>
      </c>
      <c r="B512" s="1" t="s">
        <v>13350</v>
      </c>
      <c r="C512" s="7">
        <v>45302.631782407407</v>
      </c>
      <c r="D512" s="10">
        <v>182</v>
      </c>
      <c r="E512" s="1" t="s">
        <v>21</v>
      </c>
      <c r="F512">
        <f>IF(LEFT(Tableau1[[#This Row],[Eléments modifié]],$J$1)=$I$1,Tableau1[[#This Row],[Date]],9^9)</f>
        <v>387420489</v>
      </c>
      <c r="G512" s="9" t="str">
        <f>IF(Tableau1[[#This Row],[Date]]=_xlfn.MINIFS(Tableau1[1er],Tableau1[N° BL],Tableau1[[#This Row],[N° BL]],Tableau1[1er],Tableau1[[#This Row],[Date]]),D511,"")</f>
        <v/>
      </c>
    </row>
    <row r="513" spans="1:7" ht="14.25" customHeight="1" x14ac:dyDescent="0.25">
      <c r="A513" s="1" t="s">
        <v>13349</v>
      </c>
      <c r="B513" s="1" t="s">
        <v>13350</v>
      </c>
      <c r="C513" s="7">
        <v>45302.631967592592</v>
      </c>
      <c r="D513" s="10">
        <v>209</v>
      </c>
      <c r="E513" s="1" t="s">
        <v>20</v>
      </c>
      <c r="F513">
        <f>IF(LEFT(Tableau1[[#This Row],[Eléments modifié]],$J$1)=$I$1,Tableau1[[#This Row],[Date]],9^9)</f>
        <v>387420489</v>
      </c>
      <c r="G513" s="9" t="str">
        <f>IF(Tableau1[[#This Row],[Date]]=_xlfn.MINIFS(Tableau1[1er],Tableau1[N° BL],Tableau1[[#This Row],[N° BL]],Tableau1[1er],Tableau1[[#This Row],[Date]]),D512,"")</f>
        <v/>
      </c>
    </row>
    <row r="514" spans="1:7" ht="14.25" customHeight="1" x14ac:dyDescent="0.25">
      <c r="A514" s="1" t="s">
        <v>13349</v>
      </c>
      <c r="B514" s="1" t="s">
        <v>13350</v>
      </c>
      <c r="C514" s="7">
        <v>45302.635497685187</v>
      </c>
      <c r="D514" s="10">
        <v>188</v>
      </c>
      <c r="E514" s="1" t="s">
        <v>371</v>
      </c>
      <c r="F514">
        <f>IF(LEFT(Tableau1[[#This Row],[Eléments modifié]],$J$1)=$I$1,Tableau1[[#This Row],[Date]],9^9)</f>
        <v>387420489</v>
      </c>
      <c r="G514" s="9" t="str">
        <f>IF(Tableau1[[#This Row],[Date]]=_xlfn.MINIFS(Tableau1[1er],Tableau1[N° BL],Tableau1[[#This Row],[N° BL]],Tableau1[1er],Tableau1[[#This Row],[Date]]),D513,"")</f>
        <v/>
      </c>
    </row>
    <row r="515" spans="1:7" ht="14.25" customHeight="1" x14ac:dyDescent="0.25">
      <c r="A515" s="1" t="s">
        <v>13349</v>
      </c>
      <c r="B515" s="1" t="s">
        <v>13350</v>
      </c>
      <c r="C515" s="7">
        <v>45302.644386574073</v>
      </c>
      <c r="D515" s="10">
        <v>209</v>
      </c>
      <c r="E515" s="1" t="s">
        <v>7</v>
      </c>
      <c r="F515">
        <f>IF(LEFT(Tableau1[[#This Row],[Eléments modifié]],$J$1)=$I$1,Tableau1[[#This Row],[Date]],9^9)</f>
        <v>45302.644386574073</v>
      </c>
      <c r="G515" s="9">
        <f>IF(Tableau1[[#This Row],[Date]]=_xlfn.MINIFS(Tableau1[1er],Tableau1[N° BL],Tableau1[[#This Row],[N° BL]],Tableau1[1er],Tableau1[[#This Row],[Date]]),D514,"")</f>
        <v>188</v>
      </c>
    </row>
    <row r="516" spans="1:7" ht="14.25" customHeight="1" x14ac:dyDescent="0.25">
      <c r="A516" s="1" t="s">
        <v>13349</v>
      </c>
      <c r="B516" s="1" t="s">
        <v>13350</v>
      </c>
      <c r="C516" s="7">
        <v>45306.492986111109</v>
      </c>
      <c r="D516" s="10">
        <v>188</v>
      </c>
      <c r="E516" s="1" t="s">
        <v>32</v>
      </c>
      <c r="F516">
        <f>IF(LEFT(Tableau1[[#This Row],[Eléments modifié]],$J$1)=$I$1,Tableau1[[#This Row],[Date]],9^9)</f>
        <v>387420489</v>
      </c>
      <c r="G516" s="9" t="str">
        <f>IF(Tableau1[[#This Row],[Date]]=_xlfn.MINIFS(Tableau1[1er],Tableau1[N° BL],Tableau1[[#This Row],[N° BL]],Tableau1[1er],Tableau1[[#This Row],[Date]]),D515,"")</f>
        <v/>
      </c>
    </row>
    <row r="517" spans="1:7" ht="14.25" customHeight="1" x14ac:dyDescent="0.25">
      <c r="A517" s="1" t="s">
        <v>13349</v>
      </c>
      <c r="B517" s="1" t="s">
        <v>13350</v>
      </c>
      <c r="C517" s="7">
        <v>45306.494479166664</v>
      </c>
      <c r="D517" s="10">
        <v>188</v>
      </c>
      <c r="E517" s="1" t="s">
        <v>7</v>
      </c>
      <c r="F517">
        <f>IF(LEFT(Tableau1[[#This Row],[Eléments modifié]],$J$1)=$I$1,Tableau1[[#This Row],[Date]],9^9)</f>
        <v>45306.494479166664</v>
      </c>
      <c r="G517" s="9">
        <f>IF(Tableau1[[#This Row],[Date]]=_xlfn.MINIFS(Tableau1[1er],Tableau1[N° BL],Tableau1[[#This Row],[N° BL]],Tableau1[1er],Tableau1[[#This Row],[Date]]),D516,"")</f>
        <v>188</v>
      </c>
    </row>
    <row r="518" spans="1:7" ht="14.25" customHeight="1" x14ac:dyDescent="0.25">
      <c r="A518" s="1" t="s">
        <v>13327</v>
      </c>
      <c r="B518" s="1" t="s">
        <v>13328</v>
      </c>
      <c r="C518" s="7">
        <v>45303.302488425928</v>
      </c>
      <c r="D518" s="10">
        <v>176</v>
      </c>
      <c r="E518" s="1" t="s">
        <v>111</v>
      </c>
      <c r="F518">
        <f>IF(LEFT(Tableau1[[#This Row],[Eléments modifié]],$J$1)=$I$1,Tableau1[[#This Row],[Date]],9^9)</f>
        <v>387420489</v>
      </c>
      <c r="G518" s="9" t="str">
        <f>IF(Tableau1[[#This Row],[Date]]=_xlfn.MINIFS(Tableau1[1er],Tableau1[N° BL],Tableau1[[#This Row],[N° BL]],Tableau1[1er],Tableau1[[#This Row],[Date]]),D517,"")</f>
        <v/>
      </c>
    </row>
    <row r="519" spans="1:7" ht="14.25" customHeight="1" x14ac:dyDescent="0.25">
      <c r="A519" s="1" t="s">
        <v>13327</v>
      </c>
      <c r="B519" s="1" t="s">
        <v>13328</v>
      </c>
      <c r="C519" s="7">
        <v>45303.3596412037</v>
      </c>
      <c r="D519" s="10">
        <v>189</v>
      </c>
      <c r="E519" s="1" t="s">
        <v>7</v>
      </c>
      <c r="F519">
        <f>IF(LEFT(Tableau1[[#This Row],[Eléments modifié]],$J$1)=$I$1,Tableau1[[#This Row],[Date]],9^9)</f>
        <v>45303.3596412037</v>
      </c>
      <c r="G519" s="9">
        <f>IF(Tableau1[[#This Row],[Date]]=_xlfn.MINIFS(Tableau1[1er],Tableau1[N° BL],Tableau1[[#This Row],[N° BL]],Tableau1[1er],Tableau1[[#This Row],[Date]]),D518,"")</f>
        <v>176</v>
      </c>
    </row>
    <row r="520" spans="1:7" ht="14.25" customHeight="1" x14ac:dyDescent="0.25">
      <c r="A520" s="1" t="s">
        <v>13327</v>
      </c>
      <c r="B520" s="1" t="s">
        <v>13328</v>
      </c>
      <c r="C520" s="7">
        <v>45303.360393518517</v>
      </c>
      <c r="D520" s="10">
        <v>176</v>
      </c>
      <c r="E520" s="1" t="s">
        <v>7</v>
      </c>
      <c r="F520">
        <f>IF(LEFT(Tableau1[[#This Row],[Eléments modifié]],$J$1)=$I$1,Tableau1[[#This Row],[Date]],9^9)</f>
        <v>45303.360393518517</v>
      </c>
      <c r="G520" s="9">
        <f>IF(Tableau1[[#This Row],[Date]]=_xlfn.MINIFS(Tableau1[1er],Tableau1[N° BL],Tableau1[[#This Row],[N° BL]],Tableau1[1er],Tableau1[[#This Row],[Date]]),D519,"")</f>
        <v>189</v>
      </c>
    </row>
    <row r="521" spans="1:7" ht="14.25" customHeight="1" x14ac:dyDescent="0.25">
      <c r="A521" s="1" t="s">
        <v>13327</v>
      </c>
      <c r="B521" s="1" t="s">
        <v>13328</v>
      </c>
      <c r="C521" s="7">
        <v>45306.548298611109</v>
      </c>
      <c r="D521" s="10">
        <v>209</v>
      </c>
      <c r="E521" s="1" t="s">
        <v>111</v>
      </c>
      <c r="F521">
        <f>IF(LEFT(Tableau1[[#This Row],[Eléments modifié]],$J$1)=$I$1,Tableau1[[#This Row],[Date]],9^9)</f>
        <v>387420489</v>
      </c>
      <c r="G521" s="9" t="str">
        <f>IF(Tableau1[[#This Row],[Date]]=_xlfn.MINIFS(Tableau1[1er],Tableau1[N° BL],Tableau1[[#This Row],[N° BL]],Tableau1[1er],Tableau1[[#This Row],[Date]]),D520,"")</f>
        <v/>
      </c>
    </row>
    <row r="522" spans="1:7" ht="14.25" customHeight="1" x14ac:dyDescent="0.25">
      <c r="A522" s="1" t="s">
        <v>13327</v>
      </c>
      <c r="B522" s="1" t="s">
        <v>13328</v>
      </c>
      <c r="C522" s="7">
        <v>45306.556435185186</v>
      </c>
      <c r="D522" s="10">
        <v>210</v>
      </c>
      <c r="E522" s="1" t="s">
        <v>7</v>
      </c>
      <c r="F522">
        <f>IF(LEFT(Tableau1[[#This Row],[Eléments modifié]],$J$1)=$I$1,Tableau1[[#This Row],[Date]],9^9)</f>
        <v>45306.556435185186</v>
      </c>
      <c r="G522" s="9">
        <f>IF(Tableau1[[#This Row],[Date]]=_xlfn.MINIFS(Tableau1[1er],Tableau1[N° BL],Tableau1[[#This Row],[N° BL]],Tableau1[1er],Tableau1[[#This Row],[Date]]),D521,"")</f>
        <v>209</v>
      </c>
    </row>
    <row r="523" spans="1:7" ht="14.25" customHeight="1" x14ac:dyDescent="0.25">
      <c r="A523" s="1" t="s">
        <v>13781</v>
      </c>
      <c r="B523" s="1" t="s">
        <v>13782</v>
      </c>
      <c r="C523" s="7">
        <v>45299.561319444445</v>
      </c>
      <c r="D523" s="10">
        <v>189</v>
      </c>
      <c r="E523" s="1" t="s">
        <v>371</v>
      </c>
      <c r="F523">
        <f>IF(LEFT(Tableau1[[#This Row],[Eléments modifié]],$J$1)=$I$1,Tableau1[[#This Row],[Date]],9^9)</f>
        <v>387420489</v>
      </c>
      <c r="G523" s="9" t="str">
        <f>IF(Tableau1[[#This Row],[Date]]=_xlfn.MINIFS(Tableau1[1er],Tableau1[N° BL],Tableau1[[#This Row],[N° BL]],Tableau1[1er],Tableau1[[#This Row],[Date]]),D522,"")</f>
        <v/>
      </c>
    </row>
    <row r="524" spans="1:7" ht="14.25" customHeight="1" x14ac:dyDescent="0.25">
      <c r="A524" s="1" t="s">
        <v>13781</v>
      </c>
      <c r="B524" s="1" t="s">
        <v>13782</v>
      </c>
      <c r="C524" s="7">
        <v>45299.583379629628</v>
      </c>
      <c r="D524" s="10">
        <v>209</v>
      </c>
      <c r="E524" s="1" t="s">
        <v>7</v>
      </c>
      <c r="F524">
        <f>IF(LEFT(Tableau1[[#This Row],[Eléments modifié]],$J$1)=$I$1,Tableau1[[#This Row],[Date]],9^9)</f>
        <v>45299.583379629628</v>
      </c>
      <c r="G524" s="9">
        <f>IF(Tableau1[[#This Row],[Date]]=_xlfn.MINIFS(Tableau1[1er],Tableau1[N° BL],Tableau1[[#This Row],[N° BL]],Tableau1[1er],Tableau1[[#This Row],[Date]]),D523,"")</f>
        <v>189</v>
      </c>
    </row>
    <row r="525" spans="1:7" ht="14.25" customHeight="1" x14ac:dyDescent="0.25">
      <c r="A525" s="1" t="s">
        <v>13771</v>
      </c>
      <c r="B525" s="1" t="s">
        <v>13772</v>
      </c>
      <c r="C525" s="7">
        <v>45299.568483796298</v>
      </c>
      <c r="D525" s="10">
        <v>210</v>
      </c>
      <c r="E525" s="1" t="s">
        <v>14</v>
      </c>
      <c r="F525">
        <f>IF(LEFT(Tableau1[[#This Row],[Eléments modifié]],$J$1)=$I$1,Tableau1[[#This Row],[Date]],9^9)</f>
        <v>387420489</v>
      </c>
      <c r="G525" s="9" t="str">
        <f>IF(Tableau1[[#This Row],[Date]]=_xlfn.MINIFS(Tableau1[1er],Tableau1[N° BL],Tableau1[[#This Row],[N° BL]],Tableau1[1er],Tableau1[[#This Row],[Date]]),D524,"")</f>
        <v/>
      </c>
    </row>
    <row r="526" spans="1:7" ht="14.25" customHeight="1" x14ac:dyDescent="0.25">
      <c r="A526" s="1" t="s">
        <v>13771</v>
      </c>
      <c r="B526" s="1" t="s">
        <v>13772</v>
      </c>
      <c r="C526" s="7">
        <v>45299.592835648145</v>
      </c>
      <c r="D526" s="10">
        <v>189</v>
      </c>
      <c r="E526" s="1" t="s">
        <v>7</v>
      </c>
      <c r="F526">
        <f>IF(LEFT(Tableau1[[#This Row],[Eléments modifié]],$J$1)=$I$1,Tableau1[[#This Row],[Date]],9^9)</f>
        <v>45299.592835648145</v>
      </c>
      <c r="G526" s="9">
        <f>IF(Tableau1[[#This Row],[Date]]=_xlfn.MINIFS(Tableau1[1er],Tableau1[N° BL],Tableau1[[#This Row],[N° BL]],Tableau1[1er],Tableau1[[#This Row],[Date]]),D525,"")</f>
        <v>210</v>
      </c>
    </row>
    <row r="527" spans="1:7" ht="14.25" customHeight="1" x14ac:dyDescent="0.25">
      <c r="A527" s="1" t="s">
        <v>13881</v>
      </c>
      <c r="B527" s="1" t="s">
        <v>13882</v>
      </c>
      <c r="C527" s="7">
        <v>45296.466122685182</v>
      </c>
      <c r="D527" s="10">
        <v>182</v>
      </c>
      <c r="E527" s="1" t="s">
        <v>21</v>
      </c>
      <c r="F527">
        <f>IF(LEFT(Tableau1[[#This Row],[Eléments modifié]],$J$1)=$I$1,Tableau1[[#This Row],[Date]],9^9)</f>
        <v>387420489</v>
      </c>
      <c r="G527" s="9" t="str">
        <f>IF(Tableau1[[#This Row],[Date]]=_xlfn.MINIFS(Tableau1[1er],Tableau1[N° BL],Tableau1[[#This Row],[N° BL]],Tableau1[1er],Tableau1[[#This Row],[Date]]),D526,"")</f>
        <v/>
      </c>
    </row>
    <row r="528" spans="1:7" ht="14.25" customHeight="1" x14ac:dyDescent="0.25">
      <c r="A528" s="1" t="s">
        <v>13881</v>
      </c>
      <c r="B528" s="1" t="s">
        <v>13882</v>
      </c>
      <c r="C528" s="7">
        <v>45296.466215277775</v>
      </c>
      <c r="D528" s="10">
        <v>176</v>
      </c>
      <c r="E528" s="1" t="s">
        <v>20</v>
      </c>
      <c r="F528">
        <f>IF(LEFT(Tableau1[[#This Row],[Eléments modifié]],$J$1)=$I$1,Tableau1[[#This Row],[Date]],9^9)</f>
        <v>387420489</v>
      </c>
      <c r="G528" s="9" t="str">
        <f>IF(Tableau1[[#This Row],[Date]]=_xlfn.MINIFS(Tableau1[1er],Tableau1[N° BL],Tableau1[[#This Row],[N° BL]],Tableau1[1er],Tableau1[[#This Row],[Date]]),D527,"")</f>
        <v/>
      </c>
    </row>
    <row r="529" spans="1:7" ht="14.25" customHeight="1" x14ac:dyDescent="0.25">
      <c r="A529" s="1" t="s">
        <v>13881</v>
      </c>
      <c r="B529" s="1" t="s">
        <v>13882</v>
      </c>
      <c r="C529" s="7">
        <v>45296.474861111114</v>
      </c>
      <c r="D529" s="10">
        <v>210</v>
      </c>
      <c r="E529" s="1" t="s">
        <v>111</v>
      </c>
      <c r="F529">
        <f>IF(LEFT(Tableau1[[#This Row],[Eléments modifié]],$J$1)=$I$1,Tableau1[[#This Row],[Date]],9^9)</f>
        <v>387420489</v>
      </c>
      <c r="G529" s="9" t="str">
        <f>IF(Tableau1[[#This Row],[Date]]=_xlfn.MINIFS(Tableau1[1er],Tableau1[N° BL],Tableau1[[#This Row],[N° BL]],Tableau1[1er],Tableau1[[#This Row],[Date]]),D528,"")</f>
        <v/>
      </c>
    </row>
    <row r="530" spans="1:7" ht="14.25" customHeight="1" x14ac:dyDescent="0.25">
      <c r="A530" s="1" t="s">
        <v>13881</v>
      </c>
      <c r="B530" s="1" t="s">
        <v>13882</v>
      </c>
      <c r="C530" s="7">
        <v>45296.499178240738</v>
      </c>
      <c r="D530" s="10">
        <v>176</v>
      </c>
      <c r="E530" s="1" t="s">
        <v>7</v>
      </c>
      <c r="F530">
        <f>IF(LEFT(Tableau1[[#This Row],[Eléments modifié]],$J$1)=$I$1,Tableau1[[#This Row],[Date]],9^9)</f>
        <v>45296.499178240738</v>
      </c>
      <c r="G530" s="9">
        <f>IF(Tableau1[[#This Row],[Date]]=_xlfn.MINIFS(Tableau1[1er],Tableau1[N° BL],Tableau1[[#This Row],[N° BL]],Tableau1[1er],Tableau1[[#This Row],[Date]]),D529,"")</f>
        <v>210</v>
      </c>
    </row>
    <row r="531" spans="1:7" ht="14.25" customHeight="1" x14ac:dyDescent="0.25">
      <c r="A531" s="1" t="s">
        <v>13785</v>
      </c>
      <c r="B531" s="1" t="s">
        <v>13786</v>
      </c>
      <c r="C531" s="7">
        <v>45299.550844907404</v>
      </c>
      <c r="D531" s="10">
        <v>176</v>
      </c>
      <c r="E531" s="1" t="s">
        <v>14</v>
      </c>
      <c r="F531">
        <f>IF(LEFT(Tableau1[[#This Row],[Eléments modifié]],$J$1)=$I$1,Tableau1[[#This Row],[Date]],9^9)</f>
        <v>387420489</v>
      </c>
      <c r="G531" s="9" t="str">
        <f>IF(Tableau1[[#This Row],[Date]]=_xlfn.MINIFS(Tableau1[1er],Tableau1[N° BL],Tableau1[[#This Row],[N° BL]],Tableau1[1er],Tableau1[[#This Row],[Date]]),D530,"")</f>
        <v/>
      </c>
    </row>
    <row r="532" spans="1:7" ht="14.25" customHeight="1" x14ac:dyDescent="0.25">
      <c r="A532" s="1" t="s">
        <v>13785</v>
      </c>
      <c r="B532" s="1" t="s">
        <v>13786</v>
      </c>
      <c r="C532" s="7">
        <v>45299.568460648145</v>
      </c>
      <c r="D532" s="10">
        <v>189</v>
      </c>
      <c r="E532" s="1" t="s">
        <v>7</v>
      </c>
      <c r="F532">
        <f>IF(LEFT(Tableau1[[#This Row],[Eléments modifié]],$J$1)=$I$1,Tableau1[[#This Row],[Date]],9^9)</f>
        <v>45299.568460648145</v>
      </c>
      <c r="G532" s="9">
        <f>IF(Tableau1[[#This Row],[Date]]=_xlfn.MINIFS(Tableau1[1er],Tableau1[N° BL],Tableau1[[#This Row],[N° BL]],Tableau1[1er],Tableau1[[#This Row],[Date]]),D531,"")</f>
        <v>176</v>
      </c>
    </row>
    <row r="533" spans="1:7" ht="14.25" customHeight="1" x14ac:dyDescent="0.25">
      <c r="A533" s="1" t="s">
        <v>13511</v>
      </c>
      <c r="B533" s="1" t="s">
        <v>13512</v>
      </c>
      <c r="C533" s="7">
        <v>45300.651956018519</v>
      </c>
      <c r="D533" s="10">
        <v>210</v>
      </c>
      <c r="E533" s="1" t="s">
        <v>111</v>
      </c>
      <c r="F533">
        <f>IF(LEFT(Tableau1[[#This Row],[Eléments modifié]],$J$1)=$I$1,Tableau1[[#This Row],[Date]],9^9)</f>
        <v>387420489</v>
      </c>
      <c r="G533" s="9" t="str">
        <f>IF(Tableau1[[#This Row],[Date]]=_xlfn.MINIFS(Tableau1[1er],Tableau1[N° BL],Tableau1[[#This Row],[N° BL]],Tableau1[1er],Tableau1[[#This Row],[Date]]),D532,"")</f>
        <v/>
      </c>
    </row>
    <row r="534" spans="1:7" ht="14.25" customHeight="1" x14ac:dyDescent="0.25">
      <c r="A534" s="1" t="s">
        <v>13511</v>
      </c>
      <c r="B534" s="1" t="s">
        <v>13512</v>
      </c>
      <c r="C534" s="7">
        <v>45301.361932870372</v>
      </c>
      <c r="D534" s="10">
        <v>176</v>
      </c>
      <c r="E534" s="1" t="s">
        <v>7</v>
      </c>
      <c r="F534">
        <f>IF(LEFT(Tableau1[[#This Row],[Eléments modifié]],$J$1)=$I$1,Tableau1[[#This Row],[Date]],9^9)</f>
        <v>45301.361932870372</v>
      </c>
      <c r="G534" s="9">
        <f>IF(Tableau1[[#This Row],[Date]]=_xlfn.MINIFS(Tableau1[1er],Tableau1[N° BL],Tableau1[[#This Row],[N° BL]],Tableau1[1er],Tableau1[[#This Row],[Date]]),D533,"")</f>
        <v>210</v>
      </c>
    </row>
    <row r="535" spans="1:7" ht="14.25" customHeight="1" x14ac:dyDescent="0.25">
      <c r="A535" s="1" t="s">
        <v>13511</v>
      </c>
      <c r="B535" s="1" t="s">
        <v>13512</v>
      </c>
      <c r="C535" s="7">
        <v>45302.621400462966</v>
      </c>
      <c r="D535" s="10">
        <v>204</v>
      </c>
      <c r="E535" s="1" t="s">
        <v>32</v>
      </c>
      <c r="F535">
        <f>IF(LEFT(Tableau1[[#This Row],[Eléments modifié]],$J$1)=$I$1,Tableau1[[#This Row],[Date]],9^9)</f>
        <v>387420489</v>
      </c>
      <c r="G535" s="9" t="str">
        <f>IF(Tableau1[[#This Row],[Date]]=_xlfn.MINIFS(Tableau1[1er],Tableau1[N° BL],Tableau1[[#This Row],[N° BL]],Tableau1[1er],Tableau1[[#This Row],[Date]]),D534,"")</f>
        <v/>
      </c>
    </row>
    <row r="536" spans="1:7" ht="14.25" customHeight="1" x14ac:dyDescent="0.25">
      <c r="A536" s="1" t="s">
        <v>13511</v>
      </c>
      <c r="B536" s="1" t="s">
        <v>13512</v>
      </c>
      <c r="C536" s="7">
        <v>45302.63559027778</v>
      </c>
      <c r="D536" s="10">
        <v>188</v>
      </c>
      <c r="E536" s="1" t="s">
        <v>7</v>
      </c>
      <c r="F536">
        <f>IF(LEFT(Tableau1[[#This Row],[Eléments modifié]],$J$1)=$I$1,Tableau1[[#This Row],[Date]],9^9)</f>
        <v>45302.63559027778</v>
      </c>
      <c r="G536" s="9">
        <f>IF(Tableau1[[#This Row],[Date]]=_xlfn.MINIFS(Tableau1[1er],Tableau1[N° BL],Tableau1[[#This Row],[N° BL]],Tableau1[1er],Tableau1[[#This Row],[Date]]),D535,"")</f>
        <v>204</v>
      </c>
    </row>
    <row r="537" spans="1:7" ht="14.25" customHeight="1" x14ac:dyDescent="0.25">
      <c r="A537" s="1" t="s">
        <v>13509</v>
      </c>
      <c r="B537" s="1" t="s">
        <v>13510</v>
      </c>
      <c r="C537" s="7">
        <v>45300.662326388891</v>
      </c>
      <c r="D537" s="10">
        <v>188</v>
      </c>
      <c r="E537" s="1" t="s">
        <v>9934</v>
      </c>
      <c r="F537">
        <f>IF(LEFT(Tableau1[[#This Row],[Eléments modifié]],$J$1)=$I$1,Tableau1[[#This Row],[Date]],9^9)</f>
        <v>387420489</v>
      </c>
      <c r="G537" s="9" t="str">
        <f>IF(Tableau1[[#This Row],[Date]]=_xlfn.MINIFS(Tableau1[1er],Tableau1[N° BL],Tableau1[[#This Row],[N° BL]],Tableau1[1er],Tableau1[[#This Row],[Date]]),D536,"")</f>
        <v/>
      </c>
    </row>
    <row r="538" spans="1:7" ht="14.25" customHeight="1" x14ac:dyDescent="0.25">
      <c r="A538" s="1" t="s">
        <v>13509</v>
      </c>
      <c r="B538" s="1" t="s">
        <v>13510</v>
      </c>
      <c r="C538" s="7">
        <v>45300.663043981483</v>
      </c>
      <c r="D538" s="10">
        <v>211</v>
      </c>
      <c r="E538" s="1" t="s">
        <v>41</v>
      </c>
      <c r="F538">
        <f>IF(LEFT(Tableau1[[#This Row],[Eléments modifié]],$J$1)=$I$1,Tableau1[[#This Row],[Date]],9^9)</f>
        <v>387420489</v>
      </c>
      <c r="G538" s="9" t="str">
        <f>IF(Tableau1[[#This Row],[Date]]=_xlfn.MINIFS(Tableau1[1er],Tableau1[N° BL],Tableau1[[#This Row],[N° BL]],Tableau1[1er],Tableau1[[#This Row],[Date]]),D537,"")</f>
        <v/>
      </c>
    </row>
    <row r="539" spans="1:7" ht="14.25" customHeight="1" x14ac:dyDescent="0.25">
      <c r="A539" s="1" t="s">
        <v>13509</v>
      </c>
      <c r="B539" s="1" t="s">
        <v>13510</v>
      </c>
      <c r="C539" s="7">
        <v>45300.666192129633</v>
      </c>
      <c r="D539" s="10">
        <v>210</v>
      </c>
      <c r="E539" s="1" t="s">
        <v>9934</v>
      </c>
      <c r="F539">
        <f>IF(LEFT(Tableau1[[#This Row],[Eléments modifié]],$J$1)=$I$1,Tableau1[[#This Row],[Date]],9^9)</f>
        <v>387420489</v>
      </c>
      <c r="G539" s="9" t="str">
        <f>IF(Tableau1[[#This Row],[Date]]=_xlfn.MINIFS(Tableau1[1er],Tableau1[N° BL],Tableau1[[#This Row],[N° BL]],Tableau1[1er],Tableau1[[#This Row],[Date]]),D538,"")</f>
        <v/>
      </c>
    </row>
    <row r="540" spans="1:7" ht="14.25" customHeight="1" x14ac:dyDescent="0.25">
      <c r="A540" s="1" t="s">
        <v>13509</v>
      </c>
      <c r="B540" s="1" t="s">
        <v>13510</v>
      </c>
      <c r="C540" s="7">
        <v>45300.674675925926</v>
      </c>
      <c r="D540" s="10">
        <v>209</v>
      </c>
      <c r="E540" s="1" t="s">
        <v>7</v>
      </c>
      <c r="F540">
        <f>IF(LEFT(Tableau1[[#This Row],[Eléments modifié]],$J$1)=$I$1,Tableau1[[#This Row],[Date]],9^9)</f>
        <v>45300.674675925926</v>
      </c>
      <c r="G540" s="9">
        <f>IF(Tableau1[[#This Row],[Date]]=_xlfn.MINIFS(Tableau1[1er],Tableau1[N° BL],Tableau1[[#This Row],[N° BL]],Tableau1[1er],Tableau1[[#This Row],[Date]]),D539,"")</f>
        <v>210</v>
      </c>
    </row>
    <row r="541" spans="1:7" ht="14.25" customHeight="1" x14ac:dyDescent="0.25">
      <c r="A541" s="1" t="s">
        <v>13509</v>
      </c>
      <c r="B541" s="1" t="s">
        <v>13510</v>
      </c>
      <c r="C541" s="7">
        <v>45302.625983796293</v>
      </c>
      <c r="D541" s="10">
        <v>210</v>
      </c>
      <c r="E541" s="1" t="s">
        <v>32</v>
      </c>
      <c r="F541">
        <f>IF(LEFT(Tableau1[[#This Row],[Eléments modifié]],$J$1)=$I$1,Tableau1[[#This Row],[Date]],9^9)</f>
        <v>387420489</v>
      </c>
      <c r="G541" s="9" t="str">
        <f>IF(Tableau1[[#This Row],[Date]]=_xlfn.MINIFS(Tableau1[1er],Tableau1[N° BL],Tableau1[[#This Row],[N° BL]],Tableau1[1er],Tableau1[[#This Row],[Date]]),D540,"")</f>
        <v/>
      </c>
    </row>
    <row r="542" spans="1:7" ht="14.25" customHeight="1" x14ac:dyDescent="0.25">
      <c r="A542" s="1" t="s">
        <v>13509</v>
      </c>
      <c r="B542" s="1" t="s">
        <v>13510</v>
      </c>
      <c r="C542" s="7">
        <v>45302.636145833334</v>
      </c>
      <c r="D542" s="10">
        <v>188</v>
      </c>
      <c r="E542" s="1" t="s">
        <v>7</v>
      </c>
      <c r="F542">
        <f>IF(LEFT(Tableau1[[#This Row],[Eléments modifié]],$J$1)=$I$1,Tableau1[[#This Row],[Date]],9^9)</f>
        <v>45302.636145833334</v>
      </c>
      <c r="G542" s="9">
        <f>IF(Tableau1[[#This Row],[Date]]=_xlfn.MINIFS(Tableau1[1er],Tableau1[N° BL],Tableau1[[#This Row],[N° BL]],Tableau1[1er],Tableau1[[#This Row],[Date]]),D541,"")</f>
        <v>210</v>
      </c>
    </row>
    <row r="543" spans="1:7" ht="14.25" customHeight="1" x14ac:dyDescent="0.25">
      <c r="A543" s="1" t="s">
        <v>13627</v>
      </c>
      <c r="B543" s="1" t="s">
        <v>13628</v>
      </c>
      <c r="C543" s="7">
        <v>45300.662592592591</v>
      </c>
      <c r="D543" s="10">
        <v>210</v>
      </c>
      <c r="E543" s="1" t="s">
        <v>32</v>
      </c>
      <c r="F543">
        <f>IF(LEFT(Tableau1[[#This Row],[Eléments modifié]],$J$1)=$I$1,Tableau1[[#This Row],[Date]],9^9)</f>
        <v>387420489</v>
      </c>
      <c r="G543" s="9" t="str">
        <f>IF(Tableau1[[#This Row],[Date]]=_xlfn.MINIFS(Tableau1[1er],Tableau1[N° BL],Tableau1[[#This Row],[N° BL]],Tableau1[1er],Tableau1[[#This Row],[Date]]),D542,"")</f>
        <v/>
      </c>
    </row>
    <row r="544" spans="1:7" ht="14.25" customHeight="1" x14ac:dyDescent="0.25">
      <c r="A544" s="1" t="s">
        <v>13627</v>
      </c>
      <c r="B544" s="1" t="s">
        <v>13628</v>
      </c>
      <c r="C544" s="7">
        <v>45301.500057870369</v>
      </c>
      <c r="D544" s="10">
        <v>188</v>
      </c>
      <c r="E544" s="1" t="s">
        <v>20</v>
      </c>
      <c r="F544">
        <f>IF(LEFT(Tableau1[[#This Row],[Eléments modifié]],$J$1)=$I$1,Tableau1[[#This Row],[Date]],9^9)</f>
        <v>387420489</v>
      </c>
      <c r="G544" s="9" t="str">
        <f>IF(Tableau1[[#This Row],[Date]]=_xlfn.MINIFS(Tableau1[1er],Tableau1[N° BL],Tableau1[[#This Row],[N° BL]],Tableau1[1er],Tableau1[[#This Row],[Date]]),D543,"")</f>
        <v/>
      </c>
    </row>
    <row r="545" spans="1:7" ht="14.25" customHeight="1" x14ac:dyDescent="0.25">
      <c r="A545" s="1" t="s">
        <v>13627</v>
      </c>
      <c r="B545" s="1" t="s">
        <v>13628</v>
      </c>
      <c r="C545" s="7">
        <v>45301.52579861111</v>
      </c>
      <c r="D545" s="10">
        <v>176</v>
      </c>
      <c r="E545" s="1" t="s">
        <v>371</v>
      </c>
      <c r="F545">
        <f>IF(LEFT(Tableau1[[#This Row],[Eléments modifié]],$J$1)=$I$1,Tableau1[[#This Row],[Date]],9^9)</f>
        <v>387420489</v>
      </c>
      <c r="G545" s="9" t="str">
        <f>IF(Tableau1[[#This Row],[Date]]=_xlfn.MINIFS(Tableau1[1er],Tableau1[N° BL],Tableau1[[#This Row],[N° BL]],Tableau1[1er],Tableau1[[#This Row],[Date]]),D544,"")</f>
        <v/>
      </c>
    </row>
    <row r="546" spans="1:7" ht="14.25" customHeight="1" x14ac:dyDescent="0.25">
      <c r="A546" s="1" t="s">
        <v>13627</v>
      </c>
      <c r="B546" s="1" t="s">
        <v>13628</v>
      </c>
      <c r="C546" s="7">
        <v>45301.538622685184</v>
      </c>
      <c r="D546" s="10">
        <v>209</v>
      </c>
      <c r="E546" s="1" t="s">
        <v>7</v>
      </c>
      <c r="F546">
        <f>IF(LEFT(Tableau1[[#This Row],[Eléments modifié]],$J$1)=$I$1,Tableau1[[#This Row],[Date]],9^9)</f>
        <v>45301.538622685184</v>
      </c>
      <c r="G546" s="9">
        <f>IF(Tableau1[[#This Row],[Date]]=_xlfn.MINIFS(Tableau1[1er],Tableau1[N° BL],Tableau1[[#This Row],[N° BL]],Tableau1[1er],Tableau1[[#This Row],[Date]]),D545,"")</f>
        <v>176</v>
      </c>
    </row>
    <row r="547" spans="1:7" ht="14.25" customHeight="1" x14ac:dyDescent="0.25">
      <c r="A547" s="1" t="s">
        <v>13651</v>
      </c>
      <c r="B547" s="1" t="s">
        <v>13652</v>
      </c>
      <c r="C547" s="7">
        <v>45300.674675925926</v>
      </c>
      <c r="D547" s="10">
        <v>210</v>
      </c>
      <c r="E547" s="1" t="s">
        <v>9934</v>
      </c>
      <c r="F547">
        <f>IF(LEFT(Tableau1[[#This Row],[Eléments modifié]],$J$1)=$I$1,Tableau1[[#This Row],[Date]],9^9)</f>
        <v>387420489</v>
      </c>
      <c r="G547" s="9" t="str">
        <f>IF(Tableau1[[#This Row],[Date]]=_xlfn.MINIFS(Tableau1[1er],Tableau1[N° BL],Tableau1[[#This Row],[N° BL]],Tableau1[1er],Tableau1[[#This Row],[Date]]),D546,"")</f>
        <v/>
      </c>
    </row>
    <row r="548" spans="1:7" ht="14.25" customHeight="1" x14ac:dyDescent="0.25">
      <c r="A548" s="1" t="s">
        <v>13651</v>
      </c>
      <c r="B548" s="1" t="s">
        <v>13652</v>
      </c>
      <c r="C548" s="7">
        <v>45300.691886574074</v>
      </c>
      <c r="D548" s="10">
        <v>204</v>
      </c>
      <c r="E548" s="1" t="s">
        <v>41</v>
      </c>
      <c r="F548">
        <f>IF(LEFT(Tableau1[[#This Row],[Eléments modifié]],$J$1)=$I$1,Tableau1[[#This Row],[Date]],9^9)</f>
        <v>387420489</v>
      </c>
      <c r="G548" s="9" t="str">
        <f>IF(Tableau1[[#This Row],[Date]]=_xlfn.MINIFS(Tableau1[1er],Tableau1[N° BL],Tableau1[[#This Row],[N° BL]],Tableau1[1er],Tableau1[[#This Row],[Date]]),D547,"")</f>
        <v/>
      </c>
    </row>
    <row r="549" spans="1:7" ht="14.25" customHeight="1" x14ac:dyDescent="0.25">
      <c r="A549" s="1" t="s">
        <v>13651</v>
      </c>
      <c r="B549" s="1" t="s">
        <v>13652</v>
      </c>
      <c r="C549" s="7">
        <v>45301.37091435185</v>
      </c>
      <c r="D549" s="10">
        <v>209</v>
      </c>
      <c r="E549" s="1" t="s">
        <v>9934</v>
      </c>
      <c r="F549">
        <f>IF(LEFT(Tableau1[[#This Row],[Eléments modifié]],$J$1)=$I$1,Tableau1[[#This Row],[Date]],9^9)</f>
        <v>387420489</v>
      </c>
      <c r="G549" s="9" t="str">
        <f>IF(Tableau1[[#This Row],[Date]]=_xlfn.MINIFS(Tableau1[1er],Tableau1[N° BL],Tableau1[[#This Row],[N° BL]],Tableau1[1er],Tableau1[[#This Row],[Date]]),D548,"")</f>
        <v/>
      </c>
    </row>
    <row r="550" spans="1:7" ht="14.25" customHeight="1" x14ac:dyDescent="0.25">
      <c r="A550" s="1" t="s">
        <v>13651</v>
      </c>
      <c r="B550" s="1" t="s">
        <v>13652</v>
      </c>
      <c r="C550" s="7">
        <v>45301.406215277777</v>
      </c>
      <c r="D550" s="10">
        <v>210</v>
      </c>
      <c r="E550" s="1" t="s">
        <v>7</v>
      </c>
      <c r="F550">
        <f>IF(LEFT(Tableau1[[#This Row],[Eléments modifié]],$J$1)=$I$1,Tableau1[[#This Row],[Date]],9^9)</f>
        <v>45301.406215277777</v>
      </c>
      <c r="G550" s="9">
        <f>IF(Tableau1[[#This Row],[Date]]=_xlfn.MINIFS(Tableau1[1er],Tableau1[N° BL],Tableau1[[#This Row],[N° BL]],Tableau1[1er],Tableau1[[#This Row],[Date]]),D549,"")</f>
        <v>209</v>
      </c>
    </row>
    <row r="551" spans="1:7" ht="14.25" customHeight="1" x14ac:dyDescent="0.25">
      <c r="A551" s="1" t="s">
        <v>13783</v>
      </c>
      <c r="B551" s="1" t="s">
        <v>13784</v>
      </c>
      <c r="C551" s="7">
        <v>45299.552442129629</v>
      </c>
      <c r="D551" s="10">
        <v>209</v>
      </c>
      <c r="E551" s="1" t="s">
        <v>9934</v>
      </c>
      <c r="F551">
        <f>IF(LEFT(Tableau1[[#This Row],[Eléments modifié]],$J$1)=$I$1,Tableau1[[#This Row],[Date]],9^9)</f>
        <v>387420489</v>
      </c>
      <c r="G551" s="9" t="str">
        <f>IF(Tableau1[[#This Row],[Date]]=_xlfn.MINIFS(Tableau1[1er],Tableau1[N° BL],Tableau1[[#This Row],[N° BL]],Tableau1[1er],Tableau1[[#This Row],[Date]]),D550,"")</f>
        <v/>
      </c>
    </row>
    <row r="552" spans="1:7" ht="14.25" customHeight="1" x14ac:dyDescent="0.25">
      <c r="A552" s="1" t="s">
        <v>13783</v>
      </c>
      <c r="B552" s="1" t="s">
        <v>13784</v>
      </c>
      <c r="C552" s="7">
        <v>45299.574374999997</v>
      </c>
      <c r="D552" s="10">
        <v>210</v>
      </c>
      <c r="E552" s="1" t="s">
        <v>7</v>
      </c>
      <c r="F552">
        <f>IF(LEFT(Tableau1[[#This Row],[Eléments modifié]],$J$1)=$I$1,Tableau1[[#This Row],[Date]],9^9)</f>
        <v>45299.574374999997</v>
      </c>
      <c r="G552" s="9">
        <f>IF(Tableau1[[#This Row],[Date]]=_xlfn.MINIFS(Tableau1[1er],Tableau1[N° BL],Tableau1[[#This Row],[N° BL]],Tableau1[1er],Tableau1[[#This Row],[Date]]),D551,"")</f>
        <v>209</v>
      </c>
    </row>
    <row r="553" spans="1:7" ht="14.25" customHeight="1" x14ac:dyDescent="0.25">
      <c r="A553" s="1" t="s">
        <v>13893</v>
      </c>
      <c r="B553" s="1" t="s">
        <v>13894</v>
      </c>
      <c r="C553" s="7">
        <v>45296.437291666669</v>
      </c>
      <c r="D553" s="10">
        <v>182</v>
      </c>
      <c r="E553" s="1" t="s">
        <v>111</v>
      </c>
      <c r="F553">
        <f>IF(LEFT(Tableau1[[#This Row],[Eléments modifié]],$J$1)=$I$1,Tableau1[[#This Row],[Date]],9^9)</f>
        <v>387420489</v>
      </c>
      <c r="G553" s="9" t="str">
        <f>IF(Tableau1[[#This Row],[Date]]=_xlfn.MINIFS(Tableau1[1er],Tableau1[N° BL],Tableau1[[#This Row],[N° BL]],Tableau1[1er],Tableau1[[#This Row],[Date]]),D552,"")</f>
        <v/>
      </c>
    </row>
    <row r="554" spans="1:7" ht="14.25" customHeight="1" x14ac:dyDescent="0.25">
      <c r="A554" s="1" t="s">
        <v>13893</v>
      </c>
      <c r="B554" s="1" t="s">
        <v>13894</v>
      </c>
      <c r="C554" s="7">
        <v>45296.447743055556</v>
      </c>
      <c r="D554" s="10">
        <v>176</v>
      </c>
      <c r="E554" s="1" t="s">
        <v>7</v>
      </c>
      <c r="F554">
        <f>IF(LEFT(Tableau1[[#This Row],[Eléments modifié]],$J$1)=$I$1,Tableau1[[#This Row],[Date]],9^9)</f>
        <v>45296.447743055556</v>
      </c>
      <c r="G554" s="9">
        <f>IF(Tableau1[[#This Row],[Date]]=_xlfn.MINIFS(Tableau1[1er],Tableau1[N° BL],Tableau1[[#This Row],[N° BL]],Tableau1[1er],Tableau1[[#This Row],[Date]]),D553,"")</f>
        <v>182</v>
      </c>
    </row>
    <row r="555" spans="1:7" ht="14.25" customHeight="1" x14ac:dyDescent="0.25">
      <c r="A555" s="1" t="s">
        <v>13889</v>
      </c>
      <c r="B555" s="1" t="s">
        <v>13890</v>
      </c>
      <c r="C555" s="7">
        <v>45296.453831018516</v>
      </c>
      <c r="D555" s="10">
        <v>210</v>
      </c>
      <c r="E555" s="1" t="s">
        <v>111</v>
      </c>
      <c r="F555">
        <f>IF(LEFT(Tableau1[[#This Row],[Eléments modifié]],$J$1)=$I$1,Tableau1[[#This Row],[Date]],9^9)</f>
        <v>387420489</v>
      </c>
      <c r="G555" s="9" t="str">
        <f>IF(Tableau1[[#This Row],[Date]]=_xlfn.MINIFS(Tableau1[1er],Tableau1[N° BL],Tableau1[[#This Row],[N° BL]],Tableau1[1er],Tableau1[[#This Row],[Date]]),D554,"")</f>
        <v/>
      </c>
    </row>
    <row r="556" spans="1:7" ht="14.25" customHeight="1" x14ac:dyDescent="0.25">
      <c r="A556" s="1" t="s">
        <v>13889</v>
      </c>
      <c r="B556" s="1" t="s">
        <v>13890</v>
      </c>
      <c r="C556" s="7">
        <v>45296.461493055554</v>
      </c>
      <c r="D556" s="10">
        <v>176</v>
      </c>
      <c r="E556" s="1" t="s">
        <v>7</v>
      </c>
      <c r="F556">
        <f>IF(LEFT(Tableau1[[#This Row],[Eléments modifié]],$J$1)=$I$1,Tableau1[[#This Row],[Date]],9^9)</f>
        <v>45296.461493055554</v>
      </c>
      <c r="G556" s="9">
        <f>IF(Tableau1[[#This Row],[Date]]=_xlfn.MINIFS(Tableau1[1er],Tableau1[N° BL],Tableau1[[#This Row],[N° BL]],Tableau1[1er],Tableau1[[#This Row],[Date]]),D555,"")</f>
        <v>210</v>
      </c>
    </row>
    <row r="557" spans="1:7" ht="14.25" customHeight="1" x14ac:dyDescent="0.25">
      <c r="A557" s="1" t="s">
        <v>13889</v>
      </c>
      <c r="B557" s="1" t="s">
        <v>13890</v>
      </c>
      <c r="C557" s="7">
        <v>45296.465995370374</v>
      </c>
      <c r="D557" s="10">
        <v>182</v>
      </c>
      <c r="E557" s="1" t="s">
        <v>21</v>
      </c>
      <c r="F557">
        <f>IF(LEFT(Tableau1[[#This Row],[Eléments modifié]],$J$1)=$I$1,Tableau1[[#This Row],[Date]],9^9)</f>
        <v>387420489</v>
      </c>
      <c r="G557" s="9" t="str">
        <f>IF(Tableau1[[#This Row],[Date]]=_xlfn.MINIFS(Tableau1[1er],Tableau1[N° BL],Tableau1[[#This Row],[N° BL]],Tableau1[1er],Tableau1[[#This Row],[Date]]),D556,"")</f>
        <v/>
      </c>
    </row>
    <row r="558" spans="1:7" ht="14.25" customHeight="1" x14ac:dyDescent="0.25">
      <c r="A558" s="1" t="s">
        <v>13889</v>
      </c>
      <c r="B558" s="1" t="s">
        <v>13890</v>
      </c>
      <c r="C558" s="7">
        <v>45296.466111111113</v>
      </c>
      <c r="D558" s="10">
        <v>182</v>
      </c>
      <c r="E558" s="1" t="s">
        <v>7</v>
      </c>
      <c r="F558">
        <f>IF(LEFT(Tableau1[[#This Row],[Eléments modifié]],$J$1)=$I$1,Tableau1[[#This Row],[Date]],9^9)</f>
        <v>45296.466111111113</v>
      </c>
      <c r="G558" s="9">
        <f>IF(Tableau1[[#This Row],[Date]]=_xlfn.MINIFS(Tableau1[1er],Tableau1[N° BL],Tableau1[[#This Row],[N° BL]],Tableau1[1er],Tableau1[[#This Row],[Date]]),D557,"")</f>
        <v>182</v>
      </c>
    </row>
    <row r="559" spans="1:7" ht="14.25" customHeight="1" x14ac:dyDescent="0.25">
      <c r="A559" s="1" t="s">
        <v>13885</v>
      </c>
      <c r="B559" s="1" t="s">
        <v>13886</v>
      </c>
      <c r="C559" s="7">
        <v>45296.458877314813</v>
      </c>
      <c r="D559" s="10">
        <v>182</v>
      </c>
      <c r="E559" s="1" t="s">
        <v>9934</v>
      </c>
      <c r="F559">
        <f>IF(LEFT(Tableau1[[#This Row],[Eléments modifié]],$J$1)=$I$1,Tableau1[[#This Row],[Date]],9^9)</f>
        <v>387420489</v>
      </c>
      <c r="G559" s="9" t="str">
        <f>IF(Tableau1[[#This Row],[Date]]=_xlfn.MINIFS(Tableau1[1er],Tableau1[N° BL],Tableau1[[#This Row],[N° BL]],Tableau1[1er],Tableau1[[#This Row],[Date]]),D558,"")</f>
        <v/>
      </c>
    </row>
    <row r="560" spans="1:7" ht="14.25" customHeight="1" x14ac:dyDescent="0.25">
      <c r="A560" s="1" t="s">
        <v>13885</v>
      </c>
      <c r="B560" s="1" t="s">
        <v>13886</v>
      </c>
      <c r="C560" s="7">
        <v>45296.480266203704</v>
      </c>
      <c r="D560" s="10">
        <v>210</v>
      </c>
      <c r="E560" s="1" t="s">
        <v>7</v>
      </c>
      <c r="F560">
        <f>IF(LEFT(Tableau1[[#This Row],[Eléments modifié]],$J$1)=$I$1,Tableau1[[#This Row],[Date]],9^9)</f>
        <v>45296.480266203704</v>
      </c>
      <c r="G560" s="9">
        <f>IF(Tableau1[[#This Row],[Date]]=_xlfn.MINIFS(Tableau1[1er],Tableau1[N° BL],Tableau1[[#This Row],[N° BL]],Tableau1[1er],Tableau1[[#This Row],[Date]]),D559,"")</f>
        <v>182</v>
      </c>
    </row>
    <row r="561" spans="1:7" ht="14.25" customHeight="1" x14ac:dyDescent="0.25">
      <c r="A561" s="1" t="s">
        <v>13877</v>
      </c>
      <c r="B561" s="1" t="s">
        <v>13878</v>
      </c>
      <c r="C561" s="7">
        <v>45296.500462962962</v>
      </c>
      <c r="D561" s="10">
        <v>210</v>
      </c>
      <c r="E561" s="1" t="s">
        <v>9934</v>
      </c>
      <c r="F561">
        <f>IF(LEFT(Tableau1[[#This Row],[Eléments modifié]],$J$1)=$I$1,Tableau1[[#This Row],[Date]],9^9)</f>
        <v>387420489</v>
      </c>
      <c r="G561" s="9" t="str">
        <f>IF(Tableau1[[#This Row],[Date]]=_xlfn.MINIFS(Tableau1[1er],Tableau1[N° BL],Tableau1[[#This Row],[N° BL]],Tableau1[1er],Tableau1[[#This Row],[Date]]),D560,"")</f>
        <v/>
      </c>
    </row>
    <row r="562" spans="1:7" ht="14.25" customHeight="1" x14ac:dyDescent="0.25">
      <c r="A562" s="1" t="s">
        <v>13877</v>
      </c>
      <c r="B562" s="1" t="s">
        <v>13878</v>
      </c>
      <c r="C562" s="7">
        <v>45296.507175925923</v>
      </c>
      <c r="D562" s="10">
        <v>210</v>
      </c>
      <c r="E562" s="1" t="s">
        <v>7</v>
      </c>
      <c r="F562">
        <f>IF(LEFT(Tableau1[[#This Row],[Eléments modifié]],$J$1)=$I$1,Tableau1[[#This Row],[Date]],9^9)</f>
        <v>45296.507175925923</v>
      </c>
      <c r="G562" s="9">
        <f>IF(Tableau1[[#This Row],[Date]]=_xlfn.MINIFS(Tableau1[1er],Tableau1[N° BL],Tableau1[[#This Row],[N° BL]],Tableau1[1er],Tableau1[[#This Row],[Date]]),D561,"")</f>
        <v>210</v>
      </c>
    </row>
    <row r="563" spans="1:7" ht="14.25" customHeight="1" x14ac:dyDescent="0.25">
      <c r="A563" s="1" t="s">
        <v>13865</v>
      </c>
      <c r="B563" s="1" t="s">
        <v>13866</v>
      </c>
      <c r="C563" s="7">
        <v>45296.584155092591</v>
      </c>
      <c r="D563" s="10">
        <v>210</v>
      </c>
      <c r="E563" s="1" t="s">
        <v>14</v>
      </c>
      <c r="F563">
        <f>IF(LEFT(Tableau1[[#This Row],[Eléments modifié]],$J$1)=$I$1,Tableau1[[#This Row],[Date]],9^9)</f>
        <v>387420489</v>
      </c>
      <c r="G563" s="9" t="str">
        <f>IF(Tableau1[[#This Row],[Date]]=_xlfn.MINIFS(Tableau1[1er],Tableau1[N° BL],Tableau1[[#This Row],[N° BL]],Tableau1[1er],Tableau1[[#This Row],[Date]]),D562,"")</f>
        <v/>
      </c>
    </row>
    <row r="564" spans="1:7" ht="14.25" customHeight="1" x14ac:dyDescent="0.25">
      <c r="A564" s="1" t="s">
        <v>13865</v>
      </c>
      <c r="B564" s="1" t="s">
        <v>13866</v>
      </c>
      <c r="C564" s="7">
        <v>45296.603877314818</v>
      </c>
      <c r="D564" s="10">
        <v>189</v>
      </c>
      <c r="E564" s="1" t="s">
        <v>7</v>
      </c>
      <c r="F564">
        <f>IF(LEFT(Tableau1[[#This Row],[Eléments modifié]],$J$1)=$I$1,Tableau1[[#This Row],[Date]],9^9)</f>
        <v>45296.603877314818</v>
      </c>
      <c r="G564" s="9">
        <f>IF(Tableau1[[#This Row],[Date]]=_xlfn.MINIFS(Tableau1[1er],Tableau1[N° BL],Tableau1[[#This Row],[N° BL]],Tableau1[1er],Tableau1[[#This Row],[Date]]),D563,"")</f>
        <v>210</v>
      </c>
    </row>
    <row r="565" spans="1:7" ht="14.25" customHeight="1" x14ac:dyDescent="0.25">
      <c r="A565" s="1" t="s">
        <v>13861</v>
      </c>
      <c r="B565" s="1" t="s">
        <v>13862</v>
      </c>
      <c r="C565" s="7">
        <v>45296.604004629633</v>
      </c>
      <c r="D565" s="10">
        <v>176</v>
      </c>
      <c r="E565" s="1" t="s">
        <v>14</v>
      </c>
      <c r="F565">
        <f>IF(LEFT(Tableau1[[#This Row],[Eléments modifié]],$J$1)=$I$1,Tableau1[[#This Row],[Date]],9^9)</f>
        <v>387420489</v>
      </c>
      <c r="G565" s="9" t="str">
        <f>IF(Tableau1[[#This Row],[Date]]=_xlfn.MINIFS(Tableau1[1er],Tableau1[N° BL],Tableau1[[#This Row],[N° BL]],Tableau1[1er],Tableau1[[#This Row],[Date]]),D564,"")</f>
        <v/>
      </c>
    </row>
    <row r="566" spans="1:7" ht="14.25" customHeight="1" x14ac:dyDescent="0.25">
      <c r="A566" s="1" t="s">
        <v>13861</v>
      </c>
      <c r="B566" s="1" t="s">
        <v>13862</v>
      </c>
      <c r="C566" s="7">
        <v>45296.609432870369</v>
      </c>
      <c r="D566" s="10">
        <v>189</v>
      </c>
      <c r="E566" s="1" t="s">
        <v>7</v>
      </c>
      <c r="F566">
        <f>IF(LEFT(Tableau1[[#This Row],[Eléments modifié]],$J$1)=$I$1,Tableau1[[#This Row],[Date]],9^9)</f>
        <v>45296.609432870369</v>
      </c>
      <c r="G566" s="9">
        <f>IF(Tableau1[[#This Row],[Date]]=_xlfn.MINIFS(Tableau1[1er],Tableau1[N° BL],Tableau1[[#This Row],[N° BL]],Tableau1[1er],Tableau1[[#This Row],[Date]]),D565,"")</f>
        <v>176</v>
      </c>
    </row>
    <row r="567" spans="1:7" ht="14.25" customHeight="1" x14ac:dyDescent="0.25">
      <c r="A567" s="1" t="s">
        <v>13765</v>
      </c>
      <c r="B567" s="1" t="s">
        <v>13766</v>
      </c>
      <c r="C567" s="7">
        <v>45299.613240740742</v>
      </c>
      <c r="D567" s="10">
        <v>210</v>
      </c>
      <c r="E567" s="1" t="s">
        <v>9934</v>
      </c>
      <c r="F567">
        <f>IF(LEFT(Tableau1[[#This Row],[Eléments modifié]],$J$1)=$I$1,Tableau1[[#This Row],[Date]],9^9)</f>
        <v>387420489</v>
      </c>
      <c r="G567" s="9" t="str">
        <f>IF(Tableau1[[#This Row],[Date]]=_xlfn.MINIFS(Tableau1[1er],Tableau1[N° BL],Tableau1[[#This Row],[N° BL]],Tableau1[1er],Tableau1[[#This Row],[Date]]),D566,"")</f>
        <v/>
      </c>
    </row>
    <row r="568" spans="1:7" ht="14.25" customHeight="1" x14ac:dyDescent="0.25">
      <c r="A568" s="1" t="s">
        <v>13765</v>
      </c>
      <c r="B568" s="1" t="s">
        <v>13766</v>
      </c>
      <c r="C568" s="7">
        <v>45299.61891203704</v>
      </c>
      <c r="D568" s="10">
        <v>189</v>
      </c>
      <c r="E568" s="1" t="s">
        <v>7</v>
      </c>
      <c r="F568">
        <f>IF(LEFT(Tableau1[[#This Row],[Eléments modifié]],$J$1)=$I$1,Tableau1[[#This Row],[Date]],9^9)</f>
        <v>45299.61891203704</v>
      </c>
      <c r="G568" s="9">
        <f>IF(Tableau1[[#This Row],[Date]]=_xlfn.MINIFS(Tableau1[1er],Tableau1[N° BL],Tableau1[[#This Row],[N° BL]],Tableau1[1er],Tableau1[[#This Row],[Date]]),D567,"")</f>
        <v>210</v>
      </c>
    </row>
    <row r="569" spans="1:7" ht="14.25" customHeight="1" x14ac:dyDescent="0.25">
      <c r="A569" s="1" t="s">
        <v>13875</v>
      </c>
      <c r="B569" s="1" t="s">
        <v>13876</v>
      </c>
      <c r="C569" s="7">
        <v>45296.499189814815</v>
      </c>
      <c r="D569" s="10">
        <v>210</v>
      </c>
      <c r="E569" s="1" t="s">
        <v>111</v>
      </c>
      <c r="F569">
        <f>IF(LEFT(Tableau1[[#This Row],[Eléments modifié]],$J$1)=$I$1,Tableau1[[#This Row],[Date]],9^9)</f>
        <v>387420489</v>
      </c>
      <c r="G569" s="9" t="str">
        <f>IF(Tableau1[[#This Row],[Date]]=_xlfn.MINIFS(Tableau1[1er],Tableau1[N° BL],Tableau1[[#This Row],[N° BL]],Tableau1[1er],Tableau1[[#This Row],[Date]]),D568,"")</f>
        <v/>
      </c>
    </row>
    <row r="570" spans="1:7" ht="14.25" customHeight="1" x14ac:dyDescent="0.25">
      <c r="A570" s="1" t="s">
        <v>13875</v>
      </c>
      <c r="B570" s="1" t="s">
        <v>13876</v>
      </c>
      <c r="C570" s="7">
        <v>45296.551504629628</v>
      </c>
      <c r="D570" s="10">
        <v>176</v>
      </c>
      <c r="E570" s="1" t="s">
        <v>7</v>
      </c>
      <c r="F570">
        <f>IF(LEFT(Tableau1[[#This Row],[Eléments modifié]],$J$1)=$I$1,Tableau1[[#This Row],[Date]],9^9)</f>
        <v>45296.551504629628</v>
      </c>
      <c r="G570" s="9">
        <f>IF(Tableau1[[#This Row],[Date]]=_xlfn.MINIFS(Tableau1[1er],Tableau1[N° BL],Tableau1[[#This Row],[N° BL]],Tableau1[1er],Tableau1[[#This Row],[Date]]),D569,"")</f>
        <v>210</v>
      </c>
    </row>
    <row r="571" spans="1:7" ht="14.25" customHeight="1" x14ac:dyDescent="0.25">
      <c r="A571" s="1" t="s">
        <v>13867</v>
      </c>
      <c r="B571" s="1" t="s">
        <v>13868</v>
      </c>
      <c r="C571" s="7">
        <v>45296.507187499999</v>
      </c>
      <c r="D571" s="10">
        <v>210</v>
      </c>
      <c r="E571" s="1" t="s">
        <v>9934</v>
      </c>
      <c r="F571">
        <f>IF(LEFT(Tableau1[[#This Row],[Eléments modifié]],$J$1)=$I$1,Tableau1[[#This Row],[Date]],9^9)</f>
        <v>387420489</v>
      </c>
      <c r="G571" s="9" t="str">
        <f>IF(Tableau1[[#This Row],[Date]]=_xlfn.MINIFS(Tableau1[1er],Tableau1[N° BL],Tableau1[[#This Row],[N° BL]],Tableau1[1er],Tableau1[[#This Row],[Date]]),D570,"")</f>
        <v/>
      </c>
    </row>
    <row r="572" spans="1:7" ht="14.25" customHeight="1" x14ac:dyDescent="0.25">
      <c r="A572" s="1" t="s">
        <v>13867</v>
      </c>
      <c r="B572" s="1" t="s">
        <v>13868</v>
      </c>
      <c r="C572" s="7">
        <v>45296.509618055556</v>
      </c>
      <c r="D572" s="10">
        <v>210</v>
      </c>
      <c r="E572" s="1" t="s">
        <v>41</v>
      </c>
      <c r="F572">
        <f>IF(LEFT(Tableau1[[#This Row],[Eléments modifié]],$J$1)=$I$1,Tableau1[[#This Row],[Date]],9^9)</f>
        <v>387420489</v>
      </c>
      <c r="G572" s="9" t="str">
        <f>IF(Tableau1[[#This Row],[Date]]=_xlfn.MINIFS(Tableau1[1er],Tableau1[N° BL],Tableau1[[#This Row],[N° BL]],Tableau1[1er],Tableau1[[#This Row],[Date]]),D571,"")</f>
        <v/>
      </c>
    </row>
    <row r="573" spans="1:7" ht="14.25" customHeight="1" x14ac:dyDescent="0.25">
      <c r="A573" s="1" t="s">
        <v>13867</v>
      </c>
      <c r="B573" s="1" t="s">
        <v>13868</v>
      </c>
      <c r="C573" s="7">
        <v>45296.539074074077</v>
      </c>
      <c r="D573" s="10">
        <v>176</v>
      </c>
      <c r="E573" s="1" t="s">
        <v>9934</v>
      </c>
      <c r="F573">
        <f>IF(LEFT(Tableau1[[#This Row],[Eléments modifié]],$J$1)=$I$1,Tableau1[[#This Row],[Date]],9^9)</f>
        <v>387420489</v>
      </c>
      <c r="G573" s="9" t="str">
        <f>IF(Tableau1[[#This Row],[Date]]=_xlfn.MINIFS(Tableau1[1er],Tableau1[N° BL],Tableau1[[#This Row],[N° BL]],Tableau1[1er],Tableau1[[#This Row],[Date]]),D572,"")</f>
        <v/>
      </c>
    </row>
    <row r="574" spans="1:7" ht="14.25" customHeight="1" x14ac:dyDescent="0.25">
      <c r="A574" s="1" t="s">
        <v>13867</v>
      </c>
      <c r="B574" s="1" t="s">
        <v>13868</v>
      </c>
      <c r="C574" s="7">
        <v>45296.588020833333</v>
      </c>
      <c r="D574" s="10">
        <v>210</v>
      </c>
      <c r="E574" s="1" t="s">
        <v>7</v>
      </c>
      <c r="F574">
        <f>IF(LEFT(Tableau1[[#This Row],[Eléments modifié]],$J$1)=$I$1,Tableau1[[#This Row],[Date]],9^9)</f>
        <v>45296.588020833333</v>
      </c>
      <c r="G574" s="9">
        <f>IF(Tableau1[[#This Row],[Date]]=_xlfn.MINIFS(Tableau1[1er],Tableau1[N° BL],Tableau1[[#This Row],[N° BL]],Tableau1[1er],Tableau1[[#This Row],[Date]]),D573,"")</f>
        <v>176</v>
      </c>
    </row>
    <row r="575" spans="1:7" ht="14.25" customHeight="1" x14ac:dyDescent="0.25">
      <c r="A575" s="1" t="s">
        <v>13857</v>
      </c>
      <c r="B575" s="1" t="s">
        <v>13858</v>
      </c>
      <c r="C575" s="7">
        <v>45296.588055555556</v>
      </c>
      <c r="D575" s="10">
        <v>189</v>
      </c>
      <c r="E575" s="1" t="s">
        <v>9934</v>
      </c>
      <c r="F575">
        <f>IF(LEFT(Tableau1[[#This Row],[Eléments modifié]],$J$1)=$I$1,Tableau1[[#This Row],[Date]],9^9)</f>
        <v>387420489</v>
      </c>
      <c r="G575" s="9" t="str">
        <f>IF(Tableau1[[#This Row],[Date]]=_xlfn.MINIFS(Tableau1[1er],Tableau1[N° BL],Tableau1[[#This Row],[N° BL]],Tableau1[1er],Tableau1[[#This Row],[Date]]),D574,"")</f>
        <v/>
      </c>
    </row>
    <row r="576" spans="1:7" ht="14.25" customHeight="1" x14ac:dyDescent="0.25">
      <c r="A576" s="1" t="s">
        <v>13857</v>
      </c>
      <c r="B576" s="1" t="s">
        <v>13858</v>
      </c>
      <c r="C576" s="7">
        <v>45296.620717592596</v>
      </c>
      <c r="D576" s="10">
        <v>210</v>
      </c>
      <c r="E576" s="1" t="s">
        <v>7</v>
      </c>
      <c r="F576">
        <f>IF(LEFT(Tableau1[[#This Row],[Eléments modifié]],$J$1)=$I$1,Tableau1[[#This Row],[Date]],9^9)</f>
        <v>45296.620717592596</v>
      </c>
      <c r="G576" s="9">
        <f>IF(Tableau1[[#This Row],[Date]]=_xlfn.MINIFS(Tableau1[1er],Tableau1[N° BL],Tableau1[[#This Row],[N° BL]],Tableau1[1er],Tableau1[[#This Row],[Date]]),D575,"")</f>
        <v>189</v>
      </c>
    </row>
    <row r="577" spans="1:7" ht="14.25" customHeight="1" x14ac:dyDescent="0.25">
      <c r="A577" s="1" t="s">
        <v>13857</v>
      </c>
      <c r="B577" s="1" t="s">
        <v>13858</v>
      </c>
      <c r="C577" s="7">
        <v>45296.620833333334</v>
      </c>
      <c r="D577" s="10">
        <v>210</v>
      </c>
      <c r="E577" s="1" t="s">
        <v>7</v>
      </c>
      <c r="F577">
        <f>IF(LEFT(Tableau1[[#This Row],[Eléments modifié]],$J$1)=$I$1,Tableau1[[#This Row],[Date]],9^9)</f>
        <v>45296.620833333334</v>
      </c>
      <c r="G577" s="9">
        <f>IF(Tableau1[[#This Row],[Date]]=_xlfn.MINIFS(Tableau1[1er],Tableau1[N° BL],Tableau1[[#This Row],[N° BL]],Tableau1[1er],Tableau1[[#This Row],[Date]]),D576,"")</f>
        <v>210</v>
      </c>
    </row>
    <row r="578" spans="1:7" ht="14.25" customHeight="1" x14ac:dyDescent="0.25">
      <c r="A578" s="1" t="s">
        <v>13791</v>
      </c>
      <c r="B578" s="1" t="s">
        <v>13792</v>
      </c>
      <c r="C578" s="7">
        <v>45299.535543981481</v>
      </c>
      <c r="D578" s="10">
        <v>210</v>
      </c>
      <c r="E578" s="1" t="s">
        <v>14</v>
      </c>
      <c r="F578">
        <f>IF(LEFT(Tableau1[[#This Row],[Eléments modifié]],$J$1)=$I$1,Tableau1[[#This Row],[Date]],9^9)</f>
        <v>387420489</v>
      </c>
      <c r="G578" s="9" t="str">
        <f>IF(Tableau1[[#This Row],[Date]]=_xlfn.MINIFS(Tableau1[1er],Tableau1[N° BL],Tableau1[[#This Row],[N° BL]],Tableau1[1er],Tableau1[[#This Row],[Date]]),D577,"")</f>
        <v/>
      </c>
    </row>
    <row r="579" spans="1:7" ht="14.25" customHeight="1" x14ac:dyDescent="0.25">
      <c r="A579" s="1" t="s">
        <v>13791</v>
      </c>
      <c r="B579" s="1" t="s">
        <v>13792</v>
      </c>
      <c r="C579" s="7">
        <v>45299.546666666669</v>
      </c>
      <c r="D579" s="10">
        <v>189</v>
      </c>
      <c r="E579" s="1" t="s">
        <v>7</v>
      </c>
      <c r="F579">
        <f>IF(LEFT(Tableau1[[#This Row],[Eléments modifié]],$J$1)=$I$1,Tableau1[[#This Row],[Date]],9^9)</f>
        <v>45299.546666666669</v>
      </c>
      <c r="G579" s="9">
        <f>IF(Tableau1[[#This Row],[Date]]=_xlfn.MINIFS(Tableau1[1er],Tableau1[N° BL],Tableau1[[#This Row],[N° BL]],Tableau1[1er],Tableau1[[#This Row],[Date]]),D578,"")</f>
        <v>210</v>
      </c>
    </row>
    <row r="580" spans="1:7" ht="14.25" customHeight="1" x14ac:dyDescent="0.25">
      <c r="A580" s="1" t="s">
        <v>13859</v>
      </c>
      <c r="B580" s="1" t="s">
        <v>13860</v>
      </c>
      <c r="C580" s="7">
        <v>45296.607835648145</v>
      </c>
      <c r="D580" s="10">
        <v>189</v>
      </c>
      <c r="E580" s="1" t="s">
        <v>111</v>
      </c>
      <c r="F580">
        <f>IF(LEFT(Tableau1[[#This Row],[Eléments modifié]],$J$1)=$I$1,Tableau1[[#This Row],[Date]],9^9)</f>
        <v>387420489</v>
      </c>
      <c r="G580" s="9" t="str">
        <f>IF(Tableau1[[#This Row],[Date]]=_xlfn.MINIFS(Tableau1[1er],Tableau1[N° BL],Tableau1[[#This Row],[N° BL]],Tableau1[1er],Tableau1[[#This Row],[Date]]),D579,"")</f>
        <v/>
      </c>
    </row>
    <row r="581" spans="1:7" ht="14.25" customHeight="1" x14ac:dyDescent="0.25">
      <c r="A581" s="1" t="s">
        <v>13859</v>
      </c>
      <c r="B581" s="1" t="s">
        <v>13860</v>
      </c>
      <c r="C581" s="7">
        <v>45296.618923611109</v>
      </c>
      <c r="D581" s="10">
        <v>176</v>
      </c>
      <c r="E581" s="1" t="s">
        <v>7</v>
      </c>
      <c r="F581">
        <f>IF(LEFT(Tableau1[[#This Row],[Eléments modifié]],$J$1)=$I$1,Tableau1[[#This Row],[Date]],9^9)</f>
        <v>45296.618923611109</v>
      </c>
      <c r="G581" s="9">
        <f>IF(Tableau1[[#This Row],[Date]]=_xlfn.MINIFS(Tableau1[1er],Tableau1[N° BL],Tableau1[[#This Row],[N° BL]],Tableau1[1er],Tableau1[[#This Row],[Date]]),D580,"")</f>
        <v>189</v>
      </c>
    </row>
    <row r="582" spans="1:7" ht="14.25" customHeight="1" x14ac:dyDescent="0.25">
      <c r="A582" s="1" t="s">
        <v>13777</v>
      </c>
      <c r="B582" s="1" t="s">
        <v>13778</v>
      </c>
      <c r="C582" s="7">
        <v>45299.551377314812</v>
      </c>
      <c r="D582" s="10">
        <v>210</v>
      </c>
      <c r="E582" s="1" t="s">
        <v>111</v>
      </c>
      <c r="F582">
        <f>IF(LEFT(Tableau1[[#This Row],[Eléments modifié]],$J$1)=$I$1,Tableau1[[#This Row],[Date]],9^9)</f>
        <v>387420489</v>
      </c>
      <c r="G582" s="9" t="str">
        <f>IF(Tableau1[[#This Row],[Date]]=_xlfn.MINIFS(Tableau1[1er],Tableau1[N° BL],Tableau1[[#This Row],[N° BL]],Tableau1[1er],Tableau1[[#This Row],[Date]]),D581,"")</f>
        <v/>
      </c>
    </row>
    <row r="583" spans="1:7" ht="14.25" customHeight="1" x14ac:dyDescent="0.25">
      <c r="A583" s="1" t="s">
        <v>13777</v>
      </c>
      <c r="B583" s="1" t="s">
        <v>13778</v>
      </c>
      <c r="C583" s="7">
        <v>45299.587199074071</v>
      </c>
      <c r="D583" s="10">
        <v>209</v>
      </c>
      <c r="E583" s="1" t="s">
        <v>7</v>
      </c>
      <c r="F583">
        <f>IF(LEFT(Tableau1[[#This Row],[Eléments modifié]],$J$1)=$I$1,Tableau1[[#This Row],[Date]],9^9)</f>
        <v>45299.587199074071</v>
      </c>
      <c r="G583" s="9">
        <f>IF(Tableau1[[#This Row],[Date]]=_xlfn.MINIFS(Tableau1[1er],Tableau1[N° BL],Tableau1[[#This Row],[N° BL]],Tableau1[1er],Tableau1[[#This Row],[Date]]),D582,"")</f>
        <v>210</v>
      </c>
    </row>
    <row r="584" spans="1:7" ht="14.25" customHeight="1" x14ac:dyDescent="0.25">
      <c r="A584" s="1" t="s">
        <v>13393</v>
      </c>
      <c r="B584" s="1" t="s">
        <v>13394</v>
      </c>
      <c r="C584" s="7">
        <v>45301.611620370371</v>
      </c>
      <c r="D584" s="10">
        <v>210</v>
      </c>
      <c r="E584" s="1" t="s">
        <v>4825</v>
      </c>
      <c r="F584">
        <f>IF(LEFT(Tableau1[[#This Row],[Eléments modifié]],$J$1)=$I$1,Tableau1[[#This Row],[Date]],9^9)</f>
        <v>387420489</v>
      </c>
      <c r="G584" s="9" t="str">
        <f>IF(Tableau1[[#This Row],[Date]]=_xlfn.MINIFS(Tableau1[1er],Tableau1[N° BL],Tableau1[[#This Row],[N° BL]],Tableau1[1er],Tableau1[[#This Row],[Date]]),D583,"")</f>
        <v/>
      </c>
    </row>
    <row r="585" spans="1:7" ht="14.25" customHeight="1" x14ac:dyDescent="0.25">
      <c r="A585" s="1" t="s">
        <v>13393</v>
      </c>
      <c r="B585" s="1" t="s">
        <v>13394</v>
      </c>
      <c r="C585" s="7">
        <v>45301.664826388886</v>
      </c>
      <c r="D585" s="10">
        <v>204</v>
      </c>
      <c r="E585" s="1" t="s">
        <v>41</v>
      </c>
      <c r="F585">
        <f>IF(LEFT(Tableau1[[#This Row],[Eléments modifié]],$J$1)=$I$1,Tableau1[[#This Row],[Date]],9^9)</f>
        <v>387420489</v>
      </c>
      <c r="G585" s="9" t="str">
        <f>IF(Tableau1[[#This Row],[Date]]=_xlfn.MINIFS(Tableau1[1er],Tableau1[N° BL],Tableau1[[#This Row],[N° BL]],Tableau1[1er],Tableau1[[#This Row],[Date]]),D584,"")</f>
        <v/>
      </c>
    </row>
    <row r="586" spans="1:7" ht="14.25" customHeight="1" x14ac:dyDescent="0.25">
      <c r="A586" s="1" t="s">
        <v>13393</v>
      </c>
      <c r="B586" s="1" t="s">
        <v>13394</v>
      </c>
      <c r="C586" s="7">
        <v>45301.665150462963</v>
      </c>
      <c r="D586" s="10">
        <v>211</v>
      </c>
      <c r="E586" s="1" t="s">
        <v>4825</v>
      </c>
      <c r="F586">
        <f>IF(LEFT(Tableau1[[#This Row],[Eléments modifié]],$J$1)=$I$1,Tableau1[[#This Row],[Date]],9^9)</f>
        <v>387420489</v>
      </c>
      <c r="G586" s="9" t="str">
        <f>IF(Tableau1[[#This Row],[Date]]=_xlfn.MINIFS(Tableau1[1er],Tableau1[N° BL],Tableau1[[#This Row],[N° BL]],Tableau1[1er],Tableau1[[#This Row],[Date]]),D585,"")</f>
        <v/>
      </c>
    </row>
    <row r="587" spans="1:7" ht="14.25" customHeight="1" x14ac:dyDescent="0.25">
      <c r="A587" s="1" t="s">
        <v>13393</v>
      </c>
      <c r="B587" s="1" t="s">
        <v>13394</v>
      </c>
      <c r="C587" s="7">
        <v>45301.707337962966</v>
      </c>
      <c r="D587" s="10">
        <v>176</v>
      </c>
      <c r="E587" s="1" t="s">
        <v>41</v>
      </c>
      <c r="F587">
        <f>IF(LEFT(Tableau1[[#This Row],[Eléments modifié]],$J$1)=$I$1,Tableau1[[#This Row],[Date]],9^9)</f>
        <v>387420489</v>
      </c>
      <c r="G587" s="9" t="str">
        <f>IF(Tableau1[[#This Row],[Date]]=_xlfn.MINIFS(Tableau1[1er],Tableau1[N° BL],Tableau1[[#This Row],[N° BL]],Tableau1[1er],Tableau1[[#This Row],[Date]]),D586,"")</f>
        <v/>
      </c>
    </row>
    <row r="588" spans="1:7" ht="14.25" customHeight="1" x14ac:dyDescent="0.25">
      <c r="A588" s="1" t="s">
        <v>13393</v>
      </c>
      <c r="B588" s="1" t="s">
        <v>13394</v>
      </c>
      <c r="C588" s="7">
        <v>45302.373692129629</v>
      </c>
      <c r="D588" s="10">
        <v>209</v>
      </c>
      <c r="E588" s="1" t="s">
        <v>4825</v>
      </c>
      <c r="F588">
        <f>IF(LEFT(Tableau1[[#This Row],[Eléments modifié]],$J$1)=$I$1,Tableau1[[#This Row],[Date]],9^9)</f>
        <v>387420489</v>
      </c>
      <c r="G588" s="9" t="str">
        <f>IF(Tableau1[[#This Row],[Date]]=_xlfn.MINIFS(Tableau1[1er],Tableau1[N° BL],Tableau1[[#This Row],[N° BL]],Tableau1[1er],Tableau1[[#This Row],[Date]]),D587,"")</f>
        <v/>
      </c>
    </row>
    <row r="589" spans="1:7" ht="14.25" customHeight="1" x14ac:dyDescent="0.25">
      <c r="A589" s="1" t="s">
        <v>13393</v>
      </c>
      <c r="B589" s="1" t="s">
        <v>13394</v>
      </c>
      <c r="C589" s="7">
        <v>45302.407268518517</v>
      </c>
      <c r="D589" s="10">
        <v>204</v>
      </c>
      <c r="E589" s="1" t="s">
        <v>7</v>
      </c>
      <c r="F589">
        <f>IF(LEFT(Tableau1[[#This Row],[Eléments modifié]],$J$1)=$I$1,Tableau1[[#This Row],[Date]],9^9)</f>
        <v>45302.407268518517</v>
      </c>
      <c r="G589" s="9">
        <f>IF(Tableau1[[#This Row],[Date]]=_xlfn.MINIFS(Tableau1[1er],Tableau1[N° BL],Tableau1[[#This Row],[N° BL]],Tableau1[1er],Tableau1[[#This Row],[Date]]),D588,"")</f>
        <v>209</v>
      </c>
    </row>
    <row r="590" spans="1:7" ht="14.25" customHeight="1" x14ac:dyDescent="0.25">
      <c r="A590" s="1" t="s">
        <v>13393</v>
      </c>
      <c r="B590" s="1" t="s">
        <v>13394</v>
      </c>
      <c r="C590" s="7">
        <v>45306.44054398148</v>
      </c>
      <c r="D590" s="10">
        <v>210</v>
      </c>
      <c r="E590" s="1" t="s">
        <v>32</v>
      </c>
      <c r="F590">
        <f>IF(LEFT(Tableau1[[#This Row],[Eléments modifié]],$J$1)=$I$1,Tableau1[[#This Row],[Date]],9^9)</f>
        <v>387420489</v>
      </c>
      <c r="G590" s="9" t="str">
        <f>IF(Tableau1[[#This Row],[Date]]=_xlfn.MINIFS(Tableau1[1er],Tableau1[N° BL],Tableau1[[#This Row],[N° BL]],Tableau1[1er],Tableau1[[#This Row],[Date]]),D589,"")</f>
        <v/>
      </c>
    </row>
    <row r="591" spans="1:7" ht="14.25" customHeight="1" x14ac:dyDescent="0.25">
      <c r="A591" s="1" t="s">
        <v>13393</v>
      </c>
      <c r="B591" s="1" t="s">
        <v>13394</v>
      </c>
      <c r="C591" s="7">
        <v>45306.442870370367</v>
      </c>
      <c r="D591" s="10">
        <v>188</v>
      </c>
      <c r="E591" s="1" t="s">
        <v>7</v>
      </c>
      <c r="F591">
        <f>IF(LEFT(Tableau1[[#This Row],[Eléments modifié]],$J$1)=$I$1,Tableau1[[#This Row],[Date]],9^9)</f>
        <v>45306.442870370367</v>
      </c>
      <c r="G591" s="9">
        <f>IF(Tableau1[[#This Row],[Date]]=_xlfn.MINIFS(Tableau1[1er],Tableau1[N° BL],Tableau1[[#This Row],[N° BL]],Tableau1[1er],Tableau1[[#This Row],[Date]]),D590,"")</f>
        <v>210</v>
      </c>
    </row>
    <row r="592" spans="1:7" ht="14.25" customHeight="1" x14ac:dyDescent="0.25">
      <c r="A592" s="1" t="s">
        <v>13735</v>
      </c>
      <c r="B592" s="1" t="s">
        <v>13736</v>
      </c>
      <c r="C592" s="7">
        <v>45300.321562500001</v>
      </c>
      <c r="D592" s="10">
        <v>209</v>
      </c>
      <c r="E592" s="1" t="s">
        <v>14</v>
      </c>
      <c r="F592">
        <f>IF(LEFT(Tableau1[[#This Row],[Eléments modifié]],$J$1)=$I$1,Tableau1[[#This Row],[Date]],9^9)</f>
        <v>387420489</v>
      </c>
      <c r="G592" s="9" t="str">
        <f>IF(Tableau1[[#This Row],[Date]]=_xlfn.MINIFS(Tableau1[1er],Tableau1[N° BL],Tableau1[[#This Row],[N° BL]],Tableau1[1er],Tableau1[[#This Row],[Date]]),D591,"")</f>
        <v/>
      </c>
    </row>
    <row r="593" spans="1:7" ht="14.25" customHeight="1" x14ac:dyDescent="0.25">
      <c r="A593" s="1" t="s">
        <v>13735</v>
      </c>
      <c r="B593" s="1" t="s">
        <v>13736</v>
      </c>
      <c r="C593" s="7">
        <v>45300.435347222221</v>
      </c>
      <c r="D593" s="10">
        <v>189</v>
      </c>
      <c r="E593" s="1" t="s">
        <v>7</v>
      </c>
      <c r="F593">
        <f>IF(LEFT(Tableau1[[#This Row],[Eléments modifié]],$J$1)=$I$1,Tableau1[[#This Row],[Date]],9^9)</f>
        <v>45300.435347222221</v>
      </c>
      <c r="G593" s="9">
        <f>IF(Tableau1[[#This Row],[Date]]=_xlfn.MINIFS(Tableau1[1er],Tableau1[N° BL],Tableau1[[#This Row],[N° BL]],Tableau1[1er],Tableau1[[#This Row],[Date]]),D592,"")</f>
        <v>209</v>
      </c>
    </row>
    <row r="594" spans="1:7" ht="14.25" customHeight="1" x14ac:dyDescent="0.25">
      <c r="A594" s="1" t="s">
        <v>13851</v>
      </c>
      <c r="B594" s="1" t="s">
        <v>13852</v>
      </c>
      <c r="C594" s="7">
        <v>45296.640034722222</v>
      </c>
      <c r="D594" s="10">
        <v>210</v>
      </c>
      <c r="E594" s="1" t="s">
        <v>9934</v>
      </c>
      <c r="F594">
        <f>IF(LEFT(Tableau1[[#This Row],[Eléments modifié]],$J$1)=$I$1,Tableau1[[#This Row],[Date]],9^9)</f>
        <v>387420489</v>
      </c>
      <c r="G594" s="9" t="str">
        <f>IF(Tableau1[[#This Row],[Date]]=_xlfn.MINIFS(Tableau1[1er],Tableau1[N° BL],Tableau1[[#This Row],[N° BL]],Tableau1[1er],Tableau1[[#This Row],[Date]]),D593,"")</f>
        <v/>
      </c>
    </row>
    <row r="595" spans="1:7" ht="14.25" customHeight="1" x14ac:dyDescent="0.25">
      <c r="A595" s="1" t="s">
        <v>13851</v>
      </c>
      <c r="B595" s="1" t="s">
        <v>13852</v>
      </c>
      <c r="C595" s="7">
        <v>45296.640821759262</v>
      </c>
      <c r="D595" s="10">
        <v>189</v>
      </c>
      <c r="E595" s="1" t="s">
        <v>41</v>
      </c>
      <c r="F595">
        <f>IF(LEFT(Tableau1[[#This Row],[Eléments modifié]],$J$1)=$I$1,Tableau1[[#This Row],[Date]],9^9)</f>
        <v>387420489</v>
      </c>
      <c r="G595" s="9" t="str">
        <f>IF(Tableau1[[#This Row],[Date]]=_xlfn.MINIFS(Tableau1[1er],Tableau1[N° BL],Tableau1[[#This Row],[N° BL]],Tableau1[1er],Tableau1[[#This Row],[Date]]),D594,"")</f>
        <v/>
      </c>
    </row>
    <row r="596" spans="1:7" ht="14.25" customHeight="1" x14ac:dyDescent="0.25">
      <c r="A596" s="1" t="s">
        <v>13851</v>
      </c>
      <c r="B596" s="1" t="s">
        <v>13852</v>
      </c>
      <c r="C596" s="7">
        <v>45296.647418981483</v>
      </c>
      <c r="D596" s="10">
        <v>210</v>
      </c>
      <c r="E596" s="1" t="s">
        <v>9934</v>
      </c>
      <c r="F596">
        <f>IF(LEFT(Tableau1[[#This Row],[Eléments modifié]],$J$1)=$I$1,Tableau1[[#This Row],[Date]],9^9)</f>
        <v>387420489</v>
      </c>
      <c r="G596" s="9" t="str">
        <f>IF(Tableau1[[#This Row],[Date]]=_xlfn.MINIFS(Tableau1[1er],Tableau1[N° BL],Tableau1[[#This Row],[N° BL]],Tableau1[1er],Tableau1[[#This Row],[Date]]),D595,"")</f>
        <v/>
      </c>
    </row>
    <row r="597" spans="1:7" ht="14.25" customHeight="1" x14ac:dyDescent="0.25">
      <c r="A597" s="1" t="s">
        <v>13851</v>
      </c>
      <c r="B597" s="1" t="s">
        <v>13852</v>
      </c>
      <c r="C597" s="7">
        <v>45296.656747685185</v>
      </c>
      <c r="D597" s="10">
        <v>210</v>
      </c>
      <c r="E597" s="1" t="s">
        <v>7</v>
      </c>
      <c r="F597">
        <f>IF(LEFT(Tableau1[[#This Row],[Eléments modifié]],$J$1)=$I$1,Tableau1[[#This Row],[Date]],9^9)</f>
        <v>45296.656747685185</v>
      </c>
      <c r="G597" s="9">
        <f>IF(Tableau1[[#This Row],[Date]]=_xlfn.MINIFS(Tableau1[1er],Tableau1[N° BL],Tableau1[[#This Row],[N° BL]],Tableau1[1er],Tableau1[[#This Row],[Date]]),D596,"")</f>
        <v>210</v>
      </c>
    </row>
    <row r="598" spans="1:7" ht="14.25" customHeight="1" x14ac:dyDescent="0.25">
      <c r="A598" s="1" t="s">
        <v>13855</v>
      </c>
      <c r="B598" s="1" t="s">
        <v>13856</v>
      </c>
      <c r="C598" s="7">
        <v>45296.609444444446</v>
      </c>
      <c r="D598" s="10">
        <v>176</v>
      </c>
      <c r="E598" s="1" t="s">
        <v>14</v>
      </c>
      <c r="F598">
        <f>IF(LEFT(Tableau1[[#This Row],[Eléments modifié]],$J$1)=$I$1,Tableau1[[#This Row],[Date]],9^9)</f>
        <v>387420489</v>
      </c>
      <c r="G598" s="9" t="str">
        <f>IF(Tableau1[[#This Row],[Date]]=_xlfn.MINIFS(Tableau1[1er],Tableau1[N° BL],Tableau1[[#This Row],[N° BL]],Tableau1[1er],Tableau1[[#This Row],[Date]]),D597,"")</f>
        <v/>
      </c>
    </row>
    <row r="599" spans="1:7" ht="14.25" customHeight="1" x14ac:dyDescent="0.25">
      <c r="A599" s="1" t="s">
        <v>13855</v>
      </c>
      <c r="B599" s="1" t="s">
        <v>13856</v>
      </c>
      <c r="C599" s="7">
        <v>45296.62127314815</v>
      </c>
      <c r="D599" s="10">
        <v>189</v>
      </c>
      <c r="E599" s="1" t="s">
        <v>7</v>
      </c>
      <c r="F599">
        <f>IF(LEFT(Tableau1[[#This Row],[Eléments modifié]],$J$1)=$I$1,Tableau1[[#This Row],[Date]],9^9)</f>
        <v>45296.62127314815</v>
      </c>
      <c r="G599" s="9">
        <f>IF(Tableau1[[#This Row],[Date]]=_xlfn.MINIFS(Tableau1[1er],Tableau1[N° BL],Tableau1[[#This Row],[N° BL]],Tableau1[1er],Tableau1[[#This Row],[Date]]),D598,"")</f>
        <v>176</v>
      </c>
    </row>
    <row r="600" spans="1:7" ht="14.25" customHeight="1" x14ac:dyDescent="0.25">
      <c r="A600" s="1" t="s">
        <v>13835</v>
      </c>
      <c r="B600" s="1" t="s">
        <v>13836</v>
      </c>
      <c r="C600" s="7">
        <v>45299.326273148145</v>
      </c>
      <c r="D600" s="10">
        <v>179</v>
      </c>
      <c r="E600" s="1" t="s">
        <v>111</v>
      </c>
      <c r="F600">
        <f>IF(LEFT(Tableau1[[#This Row],[Eléments modifié]],$J$1)=$I$1,Tableau1[[#This Row],[Date]],9^9)</f>
        <v>387420489</v>
      </c>
      <c r="G600" s="9" t="str">
        <f>IF(Tableau1[[#This Row],[Date]]=_xlfn.MINIFS(Tableau1[1er],Tableau1[N° BL],Tableau1[[#This Row],[N° BL]],Tableau1[1er],Tableau1[[#This Row],[Date]]),D599,"")</f>
        <v/>
      </c>
    </row>
    <row r="601" spans="1:7" ht="14.25" customHeight="1" x14ac:dyDescent="0.25">
      <c r="A601" s="1" t="s">
        <v>13835</v>
      </c>
      <c r="B601" s="1" t="s">
        <v>13836</v>
      </c>
      <c r="C601" s="7">
        <v>45299.454189814816</v>
      </c>
      <c r="D601" s="10">
        <v>176</v>
      </c>
      <c r="E601" s="1" t="s">
        <v>7</v>
      </c>
      <c r="F601">
        <f>IF(LEFT(Tableau1[[#This Row],[Eléments modifié]],$J$1)=$I$1,Tableau1[[#This Row],[Date]],9^9)</f>
        <v>45299.454189814816</v>
      </c>
      <c r="G601" s="9">
        <f>IF(Tableau1[[#This Row],[Date]]=_xlfn.MINIFS(Tableau1[1er],Tableau1[N° BL],Tableau1[[#This Row],[N° BL]],Tableau1[1er],Tableau1[[#This Row],[Date]]),D600,"")</f>
        <v>179</v>
      </c>
    </row>
    <row r="602" spans="1:7" ht="14.25" customHeight="1" x14ac:dyDescent="0.25">
      <c r="A602" s="1" t="s">
        <v>13507</v>
      </c>
      <c r="B602" s="1" t="s">
        <v>13508</v>
      </c>
      <c r="C602" s="7">
        <v>45300.680277777778</v>
      </c>
      <c r="D602" s="10">
        <v>209</v>
      </c>
      <c r="E602" s="1" t="s">
        <v>371</v>
      </c>
      <c r="F602">
        <f>IF(LEFT(Tableau1[[#This Row],[Eléments modifié]],$J$1)=$I$1,Tableau1[[#This Row],[Date]],9^9)</f>
        <v>387420489</v>
      </c>
      <c r="G602" s="9" t="str">
        <f>IF(Tableau1[[#This Row],[Date]]=_xlfn.MINIFS(Tableau1[1er],Tableau1[N° BL],Tableau1[[#This Row],[N° BL]],Tableau1[1er],Tableau1[[#This Row],[Date]]),D601,"")</f>
        <v/>
      </c>
    </row>
    <row r="603" spans="1:7" ht="14.25" customHeight="1" x14ac:dyDescent="0.25">
      <c r="A603" s="1" t="s">
        <v>13507</v>
      </c>
      <c r="B603" s="1" t="s">
        <v>13508</v>
      </c>
      <c r="C603" s="7">
        <v>45300.680451388886</v>
      </c>
      <c r="D603" s="10">
        <v>210</v>
      </c>
      <c r="E603" s="1" t="s">
        <v>20</v>
      </c>
      <c r="F603">
        <f>IF(LEFT(Tableau1[[#This Row],[Eléments modifié]],$J$1)=$I$1,Tableau1[[#This Row],[Date]],9^9)</f>
        <v>387420489</v>
      </c>
      <c r="G603" s="9" t="str">
        <f>IF(Tableau1[[#This Row],[Date]]=_xlfn.MINIFS(Tableau1[1er],Tableau1[N° BL],Tableau1[[#This Row],[N° BL]],Tableau1[1er],Tableau1[[#This Row],[Date]]),D602,"")</f>
        <v/>
      </c>
    </row>
    <row r="604" spans="1:7" ht="14.25" customHeight="1" x14ac:dyDescent="0.25">
      <c r="A604" s="1" t="s">
        <v>13507</v>
      </c>
      <c r="B604" s="1" t="s">
        <v>13508</v>
      </c>
      <c r="C604" s="7">
        <v>45300.706574074073</v>
      </c>
      <c r="D604" s="10">
        <v>204</v>
      </c>
      <c r="E604" s="1" t="s">
        <v>4825</v>
      </c>
      <c r="F604">
        <f>IF(LEFT(Tableau1[[#This Row],[Eléments modifié]],$J$1)=$I$1,Tableau1[[#This Row],[Date]],9^9)</f>
        <v>387420489</v>
      </c>
      <c r="G604" s="9" t="str">
        <f>IF(Tableau1[[#This Row],[Date]]=_xlfn.MINIFS(Tableau1[1er],Tableau1[N° BL],Tableau1[[#This Row],[N° BL]],Tableau1[1er],Tableau1[[#This Row],[Date]]),D603,"")</f>
        <v/>
      </c>
    </row>
    <row r="605" spans="1:7" ht="14.25" customHeight="1" x14ac:dyDescent="0.25">
      <c r="A605" s="1" t="s">
        <v>13507</v>
      </c>
      <c r="B605" s="1" t="s">
        <v>13508</v>
      </c>
      <c r="C605" s="7">
        <v>45300.706655092596</v>
      </c>
      <c r="D605" s="10">
        <v>211</v>
      </c>
      <c r="E605" s="1" t="s">
        <v>20</v>
      </c>
      <c r="F605">
        <f>IF(LEFT(Tableau1[[#This Row],[Eléments modifié]],$J$1)=$I$1,Tableau1[[#This Row],[Date]],9^9)</f>
        <v>387420489</v>
      </c>
      <c r="G605" s="9" t="str">
        <f>IF(Tableau1[[#This Row],[Date]]=_xlfn.MINIFS(Tableau1[1er],Tableau1[N° BL],Tableau1[[#This Row],[N° BL]],Tableau1[1er],Tableau1[[#This Row],[Date]]),D604,"")</f>
        <v/>
      </c>
    </row>
    <row r="606" spans="1:7" ht="14.25" customHeight="1" x14ac:dyDescent="0.25">
      <c r="A606" s="1" t="s">
        <v>13507</v>
      </c>
      <c r="B606" s="1" t="s">
        <v>13508</v>
      </c>
      <c r="C606" s="7">
        <v>45301.3359837963</v>
      </c>
      <c r="D606" s="10">
        <v>176</v>
      </c>
      <c r="E606" s="1" t="s">
        <v>14</v>
      </c>
      <c r="F606">
        <f>IF(LEFT(Tableau1[[#This Row],[Eléments modifié]],$J$1)=$I$1,Tableau1[[#This Row],[Date]],9^9)</f>
        <v>387420489</v>
      </c>
      <c r="G606" s="9" t="str">
        <f>IF(Tableau1[[#This Row],[Date]]=_xlfn.MINIFS(Tableau1[1er],Tableau1[N° BL],Tableau1[[#This Row],[N° BL]],Tableau1[1er],Tableau1[[#This Row],[Date]]),D605,"")</f>
        <v/>
      </c>
    </row>
    <row r="607" spans="1:7" ht="14.25" customHeight="1" x14ac:dyDescent="0.25">
      <c r="A607" s="1" t="s">
        <v>13507</v>
      </c>
      <c r="B607" s="1" t="s">
        <v>13508</v>
      </c>
      <c r="C607" s="7">
        <v>45301.394375000003</v>
      </c>
      <c r="D607" s="10">
        <v>189</v>
      </c>
      <c r="E607" s="1" t="s">
        <v>7</v>
      </c>
      <c r="F607">
        <f>IF(LEFT(Tableau1[[#This Row],[Eléments modifié]],$J$1)=$I$1,Tableau1[[#This Row],[Date]],9^9)</f>
        <v>45301.394375000003</v>
      </c>
      <c r="G607" s="9">
        <f>IF(Tableau1[[#This Row],[Date]]=_xlfn.MINIFS(Tableau1[1er],Tableau1[N° BL],Tableau1[[#This Row],[N° BL]],Tableau1[1er],Tableau1[[#This Row],[Date]]),D606,"")</f>
        <v>176</v>
      </c>
    </row>
    <row r="608" spans="1:7" ht="14.25" customHeight="1" x14ac:dyDescent="0.25">
      <c r="A608" s="1" t="s">
        <v>13507</v>
      </c>
      <c r="B608" s="1" t="s">
        <v>13508</v>
      </c>
      <c r="C608" s="7">
        <v>45302.638194444444</v>
      </c>
      <c r="D608" s="10">
        <v>188</v>
      </c>
      <c r="E608" s="1" t="s">
        <v>32</v>
      </c>
      <c r="F608">
        <f>IF(LEFT(Tableau1[[#This Row],[Eléments modifié]],$J$1)=$I$1,Tableau1[[#This Row],[Date]],9^9)</f>
        <v>387420489</v>
      </c>
      <c r="G608" s="9" t="str">
        <f>IF(Tableau1[[#This Row],[Date]]=_xlfn.MINIFS(Tableau1[1er],Tableau1[N° BL],Tableau1[[#This Row],[N° BL]],Tableau1[1er],Tableau1[[#This Row],[Date]]),D607,"")</f>
        <v/>
      </c>
    </row>
    <row r="609" spans="1:7" ht="14.25" customHeight="1" x14ac:dyDescent="0.25">
      <c r="A609" s="1" t="s">
        <v>13507</v>
      </c>
      <c r="B609" s="1" t="s">
        <v>13508</v>
      </c>
      <c r="C609" s="7">
        <v>45302.639872685184</v>
      </c>
      <c r="D609" s="10">
        <v>188</v>
      </c>
      <c r="E609" s="1" t="s">
        <v>7</v>
      </c>
      <c r="F609">
        <f>IF(LEFT(Tableau1[[#This Row],[Eléments modifié]],$J$1)=$I$1,Tableau1[[#This Row],[Date]],9^9)</f>
        <v>45302.639872685184</v>
      </c>
      <c r="G609" s="9">
        <f>IF(Tableau1[[#This Row],[Date]]=_xlfn.MINIFS(Tableau1[1er],Tableau1[N° BL],Tableau1[[#This Row],[N° BL]],Tableau1[1er],Tableau1[[#This Row],[Date]]),D608,"")</f>
        <v>188</v>
      </c>
    </row>
    <row r="610" spans="1:7" ht="14.25" customHeight="1" x14ac:dyDescent="0.25">
      <c r="A610" s="1" t="s">
        <v>13841</v>
      </c>
      <c r="B610" s="1" t="s">
        <v>13842</v>
      </c>
      <c r="C610" s="7">
        <v>45299.403182870374</v>
      </c>
      <c r="D610" s="10">
        <v>177</v>
      </c>
      <c r="E610" s="1" t="s">
        <v>9934</v>
      </c>
      <c r="F610">
        <f>IF(LEFT(Tableau1[[#This Row],[Eléments modifié]],$J$1)=$I$1,Tableau1[[#This Row],[Date]],9^9)</f>
        <v>387420489</v>
      </c>
      <c r="G610" s="9" t="str">
        <f>IF(Tableau1[[#This Row],[Date]]=_xlfn.MINIFS(Tableau1[1er],Tableau1[N° BL],Tableau1[[#This Row],[N° BL]],Tableau1[1er],Tableau1[[#This Row],[Date]]),D609,"")</f>
        <v/>
      </c>
    </row>
    <row r="611" spans="1:7" ht="14.25" customHeight="1" x14ac:dyDescent="0.25">
      <c r="A611" s="1" t="s">
        <v>13841</v>
      </c>
      <c r="B611" s="1" t="s">
        <v>13842</v>
      </c>
      <c r="C611" s="7">
        <v>45299.419351851851</v>
      </c>
      <c r="D611" s="10">
        <v>210</v>
      </c>
      <c r="E611" s="1" t="s">
        <v>7</v>
      </c>
      <c r="F611">
        <f>IF(LEFT(Tableau1[[#This Row],[Eléments modifié]],$J$1)=$I$1,Tableau1[[#This Row],[Date]],9^9)</f>
        <v>45299.419351851851</v>
      </c>
      <c r="G611" s="9">
        <f>IF(Tableau1[[#This Row],[Date]]=_xlfn.MINIFS(Tableau1[1er],Tableau1[N° BL],Tableau1[[#This Row],[N° BL]],Tableau1[1er],Tableau1[[#This Row],[Date]]),D610,"")</f>
        <v>177</v>
      </c>
    </row>
    <row r="612" spans="1:7" ht="14.25" customHeight="1" x14ac:dyDescent="0.25">
      <c r="A612" s="1" t="s">
        <v>13755</v>
      </c>
      <c r="B612" s="1" t="s">
        <v>13756</v>
      </c>
      <c r="C612" s="7">
        <v>45299.574386574073</v>
      </c>
      <c r="D612" s="10">
        <v>210</v>
      </c>
      <c r="E612" s="1" t="s">
        <v>9934</v>
      </c>
      <c r="F612">
        <f>IF(LEFT(Tableau1[[#This Row],[Eléments modifié]],$J$1)=$I$1,Tableau1[[#This Row],[Date]],9^9)</f>
        <v>387420489</v>
      </c>
      <c r="G612" s="9" t="str">
        <f>IF(Tableau1[[#This Row],[Date]]=_xlfn.MINIFS(Tableau1[1er],Tableau1[N° BL],Tableau1[[#This Row],[N° BL]],Tableau1[1er],Tableau1[[#This Row],[Date]]),D611,"")</f>
        <v/>
      </c>
    </row>
    <row r="613" spans="1:7" ht="14.25" customHeight="1" x14ac:dyDescent="0.25">
      <c r="A613" s="1" t="s">
        <v>13755</v>
      </c>
      <c r="B613" s="1" t="s">
        <v>13756</v>
      </c>
      <c r="C613" s="7">
        <v>45299.576111111113</v>
      </c>
      <c r="D613" s="10">
        <v>210</v>
      </c>
      <c r="E613" s="1" t="s">
        <v>20</v>
      </c>
      <c r="F613">
        <f>IF(LEFT(Tableau1[[#This Row],[Eléments modifié]],$J$1)=$I$1,Tableau1[[#This Row],[Date]],9^9)</f>
        <v>387420489</v>
      </c>
      <c r="G613" s="9" t="str">
        <f>IF(Tableau1[[#This Row],[Date]]=_xlfn.MINIFS(Tableau1[1er],Tableau1[N° BL],Tableau1[[#This Row],[N° BL]],Tableau1[1er],Tableau1[[#This Row],[Date]]),D612,"")</f>
        <v/>
      </c>
    </row>
    <row r="614" spans="1:7" ht="14.25" customHeight="1" x14ac:dyDescent="0.25">
      <c r="A614" s="1" t="s">
        <v>13755</v>
      </c>
      <c r="B614" s="1" t="s">
        <v>13756</v>
      </c>
      <c r="C614" s="7">
        <v>45299.603472222225</v>
      </c>
      <c r="D614" s="10">
        <v>210</v>
      </c>
      <c r="E614" s="1" t="s">
        <v>111</v>
      </c>
      <c r="F614">
        <f>IF(LEFT(Tableau1[[#This Row],[Eléments modifié]],$J$1)=$I$1,Tableau1[[#This Row],[Date]],9^9)</f>
        <v>387420489</v>
      </c>
      <c r="G614" s="9" t="str">
        <f>IF(Tableau1[[#This Row],[Date]]=_xlfn.MINIFS(Tableau1[1er],Tableau1[N° BL],Tableau1[[#This Row],[N° BL]],Tableau1[1er],Tableau1[[#This Row],[Date]]),D613,"")</f>
        <v/>
      </c>
    </row>
    <row r="615" spans="1:7" ht="14.25" customHeight="1" x14ac:dyDescent="0.25">
      <c r="A615" s="1" t="s">
        <v>13755</v>
      </c>
      <c r="B615" s="1" t="s">
        <v>13756</v>
      </c>
      <c r="C615" s="7">
        <v>45300.313356481478</v>
      </c>
      <c r="D615" s="10">
        <v>176</v>
      </c>
      <c r="E615" s="1" t="s">
        <v>7</v>
      </c>
      <c r="F615">
        <f>IF(LEFT(Tableau1[[#This Row],[Eléments modifié]],$J$1)=$I$1,Tableau1[[#This Row],[Date]],9^9)</f>
        <v>45300.313356481478</v>
      </c>
      <c r="G615" s="9">
        <f>IF(Tableau1[[#This Row],[Date]]=_xlfn.MINIFS(Tableau1[1er],Tableau1[N° BL],Tableau1[[#This Row],[N° BL]],Tableau1[1er],Tableau1[[#This Row],[Date]]),D614,"")</f>
        <v>210</v>
      </c>
    </row>
    <row r="616" spans="1:7" ht="14.25" customHeight="1" x14ac:dyDescent="0.25">
      <c r="A616" s="1" t="s">
        <v>13567</v>
      </c>
      <c r="B616" s="1" t="s">
        <v>13568</v>
      </c>
      <c r="C616" s="7">
        <v>45300.313402777778</v>
      </c>
      <c r="D616" s="10">
        <v>189</v>
      </c>
      <c r="E616" s="1" t="s">
        <v>111</v>
      </c>
      <c r="F616">
        <f>IF(LEFT(Tableau1[[#This Row],[Eléments modifié]],$J$1)=$I$1,Tableau1[[#This Row],[Date]],9^9)</f>
        <v>387420489</v>
      </c>
      <c r="G616" s="9" t="str">
        <f>IF(Tableau1[[#This Row],[Date]]=_xlfn.MINIFS(Tableau1[1er],Tableau1[N° BL],Tableau1[[#This Row],[N° BL]],Tableau1[1er],Tableau1[[#This Row],[Date]]),D615,"")</f>
        <v/>
      </c>
    </row>
    <row r="617" spans="1:7" ht="14.25" customHeight="1" x14ac:dyDescent="0.25">
      <c r="A617" s="1" t="s">
        <v>13567</v>
      </c>
      <c r="B617" s="1" t="s">
        <v>13568</v>
      </c>
      <c r="C617" s="7">
        <v>45300.376273148147</v>
      </c>
      <c r="D617" s="10">
        <v>176</v>
      </c>
      <c r="E617" s="1" t="s">
        <v>7</v>
      </c>
      <c r="F617">
        <f>IF(LEFT(Tableau1[[#This Row],[Eléments modifié]],$J$1)=$I$1,Tableau1[[#This Row],[Date]],9^9)</f>
        <v>45300.376273148147</v>
      </c>
      <c r="G617" s="9">
        <f>IF(Tableau1[[#This Row],[Date]]=_xlfn.MINIFS(Tableau1[1er],Tableau1[N° BL],Tableau1[[#This Row],[N° BL]],Tableau1[1er],Tableau1[[#This Row],[Date]]),D616,"")</f>
        <v>189</v>
      </c>
    </row>
    <row r="618" spans="1:7" ht="14.25" customHeight="1" x14ac:dyDescent="0.25">
      <c r="A618" s="1" t="s">
        <v>13567</v>
      </c>
      <c r="B618" s="1" t="s">
        <v>13568</v>
      </c>
      <c r="C618" s="7">
        <v>45302.435289351852</v>
      </c>
      <c r="D618" s="10">
        <v>188</v>
      </c>
      <c r="E618" s="1" t="s">
        <v>32</v>
      </c>
      <c r="F618">
        <f>IF(LEFT(Tableau1[[#This Row],[Eléments modifié]],$J$1)=$I$1,Tableau1[[#This Row],[Date]],9^9)</f>
        <v>387420489</v>
      </c>
      <c r="G618" s="9" t="str">
        <f>IF(Tableau1[[#This Row],[Date]]=_xlfn.MINIFS(Tableau1[1er],Tableau1[N° BL],Tableau1[[#This Row],[N° BL]],Tableau1[1er],Tableau1[[#This Row],[Date]]),D617,"")</f>
        <v/>
      </c>
    </row>
    <row r="619" spans="1:7" ht="14.25" customHeight="1" x14ac:dyDescent="0.25">
      <c r="A619" s="1" t="s">
        <v>13567</v>
      </c>
      <c r="B619" s="1" t="s">
        <v>13568</v>
      </c>
      <c r="C619" s="7">
        <v>45302.445740740739</v>
      </c>
      <c r="D619" s="10">
        <v>188</v>
      </c>
      <c r="E619" s="1" t="s">
        <v>7</v>
      </c>
      <c r="F619">
        <f>IF(LEFT(Tableau1[[#This Row],[Eléments modifié]],$J$1)=$I$1,Tableau1[[#This Row],[Date]],9^9)</f>
        <v>45302.445740740739</v>
      </c>
      <c r="G619" s="9">
        <f>IF(Tableau1[[#This Row],[Date]]=_xlfn.MINIFS(Tableau1[1er],Tableau1[N° BL],Tableau1[[#This Row],[N° BL]],Tableau1[1er],Tableau1[[#This Row],[Date]]),D618,"")</f>
        <v>188</v>
      </c>
    </row>
    <row r="620" spans="1:7" ht="14.25" customHeight="1" x14ac:dyDescent="0.25">
      <c r="A620" s="1" t="s">
        <v>13551</v>
      </c>
      <c r="B620" s="1" t="s">
        <v>13552</v>
      </c>
      <c r="C620" s="7">
        <v>45299.584050925929</v>
      </c>
      <c r="D620" s="10">
        <v>188</v>
      </c>
      <c r="E620" s="1" t="s">
        <v>3459</v>
      </c>
      <c r="F620">
        <f>IF(LEFT(Tableau1[[#This Row],[Eléments modifié]],$J$1)=$I$1,Tableau1[[#This Row],[Date]],9^9)</f>
        <v>387420489</v>
      </c>
      <c r="G620" s="9" t="str">
        <f>IF(Tableau1[[#This Row],[Date]]=_xlfn.MINIFS(Tableau1[1er],Tableau1[N° BL],Tableau1[[#This Row],[N° BL]],Tableau1[1er],Tableau1[[#This Row],[Date]]),D619,"")</f>
        <v/>
      </c>
    </row>
    <row r="621" spans="1:7" ht="14.25" customHeight="1" x14ac:dyDescent="0.25">
      <c r="A621" s="1" t="s">
        <v>13551</v>
      </c>
      <c r="B621" s="1" t="s">
        <v>13552</v>
      </c>
      <c r="C621" s="7">
        <v>45299.649097222224</v>
      </c>
      <c r="D621" s="10">
        <v>211</v>
      </c>
      <c r="E621" s="1" t="s">
        <v>7</v>
      </c>
      <c r="F621">
        <f>IF(LEFT(Tableau1[[#This Row],[Eléments modifié]],$J$1)=$I$1,Tableau1[[#This Row],[Date]],9^9)</f>
        <v>45299.649097222224</v>
      </c>
      <c r="G621" s="9">
        <f>IF(Tableau1[[#This Row],[Date]]=_xlfn.MINIFS(Tableau1[1er],Tableau1[N° BL],Tableau1[[#This Row],[N° BL]],Tableau1[1er],Tableau1[[#This Row],[Date]]),D620,"")</f>
        <v>188</v>
      </c>
    </row>
    <row r="622" spans="1:7" ht="14.25" customHeight="1" x14ac:dyDescent="0.25">
      <c r="A622" s="1" t="s">
        <v>13551</v>
      </c>
      <c r="B622" s="1" t="s">
        <v>13552</v>
      </c>
      <c r="C622" s="7">
        <v>45299.649282407408</v>
      </c>
      <c r="D622" s="10">
        <v>211</v>
      </c>
      <c r="E622" s="1" t="s">
        <v>7</v>
      </c>
      <c r="F622">
        <f>IF(LEFT(Tableau1[[#This Row],[Eléments modifié]],$J$1)=$I$1,Tableau1[[#This Row],[Date]],9^9)</f>
        <v>45299.649282407408</v>
      </c>
      <c r="G622" s="9">
        <f>IF(Tableau1[[#This Row],[Date]]=_xlfn.MINIFS(Tableau1[1er],Tableau1[N° BL],Tableau1[[#This Row],[N° BL]],Tableau1[1er],Tableau1[[#This Row],[Date]]),D621,"")</f>
        <v>211</v>
      </c>
    </row>
    <row r="623" spans="1:7" ht="14.25" customHeight="1" x14ac:dyDescent="0.25">
      <c r="A623" s="1" t="s">
        <v>13551</v>
      </c>
      <c r="B623" s="1" t="s">
        <v>13552</v>
      </c>
      <c r="C623" s="7">
        <v>45299.649745370371</v>
      </c>
      <c r="D623" s="10">
        <v>209</v>
      </c>
      <c r="E623" s="1" t="s">
        <v>7</v>
      </c>
      <c r="F623">
        <f>IF(LEFT(Tableau1[[#This Row],[Eléments modifié]],$J$1)=$I$1,Tableau1[[#This Row],[Date]],9^9)</f>
        <v>45299.649745370371</v>
      </c>
      <c r="G623" s="9">
        <f>IF(Tableau1[[#This Row],[Date]]=_xlfn.MINIFS(Tableau1[1er],Tableau1[N° BL],Tableau1[[#This Row],[N° BL]],Tableau1[1er],Tableau1[[#This Row],[Date]]),D622,"")</f>
        <v>211</v>
      </c>
    </row>
    <row r="624" spans="1:7" ht="14.25" customHeight="1" x14ac:dyDescent="0.25">
      <c r="A624" s="1" t="s">
        <v>13551</v>
      </c>
      <c r="B624" s="1" t="s">
        <v>13552</v>
      </c>
      <c r="C624" s="7">
        <v>45302.446006944447</v>
      </c>
      <c r="D624" s="10">
        <v>209</v>
      </c>
      <c r="E624" s="1" t="s">
        <v>32</v>
      </c>
      <c r="F624">
        <f>IF(LEFT(Tableau1[[#This Row],[Eléments modifié]],$J$1)=$I$1,Tableau1[[#This Row],[Date]],9^9)</f>
        <v>387420489</v>
      </c>
      <c r="G624" s="9" t="str">
        <f>IF(Tableau1[[#This Row],[Date]]=_xlfn.MINIFS(Tableau1[1er],Tableau1[N° BL],Tableau1[[#This Row],[N° BL]],Tableau1[1er],Tableau1[[#This Row],[Date]]),D623,"")</f>
        <v/>
      </c>
    </row>
    <row r="625" spans="1:7" ht="14.25" customHeight="1" x14ac:dyDescent="0.25">
      <c r="A625" s="1" t="s">
        <v>13551</v>
      </c>
      <c r="B625" s="1" t="s">
        <v>13552</v>
      </c>
      <c r="C625" s="7">
        <v>45302.477337962962</v>
      </c>
      <c r="D625" s="10">
        <v>188</v>
      </c>
      <c r="E625" s="1" t="s">
        <v>7</v>
      </c>
      <c r="F625">
        <f>IF(LEFT(Tableau1[[#This Row],[Eléments modifié]],$J$1)=$I$1,Tableau1[[#This Row],[Date]],9^9)</f>
        <v>45302.477337962962</v>
      </c>
      <c r="G625" s="9">
        <f>IF(Tableau1[[#This Row],[Date]]=_xlfn.MINIFS(Tableau1[1er],Tableau1[N° BL],Tableau1[[#This Row],[N° BL]],Tableau1[1er],Tableau1[[#This Row],[Date]]),D624,"")</f>
        <v>209</v>
      </c>
    </row>
    <row r="626" spans="1:7" ht="14.25" customHeight="1" x14ac:dyDescent="0.25">
      <c r="A626" s="1" t="s">
        <v>13811</v>
      </c>
      <c r="B626" s="1" t="s">
        <v>13812</v>
      </c>
      <c r="C626" s="7">
        <v>45299.458923611113</v>
      </c>
      <c r="D626" s="10">
        <v>210</v>
      </c>
      <c r="E626" s="1" t="s">
        <v>371</v>
      </c>
      <c r="F626">
        <f>IF(LEFT(Tableau1[[#This Row],[Eléments modifié]],$J$1)=$I$1,Tableau1[[#This Row],[Date]],9^9)</f>
        <v>387420489</v>
      </c>
      <c r="G626" s="9" t="str">
        <f>IF(Tableau1[[#This Row],[Date]]=_xlfn.MINIFS(Tableau1[1er],Tableau1[N° BL],Tableau1[[#This Row],[N° BL]],Tableau1[1er],Tableau1[[#This Row],[Date]]),D625,"")</f>
        <v/>
      </c>
    </row>
    <row r="627" spans="1:7" ht="14.25" customHeight="1" x14ac:dyDescent="0.25">
      <c r="A627" s="1" t="s">
        <v>13811</v>
      </c>
      <c r="B627" s="1" t="s">
        <v>13812</v>
      </c>
      <c r="C627" s="7">
        <v>45299.491481481484</v>
      </c>
      <c r="D627" s="10">
        <v>209</v>
      </c>
      <c r="E627" s="1" t="s">
        <v>7</v>
      </c>
      <c r="F627">
        <f>IF(LEFT(Tableau1[[#This Row],[Eléments modifié]],$J$1)=$I$1,Tableau1[[#This Row],[Date]],9^9)</f>
        <v>45299.491481481484</v>
      </c>
      <c r="G627" s="9">
        <f>IF(Tableau1[[#This Row],[Date]]=_xlfn.MINIFS(Tableau1[1er],Tableau1[N° BL],Tableau1[[#This Row],[N° BL]],Tableau1[1er],Tableau1[[#This Row],[Date]]),D626,"")</f>
        <v>210</v>
      </c>
    </row>
    <row r="628" spans="1:7" ht="14.25" customHeight="1" x14ac:dyDescent="0.25">
      <c r="A628" s="1" t="s">
        <v>13831</v>
      </c>
      <c r="B628" s="1" t="s">
        <v>13832</v>
      </c>
      <c r="C628" s="7">
        <v>45299.419363425928</v>
      </c>
      <c r="D628" s="10">
        <v>179</v>
      </c>
      <c r="E628" s="1" t="s">
        <v>9934</v>
      </c>
      <c r="F628">
        <f>IF(LEFT(Tableau1[[#This Row],[Eléments modifié]],$J$1)=$I$1,Tableau1[[#This Row],[Date]],9^9)</f>
        <v>387420489</v>
      </c>
      <c r="G628" s="9" t="str">
        <f>IF(Tableau1[[#This Row],[Date]]=_xlfn.MINIFS(Tableau1[1er],Tableau1[N° BL],Tableau1[[#This Row],[N° BL]],Tableau1[1er],Tableau1[[#This Row],[Date]]),D627,"")</f>
        <v/>
      </c>
    </row>
    <row r="629" spans="1:7" ht="14.25" customHeight="1" x14ac:dyDescent="0.25">
      <c r="A629" s="1" t="s">
        <v>13831</v>
      </c>
      <c r="B629" s="1" t="s">
        <v>13832</v>
      </c>
      <c r="C629" s="7">
        <v>45299.459108796298</v>
      </c>
      <c r="D629" s="10">
        <v>210</v>
      </c>
      <c r="E629" s="1" t="s">
        <v>7</v>
      </c>
      <c r="F629">
        <f>IF(LEFT(Tableau1[[#This Row],[Eléments modifié]],$J$1)=$I$1,Tableau1[[#This Row],[Date]],9^9)</f>
        <v>45299.459108796298</v>
      </c>
      <c r="G629" s="9">
        <f>IF(Tableau1[[#This Row],[Date]]=_xlfn.MINIFS(Tableau1[1er],Tableau1[N° BL],Tableau1[[#This Row],[N° BL]],Tableau1[1er],Tableau1[[#This Row],[Date]]),D628,"")</f>
        <v>179</v>
      </c>
    </row>
    <row r="630" spans="1:7" ht="14.25" customHeight="1" x14ac:dyDescent="0.25">
      <c r="A630" s="1" t="s">
        <v>13845</v>
      </c>
      <c r="B630" s="1" t="s">
        <v>13846</v>
      </c>
      <c r="C630" s="7">
        <v>45299.396608796298</v>
      </c>
      <c r="D630" s="10">
        <v>177</v>
      </c>
      <c r="E630" s="1" t="s">
        <v>5</v>
      </c>
      <c r="F630">
        <f>IF(LEFT(Tableau1[[#This Row],[Eléments modifié]],$J$1)=$I$1,Tableau1[[#This Row],[Date]],9^9)</f>
        <v>387420489</v>
      </c>
      <c r="G630" s="9" t="str">
        <f>IF(Tableau1[[#This Row],[Date]]=_xlfn.MINIFS(Tableau1[1er],Tableau1[N° BL],Tableau1[[#This Row],[N° BL]],Tableau1[1er],Tableau1[[#This Row],[Date]]),D629,"")</f>
        <v/>
      </c>
    </row>
    <row r="631" spans="1:7" ht="14.25" customHeight="1" x14ac:dyDescent="0.25">
      <c r="A631" s="1" t="s">
        <v>13845</v>
      </c>
      <c r="B631" s="1" t="s">
        <v>13846</v>
      </c>
      <c r="C631" s="7">
        <v>45299.398726851854</v>
      </c>
      <c r="D631" s="10">
        <v>179</v>
      </c>
      <c r="E631" s="1" t="s">
        <v>7</v>
      </c>
      <c r="F631">
        <f>IF(LEFT(Tableau1[[#This Row],[Eléments modifié]],$J$1)=$I$1,Tableau1[[#This Row],[Date]],9^9)</f>
        <v>45299.398726851854</v>
      </c>
      <c r="G631" s="9">
        <f>IF(Tableau1[[#This Row],[Date]]=_xlfn.MINIFS(Tableau1[1er],Tableau1[N° BL],Tableau1[[#This Row],[N° BL]],Tableau1[1er],Tableau1[[#This Row],[Date]]),D630,"")</f>
        <v>177</v>
      </c>
    </row>
    <row r="632" spans="1:7" ht="14.25" customHeight="1" x14ac:dyDescent="0.25">
      <c r="A632" s="1" t="s">
        <v>13571</v>
      </c>
      <c r="B632" s="1" t="s">
        <v>13572</v>
      </c>
      <c r="C632" s="7">
        <v>45301.394386574073</v>
      </c>
      <c r="D632" s="10">
        <v>204</v>
      </c>
      <c r="E632" s="1" t="s">
        <v>14</v>
      </c>
      <c r="F632">
        <f>IF(LEFT(Tableau1[[#This Row],[Eléments modifié]],$J$1)=$I$1,Tableau1[[#This Row],[Date]],9^9)</f>
        <v>387420489</v>
      </c>
      <c r="G632" s="9" t="str">
        <f>IF(Tableau1[[#This Row],[Date]]=_xlfn.MINIFS(Tableau1[1er],Tableau1[N° BL],Tableau1[[#This Row],[N° BL]],Tableau1[1er],Tableau1[[#This Row],[Date]]),D631,"")</f>
        <v/>
      </c>
    </row>
    <row r="633" spans="1:7" ht="14.25" customHeight="1" x14ac:dyDescent="0.25">
      <c r="A633" s="1" t="s">
        <v>13571</v>
      </c>
      <c r="B633" s="1" t="s">
        <v>13572</v>
      </c>
      <c r="C633" s="7">
        <v>45301.426504629628</v>
      </c>
      <c r="D633" s="10">
        <v>189</v>
      </c>
      <c r="E633" s="1" t="s">
        <v>7</v>
      </c>
      <c r="F633">
        <f>IF(LEFT(Tableau1[[#This Row],[Eléments modifié]],$J$1)=$I$1,Tableau1[[#This Row],[Date]],9^9)</f>
        <v>45301.426504629628</v>
      </c>
      <c r="G633" s="9">
        <f>IF(Tableau1[[#This Row],[Date]]=_xlfn.MINIFS(Tableau1[1er],Tableau1[N° BL],Tableau1[[#This Row],[N° BL]],Tableau1[1er],Tableau1[[#This Row],[Date]]),D632,"")</f>
        <v>204</v>
      </c>
    </row>
    <row r="634" spans="1:7" ht="14.25" customHeight="1" x14ac:dyDescent="0.25">
      <c r="A634" s="1" t="s">
        <v>13571</v>
      </c>
      <c r="B634" s="1" t="s">
        <v>13572</v>
      </c>
      <c r="C634" s="7">
        <v>45302.41982638889</v>
      </c>
      <c r="D634" s="10">
        <v>209</v>
      </c>
      <c r="E634" s="1" t="s">
        <v>32</v>
      </c>
      <c r="F634">
        <f>IF(LEFT(Tableau1[[#This Row],[Eléments modifié]],$J$1)=$I$1,Tableau1[[#This Row],[Date]],9^9)</f>
        <v>387420489</v>
      </c>
      <c r="G634" s="9" t="str">
        <f>IF(Tableau1[[#This Row],[Date]]=_xlfn.MINIFS(Tableau1[1er],Tableau1[N° BL],Tableau1[[#This Row],[N° BL]],Tableau1[1er],Tableau1[[#This Row],[Date]]),D633,"")</f>
        <v/>
      </c>
    </row>
    <row r="635" spans="1:7" ht="14.25" customHeight="1" x14ac:dyDescent="0.25">
      <c r="A635" s="1" t="s">
        <v>13571</v>
      </c>
      <c r="B635" s="1" t="s">
        <v>13572</v>
      </c>
      <c r="C635" s="7">
        <v>45302.423645833333</v>
      </c>
      <c r="D635" s="10">
        <v>188</v>
      </c>
      <c r="E635" s="1" t="s">
        <v>7</v>
      </c>
      <c r="F635">
        <f>IF(LEFT(Tableau1[[#This Row],[Eléments modifié]],$J$1)=$I$1,Tableau1[[#This Row],[Date]],9^9)</f>
        <v>45302.423645833333</v>
      </c>
      <c r="G635" s="9">
        <f>IF(Tableau1[[#This Row],[Date]]=_xlfn.MINIFS(Tableau1[1er],Tableau1[N° BL],Tableau1[[#This Row],[N° BL]],Tableau1[1er],Tableau1[[#This Row],[Date]]),D634,"")</f>
        <v>209</v>
      </c>
    </row>
    <row r="636" spans="1:7" ht="14.25" customHeight="1" x14ac:dyDescent="0.25">
      <c r="A636" s="1" t="s">
        <v>13829</v>
      </c>
      <c r="B636" s="1" t="s">
        <v>13830</v>
      </c>
      <c r="C636" s="7">
        <v>45299.449988425928</v>
      </c>
      <c r="D636" s="10">
        <v>176</v>
      </c>
      <c r="E636" s="1" t="s">
        <v>14</v>
      </c>
      <c r="F636">
        <f>IF(LEFT(Tableau1[[#This Row],[Eléments modifié]],$J$1)=$I$1,Tableau1[[#This Row],[Date]],9^9)</f>
        <v>387420489</v>
      </c>
      <c r="G636" s="9" t="str">
        <f>IF(Tableau1[[#This Row],[Date]]=_xlfn.MINIFS(Tableau1[1er],Tableau1[N° BL],Tableau1[[#This Row],[N° BL]],Tableau1[1er],Tableau1[[#This Row],[Date]]),D635,"")</f>
        <v/>
      </c>
    </row>
    <row r="637" spans="1:7" ht="14.25" customHeight="1" x14ac:dyDescent="0.25">
      <c r="A637" s="1" t="s">
        <v>13829</v>
      </c>
      <c r="B637" s="1" t="s">
        <v>13830</v>
      </c>
      <c r="C637" s="7">
        <v>45299.460821759261</v>
      </c>
      <c r="D637" s="10">
        <v>189</v>
      </c>
      <c r="E637" s="1" t="s">
        <v>7</v>
      </c>
      <c r="F637">
        <f>IF(LEFT(Tableau1[[#This Row],[Eléments modifié]],$J$1)=$I$1,Tableau1[[#This Row],[Date]],9^9)</f>
        <v>45299.460821759261</v>
      </c>
      <c r="G637" s="9">
        <f>IF(Tableau1[[#This Row],[Date]]=_xlfn.MINIFS(Tableau1[1er],Tableau1[N° BL],Tableau1[[#This Row],[N° BL]],Tableau1[1er],Tableau1[[#This Row],[Date]]),D636,"")</f>
        <v>176</v>
      </c>
    </row>
    <row r="638" spans="1:7" ht="14.25" customHeight="1" x14ac:dyDescent="0.25">
      <c r="A638" s="1" t="s">
        <v>13827</v>
      </c>
      <c r="B638" s="1" t="s">
        <v>13828</v>
      </c>
      <c r="C638" s="7">
        <v>45299.454259259262</v>
      </c>
      <c r="D638" s="10">
        <v>211</v>
      </c>
      <c r="E638" s="1" t="s">
        <v>111</v>
      </c>
      <c r="F638">
        <f>IF(LEFT(Tableau1[[#This Row],[Eléments modifié]],$J$1)=$I$1,Tableau1[[#This Row],[Date]],9^9)</f>
        <v>387420489</v>
      </c>
      <c r="G638" s="9" t="str">
        <f>IF(Tableau1[[#This Row],[Date]]=_xlfn.MINIFS(Tableau1[1er],Tableau1[N° BL],Tableau1[[#This Row],[N° BL]],Tableau1[1er],Tableau1[[#This Row],[Date]]),D637,"")</f>
        <v/>
      </c>
    </row>
    <row r="639" spans="1:7" ht="14.25" customHeight="1" x14ac:dyDescent="0.25">
      <c r="A639" s="1" t="s">
        <v>13827</v>
      </c>
      <c r="B639" s="1" t="s">
        <v>13828</v>
      </c>
      <c r="C639" s="7">
        <v>45299.468541666669</v>
      </c>
      <c r="D639" s="10">
        <v>176</v>
      </c>
      <c r="E639" s="1" t="s">
        <v>7</v>
      </c>
      <c r="F639">
        <f>IF(LEFT(Tableau1[[#This Row],[Eléments modifié]],$J$1)=$I$1,Tableau1[[#This Row],[Date]],9^9)</f>
        <v>45299.468541666669</v>
      </c>
      <c r="G639" s="9">
        <f>IF(Tableau1[[#This Row],[Date]]=_xlfn.MINIFS(Tableau1[1er],Tableau1[N° BL],Tableau1[[#This Row],[N° BL]],Tableau1[1er],Tableau1[[#This Row],[Date]]),D638,"")</f>
        <v>211</v>
      </c>
    </row>
    <row r="640" spans="1:7" ht="14.25" customHeight="1" x14ac:dyDescent="0.25">
      <c r="A640" s="1" t="s">
        <v>13683</v>
      </c>
      <c r="B640" s="1" t="s">
        <v>13684</v>
      </c>
      <c r="C640" s="7">
        <v>45299.447800925926</v>
      </c>
      <c r="D640" s="10">
        <v>189</v>
      </c>
      <c r="E640" s="1" t="s">
        <v>5</v>
      </c>
      <c r="F640">
        <f>IF(LEFT(Tableau1[[#This Row],[Eléments modifié]],$J$1)=$I$1,Tableau1[[#This Row],[Date]],9^9)</f>
        <v>387420489</v>
      </c>
      <c r="G640" s="9" t="str">
        <f>IF(Tableau1[[#This Row],[Date]]=_xlfn.MINIFS(Tableau1[1er],Tableau1[N° BL],Tableau1[[#This Row],[N° BL]],Tableau1[1er],Tableau1[[#This Row],[Date]]),D639,"")</f>
        <v/>
      </c>
    </row>
    <row r="641" spans="1:7" ht="14.25" customHeight="1" x14ac:dyDescent="0.25">
      <c r="A641" s="1" t="s">
        <v>13683</v>
      </c>
      <c r="B641" s="1" t="s">
        <v>13684</v>
      </c>
      <c r="C641" s="7">
        <v>45299.460706018515</v>
      </c>
      <c r="D641" s="10">
        <v>179</v>
      </c>
      <c r="E641" s="1" t="s">
        <v>7</v>
      </c>
      <c r="F641">
        <f>IF(LEFT(Tableau1[[#This Row],[Eléments modifié]],$J$1)=$I$1,Tableau1[[#This Row],[Date]],9^9)</f>
        <v>45299.460706018515</v>
      </c>
      <c r="G641" s="9">
        <f>IF(Tableau1[[#This Row],[Date]]=_xlfn.MINIFS(Tableau1[1er],Tableau1[N° BL],Tableau1[[#This Row],[N° BL]],Tableau1[1er],Tableau1[[#This Row],[Date]]),D640,"")</f>
        <v>189</v>
      </c>
    </row>
    <row r="642" spans="1:7" ht="14.25" customHeight="1" x14ac:dyDescent="0.25">
      <c r="A642" s="1" t="s">
        <v>13683</v>
      </c>
      <c r="B642" s="1" t="s">
        <v>13684</v>
      </c>
      <c r="C642" s="7">
        <v>45300.581875000003</v>
      </c>
      <c r="D642" s="10">
        <v>204</v>
      </c>
      <c r="E642" s="1" t="s">
        <v>32</v>
      </c>
      <c r="F642">
        <f>IF(LEFT(Tableau1[[#This Row],[Eléments modifié]],$J$1)=$I$1,Tableau1[[#This Row],[Date]],9^9)</f>
        <v>387420489</v>
      </c>
      <c r="G642" s="9" t="str">
        <f>IF(Tableau1[[#This Row],[Date]]=_xlfn.MINIFS(Tableau1[1er],Tableau1[N° BL],Tableau1[[#This Row],[N° BL]],Tableau1[1er],Tableau1[[#This Row],[Date]]),D641,"")</f>
        <v/>
      </c>
    </row>
    <row r="643" spans="1:7" ht="14.25" customHeight="1" x14ac:dyDescent="0.25">
      <c r="A643" s="1" t="s">
        <v>13683</v>
      </c>
      <c r="B643" s="1" t="s">
        <v>13684</v>
      </c>
      <c r="C643" s="7">
        <v>45300.583726851852</v>
      </c>
      <c r="D643" s="10">
        <v>188</v>
      </c>
      <c r="E643" s="1" t="s">
        <v>7</v>
      </c>
      <c r="F643">
        <f>IF(LEFT(Tableau1[[#This Row],[Eléments modifié]],$J$1)=$I$1,Tableau1[[#This Row],[Date]],9^9)</f>
        <v>45300.583726851852</v>
      </c>
      <c r="G643" s="9">
        <f>IF(Tableau1[[#This Row],[Date]]=_xlfn.MINIFS(Tableau1[1er],Tableau1[N° BL],Tableau1[[#This Row],[N° BL]],Tableau1[1er],Tableau1[[#This Row],[Date]]),D642,"")</f>
        <v>204</v>
      </c>
    </row>
    <row r="644" spans="1:7" ht="14.25" customHeight="1" x14ac:dyDescent="0.25">
      <c r="A644" s="1" t="s">
        <v>13825</v>
      </c>
      <c r="B644" s="1" t="s">
        <v>13826</v>
      </c>
      <c r="C644" s="7">
        <v>45299.459131944444</v>
      </c>
      <c r="D644" s="10">
        <v>179</v>
      </c>
      <c r="E644" s="1" t="s">
        <v>9934</v>
      </c>
      <c r="F644">
        <f>IF(LEFT(Tableau1[[#This Row],[Eléments modifié]],$J$1)=$I$1,Tableau1[[#This Row],[Date]],9^9)</f>
        <v>387420489</v>
      </c>
      <c r="G644" s="9" t="str">
        <f>IF(Tableau1[[#This Row],[Date]]=_xlfn.MINIFS(Tableau1[1er],Tableau1[N° BL],Tableau1[[#This Row],[N° BL]],Tableau1[1er],Tableau1[[#This Row],[Date]]),D643,"")</f>
        <v/>
      </c>
    </row>
    <row r="645" spans="1:7" ht="14.25" customHeight="1" x14ac:dyDescent="0.25">
      <c r="A645" s="1" t="s">
        <v>13825</v>
      </c>
      <c r="B645" s="1" t="s">
        <v>13826</v>
      </c>
      <c r="C645" s="7">
        <v>45299.473043981481</v>
      </c>
      <c r="D645" s="10">
        <v>210</v>
      </c>
      <c r="E645" s="1" t="s">
        <v>7</v>
      </c>
      <c r="F645">
        <f>IF(LEFT(Tableau1[[#This Row],[Eléments modifié]],$J$1)=$I$1,Tableau1[[#This Row],[Date]],9^9)</f>
        <v>45299.473043981481</v>
      </c>
      <c r="G645" s="9">
        <f>IF(Tableau1[[#This Row],[Date]]=_xlfn.MINIFS(Tableau1[1er],Tableau1[N° BL],Tableau1[[#This Row],[N° BL]],Tableau1[1er],Tableau1[[#This Row],[Date]]),D644,"")</f>
        <v>179</v>
      </c>
    </row>
    <row r="646" spans="1:7" ht="14.25" customHeight="1" x14ac:dyDescent="0.25">
      <c r="A646" s="1" t="s">
        <v>13803</v>
      </c>
      <c r="B646" s="1" t="s">
        <v>13804</v>
      </c>
      <c r="C646" s="7">
        <v>45299.485821759263</v>
      </c>
      <c r="D646" s="10">
        <v>210</v>
      </c>
      <c r="E646" s="1" t="s">
        <v>9934</v>
      </c>
      <c r="F646">
        <f>IF(LEFT(Tableau1[[#This Row],[Eléments modifié]],$J$1)=$I$1,Tableau1[[#This Row],[Date]],9^9)</f>
        <v>387420489</v>
      </c>
      <c r="G646" s="9" t="str">
        <f>IF(Tableau1[[#This Row],[Date]]=_xlfn.MINIFS(Tableau1[1er],Tableau1[N° BL],Tableau1[[#This Row],[N° BL]],Tableau1[1er],Tableau1[[#This Row],[Date]]),D645,"")</f>
        <v/>
      </c>
    </row>
    <row r="647" spans="1:7" ht="14.25" customHeight="1" x14ac:dyDescent="0.25">
      <c r="A647" s="1" t="s">
        <v>13803</v>
      </c>
      <c r="B647" s="1" t="s">
        <v>13804</v>
      </c>
      <c r="C647" s="7">
        <v>45299.487384259257</v>
      </c>
      <c r="D647" s="10">
        <v>211</v>
      </c>
      <c r="E647" s="1" t="s">
        <v>41</v>
      </c>
      <c r="F647">
        <f>IF(LEFT(Tableau1[[#This Row],[Eléments modifié]],$J$1)=$I$1,Tableau1[[#This Row],[Date]],9^9)</f>
        <v>387420489</v>
      </c>
      <c r="G647" s="9" t="str">
        <f>IF(Tableau1[[#This Row],[Date]]=_xlfn.MINIFS(Tableau1[1er],Tableau1[N° BL],Tableau1[[#This Row],[N° BL]],Tableau1[1er],Tableau1[[#This Row],[Date]]),D646,"")</f>
        <v/>
      </c>
    </row>
    <row r="648" spans="1:7" ht="14.25" customHeight="1" x14ac:dyDescent="0.25">
      <c r="A648" s="1" t="s">
        <v>13803</v>
      </c>
      <c r="B648" s="1" t="s">
        <v>13804</v>
      </c>
      <c r="C648" s="7">
        <v>45299.490717592591</v>
      </c>
      <c r="D648" s="10">
        <v>209</v>
      </c>
      <c r="E648" s="1" t="s">
        <v>9934</v>
      </c>
      <c r="F648">
        <f>IF(LEFT(Tableau1[[#This Row],[Eléments modifié]],$J$1)=$I$1,Tableau1[[#This Row],[Date]],9^9)</f>
        <v>387420489</v>
      </c>
      <c r="G648" s="9" t="str">
        <f>IF(Tableau1[[#This Row],[Date]]=_xlfn.MINIFS(Tableau1[1er],Tableau1[N° BL],Tableau1[[#This Row],[N° BL]],Tableau1[1er],Tableau1[[#This Row],[Date]]),D647,"")</f>
        <v/>
      </c>
    </row>
    <row r="649" spans="1:7" ht="14.25" customHeight="1" x14ac:dyDescent="0.25">
      <c r="A649" s="1" t="s">
        <v>13803</v>
      </c>
      <c r="B649" s="1" t="s">
        <v>13804</v>
      </c>
      <c r="C649" s="7">
        <v>45299.519050925926</v>
      </c>
      <c r="D649" s="10">
        <v>210</v>
      </c>
      <c r="E649" s="1" t="s">
        <v>7</v>
      </c>
      <c r="F649">
        <f>IF(LEFT(Tableau1[[#This Row],[Eléments modifié]],$J$1)=$I$1,Tableau1[[#This Row],[Date]],9^9)</f>
        <v>45299.519050925926</v>
      </c>
      <c r="G649" s="9">
        <f>IF(Tableau1[[#This Row],[Date]]=_xlfn.MINIFS(Tableau1[1er],Tableau1[N° BL],Tableau1[[#This Row],[N° BL]],Tableau1[1er],Tableau1[[#This Row],[Date]]),D648,"")</f>
        <v>209</v>
      </c>
    </row>
    <row r="650" spans="1:7" ht="14.25" customHeight="1" x14ac:dyDescent="0.25">
      <c r="A650" s="1" t="s">
        <v>13805</v>
      </c>
      <c r="B650" s="1" t="s">
        <v>13806</v>
      </c>
      <c r="C650" s="7">
        <v>45299.49150462963</v>
      </c>
      <c r="D650" s="10">
        <v>179</v>
      </c>
      <c r="E650" s="1" t="s">
        <v>371</v>
      </c>
      <c r="F650">
        <f>IF(LEFT(Tableau1[[#This Row],[Eléments modifié]],$J$1)=$I$1,Tableau1[[#This Row],[Date]],9^9)</f>
        <v>387420489</v>
      </c>
      <c r="G650" s="9" t="str">
        <f>IF(Tableau1[[#This Row],[Date]]=_xlfn.MINIFS(Tableau1[1er],Tableau1[N° BL],Tableau1[[#This Row],[N° BL]],Tableau1[1er],Tableau1[[#This Row],[Date]]),D649,"")</f>
        <v/>
      </c>
    </row>
    <row r="651" spans="1:7" ht="14.25" customHeight="1" x14ac:dyDescent="0.25">
      <c r="A651" s="1" t="s">
        <v>13805</v>
      </c>
      <c r="B651" s="1" t="s">
        <v>13806</v>
      </c>
      <c r="C651" s="7">
        <v>45299.50540509259</v>
      </c>
      <c r="D651" s="10">
        <v>209</v>
      </c>
      <c r="E651" s="1" t="s">
        <v>7</v>
      </c>
      <c r="F651">
        <f>IF(LEFT(Tableau1[[#This Row],[Eléments modifié]],$J$1)=$I$1,Tableau1[[#This Row],[Date]],9^9)</f>
        <v>45299.50540509259</v>
      </c>
      <c r="G651" s="9">
        <f>IF(Tableau1[[#This Row],[Date]]=_xlfn.MINIFS(Tableau1[1er],Tableau1[N° BL],Tableau1[[#This Row],[N° BL]],Tableau1[1er],Tableau1[[#This Row],[Date]]),D650,"")</f>
        <v>179</v>
      </c>
    </row>
    <row r="652" spans="1:7" ht="14.25" customHeight="1" x14ac:dyDescent="0.25">
      <c r="A652" s="1" t="s">
        <v>13819</v>
      </c>
      <c r="B652" s="1" t="s">
        <v>13820</v>
      </c>
      <c r="C652" s="7">
        <v>45299.460752314815</v>
      </c>
      <c r="D652" s="10">
        <v>189</v>
      </c>
      <c r="E652" s="1" t="s">
        <v>5</v>
      </c>
      <c r="F652">
        <f>IF(LEFT(Tableau1[[#This Row],[Eléments modifié]],$J$1)=$I$1,Tableau1[[#This Row],[Date]],9^9)</f>
        <v>387420489</v>
      </c>
      <c r="G652" s="9" t="str">
        <f>IF(Tableau1[[#This Row],[Date]]=_xlfn.MINIFS(Tableau1[1er],Tableau1[N° BL],Tableau1[[#This Row],[N° BL]],Tableau1[1er],Tableau1[[#This Row],[Date]]),D651,"")</f>
        <v/>
      </c>
    </row>
    <row r="653" spans="1:7" ht="14.25" customHeight="1" x14ac:dyDescent="0.25">
      <c r="A653" s="1" t="s">
        <v>13819</v>
      </c>
      <c r="B653" s="1" t="s">
        <v>13820</v>
      </c>
      <c r="C653" s="7">
        <v>45299.478888888887</v>
      </c>
      <c r="D653" s="10">
        <v>179</v>
      </c>
      <c r="E653" s="1" t="s">
        <v>7</v>
      </c>
      <c r="F653">
        <f>IF(LEFT(Tableau1[[#This Row],[Eléments modifié]],$J$1)=$I$1,Tableau1[[#This Row],[Date]],9^9)</f>
        <v>45299.478888888887</v>
      </c>
      <c r="G653" s="9">
        <f>IF(Tableau1[[#This Row],[Date]]=_xlfn.MINIFS(Tableau1[1er],Tableau1[N° BL],Tableau1[[#This Row],[N° BL]],Tableau1[1er],Tableau1[[#This Row],[Date]]),D652,"")</f>
        <v>189</v>
      </c>
    </row>
    <row r="654" spans="1:7" ht="14.25" customHeight="1" x14ac:dyDescent="0.25">
      <c r="A654" s="1" t="s">
        <v>13823</v>
      </c>
      <c r="B654" s="1" t="s">
        <v>13824</v>
      </c>
      <c r="C654" s="7">
        <v>45299.460902777777</v>
      </c>
      <c r="D654" s="10">
        <v>176</v>
      </c>
      <c r="E654" s="1" t="s">
        <v>14</v>
      </c>
      <c r="F654">
        <f>IF(LEFT(Tableau1[[#This Row],[Eléments modifié]],$J$1)=$I$1,Tableau1[[#This Row],[Date]],9^9)</f>
        <v>387420489</v>
      </c>
      <c r="G654" s="9" t="str">
        <f>IF(Tableau1[[#This Row],[Date]]=_xlfn.MINIFS(Tableau1[1er],Tableau1[N° BL],Tableau1[[#This Row],[N° BL]],Tableau1[1er],Tableau1[[#This Row],[Date]]),D653,"")</f>
        <v/>
      </c>
    </row>
    <row r="655" spans="1:7" ht="14.25" customHeight="1" x14ac:dyDescent="0.25">
      <c r="A655" s="1" t="s">
        <v>13823</v>
      </c>
      <c r="B655" s="1" t="s">
        <v>13824</v>
      </c>
      <c r="C655" s="7">
        <v>45299.473333333335</v>
      </c>
      <c r="D655" s="10">
        <v>189</v>
      </c>
      <c r="E655" s="1" t="s">
        <v>7</v>
      </c>
      <c r="F655">
        <f>IF(LEFT(Tableau1[[#This Row],[Eléments modifié]],$J$1)=$I$1,Tableau1[[#This Row],[Date]],9^9)</f>
        <v>45299.473333333335</v>
      </c>
      <c r="G655" s="9">
        <f>IF(Tableau1[[#This Row],[Date]]=_xlfn.MINIFS(Tableau1[1er],Tableau1[N° BL],Tableau1[[#This Row],[N° BL]],Tableau1[1er],Tableau1[[#This Row],[Date]]),D654,"")</f>
        <v>176</v>
      </c>
    </row>
    <row r="656" spans="1:7" ht="14.25" customHeight="1" x14ac:dyDescent="0.25">
      <c r="A656" s="1" t="s">
        <v>13773</v>
      </c>
      <c r="B656" s="1" t="s">
        <v>13774</v>
      </c>
      <c r="C656" s="7">
        <v>45299.576932870368</v>
      </c>
      <c r="D656" s="10">
        <v>209</v>
      </c>
      <c r="E656" s="1" t="s">
        <v>9934</v>
      </c>
      <c r="F656">
        <f>IF(LEFT(Tableau1[[#This Row],[Eléments modifié]],$J$1)=$I$1,Tableau1[[#This Row],[Date]],9^9)</f>
        <v>387420489</v>
      </c>
      <c r="G656" s="9" t="str">
        <f>IF(Tableau1[[#This Row],[Date]]=_xlfn.MINIFS(Tableau1[1er],Tableau1[N° BL],Tableau1[[#This Row],[N° BL]],Tableau1[1er],Tableau1[[#This Row],[Date]]),D655,"")</f>
        <v/>
      </c>
    </row>
    <row r="657" spans="1:7" ht="14.25" customHeight="1" x14ac:dyDescent="0.25">
      <c r="A657" s="1" t="s">
        <v>13773</v>
      </c>
      <c r="B657" s="1" t="s">
        <v>13774</v>
      </c>
      <c r="C657" s="7">
        <v>45299.591331018521</v>
      </c>
      <c r="D657" s="10">
        <v>210</v>
      </c>
      <c r="E657" s="1" t="s">
        <v>7</v>
      </c>
      <c r="F657">
        <f>IF(LEFT(Tableau1[[#This Row],[Eléments modifié]],$J$1)=$I$1,Tableau1[[#This Row],[Date]],9^9)</f>
        <v>45299.591331018521</v>
      </c>
      <c r="G657" s="9">
        <f>IF(Tableau1[[#This Row],[Date]]=_xlfn.MINIFS(Tableau1[1er],Tableau1[N° BL],Tableau1[[#This Row],[N° BL]],Tableau1[1er],Tableau1[[#This Row],[Date]]),D656,"")</f>
        <v>209</v>
      </c>
    </row>
    <row r="658" spans="1:7" ht="14.25" customHeight="1" x14ac:dyDescent="0.25">
      <c r="A658" s="1" t="s">
        <v>13779</v>
      </c>
      <c r="B658" s="1" t="s">
        <v>13780</v>
      </c>
      <c r="C658" s="7">
        <v>45299.542013888888</v>
      </c>
      <c r="D658" s="10">
        <v>176</v>
      </c>
      <c r="E658" s="1" t="s">
        <v>3459</v>
      </c>
      <c r="F658">
        <f>IF(LEFT(Tableau1[[#This Row],[Eléments modifié]],$J$1)=$I$1,Tableau1[[#This Row],[Date]],9^9)</f>
        <v>387420489</v>
      </c>
      <c r="G658" s="9" t="str">
        <f>IF(Tableau1[[#This Row],[Date]]=_xlfn.MINIFS(Tableau1[1er],Tableau1[N° BL],Tableau1[[#This Row],[N° BL]],Tableau1[1er],Tableau1[[#This Row],[Date]]),D657,"")</f>
        <v/>
      </c>
    </row>
    <row r="659" spans="1:7" ht="14.25" customHeight="1" x14ac:dyDescent="0.25">
      <c r="A659" s="1" t="s">
        <v>13779</v>
      </c>
      <c r="B659" s="1" t="s">
        <v>13780</v>
      </c>
      <c r="C659" s="7">
        <v>45299.584039351852</v>
      </c>
      <c r="D659" s="10">
        <v>211</v>
      </c>
      <c r="E659" s="1" t="s">
        <v>7</v>
      </c>
      <c r="F659">
        <f>IF(LEFT(Tableau1[[#This Row],[Eléments modifié]],$J$1)=$I$1,Tableau1[[#This Row],[Date]],9^9)</f>
        <v>45299.584039351852</v>
      </c>
      <c r="G659" s="9">
        <f>IF(Tableau1[[#This Row],[Date]]=_xlfn.MINIFS(Tableau1[1er],Tableau1[N° BL],Tableau1[[#This Row],[N° BL]],Tableau1[1er],Tableau1[[#This Row],[Date]]),D658,"")</f>
        <v>176</v>
      </c>
    </row>
    <row r="660" spans="1:7" ht="14.25" customHeight="1" x14ac:dyDescent="0.25">
      <c r="A660" s="1" t="s">
        <v>13795</v>
      </c>
      <c r="B660" s="1" t="s">
        <v>13796</v>
      </c>
      <c r="C660" s="7">
        <v>45299.526134259257</v>
      </c>
      <c r="D660" s="10">
        <v>209</v>
      </c>
      <c r="E660" s="1" t="s">
        <v>3459</v>
      </c>
      <c r="F660">
        <f>IF(LEFT(Tableau1[[#This Row],[Eléments modifié]],$J$1)=$I$1,Tableau1[[#This Row],[Date]],9^9)</f>
        <v>387420489</v>
      </c>
      <c r="G660" s="9" t="str">
        <f>IF(Tableau1[[#This Row],[Date]]=_xlfn.MINIFS(Tableau1[1er],Tableau1[N° BL],Tableau1[[#This Row],[N° BL]],Tableau1[1er],Tableau1[[#This Row],[Date]]),D659,"")</f>
        <v/>
      </c>
    </row>
    <row r="661" spans="1:7" ht="14.25" customHeight="1" x14ac:dyDescent="0.25">
      <c r="A661" s="1" t="s">
        <v>13795</v>
      </c>
      <c r="B661" s="1" t="s">
        <v>13796</v>
      </c>
      <c r="C661" s="7">
        <v>45299.542002314818</v>
      </c>
      <c r="D661" s="10">
        <v>211</v>
      </c>
      <c r="E661" s="1" t="s">
        <v>7</v>
      </c>
      <c r="F661">
        <f>IF(LEFT(Tableau1[[#This Row],[Eléments modifié]],$J$1)=$I$1,Tableau1[[#This Row],[Date]],9^9)</f>
        <v>45299.542002314818</v>
      </c>
      <c r="G661" s="9">
        <f>IF(Tableau1[[#This Row],[Date]]=_xlfn.MINIFS(Tableau1[1er],Tableau1[N° BL],Tableau1[[#This Row],[N° BL]],Tableau1[1er],Tableau1[[#This Row],[Date]]),D660,"")</f>
        <v>209</v>
      </c>
    </row>
    <row r="662" spans="1:7" ht="14.25" customHeight="1" x14ac:dyDescent="0.25">
      <c r="A662" s="1" t="s">
        <v>13807</v>
      </c>
      <c r="B662" s="1" t="s">
        <v>13808</v>
      </c>
      <c r="C662" s="7">
        <v>45299.493414351855</v>
      </c>
      <c r="D662" s="10">
        <v>189</v>
      </c>
      <c r="E662" s="1" t="s">
        <v>5</v>
      </c>
      <c r="F662">
        <f>IF(LEFT(Tableau1[[#This Row],[Eléments modifié]],$J$1)=$I$1,Tableau1[[#This Row],[Date]],9^9)</f>
        <v>387420489</v>
      </c>
      <c r="G662" s="9" t="str">
        <f>IF(Tableau1[[#This Row],[Date]]=_xlfn.MINIFS(Tableau1[1er],Tableau1[N° BL],Tableau1[[#This Row],[N° BL]],Tableau1[1er],Tableau1[[#This Row],[Date]]),D661,"")</f>
        <v/>
      </c>
    </row>
    <row r="663" spans="1:7" ht="14.25" customHeight="1" x14ac:dyDescent="0.25">
      <c r="A663" s="1" t="s">
        <v>13807</v>
      </c>
      <c r="B663" s="1" t="s">
        <v>13808</v>
      </c>
      <c r="C663" s="7">
        <v>45299.500613425924</v>
      </c>
      <c r="D663" s="10">
        <v>179</v>
      </c>
      <c r="E663" s="1" t="s">
        <v>7</v>
      </c>
      <c r="F663">
        <f>IF(LEFT(Tableau1[[#This Row],[Eléments modifié]],$J$1)=$I$1,Tableau1[[#This Row],[Date]],9^9)</f>
        <v>45299.500613425924</v>
      </c>
      <c r="G663" s="9">
        <f>IF(Tableau1[[#This Row],[Date]]=_xlfn.MINIFS(Tableau1[1er],Tableau1[N° BL],Tableau1[[#This Row],[N° BL]],Tableau1[1er],Tableau1[[#This Row],[Date]]),D662,"")</f>
        <v>189</v>
      </c>
    </row>
    <row r="664" spans="1:7" ht="14.25" customHeight="1" x14ac:dyDescent="0.25">
      <c r="A664" s="1" t="s">
        <v>13815</v>
      </c>
      <c r="B664" s="1" t="s">
        <v>13816</v>
      </c>
      <c r="C664" s="7">
        <v>45299.473055555558</v>
      </c>
      <c r="D664" s="10">
        <v>189</v>
      </c>
      <c r="E664" s="1" t="s">
        <v>9934</v>
      </c>
      <c r="F664">
        <f>IF(LEFT(Tableau1[[#This Row],[Eléments modifié]],$J$1)=$I$1,Tableau1[[#This Row],[Date]],9^9)</f>
        <v>387420489</v>
      </c>
      <c r="G664" s="9" t="str">
        <f>IF(Tableau1[[#This Row],[Date]]=_xlfn.MINIFS(Tableau1[1er],Tableau1[N° BL],Tableau1[[#This Row],[N° BL]],Tableau1[1er],Tableau1[[#This Row],[Date]]),D663,"")</f>
        <v/>
      </c>
    </row>
    <row r="665" spans="1:7" ht="14.25" customHeight="1" x14ac:dyDescent="0.25">
      <c r="A665" s="1" t="s">
        <v>13815</v>
      </c>
      <c r="B665" s="1" t="s">
        <v>13816</v>
      </c>
      <c r="C665" s="7">
        <v>45299.485798611109</v>
      </c>
      <c r="D665" s="10">
        <v>210</v>
      </c>
      <c r="E665" s="1" t="s">
        <v>7</v>
      </c>
      <c r="F665">
        <f>IF(LEFT(Tableau1[[#This Row],[Eléments modifié]],$J$1)=$I$1,Tableau1[[#This Row],[Date]],9^9)</f>
        <v>45299.485798611109</v>
      </c>
      <c r="G665" s="9">
        <f>IF(Tableau1[[#This Row],[Date]]=_xlfn.MINIFS(Tableau1[1er],Tableau1[N° BL],Tableau1[[#This Row],[N° BL]],Tableau1[1er],Tableau1[[#This Row],[Date]]),D664,"")</f>
        <v>189</v>
      </c>
    </row>
    <row r="666" spans="1:7" ht="14.25" customHeight="1" x14ac:dyDescent="0.25">
      <c r="A666" s="1" t="s">
        <v>13467</v>
      </c>
      <c r="B666" s="1" t="s">
        <v>13468</v>
      </c>
      <c r="C666" s="7">
        <v>45303.464085648149</v>
      </c>
      <c r="D666" s="10">
        <v>188</v>
      </c>
      <c r="E666" s="1" t="s">
        <v>111</v>
      </c>
      <c r="F666">
        <f>IF(LEFT(Tableau1[[#This Row],[Eléments modifié]],$J$1)=$I$1,Tableau1[[#This Row],[Date]],9^9)</f>
        <v>387420489</v>
      </c>
      <c r="G666" s="9" t="str">
        <f>IF(Tableau1[[#This Row],[Date]]=_xlfn.MINIFS(Tableau1[1er],Tableau1[N° BL],Tableau1[[#This Row],[N° BL]],Tableau1[1er],Tableau1[[#This Row],[Date]]),D665,"")</f>
        <v/>
      </c>
    </row>
    <row r="667" spans="1:7" ht="14.25" customHeight="1" x14ac:dyDescent="0.25">
      <c r="A667" s="1" t="s">
        <v>13467</v>
      </c>
      <c r="B667" s="1" t="s">
        <v>13468</v>
      </c>
      <c r="C667" s="7">
        <v>45303.53974537037</v>
      </c>
      <c r="D667" s="10">
        <v>176</v>
      </c>
      <c r="E667" s="1" t="s">
        <v>7</v>
      </c>
      <c r="F667">
        <f>IF(LEFT(Tableau1[[#This Row],[Eléments modifié]],$J$1)=$I$1,Tableau1[[#This Row],[Date]],9^9)</f>
        <v>45303.53974537037</v>
      </c>
      <c r="G667" s="9">
        <f>IF(Tableau1[[#This Row],[Date]]=_xlfn.MINIFS(Tableau1[1er],Tableau1[N° BL],Tableau1[[#This Row],[N° BL]],Tableau1[1er],Tableau1[[#This Row],[Date]]),D666,"")</f>
        <v>188</v>
      </c>
    </row>
    <row r="668" spans="1:7" ht="14.25" customHeight="1" x14ac:dyDescent="0.25">
      <c r="A668" s="1" t="s">
        <v>13821</v>
      </c>
      <c r="B668" s="1" t="s">
        <v>13822</v>
      </c>
      <c r="C668" s="7">
        <v>45299.468564814815</v>
      </c>
      <c r="D668" s="10">
        <v>211</v>
      </c>
      <c r="E668" s="1" t="s">
        <v>111</v>
      </c>
      <c r="F668">
        <f>IF(LEFT(Tableau1[[#This Row],[Eléments modifié]],$J$1)=$I$1,Tableau1[[#This Row],[Date]],9^9)</f>
        <v>387420489</v>
      </c>
      <c r="G668" s="9" t="str">
        <f>IF(Tableau1[[#This Row],[Date]]=_xlfn.MINIFS(Tableau1[1er],Tableau1[N° BL],Tableau1[[#This Row],[N° BL]],Tableau1[1er],Tableau1[[#This Row],[Date]]),D667,"")</f>
        <v/>
      </c>
    </row>
    <row r="669" spans="1:7" ht="14.25" customHeight="1" x14ac:dyDescent="0.25">
      <c r="A669" s="1" t="s">
        <v>13821</v>
      </c>
      <c r="B669" s="1" t="s">
        <v>13822</v>
      </c>
      <c r="C669" s="7">
        <v>45299.478136574071</v>
      </c>
      <c r="D669" s="10">
        <v>176</v>
      </c>
      <c r="E669" s="1" t="s">
        <v>7</v>
      </c>
      <c r="F669">
        <f>IF(LEFT(Tableau1[[#This Row],[Eléments modifié]],$J$1)=$I$1,Tableau1[[#This Row],[Date]],9^9)</f>
        <v>45299.478136574071</v>
      </c>
      <c r="G669" s="9">
        <f>IF(Tableau1[[#This Row],[Date]]=_xlfn.MINIFS(Tableau1[1er],Tableau1[N° BL],Tableau1[[#This Row],[N° BL]],Tableau1[1er],Tableau1[[#This Row],[Date]]),D668,"")</f>
        <v>211</v>
      </c>
    </row>
    <row r="670" spans="1:7" ht="14.25" customHeight="1" x14ac:dyDescent="0.25">
      <c r="A670" s="1" t="s">
        <v>13813</v>
      </c>
      <c r="B670" s="1" t="s">
        <v>13814</v>
      </c>
      <c r="C670" s="7">
        <v>45299.472233796296</v>
      </c>
      <c r="D670" s="10">
        <v>210</v>
      </c>
      <c r="E670" s="1" t="s">
        <v>3459</v>
      </c>
      <c r="F670">
        <f>IF(LEFT(Tableau1[[#This Row],[Eléments modifié]],$J$1)=$I$1,Tableau1[[#This Row],[Date]],9^9)</f>
        <v>387420489</v>
      </c>
      <c r="G670" s="9" t="str">
        <f>IF(Tableau1[[#This Row],[Date]]=_xlfn.MINIFS(Tableau1[1er],Tableau1[N° BL],Tableau1[[#This Row],[N° BL]],Tableau1[1er],Tableau1[[#This Row],[Date]]),D669,"")</f>
        <v/>
      </c>
    </row>
    <row r="671" spans="1:7" ht="14.25" customHeight="1" x14ac:dyDescent="0.25">
      <c r="A671" s="1" t="s">
        <v>13813</v>
      </c>
      <c r="B671" s="1" t="s">
        <v>13814</v>
      </c>
      <c r="C671" s="7">
        <v>45299.490370370368</v>
      </c>
      <c r="D671" s="10">
        <v>211</v>
      </c>
      <c r="E671" s="1" t="s">
        <v>7</v>
      </c>
      <c r="F671">
        <f>IF(LEFT(Tableau1[[#This Row],[Eléments modifié]],$J$1)=$I$1,Tableau1[[#This Row],[Date]],9^9)</f>
        <v>45299.490370370368</v>
      </c>
      <c r="G671" s="9">
        <f>IF(Tableau1[[#This Row],[Date]]=_xlfn.MINIFS(Tableau1[1er],Tableau1[N° BL],Tableau1[[#This Row],[N° BL]],Tableau1[1er],Tableau1[[#This Row],[Date]]),D670,"")</f>
        <v>210</v>
      </c>
    </row>
    <row r="672" spans="1:7" ht="14.25" customHeight="1" x14ac:dyDescent="0.25">
      <c r="A672" s="1" t="s">
        <v>13801</v>
      </c>
      <c r="B672" s="1" t="s">
        <v>13802</v>
      </c>
      <c r="C672" s="7">
        <v>45299.478148148148</v>
      </c>
      <c r="D672" s="10">
        <v>179</v>
      </c>
      <c r="E672" s="1" t="s">
        <v>111</v>
      </c>
      <c r="F672">
        <f>IF(LEFT(Tableau1[[#This Row],[Eléments modifié]],$J$1)=$I$1,Tableau1[[#This Row],[Date]],9^9)</f>
        <v>387420489</v>
      </c>
      <c r="G672" s="9" t="str">
        <f>IF(Tableau1[[#This Row],[Date]]=_xlfn.MINIFS(Tableau1[1er],Tableau1[N° BL],Tableau1[[#This Row],[N° BL]],Tableau1[1er],Tableau1[[#This Row],[Date]]),D671,"")</f>
        <v/>
      </c>
    </row>
    <row r="673" spans="1:7" ht="14.25" customHeight="1" x14ac:dyDescent="0.25">
      <c r="A673" s="1" t="s">
        <v>13801</v>
      </c>
      <c r="B673" s="1" t="s">
        <v>13802</v>
      </c>
      <c r="C673" s="7">
        <v>45299.522013888891</v>
      </c>
      <c r="D673" s="10">
        <v>176</v>
      </c>
      <c r="E673" s="1" t="s">
        <v>7</v>
      </c>
      <c r="F673">
        <f>IF(LEFT(Tableau1[[#This Row],[Eléments modifié]],$J$1)=$I$1,Tableau1[[#This Row],[Date]],9^9)</f>
        <v>45299.522013888891</v>
      </c>
      <c r="G673" s="9">
        <f>IF(Tableau1[[#This Row],[Date]]=_xlfn.MINIFS(Tableau1[1er],Tableau1[N° BL],Tableau1[[#This Row],[N° BL]],Tableau1[1er],Tableau1[[#This Row],[Date]]),D672,"")</f>
        <v>179</v>
      </c>
    </row>
    <row r="674" spans="1:7" ht="14.25" customHeight="1" x14ac:dyDescent="0.25">
      <c r="A674" s="1" t="s">
        <v>13809</v>
      </c>
      <c r="B674" s="1" t="s">
        <v>13810</v>
      </c>
      <c r="C674" s="7">
        <v>45299.478900462964</v>
      </c>
      <c r="D674" s="10">
        <v>189</v>
      </c>
      <c r="E674" s="1" t="s">
        <v>5</v>
      </c>
      <c r="F674">
        <f>IF(LEFT(Tableau1[[#This Row],[Eléments modifié]],$J$1)=$I$1,Tableau1[[#This Row],[Date]],9^9)</f>
        <v>387420489</v>
      </c>
      <c r="G674" s="9" t="str">
        <f>IF(Tableau1[[#This Row],[Date]]=_xlfn.MINIFS(Tableau1[1er],Tableau1[N° BL],Tableau1[[#This Row],[N° BL]],Tableau1[1er],Tableau1[[#This Row],[Date]]),D673,"")</f>
        <v/>
      </c>
    </row>
    <row r="675" spans="1:7" ht="14.25" customHeight="1" x14ac:dyDescent="0.25">
      <c r="A675" s="1" t="s">
        <v>13809</v>
      </c>
      <c r="B675" s="1" t="s">
        <v>13810</v>
      </c>
      <c r="C675" s="7">
        <v>45299.493402777778</v>
      </c>
      <c r="D675" s="10">
        <v>179</v>
      </c>
      <c r="E675" s="1" t="s">
        <v>7</v>
      </c>
      <c r="F675">
        <f>IF(LEFT(Tableau1[[#This Row],[Eléments modifié]],$J$1)=$I$1,Tableau1[[#This Row],[Date]],9^9)</f>
        <v>45299.493402777778</v>
      </c>
      <c r="G675" s="9">
        <f>IF(Tableau1[[#This Row],[Date]]=_xlfn.MINIFS(Tableau1[1er],Tableau1[N° BL],Tableau1[[#This Row],[N° BL]],Tableau1[1er],Tableau1[[#This Row],[Date]]),D674,"")</f>
        <v>189</v>
      </c>
    </row>
    <row r="676" spans="1:7" ht="14.25" customHeight="1" x14ac:dyDescent="0.25">
      <c r="A676" s="1" t="s">
        <v>13799</v>
      </c>
      <c r="B676" s="1" t="s">
        <v>13800</v>
      </c>
      <c r="C676" s="7">
        <v>45299.49046296296</v>
      </c>
      <c r="D676" s="10">
        <v>210</v>
      </c>
      <c r="E676" s="1" t="s">
        <v>3459</v>
      </c>
      <c r="F676">
        <f>IF(LEFT(Tableau1[[#This Row],[Eléments modifié]],$J$1)=$I$1,Tableau1[[#This Row],[Date]],9^9)</f>
        <v>387420489</v>
      </c>
      <c r="G676" s="9" t="str">
        <f>IF(Tableau1[[#This Row],[Date]]=_xlfn.MINIFS(Tableau1[1er],Tableau1[N° BL],Tableau1[[#This Row],[N° BL]],Tableau1[1er],Tableau1[[#This Row],[Date]]),D675,"")</f>
        <v/>
      </c>
    </row>
    <row r="677" spans="1:7" ht="14.25" customHeight="1" x14ac:dyDescent="0.25">
      <c r="A677" s="1" t="s">
        <v>13799</v>
      </c>
      <c r="B677" s="1" t="s">
        <v>13800</v>
      </c>
      <c r="C677" s="7">
        <v>45299.52611111111</v>
      </c>
      <c r="D677" s="10">
        <v>211</v>
      </c>
      <c r="E677" s="1" t="s">
        <v>7</v>
      </c>
      <c r="F677">
        <f>IF(LEFT(Tableau1[[#This Row],[Eléments modifié]],$J$1)=$I$1,Tableau1[[#This Row],[Date]],9^9)</f>
        <v>45299.52611111111</v>
      </c>
      <c r="G677" s="9">
        <f>IF(Tableau1[[#This Row],[Date]]=_xlfn.MINIFS(Tableau1[1er],Tableau1[N° BL],Tableau1[[#This Row],[N° BL]],Tableau1[1er],Tableau1[[#This Row],[Date]]),D676,"")</f>
        <v>210</v>
      </c>
    </row>
    <row r="678" spans="1:7" ht="14.25" customHeight="1" x14ac:dyDescent="0.25">
      <c r="A678" s="1" t="s">
        <v>13789</v>
      </c>
      <c r="B678" s="1" t="s">
        <v>13790</v>
      </c>
      <c r="C678" s="7">
        <v>45299.500636574077</v>
      </c>
      <c r="D678" s="10">
        <v>179</v>
      </c>
      <c r="E678" s="1" t="s">
        <v>5</v>
      </c>
      <c r="F678">
        <f>IF(LEFT(Tableau1[[#This Row],[Eléments modifié]],$J$1)=$I$1,Tableau1[[#This Row],[Date]],9^9)</f>
        <v>387420489</v>
      </c>
      <c r="G678" s="9" t="str">
        <f>IF(Tableau1[[#This Row],[Date]]=_xlfn.MINIFS(Tableau1[1er],Tableau1[N° BL],Tableau1[[#This Row],[N° BL]],Tableau1[1er],Tableau1[[#This Row],[Date]]),D677,"")</f>
        <v/>
      </c>
    </row>
    <row r="679" spans="1:7" ht="14.25" customHeight="1" x14ac:dyDescent="0.25">
      <c r="A679" s="1" t="s">
        <v>13789</v>
      </c>
      <c r="B679" s="1" t="s">
        <v>13790</v>
      </c>
      <c r="C679" s="7">
        <v>45299.501030092593</v>
      </c>
      <c r="D679" s="10">
        <v>209</v>
      </c>
      <c r="E679" s="1" t="s">
        <v>20</v>
      </c>
      <c r="F679">
        <f>IF(LEFT(Tableau1[[#This Row],[Eléments modifié]],$J$1)=$I$1,Tableau1[[#This Row],[Date]],9^9)</f>
        <v>387420489</v>
      </c>
      <c r="G679" s="9" t="str">
        <f>IF(Tableau1[[#This Row],[Date]]=_xlfn.MINIFS(Tableau1[1er],Tableau1[N° BL],Tableau1[[#This Row],[N° BL]],Tableau1[1er],Tableau1[[#This Row],[Date]]),D678,"")</f>
        <v/>
      </c>
    </row>
    <row r="680" spans="1:7" ht="14.25" customHeight="1" x14ac:dyDescent="0.25">
      <c r="A680" s="1" t="s">
        <v>13789</v>
      </c>
      <c r="B680" s="1" t="s">
        <v>13790</v>
      </c>
      <c r="C680" s="7">
        <v>45299.505428240744</v>
      </c>
      <c r="D680" s="10">
        <v>209</v>
      </c>
      <c r="E680" s="1" t="s">
        <v>371</v>
      </c>
      <c r="F680">
        <f>IF(LEFT(Tableau1[[#This Row],[Eléments modifié]],$J$1)=$I$1,Tableau1[[#This Row],[Date]],9^9)</f>
        <v>387420489</v>
      </c>
      <c r="G680" s="9" t="str">
        <f>IF(Tableau1[[#This Row],[Date]]=_xlfn.MINIFS(Tableau1[1er],Tableau1[N° BL],Tableau1[[#This Row],[N° BL]],Tableau1[1er],Tableau1[[#This Row],[Date]]),D679,"")</f>
        <v/>
      </c>
    </row>
    <row r="681" spans="1:7" ht="14.25" customHeight="1" x14ac:dyDescent="0.25">
      <c r="A681" s="1" t="s">
        <v>13789</v>
      </c>
      <c r="B681" s="1" t="s">
        <v>13790</v>
      </c>
      <c r="C681" s="7">
        <v>45299.506076388891</v>
      </c>
      <c r="D681" s="10">
        <v>210</v>
      </c>
      <c r="E681" s="1" t="s">
        <v>4160</v>
      </c>
      <c r="F681">
        <f>IF(LEFT(Tableau1[[#This Row],[Eléments modifié]],$J$1)=$I$1,Tableau1[[#This Row],[Date]],9^9)</f>
        <v>387420489</v>
      </c>
      <c r="G681" s="9" t="str">
        <f>IF(Tableau1[[#This Row],[Date]]=_xlfn.MINIFS(Tableau1[1er],Tableau1[N° BL],Tableau1[[#This Row],[N° BL]],Tableau1[1er],Tableau1[[#This Row],[Date]]),D680,"")</f>
        <v/>
      </c>
    </row>
    <row r="682" spans="1:7" ht="14.25" customHeight="1" x14ac:dyDescent="0.25">
      <c r="A682" s="1" t="s">
        <v>13789</v>
      </c>
      <c r="B682" s="1" t="s">
        <v>13790</v>
      </c>
      <c r="C682" s="7">
        <v>45299.519189814811</v>
      </c>
      <c r="D682" s="10">
        <v>210</v>
      </c>
      <c r="E682" s="1" t="s">
        <v>9934</v>
      </c>
      <c r="F682">
        <f>IF(LEFT(Tableau1[[#This Row],[Eléments modifié]],$J$1)=$I$1,Tableau1[[#This Row],[Date]],9^9)</f>
        <v>387420489</v>
      </c>
      <c r="G682" s="9" t="str">
        <f>IF(Tableau1[[#This Row],[Date]]=_xlfn.MINIFS(Tableau1[1er],Tableau1[N° BL],Tableau1[[#This Row],[N° BL]],Tableau1[1er],Tableau1[[#This Row],[Date]]),D681,"")</f>
        <v/>
      </c>
    </row>
    <row r="683" spans="1:7" ht="14.25" customHeight="1" x14ac:dyDescent="0.25">
      <c r="A683" s="1" t="s">
        <v>13789</v>
      </c>
      <c r="B683" s="1" t="s">
        <v>13790</v>
      </c>
      <c r="C683" s="7">
        <v>45299.519999999997</v>
      </c>
      <c r="D683" s="10">
        <v>176</v>
      </c>
      <c r="E683" s="1" t="s">
        <v>41</v>
      </c>
      <c r="F683">
        <f>IF(LEFT(Tableau1[[#This Row],[Eléments modifié]],$J$1)=$I$1,Tableau1[[#This Row],[Date]],9^9)</f>
        <v>387420489</v>
      </c>
      <c r="G683" s="9" t="str">
        <f>IF(Tableau1[[#This Row],[Date]]=_xlfn.MINIFS(Tableau1[1er],Tableau1[N° BL],Tableau1[[#This Row],[N° BL]],Tableau1[1er],Tableau1[[#This Row],[Date]]),D682,"")</f>
        <v/>
      </c>
    </row>
    <row r="684" spans="1:7" ht="14.25" customHeight="1" x14ac:dyDescent="0.25">
      <c r="A684" s="1" t="s">
        <v>13789</v>
      </c>
      <c r="B684" s="1" t="s">
        <v>13790</v>
      </c>
      <c r="C684" s="7">
        <v>45299.539803240739</v>
      </c>
      <c r="D684" s="10">
        <v>211</v>
      </c>
      <c r="E684" s="1" t="s">
        <v>9934</v>
      </c>
      <c r="F684">
        <f>IF(LEFT(Tableau1[[#This Row],[Eléments modifié]],$J$1)=$I$1,Tableau1[[#This Row],[Date]],9^9)</f>
        <v>387420489</v>
      </c>
      <c r="G684" s="9" t="str">
        <f>IF(Tableau1[[#This Row],[Date]]=_xlfn.MINIFS(Tableau1[1er],Tableau1[N° BL],Tableau1[[#This Row],[N° BL]],Tableau1[1er],Tableau1[[#This Row],[Date]]),D683,"")</f>
        <v/>
      </c>
    </row>
    <row r="685" spans="1:7" ht="14.25" customHeight="1" x14ac:dyDescent="0.25">
      <c r="A685" s="1" t="s">
        <v>13789</v>
      </c>
      <c r="B685" s="1" t="s">
        <v>13790</v>
      </c>
      <c r="C685" s="7">
        <v>45299.552395833336</v>
      </c>
      <c r="D685" s="10">
        <v>210</v>
      </c>
      <c r="E685" s="1" t="s">
        <v>7</v>
      </c>
      <c r="F685">
        <f>IF(LEFT(Tableau1[[#This Row],[Eléments modifié]],$J$1)=$I$1,Tableau1[[#This Row],[Date]],9^9)</f>
        <v>45299.552395833336</v>
      </c>
      <c r="G685" s="9">
        <f>IF(Tableau1[[#This Row],[Date]]=_xlfn.MINIFS(Tableau1[1er],Tableau1[N° BL],Tableau1[[#This Row],[N° BL]],Tableau1[1er],Tableau1[[#This Row],[Date]]),D684,"")</f>
        <v>211</v>
      </c>
    </row>
    <row r="686" spans="1:7" ht="14.25" customHeight="1" x14ac:dyDescent="0.25">
      <c r="A686" s="1" t="s">
        <v>13797</v>
      </c>
      <c r="B686" s="1" t="s">
        <v>13798</v>
      </c>
      <c r="C686" s="7">
        <v>45299.52202546296</v>
      </c>
      <c r="D686" s="10">
        <v>211</v>
      </c>
      <c r="E686" s="1" t="s">
        <v>111</v>
      </c>
      <c r="F686">
        <f>IF(LEFT(Tableau1[[#This Row],[Eléments modifié]],$J$1)=$I$1,Tableau1[[#This Row],[Date]],9^9)</f>
        <v>387420489</v>
      </c>
      <c r="G686" s="9" t="str">
        <f>IF(Tableau1[[#This Row],[Date]]=_xlfn.MINIFS(Tableau1[1er],Tableau1[N° BL],Tableau1[[#This Row],[N° BL]],Tableau1[1er],Tableau1[[#This Row],[Date]]),D685,"")</f>
        <v/>
      </c>
    </row>
    <row r="687" spans="1:7" ht="14.25" customHeight="1" x14ac:dyDescent="0.25">
      <c r="A687" s="1" t="s">
        <v>13797</v>
      </c>
      <c r="B687" s="1" t="s">
        <v>13798</v>
      </c>
      <c r="C687" s="7">
        <v>45299.528414351851</v>
      </c>
      <c r="D687" s="10">
        <v>176</v>
      </c>
      <c r="E687" s="1" t="s">
        <v>7</v>
      </c>
      <c r="F687">
        <f>IF(LEFT(Tableau1[[#This Row],[Eléments modifié]],$J$1)=$I$1,Tableau1[[#This Row],[Date]],9^9)</f>
        <v>45299.528414351851</v>
      </c>
      <c r="G687" s="9">
        <f>IF(Tableau1[[#This Row],[Date]]=_xlfn.MINIFS(Tableau1[1er],Tableau1[N° BL],Tableau1[[#This Row],[N° BL]],Tableau1[1er],Tableau1[[#This Row],[Date]]),D686,"")</f>
        <v>211</v>
      </c>
    </row>
    <row r="688" spans="1:7" ht="14.25" customHeight="1" x14ac:dyDescent="0.25">
      <c r="A688" s="1" t="s">
        <v>13817</v>
      </c>
      <c r="B688" s="1" t="s">
        <v>13818</v>
      </c>
      <c r="C688" s="7">
        <v>45299.473379629628</v>
      </c>
      <c r="D688" s="10">
        <v>176</v>
      </c>
      <c r="E688" s="1" t="s">
        <v>14</v>
      </c>
      <c r="F688">
        <f>IF(LEFT(Tableau1[[#This Row],[Eléments modifié]],$J$1)=$I$1,Tableau1[[#This Row],[Date]],9^9)</f>
        <v>387420489</v>
      </c>
      <c r="G688" s="9" t="str">
        <f>IF(Tableau1[[#This Row],[Date]]=_xlfn.MINIFS(Tableau1[1er],Tableau1[N° BL],Tableau1[[#This Row],[N° BL]],Tableau1[1er],Tableau1[[#This Row],[Date]]),D687,"")</f>
        <v/>
      </c>
    </row>
    <row r="689" spans="1:7" ht="14.25" customHeight="1" x14ac:dyDescent="0.25">
      <c r="A689" s="1" t="s">
        <v>13817</v>
      </c>
      <c r="B689" s="1" t="s">
        <v>13818</v>
      </c>
      <c r="C689" s="7">
        <v>45299.483020833337</v>
      </c>
      <c r="D689" s="10">
        <v>189</v>
      </c>
      <c r="E689" s="1" t="s">
        <v>7</v>
      </c>
      <c r="F689">
        <f>IF(LEFT(Tableau1[[#This Row],[Eléments modifié]],$J$1)=$I$1,Tableau1[[#This Row],[Date]],9^9)</f>
        <v>45299.483020833337</v>
      </c>
      <c r="G689" s="9">
        <f>IF(Tableau1[[#This Row],[Date]]=_xlfn.MINIFS(Tableau1[1er],Tableau1[N° BL],Tableau1[[#This Row],[N° BL]],Tableau1[1er],Tableau1[[#This Row],[Date]]),D688,"")</f>
        <v>176</v>
      </c>
    </row>
    <row r="690" spans="1:7" ht="14.25" customHeight="1" x14ac:dyDescent="0.25">
      <c r="A690" s="1" t="s">
        <v>13769</v>
      </c>
      <c r="B690" s="1" t="s">
        <v>13770</v>
      </c>
      <c r="C690" s="7">
        <v>45299.485717592594</v>
      </c>
      <c r="D690" s="10">
        <v>210</v>
      </c>
      <c r="E690" s="1" t="s">
        <v>14</v>
      </c>
      <c r="F690">
        <f>IF(LEFT(Tableau1[[#This Row],[Eléments modifié]],$J$1)=$I$1,Tableau1[[#This Row],[Date]],9^9)</f>
        <v>387420489</v>
      </c>
      <c r="G690" s="9" t="str">
        <f>IF(Tableau1[[#This Row],[Date]]=_xlfn.MINIFS(Tableau1[1er],Tableau1[N° BL],Tableau1[[#This Row],[N° BL]],Tableau1[1er],Tableau1[[#This Row],[Date]]),D689,"")</f>
        <v/>
      </c>
    </row>
    <row r="691" spans="1:7" ht="14.25" customHeight="1" x14ac:dyDescent="0.25">
      <c r="A691" s="1" t="s">
        <v>13769</v>
      </c>
      <c r="B691" s="1" t="s">
        <v>13770</v>
      </c>
      <c r="C691" s="7">
        <v>45299.494016203702</v>
      </c>
      <c r="D691" s="10">
        <v>189</v>
      </c>
      <c r="E691" s="1" t="s">
        <v>7</v>
      </c>
      <c r="F691">
        <f>IF(LEFT(Tableau1[[#This Row],[Eléments modifié]],$J$1)=$I$1,Tableau1[[#This Row],[Date]],9^9)</f>
        <v>45299.494016203702</v>
      </c>
      <c r="G691" s="9">
        <f>IF(Tableau1[[#This Row],[Date]]=_xlfn.MINIFS(Tableau1[1er],Tableau1[N° BL],Tableau1[[#This Row],[N° BL]],Tableau1[1er],Tableau1[[#This Row],[Date]]),D690,"")</f>
        <v>210</v>
      </c>
    </row>
    <row r="692" spans="1:7" ht="14.25" customHeight="1" x14ac:dyDescent="0.25">
      <c r="A692" s="1" t="s">
        <v>13769</v>
      </c>
      <c r="B692" s="1" t="s">
        <v>13770</v>
      </c>
      <c r="C692" s="7">
        <v>45299.590046296296</v>
      </c>
      <c r="D692" s="10">
        <v>188</v>
      </c>
      <c r="E692" s="1" t="s">
        <v>32</v>
      </c>
      <c r="F692">
        <f>IF(LEFT(Tableau1[[#This Row],[Eléments modifié]],$J$1)=$I$1,Tableau1[[#This Row],[Date]],9^9)</f>
        <v>387420489</v>
      </c>
      <c r="G692" s="9" t="str">
        <f>IF(Tableau1[[#This Row],[Date]]=_xlfn.MINIFS(Tableau1[1er],Tableau1[N° BL],Tableau1[[#This Row],[N° BL]],Tableau1[1er],Tableau1[[#This Row],[Date]]),D691,"")</f>
        <v/>
      </c>
    </row>
    <row r="693" spans="1:7" ht="14.25" customHeight="1" x14ac:dyDescent="0.25">
      <c r="A693" s="1" t="s">
        <v>13769</v>
      </c>
      <c r="B693" s="1" t="s">
        <v>13770</v>
      </c>
      <c r="C693" s="7">
        <v>45299.594340277778</v>
      </c>
      <c r="D693" s="10">
        <v>176</v>
      </c>
      <c r="E693" s="1" t="s">
        <v>7</v>
      </c>
      <c r="F693">
        <f>IF(LEFT(Tableau1[[#This Row],[Eléments modifié]],$J$1)=$I$1,Tableau1[[#This Row],[Date]],9^9)</f>
        <v>45299.594340277778</v>
      </c>
      <c r="G693" s="9">
        <f>IF(Tableau1[[#This Row],[Date]]=_xlfn.MINIFS(Tableau1[1er],Tableau1[N° BL],Tableau1[[#This Row],[N° BL]],Tableau1[1er],Tableau1[[#This Row],[Date]]),D692,"")</f>
        <v>188</v>
      </c>
    </row>
    <row r="694" spans="1:7" ht="14.25" customHeight="1" x14ac:dyDescent="0.25">
      <c r="A694" s="1" t="s">
        <v>13787</v>
      </c>
      <c r="B694" s="1" t="s">
        <v>13788</v>
      </c>
      <c r="C694" s="7">
        <v>45299.526504629626</v>
      </c>
      <c r="D694" s="10">
        <v>176</v>
      </c>
      <c r="E694" s="1" t="s">
        <v>371</v>
      </c>
      <c r="F694">
        <f>IF(LEFT(Tableau1[[#This Row],[Eléments modifié]],$J$1)=$I$1,Tableau1[[#This Row],[Date]],9^9)</f>
        <v>387420489</v>
      </c>
      <c r="G694" s="9" t="str">
        <f>IF(Tableau1[[#This Row],[Date]]=_xlfn.MINIFS(Tableau1[1er],Tableau1[N° BL],Tableau1[[#This Row],[N° BL]],Tableau1[1er],Tableau1[[#This Row],[Date]]),D693,"")</f>
        <v/>
      </c>
    </row>
    <row r="695" spans="1:7" ht="14.25" customHeight="1" x14ac:dyDescent="0.25">
      <c r="A695" s="1" t="s">
        <v>13787</v>
      </c>
      <c r="B695" s="1" t="s">
        <v>13788</v>
      </c>
      <c r="C695" s="7">
        <v>45299.560856481483</v>
      </c>
      <c r="D695" s="10">
        <v>209</v>
      </c>
      <c r="E695" s="1" t="s">
        <v>7</v>
      </c>
      <c r="F695">
        <f>IF(LEFT(Tableau1[[#This Row],[Eléments modifié]],$J$1)=$I$1,Tableau1[[#This Row],[Date]],9^9)</f>
        <v>45299.560856481483</v>
      </c>
      <c r="G695" s="9">
        <f>IF(Tableau1[[#This Row],[Date]]=_xlfn.MINIFS(Tableau1[1er],Tableau1[N° BL],Tableau1[[#This Row],[N° BL]],Tableau1[1er],Tableau1[[#This Row],[Date]]),D694,"")</f>
        <v>176</v>
      </c>
    </row>
    <row r="696" spans="1:7" ht="14.25" customHeight="1" x14ac:dyDescent="0.25">
      <c r="A696" s="1" t="s">
        <v>13787</v>
      </c>
      <c r="B696" s="1" t="s">
        <v>13788</v>
      </c>
      <c r="C696" s="7">
        <v>45299.561307870368</v>
      </c>
      <c r="D696" s="10">
        <v>209</v>
      </c>
      <c r="E696" s="1" t="s">
        <v>7</v>
      </c>
      <c r="F696">
        <f>IF(LEFT(Tableau1[[#This Row],[Eléments modifié]],$J$1)=$I$1,Tableau1[[#This Row],[Date]],9^9)</f>
        <v>45299.561307870368</v>
      </c>
      <c r="G696" s="9">
        <f>IF(Tableau1[[#This Row],[Date]]=_xlfn.MINIFS(Tableau1[1er],Tableau1[N° BL],Tableau1[[#This Row],[N° BL]],Tableau1[1er],Tableau1[[#This Row],[Date]]),D695,"")</f>
        <v>209</v>
      </c>
    </row>
    <row r="697" spans="1:7" ht="14.25" customHeight="1" x14ac:dyDescent="0.25">
      <c r="A697" s="1" t="s">
        <v>13721</v>
      </c>
      <c r="B697" s="1" t="s">
        <v>13722</v>
      </c>
      <c r="C697" s="7">
        <v>45300.436863425923</v>
      </c>
      <c r="D697" s="10">
        <v>209</v>
      </c>
      <c r="E697" s="1" t="s">
        <v>4825</v>
      </c>
      <c r="F697">
        <f>IF(LEFT(Tableau1[[#This Row],[Eléments modifié]],$J$1)=$I$1,Tableau1[[#This Row],[Date]],9^9)</f>
        <v>387420489</v>
      </c>
      <c r="G697" s="9" t="str">
        <f>IF(Tableau1[[#This Row],[Date]]=_xlfn.MINIFS(Tableau1[1er],Tableau1[N° BL],Tableau1[[#This Row],[N° BL]],Tableau1[1er],Tableau1[[#This Row],[Date]]),D696,"")</f>
        <v/>
      </c>
    </row>
    <row r="698" spans="1:7" ht="14.25" customHeight="1" x14ac:dyDescent="0.25">
      <c r="A698" s="1" t="s">
        <v>13721</v>
      </c>
      <c r="B698" s="1" t="s">
        <v>13722</v>
      </c>
      <c r="C698" s="7">
        <v>45300.476759259262</v>
      </c>
      <c r="D698" s="10">
        <v>204</v>
      </c>
      <c r="E698" s="1" t="s">
        <v>7</v>
      </c>
      <c r="F698">
        <f>IF(LEFT(Tableau1[[#This Row],[Eléments modifié]],$J$1)=$I$1,Tableau1[[#This Row],[Date]],9^9)</f>
        <v>45300.476759259262</v>
      </c>
      <c r="G698" s="9">
        <f>IF(Tableau1[[#This Row],[Date]]=_xlfn.MINIFS(Tableau1[1er],Tableau1[N° BL],Tableau1[[#This Row],[N° BL]],Tableau1[1er],Tableau1[[#This Row],[Date]]),D697,"")</f>
        <v>209</v>
      </c>
    </row>
    <row r="699" spans="1:7" ht="14.25" customHeight="1" x14ac:dyDescent="0.25">
      <c r="A699" s="1" t="s">
        <v>13655</v>
      </c>
      <c r="B699" s="1" t="s">
        <v>13656</v>
      </c>
      <c r="C699" s="7">
        <v>45300.438287037039</v>
      </c>
      <c r="D699" s="10">
        <v>189</v>
      </c>
      <c r="E699" s="1" t="s">
        <v>371</v>
      </c>
      <c r="F699">
        <f>IF(LEFT(Tableau1[[#This Row],[Eléments modifié]],$J$1)=$I$1,Tableau1[[#This Row],[Date]],9^9)</f>
        <v>387420489</v>
      </c>
      <c r="G699" s="9" t="str">
        <f>IF(Tableau1[[#This Row],[Date]]=_xlfn.MINIFS(Tableau1[1er],Tableau1[N° BL],Tableau1[[#This Row],[N° BL]],Tableau1[1er],Tableau1[[#This Row],[Date]]),D698,"")</f>
        <v/>
      </c>
    </row>
    <row r="700" spans="1:7" ht="14.25" customHeight="1" x14ac:dyDescent="0.25">
      <c r="A700" s="1" t="s">
        <v>13655</v>
      </c>
      <c r="B700" s="1" t="s">
        <v>13656</v>
      </c>
      <c r="C700" s="7">
        <v>45300.468032407407</v>
      </c>
      <c r="D700" s="10">
        <v>189</v>
      </c>
      <c r="E700" s="1" t="s">
        <v>20</v>
      </c>
      <c r="F700">
        <f>IF(LEFT(Tableau1[[#This Row],[Eléments modifié]],$J$1)=$I$1,Tableau1[[#This Row],[Date]],9^9)</f>
        <v>387420489</v>
      </c>
      <c r="G700" s="9" t="str">
        <f>IF(Tableau1[[#This Row],[Date]]=_xlfn.MINIFS(Tableau1[1er],Tableau1[N° BL],Tableau1[[#This Row],[N° BL]],Tableau1[1er],Tableau1[[#This Row],[Date]]),D699,"")</f>
        <v/>
      </c>
    </row>
    <row r="701" spans="1:7" ht="14.25" customHeight="1" x14ac:dyDescent="0.25">
      <c r="A701" s="1" t="s">
        <v>13655</v>
      </c>
      <c r="B701" s="1" t="s">
        <v>13656</v>
      </c>
      <c r="C701" s="7">
        <v>45300.46837962963</v>
      </c>
      <c r="D701" s="10">
        <v>188</v>
      </c>
      <c r="E701" s="1" t="s">
        <v>14</v>
      </c>
      <c r="F701">
        <f>IF(LEFT(Tableau1[[#This Row],[Eléments modifié]],$J$1)=$I$1,Tableau1[[#This Row],[Date]],9^9)</f>
        <v>387420489</v>
      </c>
      <c r="G701" s="9" t="str">
        <f>IF(Tableau1[[#This Row],[Date]]=_xlfn.MINIFS(Tableau1[1er],Tableau1[N° BL],Tableau1[[#This Row],[N° BL]],Tableau1[1er],Tableau1[[#This Row],[Date]]),D700,"")</f>
        <v/>
      </c>
    </row>
    <row r="702" spans="1:7" ht="14.25" customHeight="1" x14ac:dyDescent="0.25">
      <c r="A702" s="1" t="s">
        <v>13655</v>
      </c>
      <c r="B702" s="1" t="s">
        <v>13656</v>
      </c>
      <c r="C702" s="7">
        <v>45300.469247685185</v>
      </c>
      <c r="D702" s="10">
        <v>209</v>
      </c>
      <c r="E702" s="1" t="s">
        <v>20</v>
      </c>
      <c r="F702">
        <f>IF(LEFT(Tableau1[[#This Row],[Eléments modifié]],$J$1)=$I$1,Tableau1[[#This Row],[Date]],9^9)</f>
        <v>387420489</v>
      </c>
      <c r="G702" s="9" t="str">
        <f>IF(Tableau1[[#This Row],[Date]]=_xlfn.MINIFS(Tableau1[1er],Tableau1[N° BL],Tableau1[[#This Row],[N° BL]],Tableau1[1er],Tableau1[[#This Row],[Date]]),D701,"")</f>
        <v/>
      </c>
    </row>
    <row r="703" spans="1:7" ht="14.25" customHeight="1" x14ac:dyDescent="0.25">
      <c r="A703" s="1" t="s">
        <v>13655</v>
      </c>
      <c r="B703" s="1" t="s">
        <v>13656</v>
      </c>
      <c r="C703" s="7">
        <v>45301.362314814818</v>
      </c>
      <c r="D703" s="10">
        <v>210</v>
      </c>
      <c r="E703" s="1" t="s">
        <v>111</v>
      </c>
      <c r="F703">
        <f>IF(LEFT(Tableau1[[#This Row],[Eléments modifié]],$J$1)=$I$1,Tableau1[[#This Row],[Date]],9^9)</f>
        <v>387420489</v>
      </c>
      <c r="G703" s="9" t="str">
        <f>IF(Tableau1[[#This Row],[Date]]=_xlfn.MINIFS(Tableau1[1er],Tableau1[N° BL],Tableau1[[#This Row],[N° BL]],Tableau1[1er],Tableau1[[#This Row],[Date]]),D702,"")</f>
        <v/>
      </c>
    </row>
    <row r="704" spans="1:7" ht="14.25" customHeight="1" x14ac:dyDescent="0.25">
      <c r="A704" s="1" t="s">
        <v>13655</v>
      </c>
      <c r="B704" s="1" t="s">
        <v>13656</v>
      </c>
      <c r="C704" s="7">
        <v>45301.377534722225</v>
      </c>
      <c r="D704" s="10">
        <v>176</v>
      </c>
      <c r="E704" s="1" t="s">
        <v>7</v>
      </c>
      <c r="F704">
        <f>IF(LEFT(Tableau1[[#This Row],[Eléments modifié]],$J$1)=$I$1,Tableau1[[#This Row],[Date]],9^9)</f>
        <v>45301.377534722225</v>
      </c>
      <c r="G704" s="9">
        <f>IF(Tableau1[[#This Row],[Date]]=_xlfn.MINIFS(Tableau1[1er],Tableau1[N° BL],Tableau1[[#This Row],[N° BL]],Tableau1[1er],Tableau1[[#This Row],[Date]]),D703,"")</f>
        <v>210</v>
      </c>
    </row>
    <row r="705" spans="1:7" ht="14.25" customHeight="1" x14ac:dyDescent="0.25">
      <c r="A705" s="1" t="s">
        <v>13793</v>
      </c>
      <c r="B705" s="1" t="s">
        <v>13794</v>
      </c>
      <c r="C705" s="7">
        <v>45299.52857638889</v>
      </c>
      <c r="D705" s="10">
        <v>189</v>
      </c>
      <c r="E705" s="1" t="s">
        <v>111</v>
      </c>
      <c r="F705">
        <f>IF(LEFT(Tableau1[[#This Row],[Eléments modifié]],$J$1)=$I$1,Tableau1[[#This Row],[Date]],9^9)</f>
        <v>387420489</v>
      </c>
      <c r="G705" s="9" t="str">
        <f>IF(Tableau1[[#This Row],[Date]]=_xlfn.MINIFS(Tableau1[1er],Tableau1[N° BL],Tableau1[[#This Row],[N° BL]],Tableau1[1er],Tableau1[[#This Row],[Date]]),D704,"")</f>
        <v/>
      </c>
    </row>
    <row r="706" spans="1:7" ht="14.25" customHeight="1" x14ac:dyDescent="0.25">
      <c r="A706" s="1" t="s">
        <v>13793</v>
      </c>
      <c r="B706" s="1" t="s">
        <v>13794</v>
      </c>
      <c r="C706" s="7">
        <v>45299.545011574075</v>
      </c>
      <c r="D706" s="10">
        <v>189</v>
      </c>
      <c r="E706" s="1" t="s">
        <v>7</v>
      </c>
      <c r="F706">
        <f>IF(LEFT(Tableau1[[#This Row],[Eléments modifié]],$J$1)=$I$1,Tableau1[[#This Row],[Date]],9^9)</f>
        <v>45299.545011574075</v>
      </c>
      <c r="G706" s="9">
        <f>IF(Tableau1[[#This Row],[Date]]=_xlfn.MINIFS(Tableau1[1er],Tableau1[N° BL],Tableau1[[#This Row],[N° BL]],Tableau1[1er],Tableau1[[#This Row],[Date]]),D705,"")</f>
        <v>189</v>
      </c>
    </row>
    <row r="707" spans="1:7" ht="14.25" customHeight="1" x14ac:dyDescent="0.25">
      <c r="A707" s="1" t="s">
        <v>13761</v>
      </c>
      <c r="B707" s="1" t="s">
        <v>13762</v>
      </c>
      <c r="C707" s="7">
        <v>45299.588587962964</v>
      </c>
      <c r="D707" s="10">
        <v>188</v>
      </c>
      <c r="E707" s="1" t="s">
        <v>371</v>
      </c>
      <c r="F707">
        <f>IF(LEFT(Tableau1[[#This Row],[Eléments modifié]],$J$1)=$I$1,Tableau1[[#This Row],[Date]],9^9)</f>
        <v>387420489</v>
      </c>
      <c r="G707" s="9" t="str">
        <f>IF(Tableau1[[#This Row],[Date]]=_xlfn.MINIFS(Tableau1[1er],Tableau1[N° BL],Tableau1[[#This Row],[N° BL]],Tableau1[1er],Tableau1[[#This Row],[Date]]),D706,"")</f>
        <v/>
      </c>
    </row>
    <row r="708" spans="1:7" ht="14.25" customHeight="1" x14ac:dyDescent="0.25">
      <c r="A708" s="1" t="s">
        <v>13761</v>
      </c>
      <c r="B708" s="1" t="s">
        <v>13762</v>
      </c>
      <c r="C708" s="7">
        <v>45299.63726851852</v>
      </c>
      <c r="D708" s="10">
        <v>211</v>
      </c>
      <c r="E708" s="1" t="s">
        <v>7</v>
      </c>
      <c r="F708">
        <f>IF(LEFT(Tableau1[[#This Row],[Eléments modifié]],$J$1)=$I$1,Tableau1[[#This Row],[Date]],9^9)</f>
        <v>45299.63726851852</v>
      </c>
      <c r="G708" s="9">
        <f>IF(Tableau1[[#This Row],[Date]]=_xlfn.MINIFS(Tableau1[1er],Tableau1[N° BL],Tableau1[[#This Row],[N° BL]],Tableau1[1er],Tableau1[[#This Row],[Date]]),D707,"")</f>
        <v>188</v>
      </c>
    </row>
    <row r="709" spans="1:7" ht="14.25" customHeight="1" x14ac:dyDescent="0.25">
      <c r="A709" s="1" t="s">
        <v>13543</v>
      </c>
      <c r="B709" s="1" t="s">
        <v>13544</v>
      </c>
      <c r="C709" s="7">
        <v>45300.493819444448</v>
      </c>
      <c r="D709" s="10">
        <v>209</v>
      </c>
      <c r="E709" s="1" t="s">
        <v>4825</v>
      </c>
      <c r="F709">
        <f>IF(LEFT(Tableau1[[#This Row],[Eléments modifié]],$J$1)=$I$1,Tableau1[[#This Row],[Date]],9^9)</f>
        <v>387420489</v>
      </c>
      <c r="G709" s="9" t="str">
        <f>IF(Tableau1[[#This Row],[Date]]=_xlfn.MINIFS(Tableau1[1er],Tableau1[N° BL],Tableau1[[#This Row],[N° BL]],Tableau1[1er],Tableau1[[#This Row],[Date]]),D708,"")</f>
        <v/>
      </c>
    </row>
    <row r="710" spans="1:7" ht="14.25" customHeight="1" x14ac:dyDescent="0.25">
      <c r="A710" s="1" t="s">
        <v>13543</v>
      </c>
      <c r="B710" s="1" t="s">
        <v>13544</v>
      </c>
      <c r="C710" s="7">
        <v>45300.527361111112</v>
      </c>
      <c r="D710" s="10">
        <v>204</v>
      </c>
      <c r="E710" s="1" t="s">
        <v>7</v>
      </c>
      <c r="F710">
        <f>IF(LEFT(Tableau1[[#This Row],[Eléments modifié]],$J$1)=$I$1,Tableau1[[#This Row],[Date]],9^9)</f>
        <v>45300.527361111112</v>
      </c>
      <c r="G710" s="9">
        <f>IF(Tableau1[[#This Row],[Date]]=_xlfn.MINIFS(Tableau1[1er],Tableau1[N° BL],Tableau1[[#This Row],[N° BL]],Tableau1[1er],Tableau1[[#This Row],[Date]]),D709,"")</f>
        <v>209</v>
      </c>
    </row>
    <row r="711" spans="1:7" ht="14.25" customHeight="1" x14ac:dyDescent="0.25">
      <c r="A711" s="1" t="s">
        <v>13543</v>
      </c>
      <c r="B711" s="1" t="s">
        <v>13544</v>
      </c>
      <c r="C711" s="7">
        <v>45302.477349537039</v>
      </c>
      <c r="D711" s="10">
        <v>210</v>
      </c>
      <c r="E711" s="1" t="s">
        <v>32</v>
      </c>
      <c r="F711">
        <f>IF(LEFT(Tableau1[[#This Row],[Eléments modifié]],$J$1)=$I$1,Tableau1[[#This Row],[Date]],9^9)</f>
        <v>387420489</v>
      </c>
      <c r="G711" s="9" t="str">
        <f>IF(Tableau1[[#This Row],[Date]]=_xlfn.MINIFS(Tableau1[1er],Tableau1[N° BL],Tableau1[[#This Row],[N° BL]],Tableau1[1er],Tableau1[[#This Row],[Date]]),D710,"")</f>
        <v/>
      </c>
    </row>
    <row r="712" spans="1:7" ht="14.25" customHeight="1" x14ac:dyDescent="0.25">
      <c r="A712" s="1" t="s">
        <v>13543</v>
      </c>
      <c r="B712" s="1" t="s">
        <v>13544</v>
      </c>
      <c r="C712" s="7">
        <v>45302.488009259258</v>
      </c>
      <c r="D712" s="10">
        <v>188</v>
      </c>
      <c r="E712" s="1" t="s">
        <v>7</v>
      </c>
      <c r="F712">
        <f>IF(LEFT(Tableau1[[#This Row],[Eléments modifié]],$J$1)=$I$1,Tableau1[[#This Row],[Date]],9^9)</f>
        <v>45302.488009259258</v>
      </c>
      <c r="G712" s="9">
        <f>IF(Tableau1[[#This Row],[Date]]=_xlfn.MINIFS(Tableau1[1er],Tableau1[N° BL],Tableau1[[#This Row],[N° BL]],Tableau1[1er],Tableau1[[#This Row],[Date]]),D711,"")</f>
        <v>210</v>
      </c>
    </row>
    <row r="713" spans="1:7" ht="14.25" customHeight="1" x14ac:dyDescent="0.25">
      <c r="A713" s="1" t="s">
        <v>13725</v>
      </c>
      <c r="B713" s="1" t="s">
        <v>13726</v>
      </c>
      <c r="C713" s="7">
        <v>45300.440625000003</v>
      </c>
      <c r="D713" s="10">
        <v>210</v>
      </c>
      <c r="E713" s="1" t="s">
        <v>14</v>
      </c>
      <c r="F713">
        <f>IF(LEFT(Tableau1[[#This Row],[Eléments modifié]],$J$1)=$I$1,Tableau1[[#This Row],[Date]],9^9)</f>
        <v>387420489</v>
      </c>
      <c r="G713" s="9" t="str">
        <f>IF(Tableau1[[#This Row],[Date]]=_xlfn.MINIFS(Tableau1[1er],Tableau1[N° BL],Tableau1[[#This Row],[N° BL]],Tableau1[1er],Tableau1[[#This Row],[Date]]),D712,"")</f>
        <v/>
      </c>
    </row>
    <row r="714" spans="1:7" ht="14.25" customHeight="1" x14ac:dyDescent="0.25">
      <c r="A714" s="1" t="s">
        <v>13725</v>
      </c>
      <c r="B714" s="1" t="s">
        <v>13726</v>
      </c>
      <c r="C714" s="7">
        <v>45300.468368055554</v>
      </c>
      <c r="D714" s="10">
        <v>189</v>
      </c>
      <c r="E714" s="1" t="s">
        <v>7</v>
      </c>
      <c r="F714">
        <f>IF(LEFT(Tableau1[[#This Row],[Eléments modifié]],$J$1)=$I$1,Tableau1[[#This Row],[Date]],9^9)</f>
        <v>45300.468368055554</v>
      </c>
      <c r="G714" s="9">
        <f>IF(Tableau1[[#This Row],[Date]]=_xlfn.MINIFS(Tableau1[1er],Tableau1[N° BL],Tableau1[[#This Row],[N° BL]],Tableau1[1er],Tableau1[[#This Row],[Date]]),D713,"")</f>
        <v>210</v>
      </c>
    </row>
    <row r="715" spans="1:7" ht="14.25" customHeight="1" x14ac:dyDescent="0.25">
      <c r="A715" s="1" t="s">
        <v>13717</v>
      </c>
      <c r="B715" s="1" t="s">
        <v>13718</v>
      </c>
      <c r="C715" s="7">
        <v>45299.583402777775</v>
      </c>
      <c r="D715" s="10">
        <v>211</v>
      </c>
      <c r="E715" s="1" t="s">
        <v>371</v>
      </c>
      <c r="F715">
        <f>IF(LEFT(Tableau1[[#This Row],[Eléments modifié]],$J$1)=$I$1,Tableau1[[#This Row],[Date]],9^9)</f>
        <v>387420489</v>
      </c>
      <c r="G715" s="9" t="str">
        <f>IF(Tableau1[[#This Row],[Date]]=_xlfn.MINIFS(Tableau1[1er],Tableau1[N° BL],Tableau1[[#This Row],[N° BL]],Tableau1[1er],Tableau1[[#This Row],[Date]]),D714,"")</f>
        <v/>
      </c>
    </row>
    <row r="716" spans="1:7" ht="14.25" customHeight="1" x14ac:dyDescent="0.25">
      <c r="A716" s="1" t="s">
        <v>13717</v>
      </c>
      <c r="B716" s="1" t="s">
        <v>13718</v>
      </c>
      <c r="C716" s="7">
        <v>45299.587511574071</v>
      </c>
      <c r="D716" s="10">
        <v>209</v>
      </c>
      <c r="E716" s="1" t="s">
        <v>20</v>
      </c>
      <c r="F716">
        <f>IF(LEFT(Tableau1[[#This Row],[Eléments modifié]],$J$1)=$I$1,Tableau1[[#This Row],[Date]],9^9)</f>
        <v>387420489</v>
      </c>
      <c r="G716" s="9" t="str">
        <f>IF(Tableau1[[#This Row],[Date]]=_xlfn.MINIFS(Tableau1[1er],Tableau1[N° BL],Tableau1[[#This Row],[N° BL]],Tableau1[1er],Tableau1[[#This Row],[Date]]),D715,"")</f>
        <v/>
      </c>
    </row>
    <row r="717" spans="1:7" ht="14.25" customHeight="1" x14ac:dyDescent="0.25">
      <c r="A717" s="1" t="s">
        <v>13717</v>
      </c>
      <c r="B717" s="1" t="s">
        <v>13718</v>
      </c>
      <c r="C717" s="7">
        <v>45300.427175925928</v>
      </c>
      <c r="D717" s="10">
        <v>210</v>
      </c>
      <c r="E717" s="1" t="s">
        <v>9934</v>
      </c>
      <c r="F717">
        <f>IF(LEFT(Tableau1[[#This Row],[Eléments modifié]],$J$1)=$I$1,Tableau1[[#This Row],[Date]],9^9)</f>
        <v>387420489</v>
      </c>
      <c r="G717" s="9" t="str">
        <f>IF(Tableau1[[#This Row],[Date]]=_xlfn.MINIFS(Tableau1[1er],Tableau1[N° BL],Tableau1[[#This Row],[N° BL]],Tableau1[1er],Tableau1[[#This Row],[Date]]),D716,"")</f>
        <v/>
      </c>
    </row>
    <row r="718" spans="1:7" ht="14.25" customHeight="1" x14ac:dyDescent="0.25">
      <c r="A718" s="1" t="s">
        <v>13717</v>
      </c>
      <c r="B718" s="1" t="s">
        <v>13718</v>
      </c>
      <c r="C718" s="7">
        <v>45300.429722222223</v>
      </c>
      <c r="D718" s="10">
        <v>188</v>
      </c>
      <c r="E718" s="1" t="s">
        <v>20</v>
      </c>
      <c r="F718">
        <f>IF(LEFT(Tableau1[[#This Row],[Eléments modifié]],$J$1)=$I$1,Tableau1[[#This Row],[Date]],9^9)</f>
        <v>387420489</v>
      </c>
      <c r="G718" s="9" t="str">
        <f>IF(Tableau1[[#This Row],[Date]]=_xlfn.MINIFS(Tableau1[1er],Tableau1[N° BL],Tableau1[[#This Row],[N° BL]],Tableau1[1er],Tableau1[[#This Row],[Date]]),D717,"")</f>
        <v/>
      </c>
    </row>
    <row r="719" spans="1:7" ht="14.25" customHeight="1" x14ac:dyDescent="0.25">
      <c r="A719" s="1" t="s">
        <v>13717</v>
      </c>
      <c r="B719" s="1" t="s">
        <v>13718</v>
      </c>
      <c r="C719" s="7">
        <v>45300.434212962966</v>
      </c>
      <c r="D719" s="10">
        <v>189</v>
      </c>
      <c r="E719" s="1" t="s">
        <v>111</v>
      </c>
      <c r="F719">
        <f>IF(LEFT(Tableau1[[#This Row],[Eléments modifié]],$J$1)=$I$1,Tableau1[[#This Row],[Date]],9^9)</f>
        <v>387420489</v>
      </c>
      <c r="G719" s="9" t="str">
        <f>IF(Tableau1[[#This Row],[Date]]=_xlfn.MINIFS(Tableau1[1er],Tableau1[N° BL],Tableau1[[#This Row],[N° BL]],Tableau1[1er],Tableau1[[#This Row],[Date]]),D718,"")</f>
        <v/>
      </c>
    </row>
    <row r="720" spans="1:7" ht="14.25" customHeight="1" x14ac:dyDescent="0.25">
      <c r="A720" s="1" t="s">
        <v>13717</v>
      </c>
      <c r="B720" s="1" t="s">
        <v>13718</v>
      </c>
      <c r="C720" s="7">
        <v>45300.485659722224</v>
      </c>
      <c r="D720" s="10">
        <v>189</v>
      </c>
      <c r="E720" s="1" t="s">
        <v>7</v>
      </c>
      <c r="F720">
        <f>IF(LEFT(Tableau1[[#This Row],[Eléments modifié]],$J$1)=$I$1,Tableau1[[#This Row],[Date]],9^9)</f>
        <v>45300.485659722224</v>
      </c>
      <c r="G720" s="9">
        <f>IF(Tableau1[[#This Row],[Date]]=_xlfn.MINIFS(Tableau1[1er],Tableau1[N° BL],Tableau1[[#This Row],[N° BL]],Tableau1[1er],Tableau1[[#This Row],[Date]]),D719,"")</f>
        <v>189</v>
      </c>
    </row>
    <row r="721" spans="1:7" ht="14.25" customHeight="1" x14ac:dyDescent="0.25">
      <c r="A721" s="1" t="s">
        <v>13763</v>
      </c>
      <c r="B721" s="1" t="s">
        <v>13764</v>
      </c>
      <c r="C721" s="7">
        <v>45299.592870370368</v>
      </c>
      <c r="D721" s="10">
        <v>188</v>
      </c>
      <c r="E721" s="1" t="s">
        <v>14</v>
      </c>
      <c r="F721">
        <f>IF(LEFT(Tableau1[[#This Row],[Eléments modifié]],$J$1)=$I$1,Tableau1[[#This Row],[Date]],9^9)</f>
        <v>387420489</v>
      </c>
      <c r="G721" s="9" t="str">
        <f>IF(Tableau1[[#This Row],[Date]]=_xlfn.MINIFS(Tableau1[1er],Tableau1[N° BL],Tableau1[[#This Row],[N° BL]],Tableau1[1er],Tableau1[[#This Row],[Date]]),D720,"")</f>
        <v/>
      </c>
    </row>
    <row r="722" spans="1:7" ht="14.25" customHeight="1" x14ac:dyDescent="0.25">
      <c r="A722" s="1" t="s">
        <v>13763</v>
      </c>
      <c r="B722" s="1" t="s">
        <v>13764</v>
      </c>
      <c r="C722" s="7">
        <v>45299.626226851855</v>
      </c>
      <c r="D722" s="10">
        <v>210</v>
      </c>
      <c r="E722" s="1" t="s">
        <v>7</v>
      </c>
      <c r="F722">
        <f>IF(LEFT(Tableau1[[#This Row],[Eléments modifié]],$J$1)=$I$1,Tableau1[[#This Row],[Date]],9^9)</f>
        <v>45299.626226851855</v>
      </c>
      <c r="G722" s="9">
        <f>IF(Tableau1[[#This Row],[Date]]=_xlfn.MINIFS(Tableau1[1er],Tableau1[N° BL],Tableau1[[#This Row],[N° BL]],Tableau1[1er],Tableau1[[#This Row],[Date]]),D721,"")</f>
        <v>188</v>
      </c>
    </row>
    <row r="723" spans="1:7" ht="14.25" customHeight="1" x14ac:dyDescent="0.25">
      <c r="A723" s="1" t="s">
        <v>13767</v>
      </c>
      <c r="B723" s="1" t="s">
        <v>13768</v>
      </c>
      <c r="C723" s="7">
        <v>45299.591365740744</v>
      </c>
      <c r="D723" s="10">
        <v>189</v>
      </c>
      <c r="E723" s="1" t="s">
        <v>9934</v>
      </c>
      <c r="F723">
        <f>IF(LEFT(Tableau1[[#This Row],[Eléments modifié]],$J$1)=$I$1,Tableau1[[#This Row],[Date]],9^9)</f>
        <v>387420489</v>
      </c>
      <c r="G723" s="9" t="str">
        <f>IF(Tableau1[[#This Row],[Date]]=_xlfn.MINIFS(Tableau1[1er],Tableau1[N° BL],Tableau1[[#This Row],[N° BL]],Tableau1[1er],Tableau1[[#This Row],[Date]]),D722,"")</f>
        <v/>
      </c>
    </row>
    <row r="724" spans="1:7" ht="14.25" customHeight="1" x14ac:dyDescent="0.25">
      <c r="A724" s="1" t="s">
        <v>13767</v>
      </c>
      <c r="B724" s="1" t="s">
        <v>13768</v>
      </c>
      <c r="C724" s="7">
        <v>45299.610995370371</v>
      </c>
      <c r="D724" s="10">
        <v>210</v>
      </c>
      <c r="E724" s="1" t="s">
        <v>7</v>
      </c>
      <c r="F724">
        <f>IF(LEFT(Tableau1[[#This Row],[Eléments modifié]],$J$1)=$I$1,Tableau1[[#This Row],[Date]],9^9)</f>
        <v>45299.610995370371</v>
      </c>
      <c r="G724" s="9">
        <f>IF(Tableau1[[#This Row],[Date]]=_xlfn.MINIFS(Tableau1[1er],Tableau1[N° BL],Tableau1[[#This Row],[N° BL]],Tableau1[1er],Tableau1[[#This Row],[Date]]),D723,"")</f>
        <v>189</v>
      </c>
    </row>
    <row r="725" spans="1:7" ht="14.25" customHeight="1" x14ac:dyDescent="0.25">
      <c r="A725" s="1" t="s">
        <v>13731</v>
      </c>
      <c r="B725" s="1" t="s">
        <v>13732</v>
      </c>
      <c r="C725" s="7">
        <v>45300.432812500003</v>
      </c>
      <c r="D725" s="10">
        <v>188</v>
      </c>
      <c r="E725" s="1" t="s">
        <v>32</v>
      </c>
      <c r="F725">
        <f>IF(LEFT(Tableau1[[#This Row],[Eléments modifié]],$J$1)=$I$1,Tableau1[[#This Row],[Date]],9^9)</f>
        <v>387420489</v>
      </c>
      <c r="G725" s="9" t="str">
        <f>IF(Tableau1[[#This Row],[Date]]=_xlfn.MINIFS(Tableau1[1er],Tableau1[N° BL],Tableau1[[#This Row],[N° BL]],Tableau1[1er],Tableau1[[#This Row],[Date]]),D724,"")</f>
        <v/>
      </c>
    </row>
    <row r="726" spans="1:7" ht="14.25" customHeight="1" x14ac:dyDescent="0.25">
      <c r="A726" s="1" t="s">
        <v>13731</v>
      </c>
      <c r="B726" s="1" t="s">
        <v>13732</v>
      </c>
      <c r="C726" s="7">
        <v>45300.433009259257</v>
      </c>
      <c r="D726" s="10">
        <v>176</v>
      </c>
      <c r="E726" s="1" t="s">
        <v>20</v>
      </c>
      <c r="F726">
        <f>IF(LEFT(Tableau1[[#This Row],[Eléments modifié]],$J$1)=$I$1,Tableau1[[#This Row],[Date]],9^9)</f>
        <v>387420489</v>
      </c>
      <c r="G726" s="9" t="str">
        <f>IF(Tableau1[[#This Row],[Date]]=_xlfn.MINIFS(Tableau1[1er],Tableau1[N° BL],Tableau1[[#This Row],[N° BL]],Tableau1[1er],Tableau1[[#This Row],[Date]]),D725,"")</f>
        <v/>
      </c>
    </row>
    <row r="727" spans="1:7" ht="14.25" customHeight="1" x14ac:dyDescent="0.25">
      <c r="A727" s="1" t="s">
        <v>13731</v>
      </c>
      <c r="B727" s="1" t="s">
        <v>13732</v>
      </c>
      <c r="C727" s="7">
        <v>45300.435358796298</v>
      </c>
      <c r="D727" s="10">
        <v>188</v>
      </c>
      <c r="E727" s="1" t="s">
        <v>14</v>
      </c>
      <c r="F727">
        <f>IF(LEFT(Tableau1[[#This Row],[Eléments modifié]],$J$1)=$I$1,Tableau1[[#This Row],[Date]],9^9)</f>
        <v>387420489</v>
      </c>
      <c r="G727" s="9" t="str">
        <f>IF(Tableau1[[#This Row],[Date]]=_xlfn.MINIFS(Tableau1[1er],Tableau1[N° BL],Tableau1[[#This Row],[N° BL]],Tableau1[1er],Tableau1[[#This Row],[Date]]),D726,"")</f>
        <v/>
      </c>
    </row>
    <row r="728" spans="1:7" ht="14.25" customHeight="1" x14ac:dyDescent="0.25">
      <c r="A728" s="1" t="s">
        <v>13731</v>
      </c>
      <c r="B728" s="1" t="s">
        <v>13732</v>
      </c>
      <c r="C728" s="7">
        <v>45300.440613425926</v>
      </c>
      <c r="D728" s="10">
        <v>189</v>
      </c>
      <c r="E728" s="1" t="s">
        <v>7</v>
      </c>
      <c r="F728">
        <f>IF(LEFT(Tableau1[[#This Row],[Eléments modifié]],$J$1)=$I$1,Tableau1[[#This Row],[Date]],9^9)</f>
        <v>45300.440613425926</v>
      </c>
      <c r="G728" s="9">
        <f>IF(Tableau1[[#This Row],[Date]]=_xlfn.MINIFS(Tableau1[1er],Tableau1[N° BL],Tableau1[[#This Row],[N° BL]],Tableau1[1er],Tableau1[[#This Row],[Date]]),D727,"")</f>
        <v>188</v>
      </c>
    </row>
    <row r="729" spans="1:7" ht="14.25" customHeight="1" x14ac:dyDescent="0.25">
      <c r="A729" s="1" t="s">
        <v>13675</v>
      </c>
      <c r="B729" s="1" t="s">
        <v>13676</v>
      </c>
      <c r="C729" s="7">
        <v>45300.4</v>
      </c>
      <c r="D729" s="10">
        <v>204</v>
      </c>
      <c r="E729" s="1" t="s">
        <v>9934</v>
      </c>
      <c r="F729">
        <f>IF(LEFT(Tableau1[[#This Row],[Eléments modifié]],$J$1)=$I$1,Tableau1[[#This Row],[Date]],9^9)</f>
        <v>387420489</v>
      </c>
      <c r="G729" s="9" t="str">
        <f>IF(Tableau1[[#This Row],[Date]]=_xlfn.MINIFS(Tableau1[1er],Tableau1[N° BL],Tableau1[[#This Row],[N° BL]],Tableau1[1er],Tableau1[[#This Row],[Date]]),D728,"")</f>
        <v/>
      </c>
    </row>
    <row r="730" spans="1:7" ht="14.25" customHeight="1" x14ac:dyDescent="0.25">
      <c r="A730" s="1" t="s">
        <v>13675</v>
      </c>
      <c r="B730" s="1" t="s">
        <v>13676</v>
      </c>
      <c r="C730" s="7">
        <v>45300.41909722222</v>
      </c>
      <c r="D730" s="10">
        <v>210</v>
      </c>
      <c r="E730" s="1" t="s">
        <v>7</v>
      </c>
      <c r="F730">
        <f>IF(LEFT(Tableau1[[#This Row],[Eléments modifié]],$J$1)=$I$1,Tableau1[[#This Row],[Date]],9^9)</f>
        <v>45300.41909722222</v>
      </c>
      <c r="G730" s="9">
        <f>IF(Tableau1[[#This Row],[Date]]=_xlfn.MINIFS(Tableau1[1er],Tableau1[N° BL],Tableau1[[#This Row],[N° BL]],Tableau1[1er],Tableau1[[#This Row],[Date]]),D729,"")</f>
        <v>204</v>
      </c>
    </row>
    <row r="731" spans="1:7" ht="14.25" customHeight="1" x14ac:dyDescent="0.25">
      <c r="A731" s="1" t="s">
        <v>13675</v>
      </c>
      <c r="B731" s="1" t="s">
        <v>13676</v>
      </c>
      <c r="C731" s="7">
        <v>45300.596261574072</v>
      </c>
      <c r="D731" s="10">
        <v>210</v>
      </c>
      <c r="E731" s="1" t="s">
        <v>32</v>
      </c>
      <c r="F731">
        <f>IF(LEFT(Tableau1[[#This Row],[Eléments modifié]],$J$1)=$I$1,Tableau1[[#This Row],[Date]],9^9)</f>
        <v>387420489</v>
      </c>
      <c r="G731" s="9" t="str">
        <f>IF(Tableau1[[#This Row],[Date]]=_xlfn.MINIFS(Tableau1[1er],Tableau1[N° BL],Tableau1[[#This Row],[N° BL]],Tableau1[1er],Tableau1[[#This Row],[Date]]),D730,"")</f>
        <v/>
      </c>
    </row>
    <row r="732" spans="1:7" ht="14.25" customHeight="1" x14ac:dyDescent="0.25">
      <c r="A732" s="1" t="s">
        <v>13675</v>
      </c>
      <c r="B732" s="1" t="s">
        <v>13676</v>
      </c>
      <c r="C732" s="7">
        <v>45300.616377314815</v>
      </c>
      <c r="D732" s="10">
        <v>188</v>
      </c>
      <c r="E732" s="1" t="s">
        <v>7</v>
      </c>
      <c r="F732">
        <f>IF(LEFT(Tableau1[[#This Row],[Eléments modifié]],$J$1)=$I$1,Tableau1[[#This Row],[Date]],9^9)</f>
        <v>45300.616377314815</v>
      </c>
      <c r="G732" s="9">
        <f>IF(Tableau1[[#This Row],[Date]]=_xlfn.MINIFS(Tableau1[1er],Tableau1[N° BL],Tableau1[[#This Row],[N° BL]],Tableau1[1er],Tableau1[[#This Row],[Date]]),D731,"")</f>
        <v>210</v>
      </c>
    </row>
    <row r="733" spans="1:7" ht="14.25" customHeight="1" x14ac:dyDescent="0.25">
      <c r="A733" s="1" t="s">
        <v>13759</v>
      </c>
      <c r="B733" s="1" t="s">
        <v>13760</v>
      </c>
      <c r="C733" s="7">
        <v>45299.653680555559</v>
      </c>
      <c r="D733" s="10">
        <v>209</v>
      </c>
      <c r="E733" s="1" t="s">
        <v>371</v>
      </c>
      <c r="F733">
        <f>IF(LEFT(Tableau1[[#This Row],[Eléments modifié]],$J$1)=$I$1,Tableau1[[#This Row],[Date]],9^9)</f>
        <v>387420489</v>
      </c>
      <c r="G733" s="9" t="str">
        <f>IF(Tableau1[[#This Row],[Date]]=_xlfn.MINIFS(Tableau1[1er],Tableau1[N° BL],Tableau1[[#This Row],[N° BL]],Tableau1[1er],Tableau1[[#This Row],[Date]]),D732,"")</f>
        <v/>
      </c>
    </row>
    <row r="734" spans="1:7" ht="14.25" customHeight="1" x14ac:dyDescent="0.25">
      <c r="A734" s="1" t="s">
        <v>13759</v>
      </c>
      <c r="B734" s="1" t="s">
        <v>13760</v>
      </c>
      <c r="C734" s="7">
        <v>45299.696446759262</v>
      </c>
      <c r="D734" s="10">
        <v>210</v>
      </c>
      <c r="E734" s="1" t="s">
        <v>7</v>
      </c>
      <c r="F734">
        <f>IF(LEFT(Tableau1[[#This Row],[Eléments modifié]],$J$1)=$I$1,Tableau1[[#This Row],[Date]],9^9)</f>
        <v>45299.696446759262</v>
      </c>
      <c r="G734" s="9">
        <f>IF(Tableau1[[#This Row],[Date]]=_xlfn.MINIFS(Tableau1[1er],Tableau1[N° BL],Tableau1[[#This Row],[N° BL]],Tableau1[1er],Tableau1[[#This Row],[Date]]),D733,"")</f>
        <v>209</v>
      </c>
    </row>
    <row r="735" spans="1:7" ht="14.25" customHeight="1" x14ac:dyDescent="0.25">
      <c r="A735" s="1" t="s">
        <v>13751</v>
      </c>
      <c r="B735" s="1" t="s">
        <v>13752</v>
      </c>
      <c r="C735" s="7">
        <v>45300.372499999998</v>
      </c>
      <c r="D735" s="10">
        <v>210</v>
      </c>
      <c r="E735" s="1" t="s">
        <v>371</v>
      </c>
      <c r="F735">
        <f>IF(LEFT(Tableau1[[#This Row],[Eléments modifié]],$J$1)=$I$1,Tableau1[[#This Row],[Date]],9^9)</f>
        <v>387420489</v>
      </c>
      <c r="G735" s="9" t="str">
        <f>IF(Tableau1[[#This Row],[Date]]=_xlfn.MINIFS(Tableau1[1er],Tableau1[N° BL],Tableau1[[#This Row],[N° BL]],Tableau1[1er],Tableau1[[#This Row],[Date]]),D734,"")</f>
        <v/>
      </c>
    </row>
    <row r="736" spans="1:7" ht="14.25" customHeight="1" x14ac:dyDescent="0.25">
      <c r="A736" s="1" t="s">
        <v>13751</v>
      </c>
      <c r="B736" s="1" t="s">
        <v>13752</v>
      </c>
      <c r="C736" s="7">
        <v>45300.391250000001</v>
      </c>
      <c r="D736" s="10">
        <v>209</v>
      </c>
      <c r="E736" s="1" t="s">
        <v>7</v>
      </c>
      <c r="F736">
        <f>IF(LEFT(Tableau1[[#This Row],[Eléments modifié]],$J$1)=$I$1,Tableau1[[#This Row],[Date]],9^9)</f>
        <v>45300.391250000001</v>
      </c>
      <c r="G736" s="9">
        <f>IF(Tableau1[[#This Row],[Date]]=_xlfn.MINIFS(Tableau1[1er],Tableau1[N° BL],Tableau1[[#This Row],[N° BL]],Tableau1[1er],Tableau1[[#This Row],[Date]]),D735,"")</f>
        <v>210</v>
      </c>
    </row>
    <row r="737" spans="1:7" ht="14.25" customHeight="1" x14ac:dyDescent="0.25">
      <c r="A737" s="1" t="s">
        <v>13741</v>
      </c>
      <c r="B737" s="1" t="s">
        <v>13742</v>
      </c>
      <c r="C737" s="7">
        <v>45300.376284722224</v>
      </c>
      <c r="D737" s="10">
        <v>204</v>
      </c>
      <c r="E737" s="1" t="s">
        <v>111</v>
      </c>
      <c r="F737">
        <f>IF(LEFT(Tableau1[[#This Row],[Eléments modifié]],$J$1)=$I$1,Tableau1[[#This Row],[Date]],9^9)</f>
        <v>387420489</v>
      </c>
      <c r="G737" s="9" t="str">
        <f>IF(Tableau1[[#This Row],[Date]]=_xlfn.MINIFS(Tableau1[1er],Tableau1[N° BL],Tableau1[[#This Row],[N° BL]],Tableau1[1er],Tableau1[[#This Row],[Date]]),D736,"")</f>
        <v/>
      </c>
    </row>
    <row r="738" spans="1:7" ht="14.25" customHeight="1" x14ac:dyDescent="0.25">
      <c r="A738" s="1" t="s">
        <v>13741</v>
      </c>
      <c r="B738" s="1" t="s">
        <v>13742</v>
      </c>
      <c r="C738" s="7">
        <v>45300.422581018516</v>
      </c>
      <c r="D738" s="10">
        <v>210</v>
      </c>
      <c r="E738" s="1" t="s">
        <v>7</v>
      </c>
      <c r="F738">
        <f>IF(LEFT(Tableau1[[#This Row],[Eléments modifié]],$J$1)=$I$1,Tableau1[[#This Row],[Date]],9^9)</f>
        <v>45300.422581018516</v>
      </c>
      <c r="G738" s="9">
        <f>IF(Tableau1[[#This Row],[Date]]=_xlfn.MINIFS(Tableau1[1er],Tableau1[N° BL],Tableau1[[#This Row],[N° BL]],Tableau1[1er],Tableau1[[#This Row],[Date]]),D737,"")</f>
        <v>204</v>
      </c>
    </row>
    <row r="739" spans="1:7" ht="14.25" customHeight="1" x14ac:dyDescent="0.25">
      <c r="A739" s="1" t="s">
        <v>13747</v>
      </c>
      <c r="B739" s="1" t="s">
        <v>13748</v>
      </c>
      <c r="C739" s="7">
        <v>45300.376597222225</v>
      </c>
      <c r="D739" s="10">
        <v>209</v>
      </c>
      <c r="E739" s="1" t="s">
        <v>4825</v>
      </c>
      <c r="F739">
        <f>IF(LEFT(Tableau1[[#This Row],[Eléments modifié]],$J$1)=$I$1,Tableau1[[#This Row],[Date]],9^9)</f>
        <v>387420489</v>
      </c>
      <c r="G739" s="9" t="str">
        <f>IF(Tableau1[[#This Row],[Date]]=_xlfn.MINIFS(Tableau1[1er],Tableau1[N° BL],Tableau1[[#This Row],[N° BL]],Tableau1[1er],Tableau1[[#This Row],[Date]]),D738,"")</f>
        <v/>
      </c>
    </row>
    <row r="740" spans="1:7" ht="14.25" customHeight="1" x14ac:dyDescent="0.25">
      <c r="A740" s="1" t="s">
        <v>13747</v>
      </c>
      <c r="B740" s="1" t="s">
        <v>13748</v>
      </c>
      <c r="C740" s="7">
        <v>45300.397152777776</v>
      </c>
      <c r="D740" s="10">
        <v>210</v>
      </c>
      <c r="E740" s="1" t="s">
        <v>7</v>
      </c>
      <c r="F740">
        <f>IF(LEFT(Tableau1[[#This Row],[Eléments modifié]],$J$1)=$I$1,Tableau1[[#This Row],[Date]],9^9)</f>
        <v>45300.397152777776</v>
      </c>
      <c r="G740" s="9">
        <f>IF(Tableau1[[#This Row],[Date]]=_xlfn.MINIFS(Tableau1[1er],Tableau1[N° BL],Tableau1[[#This Row],[N° BL]],Tableau1[1er],Tableau1[[#This Row],[Date]]),D739,"")</f>
        <v>209</v>
      </c>
    </row>
    <row r="741" spans="1:7" ht="14.25" customHeight="1" x14ac:dyDescent="0.25">
      <c r="A741" s="1" t="s">
        <v>13749</v>
      </c>
      <c r="B741" s="1" t="s">
        <v>13750</v>
      </c>
      <c r="C741" s="7">
        <v>45300.373888888891</v>
      </c>
      <c r="D741" s="10">
        <v>176</v>
      </c>
      <c r="E741" s="1" t="s">
        <v>9934</v>
      </c>
      <c r="F741">
        <f>IF(LEFT(Tableau1[[#This Row],[Eléments modifié]],$J$1)=$I$1,Tableau1[[#This Row],[Date]],9^9)</f>
        <v>387420489</v>
      </c>
      <c r="G741" s="9" t="str">
        <f>IF(Tableau1[[#This Row],[Date]]=_xlfn.MINIFS(Tableau1[1er],Tableau1[N° BL],Tableau1[[#This Row],[N° BL]],Tableau1[1er],Tableau1[[#This Row],[Date]]),D740,"")</f>
        <v/>
      </c>
    </row>
    <row r="742" spans="1:7" ht="14.25" customHeight="1" x14ac:dyDescent="0.25">
      <c r="A742" s="1" t="s">
        <v>13749</v>
      </c>
      <c r="B742" s="1" t="s">
        <v>13750</v>
      </c>
      <c r="C742" s="7">
        <v>45300.393900462965</v>
      </c>
      <c r="D742" s="10">
        <v>204</v>
      </c>
      <c r="E742" s="1" t="s">
        <v>7</v>
      </c>
      <c r="F742">
        <f>IF(LEFT(Tableau1[[#This Row],[Eléments modifié]],$J$1)=$I$1,Tableau1[[#This Row],[Date]],9^9)</f>
        <v>45300.393900462965</v>
      </c>
      <c r="G742" s="9">
        <f>IF(Tableau1[[#This Row],[Date]]=_xlfn.MINIFS(Tableau1[1er],Tableau1[N° BL],Tableau1[[#This Row],[N° BL]],Tableau1[1er],Tableau1[[#This Row],[Date]]),D741,"")</f>
        <v>176</v>
      </c>
    </row>
    <row r="743" spans="1:7" ht="14.25" customHeight="1" x14ac:dyDescent="0.25">
      <c r="A743" s="1" t="s">
        <v>13745</v>
      </c>
      <c r="B743" s="1" t="s">
        <v>13746</v>
      </c>
      <c r="C743" s="7">
        <v>45300.391261574077</v>
      </c>
      <c r="D743" s="10">
        <v>210</v>
      </c>
      <c r="E743" s="1" t="s">
        <v>371</v>
      </c>
      <c r="F743">
        <f>IF(LEFT(Tableau1[[#This Row],[Eléments modifié]],$J$1)=$I$1,Tableau1[[#This Row],[Date]],9^9)</f>
        <v>387420489</v>
      </c>
      <c r="G743" s="9" t="str">
        <f>IF(Tableau1[[#This Row],[Date]]=_xlfn.MINIFS(Tableau1[1er],Tableau1[N° BL],Tableau1[[#This Row],[N° BL]],Tableau1[1er],Tableau1[[#This Row],[Date]]),D742,"")</f>
        <v/>
      </c>
    </row>
    <row r="744" spans="1:7" ht="14.25" customHeight="1" x14ac:dyDescent="0.25">
      <c r="A744" s="1" t="s">
        <v>13745</v>
      </c>
      <c r="B744" s="1" t="s">
        <v>13746</v>
      </c>
      <c r="C744" s="7">
        <v>45300.413888888892</v>
      </c>
      <c r="D744" s="10">
        <v>209</v>
      </c>
      <c r="E744" s="1" t="s">
        <v>7</v>
      </c>
      <c r="F744">
        <f>IF(LEFT(Tableau1[[#This Row],[Eléments modifié]],$J$1)=$I$1,Tableau1[[#This Row],[Date]],9^9)</f>
        <v>45300.413888888892</v>
      </c>
      <c r="G744" s="9">
        <f>IF(Tableau1[[#This Row],[Date]]=_xlfn.MINIFS(Tableau1[1er],Tableau1[N° BL],Tableau1[[#This Row],[N° BL]],Tableau1[1er],Tableau1[[#This Row],[Date]]),D743,"")</f>
        <v>210</v>
      </c>
    </row>
    <row r="745" spans="1:7" ht="14.25" customHeight="1" x14ac:dyDescent="0.25">
      <c r="A745" s="1" t="s">
        <v>13565</v>
      </c>
      <c r="B745" s="1" t="s">
        <v>13566</v>
      </c>
      <c r="C745" s="7">
        <v>45302.423657407409</v>
      </c>
      <c r="D745" s="10">
        <v>204</v>
      </c>
      <c r="E745" s="1" t="s">
        <v>32</v>
      </c>
      <c r="F745">
        <f>IF(LEFT(Tableau1[[#This Row],[Eléments modifié]],$J$1)=$I$1,Tableau1[[#This Row],[Date]],9^9)</f>
        <v>387420489</v>
      </c>
      <c r="G745" s="9" t="str">
        <f>IF(Tableau1[[#This Row],[Date]]=_xlfn.MINIFS(Tableau1[1er],Tableau1[N° BL],Tableau1[[#This Row],[N° BL]],Tableau1[1er],Tableau1[[#This Row],[Date]]),D744,"")</f>
        <v/>
      </c>
    </row>
    <row r="746" spans="1:7" ht="14.25" customHeight="1" x14ac:dyDescent="0.25">
      <c r="A746" s="1" t="s">
        <v>13565</v>
      </c>
      <c r="B746" s="1" t="s">
        <v>13566</v>
      </c>
      <c r="C746" s="7">
        <v>45302.435289351852</v>
      </c>
      <c r="D746" s="10">
        <v>188</v>
      </c>
      <c r="E746" s="1" t="s">
        <v>7</v>
      </c>
      <c r="F746">
        <f>IF(LEFT(Tableau1[[#This Row],[Eléments modifié]],$J$1)=$I$1,Tableau1[[#This Row],[Date]],9^9)</f>
        <v>45302.435289351852</v>
      </c>
      <c r="G746" s="9">
        <f>IF(Tableau1[[#This Row],[Date]]=_xlfn.MINIFS(Tableau1[1er],Tableau1[N° BL],Tableau1[[#This Row],[N° BL]],Tableau1[1er],Tableau1[[#This Row],[Date]]),D745,"")</f>
        <v>204</v>
      </c>
    </row>
    <row r="747" spans="1:7" ht="14.25" customHeight="1" x14ac:dyDescent="0.25">
      <c r="A747" s="1" t="s">
        <v>13565</v>
      </c>
      <c r="B747" s="1" t="s">
        <v>13566</v>
      </c>
      <c r="C747" s="7">
        <v>45302.442870370367</v>
      </c>
      <c r="D747" s="10">
        <v>188</v>
      </c>
      <c r="E747" s="1" t="s">
        <v>32</v>
      </c>
      <c r="F747">
        <f>IF(LEFT(Tableau1[[#This Row],[Eléments modifié]],$J$1)=$I$1,Tableau1[[#This Row],[Date]],9^9)</f>
        <v>387420489</v>
      </c>
      <c r="G747" s="9" t="str">
        <f>IF(Tableau1[[#This Row],[Date]]=_xlfn.MINIFS(Tableau1[1er],Tableau1[N° BL],Tableau1[[#This Row],[N° BL]],Tableau1[1er],Tableau1[[#This Row],[Date]]),D746,"")</f>
        <v/>
      </c>
    </row>
    <row r="748" spans="1:7" ht="14.25" customHeight="1" x14ac:dyDescent="0.25">
      <c r="A748" s="1" t="s">
        <v>13565</v>
      </c>
      <c r="B748" s="1" t="s">
        <v>13566</v>
      </c>
      <c r="C748" s="7">
        <v>45302.442974537036</v>
      </c>
      <c r="D748" s="10">
        <v>209</v>
      </c>
      <c r="E748" s="1" t="s">
        <v>7</v>
      </c>
      <c r="F748">
        <f>IF(LEFT(Tableau1[[#This Row],[Eléments modifié]],$J$1)=$I$1,Tableau1[[#This Row],[Date]],9^9)</f>
        <v>45302.442974537036</v>
      </c>
      <c r="G748" s="9">
        <f>IF(Tableau1[[#This Row],[Date]]=_xlfn.MINIFS(Tableau1[1er],Tableau1[N° BL],Tableau1[[#This Row],[N° BL]],Tableau1[1er],Tableau1[[#This Row],[Date]]),D747,"")</f>
        <v>188</v>
      </c>
    </row>
    <row r="749" spans="1:7" ht="14.25" customHeight="1" x14ac:dyDescent="0.25">
      <c r="A749" s="1" t="s">
        <v>13565</v>
      </c>
      <c r="B749" s="1" t="s">
        <v>13566</v>
      </c>
      <c r="C749" s="7">
        <v>45302.445775462962</v>
      </c>
      <c r="D749" s="10">
        <v>188</v>
      </c>
      <c r="E749" s="1" t="s">
        <v>32</v>
      </c>
      <c r="F749">
        <f>IF(LEFT(Tableau1[[#This Row],[Eléments modifié]],$J$1)=$I$1,Tableau1[[#This Row],[Date]],9^9)</f>
        <v>387420489</v>
      </c>
      <c r="G749" s="9" t="str">
        <f>IF(Tableau1[[#This Row],[Date]]=_xlfn.MINIFS(Tableau1[1er],Tableau1[N° BL],Tableau1[[#This Row],[N° BL]],Tableau1[1er],Tableau1[[#This Row],[Date]]),D748,"")</f>
        <v/>
      </c>
    </row>
    <row r="750" spans="1:7" ht="14.25" customHeight="1" x14ac:dyDescent="0.25">
      <c r="A750" s="1" t="s">
        <v>13565</v>
      </c>
      <c r="B750" s="1" t="s">
        <v>13566</v>
      </c>
      <c r="C750" s="7">
        <v>45302.44599537037</v>
      </c>
      <c r="D750" s="10">
        <v>188</v>
      </c>
      <c r="E750" s="1" t="s">
        <v>7</v>
      </c>
      <c r="F750">
        <f>IF(LEFT(Tableau1[[#This Row],[Eléments modifié]],$J$1)=$I$1,Tableau1[[#This Row],[Date]],9^9)</f>
        <v>45302.44599537037</v>
      </c>
      <c r="G750" s="9">
        <f>IF(Tableau1[[#This Row],[Date]]=_xlfn.MINIFS(Tableau1[1er],Tableau1[N° BL],Tableau1[[#This Row],[N° BL]],Tableau1[1er],Tableau1[[#This Row],[Date]]),D749,"")</f>
        <v>188</v>
      </c>
    </row>
    <row r="751" spans="1:7" ht="14.25" customHeight="1" x14ac:dyDescent="0.25">
      <c r="A751" s="1" t="s">
        <v>13739</v>
      </c>
      <c r="B751" s="1" t="s">
        <v>13740</v>
      </c>
      <c r="C751" s="7">
        <v>45300.413958333331</v>
      </c>
      <c r="D751" s="10">
        <v>209</v>
      </c>
      <c r="E751" s="1" t="s">
        <v>371</v>
      </c>
      <c r="F751">
        <f>IF(LEFT(Tableau1[[#This Row],[Eléments modifié]],$J$1)=$I$1,Tableau1[[#This Row],[Date]],9^9)</f>
        <v>387420489</v>
      </c>
      <c r="G751" s="9" t="str">
        <f>IF(Tableau1[[#This Row],[Date]]=_xlfn.MINIFS(Tableau1[1er],Tableau1[N° BL],Tableau1[[#This Row],[N° BL]],Tableau1[1er],Tableau1[[#This Row],[Date]]),D750,"")</f>
        <v/>
      </c>
    </row>
    <row r="752" spans="1:7" ht="14.25" customHeight="1" x14ac:dyDescent="0.25">
      <c r="A752" s="1" t="s">
        <v>13739</v>
      </c>
      <c r="B752" s="1" t="s">
        <v>13740</v>
      </c>
      <c r="C752" s="7">
        <v>45300.4143287037</v>
      </c>
      <c r="D752" s="10">
        <v>210</v>
      </c>
      <c r="E752" s="1" t="s">
        <v>20</v>
      </c>
      <c r="F752">
        <f>IF(LEFT(Tableau1[[#This Row],[Eléments modifié]],$J$1)=$I$1,Tableau1[[#This Row],[Date]],9^9)</f>
        <v>387420489</v>
      </c>
      <c r="G752" s="9" t="str">
        <f>IF(Tableau1[[#This Row],[Date]]=_xlfn.MINIFS(Tableau1[1er],Tableau1[N° BL],Tableau1[[#This Row],[N° BL]],Tableau1[1er],Tableau1[[#This Row],[Date]]),D751,"")</f>
        <v/>
      </c>
    </row>
    <row r="753" spans="1:7" ht="14.25" customHeight="1" x14ac:dyDescent="0.25">
      <c r="A753" s="1" t="s">
        <v>13739</v>
      </c>
      <c r="B753" s="1" t="s">
        <v>13740</v>
      </c>
      <c r="C753" s="7">
        <v>45300.419108796297</v>
      </c>
      <c r="D753" s="10">
        <v>204</v>
      </c>
      <c r="E753" s="1" t="s">
        <v>9934</v>
      </c>
      <c r="F753">
        <f>IF(LEFT(Tableau1[[#This Row],[Eléments modifié]],$J$1)=$I$1,Tableau1[[#This Row],[Date]],9^9)</f>
        <v>387420489</v>
      </c>
      <c r="G753" s="9" t="str">
        <f>IF(Tableau1[[#This Row],[Date]]=_xlfn.MINIFS(Tableau1[1er],Tableau1[N° BL],Tableau1[[#This Row],[N° BL]],Tableau1[1er],Tableau1[[#This Row],[Date]]),D752,"")</f>
        <v/>
      </c>
    </row>
    <row r="754" spans="1:7" ht="14.25" customHeight="1" x14ac:dyDescent="0.25">
      <c r="A754" s="1" t="s">
        <v>13739</v>
      </c>
      <c r="B754" s="1" t="s">
        <v>13740</v>
      </c>
      <c r="C754" s="7">
        <v>45300.427175925928</v>
      </c>
      <c r="D754" s="10">
        <v>176</v>
      </c>
      <c r="E754" s="1" t="s">
        <v>7</v>
      </c>
      <c r="F754">
        <f>IF(LEFT(Tableau1[[#This Row],[Eléments modifié]],$J$1)=$I$1,Tableau1[[#This Row],[Date]],9^9)</f>
        <v>45300.427175925928</v>
      </c>
      <c r="G754" s="9">
        <f>IF(Tableau1[[#This Row],[Date]]=_xlfn.MINIFS(Tableau1[1er],Tableau1[N° BL],Tableau1[[#This Row],[N° BL]],Tableau1[1er],Tableau1[[#This Row],[Date]]),D753,"")</f>
        <v>204</v>
      </c>
    </row>
    <row r="755" spans="1:7" ht="14.25" customHeight="1" x14ac:dyDescent="0.25">
      <c r="A755" s="1" t="s">
        <v>13743</v>
      </c>
      <c r="B755" s="1" t="s">
        <v>13744</v>
      </c>
      <c r="C755" s="7">
        <v>45300.400891203702</v>
      </c>
      <c r="D755" s="10">
        <v>209</v>
      </c>
      <c r="E755" s="1" t="s">
        <v>4825</v>
      </c>
      <c r="F755">
        <f>IF(LEFT(Tableau1[[#This Row],[Eléments modifié]],$J$1)=$I$1,Tableau1[[#This Row],[Date]],9^9)</f>
        <v>387420489</v>
      </c>
      <c r="G755" s="9" t="str">
        <f>IF(Tableau1[[#This Row],[Date]]=_xlfn.MINIFS(Tableau1[1er],Tableau1[N° BL],Tableau1[[#This Row],[N° BL]],Tableau1[1er],Tableau1[[#This Row],[Date]]),D754,"")</f>
        <v/>
      </c>
    </row>
    <row r="756" spans="1:7" ht="14.25" customHeight="1" x14ac:dyDescent="0.25">
      <c r="A756" s="1" t="s">
        <v>13743</v>
      </c>
      <c r="B756" s="1" t="s">
        <v>13744</v>
      </c>
      <c r="C756" s="7">
        <v>45300.419872685183</v>
      </c>
      <c r="D756" s="10">
        <v>204</v>
      </c>
      <c r="E756" s="1" t="s">
        <v>7</v>
      </c>
      <c r="F756">
        <f>IF(LEFT(Tableau1[[#This Row],[Eléments modifié]],$J$1)=$I$1,Tableau1[[#This Row],[Date]],9^9)</f>
        <v>45300.419872685183</v>
      </c>
      <c r="G756" s="9">
        <f>IF(Tableau1[[#This Row],[Date]]=_xlfn.MINIFS(Tableau1[1er],Tableau1[N° BL],Tableau1[[#This Row],[N° BL]],Tableau1[1er],Tableau1[[#This Row],[Date]]),D755,"")</f>
        <v>209</v>
      </c>
    </row>
    <row r="757" spans="1:7" ht="14.25" customHeight="1" x14ac:dyDescent="0.25">
      <c r="A757" s="1" t="s">
        <v>13733</v>
      </c>
      <c r="B757" s="1" t="s">
        <v>13734</v>
      </c>
      <c r="C757" s="7">
        <v>45300.41988425926</v>
      </c>
      <c r="D757" s="10">
        <v>188</v>
      </c>
      <c r="E757" s="1" t="s">
        <v>4825</v>
      </c>
      <c r="F757">
        <f>IF(LEFT(Tableau1[[#This Row],[Eléments modifié]],$J$1)=$I$1,Tableau1[[#This Row],[Date]],9^9)</f>
        <v>387420489</v>
      </c>
      <c r="G757" s="9" t="str">
        <f>IF(Tableau1[[#This Row],[Date]]=_xlfn.MINIFS(Tableau1[1er],Tableau1[N° BL],Tableau1[[#This Row],[N° BL]],Tableau1[1er],Tableau1[[#This Row],[Date]]),D756,"")</f>
        <v/>
      </c>
    </row>
    <row r="758" spans="1:7" ht="14.25" customHeight="1" x14ac:dyDescent="0.25">
      <c r="A758" s="1" t="s">
        <v>13733</v>
      </c>
      <c r="B758" s="1" t="s">
        <v>13734</v>
      </c>
      <c r="C758" s="7">
        <v>45300.436840277776</v>
      </c>
      <c r="D758" s="10">
        <v>204</v>
      </c>
      <c r="E758" s="1" t="s">
        <v>7</v>
      </c>
      <c r="F758">
        <f>IF(LEFT(Tableau1[[#This Row],[Eléments modifié]],$J$1)=$I$1,Tableau1[[#This Row],[Date]],9^9)</f>
        <v>45300.436840277776</v>
      </c>
      <c r="G758" s="9">
        <f>IF(Tableau1[[#This Row],[Date]]=_xlfn.MINIFS(Tableau1[1er],Tableau1[N° BL],Tableau1[[#This Row],[N° BL]],Tableau1[1er],Tableau1[[#This Row],[Date]]),D757,"")</f>
        <v>188</v>
      </c>
    </row>
    <row r="759" spans="1:7" ht="14.25" customHeight="1" x14ac:dyDescent="0.25">
      <c r="A759" s="1" t="s">
        <v>13347</v>
      </c>
      <c r="B759" s="1" t="s">
        <v>13348</v>
      </c>
      <c r="C759" s="7">
        <v>45302.644421296296</v>
      </c>
      <c r="D759" s="10">
        <v>188</v>
      </c>
      <c r="E759" s="1" t="s">
        <v>371</v>
      </c>
      <c r="F759">
        <f>IF(LEFT(Tableau1[[#This Row],[Eléments modifié]],$J$1)=$I$1,Tableau1[[#This Row],[Date]],9^9)</f>
        <v>387420489</v>
      </c>
      <c r="G759" s="9" t="str">
        <f>IF(Tableau1[[#This Row],[Date]]=_xlfn.MINIFS(Tableau1[1er],Tableau1[N° BL],Tableau1[[#This Row],[N° BL]],Tableau1[1er],Tableau1[[#This Row],[Date]]),D758,"")</f>
        <v/>
      </c>
    </row>
    <row r="760" spans="1:7" ht="14.25" customHeight="1" x14ac:dyDescent="0.25">
      <c r="A760" s="1" t="s">
        <v>13347</v>
      </c>
      <c r="B760" s="1" t="s">
        <v>13348</v>
      </c>
      <c r="C760" s="7">
        <v>45302.657835648148</v>
      </c>
      <c r="D760" s="10">
        <v>210</v>
      </c>
      <c r="E760" s="1" t="s">
        <v>7</v>
      </c>
      <c r="F760">
        <f>IF(LEFT(Tableau1[[#This Row],[Eléments modifié]],$J$1)=$I$1,Tableau1[[#This Row],[Date]],9^9)</f>
        <v>45302.657835648148</v>
      </c>
      <c r="G760" s="9">
        <f>IF(Tableau1[[#This Row],[Date]]=_xlfn.MINIFS(Tableau1[1er],Tableau1[N° BL],Tableau1[[#This Row],[N° BL]],Tableau1[1er],Tableau1[[#This Row],[Date]]),D759,"")</f>
        <v>188</v>
      </c>
    </row>
    <row r="761" spans="1:7" ht="14.25" customHeight="1" x14ac:dyDescent="0.25">
      <c r="A761" s="1" t="s">
        <v>13347</v>
      </c>
      <c r="B761" s="1" t="s">
        <v>13348</v>
      </c>
      <c r="C761" s="7">
        <v>45306.494490740741</v>
      </c>
      <c r="D761" s="10">
        <v>188</v>
      </c>
      <c r="E761" s="1" t="s">
        <v>32</v>
      </c>
      <c r="F761">
        <f>IF(LEFT(Tableau1[[#This Row],[Eléments modifié]],$J$1)=$I$1,Tableau1[[#This Row],[Date]],9^9)</f>
        <v>387420489</v>
      </c>
      <c r="G761" s="9" t="str">
        <f>IF(Tableau1[[#This Row],[Date]]=_xlfn.MINIFS(Tableau1[1er],Tableau1[N° BL],Tableau1[[#This Row],[N° BL]],Tableau1[1er],Tableau1[[#This Row],[Date]]),D760,"")</f>
        <v/>
      </c>
    </row>
    <row r="762" spans="1:7" ht="14.25" customHeight="1" x14ac:dyDescent="0.25">
      <c r="A762" s="1" t="s">
        <v>13347</v>
      </c>
      <c r="B762" s="1" t="s">
        <v>13348</v>
      </c>
      <c r="C762" s="7">
        <v>45306.494687500002</v>
      </c>
      <c r="D762" s="10">
        <v>188</v>
      </c>
      <c r="E762" s="1" t="s">
        <v>7</v>
      </c>
      <c r="F762">
        <f>IF(LEFT(Tableau1[[#This Row],[Eléments modifié]],$J$1)=$I$1,Tableau1[[#This Row],[Date]],9^9)</f>
        <v>45306.494687500002</v>
      </c>
      <c r="G762" s="9">
        <f>IF(Tableau1[[#This Row],[Date]]=_xlfn.MINIFS(Tableau1[1er],Tableau1[N° BL],Tableau1[[#This Row],[N° BL]],Tableau1[1er],Tableau1[[#This Row],[Date]]),D761,"")</f>
        <v>188</v>
      </c>
    </row>
    <row r="763" spans="1:7" ht="14.25" customHeight="1" x14ac:dyDescent="0.25">
      <c r="A763" s="1" t="s">
        <v>13703</v>
      </c>
      <c r="B763" s="1" t="s">
        <v>13704</v>
      </c>
      <c r="C763" s="7">
        <v>45300.428715277776</v>
      </c>
      <c r="D763" s="10">
        <v>210</v>
      </c>
      <c r="E763" s="1" t="s">
        <v>111</v>
      </c>
      <c r="F763">
        <f>IF(LEFT(Tableau1[[#This Row],[Eléments modifié]],$J$1)=$I$1,Tableau1[[#This Row],[Date]],9^9)</f>
        <v>387420489</v>
      </c>
      <c r="G763" s="9" t="str">
        <f>IF(Tableau1[[#This Row],[Date]]=_xlfn.MINIFS(Tableau1[1er],Tableau1[N° BL],Tableau1[[#This Row],[N° BL]],Tableau1[1er],Tableau1[[#This Row],[Date]]),D762,"")</f>
        <v/>
      </c>
    </row>
    <row r="764" spans="1:7" ht="14.25" customHeight="1" x14ac:dyDescent="0.25">
      <c r="A764" s="1" t="s">
        <v>13703</v>
      </c>
      <c r="B764" s="1" t="s">
        <v>13704</v>
      </c>
      <c r="C764" s="7">
        <v>45300.538287037038</v>
      </c>
      <c r="D764" s="10">
        <v>176</v>
      </c>
      <c r="E764" s="1" t="s">
        <v>7</v>
      </c>
      <c r="F764">
        <f>IF(LEFT(Tableau1[[#This Row],[Eléments modifié]],$J$1)=$I$1,Tableau1[[#This Row],[Date]],9^9)</f>
        <v>45300.538287037038</v>
      </c>
      <c r="G764" s="9">
        <f>IF(Tableau1[[#This Row],[Date]]=_xlfn.MINIFS(Tableau1[1er],Tableau1[N° BL],Tableau1[[#This Row],[N° BL]],Tableau1[1er],Tableau1[[#This Row],[Date]]),D763,"")</f>
        <v>210</v>
      </c>
    </row>
    <row r="765" spans="1:7" ht="14.25" customHeight="1" x14ac:dyDescent="0.25">
      <c r="A765" s="1" t="s">
        <v>13713</v>
      </c>
      <c r="B765" s="1" t="s">
        <v>13714</v>
      </c>
      <c r="C765" s="7">
        <v>45300.476782407408</v>
      </c>
      <c r="D765" s="10">
        <v>188</v>
      </c>
      <c r="E765" s="1" t="s">
        <v>4825</v>
      </c>
      <c r="F765">
        <f>IF(LEFT(Tableau1[[#This Row],[Eléments modifié]],$J$1)=$I$1,Tableau1[[#This Row],[Date]],9^9)</f>
        <v>387420489</v>
      </c>
      <c r="G765" s="9" t="str">
        <f>IF(Tableau1[[#This Row],[Date]]=_xlfn.MINIFS(Tableau1[1er],Tableau1[N° BL],Tableau1[[#This Row],[N° BL]],Tableau1[1er],Tableau1[[#This Row],[Date]]),D764,"")</f>
        <v/>
      </c>
    </row>
    <row r="766" spans="1:7" ht="14.25" customHeight="1" x14ac:dyDescent="0.25">
      <c r="A766" s="1" t="s">
        <v>13713</v>
      </c>
      <c r="B766" s="1" t="s">
        <v>13714</v>
      </c>
      <c r="C766" s="7">
        <v>45300.493807870371</v>
      </c>
      <c r="D766" s="10">
        <v>204</v>
      </c>
      <c r="E766" s="1" t="s">
        <v>7</v>
      </c>
      <c r="F766">
        <f>IF(LEFT(Tableau1[[#This Row],[Eléments modifié]],$J$1)=$I$1,Tableau1[[#This Row],[Date]],9^9)</f>
        <v>45300.493807870371</v>
      </c>
      <c r="G766" s="9">
        <f>IF(Tableau1[[#This Row],[Date]]=_xlfn.MINIFS(Tableau1[1er],Tableau1[N° BL],Tableau1[[#This Row],[N° BL]],Tableau1[1er],Tableau1[[#This Row],[Date]]),D765,"")</f>
        <v>188</v>
      </c>
    </row>
    <row r="767" spans="1:7" ht="14.25" customHeight="1" x14ac:dyDescent="0.25">
      <c r="A767" s="1" t="s">
        <v>13711</v>
      </c>
      <c r="B767" s="1" t="s">
        <v>13712</v>
      </c>
      <c r="C767" s="7">
        <v>45300.464189814818</v>
      </c>
      <c r="D767" s="10">
        <v>188</v>
      </c>
      <c r="E767" s="1" t="s">
        <v>32</v>
      </c>
      <c r="F767">
        <f>IF(LEFT(Tableau1[[#This Row],[Eléments modifié]],$J$1)=$I$1,Tableau1[[#This Row],[Date]],9^9)</f>
        <v>387420489</v>
      </c>
      <c r="G767" s="9" t="str">
        <f>IF(Tableau1[[#This Row],[Date]]=_xlfn.MINIFS(Tableau1[1er],Tableau1[N° BL],Tableau1[[#This Row],[N° BL]],Tableau1[1er],Tableau1[[#This Row],[Date]]),D766,"")</f>
        <v/>
      </c>
    </row>
    <row r="768" spans="1:7" ht="14.25" customHeight="1" x14ac:dyDescent="0.25">
      <c r="A768" s="1" t="s">
        <v>13711</v>
      </c>
      <c r="B768" s="1" t="s">
        <v>13712</v>
      </c>
      <c r="C768" s="7">
        <v>45300.464398148149</v>
      </c>
      <c r="D768" s="10">
        <v>209</v>
      </c>
      <c r="E768" s="1" t="s">
        <v>20</v>
      </c>
      <c r="F768">
        <f>IF(LEFT(Tableau1[[#This Row],[Eléments modifié]],$J$1)=$I$1,Tableau1[[#This Row],[Date]],9^9)</f>
        <v>387420489</v>
      </c>
      <c r="G768" s="9" t="str">
        <f>IF(Tableau1[[#This Row],[Date]]=_xlfn.MINIFS(Tableau1[1er],Tableau1[N° BL],Tableau1[[#This Row],[N° BL]],Tableau1[1er],Tableau1[[#This Row],[Date]]),D767,"")</f>
        <v/>
      </c>
    </row>
    <row r="769" spans="1:7" ht="14.25" customHeight="1" x14ac:dyDescent="0.25">
      <c r="A769" s="1" t="s">
        <v>13711</v>
      </c>
      <c r="B769" s="1" t="s">
        <v>13712</v>
      </c>
      <c r="C769" s="7">
        <v>45300.470150462963</v>
      </c>
      <c r="D769" s="10">
        <v>189</v>
      </c>
      <c r="E769" s="1" t="s">
        <v>371</v>
      </c>
      <c r="F769">
        <f>IF(LEFT(Tableau1[[#This Row],[Eléments modifié]],$J$1)=$I$1,Tableau1[[#This Row],[Date]],9^9)</f>
        <v>387420489</v>
      </c>
      <c r="G769" s="9" t="str">
        <f>IF(Tableau1[[#This Row],[Date]]=_xlfn.MINIFS(Tableau1[1er],Tableau1[N° BL],Tableau1[[#This Row],[N° BL]],Tableau1[1er],Tableau1[[#This Row],[Date]]),D768,"")</f>
        <v/>
      </c>
    </row>
    <row r="770" spans="1:7" ht="14.25" customHeight="1" x14ac:dyDescent="0.25">
      <c r="A770" s="1" t="s">
        <v>13711</v>
      </c>
      <c r="B770" s="1" t="s">
        <v>13712</v>
      </c>
      <c r="C770" s="7">
        <v>45300.509189814817</v>
      </c>
      <c r="D770" s="10">
        <v>209</v>
      </c>
      <c r="E770" s="1" t="s">
        <v>7</v>
      </c>
      <c r="F770">
        <f>IF(LEFT(Tableau1[[#This Row],[Eléments modifié]],$J$1)=$I$1,Tableau1[[#This Row],[Date]],9^9)</f>
        <v>45300.509189814817</v>
      </c>
      <c r="G770" s="9">
        <f>IF(Tableau1[[#This Row],[Date]]=_xlfn.MINIFS(Tableau1[1er],Tableau1[N° BL],Tableau1[[#This Row],[N° BL]],Tableau1[1er],Tableau1[[#This Row],[Date]]),D769,"")</f>
        <v>189</v>
      </c>
    </row>
    <row r="771" spans="1:7" ht="14.25" customHeight="1" x14ac:dyDescent="0.25">
      <c r="A771" s="1" t="s">
        <v>13707</v>
      </c>
      <c r="B771" s="1" t="s">
        <v>13708</v>
      </c>
      <c r="C771" s="7">
        <v>45300.477743055555</v>
      </c>
      <c r="D771" s="10">
        <v>188</v>
      </c>
      <c r="E771" s="1" t="s">
        <v>32</v>
      </c>
      <c r="F771">
        <f>IF(LEFT(Tableau1[[#This Row],[Eléments modifié]],$J$1)=$I$1,Tableau1[[#This Row],[Date]],9^9)</f>
        <v>387420489</v>
      </c>
      <c r="G771" s="9" t="str">
        <f>IF(Tableau1[[#This Row],[Date]]=_xlfn.MINIFS(Tableau1[1er],Tableau1[N° BL],Tableau1[[#This Row],[N° BL]],Tableau1[1er],Tableau1[[#This Row],[Date]]),D770,"")</f>
        <v/>
      </c>
    </row>
    <row r="772" spans="1:7" ht="14.25" customHeight="1" x14ac:dyDescent="0.25">
      <c r="A772" s="1" t="s">
        <v>13707</v>
      </c>
      <c r="B772" s="1" t="s">
        <v>13708</v>
      </c>
      <c r="C772" s="7">
        <v>45300.480439814812</v>
      </c>
      <c r="D772" s="10">
        <v>188</v>
      </c>
      <c r="E772" s="1" t="s">
        <v>4160</v>
      </c>
      <c r="F772">
        <f>IF(LEFT(Tableau1[[#This Row],[Eléments modifié]],$J$1)=$I$1,Tableau1[[#This Row],[Date]],9^9)</f>
        <v>387420489</v>
      </c>
      <c r="G772" s="9" t="str">
        <f>IF(Tableau1[[#This Row],[Date]]=_xlfn.MINIFS(Tableau1[1er],Tableau1[N° BL],Tableau1[[#This Row],[N° BL]],Tableau1[1er],Tableau1[[#This Row],[Date]]),D771,"")</f>
        <v/>
      </c>
    </row>
    <row r="773" spans="1:7" ht="14.25" customHeight="1" x14ac:dyDescent="0.25">
      <c r="A773" s="1" t="s">
        <v>13707</v>
      </c>
      <c r="B773" s="1" t="s">
        <v>13708</v>
      </c>
      <c r="C773" s="7">
        <v>45300.488020833334</v>
      </c>
      <c r="D773" s="10">
        <v>204</v>
      </c>
      <c r="E773" s="1" t="s">
        <v>14</v>
      </c>
      <c r="F773">
        <f>IF(LEFT(Tableau1[[#This Row],[Eléments modifié]],$J$1)=$I$1,Tableau1[[#This Row],[Date]],9^9)</f>
        <v>387420489</v>
      </c>
      <c r="G773" s="9" t="str">
        <f>IF(Tableau1[[#This Row],[Date]]=_xlfn.MINIFS(Tableau1[1er],Tableau1[N° BL],Tableau1[[#This Row],[N° BL]],Tableau1[1er],Tableau1[[#This Row],[Date]]),D772,"")</f>
        <v/>
      </c>
    </row>
    <row r="774" spans="1:7" ht="14.25" customHeight="1" x14ac:dyDescent="0.25">
      <c r="A774" s="1" t="s">
        <v>13707</v>
      </c>
      <c r="B774" s="1" t="s">
        <v>13708</v>
      </c>
      <c r="C774" s="7">
        <v>45300.529050925928</v>
      </c>
      <c r="D774" s="10">
        <v>189</v>
      </c>
      <c r="E774" s="1" t="s">
        <v>7</v>
      </c>
      <c r="F774">
        <f>IF(LEFT(Tableau1[[#This Row],[Eléments modifié]],$J$1)=$I$1,Tableau1[[#This Row],[Date]],9^9)</f>
        <v>45300.529050925928</v>
      </c>
      <c r="G774" s="9">
        <f>IF(Tableau1[[#This Row],[Date]]=_xlfn.MINIFS(Tableau1[1er],Tableau1[N° BL],Tableau1[[#This Row],[N° BL]],Tableau1[1er],Tableau1[[#This Row],[Date]]),D773,"")</f>
        <v>204</v>
      </c>
    </row>
    <row r="775" spans="1:7" ht="14.25" customHeight="1" x14ac:dyDescent="0.25">
      <c r="A775" s="1" t="s">
        <v>13715</v>
      </c>
      <c r="B775" s="1" t="s">
        <v>13716</v>
      </c>
      <c r="C775" s="7">
        <v>45300.470185185186</v>
      </c>
      <c r="D775" s="10">
        <v>210</v>
      </c>
      <c r="E775" s="1" t="s">
        <v>14</v>
      </c>
      <c r="F775">
        <f>IF(LEFT(Tableau1[[#This Row],[Eléments modifié]],$J$1)=$I$1,Tableau1[[#This Row],[Date]],9^9)</f>
        <v>387420489</v>
      </c>
      <c r="G775" s="9" t="str">
        <f>IF(Tableau1[[#This Row],[Date]]=_xlfn.MINIFS(Tableau1[1er],Tableau1[N° BL],Tableau1[[#This Row],[N° BL]],Tableau1[1er],Tableau1[[#This Row],[Date]]),D774,"")</f>
        <v/>
      </c>
    </row>
    <row r="776" spans="1:7" ht="14.25" customHeight="1" x14ac:dyDescent="0.25">
      <c r="A776" s="1" t="s">
        <v>13715</v>
      </c>
      <c r="B776" s="1" t="s">
        <v>13716</v>
      </c>
      <c r="C776" s="7">
        <v>45300.488009259258</v>
      </c>
      <c r="D776" s="10">
        <v>189</v>
      </c>
      <c r="E776" s="1" t="s">
        <v>7</v>
      </c>
      <c r="F776">
        <f>IF(LEFT(Tableau1[[#This Row],[Eléments modifié]],$J$1)=$I$1,Tableau1[[#This Row],[Date]],9^9)</f>
        <v>45300.488009259258</v>
      </c>
      <c r="G776" s="9">
        <f>IF(Tableau1[[#This Row],[Date]]=_xlfn.MINIFS(Tableau1[1er],Tableau1[N° BL],Tableau1[[#This Row],[N° BL]],Tableau1[1er],Tableau1[[#This Row],[Date]]),D775,"")</f>
        <v>210</v>
      </c>
    </row>
    <row r="777" spans="1:7" ht="14.25" customHeight="1" x14ac:dyDescent="0.25">
      <c r="A777" s="1" t="s">
        <v>13723</v>
      </c>
      <c r="B777" s="1" t="s">
        <v>13724</v>
      </c>
      <c r="C777" s="7">
        <v>45300.458113425928</v>
      </c>
      <c r="D777" s="10">
        <v>188</v>
      </c>
      <c r="E777" s="1" t="s">
        <v>9934</v>
      </c>
      <c r="F777">
        <f>IF(LEFT(Tableau1[[#This Row],[Eléments modifié]],$J$1)=$I$1,Tableau1[[#This Row],[Date]],9^9)</f>
        <v>387420489</v>
      </c>
      <c r="G777" s="9" t="str">
        <f>IF(Tableau1[[#This Row],[Date]]=_xlfn.MINIFS(Tableau1[1er],Tableau1[N° BL],Tableau1[[#This Row],[N° BL]],Tableau1[1er],Tableau1[[#This Row],[Date]]),D776,"")</f>
        <v/>
      </c>
    </row>
    <row r="778" spans="1:7" ht="14.25" customHeight="1" x14ac:dyDescent="0.25">
      <c r="A778" s="1" t="s">
        <v>13723</v>
      </c>
      <c r="B778" s="1" t="s">
        <v>13724</v>
      </c>
      <c r="C778" s="7">
        <v>45300.472546296296</v>
      </c>
      <c r="D778" s="10">
        <v>210</v>
      </c>
      <c r="E778" s="1" t="s">
        <v>7</v>
      </c>
      <c r="F778">
        <f>IF(LEFT(Tableau1[[#This Row],[Eléments modifié]],$J$1)=$I$1,Tableau1[[#This Row],[Date]],9^9)</f>
        <v>45300.472546296296</v>
      </c>
      <c r="G778" s="9">
        <f>IF(Tableau1[[#This Row],[Date]]=_xlfn.MINIFS(Tableau1[1er],Tableau1[N° BL],Tableau1[[#This Row],[N° BL]],Tableau1[1er],Tableau1[[#This Row],[Date]]),D777,"")</f>
        <v>188</v>
      </c>
    </row>
    <row r="779" spans="1:7" ht="14.25" customHeight="1" x14ac:dyDescent="0.25">
      <c r="A779" s="1" t="s">
        <v>13729</v>
      </c>
      <c r="B779" s="1" t="s">
        <v>13730</v>
      </c>
      <c r="C779" s="7">
        <v>45300.450162037036</v>
      </c>
      <c r="D779" s="10">
        <v>210</v>
      </c>
      <c r="E779" s="1" t="s">
        <v>9934</v>
      </c>
      <c r="F779">
        <f>IF(LEFT(Tableau1[[#This Row],[Eléments modifié]],$J$1)=$I$1,Tableau1[[#This Row],[Date]],9^9)</f>
        <v>387420489</v>
      </c>
      <c r="G779" s="9" t="str">
        <f>IF(Tableau1[[#This Row],[Date]]=_xlfn.MINIFS(Tableau1[1er],Tableau1[N° BL],Tableau1[[#This Row],[N° BL]],Tableau1[1er],Tableau1[[#This Row],[Date]]),D778,"")</f>
        <v/>
      </c>
    </row>
    <row r="780" spans="1:7" ht="14.25" customHeight="1" x14ac:dyDescent="0.25">
      <c r="A780" s="1" t="s">
        <v>13729</v>
      </c>
      <c r="B780" s="1" t="s">
        <v>13730</v>
      </c>
      <c r="C780" s="7">
        <v>45300.458090277774</v>
      </c>
      <c r="D780" s="10">
        <v>210</v>
      </c>
      <c r="E780" s="1" t="s">
        <v>7</v>
      </c>
      <c r="F780">
        <f>IF(LEFT(Tableau1[[#This Row],[Eléments modifié]],$J$1)=$I$1,Tableau1[[#This Row],[Date]],9^9)</f>
        <v>45300.458090277774</v>
      </c>
      <c r="G780" s="9">
        <f>IF(Tableau1[[#This Row],[Date]]=_xlfn.MINIFS(Tableau1[1er],Tableau1[N° BL],Tableau1[[#This Row],[N° BL]],Tableau1[1er],Tableau1[[#This Row],[Date]]),D779,"")</f>
        <v>210</v>
      </c>
    </row>
    <row r="781" spans="1:7" ht="14.25" customHeight="1" x14ac:dyDescent="0.25">
      <c r="A781" s="1" t="s">
        <v>13053</v>
      </c>
      <c r="B781" s="1" t="s">
        <v>13054</v>
      </c>
      <c r="C781" s="7">
        <v>45300.535324074073</v>
      </c>
      <c r="D781" s="10">
        <v>188</v>
      </c>
      <c r="E781" s="1" t="s">
        <v>32</v>
      </c>
      <c r="F781">
        <f>IF(LEFT(Tableau1[[#This Row],[Eléments modifié]],$J$1)=$I$1,Tableau1[[#This Row],[Date]],9^9)</f>
        <v>387420489</v>
      </c>
      <c r="G781" s="9" t="str">
        <f>IF(Tableau1[[#This Row],[Date]]=_xlfn.MINIFS(Tableau1[1er],Tableau1[N° BL],Tableau1[[#This Row],[N° BL]],Tableau1[1er],Tableau1[[#This Row],[Date]]),D780,"")</f>
        <v/>
      </c>
    </row>
    <row r="782" spans="1:7" ht="14.25" customHeight="1" x14ac:dyDescent="0.25">
      <c r="A782" s="1" t="s">
        <v>13053</v>
      </c>
      <c r="B782" s="1" t="s">
        <v>13054</v>
      </c>
      <c r="C782" s="7">
        <v>45300.557245370372</v>
      </c>
      <c r="D782" s="10">
        <v>189</v>
      </c>
      <c r="E782" s="1" t="s">
        <v>20</v>
      </c>
      <c r="F782">
        <f>IF(LEFT(Tableau1[[#This Row],[Eléments modifié]],$J$1)=$I$1,Tableau1[[#This Row],[Date]],9^9)</f>
        <v>387420489</v>
      </c>
      <c r="G782" s="9" t="str">
        <f>IF(Tableau1[[#This Row],[Date]]=_xlfn.MINIFS(Tableau1[1er],Tableau1[N° BL],Tableau1[[#This Row],[N° BL]],Tableau1[1er],Tableau1[[#This Row],[Date]]),D781,"")</f>
        <v/>
      </c>
    </row>
    <row r="783" spans="1:7" ht="14.25" customHeight="1" x14ac:dyDescent="0.25">
      <c r="A783" s="1" t="s">
        <v>13053</v>
      </c>
      <c r="B783" s="1" t="s">
        <v>13054</v>
      </c>
      <c r="C783" s="7">
        <v>45301.372604166667</v>
      </c>
      <c r="D783" s="10">
        <v>204</v>
      </c>
      <c r="E783" s="1" t="s">
        <v>371</v>
      </c>
      <c r="F783">
        <f>IF(LEFT(Tableau1[[#This Row],[Eléments modifié]],$J$1)=$I$1,Tableau1[[#This Row],[Date]],9^9)</f>
        <v>387420489</v>
      </c>
      <c r="G783" s="9" t="str">
        <f>IF(Tableau1[[#This Row],[Date]]=_xlfn.MINIFS(Tableau1[1er],Tableau1[N° BL],Tableau1[[#This Row],[N° BL]],Tableau1[1er],Tableau1[[#This Row],[Date]]),D782,"")</f>
        <v/>
      </c>
    </row>
    <row r="784" spans="1:7" ht="14.25" customHeight="1" x14ac:dyDescent="0.25">
      <c r="A784" s="1" t="s">
        <v>13053</v>
      </c>
      <c r="B784" s="1" t="s">
        <v>13054</v>
      </c>
      <c r="C784" s="7">
        <v>45301.474050925928</v>
      </c>
      <c r="D784" s="10">
        <v>209</v>
      </c>
      <c r="E784" s="1" t="s">
        <v>7</v>
      </c>
      <c r="F784">
        <f>IF(LEFT(Tableau1[[#This Row],[Eléments modifié]],$J$1)=$I$1,Tableau1[[#This Row],[Date]],9^9)</f>
        <v>45301.474050925928</v>
      </c>
      <c r="G784" s="9">
        <f>IF(Tableau1[[#This Row],[Date]]=_xlfn.MINIFS(Tableau1[1er],Tableau1[N° BL],Tableau1[[#This Row],[N° BL]],Tableau1[1er],Tableau1[[#This Row],[Date]]),D783,"")</f>
        <v>204</v>
      </c>
    </row>
    <row r="785" spans="1:7" ht="14.25" customHeight="1" x14ac:dyDescent="0.25">
      <c r="A785" s="1" t="s">
        <v>13053</v>
      </c>
      <c r="B785" s="1" t="s">
        <v>13054</v>
      </c>
      <c r="C785" s="7">
        <v>45308.5471875</v>
      </c>
      <c r="D785" s="10">
        <v>210</v>
      </c>
      <c r="E785" s="1" t="s">
        <v>7</v>
      </c>
      <c r="F785">
        <f>IF(LEFT(Tableau1[[#This Row],[Eléments modifié]],$J$1)=$I$1,Tableau1[[#This Row],[Date]],9^9)</f>
        <v>45308.5471875</v>
      </c>
      <c r="G785" s="9">
        <f>IF(Tableau1[[#This Row],[Date]]=_xlfn.MINIFS(Tableau1[1er],Tableau1[N° BL],Tableau1[[#This Row],[N° BL]],Tableau1[1er],Tableau1[[#This Row],[Date]]),D784,"")</f>
        <v>209</v>
      </c>
    </row>
    <row r="786" spans="1:7" ht="14.25" customHeight="1" x14ac:dyDescent="0.25">
      <c r="A786" s="1" t="s">
        <v>13053</v>
      </c>
      <c r="B786" s="1" t="s">
        <v>13054</v>
      </c>
      <c r="C786" s="7">
        <v>45310.738935185182</v>
      </c>
      <c r="D786" s="10">
        <v>188</v>
      </c>
      <c r="E786" s="1" t="s">
        <v>7</v>
      </c>
      <c r="F786">
        <f>IF(LEFT(Tableau1[[#This Row],[Eléments modifié]],$J$1)=$I$1,Tableau1[[#This Row],[Date]],9^9)</f>
        <v>45310.738935185182</v>
      </c>
      <c r="G786" s="9">
        <f>IF(Tableau1[[#This Row],[Date]]=_xlfn.MINIFS(Tableau1[1er],Tableau1[N° BL],Tableau1[[#This Row],[N° BL]],Tableau1[1er],Tableau1[[#This Row],[Date]]),D785,"")</f>
        <v>210</v>
      </c>
    </row>
    <row r="787" spans="1:7" ht="14.25" customHeight="1" x14ac:dyDescent="0.25">
      <c r="A787" s="1" t="s">
        <v>13667</v>
      </c>
      <c r="B787" s="1" t="s">
        <v>13668</v>
      </c>
      <c r="C787" s="7">
        <v>45300.552453703705</v>
      </c>
      <c r="D787" s="10">
        <v>204</v>
      </c>
      <c r="E787" s="1" t="s">
        <v>111</v>
      </c>
      <c r="F787">
        <f>IF(LEFT(Tableau1[[#This Row],[Eléments modifié]],$J$1)=$I$1,Tableau1[[#This Row],[Date]],9^9)</f>
        <v>387420489</v>
      </c>
      <c r="G787" s="9" t="str">
        <f>IF(Tableau1[[#This Row],[Date]]=_xlfn.MINIFS(Tableau1[1er],Tableau1[N° BL],Tableau1[[#This Row],[N° BL]],Tableau1[1er],Tableau1[[#This Row],[Date]]),D786,"")</f>
        <v/>
      </c>
    </row>
    <row r="788" spans="1:7" ht="14.25" customHeight="1" x14ac:dyDescent="0.25">
      <c r="A788" s="1" t="s">
        <v>13667</v>
      </c>
      <c r="B788" s="1" t="s">
        <v>13668</v>
      </c>
      <c r="C788" s="7">
        <v>45300.651921296296</v>
      </c>
      <c r="D788" s="10">
        <v>176</v>
      </c>
      <c r="E788" s="1" t="s">
        <v>7</v>
      </c>
      <c r="F788">
        <f>IF(LEFT(Tableau1[[#This Row],[Eléments modifié]],$J$1)=$I$1,Tableau1[[#This Row],[Date]],9^9)</f>
        <v>45300.651921296296</v>
      </c>
      <c r="G788" s="9">
        <f>IF(Tableau1[[#This Row],[Date]]=_xlfn.MINIFS(Tableau1[1er],Tableau1[N° BL],Tableau1[[#This Row],[N° BL]],Tableau1[1er],Tableau1[[#This Row],[Date]]),D787,"")</f>
        <v>204</v>
      </c>
    </row>
    <row r="789" spans="1:7" ht="14.25" customHeight="1" x14ac:dyDescent="0.25">
      <c r="A789" s="1" t="s">
        <v>13621</v>
      </c>
      <c r="B789" s="1" t="s">
        <v>13622</v>
      </c>
      <c r="C789" s="7">
        <v>45301.46166666667</v>
      </c>
      <c r="D789" s="10">
        <v>189</v>
      </c>
      <c r="E789" s="1" t="s">
        <v>4825</v>
      </c>
      <c r="F789">
        <f>IF(LEFT(Tableau1[[#This Row],[Eléments modifié]],$J$1)=$I$1,Tableau1[[#This Row],[Date]],9^9)</f>
        <v>387420489</v>
      </c>
      <c r="G789" s="9" t="str">
        <f>IF(Tableau1[[#This Row],[Date]]=_xlfn.MINIFS(Tableau1[1er],Tableau1[N° BL],Tableau1[[#This Row],[N° BL]],Tableau1[1er],Tableau1[[#This Row],[Date]]),D788,"")</f>
        <v/>
      </c>
    </row>
    <row r="790" spans="1:7" ht="14.25" customHeight="1" x14ac:dyDescent="0.25">
      <c r="A790" s="1" t="s">
        <v>13621</v>
      </c>
      <c r="B790" s="1" t="s">
        <v>13622</v>
      </c>
      <c r="C790" s="7">
        <v>45301.505011574074</v>
      </c>
      <c r="D790" s="10">
        <v>188</v>
      </c>
      <c r="E790" s="1" t="s">
        <v>41</v>
      </c>
      <c r="F790">
        <f>IF(LEFT(Tableau1[[#This Row],[Eléments modifié]],$J$1)=$I$1,Tableau1[[#This Row],[Date]],9^9)</f>
        <v>387420489</v>
      </c>
      <c r="G790" s="9" t="str">
        <f>IF(Tableau1[[#This Row],[Date]]=_xlfn.MINIFS(Tableau1[1er],Tableau1[N° BL],Tableau1[[#This Row],[N° BL]],Tableau1[1er],Tableau1[[#This Row],[Date]]),D789,"")</f>
        <v/>
      </c>
    </row>
    <row r="791" spans="1:7" ht="14.25" customHeight="1" x14ac:dyDescent="0.25">
      <c r="A791" s="1" t="s">
        <v>13621</v>
      </c>
      <c r="B791" s="1" t="s">
        <v>13622</v>
      </c>
      <c r="C791" s="7">
        <v>45301.534537037034</v>
      </c>
      <c r="D791" s="10">
        <v>189</v>
      </c>
      <c r="E791" s="1" t="s">
        <v>4825</v>
      </c>
      <c r="F791">
        <f>IF(LEFT(Tableau1[[#This Row],[Eléments modifié]],$J$1)=$I$1,Tableau1[[#This Row],[Date]],9^9)</f>
        <v>387420489</v>
      </c>
      <c r="G791" s="9" t="str">
        <f>IF(Tableau1[[#This Row],[Date]]=_xlfn.MINIFS(Tableau1[1er],Tableau1[N° BL],Tableau1[[#This Row],[N° BL]],Tableau1[1er],Tableau1[[#This Row],[Date]]),D790,"")</f>
        <v/>
      </c>
    </row>
    <row r="792" spans="1:7" ht="14.25" customHeight="1" x14ac:dyDescent="0.25">
      <c r="A792" s="1" t="s">
        <v>13621</v>
      </c>
      <c r="B792" s="1" t="s">
        <v>13622</v>
      </c>
      <c r="C792" s="7">
        <v>45301.553240740737</v>
      </c>
      <c r="D792" s="10">
        <v>204</v>
      </c>
      <c r="E792" s="1" t="s">
        <v>7</v>
      </c>
      <c r="F792">
        <f>IF(LEFT(Tableau1[[#This Row],[Eléments modifié]],$J$1)=$I$1,Tableau1[[#This Row],[Date]],9^9)</f>
        <v>45301.553240740737</v>
      </c>
      <c r="G792" s="9">
        <f>IF(Tableau1[[#This Row],[Date]]=_xlfn.MINIFS(Tableau1[1er],Tableau1[N° BL],Tableau1[[#This Row],[N° BL]],Tableau1[1er],Tableau1[[#This Row],[Date]]),D791,"")</f>
        <v>189</v>
      </c>
    </row>
    <row r="793" spans="1:7" ht="14.25" customHeight="1" x14ac:dyDescent="0.25">
      <c r="A793" s="1" t="s">
        <v>13679</v>
      </c>
      <c r="B793" s="1" t="s">
        <v>13680</v>
      </c>
      <c r="C793" s="7">
        <v>45300.472557870373</v>
      </c>
      <c r="D793" s="10">
        <v>210</v>
      </c>
      <c r="E793" s="1" t="s">
        <v>9934</v>
      </c>
      <c r="F793">
        <f>IF(LEFT(Tableau1[[#This Row],[Eléments modifié]],$J$1)=$I$1,Tableau1[[#This Row],[Date]],9^9)</f>
        <v>387420489</v>
      </c>
      <c r="G793" s="9" t="str">
        <f>IF(Tableau1[[#This Row],[Date]]=_xlfn.MINIFS(Tableau1[1er],Tableau1[N° BL],Tableau1[[#This Row],[N° BL]],Tableau1[1er],Tableau1[[#This Row],[Date]]),D792,"")</f>
        <v/>
      </c>
    </row>
    <row r="794" spans="1:7" ht="14.25" customHeight="1" x14ac:dyDescent="0.25">
      <c r="A794" s="1" t="s">
        <v>13679</v>
      </c>
      <c r="B794" s="1" t="s">
        <v>13680</v>
      </c>
      <c r="C794" s="7">
        <v>45300.472939814812</v>
      </c>
      <c r="D794" s="10">
        <v>204</v>
      </c>
      <c r="E794" s="1" t="s">
        <v>41</v>
      </c>
      <c r="F794">
        <f>IF(LEFT(Tableau1[[#This Row],[Eléments modifié]],$J$1)=$I$1,Tableau1[[#This Row],[Date]],9^9)</f>
        <v>387420489</v>
      </c>
      <c r="G794" s="9" t="str">
        <f>IF(Tableau1[[#This Row],[Date]]=_xlfn.MINIFS(Tableau1[1er],Tableau1[N° BL],Tableau1[[#This Row],[N° BL]],Tableau1[1er],Tableau1[[#This Row],[Date]]),D793,"")</f>
        <v/>
      </c>
    </row>
    <row r="795" spans="1:7" ht="14.25" customHeight="1" x14ac:dyDescent="0.25">
      <c r="A795" s="1" t="s">
        <v>13679</v>
      </c>
      <c r="B795" s="1" t="s">
        <v>13680</v>
      </c>
      <c r="C795" s="7">
        <v>45300.559965277775</v>
      </c>
      <c r="D795" s="10">
        <v>209</v>
      </c>
      <c r="E795" s="1" t="s">
        <v>9934</v>
      </c>
      <c r="F795">
        <f>IF(LEFT(Tableau1[[#This Row],[Eléments modifié]],$J$1)=$I$1,Tableau1[[#This Row],[Date]],9^9)</f>
        <v>387420489</v>
      </c>
      <c r="G795" s="9" t="str">
        <f>IF(Tableau1[[#This Row],[Date]]=_xlfn.MINIFS(Tableau1[1er],Tableau1[N° BL],Tableau1[[#This Row],[N° BL]],Tableau1[1er],Tableau1[[#This Row],[Date]]),D794,"")</f>
        <v/>
      </c>
    </row>
    <row r="796" spans="1:7" ht="14.25" customHeight="1" x14ac:dyDescent="0.25">
      <c r="A796" s="1" t="s">
        <v>13679</v>
      </c>
      <c r="B796" s="1" t="s">
        <v>13680</v>
      </c>
      <c r="C796" s="7">
        <v>45300.602662037039</v>
      </c>
      <c r="D796" s="10">
        <v>210</v>
      </c>
      <c r="E796" s="1" t="s">
        <v>7</v>
      </c>
      <c r="F796">
        <f>IF(LEFT(Tableau1[[#This Row],[Eléments modifié]],$J$1)=$I$1,Tableau1[[#This Row],[Date]],9^9)</f>
        <v>45300.602662037039</v>
      </c>
      <c r="G796" s="9">
        <f>IF(Tableau1[[#This Row],[Date]]=_xlfn.MINIFS(Tableau1[1er],Tableau1[N° BL],Tableau1[[#This Row],[N° BL]],Tableau1[1er],Tableau1[[#This Row],[Date]]),D795,"")</f>
        <v>209</v>
      </c>
    </row>
    <row r="797" spans="1:7" ht="14.25" customHeight="1" x14ac:dyDescent="0.25">
      <c r="A797" s="1" t="s">
        <v>13679</v>
      </c>
      <c r="B797" s="1" t="s">
        <v>13680</v>
      </c>
      <c r="C797" s="7">
        <v>45300.60292824074</v>
      </c>
      <c r="D797" s="10">
        <v>210</v>
      </c>
      <c r="E797" s="1" t="s">
        <v>7</v>
      </c>
      <c r="F797">
        <f>IF(LEFT(Tableau1[[#This Row],[Eléments modifié]],$J$1)=$I$1,Tableau1[[#This Row],[Date]],9^9)</f>
        <v>45300.60292824074</v>
      </c>
      <c r="G797" s="9">
        <f>IF(Tableau1[[#This Row],[Date]]=_xlfn.MINIFS(Tableau1[1er],Tableau1[N° BL],Tableau1[[#This Row],[N° BL]],Tableau1[1er],Tableau1[[#This Row],[Date]]),D796,"")</f>
        <v>210</v>
      </c>
    </row>
    <row r="798" spans="1:7" ht="14.25" customHeight="1" x14ac:dyDescent="0.25">
      <c r="A798" s="1" t="s">
        <v>13681</v>
      </c>
      <c r="B798" s="1" t="s">
        <v>13682</v>
      </c>
      <c r="C798" s="7">
        <v>45300.55777777778</v>
      </c>
      <c r="D798" s="10">
        <v>188</v>
      </c>
      <c r="E798" s="1" t="s">
        <v>32</v>
      </c>
      <c r="F798">
        <f>IF(LEFT(Tableau1[[#This Row],[Eléments modifié]],$J$1)=$I$1,Tableau1[[#This Row],[Date]],9^9)</f>
        <v>387420489</v>
      </c>
      <c r="G798" s="9" t="str">
        <f>IF(Tableau1[[#This Row],[Date]]=_xlfn.MINIFS(Tableau1[1er],Tableau1[N° BL],Tableau1[[#This Row],[N° BL]],Tableau1[1er],Tableau1[[#This Row],[Date]]),D797,"")</f>
        <v/>
      </c>
    </row>
    <row r="799" spans="1:7" ht="14.25" customHeight="1" x14ac:dyDescent="0.25">
      <c r="A799" s="1" t="s">
        <v>13681</v>
      </c>
      <c r="B799" s="1" t="s">
        <v>13682</v>
      </c>
      <c r="C799" s="7">
        <v>45300.558634259258</v>
      </c>
      <c r="D799" s="10">
        <v>210</v>
      </c>
      <c r="E799" s="1" t="s">
        <v>20</v>
      </c>
      <c r="F799">
        <f>IF(LEFT(Tableau1[[#This Row],[Eléments modifié]],$J$1)=$I$1,Tableau1[[#This Row],[Date]],9^9)</f>
        <v>387420489</v>
      </c>
      <c r="G799" s="9" t="str">
        <f>IF(Tableau1[[#This Row],[Date]]=_xlfn.MINIFS(Tableau1[1er],Tableau1[N° BL],Tableau1[[#This Row],[N° BL]],Tableau1[1er],Tableau1[[#This Row],[Date]]),D798,"")</f>
        <v/>
      </c>
    </row>
    <row r="800" spans="1:7" ht="14.25" customHeight="1" x14ac:dyDescent="0.25">
      <c r="A800" s="1" t="s">
        <v>13681</v>
      </c>
      <c r="B800" s="1" t="s">
        <v>13682</v>
      </c>
      <c r="C800" s="7">
        <v>45300.560254629629</v>
      </c>
      <c r="D800" s="10">
        <v>189</v>
      </c>
      <c r="E800" s="1" t="s">
        <v>371</v>
      </c>
      <c r="F800">
        <f>IF(LEFT(Tableau1[[#This Row],[Eléments modifié]],$J$1)=$I$1,Tableau1[[#This Row],[Date]],9^9)</f>
        <v>387420489</v>
      </c>
      <c r="G800" s="9" t="str">
        <f>IF(Tableau1[[#This Row],[Date]]=_xlfn.MINIFS(Tableau1[1er],Tableau1[N° BL],Tableau1[[#This Row],[N° BL]],Tableau1[1er],Tableau1[[#This Row],[Date]]),D799,"")</f>
        <v/>
      </c>
    </row>
    <row r="801" spans="1:7" ht="14.25" customHeight="1" x14ac:dyDescent="0.25">
      <c r="A801" s="1" t="s">
        <v>13681</v>
      </c>
      <c r="B801" s="1" t="s">
        <v>13682</v>
      </c>
      <c r="C801" s="7">
        <v>45300.586701388886</v>
      </c>
      <c r="D801" s="10">
        <v>209</v>
      </c>
      <c r="E801" s="1" t="s">
        <v>7</v>
      </c>
      <c r="F801">
        <f>IF(LEFT(Tableau1[[#This Row],[Eléments modifié]],$J$1)=$I$1,Tableau1[[#This Row],[Date]],9^9)</f>
        <v>45300.586701388886</v>
      </c>
      <c r="G801" s="9">
        <f>IF(Tableau1[[#This Row],[Date]]=_xlfn.MINIFS(Tableau1[1er],Tableau1[N° BL],Tableau1[[#This Row],[N° BL]],Tableau1[1er],Tableau1[[#This Row],[Date]]),D800,"")</f>
        <v>189</v>
      </c>
    </row>
    <row r="802" spans="1:7" ht="14.25" customHeight="1" x14ac:dyDescent="0.25">
      <c r="A802" s="1" t="s">
        <v>13677</v>
      </c>
      <c r="B802" s="1" t="s">
        <v>13678</v>
      </c>
      <c r="C802" s="7">
        <v>45300.591504629629</v>
      </c>
      <c r="D802" s="10">
        <v>188</v>
      </c>
      <c r="E802" s="1" t="s">
        <v>4825</v>
      </c>
      <c r="F802">
        <f>IF(LEFT(Tableau1[[#This Row],[Eléments modifié]],$J$1)=$I$1,Tableau1[[#This Row],[Date]],9^9)</f>
        <v>387420489</v>
      </c>
      <c r="G802" s="9" t="str">
        <f>IF(Tableau1[[#This Row],[Date]]=_xlfn.MINIFS(Tableau1[1er],Tableau1[N° BL],Tableau1[[#This Row],[N° BL]],Tableau1[1er],Tableau1[[#This Row],[Date]]),D801,"")</f>
        <v/>
      </c>
    </row>
    <row r="803" spans="1:7" ht="14.25" customHeight="1" x14ac:dyDescent="0.25">
      <c r="A803" s="1" t="s">
        <v>13677</v>
      </c>
      <c r="B803" s="1" t="s">
        <v>13678</v>
      </c>
      <c r="C803" s="7">
        <v>45300.606782407405</v>
      </c>
      <c r="D803" s="10">
        <v>204</v>
      </c>
      <c r="E803" s="1" t="s">
        <v>7</v>
      </c>
      <c r="F803">
        <f>IF(LEFT(Tableau1[[#This Row],[Eléments modifié]],$J$1)=$I$1,Tableau1[[#This Row],[Date]],9^9)</f>
        <v>45300.606782407405</v>
      </c>
      <c r="G803" s="9">
        <f>IF(Tableau1[[#This Row],[Date]]=_xlfn.MINIFS(Tableau1[1er],Tableau1[N° BL],Tableau1[[#This Row],[N° BL]],Tableau1[1er],Tableau1[[#This Row],[Date]]),D802,"")</f>
        <v>188</v>
      </c>
    </row>
    <row r="804" spans="1:7" ht="14.25" customHeight="1" x14ac:dyDescent="0.25">
      <c r="A804" s="1" t="s">
        <v>13685</v>
      </c>
      <c r="B804" s="1" t="s">
        <v>13686</v>
      </c>
      <c r="C804" s="7">
        <v>45300.509201388886</v>
      </c>
      <c r="D804" s="10">
        <v>209</v>
      </c>
      <c r="E804" s="1" t="s">
        <v>371</v>
      </c>
      <c r="F804">
        <f>IF(LEFT(Tableau1[[#This Row],[Eléments modifié]],$J$1)=$I$1,Tableau1[[#This Row],[Date]],9^9)</f>
        <v>387420489</v>
      </c>
      <c r="G804" s="9" t="str">
        <f>IF(Tableau1[[#This Row],[Date]]=_xlfn.MINIFS(Tableau1[1er],Tableau1[N° BL],Tableau1[[#This Row],[N° BL]],Tableau1[1er],Tableau1[[#This Row],[Date]]),D803,"")</f>
        <v/>
      </c>
    </row>
    <row r="805" spans="1:7" ht="14.25" customHeight="1" x14ac:dyDescent="0.25">
      <c r="A805" s="1" t="s">
        <v>13685</v>
      </c>
      <c r="B805" s="1" t="s">
        <v>13686</v>
      </c>
      <c r="C805" s="7">
        <v>45300.509375000001</v>
      </c>
      <c r="D805" s="10">
        <v>204</v>
      </c>
      <c r="E805" s="1" t="s">
        <v>20</v>
      </c>
      <c r="F805">
        <f>IF(LEFT(Tableau1[[#This Row],[Eléments modifié]],$J$1)=$I$1,Tableau1[[#This Row],[Date]],9^9)</f>
        <v>387420489</v>
      </c>
      <c r="G805" s="9" t="str">
        <f>IF(Tableau1[[#This Row],[Date]]=_xlfn.MINIFS(Tableau1[1er],Tableau1[N° BL],Tableau1[[#This Row],[N° BL]],Tableau1[1er],Tableau1[[#This Row],[Date]]),D804,"")</f>
        <v/>
      </c>
    </row>
    <row r="806" spans="1:7" ht="14.25" customHeight="1" x14ac:dyDescent="0.25">
      <c r="A806" s="1" t="s">
        <v>13685</v>
      </c>
      <c r="B806" s="1" t="s">
        <v>13686</v>
      </c>
      <c r="C806" s="7">
        <v>45300.527372685188</v>
      </c>
      <c r="D806" s="10">
        <v>204</v>
      </c>
      <c r="E806" s="1" t="s">
        <v>4825</v>
      </c>
      <c r="F806">
        <f>IF(LEFT(Tableau1[[#This Row],[Eléments modifié]],$J$1)=$I$1,Tableau1[[#This Row],[Date]],9^9)</f>
        <v>387420489</v>
      </c>
      <c r="G806" s="9" t="str">
        <f>IF(Tableau1[[#This Row],[Date]]=_xlfn.MINIFS(Tableau1[1er],Tableau1[N° BL],Tableau1[[#This Row],[N° BL]],Tableau1[1er],Tableau1[[#This Row],[Date]]),D805,"")</f>
        <v/>
      </c>
    </row>
    <row r="807" spans="1:7" ht="14.25" customHeight="1" x14ac:dyDescent="0.25">
      <c r="A807" s="1" t="s">
        <v>13685</v>
      </c>
      <c r="B807" s="1" t="s">
        <v>13686</v>
      </c>
      <c r="C807" s="7">
        <v>45300.527557870373</v>
      </c>
      <c r="D807" s="10">
        <v>188</v>
      </c>
      <c r="E807" s="1" t="s">
        <v>41</v>
      </c>
      <c r="F807">
        <f>IF(LEFT(Tableau1[[#This Row],[Eléments modifié]],$J$1)=$I$1,Tableau1[[#This Row],[Date]],9^9)</f>
        <v>387420489</v>
      </c>
      <c r="G807" s="9" t="str">
        <f>IF(Tableau1[[#This Row],[Date]]=_xlfn.MINIFS(Tableau1[1er],Tableau1[N° BL],Tableau1[[#This Row],[N° BL]],Tableau1[1er],Tableau1[[#This Row],[Date]]),D806,"")</f>
        <v/>
      </c>
    </row>
    <row r="808" spans="1:7" ht="14.25" customHeight="1" x14ac:dyDescent="0.25">
      <c r="A808" s="1" t="s">
        <v>13685</v>
      </c>
      <c r="B808" s="1" t="s">
        <v>13686</v>
      </c>
      <c r="C808" s="7">
        <v>45300.55269675926</v>
      </c>
      <c r="D808" s="10">
        <v>188</v>
      </c>
      <c r="E808" s="1" t="s">
        <v>4825</v>
      </c>
      <c r="F808">
        <f>IF(LEFT(Tableau1[[#This Row],[Eléments modifié]],$J$1)=$I$1,Tableau1[[#This Row],[Date]],9^9)</f>
        <v>387420489</v>
      </c>
      <c r="G808" s="9" t="str">
        <f>IF(Tableau1[[#This Row],[Date]]=_xlfn.MINIFS(Tableau1[1er],Tableau1[N° BL],Tableau1[[#This Row],[N° BL]],Tableau1[1er],Tableau1[[#This Row],[Date]]),D807,"")</f>
        <v/>
      </c>
    </row>
    <row r="809" spans="1:7" ht="14.25" customHeight="1" x14ac:dyDescent="0.25">
      <c r="A809" s="1" t="s">
        <v>13685</v>
      </c>
      <c r="B809" s="1" t="s">
        <v>13686</v>
      </c>
      <c r="C809" s="7">
        <v>45300.582951388889</v>
      </c>
      <c r="D809" s="10">
        <v>204</v>
      </c>
      <c r="E809" s="1" t="s">
        <v>7</v>
      </c>
      <c r="F809">
        <f>IF(LEFT(Tableau1[[#This Row],[Eléments modifié]],$J$1)=$I$1,Tableau1[[#This Row],[Date]],9^9)</f>
        <v>45300.582951388889</v>
      </c>
      <c r="G809" s="9">
        <f>IF(Tableau1[[#This Row],[Date]]=_xlfn.MINIFS(Tableau1[1er],Tableau1[N° BL],Tableau1[[#This Row],[N° BL]],Tableau1[1er],Tableau1[[#This Row],[Date]]),D808,"")</f>
        <v>188</v>
      </c>
    </row>
    <row r="810" spans="1:7" ht="14.25" customHeight="1" x14ac:dyDescent="0.25">
      <c r="A810" s="1" t="s">
        <v>13523</v>
      </c>
      <c r="B810" s="1" t="s">
        <v>13524</v>
      </c>
      <c r="C810" s="7">
        <v>45301.687361111108</v>
      </c>
      <c r="D810" s="10">
        <v>204</v>
      </c>
      <c r="E810" s="1" t="s">
        <v>3459</v>
      </c>
      <c r="F810">
        <f>IF(LEFT(Tableau1[[#This Row],[Eléments modifié]],$J$1)=$I$1,Tableau1[[#This Row],[Date]],9^9)</f>
        <v>387420489</v>
      </c>
      <c r="G810" s="9" t="str">
        <f>IF(Tableau1[[#This Row],[Date]]=_xlfn.MINIFS(Tableau1[1er],Tableau1[N° BL],Tableau1[[#This Row],[N° BL]],Tableau1[1er],Tableau1[[#This Row],[Date]]),D809,"")</f>
        <v/>
      </c>
    </row>
    <row r="811" spans="1:7" ht="14.25" customHeight="1" x14ac:dyDescent="0.25">
      <c r="A811" s="1" t="s">
        <v>13523</v>
      </c>
      <c r="B811" s="1" t="s">
        <v>13524</v>
      </c>
      <c r="C811" s="7">
        <v>45302.554351851853</v>
      </c>
      <c r="D811" s="10">
        <v>211</v>
      </c>
      <c r="E811" s="1" t="s">
        <v>41</v>
      </c>
      <c r="F811">
        <f>IF(LEFT(Tableau1[[#This Row],[Eléments modifié]],$J$1)=$I$1,Tableau1[[#This Row],[Date]],9^9)</f>
        <v>387420489</v>
      </c>
      <c r="G811" s="9" t="str">
        <f>IF(Tableau1[[#This Row],[Date]]=_xlfn.MINIFS(Tableau1[1er],Tableau1[N° BL],Tableau1[[#This Row],[N° BL]],Tableau1[1er],Tableau1[[#This Row],[Date]]),D810,"")</f>
        <v/>
      </c>
    </row>
    <row r="812" spans="1:7" ht="14.25" customHeight="1" x14ac:dyDescent="0.25">
      <c r="A812" s="1" t="s">
        <v>13523</v>
      </c>
      <c r="B812" s="1" t="s">
        <v>13524</v>
      </c>
      <c r="C812" s="7">
        <v>45302.554872685185</v>
      </c>
      <c r="D812" s="10">
        <v>211</v>
      </c>
      <c r="E812" s="1" t="s">
        <v>3459</v>
      </c>
      <c r="F812">
        <f>IF(LEFT(Tableau1[[#This Row],[Eléments modifié]],$J$1)=$I$1,Tableau1[[#This Row],[Date]],9^9)</f>
        <v>387420489</v>
      </c>
      <c r="G812" s="9" t="str">
        <f>IF(Tableau1[[#This Row],[Date]]=_xlfn.MINIFS(Tableau1[1er],Tableau1[N° BL],Tableau1[[#This Row],[N° BL]],Tableau1[1er],Tableau1[[#This Row],[Date]]),D811,"")</f>
        <v/>
      </c>
    </row>
    <row r="813" spans="1:7" ht="14.25" customHeight="1" x14ac:dyDescent="0.25">
      <c r="A813" s="1" t="s">
        <v>13523</v>
      </c>
      <c r="B813" s="1" t="s">
        <v>13524</v>
      </c>
      <c r="C813" s="7">
        <v>45302.556481481479</v>
      </c>
      <c r="D813" s="10">
        <v>211</v>
      </c>
      <c r="E813" s="1" t="s">
        <v>41</v>
      </c>
      <c r="F813">
        <f>IF(LEFT(Tableau1[[#This Row],[Eléments modifié]],$J$1)=$I$1,Tableau1[[#This Row],[Date]],9^9)</f>
        <v>387420489</v>
      </c>
      <c r="G813" s="9" t="str">
        <f>IF(Tableau1[[#This Row],[Date]]=_xlfn.MINIFS(Tableau1[1er],Tableau1[N° BL],Tableau1[[#This Row],[N° BL]],Tableau1[1er],Tableau1[[#This Row],[Date]]),D812,"")</f>
        <v/>
      </c>
    </row>
    <row r="814" spans="1:7" ht="14.25" customHeight="1" x14ac:dyDescent="0.25">
      <c r="A814" s="1" t="s">
        <v>13523</v>
      </c>
      <c r="B814" s="1" t="s">
        <v>13524</v>
      </c>
      <c r="C814" s="7">
        <v>45302.55736111111</v>
      </c>
      <c r="D814" s="10">
        <v>211</v>
      </c>
      <c r="E814" s="1" t="s">
        <v>3459</v>
      </c>
      <c r="F814">
        <f>IF(LEFT(Tableau1[[#This Row],[Eléments modifié]],$J$1)=$I$1,Tableau1[[#This Row],[Date]],9^9)</f>
        <v>387420489</v>
      </c>
      <c r="G814" s="9" t="str">
        <f>IF(Tableau1[[#This Row],[Date]]=_xlfn.MINIFS(Tableau1[1er],Tableau1[N° BL],Tableau1[[#This Row],[N° BL]],Tableau1[1er],Tableau1[[#This Row],[Date]]),D813,"")</f>
        <v/>
      </c>
    </row>
    <row r="815" spans="1:7" ht="14.25" customHeight="1" x14ac:dyDescent="0.25">
      <c r="A815" s="1" t="s">
        <v>13523</v>
      </c>
      <c r="B815" s="1" t="s">
        <v>13524</v>
      </c>
      <c r="C815" s="7">
        <v>45302.557604166665</v>
      </c>
      <c r="D815" s="10">
        <v>211</v>
      </c>
      <c r="E815" s="1" t="s">
        <v>7</v>
      </c>
      <c r="F815">
        <f>IF(LEFT(Tableau1[[#This Row],[Eléments modifié]],$J$1)=$I$1,Tableau1[[#This Row],[Date]],9^9)</f>
        <v>45302.557604166665</v>
      </c>
      <c r="G815" s="9">
        <f>IF(Tableau1[[#This Row],[Date]]=_xlfn.MINIFS(Tableau1[1er],Tableau1[N° BL],Tableau1[[#This Row],[N° BL]],Tableau1[1er],Tableau1[[#This Row],[Date]]),D814,"")</f>
        <v>211</v>
      </c>
    </row>
    <row r="816" spans="1:7" ht="14.25" customHeight="1" x14ac:dyDescent="0.25">
      <c r="A816" s="1" t="s">
        <v>13629</v>
      </c>
      <c r="B816" s="1" t="s">
        <v>13630</v>
      </c>
      <c r="C816" s="7">
        <v>45301.46297453704</v>
      </c>
      <c r="D816" s="10">
        <v>209</v>
      </c>
      <c r="E816" s="1" t="s">
        <v>14</v>
      </c>
      <c r="F816">
        <f>IF(LEFT(Tableau1[[#This Row],[Eléments modifié]],$J$1)=$I$1,Tableau1[[#This Row],[Date]],9^9)</f>
        <v>387420489</v>
      </c>
      <c r="G816" s="9" t="str">
        <f>IF(Tableau1[[#This Row],[Date]]=_xlfn.MINIFS(Tableau1[1er],Tableau1[N° BL],Tableau1[[#This Row],[N° BL]],Tableau1[1er],Tableau1[[#This Row],[Date]]),D815,"")</f>
        <v/>
      </c>
    </row>
    <row r="817" spans="1:7" ht="14.25" customHeight="1" x14ac:dyDescent="0.25">
      <c r="A817" s="1" t="s">
        <v>13629</v>
      </c>
      <c r="B817" s="1" t="s">
        <v>13630</v>
      </c>
      <c r="C817" s="7">
        <v>45301.535405092596</v>
      </c>
      <c r="D817" s="10">
        <v>189</v>
      </c>
      <c r="E817" s="1" t="s">
        <v>7</v>
      </c>
      <c r="F817">
        <f>IF(LEFT(Tableau1[[#This Row],[Eléments modifié]],$J$1)=$I$1,Tableau1[[#This Row],[Date]],9^9)</f>
        <v>45301.535405092596</v>
      </c>
      <c r="G817" s="9">
        <f>IF(Tableau1[[#This Row],[Date]]=_xlfn.MINIFS(Tableau1[1er],Tableau1[N° BL],Tableau1[[#This Row],[N° BL]],Tableau1[1er],Tableau1[[#This Row],[Date]]),D816,"")</f>
        <v>209</v>
      </c>
    </row>
    <row r="818" spans="1:7" ht="14.25" customHeight="1" x14ac:dyDescent="0.25">
      <c r="A818" s="1" t="s">
        <v>13629</v>
      </c>
      <c r="B818" s="1" t="s">
        <v>13630</v>
      </c>
      <c r="C818" s="7">
        <v>45301.535787037035</v>
      </c>
      <c r="D818" s="10">
        <v>189</v>
      </c>
      <c r="E818" s="1" t="s">
        <v>7</v>
      </c>
      <c r="F818">
        <f>IF(LEFT(Tableau1[[#This Row],[Eléments modifié]],$J$1)=$I$1,Tableau1[[#This Row],[Date]],9^9)</f>
        <v>45301.535787037035</v>
      </c>
      <c r="G818" s="9">
        <f>IF(Tableau1[[#This Row],[Date]]=_xlfn.MINIFS(Tableau1[1er],Tableau1[N° BL],Tableau1[[#This Row],[N° BL]],Tableau1[1er],Tableau1[[#This Row],[Date]]),D817,"")</f>
        <v>189</v>
      </c>
    </row>
    <row r="819" spans="1:7" ht="14.25" customHeight="1" x14ac:dyDescent="0.25">
      <c r="A819" s="1" t="s">
        <v>13701</v>
      </c>
      <c r="B819" s="1" t="s">
        <v>13702</v>
      </c>
      <c r="C819" s="7">
        <v>45300.529305555552</v>
      </c>
      <c r="D819" s="10">
        <v>209</v>
      </c>
      <c r="E819" s="1" t="s">
        <v>14</v>
      </c>
      <c r="F819">
        <f>IF(LEFT(Tableau1[[#This Row],[Eléments modifié]],$J$1)=$I$1,Tableau1[[#This Row],[Date]],9^9)</f>
        <v>387420489</v>
      </c>
      <c r="G819" s="9" t="str">
        <f>IF(Tableau1[[#This Row],[Date]]=_xlfn.MINIFS(Tableau1[1er],Tableau1[N° BL],Tableau1[[#This Row],[N° BL]],Tableau1[1er],Tableau1[[#This Row],[Date]]),D818,"")</f>
        <v/>
      </c>
    </row>
    <row r="820" spans="1:7" ht="14.25" customHeight="1" x14ac:dyDescent="0.25">
      <c r="A820" s="1" t="s">
        <v>13701</v>
      </c>
      <c r="B820" s="1" t="s">
        <v>13702</v>
      </c>
      <c r="C820" s="7">
        <v>45300.543275462966</v>
      </c>
      <c r="D820" s="10">
        <v>189</v>
      </c>
      <c r="E820" s="1" t="s">
        <v>7</v>
      </c>
      <c r="F820">
        <f>IF(LEFT(Tableau1[[#This Row],[Eléments modifié]],$J$1)=$I$1,Tableau1[[#This Row],[Date]],9^9)</f>
        <v>45300.543275462966</v>
      </c>
      <c r="G820" s="9">
        <f>IF(Tableau1[[#This Row],[Date]]=_xlfn.MINIFS(Tableau1[1er],Tableau1[N° BL],Tableau1[[#This Row],[N° BL]],Tableau1[1er],Tableau1[[#This Row],[Date]]),D819,"")</f>
        <v>209</v>
      </c>
    </row>
    <row r="821" spans="1:7" ht="14.25" customHeight="1" x14ac:dyDescent="0.25">
      <c r="A821" s="1" t="s">
        <v>13691</v>
      </c>
      <c r="B821" s="1" t="s">
        <v>13692</v>
      </c>
      <c r="C821" s="7">
        <v>45300.530219907407</v>
      </c>
      <c r="D821" s="10">
        <v>188</v>
      </c>
      <c r="E821" s="1" t="s">
        <v>371</v>
      </c>
      <c r="F821">
        <f>IF(LEFT(Tableau1[[#This Row],[Eléments modifié]],$J$1)=$I$1,Tableau1[[#This Row],[Date]],9^9)</f>
        <v>387420489</v>
      </c>
      <c r="G821" s="9" t="str">
        <f>IF(Tableau1[[#This Row],[Date]]=_xlfn.MINIFS(Tableau1[1er],Tableau1[N° BL],Tableau1[[#This Row],[N° BL]],Tableau1[1er],Tableau1[[#This Row],[Date]]),D820,"")</f>
        <v/>
      </c>
    </row>
    <row r="822" spans="1:7" ht="14.25" customHeight="1" x14ac:dyDescent="0.25">
      <c r="A822" s="1" t="s">
        <v>13691</v>
      </c>
      <c r="B822" s="1" t="s">
        <v>13692</v>
      </c>
      <c r="C822" s="7">
        <v>45300.560243055559</v>
      </c>
      <c r="D822" s="10">
        <v>209</v>
      </c>
      <c r="E822" s="1" t="s">
        <v>7</v>
      </c>
      <c r="F822">
        <f>IF(LEFT(Tableau1[[#This Row],[Eléments modifié]],$J$1)=$I$1,Tableau1[[#This Row],[Date]],9^9)</f>
        <v>45300.560243055559</v>
      </c>
      <c r="G822" s="9">
        <f>IF(Tableau1[[#This Row],[Date]]=_xlfn.MINIFS(Tableau1[1er],Tableau1[N° BL],Tableau1[[#This Row],[N° BL]],Tableau1[1er],Tableau1[[#This Row],[Date]]),D821,"")</f>
        <v>188</v>
      </c>
    </row>
    <row r="823" spans="1:7" ht="14.25" customHeight="1" x14ac:dyDescent="0.25">
      <c r="A823" s="1" t="s">
        <v>13487</v>
      </c>
      <c r="B823" s="1" t="s">
        <v>13488</v>
      </c>
      <c r="C823" s="7">
        <v>45300.583738425928</v>
      </c>
      <c r="D823" s="10">
        <v>188</v>
      </c>
      <c r="E823" s="1" t="s">
        <v>32</v>
      </c>
      <c r="F823">
        <f>IF(LEFT(Tableau1[[#This Row],[Eléments modifié]],$J$1)=$I$1,Tableau1[[#This Row],[Date]],9^9)</f>
        <v>387420489</v>
      </c>
      <c r="G823" s="9" t="str">
        <f>IF(Tableau1[[#This Row],[Date]]=_xlfn.MINIFS(Tableau1[1er],Tableau1[N° BL],Tableau1[[#This Row],[N° BL]],Tableau1[1er],Tableau1[[#This Row],[Date]]),D822,"")</f>
        <v/>
      </c>
    </row>
    <row r="824" spans="1:7" ht="14.25" customHeight="1" x14ac:dyDescent="0.25">
      <c r="A824" s="1" t="s">
        <v>13487</v>
      </c>
      <c r="B824" s="1" t="s">
        <v>13488</v>
      </c>
      <c r="C824" s="7">
        <v>45300.58390046296</v>
      </c>
      <c r="D824" s="10">
        <v>188</v>
      </c>
      <c r="E824" s="1" t="s">
        <v>20</v>
      </c>
      <c r="F824">
        <f>IF(LEFT(Tableau1[[#This Row],[Eléments modifié]],$J$1)=$I$1,Tableau1[[#This Row],[Date]],9^9)</f>
        <v>387420489</v>
      </c>
      <c r="G824" s="9" t="str">
        <f>IF(Tableau1[[#This Row],[Date]]=_xlfn.MINIFS(Tableau1[1er],Tableau1[N° BL],Tableau1[[#This Row],[N° BL]],Tableau1[1er],Tableau1[[#This Row],[Date]]),D823,"")</f>
        <v/>
      </c>
    </row>
    <row r="825" spans="1:7" ht="14.25" customHeight="1" x14ac:dyDescent="0.25">
      <c r="A825" s="1" t="s">
        <v>13487</v>
      </c>
      <c r="B825" s="1" t="s">
        <v>13488</v>
      </c>
      <c r="C825" s="7">
        <v>45300.584756944445</v>
      </c>
      <c r="D825" s="10">
        <v>204</v>
      </c>
      <c r="E825" s="1" t="s">
        <v>32</v>
      </c>
      <c r="F825">
        <f>IF(LEFT(Tableau1[[#This Row],[Eléments modifié]],$J$1)=$I$1,Tableau1[[#This Row],[Date]],9^9)</f>
        <v>387420489</v>
      </c>
      <c r="G825" s="9" t="str">
        <f>IF(Tableau1[[#This Row],[Date]]=_xlfn.MINIFS(Tableau1[1er],Tableau1[N° BL],Tableau1[[#This Row],[N° BL]],Tableau1[1er],Tableau1[[#This Row],[Date]]),D824,"")</f>
        <v/>
      </c>
    </row>
    <row r="826" spans="1:7" ht="14.25" customHeight="1" x14ac:dyDescent="0.25">
      <c r="A826" s="1" t="s">
        <v>13487</v>
      </c>
      <c r="B826" s="1" t="s">
        <v>13488</v>
      </c>
      <c r="C826" s="7">
        <v>45300.631701388891</v>
      </c>
      <c r="D826" s="10">
        <v>210</v>
      </c>
      <c r="E826" s="1" t="s">
        <v>20</v>
      </c>
      <c r="F826">
        <f>IF(LEFT(Tableau1[[#This Row],[Eléments modifié]],$J$1)=$I$1,Tableau1[[#This Row],[Date]],9^9)</f>
        <v>387420489</v>
      </c>
      <c r="G826" s="9" t="str">
        <f>IF(Tableau1[[#This Row],[Date]]=_xlfn.MINIFS(Tableau1[1er],Tableau1[N° BL],Tableau1[[#This Row],[N° BL]],Tableau1[1er],Tableau1[[#This Row],[Date]]),D825,"")</f>
        <v/>
      </c>
    </row>
    <row r="827" spans="1:7" ht="14.25" customHeight="1" x14ac:dyDescent="0.25">
      <c r="A827" s="1" t="s">
        <v>13487</v>
      </c>
      <c r="B827" s="1" t="s">
        <v>13488</v>
      </c>
      <c r="C827" s="7">
        <v>45300.638043981482</v>
      </c>
      <c r="D827" s="10">
        <v>176</v>
      </c>
      <c r="E827" s="1" t="s">
        <v>371</v>
      </c>
      <c r="F827">
        <f>IF(LEFT(Tableau1[[#This Row],[Eléments modifié]],$J$1)=$I$1,Tableau1[[#This Row],[Date]],9^9)</f>
        <v>387420489</v>
      </c>
      <c r="G827" s="9" t="str">
        <f>IF(Tableau1[[#This Row],[Date]]=_xlfn.MINIFS(Tableau1[1er],Tableau1[N° BL],Tableau1[[#This Row],[N° BL]],Tableau1[1er],Tableau1[[#This Row],[Date]]),D826,"")</f>
        <v/>
      </c>
    </row>
    <row r="828" spans="1:7" ht="14.25" customHeight="1" x14ac:dyDescent="0.25">
      <c r="A828" s="1" t="s">
        <v>13487</v>
      </c>
      <c r="B828" s="1" t="s">
        <v>13488</v>
      </c>
      <c r="C828" s="7">
        <v>45300.680243055554</v>
      </c>
      <c r="D828" s="10">
        <v>209</v>
      </c>
      <c r="E828" s="1" t="s">
        <v>7</v>
      </c>
      <c r="F828">
        <f>IF(LEFT(Tableau1[[#This Row],[Eléments modifié]],$J$1)=$I$1,Tableau1[[#This Row],[Date]],9^9)</f>
        <v>45300.680243055554</v>
      </c>
      <c r="G828" s="9">
        <f>IF(Tableau1[[#This Row],[Date]]=_xlfn.MINIFS(Tableau1[1er],Tableau1[N° BL],Tableau1[[#This Row],[N° BL]],Tableau1[1er],Tableau1[[#This Row],[Date]]),D827,"")</f>
        <v>176</v>
      </c>
    </row>
    <row r="829" spans="1:7" ht="14.25" customHeight="1" x14ac:dyDescent="0.25">
      <c r="A829" s="1" t="s">
        <v>13487</v>
      </c>
      <c r="B829" s="1" t="s">
        <v>13488</v>
      </c>
      <c r="C829" s="7">
        <v>45303.444780092592</v>
      </c>
      <c r="D829" s="10">
        <v>209</v>
      </c>
      <c r="E829" s="1" t="s">
        <v>32</v>
      </c>
      <c r="F829">
        <f>IF(LEFT(Tableau1[[#This Row],[Eléments modifié]],$J$1)=$I$1,Tableau1[[#This Row],[Date]],9^9)</f>
        <v>387420489</v>
      </c>
      <c r="G829" s="9" t="str">
        <f>IF(Tableau1[[#This Row],[Date]]=_xlfn.MINIFS(Tableau1[1er],Tableau1[N° BL],Tableau1[[#This Row],[N° BL]],Tableau1[1er],Tableau1[[#This Row],[Date]]),D828,"")</f>
        <v/>
      </c>
    </row>
    <row r="830" spans="1:7" ht="14.25" customHeight="1" x14ac:dyDescent="0.25">
      <c r="A830" s="1" t="s">
        <v>13487</v>
      </c>
      <c r="B830" s="1" t="s">
        <v>13488</v>
      </c>
      <c r="C830" s="7">
        <v>45303.456782407404</v>
      </c>
      <c r="D830" s="10">
        <v>204</v>
      </c>
      <c r="E830" s="1" t="s">
        <v>7</v>
      </c>
      <c r="F830">
        <f>IF(LEFT(Tableau1[[#This Row],[Eléments modifié]],$J$1)=$I$1,Tableau1[[#This Row],[Date]],9^9)</f>
        <v>45303.456782407404</v>
      </c>
      <c r="G830" s="9">
        <f>IF(Tableau1[[#This Row],[Date]]=_xlfn.MINIFS(Tableau1[1er],Tableau1[N° BL],Tableau1[[#This Row],[N° BL]],Tableau1[1er],Tableau1[[#This Row],[Date]]),D829,"")</f>
        <v>209</v>
      </c>
    </row>
    <row r="831" spans="1:7" ht="14.25" customHeight="1" x14ac:dyDescent="0.25">
      <c r="A831" s="1" t="s">
        <v>13619</v>
      </c>
      <c r="B831" s="1" t="s">
        <v>13620</v>
      </c>
      <c r="C831" s="7">
        <v>45301.543113425927</v>
      </c>
      <c r="D831" s="10">
        <v>209</v>
      </c>
      <c r="E831" s="1" t="s">
        <v>9934</v>
      </c>
      <c r="F831">
        <f>IF(LEFT(Tableau1[[#This Row],[Eléments modifié]],$J$1)=$I$1,Tableau1[[#This Row],[Date]],9^9)</f>
        <v>387420489</v>
      </c>
      <c r="G831" s="9" t="str">
        <f>IF(Tableau1[[#This Row],[Date]]=_xlfn.MINIFS(Tableau1[1er],Tableau1[N° BL],Tableau1[[#This Row],[N° BL]],Tableau1[1er],Tableau1[[#This Row],[Date]]),D830,"")</f>
        <v/>
      </c>
    </row>
    <row r="832" spans="1:7" ht="14.25" customHeight="1" x14ac:dyDescent="0.25">
      <c r="A832" s="1" t="s">
        <v>13619</v>
      </c>
      <c r="B832" s="1" t="s">
        <v>13620</v>
      </c>
      <c r="C832" s="7">
        <v>45301.561689814815</v>
      </c>
      <c r="D832" s="10">
        <v>210</v>
      </c>
      <c r="E832" s="1" t="s">
        <v>7</v>
      </c>
      <c r="F832">
        <f>IF(LEFT(Tableau1[[#This Row],[Eléments modifié]],$J$1)=$I$1,Tableau1[[#This Row],[Date]],9^9)</f>
        <v>45301.561689814815</v>
      </c>
      <c r="G832" s="9">
        <f>IF(Tableau1[[#This Row],[Date]]=_xlfn.MINIFS(Tableau1[1er],Tableau1[N° BL],Tableau1[[#This Row],[N° BL]],Tableau1[1er],Tableau1[[#This Row],[Date]]),D831,"")</f>
        <v>209</v>
      </c>
    </row>
    <row r="833" spans="1:7" ht="14.25" customHeight="1" x14ac:dyDescent="0.25">
      <c r="A833" s="1" t="s">
        <v>13665</v>
      </c>
      <c r="B833" s="1" t="s">
        <v>13666</v>
      </c>
      <c r="C833" s="7">
        <v>45300.626168981478</v>
      </c>
      <c r="D833" s="10">
        <v>209</v>
      </c>
      <c r="E833" s="1" t="s">
        <v>371</v>
      </c>
      <c r="F833">
        <f>IF(LEFT(Tableau1[[#This Row],[Eléments modifié]],$J$1)=$I$1,Tableau1[[#This Row],[Date]],9^9)</f>
        <v>387420489</v>
      </c>
      <c r="G833" s="9" t="str">
        <f>IF(Tableau1[[#This Row],[Date]]=_xlfn.MINIFS(Tableau1[1er],Tableau1[N° BL],Tableau1[[#This Row],[N° BL]],Tableau1[1er],Tableau1[[#This Row],[Date]]),D832,"")</f>
        <v/>
      </c>
    </row>
    <row r="834" spans="1:7" ht="14.25" customHeight="1" x14ac:dyDescent="0.25">
      <c r="A834" s="1" t="s">
        <v>13665</v>
      </c>
      <c r="B834" s="1" t="s">
        <v>13666</v>
      </c>
      <c r="C834" s="7">
        <v>45300.626875000002</v>
      </c>
      <c r="D834" s="10">
        <v>211</v>
      </c>
      <c r="E834" s="1" t="s">
        <v>20</v>
      </c>
      <c r="F834">
        <f>IF(LEFT(Tableau1[[#This Row],[Eléments modifié]],$J$1)=$I$1,Tableau1[[#This Row],[Date]],9^9)</f>
        <v>387420489</v>
      </c>
      <c r="G834" s="9" t="str">
        <f>IF(Tableau1[[#This Row],[Date]]=_xlfn.MINIFS(Tableau1[1er],Tableau1[N° BL],Tableau1[[#This Row],[N° BL]],Tableau1[1er],Tableau1[[#This Row],[Date]]),D833,"")</f>
        <v/>
      </c>
    </row>
    <row r="835" spans="1:7" ht="14.25" customHeight="1" x14ac:dyDescent="0.25">
      <c r="A835" s="1" t="s">
        <v>13665</v>
      </c>
      <c r="B835" s="1" t="s">
        <v>13666</v>
      </c>
      <c r="C835" s="7">
        <v>45300.627754629626</v>
      </c>
      <c r="D835" s="10">
        <v>211</v>
      </c>
      <c r="E835" s="1" t="s">
        <v>3459</v>
      </c>
      <c r="F835">
        <f>IF(LEFT(Tableau1[[#This Row],[Eléments modifié]],$J$1)=$I$1,Tableau1[[#This Row],[Date]],9^9)</f>
        <v>387420489</v>
      </c>
      <c r="G835" s="9" t="str">
        <f>IF(Tableau1[[#This Row],[Date]]=_xlfn.MINIFS(Tableau1[1er],Tableau1[N° BL],Tableau1[[#This Row],[N° BL]],Tableau1[1er],Tableau1[[#This Row],[Date]]),D834,"")</f>
        <v/>
      </c>
    </row>
    <row r="836" spans="1:7" ht="14.25" customHeight="1" x14ac:dyDescent="0.25">
      <c r="A836" s="1" t="s">
        <v>13665</v>
      </c>
      <c r="B836" s="1" t="s">
        <v>13666</v>
      </c>
      <c r="C836" s="7">
        <v>45300.627893518518</v>
      </c>
      <c r="D836" s="10">
        <v>210</v>
      </c>
      <c r="E836" s="1" t="s">
        <v>20</v>
      </c>
      <c r="F836">
        <f>IF(LEFT(Tableau1[[#This Row],[Eléments modifié]],$J$1)=$I$1,Tableau1[[#This Row],[Date]],9^9)</f>
        <v>387420489</v>
      </c>
      <c r="G836" s="9" t="str">
        <f>IF(Tableau1[[#This Row],[Date]]=_xlfn.MINIFS(Tableau1[1er],Tableau1[N° BL],Tableau1[[#This Row],[N° BL]],Tableau1[1er],Tableau1[[#This Row],[Date]]),D835,"")</f>
        <v/>
      </c>
    </row>
    <row r="837" spans="1:7" ht="14.25" customHeight="1" x14ac:dyDescent="0.25">
      <c r="A837" s="1" t="s">
        <v>13665</v>
      </c>
      <c r="B837" s="1" t="s">
        <v>13666</v>
      </c>
      <c r="C837" s="7">
        <v>45300.629560185182</v>
      </c>
      <c r="D837" s="10">
        <v>188</v>
      </c>
      <c r="E837" s="1" t="s">
        <v>9934</v>
      </c>
      <c r="F837">
        <f>IF(LEFT(Tableau1[[#This Row],[Eléments modifié]],$J$1)=$I$1,Tableau1[[#This Row],[Date]],9^9)</f>
        <v>387420489</v>
      </c>
      <c r="G837" s="9" t="str">
        <f>IF(Tableau1[[#This Row],[Date]]=_xlfn.MINIFS(Tableau1[1er],Tableau1[N° BL],Tableau1[[#This Row],[N° BL]],Tableau1[1er],Tableau1[[#This Row],[Date]]),D836,"")</f>
        <v/>
      </c>
    </row>
    <row r="838" spans="1:7" ht="14.25" customHeight="1" x14ac:dyDescent="0.25">
      <c r="A838" s="1" t="s">
        <v>13665</v>
      </c>
      <c r="B838" s="1" t="s">
        <v>13666</v>
      </c>
      <c r="C838" s="7">
        <v>45300.631805555553</v>
      </c>
      <c r="D838" s="10">
        <v>210</v>
      </c>
      <c r="E838" s="1" t="s">
        <v>41</v>
      </c>
      <c r="F838">
        <f>IF(LEFT(Tableau1[[#This Row],[Eléments modifié]],$J$1)=$I$1,Tableau1[[#This Row],[Date]],9^9)</f>
        <v>387420489</v>
      </c>
      <c r="G838" s="9" t="str">
        <f>IF(Tableau1[[#This Row],[Date]]=_xlfn.MINIFS(Tableau1[1er],Tableau1[N° BL],Tableau1[[#This Row],[N° BL]],Tableau1[1er],Tableau1[[#This Row],[Date]]),D837,"")</f>
        <v/>
      </c>
    </row>
    <row r="839" spans="1:7" ht="14.25" customHeight="1" x14ac:dyDescent="0.25">
      <c r="A839" s="1" t="s">
        <v>13665</v>
      </c>
      <c r="B839" s="1" t="s">
        <v>13666</v>
      </c>
      <c r="C839" s="7">
        <v>45300.637395833335</v>
      </c>
      <c r="D839" s="10">
        <v>211</v>
      </c>
      <c r="E839" s="1" t="s">
        <v>9934</v>
      </c>
      <c r="F839">
        <f>IF(LEFT(Tableau1[[#This Row],[Eléments modifié]],$J$1)=$I$1,Tableau1[[#This Row],[Date]],9^9)</f>
        <v>387420489</v>
      </c>
      <c r="G839" s="9" t="str">
        <f>IF(Tableau1[[#This Row],[Date]]=_xlfn.MINIFS(Tableau1[1er],Tableau1[N° BL],Tableau1[[#This Row],[N° BL]],Tableau1[1er],Tableau1[[#This Row],[Date]]),D838,"")</f>
        <v/>
      </c>
    </row>
    <row r="840" spans="1:7" ht="14.25" customHeight="1" x14ac:dyDescent="0.25">
      <c r="A840" s="1" t="s">
        <v>13665</v>
      </c>
      <c r="B840" s="1" t="s">
        <v>13666</v>
      </c>
      <c r="C840" s="7">
        <v>45300.662083333336</v>
      </c>
      <c r="D840" s="10">
        <v>210</v>
      </c>
      <c r="E840" s="1" t="s">
        <v>7</v>
      </c>
      <c r="F840">
        <f>IF(LEFT(Tableau1[[#This Row],[Eléments modifié]],$J$1)=$I$1,Tableau1[[#This Row],[Date]],9^9)</f>
        <v>45300.662083333336</v>
      </c>
      <c r="G840" s="9">
        <f>IF(Tableau1[[#This Row],[Date]]=_xlfn.MINIFS(Tableau1[1er],Tableau1[N° BL],Tableau1[[#This Row],[N° BL]],Tableau1[1er],Tableau1[[#This Row],[Date]]),D839,"")</f>
        <v>211</v>
      </c>
    </row>
    <row r="841" spans="1:7" ht="14.25" customHeight="1" x14ac:dyDescent="0.25">
      <c r="A841" s="1" t="s">
        <v>13665</v>
      </c>
      <c r="B841" s="1" t="s">
        <v>13666</v>
      </c>
      <c r="C841" s="7">
        <v>45300.662314814814</v>
      </c>
      <c r="D841" s="10">
        <v>210</v>
      </c>
      <c r="E841" s="1" t="s">
        <v>7</v>
      </c>
      <c r="F841">
        <f>IF(LEFT(Tableau1[[#This Row],[Eléments modifié]],$J$1)=$I$1,Tableau1[[#This Row],[Date]],9^9)</f>
        <v>45300.662314814814</v>
      </c>
      <c r="G841" s="9">
        <f>IF(Tableau1[[#This Row],[Date]]=_xlfn.MINIFS(Tableau1[1er],Tableau1[N° BL],Tableau1[[#This Row],[N° BL]],Tableau1[1er],Tableau1[[#This Row],[Date]]),D840,"")</f>
        <v>210</v>
      </c>
    </row>
    <row r="842" spans="1:7" ht="14.25" customHeight="1" x14ac:dyDescent="0.25">
      <c r="A842" s="1" t="s">
        <v>13661</v>
      </c>
      <c r="B842" s="1" t="s">
        <v>13662</v>
      </c>
      <c r="C842" s="7">
        <v>45300.664097222223</v>
      </c>
      <c r="D842" s="10">
        <v>211</v>
      </c>
      <c r="E842" s="1" t="s">
        <v>3459</v>
      </c>
      <c r="F842">
        <f>IF(LEFT(Tableau1[[#This Row],[Eléments modifié]],$J$1)=$I$1,Tableau1[[#This Row],[Date]],9^9)</f>
        <v>387420489</v>
      </c>
      <c r="G842" s="9" t="str">
        <f>IF(Tableau1[[#This Row],[Date]]=_xlfn.MINIFS(Tableau1[1er],Tableau1[N° BL],Tableau1[[#This Row],[N° BL]],Tableau1[1er],Tableau1[[#This Row],[Date]]),D841,"")</f>
        <v/>
      </c>
    </row>
    <row r="843" spans="1:7" ht="14.25" customHeight="1" x14ac:dyDescent="0.25">
      <c r="A843" s="1" t="s">
        <v>13661</v>
      </c>
      <c r="B843" s="1" t="s">
        <v>13662</v>
      </c>
      <c r="C843" s="7">
        <v>45300.66605324074</v>
      </c>
      <c r="D843" s="10">
        <v>211</v>
      </c>
      <c r="E843" s="1" t="s">
        <v>7</v>
      </c>
      <c r="F843">
        <f>IF(LEFT(Tableau1[[#This Row],[Eléments modifié]],$J$1)=$I$1,Tableau1[[#This Row],[Date]],9^9)</f>
        <v>45300.66605324074</v>
      </c>
      <c r="G843" s="9">
        <f>IF(Tableau1[[#This Row],[Date]]=_xlfn.MINIFS(Tableau1[1er],Tableau1[N° BL],Tableau1[[#This Row],[N° BL]],Tableau1[1er],Tableau1[[#This Row],[Date]]),D842,"")</f>
        <v>211</v>
      </c>
    </row>
    <row r="844" spans="1:7" ht="14.25" customHeight="1" x14ac:dyDescent="0.25">
      <c r="A844" s="1" t="s">
        <v>13671</v>
      </c>
      <c r="B844" s="1" t="s">
        <v>13672</v>
      </c>
      <c r="C844" s="7">
        <v>45300.616331018522</v>
      </c>
      <c r="D844" s="10">
        <v>188</v>
      </c>
      <c r="E844" s="1" t="s">
        <v>9934</v>
      </c>
      <c r="F844">
        <f>IF(LEFT(Tableau1[[#This Row],[Eléments modifié]],$J$1)=$I$1,Tableau1[[#This Row],[Date]],9^9)</f>
        <v>387420489</v>
      </c>
      <c r="G844" s="9" t="str">
        <f>IF(Tableau1[[#This Row],[Date]]=_xlfn.MINIFS(Tableau1[1er],Tableau1[N° BL],Tableau1[[#This Row],[N° BL]],Tableau1[1er],Tableau1[[#This Row],[Date]]),D843,"")</f>
        <v/>
      </c>
    </row>
    <row r="845" spans="1:7" ht="14.25" customHeight="1" x14ac:dyDescent="0.25">
      <c r="A845" s="1" t="s">
        <v>13671</v>
      </c>
      <c r="B845" s="1" t="s">
        <v>13672</v>
      </c>
      <c r="C845" s="7">
        <v>45300.629548611112</v>
      </c>
      <c r="D845" s="10">
        <v>210</v>
      </c>
      <c r="E845" s="1" t="s">
        <v>7</v>
      </c>
      <c r="F845">
        <f>IF(LEFT(Tableau1[[#This Row],[Eléments modifié]],$J$1)=$I$1,Tableau1[[#This Row],[Date]],9^9)</f>
        <v>45300.629548611112</v>
      </c>
      <c r="G845" s="9">
        <f>IF(Tableau1[[#This Row],[Date]]=_xlfn.MINIFS(Tableau1[1er],Tableau1[N° BL],Tableau1[[#This Row],[N° BL]],Tableau1[1er],Tableau1[[#This Row],[Date]]),D844,"")</f>
        <v>188</v>
      </c>
    </row>
    <row r="846" spans="1:7" ht="14.25" customHeight="1" x14ac:dyDescent="0.25">
      <c r="A846" s="1" t="s">
        <v>13647</v>
      </c>
      <c r="B846" s="1" t="s">
        <v>13648</v>
      </c>
      <c r="C846" s="7">
        <v>45301.406226851854</v>
      </c>
      <c r="D846" s="10">
        <v>211</v>
      </c>
      <c r="E846" s="1" t="s">
        <v>9934</v>
      </c>
      <c r="F846">
        <f>IF(LEFT(Tableau1[[#This Row],[Eléments modifié]],$J$1)=$I$1,Tableau1[[#This Row],[Date]],9^9)</f>
        <v>387420489</v>
      </c>
      <c r="G846" s="9" t="str">
        <f>IF(Tableau1[[#This Row],[Date]]=_xlfn.MINIFS(Tableau1[1er],Tableau1[N° BL],Tableau1[[#This Row],[N° BL]],Tableau1[1er],Tableau1[[#This Row],[Date]]),D845,"")</f>
        <v/>
      </c>
    </row>
    <row r="847" spans="1:7" ht="14.25" customHeight="1" x14ac:dyDescent="0.25">
      <c r="A847" s="1" t="s">
        <v>13647</v>
      </c>
      <c r="B847" s="1" t="s">
        <v>13648</v>
      </c>
      <c r="C847" s="7">
        <v>45301.449826388889</v>
      </c>
      <c r="D847" s="10">
        <v>210</v>
      </c>
      <c r="E847" s="1" t="s">
        <v>7</v>
      </c>
      <c r="F847">
        <f>IF(LEFT(Tableau1[[#This Row],[Eléments modifié]],$J$1)=$I$1,Tableau1[[#This Row],[Date]],9^9)</f>
        <v>45301.449826388889</v>
      </c>
      <c r="G847" s="9">
        <f>IF(Tableau1[[#This Row],[Date]]=_xlfn.MINIFS(Tableau1[1er],Tableau1[N° BL],Tableau1[[#This Row],[N° BL]],Tableau1[1er],Tableau1[[#This Row],[Date]]),D846,"")</f>
        <v>211</v>
      </c>
    </row>
    <row r="848" spans="1:7" ht="14.25" customHeight="1" x14ac:dyDescent="0.25">
      <c r="A848" s="1" t="s">
        <v>13589</v>
      </c>
      <c r="B848" s="1" t="s">
        <v>13590</v>
      </c>
      <c r="C848" s="7">
        <v>45301.611446759256</v>
      </c>
      <c r="D848" s="10">
        <v>204</v>
      </c>
      <c r="E848" s="1" t="s">
        <v>9934</v>
      </c>
      <c r="F848">
        <f>IF(LEFT(Tableau1[[#This Row],[Eléments modifié]],$J$1)=$I$1,Tableau1[[#This Row],[Date]],9^9)</f>
        <v>387420489</v>
      </c>
      <c r="G848" s="9" t="str">
        <f>IF(Tableau1[[#This Row],[Date]]=_xlfn.MINIFS(Tableau1[1er],Tableau1[N° BL],Tableau1[[#This Row],[N° BL]],Tableau1[1er],Tableau1[[#This Row],[Date]]),D847,"")</f>
        <v/>
      </c>
    </row>
    <row r="849" spans="1:7" ht="14.25" customHeight="1" x14ac:dyDescent="0.25">
      <c r="A849" s="1" t="s">
        <v>13589</v>
      </c>
      <c r="B849" s="1" t="s">
        <v>13590</v>
      </c>
      <c r="C849" s="7">
        <v>45301.620983796296</v>
      </c>
      <c r="D849" s="10">
        <v>210</v>
      </c>
      <c r="E849" s="1" t="s">
        <v>41</v>
      </c>
      <c r="F849">
        <f>IF(LEFT(Tableau1[[#This Row],[Eléments modifié]],$J$1)=$I$1,Tableau1[[#This Row],[Date]],9^9)</f>
        <v>387420489</v>
      </c>
      <c r="G849" s="9" t="str">
        <f>IF(Tableau1[[#This Row],[Date]]=_xlfn.MINIFS(Tableau1[1er],Tableau1[N° BL],Tableau1[[#This Row],[N° BL]],Tableau1[1er],Tableau1[[#This Row],[Date]]),D848,"")</f>
        <v/>
      </c>
    </row>
    <row r="850" spans="1:7" ht="14.25" customHeight="1" x14ac:dyDescent="0.25">
      <c r="A850" s="1" t="s">
        <v>13589</v>
      </c>
      <c r="B850" s="1" t="s">
        <v>13590</v>
      </c>
      <c r="C850" s="7">
        <v>45301.621099537035</v>
      </c>
      <c r="D850" s="10">
        <v>209</v>
      </c>
      <c r="E850" s="1" t="s">
        <v>9934</v>
      </c>
      <c r="F850">
        <f>IF(LEFT(Tableau1[[#This Row],[Eléments modifié]],$J$1)=$I$1,Tableau1[[#This Row],[Date]],9^9)</f>
        <v>387420489</v>
      </c>
      <c r="G850" s="9" t="str">
        <f>IF(Tableau1[[#This Row],[Date]]=_xlfn.MINIFS(Tableau1[1er],Tableau1[N° BL],Tableau1[[#This Row],[N° BL]],Tableau1[1er],Tableau1[[#This Row],[Date]]),D849,"")</f>
        <v/>
      </c>
    </row>
    <row r="851" spans="1:7" ht="14.25" customHeight="1" x14ac:dyDescent="0.25">
      <c r="A851" s="1" t="s">
        <v>13589</v>
      </c>
      <c r="B851" s="1" t="s">
        <v>13590</v>
      </c>
      <c r="C851" s="7">
        <v>45301.640613425923</v>
      </c>
      <c r="D851" s="10">
        <v>210</v>
      </c>
      <c r="E851" s="1" t="s">
        <v>7</v>
      </c>
      <c r="F851">
        <f>IF(LEFT(Tableau1[[#This Row],[Eléments modifié]],$J$1)=$I$1,Tableau1[[#This Row],[Date]],9^9)</f>
        <v>45301.640613425923</v>
      </c>
      <c r="G851" s="9">
        <f>IF(Tableau1[[#This Row],[Date]]=_xlfn.MINIFS(Tableau1[1er],Tableau1[N° BL],Tableau1[[#This Row],[N° BL]],Tableau1[1er],Tableau1[[#This Row],[Date]]),D850,"")</f>
        <v>209</v>
      </c>
    </row>
    <row r="852" spans="1:7" ht="14.25" customHeight="1" x14ac:dyDescent="0.25">
      <c r="A852" s="1" t="s">
        <v>13585</v>
      </c>
      <c r="B852" s="1" t="s">
        <v>13586</v>
      </c>
      <c r="C852" s="7">
        <v>45300.666064814817</v>
      </c>
      <c r="D852" s="10">
        <v>210</v>
      </c>
      <c r="E852" s="1" t="s">
        <v>3459</v>
      </c>
      <c r="F852">
        <f>IF(LEFT(Tableau1[[#This Row],[Eléments modifié]],$J$1)=$I$1,Tableau1[[#This Row],[Date]],9^9)</f>
        <v>387420489</v>
      </c>
      <c r="G852" s="9" t="str">
        <f>IF(Tableau1[[#This Row],[Date]]=_xlfn.MINIFS(Tableau1[1er],Tableau1[N° BL],Tableau1[[#This Row],[N° BL]],Tableau1[1er],Tableau1[[#This Row],[Date]]),D851,"")</f>
        <v/>
      </c>
    </row>
    <row r="853" spans="1:7" ht="14.25" customHeight="1" x14ac:dyDescent="0.25">
      <c r="A853" s="1" t="s">
        <v>13585</v>
      </c>
      <c r="B853" s="1" t="s">
        <v>13586</v>
      </c>
      <c r="C853" s="7">
        <v>45300.724409722221</v>
      </c>
      <c r="D853" s="10">
        <v>189</v>
      </c>
      <c r="E853" s="1" t="s">
        <v>41</v>
      </c>
      <c r="F853">
        <f>IF(LEFT(Tableau1[[#This Row],[Eléments modifié]],$J$1)=$I$1,Tableau1[[#This Row],[Date]],9^9)</f>
        <v>387420489</v>
      </c>
      <c r="G853" s="9" t="str">
        <f>IF(Tableau1[[#This Row],[Date]]=_xlfn.MINIFS(Tableau1[1er],Tableau1[N° BL],Tableau1[[#This Row],[N° BL]],Tableau1[1er],Tableau1[[#This Row],[Date]]),D852,"")</f>
        <v/>
      </c>
    </row>
    <row r="854" spans="1:7" ht="14.25" customHeight="1" x14ac:dyDescent="0.25">
      <c r="A854" s="1" t="s">
        <v>13585</v>
      </c>
      <c r="B854" s="1" t="s">
        <v>13586</v>
      </c>
      <c r="C854" s="7">
        <v>45301.417673611111</v>
      </c>
      <c r="D854" s="10">
        <v>204</v>
      </c>
      <c r="E854" s="1" t="s">
        <v>3459</v>
      </c>
      <c r="F854">
        <f>IF(LEFT(Tableau1[[#This Row],[Eléments modifié]],$J$1)=$I$1,Tableau1[[#This Row],[Date]],9^9)</f>
        <v>387420489</v>
      </c>
      <c r="G854" s="9" t="str">
        <f>IF(Tableau1[[#This Row],[Date]]=_xlfn.MINIFS(Tableau1[1er],Tableau1[N° BL],Tableau1[[#This Row],[N° BL]],Tableau1[1er],Tableau1[[#This Row],[Date]]),D853,"")</f>
        <v/>
      </c>
    </row>
    <row r="855" spans="1:7" ht="14.25" customHeight="1" x14ac:dyDescent="0.25">
      <c r="A855" s="1" t="s">
        <v>13585</v>
      </c>
      <c r="B855" s="1" t="s">
        <v>13586</v>
      </c>
      <c r="C855" s="7">
        <v>45301.453182870369</v>
      </c>
      <c r="D855" s="10">
        <v>211</v>
      </c>
      <c r="E855" s="1" t="s">
        <v>41</v>
      </c>
      <c r="F855">
        <f>IF(LEFT(Tableau1[[#This Row],[Eléments modifié]],$J$1)=$I$1,Tableau1[[#This Row],[Date]],9^9)</f>
        <v>387420489</v>
      </c>
      <c r="G855" s="9" t="str">
        <f>IF(Tableau1[[#This Row],[Date]]=_xlfn.MINIFS(Tableau1[1er],Tableau1[N° BL],Tableau1[[#This Row],[N° BL]],Tableau1[1er],Tableau1[[#This Row],[Date]]),D854,"")</f>
        <v/>
      </c>
    </row>
    <row r="856" spans="1:7" ht="14.25" customHeight="1" x14ac:dyDescent="0.25">
      <c r="A856" s="1" t="s">
        <v>13585</v>
      </c>
      <c r="B856" s="1" t="s">
        <v>13586</v>
      </c>
      <c r="C856" s="7">
        <v>45301.455937500003</v>
      </c>
      <c r="D856" s="10">
        <v>211</v>
      </c>
      <c r="E856" s="1" t="s">
        <v>3459</v>
      </c>
      <c r="F856">
        <f>IF(LEFT(Tableau1[[#This Row],[Eléments modifié]],$J$1)=$I$1,Tableau1[[#This Row],[Date]],9^9)</f>
        <v>387420489</v>
      </c>
      <c r="G856" s="9" t="str">
        <f>IF(Tableau1[[#This Row],[Date]]=_xlfn.MINIFS(Tableau1[1er],Tableau1[N° BL],Tableau1[[#This Row],[N° BL]],Tableau1[1er],Tableau1[[#This Row],[Date]]),D855,"")</f>
        <v/>
      </c>
    </row>
    <row r="857" spans="1:7" ht="14.25" customHeight="1" x14ac:dyDescent="0.25">
      <c r="A857" s="1" t="s">
        <v>13585</v>
      </c>
      <c r="B857" s="1" t="s">
        <v>13586</v>
      </c>
      <c r="C857" s="7">
        <v>45301.45616898148</v>
      </c>
      <c r="D857" s="10">
        <v>211</v>
      </c>
      <c r="E857" s="1" t="s">
        <v>41</v>
      </c>
      <c r="F857">
        <f>IF(LEFT(Tableau1[[#This Row],[Eléments modifié]],$J$1)=$I$1,Tableau1[[#This Row],[Date]],9^9)</f>
        <v>387420489</v>
      </c>
      <c r="G857" s="9" t="str">
        <f>IF(Tableau1[[#This Row],[Date]]=_xlfn.MINIFS(Tableau1[1er],Tableau1[N° BL],Tableau1[[#This Row],[N° BL]],Tableau1[1er],Tableau1[[#This Row],[Date]]),D856,"")</f>
        <v/>
      </c>
    </row>
    <row r="858" spans="1:7" ht="14.25" customHeight="1" x14ac:dyDescent="0.25">
      <c r="A858" s="1" t="s">
        <v>13585</v>
      </c>
      <c r="B858" s="1" t="s">
        <v>13586</v>
      </c>
      <c r="C858" s="7">
        <v>45301.457060185188</v>
      </c>
      <c r="D858" s="10">
        <v>211</v>
      </c>
      <c r="E858" s="1" t="s">
        <v>3459</v>
      </c>
      <c r="F858">
        <f>IF(LEFT(Tableau1[[#This Row],[Eléments modifié]],$J$1)=$I$1,Tableau1[[#This Row],[Date]],9^9)</f>
        <v>387420489</v>
      </c>
      <c r="G858" s="9" t="str">
        <f>IF(Tableau1[[#This Row],[Date]]=_xlfn.MINIFS(Tableau1[1er],Tableau1[N° BL],Tableau1[[#This Row],[N° BL]],Tableau1[1er],Tableau1[[#This Row],[Date]]),D857,"")</f>
        <v/>
      </c>
    </row>
    <row r="859" spans="1:7" ht="14.25" customHeight="1" x14ac:dyDescent="0.25">
      <c r="A859" s="1" t="s">
        <v>13585</v>
      </c>
      <c r="B859" s="1" t="s">
        <v>13586</v>
      </c>
      <c r="C859" s="7">
        <v>45301.457060185188</v>
      </c>
      <c r="D859" s="10">
        <v>211</v>
      </c>
      <c r="E859" s="1" t="s">
        <v>3459</v>
      </c>
      <c r="F859">
        <f>IF(LEFT(Tableau1[[#This Row],[Eléments modifié]],$J$1)=$I$1,Tableau1[[#This Row],[Date]],9^9)</f>
        <v>387420489</v>
      </c>
      <c r="G859" s="9" t="str">
        <f>IF(Tableau1[[#This Row],[Date]]=_xlfn.MINIFS(Tableau1[1er],Tableau1[N° BL],Tableau1[[#This Row],[N° BL]],Tableau1[1er],Tableau1[[#This Row],[Date]]),D858,"")</f>
        <v/>
      </c>
    </row>
    <row r="860" spans="1:7" ht="14.25" customHeight="1" x14ac:dyDescent="0.25">
      <c r="A860" s="1" t="s">
        <v>13585</v>
      </c>
      <c r="B860" s="1" t="s">
        <v>13586</v>
      </c>
      <c r="C860" s="7">
        <v>45301.45721064815</v>
      </c>
      <c r="D860" s="10">
        <v>211</v>
      </c>
      <c r="E860" s="1" t="s">
        <v>41</v>
      </c>
      <c r="F860">
        <f>IF(LEFT(Tableau1[[#This Row],[Eléments modifié]],$J$1)=$I$1,Tableau1[[#This Row],[Date]],9^9)</f>
        <v>387420489</v>
      </c>
      <c r="G860" s="9" t="str">
        <f>IF(Tableau1[[#This Row],[Date]]=_xlfn.MINIFS(Tableau1[1er],Tableau1[N° BL],Tableau1[[#This Row],[N° BL]],Tableau1[1er],Tableau1[[#This Row],[Date]]),D859,"")</f>
        <v/>
      </c>
    </row>
    <row r="861" spans="1:7" ht="14.25" customHeight="1" x14ac:dyDescent="0.25">
      <c r="A861" s="1" t="s">
        <v>13585</v>
      </c>
      <c r="B861" s="1" t="s">
        <v>13586</v>
      </c>
      <c r="C861" s="7">
        <v>45301.457789351851</v>
      </c>
      <c r="D861" s="10">
        <v>211</v>
      </c>
      <c r="E861" s="1" t="s">
        <v>3459</v>
      </c>
      <c r="F861">
        <f>IF(LEFT(Tableau1[[#This Row],[Eléments modifié]],$J$1)=$I$1,Tableau1[[#This Row],[Date]],9^9)</f>
        <v>387420489</v>
      </c>
      <c r="G861" s="9" t="str">
        <f>IF(Tableau1[[#This Row],[Date]]=_xlfn.MINIFS(Tableau1[1er],Tableau1[N° BL],Tableau1[[#This Row],[N° BL]],Tableau1[1er],Tableau1[[#This Row],[Date]]),D860,"")</f>
        <v/>
      </c>
    </row>
    <row r="862" spans="1:7" ht="14.25" customHeight="1" x14ac:dyDescent="0.25">
      <c r="A862" s="1" t="s">
        <v>13585</v>
      </c>
      <c r="B862" s="1" t="s">
        <v>13586</v>
      </c>
      <c r="C862" s="7">
        <v>45301.458275462966</v>
      </c>
      <c r="D862" s="10">
        <v>188</v>
      </c>
      <c r="E862" s="1" t="s">
        <v>41</v>
      </c>
      <c r="F862">
        <f>IF(LEFT(Tableau1[[#This Row],[Eléments modifié]],$J$1)=$I$1,Tableau1[[#This Row],[Date]],9^9)</f>
        <v>387420489</v>
      </c>
      <c r="G862" s="9" t="str">
        <f>IF(Tableau1[[#This Row],[Date]]=_xlfn.MINIFS(Tableau1[1er],Tableau1[N° BL],Tableau1[[#This Row],[N° BL]],Tableau1[1er],Tableau1[[#This Row],[Date]]),D861,"")</f>
        <v/>
      </c>
    </row>
    <row r="863" spans="1:7" ht="14.25" customHeight="1" x14ac:dyDescent="0.25">
      <c r="A863" s="1" t="s">
        <v>13585</v>
      </c>
      <c r="B863" s="1" t="s">
        <v>13586</v>
      </c>
      <c r="C863" s="7">
        <v>45301.517916666664</v>
      </c>
      <c r="D863" s="10">
        <v>210</v>
      </c>
      <c r="E863" s="1" t="s">
        <v>3459</v>
      </c>
      <c r="F863">
        <f>IF(LEFT(Tableau1[[#This Row],[Eléments modifié]],$J$1)=$I$1,Tableau1[[#This Row],[Date]],9^9)</f>
        <v>387420489</v>
      </c>
      <c r="G863" s="9" t="str">
        <f>IF(Tableau1[[#This Row],[Date]]=_xlfn.MINIFS(Tableau1[1er],Tableau1[N° BL],Tableau1[[#This Row],[N° BL]],Tableau1[1er],Tableau1[[#This Row],[Date]]),D862,"")</f>
        <v/>
      </c>
    </row>
    <row r="864" spans="1:7" ht="14.25" customHeight="1" x14ac:dyDescent="0.25">
      <c r="A864" s="1" t="s">
        <v>13585</v>
      </c>
      <c r="B864" s="1" t="s">
        <v>13586</v>
      </c>
      <c r="C864" s="7">
        <v>45301.564386574071</v>
      </c>
      <c r="D864" s="10">
        <v>188</v>
      </c>
      <c r="E864" s="1" t="s">
        <v>774</v>
      </c>
      <c r="F864">
        <f>IF(LEFT(Tableau1[[#This Row],[Eléments modifié]],$J$1)=$I$1,Tableau1[[#This Row],[Date]],9^9)</f>
        <v>387420489</v>
      </c>
      <c r="G864" s="9" t="str">
        <f>IF(Tableau1[[#This Row],[Date]]=_xlfn.MINIFS(Tableau1[1er],Tableau1[N° BL],Tableau1[[#This Row],[N° BL]],Tableau1[1er],Tableau1[[#This Row],[Date]]),D863,"")</f>
        <v/>
      </c>
    </row>
    <row r="865" spans="1:7" ht="14.25" customHeight="1" x14ac:dyDescent="0.25">
      <c r="A865" s="1" t="s">
        <v>13585</v>
      </c>
      <c r="B865" s="1" t="s">
        <v>13586</v>
      </c>
      <c r="C865" s="7">
        <v>45301.609409722223</v>
      </c>
      <c r="D865" s="10">
        <v>210</v>
      </c>
      <c r="E865" s="1" t="s">
        <v>3459</v>
      </c>
      <c r="F865">
        <f>IF(LEFT(Tableau1[[#This Row],[Eléments modifié]],$J$1)=$I$1,Tableau1[[#This Row],[Date]],9^9)</f>
        <v>387420489</v>
      </c>
      <c r="G865" s="9" t="str">
        <f>IF(Tableau1[[#This Row],[Date]]=_xlfn.MINIFS(Tableau1[1er],Tableau1[N° BL],Tableau1[[#This Row],[N° BL]],Tableau1[1er],Tableau1[[#This Row],[Date]]),D864,"")</f>
        <v/>
      </c>
    </row>
    <row r="866" spans="1:7" ht="14.25" customHeight="1" x14ac:dyDescent="0.25">
      <c r="A866" s="1" t="s">
        <v>13585</v>
      </c>
      <c r="B866" s="1" t="s">
        <v>13586</v>
      </c>
      <c r="C866" s="7">
        <v>45301.687337962961</v>
      </c>
      <c r="D866" s="10">
        <v>211</v>
      </c>
      <c r="E866" s="1" t="s">
        <v>7</v>
      </c>
      <c r="F866">
        <f>IF(LEFT(Tableau1[[#This Row],[Eléments modifié]],$J$1)=$I$1,Tableau1[[#This Row],[Date]],9^9)</f>
        <v>45301.687337962961</v>
      </c>
      <c r="G866" s="9">
        <f>IF(Tableau1[[#This Row],[Date]]=_xlfn.MINIFS(Tableau1[1er],Tableau1[N° BL],Tableau1[[#This Row],[N° BL]],Tableau1[1er],Tableau1[[#This Row],[Date]]),D865,"")</f>
        <v>210</v>
      </c>
    </row>
    <row r="867" spans="1:7" ht="14.25" customHeight="1" x14ac:dyDescent="0.25">
      <c r="A867" s="1" t="s">
        <v>13653</v>
      </c>
      <c r="B867" s="1" t="s">
        <v>13654</v>
      </c>
      <c r="C867" s="7">
        <v>45301.377511574072</v>
      </c>
      <c r="D867" s="10">
        <v>176</v>
      </c>
      <c r="E867" s="1" t="s">
        <v>4825</v>
      </c>
      <c r="F867">
        <f>IF(LEFT(Tableau1[[#This Row],[Eléments modifié]],$J$1)=$I$1,Tableau1[[#This Row],[Date]],9^9)</f>
        <v>387420489</v>
      </c>
      <c r="G867" s="9" t="str">
        <f>IF(Tableau1[[#This Row],[Date]]=_xlfn.MINIFS(Tableau1[1er],Tableau1[N° BL],Tableau1[[#This Row],[N° BL]],Tableau1[1er],Tableau1[[#This Row],[Date]]),D866,"")</f>
        <v/>
      </c>
    </row>
    <row r="868" spans="1:7" ht="14.25" customHeight="1" x14ac:dyDescent="0.25">
      <c r="A868" s="1" t="s">
        <v>13653</v>
      </c>
      <c r="B868" s="1" t="s">
        <v>13654</v>
      </c>
      <c r="C868" s="7">
        <v>45301.395567129628</v>
      </c>
      <c r="D868" s="10">
        <v>204</v>
      </c>
      <c r="E868" s="1" t="s">
        <v>7</v>
      </c>
      <c r="F868">
        <f>IF(LEFT(Tableau1[[#This Row],[Eléments modifié]],$J$1)=$I$1,Tableau1[[#This Row],[Date]],9^9)</f>
        <v>45301.395567129628</v>
      </c>
      <c r="G868" s="9">
        <f>IF(Tableau1[[#This Row],[Date]]=_xlfn.MINIFS(Tableau1[1er],Tableau1[N° BL],Tableau1[[#This Row],[N° BL]],Tableau1[1er],Tableau1[[#This Row],[Date]]),D867,"")</f>
        <v>176</v>
      </c>
    </row>
    <row r="869" spans="1:7" ht="14.25" customHeight="1" x14ac:dyDescent="0.25">
      <c r="A869" s="1" t="s">
        <v>13615</v>
      </c>
      <c r="B869" s="1" t="s">
        <v>13616</v>
      </c>
      <c r="C869" s="7">
        <v>45301.552604166667</v>
      </c>
      <c r="D869" s="10">
        <v>204</v>
      </c>
      <c r="E869" s="1" t="s">
        <v>371</v>
      </c>
      <c r="F869">
        <f>IF(LEFT(Tableau1[[#This Row],[Eléments modifié]],$J$1)=$I$1,Tableau1[[#This Row],[Date]],9^9)</f>
        <v>387420489</v>
      </c>
      <c r="G869" s="9" t="str">
        <f>IF(Tableau1[[#This Row],[Date]]=_xlfn.MINIFS(Tableau1[1er],Tableau1[N° BL],Tableau1[[#This Row],[N° BL]],Tableau1[1er],Tableau1[[#This Row],[Date]]),D868,"")</f>
        <v/>
      </c>
    </row>
    <row r="870" spans="1:7" ht="14.25" customHeight="1" x14ac:dyDescent="0.25">
      <c r="A870" s="1" t="s">
        <v>13615</v>
      </c>
      <c r="B870" s="1" t="s">
        <v>13616</v>
      </c>
      <c r="C870" s="7">
        <v>45301.563854166663</v>
      </c>
      <c r="D870" s="10">
        <v>209</v>
      </c>
      <c r="E870" s="1" t="s">
        <v>7</v>
      </c>
      <c r="F870">
        <f>IF(LEFT(Tableau1[[#This Row],[Eléments modifié]],$J$1)=$I$1,Tableau1[[#This Row],[Date]],9^9)</f>
        <v>45301.563854166663</v>
      </c>
      <c r="G870" s="9">
        <f>IF(Tableau1[[#This Row],[Date]]=_xlfn.MINIFS(Tableau1[1er],Tableau1[N° BL],Tableau1[[#This Row],[N° BL]],Tableau1[1er],Tableau1[[#This Row],[Date]]),D869,"")</f>
        <v>204</v>
      </c>
    </row>
    <row r="871" spans="1:7" ht="14.25" customHeight="1" x14ac:dyDescent="0.25">
      <c r="A871" s="1" t="s">
        <v>13607</v>
      </c>
      <c r="B871" s="1" t="s">
        <v>13608</v>
      </c>
      <c r="C871" s="7">
        <v>45301.553252314814</v>
      </c>
      <c r="D871" s="10">
        <v>210</v>
      </c>
      <c r="E871" s="1" t="s">
        <v>4825</v>
      </c>
      <c r="F871">
        <f>IF(LEFT(Tableau1[[#This Row],[Eléments modifié]],$J$1)=$I$1,Tableau1[[#This Row],[Date]],9^9)</f>
        <v>387420489</v>
      </c>
      <c r="G871" s="9" t="str">
        <f>IF(Tableau1[[#This Row],[Date]]=_xlfn.MINIFS(Tableau1[1er],Tableau1[N° BL],Tableau1[[#This Row],[N° BL]],Tableau1[1er],Tableau1[[#This Row],[Date]]),D870,"")</f>
        <v/>
      </c>
    </row>
    <row r="872" spans="1:7" ht="14.25" customHeight="1" x14ac:dyDescent="0.25">
      <c r="A872" s="1" t="s">
        <v>13607</v>
      </c>
      <c r="B872" s="1" t="s">
        <v>13608</v>
      </c>
      <c r="C872" s="7">
        <v>45301.581388888888</v>
      </c>
      <c r="D872" s="10">
        <v>204</v>
      </c>
      <c r="E872" s="1" t="s">
        <v>7</v>
      </c>
      <c r="F872">
        <f>IF(LEFT(Tableau1[[#This Row],[Eléments modifié]],$J$1)=$I$1,Tableau1[[#This Row],[Date]],9^9)</f>
        <v>45301.581388888888</v>
      </c>
      <c r="G872" s="9">
        <f>IF(Tableau1[[#This Row],[Date]]=_xlfn.MINIFS(Tableau1[1er],Tableau1[N° BL],Tableau1[[#This Row],[N° BL]],Tableau1[1er],Tableau1[[#This Row],[Date]]),D871,"")</f>
        <v>210</v>
      </c>
    </row>
    <row r="873" spans="1:7" ht="14.25" customHeight="1" x14ac:dyDescent="0.25">
      <c r="A873" s="1" t="s">
        <v>13625</v>
      </c>
      <c r="B873" s="1" t="s">
        <v>13626</v>
      </c>
      <c r="C873" s="7">
        <v>45301.497361111113</v>
      </c>
      <c r="D873" s="10">
        <v>209</v>
      </c>
      <c r="E873" s="1" t="s">
        <v>371</v>
      </c>
      <c r="F873">
        <f>IF(LEFT(Tableau1[[#This Row],[Eléments modifié]],$J$1)=$I$1,Tableau1[[#This Row],[Date]],9^9)</f>
        <v>387420489</v>
      </c>
      <c r="G873" s="9" t="str">
        <f>IF(Tableau1[[#This Row],[Date]]=_xlfn.MINIFS(Tableau1[1er],Tableau1[N° BL],Tableau1[[#This Row],[N° BL]],Tableau1[1er],Tableau1[[#This Row],[Date]]),D872,"")</f>
        <v/>
      </c>
    </row>
    <row r="874" spans="1:7" ht="14.25" customHeight="1" x14ac:dyDescent="0.25">
      <c r="A874" s="1" t="s">
        <v>13625</v>
      </c>
      <c r="B874" s="1" t="s">
        <v>13626</v>
      </c>
      <c r="C874" s="7">
        <v>45301.497719907406</v>
      </c>
      <c r="D874" s="10">
        <v>210</v>
      </c>
      <c r="E874" s="1" t="s">
        <v>20</v>
      </c>
      <c r="F874">
        <f>IF(LEFT(Tableau1[[#This Row],[Eléments modifié]],$J$1)=$I$1,Tableau1[[#This Row],[Date]],9^9)</f>
        <v>387420489</v>
      </c>
      <c r="G874" s="9" t="str">
        <f>IF(Tableau1[[#This Row],[Date]]=_xlfn.MINIFS(Tableau1[1er],Tableau1[N° BL],Tableau1[[#This Row],[N° BL]],Tableau1[1er],Tableau1[[#This Row],[Date]]),D873,"")</f>
        <v/>
      </c>
    </row>
    <row r="875" spans="1:7" ht="14.25" customHeight="1" x14ac:dyDescent="0.25">
      <c r="A875" s="1" t="s">
        <v>13625</v>
      </c>
      <c r="B875" s="1" t="s">
        <v>13626</v>
      </c>
      <c r="C875" s="7">
        <v>45301.497812499998</v>
      </c>
      <c r="D875" s="10">
        <v>210</v>
      </c>
      <c r="E875" s="1" t="s">
        <v>9934</v>
      </c>
      <c r="F875">
        <f>IF(LEFT(Tableau1[[#This Row],[Eléments modifié]],$J$1)=$I$1,Tableau1[[#This Row],[Date]],9^9)</f>
        <v>387420489</v>
      </c>
      <c r="G875" s="9" t="str">
        <f>IF(Tableau1[[#This Row],[Date]]=_xlfn.MINIFS(Tableau1[1er],Tableau1[N° BL],Tableau1[[#This Row],[N° BL]],Tableau1[1er],Tableau1[[#This Row],[Date]]),D874,"")</f>
        <v/>
      </c>
    </row>
    <row r="876" spans="1:7" ht="14.25" customHeight="1" x14ac:dyDescent="0.25">
      <c r="A876" s="1" t="s">
        <v>13625</v>
      </c>
      <c r="B876" s="1" t="s">
        <v>13626</v>
      </c>
      <c r="C876" s="7">
        <v>45301.497928240744</v>
      </c>
      <c r="D876" s="10">
        <v>188</v>
      </c>
      <c r="E876" s="1" t="s">
        <v>41</v>
      </c>
      <c r="F876">
        <f>IF(LEFT(Tableau1[[#This Row],[Eléments modifié]],$J$1)=$I$1,Tableau1[[#This Row],[Date]],9^9)</f>
        <v>387420489</v>
      </c>
      <c r="G876" s="9" t="str">
        <f>IF(Tableau1[[#This Row],[Date]]=_xlfn.MINIFS(Tableau1[1er],Tableau1[N° BL],Tableau1[[#This Row],[N° BL]],Tableau1[1er],Tableau1[[#This Row],[Date]]),D875,"")</f>
        <v/>
      </c>
    </row>
    <row r="877" spans="1:7" ht="14.25" customHeight="1" x14ac:dyDescent="0.25">
      <c r="A877" s="1" t="s">
        <v>13625</v>
      </c>
      <c r="B877" s="1" t="s">
        <v>13626</v>
      </c>
      <c r="C877" s="7">
        <v>45301.521458333336</v>
      </c>
      <c r="D877" s="10">
        <v>209</v>
      </c>
      <c r="E877" s="1" t="s">
        <v>9934</v>
      </c>
      <c r="F877">
        <f>IF(LEFT(Tableau1[[#This Row],[Eléments modifié]],$J$1)=$I$1,Tableau1[[#This Row],[Date]],9^9)</f>
        <v>387420489</v>
      </c>
      <c r="G877" s="9" t="str">
        <f>IF(Tableau1[[#This Row],[Date]]=_xlfn.MINIFS(Tableau1[1er],Tableau1[N° BL],Tableau1[[#This Row],[N° BL]],Tableau1[1er],Tableau1[[#This Row],[Date]]),D876,"")</f>
        <v/>
      </c>
    </row>
    <row r="878" spans="1:7" ht="14.25" customHeight="1" x14ac:dyDescent="0.25">
      <c r="A878" s="1" t="s">
        <v>13625</v>
      </c>
      <c r="B878" s="1" t="s">
        <v>13626</v>
      </c>
      <c r="C878" s="7">
        <v>45301.543090277781</v>
      </c>
      <c r="D878" s="10">
        <v>210</v>
      </c>
      <c r="E878" s="1" t="s">
        <v>7</v>
      </c>
      <c r="F878">
        <f>IF(LEFT(Tableau1[[#This Row],[Eléments modifié]],$J$1)=$I$1,Tableau1[[#This Row],[Date]],9^9)</f>
        <v>45301.543090277781</v>
      </c>
      <c r="G878" s="9">
        <f>IF(Tableau1[[#This Row],[Date]]=_xlfn.MINIFS(Tableau1[1er],Tableau1[N° BL],Tableau1[[#This Row],[N° BL]],Tableau1[1er],Tableau1[[#This Row],[Date]]),D877,"")</f>
        <v>209</v>
      </c>
    </row>
    <row r="879" spans="1:7" ht="14.25" customHeight="1" x14ac:dyDescent="0.25">
      <c r="A879" s="1" t="s">
        <v>13599</v>
      </c>
      <c r="B879" s="1" t="s">
        <v>13600</v>
      </c>
      <c r="C879" s="7">
        <v>45301.584467592591</v>
      </c>
      <c r="D879" s="10">
        <v>188</v>
      </c>
      <c r="E879" s="1" t="s">
        <v>111</v>
      </c>
      <c r="F879">
        <f>IF(LEFT(Tableau1[[#This Row],[Eléments modifié]],$J$1)=$I$1,Tableau1[[#This Row],[Date]],9^9)</f>
        <v>387420489</v>
      </c>
      <c r="G879" s="9" t="str">
        <f>IF(Tableau1[[#This Row],[Date]]=_xlfn.MINIFS(Tableau1[1er],Tableau1[N° BL],Tableau1[[#This Row],[N° BL]],Tableau1[1er],Tableau1[[#This Row],[Date]]),D878,"")</f>
        <v/>
      </c>
    </row>
    <row r="880" spans="1:7" ht="14.25" customHeight="1" x14ac:dyDescent="0.25">
      <c r="A880" s="1" t="s">
        <v>13599</v>
      </c>
      <c r="B880" s="1" t="s">
        <v>13600</v>
      </c>
      <c r="C880" s="7">
        <v>45301.601261574076</v>
      </c>
      <c r="D880" s="10">
        <v>176</v>
      </c>
      <c r="E880" s="1" t="s">
        <v>7</v>
      </c>
      <c r="F880">
        <f>IF(LEFT(Tableau1[[#This Row],[Eléments modifié]],$J$1)=$I$1,Tableau1[[#This Row],[Date]],9^9)</f>
        <v>45301.601261574076</v>
      </c>
      <c r="G880" s="9">
        <f>IF(Tableau1[[#This Row],[Date]]=_xlfn.MINIFS(Tableau1[1er],Tableau1[N° BL],Tableau1[[#This Row],[N° BL]],Tableau1[1er],Tableau1[[#This Row],[Date]]),D879,"")</f>
        <v>188</v>
      </c>
    </row>
    <row r="881" spans="1:7" ht="14.25" customHeight="1" x14ac:dyDescent="0.25">
      <c r="A881" s="1" t="s">
        <v>13639</v>
      </c>
      <c r="B881" s="1" t="s">
        <v>13640</v>
      </c>
      <c r="C881" s="7">
        <v>45301.449837962966</v>
      </c>
      <c r="D881" s="10">
        <v>211</v>
      </c>
      <c r="E881" s="1" t="s">
        <v>9934</v>
      </c>
      <c r="F881">
        <f>IF(LEFT(Tableau1[[#This Row],[Eléments modifié]],$J$1)=$I$1,Tableau1[[#This Row],[Date]],9^9)</f>
        <v>387420489</v>
      </c>
      <c r="G881" s="9" t="str">
        <f>IF(Tableau1[[#This Row],[Date]]=_xlfn.MINIFS(Tableau1[1er],Tableau1[N° BL],Tableau1[[#This Row],[N° BL]],Tableau1[1er],Tableau1[[#This Row],[Date]]),D880,"")</f>
        <v/>
      </c>
    </row>
    <row r="882" spans="1:7" ht="14.25" customHeight="1" x14ac:dyDescent="0.25">
      <c r="A882" s="1" t="s">
        <v>13639</v>
      </c>
      <c r="B882" s="1" t="s">
        <v>13640</v>
      </c>
      <c r="C882" s="7">
        <v>45301.485196759262</v>
      </c>
      <c r="D882" s="10">
        <v>210</v>
      </c>
      <c r="E882" s="1" t="s">
        <v>7</v>
      </c>
      <c r="F882">
        <f>IF(LEFT(Tableau1[[#This Row],[Eléments modifié]],$J$1)=$I$1,Tableau1[[#This Row],[Date]],9^9)</f>
        <v>45301.485196759262</v>
      </c>
      <c r="G882" s="9">
        <f>IF(Tableau1[[#This Row],[Date]]=_xlfn.MINIFS(Tableau1[1er],Tableau1[N° BL],Tableau1[[#This Row],[N° BL]],Tableau1[1er],Tableau1[[#This Row],[Date]]),D881,"")</f>
        <v>211</v>
      </c>
    </row>
    <row r="883" spans="1:7" ht="14.25" customHeight="1" x14ac:dyDescent="0.25">
      <c r="A883" s="1" t="s">
        <v>13371</v>
      </c>
      <c r="B883" s="1" t="s">
        <v>13372</v>
      </c>
      <c r="C883" s="7">
        <v>45302.407280092593</v>
      </c>
      <c r="D883" s="10">
        <v>189</v>
      </c>
      <c r="E883" s="1" t="s">
        <v>4825</v>
      </c>
      <c r="F883">
        <f>IF(LEFT(Tableau1[[#This Row],[Eléments modifié]],$J$1)=$I$1,Tableau1[[#This Row],[Date]],9^9)</f>
        <v>387420489</v>
      </c>
      <c r="G883" s="9" t="str">
        <f>IF(Tableau1[[#This Row],[Date]]=_xlfn.MINIFS(Tableau1[1er],Tableau1[N° BL],Tableau1[[#This Row],[N° BL]],Tableau1[1er],Tableau1[[#This Row],[Date]]),D882,"")</f>
        <v/>
      </c>
    </row>
    <row r="884" spans="1:7" ht="14.25" customHeight="1" x14ac:dyDescent="0.25">
      <c r="A884" s="1" t="s">
        <v>13371</v>
      </c>
      <c r="B884" s="1" t="s">
        <v>13372</v>
      </c>
      <c r="C884" s="7">
        <v>45302.428680555553</v>
      </c>
      <c r="D884" s="10">
        <v>204</v>
      </c>
      <c r="E884" s="1" t="s">
        <v>7</v>
      </c>
      <c r="F884">
        <f>IF(LEFT(Tableau1[[#This Row],[Eléments modifié]],$J$1)=$I$1,Tableau1[[#This Row],[Date]],9^9)</f>
        <v>45302.428680555553</v>
      </c>
      <c r="G884" s="9">
        <f>IF(Tableau1[[#This Row],[Date]]=_xlfn.MINIFS(Tableau1[1er],Tableau1[N° BL],Tableau1[[#This Row],[N° BL]],Tableau1[1er],Tableau1[[#This Row],[Date]]),D883,"")</f>
        <v>189</v>
      </c>
    </row>
    <row r="885" spans="1:7" ht="14.25" customHeight="1" x14ac:dyDescent="0.25">
      <c r="A885" s="1" t="s">
        <v>13371</v>
      </c>
      <c r="B885" s="1" t="s">
        <v>13372</v>
      </c>
      <c r="C885" s="7">
        <v>45306.468773148146</v>
      </c>
      <c r="D885" s="10">
        <v>209</v>
      </c>
      <c r="E885" s="1" t="s">
        <v>32</v>
      </c>
      <c r="F885">
        <f>IF(LEFT(Tableau1[[#This Row],[Eléments modifié]],$J$1)=$I$1,Tableau1[[#This Row],[Date]],9^9)</f>
        <v>387420489</v>
      </c>
      <c r="G885" s="9" t="str">
        <f>IF(Tableau1[[#This Row],[Date]]=_xlfn.MINIFS(Tableau1[1er],Tableau1[N° BL],Tableau1[[#This Row],[N° BL]],Tableau1[1er],Tableau1[[#This Row],[Date]]),D884,"")</f>
        <v/>
      </c>
    </row>
    <row r="886" spans="1:7" ht="14.25" customHeight="1" x14ac:dyDescent="0.25">
      <c r="A886" s="1" t="s">
        <v>13371</v>
      </c>
      <c r="B886" s="1" t="s">
        <v>13372</v>
      </c>
      <c r="C886" s="7">
        <v>45306.472094907411</v>
      </c>
      <c r="D886" s="10">
        <v>188</v>
      </c>
      <c r="E886" s="1" t="s">
        <v>7</v>
      </c>
      <c r="F886">
        <f>IF(LEFT(Tableau1[[#This Row],[Eléments modifié]],$J$1)=$I$1,Tableau1[[#This Row],[Date]],9^9)</f>
        <v>45306.472094907411</v>
      </c>
      <c r="G886" s="9">
        <f>IF(Tableau1[[#This Row],[Date]]=_xlfn.MINIFS(Tableau1[1er],Tableau1[N° BL],Tableau1[[#This Row],[N° BL]],Tableau1[1er],Tableau1[[#This Row],[Date]]),D885,"")</f>
        <v>209</v>
      </c>
    </row>
    <row r="887" spans="1:7" ht="14.25" customHeight="1" x14ac:dyDescent="0.25">
      <c r="A887" s="1" t="s">
        <v>13587</v>
      </c>
      <c r="B887" s="1" t="s">
        <v>13588</v>
      </c>
      <c r="C887" s="7">
        <v>45301.624872685185</v>
      </c>
      <c r="D887" s="10">
        <v>176</v>
      </c>
      <c r="E887" s="1" t="s">
        <v>371</v>
      </c>
      <c r="F887">
        <f>IF(LEFT(Tableau1[[#This Row],[Eléments modifié]],$J$1)=$I$1,Tableau1[[#This Row],[Date]],9^9)</f>
        <v>387420489</v>
      </c>
      <c r="G887" s="9" t="str">
        <f>IF(Tableau1[[#This Row],[Date]]=_xlfn.MINIFS(Tableau1[1er],Tableau1[N° BL],Tableau1[[#This Row],[N° BL]],Tableau1[1er],Tableau1[[#This Row],[Date]]),D886,"")</f>
        <v/>
      </c>
    </row>
    <row r="888" spans="1:7" ht="14.25" customHeight="1" x14ac:dyDescent="0.25">
      <c r="A888" s="1" t="s">
        <v>13587</v>
      </c>
      <c r="B888" s="1" t="s">
        <v>13588</v>
      </c>
      <c r="C888" s="7">
        <v>45301.65247685185</v>
      </c>
      <c r="D888" s="10">
        <v>209</v>
      </c>
      <c r="E888" s="1" t="s">
        <v>7</v>
      </c>
      <c r="F888">
        <f>IF(LEFT(Tableau1[[#This Row],[Eléments modifié]],$J$1)=$I$1,Tableau1[[#This Row],[Date]],9^9)</f>
        <v>45301.65247685185</v>
      </c>
      <c r="G888" s="9">
        <f>IF(Tableau1[[#This Row],[Date]]=_xlfn.MINIFS(Tableau1[1er],Tableau1[N° BL],Tableau1[[#This Row],[N° BL]],Tableau1[1er],Tableau1[[#This Row],[Date]]),D887,"")</f>
        <v>176</v>
      </c>
    </row>
    <row r="889" spans="1:7" ht="14.25" customHeight="1" x14ac:dyDescent="0.25">
      <c r="A889" s="1" t="s">
        <v>13613</v>
      </c>
      <c r="B889" s="1" t="s">
        <v>13614</v>
      </c>
      <c r="C889" s="7">
        <v>45301.533622685187</v>
      </c>
      <c r="D889" s="10">
        <v>176</v>
      </c>
      <c r="E889" s="1" t="s">
        <v>111</v>
      </c>
      <c r="F889">
        <f>IF(LEFT(Tableau1[[#This Row],[Eléments modifié]],$J$1)=$I$1,Tableau1[[#This Row],[Date]],9^9)</f>
        <v>387420489</v>
      </c>
      <c r="G889" s="9" t="str">
        <f>IF(Tableau1[[#This Row],[Date]]=_xlfn.MINIFS(Tableau1[1er],Tableau1[N° BL],Tableau1[[#This Row],[N° BL]],Tableau1[1er],Tableau1[[#This Row],[Date]]),D888,"")</f>
        <v/>
      </c>
    </row>
    <row r="890" spans="1:7" ht="14.25" customHeight="1" x14ac:dyDescent="0.25">
      <c r="A890" s="1" t="s">
        <v>13613</v>
      </c>
      <c r="B890" s="1" t="s">
        <v>13614</v>
      </c>
      <c r="C890" s="7">
        <v>45301.56827546296</v>
      </c>
      <c r="D890" s="10">
        <v>176</v>
      </c>
      <c r="E890" s="1" t="s">
        <v>7</v>
      </c>
      <c r="F890">
        <f>IF(LEFT(Tableau1[[#This Row],[Eléments modifié]],$J$1)=$I$1,Tableau1[[#This Row],[Date]],9^9)</f>
        <v>45301.56827546296</v>
      </c>
      <c r="G890" s="9">
        <f>IF(Tableau1[[#This Row],[Date]]=_xlfn.MINIFS(Tableau1[1er],Tableau1[N° BL],Tableau1[[#This Row],[N° BL]],Tableau1[1er],Tableau1[[#This Row],[Date]]),D889,"")</f>
        <v>176</v>
      </c>
    </row>
    <row r="891" spans="1:7" ht="14.25" customHeight="1" x14ac:dyDescent="0.25">
      <c r="A891" s="1" t="s">
        <v>13635</v>
      </c>
      <c r="B891" s="1" t="s">
        <v>13636</v>
      </c>
      <c r="C891" s="7">
        <v>45301.48060185185</v>
      </c>
      <c r="D891" s="10">
        <v>188</v>
      </c>
      <c r="E891" s="1" t="s">
        <v>371</v>
      </c>
      <c r="F891">
        <f>IF(LEFT(Tableau1[[#This Row],[Eléments modifié]],$J$1)=$I$1,Tableau1[[#This Row],[Date]],9^9)</f>
        <v>387420489</v>
      </c>
      <c r="G891" s="9" t="str">
        <f>IF(Tableau1[[#This Row],[Date]]=_xlfn.MINIFS(Tableau1[1er],Tableau1[N° BL],Tableau1[[#This Row],[N° BL]],Tableau1[1er],Tableau1[[#This Row],[Date]]),D890,"")</f>
        <v/>
      </c>
    </row>
    <row r="892" spans="1:7" ht="14.25" customHeight="1" x14ac:dyDescent="0.25">
      <c r="A892" s="1" t="s">
        <v>13635</v>
      </c>
      <c r="B892" s="1" t="s">
        <v>13636</v>
      </c>
      <c r="C892" s="7">
        <v>45301.497349537036</v>
      </c>
      <c r="D892" s="10">
        <v>209</v>
      </c>
      <c r="E892" s="1" t="s">
        <v>7</v>
      </c>
      <c r="F892">
        <f>IF(LEFT(Tableau1[[#This Row],[Eléments modifié]],$J$1)=$I$1,Tableau1[[#This Row],[Date]],9^9)</f>
        <v>45301.497349537036</v>
      </c>
      <c r="G892" s="9">
        <f>IF(Tableau1[[#This Row],[Date]]=_xlfn.MINIFS(Tableau1[1er],Tableau1[N° BL],Tableau1[[#This Row],[N° BL]],Tableau1[1er],Tableau1[[#This Row],[Date]]),D891,"")</f>
        <v>188</v>
      </c>
    </row>
    <row r="893" spans="1:7" ht="14.25" customHeight="1" x14ac:dyDescent="0.25">
      <c r="A893" s="1" t="s">
        <v>13633</v>
      </c>
      <c r="B893" s="1" t="s">
        <v>13634</v>
      </c>
      <c r="C893" s="7">
        <v>45301.485243055555</v>
      </c>
      <c r="D893" s="10">
        <v>188</v>
      </c>
      <c r="E893" s="1" t="s">
        <v>9934</v>
      </c>
      <c r="F893">
        <f>IF(LEFT(Tableau1[[#This Row],[Eléments modifié]],$J$1)=$I$1,Tableau1[[#This Row],[Date]],9^9)</f>
        <v>387420489</v>
      </c>
      <c r="G893" s="9" t="str">
        <f>IF(Tableau1[[#This Row],[Date]]=_xlfn.MINIFS(Tableau1[1er],Tableau1[N° BL],Tableau1[[#This Row],[N° BL]],Tableau1[1er],Tableau1[[#This Row],[Date]]),D892,"")</f>
        <v/>
      </c>
    </row>
    <row r="894" spans="1:7" ht="14.25" customHeight="1" x14ac:dyDescent="0.25">
      <c r="A894" s="1" t="s">
        <v>13633</v>
      </c>
      <c r="B894" s="1" t="s">
        <v>13634</v>
      </c>
      <c r="C894" s="7">
        <v>45301.497800925928</v>
      </c>
      <c r="D894" s="10">
        <v>210</v>
      </c>
      <c r="E894" s="1" t="s">
        <v>7</v>
      </c>
      <c r="F894">
        <f>IF(LEFT(Tableau1[[#This Row],[Eléments modifié]],$J$1)=$I$1,Tableau1[[#This Row],[Date]],9^9)</f>
        <v>45301.497800925928</v>
      </c>
      <c r="G894" s="9">
        <f>IF(Tableau1[[#This Row],[Date]]=_xlfn.MINIFS(Tableau1[1er],Tableau1[N° BL],Tableau1[[#This Row],[N° BL]],Tableau1[1er],Tableau1[[#This Row],[Date]]),D893,"")</f>
        <v>188</v>
      </c>
    </row>
    <row r="895" spans="1:7" ht="14.25" customHeight="1" x14ac:dyDescent="0.25">
      <c r="A895" s="1" t="s">
        <v>13643</v>
      </c>
      <c r="B895" s="1" t="s">
        <v>13644</v>
      </c>
      <c r="C895" s="7">
        <v>45301.474085648151</v>
      </c>
      <c r="D895" s="10">
        <v>188</v>
      </c>
      <c r="E895" s="1" t="s">
        <v>371</v>
      </c>
      <c r="F895">
        <f>IF(LEFT(Tableau1[[#This Row],[Eléments modifié]],$J$1)=$I$1,Tableau1[[#This Row],[Date]],9^9)</f>
        <v>387420489</v>
      </c>
      <c r="G895" s="9" t="str">
        <f>IF(Tableau1[[#This Row],[Date]]=_xlfn.MINIFS(Tableau1[1er],Tableau1[N° BL],Tableau1[[#This Row],[N° BL]],Tableau1[1er],Tableau1[[#This Row],[Date]]),D894,"")</f>
        <v/>
      </c>
    </row>
    <row r="896" spans="1:7" ht="14.25" customHeight="1" x14ac:dyDescent="0.25">
      <c r="A896" s="1" t="s">
        <v>13643</v>
      </c>
      <c r="B896" s="1" t="s">
        <v>13644</v>
      </c>
      <c r="C896" s="7">
        <v>45301.480543981481</v>
      </c>
      <c r="D896" s="10">
        <v>209</v>
      </c>
      <c r="E896" s="1" t="s">
        <v>7</v>
      </c>
      <c r="F896">
        <f>IF(LEFT(Tableau1[[#This Row],[Eléments modifié]],$J$1)=$I$1,Tableau1[[#This Row],[Date]],9^9)</f>
        <v>45301.480543981481</v>
      </c>
      <c r="G896" s="9">
        <f>IF(Tableau1[[#This Row],[Date]]=_xlfn.MINIFS(Tableau1[1er],Tableau1[N° BL],Tableau1[[#This Row],[N° BL]],Tableau1[1er],Tableau1[[#This Row],[Date]]),D895,"")</f>
        <v>188</v>
      </c>
    </row>
    <row r="897" spans="1:7" ht="14.25" customHeight="1" x14ac:dyDescent="0.25">
      <c r="A897" s="1" t="s">
        <v>13161</v>
      </c>
      <c r="B897" s="1" t="s">
        <v>13162</v>
      </c>
      <c r="C897" s="7">
        <v>45303.44195601852</v>
      </c>
      <c r="D897" s="10">
        <v>188</v>
      </c>
      <c r="E897" s="1" t="s">
        <v>9934</v>
      </c>
      <c r="F897">
        <f>IF(LEFT(Tableau1[[#This Row],[Eléments modifié]],$J$1)=$I$1,Tableau1[[#This Row],[Date]],9^9)</f>
        <v>387420489</v>
      </c>
      <c r="G897" s="9" t="str">
        <f>IF(Tableau1[[#This Row],[Date]]=_xlfn.MINIFS(Tableau1[1er],Tableau1[N° BL],Tableau1[[#This Row],[N° BL]],Tableau1[1er],Tableau1[[#This Row],[Date]]),D896,"")</f>
        <v/>
      </c>
    </row>
    <row r="898" spans="1:7" ht="14.25" customHeight="1" x14ac:dyDescent="0.25">
      <c r="A898" s="1" t="s">
        <v>13161</v>
      </c>
      <c r="B898" s="1" t="s">
        <v>13162</v>
      </c>
      <c r="C898" s="7">
        <v>45303.45385416667</v>
      </c>
      <c r="D898" s="10">
        <v>210</v>
      </c>
      <c r="E898" s="1" t="s">
        <v>7</v>
      </c>
      <c r="F898">
        <f>IF(LEFT(Tableau1[[#This Row],[Eléments modifié]],$J$1)=$I$1,Tableau1[[#This Row],[Date]],9^9)</f>
        <v>45303.45385416667</v>
      </c>
      <c r="G898" s="9">
        <f>IF(Tableau1[[#This Row],[Date]]=_xlfn.MINIFS(Tableau1[1er],Tableau1[N° BL],Tableau1[[#This Row],[N° BL]],Tableau1[1er],Tableau1[[#This Row],[Date]]),D897,"")</f>
        <v>188</v>
      </c>
    </row>
    <row r="899" spans="1:7" ht="14.25" customHeight="1" x14ac:dyDescent="0.25">
      <c r="A899" s="1" t="s">
        <v>13161</v>
      </c>
      <c r="B899" s="1" t="s">
        <v>13162</v>
      </c>
      <c r="C899" s="7">
        <v>45309.456122685187</v>
      </c>
      <c r="D899" s="10">
        <v>176</v>
      </c>
      <c r="E899" s="1" t="s">
        <v>7</v>
      </c>
      <c r="F899">
        <f>IF(LEFT(Tableau1[[#This Row],[Eléments modifié]],$J$1)=$I$1,Tableau1[[#This Row],[Date]],9^9)</f>
        <v>45309.456122685187</v>
      </c>
      <c r="G899" s="9">
        <f>IF(Tableau1[[#This Row],[Date]]=_xlfn.MINIFS(Tableau1[1er],Tableau1[N° BL],Tableau1[[#This Row],[N° BL]],Tableau1[1er],Tableau1[[#This Row],[Date]]),D898,"")</f>
        <v>210</v>
      </c>
    </row>
    <row r="900" spans="1:7" ht="14.25" customHeight="1" x14ac:dyDescent="0.25">
      <c r="A900" s="1" t="s">
        <v>12743</v>
      </c>
      <c r="B900" s="1" t="s">
        <v>12744</v>
      </c>
      <c r="C900" s="7">
        <v>45301.56386574074</v>
      </c>
      <c r="D900" s="10">
        <v>211</v>
      </c>
      <c r="E900" s="1" t="s">
        <v>371</v>
      </c>
      <c r="F900">
        <f>IF(LEFT(Tableau1[[#This Row],[Eléments modifié]],$J$1)=$I$1,Tableau1[[#This Row],[Date]],9^9)</f>
        <v>387420489</v>
      </c>
      <c r="G900" s="9" t="str">
        <f>IF(Tableau1[[#This Row],[Date]]=_xlfn.MINIFS(Tableau1[1er],Tableau1[N° BL],Tableau1[[#This Row],[N° BL]],Tableau1[1er],Tableau1[[#This Row],[Date]]),D899,"")</f>
        <v/>
      </c>
    </row>
    <row r="901" spans="1:7" ht="14.25" customHeight="1" x14ac:dyDescent="0.25">
      <c r="A901" s="1" t="s">
        <v>12743</v>
      </c>
      <c r="B901" s="1" t="s">
        <v>12744</v>
      </c>
      <c r="C901" s="7">
        <v>45301.624814814815</v>
      </c>
      <c r="D901" s="10">
        <v>209</v>
      </c>
      <c r="E901" s="1" t="s">
        <v>7</v>
      </c>
      <c r="F901">
        <f>IF(LEFT(Tableau1[[#This Row],[Eléments modifié]],$J$1)=$I$1,Tableau1[[#This Row],[Date]],9^9)</f>
        <v>45301.624814814815</v>
      </c>
      <c r="G901" s="9">
        <f>IF(Tableau1[[#This Row],[Date]]=_xlfn.MINIFS(Tableau1[1er],Tableau1[N° BL],Tableau1[[#This Row],[N° BL]],Tableau1[1er],Tableau1[[#This Row],[Date]]),D900,"")</f>
        <v>211</v>
      </c>
    </row>
    <row r="902" spans="1:7" ht="14.25" customHeight="1" x14ac:dyDescent="0.25">
      <c r="A902" s="1" t="s">
        <v>12743</v>
      </c>
      <c r="B902" s="1" t="s">
        <v>12744</v>
      </c>
      <c r="C902" s="7">
        <v>45310.739340277774</v>
      </c>
      <c r="D902" s="10">
        <v>176</v>
      </c>
      <c r="E902" s="1" t="s">
        <v>41</v>
      </c>
      <c r="F902">
        <f>IF(LEFT(Tableau1[[#This Row],[Eléments modifié]],$J$1)=$I$1,Tableau1[[#This Row],[Date]],9^9)</f>
        <v>387420489</v>
      </c>
      <c r="G902" s="9" t="str">
        <f>IF(Tableau1[[#This Row],[Date]]=_xlfn.MINIFS(Tableau1[1er],Tableau1[N° BL],Tableau1[[#This Row],[N° BL]],Tableau1[1er],Tableau1[[#This Row],[Date]]),D901,"")</f>
        <v/>
      </c>
    </row>
    <row r="903" spans="1:7" ht="14.25" customHeight="1" x14ac:dyDescent="0.25">
      <c r="A903" s="1" t="s">
        <v>12743</v>
      </c>
      <c r="B903" s="1" t="s">
        <v>12744</v>
      </c>
      <c r="C903" s="7">
        <v>45313.404918981483</v>
      </c>
      <c r="D903" s="10">
        <v>204</v>
      </c>
      <c r="E903" s="1" t="s">
        <v>7</v>
      </c>
      <c r="F903">
        <f>IF(LEFT(Tableau1[[#This Row],[Eléments modifié]],$J$1)=$I$1,Tableau1[[#This Row],[Date]],9^9)</f>
        <v>45313.404918981483</v>
      </c>
      <c r="G903" s="9">
        <f>IF(Tableau1[[#This Row],[Date]]=_xlfn.MINIFS(Tableau1[1er],Tableau1[N° BL],Tableau1[[#This Row],[N° BL]],Tableau1[1er],Tableau1[[#This Row],[Date]]),D902,"")</f>
        <v>176</v>
      </c>
    </row>
    <row r="904" spans="1:7" ht="14.25" customHeight="1" x14ac:dyDescent="0.25">
      <c r="A904" s="1" t="s">
        <v>12743</v>
      </c>
      <c r="B904" s="1" t="s">
        <v>12744</v>
      </c>
      <c r="C904" s="7">
        <v>45316.455289351848</v>
      </c>
      <c r="D904" s="10">
        <v>209</v>
      </c>
      <c r="E904" s="1" t="s">
        <v>32</v>
      </c>
      <c r="F904">
        <f>IF(LEFT(Tableau1[[#This Row],[Eléments modifié]],$J$1)=$I$1,Tableau1[[#This Row],[Date]],9^9)</f>
        <v>387420489</v>
      </c>
      <c r="G904" s="9" t="str">
        <f>IF(Tableau1[[#This Row],[Date]]=_xlfn.MINIFS(Tableau1[1er],Tableau1[N° BL],Tableau1[[#This Row],[N° BL]],Tableau1[1er],Tableau1[[#This Row],[Date]]),D903,"")</f>
        <v/>
      </c>
    </row>
    <row r="905" spans="1:7" ht="14.25" customHeight="1" x14ac:dyDescent="0.25">
      <c r="A905" s="1" t="s">
        <v>12743</v>
      </c>
      <c r="B905" s="1" t="s">
        <v>12744</v>
      </c>
      <c r="C905" s="7">
        <v>45316.470706018517</v>
      </c>
      <c r="D905" s="10">
        <v>188</v>
      </c>
      <c r="E905" s="1" t="s">
        <v>20</v>
      </c>
      <c r="F905">
        <f>IF(LEFT(Tableau1[[#This Row],[Eléments modifié]],$J$1)=$I$1,Tableau1[[#This Row],[Date]],9^9)</f>
        <v>387420489</v>
      </c>
      <c r="G905" s="9" t="str">
        <f>IF(Tableau1[[#This Row],[Date]]=_xlfn.MINIFS(Tableau1[1er],Tableau1[N° BL],Tableau1[[#This Row],[N° BL]],Tableau1[1er],Tableau1[[#This Row],[Date]]),D904,"")</f>
        <v/>
      </c>
    </row>
    <row r="906" spans="1:7" ht="14.25" customHeight="1" x14ac:dyDescent="0.25">
      <c r="A906" s="1" t="s">
        <v>12743</v>
      </c>
      <c r="B906" s="1" t="s">
        <v>12744</v>
      </c>
      <c r="C906" s="7">
        <v>45316.596307870372</v>
      </c>
      <c r="D906" s="10">
        <v>210</v>
      </c>
      <c r="E906" s="1" t="s">
        <v>32</v>
      </c>
      <c r="F906">
        <f>IF(LEFT(Tableau1[[#This Row],[Eléments modifié]],$J$1)=$I$1,Tableau1[[#This Row],[Date]],9^9)</f>
        <v>387420489</v>
      </c>
      <c r="G906" s="9" t="str">
        <f>IF(Tableau1[[#This Row],[Date]]=_xlfn.MINIFS(Tableau1[1er],Tableau1[N° BL],Tableau1[[#This Row],[N° BL]],Tableau1[1er],Tableau1[[#This Row],[Date]]),D905,"")</f>
        <v/>
      </c>
    </row>
    <row r="907" spans="1:7" ht="14.25" customHeight="1" x14ac:dyDescent="0.25">
      <c r="A907" s="1" t="s">
        <v>12743</v>
      </c>
      <c r="B907" s="1" t="s">
        <v>12744</v>
      </c>
      <c r="C907" s="7">
        <v>45316.624016203707</v>
      </c>
      <c r="D907" s="10">
        <v>188</v>
      </c>
      <c r="E907" s="1" t="s">
        <v>7</v>
      </c>
      <c r="F907">
        <f>IF(LEFT(Tableau1[[#This Row],[Eléments modifié]],$J$1)=$I$1,Tableau1[[#This Row],[Date]],9^9)</f>
        <v>45316.624016203707</v>
      </c>
      <c r="G907" s="9">
        <f>IF(Tableau1[[#This Row],[Date]]=_xlfn.MINIFS(Tableau1[1er],Tableau1[N° BL],Tableau1[[#This Row],[N° BL]],Tableau1[1er],Tableau1[[#This Row],[Date]]),D906,"")</f>
        <v>210</v>
      </c>
    </row>
    <row r="908" spans="1:7" ht="14.25" customHeight="1" x14ac:dyDescent="0.25">
      <c r="A908" s="1" t="s">
        <v>13617</v>
      </c>
      <c r="B908" s="1" t="s">
        <v>13618</v>
      </c>
      <c r="C908" s="7">
        <v>45301.535844907405</v>
      </c>
      <c r="D908" s="10">
        <v>209</v>
      </c>
      <c r="E908" s="1" t="s">
        <v>14</v>
      </c>
      <c r="F908">
        <f>IF(LEFT(Tableau1[[#This Row],[Eléments modifié]],$J$1)=$I$1,Tableau1[[#This Row],[Date]],9^9)</f>
        <v>387420489</v>
      </c>
      <c r="G908" s="9" t="str">
        <f>IF(Tableau1[[#This Row],[Date]]=_xlfn.MINIFS(Tableau1[1er],Tableau1[N° BL],Tableau1[[#This Row],[N° BL]],Tableau1[1er],Tableau1[[#This Row],[Date]]),D907,"")</f>
        <v/>
      </c>
    </row>
    <row r="909" spans="1:7" ht="14.25" customHeight="1" x14ac:dyDescent="0.25">
      <c r="A909" s="1" t="s">
        <v>13617</v>
      </c>
      <c r="B909" s="1" t="s">
        <v>13618</v>
      </c>
      <c r="C909" s="7">
        <v>45301.535844907405</v>
      </c>
      <c r="D909" s="10">
        <v>189</v>
      </c>
      <c r="E909" s="1" t="s">
        <v>14</v>
      </c>
      <c r="F909">
        <f>IF(LEFT(Tableau1[[#This Row],[Eléments modifié]],$J$1)=$I$1,Tableau1[[#This Row],[Date]],9^9)</f>
        <v>387420489</v>
      </c>
      <c r="G909" s="9" t="str">
        <f>IF(Tableau1[[#This Row],[Date]]=_xlfn.MINIFS(Tableau1[1er],Tableau1[N° BL],Tableau1[[#This Row],[N° BL]],Tableau1[1er],Tableau1[[#This Row],[Date]]),D908,"")</f>
        <v/>
      </c>
    </row>
    <row r="910" spans="1:7" ht="14.25" customHeight="1" x14ac:dyDescent="0.25">
      <c r="A910" s="1" t="s">
        <v>13617</v>
      </c>
      <c r="B910" s="1" t="s">
        <v>13618</v>
      </c>
      <c r="C910" s="7">
        <v>45301.562407407408</v>
      </c>
      <c r="D910" s="10">
        <v>189</v>
      </c>
      <c r="E910" s="1" t="s">
        <v>7</v>
      </c>
      <c r="F910">
        <f>IF(LEFT(Tableau1[[#This Row],[Eléments modifié]],$J$1)=$I$1,Tableau1[[#This Row],[Date]],9^9)</f>
        <v>45301.562407407408</v>
      </c>
      <c r="G910" s="9">
        <f>IF(Tableau1[[#This Row],[Date]]=_xlfn.MINIFS(Tableau1[1er],Tableau1[N° BL],Tableau1[[#This Row],[N° BL]],Tableau1[1er],Tableau1[[#This Row],[Date]]),D909,"")</f>
        <v>189</v>
      </c>
    </row>
    <row r="911" spans="1:7" ht="14.25" customHeight="1" x14ac:dyDescent="0.25">
      <c r="A911" s="1" t="s">
        <v>13611</v>
      </c>
      <c r="B911" s="1" t="s">
        <v>13612</v>
      </c>
      <c r="C911" s="7">
        <v>45301.562418981484</v>
      </c>
      <c r="D911" s="10">
        <v>209</v>
      </c>
      <c r="E911" s="1" t="s">
        <v>14</v>
      </c>
      <c r="F911">
        <f>IF(LEFT(Tableau1[[#This Row],[Eléments modifié]],$J$1)=$I$1,Tableau1[[#This Row],[Date]],9^9)</f>
        <v>387420489</v>
      </c>
      <c r="G911" s="9" t="str">
        <f>IF(Tableau1[[#This Row],[Date]]=_xlfn.MINIFS(Tableau1[1er],Tableau1[N° BL],Tableau1[[#This Row],[N° BL]],Tableau1[1er],Tableau1[[#This Row],[Date]]),D910,"")</f>
        <v/>
      </c>
    </row>
    <row r="912" spans="1:7" ht="14.25" customHeight="1" x14ac:dyDescent="0.25">
      <c r="A912" s="1" t="s">
        <v>13611</v>
      </c>
      <c r="B912" s="1" t="s">
        <v>13612</v>
      </c>
      <c r="C912" s="7">
        <v>45301.575243055559</v>
      </c>
      <c r="D912" s="10">
        <v>189</v>
      </c>
      <c r="E912" s="1" t="s">
        <v>7</v>
      </c>
      <c r="F912">
        <f>IF(LEFT(Tableau1[[#This Row],[Eléments modifié]],$J$1)=$I$1,Tableau1[[#This Row],[Date]],9^9)</f>
        <v>45301.575243055559</v>
      </c>
      <c r="G912" s="9">
        <f>IF(Tableau1[[#This Row],[Date]]=_xlfn.MINIFS(Tableau1[1er],Tableau1[N° BL],Tableau1[[#This Row],[N° BL]],Tableau1[1er],Tableau1[[#This Row],[Date]]),D911,"")</f>
        <v>209</v>
      </c>
    </row>
    <row r="913" spans="1:7" ht="14.25" customHeight="1" x14ac:dyDescent="0.25">
      <c r="A913" s="1" t="s">
        <v>13517</v>
      </c>
      <c r="B913" s="1" t="s">
        <v>13518</v>
      </c>
      <c r="C913" s="7">
        <v>45302.543298611112</v>
      </c>
      <c r="D913" s="10">
        <v>204</v>
      </c>
      <c r="E913" s="1" t="s">
        <v>371</v>
      </c>
      <c r="F913">
        <f>IF(LEFT(Tableau1[[#This Row],[Eléments modifié]],$J$1)=$I$1,Tableau1[[#This Row],[Date]],9^9)</f>
        <v>387420489</v>
      </c>
      <c r="G913" s="9" t="str">
        <f>IF(Tableau1[[#This Row],[Date]]=_xlfn.MINIFS(Tableau1[1er],Tableau1[N° BL],Tableau1[[#This Row],[N° BL]],Tableau1[1er],Tableau1[[#This Row],[Date]]),D912,"")</f>
        <v/>
      </c>
    </row>
    <row r="914" spans="1:7" ht="14.25" customHeight="1" x14ac:dyDescent="0.25">
      <c r="A914" s="1" t="s">
        <v>13517</v>
      </c>
      <c r="B914" s="1" t="s">
        <v>13518</v>
      </c>
      <c r="C914" s="7">
        <v>45302.578900462962</v>
      </c>
      <c r="D914" s="10">
        <v>209</v>
      </c>
      <c r="E914" s="1" t="s">
        <v>7</v>
      </c>
      <c r="F914">
        <f>IF(LEFT(Tableau1[[#This Row],[Eléments modifié]],$J$1)=$I$1,Tableau1[[#This Row],[Date]],9^9)</f>
        <v>45302.578900462962</v>
      </c>
      <c r="G914" s="9">
        <f>IF(Tableau1[[#This Row],[Date]]=_xlfn.MINIFS(Tableau1[1er],Tableau1[N° BL],Tableau1[[#This Row],[N° BL]],Tableau1[1er],Tableau1[[#This Row],[Date]]),D913,"")</f>
        <v>204</v>
      </c>
    </row>
    <row r="915" spans="1:7" ht="14.25" customHeight="1" x14ac:dyDescent="0.25">
      <c r="A915" s="1" t="s">
        <v>13211</v>
      </c>
      <c r="B915" s="1" t="s">
        <v>13212</v>
      </c>
      <c r="C915" s="7">
        <v>45302.528993055559</v>
      </c>
      <c r="D915" s="10">
        <v>210</v>
      </c>
      <c r="E915" s="1" t="s">
        <v>111</v>
      </c>
      <c r="F915">
        <f>IF(LEFT(Tableau1[[#This Row],[Eléments modifié]],$J$1)=$I$1,Tableau1[[#This Row],[Date]],9^9)</f>
        <v>387420489</v>
      </c>
      <c r="G915" s="9" t="str">
        <f>IF(Tableau1[[#This Row],[Date]]=_xlfn.MINIFS(Tableau1[1er],Tableau1[N° BL],Tableau1[[#This Row],[N° BL]],Tableau1[1er],Tableau1[[#This Row],[Date]]),D914,"")</f>
        <v/>
      </c>
    </row>
    <row r="916" spans="1:7" ht="14.25" customHeight="1" x14ac:dyDescent="0.25">
      <c r="A916" s="1" t="s">
        <v>13211</v>
      </c>
      <c r="B916" s="1" t="s">
        <v>13212</v>
      </c>
      <c r="C916" s="7">
        <v>45302.608657407407</v>
      </c>
      <c r="D916" s="10">
        <v>210</v>
      </c>
      <c r="E916" s="1" t="s">
        <v>7</v>
      </c>
      <c r="F916">
        <f>IF(LEFT(Tableau1[[#This Row],[Eléments modifié]],$J$1)=$I$1,Tableau1[[#This Row],[Date]],9^9)</f>
        <v>45302.608657407407</v>
      </c>
      <c r="G916" s="9">
        <f>IF(Tableau1[[#This Row],[Date]]=_xlfn.MINIFS(Tableau1[1er],Tableau1[N° BL],Tableau1[[#This Row],[N° BL]],Tableau1[1er],Tableau1[[#This Row],[Date]]),D915,"")</f>
        <v>210</v>
      </c>
    </row>
    <row r="917" spans="1:7" ht="14.25" customHeight="1" x14ac:dyDescent="0.25">
      <c r="A917" s="1" t="s">
        <v>13211</v>
      </c>
      <c r="B917" s="1" t="s">
        <v>13212</v>
      </c>
      <c r="C917" s="7">
        <v>45308.558472222219</v>
      </c>
      <c r="D917" s="10">
        <v>189</v>
      </c>
      <c r="E917" s="1" t="s">
        <v>7</v>
      </c>
      <c r="F917">
        <f>IF(LEFT(Tableau1[[#This Row],[Eléments modifié]],$J$1)=$I$1,Tableau1[[#This Row],[Date]],9^9)</f>
        <v>45308.558472222219</v>
      </c>
      <c r="G917" s="9">
        <f>IF(Tableau1[[#This Row],[Date]]=_xlfn.MINIFS(Tableau1[1er],Tableau1[N° BL],Tableau1[[#This Row],[N° BL]],Tableau1[1er],Tableau1[[#This Row],[Date]]),D916,"")</f>
        <v>210</v>
      </c>
    </row>
    <row r="918" spans="1:7" ht="14.25" customHeight="1" x14ac:dyDescent="0.25">
      <c r="A918" s="1" t="s">
        <v>13605</v>
      </c>
      <c r="B918" s="1" t="s">
        <v>13606</v>
      </c>
      <c r="C918" s="7">
        <v>45301.568287037036</v>
      </c>
      <c r="D918" s="10">
        <v>189</v>
      </c>
      <c r="E918" s="1" t="s">
        <v>111</v>
      </c>
      <c r="F918">
        <f>IF(LEFT(Tableau1[[#This Row],[Eléments modifié]],$J$1)=$I$1,Tableau1[[#This Row],[Date]],9^9)</f>
        <v>387420489</v>
      </c>
      <c r="G918" s="9" t="str">
        <f>IF(Tableau1[[#This Row],[Date]]=_xlfn.MINIFS(Tableau1[1er],Tableau1[N° BL],Tableau1[[#This Row],[N° BL]],Tableau1[1er],Tableau1[[#This Row],[Date]]),D917,"")</f>
        <v/>
      </c>
    </row>
    <row r="919" spans="1:7" ht="14.25" customHeight="1" x14ac:dyDescent="0.25">
      <c r="A919" s="1" t="s">
        <v>13605</v>
      </c>
      <c r="B919" s="1" t="s">
        <v>13606</v>
      </c>
      <c r="C919" s="7">
        <v>45301.584456018521</v>
      </c>
      <c r="D919" s="10">
        <v>176</v>
      </c>
      <c r="E919" s="1" t="s">
        <v>7</v>
      </c>
      <c r="F919">
        <f>IF(LEFT(Tableau1[[#This Row],[Eléments modifié]],$J$1)=$I$1,Tableau1[[#This Row],[Date]],9^9)</f>
        <v>45301.584456018521</v>
      </c>
      <c r="G919" s="9">
        <f>IF(Tableau1[[#This Row],[Date]]=_xlfn.MINIFS(Tableau1[1er],Tableau1[N° BL],Tableau1[[#This Row],[N° BL]],Tableau1[1er],Tableau1[[#This Row],[Date]]),D918,"")</f>
        <v>189</v>
      </c>
    </row>
    <row r="920" spans="1:7" ht="14.25" customHeight="1" x14ac:dyDescent="0.25">
      <c r="A920" s="1" t="s">
        <v>13501</v>
      </c>
      <c r="B920" s="1" t="s">
        <v>13502</v>
      </c>
      <c r="C920" s="7">
        <v>45302.661157407405</v>
      </c>
      <c r="D920" s="10">
        <v>209</v>
      </c>
      <c r="E920" s="1" t="s">
        <v>371</v>
      </c>
      <c r="F920">
        <f>IF(LEFT(Tableau1[[#This Row],[Eléments modifié]],$J$1)=$I$1,Tableau1[[#This Row],[Date]],9^9)</f>
        <v>387420489</v>
      </c>
      <c r="G920" s="9" t="str">
        <f>IF(Tableau1[[#This Row],[Date]]=_xlfn.MINIFS(Tableau1[1er],Tableau1[N° BL],Tableau1[[#This Row],[N° BL]],Tableau1[1er],Tableau1[[#This Row],[Date]]),D919,"")</f>
        <v/>
      </c>
    </row>
    <row r="921" spans="1:7" ht="14.25" customHeight="1" x14ac:dyDescent="0.25">
      <c r="A921" s="1" t="s">
        <v>13501</v>
      </c>
      <c r="B921" s="1" t="s">
        <v>13502</v>
      </c>
      <c r="C921" s="7">
        <v>45302.661527777775</v>
      </c>
      <c r="D921" s="10">
        <v>209</v>
      </c>
      <c r="E921" s="1" t="s">
        <v>20</v>
      </c>
      <c r="F921">
        <f>IF(LEFT(Tableau1[[#This Row],[Eléments modifié]],$J$1)=$I$1,Tableau1[[#This Row],[Date]],9^9)</f>
        <v>387420489</v>
      </c>
      <c r="G921" s="9" t="str">
        <f>IF(Tableau1[[#This Row],[Date]]=_xlfn.MINIFS(Tableau1[1er],Tableau1[N° BL],Tableau1[[#This Row],[N° BL]],Tableau1[1er],Tableau1[[#This Row],[Date]]),D920,"")</f>
        <v/>
      </c>
    </row>
    <row r="922" spans="1:7" ht="14.25" customHeight="1" x14ac:dyDescent="0.25">
      <c r="A922" s="1" t="s">
        <v>13501</v>
      </c>
      <c r="B922" s="1" t="s">
        <v>13502</v>
      </c>
      <c r="C922" s="7">
        <v>45302.662002314813</v>
      </c>
      <c r="D922" s="10">
        <v>210</v>
      </c>
      <c r="E922" s="1" t="s">
        <v>371</v>
      </c>
      <c r="F922">
        <f>IF(LEFT(Tableau1[[#This Row],[Eléments modifié]],$J$1)=$I$1,Tableau1[[#This Row],[Date]],9^9)</f>
        <v>387420489</v>
      </c>
      <c r="G922" s="9" t="str">
        <f>IF(Tableau1[[#This Row],[Date]]=_xlfn.MINIFS(Tableau1[1er],Tableau1[N° BL],Tableau1[[#This Row],[N° BL]],Tableau1[1er],Tableau1[[#This Row],[Date]]),D921,"")</f>
        <v/>
      </c>
    </row>
    <row r="923" spans="1:7" ht="14.25" customHeight="1" x14ac:dyDescent="0.25">
      <c r="A923" s="1" t="s">
        <v>13501</v>
      </c>
      <c r="B923" s="1" t="s">
        <v>13502</v>
      </c>
      <c r="C923" s="7">
        <v>45302.694374999999</v>
      </c>
      <c r="D923" s="10">
        <v>209</v>
      </c>
      <c r="E923" s="1" t="s">
        <v>7</v>
      </c>
      <c r="F923">
        <f>IF(LEFT(Tableau1[[#This Row],[Eléments modifié]],$J$1)=$I$1,Tableau1[[#This Row],[Date]],9^9)</f>
        <v>45302.694374999999</v>
      </c>
      <c r="G923" s="9">
        <f>IF(Tableau1[[#This Row],[Date]]=_xlfn.MINIFS(Tableau1[1er],Tableau1[N° BL],Tableau1[[#This Row],[N° BL]],Tableau1[1er],Tableau1[[#This Row],[Date]]),D922,"")</f>
        <v>210</v>
      </c>
    </row>
    <row r="924" spans="1:7" ht="14.25" customHeight="1" x14ac:dyDescent="0.25">
      <c r="A924" s="1" t="s">
        <v>13285</v>
      </c>
      <c r="B924" s="1" t="s">
        <v>13286</v>
      </c>
      <c r="C924" s="7">
        <v>45307.374351851853</v>
      </c>
      <c r="D924" s="10">
        <v>210</v>
      </c>
      <c r="E924" s="1" t="s">
        <v>371</v>
      </c>
      <c r="F924">
        <f>IF(LEFT(Tableau1[[#This Row],[Eléments modifié]],$J$1)=$I$1,Tableau1[[#This Row],[Date]],9^9)</f>
        <v>387420489</v>
      </c>
      <c r="G924" s="9" t="str">
        <f>IF(Tableau1[[#This Row],[Date]]=_xlfn.MINIFS(Tableau1[1er],Tableau1[N° BL],Tableau1[[#This Row],[N° BL]],Tableau1[1er],Tableau1[[#This Row],[Date]]),D923,"")</f>
        <v/>
      </c>
    </row>
    <row r="925" spans="1:7" ht="14.25" customHeight="1" x14ac:dyDescent="0.25">
      <c r="A925" s="1" t="s">
        <v>13285</v>
      </c>
      <c r="B925" s="1" t="s">
        <v>13286</v>
      </c>
      <c r="C925" s="7">
        <v>45307.395358796297</v>
      </c>
      <c r="D925" s="10">
        <v>209</v>
      </c>
      <c r="E925" s="1" t="s">
        <v>7</v>
      </c>
      <c r="F925">
        <f>IF(LEFT(Tableau1[[#This Row],[Eléments modifié]],$J$1)=$I$1,Tableau1[[#This Row],[Date]],9^9)</f>
        <v>45307.395358796297</v>
      </c>
      <c r="G925" s="9">
        <f>IF(Tableau1[[#This Row],[Date]]=_xlfn.MINIFS(Tableau1[1er],Tableau1[N° BL],Tableau1[[#This Row],[N° BL]],Tableau1[1er],Tableau1[[#This Row],[Date]]),D924,"")</f>
        <v>210</v>
      </c>
    </row>
    <row r="926" spans="1:7" ht="14.25" customHeight="1" x14ac:dyDescent="0.25">
      <c r="A926" s="1" t="s">
        <v>13623</v>
      </c>
      <c r="B926" s="1" t="s">
        <v>13624</v>
      </c>
      <c r="C926" s="7">
        <v>45301.538634259261</v>
      </c>
      <c r="D926" s="10">
        <v>210</v>
      </c>
      <c r="E926" s="1" t="s">
        <v>371</v>
      </c>
      <c r="F926">
        <f>IF(LEFT(Tableau1[[#This Row],[Eléments modifié]],$J$1)=$I$1,Tableau1[[#This Row],[Date]],9^9)</f>
        <v>387420489</v>
      </c>
      <c r="G926" s="9" t="str">
        <f>IF(Tableau1[[#This Row],[Date]]=_xlfn.MINIFS(Tableau1[1er],Tableau1[N° BL],Tableau1[[#This Row],[N° BL]],Tableau1[1er],Tableau1[[#This Row],[Date]]),D925,"")</f>
        <v/>
      </c>
    </row>
    <row r="927" spans="1:7" ht="14.25" customHeight="1" x14ac:dyDescent="0.25">
      <c r="A927" s="1" t="s">
        <v>13623</v>
      </c>
      <c r="B927" s="1" t="s">
        <v>13624</v>
      </c>
      <c r="C927" s="7">
        <v>45301.55259259259</v>
      </c>
      <c r="D927" s="10">
        <v>209</v>
      </c>
      <c r="E927" s="1" t="s">
        <v>7</v>
      </c>
      <c r="F927">
        <f>IF(LEFT(Tableau1[[#This Row],[Eléments modifié]],$J$1)=$I$1,Tableau1[[#This Row],[Date]],9^9)</f>
        <v>45301.55259259259</v>
      </c>
      <c r="G927" s="9">
        <f>IF(Tableau1[[#This Row],[Date]]=_xlfn.MINIFS(Tableau1[1er],Tableau1[N° BL],Tableau1[[#This Row],[N° BL]],Tableau1[1er],Tableau1[[#This Row],[Date]]),D926,"")</f>
        <v>210</v>
      </c>
    </row>
    <row r="928" spans="1:7" ht="14.25" customHeight="1" x14ac:dyDescent="0.25">
      <c r="A928" s="1" t="s">
        <v>13555</v>
      </c>
      <c r="B928" s="1" t="s">
        <v>13556</v>
      </c>
      <c r="C928" s="7">
        <v>45302.416076388887</v>
      </c>
      <c r="D928" s="10">
        <v>176</v>
      </c>
      <c r="E928" s="1" t="s">
        <v>111</v>
      </c>
      <c r="F928">
        <f>IF(LEFT(Tableau1[[#This Row],[Eléments modifié]],$J$1)=$I$1,Tableau1[[#This Row],[Date]],9^9)</f>
        <v>387420489</v>
      </c>
      <c r="G928" s="9" t="str">
        <f>IF(Tableau1[[#This Row],[Date]]=_xlfn.MINIFS(Tableau1[1er],Tableau1[N° BL],Tableau1[[#This Row],[N° BL]],Tableau1[1er],Tableau1[[#This Row],[Date]]),D927,"")</f>
        <v/>
      </c>
    </row>
    <row r="929" spans="1:7" ht="14.25" customHeight="1" x14ac:dyDescent="0.25">
      <c r="A929" s="1" t="s">
        <v>13555</v>
      </c>
      <c r="B929" s="1" t="s">
        <v>13556</v>
      </c>
      <c r="C929" s="7">
        <v>45302.416504629633</v>
      </c>
      <c r="D929" s="10">
        <v>176</v>
      </c>
      <c r="E929" s="1" t="s">
        <v>20</v>
      </c>
      <c r="F929">
        <f>IF(LEFT(Tableau1[[#This Row],[Eléments modifié]],$J$1)=$I$1,Tableau1[[#This Row],[Date]],9^9)</f>
        <v>387420489</v>
      </c>
      <c r="G929" s="9" t="str">
        <f>IF(Tableau1[[#This Row],[Date]]=_xlfn.MINIFS(Tableau1[1er],Tableau1[N° BL],Tableau1[[#This Row],[N° BL]],Tableau1[1er],Tableau1[[#This Row],[Date]]),D928,"")</f>
        <v/>
      </c>
    </row>
    <row r="930" spans="1:7" ht="14.25" customHeight="1" x14ac:dyDescent="0.25">
      <c r="A930" s="1" t="s">
        <v>13555</v>
      </c>
      <c r="B930" s="1" t="s">
        <v>13556</v>
      </c>
      <c r="C930" s="7">
        <v>45302.416608796295</v>
      </c>
      <c r="D930" s="10">
        <v>188</v>
      </c>
      <c r="E930" s="1" t="s">
        <v>111</v>
      </c>
      <c r="F930">
        <f>IF(LEFT(Tableau1[[#This Row],[Eléments modifié]],$J$1)=$I$1,Tableau1[[#This Row],[Date]],9^9)</f>
        <v>387420489</v>
      </c>
      <c r="G930" s="9" t="str">
        <f>IF(Tableau1[[#This Row],[Date]]=_xlfn.MINIFS(Tableau1[1er],Tableau1[N° BL],Tableau1[[#This Row],[N° BL]],Tableau1[1er],Tableau1[[#This Row],[Date]]),D929,"")</f>
        <v/>
      </c>
    </row>
    <row r="931" spans="1:7" ht="14.25" customHeight="1" x14ac:dyDescent="0.25">
      <c r="A931" s="1" t="s">
        <v>13555</v>
      </c>
      <c r="B931" s="1" t="s">
        <v>13556</v>
      </c>
      <c r="C931" s="7">
        <v>45302.464467592596</v>
      </c>
      <c r="D931" s="10">
        <v>176</v>
      </c>
      <c r="E931" s="1" t="s">
        <v>7</v>
      </c>
      <c r="F931">
        <f>IF(LEFT(Tableau1[[#This Row],[Eléments modifié]],$J$1)=$I$1,Tableau1[[#This Row],[Date]],9^9)</f>
        <v>45302.464467592596</v>
      </c>
      <c r="G931" s="9">
        <f>IF(Tableau1[[#This Row],[Date]]=_xlfn.MINIFS(Tableau1[1er],Tableau1[N° BL],Tableau1[[#This Row],[N° BL]],Tableau1[1er],Tableau1[[#This Row],[Date]]),D930,"")</f>
        <v>188</v>
      </c>
    </row>
    <row r="932" spans="1:7" ht="14.25" customHeight="1" x14ac:dyDescent="0.25">
      <c r="A932" s="1" t="s">
        <v>13573</v>
      </c>
      <c r="B932" s="1" t="s">
        <v>13574</v>
      </c>
      <c r="C932" s="7">
        <v>45302.380266203705</v>
      </c>
      <c r="D932" s="10">
        <v>210</v>
      </c>
      <c r="E932" s="1" t="s">
        <v>371</v>
      </c>
      <c r="F932">
        <f>IF(LEFT(Tableau1[[#This Row],[Eléments modifié]],$J$1)=$I$1,Tableau1[[#This Row],[Date]],9^9)</f>
        <v>387420489</v>
      </c>
      <c r="G932" s="9" t="str">
        <f>IF(Tableau1[[#This Row],[Date]]=_xlfn.MINIFS(Tableau1[1er],Tableau1[N° BL],Tableau1[[#This Row],[N° BL]],Tableau1[1er],Tableau1[[#This Row],[Date]]),D931,"")</f>
        <v/>
      </c>
    </row>
    <row r="933" spans="1:7" ht="14.25" customHeight="1" x14ac:dyDescent="0.25">
      <c r="A933" s="1" t="s">
        <v>13573</v>
      </c>
      <c r="B933" s="1" t="s">
        <v>13574</v>
      </c>
      <c r="C933" s="7">
        <v>45302.423356481479</v>
      </c>
      <c r="D933" s="10">
        <v>209</v>
      </c>
      <c r="E933" s="1" t="s">
        <v>7</v>
      </c>
      <c r="F933">
        <f>IF(LEFT(Tableau1[[#This Row],[Eléments modifié]],$J$1)=$I$1,Tableau1[[#This Row],[Date]],9^9)</f>
        <v>45302.423356481479</v>
      </c>
      <c r="G933" s="9">
        <f>IF(Tableau1[[#This Row],[Date]]=_xlfn.MINIFS(Tableau1[1er],Tableau1[N° BL],Tableau1[[#This Row],[N° BL]],Tableau1[1er],Tableau1[[#This Row],[Date]]),D932,"")</f>
        <v>210</v>
      </c>
    </row>
    <row r="934" spans="1:7" ht="14.25" customHeight="1" x14ac:dyDescent="0.25">
      <c r="A934" s="1" t="s">
        <v>13579</v>
      </c>
      <c r="B934" s="1" t="s">
        <v>13580</v>
      </c>
      <c r="C934" s="7">
        <v>45302.391840277778</v>
      </c>
      <c r="D934" s="10">
        <v>210</v>
      </c>
      <c r="E934" s="1" t="s">
        <v>9934</v>
      </c>
      <c r="F934">
        <f>IF(LEFT(Tableau1[[#This Row],[Eléments modifié]],$J$1)=$I$1,Tableau1[[#This Row],[Date]],9^9)</f>
        <v>387420489</v>
      </c>
      <c r="G934" s="9" t="str">
        <f>IF(Tableau1[[#This Row],[Date]]=_xlfn.MINIFS(Tableau1[1er],Tableau1[N° BL],Tableau1[[#This Row],[N° BL]],Tableau1[1er],Tableau1[[#This Row],[Date]]),D933,"")</f>
        <v/>
      </c>
    </row>
    <row r="935" spans="1:7" ht="14.25" customHeight="1" x14ac:dyDescent="0.25">
      <c r="A935" s="1" t="s">
        <v>13579</v>
      </c>
      <c r="B935" s="1" t="s">
        <v>13580</v>
      </c>
      <c r="C935" s="7">
        <v>45302.397060185183</v>
      </c>
      <c r="D935" s="10">
        <v>176</v>
      </c>
      <c r="E935" s="1" t="s">
        <v>7</v>
      </c>
      <c r="F935">
        <f>IF(LEFT(Tableau1[[#This Row],[Eléments modifié]],$J$1)=$I$1,Tableau1[[#This Row],[Date]],9^9)</f>
        <v>45302.397060185183</v>
      </c>
      <c r="G935" s="9">
        <f>IF(Tableau1[[#This Row],[Date]]=_xlfn.MINIFS(Tableau1[1er],Tableau1[N° BL],Tableau1[[#This Row],[N° BL]],Tableau1[1er],Tableau1[[#This Row],[Date]]),D934,"")</f>
        <v>210</v>
      </c>
    </row>
    <row r="936" spans="1:7" ht="14.25" customHeight="1" x14ac:dyDescent="0.25">
      <c r="A936" s="1" t="s">
        <v>13575</v>
      </c>
      <c r="B936" s="1" t="s">
        <v>13576</v>
      </c>
      <c r="C936" s="7">
        <v>45302.401006944441</v>
      </c>
      <c r="D936" s="10">
        <v>204</v>
      </c>
      <c r="E936" s="1" t="s">
        <v>111</v>
      </c>
      <c r="F936">
        <f>IF(LEFT(Tableau1[[#This Row],[Eléments modifié]],$J$1)=$I$1,Tableau1[[#This Row],[Date]],9^9)</f>
        <v>387420489</v>
      </c>
      <c r="G936" s="9" t="str">
        <f>IF(Tableau1[[#This Row],[Date]]=_xlfn.MINIFS(Tableau1[1er],Tableau1[N° BL],Tableau1[[#This Row],[N° BL]],Tableau1[1er],Tableau1[[#This Row],[Date]]),D935,"")</f>
        <v/>
      </c>
    </row>
    <row r="937" spans="1:7" ht="14.25" customHeight="1" x14ac:dyDescent="0.25">
      <c r="A937" s="1" t="s">
        <v>13575</v>
      </c>
      <c r="B937" s="1" t="s">
        <v>13576</v>
      </c>
      <c r="C937" s="7">
        <v>45302.415960648148</v>
      </c>
      <c r="D937" s="10">
        <v>176</v>
      </c>
      <c r="E937" s="1" t="s">
        <v>7</v>
      </c>
      <c r="F937">
        <f>IF(LEFT(Tableau1[[#This Row],[Eléments modifié]],$J$1)=$I$1,Tableau1[[#This Row],[Date]],9^9)</f>
        <v>45302.415960648148</v>
      </c>
      <c r="G937" s="9">
        <f>IF(Tableau1[[#This Row],[Date]]=_xlfn.MINIFS(Tableau1[1er],Tableau1[N° BL],Tableau1[[#This Row],[N° BL]],Tableau1[1er],Tableau1[[#This Row],[Date]]),D936,"")</f>
        <v>204</v>
      </c>
    </row>
    <row r="938" spans="1:7" ht="14.25" customHeight="1" x14ac:dyDescent="0.25">
      <c r="A938" s="1" t="s">
        <v>13577</v>
      </c>
      <c r="B938" s="1" t="s">
        <v>13578</v>
      </c>
      <c r="C938" s="7">
        <v>45302.39402777778</v>
      </c>
      <c r="D938" s="10">
        <v>176</v>
      </c>
      <c r="E938" s="1" t="s">
        <v>111</v>
      </c>
      <c r="F938">
        <f>IF(LEFT(Tableau1[[#This Row],[Eléments modifié]],$J$1)=$I$1,Tableau1[[#This Row],[Date]],9^9)</f>
        <v>387420489</v>
      </c>
      <c r="G938" s="9" t="str">
        <f>IF(Tableau1[[#This Row],[Date]]=_xlfn.MINIFS(Tableau1[1er],Tableau1[N° BL],Tableau1[[#This Row],[N° BL]],Tableau1[1er],Tableau1[[#This Row],[Date]]),D937,"")</f>
        <v/>
      </c>
    </row>
    <row r="939" spans="1:7" ht="14.25" customHeight="1" x14ac:dyDescent="0.25">
      <c r="A939" s="1" t="s">
        <v>13577</v>
      </c>
      <c r="B939" s="1" t="s">
        <v>13578</v>
      </c>
      <c r="C939" s="7">
        <v>45302.400995370372</v>
      </c>
      <c r="D939" s="10">
        <v>176</v>
      </c>
      <c r="E939" s="1" t="s">
        <v>7</v>
      </c>
      <c r="F939">
        <f>IF(LEFT(Tableau1[[#This Row],[Eléments modifié]],$J$1)=$I$1,Tableau1[[#This Row],[Date]],9^9)</f>
        <v>45302.400995370372</v>
      </c>
      <c r="G939" s="9">
        <f>IF(Tableau1[[#This Row],[Date]]=_xlfn.MINIFS(Tableau1[1er],Tableau1[N° BL],Tableau1[[#This Row],[N° BL]],Tableau1[1er],Tableau1[[#This Row],[Date]]),D938,"")</f>
        <v>176</v>
      </c>
    </row>
    <row r="940" spans="1:7" ht="14.25" customHeight="1" x14ac:dyDescent="0.25">
      <c r="A940" s="1" t="s">
        <v>13231</v>
      </c>
      <c r="B940" s="1" t="s">
        <v>13232</v>
      </c>
      <c r="C940" s="7">
        <v>45308.411122685182</v>
      </c>
      <c r="D940" s="10">
        <v>209</v>
      </c>
      <c r="E940" s="1" t="s">
        <v>7</v>
      </c>
      <c r="F940">
        <f>IF(LEFT(Tableau1[[#This Row],[Eléments modifié]],$J$1)=$I$1,Tableau1[[#This Row],[Date]],9^9)</f>
        <v>45308.411122685182</v>
      </c>
      <c r="G940" s="9">
        <f>IF(Tableau1[[#This Row],[Date]]=_xlfn.MINIFS(Tableau1[1er],Tableau1[N° BL],Tableau1[[#This Row],[N° BL]],Tableau1[1er],Tableau1[[#This Row],[Date]]),D939,"")</f>
        <v>176</v>
      </c>
    </row>
    <row r="941" spans="1:7" ht="14.25" customHeight="1" x14ac:dyDescent="0.25">
      <c r="A941" s="1" t="s">
        <v>13515</v>
      </c>
      <c r="B941" s="1" t="s">
        <v>13516</v>
      </c>
      <c r="C941" s="7">
        <v>45302.532280092593</v>
      </c>
      <c r="D941" s="10">
        <v>209</v>
      </c>
      <c r="E941" s="1" t="s">
        <v>9934</v>
      </c>
      <c r="F941">
        <f>IF(LEFT(Tableau1[[#This Row],[Eléments modifié]],$J$1)=$I$1,Tableau1[[#This Row],[Date]],9^9)</f>
        <v>387420489</v>
      </c>
      <c r="G941" s="9" t="str">
        <f>IF(Tableau1[[#This Row],[Date]]=_xlfn.MINIFS(Tableau1[1er],Tableau1[N° BL],Tableau1[[#This Row],[N° BL]],Tableau1[1er],Tableau1[[#This Row],[Date]]),D940,"")</f>
        <v/>
      </c>
    </row>
    <row r="942" spans="1:7" ht="14.25" customHeight="1" x14ac:dyDescent="0.25">
      <c r="A942" s="1" t="s">
        <v>13515</v>
      </c>
      <c r="B942" s="1" t="s">
        <v>13516</v>
      </c>
      <c r="C942" s="7">
        <v>45302.586041666669</v>
      </c>
      <c r="D942" s="10">
        <v>210</v>
      </c>
      <c r="E942" s="1" t="s">
        <v>7</v>
      </c>
      <c r="F942">
        <f>IF(LEFT(Tableau1[[#This Row],[Eléments modifié]],$J$1)=$I$1,Tableau1[[#This Row],[Date]],9^9)</f>
        <v>45302.586041666669</v>
      </c>
      <c r="G942" s="9">
        <f>IF(Tableau1[[#This Row],[Date]]=_xlfn.MINIFS(Tableau1[1er],Tableau1[N° BL],Tableau1[[#This Row],[N° BL]],Tableau1[1er],Tableau1[[#This Row],[Date]]),D941,"")</f>
        <v>209</v>
      </c>
    </row>
    <row r="943" spans="1:7" ht="14.25" customHeight="1" x14ac:dyDescent="0.25">
      <c r="A943" s="1" t="s">
        <v>13601</v>
      </c>
      <c r="B943" s="1" t="s">
        <v>13602</v>
      </c>
      <c r="C943" s="7">
        <v>45301.577453703707</v>
      </c>
      <c r="D943" s="10">
        <v>204</v>
      </c>
      <c r="E943" s="1" t="s">
        <v>9934</v>
      </c>
      <c r="F943">
        <f>IF(LEFT(Tableau1[[#This Row],[Eléments modifié]],$J$1)=$I$1,Tableau1[[#This Row],[Date]],9^9)</f>
        <v>387420489</v>
      </c>
      <c r="G943" s="9" t="str">
        <f>IF(Tableau1[[#This Row],[Date]]=_xlfn.MINIFS(Tableau1[1er],Tableau1[N° BL],Tableau1[[#This Row],[N° BL]],Tableau1[1er],Tableau1[[#This Row],[Date]]),D942,"")</f>
        <v/>
      </c>
    </row>
    <row r="944" spans="1:7" ht="14.25" customHeight="1" x14ac:dyDescent="0.25">
      <c r="A944" s="1" t="s">
        <v>13601</v>
      </c>
      <c r="B944" s="1" t="s">
        <v>13602</v>
      </c>
      <c r="C944" s="7">
        <v>45301.585925925923</v>
      </c>
      <c r="D944" s="10">
        <v>210</v>
      </c>
      <c r="E944" s="1" t="s">
        <v>7</v>
      </c>
      <c r="F944">
        <f>IF(LEFT(Tableau1[[#This Row],[Eléments modifié]],$J$1)=$I$1,Tableau1[[#This Row],[Date]],9^9)</f>
        <v>45301.585925925923</v>
      </c>
      <c r="G944" s="9">
        <f>IF(Tableau1[[#This Row],[Date]]=_xlfn.MINIFS(Tableau1[1er],Tableau1[N° BL],Tableau1[[#This Row],[N° BL]],Tableau1[1er],Tableau1[[#This Row],[Date]]),D943,"")</f>
        <v>204</v>
      </c>
    </row>
    <row r="945" spans="1:7" ht="14.25" customHeight="1" x14ac:dyDescent="0.25">
      <c r="A945" s="1" t="s">
        <v>13559</v>
      </c>
      <c r="B945" s="1" t="s">
        <v>13560</v>
      </c>
      <c r="C945" s="7">
        <v>45302.397060185183</v>
      </c>
      <c r="D945" s="10">
        <v>210</v>
      </c>
      <c r="E945" s="1" t="s">
        <v>9934</v>
      </c>
      <c r="F945">
        <f>IF(LEFT(Tableau1[[#This Row],[Eléments modifié]],$J$1)=$I$1,Tableau1[[#This Row],[Date]],9^9)</f>
        <v>387420489</v>
      </c>
      <c r="G945" s="9" t="str">
        <f>IF(Tableau1[[#This Row],[Date]]=_xlfn.MINIFS(Tableau1[1er],Tableau1[N° BL],Tableau1[[#This Row],[N° BL]],Tableau1[1er],Tableau1[[#This Row],[Date]]),D944,"")</f>
        <v/>
      </c>
    </row>
    <row r="946" spans="1:7" ht="14.25" customHeight="1" x14ac:dyDescent="0.25">
      <c r="A946" s="1" t="s">
        <v>13559</v>
      </c>
      <c r="B946" s="1" t="s">
        <v>13560</v>
      </c>
      <c r="C946" s="7">
        <v>45302.453680555554</v>
      </c>
      <c r="D946" s="10">
        <v>210</v>
      </c>
      <c r="E946" s="1" t="s">
        <v>7</v>
      </c>
      <c r="F946">
        <f>IF(LEFT(Tableau1[[#This Row],[Eléments modifié]],$J$1)=$I$1,Tableau1[[#This Row],[Date]],9^9)</f>
        <v>45302.453680555554</v>
      </c>
      <c r="G946" s="9">
        <f>IF(Tableau1[[#This Row],[Date]]=_xlfn.MINIFS(Tableau1[1er],Tableau1[N° BL],Tableau1[[#This Row],[N° BL]],Tableau1[1er],Tableau1[[#This Row],[Date]]),D945,"")</f>
        <v>210</v>
      </c>
    </row>
    <row r="947" spans="1:7" ht="14.25" customHeight="1" x14ac:dyDescent="0.25">
      <c r="A947" s="1" t="s">
        <v>13559</v>
      </c>
      <c r="B947" s="1" t="s">
        <v>13560</v>
      </c>
      <c r="C947" s="7">
        <v>45302.453877314816</v>
      </c>
      <c r="D947" s="10">
        <v>210</v>
      </c>
      <c r="E947" s="1" t="s">
        <v>7</v>
      </c>
      <c r="F947">
        <f>IF(LEFT(Tableau1[[#This Row],[Eléments modifié]],$J$1)=$I$1,Tableau1[[#This Row],[Date]],9^9)</f>
        <v>45302.453877314816</v>
      </c>
      <c r="G947" s="9">
        <f>IF(Tableau1[[#This Row],[Date]]=_xlfn.MINIFS(Tableau1[1er],Tableau1[N° BL],Tableau1[[#This Row],[N° BL]],Tableau1[1er],Tableau1[[#This Row],[Date]]),D946,"")</f>
        <v>210</v>
      </c>
    </row>
    <row r="948" spans="1:7" ht="14.25" customHeight="1" x14ac:dyDescent="0.25">
      <c r="A948" s="1" t="s">
        <v>13559</v>
      </c>
      <c r="B948" s="1" t="s">
        <v>13560</v>
      </c>
      <c r="C948" s="7">
        <v>45302.454097222224</v>
      </c>
      <c r="D948" s="10">
        <v>210</v>
      </c>
      <c r="E948" s="1" t="s">
        <v>262</v>
      </c>
      <c r="F948">
        <f>IF(LEFT(Tableau1[[#This Row],[Eléments modifié]],$J$1)=$I$1,Tableau1[[#This Row],[Date]],9^9)</f>
        <v>387420489</v>
      </c>
      <c r="G948" s="9" t="str">
        <f>IF(Tableau1[[#This Row],[Date]]=_xlfn.MINIFS(Tableau1[1er],Tableau1[N° BL],Tableau1[[#This Row],[N° BL]],Tableau1[1er],Tableau1[[#This Row],[Date]]),D947,"")</f>
        <v/>
      </c>
    </row>
    <row r="949" spans="1:7" ht="14.25" customHeight="1" x14ac:dyDescent="0.25">
      <c r="A949" s="1" t="s">
        <v>13595</v>
      </c>
      <c r="B949" s="1" t="s">
        <v>13596</v>
      </c>
      <c r="C949" s="7">
        <v>45301.581412037034</v>
      </c>
      <c r="D949" s="10">
        <v>176</v>
      </c>
      <c r="E949" s="1" t="s">
        <v>4825</v>
      </c>
      <c r="F949">
        <f>IF(LEFT(Tableau1[[#This Row],[Eléments modifié]],$J$1)=$I$1,Tableau1[[#This Row],[Date]],9^9)</f>
        <v>387420489</v>
      </c>
      <c r="G949" s="9" t="str">
        <f>IF(Tableau1[[#This Row],[Date]]=_xlfn.MINIFS(Tableau1[1er],Tableau1[N° BL],Tableau1[[#This Row],[N° BL]],Tableau1[1er],Tableau1[[#This Row],[Date]]),D948,"")</f>
        <v/>
      </c>
    </row>
    <row r="950" spans="1:7" ht="14.25" customHeight="1" x14ac:dyDescent="0.25">
      <c r="A950" s="1" t="s">
        <v>13595</v>
      </c>
      <c r="B950" s="1" t="s">
        <v>13596</v>
      </c>
      <c r="C950" s="7">
        <v>45301.605254629627</v>
      </c>
      <c r="D950" s="10">
        <v>188</v>
      </c>
      <c r="E950" s="1" t="s">
        <v>7</v>
      </c>
      <c r="F950">
        <f>IF(LEFT(Tableau1[[#This Row],[Eléments modifié]],$J$1)=$I$1,Tableau1[[#This Row],[Date]],9^9)</f>
        <v>45301.605254629627</v>
      </c>
      <c r="G950" s="9">
        <f>IF(Tableau1[[#This Row],[Date]]=_xlfn.MINIFS(Tableau1[1er],Tableau1[N° BL],Tableau1[[#This Row],[N° BL]],Tableau1[1er],Tableau1[[#This Row],[Date]]),D949,"")</f>
        <v>176</v>
      </c>
    </row>
    <row r="951" spans="1:7" ht="14.25" customHeight="1" x14ac:dyDescent="0.25">
      <c r="A951" s="1" t="s">
        <v>13561</v>
      </c>
      <c r="B951" s="1" t="s">
        <v>13562</v>
      </c>
      <c r="C951" s="7">
        <v>45302.428738425922</v>
      </c>
      <c r="D951" s="10">
        <v>188</v>
      </c>
      <c r="E951" s="1" t="s">
        <v>4825</v>
      </c>
      <c r="F951">
        <f>IF(LEFT(Tableau1[[#This Row],[Eléments modifié]],$J$1)=$I$1,Tableau1[[#This Row],[Date]],9^9)</f>
        <v>387420489</v>
      </c>
      <c r="G951" s="9" t="str">
        <f>IF(Tableau1[[#This Row],[Date]]=_xlfn.MINIFS(Tableau1[1er],Tableau1[N° BL],Tableau1[[#This Row],[N° BL]],Tableau1[1er],Tableau1[[#This Row],[Date]]),D950,"")</f>
        <v/>
      </c>
    </row>
    <row r="952" spans="1:7" ht="14.25" customHeight="1" x14ac:dyDescent="0.25">
      <c r="A952" s="1" t="s">
        <v>13561</v>
      </c>
      <c r="B952" s="1" t="s">
        <v>13562</v>
      </c>
      <c r="C952" s="7">
        <v>45302.451458333337</v>
      </c>
      <c r="D952" s="10">
        <v>210</v>
      </c>
      <c r="E952" s="1" t="s">
        <v>7</v>
      </c>
      <c r="F952">
        <f>IF(LEFT(Tableau1[[#This Row],[Eléments modifié]],$J$1)=$I$1,Tableau1[[#This Row],[Date]],9^9)</f>
        <v>45302.451458333337</v>
      </c>
      <c r="G952" s="9">
        <f>IF(Tableau1[[#This Row],[Date]]=_xlfn.MINIFS(Tableau1[1er],Tableau1[N° BL],Tableau1[[#This Row],[N° BL]],Tableau1[1er],Tableau1[[#This Row],[Date]]),D951,"")</f>
        <v>188</v>
      </c>
    </row>
    <row r="953" spans="1:7" ht="14.25" customHeight="1" x14ac:dyDescent="0.25">
      <c r="A953" s="1" t="s">
        <v>13597</v>
      </c>
      <c r="B953" s="1" t="s">
        <v>13598</v>
      </c>
      <c r="C953" s="7">
        <v>45301.5859375</v>
      </c>
      <c r="D953" s="10">
        <v>176</v>
      </c>
      <c r="E953" s="1" t="s">
        <v>9934</v>
      </c>
      <c r="F953">
        <f>IF(LEFT(Tableau1[[#This Row],[Eléments modifié]],$J$1)=$I$1,Tableau1[[#This Row],[Date]],9^9)</f>
        <v>387420489</v>
      </c>
      <c r="G953" s="9" t="str">
        <f>IF(Tableau1[[#This Row],[Date]]=_xlfn.MINIFS(Tableau1[1er],Tableau1[N° BL],Tableau1[[#This Row],[N° BL]],Tableau1[1er],Tableau1[[#This Row],[Date]]),D952,"")</f>
        <v/>
      </c>
    </row>
    <row r="954" spans="1:7" ht="14.25" customHeight="1" x14ac:dyDescent="0.25">
      <c r="A954" s="1" t="s">
        <v>13597</v>
      </c>
      <c r="B954" s="1" t="s">
        <v>13598</v>
      </c>
      <c r="C954" s="7">
        <v>45301.603935185187</v>
      </c>
      <c r="D954" s="10">
        <v>188</v>
      </c>
      <c r="E954" s="1" t="s">
        <v>7</v>
      </c>
      <c r="F954">
        <f>IF(LEFT(Tableau1[[#This Row],[Eléments modifié]],$J$1)=$I$1,Tableau1[[#This Row],[Date]],9^9)</f>
        <v>45301.603935185187</v>
      </c>
      <c r="G954" s="9">
        <f>IF(Tableau1[[#This Row],[Date]]=_xlfn.MINIFS(Tableau1[1er],Tableau1[N° BL],Tableau1[[#This Row],[N° BL]],Tableau1[1er],Tableau1[[#This Row],[Date]]),D953,"")</f>
        <v>176</v>
      </c>
    </row>
    <row r="955" spans="1:7" ht="14.25" customHeight="1" x14ac:dyDescent="0.25">
      <c r="A955" s="1" t="s">
        <v>13281</v>
      </c>
      <c r="B955" s="1" t="s">
        <v>13282</v>
      </c>
      <c r="C955" s="7">
        <v>45307.375520833331</v>
      </c>
      <c r="D955" s="10">
        <v>176</v>
      </c>
      <c r="E955" s="1" t="s">
        <v>9934</v>
      </c>
      <c r="F955">
        <f>IF(LEFT(Tableau1[[#This Row],[Eléments modifié]],$J$1)=$I$1,Tableau1[[#This Row],[Date]],9^9)</f>
        <v>387420489</v>
      </c>
      <c r="G955" s="9" t="str">
        <f>IF(Tableau1[[#This Row],[Date]]=_xlfn.MINIFS(Tableau1[1er],Tableau1[N° BL],Tableau1[[#This Row],[N° BL]],Tableau1[1er],Tableau1[[#This Row],[Date]]),D954,"")</f>
        <v/>
      </c>
    </row>
    <row r="956" spans="1:7" ht="14.25" customHeight="1" x14ac:dyDescent="0.25">
      <c r="A956" s="1" t="s">
        <v>13281</v>
      </c>
      <c r="B956" s="1" t="s">
        <v>13282</v>
      </c>
      <c r="C956" s="7">
        <v>45307.424363425926</v>
      </c>
      <c r="D956" s="10">
        <v>210</v>
      </c>
      <c r="E956" s="1" t="s">
        <v>7</v>
      </c>
      <c r="F956">
        <f>IF(LEFT(Tableau1[[#This Row],[Eléments modifié]],$J$1)=$I$1,Tableau1[[#This Row],[Date]],9^9)</f>
        <v>45307.424363425926</v>
      </c>
      <c r="G956" s="9">
        <f>IF(Tableau1[[#This Row],[Date]]=_xlfn.MINIFS(Tableau1[1er],Tableau1[N° BL],Tableau1[[#This Row],[N° BL]],Tableau1[1er],Tableau1[[#This Row],[Date]]),D955,"")</f>
        <v>176</v>
      </c>
    </row>
    <row r="957" spans="1:7" ht="14.25" customHeight="1" x14ac:dyDescent="0.25">
      <c r="A957" s="1" t="s">
        <v>13609</v>
      </c>
      <c r="B957" s="1" t="s">
        <v>13610</v>
      </c>
      <c r="C957" s="7">
        <v>45301.561701388891</v>
      </c>
      <c r="D957" s="10">
        <v>189</v>
      </c>
      <c r="E957" s="1" t="s">
        <v>9934</v>
      </c>
      <c r="F957">
        <f>IF(LEFT(Tableau1[[#This Row],[Eléments modifié]],$J$1)=$I$1,Tableau1[[#This Row],[Date]],9^9)</f>
        <v>387420489</v>
      </c>
      <c r="G957" s="9" t="str">
        <f>IF(Tableau1[[#This Row],[Date]]=_xlfn.MINIFS(Tableau1[1er],Tableau1[N° BL],Tableau1[[#This Row],[N° BL]],Tableau1[1er],Tableau1[[#This Row],[Date]]),D956,"")</f>
        <v/>
      </c>
    </row>
    <row r="958" spans="1:7" ht="14.25" customHeight="1" x14ac:dyDescent="0.25">
      <c r="A958" s="1" t="s">
        <v>13609</v>
      </c>
      <c r="B958" s="1" t="s">
        <v>13610</v>
      </c>
      <c r="C958" s="7">
        <v>45301.57744212963</v>
      </c>
      <c r="D958" s="10">
        <v>210</v>
      </c>
      <c r="E958" s="1" t="s">
        <v>7</v>
      </c>
      <c r="F958">
        <f>IF(LEFT(Tableau1[[#This Row],[Eléments modifié]],$J$1)=$I$1,Tableau1[[#This Row],[Date]],9^9)</f>
        <v>45301.57744212963</v>
      </c>
      <c r="G958" s="9">
        <f>IF(Tableau1[[#This Row],[Date]]=_xlfn.MINIFS(Tableau1[1er],Tableau1[N° BL],Tableau1[[#This Row],[N° BL]],Tableau1[1er],Tableau1[[#This Row],[Date]]),D957,"")</f>
        <v>189</v>
      </c>
    </row>
    <row r="959" spans="1:7" ht="14.25" customHeight="1" x14ac:dyDescent="0.25">
      <c r="A959" s="1" t="s">
        <v>13093</v>
      </c>
      <c r="B959" s="1" t="s">
        <v>13094</v>
      </c>
      <c r="C959" s="7">
        <v>45303.392523148148</v>
      </c>
      <c r="D959" s="10">
        <v>210</v>
      </c>
      <c r="E959" s="1" t="s">
        <v>4825</v>
      </c>
      <c r="F959">
        <f>IF(LEFT(Tableau1[[#This Row],[Eléments modifié]],$J$1)=$I$1,Tableau1[[#This Row],[Date]],9^9)</f>
        <v>387420489</v>
      </c>
      <c r="G959" s="9" t="str">
        <f>IF(Tableau1[[#This Row],[Date]]=_xlfn.MINIFS(Tableau1[1er],Tableau1[N° BL],Tableau1[[#This Row],[N° BL]],Tableau1[1er],Tableau1[[#This Row],[Date]]),D958,"")</f>
        <v/>
      </c>
    </row>
    <row r="960" spans="1:7" ht="14.25" customHeight="1" x14ac:dyDescent="0.25">
      <c r="A960" s="1" t="s">
        <v>13093</v>
      </c>
      <c r="B960" s="1" t="s">
        <v>13094</v>
      </c>
      <c r="C960" s="7">
        <v>45303.456793981481</v>
      </c>
      <c r="D960" s="10">
        <v>188</v>
      </c>
      <c r="E960" s="1" t="s">
        <v>7</v>
      </c>
      <c r="F960">
        <f>IF(LEFT(Tableau1[[#This Row],[Eléments modifié]],$J$1)=$I$1,Tableau1[[#This Row],[Date]],9^9)</f>
        <v>45303.456793981481</v>
      </c>
      <c r="G960" s="9">
        <f>IF(Tableau1[[#This Row],[Date]]=_xlfn.MINIFS(Tableau1[1er],Tableau1[N° BL],Tableau1[[#This Row],[N° BL]],Tableau1[1er],Tableau1[[#This Row],[Date]]),D959,"")</f>
        <v>210</v>
      </c>
    </row>
    <row r="961" spans="1:7" ht="14.25" customHeight="1" x14ac:dyDescent="0.25">
      <c r="A961" s="1" t="s">
        <v>13093</v>
      </c>
      <c r="B961" s="1" t="s">
        <v>13094</v>
      </c>
      <c r="C961" s="7">
        <v>45310.465810185182</v>
      </c>
      <c r="D961" s="10">
        <v>188</v>
      </c>
      <c r="E961" s="1" t="s">
        <v>7</v>
      </c>
      <c r="F961">
        <f>IF(LEFT(Tableau1[[#This Row],[Eléments modifié]],$J$1)=$I$1,Tableau1[[#This Row],[Date]],9^9)</f>
        <v>45310.465810185182</v>
      </c>
      <c r="G961" s="9">
        <f>IF(Tableau1[[#This Row],[Date]]=_xlfn.MINIFS(Tableau1[1er],Tableau1[N° BL],Tableau1[[#This Row],[N° BL]],Tableau1[1er],Tableau1[[#This Row],[Date]]),D960,"")</f>
        <v>188</v>
      </c>
    </row>
    <row r="962" spans="1:7" ht="14.25" customHeight="1" x14ac:dyDescent="0.25">
      <c r="A962" s="1" t="s">
        <v>13591</v>
      </c>
      <c r="B962" s="1" t="s">
        <v>13592</v>
      </c>
      <c r="C962" s="7">
        <v>45301.601273148146</v>
      </c>
      <c r="D962" s="10">
        <v>210</v>
      </c>
      <c r="E962" s="1" t="s">
        <v>111</v>
      </c>
      <c r="F962">
        <f>IF(LEFT(Tableau1[[#This Row],[Eléments modifié]],$J$1)=$I$1,Tableau1[[#This Row],[Date]],9^9)</f>
        <v>387420489</v>
      </c>
      <c r="G962" s="9" t="str">
        <f>IF(Tableau1[[#This Row],[Date]]=_xlfn.MINIFS(Tableau1[1er],Tableau1[N° BL],Tableau1[[#This Row],[N° BL]],Tableau1[1er],Tableau1[[#This Row],[Date]]),D961,"")</f>
        <v/>
      </c>
    </row>
    <row r="963" spans="1:7" ht="14.25" customHeight="1" x14ac:dyDescent="0.25">
      <c r="A963" s="1" t="s">
        <v>13591</v>
      </c>
      <c r="B963" s="1" t="s">
        <v>13592</v>
      </c>
      <c r="C963" s="7">
        <v>45301.627638888887</v>
      </c>
      <c r="D963" s="10">
        <v>176</v>
      </c>
      <c r="E963" s="1" t="s">
        <v>7</v>
      </c>
      <c r="F963">
        <f>IF(LEFT(Tableau1[[#This Row],[Eléments modifié]],$J$1)=$I$1,Tableau1[[#This Row],[Date]],9^9)</f>
        <v>45301.627638888887</v>
      </c>
      <c r="G963" s="9">
        <f>IF(Tableau1[[#This Row],[Date]]=_xlfn.MINIFS(Tableau1[1er],Tableau1[N° BL],Tableau1[[#This Row],[N° BL]],Tableau1[1er],Tableau1[[#This Row],[Date]]),D962,"")</f>
        <v>210</v>
      </c>
    </row>
    <row r="964" spans="1:7" ht="14.25" customHeight="1" x14ac:dyDescent="0.25">
      <c r="A964" s="1" t="s">
        <v>13389</v>
      </c>
      <c r="B964" s="1" t="s">
        <v>13390</v>
      </c>
      <c r="C964" s="7">
        <v>45301.629513888889</v>
      </c>
      <c r="D964" s="10">
        <v>210</v>
      </c>
      <c r="E964" s="1" t="s">
        <v>111</v>
      </c>
      <c r="F964">
        <f>IF(LEFT(Tableau1[[#This Row],[Eléments modifié]],$J$1)=$I$1,Tableau1[[#This Row],[Date]],9^9)</f>
        <v>387420489</v>
      </c>
      <c r="G964" s="9" t="str">
        <f>IF(Tableau1[[#This Row],[Date]]=_xlfn.MINIFS(Tableau1[1er],Tableau1[N° BL],Tableau1[[#This Row],[N° BL]],Tableau1[1er],Tableau1[[#This Row],[Date]]),D963,"")</f>
        <v/>
      </c>
    </row>
    <row r="965" spans="1:7" ht="14.25" customHeight="1" x14ac:dyDescent="0.25">
      <c r="A965" s="1" t="s">
        <v>13389</v>
      </c>
      <c r="B965" s="1" t="s">
        <v>13390</v>
      </c>
      <c r="C965" s="7">
        <v>45302.315439814818</v>
      </c>
      <c r="D965" s="10">
        <v>176</v>
      </c>
      <c r="E965" s="1" t="s">
        <v>7</v>
      </c>
      <c r="F965">
        <f>IF(LEFT(Tableau1[[#This Row],[Eléments modifié]],$J$1)=$I$1,Tableau1[[#This Row],[Date]],9^9)</f>
        <v>45302.315439814818</v>
      </c>
      <c r="G965" s="9">
        <f>IF(Tableau1[[#This Row],[Date]]=_xlfn.MINIFS(Tableau1[1er],Tableau1[N° BL],Tableau1[[#This Row],[N° BL]],Tableau1[1er],Tableau1[[#This Row],[Date]]),D964,"")</f>
        <v>210</v>
      </c>
    </row>
    <row r="966" spans="1:7" ht="14.25" customHeight="1" x14ac:dyDescent="0.25">
      <c r="A966" s="1" t="s">
        <v>13389</v>
      </c>
      <c r="B966" s="1" t="s">
        <v>13390</v>
      </c>
      <c r="C966" s="7">
        <v>45306.442881944444</v>
      </c>
      <c r="D966" s="10">
        <v>176</v>
      </c>
      <c r="E966" s="1" t="s">
        <v>32</v>
      </c>
      <c r="F966">
        <f>IF(LEFT(Tableau1[[#This Row],[Eléments modifié]],$J$1)=$I$1,Tableau1[[#This Row],[Date]],9^9)</f>
        <v>387420489</v>
      </c>
      <c r="G966" s="9" t="str">
        <f>IF(Tableau1[[#This Row],[Date]]=_xlfn.MINIFS(Tableau1[1er],Tableau1[N° BL],Tableau1[[#This Row],[N° BL]],Tableau1[1er],Tableau1[[#This Row],[Date]]),D965,"")</f>
        <v/>
      </c>
    </row>
    <row r="967" spans="1:7" ht="14.25" customHeight="1" x14ac:dyDescent="0.25">
      <c r="A967" s="1" t="s">
        <v>13389</v>
      </c>
      <c r="B967" s="1" t="s">
        <v>13390</v>
      </c>
      <c r="C967" s="7">
        <v>45306.445729166669</v>
      </c>
      <c r="D967" s="10">
        <v>210</v>
      </c>
      <c r="E967" s="1" t="s">
        <v>7</v>
      </c>
      <c r="F967">
        <f>IF(LEFT(Tableau1[[#This Row],[Eléments modifié]],$J$1)=$I$1,Tableau1[[#This Row],[Date]],9^9)</f>
        <v>45306.445729166669</v>
      </c>
      <c r="G967" s="9">
        <f>IF(Tableau1[[#This Row],[Date]]=_xlfn.MINIFS(Tableau1[1er],Tableau1[N° BL],Tableau1[[#This Row],[N° BL]],Tableau1[1er],Tableau1[[#This Row],[Date]]),D966,"")</f>
        <v>176</v>
      </c>
    </row>
    <row r="968" spans="1:7" ht="14.25" customHeight="1" x14ac:dyDescent="0.25">
      <c r="A968" s="1" t="s">
        <v>13583</v>
      </c>
      <c r="B968" s="1" t="s">
        <v>13584</v>
      </c>
      <c r="C968" s="7">
        <v>45301.627743055556</v>
      </c>
      <c r="D968" s="10">
        <v>176</v>
      </c>
      <c r="E968" s="1" t="s">
        <v>111</v>
      </c>
      <c r="F968">
        <f>IF(LEFT(Tableau1[[#This Row],[Eléments modifié]],$J$1)=$I$1,Tableau1[[#This Row],[Date]],9^9)</f>
        <v>387420489</v>
      </c>
      <c r="G968" s="9" t="str">
        <f>IF(Tableau1[[#This Row],[Date]]=_xlfn.MINIFS(Tableau1[1er],Tableau1[N° BL],Tableau1[[#This Row],[N° BL]],Tableau1[1er],Tableau1[[#This Row],[Date]]),D967,"")</f>
        <v/>
      </c>
    </row>
    <row r="969" spans="1:7" ht="14.25" customHeight="1" x14ac:dyDescent="0.25">
      <c r="A969" s="1" t="s">
        <v>13583</v>
      </c>
      <c r="B969" s="1" t="s">
        <v>13584</v>
      </c>
      <c r="C969" s="7">
        <v>45301.629027777781</v>
      </c>
      <c r="D969" s="10">
        <v>176</v>
      </c>
      <c r="E969" s="1" t="s">
        <v>20</v>
      </c>
      <c r="F969">
        <f>IF(LEFT(Tableau1[[#This Row],[Eléments modifié]],$J$1)=$I$1,Tableau1[[#This Row],[Date]],9^9)</f>
        <v>387420489</v>
      </c>
      <c r="G969" s="9" t="str">
        <f>IF(Tableau1[[#This Row],[Date]]=_xlfn.MINIFS(Tableau1[1er],Tableau1[N° BL],Tableau1[[#This Row],[N° BL]],Tableau1[1er],Tableau1[[#This Row],[Date]]),D968,"")</f>
        <v/>
      </c>
    </row>
    <row r="970" spans="1:7" ht="14.25" customHeight="1" x14ac:dyDescent="0.25">
      <c r="A970" s="1" t="s">
        <v>13583</v>
      </c>
      <c r="B970" s="1" t="s">
        <v>13584</v>
      </c>
      <c r="C970" s="7">
        <v>45302.302534722221</v>
      </c>
      <c r="D970" s="10">
        <v>176</v>
      </c>
      <c r="E970" s="1" t="s">
        <v>111</v>
      </c>
      <c r="F970">
        <f>IF(LEFT(Tableau1[[#This Row],[Eléments modifié]],$J$1)=$I$1,Tableau1[[#This Row],[Date]],9^9)</f>
        <v>387420489</v>
      </c>
      <c r="G970" s="9" t="str">
        <f>IF(Tableau1[[#This Row],[Date]]=_xlfn.MINIFS(Tableau1[1er],Tableau1[N° BL],Tableau1[[#This Row],[N° BL]],Tableau1[1er],Tableau1[[#This Row],[Date]]),D969,"")</f>
        <v/>
      </c>
    </row>
    <row r="971" spans="1:7" ht="14.25" customHeight="1" x14ac:dyDescent="0.25">
      <c r="A971" s="1" t="s">
        <v>13583</v>
      </c>
      <c r="B971" s="1" t="s">
        <v>13584</v>
      </c>
      <c r="C971" s="7">
        <v>45302.302812499998</v>
      </c>
      <c r="D971" s="10">
        <v>176</v>
      </c>
      <c r="E971" s="1" t="s">
        <v>20</v>
      </c>
      <c r="F971">
        <f>IF(LEFT(Tableau1[[#This Row],[Eléments modifié]],$J$1)=$I$1,Tableau1[[#This Row],[Date]],9^9)</f>
        <v>387420489</v>
      </c>
      <c r="G971" s="9" t="str">
        <f>IF(Tableau1[[#This Row],[Date]]=_xlfn.MINIFS(Tableau1[1er],Tableau1[N° BL],Tableau1[[#This Row],[N° BL]],Tableau1[1er],Tableau1[[#This Row],[Date]]),D970,"")</f>
        <v/>
      </c>
    </row>
    <row r="972" spans="1:7" ht="14.25" customHeight="1" x14ac:dyDescent="0.25">
      <c r="A972" s="1" t="s">
        <v>13583</v>
      </c>
      <c r="B972" s="1" t="s">
        <v>13584</v>
      </c>
      <c r="C972" s="7">
        <v>45302.315486111111</v>
      </c>
      <c r="D972" s="10">
        <v>176</v>
      </c>
      <c r="E972" s="1" t="s">
        <v>111</v>
      </c>
      <c r="F972">
        <f>IF(LEFT(Tableau1[[#This Row],[Eléments modifié]],$J$1)=$I$1,Tableau1[[#This Row],[Date]],9^9)</f>
        <v>387420489</v>
      </c>
      <c r="G972" s="9" t="str">
        <f>IF(Tableau1[[#This Row],[Date]]=_xlfn.MINIFS(Tableau1[1er],Tableau1[N° BL],Tableau1[[#This Row],[N° BL]],Tableau1[1er],Tableau1[[#This Row],[Date]]),D971,"")</f>
        <v/>
      </c>
    </row>
    <row r="973" spans="1:7" ht="14.25" customHeight="1" x14ac:dyDescent="0.25">
      <c r="A973" s="1" t="s">
        <v>13583</v>
      </c>
      <c r="B973" s="1" t="s">
        <v>13584</v>
      </c>
      <c r="C973" s="7">
        <v>45302.320752314816</v>
      </c>
      <c r="D973" s="10">
        <v>176</v>
      </c>
      <c r="E973" s="1" t="s">
        <v>7</v>
      </c>
      <c r="F973">
        <f>IF(LEFT(Tableau1[[#This Row],[Eléments modifié]],$J$1)=$I$1,Tableau1[[#This Row],[Date]],9^9)</f>
        <v>45302.320752314816</v>
      </c>
      <c r="G973" s="9">
        <f>IF(Tableau1[[#This Row],[Date]]=_xlfn.MINIFS(Tableau1[1er],Tableau1[N° BL],Tableau1[[#This Row],[N° BL]],Tableau1[1er],Tableau1[[#This Row],[Date]]),D972,"")</f>
        <v>176</v>
      </c>
    </row>
    <row r="974" spans="1:7" ht="14.25" customHeight="1" x14ac:dyDescent="0.25">
      <c r="A974" s="1" t="s">
        <v>13549</v>
      </c>
      <c r="B974" s="1" t="s">
        <v>13550</v>
      </c>
      <c r="C974" s="7">
        <v>45302.466307870367</v>
      </c>
      <c r="D974" s="10">
        <v>209</v>
      </c>
      <c r="E974" s="1" t="s">
        <v>9934</v>
      </c>
      <c r="F974">
        <f>IF(LEFT(Tableau1[[#This Row],[Eléments modifié]],$J$1)=$I$1,Tableau1[[#This Row],[Date]],9^9)</f>
        <v>387420489</v>
      </c>
      <c r="G974" s="9" t="str">
        <f>IF(Tableau1[[#This Row],[Date]]=_xlfn.MINIFS(Tableau1[1er],Tableau1[N° BL],Tableau1[[#This Row],[N° BL]],Tableau1[1er],Tableau1[[#This Row],[Date]]),D973,"")</f>
        <v/>
      </c>
    </row>
    <row r="975" spans="1:7" ht="14.25" customHeight="1" x14ac:dyDescent="0.25">
      <c r="A975" s="1" t="s">
        <v>13549</v>
      </c>
      <c r="B975" s="1" t="s">
        <v>13550</v>
      </c>
      <c r="C975" s="7">
        <v>45302.477962962963</v>
      </c>
      <c r="D975" s="10">
        <v>210</v>
      </c>
      <c r="E975" s="1" t="s">
        <v>7</v>
      </c>
      <c r="F975">
        <f>IF(LEFT(Tableau1[[#This Row],[Eléments modifié]],$J$1)=$I$1,Tableau1[[#This Row],[Date]],9^9)</f>
        <v>45302.477962962963</v>
      </c>
      <c r="G975" s="9">
        <f>IF(Tableau1[[#This Row],[Date]]=_xlfn.MINIFS(Tableau1[1er],Tableau1[N° BL],Tableau1[[#This Row],[N° BL]],Tableau1[1er],Tableau1[[#This Row],[Date]]),D974,"")</f>
        <v>209</v>
      </c>
    </row>
    <row r="976" spans="1:7" ht="14.25" customHeight="1" x14ac:dyDescent="0.25">
      <c r="A976" s="1" t="s">
        <v>13363</v>
      </c>
      <c r="B976" s="1" t="s">
        <v>13364</v>
      </c>
      <c r="C976" s="7">
        <v>45302.592291666668</v>
      </c>
      <c r="D976" s="10">
        <v>211</v>
      </c>
      <c r="E976" s="1" t="s">
        <v>4825</v>
      </c>
      <c r="F976">
        <f>IF(LEFT(Tableau1[[#This Row],[Eléments modifié]],$J$1)=$I$1,Tableau1[[#This Row],[Date]],9^9)</f>
        <v>387420489</v>
      </c>
      <c r="G976" s="9" t="str">
        <f>IF(Tableau1[[#This Row],[Date]]=_xlfn.MINIFS(Tableau1[1er],Tableau1[N° BL],Tableau1[[#This Row],[N° BL]],Tableau1[1er],Tableau1[[#This Row],[Date]]),D975,"")</f>
        <v/>
      </c>
    </row>
    <row r="977" spans="1:7" ht="14.25" customHeight="1" x14ac:dyDescent="0.25">
      <c r="A977" s="1" t="s">
        <v>13363</v>
      </c>
      <c r="B977" s="1" t="s">
        <v>13364</v>
      </c>
      <c r="C977" s="7">
        <v>45302.622743055559</v>
      </c>
      <c r="D977" s="10">
        <v>188</v>
      </c>
      <c r="E977" s="1" t="s">
        <v>7</v>
      </c>
      <c r="F977">
        <f>IF(LEFT(Tableau1[[#This Row],[Eléments modifié]],$J$1)=$I$1,Tableau1[[#This Row],[Date]],9^9)</f>
        <v>45302.622743055559</v>
      </c>
      <c r="G977" s="9">
        <f>IF(Tableau1[[#This Row],[Date]]=_xlfn.MINIFS(Tableau1[1er],Tableau1[N° BL],Tableau1[[#This Row],[N° BL]],Tableau1[1er],Tableau1[[#This Row],[Date]]),D976,"")</f>
        <v>211</v>
      </c>
    </row>
    <row r="978" spans="1:7" ht="14.25" customHeight="1" x14ac:dyDescent="0.25">
      <c r="A978" s="1" t="s">
        <v>13363</v>
      </c>
      <c r="B978" s="1" t="s">
        <v>13364</v>
      </c>
      <c r="C978" s="7">
        <v>45306.473715277774</v>
      </c>
      <c r="D978" s="10">
        <v>176</v>
      </c>
      <c r="E978" s="1" t="s">
        <v>32</v>
      </c>
      <c r="F978">
        <f>IF(LEFT(Tableau1[[#This Row],[Eléments modifié]],$J$1)=$I$1,Tableau1[[#This Row],[Date]],9^9)</f>
        <v>387420489</v>
      </c>
      <c r="G978" s="9" t="str">
        <f>IF(Tableau1[[#This Row],[Date]]=_xlfn.MINIFS(Tableau1[1er],Tableau1[N° BL],Tableau1[[#This Row],[N° BL]],Tableau1[1er],Tableau1[[#This Row],[Date]]),D977,"")</f>
        <v/>
      </c>
    </row>
    <row r="979" spans="1:7" ht="14.25" customHeight="1" x14ac:dyDescent="0.25">
      <c r="A979" s="1" t="s">
        <v>13363</v>
      </c>
      <c r="B979" s="1" t="s">
        <v>13364</v>
      </c>
      <c r="C979" s="7">
        <v>45306.477395833332</v>
      </c>
      <c r="D979" s="10">
        <v>188</v>
      </c>
      <c r="E979" s="1" t="s">
        <v>7</v>
      </c>
      <c r="F979">
        <f>IF(LEFT(Tableau1[[#This Row],[Eléments modifié]],$J$1)=$I$1,Tableau1[[#This Row],[Date]],9^9)</f>
        <v>45306.477395833332</v>
      </c>
      <c r="G979" s="9">
        <f>IF(Tableau1[[#This Row],[Date]]=_xlfn.MINIFS(Tableau1[1er],Tableau1[N° BL],Tableau1[[#This Row],[N° BL]],Tableau1[1er],Tableau1[[#This Row],[Date]]),D978,"")</f>
        <v>176</v>
      </c>
    </row>
    <row r="980" spans="1:7" ht="14.25" customHeight="1" x14ac:dyDescent="0.25">
      <c r="A980" s="1" t="s">
        <v>12995</v>
      </c>
      <c r="B980" s="1" t="s">
        <v>12996</v>
      </c>
      <c r="C980" s="7">
        <v>45307.41028935185</v>
      </c>
      <c r="D980" s="10">
        <v>176</v>
      </c>
      <c r="E980" s="1" t="s">
        <v>111</v>
      </c>
      <c r="F980">
        <f>IF(LEFT(Tableau1[[#This Row],[Eléments modifié]],$J$1)=$I$1,Tableau1[[#This Row],[Date]],9^9)</f>
        <v>387420489</v>
      </c>
      <c r="G980" s="9" t="str">
        <f>IF(Tableau1[[#This Row],[Date]]=_xlfn.MINIFS(Tableau1[1er],Tableau1[N° BL],Tableau1[[#This Row],[N° BL]],Tableau1[1er],Tableau1[[#This Row],[Date]]),D979,"")</f>
        <v/>
      </c>
    </row>
    <row r="981" spans="1:7" ht="14.25" customHeight="1" x14ac:dyDescent="0.25">
      <c r="A981" s="1" t="s">
        <v>12995</v>
      </c>
      <c r="B981" s="1" t="s">
        <v>12996</v>
      </c>
      <c r="C981" s="7">
        <v>45307.411504629628</v>
      </c>
      <c r="D981" s="10">
        <v>176</v>
      </c>
      <c r="E981" s="1" t="s">
        <v>20</v>
      </c>
      <c r="F981">
        <f>IF(LEFT(Tableau1[[#This Row],[Eléments modifié]],$J$1)=$I$1,Tableau1[[#This Row],[Date]],9^9)</f>
        <v>387420489</v>
      </c>
      <c r="G981" s="9" t="str">
        <f>IF(Tableau1[[#This Row],[Date]]=_xlfn.MINIFS(Tableau1[1er],Tableau1[N° BL],Tableau1[[#This Row],[N° BL]],Tableau1[1er],Tableau1[[#This Row],[Date]]),D980,"")</f>
        <v/>
      </c>
    </row>
    <row r="982" spans="1:7" ht="14.25" customHeight="1" x14ac:dyDescent="0.25">
      <c r="A982" s="1" t="s">
        <v>12995</v>
      </c>
      <c r="B982" s="1" t="s">
        <v>12996</v>
      </c>
      <c r="C982" s="7">
        <v>45313.592291666668</v>
      </c>
      <c r="D982" s="10">
        <v>189</v>
      </c>
      <c r="E982" s="1" t="s">
        <v>7</v>
      </c>
      <c r="F982">
        <f>IF(LEFT(Tableau1[[#This Row],[Eléments modifié]],$J$1)=$I$1,Tableau1[[#This Row],[Date]],9^9)</f>
        <v>45313.592291666668</v>
      </c>
      <c r="G982" s="9">
        <f>IF(Tableau1[[#This Row],[Date]]=_xlfn.MINIFS(Tableau1[1er],Tableau1[N° BL],Tableau1[[#This Row],[N° BL]],Tableau1[1er],Tableau1[[#This Row],[Date]]),D981,"")</f>
        <v>176</v>
      </c>
    </row>
    <row r="983" spans="1:7" ht="14.25" customHeight="1" x14ac:dyDescent="0.25">
      <c r="A983" s="1" t="s">
        <v>12995</v>
      </c>
      <c r="B983" s="1" t="s">
        <v>12996</v>
      </c>
      <c r="C983" s="7">
        <v>45313.592638888891</v>
      </c>
      <c r="D983" s="10">
        <v>189</v>
      </c>
      <c r="E983" s="1" t="s">
        <v>7</v>
      </c>
      <c r="F983">
        <f>IF(LEFT(Tableau1[[#This Row],[Eléments modifié]],$J$1)=$I$1,Tableau1[[#This Row],[Date]],9^9)</f>
        <v>45313.592638888891</v>
      </c>
      <c r="G983" s="9">
        <f>IF(Tableau1[[#This Row],[Date]]=_xlfn.MINIFS(Tableau1[1er],Tableau1[N° BL],Tableau1[[#This Row],[N° BL]],Tableau1[1er],Tableau1[[#This Row],[Date]]),D982,"")</f>
        <v>189</v>
      </c>
    </row>
    <row r="984" spans="1:7" ht="14.25" customHeight="1" x14ac:dyDescent="0.25">
      <c r="A984" s="1" t="s">
        <v>12995</v>
      </c>
      <c r="B984" s="1" t="s">
        <v>12996</v>
      </c>
      <c r="C984" s="7">
        <v>45313.592916666668</v>
      </c>
      <c r="D984" s="10">
        <v>188</v>
      </c>
      <c r="E984" s="1" t="s">
        <v>7</v>
      </c>
      <c r="F984">
        <f>IF(LEFT(Tableau1[[#This Row],[Eléments modifié]],$J$1)=$I$1,Tableau1[[#This Row],[Date]],9^9)</f>
        <v>45313.592916666668</v>
      </c>
      <c r="G984" s="9">
        <f>IF(Tableau1[[#This Row],[Date]]=_xlfn.MINIFS(Tableau1[1er],Tableau1[N° BL],Tableau1[[#This Row],[N° BL]],Tableau1[1er],Tableau1[[#This Row],[Date]]),D983,"")</f>
        <v>189</v>
      </c>
    </row>
    <row r="985" spans="1:7" ht="14.25" customHeight="1" x14ac:dyDescent="0.25">
      <c r="A985" s="1" t="s">
        <v>12995</v>
      </c>
      <c r="B985" s="1" t="s">
        <v>12996</v>
      </c>
      <c r="C985" s="7">
        <v>45313.594085648147</v>
      </c>
      <c r="D985" s="10">
        <v>188</v>
      </c>
      <c r="E985" s="1" t="s">
        <v>262</v>
      </c>
      <c r="F985">
        <f>IF(LEFT(Tableau1[[#This Row],[Eléments modifié]],$J$1)=$I$1,Tableau1[[#This Row],[Date]],9^9)</f>
        <v>387420489</v>
      </c>
      <c r="G985" s="9" t="str">
        <f>IF(Tableau1[[#This Row],[Date]]=_xlfn.MINIFS(Tableau1[1er],Tableau1[N° BL],Tableau1[[#This Row],[N° BL]],Tableau1[1er],Tableau1[[#This Row],[Date]]),D984,"")</f>
        <v/>
      </c>
    </row>
    <row r="986" spans="1:7" ht="14.25" customHeight="1" x14ac:dyDescent="0.25">
      <c r="A986" s="1" t="s">
        <v>12995</v>
      </c>
      <c r="B986" s="1" t="s">
        <v>12996</v>
      </c>
      <c r="C986" s="7">
        <v>45313.595266203702</v>
      </c>
      <c r="D986" s="10">
        <v>210</v>
      </c>
      <c r="E986" s="1" t="s">
        <v>262</v>
      </c>
      <c r="F986">
        <f>IF(LEFT(Tableau1[[#This Row],[Eléments modifié]],$J$1)=$I$1,Tableau1[[#This Row],[Date]],9^9)</f>
        <v>387420489</v>
      </c>
      <c r="G986" s="9" t="str">
        <f>IF(Tableau1[[#This Row],[Date]]=_xlfn.MINIFS(Tableau1[1er],Tableau1[N° BL],Tableau1[[#This Row],[N° BL]],Tableau1[1er],Tableau1[[#This Row],[Date]]),D985,"")</f>
        <v/>
      </c>
    </row>
    <row r="987" spans="1:7" ht="14.25" customHeight="1" x14ac:dyDescent="0.25">
      <c r="A987" s="1" t="s">
        <v>13193</v>
      </c>
      <c r="B987" s="1" t="s">
        <v>13194</v>
      </c>
      <c r="C987" s="7">
        <v>45303.537048611113</v>
      </c>
      <c r="D987" s="10">
        <v>176</v>
      </c>
      <c r="E987" s="1" t="s">
        <v>4825</v>
      </c>
      <c r="F987">
        <f>IF(LEFT(Tableau1[[#This Row],[Eléments modifié]],$J$1)=$I$1,Tableau1[[#This Row],[Date]],9^9)</f>
        <v>387420489</v>
      </c>
      <c r="G987" s="9" t="str">
        <f>IF(Tableau1[[#This Row],[Date]]=_xlfn.MINIFS(Tableau1[1er],Tableau1[N° BL],Tableau1[[#This Row],[N° BL]],Tableau1[1er],Tableau1[[#This Row],[Date]]),D986,"")</f>
        <v/>
      </c>
    </row>
    <row r="988" spans="1:7" ht="14.25" customHeight="1" x14ac:dyDescent="0.25">
      <c r="A988" s="1" t="s">
        <v>13193</v>
      </c>
      <c r="B988" s="1" t="s">
        <v>13194</v>
      </c>
      <c r="C988" s="7">
        <v>45303.555914351855</v>
      </c>
      <c r="D988" s="10">
        <v>204</v>
      </c>
      <c r="E988" s="1" t="s">
        <v>7</v>
      </c>
      <c r="F988">
        <f>IF(LEFT(Tableau1[[#This Row],[Eléments modifié]],$J$1)=$I$1,Tableau1[[#This Row],[Date]],9^9)</f>
        <v>45303.555914351855</v>
      </c>
      <c r="G988" s="9">
        <f>IF(Tableau1[[#This Row],[Date]]=_xlfn.MINIFS(Tableau1[1er],Tableau1[N° BL],Tableau1[[#This Row],[N° BL]],Tableau1[1er],Tableau1[[#This Row],[Date]]),D987,"")</f>
        <v>176</v>
      </c>
    </row>
    <row r="989" spans="1:7" ht="14.25" customHeight="1" x14ac:dyDescent="0.25">
      <c r="A989" s="1" t="s">
        <v>13193</v>
      </c>
      <c r="B989" s="1" t="s">
        <v>13194</v>
      </c>
      <c r="C989" s="7">
        <v>45303.55605324074</v>
      </c>
      <c r="D989" s="10">
        <v>204</v>
      </c>
      <c r="E989" s="1" t="s">
        <v>7</v>
      </c>
      <c r="F989">
        <f>IF(LEFT(Tableau1[[#This Row],[Eléments modifié]],$J$1)=$I$1,Tableau1[[#This Row],[Date]],9^9)</f>
        <v>45303.55605324074</v>
      </c>
      <c r="G989" s="9">
        <f>IF(Tableau1[[#This Row],[Date]]=_xlfn.MINIFS(Tableau1[1er],Tableau1[N° BL],Tableau1[[#This Row],[N° BL]],Tableau1[1er],Tableau1[[#This Row],[Date]]),D988,"")</f>
        <v>204</v>
      </c>
    </row>
    <row r="990" spans="1:7" ht="14.25" customHeight="1" x14ac:dyDescent="0.25">
      <c r="A990" s="1" t="s">
        <v>13193</v>
      </c>
      <c r="B990" s="1" t="s">
        <v>13194</v>
      </c>
      <c r="C990" s="7">
        <v>45308.539930555555</v>
      </c>
      <c r="D990" s="10">
        <v>209</v>
      </c>
      <c r="E990" s="1" t="s">
        <v>7</v>
      </c>
      <c r="F990">
        <f>IF(LEFT(Tableau1[[#This Row],[Eléments modifié]],$J$1)=$I$1,Tableau1[[#This Row],[Date]],9^9)</f>
        <v>45308.539930555555</v>
      </c>
      <c r="G990" s="9">
        <f>IF(Tableau1[[#This Row],[Date]]=_xlfn.MINIFS(Tableau1[1er],Tableau1[N° BL],Tableau1[[#This Row],[N° BL]],Tableau1[1er],Tableau1[[#This Row],[Date]]),D989,"")</f>
        <v>204</v>
      </c>
    </row>
    <row r="991" spans="1:7" ht="14.25" customHeight="1" x14ac:dyDescent="0.25">
      <c r="A991" s="1" t="s">
        <v>13193</v>
      </c>
      <c r="B991" s="1" t="s">
        <v>13194</v>
      </c>
      <c r="C991" s="7">
        <v>45308.616099537037</v>
      </c>
      <c r="D991" s="10">
        <v>188</v>
      </c>
      <c r="E991" s="1" t="s">
        <v>7</v>
      </c>
      <c r="F991">
        <f>IF(LEFT(Tableau1[[#This Row],[Eléments modifié]],$J$1)=$I$1,Tableau1[[#This Row],[Date]],9^9)</f>
        <v>45308.616099537037</v>
      </c>
      <c r="G991" s="9">
        <f>IF(Tableau1[[#This Row],[Date]]=_xlfn.MINIFS(Tableau1[1er],Tableau1[N° BL],Tableau1[[#This Row],[N° BL]],Tableau1[1er],Tableau1[[#This Row],[Date]]),D990,"")</f>
        <v>209</v>
      </c>
    </row>
    <row r="992" spans="1:7" ht="14.25" customHeight="1" x14ac:dyDescent="0.25">
      <c r="A992" s="1" t="s">
        <v>13499</v>
      </c>
      <c r="B992" s="1" t="s">
        <v>13500</v>
      </c>
      <c r="C992" s="7">
        <v>45302.667638888888</v>
      </c>
      <c r="D992" s="10">
        <v>204</v>
      </c>
      <c r="E992" s="1" t="s">
        <v>9934</v>
      </c>
      <c r="F992">
        <f>IF(LEFT(Tableau1[[#This Row],[Eléments modifié]],$J$1)=$I$1,Tableau1[[#This Row],[Date]],9^9)</f>
        <v>387420489</v>
      </c>
      <c r="G992" s="9" t="str">
        <f>IF(Tableau1[[#This Row],[Date]]=_xlfn.MINIFS(Tableau1[1er],Tableau1[N° BL],Tableau1[[#This Row],[N° BL]],Tableau1[1er],Tableau1[[#This Row],[Date]]),D991,"")</f>
        <v/>
      </c>
    </row>
    <row r="993" spans="1:7" ht="14.25" customHeight="1" x14ac:dyDescent="0.25">
      <c r="A993" s="1" t="s">
        <v>13499</v>
      </c>
      <c r="B993" s="1" t="s">
        <v>13500</v>
      </c>
      <c r="C993" s="7">
        <v>45302.691134259258</v>
      </c>
      <c r="D993" s="10">
        <v>209</v>
      </c>
      <c r="E993" s="1" t="s">
        <v>41</v>
      </c>
      <c r="F993">
        <f>IF(LEFT(Tableau1[[#This Row],[Eléments modifié]],$J$1)=$I$1,Tableau1[[#This Row],[Date]],9^9)</f>
        <v>387420489</v>
      </c>
      <c r="G993" s="9" t="str">
        <f>IF(Tableau1[[#This Row],[Date]]=_xlfn.MINIFS(Tableau1[1er],Tableau1[N° BL],Tableau1[[#This Row],[N° BL]],Tableau1[1er],Tableau1[[#This Row],[Date]]),D992,"")</f>
        <v/>
      </c>
    </row>
    <row r="994" spans="1:7" ht="14.25" customHeight="1" x14ac:dyDescent="0.25">
      <c r="A994" s="1" t="s">
        <v>13499</v>
      </c>
      <c r="B994" s="1" t="s">
        <v>13500</v>
      </c>
      <c r="C994" s="7">
        <v>45303.37358796296</v>
      </c>
      <c r="D994" s="10">
        <v>204</v>
      </c>
      <c r="E994" s="1" t="s">
        <v>9934</v>
      </c>
      <c r="F994">
        <f>IF(LEFT(Tableau1[[#This Row],[Eléments modifié]],$J$1)=$I$1,Tableau1[[#This Row],[Date]],9^9)</f>
        <v>387420489</v>
      </c>
      <c r="G994" s="9" t="str">
        <f>IF(Tableau1[[#This Row],[Date]]=_xlfn.MINIFS(Tableau1[1er],Tableau1[N° BL],Tableau1[[#This Row],[N° BL]],Tableau1[1er],Tableau1[[#This Row],[Date]]),D993,"")</f>
        <v/>
      </c>
    </row>
    <row r="995" spans="1:7" ht="14.25" customHeight="1" x14ac:dyDescent="0.25">
      <c r="A995" s="1" t="s">
        <v>13499</v>
      </c>
      <c r="B995" s="1" t="s">
        <v>13500</v>
      </c>
      <c r="C995" s="7">
        <v>45303.383657407408</v>
      </c>
      <c r="D995" s="10">
        <v>210</v>
      </c>
      <c r="E995" s="1" t="s">
        <v>7</v>
      </c>
      <c r="F995">
        <f>IF(LEFT(Tableau1[[#This Row],[Eléments modifié]],$J$1)=$I$1,Tableau1[[#This Row],[Date]],9^9)</f>
        <v>45303.383657407408</v>
      </c>
      <c r="G995" s="9">
        <f>IF(Tableau1[[#This Row],[Date]]=_xlfn.MINIFS(Tableau1[1er],Tableau1[N° BL],Tableau1[[#This Row],[N° BL]],Tableau1[1er],Tableau1[[#This Row],[Date]]),D994,"")</f>
        <v>204</v>
      </c>
    </row>
    <row r="996" spans="1:7" ht="14.25" customHeight="1" x14ac:dyDescent="0.25">
      <c r="A996" s="1" t="s">
        <v>13277</v>
      </c>
      <c r="B996" s="1" t="s">
        <v>13278</v>
      </c>
      <c r="C996" s="7">
        <v>45307.406273148146</v>
      </c>
      <c r="D996" s="10">
        <v>176</v>
      </c>
      <c r="E996" s="1" t="s">
        <v>371</v>
      </c>
      <c r="F996">
        <f>IF(LEFT(Tableau1[[#This Row],[Eléments modifié]],$J$1)=$I$1,Tableau1[[#This Row],[Date]],9^9)</f>
        <v>387420489</v>
      </c>
      <c r="G996" s="9" t="str">
        <f>IF(Tableau1[[#This Row],[Date]]=_xlfn.MINIFS(Tableau1[1er],Tableau1[N° BL],Tableau1[[#This Row],[N° BL]],Tableau1[1er],Tableau1[[#This Row],[Date]]),D995,"")</f>
        <v/>
      </c>
    </row>
    <row r="997" spans="1:7" ht="14.25" customHeight="1" x14ac:dyDescent="0.25">
      <c r="A997" s="1" t="s">
        <v>13277</v>
      </c>
      <c r="B997" s="1" t="s">
        <v>13278</v>
      </c>
      <c r="C997" s="7">
        <v>45307.451574074075</v>
      </c>
      <c r="D997" s="10">
        <v>209</v>
      </c>
      <c r="E997" s="1" t="s">
        <v>7</v>
      </c>
      <c r="F997">
        <f>IF(LEFT(Tableau1[[#This Row],[Eléments modifié]],$J$1)=$I$1,Tableau1[[#This Row],[Date]],9^9)</f>
        <v>45307.451574074075</v>
      </c>
      <c r="G997" s="9">
        <f>IF(Tableau1[[#This Row],[Date]]=_xlfn.MINIFS(Tableau1[1er],Tableau1[N° BL],Tableau1[[#This Row],[N° BL]],Tableau1[1er],Tableau1[[#This Row],[Date]]),D996,"")</f>
        <v>176</v>
      </c>
    </row>
    <row r="998" spans="1:7" ht="14.25" customHeight="1" x14ac:dyDescent="0.25">
      <c r="A998" s="1" t="s">
        <v>13563</v>
      </c>
      <c r="B998" s="1" t="s">
        <v>13564</v>
      </c>
      <c r="C998" s="7">
        <v>45302.412233796298</v>
      </c>
      <c r="D998" s="10">
        <v>176</v>
      </c>
      <c r="E998" s="1" t="s">
        <v>14</v>
      </c>
      <c r="F998">
        <f>IF(LEFT(Tableau1[[#This Row],[Eléments modifié]],$J$1)=$I$1,Tableau1[[#This Row],[Date]],9^9)</f>
        <v>387420489</v>
      </c>
      <c r="G998" s="9" t="str">
        <f>IF(Tableau1[[#This Row],[Date]]=_xlfn.MINIFS(Tableau1[1er],Tableau1[N° BL],Tableau1[[#This Row],[N° BL]],Tableau1[1er],Tableau1[[#This Row],[Date]]),D997,"")</f>
        <v/>
      </c>
    </row>
    <row r="999" spans="1:7" ht="14.25" customHeight="1" x14ac:dyDescent="0.25">
      <c r="A999" s="1" t="s">
        <v>13563</v>
      </c>
      <c r="B999" s="1" t="s">
        <v>13564</v>
      </c>
      <c r="C999" s="7">
        <v>45302.44771990741</v>
      </c>
      <c r="D999" s="10">
        <v>189</v>
      </c>
      <c r="E999" s="1" t="s">
        <v>7</v>
      </c>
      <c r="F999">
        <f>IF(LEFT(Tableau1[[#This Row],[Eléments modifié]],$J$1)=$I$1,Tableau1[[#This Row],[Date]],9^9)</f>
        <v>45302.44771990741</v>
      </c>
      <c r="G999" s="9">
        <f>IF(Tableau1[[#This Row],[Date]]=_xlfn.MINIFS(Tableau1[1er],Tableau1[N° BL],Tableau1[[#This Row],[N° BL]],Tableau1[1er],Tableau1[[#This Row],[Date]]),D998,"")</f>
        <v>176</v>
      </c>
    </row>
    <row r="1000" spans="1:7" ht="14.25" customHeight="1" x14ac:dyDescent="0.25">
      <c r="A1000" s="1" t="s">
        <v>13335</v>
      </c>
      <c r="B1000" s="1" t="s">
        <v>13336</v>
      </c>
      <c r="C1000" s="7">
        <v>45302.694398148145</v>
      </c>
      <c r="D1000" s="10">
        <v>176</v>
      </c>
      <c r="E1000" s="1" t="s">
        <v>371</v>
      </c>
      <c r="F1000">
        <f>IF(LEFT(Tableau1[[#This Row],[Eléments modifié]],$J$1)=$I$1,Tableau1[[#This Row],[Date]],9^9)</f>
        <v>387420489</v>
      </c>
      <c r="G1000" s="9" t="str">
        <f>IF(Tableau1[[#This Row],[Date]]=_xlfn.MINIFS(Tableau1[1er],Tableau1[N° BL],Tableau1[[#This Row],[N° BL]],Tableau1[1er],Tableau1[[#This Row],[Date]]),D999,"")</f>
        <v/>
      </c>
    </row>
    <row r="1001" spans="1:7" ht="14.25" customHeight="1" x14ac:dyDescent="0.25">
      <c r="A1001" s="1" t="s">
        <v>13335</v>
      </c>
      <c r="B1001" s="1" t="s">
        <v>13336</v>
      </c>
      <c r="C1001" s="7">
        <v>45303.446064814816</v>
      </c>
      <c r="D1001" s="10">
        <v>209</v>
      </c>
      <c r="E1001" s="1" t="s">
        <v>7</v>
      </c>
      <c r="F1001">
        <f>IF(LEFT(Tableau1[[#This Row],[Eléments modifié]],$J$1)=$I$1,Tableau1[[#This Row],[Date]],9^9)</f>
        <v>45303.446064814816</v>
      </c>
      <c r="G1001" s="9">
        <f>IF(Tableau1[[#This Row],[Date]]=_xlfn.MINIFS(Tableau1[1er],Tableau1[N° BL],Tableau1[[#This Row],[N° BL]],Tableau1[1er],Tableau1[[#This Row],[Date]]),D1000,"")</f>
        <v>176</v>
      </c>
    </row>
    <row r="1002" spans="1:7" ht="14.25" customHeight="1" x14ac:dyDescent="0.25">
      <c r="A1002" s="1" t="s">
        <v>13335</v>
      </c>
      <c r="B1002" s="1" t="s">
        <v>13336</v>
      </c>
      <c r="C1002" s="7">
        <v>45306.515949074077</v>
      </c>
      <c r="D1002" s="10">
        <v>210</v>
      </c>
      <c r="E1002" s="1" t="s">
        <v>32</v>
      </c>
      <c r="F1002">
        <f>IF(LEFT(Tableau1[[#This Row],[Eléments modifié]],$J$1)=$I$1,Tableau1[[#This Row],[Date]],9^9)</f>
        <v>387420489</v>
      </c>
      <c r="G1002" s="9" t="str">
        <f>IF(Tableau1[[#This Row],[Date]]=_xlfn.MINIFS(Tableau1[1er],Tableau1[N° BL],Tableau1[[#This Row],[N° BL]],Tableau1[1er],Tableau1[[#This Row],[Date]]),D1001,"")</f>
        <v/>
      </c>
    </row>
    <row r="1003" spans="1:7" ht="14.25" customHeight="1" x14ac:dyDescent="0.25">
      <c r="A1003" s="1" t="s">
        <v>13335</v>
      </c>
      <c r="B1003" s="1" t="s">
        <v>13336</v>
      </c>
      <c r="C1003" s="7">
        <v>45306.530046296299</v>
      </c>
      <c r="D1003" s="10">
        <v>176</v>
      </c>
      <c r="E1003" s="1" t="s">
        <v>7</v>
      </c>
      <c r="F1003">
        <f>IF(LEFT(Tableau1[[#This Row],[Eléments modifié]],$J$1)=$I$1,Tableau1[[#This Row],[Date]],9^9)</f>
        <v>45306.530046296299</v>
      </c>
      <c r="G1003" s="9">
        <f>IF(Tableau1[[#This Row],[Date]]=_xlfn.MINIFS(Tableau1[1er],Tableau1[N° BL],Tableau1[[#This Row],[N° BL]],Tableau1[1er],Tableau1[[#This Row],[Date]]),D1002,"")</f>
        <v>210</v>
      </c>
    </row>
    <row r="1004" spans="1:7" ht="14.25" customHeight="1" x14ac:dyDescent="0.25">
      <c r="A1004" s="1" t="s">
        <v>13219</v>
      </c>
      <c r="B1004" s="1" t="s">
        <v>13220</v>
      </c>
      <c r="C1004" s="7">
        <v>45307.395451388889</v>
      </c>
      <c r="D1004" s="10">
        <v>209</v>
      </c>
      <c r="E1004" s="1" t="s">
        <v>371</v>
      </c>
      <c r="F1004">
        <f>IF(LEFT(Tableau1[[#This Row],[Eléments modifié]],$J$1)=$I$1,Tableau1[[#This Row],[Date]],9^9)</f>
        <v>387420489</v>
      </c>
      <c r="G1004" s="9" t="str">
        <f>IF(Tableau1[[#This Row],[Date]]=_xlfn.MINIFS(Tableau1[1er],Tableau1[N° BL],Tableau1[[#This Row],[N° BL]],Tableau1[1er],Tableau1[[#This Row],[Date]]),D1003,"")</f>
        <v/>
      </c>
    </row>
    <row r="1005" spans="1:7" ht="14.25" customHeight="1" x14ac:dyDescent="0.25">
      <c r="A1005" s="1" t="s">
        <v>13219</v>
      </c>
      <c r="B1005" s="1" t="s">
        <v>13220</v>
      </c>
      <c r="C1005" s="7">
        <v>45307.406261574077</v>
      </c>
      <c r="D1005" s="10">
        <v>209</v>
      </c>
      <c r="E1005" s="1" t="s">
        <v>7</v>
      </c>
      <c r="F1005">
        <f>IF(LEFT(Tableau1[[#This Row],[Eléments modifié]],$J$1)=$I$1,Tableau1[[#This Row],[Date]],9^9)</f>
        <v>45307.406261574077</v>
      </c>
      <c r="G1005" s="9">
        <f>IF(Tableau1[[#This Row],[Date]]=_xlfn.MINIFS(Tableau1[1er],Tableau1[N° BL],Tableau1[[#This Row],[N° BL]],Tableau1[1er],Tableau1[[#This Row],[Date]]),D1004,"")</f>
        <v>209</v>
      </c>
    </row>
    <row r="1006" spans="1:7" ht="14.25" customHeight="1" x14ac:dyDescent="0.25">
      <c r="A1006" s="1" t="s">
        <v>13219</v>
      </c>
      <c r="B1006" s="1" t="s">
        <v>13220</v>
      </c>
      <c r="C1006" s="7">
        <v>45308.518703703703</v>
      </c>
      <c r="D1006" s="10">
        <v>204</v>
      </c>
      <c r="E1006" s="1" t="s">
        <v>7</v>
      </c>
      <c r="F1006">
        <f>IF(LEFT(Tableau1[[#This Row],[Eléments modifié]],$J$1)=$I$1,Tableau1[[#This Row],[Date]],9^9)</f>
        <v>45308.518703703703</v>
      </c>
      <c r="G1006" s="9">
        <f>IF(Tableau1[[#This Row],[Date]]=_xlfn.MINIFS(Tableau1[1er],Tableau1[N° BL],Tableau1[[#This Row],[N° BL]],Tableau1[1er],Tableau1[[#This Row],[Date]]),D1005,"")</f>
        <v>209</v>
      </c>
    </row>
    <row r="1007" spans="1:7" ht="14.25" customHeight="1" x14ac:dyDescent="0.25">
      <c r="A1007" s="1" t="s">
        <v>13541</v>
      </c>
      <c r="B1007" s="1" t="s">
        <v>13542</v>
      </c>
      <c r="C1007" s="7">
        <v>45302.464479166665</v>
      </c>
      <c r="D1007" s="10">
        <v>210</v>
      </c>
      <c r="E1007" s="1" t="s">
        <v>111</v>
      </c>
      <c r="F1007">
        <f>IF(LEFT(Tableau1[[#This Row],[Eléments modifié]],$J$1)=$I$1,Tableau1[[#This Row],[Date]],9^9)</f>
        <v>387420489</v>
      </c>
      <c r="G1007" s="9" t="str">
        <f>IF(Tableau1[[#This Row],[Date]]=_xlfn.MINIFS(Tableau1[1er],Tableau1[N° BL],Tableau1[[#This Row],[N° BL]],Tableau1[1er],Tableau1[[#This Row],[Date]]),D1006,"")</f>
        <v/>
      </c>
    </row>
    <row r="1008" spans="1:7" ht="14.25" customHeight="1" x14ac:dyDescent="0.25">
      <c r="A1008" s="1" t="s">
        <v>13541</v>
      </c>
      <c r="B1008" s="1" t="s">
        <v>13542</v>
      </c>
      <c r="C1008" s="7">
        <v>45302.496087962965</v>
      </c>
      <c r="D1008" s="10">
        <v>210</v>
      </c>
      <c r="E1008" s="1" t="s">
        <v>7</v>
      </c>
      <c r="F1008">
        <f>IF(LEFT(Tableau1[[#This Row],[Eléments modifié]],$J$1)=$I$1,Tableau1[[#This Row],[Date]],9^9)</f>
        <v>45302.496087962965</v>
      </c>
      <c r="G1008" s="9">
        <f>IF(Tableau1[[#This Row],[Date]]=_xlfn.MINIFS(Tableau1[1er],Tableau1[N° BL],Tableau1[[#This Row],[N° BL]],Tableau1[1er],Tableau1[[#This Row],[Date]]),D1007,"")</f>
        <v>210</v>
      </c>
    </row>
    <row r="1009" spans="1:7" ht="14.25" customHeight="1" x14ac:dyDescent="0.25">
      <c r="A1009" s="1" t="s">
        <v>13581</v>
      </c>
      <c r="B1009" s="1" t="s">
        <v>13582</v>
      </c>
      <c r="C1009" s="7">
        <v>45301.640625</v>
      </c>
      <c r="D1009" s="10">
        <v>209</v>
      </c>
      <c r="E1009" s="1" t="s">
        <v>9934</v>
      </c>
      <c r="F1009">
        <f>IF(LEFT(Tableau1[[#This Row],[Eléments modifié]],$J$1)=$I$1,Tableau1[[#This Row],[Date]],9^9)</f>
        <v>387420489</v>
      </c>
      <c r="G1009" s="9" t="str">
        <f>IF(Tableau1[[#This Row],[Date]]=_xlfn.MINIFS(Tableau1[1er],Tableau1[N° BL],Tableau1[[#This Row],[N° BL]],Tableau1[1er],Tableau1[[#This Row],[Date]]),D1008,"")</f>
        <v/>
      </c>
    </row>
    <row r="1010" spans="1:7" ht="14.25" customHeight="1" x14ac:dyDescent="0.25">
      <c r="A1010" s="1" t="s">
        <v>13581</v>
      </c>
      <c r="B1010" s="1" t="s">
        <v>13582</v>
      </c>
      <c r="C1010" s="7">
        <v>45302.391840277778</v>
      </c>
      <c r="D1010" s="10">
        <v>176</v>
      </c>
      <c r="E1010" s="1" t="s">
        <v>7</v>
      </c>
      <c r="F1010">
        <f>IF(LEFT(Tableau1[[#This Row],[Eléments modifié]],$J$1)=$I$1,Tableau1[[#This Row],[Date]],9^9)</f>
        <v>45302.391840277778</v>
      </c>
      <c r="G1010" s="9">
        <f>IF(Tableau1[[#This Row],[Date]]=_xlfn.MINIFS(Tableau1[1er],Tableau1[N° BL],Tableau1[[#This Row],[N° BL]],Tableau1[1er],Tableau1[[#This Row],[Date]]),D1009,"")</f>
        <v>209</v>
      </c>
    </row>
    <row r="1011" spans="1:7" ht="14.25" customHeight="1" x14ac:dyDescent="0.25">
      <c r="A1011" s="1" t="s">
        <v>13557</v>
      </c>
      <c r="B1011" s="1" t="s">
        <v>13558</v>
      </c>
      <c r="C1011" s="7">
        <v>45302.447870370372</v>
      </c>
      <c r="D1011" s="10">
        <v>204</v>
      </c>
      <c r="E1011" s="1" t="s">
        <v>14</v>
      </c>
      <c r="F1011">
        <f>IF(LEFT(Tableau1[[#This Row],[Eléments modifié]],$J$1)=$I$1,Tableau1[[#This Row],[Date]],9^9)</f>
        <v>387420489</v>
      </c>
      <c r="G1011" s="9" t="str">
        <f>IF(Tableau1[[#This Row],[Date]]=_xlfn.MINIFS(Tableau1[1er],Tableau1[N° BL],Tableau1[[#This Row],[N° BL]],Tableau1[1er],Tableau1[[#This Row],[Date]]),D1010,"")</f>
        <v/>
      </c>
    </row>
    <row r="1012" spans="1:7" ht="14.25" customHeight="1" x14ac:dyDescent="0.25">
      <c r="A1012" s="1" t="s">
        <v>13557</v>
      </c>
      <c r="B1012" s="1" t="s">
        <v>13558</v>
      </c>
      <c r="C1012" s="7">
        <v>45302.454976851855</v>
      </c>
      <c r="D1012" s="10">
        <v>189</v>
      </c>
      <c r="E1012" s="1" t="s">
        <v>7</v>
      </c>
      <c r="F1012">
        <f>IF(LEFT(Tableau1[[#This Row],[Eléments modifié]],$J$1)=$I$1,Tableau1[[#This Row],[Date]],9^9)</f>
        <v>45302.454976851855</v>
      </c>
      <c r="G1012" s="9">
        <f>IF(Tableau1[[#This Row],[Date]]=_xlfn.MINIFS(Tableau1[1er],Tableau1[N° BL],Tableau1[[#This Row],[N° BL]],Tableau1[1er],Tableau1[[#This Row],[Date]]),D1011,"")</f>
        <v>204</v>
      </c>
    </row>
    <row r="1013" spans="1:7" ht="14.25" customHeight="1" x14ac:dyDescent="0.25">
      <c r="A1013" s="1" t="s">
        <v>13495</v>
      </c>
      <c r="B1013" s="1" t="s">
        <v>13496</v>
      </c>
      <c r="C1013" s="7">
        <v>45303.37572916667</v>
      </c>
      <c r="D1013" s="10">
        <v>210</v>
      </c>
      <c r="E1013" s="1" t="s">
        <v>4825</v>
      </c>
      <c r="F1013">
        <f>IF(LEFT(Tableau1[[#This Row],[Eléments modifié]],$J$1)=$I$1,Tableau1[[#This Row],[Date]],9^9)</f>
        <v>387420489</v>
      </c>
      <c r="G1013" s="9" t="str">
        <f>IF(Tableau1[[#This Row],[Date]]=_xlfn.MINIFS(Tableau1[1er],Tableau1[N° BL],Tableau1[[#This Row],[N° BL]],Tableau1[1er],Tableau1[[#This Row],[Date]]),D1012,"")</f>
        <v/>
      </c>
    </row>
    <row r="1014" spans="1:7" ht="14.25" customHeight="1" x14ac:dyDescent="0.25">
      <c r="A1014" s="1" t="s">
        <v>13495</v>
      </c>
      <c r="B1014" s="1" t="s">
        <v>13496</v>
      </c>
      <c r="C1014" s="7">
        <v>45303.392453703702</v>
      </c>
      <c r="D1014" s="10">
        <v>204</v>
      </c>
      <c r="E1014" s="1" t="s">
        <v>7</v>
      </c>
      <c r="F1014">
        <f>IF(LEFT(Tableau1[[#This Row],[Eléments modifié]],$J$1)=$I$1,Tableau1[[#This Row],[Date]],9^9)</f>
        <v>45303.392453703702</v>
      </c>
      <c r="G1014" s="9">
        <f>IF(Tableau1[[#This Row],[Date]]=_xlfn.MINIFS(Tableau1[1er],Tableau1[N° BL],Tableau1[[#This Row],[N° BL]],Tableau1[1er],Tableau1[[#This Row],[Date]]),D1013,"")</f>
        <v>210</v>
      </c>
    </row>
    <row r="1015" spans="1:7" ht="14.25" customHeight="1" x14ac:dyDescent="0.25">
      <c r="A1015" s="1" t="s">
        <v>13443</v>
      </c>
      <c r="B1015" s="1" t="s">
        <v>13444</v>
      </c>
      <c r="C1015" s="7">
        <v>45302.672314814816</v>
      </c>
      <c r="D1015" s="10">
        <v>204</v>
      </c>
      <c r="E1015" s="1" t="s">
        <v>4825</v>
      </c>
      <c r="F1015">
        <f>IF(LEFT(Tableau1[[#This Row],[Eléments modifié]],$J$1)=$I$1,Tableau1[[#This Row],[Date]],9^9)</f>
        <v>387420489</v>
      </c>
      <c r="G1015" s="9" t="str">
        <f>IF(Tableau1[[#This Row],[Date]]=_xlfn.MINIFS(Tableau1[1er],Tableau1[N° BL],Tableau1[[#This Row],[N° BL]],Tableau1[1er],Tableau1[[#This Row],[Date]]),D1014,"")</f>
        <v/>
      </c>
    </row>
    <row r="1016" spans="1:7" ht="14.25" customHeight="1" x14ac:dyDescent="0.25">
      <c r="A1016" s="1" t="s">
        <v>13443</v>
      </c>
      <c r="B1016" s="1" t="s">
        <v>13444</v>
      </c>
      <c r="C1016" s="7">
        <v>45302.672314814816</v>
      </c>
      <c r="D1016" s="10">
        <v>204</v>
      </c>
      <c r="E1016" s="1" t="s">
        <v>4825</v>
      </c>
      <c r="F1016">
        <f>IF(LEFT(Tableau1[[#This Row],[Eléments modifié]],$J$1)=$I$1,Tableau1[[#This Row],[Date]],9^9)</f>
        <v>387420489</v>
      </c>
      <c r="G1016" s="9" t="str">
        <f>IF(Tableau1[[#This Row],[Date]]=_xlfn.MINIFS(Tableau1[1er],Tableau1[N° BL],Tableau1[[#This Row],[N° BL]],Tableau1[1er],Tableau1[[#This Row],[Date]]),D1015,"")</f>
        <v/>
      </c>
    </row>
    <row r="1017" spans="1:7" ht="14.25" customHeight="1" x14ac:dyDescent="0.25">
      <c r="A1017" s="1" t="s">
        <v>13443</v>
      </c>
      <c r="B1017" s="1" t="s">
        <v>13444</v>
      </c>
      <c r="C1017" s="7">
        <v>45302.680324074077</v>
      </c>
      <c r="D1017" s="10">
        <v>211</v>
      </c>
      <c r="E1017" s="1" t="s">
        <v>20</v>
      </c>
      <c r="F1017">
        <f>IF(LEFT(Tableau1[[#This Row],[Eléments modifié]],$J$1)=$I$1,Tableau1[[#This Row],[Date]],9^9)</f>
        <v>387420489</v>
      </c>
      <c r="G1017" s="9" t="str">
        <f>IF(Tableau1[[#This Row],[Date]]=_xlfn.MINIFS(Tableau1[1er],Tableau1[N° BL],Tableau1[[#This Row],[N° BL]],Tableau1[1er],Tableau1[[#This Row],[Date]]),D1016,"")</f>
        <v/>
      </c>
    </row>
    <row r="1018" spans="1:7" ht="14.25" customHeight="1" x14ac:dyDescent="0.25">
      <c r="A1018" s="1" t="s">
        <v>13443</v>
      </c>
      <c r="B1018" s="1" t="s">
        <v>13444</v>
      </c>
      <c r="C1018" s="7">
        <v>45302.685937499999</v>
      </c>
      <c r="D1018" s="10">
        <v>210</v>
      </c>
      <c r="E1018" s="1" t="s">
        <v>3459</v>
      </c>
      <c r="F1018">
        <f>IF(LEFT(Tableau1[[#This Row],[Eléments modifié]],$J$1)=$I$1,Tableau1[[#This Row],[Date]],9^9)</f>
        <v>387420489</v>
      </c>
      <c r="G1018" s="9" t="str">
        <f>IF(Tableau1[[#This Row],[Date]]=_xlfn.MINIFS(Tableau1[1er],Tableau1[N° BL],Tableau1[[#This Row],[N° BL]],Tableau1[1er],Tableau1[[#This Row],[Date]]),D1017,"")</f>
        <v/>
      </c>
    </row>
    <row r="1019" spans="1:7" ht="14.25" customHeight="1" x14ac:dyDescent="0.25">
      <c r="A1019" s="1" t="s">
        <v>13443</v>
      </c>
      <c r="B1019" s="1" t="s">
        <v>13444</v>
      </c>
      <c r="C1019" s="7">
        <v>45303.566041666665</v>
      </c>
      <c r="D1019" s="10">
        <v>189</v>
      </c>
      <c r="E1019" s="1" t="s">
        <v>4825</v>
      </c>
      <c r="F1019">
        <f>IF(LEFT(Tableau1[[#This Row],[Eléments modifié]],$J$1)=$I$1,Tableau1[[#This Row],[Date]],9^9)</f>
        <v>387420489</v>
      </c>
      <c r="G1019" s="9" t="str">
        <f>IF(Tableau1[[#This Row],[Date]]=_xlfn.MINIFS(Tableau1[1er],Tableau1[N° BL],Tableau1[[#This Row],[N° BL]],Tableau1[1er],Tableau1[[#This Row],[Date]]),D1018,"")</f>
        <v/>
      </c>
    </row>
    <row r="1020" spans="1:7" ht="14.25" customHeight="1" x14ac:dyDescent="0.25">
      <c r="A1020" s="1" t="s">
        <v>13443</v>
      </c>
      <c r="B1020" s="1" t="s">
        <v>13444</v>
      </c>
      <c r="C1020" s="7">
        <v>45303.590324074074</v>
      </c>
      <c r="D1020" s="10">
        <v>204</v>
      </c>
      <c r="E1020" s="1" t="s">
        <v>7</v>
      </c>
      <c r="F1020">
        <f>IF(LEFT(Tableau1[[#This Row],[Eléments modifié]],$J$1)=$I$1,Tableau1[[#This Row],[Date]],9^9)</f>
        <v>45303.590324074074</v>
      </c>
      <c r="G1020" s="9">
        <f>IF(Tableau1[[#This Row],[Date]]=_xlfn.MINIFS(Tableau1[1er],Tableau1[N° BL],Tableau1[[#This Row],[N° BL]],Tableau1[1er],Tableau1[[#This Row],[Date]]),D1019,"")</f>
        <v>189</v>
      </c>
    </row>
    <row r="1021" spans="1:7" ht="14.25" customHeight="1" x14ac:dyDescent="0.25">
      <c r="A1021" s="1" t="s">
        <v>13479</v>
      </c>
      <c r="B1021" s="1" t="s">
        <v>13480</v>
      </c>
      <c r="C1021" s="7">
        <v>45303.46465277778</v>
      </c>
      <c r="D1021" s="10">
        <v>188</v>
      </c>
      <c r="E1021" s="1" t="s">
        <v>32</v>
      </c>
      <c r="F1021">
        <f>IF(LEFT(Tableau1[[#This Row],[Eléments modifié]],$J$1)=$I$1,Tableau1[[#This Row],[Date]],9^9)</f>
        <v>387420489</v>
      </c>
      <c r="G1021" s="9" t="str">
        <f>IF(Tableau1[[#This Row],[Date]]=_xlfn.MINIFS(Tableau1[1er],Tableau1[N° BL],Tableau1[[#This Row],[N° BL]],Tableau1[1er],Tableau1[[#This Row],[Date]]),D1020,"")</f>
        <v/>
      </c>
    </row>
    <row r="1022" spans="1:7" ht="14.25" customHeight="1" x14ac:dyDescent="0.25">
      <c r="A1022" s="1" t="s">
        <v>13479</v>
      </c>
      <c r="B1022" s="1" t="s">
        <v>13480</v>
      </c>
      <c r="C1022" s="7">
        <v>45303.46539351852</v>
      </c>
      <c r="D1022" s="10">
        <v>188</v>
      </c>
      <c r="E1022" s="1" t="s">
        <v>20</v>
      </c>
      <c r="F1022">
        <f>IF(LEFT(Tableau1[[#This Row],[Eléments modifié]],$J$1)=$I$1,Tableau1[[#This Row],[Date]],9^9)</f>
        <v>387420489</v>
      </c>
      <c r="G1022" s="9" t="str">
        <f>IF(Tableau1[[#This Row],[Date]]=_xlfn.MINIFS(Tableau1[1er],Tableau1[N° BL],Tableau1[[#This Row],[N° BL]],Tableau1[1er],Tableau1[[#This Row],[Date]]),D1021,"")</f>
        <v/>
      </c>
    </row>
    <row r="1023" spans="1:7" ht="14.25" customHeight="1" x14ac:dyDescent="0.25">
      <c r="A1023" s="1" t="s">
        <v>13479</v>
      </c>
      <c r="B1023" s="1" t="s">
        <v>13480</v>
      </c>
      <c r="C1023" s="7">
        <v>45303.476018518515</v>
      </c>
      <c r="D1023" s="10">
        <v>210</v>
      </c>
      <c r="E1023" s="1" t="s">
        <v>371</v>
      </c>
      <c r="F1023">
        <f>IF(LEFT(Tableau1[[#This Row],[Eléments modifié]],$J$1)=$I$1,Tableau1[[#This Row],[Date]],9^9)</f>
        <v>387420489</v>
      </c>
      <c r="G1023" s="9" t="str">
        <f>IF(Tableau1[[#This Row],[Date]]=_xlfn.MINIFS(Tableau1[1er],Tableau1[N° BL],Tableau1[[#This Row],[N° BL]],Tableau1[1er],Tableau1[[#This Row],[Date]]),D1022,"")</f>
        <v/>
      </c>
    </row>
    <row r="1024" spans="1:7" ht="14.25" customHeight="1" x14ac:dyDescent="0.25">
      <c r="A1024" s="1" t="s">
        <v>13479</v>
      </c>
      <c r="B1024" s="1" t="s">
        <v>13480</v>
      </c>
      <c r="C1024" s="7">
        <v>45303.484178240738</v>
      </c>
      <c r="D1024" s="10">
        <v>209</v>
      </c>
      <c r="E1024" s="1" t="s">
        <v>7</v>
      </c>
      <c r="F1024">
        <f>IF(LEFT(Tableau1[[#This Row],[Eléments modifié]],$J$1)=$I$1,Tableau1[[#This Row],[Date]],9^9)</f>
        <v>45303.484178240738</v>
      </c>
      <c r="G1024" s="9">
        <f>IF(Tableau1[[#This Row],[Date]]=_xlfn.MINIFS(Tableau1[1er],Tableau1[N° BL],Tableau1[[#This Row],[N° BL]],Tableau1[1er],Tableau1[[#This Row],[Date]]),D1023,"")</f>
        <v>210</v>
      </c>
    </row>
    <row r="1025" spans="1:7" ht="14.25" customHeight="1" x14ac:dyDescent="0.25">
      <c r="A1025" s="1" t="s">
        <v>13143</v>
      </c>
      <c r="B1025" s="1" t="s">
        <v>13144</v>
      </c>
      <c r="C1025" s="7">
        <v>45307.64135416667</v>
      </c>
      <c r="D1025" s="10">
        <v>209</v>
      </c>
      <c r="E1025" s="1" t="s">
        <v>9934</v>
      </c>
      <c r="F1025">
        <f>IF(LEFT(Tableau1[[#This Row],[Eléments modifié]],$J$1)=$I$1,Tableau1[[#This Row],[Date]],9^9)</f>
        <v>387420489</v>
      </c>
      <c r="G1025" s="9" t="str">
        <f>IF(Tableau1[[#This Row],[Date]]=_xlfn.MINIFS(Tableau1[1er],Tableau1[N° BL],Tableau1[[#This Row],[N° BL]],Tableau1[1er],Tableau1[[#This Row],[Date]]),D1024,"")</f>
        <v/>
      </c>
    </row>
    <row r="1026" spans="1:7" ht="14.25" customHeight="1" x14ac:dyDescent="0.25">
      <c r="A1026" s="1" t="s">
        <v>13143</v>
      </c>
      <c r="B1026" s="1" t="s">
        <v>13144</v>
      </c>
      <c r="C1026" s="7">
        <v>45307.65587962963</v>
      </c>
      <c r="D1026" s="10">
        <v>210</v>
      </c>
      <c r="E1026" s="1" t="s">
        <v>7</v>
      </c>
      <c r="F1026">
        <f>IF(LEFT(Tableau1[[#This Row],[Eléments modifié]],$J$1)=$I$1,Tableau1[[#This Row],[Date]],9^9)</f>
        <v>45307.65587962963</v>
      </c>
      <c r="G1026" s="9">
        <f>IF(Tableau1[[#This Row],[Date]]=_xlfn.MINIFS(Tableau1[1er],Tableau1[N° BL],Tableau1[[#This Row],[N° BL]],Tableau1[1er],Tableau1[[#This Row],[Date]]),D1025,"")</f>
        <v>209</v>
      </c>
    </row>
    <row r="1027" spans="1:7" ht="14.25" customHeight="1" x14ac:dyDescent="0.25">
      <c r="A1027" s="1" t="s">
        <v>13143</v>
      </c>
      <c r="B1027" s="1" t="s">
        <v>13144</v>
      </c>
      <c r="C1027" s="7">
        <v>45309.515092592592</v>
      </c>
      <c r="D1027" s="10">
        <v>204</v>
      </c>
      <c r="E1027" s="1" t="s">
        <v>7</v>
      </c>
      <c r="F1027">
        <f>IF(LEFT(Tableau1[[#This Row],[Eléments modifié]],$J$1)=$I$1,Tableau1[[#This Row],[Date]],9^9)</f>
        <v>45309.515092592592</v>
      </c>
      <c r="G1027" s="9">
        <f>IF(Tableau1[[#This Row],[Date]]=_xlfn.MINIFS(Tableau1[1er],Tableau1[N° BL],Tableau1[[#This Row],[N° BL]],Tableau1[1er],Tableau1[[#This Row],[Date]]),D1026,"")</f>
        <v>210</v>
      </c>
    </row>
    <row r="1028" spans="1:7" ht="14.25" customHeight="1" x14ac:dyDescent="0.25">
      <c r="A1028" s="1" t="s">
        <v>12735</v>
      </c>
      <c r="B1028" s="1" t="s">
        <v>12736</v>
      </c>
      <c r="C1028" s="7">
        <v>45308.361446759256</v>
      </c>
      <c r="D1028" s="10">
        <v>189</v>
      </c>
      <c r="E1028" s="1" t="s">
        <v>7</v>
      </c>
      <c r="F1028">
        <f>IF(LEFT(Tableau1[[#This Row],[Eléments modifié]],$J$1)=$I$1,Tableau1[[#This Row],[Date]],9^9)</f>
        <v>45308.361446759256</v>
      </c>
      <c r="G1028" s="9">
        <f>IF(Tableau1[[#This Row],[Date]]=_xlfn.MINIFS(Tableau1[1er],Tableau1[N° BL],Tableau1[[#This Row],[N° BL]],Tableau1[1er],Tableau1[[#This Row],[Date]]),D1027,"")</f>
        <v>204</v>
      </c>
    </row>
    <row r="1029" spans="1:7" ht="14.25" customHeight="1" x14ac:dyDescent="0.25">
      <c r="A1029" s="1" t="s">
        <v>12735</v>
      </c>
      <c r="B1029" s="1" t="s">
        <v>12736</v>
      </c>
      <c r="C1029" s="7">
        <v>45316.627395833333</v>
      </c>
      <c r="D1029" s="10">
        <v>209</v>
      </c>
      <c r="E1029" s="1" t="s">
        <v>32</v>
      </c>
      <c r="F1029">
        <f>IF(LEFT(Tableau1[[#This Row],[Eléments modifié]],$J$1)=$I$1,Tableau1[[#This Row],[Date]],9^9)</f>
        <v>387420489</v>
      </c>
      <c r="G1029" s="9" t="str">
        <f>IF(Tableau1[[#This Row],[Date]]=_xlfn.MINIFS(Tableau1[1er],Tableau1[N° BL],Tableau1[[#This Row],[N° BL]],Tableau1[1er],Tableau1[[#This Row],[Date]]),D1028,"")</f>
        <v/>
      </c>
    </row>
    <row r="1030" spans="1:7" ht="14.25" customHeight="1" x14ac:dyDescent="0.25">
      <c r="A1030" s="1" t="s">
        <v>12735</v>
      </c>
      <c r="B1030" s="1" t="s">
        <v>12736</v>
      </c>
      <c r="C1030" s="7">
        <v>45316.632685185185</v>
      </c>
      <c r="D1030" s="10">
        <v>188</v>
      </c>
      <c r="E1030" s="1" t="s">
        <v>7</v>
      </c>
      <c r="F1030">
        <f>IF(LEFT(Tableau1[[#This Row],[Eléments modifié]],$J$1)=$I$1,Tableau1[[#This Row],[Date]],9^9)</f>
        <v>45316.632685185185</v>
      </c>
      <c r="G1030" s="9">
        <f>IF(Tableau1[[#This Row],[Date]]=_xlfn.MINIFS(Tableau1[1er],Tableau1[N° BL],Tableau1[[#This Row],[N° BL]],Tableau1[1er],Tableau1[[#This Row],[Date]]),D1029,"")</f>
        <v>209</v>
      </c>
    </row>
    <row r="1031" spans="1:7" ht="14.25" customHeight="1" x14ac:dyDescent="0.25">
      <c r="A1031" s="1" t="s">
        <v>13453</v>
      </c>
      <c r="B1031" s="1" t="s">
        <v>13454</v>
      </c>
      <c r="C1031" s="7">
        <v>45301.652581018519</v>
      </c>
      <c r="D1031" s="10">
        <v>209</v>
      </c>
      <c r="E1031" s="1" t="s">
        <v>371</v>
      </c>
      <c r="F1031">
        <f>IF(LEFT(Tableau1[[#This Row],[Eléments modifié]],$J$1)=$I$1,Tableau1[[#This Row],[Date]],9^9)</f>
        <v>387420489</v>
      </c>
      <c r="G1031" s="9" t="str">
        <f>IF(Tableau1[[#This Row],[Date]]=_xlfn.MINIFS(Tableau1[1er],Tableau1[N° BL],Tableau1[[#This Row],[N° BL]],Tableau1[1er],Tableau1[[#This Row],[Date]]),D1030,"")</f>
        <v/>
      </c>
    </row>
    <row r="1032" spans="1:7" ht="14.25" customHeight="1" x14ac:dyDescent="0.25">
      <c r="A1032" s="1" t="s">
        <v>13453</v>
      </c>
      <c r="B1032" s="1" t="s">
        <v>13454</v>
      </c>
      <c r="C1032" s="7">
        <v>45301.652743055558</v>
      </c>
      <c r="D1032" s="10">
        <v>209</v>
      </c>
      <c r="E1032" s="1" t="s">
        <v>20</v>
      </c>
      <c r="F1032">
        <f>IF(LEFT(Tableau1[[#This Row],[Eléments modifié]],$J$1)=$I$1,Tableau1[[#This Row],[Date]],9^9)</f>
        <v>387420489</v>
      </c>
      <c r="G1032" s="9" t="str">
        <f>IF(Tableau1[[#This Row],[Date]]=_xlfn.MINIFS(Tableau1[1er],Tableau1[N° BL],Tableau1[[#This Row],[N° BL]],Tableau1[1er],Tableau1[[#This Row],[Date]]),D1031,"")</f>
        <v/>
      </c>
    </row>
    <row r="1033" spans="1:7" ht="14.25" customHeight="1" x14ac:dyDescent="0.25">
      <c r="A1033" s="1" t="s">
        <v>13453</v>
      </c>
      <c r="B1033" s="1" t="s">
        <v>13454</v>
      </c>
      <c r="C1033" s="7">
        <v>45301.657847222225</v>
      </c>
      <c r="D1033" s="10">
        <v>204</v>
      </c>
      <c r="E1033" s="1" t="s">
        <v>371</v>
      </c>
      <c r="F1033">
        <f>IF(LEFT(Tableau1[[#This Row],[Eléments modifié]],$J$1)=$I$1,Tableau1[[#This Row],[Date]],9^9)</f>
        <v>387420489</v>
      </c>
      <c r="G1033" s="9" t="str">
        <f>IF(Tableau1[[#This Row],[Date]]=_xlfn.MINIFS(Tableau1[1er],Tableau1[N° BL],Tableau1[[#This Row],[N° BL]],Tableau1[1er],Tableau1[[#This Row],[Date]]),D1032,"")</f>
        <v/>
      </c>
    </row>
    <row r="1034" spans="1:7" ht="14.25" customHeight="1" x14ac:dyDescent="0.25">
      <c r="A1034" s="1" t="s">
        <v>13453</v>
      </c>
      <c r="B1034" s="1" t="s">
        <v>13454</v>
      </c>
      <c r="C1034" s="7">
        <v>45302.380254629628</v>
      </c>
      <c r="D1034" s="10">
        <v>209</v>
      </c>
      <c r="E1034" s="1" t="s">
        <v>7</v>
      </c>
      <c r="F1034">
        <f>IF(LEFT(Tableau1[[#This Row],[Eléments modifié]],$J$1)=$I$1,Tableau1[[#This Row],[Date]],9^9)</f>
        <v>45302.380254629628</v>
      </c>
      <c r="G1034" s="9">
        <f>IF(Tableau1[[#This Row],[Date]]=_xlfn.MINIFS(Tableau1[1er],Tableau1[N° BL],Tableau1[[#This Row],[N° BL]],Tableau1[1er],Tableau1[[#This Row],[Date]]),D1033,"")</f>
        <v>204</v>
      </c>
    </row>
    <row r="1035" spans="1:7" ht="14.25" customHeight="1" x14ac:dyDescent="0.25">
      <c r="A1035" s="1" t="s">
        <v>13453</v>
      </c>
      <c r="B1035" s="1" t="s">
        <v>13454</v>
      </c>
      <c r="C1035" s="7">
        <v>45303.560706018521</v>
      </c>
      <c r="D1035" s="10">
        <v>189</v>
      </c>
      <c r="E1035" s="1" t="s">
        <v>9934</v>
      </c>
      <c r="F1035">
        <f>IF(LEFT(Tableau1[[#This Row],[Eléments modifié]],$J$1)=$I$1,Tableau1[[#This Row],[Date]],9^9)</f>
        <v>387420489</v>
      </c>
      <c r="G1035" s="9" t="str">
        <f>IF(Tableau1[[#This Row],[Date]]=_xlfn.MINIFS(Tableau1[1er],Tableau1[N° BL],Tableau1[[#This Row],[N° BL]],Tableau1[1er],Tableau1[[#This Row],[Date]]),D1034,"")</f>
        <v/>
      </c>
    </row>
    <row r="1036" spans="1:7" ht="14.25" customHeight="1" x14ac:dyDescent="0.25">
      <c r="A1036" s="1" t="s">
        <v>13453</v>
      </c>
      <c r="B1036" s="1" t="s">
        <v>13454</v>
      </c>
      <c r="C1036" s="7">
        <v>45303.569733796299</v>
      </c>
      <c r="D1036" s="10">
        <v>210</v>
      </c>
      <c r="E1036" s="1" t="s">
        <v>7</v>
      </c>
      <c r="F1036">
        <f>IF(LEFT(Tableau1[[#This Row],[Eléments modifié]],$J$1)=$I$1,Tableau1[[#This Row],[Date]],9^9)</f>
        <v>45303.569733796299</v>
      </c>
      <c r="G1036" s="9">
        <f>IF(Tableau1[[#This Row],[Date]]=_xlfn.MINIFS(Tableau1[1er],Tableau1[N° BL],Tableau1[[#This Row],[N° BL]],Tableau1[1er],Tableau1[[#This Row],[Date]]),D1035,"")</f>
        <v>189</v>
      </c>
    </row>
    <row r="1037" spans="1:7" ht="14.25" customHeight="1" x14ac:dyDescent="0.25">
      <c r="A1037" s="1" t="s">
        <v>13569</v>
      </c>
      <c r="B1037" s="1" t="s">
        <v>13570</v>
      </c>
      <c r="C1037" s="7">
        <v>45302.423368055555</v>
      </c>
      <c r="D1037" s="10">
        <v>188</v>
      </c>
      <c r="E1037" s="1" t="s">
        <v>371</v>
      </c>
      <c r="F1037">
        <f>IF(LEFT(Tableau1[[#This Row],[Eléments modifié]],$J$1)=$I$1,Tableau1[[#This Row],[Date]],9^9)</f>
        <v>387420489</v>
      </c>
      <c r="G1037" s="9" t="str">
        <f>IF(Tableau1[[#This Row],[Date]]=_xlfn.MINIFS(Tableau1[1er],Tableau1[N° BL],Tableau1[[#This Row],[N° BL]],Tableau1[1er],Tableau1[[#This Row],[Date]]),D1036,"")</f>
        <v/>
      </c>
    </row>
    <row r="1038" spans="1:7" ht="14.25" customHeight="1" x14ac:dyDescent="0.25">
      <c r="A1038" s="1" t="s">
        <v>13569</v>
      </c>
      <c r="B1038" s="1" t="s">
        <v>13570</v>
      </c>
      <c r="C1038" s="7">
        <v>45302.44327546296</v>
      </c>
      <c r="D1038" s="10">
        <v>209</v>
      </c>
      <c r="E1038" s="1" t="s">
        <v>7</v>
      </c>
      <c r="F1038">
        <f>IF(LEFT(Tableau1[[#This Row],[Eléments modifié]],$J$1)=$I$1,Tableau1[[#This Row],[Date]],9^9)</f>
        <v>45302.44327546296</v>
      </c>
      <c r="G1038" s="9">
        <f>IF(Tableau1[[#This Row],[Date]]=_xlfn.MINIFS(Tableau1[1er],Tableau1[N° BL],Tableau1[[#This Row],[N° BL]],Tableau1[1er],Tableau1[[#This Row],[Date]]),D1037,"")</f>
        <v>188</v>
      </c>
    </row>
    <row r="1039" spans="1:7" ht="14.25" customHeight="1" x14ac:dyDescent="0.25">
      <c r="A1039" s="1" t="s">
        <v>13529</v>
      </c>
      <c r="B1039" s="1" t="s">
        <v>13530</v>
      </c>
      <c r="C1039" s="7">
        <v>45302.501319444447</v>
      </c>
      <c r="D1039" s="10">
        <v>189</v>
      </c>
      <c r="E1039" s="1" t="s">
        <v>111</v>
      </c>
      <c r="F1039">
        <f>IF(LEFT(Tableau1[[#This Row],[Eléments modifié]],$J$1)=$I$1,Tableau1[[#This Row],[Date]],9^9)</f>
        <v>387420489</v>
      </c>
      <c r="G1039" s="9" t="str">
        <f>IF(Tableau1[[#This Row],[Date]]=_xlfn.MINIFS(Tableau1[1er],Tableau1[N° BL],Tableau1[[#This Row],[N° BL]],Tableau1[1er],Tableau1[[#This Row],[Date]]),D1038,"")</f>
        <v/>
      </c>
    </row>
    <row r="1040" spans="1:7" ht="14.25" customHeight="1" x14ac:dyDescent="0.25">
      <c r="A1040" s="1" t="s">
        <v>13529</v>
      </c>
      <c r="B1040" s="1" t="s">
        <v>13530</v>
      </c>
      <c r="C1040" s="7">
        <v>45302.528981481482</v>
      </c>
      <c r="D1040" s="10">
        <v>176</v>
      </c>
      <c r="E1040" s="1" t="s">
        <v>7</v>
      </c>
      <c r="F1040">
        <f>IF(LEFT(Tableau1[[#This Row],[Eléments modifié]],$J$1)=$I$1,Tableau1[[#This Row],[Date]],9^9)</f>
        <v>45302.528981481482</v>
      </c>
      <c r="G1040" s="9">
        <f>IF(Tableau1[[#This Row],[Date]]=_xlfn.MINIFS(Tableau1[1er],Tableau1[N° BL],Tableau1[[#This Row],[N° BL]],Tableau1[1er],Tableau1[[#This Row],[Date]]),D1039,"")</f>
        <v>189</v>
      </c>
    </row>
    <row r="1041" spans="1:7" ht="14.25" customHeight="1" x14ac:dyDescent="0.25">
      <c r="A1041" s="1" t="s">
        <v>13297</v>
      </c>
      <c r="B1041" s="1" t="s">
        <v>13298</v>
      </c>
      <c r="C1041" s="7">
        <v>45307.307291666664</v>
      </c>
      <c r="D1041" s="10">
        <v>189</v>
      </c>
      <c r="E1041" s="1" t="s">
        <v>14</v>
      </c>
      <c r="F1041">
        <f>IF(LEFT(Tableau1[[#This Row],[Eléments modifié]],$J$1)=$I$1,Tableau1[[#This Row],[Date]],9^9)</f>
        <v>387420489</v>
      </c>
      <c r="G1041" s="9" t="str">
        <f>IF(Tableau1[[#This Row],[Date]]=_xlfn.MINIFS(Tableau1[1er],Tableau1[N° BL],Tableau1[[#This Row],[N° BL]],Tableau1[1er],Tableau1[[#This Row],[Date]]),D1040,"")</f>
        <v/>
      </c>
    </row>
    <row r="1042" spans="1:7" ht="14.25" customHeight="1" x14ac:dyDescent="0.25">
      <c r="A1042" s="1" t="s">
        <v>13297</v>
      </c>
      <c r="B1042" s="1" t="s">
        <v>13298</v>
      </c>
      <c r="C1042" s="7">
        <v>45307.320219907408</v>
      </c>
      <c r="D1042" s="10">
        <v>189</v>
      </c>
      <c r="E1042" s="1" t="s">
        <v>7</v>
      </c>
      <c r="F1042">
        <f>IF(LEFT(Tableau1[[#This Row],[Eléments modifié]],$J$1)=$I$1,Tableau1[[#This Row],[Date]],9^9)</f>
        <v>45307.320219907408</v>
      </c>
      <c r="G1042" s="9">
        <f>IF(Tableau1[[#This Row],[Date]]=_xlfn.MINIFS(Tableau1[1er],Tableau1[N° BL],Tableau1[[#This Row],[N° BL]],Tableau1[1er],Tableau1[[#This Row],[Date]]),D1041,"")</f>
        <v>189</v>
      </c>
    </row>
    <row r="1043" spans="1:7" ht="14.25" customHeight="1" x14ac:dyDescent="0.25">
      <c r="A1043" s="1" t="s">
        <v>13235</v>
      </c>
      <c r="B1043" s="1" t="s">
        <v>13236</v>
      </c>
      <c r="C1043" s="7">
        <v>45307.685729166667</v>
      </c>
      <c r="D1043" s="10">
        <v>209</v>
      </c>
      <c r="E1043" s="1" t="s">
        <v>4825</v>
      </c>
      <c r="F1043">
        <f>IF(LEFT(Tableau1[[#This Row],[Eléments modifié]],$J$1)=$I$1,Tableau1[[#This Row],[Date]],9^9)</f>
        <v>387420489</v>
      </c>
      <c r="G1043" s="9" t="str">
        <f>IF(Tableau1[[#This Row],[Date]]=_xlfn.MINIFS(Tableau1[1er],Tableau1[N° BL],Tableau1[[#This Row],[N° BL]],Tableau1[1er],Tableau1[[#This Row],[Date]]),D1042,"")</f>
        <v/>
      </c>
    </row>
    <row r="1044" spans="1:7" ht="14.25" customHeight="1" x14ac:dyDescent="0.25">
      <c r="A1044" s="1" t="s">
        <v>13235</v>
      </c>
      <c r="B1044" s="1" t="s">
        <v>13236</v>
      </c>
      <c r="C1044" s="7">
        <v>45307.693206018521</v>
      </c>
      <c r="D1044" s="10">
        <v>204</v>
      </c>
      <c r="E1044" s="1" t="s">
        <v>20</v>
      </c>
      <c r="F1044">
        <f>IF(LEFT(Tableau1[[#This Row],[Eléments modifié]],$J$1)=$I$1,Tableau1[[#This Row],[Date]],9^9)</f>
        <v>387420489</v>
      </c>
      <c r="G1044" s="9" t="str">
        <f>IF(Tableau1[[#This Row],[Date]]=_xlfn.MINIFS(Tableau1[1er],Tableau1[N° BL],Tableau1[[#This Row],[N° BL]],Tableau1[1er],Tableau1[[#This Row],[Date]]),D1043,"")</f>
        <v/>
      </c>
    </row>
    <row r="1045" spans="1:7" ht="14.25" customHeight="1" x14ac:dyDescent="0.25">
      <c r="A1045" s="1" t="s">
        <v>13235</v>
      </c>
      <c r="B1045" s="1" t="s">
        <v>13236</v>
      </c>
      <c r="C1045" s="7">
        <v>45307.693715277775</v>
      </c>
      <c r="D1045" s="10">
        <v>204</v>
      </c>
      <c r="E1045" s="1" t="s">
        <v>4825</v>
      </c>
      <c r="F1045">
        <f>IF(LEFT(Tableau1[[#This Row],[Eléments modifié]],$J$1)=$I$1,Tableau1[[#This Row],[Date]],9^9)</f>
        <v>387420489</v>
      </c>
      <c r="G1045" s="9" t="str">
        <f>IF(Tableau1[[#This Row],[Date]]=_xlfn.MINIFS(Tableau1[1er],Tableau1[N° BL],Tableau1[[#This Row],[N° BL]],Tableau1[1er],Tableau1[[#This Row],[Date]]),D1044,"")</f>
        <v/>
      </c>
    </row>
    <row r="1046" spans="1:7" ht="14.25" customHeight="1" x14ac:dyDescent="0.25">
      <c r="A1046" s="1" t="s">
        <v>13235</v>
      </c>
      <c r="B1046" s="1" t="s">
        <v>13236</v>
      </c>
      <c r="C1046" s="7">
        <v>45307.697222222225</v>
      </c>
      <c r="D1046" s="10">
        <v>1</v>
      </c>
      <c r="E1046" s="1" t="s">
        <v>20</v>
      </c>
      <c r="F1046">
        <f>IF(LEFT(Tableau1[[#This Row],[Eléments modifié]],$J$1)=$I$1,Tableau1[[#This Row],[Date]],9^9)</f>
        <v>387420489</v>
      </c>
      <c r="G1046" s="9" t="str">
        <f>IF(Tableau1[[#This Row],[Date]]=_xlfn.MINIFS(Tableau1[1er],Tableau1[N° BL],Tableau1[[#This Row],[N° BL]],Tableau1[1er],Tableau1[[#This Row],[Date]]),D1045,"")</f>
        <v/>
      </c>
    </row>
    <row r="1047" spans="1:7" ht="14.25" customHeight="1" x14ac:dyDescent="0.25">
      <c r="A1047" s="1" t="s">
        <v>13235</v>
      </c>
      <c r="B1047" s="1" t="s">
        <v>13236</v>
      </c>
      <c r="C1047" s="7">
        <v>45308.012731481482</v>
      </c>
      <c r="D1047" s="10">
        <v>189</v>
      </c>
      <c r="E1047" s="1" t="s">
        <v>20</v>
      </c>
      <c r="F1047">
        <f>IF(LEFT(Tableau1[[#This Row],[Eléments modifié]],$J$1)=$I$1,Tableau1[[#This Row],[Date]],9^9)</f>
        <v>387420489</v>
      </c>
      <c r="G1047" s="9" t="str">
        <f>IF(Tableau1[[#This Row],[Date]]=_xlfn.MINIFS(Tableau1[1er],Tableau1[N° BL],Tableau1[[#This Row],[N° BL]],Tableau1[1er],Tableau1[[#This Row],[Date]]),D1046,"")</f>
        <v/>
      </c>
    </row>
    <row r="1048" spans="1:7" ht="14.25" customHeight="1" x14ac:dyDescent="0.25">
      <c r="A1048" s="1" t="s">
        <v>13235</v>
      </c>
      <c r="B1048" s="1" t="s">
        <v>13236</v>
      </c>
      <c r="C1048" s="7">
        <v>45308.318680555552</v>
      </c>
      <c r="D1048" s="10">
        <v>189</v>
      </c>
      <c r="E1048" s="1" t="s">
        <v>7</v>
      </c>
      <c r="F1048">
        <f>IF(LEFT(Tableau1[[#This Row],[Eléments modifié]],$J$1)=$I$1,Tableau1[[#This Row],[Date]],9^9)</f>
        <v>45308.318680555552</v>
      </c>
      <c r="G1048" s="9">
        <f>IF(Tableau1[[#This Row],[Date]]=_xlfn.MINIFS(Tableau1[1er],Tableau1[N° BL],Tableau1[[#This Row],[N° BL]],Tableau1[1er],Tableau1[[#This Row],[Date]]),D1047,"")</f>
        <v>189</v>
      </c>
    </row>
    <row r="1049" spans="1:7" ht="14.25" customHeight="1" x14ac:dyDescent="0.25">
      <c r="A1049" s="1" t="s">
        <v>13225</v>
      </c>
      <c r="B1049" s="1" t="s">
        <v>13226</v>
      </c>
      <c r="C1049" s="7">
        <v>45307.688726851855</v>
      </c>
      <c r="D1049" s="10">
        <v>209</v>
      </c>
      <c r="E1049" s="1" t="s">
        <v>371</v>
      </c>
      <c r="F1049">
        <f>IF(LEFT(Tableau1[[#This Row],[Eléments modifié]],$J$1)=$I$1,Tableau1[[#This Row],[Date]],9^9)</f>
        <v>387420489</v>
      </c>
      <c r="G1049" s="9" t="str">
        <f>IF(Tableau1[[#This Row],[Date]]=_xlfn.MINIFS(Tableau1[1er],Tableau1[N° BL],Tableau1[[#This Row],[N° BL]],Tableau1[1er],Tableau1[[#This Row],[Date]]),D1048,"")</f>
        <v/>
      </c>
    </row>
    <row r="1050" spans="1:7" ht="14.25" customHeight="1" x14ac:dyDescent="0.25">
      <c r="A1050" s="1" t="s">
        <v>13225</v>
      </c>
      <c r="B1050" s="1" t="s">
        <v>13226</v>
      </c>
      <c r="C1050" s="7">
        <v>45307.68891203704</v>
      </c>
      <c r="D1050" s="10">
        <v>212</v>
      </c>
      <c r="E1050" s="1" t="s">
        <v>20</v>
      </c>
      <c r="F1050">
        <f>IF(LEFT(Tableau1[[#This Row],[Eléments modifié]],$J$1)=$I$1,Tableau1[[#This Row],[Date]],9^9)</f>
        <v>387420489</v>
      </c>
      <c r="G1050" s="9" t="str">
        <f>IF(Tableau1[[#This Row],[Date]]=_xlfn.MINIFS(Tableau1[1er],Tableau1[N° BL],Tableau1[[#This Row],[N° BL]],Tableau1[1er],Tableau1[[#This Row],[Date]]),D1049,"")</f>
        <v/>
      </c>
    </row>
    <row r="1051" spans="1:7" ht="14.25" customHeight="1" x14ac:dyDescent="0.25">
      <c r="A1051" s="1" t="s">
        <v>13225</v>
      </c>
      <c r="B1051" s="1" t="s">
        <v>13226</v>
      </c>
      <c r="C1051" s="7">
        <v>45307.690439814818</v>
      </c>
      <c r="D1051" s="10">
        <v>204</v>
      </c>
      <c r="E1051" s="1" t="s">
        <v>2447</v>
      </c>
      <c r="F1051">
        <f>IF(LEFT(Tableau1[[#This Row],[Eléments modifié]],$J$1)=$I$1,Tableau1[[#This Row],[Date]],9^9)</f>
        <v>387420489</v>
      </c>
      <c r="G1051" s="9" t="str">
        <f>IF(Tableau1[[#This Row],[Date]]=_xlfn.MINIFS(Tableau1[1er],Tableau1[N° BL],Tableau1[[#This Row],[N° BL]],Tableau1[1er],Tableau1[[#This Row],[Date]]),D1050,"")</f>
        <v/>
      </c>
    </row>
    <row r="1052" spans="1:7" ht="14.25" customHeight="1" x14ac:dyDescent="0.25">
      <c r="A1052" s="1" t="s">
        <v>13225</v>
      </c>
      <c r="B1052" s="1" t="s">
        <v>13226</v>
      </c>
      <c r="C1052" s="7">
        <v>45308.495046296295</v>
      </c>
      <c r="D1052" s="10">
        <v>188</v>
      </c>
      <c r="E1052" s="1" t="s">
        <v>7</v>
      </c>
      <c r="F1052">
        <f>IF(LEFT(Tableau1[[#This Row],[Eléments modifié]],$J$1)=$I$1,Tableau1[[#This Row],[Date]],9^9)</f>
        <v>45308.495046296295</v>
      </c>
      <c r="G1052" s="9">
        <f>IF(Tableau1[[#This Row],[Date]]=_xlfn.MINIFS(Tableau1[1er],Tableau1[N° BL],Tableau1[[#This Row],[N° BL]],Tableau1[1er],Tableau1[[#This Row],[Date]]),D1051,"")</f>
        <v>204</v>
      </c>
    </row>
    <row r="1053" spans="1:7" ht="14.25" customHeight="1" x14ac:dyDescent="0.25">
      <c r="A1053" s="1" t="s">
        <v>13533</v>
      </c>
      <c r="B1053" s="1" t="s">
        <v>13534</v>
      </c>
      <c r="C1053" s="7">
        <v>45302.488020833334</v>
      </c>
      <c r="D1053" s="10">
        <v>182</v>
      </c>
      <c r="E1053" s="1" t="s">
        <v>32</v>
      </c>
      <c r="F1053">
        <f>IF(LEFT(Tableau1[[#This Row],[Eléments modifié]],$J$1)=$I$1,Tableau1[[#This Row],[Date]],9^9)</f>
        <v>387420489</v>
      </c>
      <c r="G1053" s="9" t="str">
        <f>IF(Tableau1[[#This Row],[Date]]=_xlfn.MINIFS(Tableau1[1er],Tableau1[N° BL],Tableau1[[#This Row],[N° BL]],Tableau1[1er],Tableau1[[#This Row],[Date]]),D1052,"")</f>
        <v/>
      </c>
    </row>
    <row r="1054" spans="1:7" ht="14.25" customHeight="1" x14ac:dyDescent="0.25">
      <c r="A1054" s="1" t="s">
        <v>13533</v>
      </c>
      <c r="B1054" s="1" t="s">
        <v>13534</v>
      </c>
      <c r="C1054" s="7">
        <v>45302.509976851848</v>
      </c>
      <c r="D1054" s="10">
        <v>188</v>
      </c>
      <c r="E1054" s="1" t="s">
        <v>7</v>
      </c>
      <c r="F1054">
        <f>IF(LEFT(Tableau1[[#This Row],[Eléments modifié]],$J$1)=$I$1,Tableau1[[#This Row],[Date]],9^9)</f>
        <v>45302.509976851848</v>
      </c>
      <c r="G1054" s="9">
        <f>IF(Tableau1[[#This Row],[Date]]=_xlfn.MINIFS(Tableau1[1er],Tableau1[N° BL],Tableau1[[#This Row],[N° BL]],Tableau1[1er],Tableau1[[#This Row],[Date]]),D1053,"")</f>
        <v>182</v>
      </c>
    </row>
    <row r="1055" spans="1:7" ht="14.25" customHeight="1" x14ac:dyDescent="0.25">
      <c r="A1055" s="1" t="s">
        <v>13207</v>
      </c>
      <c r="B1055" s="1" t="s">
        <v>13208</v>
      </c>
      <c r="C1055" s="7">
        <v>45306.693506944444</v>
      </c>
      <c r="D1055" s="10">
        <v>188</v>
      </c>
      <c r="E1055" s="1" t="s">
        <v>9934</v>
      </c>
      <c r="F1055">
        <f>IF(LEFT(Tableau1[[#This Row],[Eléments modifié]],$J$1)=$I$1,Tableau1[[#This Row],[Date]],9^9)</f>
        <v>387420489</v>
      </c>
      <c r="G1055" s="9" t="str">
        <f>IF(Tableau1[[#This Row],[Date]]=_xlfn.MINIFS(Tableau1[1er],Tableau1[N° BL],Tableau1[[#This Row],[N° BL]],Tableau1[1er],Tableau1[[#This Row],[Date]]),D1054,"")</f>
        <v/>
      </c>
    </row>
    <row r="1056" spans="1:7" ht="14.25" customHeight="1" x14ac:dyDescent="0.25">
      <c r="A1056" s="1" t="s">
        <v>13207</v>
      </c>
      <c r="B1056" s="1" t="s">
        <v>13208</v>
      </c>
      <c r="C1056" s="7">
        <v>45306.710428240738</v>
      </c>
      <c r="D1056" s="10">
        <v>210</v>
      </c>
      <c r="E1056" s="1" t="s">
        <v>7</v>
      </c>
      <c r="F1056">
        <f>IF(LEFT(Tableau1[[#This Row],[Eléments modifié]],$J$1)=$I$1,Tableau1[[#This Row],[Date]],9^9)</f>
        <v>45306.710428240738</v>
      </c>
      <c r="G1056" s="9">
        <f>IF(Tableau1[[#This Row],[Date]]=_xlfn.MINIFS(Tableau1[1er],Tableau1[N° BL],Tableau1[[#This Row],[N° BL]],Tableau1[1er],Tableau1[[#This Row],[Date]]),D1055,"")</f>
        <v>188</v>
      </c>
    </row>
    <row r="1057" spans="1:7" ht="14.25" customHeight="1" x14ac:dyDescent="0.25">
      <c r="A1057" s="1" t="s">
        <v>13207</v>
      </c>
      <c r="B1057" s="1" t="s">
        <v>13208</v>
      </c>
      <c r="C1057" s="7">
        <v>45306.711064814815</v>
      </c>
      <c r="D1057" s="10">
        <v>189</v>
      </c>
      <c r="E1057" s="1" t="s">
        <v>41</v>
      </c>
      <c r="F1057">
        <f>IF(LEFT(Tableau1[[#This Row],[Eléments modifié]],$J$1)=$I$1,Tableau1[[#This Row],[Date]],9^9)</f>
        <v>387420489</v>
      </c>
      <c r="G1057" s="9" t="str">
        <f>IF(Tableau1[[#This Row],[Date]]=_xlfn.MINIFS(Tableau1[1er],Tableau1[N° BL],Tableau1[[#This Row],[N° BL]],Tableau1[1er],Tableau1[[#This Row],[Date]]),D1056,"")</f>
        <v/>
      </c>
    </row>
    <row r="1058" spans="1:7" ht="14.25" customHeight="1" x14ac:dyDescent="0.25">
      <c r="A1058" s="1" t="s">
        <v>13207</v>
      </c>
      <c r="B1058" s="1" t="s">
        <v>13208</v>
      </c>
      <c r="C1058" s="7">
        <v>45307.36346064815</v>
      </c>
      <c r="D1058" s="10">
        <v>210</v>
      </c>
      <c r="E1058" s="1" t="s">
        <v>9934</v>
      </c>
      <c r="F1058">
        <f>IF(LEFT(Tableau1[[#This Row],[Eléments modifié]],$J$1)=$I$1,Tableau1[[#This Row],[Date]],9^9)</f>
        <v>387420489</v>
      </c>
      <c r="G1058" s="9" t="str">
        <f>IF(Tableau1[[#This Row],[Date]]=_xlfn.MINIFS(Tableau1[1er],Tableau1[N° BL],Tableau1[[#This Row],[N° BL]],Tableau1[1er],Tableau1[[#This Row],[Date]]),D1057,"")</f>
        <v/>
      </c>
    </row>
    <row r="1059" spans="1:7" ht="14.25" customHeight="1" x14ac:dyDescent="0.25">
      <c r="A1059" s="1" t="s">
        <v>13207</v>
      </c>
      <c r="B1059" s="1" t="s">
        <v>13208</v>
      </c>
      <c r="C1059" s="7">
        <v>45307.366527777776</v>
      </c>
      <c r="D1059" s="10">
        <v>189</v>
      </c>
      <c r="E1059" s="1" t="s">
        <v>7</v>
      </c>
      <c r="F1059">
        <f>IF(LEFT(Tableau1[[#This Row],[Eléments modifié]],$J$1)=$I$1,Tableau1[[#This Row],[Date]],9^9)</f>
        <v>45307.366527777776</v>
      </c>
      <c r="G1059" s="9">
        <f>IF(Tableau1[[#This Row],[Date]]=_xlfn.MINIFS(Tableau1[1er],Tableau1[N° BL],Tableau1[[#This Row],[N° BL]],Tableau1[1er],Tableau1[[#This Row],[Date]]),D1058,"")</f>
        <v>210</v>
      </c>
    </row>
    <row r="1060" spans="1:7" ht="14.25" customHeight="1" x14ac:dyDescent="0.25">
      <c r="A1060" s="1" t="s">
        <v>13207</v>
      </c>
      <c r="B1060" s="1" t="s">
        <v>13208</v>
      </c>
      <c r="C1060" s="7">
        <v>45308.564189814817</v>
      </c>
      <c r="D1060" s="10">
        <v>176</v>
      </c>
      <c r="E1060" s="1" t="s">
        <v>7</v>
      </c>
      <c r="F1060">
        <f>IF(LEFT(Tableau1[[#This Row],[Eléments modifié]],$J$1)=$I$1,Tableau1[[#This Row],[Date]],9^9)</f>
        <v>45308.564189814817</v>
      </c>
      <c r="G1060" s="9">
        <f>IF(Tableau1[[#This Row],[Date]]=_xlfn.MINIFS(Tableau1[1er],Tableau1[N° BL],Tableau1[[#This Row],[N° BL]],Tableau1[1er],Tableau1[[#This Row],[Date]]),D1059,"")</f>
        <v>189</v>
      </c>
    </row>
    <row r="1061" spans="1:7" ht="14.25" customHeight="1" x14ac:dyDescent="0.25">
      <c r="A1061" s="1" t="s">
        <v>13207</v>
      </c>
      <c r="B1061" s="1" t="s">
        <v>13208</v>
      </c>
      <c r="C1061" s="7">
        <v>45308.564641203702</v>
      </c>
      <c r="D1061" s="10">
        <v>176</v>
      </c>
      <c r="E1061" s="1" t="s">
        <v>7</v>
      </c>
      <c r="F1061">
        <f>IF(LEFT(Tableau1[[#This Row],[Eléments modifié]],$J$1)=$I$1,Tableau1[[#This Row],[Date]],9^9)</f>
        <v>45308.564641203702</v>
      </c>
      <c r="G1061" s="9">
        <f>IF(Tableau1[[#This Row],[Date]]=_xlfn.MINIFS(Tableau1[1er],Tableau1[N° BL],Tableau1[[#This Row],[N° BL]],Tableau1[1er],Tableau1[[#This Row],[Date]]),D1060,"")</f>
        <v>176</v>
      </c>
    </row>
    <row r="1062" spans="1:7" ht="14.25" customHeight="1" x14ac:dyDescent="0.25">
      <c r="A1062" s="1" t="s">
        <v>13289</v>
      </c>
      <c r="B1062" s="1" t="s">
        <v>13290</v>
      </c>
      <c r="C1062" s="7">
        <v>45306.710879629631</v>
      </c>
      <c r="D1062" s="10">
        <v>210</v>
      </c>
      <c r="E1062" s="1" t="s">
        <v>9934</v>
      </c>
      <c r="F1062">
        <f>IF(LEFT(Tableau1[[#This Row],[Eléments modifié]],$J$1)=$I$1,Tableau1[[#This Row],[Date]],9^9)</f>
        <v>387420489</v>
      </c>
      <c r="G1062" s="9" t="str">
        <f>IF(Tableau1[[#This Row],[Date]]=_xlfn.MINIFS(Tableau1[1er],Tableau1[N° BL],Tableau1[[#This Row],[N° BL]],Tableau1[1er],Tableau1[[#This Row],[Date]]),D1061,"")</f>
        <v/>
      </c>
    </row>
    <row r="1063" spans="1:7" ht="14.25" customHeight="1" x14ac:dyDescent="0.25">
      <c r="A1063" s="1" t="s">
        <v>13289</v>
      </c>
      <c r="B1063" s="1" t="s">
        <v>13290</v>
      </c>
      <c r="C1063" s="7">
        <v>45307.375509259262</v>
      </c>
      <c r="D1063" s="10">
        <v>210</v>
      </c>
      <c r="E1063" s="1" t="s">
        <v>7</v>
      </c>
      <c r="F1063">
        <f>IF(LEFT(Tableau1[[#This Row],[Eléments modifié]],$J$1)=$I$1,Tableau1[[#This Row],[Date]],9^9)</f>
        <v>45307.375509259262</v>
      </c>
      <c r="G1063" s="9">
        <f>IF(Tableau1[[#This Row],[Date]]=_xlfn.MINIFS(Tableau1[1er],Tableau1[N° BL],Tableau1[[#This Row],[N° BL]],Tableau1[1er],Tableau1[[#This Row],[Date]]),D1062,"")</f>
        <v>210</v>
      </c>
    </row>
    <row r="1064" spans="1:7" ht="14.25" customHeight="1" x14ac:dyDescent="0.25">
      <c r="A1064" s="1" t="s">
        <v>13087</v>
      </c>
      <c r="B1064" s="1" t="s">
        <v>13088</v>
      </c>
      <c r="C1064" s="7">
        <v>45307.656041666669</v>
      </c>
      <c r="D1064" s="10">
        <v>204</v>
      </c>
      <c r="E1064" s="1" t="s">
        <v>9934</v>
      </c>
      <c r="F1064">
        <f>IF(LEFT(Tableau1[[#This Row],[Eléments modifié]],$J$1)=$I$1,Tableau1[[#This Row],[Date]],9^9)</f>
        <v>387420489</v>
      </c>
      <c r="G1064" s="9" t="str">
        <f>IF(Tableau1[[#This Row],[Date]]=_xlfn.MINIFS(Tableau1[1er],Tableau1[N° BL],Tableau1[[#This Row],[N° BL]],Tableau1[1er],Tableau1[[#This Row],[Date]]),D1063,"")</f>
        <v/>
      </c>
    </row>
    <row r="1065" spans="1:7" ht="14.25" customHeight="1" x14ac:dyDescent="0.25">
      <c r="A1065" s="1" t="s">
        <v>13087</v>
      </c>
      <c r="B1065" s="1" t="s">
        <v>13088</v>
      </c>
      <c r="C1065" s="7">
        <v>45307.68240740741</v>
      </c>
      <c r="D1065" s="10">
        <v>204</v>
      </c>
      <c r="E1065" s="1" t="s">
        <v>41</v>
      </c>
      <c r="F1065">
        <f>IF(LEFT(Tableau1[[#This Row],[Eléments modifié]],$J$1)=$I$1,Tableau1[[#This Row],[Date]],9^9)</f>
        <v>387420489</v>
      </c>
      <c r="G1065" s="9" t="str">
        <f>IF(Tableau1[[#This Row],[Date]]=_xlfn.MINIFS(Tableau1[1er],Tableau1[N° BL],Tableau1[[#This Row],[N° BL]],Tableau1[1er],Tableau1[[#This Row],[Date]]),D1064,"")</f>
        <v/>
      </c>
    </row>
    <row r="1066" spans="1:7" ht="14.25" customHeight="1" x14ac:dyDescent="0.25">
      <c r="A1066" s="1" t="s">
        <v>13087</v>
      </c>
      <c r="B1066" s="1" t="s">
        <v>13088</v>
      </c>
      <c r="C1066" s="7">
        <v>45308.518414351849</v>
      </c>
      <c r="D1066" s="10">
        <v>204</v>
      </c>
      <c r="E1066" s="1" t="s">
        <v>7</v>
      </c>
      <c r="F1066">
        <f>IF(LEFT(Tableau1[[#This Row],[Eléments modifié]],$J$1)=$I$1,Tableau1[[#This Row],[Date]],9^9)</f>
        <v>45308.518414351849</v>
      </c>
      <c r="G1066" s="9">
        <f>IF(Tableau1[[#This Row],[Date]]=_xlfn.MINIFS(Tableau1[1er],Tableau1[N° BL],Tableau1[[#This Row],[N° BL]],Tableau1[1er],Tableau1[[#This Row],[Date]]),D1065,"")</f>
        <v>204</v>
      </c>
    </row>
    <row r="1067" spans="1:7" ht="14.25" customHeight="1" x14ac:dyDescent="0.25">
      <c r="A1067" s="1" t="s">
        <v>13087</v>
      </c>
      <c r="B1067" s="1" t="s">
        <v>13088</v>
      </c>
      <c r="C1067" s="7">
        <v>45310.497662037036</v>
      </c>
      <c r="D1067" s="10">
        <v>188</v>
      </c>
      <c r="E1067" s="1" t="s">
        <v>7</v>
      </c>
      <c r="F1067">
        <f>IF(LEFT(Tableau1[[#This Row],[Eléments modifié]],$J$1)=$I$1,Tableau1[[#This Row],[Date]],9^9)</f>
        <v>45310.497662037036</v>
      </c>
      <c r="G1067" s="9">
        <f>IF(Tableau1[[#This Row],[Date]]=_xlfn.MINIFS(Tableau1[1er],Tableau1[N° BL],Tableau1[[#This Row],[N° BL]],Tableau1[1er],Tableau1[[#This Row],[Date]]),D1066,"")</f>
        <v>204</v>
      </c>
    </row>
    <row r="1068" spans="1:7" ht="14.25" customHeight="1" x14ac:dyDescent="0.25">
      <c r="A1068" s="1" t="s">
        <v>13087</v>
      </c>
      <c r="B1068" s="1" t="s">
        <v>13088</v>
      </c>
      <c r="C1068" s="7">
        <v>45310.498761574076</v>
      </c>
      <c r="D1068" s="10">
        <v>189</v>
      </c>
      <c r="E1068" s="1" t="s">
        <v>7</v>
      </c>
      <c r="F1068">
        <f>IF(LEFT(Tableau1[[#This Row],[Eléments modifié]],$J$1)=$I$1,Tableau1[[#This Row],[Date]],9^9)</f>
        <v>45310.498761574076</v>
      </c>
      <c r="G1068" s="9">
        <f>IF(Tableau1[[#This Row],[Date]]=_xlfn.MINIFS(Tableau1[1er],Tableau1[N° BL],Tableau1[[#This Row],[N° BL]],Tableau1[1er],Tableau1[[#This Row],[Date]]),D1067,"")</f>
        <v>188</v>
      </c>
    </row>
    <row r="1069" spans="1:7" ht="14.25" customHeight="1" x14ac:dyDescent="0.25">
      <c r="A1069" s="1" t="s">
        <v>13087</v>
      </c>
      <c r="B1069" s="1" t="s">
        <v>13088</v>
      </c>
      <c r="C1069" s="7">
        <v>45310.500613425924</v>
      </c>
      <c r="D1069" s="10">
        <v>189</v>
      </c>
      <c r="E1069" s="1" t="s">
        <v>7</v>
      </c>
      <c r="F1069">
        <f>IF(LEFT(Tableau1[[#This Row],[Eléments modifié]],$J$1)=$I$1,Tableau1[[#This Row],[Date]],9^9)</f>
        <v>45310.500613425924</v>
      </c>
      <c r="G1069" s="9">
        <f>IF(Tableau1[[#This Row],[Date]]=_xlfn.MINIFS(Tableau1[1er],Tableau1[N° BL],Tableau1[[#This Row],[N° BL]],Tableau1[1er],Tableau1[[#This Row],[Date]]),D1068,"")</f>
        <v>189</v>
      </c>
    </row>
    <row r="1070" spans="1:7" ht="14.25" customHeight="1" x14ac:dyDescent="0.25">
      <c r="A1070" s="1" t="s">
        <v>13087</v>
      </c>
      <c r="B1070" s="1" t="s">
        <v>13088</v>
      </c>
      <c r="C1070" s="7">
        <v>45310.501944444448</v>
      </c>
      <c r="D1070" s="10">
        <v>189</v>
      </c>
      <c r="E1070" s="1" t="s">
        <v>7</v>
      </c>
      <c r="F1070">
        <f>IF(LEFT(Tableau1[[#This Row],[Eléments modifié]],$J$1)=$I$1,Tableau1[[#This Row],[Date]],9^9)</f>
        <v>45310.501944444448</v>
      </c>
      <c r="G1070" s="9">
        <f>IF(Tableau1[[#This Row],[Date]]=_xlfn.MINIFS(Tableau1[1er],Tableau1[N° BL],Tableau1[[#This Row],[N° BL]],Tableau1[1er],Tableau1[[#This Row],[Date]]),D1069,"")</f>
        <v>189</v>
      </c>
    </row>
    <row r="1071" spans="1:7" ht="14.25" customHeight="1" x14ac:dyDescent="0.25">
      <c r="A1071" s="1" t="s">
        <v>13545</v>
      </c>
      <c r="B1071" s="1" t="s">
        <v>13546</v>
      </c>
      <c r="C1071" s="7">
        <v>45302.455011574071</v>
      </c>
      <c r="D1071" s="10">
        <v>176</v>
      </c>
      <c r="E1071" s="1" t="s">
        <v>14</v>
      </c>
      <c r="F1071">
        <f>IF(LEFT(Tableau1[[#This Row],[Eléments modifié]],$J$1)=$I$1,Tableau1[[#This Row],[Date]],9^9)</f>
        <v>387420489</v>
      </c>
      <c r="G1071" s="9" t="str">
        <f>IF(Tableau1[[#This Row],[Date]]=_xlfn.MINIFS(Tableau1[1er],Tableau1[N° BL],Tableau1[[#This Row],[N° BL]],Tableau1[1er],Tableau1[[#This Row],[Date]]),D1070,"")</f>
        <v/>
      </c>
    </row>
    <row r="1072" spans="1:7" ht="14.25" customHeight="1" x14ac:dyDescent="0.25">
      <c r="A1072" s="1" t="s">
        <v>13545</v>
      </c>
      <c r="B1072" s="1" t="s">
        <v>13546</v>
      </c>
      <c r="C1072" s="7">
        <v>45302.486180555556</v>
      </c>
      <c r="D1072" s="10">
        <v>189</v>
      </c>
      <c r="E1072" s="1" t="s">
        <v>7</v>
      </c>
      <c r="F1072">
        <f>IF(LEFT(Tableau1[[#This Row],[Eléments modifié]],$J$1)=$I$1,Tableau1[[#This Row],[Date]],9^9)</f>
        <v>45302.486180555556</v>
      </c>
      <c r="G1072" s="9">
        <f>IF(Tableau1[[#This Row],[Date]]=_xlfn.MINIFS(Tableau1[1er],Tableau1[N° BL],Tableau1[[#This Row],[N° BL]],Tableau1[1er],Tableau1[[#This Row],[Date]]),D1071,"")</f>
        <v>176</v>
      </c>
    </row>
    <row r="1073" spans="1:7" ht="14.25" customHeight="1" x14ac:dyDescent="0.25">
      <c r="A1073" s="1" t="s">
        <v>13381</v>
      </c>
      <c r="B1073" s="1" t="s">
        <v>13382</v>
      </c>
      <c r="C1073" s="7">
        <v>45302.509988425925</v>
      </c>
      <c r="D1073" s="10">
        <v>210</v>
      </c>
      <c r="E1073" s="1" t="s">
        <v>32</v>
      </c>
      <c r="F1073">
        <f>IF(LEFT(Tableau1[[#This Row],[Eléments modifié]],$J$1)=$I$1,Tableau1[[#This Row],[Date]],9^9)</f>
        <v>387420489</v>
      </c>
      <c r="G1073" s="9" t="str">
        <f>IF(Tableau1[[#This Row],[Date]]=_xlfn.MINIFS(Tableau1[1er],Tableau1[N° BL],Tableau1[[#This Row],[N° BL]],Tableau1[1er],Tableau1[[#This Row],[Date]]),D1072,"")</f>
        <v/>
      </c>
    </row>
    <row r="1074" spans="1:7" ht="14.25" customHeight="1" x14ac:dyDescent="0.25">
      <c r="A1074" s="1" t="s">
        <v>13381</v>
      </c>
      <c r="B1074" s="1" t="s">
        <v>13382</v>
      </c>
      <c r="C1074" s="7">
        <v>45302.636250000003</v>
      </c>
      <c r="D1074" s="10">
        <v>188</v>
      </c>
      <c r="E1074" s="1" t="s">
        <v>20</v>
      </c>
      <c r="F1074">
        <f>IF(LEFT(Tableau1[[#This Row],[Eléments modifié]],$J$1)=$I$1,Tableau1[[#This Row],[Date]],9^9)</f>
        <v>387420489</v>
      </c>
      <c r="G1074" s="9" t="str">
        <f>IF(Tableau1[[#This Row],[Date]]=_xlfn.MINIFS(Tableau1[1er],Tableau1[N° BL],Tableau1[[#This Row],[N° BL]],Tableau1[1er],Tableau1[[#This Row],[Date]]),D1073,"")</f>
        <v/>
      </c>
    </row>
    <row r="1075" spans="1:7" ht="14.25" customHeight="1" x14ac:dyDescent="0.25">
      <c r="A1075" s="1" t="s">
        <v>13381</v>
      </c>
      <c r="B1075" s="1" t="s">
        <v>13382</v>
      </c>
      <c r="C1075" s="7">
        <v>45302.639976851853</v>
      </c>
      <c r="D1075" s="10">
        <v>209</v>
      </c>
      <c r="E1075" s="1" t="s">
        <v>32</v>
      </c>
      <c r="F1075">
        <f>IF(LEFT(Tableau1[[#This Row],[Eléments modifié]],$J$1)=$I$1,Tableau1[[#This Row],[Date]],9^9)</f>
        <v>387420489</v>
      </c>
      <c r="G1075" s="9" t="str">
        <f>IF(Tableau1[[#This Row],[Date]]=_xlfn.MINIFS(Tableau1[1er],Tableau1[N° BL],Tableau1[[#This Row],[N° BL]],Tableau1[1er],Tableau1[[#This Row],[Date]]),D1074,"")</f>
        <v/>
      </c>
    </row>
    <row r="1076" spans="1:7" ht="14.25" customHeight="1" x14ac:dyDescent="0.25">
      <c r="A1076" s="1" t="s">
        <v>13381</v>
      </c>
      <c r="B1076" s="1" t="s">
        <v>13382</v>
      </c>
      <c r="C1076" s="7">
        <v>45302.648981481485</v>
      </c>
      <c r="D1076" s="10">
        <v>210</v>
      </c>
      <c r="E1076" s="1" t="s">
        <v>4160</v>
      </c>
      <c r="F1076">
        <f>IF(LEFT(Tableau1[[#This Row],[Eléments modifié]],$J$1)=$I$1,Tableau1[[#This Row],[Date]],9^9)</f>
        <v>387420489</v>
      </c>
      <c r="G1076" s="9" t="str">
        <f>IF(Tableau1[[#This Row],[Date]]=_xlfn.MINIFS(Tableau1[1er],Tableau1[N° BL],Tableau1[[#This Row],[N° BL]],Tableau1[1er],Tableau1[[#This Row],[Date]]),D1075,"")</f>
        <v/>
      </c>
    </row>
    <row r="1077" spans="1:7" ht="14.25" customHeight="1" x14ac:dyDescent="0.25">
      <c r="A1077" s="1" t="s">
        <v>13381</v>
      </c>
      <c r="B1077" s="1" t="s">
        <v>13382</v>
      </c>
      <c r="C1077" s="7">
        <v>45302.651550925926</v>
      </c>
      <c r="D1077" s="10">
        <v>210</v>
      </c>
      <c r="E1077" s="1" t="s">
        <v>9934</v>
      </c>
      <c r="F1077">
        <f>IF(LEFT(Tableau1[[#This Row],[Eléments modifié]],$J$1)=$I$1,Tableau1[[#This Row],[Date]],9^9)</f>
        <v>387420489</v>
      </c>
      <c r="G1077" s="9" t="str">
        <f>IF(Tableau1[[#This Row],[Date]]=_xlfn.MINIFS(Tableau1[1er],Tableau1[N° BL],Tableau1[[#This Row],[N° BL]],Tableau1[1er],Tableau1[[#This Row],[Date]]),D1076,"")</f>
        <v/>
      </c>
    </row>
    <row r="1078" spans="1:7" ht="14.25" customHeight="1" x14ac:dyDescent="0.25">
      <c r="A1078" s="1" t="s">
        <v>13381</v>
      </c>
      <c r="B1078" s="1" t="s">
        <v>13382</v>
      </c>
      <c r="C1078" s="7">
        <v>45302.661064814813</v>
      </c>
      <c r="D1078" s="10">
        <v>210</v>
      </c>
      <c r="E1078" s="1" t="s">
        <v>7</v>
      </c>
      <c r="F1078">
        <f>IF(LEFT(Tableau1[[#This Row],[Eléments modifié]],$J$1)=$I$1,Tableau1[[#This Row],[Date]],9^9)</f>
        <v>45302.661064814813</v>
      </c>
      <c r="G1078" s="9">
        <f>IF(Tableau1[[#This Row],[Date]]=_xlfn.MINIFS(Tableau1[1er],Tableau1[N° BL],Tableau1[[#This Row],[N° BL]],Tableau1[1er],Tableau1[[#This Row],[Date]]),D1077,"")</f>
        <v>210</v>
      </c>
    </row>
    <row r="1079" spans="1:7" ht="14.25" customHeight="1" x14ac:dyDescent="0.25">
      <c r="A1079" s="1" t="s">
        <v>13381</v>
      </c>
      <c r="B1079" s="1" t="s">
        <v>13382</v>
      </c>
      <c r="C1079" s="7">
        <v>45306.451041666667</v>
      </c>
      <c r="D1079" s="10">
        <v>204</v>
      </c>
      <c r="E1079" s="1" t="s">
        <v>32</v>
      </c>
      <c r="F1079">
        <f>IF(LEFT(Tableau1[[#This Row],[Eléments modifié]],$J$1)=$I$1,Tableau1[[#This Row],[Date]],9^9)</f>
        <v>387420489</v>
      </c>
      <c r="G1079" s="9" t="str">
        <f>IF(Tableau1[[#This Row],[Date]]=_xlfn.MINIFS(Tableau1[1er],Tableau1[N° BL],Tableau1[[#This Row],[N° BL]],Tableau1[1er],Tableau1[[#This Row],[Date]]),D1078,"")</f>
        <v/>
      </c>
    </row>
    <row r="1080" spans="1:7" ht="14.25" customHeight="1" x14ac:dyDescent="0.25">
      <c r="A1080" s="1" t="s">
        <v>13381</v>
      </c>
      <c r="B1080" s="1" t="s">
        <v>13382</v>
      </c>
      <c r="C1080" s="7">
        <v>45306.454456018517</v>
      </c>
      <c r="D1080" s="10">
        <v>188</v>
      </c>
      <c r="E1080" s="1" t="s">
        <v>7</v>
      </c>
      <c r="F1080">
        <f>IF(LEFT(Tableau1[[#This Row],[Eléments modifié]],$J$1)=$I$1,Tableau1[[#This Row],[Date]],9^9)</f>
        <v>45306.454456018517</v>
      </c>
      <c r="G1080" s="9">
        <f>IF(Tableau1[[#This Row],[Date]]=_xlfn.MINIFS(Tableau1[1er],Tableau1[N° BL],Tableau1[[#This Row],[N° BL]],Tableau1[1er],Tableau1[[#This Row],[Date]]),D1079,"")</f>
        <v>204</v>
      </c>
    </row>
    <row r="1081" spans="1:7" ht="14.25" customHeight="1" x14ac:dyDescent="0.25">
      <c r="A1081" s="1" t="s">
        <v>13227</v>
      </c>
      <c r="B1081" s="1" t="s">
        <v>13228</v>
      </c>
      <c r="C1081" s="7">
        <v>45302.320763888885</v>
      </c>
      <c r="D1081" s="10">
        <v>204</v>
      </c>
      <c r="E1081" s="1" t="s">
        <v>111</v>
      </c>
      <c r="F1081">
        <f>IF(LEFT(Tableau1[[#This Row],[Eléments modifié]],$J$1)=$I$1,Tableau1[[#This Row],[Date]],9^9)</f>
        <v>387420489</v>
      </c>
      <c r="G1081" s="9" t="str">
        <f>IF(Tableau1[[#This Row],[Date]]=_xlfn.MINIFS(Tableau1[1er],Tableau1[N° BL],Tableau1[[#This Row],[N° BL]],Tableau1[1er],Tableau1[[#This Row],[Date]]),D1080,"")</f>
        <v/>
      </c>
    </row>
    <row r="1082" spans="1:7" ht="14.25" customHeight="1" x14ac:dyDescent="0.25">
      <c r="A1082" s="1" t="s">
        <v>13227</v>
      </c>
      <c r="B1082" s="1" t="s">
        <v>13228</v>
      </c>
      <c r="C1082" s="7">
        <v>45302.39402777778</v>
      </c>
      <c r="D1082" s="10">
        <v>210</v>
      </c>
      <c r="E1082" s="1" t="s">
        <v>7</v>
      </c>
      <c r="F1082">
        <f>IF(LEFT(Tableau1[[#This Row],[Eléments modifié]],$J$1)=$I$1,Tableau1[[#This Row],[Date]],9^9)</f>
        <v>45302.39402777778</v>
      </c>
      <c r="G1082" s="9">
        <f>IF(Tableau1[[#This Row],[Date]]=_xlfn.MINIFS(Tableau1[1er],Tableau1[N° BL],Tableau1[[#This Row],[N° BL]],Tableau1[1er],Tableau1[[#This Row],[Date]]),D1081,"")</f>
        <v>204</v>
      </c>
    </row>
    <row r="1083" spans="1:7" ht="14.25" customHeight="1" x14ac:dyDescent="0.25">
      <c r="A1083" s="1" t="s">
        <v>13227</v>
      </c>
      <c r="B1083" s="1" t="s">
        <v>13228</v>
      </c>
      <c r="C1083" s="7">
        <v>45308.481898148151</v>
      </c>
      <c r="D1083" s="10">
        <v>209</v>
      </c>
      <c r="E1083" s="1" t="s">
        <v>7</v>
      </c>
      <c r="F1083">
        <f>IF(LEFT(Tableau1[[#This Row],[Eléments modifié]],$J$1)=$I$1,Tableau1[[#This Row],[Date]],9^9)</f>
        <v>45308.481898148151</v>
      </c>
      <c r="G1083" s="9">
        <f>IF(Tableau1[[#This Row],[Date]]=_xlfn.MINIFS(Tableau1[1er],Tableau1[N° BL],Tableau1[[#This Row],[N° BL]],Tableau1[1er],Tableau1[[#This Row],[Date]]),D1082,"")</f>
        <v>210</v>
      </c>
    </row>
    <row r="1084" spans="1:7" ht="14.25" customHeight="1" x14ac:dyDescent="0.25">
      <c r="A1084" s="1" t="s">
        <v>13265</v>
      </c>
      <c r="B1084" s="1" t="s">
        <v>13266</v>
      </c>
      <c r="C1084" s="7">
        <v>45303.360405092593</v>
      </c>
      <c r="D1084" s="10">
        <v>210</v>
      </c>
      <c r="E1084" s="1" t="s">
        <v>111</v>
      </c>
      <c r="F1084">
        <f>IF(LEFT(Tableau1[[#This Row],[Eléments modifié]],$J$1)=$I$1,Tableau1[[#This Row],[Date]],9^9)</f>
        <v>387420489</v>
      </c>
      <c r="G1084" s="9" t="str">
        <f>IF(Tableau1[[#This Row],[Date]]=_xlfn.MINIFS(Tableau1[1er],Tableau1[N° BL],Tableau1[[#This Row],[N° BL]],Tableau1[1er],Tableau1[[#This Row],[Date]]),D1083,"")</f>
        <v/>
      </c>
    </row>
    <row r="1085" spans="1:7" ht="14.25" customHeight="1" x14ac:dyDescent="0.25">
      <c r="A1085" s="1" t="s">
        <v>13265</v>
      </c>
      <c r="B1085" s="1" t="s">
        <v>13266</v>
      </c>
      <c r="C1085" s="7">
        <v>45303.360405092593</v>
      </c>
      <c r="D1085" s="10">
        <v>176</v>
      </c>
      <c r="E1085" s="1" t="s">
        <v>111</v>
      </c>
      <c r="F1085">
        <f>IF(LEFT(Tableau1[[#This Row],[Eléments modifié]],$J$1)=$I$1,Tableau1[[#This Row],[Date]],9^9)</f>
        <v>387420489</v>
      </c>
      <c r="G1085" s="9" t="str">
        <f>IF(Tableau1[[#This Row],[Date]]=_xlfn.MINIFS(Tableau1[1er],Tableau1[N° BL],Tableau1[[#This Row],[N° BL]],Tableau1[1er],Tableau1[[#This Row],[Date]]),D1084,"")</f>
        <v/>
      </c>
    </row>
    <row r="1086" spans="1:7" ht="14.25" customHeight="1" x14ac:dyDescent="0.25">
      <c r="A1086" s="1" t="s">
        <v>13265</v>
      </c>
      <c r="B1086" s="1" t="s">
        <v>13266</v>
      </c>
      <c r="C1086" s="7">
        <v>45303.437291666669</v>
      </c>
      <c r="D1086" s="10">
        <v>176</v>
      </c>
      <c r="E1086" s="1" t="s">
        <v>7</v>
      </c>
      <c r="F1086">
        <f>IF(LEFT(Tableau1[[#This Row],[Eléments modifié]],$J$1)=$I$1,Tableau1[[#This Row],[Date]],9^9)</f>
        <v>45303.437291666669</v>
      </c>
      <c r="G1086" s="9">
        <f>IF(Tableau1[[#This Row],[Date]]=_xlfn.MINIFS(Tableau1[1er],Tableau1[N° BL],Tableau1[[#This Row],[N° BL]],Tableau1[1er],Tableau1[[#This Row],[Date]]),D1085,"")</f>
        <v>176</v>
      </c>
    </row>
    <row r="1087" spans="1:7" ht="14.25" customHeight="1" x14ac:dyDescent="0.25">
      <c r="A1087" s="1" t="s">
        <v>13265</v>
      </c>
      <c r="B1087" s="1" t="s">
        <v>13266</v>
      </c>
      <c r="C1087" s="7">
        <v>45307.463310185187</v>
      </c>
      <c r="D1087" s="10">
        <v>188</v>
      </c>
      <c r="E1087" s="1" t="s">
        <v>32</v>
      </c>
      <c r="F1087">
        <f>IF(LEFT(Tableau1[[#This Row],[Eléments modifié]],$J$1)=$I$1,Tableau1[[#This Row],[Date]],9^9)</f>
        <v>387420489</v>
      </c>
      <c r="G1087" s="9" t="str">
        <f>IF(Tableau1[[#This Row],[Date]]=_xlfn.MINIFS(Tableau1[1er],Tableau1[N° BL],Tableau1[[#This Row],[N° BL]],Tableau1[1er],Tableau1[[#This Row],[Date]]),D1086,"")</f>
        <v/>
      </c>
    </row>
    <row r="1088" spans="1:7" ht="14.25" customHeight="1" x14ac:dyDescent="0.25">
      <c r="A1088" s="1" t="s">
        <v>13265</v>
      </c>
      <c r="B1088" s="1" t="s">
        <v>13266</v>
      </c>
      <c r="C1088" s="7">
        <v>45307.463483796295</v>
      </c>
      <c r="D1088" s="10">
        <v>204</v>
      </c>
      <c r="E1088" s="1" t="s">
        <v>20</v>
      </c>
      <c r="F1088">
        <f>IF(LEFT(Tableau1[[#This Row],[Eléments modifié]],$J$1)=$I$1,Tableau1[[#This Row],[Date]],9^9)</f>
        <v>387420489</v>
      </c>
      <c r="G1088" s="9" t="str">
        <f>IF(Tableau1[[#This Row],[Date]]=_xlfn.MINIFS(Tableau1[1er],Tableau1[N° BL],Tableau1[[#This Row],[N° BL]],Tableau1[1er],Tableau1[[#This Row],[Date]]),D1087,"")</f>
        <v/>
      </c>
    </row>
    <row r="1089" spans="1:7" ht="14.25" customHeight="1" x14ac:dyDescent="0.25">
      <c r="A1089" s="1" t="s">
        <v>13265</v>
      </c>
      <c r="B1089" s="1" t="s">
        <v>13266</v>
      </c>
      <c r="C1089" s="7">
        <v>45307.46875</v>
      </c>
      <c r="D1089" s="10">
        <v>212</v>
      </c>
      <c r="E1089" s="1" t="s">
        <v>4825</v>
      </c>
      <c r="F1089">
        <f>IF(LEFT(Tableau1[[#This Row],[Eléments modifié]],$J$1)=$I$1,Tableau1[[#This Row],[Date]],9^9)</f>
        <v>387420489</v>
      </c>
      <c r="G1089" s="9" t="str">
        <f>IF(Tableau1[[#This Row],[Date]]=_xlfn.MINIFS(Tableau1[1er],Tableau1[N° BL],Tableau1[[#This Row],[N° BL]],Tableau1[1er],Tableau1[[#This Row],[Date]]),D1088,"")</f>
        <v/>
      </c>
    </row>
    <row r="1090" spans="1:7" ht="14.25" customHeight="1" x14ac:dyDescent="0.25">
      <c r="A1090" s="1" t="s">
        <v>13265</v>
      </c>
      <c r="B1090" s="1" t="s">
        <v>13266</v>
      </c>
      <c r="C1090" s="7">
        <v>45307.488634259258</v>
      </c>
      <c r="D1090" s="10">
        <v>204</v>
      </c>
      <c r="E1090" s="1" t="s">
        <v>7</v>
      </c>
      <c r="F1090">
        <f>IF(LEFT(Tableau1[[#This Row],[Eléments modifié]],$J$1)=$I$1,Tableau1[[#This Row],[Date]],9^9)</f>
        <v>45307.488634259258</v>
      </c>
      <c r="G1090" s="9">
        <f>IF(Tableau1[[#This Row],[Date]]=_xlfn.MINIFS(Tableau1[1er],Tableau1[N° BL],Tableau1[[#This Row],[N° BL]],Tableau1[1er],Tableau1[[#This Row],[Date]]),D1089,"")</f>
        <v>212</v>
      </c>
    </row>
    <row r="1091" spans="1:7" ht="14.25" customHeight="1" x14ac:dyDescent="0.25">
      <c r="A1091" s="1" t="s">
        <v>13447</v>
      </c>
      <c r="B1091" s="1" t="s">
        <v>13448</v>
      </c>
      <c r="C1091" s="7">
        <v>45302.454097222224</v>
      </c>
      <c r="D1091" s="10">
        <v>210</v>
      </c>
      <c r="E1091" s="1" t="s">
        <v>9934</v>
      </c>
      <c r="F1091">
        <f>IF(LEFT(Tableau1[[#This Row],[Eléments modifié]],$J$1)=$I$1,Tableau1[[#This Row],[Date]],9^9)</f>
        <v>387420489</v>
      </c>
      <c r="G1091" s="9" t="str">
        <f>IF(Tableau1[[#This Row],[Date]]=_xlfn.MINIFS(Tableau1[1er],Tableau1[N° BL],Tableau1[[#This Row],[N° BL]],Tableau1[1er],Tableau1[[#This Row],[Date]]),D1090,"")</f>
        <v/>
      </c>
    </row>
    <row r="1092" spans="1:7" ht="14.25" customHeight="1" x14ac:dyDescent="0.25">
      <c r="A1092" s="1" t="s">
        <v>13447</v>
      </c>
      <c r="B1092" s="1" t="s">
        <v>13448</v>
      </c>
      <c r="C1092" s="7">
        <v>45302.454108796293</v>
      </c>
      <c r="D1092" s="10">
        <v>189</v>
      </c>
      <c r="E1092" s="1" t="s">
        <v>9934</v>
      </c>
      <c r="F1092">
        <f>IF(LEFT(Tableau1[[#This Row],[Eléments modifié]],$J$1)=$I$1,Tableau1[[#This Row],[Date]],9^9)</f>
        <v>387420489</v>
      </c>
      <c r="G1092" s="9" t="str">
        <f>IF(Tableau1[[#This Row],[Date]]=_xlfn.MINIFS(Tableau1[1er],Tableau1[N° BL],Tableau1[[#This Row],[N° BL]],Tableau1[1er],Tableau1[[#This Row],[Date]]),D1091,"")</f>
        <v/>
      </c>
    </row>
    <row r="1093" spans="1:7" ht="14.25" customHeight="1" x14ac:dyDescent="0.25">
      <c r="A1093" s="1" t="s">
        <v>13447</v>
      </c>
      <c r="B1093" s="1" t="s">
        <v>13448</v>
      </c>
      <c r="C1093" s="7">
        <v>45302.466238425928</v>
      </c>
      <c r="D1093" s="10">
        <v>210</v>
      </c>
      <c r="E1093" s="1" t="s">
        <v>7</v>
      </c>
      <c r="F1093">
        <f>IF(LEFT(Tableau1[[#This Row],[Eléments modifié]],$J$1)=$I$1,Tableau1[[#This Row],[Date]],9^9)</f>
        <v>45302.466238425928</v>
      </c>
      <c r="G1093" s="9">
        <f>IF(Tableau1[[#This Row],[Date]]=_xlfn.MINIFS(Tableau1[1er],Tableau1[N° BL],Tableau1[[#This Row],[N° BL]],Tableau1[1er],Tableau1[[#This Row],[Date]]),D1092,"")</f>
        <v>189</v>
      </c>
    </row>
    <row r="1094" spans="1:7" ht="14.25" customHeight="1" x14ac:dyDescent="0.25">
      <c r="A1094" s="1" t="s">
        <v>13447</v>
      </c>
      <c r="B1094" s="1" t="s">
        <v>13448</v>
      </c>
      <c r="C1094" s="7">
        <v>45303.58216435185</v>
      </c>
      <c r="D1094" s="10">
        <v>210</v>
      </c>
      <c r="E1094" s="1" t="s">
        <v>14</v>
      </c>
      <c r="F1094">
        <f>IF(LEFT(Tableau1[[#This Row],[Eléments modifié]],$J$1)=$I$1,Tableau1[[#This Row],[Date]],9^9)</f>
        <v>387420489</v>
      </c>
      <c r="G1094" s="9" t="str">
        <f>IF(Tableau1[[#This Row],[Date]]=_xlfn.MINIFS(Tableau1[1er],Tableau1[N° BL],Tableau1[[#This Row],[N° BL]],Tableau1[1er],Tableau1[[#This Row],[Date]]),D1093,"")</f>
        <v/>
      </c>
    </row>
    <row r="1095" spans="1:7" ht="14.25" customHeight="1" x14ac:dyDescent="0.25">
      <c r="A1095" s="1" t="s">
        <v>13447</v>
      </c>
      <c r="B1095" s="1" t="s">
        <v>13448</v>
      </c>
      <c r="C1095" s="7">
        <v>45303.587523148148</v>
      </c>
      <c r="D1095" s="10">
        <v>189</v>
      </c>
      <c r="E1095" s="1" t="s">
        <v>7</v>
      </c>
      <c r="F1095">
        <f>IF(LEFT(Tableau1[[#This Row],[Eléments modifié]],$J$1)=$I$1,Tableau1[[#This Row],[Date]],9^9)</f>
        <v>45303.587523148148</v>
      </c>
      <c r="G1095" s="9">
        <f>IF(Tableau1[[#This Row],[Date]]=_xlfn.MINIFS(Tableau1[1er],Tableau1[N° BL],Tableau1[[#This Row],[N° BL]],Tableau1[1er],Tableau1[[#This Row],[Date]]),D1094,"")</f>
        <v>210</v>
      </c>
    </row>
    <row r="1096" spans="1:7" ht="14.25" customHeight="1" x14ac:dyDescent="0.25">
      <c r="A1096" s="1" t="s">
        <v>13553</v>
      </c>
      <c r="B1096" s="1" t="s">
        <v>13554</v>
      </c>
      <c r="C1096" s="7">
        <v>45302.443379629629</v>
      </c>
      <c r="D1096" s="10">
        <v>209</v>
      </c>
      <c r="E1096" s="1" t="s">
        <v>371</v>
      </c>
      <c r="F1096">
        <f>IF(LEFT(Tableau1[[#This Row],[Eléments modifié]],$J$1)=$I$1,Tableau1[[#This Row],[Date]],9^9)</f>
        <v>387420489</v>
      </c>
      <c r="G1096" s="9" t="str">
        <f>IF(Tableau1[[#This Row],[Date]]=_xlfn.MINIFS(Tableau1[1er],Tableau1[N° BL],Tableau1[[#This Row],[N° BL]],Tableau1[1er],Tableau1[[#This Row],[Date]]),D1095,"")</f>
        <v/>
      </c>
    </row>
    <row r="1097" spans="1:7" ht="14.25" customHeight="1" x14ac:dyDescent="0.25">
      <c r="A1097" s="1" t="s">
        <v>13553</v>
      </c>
      <c r="B1097" s="1" t="s">
        <v>13554</v>
      </c>
      <c r="C1097" s="7">
        <v>45302.443506944444</v>
      </c>
      <c r="D1097" s="10">
        <v>188</v>
      </c>
      <c r="E1097" s="1" t="s">
        <v>41</v>
      </c>
      <c r="F1097">
        <f>IF(LEFT(Tableau1[[#This Row],[Eléments modifié]],$J$1)=$I$1,Tableau1[[#This Row],[Date]],9^9)</f>
        <v>387420489</v>
      </c>
      <c r="G1097" s="9" t="str">
        <f>IF(Tableau1[[#This Row],[Date]]=_xlfn.MINIFS(Tableau1[1er],Tableau1[N° BL],Tableau1[[#This Row],[N° BL]],Tableau1[1er],Tableau1[[#This Row],[Date]]),D1096,"")</f>
        <v/>
      </c>
    </row>
    <row r="1098" spans="1:7" ht="14.25" customHeight="1" x14ac:dyDescent="0.25">
      <c r="A1098" s="1" t="s">
        <v>13553</v>
      </c>
      <c r="B1098" s="1" t="s">
        <v>13554</v>
      </c>
      <c r="C1098" s="7">
        <v>45302.447187500002</v>
      </c>
      <c r="D1098" s="10">
        <v>189</v>
      </c>
      <c r="E1098" s="1" t="s">
        <v>371</v>
      </c>
      <c r="F1098">
        <f>IF(LEFT(Tableau1[[#This Row],[Eléments modifié]],$J$1)=$I$1,Tableau1[[#This Row],[Date]],9^9)</f>
        <v>387420489</v>
      </c>
      <c r="G1098" s="9" t="str">
        <f>IF(Tableau1[[#This Row],[Date]]=_xlfn.MINIFS(Tableau1[1er],Tableau1[N° BL],Tableau1[[#This Row],[N° BL]],Tableau1[1er],Tableau1[[#This Row],[Date]]),D1097,"")</f>
        <v/>
      </c>
    </row>
    <row r="1099" spans="1:7" ht="14.25" customHeight="1" x14ac:dyDescent="0.25">
      <c r="A1099" s="1" t="s">
        <v>13553</v>
      </c>
      <c r="B1099" s="1" t="s">
        <v>13554</v>
      </c>
      <c r="C1099" s="7">
        <v>45302.475162037037</v>
      </c>
      <c r="D1099" s="10">
        <v>209</v>
      </c>
      <c r="E1099" s="1" t="s">
        <v>7</v>
      </c>
      <c r="F1099">
        <f>IF(LEFT(Tableau1[[#This Row],[Eléments modifié]],$J$1)=$I$1,Tableau1[[#This Row],[Date]],9^9)</f>
        <v>45302.475162037037</v>
      </c>
      <c r="G1099" s="9">
        <f>IF(Tableau1[[#This Row],[Date]]=_xlfn.MINIFS(Tableau1[1er],Tableau1[N° BL],Tableau1[[#This Row],[N° BL]],Tableau1[1er],Tableau1[[#This Row],[Date]]),D1098,"")</f>
        <v>189</v>
      </c>
    </row>
    <row r="1100" spans="1:7" ht="14.25" customHeight="1" x14ac:dyDescent="0.25">
      <c r="A1100" s="1" t="s">
        <v>13535</v>
      </c>
      <c r="B1100" s="1" t="s">
        <v>13536</v>
      </c>
      <c r="C1100" s="7">
        <v>45302.480069444442</v>
      </c>
      <c r="D1100" s="10">
        <v>210</v>
      </c>
      <c r="E1100" s="1" t="s">
        <v>371</v>
      </c>
      <c r="F1100">
        <f>IF(LEFT(Tableau1[[#This Row],[Eléments modifié]],$J$1)=$I$1,Tableau1[[#This Row],[Date]],9^9)</f>
        <v>387420489</v>
      </c>
      <c r="G1100" s="9" t="str">
        <f>IF(Tableau1[[#This Row],[Date]]=_xlfn.MINIFS(Tableau1[1er],Tableau1[N° BL],Tableau1[[#This Row],[N° BL]],Tableau1[1er],Tableau1[[#This Row],[Date]]),D1099,"")</f>
        <v/>
      </c>
    </row>
    <row r="1101" spans="1:7" ht="14.25" customHeight="1" x14ac:dyDescent="0.25">
      <c r="A1101" s="1" t="s">
        <v>13535</v>
      </c>
      <c r="B1101" s="1" t="s">
        <v>13536</v>
      </c>
      <c r="C1101" s="7">
        <v>45302.504259259258</v>
      </c>
      <c r="D1101" s="10">
        <v>209</v>
      </c>
      <c r="E1101" s="1" t="s">
        <v>7</v>
      </c>
      <c r="F1101">
        <f>IF(LEFT(Tableau1[[#This Row],[Eléments modifié]],$J$1)=$I$1,Tableau1[[#This Row],[Date]],9^9)</f>
        <v>45302.504259259258</v>
      </c>
      <c r="G1101" s="9">
        <f>IF(Tableau1[[#This Row],[Date]]=_xlfn.MINIFS(Tableau1[1er],Tableau1[N° BL],Tableau1[[#This Row],[N° BL]],Tableau1[1er],Tableau1[[#This Row],[Date]]),D1100,"")</f>
        <v>210</v>
      </c>
    </row>
    <row r="1102" spans="1:7" ht="14.25" customHeight="1" x14ac:dyDescent="0.25">
      <c r="A1102" s="1" t="s">
        <v>13547</v>
      </c>
      <c r="B1102" s="1" t="s">
        <v>13548</v>
      </c>
      <c r="C1102" s="7">
        <v>45302.475173611114</v>
      </c>
      <c r="D1102" s="10">
        <v>188</v>
      </c>
      <c r="E1102" s="1" t="s">
        <v>371</v>
      </c>
      <c r="F1102">
        <f>IF(LEFT(Tableau1[[#This Row],[Eléments modifié]],$J$1)=$I$1,Tableau1[[#This Row],[Date]],9^9)</f>
        <v>387420489</v>
      </c>
      <c r="G1102" s="9" t="str">
        <f>IF(Tableau1[[#This Row],[Date]]=_xlfn.MINIFS(Tableau1[1er],Tableau1[N° BL],Tableau1[[#This Row],[N° BL]],Tableau1[1er],Tableau1[[#This Row],[Date]]),D1101,"")</f>
        <v/>
      </c>
    </row>
    <row r="1103" spans="1:7" ht="14.25" customHeight="1" x14ac:dyDescent="0.25">
      <c r="A1103" s="1" t="s">
        <v>13547</v>
      </c>
      <c r="B1103" s="1" t="s">
        <v>13548</v>
      </c>
      <c r="C1103" s="7">
        <v>45302.480057870373</v>
      </c>
      <c r="D1103" s="10">
        <v>209</v>
      </c>
      <c r="E1103" s="1" t="s">
        <v>7</v>
      </c>
      <c r="F1103">
        <f>IF(LEFT(Tableau1[[#This Row],[Eléments modifié]],$J$1)=$I$1,Tableau1[[#This Row],[Date]],9^9)</f>
        <v>45302.480057870373</v>
      </c>
      <c r="G1103" s="9">
        <f>IF(Tableau1[[#This Row],[Date]]=_xlfn.MINIFS(Tableau1[1er],Tableau1[N° BL],Tableau1[[#This Row],[N° BL]],Tableau1[1er],Tableau1[[#This Row],[Date]]),D1102,"")</f>
        <v>188</v>
      </c>
    </row>
    <row r="1104" spans="1:7" ht="14.25" customHeight="1" x14ac:dyDescent="0.25">
      <c r="A1104" s="1" t="s">
        <v>13103</v>
      </c>
      <c r="B1104" s="1" t="s">
        <v>13104</v>
      </c>
      <c r="C1104" s="7">
        <v>45302.524537037039</v>
      </c>
      <c r="D1104" s="10">
        <v>209</v>
      </c>
      <c r="E1104" s="1" t="s">
        <v>14</v>
      </c>
      <c r="F1104">
        <f>IF(LEFT(Tableau1[[#This Row],[Eléments modifié]],$J$1)=$I$1,Tableau1[[#This Row],[Date]],9^9)</f>
        <v>387420489</v>
      </c>
      <c r="G1104" s="9" t="str">
        <f>IF(Tableau1[[#This Row],[Date]]=_xlfn.MINIFS(Tableau1[1er],Tableau1[N° BL],Tableau1[[#This Row],[N° BL]],Tableau1[1er],Tableau1[[#This Row],[Date]]),D1103,"")</f>
        <v/>
      </c>
    </row>
    <row r="1105" spans="1:7" ht="14.25" customHeight="1" x14ac:dyDescent="0.25">
      <c r="A1105" s="1" t="s">
        <v>13103</v>
      </c>
      <c r="B1105" s="1" t="s">
        <v>13104</v>
      </c>
      <c r="C1105" s="7">
        <v>45303.359664351854</v>
      </c>
      <c r="D1105" s="10">
        <v>189</v>
      </c>
      <c r="E1105" s="1" t="s">
        <v>7</v>
      </c>
      <c r="F1105">
        <f>IF(LEFT(Tableau1[[#This Row],[Eléments modifié]],$J$1)=$I$1,Tableau1[[#This Row],[Date]],9^9)</f>
        <v>45303.359664351854</v>
      </c>
      <c r="G1105" s="9">
        <f>IF(Tableau1[[#This Row],[Date]]=_xlfn.MINIFS(Tableau1[1er],Tableau1[N° BL],Tableau1[[#This Row],[N° BL]],Tableau1[1er],Tableau1[[#This Row],[Date]]),D1104,"")</f>
        <v>209</v>
      </c>
    </row>
    <row r="1106" spans="1:7" ht="14.25" customHeight="1" x14ac:dyDescent="0.25">
      <c r="A1106" s="1" t="s">
        <v>13103</v>
      </c>
      <c r="B1106" s="1" t="s">
        <v>13104</v>
      </c>
      <c r="C1106" s="7">
        <v>45308.619895833333</v>
      </c>
      <c r="D1106" s="10">
        <v>188</v>
      </c>
      <c r="E1106" s="1" t="s">
        <v>7</v>
      </c>
      <c r="F1106">
        <f>IF(LEFT(Tableau1[[#This Row],[Eléments modifié]],$J$1)=$I$1,Tableau1[[#This Row],[Date]],9^9)</f>
        <v>45308.619895833333</v>
      </c>
      <c r="G1106" s="9">
        <f>IF(Tableau1[[#This Row],[Date]]=_xlfn.MINIFS(Tableau1[1er],Tableau1[N° BL],Tableau1[[#This Row],[N° BL]],Tableau1[1er],Tableau1[[#This Row],[Date]]),D1105,"")</f>
        <v>189</v>
      </c>
    </row>
    <row r="1107" spans="1:7" ht="14.25" customHeight="1" x14ac:dyDescent="0.25">
      <c r="A1107" s="1" t="s">
        <v>13103</v>
      </c>
      <c r="B1107" s="1" t="s">
        <v>13104</v>
      </c>
      <c r="C1107" s="7">
        <v>45310.42460648148</v>
      </c>
      <c r="D1107" s="10">
        <v>188</v>
      </c>
      <c r="E1107" s="1" t="s">
        <v>7</v>
      </c>
      <c r="F1107">
        <f>IF(LEFT(Tableau1[[#This Row],[Eléments modifié]],$J$1)=$I$1,Tableau1[[#This Row],[Date]],9^9)</f>
        <v>45310.42460648148</v>
      </c>
      <c r="G1107" s="9">
        <f>IF(Tableau1[[#This Row],[Date]]=_xlfn.MINIFS(Tableau1[1er],Tableau1[N° BL],Tableau1[[#This Row],[N° BL]],Tableau1[1er],Tableau1[[#This Row],[Date]]),D1106,"")</f>
        <v>188</v>
      </c>
    </row>
    <row r="1108" spans="1:7" ht="14.25" customHeight="1" x14ac:dyDescent="0.25">
      <c r="A1108" s="1" t="s">
        <v>13107</v>
      </c>
      <c r="B1108" s="1" t="s">
        <v>13108</v>
      </c>
      <c r="C1108" s="7">
        <v>45303.359675925924</v>
      </c>
      <c r="D1108" s="10">
        <v>176</v>
      </c>
      <c r="E1108" s="1" t="s">
        <v>14</v>
      </c>
      <c r="F1108">
        <f>IF(LEFT(Tableau1[[#This Row],[Eléments modifié]],$J$1)=$I$1,Tableau1[[#This Row],[Date]],9^9)</f>
        <v>387420489</v>
      </c>
      <c r="G1108" s="9" t="str">
        <f>IF(Tableau1[[#This Row],[Date]]=_xlfn.MINIFS(Tableau1[1er],Tableau1[N° BL],Tableau1[[#This Row],[N° BL]],Tableau1[1er],Tableau1[[#This Row],[Date]]),D1107,"")</f>
        <v/>
      </c>
    </row>
    <row r="1109" spans="1:7" ht="14.25" customHeight="1" x14ac:dyDescent="0.25">
      <c r="A1109" s="1" t="s">
        <v>13107</v>
      </c>
      <c r="B1109" s="1" t="s">
        <v>13108</v>
      </c>
      <c r="C1109" s="7">
        <v>45303.414699074077</v>
      </c>
      <c r="D1109" s="10">
        <v>189</v>
      </c>
      <c r="E1109" s="1" t="s">
        <v>7</v>
      </c>
      <c r="F1109">
        <f>IF(LEFT(Tableau1[[#This Row],[Eléments modifié]],$J$1)=$I$1,Tableau1[[#This Row],[Date]],9^9)</f>
        <v>45303.414699074077</v>
      </c>
      <c r="G1109" s="9">
        <f>IF(Tableau1[[#This Row],[Date]]=_xlfn.MINIFS(Tableau1[1er],Tableau1[N° BL],Tableau1[[#This Row],[N° BL]],Tableau1[1er],Tableau1[[#This Row],[Date]]),D1108,"")</f>
        <v>176</v>
      </c>
    </row>
    <row r="1110" spans="1:7" ht="14.25" customHeight="1" x14ac:dyDescent="0.25">
      <c r="A1110" s="1" t="s">
        <v>13107</v>
      </c>
      <c r="B1110" s="1" t="s">
        <v>13108</v>
      </c>
      <c r="C1110" s="7">
        <v>45310.40315972222</v>
      </c>
      <c r="D1110" s="10">
        <v>209</v>
      </c>
      <c r="E1110" s="1" t="s">
        <v>7</v>
      </c>
      <c r="F1110">
        <f>IF(LEFT(Tableau1[[#This Row],[Eléments modifié]],$J$1)=$I$1,Tableau1[[#This Row],[Date]],9^9)</f>
        <v>45310.40315972222</v>
      </c>
      <c r="G1110" s="9">
        <f>IF(Tableau1[[#This Row],[Date]]=_xlfn.MINIFS(Tableau1[1er],Tableau1[N° BL],Tableau1[[#This Row],[N° BL]],Tableau1[1er],Tableau1[[#This Row],[Date]]),D1109,"")</f>
        <v>189</v>
      </c>
    </row>
    <row r="1111" spans="1:7" ht="14.25" customHeight="1" x14ac:dyDescent="0.25">
      <c r="A1111" s="1" t="s">
        <v>12985</v>
      </c>
      <c r="B1111" s="1" t="s">
        <v>12986</v>
      </c>
      <c r="C1111" s="7">
        <v>45313.616342592592</v>
      </c>
      <c r="D1111" s="10">
        <v>188</v>
      </c>
      <c r="E1111" s="1" t="s">
        <v>7</v>
      </c>
      <c r="F1111">
        <f>IF(LEFT(Tableau1[[#This Row],[Eléments modifié]],$J$1)=$I$1,Tableau1[[#This Row],[Date]],9^9)</f>
        <v>45313.616342592592</v>
      </c>
      <c r="G1111" s="9">
        <f>IF(Tableau1[[#This Row],[Date]]=_xlfn.MINIFS(Tableau1[1er],Tableau1[N° BL],Tableau1[[#This Row],[N° BL]],Tableau1[1er],Tableau1[[#This Row],[Date]]),D1110,"")</f>
        <v>209</v>
      </c>
    </row>
    <row r="1112" spans="1:7" ht="14.25" customHeight="1" x14ac:dyDescent="0.25">
      <c r="A1112" s="1" t="s">
        <v>13525</v>
      </c>
      <c r="B1112" s="1" t="s">
        <v>13526</v>
      </c>
      <c r="C1112" s="7">
        <v>45302.504259259258</v>
      </c>
      <c r="D1112" s="10">
        <v>209</v>
      </c>
      <c r="E1112" s="1" t="s">
        <v>371</v>
      </c>
      <c r="F1112">
        <f>IF(LEFT(Tableau1[[#This Row],[Eléments modifié]],$J$1)=$I$1,Tableau1[[#This Row],[Date]],9^9)</f>
        <v>387420489</v>
      </c>
      <c r="G1112" s="9" t="str">
        <f>IF(Tableau1[[#This Row],[Date]]=_xlfn.MINIFS(Tableau1[1er],Tableau1[N° BL],Tableau1[[#This Row],[N° BL]],Tableau1[1er],Tableau1[[#This Row],[Date]]),D1111,"")</f>
        <v/>
      </c>
    </row>
    <row r="1113" spans="1:7" ht="14.25" customHeight="1" x14ac:dyDescent="0.25">
      <c r="A1113" s="1" t="s">
        <v>13525</v>
      </c>
      <c r="B1113" s="1" t="s">
        <v>13526</v>
      </c>
      <c r="C1113" s="7">
        <v>45302.504351851851</v>
      </c>
      <c r="D1113" s="10">
        <v>188</v>
      </c>
      <c r="E1113" s="1" t="s">
        <v>41</v>
      </c>
      <c r="F1113">
        <f>IF(LEFT(Tableau1[[#This Row],[Eléments modifié]],$J$1)=$I$1,Tableau1[[#This Row],[Date]],9^9)</f>
        <v>387420489</v>
      </c>
      <c r="G1113" s="9" t="str">
        <f>IF(Tableau1[[#This Row],[Date]]=_xlfn.MINIFS(Tableau1[1er],Tableau1[N° BL],Tableau1[[#This Row],[N° BL]],Tableau1[1er],Tableau1[[#This Row],[Date]]),D1112,"")</f>
        <v/>
      </c>
    </row>
    <row r="1114" spans="1:7" ht="14.25" customHeight="1" x14ac:dyDescent="0.25">
      <c r="A1114" s="1" t="s">
        <v>13525</v>
      </c>
      <c r="B1114" s="1" t="s">
        <v>13526</v>
      </c>
      <c r="C1114" s="7">
        <v>45302.528807870367</v>
      </c>
      <c r="D1114" s="10">
        <v>176</v>
      </c>
      <c r="E1114" s="1" t="s">
        <v>371</v>
      </c>
      <c r="F1114">
        <f>IF(LEFT(Tableau1[[#This Row],[Eléments modifié]],$J$1)=$I$1,Tableau1[[#This Row],[Date]],9^9)</f>
        <v>387420489</v>
      </c>
      <c r="G1114" s="9" t="str">
        <f>IF(Tableau1[[#This Row],[Date]]=_xlfn.MINIFS(Tableau1[1er],Tableau1[N° BL],Tableau1[[#This Row],[N° BL]],Tableau1[1er],Tableau1[[#This Row],[Date]]),D1113,"")</f>
        <v/>
      </c>
    </row>
    <row r="1115" spans="1:7" ht="14.25" customHeight="1" x14ac:dyDescent="0.25">
      <c r="A1115" s="1" t="s">
        <v>13525</v>
      </c>
      <c r="B1115" s="1" t="s">
        <v>13526</v>
      </c>
      <c r="C1115" s="7">
        <v>45302.543287037035</v>
      </c>
      <c r="D1115" s="10">
        <v>209</v>
      </c>
      <c r="E1115" s="1" t="s">
        <v>7</v>
      </c>
      <c r="F1115">
        <f>IF(LEFT(Tableau1[[#This Row],[Eléments modifié]],$J$1)=$I$1,Tableau1[[#This Row],[Date]],9^9)</f>
        <v>45302.543287037035</v>
      </c>
      <c r="G1115" s="9">
        <f>IF(Tableau1[[#This Row],[Date]]=_xlfn.MINIFS(Tableau1[1er],Tableau1[N° BL],Tableau1[[#This Row],[N° BL]],Tableau1[1er],Tableau1[[#This Row],[Date]]),D1114,"")</f>
        <v>176</v>
      </c>
    </row>
    <row r="1116" spans="1:7" ht="14.25" customHeight="1" x14ac:dyDescent="0.25">
      <c r="A1116" s="1" t="s">
        <v>13449</v>
      </c>
      <c r="B1116" s="1" t="s">
        <v>13450</v>
      </c>
      <c r="C1116" s="7">
        <v>45302.575798611113</v>
      </c>
      <c r="D1116" s="10">
        <v>209</v>
      </c>
      <c r="E1116" s="1" t="s">
        <v>4825</v>
      </c>
      <c r="F1116">
        <f>IF(LEFT(Tableau1[[#This Row],[Eléments modifié]],$J$1)=$I$1,Tableau1[[#This Row],[Date]],9^9)</f>
        <v>387420489</v>
      </c>
      <c r="G1116" s="9" t="str">
        <f>IF(Tableau1[[#This Row],[Date]]=_xlfn.MINIFS(Tableau1[1er],Tableau1[N° BL],Tableau1[[#This Row],[N° BL]],Tableau1[1er],Tableau1[[#This Row],[Date]]),D1115,"")</f>
        <v/>
      </c>
    </row>
    <row r="1117" spans="1:7" ht="14.25" customHeight="1" x14ac:dyDescent="0.25">
      <c r="A1117" s="1" t="s">
        <v>13449</v>
      </c>
      <c r="B1117" s="1" t="s">
        <v>13450</v>
      </c>
      <c r="C1117" s="7">
        <v>45302.592280092591</v>
      </c>
      <c r="D1117" s="10">
        <v>204</v>
      </c>
      <c r="E1117" s="1" t="s">
        <v>7</v>
      </c>
      <c r="F1117">
        <f>IF(LEFT(Tableau1[[#This Row],[Eléments modifié]],$J$1)=$I$1,Tableau1[[#This Row],[Date]],9^9)</f>
        <v>45302.592280092591</v>
      </c>
      <c r="G1117" s="9">
        <f>IF(Tableau1[[#This Row],[Date]]=_xlfn.MINIFS(Tableau1[1er],Tableau1[N° BL],Tableau1[[#This Row],[N° BL]],Tableau1[1er],Tableau1[[#This Row],[Date]]),D1116,"")</f>
        <v>209</v>
      </c>
    </row>
    <row r="1118" spans="1:7" ht="14.25" customHeight="1" x14ac:dyDescent="0.25">
      <c r="A1118" s="1" t="s">
        <v>13449</v>
      </c>
      <c r="B1118" s="1" t="s">
        <v>13450</v>
      </c>
      <c r="C1118" s="7">
        <v>45303.574861111112</v>
      </c>
      <c r="D1118" s="10">
        <v>189</v>
      </c>
      <c r="E1118" s="1" t="s">
        <v>9934</v>
      </c>
      <c r="F1118">
        <f>IF(LEFT(Tableau1[[#This Row],[Eléments modifié]],$J$1)=$I$1,Tableau1[[#This Row],[Date]],9^9)</f>
        <v>387420489</v>
      </c>
      <c r="G1118" s="9" t="str">
        <f>IF(Tableau1[[#This Row],[Date]]=_xlfn.MINIFS(Tableau1[1er],Tableau1[N° BL],Tableau1[[#This Row],[N° BL]],Tableau1[1er],Tableau1[[#This Row],[Date]]),D1117,"")</f>
        <v/>
      </c>
    </row>
    <row r="1119" spans="1:7" ht="14.25" customHeight="1" x14ac:dyDescent="0.25">
      <c r="A1119" s="1" t="s">
        <v>13449</v>
      </c>
      <c r="B1119" s="1" t="s">
        <v>13450</v>
      </c>
      <c r="C1119" s="7">
        <v>45303.583275462966</v>
      </c>
      <c r="D1119" s="10">
        <v>210</v>
      </c>
      <c r="E1119" s="1" t="s">
        <v>7</v>
      </c>
      <c r="F1119">
        <f>IF(LEFT(Tableau1[[#This Row],[Eléments modifié]],$J$1)=$I$1,Tableau1[[#This Row],[Date]],9^9)</f>
        <v>45303.583275462966</v>
      </c>
      <c r="G1119" s="9">
        <f>IF(Tableau1[[#This Row],[Date]]=_xlfn.MINIFS(Tableau1[1er],Tableau1[N° BL],Tableau1[[#This Row],[N° BL]],Tableau1[1er],Tableau1[[#This Row],[Date]]),D1118,"")</f>
        <v>189</v>
      </c>
    </row>
    <row r="1120" spans="1:7" ht="14.25" customHeight="1" x14ac:dyDescent="0.25">
      <c r="A1120" s="1" t="s">
        <v>13457</v>
      </c>
      <c r="B1120" s="1" t="s">
        <v>13458</v>
      </c>
      <c r="C1120" s="7">
        <v>45302.47797453704</v>
      </c>
      <c r="D1120" s="10">
        <v>209</v>
      </c>
      <c r="E1120" s="1" t="s">
        <v>9934</v>
      </c>
      <c r="F1120">
        <f>IF(LEFT(Tableau1[[#This Row],[Eléments modifié]],$J$1)=$I$1,Tableau1[[#This Row],[Date]],9^9)</f>
        <v>387420489</v>
      </c>
      <c r="G1120" s="9" t="str">
        <f>IF(Tableau1[[#This Row],[Date]]=_xlfn.MINIFS(Tableau1[1er],Tableau1[N° BL],Tableau1[[#This Row],[N° BL]],Tableau1[1er],Tableau1[[#This Row],[Date]]),D1119,"")</f>
        <v/>
      </c>
    </row>
    <row r="1121" spans="1:7" ht="14.25" customHeight="1" x14ac:dyDescent="0.25">
      <c r="A1121" s="1" t="s">
        <v>13457</v>
      </c>
      <c r="B1121" s="1" t="s">
        <v>13458</v>
      </c>
      <c r="C1121" s="7">
        <v>45302.485636574071</v>
      </c>
      <c r="D1121" s="10">
        <v>189</v>
      </c>
      <c r="E1121" s="1" t="s">
        <v>7</v>
      </c>
      <c r="F1121">
        <f>IF(LEFT(Tableau1[[#This Row],[Eléments modifié]],$J$1)=$I$1,Tableau1[[#This Row],[Date]],9^9)</f>
        <v>45302.485636574071</v>
      </c>
      <c r="G1121" s="9">
        <f>IF(Tableau1[[#This Row],[Date]]=_xlfn.MINIFS(Tableau1[1er],Tableau1[N° BL],Tableau1[[#This Row],[N° BL]],Tableau1[1er],Tableau1[[#This Row],[Date]]),D1120,"")</f>
        <v>209</v>
      </c>
    </row>
    <row r="1122" spans="1:7" ht="14.25" customHeight="1" x14ac:dyDescent="0.25">
      <c r="A1122" s="1" t="s">
        <v>13457</v>
      </c>
      <c r="B1122" s="1" t="s">
        <v>13458</v>
      </c>
      <c r="C1122" s="7">
        <v>45303.561944444446</v>
      </c>
      <c r="D1122" s="10">
        <v>176</v>
      </c>
      <c r="E1122" s="1" t="s">
        <v>14</v>
      </c>
      <c r="F1122">
        <f>IF(LEFT(Tableau1[[#This Row],[Eléments modifié]],$J$1)=$I$1,Tableau1[[#This Row],[Date]],9^9)</f>
        <v>387420489</v>
      </c>
      <c r="G1122" s="9" t="str">
        <f>IF(Tableau1[[#This Row],[Date]]=_xlfn.MINIFS(Tableau1[1er],Tableau1[N° BL],Tableau1[[#This Row],[N° BL]],Tableau1[1er],Tableau1[[#This Row],[Date]]),D1121,"")</f>
        <v/>
      </c>
    </row>
    <row r="1123" spans="1:7" ht="14.25" customHeight="1" x14ac:dyDescent="0.25">
      <c r="A1123" s="1" t="s">
        <v>13457</v>
      </c>
      <c r="B1123" s="1" t="s">
        <v>13458</v>
      </c>
      <c r="C1123" s="7">
        <v>45303.565995370373</v>
      </c>
      <c r="D1123" s="10">
        <v>189</v>
      </c>
      <c r="E1123" s="1" t="s">
        <v>7</v>
      </c>
      <c r="F1123">
        <f>IF(LEFT(Tableau1[[#This Row],[Eléments modifié]],$J$1)=$I$1,Tableau1[[#This Row],[Date]],9^9)</f>
        <v>45303.565995370373</v>
      </c>
      <c r="G1123" s="9">
        <f>IF(Tableau1[[#This Row],[Date]]=_xlfn.MINIFS(Tableau1[1er],Tableau1[N° BL],Tableau1[[#This Row],[N° BL]],Tableau1[1er],Tableau1[[#This Row],[Date]]),D1122,"")</f>
        <v>176</v>
      </c>
    </row>
    <row r="1124" spans="1:7" ht="14.25" customHeight="1" x14ac:dyDescent="0.25">
      <c r="A1124" s="1" t="s">
        <v>13539</v>
      </c>
      <c r="B1124" s="1" t="s">
        <v>13540</v>
      </c>
      <c r="C1124" s="7">
        <v>45302.485636574071</v>
      </c>
      <c r="D1124" s="10">
        <v>210</v>
      </c>
      <c r="E1124" s="1" t="s">
        <v>9934</v>
      </c>
      <c r="F1124">
        <f>IF(LEFT(Tableau1[[#This Row],[Eléments modifié]],$J$1)=$I$1,Tableau1[[#This Row],[Date]],9^9)</f>
        <v>387420489</v>
      </c>
      <c r="G1124" s="9" t="str">
        <f>IF(Tableau1[[#This Row],[Date]]=_xlfn.MINIFS(Tableau1[1er],Tableau1[N° BL],Tableau1[[#This Row],[N° BL]],Tableau1[1er],Tableau1[[#This Row],[Date]]),D1123,"")</f>
        <v/>
      </c>
    </row>
    <row r="1125" spans="1:7" ht="14.25" customHeight="1" x14ac:dyDescent="0.25">
      <c r="A1125" s="1" t="s">
        <v>13539</v>
      </c>
      <c r="B1125" s="1" t="s">
        <v>13540</v>
      </c>
      <c r="C1125" s="7">
        <v>45302.496319444443</v>
      </c>
      <c r="D1125" s="10">
        <v>176</v>
      </c>
      <c r="E1125" s="1" t="s">
        <v>7</v>
      </c>
      <c r="F1125">
        <f>IF(LEFT(Tableau1[[#This Row],[Eléments modifié]],$J$1)=$I$1,Tableau1[[#This Row],[Date]],9^9)</f>
        <v>45302.496319444443</v>
      </c>
      <c r="G1125" s="9">
        <f>IF(Tableau1[[#This Row],[Date]]=_xlfn.MINIFS(Tableau1[1er],Tableau1[N° BL],Tableau1[[#This Row],[N° BL]],Tableau1[1er],Tableau1[[#This Row],[Date]]),D1124,"")</f>
        <v>210</v>
      </c>
    </row>
    <row r="1126" spans="1:7" ht="14.25" customHeight="1" x14ac:dyDescent="0.25">
      <c r="A1126" s="1" t="s">
        <v>13521</v>
      </c>
      <c r="B1126" s="1" t="s">
        <v>13522</v>
      </c>
      <c r="C1126" s="7">
        <v>45302.519780092596</v>
      </c>
      <c r="D1126" s="10">
        <v>204</v>
      </c>
      <c r="E1126" s="1" t="s">
        <v>4825</v>
      </c>
      <c r="F1126">
        <f>IF(LEFT(Tableau1[[#This Row],[Eléments modifié]],$J$1)=$I$1,Tableau1[[#This Row],[Date]],9^9)</f>
        <v>387420489</v>
      </c>
      <c r="G1126" s="9" t="str">
        <f>IF(Tableau1[[#This Row],[Date]]=_xlfn.MINIFS(Tableau1[1er],Tableau1[N° BL],Tableau1[[#This Row],[N° BL]],Tableau1[1er],Tableau1[[#This Row],[Date]]),D1125,"")</f>
        <v/>
      </c>
    </row>
    <row r="1127" spans="1:7" ht="14.25" customHeight="1" x14ac:dyDescent="0.25">
      <c r="A1127" s="1" t="s">
        <v>13521</v>
      </c>
      <c r="B1127" s="1" t="s">
        <v>13522</v>
      </c>
      <c r="C1127" s="7">
        <v>45302.519872685189</v>
      </c>
      <c r="D1127" s="10">
        <v>189</v>
      </c>
      <c r="E1127" s="1" t="s">
        <v>41</v>
      </c>
      <c r="F1127">
        <f>IF(LEFT(Tableau1[[#This Row],[Eléments modifié]],$J$1)=$I$1,Tableau1[[#This Row],[Date]],9^9)</f>
        <v>387420489</v>
      </c>
      <c r="G1127" s="9" t="str">
        <f>IF(Tableau1[[#This Row],[Date]]=_xlfn.MINIFS(Tableau1[1er],Tableau1[N° BL],Tableau1[[#This Row],[N° BL]],Tableau1[1er],Tableau1[[#This Row],[Date]]),D1126,"")</f>
        <v/>
      </c>
    </row>
    <row r="1128" spans="1:7" ht="14.25" customHeight="1" x14ac:dyDescent="0.25">
      <c r="A1128" s="1" t="s">
        <v>13521</v>
      </c>
      <c r="B1128" s="1" t="s">
        <v>13522</v>
      </c>
      <c r="C1128" s="7">
        <v>45302.549432870372</v>
      </c>
      <c r="D1128" s="10">
        <v>211</v>
      </c>
      <c r="E1128" s="1" t="s">
        <v>4825</v>
      </c>
      <c r="F1128">
        <f>IF(LEFT(Tableau1[[#This Row],[Eléments modifié]],$J$1)=$I$1,Tableau1[[#This Row],[Date]],9^9)</f>
        <v>387420489</v>
      </c>
      <c r="G1128" s="9" t="str">
        <f>IF(Tableau1[[#This Row],[Date]]=_xlfn.MINIFS(Tableau1[1er],Tableau1[N° BL],Tableau1[[#This Row],[N° BL]],Tableau1[1er],Tableau1[[#This Row],[Date]]),D1127,"")</f>
        <v/>
      </c>
    </row>
    <row r="1129" spans="1:7" ht="14.25" customHeight="1" x14ac:dyDescent="0.25">
      <c r="A1129" s="1" t="s">
        <v>13521</v>
      </c>
      <c r="B1129" s="1" t="s">
        <v>13522</v>
      </c>
      <c r="C1129" s="7">
        <v>45302.571956018517</v>
      </c>
      <c r="D1129" s="10">
        <v>204</v>
      </c>
      <c r="E1129" s="1" t="s">
        <v>7</v>
      </c>
      <c r="F1129">
        <f>IF(LEFT(Tableau1[[#This Row],[Eléments modifié]],$J$1)=$I$1,Tableau1[[#This Row],[Date]],9^9)</f>
        <v>45302.571956018517</v>
      </c>
      <c r="G1129" s="9">
        <f>IF(Tableau1[[#This Row],[Date]]=_xlfn.MINIFS(Tableau1[1er],Tableau1[N° BL],Tableau1[[#This Row],[N° BL]],Tableau1[1er],Tableau1[[#This Row],[Date]]),D1128,"")</f>
        <v>211</v>
      </c>
    </row>
    <row r="1130" spans="1:7" ht="14.25" customHeight="1" x14ac:dyDescent="0.25">
      <c r="A1130" s="1" t="s">
        <v>13275</v>
      </c>
      <c r="B1130" s="1" t="s">
        <v>13276</v>
      </c>
      <c r="C1130" s="7">
        <v>45307.413761574076</v>
      </c>
      <c r="D1130" s="10">
        <v>204</v>
      </c>
      <c r="E1130" s="1" t="s">
        <v>111</v>
      </c>
      <c r="F1130">
        <f>IF(LEFT(Tableau1[[#This Row],[Eléments modifié]],$J$1)=$I$1,Tableau1[[#This Row],[Date]],9^9)</f>
        <v>387420489</v>
      </c>
      <c r="G1130" s="9" t="str">
        <f>IF(Tableau1[[#This Row],[Date]]=_xlfn.MINIFS(Tableau1[1er],Tableau1[N° BL],Tableau1[[#This Row],[N° BL]],Tableau1[1er],Tableau1[[#This Row],[Date]]),D1129,"")</f>
        <v/>
      </c>
    </row>
    <row r="1131" spans="1:7" ht="14.25" customHeight="1" x14ac:dyDescent="0.25">
      <c r="A1131" s="1" t="s">
        <v>13275</v>
      </c>
      <c r="B1131" s="1" t="s">
        <v>13276</v>
      </c>
      <c r="C1131" s="7">
        <v>45307.4528587963</v>
      </c>
      <c r="D1131" s="10">
        <v>176</v>
      </c>
      <c r="E1131" s="1" t="s">
        <v>7</v>
      </c>
      <c r="F1131">
        <f>IF(LEFT(Tableau1[[#This Row],[Eléments modifié]],$J$1)=$I$1,Tableau1[[#This Row],[Date]],9^9)</f>
        <v>45307.4528587963</v>
      </c>
      <c r="G1131" s="9">
        <f>IF(Tableau1[[#This Row],[Date]]=_xlfn.MINIFS(Tableau1[1er],Tableau1[N° BL],Tableau1[[#This Row],[N° BL]],Tableau1[1er],Tableau1[[#This Row],[Date]]),D1130,"")</f>
        <v>204</v>
      </c>
    </row>
    <row r="1132" spans="1:7" ht="14.25" customHeight="1" x14ac:dyDescent="0.25">
      <c r="A1132" s="1" t="s">
        <v>13537</v>
      </c>
      <c r="B1132" s="1" t="s">
        <v>13538</v>
      </c>
      <c r="C1132" s="7">
        <v>45302.486203703702</v>
      </c>
      <c r="D1132" s="10">
        <v>188</v>
      </c>
      <c r="E1132" s="1" t="s">
        <v>14</v>
      </c>
      <c r="F1132">
        <f>IF(LEFT(Tableau1[[#This Row],[Eléments modifié]],$J$1)=$I$1,Tableau1[[#This Row],[Date]],9^9)</f>
        <v>387420489</v>
      </c>
      <c r="G1132" s="9" t="str">
        <f>IF(Tableau1[[#This Row],[Date]]=_xlfn.MINIFS(Tableau1[1er],Tableau1[N° BL],Tableau1[[#This Row],[N° BL]],Tableau1[1er],Tableau1[[#This Row],[Date]]),D1131,"")</f>
        <v/>
      </c>
    </row>
    <row r="1133" spans="1:7" ht="14.25" customHeight="1" x14ac:dyDescent="0.25">
      <c r="A1133" s="1" t="s">
        <v>13537</v>
      </c>
      <c r="B1133" s="1" t="s">
        <v>13538</v>
      </c>
      <c r="C1133" s="7">
        <v>45302.504131944443</v>
      </c>
      <c r="D1133" s="10">
        <v>209</v>
      </c>
      <c r="E1133" s="1" t="s">
        <v>7</v>
      </c>
      <c r="F1133">
        <f>IF(LEFT(Tableau1[[#This Row],[Eléments modifié]],$J$1)=$I$1,Tableau1[[#This Row],[Date]],9^9)</f>
        <v>45302.504131944443</v>
      </c>
      <c r="G1133" s="9">
        <f>IF(Tableau1[[#This Row],[Date]]=_xlfn.MINIFS(Tableau1[1er],Tableau1[N° BL],Tableau1[[#This Row],[N° BL]],Tableau1[1er],Tableau1[[#This Row],[Date]]),D1132,"")</f>
        <v>188</v>
      </c>
    </row>
    <row r="1134" spans="1:7" ht="14.25" customHeight="1" x14ac:dyDescent="0.25">
      <c r="A1134" s="1" t="s">
        <v>13513</v>
      </c>
      <c r="B1134" s="1" t="s">
        <v>13514</v>
      </c>
      <c r="C1134" s="7">
        <v>45302.493402777778</v>
      </c>
      <c r="D1134" s="10">
        <v>182</v>
      </c>
      <c r="E1134" s="1" t="s">
        <v>21</v>
      </c>
      <c r="F1134">
        <f>IF(LEFT(Tableau1[[#This Row],[Eléments modifié]],$J$1)=$I$1,Tableau1[[#This Row],[Date]],9^9)</f>
        <v>387420489</v>
      </c>
      <c r="G1134" s="9" t="str">
        <f>IF(Tableau1[[#This Row],[Date]]=_xlfn.MINIFS(Tableau1[1er],Tableau1[N° BL],Tableau1[[#This Row],[N° BL]],Tableau1[1er],Tableau1[[#This Row],[Date]]),D1133,"")</f>
        <v/>
      </c>
    </row>
    <row r="1135" spans="1:7" ht="14.25" customHeight="1" x14ac:dyDescent="0.25">
      <c r="A1135" s="1" t="s">
        <v>13513</v>
      </c>
      <c r="B1135" s="1" t="s">
        <v>13514</v>
      </c>
      <c r="C1135" s="7">
        <v>45302.495000000003</v>
      </c>
      <c r="D1135" s="10">
        <v>176</v>
      </c>
      <c r="E1135" s="1" t="s">
        <v>20</v>
      </c>
      <c r="F1135">
        <f>IF(LEFT(Tableau1[[#This Row],[Eléments modifié]],$J$1)=$I$1,Tableau1[[#This Row],[Date]],9^9)</f>
        <v>387420489</v>
      </c>
      <c r="G1135" s="9" t="str">
        <f>IF(Tableau1[[#This Row],[Date]]=_xlfn.MINIFS(Tableau1[1er],Tableau1[N° BL],Tableau1[[#This Row],[N° BL]],Tableau1[1er],Tableau1[[#This Row],[Date]]),D1134,"")</f>
        <v/>
      </c>
    </row>
    <row r="1136" spans="1:7" ht="14.25" customHeight="1" x14ac:dyDescent="0.25">
      <c r="A1136" s="1" t="s">
        <v>13513</v>
      </c>
      <c r="B1136" s="1" t="s">
        <v>13514</v>
      </c>
      <c r="C1136" s="7">
        <v>45302.496458333335</v>
      </c>
      <c r="D1136" s="10">
        <v>210</v>
      </c>
      <c r="E1136" s="1" t="s">
        <v>111</v>
      </c>
      <c r="F1136">
        <f>IF(LEFT(Tableau1[[#This Row],[Eléments modifié]],$J$1)=$I$1,Tableau1[[#This Row],[Date]],9^9)</f>
        <v>387420489</v>
      </c>
      <c r="G1136" s="9" t="str">
        <f>IF(Tableau1[[#This Row],[Date]]=_xlfn.MINIFS(Tableau1[1er],Tableau1[N° BL],Tableau1[[#This Row],[N° BL]],Tableau1[1er],Tableau1[[#This Row],[Date]]),D1135,"")</f>
        <v/>
      </c>
    </row>
    <row r="1137" spans="1:7" ht="14.25" customHeight="1" x14ac:dyDescent="0.25">
      <c r="A1137" s="1" t="s">
        <v>13513</v>
      </c>
      <c r="B1137" s="1" t="s">
        <v>13514</v>
      </c>
      <c r="C1137" s="7">
        <v>45302.501099537039</v>
      </c>
      <c r="D1137" s="10">
        <v>176</v>
      </c>
      <c r="E1137" s="1" t="s">
        <v>20</v>
      </c>
      <c r="F1137">
        <f>IF(LEFT(Tableau1[[#This Row],[Eléments modifié]],$J$1)=$I$1,Tableau1[[#This Row],[Date]],9^9)</f>
        <v>387420489</v>
      </c>
      <c r="G1137" s="9" t="str">
        <f>IF(Tableau1[[#This Row],[Date]]=_xlfn.MINIFS(Tableau1[1er],Tableau1[N° BL],Tableau1[[#This Row],[N° BL]],Tableau1[1er],Tableau1[[#This Row],[Date]]),D1136,"")</f>
        <v/>
      </c>
    </row>
    <row r="1138" spans="1:7" ht="14.25" customHeight="1" x14ac:dyDescent="0.25">
      <c r="A1138" s="1" t="s">
        <v>13513</v>
      </c>
      <c r="B1138" s="1" t="s">
        <v>13514</v>
      </c>
      <c r="C1138" s="7">
        <v>45302.578912037039</v>
      </c>
      <c r="D1138" s="10">
        <v>210</v>
      </c>
      <c r="E1138" s="1" t="s">
        <v>371</v>
      </c>
      <c r="F1138">
        <f>IF(LEFT(Tableau1[[#This Row],[Eléments modifié]],$J$1)=$I$1,Tableau1[[#This Row],[Date]],9^9)</f>
        <v>387420489</v>
      </c>
      <c r="G1138" s="9" t="str">
        <f>IF(Tableau1[[#This Row],[Date]]=_xlfn.MINIFS(Tableau1[1er],Tableau1[N° BL],Tableau1[[#This Row],[N° BL]],Tableau1[1er],Tableau1[[#This Row],[Date]]),D1137,"")</f>
        <v/>
      </c>
    </row>
    <row r="1139" spans="1:7" ht="14.25" customHeight="1" x14ac:dyDescent="0.25">
      <c r="A1139" s="1" t="s">
        <v>13513</v>
      </c>
      <c r="B1139" s="1" t="s">
        <v>13514</v>
      </c>
      <c r="C1139" s="7">
        <v>45302.606504629628</v>
      </c>
      <c r="D1139" s="10">
        <v>176</v>
      </c>
      <c r="E1139" s="1" t="s">
        <v>7</v>
      </c>
      <c r="F1139">
        <f>IF(LEFT(Tableau1[[#This Row],[Eléments modifié]],$J$1)=$I$1,Tableau1[[#This Row],[Date]],9^9)</f>
        <v>45302.606504629628</v>
      </c>
      <c r="G1139" s="9">
        <f>IF(Tableau1[[#This Row],[Date]]=_xlfn.MINIFS(Tableau1[1er],Tableau1[N° BL],Tableau1[[#This Row],[N° BL]],Tableau1[1er],Tableau1[[#This Row],[Date]]),D1138,"")</f>
        <v>210</v>
      </c>
    </row>
    <row r="1140" spans="1:7" ht="14.25" customHeight="1" x14ac:dyDescent="0.25">
      <c r="A1140" s="1" t="s">
        <v>13455</v>
      </c>
      <c r="B1140" s="1" t="s">
        <v>13456</v>
      </c>
      <c r="C1140" s="7">
        <v>45302.557615740741</v>
      </c>
      <c r="D1140" s="10">
        <v>211</v>
      </c>
      <c r="E1140" s="1" t="s">
        <v>3459</v>
      </c>
      <c r="F1140">
        <f>IF(LEFT(Tableau1[[#This Row],[Eléments modifié]],$J$1)=$I$1,Tableau1[[#This Row],[Date]],9^9)</f>
        <v>387420489</v>
      </c>
      <c r="G1140" s="9" t="str">
        <f>IF(Tableau1[[#This Row],[Date]]=_xlfn.MINIFS(Tableau1[1er],Tableau1[N° BL],Tableau1[[#This Row],[N° BL]],Tableau1[1er],Tableau1[[#This Row],[Date]]),D1139,"")</f>
        <v/>
      </c>
    </row>
    <row r="1141" spans="1:7" ht="14.25" customHeight="1" x14ac:dyDescent="0.25">
      <c r="A1141" s="1" t="s">
        <v>13455</v>
      </c>
      <c r="B1141" s="1" t="s">
        <v>13456</v>
      </c>
      <c r="C1141" s="7">
        <v>45302.558067129627</v>
      </c>
      <c r="D1141" s="10">
        <v>204</v>
      </c>
      <c r="E1141" s="1" t="s">
        <v>41</v>
      </c>
      <c r="F1141">
        <f>IF(LEFT(Tableau1[[#This Row],[Eléments modifié]],$J$1)=$I$1,Tableau1[[#This Row],[Date]],9^9)</f>
        <v>387420489</v>
      </c>
      <c r="G1141" s="9" t="str">
        <f>IF(Tableau1[[#This Row],[Date]]=_xlfn.MINIFS(Tableau1[1er],Tableau1[N° BL],Tableau1[[#This Row],[N° BL]],Tableau1[1er],Tableau1[[#This Row],[Date]]),D1140,"")</f>
        <v/>
      </c>
    </row>
    <row r="1142" spans="1:7" ht="14.25" customHeight="1" x14ac:dyDescent="0.25">
      <c r="A1142" s="1" t="s">
        <v>13455</v>
      </c>
      <c r="B1142" s="1" t="s">
        <v>13456</v>
      </c>
      <c r="C1142" s="7">
        <v>45302.593472222223</v>
      </c>
      <c r="D1142" s="10">
        <v>211</v>
      </c>
      <c r="E1142" s="1" t="s">
        <v>41</v>
      </c>
      <c r="F1142">
        <f>IF(LEFT(Tableau1[[#This Row],[Eléments modifié]],$J$1)=$I$1,Tableau1[[#This Row],[Date]],9^9)</f>
        <v>387420489</v>
      </c>
      <c r="G1142" s="9" t="str">
        <f>IF(Tableau1[[#This Row],[Date]]=_xlfn.MINIFS(Tableau1[1er],Tableau1[N° BL],Tableau1[[#This Row],[N° BL]],Tableau1[1er],Tableau1[[#This Row],[Date]]),D1141,"")</f>
        <v/>
      </c>
    </row>
    <row r="1143" spans="1:7" ht="14.25" customHeight="1" x14ac:dyDescent="0.25">
      <c r="A1143" s="1" t="s">
        <v>13455</v>
      </c>
      <c r="B1143" s="1" t="s">
        <v>13456</v>
      </c>
      <c r="C1143" s="7">
        <v>45302.593541666669</v>
      </c>
      <c r="D1143" s="10">
        <v>209</v>
      </c>
      <c r="E1143" s="1" t="s">
        <v>3459</v>
      </c>
      <c r="F1143">
        <f>IF(LEFT(Tableau1[[#This Row],[Eléments modifié]],$J$1)=$I$1,Tableau1[[#This Row],[Date]],9^9)</f>
        <v>387420489</v>
      </c>
      <c r="G1143" s="9" t="str">
        <f>IF(Tableau1[[#This Row],[Date]]=_xlfn.MINIFS(Tableau1[1er],Tableau1[N° BL],Tableau1[[#This Row],[N° BL]],Tableau1[1er],Tableau1[[#This Row],[Date]]),D1142,"")</f>
        <v/>
      </c>
    </row>
    <row r="1144" spans="1:7" ht="14.25" customHeight="1" x14ac:dyDescent="0.25">
      <c r="A1144" s="1" t="s">
        <v>13455</v>
      </c>
      <c r="B1144" s="1" t="s">
        <v>13456</v>
      </c>
      <c r="C1144" s="7">
        <v>45302.619733796295</v>
      </c>
      <c r="D1144" s="10">
        <v>188</v>
      </c>
      <c r="E1144" s="1" t="s">
        <v>7</v>
      </c>
      <c r="F1144">
        <f>IF(LEFT(Tableau1[[#This Row],[Eléments modifié]],$J$1)=$I$1,Tableau1[[#This Row],[Date]],9^9)</f>
        <v>45302.619733796295</v>
      </c>
      <c r="G1144" s="9">
        <f>IF(Tableau1[[#This Row],[Date]]=_xlfn.MINIFS(Tableau1[1er],Tableau1[N° BL],Tableau1[[#This Row],[N° BL]],Tableau1[1er],Tableau1[[#This Row],[Date]]),D1143,"")</f>
        <v>209</v>
      </c>
    </row>
    <row r="1145" spans="1:7" ht="14.25" customHeight="1" x14ac:dyDescent="0.25">
      <c r="A1145" s="1" t="s">
        <v>13455</v>
      </c>
      <c r="B1145" s="1" t="s">
        <v>13456</v>
      </c>
      <c r="C1145" s="7">
        <v>45303.566006944442</v>
      </c>
      <c r="D1145" s="10">
        <v>204</v>
      </c>
      <c r="E1145" s="1" t="s">
        <v>14</v>
      </c>
      <c r="F1145">
        <f>IF(LEFT(Tableau1[[#This Row],[Eléments modifié]],$J$1)=$I$1,Tableau1[[#This Row],[Date]],9^9)</f>
        <v>387420489</v>
      </c>
      <c r="G1145" s="9" t="str">
        <f>IF(Tableau1[[#This Row],[Date]]=_xlfn.MINIFS(Tableau1[1er],Tableau1[N° BL],Tableau1[[#This Row],[N° BL]],Tableau1[1er],Tableau1[[#This Row],[Date]]),D1144,"")</f>
        <v/>
      </c>
    </row>
    <row r="1146" spans="1:7" ht="14.25" customHeight="1" x14ac:dyDescent="0.25">
      <c r="A1146" s="1" t="s">
        <v>13455</v>
      </c>
      <c r="B1146" s="1" t="s">
        <v>13456</v>
      </c>
      <c r="C1146" s="7">
        <v>45303.569710648146</v>
      </c>
      <c r="D1146" s="10">
        <v>189</v>
      </c>
      <c r="E1146" s="1" t="s">
        <v>7</v>
      </c>
      <c r="F1146">
        <f>IF(LEFT(Tableau1[[#This Row],[Eléments modifié]],$J$1)=$I$1,Tableau1[[#This Row],[Date]],9^9)</f>
        <v>45303.569710648146</v>
      </c>
      <c r="G1146" s="9">
        <f>IF(Tableau1[[#This Row],[Date]]=_xlfn.MINIFS(Tableau1[1er],Tableau1[N° BL],Tableau1[[#This Row],[N° BL]],Tableau1[1er],Tableau1[[#This Row],[Date]]),D1145,"")</f>
        <v>204</v>
      </c>
    </row>
    <row r="1147" spans="1:7" ht="14.25" customHeight="1" x14ac:dyDescent="0.25">
      <c r="A1147" s="1" t="s">
        <v>13519</v>
      </c>
      <c r="B1147" s="1" t="s">
        <v>13520</v>
      </c>
      <c r="C1147" s="7">
        <v>45302.571967592594</v>
      </c>
      <c r="D1147" s="10">
        <v>204</v>
      </c>
      <c r="E1147" s="1" t="s">
        <v>4825</v>
      </c>
      <c r="F1147">
        <f>IF(LEFT(Tableau1[[#This Row],[Eléments modifié]],$J$1)=$I$1,Tableau1[[#This Row],[Date]],9^9)</f>
        <v>387420489</v>
      </c>
      <c r="G1147" s="9" t="str">
        <f>IF(Tableau1[[#This Row],[Date]]=_xlfn.MINIFS(Tableau1[1er],Tableau1[N° BL],Tableau1[[#This Row],[N° BL]],Tableau1[1er],Tableau1[[#This Row],[Date]]),D1146,"")</f>
        <v/>
      </c>
    </row>
    <row r="1148" spans="1:7" ht="14.25" customHeight="1" x14ac:dyDescent="0.25">
      <c r="A1148" s="1" t="s">
        <v>13519</v>
      </c>
      <c r="B1148" s="1" t="s">
        <v>13520</v>
      </c>
      <c r="C1148" s="7">
        <v>45302.575775462959</v>
      </c>
      <c r="D1148" s="10">
        <v>204</v>
      </c>
      <c r="E1148" s="1" t="s">
        <v>7</v>
      </c>
      <c r="F1148">
        <f>IF(LEFT(Tableau1[[#This Row],[Eléments modifié]],$J$1)=$I$1,Tableau1[[#This Row],[Date]],9^9)</f>
        <v>45302.575775462959</v>
      </c>
      <c r="G1148" s="9">
        <f>IF(Tableau1[[#This Row],[Date]]=_xlfn.MINIFS(Tableau1[1er],Tableau1[N° BL],Tableau1[[#This Row],[N° BL]],Tableau1[1er],Tableau1[[#This Row],[Date]]),D1147,"")</f>
        <v>204</v>
      </c>
    </row>
    <row r="1149" spans="1:7" ht="14.25" customHeight="1" x14ac:dyDescent="0.25">
      <c r="A1149" s="1" t="s">
        <v>13505</v>
      </c>
      <c r="B1149" s="1" t="s">
        <v>13506</v>
      </c>
      <c r="C1149" s="7">
        <v>45302.628171296295</v>
      </c>
      <c r="D1149" s="10">
        <v>204</v>
      </c>
      <c r="E1149" s="1" t="s">
        <v>9934</v>
      </c>
      <c r="F1149">
        <f>IF(LEFT(Tableau1[[#This Row],[Eléments modifié]],$J$1)=$I$1,Tableau1[[#This Row],[Date]],9^9)</f>
        <v>387420489</v>
      </c>
      <c r="G1149" s="9" t="str">
        <f>IF(Tableau1[[#This Row],[Date]]=_xlfn.MINIFS(Tableau1[1er],Tableau1[N° BL],Tableau1[[#This Row],[N° BL]],Tableau1[1er],Tableau1[[#This Row],[Date]]),D1148,"")</f>
        <v/>
      </c>
    </row>
    <row r="1150" spans="1:7" ht="14.25" customHeight="1" x14ac:dyDescent="0.25">
      <c r="A1150" s="1" t="s">
        <v>13505</v>
      </c>
      <c r="B1150" s="1" t="s">
        <v>13506</v>
      </c>
      <c r="C1150" s="7">
        <v>45302.651550925926</v>
      </c>
      <c r="D1150" s="10">
        <v>209</v>
      </c>
      <c r="E1150" s="1" t="s">
        <v>7</v>
      </c>
      <c r="F1150">
        <f>IF(LEFT(Tableau1[[#This Row],[Eléments modifié]],$J$1)=$I$1,Tableau1[[#This Row],[Date]],9^9)</f>
        <v>45302.651550925926</v>
      </c>
      <c r="G1150" s="9">
        <f>IF(Tableau1[[#This Row],[Date]]=_xlfn.MINIFS(Tableau1[1er],Tableau1[N° BL],Tableau1[[#This Row],[N° BL]],Tableau1[1er],Tableau1[[#This Row],[Date]]),D1149,"")</f>
        <v>204</v>
      </c>
    </row>
    <row r="1151" spans="1:7" ht="14.25" customHeight="1" x14ac:dyDescent="0.25">
      <c r="A1151" s="1" t="s">
        <v>13379</v>
      </c>
      <c r="B1151" s="1" t="s">
        <v>13380</v>
      </c>
      <c r="C1151" s="7">
        <v>45302.586053240739</v>
      </c>
      <c r="D1151" s="10">
        <v>204</v>
      </c>
      <c r="E1151" s="1" t="s">
        <v>9934</v>
      </c>
      <c r="F1151">
        <f>IF(LEFT(Tableau1[[#This Row],[Eléments modifié]],$J$1)=$I$1,Tableau1[[#This Row],[Date]],9^9)</f>
        <v>387420489</v>
      </c>
      <c r="G1151" s="9" t="str">
        <f>IF(Tableau1[[#This Row],[Date]]=_xlfn.MINIFS(Tableau1[1er],Tableau1[N° BL],Tableau1[[#This Row],[N° BL]],Tableau1[1er],Tableau1[[#This Row],[Date]]),D1150,"")</f>
        <v/>
      </c>
    </row>
    <row r="1152" spans="1:7" ht="14.25" customHeight="1" x14ac:dyDescent="0.25">
      <c r="A1152" s="1" t="s">
        <v>13379</v>
      </c>
      <c r="B1152" s="1" t="s">
        <v>13380</v>
      </c>
      <c r="C1152" s="7">
        <v>45302.618495370371</v>
      </c>
      <c r="D1152" s="10">
        <v>211</v>
      </c>
      <c r="E1152" s="1" t="s">
        <v>7</v>
      </c>
      <c r="F1152">
        <f>IF(LEFT(Tableau1[[#This Row],[Eléments modifié]],$J$1)=$I$1,Tableau1[[#This Row],[Date]],9^9)</f>
        <v>45302.618495370371</v>
      </c>
      <c r="G1152" s="9">
        <f>IF(Tableau1[[#This Row],[Date]]=_xlfn.MINIFS(Tableau1[1er],Tableau1[N° BL],Tableau1[[#This Row],[N° BL]],Tableau1[1er],Tableau1[[#This Row],[Date]]),D1151,"")</f>
        <v>204</v>
      </c>
    </row>
    <row r="1153" spans="1:7" ht="14.25" customHeight="1" x14ac:dyDescent="0.25">
      <c r="A1153" s="1" t="s">
        <v>13379</v>
      </c>
      <c r="B1153" s="1" t="s">
        <v>13380</v>
      </c>
      <c r="C1153" s="7">
        <v>45306.454467592594</v>
      </c>
      <c r="D1153" s="10">
        <v>176</v>
      </c>
      <c r="E1153" s="1" t="s">
        <v>32</v>
      </c>
      <c r="F1153">
        <f>IF(LEFT(Tableau1[[#This Row],[Eléments modifié]],$J$1)=$I$1,Tableau1[[#This Row],[Date]],9^9)</f>
        <v>387420489</v>
      </c>
      <c r="G1153" s="9" t="str">
        <f>IF(Tableau1[[#This Row],[Date]]=_xlfn.MINIFS(Tableau1[1er],Tableau1[N° BL],Tableau1[[#This Row],[N° BL]],Tableau1[1er],Tableau1[[#This Row],[Date]]),D1152,"")</f>
        <v/>
      </c>
    </row>
    <row r="1154" spans="1:7" ht="14.25" customHeight="1" x14ac:dyDescent="0.25">
      <c r="A1154" s="1" t="s">
        <v>13379</v>
      </c>
      <c r="B1154" s="1" t="s">
        <v>13380</v>
      </c>
      <c r="C1154" s="7">
        <v>45306.458634259259</v>
      </c>
      <c r="D1154" s="10">
        <v>188</v>
      </c>
      <c r="E1154" s="1" t="s">
        <v>7</v>
      </c>
      <c r="F1154">
        <f>IF(LEFT(Tableau1[[#This Row],[Eléments modifié]],$J$1)=$I$1,Tableau1[[#This Row],[Date]],9^9)</f>
        <v>45306.458634259259</v>
      </c>
      <c r="G1154" s="9">
        <f>IF(Tableau1[[#This Row],[Date]]=_xlfn.MINIFS(Tableau1[1er],Tableau1[N° BL],Tableau1[[#This Row],[N° BL]],Tableau1[1er],Tableau1[[#This Row],[Date]]),D1153,"")</f>
        <v>176</v>
      </c>
    </row>
    <row r="1155" spans="1:7" ht="14.25" customHeight="1" x14ac:dyDescent="0.25">
      <c r="A1155" s="1" t="s">
        <v>13503</v>
      </c>
      <c r="B1155" s="1" t="s">
        <v>13504</v>
      </c>
      <c r="C1155" s="7">
        <v>45302.661076388889</v>
      </c>
      <c r="D1155" s="10">
        <v>209</v>
      </c>
      <c r="E1155" s="1" t="s">
        <v>9934</v>
      </c>
      <c r="F1155">
        <f>IF(LEFT(Tableau1[[#This Row],[Eléments modifié]],$J$1)=$I$1,Tableau1[[#This Row],[Date]],9^9)</f>
        <v>387420489</v>
      </c>
      <c r="G1155" s="9" t="str">
        <f>IF(Tableau1[[#This Row],[Date]]=_xlfn.MINIFS(Tableau1[1er],Tableau1[N° BL],Tableau1[[#This Row],[N° BL]],Tableau1[1er],Tableau1[[#This Row],[Date]]),D1154,"")</f>
        <v/>
      </c>
    </row>
    <row r="1156" spans="1:7" ht="14.25" customHeight="1" x14ac:dyDescent="0.25">
      <c r="A1156" s="1" t="s">
        <v>13503</v>
      </c>
      <c r="B1156" s="1" t="s">
        <v>13504</v>
      </c>
      <c r="C1156" s="7">
        <v>45302.667627314811</v>
      </c>
      <c r="D1156" s="10">
        <v>210</v>
      </c>
      <c r="E1156" s="1" t="s">
        <v>7</v>
      </c>
      <c r="F1156">
        <f>IF(LEFT(Tableau1[[#This Row],[Eléments modifié]],$J$1)=$I$1,Tableau1[[#This Row],[Date]],9^9)</f>
        <v>45302.667627314811</v>
      </c>
      <c r="G1156" s="9">
        <f>IF(Tableau1[[#This Row],[Date]]=_xlfn.MINIFS(Tableau1[1er],Tableau1[N° BL],Tableau1[[#This Row],[N° BL]],Tableau1[1er],Tableau1[[#This Row],[Date]]),D1155,"")</f>
        <v>209</v>
      </c>
    </row>
    <row r="1157" spans="1:7" ht="14.25" customHeight="1" x14ac:dyDescent="0.25">
      <c r="A1157" s="1" t="s">
        <v>13497</v>
      </c>
      <c r="B1157" s="1" t="s">
        <v>13498</v>
      </c>
      <c r="C1157" s="7">
        <v>45303.383668981478</v>
      </c>
      <c r="D1157" s="10">
        <v>210</v>
      </c>
      <c r="E1157" s="1" t="s">
        <v>9934</v>
      </c>
      <c r="F1157">
        <f>IF(LEFT(Tableau1[[#This Row],[Eléments modifié]],$J$1)=$I$1,Tableau1[[#This Row],[Date]],9^9)</f>
        <v>387420489</v>
      </c>
      <c r="G1157" s="9" t="str">
        <f>IF(Tableau1[[#This Row],[Date]]=_xlfn.MINIFS(Tableau1[1er],Tableau1[N° BL],Tableau1[[#This Row],[N° BL]],Tableau1[1er],Tableau1[[#This Row],[Date]]),D1156,"")</f>
        <v/>
      </c>
    </row>
    <row r="1158" spans="1:7" ht="14.25" customHeight="1" x14ac:dyDescent="0.25">
      <c r="A1158" s="1" t="s">
        <v>13497</v>
      </c>
      <c r="B1158" s="1" t="s">
        <v>13498</v>
      </c>
      <c r="C1158" s="7">
        <v>45303.389687499999</v>
      </c>
      <c r="D1158" s="10">
        <v>210</v>
      </c>
      <c r="E1158" s="1" t="s">
        <v>7</v>
      </c>
      <c r="F1158">
        <f>IF(LEFT(Tableau1[[#This Row],[Eléments modifié]],$J$1)=$I$1,Tableau1[[#This Row],[Date]],9^9)</f>
        <v>45303.389687499999</v>
      </c>
      <c r="G1158" s="9">
        <f>IF(Tableau1[[#This Row],[Date]]=_xlfn.MINIFS(Tableau1[1er],Tableau1[N° BL],Tableau1[[#This Row],[N° BL]],Tableau1[1er],Tableau1[[#This Row],[Date]]),D1157,"")</f>
        <v>210</v>
      </c>
    </row>
    <row r="1159" spans="1:7" ht="14.25" customHeight="1" x14ac:dyDescent="0.25">
      <c r="A1159" s="1" t="s">
        <v>13491</v>
      </c>
      <c r="B1159" s="1" t="s">
        <v>13492</v>
      </c>
      <c r="C1159" s="7">
        <v>45303.423414351855</v>
      </c>
      <c r="D1159" s="10">
        <v>210</v>
      </c>
      <c r="E1159" s="1" t="s">
        <v>9934</v>
      </c>
      <c r="F1159">
        <f>IF(LEFT(Tableau1[[#This Row],[Eléments modifié]],$J$1)=$I$1,Tableau1[[#This Row],[Date]],9^9)</f>
        <v>387420489</v>
      </c>
      <c r="G1159" s="9" t="str">
        <f>IF(Tableau1[[#This Row],[Date]]=_xlfn.MINIFS(Tableau1[1er],Tableau1[N° BL],Tableau1[[#This Row],[N° BL]],Tableau1[1er],Tableau1[[#This Row],[Date]]),D1158,"")</f>
        <v/>
      </c>
    </row>
    <row r="1160" spans="1:7" ht="14.25" customHeight="1" x14ac:dyDescent="0.25">
      <c r="A1160" s="1" t="s">
        <v>13491</v>
      </c>
      <c r="B1160" s="1" t="s">
        <v>13492</v>
      </c>
      <c r="C1160" s="7">
        <v>45303.441944444443</v>
      </c>
      <c r="D1160" s="10">
        <v>210</v>
      </c>
      <c r="E1160" s="1" t="s">
        <v>7</v>
      </c>
      <c r="F1160">
        <f>IF(LEFT(Tableau1[[#This Row],[Eléments modifié]],$J$1)=$I$1,Tableau1[[#This Row],[Date]],9^9)</f>
        <v>45303.441944444443</v>
      </c>
      <c r="G1160" s="9">
        <f>IF(Tableau1[[#This Row],[Date]]=_xlfn.MINIFS(Tableau1[1er],Tableau1[N° BL],Tableau1[[#This Row],[N° BL]],Tableau1[1er],Tableau1[[#This Row],[Date]]),D1159,"")</f>
        <v>210</v>
      </c>
    </row>
    <row r="1161" spans="1:7" ht="14.25" customHeight="1" x14ac:dyDescent="0.25">
      <c r="A1161" s="1" t="s">
        <v>13485</v>
      </c>
      <c r="B1161" s="1" t="s">
        <v>13486</v>
      </c>
      <c r="C1161" s="7">
        <v>45303.4378125</v>
      </c>
      <c r="D1161" s="10">
        <v>210</v>
      </c>
      <c r="E1161" s="1" t="s">
        <v>111</v>
      </c>
      <c r="F1161">
        <f>IF(LEFT(Tableau1[[#This Row],[Eléments modifié]],$J$1)=$I$1,Tableau1[[#This Row],[Date]],9^9)</f>
        <v>387420489</v>
      </c>
      <c r="G1161" s="9" t="str">
        <f>IF(Tableau1[[#This Row],[Date]]=_xlfn.MINIFS(Tableau1[1er],Tableau1[N° BL],Tableau1[[#This Row],[N° BL]],Tableau1[1er],Tableau1[[#This Row],[Date]]),D1160,"")</f>
        <v/>
      </c>
    </row>
    <row r="1162" spans="1:7" ht="14.25" customHeight="1" x14ac:dyDescent="0.25">
      <c r="A1162" s="1" t="s">
        <v>13485</v>
      </c>
      <c r="B1162" s="1" t="s">
        <v>13486</v>
      </c>
      <c r="C1162" s="7">
        <v>45303.463726851849</v>
      </c>
      <c r="D1162" s="10">
        <v>176</v>
      </c>
      <c r="E1162" s="1" t="s">
        <v>7</v>
      </c>
      <c r="F1162">
        <f>IF(LEFT(Tableau1[[#This Row],[Eléments modifié]],$J$1)=$I$1,Tableau1[[#This Row],[Date]],9^9)</f>
        <v>45303.463726851849</v>
      </c>
      <c r="G1162" s="9">
        <f>IF(Tableau1[[#This Row],[Date]]=_xlfn.MINIFS(Tableau1[1er],Tableau1[N° BL],Tableau1[[#This Row],[N° BL]],Tableau1[1er],Tableau1[[#This Row],[Date]]),D1161,"")</f>
        <v>210</v>
      </c>
    </row>
    <row r="1163" spans="1:7" ht="14.25" customHeight="1" x14ac:dyDescent="0.25">
      <c r="A1163" s="1" t="s">
        <v>13313</v>
      </c>
      <c r="B1163" s="1" t="s">
        <v>13314</v>
      </c>
      <c r="C1163" s="7">
        <v>45306.584722222222</v>
      </c>
      <c r="D1163" s="10">
        <v>209</v>
      </c>
      <c r="E1163" s="1" t="s">
        <v>111</v>
      </c>
      <c r="F1163">
        <f>IF(LEFT(Tableau1[[#This Row],[Eléments modifié]],$J$1)=$I$1,Tableau1[[#This Row],[Date]],9^9)</f>
        <v>387420489</v>
      </c>
      <c r="G1163" s="9" t="str">
        <f>IF(Tableau1[[#This Row],[Date]]=_xlfn.MINIFS(Tableau1[1er],Tableau1[N° BL],Tableau1[[#This Row],[N° BL]],Tableau1[1er],Tableau1[[#This Row],[Date]]),D1162,"")</f>
        <v/>
      </c>
    </row>
    <row r="1164" spans="1:7" ht="14.25" customHeight="1" x14ac:dyDescent="0.25">
      <c r="A1164" s="1" t="s">
        <v>13313</v>
      </c>
      <c r="B1164" s="1" t="s">
        <v>13314</v>
      </c>
      <c r="C1164" s="7">
        <v>45306.651354166665</v>
      </c>
      <c r="D1164" s="10">
        <v>176</v>
      </c>
      <c r="E1164" s="1" t="s">
        <v>7</v>
      </c>
      <c r="F1164">
        <f>IF(LEFT(Tableau1[[#This Row],[Eléments modifié]],$J$1)=$I$1,Tableau1[[#This Row],[Date]],9^9)</f>
        <v>45306.651354166665</v>
      </c>
      <c r="G1164" s="9">
        <f>IF(Tableau1[[#This Row],[Date]]=_xlfn.MINIFS(Tableau1[1er],Tableau1[N° BL],Tableau1[[#This Row],[N° BL]],Tableau1[1er],Tableau1[[#This Row],[Date]]),D1163,"")</f>
        <v>209</v>
      </c>
    </row>
    <row r="1165" spans="1:7" ht="14.25" customHeight="1" x14ac:dyDescent="0.25">
      <c r="A1165" s="1" t="s">
        <v>13493</v>
      </c>
      <c r="B1165" s="1" t="s">
        <v>13494</v>
      </c>
      <c r="C1165" s="7">
        <v>45303.389699074076</v>
      </c>
      <c r="D1165" s="10">
        <v>204</v>
      </c>
      <c r="E1165" s="1" t="s">
        <v>9934</v>
      </c>
      <c r="F1165">
        <f>IF(LEFT(Tableau1[[#This Row],[Eléments modifié]],$J$1)=$I$1,Tableau1[[#This Row],[Date]],9^9)</f>
        <v>387420489</v>
      </c>
      <c r="G1165" s="9" t="str">
        <f>IF(Tableau1[[#This Row],[Date]]=_xlfn.MINIFS(Tableau1[1er],Tableau1[N° BL],Tableau1[[#This Row],[N° BL]],Tableau1[1er],Tableau1[[#This Row],[Date]]),D1164,"")</f>
        <v/>
      </c>
    </row>
    <row r="1166" spans="1:7" ht="14.25" customHeight="1" x14ac:dyDescent="0.25">
      <c r="A1166" s="1" t="s">
        <v>13493</v>
      </c>
      <c r="B1166" s="1" t="s">
        <v>13494</v>
      </c>
      <c r="C1166" s="7">
        <v>45303.413807870369</v>
      </c>
      <c r="D1166" s="10">
        <v>210</v>
      </c>
      <c r="E1166" s="1" t="s">
        <v>7</v>
      </c>
      <c r="F1166">
        <f>IF(LEFT(Tableau1[[#This Row],[Eléments modifié]],$J$1)=$I$1,Tableau1[[#This Row],[Date]],9^9)</f>
        <v>45303.413807870369</v>
      </c>
      <c r="G1166" s="9">
        <f>IF(Tableau1[[#This Row],[Date]]=_xlfn.MINIFS(Tableau1[1er],Tableau1[N° BL],Tableau1[[#This Row],[N° BL]],Tableau1[1er],Tableau1[[#This Row],[Date]]),D1165,"")</f>
        <v>204</v>
      </c>
    </row>
    <row r="1167" spans="1:7" ht="14.25" customHeight="1" x14ac:dyDescent="0.25">
      <c r="A1167" s="1" t="s">
        <v>13307</v>
      </c>
      <c r="B1167" s="1" t="s">
        <v>13308</v>
      </c>
      <c r="C1167" s="7">
        <v>45306.64770833333</v>
      </c>
      <c r="D1167" s="10">
        <v>176</v>
      </c>
      <c r="E1167" s="1" t="s">
        <v>371</v>
      </c>
      <c r="F1167">
        <f>IF(LEFT(Tableau1[[#This Row],[Eléments modifié]],$J$1)=$I$1,Tableau1[[#This Row],[Date]],9^9)</f>
        <v>387420489</v>
      </c>
      <c r="G1167" s="9" t="str">
        <f>IF(Tableau1[[#This Row],[Date]]=_xlfn.MINIFS(Tableau1[1er],Tableau1[N° BL],Tableau1[[#This Row],[N° BL]],Tableau1[1er],Tableau1[[#This Row],[Date]]),D1166,"")</f>
        <v/>
      </c>
    </row>
    <row r="1168" spans="1:7" ht="14.25" customHeight="1" x14ac:dyDescent="0.25">
      <c r="A1168" s="1" t="s">
        <v>13307</v>
      </c>
      <c r="B1168" s="1" t="s">
        <v>13308</v>
      </c>
      <c r="C1168" s="7">
        <v>45306.678171296298</v>
      </c>
      <c r="D1168" s="10">
        <v>209</v>
      </c>
      <c r="E1168" s="1" t="s">
        <v>7</v>
      </c>
      <c r="F1168">
        <f>IF(LEFT(Tableau1[[#This Row],[Eléments modifié]],$J$1)=$I$1,Tableau1[[#This Row],[Date]],9^9)</f>
        <v>45306.678171296298</v>
      </c>
      <c r="G1168" s="9">
        <f>IF(Tableau1[[#This Row],[Date]]=_xlfn.MINIFS(Tableau1[1er],Tableau1[N° BL],Tableau1[[#This Row],[N° BL]],Tableau1[1er],Tableau1[[#This Row],[Date]]),D1167,"")</f>
        <v>176</v>
      </c>
    </row>
    <row r="1169" spans="1:7" ht="14.25" customHeight="1" x14ac:dyDescent="0.25">
      <c r="A1169" s="1" t="s">
        <v>13287</v>
      </c>
      <c r="B1169" s="1" t="s">
        <v>13288</v>
      </c>
      <c r="C1169" s="7">
        <v>45306.651365740741</v>
      </c>
      <c r="D1169" s="10">
        <v>210</v>
      </c>
      <c r="E1169" s="1" t="s">
        <v>111</v>
      </c>
      <c r="F1169">
        <f>IF(LEFT(Tableau1[[#This Row],[Eléments modifié]],$J$1)=$I$1,Tableau1[[#This Row],[Date]],9^9)</f>
        <v>387420489</v>
      </c>
      <c r="G1169" s="9" t="str">
        <f>IF(Tableau1[[#This Row],[Date]]=_xlfn.MINIFS(Tableau1[1er],Tableau1[N° BL],Tableau1[[#This Row],[N° BL]],Tableau1[1er],Tableau1[[#This Row],[Date]]),D1168,"")</f>
        <v/>
      </c>
    </row>
    <row r="1170" spans="1:7" ht="14.25" customHeight="1" x14ac:dyDescent="0.25">
      <c r="A1170" s="1" t="s">
        <v>13287</v>
      </c>
      <c r="B1170" s="1" t="s">
        <v>13288</v>
      </c>
      <c r="C1170" s="7">
        <v>45307.38621527778</v>
      </c>
      <c r="D1170" s="10">
        <v>176</v>
      </c>
      <c r="E1170" s="1" t="s">
        <v>7</v>
      </c>
      <c r="F1170">
        <f>IF(LEFT(Tableau1[[#This Row],[Eléments modifié]],$J$1)=$I$1,Tableau1[[#This Row],[Date]],9^9)</f>
        <v>45307.38621527778</v>
      </c>
      <c r="G1170" s="9">
        <f>IF(Tableau1[[#This Row],[Date]]=_xlfn.MINIFS(Tableau1[1er],Tableau1[N° BL],Tableau1[[#This Row],[N° BL]],Tableau1[1er],Tableau1[[#This Row],[Date]]),D1169,"")</f>
        <v>210</v>
      </c>
    </row>
    <row r="1171" spans="1:7" ht="14.25" customHeight="1" x14ac:dyDescent="0.25">
      <c r="A1171" s="1" t="s">
        <v>13475</v>
      </c>
      <c r="B1171" s="1" t="s">
        <v>13476</v>
      </c>
      <c r="C1171" s="7">
        <v>45303.480474537035</v>
      </c>
      <c r="D1171" s="10">
        <v>210</v>
      </c>
      <c r="E1171" s="1" t="s">
        <v>4825</v>
      </c>
      <c r="F1171">
        <f>IF(LEFT(Tableau1[[#This Row],[Eléments modifié]],$J$1)=$I$1,Tableau1[[#This Row],[Date]],9^9)</f>
        <v>387420489</v>
      </c>
      <c r="G1171" s="9" t="str">
        <f>IF(Tableau1[[#This Row],[Date]]=_xlfn.MINIFS(Tableau1[1er],Tableau1[N° BL],Tableau1[[#This Row],[N° BL]],Tableau1[1er],Tableau1[[#This Row],[Date]]),D1170,"")</f>
        <v/>
      </c>
    </row>
    <row r="1172" spans="1:7" ht="14.25" customHeight="1" x14ac:dyDescent="0.25">
      <c r="A1172" s="1" t="s">
        <v>13475</v>
      </c>
      <c r="B1172" s="1" t="s">
        <v>13476</v>
      </c>
      <c r="C1172" s="7">
        <v>45303.482152777775</v>
      </c>
      <c r="D1172" s="10">
        <v>210</v>
      </c>
      <c r="E1172" s="1" t="s">
        <v>20</v>
      </c>
      <c r="F1172">
        <f>IF(LEFT(Tableau1[[#This Row],[Eléments modifié]],$J$1)=$I$1,Tableau1[[#This Row],[Date]],9^9)</f>
        <v>387420489</v>
      </c>
      <c r="G1172" s="9" t="str">
        <f>IF(Tableau1[[#This Row],[Date]]=_xlfn.MINIFS(Tableau1[1er],Tableau1[N° BL],Tableau1[[#This Row],[N° BL]],Tableau1[1er],Tableau1[[#This Row],[Date]]),D1171,"")</f>
        <v/>
      </c>
    </row>
    <row r="1173" spans="1:7" ht="14.25" customHeight="1" x14ac:dyDescent="0.25">
      <c r="A1173" s="1" t="s">
        <v>13475</v>
      </c>
      <c r="B1173" s="1" t="s">
        <v>13476</v>
      </c>
      <c r="C1173" s="7">
        <v>45303.482951388891</v>
      </c>
      <c r="D1173" s="10">
        <v>209</v>
      </c>
      <c r="E1173" s="1" t="s">
        <v>9934</v>
      </c>
      <c r="F1173">
        <f>IF(LEFT(Tableau1[[#This Row],[Eléments modifié]],$J$1)=$I$1,Tableau1[[#This Row],[Date]],9^9)</f>
        <v>387420489</v>
      </c>
      <c r="G1173" s="9" t="str">
        <f>IF(Tableau1[[#This Row],[Date]]=_xlfn.MINIFS(Tableau1[1er],Tableau1[N° BL],Tableau1[[#This Row],[N° BL]],Tableau1[1er],Tableau1[[#This Row],[Date]]),D1172,"")</f>
        <v/>
      </c>
    </row>
    <row r="1174" spans="1:7" ht="14.25" customHeight="1" x14ac:dyDescent="0.25">
      <c r="A1174" s="1" t="s">
        <v>13475</v>
      </c>
      <c r="B1174" s="1" t="s">
        <v>13476</v>
      </c>
      <c r="C1174" s="7">
        <v>45303.490717592591</v>
      </c>
      <c r="D1174" s="10">
        <v>210</v>
      </c>
      <c r="E1174" s="1" t="s">
        <v>7</v>
      </c>
      <c r="F1174">
        <f>IF(LEFT(Tableau1[[#This Row],[Eléments modifié]],$J$1)=$I$1,Tableau1[[#This Row],[Date]],9^9)</f>
        <v>45303.490717592591</v>
      </c>
      <c r="G1174" s="9">
        <f>IF(Tableau1[[#This Row],[Date]]=_xlfn.MINIFS(Tableau1[1er],Tableau1[N° BL],Tableau1[[#This Row],[N° BL]],Tableau1[1er],Tableau1[[#This Row],[Date]]),D1173,"")</f>
        <v>209</v>
      </c>
    </row>
    <row r="1175" spans="1:7" ht="14.25" customHeight="1" x14ac:dyDescent="0.25">
      <c r="A1175" s="1" t="s">
        <v>13489</v>
      </c>
      <c r="B1175" s="1" t="s">
        <v>13490</v>
      </c>
      <c r="C1175" s="7">
        <v>45303.446099537039</v>
      </c>
      <c r="D1175" s="10">
        <v>209</v>
      </c>
      <c r="E1175" s="1" t="s">
        <v>371</v>
      </c>
      <c r="F1175">
        <f>IF(LEFT(Tableau1[[#This Row],[Eléments modifié]],$J$1)=$I$1,Tableau1[[#This Row],[Date]],9^9)</f>
        <v>387420489</v>
      </c>
      <c r="G1175" s="9" t="str">
        <f>IF(Tableau1[[#This Row],[Date]]=_xlfn.MINIFS(Tableau1[1er],Tableau1[N° BL],Tableau1[[#This Row],[N° BL]],Tableau1[1er],Tableau1[[#This Row],[Date]]),D1174,"")</f>
        <v/>
      </c>
    </row>
    <row r="1176" spans="1:7" ht="14.25" customHeight="1" x14ac:dyDescent="0.25">
      <c r="A1176" s="1" t="s">
        <v>13489</v>
      </c>
      <c r="B1176" s="1" t="s">
        <v>13490</v>
      </c>
      <c r="C1176" s="7">
        <v>45303.449189814812</v>
      </c>
      <c r="D1176" s="10">
        <v>209</v>
      </c>
      <c r="E1176" s="1" t="s">
        <v>7</v>
      </c>
      <c r="F1176">
        <f>IF(LEFT(Tableau1[[#This Row],[Eléments modifié]],$J$1)=$I$1,Tableau1[[#This Row],[Date]],9^9)</f>
        <v>45303.449189814812</v>
      </c>
      <c r="G1176" s="9">
        <f>IF(Tableau1[[#This Row],[Date]]=_xlfn.MINIFS(Tableau1[1er],Tableau1[N° BL],Tableau1[[#This Row],[N° BL]],Tableau1[1er],Tableau1[[#This Row],[Date]]),D1175,"")</f>
        <v>209</v>
      </c>
    </row>
    <row r="1177" spans="1:7" ht="14.25" customHeight="1" x14ac:dyDescent="0.25">
      <c r="A1177" s="1" t="s">
        <v>13451</v>
      </c>
      <c r="B1177" s="1" t="s">
        <v>13452</v>
      </c>
      <c r="C1177" s="7">
        <v>45303.413819444446</v>
      </c>
      <c r="D1177" s="10">
        <v>189</v>
      </c>
      <c r="E1177" s="1" t="s">
        <v>9934</v>
      </c>
      <c r="F1177">
        <f>IF(LEFT(Tableau1[[#This Row],[Eléments modifié]],$J$1)=$I$1,Tableau1[[#This Row],[Date]],9^9)</f>
        <v>387420489</v>
      </c>
      <c r="G1177" s="9" t="str">
        <f>IF(Tableau1[[#This Row],[Date]]=_xlfn.MINIFS(Tableau1[1er],Tableau1[N° BL],Tableau1[[#This Row],[N° BL]],Tableau1[1er],Tableau1[[#This Row],[Date]]),D1176,"")</f>
        <v/>
      </c>
    </row>
    <row r="1178" spans="1:7" ht="14.25" customHeight="1" x14ac:dyDescent="0.25">
      <c r="A1178" s="1" t="s">
        <v>13451</v>
      </c>
      <c r="B1178" s="1" t="s">
        <v>13452</v>
      </c>
      <c r="C1178" s="7">
        <v>45303.423414351855</v>
      </c>
      <c r="D1178" s="10">
        <v>176</v>
      </c>
      <c r="E1178" s="1" t="s">
        <v>7</v>
      </c>
      <c r="F1178">
        <f>IF(LEFT(Tableau1[[#This Row],[Eléments modifié]],$J$1)=$I$1,Tableau1[[#This Row],[Date]],9^9)</f>
        <v>45303.423414351855</v>
      </c>
      <c r="G1178" s="9">
        <f>IF(Tableau1[[#This Row],[Date]]=_xlfn.MINIFS(Tableau1[1er],Tableau1[N° BL],Tableau1[[#This Row],[N° BL]],Tableau1[1er],Tableau1[[#This Row],[Date]]),D1177,"")</f>
        <v>189</v>
      </c>
    </row>
    <row r="1179" spans="1:7" ht="14.25" customHeight="1" x14ac:dyDescent="0.25">
      <c r="A1179" s="1" t="s">
        <v>13451</v>
      </c>
      <c r="B1179" s="1" t="s">
        <v>13452</v>
      </c>
      <c r="C1179" s="7">
        <v>45303.569745370369</v>
      </c>
      <c r="D1179" s="10">
        <v>210</v>
      </c>
      <c r="E1179" s="1" t="s">
        <v>9934</v>
      </c>
      <c r="F1179">
        <f>IF(LEFT(Tableau1[[#This Row],[Eléments modifié]],$J$1)=$I$1,Tableau1[[#This Row],[Date]],9^9)</f>
        <v>387420489</v>
      </c>
      <c r="G1179" s="9" t="str">
        <f>IF(Tableau1[[#This Row],[Date]]=_xlfn.MINIFS(Tableau1[1er],Tableau1[N° BL],Tableau1[[#This Row],[N° BL]],Tableau1[1er],Tableau1[[#This Row],[Date]]),D1178,"")</f>
        <v/>
      </c>
    </row>
    <row r="1180" spans="1:7" ht="14.25" customHeight="1" x14ac:dyDescent="0.25">
      <c r="A1180" s="1" t="s">
        <v>13451</v>
      </c>
      <c r="B1180" s="1" t="s">
        <v>13452</v>
      </c>
      <c r="C1180" s="7">
        <v>45303.574849537035</v>
      </c>
      <c r="D1180" s="10">
        <v>210</v>
      </c>
      <c r="E1180" s="1" t="s">
        <v>7</v>
      </c>
      <c r="F1180">
        <f>IF(LEFT(Tableau1[[#This Row],[Eléments modifié]],$J$1)=$I$1,Tableau1[[#This Row],[Date]],9^9)</f>
        <v>45303.574849537035</v>
      </c>
      <c r="G1180" s="9">
        <f>IF(Tableau1[[#This Row],[Date]]=_xlfn.MINIFS(Tableau1[1er],Tableau1[N° BL],Tableau1[[#This Row],[N° BL]],Tableau1[1er],Tableau1[[#This Row],[Date]]),D1179,"")</f>
        <v>210</v>
      </c>
    </row>
    <row r="1181" spans="1:7" ht="14.25" customHeight="1" x14ac:dyDescent="0.25">
      <c r="A1181" s="1" t="s">
        <v>13305</v>
      </c>
      <c r="B1181" s="1" t="s">
        <v>13306</v>
      </c>
      <c r="C1181" s="7">
        <v>45306.662199074075</v>
      </c>
      <c r="D1181" s="10">
        <v>210</v>
      </c>
      <c r="E1181" s="1" t="s">
        <v>9934</v>
      </c>
      <c r="F1181">
        <f>IF(LEFT(Tableau1[[#This Row],[Eléments modifié]],$J$1)=$I$1,Tableau1[[#This Row],[Date]],9^9)</f>
        <v>387420489</v>
      </c>
      <c r="G1181" s="9" t="str">
        <f>IF(Tableau1[[#This Row],[Date]]=_xlfn.MINIFS(Tableau1[1er],Tableau1[N° BL],Tableau1[[#This Row],[N° BL]],Tableau1[1er],Tableau1[[#This Row],[Date]]),D1180,"")</f>
        <v/>
      </c>
    </row>
    <row r="1182" spans="1:7" ht="14.25" customHeight="1" x14ac:dyDescent="0.25">
      <c r="A1182" s="1" t="s">
        <v>13305</v>
      </c>
      <c r="B1182" s="1" t="s">
        <v>13306</v>
      </c>
      <c r="C1182" s="7">
        <v>45306.662881944445</v>
      </c>
      <c r="D1182" s="10">
        <v>210</v>
      </c>
      <c r="E1182" s="1" t="s">
        <v>41</v>
      </c>
      <c r="F1182">
        <f>IF(LEFT(Tableau1[[#This Row],[Eléments modifié]],$J$1)=$I$1,Tableau1[[#This Row],[Date]],9^9)</f>
        <v>387420489</v>
      </c>
      <c r="G1182" s="9" t="str">
        <f>IF(Tableau1[[#This Row],[Date]]=_xlfn.MINIFS(Tableau1[1er],Tableau1[N° BL],Tableau1[[#This Row],[N° BL]],Tableau1[1er],Tableau1[[#This Row],[Date]]),D1181,"")</f>
        <v/>
      </c>
    </row>
    <row r="1183" spans="1:7" ht="14.25" customHeight="1" x14ac:dyDescent="0.25">
      <c r="A1183" s="1" t="s">
        <v>13305</v>
      </c>
      <c r="B1183" s="1" t="s">
        <v>13306</v>
      </c>
      <c r="C1183" s="7">
        <v>45306.667361111111</v>
      </c>
      <c r="D1183" s="10">
        <v>204</v>
      </c>
      <c r="E1183" s="1" t="s">
        <v>9934</v>
      </c>
      <c r="F1183">
        <f>IF(LEFT(Tableau1[[#This Row],[Eléments modifié]],$J$1)=$I$1,Tableau1[[#This Row],[Date]],9^9)</f>
        <v>387420489</v>
      </c>
      <c r="G1183" s="9" t="str">
        <f>IF(Tableau1[[#This Row],[Date]]=_xlfn.MINIFS(Tableau1[1er],Tableau1[N° BL],Tableau1[[#This Row],[N° BL]],Tableau1[1er],Tableau1[[#This Row],[Date]]),D1182,"")</f>
        <v/>
      </c>
    </row>
    <row r="1184" spans="1:7" ht="14.25" customHeight="1" x14ac:dyDescent="0.25">
      <c r="A1184" s="1" t="s">
        <v>13305</v>
      </c>
      <c r="B1184" s="1" t="s">
        <v>13306</v>
      </c>
      <c r="C1184" s="7">
        <v>45306.692256944443</v>
      </c>
      <c r="D1184" s="10">
        <v>210</v>
      </c>
      <c r="E1184" s="1" t="s">
        <v>7</v>
      </c>
      <c r="F1184">
        <f>IF(LEFT(Tableau1[[#This Row],[Eléments modifié]],$J$1)=$I$1,Tableau1[[#This Row],[Date]],9^9)</f>
        <v>45306.692256944443</v>
      </c>
      <c r="G1184" s="9">
        <f>IF(Tableau1[[#This Row],[Date]]=_xlfn.MINIFS(Tableau1[1er],Tableau1[N° BL],Tableau1[[#This Row],[N° BL]],Tableau1[1er],Tableau1[[#This Row],[Date]]),D1183,"")</f>
        <v>204</v>
      </c>
    </row>
    <row r="1185" spans="1:7" ht="14.25" customHeight="1" x14ac:dyDescent="0.25">
      <c r="A1185" s="1" t="s">
        <v>13461</v>
      </c>
      <c r="B1185" s="1" t="s">
        <v>13462</v>
      </c>
      <c r="C1185" s="7">
        <v>45303.495520833334</v>
      </c>
      <c r="D1185" s="10">
        <v>189</v>
      </c>
      <c r="E1185" s="1" t="s">
        <v>14</v>
      </c>
      <c r="F1185">
        <f>IF(LEFT(Tableau1[[#This Row],[Eléments modifié]],$J$1)=$I$1,Tableau1[[#This Row],[Date]],9^9)</f>
        <v>387420489</v>
      </c>
      <c r="G1185" s="9" t="str">
        <f>IF(Tableau1[[#This Row],[Date]]=_xlfn.MINIFS(Tableau1[1er],Tableau1[N° BL],Tableau1[[#This Row],[N° BL]],Tableau1[1er],Tableau1[[#This Row],[Date]]),D1184,"")</f>
        <v/>
      </c>
    </row>
    <row r="1186" spans="1:7" ht="14.25" customHeight="1" x14ac:dyDescent="0.25">
      <c r="A1186" s="1" t="s">
        <v>13461</v>
      </c>
      <c r="B1186" s="1" t="s">
        <v>13462</v>
      </c>
      <c r="C1186" s="7">
        <v>45303.496874999997</v>
      </c>
      <c r="D1186" s="10">
        <v>204</v>
      </c>
      <c r="E1186" s="1" t="s">
        <v>20</v>
      </c>
      <c r="F1186">
        <f>IF(LEFT(Tableau1[[#This Row],[Eléments modifié]],$J$1)=$I$1,Tableau1[[#This Row],[Date]],9^9)</f>
        <v>387420489</v>
      </c>
      <c r="G1186" s="9" t="str">
        <f>IF(Tableau1[[#This Row],[Date]]=_xlfn.MINIFS(Tableau1[1er],Tableau1[N° BL],Tableau1[[#This Row],[N° BL]],Tableau1[1er],Tableau1[[#This Row],[Date]]),D1185,"")</f>
        <v/>
      </c>
    </row>
    <row r="1187" spans="1:7" ht="14.25" customHeight="1" x14ac:dyDescent="0.25">
      <c r="A1187" s="1" t="s">
        <v>13461</v>
      </c>
      <c r="B1187" s="1" t="s">
        <v>13462</v>
      </c>
      <c r="C1187" s="7">
        <v>45303.509826388887</v>
      </c>
      <c r="D1187" s="10">
        <v>204</v>
      </c>
      <c r="E1187" s="1" t="s">
        <v>4825</v>
      </c>
      <c r="F1187">
        <f>IF(LEFT(Tableau1[[#This Row],[Eléments modifié]],$J$1)=$I$1,Tableau1[[#This Row],[Date]],9^9)</f>
        <v>387420489</v>
      </c>
      <c r="G1187" s="9" t="str">
        <f>IF(Tableau1[[#This Row],[Date]]=_xlfn.MINIFS(Tableau1[1er],Tableau1[N° BL],Tableau1[[#This Row],[N° BL]],Tableau1[1er],Tableau1[[#This Row],[Date]]),D1186,"")</f>
        <v/>
      </c>
    </row>
    <row r="1188" spans="1:7" ht="14.25" customHeight="1" x14ac:dyDescent="0.25">
      <c r="A1188" s="1" t="s">
        <v>13461</v>
      </c>
      <c r="B1188" s="1" t="s">
        <v>13462</v>
      </c>
      <c r="C1188" s="7">
        <v>45303.510324074072</v>
      </c>
      <c r="D1188" s="10">
        <v>209</v>
      </c>
      <c r="E1188" s="1" t="s">
        <v>20</v>
      </c>
      <c r="F1188">
        <f>IF(LEFT(Tableau1[[#This Row],[Eléments modifié]],$J$1)=$I$1,Tableau1[[#This Row],[Date]],9^9)</f>
        <v>387420489</v>
      </c>
      <c r="G1188" s="9" t="str">
        <f>IF(Tableau1[[#This Row],[Date]]=_xlfn.MINIFS(Tableau1[1er],Tableau1[N° BL],Tableau1[[#This Row],[N° BL]],Tableau1[1er],Tableau1[[#This Row],[Date]]),D1187,"")</f>
        <v/>
      </c>
    </row>
    <row r="1189" spans="1:7" ht="14.25" customHeight="1" x14ac:dyDescent="0.25">
      <c r="A1189" s="1" t="s">
        <v>13461</v>
      </c>
      <c r="B1189" s="1" t="s">
        <v>13462</v>
      </c>
      <c r="C1189" s="7">
        <v>45303.529131944444</v>
      </c>
      <c r="D1189" s="10">
        <v>209</v>
      </c>
      <c r="E1189" s="1" t="s">
        <v>371</v>
      </c>
      <c r="F1189">
        <f>IF(LEFT(Tableau1[[#This Row],[Eléments modifié]],$J$1)=$I$1,Tableau1[[#This Row],[Date]],9^9)</f>
        <v>387420489</v>
      </c>
      <c r="G1189" s="9" t="str">
        <f>IF(Tableau1[[#This Row],[Date]]=_xlfn.MINIFS(Tableau1[1er],Tableau1[N° BL],Tableau1[[#This Row],[N° BL]],Tableau1[1er],Tableau1[[#This Row],[Date]]),D1188,"")</f>
        <v/>
      </c>
    </row>
    <row r="1190" spans="1:7" ht="14.25" customHeight="1" x14ac:dyDescent="0.25">
      <c r="A1190" s="1" t="s">
        <v>13461</v>
      </c>
      <c r="B1190" s="1" t="s">
        <v>13462</v>
      </c>
      <c r="C1190" s="7">
        <v>45303.529340277775</v>
      </c>
      <c r="D1190" s="10">
        <v>189</v>
      </c>
      <c r="E1190" s="1" t="s">
        <v>20</v>
      </c>
      <c r="F1190">
        <f>IF(LEFT(Tableau1[[#This Row],[Eléments modifié]],$J$1)=$I$1,Tableau1[[#This Row],[Date]],9^9)</f>
        <v>387420489</v>
      </c>
      <c r="G1190" s="9" t="str">
        <f>IF(Tableau1[[#This Row],[Date]]=_xlfn.MINIFS(Tableau1[1er],Tableau1[N° BL],Tableau1[[#This Row],[N° BL]],Tableau1[1er],Tableau1[[#This Row],[Date]]),D1189,"")</f>
        <v/>
      </c>
    </row>
    <row r="1191" spans="1:7" ht="14.25" customHeight="1" x14ac:dyDescent="0.25">
      <c r="A1191" s="1" t="s">
        <v>13461</v>
      </c>
      <c r="B1191" s="1" t="s">
        <v>13462</v>
      </c>
      <c r="C1191" s="7">
        <v>45303.529756944445</v>
      </c>
      <c r="D1191" s="10">
        <v>204</v>
      </c>
      <c r="E1191" s="1" t="s">
        <v>14</v>
      </c>
      <c r="F1191">
        <f>IF(LEFT(Tableau1[[#This Row],[Eléments modifié]],$J$1)=$I$1,Tableau1[[#This Row],[Date]],9^9)</f>
        <v>387420489</v>
      </c>
      <c r="G1191" s="9" t="str">
        <f>IF(Tableau1[[#This Row],[Date]]=_xlfn.MINIFS(Tableau1[1er],Tableau1[N° BL],Tableau1[[#This Row],[N° BL]],Tableau1[1er],Tableau1[[#This Row],[Date]]),D1190,"")</f>
        <v/>
      </c>
    </row>
    <row r="1192" spans="1:7" ht="14.25" customHeight="1" x14ac:dyDescent="0.25">
      <c r="A1192" s="1" t="s">
        <v>13461</v>
      </c>
      <c r="B1192" s="1" t="s">
        <v>13462</v>
      </c>
      <c r="C1192" s="7">
        <v>45303.561921296299</v>
      </c>
      <c r="D1192" s="10">
        <v>189</v>
      </c>
      <c r="E1192" s="1" t="s">
        <v>7</v>
      </c>
      <c r="F1192">
        <f>IF(LEFT(Tableau1[[#This Row],[Eléments modifié]],$J$1)=$I$1,Tableau1[[#This Row],[Date]],9^9)</f>
        <v>45303.561921296299</v>
      </c>
      <c r="G1192" s="9">
        <f>IF(Tableau1[[#This Row],[Date]]=_xlfn.MINIFS(Tableau1[1er],Tableau1[N° BL],Tableau1[[#This Row],[N° BL]],Tableau1[1er],Tableau1[[#This Row],[Date]]),D1191,"")</f>
        <v>204</v>
      </c>
    </row>
    <row r="1193" spans="1:7" ht="14.25" customHeight="1" x14ac:dyDescent="0.25">
      <c r="A1193" s="1" t="s">
        <v>13301</v>
      </c>
      <c r="B1193" s="1" t="s">
        <v>13302</v>
      </c>
      <c r="C1193" s="7">
        <v>45303.549375000002</v>
      </c>
      <c r="D1193" s="10">
        <v>176</v>
      </c>
      <c r="E1193" s="1" t="s">
        <v>371</v>
      </c>
      <c r="F1193">
        <f>IF(LEFT(Tableau1[[#This Row],[Eléments modifié]],$J$1)=$I$1,Tableau1[[#This Row],[Date]],9^9)</f>
        <v>387420489</v>
      </c>
      <c r="G1193" s="9" t="str">
        <f>IF(Tableau1[[#This Row],[Date]]=_xlfn.MINIFS(Tableau1[1er],Tableau1[N° BL],Tableau1[[#This Row],[N° BL]],Tableau1[1er],Tableau1[[#This Row],[Date]]),D1192,"")</f>
        <v/>
      </c>
    </row>
    <row r="1194" spans="1:7" ht="14.25" customHeight="1" x14ac:dyDescent="0.25">
      <c r="A1194" s="1" t="s">
        <v>13301</v>
      </c>
      <c r="B1194" s="1" t="s">
        <v>13302</v>
      </c>
      <c r="C1194" s="7">
        <v>45303.624108796299</v>
      </c>
      <c r="D1194" s="10">
        <v>209</v>
      </c>
      <c r="E1194" s="1" t="s">
        <v>7</v>
      </c>
      <c r="F1194">
        <f>IF(LEFT(Tableau1[[#This Row],[Eléments modifié]],$J$1)=$I$1,Tableau1[[#This Row],[Date]],9^9)</f>
        <v>45303.624108796299</v>
      </c>
      <c r="G1194" s="9">
        <f>IF(Tableau1[[#This Row],[Date]]=_xlfn.MINIFS(Tableau1[1er],Tableau1[N° BL],Tableau1[[#This Row],[N° BL]],Tableau1[1er],Tableau1[[#This Row],[Date]]),D1193,"")</f>
        <v>176</v>
      </c>
    </row>
    <row r="1195" spans="1:7" ht="14.25" customHeight="1" x14ac:dyDescent="0.25">
      <c r="A1195" s="1" t="s">
        <v>13301</v>
      </c>
      <c r="B1195" s="1" t="s">
        <v>13302</v>
      </c>
      <c r="C1195" s="7">
        <v>45303.624490740738</v>
      </c>
      <c r="D1195" s="10">
        <v>209</v>
      </c>
      <c r="E1195" s="1" t="s">
        <v>7</v>
      </c>
      <c r="F1195">
        <f>IF(LEFT(Tableau1[[#This Row],[Eléments modifié]],$J$1)=$I$1,Tableau1[[#This Row],[Date]],9^9)</f>
        <v>45303.624490740738</v>
      </c>
      <c r="G1195" s="9">
        <f>IF(Tableau1[[#This Row],[Date]]=_xlfn.MINIFS(Tableau1[1er],Tableau1[N° BL],Tableau1[[#This Row],[N° BL]],Tableau1[1er],Tableau1[[#This Row],[Date]]),D1194,"")</f>
        <v>209</v>
      </c>
    </row>
    <row r="1196" spans="1:7" ht="14.25" customHeight="1" x14ac:dyDescent="0.25">
      <c r="A1196" s="1" t="s">
        <v>13301</v>
      </c>
      <c r="B1196" s="1" t="s">
        <v>13302</v>
      </c>
      <c r="C1196" s="7">
        <v>45306.693935185183</v>
      </c>
      <c r="D1196" s="10">
        <v>209</v>
      </c>
      <c r="E1196" s="1" t="s">
        <v>32</v>
      </c>
      <c r="F1196">
        <f>IF(LEFT(Tableau1[[#This Row],[Eléments modifié]],$J$1)=$I$1,Tableau1[[#This Row],[Date]],9^9)</f>
        <v>387420489</v>
      </c>
      <c r="G1196" s="9" t="str">
        <f>IF(Tableau1[[#This Row],[Date]]=_xlfn.MINIFS(Tableau1[1er],Tableau1[N° BL],Tableau1[[#This Row],[N° BL]],Tableau1[1er],Tableau1[[#This Row],[Date]]),D1195,"")</f>
        <v/>
      </c>
    </row>
    <row r="1197" spans="1:7" ht="14.25" customHeight="1" x14ac:dyDescent="0.25">
      <c r="A1197" s="1" t="s">
        <v>13301</v>
      </c>
      <c r="B1197" s="1" t="s">
        <v>13302</v>
      </c>
      <c r="C1197" s="7">
        <v>45306.704432870371</v>
      </c>
      <c r="D1197" s="10">
        <v>212</v>
      </c>
      <c r="E1197" s="1" t="s">
        <v>7</v>
      </c>
      <c r="F1197">
        <f>IF(LEFT(Tableau1[[#This Row],[Eléments modifié]],$J$1)=$I$1,Tableau1[[#This Row],[Date]],9^9)</f>
        <v>45306.704432870371</v>
      </c>
      <c r="G1197" s="9">
        <f>IF(Tableau1[[#This Row],[Date]]=_xlfn.MINIFS(Tableau1[1er],Tableau1[N° BL],Tableau1[[#This Row],[N° BL]],Tableau1[1er],Tableau1[[#This Row],[Date]]),D1196,"")</f>
        <v>209</v>
      </c>
    </row>
    <row r="1198" spans="1:7" ht="14.25" customHeight="1" x14ac:dyDescent="0.25">
      <c r="A1198" s="1" t="s">
        <v>13473</v>
      </c>
      <c r="B1198" s="1" t="s">
        <v>13474</v>
      </c>
      <c r="C1198" s="7">
        <v>45303.489155092589</v>
      </c>
      <c r="D1198" s="10">
        <v>210</v>
      </c>
      <c r="E1198" s="1" t="s">
        <v>14</v>
      </c>
      <c r="F1198">
        <f>IF(LEFT(Tableau1[[#This Row],[Eléments modifié]],$J$1)=$I$1,Tableau1[[#This Row],[Date]],9^9)</f>
        <v>387420489</v>
      </c>
      <c r="G1198" s="9" t="str">
        <f>IF(Tableau1[[#This Row],[Date]]=_xlfn.MINIFS(Tableau1[1er],Tableau1[N° BL],Tableau1[[#This Row],[N° BL]],Tableau1[1er],Tableau1[[#This Row],[Date]]),D1197,"")</f>
        <v/>
      </c>
    </row>
    <row r="1199" spans="1:7" ht="14.25" customHeight="1" x14ac:dyDescent="0.25">
      <c r="A1199" s="1" t="s">
        <v>13473</v>
      </c>
      <c r="B1199" s="1" t="s">
        <v>13474</v>
      </c>
      <c r="C1199" s="7">
        <v>45303.495509259257</v>
      </c>
      <c r="D1199" s="10">
        <v>189</v>
      </c>
      <c r="E1199" s="1" t="s">
        <v>7</v>
      </c>
      <c r="F1199">
        <f>IF(LEFT(Tableau1[[#This Row],[Eléments modifié]],$J$1)=$I$1,Tableau1[[#This Row],[Date]],9^9)</f>
        <v>45303.495509259257</v>
      </c>
      <c r="G1199" s="9">
        <f>IF(Tableau1[[#This Row],[Date]]=_xlfn.MINIFS(Tableau1[1er],Tableau1[N° BL],Tableau1[[#This Row],[N° BL]],Tableau1[1er],Tableau1[[#This Row],[Date]]),D1198,"")</f>
        <v>210</v>
      </c>
    </row>
    <row r="1200" spans="1:7" ht="14.25" customHeight="1" x14ac:dyDescent="0.25">
      <c r="A1200" s="1" t="s">
        <v>13459</v>
      </c>
      <c r="B1200" s="1" t="s">
        <v>13460</v>
      </c>
      <c r="C1200" s="7">
        <v>45303.551238425927</v>
      </c>
      <c r="D1200" s="10">
        <v>204</v>
      </c>
      <c r="E1200" s="1" t="s">
        <v>111</v>
      </c>
      <c r="F1200">
        <f>IF(LEFT(Tableau1[[#This Row],[Eléments modifié]],$J$1)=$I$1,Tableau1[[#This Row],[Date]],9^9)</f>
        <v>387420489</v>
      </c>
      <c r="G1200" s="9" t="str">
        <f>IF(Tableau1[[#This Row],[Date]]=_xlfn.MINIFS(Tableau1[1er],Tableau1[N° BL],Tableau1[[#This Row],[N° BL]],Tableau1[1er],Tableau1[[#This Row],[Date]]),D1199,"")</f>
        <v/>
      </c>
    </row>
    <row r="1201" spans="1:7" ht="14.25" customHeight="1" x14ac:dyDescent="0.25">
      <c r="A1201" s="1" t="s">
        <v>13459</v>
      </c>
      <c r="B1201" s="1" t="s">
        <v>13460</v>
      </c>
      <c r="C1201" s="7">
        <v>45303.563888888886</v>
      </c>
      <c r="D1201" s="10">
        <v>176</v>
      </c>
      <c r="E1201" s="1" t="s">
        <v>7</v>
      </c>
      <c r="F1201">
        <f>IF(LEFT(Tableau1[[#This Row],[Eléments modifié]],$J$1)=$I$1,Tableau1[[#This Row],[Date]],9^9)</f>
        <v>45303.563888888886</v>
      </c>
      <c r="G1201" s="9">
        <f>IF(Tableau1[[#This Row],[Date]]=_xlfn.MINIFS(Tableau1[1er],Tableau1[N° BL],Tableau1[[#This Row],[N° BL]],Tableau1[1er],Tableau1[[#This Row],[Date]]),D1200,"")</f>
        <v>204</v>
      </c>
    </row>
    <row r="1202" spans="1:7" ht="14.25" customHeight="1" x14ac:dyDescent="0.25">
      <c r="A1202" s="1" t="s">
        <v>13213</v>
      </c>
      <c r="B1202" s="1" t="s">
        <v>13214</v>
      </c>
      <c r="C1202" s="7">
        <v>45306.669918981483</v>
      </c>
      <c r="D1202" s="10">
        <v>212</v>
      </c>
      <c r="E1202" s="1" t="s">
        <v>4825</v>
      </c>
      <c r="F1202">
        <f>IF(LEFT(Tableau1[[#This Row],[Eléments modifié]],$J$1)=$I$1,Tableau1[[#This Row],[Date]],9^9)</f>
        <v>387420489</v>
      </c>
      <c r="G1202" s="9" t="str">
        <f>IF(Tableau1[[#This Row],[Date]]=_xlfn.MINIFS(Tableau1[1er],Tableau1[N° BL],Tableau1[[#This Row],[N° BL]],Tableau1[1er],Tableau1[[#This Row],[Date]]),D1201,"")</f>
        <v/>
      </c>
    </row>
    <row r="1203" spans="1:7" ht="14.25" customHeight="1" x14ac:dyDescent="0.25">
      <c r="A1203" s="1" t="s">
        <v>13213</v>
      </c>
      <c r="B1203" s="1" t="s">
        <v>13214</v>
      </c>
      <c r="C1203" s="7">
        <v>45306.709780092591</v>
      </c>
      <c r="D1203" s="10">
        <v>210</v>
      </c>
      <c r="E1203" s="1" t="s">
        <v>41</v>
      </c>
      <c r="F1203">
        <f>IF(LEFT(Tableau1[[#This Row],[Eléments modifié]],$J$1)=$I$1,Tableau1[[#This Row],[Date]],9^9)</f>
        <v>387420489</v>
      </c>
      <c r="G1203" s="9" t="str">
        <f>IF(Tableau1[[#This Row],[Date]]=_xlfn.MINIFS(Tableau1[1er],Tableau1[N° BL],Tableau1[[#This Row],[N° BL]],Tableau1[1er],Tableau1[[#This Row],[Date]]),D1202,"")</f>
        <v/>
      </c>
    </row>
    <row r="1204" spans="1:7" ht="14.25" customHeight="1" x14ac:dyDescent="0.25">
      <c r="A1204" s="1" t="s">
        <v>13213</v>
      </c>
      <c r="B1204" s="1" t="s">
        <v>13214</v>
      </c>
      <c r="C1204" s="7">
        <v>45307.417430555557</v>
      </c>
      <c r="D1204" s="10">
        <v>212</v>
      </c>
      <c r="E1204" s="1" t="s">
        <v>4825</v>
      </c>
      <c r="F1204">
        <f>IF(LEFT(Tableau1[[#This Row],[Eléments modifié]],$J$1)=$I$1,Tableau1[[#This Row],[Date]],9^9)</f>
        <v>387420489</v>
      </c>
      <c r="G1204" s="9" t="str">
        <f>IF(Tableau1[[#This Row],[Date]]=_xlfn.MINIFS(Tableau1[1er],Tableau1[N° BL],Tableau1[[#This Row],[N° BL]],Tableau1[1er],Tableau1[[#This Row],[Date]]),D1203,"")</f>
        <v/>
      </c>
    </row>
    <row r="1205" spans="1:7" ht="14.25" customHeight="1" x14ac:dyDescent="0.25">
      <c r="A1205" s="1" t="s">
        <v>13213</v>
      </c>
      <c r="B1205" s="1" t="s">
        <v>13214</v>
      </c>
      <c r="C1205" s="7">
        <v>45307.468738425923</v>
      </c>
      <c r="D1205" s="10">
        <v>204</v>
      </c>
      <c r="E1205" s="1" t="s">
        <v>7</v>
      </c>
      <c r="F1205">
        <f>IF(LEFT(Tableau1[[#This Row],[Eléments modifié]],$J$1)=$I$1,Tableau1[[#This Row],[Date]],9^9)</f>
        <v>45307.468738425923</v>
      </c>
      <c r="G1205" s="9">
        <f>IF(Tableau1[[#This Row],[Date]]=_xlfn.MINIFS(Tableau1[1er],Tableau1[N° BL],Tableau1[[#This Row],[N° BL]],Tableau1[1er],Tableau1[[#This Row],[Date]]),D1204,"")</f>
        <v>212</v>
      </c>
    </row>
    <row r="1206" spans="1:7" ht="14.25" customHeight="1" x14ac:dyDescent="0.25">
      <c r="A1206" s="1" t="s">
        <v>13213</v>
      </c>
      <c r="B1206" s="1" t="s">
        <v>13214</v>
      </c>
      <c r="C1206" s="7">
        <v>45308.539687500001</v>
      </c>
      <c r="D1206" s="10">
        <v>209</v>
      </c>
      <c r="E1206" s="1" t="s">
        <v>7</v>
      </c>
      <c r="F1206">
        <f>IF(LEFT(Tableau1[[#This Row],[Eléments modifié]],$J$1)=$I$1,Tableau1[[#This Row],[Date]],9^9)</f>
        <v>45308.539687500001</v>
      </c>
      <c r="G1206" s="9">
        <f>IF(Tableau1[[#This Row],[Date]]=_xlfn.MINIFS(Tableau1[1er],Tableau1[N° BL],Tableau1[[#This Row],[N° BL]],Tableau1[1er],Tableau1[[#This Row],[Date]]),D1205,"")</f>
        <v>204</v>
      </c>
    </row>
    <row r="1207" spans="1:7" ht="14.25" customHeight="1" x14ac:dyDescent="0.25">
      <c r="A1207" s="1" t="s">
        <v>13191</v>
      </c>
      <c r="B1207" s="1" t="s">
        <v>13192</v>
      </c>
      <c r="C1207" s="7">
        <v>45303.620995370373</v>
      </c>
      <c r="D1207" s="10">
        <v>188</v>
      </c>
      <c r="E1207" s="1" t="s">
        <v>111</v>
      </c>
      <c r="F1207">
        <f>IF(LEFT(Tableau1[[#This Row],[Eléments modifié]],$J$1)=$I$1,Tableau1[[#This Row],[Date]],9^9)</f>
        <v>387420489</v>
      </c>
      <c r="G1207" s="9" t="str">
        <f>IF(Tableau1[[#This Row],[Date]]=_xlfn.MINIFS(Tableau1[1er],Tableau1[N° BL],Tableau1[[#This Row],[N° BL]],Tableau1[1er],Tableau1[[#This Row],[Date]]),D1206,"")</f>
        <v/>
      </c>
    </row>
    <row r="1208" spans="1:7" ht="14.25" customHeight="1" x14ac:dyDescent="0.25">
      <c r="A1208" s="1" t="s">
        <v>13191</v>
      </c>
      <c r="B1208" s="1" t="s">
        <v>13192</v>
      </c>
      <c r="C1208" s="7">
        <v>45303.638182870367</v>
      </c>
      <c r="D1208" s="10">
        <v>176</v>
      </c>
      <c r="E1208" s="1" t="s">
        <v>7</v>
      </c>
      <c r="F1208">
        <f>IF(LEFT(Tableau1[[#This Row],[Eléments modifié]],$J$1)=$I$1,Tableau1[[#This Row],[Date]],9^9)</f>
        <v>45303.638182870367</v>
      </c>
      <c r="G1208" s="9">
        <f>IF(Tableau1[[#This Row],[Date]]=_xlfn.MINIFS(Tableau1[1er],Tableau1[N° BL],Tableau1[[#This Row],[N° BL]],Tableau1[1er],Tableau1[[#This Row],[Date]]),D1207,"")</f>
        <v>188</v>
      </c>
    </row>
    <row r="1209" spans="1:7" ht="14.25" customHeight="1" x14ac:dyDescent="0.25">
      <c r="A1209" s="1" t="s">
        <v>13191</v>
      </c>
      <c r="B1209" s="1" t="s">
        <v>13192</v>
      </c>
      <c r="C1209" s="7">
        <v>45308.617511574077</v>
      </c>
      <c r="D1209" s="10">
        <v>188</v>
      </c>
      <c r="E1209" s="1" t="s">
        <v>7</v>
      </c>
      <c r="F1209">
        <f>IF(LEFT(Tableau1[[#This Row],[Eléments modifié]],$J$1)=$I$1,Tableau1[[#This Row],[Date]],9^9)</f>
        <v>45308.617511574077</v>
      </c>
      <c r="G1209" s="9">
        <f>IF(Tableau1[[#This Row],[Date]]=_xlfn.MINIFS(Tableau1[1er],Tableau1[N° BL],Tableau1[[#This Row],[N° BL]],Tableau1[1er],Tableau1[[#This Row],[Date]]),D1208,"")</f>
        <v>176</v>
      </c>
    </row>
    <row r="1210" spans="1:7" ht="14.25" customHeight="1" x14ac:dyDescent="0.25">
      <c r="A1210" s="1" t="s">
        <v>13201</v>
      </c>
      <c r="B1210" s="1" t="s">
        <v>13202</v>
      </c>
      <c r="C1210" s="7">
        <v>45307.639918981484</v>
      </c>
      <c r="D1210" s="10">
        <v>176</v>
      </c>
      <c r="E1210" s="1" t="s">
        <v>4825</v>
      </c>
      <c r="F1210">
        <f>IF(LEFT(Tableau1[[#This Row],[Eléments modifié]],$J$1)=$I$1,Tableau1[[#This Row],[Date]],9^9)</f>
        <v>387420489</v>
      </c>
      <c r="G1210" s="9" t="str">
        <f>IF(Tableau1[[#This Row],[Date]]=_xlfn.MINIFS(Tableau1[1er],Tableau1[N° BL],Tableau1[[#This Row],[N° BL]],Tableau1[1er],Tableau1[[#This Row],[Date]]),D1209,"")</f>
        <v/>
      </c>
    </row>
    <row r="1211" spans="1:7" ht="14.25" customHeight="1" x14ac:dyDescent="0.25">
      <c r="A1211" s="1" t="s">
        <v>13201</v>
      </c>
      <c r="B1211" s="1" t="s">
        <v>13202</v>
      </c>
      <c r="C1211" s="7">
        <v>45307.657893518517</v>
      </c>
      <c r="D1211" s="10">
        <v>204</v>
      </c>
      <c r="E1211" s="1" t="s">
        <v>7</v>
      </c>
      <c r="F1211">
        <f>IF(LEFT(Tableau1[[#This Row],[Eléments modifié]],$J$1)=$I$1,Tableau1[[#This Row],[Date]],9^9)</f>
        <v>45307.657893518517</v>
      </c>
      <c r="G1211" s="9">
        <f>IF(Tableau1[[#This Row],[Date]]=_xlfn.MINIFS(Tableau1[1er],Tableau1[N° BL],Tableau1[[#This Row],[N° BL]],Tableau1[1er],Tableau1[[#This Row],[Date]]),D1210,"")</f>
        <v>176</v>
      </c>
    </row>
    <row r="1212" spans="1:7" ht="14.25" customHeight="1" x14ac:dyDescent="0.25">
      <c r="A1212" s="1" t="s">
        <v>13201</v>
      </c>
      <c r="B1212" s="1" t="s">
        <v>13202</v>
      </c>
      <c r="C1212" s="7">
        <v>45308.599363425928</v>
      </c>
      <c r="D1212" s="10">
        <v>176</v>
      </c>
      <c r="E1212" s="1" t="s">
        <v>7</v>
      </c>
      <c r="F1212">
        <f>IF(LEFT(Tableau1[[#This Row],[Eléments modifié]],$J$1)=$I$1,Tableau1[[#This Row],[Date]],9^9)</f>
        <v>45308.599363425928</v>
      </c>
      <c r="G1212" s="9">
        <f>IF(Tableau1[[#This Row],[Date]]=_xlfn.MINIFS(Tableau1[1er],Tableau1[N° BL],Tableau1[[#This Row],[N° BL]],Tableau1[1er],Tableau1[[#This Row],[Date]]),D1211,"")</f>
        <v>204</v>
      </c>
    </row>
    <row r="1213" spans="1:7" ht="14.25" customHeight="1" x14ac:dyDescent="0.25">
      <c r="A1213" s="1" t="s">
        <v>13271</v>
      </c>
      <c r="B1213" s="1" t="s">
        <v>13272</v>
      </c>
      <c r="C1213" s="7">
        <v>45307.446597222224</v>
      </c>
      <c r="D1213" s="10">
        <v>209</v>
      </c>
      <c r="E1213" s="1" t="s">
        <v>9934</v>
      </c>
      <c r="F1213">
        <f>IF(LEFT(Tableau1[[#This Row],[Eléments modifié]],$J$1)=$I$1,Tableau1[[#This Row],[Date]],9^9)</f>
        <v>387420489</v>
      </c>
      <c r="G1213" s="9" t="str">
        <f>IF(Tableau1[[#This Row],[Date]]=_xlfn.MINIFS(Tableau1[1er],Tableau1[N° BL],Tableau1[[#This Row],[N° BL]],Tableau1[1er],Tableau1[[#This Row],[Date]]),D1212,"")</f>
        <v/>
      </c>
    </row>
    <row r="1214" spans="1:7" ht="14.25" customHeight="1" x14ac:dyDescent="0.25">
      <c r="A1214" s="1" t="s">
        <v>13271</v>
      </c>
      <c r="B1214" s="1" t="s">
        <v>13272</v>
      </c>
      <c r="C1214" s="7">
        <v>45307.471921296295</v>
      </c>
      <c r="D1214" s="10">
        <v>210</v>
      </c>
      <c r="E1214" s="1" t="s">
        <v>7</v>
      </c>
      <c r="F1214">
        <f>IF(LEFT(Tableau1[[#This Row],[Eléments modifié]],$J$1)=$I$1,Tableau1[[#This Row],[Date]],9^9)</f>
        <v>45307.471921296295</v>
      </c>
      <c r="G1214" s="9">
        <f>IF(Tableau1[[#This Row],[Date]]=_xlfn.MINIFS(Tableau1[1er],Tableau1[N° BL],Tableau1[[#This Row],[N° BL]],Tableau1[1er],Tableau1[[#This Row],[Date]]),D1213,"")</f>
        <v>209</v>
      </c>
    </row>
    <row r="1215" spans="1:7" ht="14.25" customHeight="1" x14ac:dyDescent="0.25">
      <c r="A1215" s="1" t="s">
        <v>13477</v>
      </c>
      <c r="B1215" s="1" t="s">
        <v>13478</v>
      </c>
      <c r="C1215" s="7">
        <v>45303.414710648147</v>
      </c>
      <c r="D1215" s="10">
        <v>210</v>
      </c>
      <c r="E1215" s="1" t="s">
        <v>14</v>
      </c>
      <c r="F1215">
        <f>IF(LEFT(Tableau1[[#This Row],[Eléments modifié]],$J$1)=$I$1,Tableau1[[#This Row],[Date]],9^9)</f>
        <v>387420489</v>
      </c>
      <c r="G1215" s="9" t="str">
        <f>IF(Tableau1[[#This Row],[Date]]=_xlfn.MINIFS(Tableau1[1er],Tableau1[N° BL],Tableau1[[#This Row],[N° BL]],Tableau1[1er],Tableau1[[#This Row],[Date]]),D1214,"")</f>
        <v/>
      </c>
    </row>
    <row r="1216" spans="1:7" ht="14.25" customHeight="1" x14ac:dyDescent="0.25">
      <c r="A1216" s="1" t="s">
        <v>13477</v>
      </c>
      <c r="B1216" s="1" t="s">
        <v>13478</v>
      </c>
      <c r="C1216" s="7">
        <v>45303.489120370374</v>
      </c>
      <c r="D1216" s="10">
        <v>189</v>
      </c>
      <c r="E1216" s="1" t="s">
        <v>7</v>
      </c>
      <c r="F1216">
        <f>IF(LEFT(Tableau1[[#This Row],[Eléments modifié]],$J$1)=$I$1,Tableau1[[#This Row],[Date]],9^9)</f>
        <v>45303.489120370374</v>
      </c>
      <c r="G1216" s="9">
        <f>IF(Tableau1[[#This Row],[Date]]=_xlfn.MINIFS(Tableau1[1er],Tableau1[N° BL],Tableau1[[#This Row],[N° BL]],Tableau1[1er],Tableau1[[#This Row],[Date]]),D1215,"")</f>
        <v>210</v>
      </c>
    </row>
    <row r="1217" spans="1:7" ht="14.25" customHeight="1" x14ac:dyDescent="0.25">
      <c r="A1217" s="1" t="s">
        <v>13437</v>
      </c>
      <c r="B1217" s="1" t="s">
        <v>13438</v>
      </c>
      <c r="C1217" s="7">
        <v>45303.604629629626</v>
      </c>
      <c r="D1217" s="10">
        <v>204</v>
      </c>
      <c r="E1217" s="1" t="s">
        <v>111</v>
      </c>
      <c r="F1217">
        <f>IF(LEFT(Tableau1[[#This Row],[Eléments modifié]],$J$1)=$I$1,Tableau1[[#This Row],[Date]],9^9)</f>
        <v>387420489</v>
      </c>
      <c r="G1217" s="9" t="str">
        <f>IF(Tableau1[[#This Row],[Date]]=_xlfn.MINIFS(Tableau1[1er],Tableau1[N° BL],Tableau1[[#This Row],[N° BL]],Tableau1[1er],Tableau1[[#This Row],[Date]]),D1216,"")</f>
        <v/>
      </c>
    </row>
    <row r="1218" spans="1:7" ht="14.25" customHeight="1" x14ac:dyDescent="0.25">
      <c r="A1218" s="1" t="s">
        <v>13437</v>
      </c>
      <c r="B1218" s="1" t="s">
        <v>13438</v>
      </c>
      <c r="C1218" s="7">
        <v>45303.620983796296</v>
      </c>
      <c r="D1218" s="10">
        <v>176</v>
      </c>
      <c r="E1218" s="1" t="s">
        <v>7</v>
      </c>
      <c r="F1218">
        <f>IF(LEFT(Tableau1[[#This Row],[Eléments modifié]],$J$1)=$I$1,Tableau1[[#This Row],[Date]],9^9)</f>
        <v>45303.620983796296</v>
      </c>
      <c r="G1218" s="9">
        <f>IF(Tableau1[[#This Row],[Date]]=_xlfn.MINIFS(Tableau1[1er],Tableau1[N° BL],Tableau1[[#This Row],[N° BL]],Tableau1[1er],Tableau1[[#This Row],[Date]]),D1217,"")</f>
        <v>204</v>
      </c>
    </row>
    <row r="1219" spans="1:7" ht="14.25" customHeight="1" x14ac:dyDescent="0.25">
      <c r="A1219" s="1" t="s">
        <v>13189</v>
      </c>
      <c r="B1219" s="1" t="s">
        <v>13190</v>
      </c>
      <c r="C1219" s="7">
        <v>45303.65048611111</v>
      </c>
      <c r="D1219" s="10">
        <v>188</v>
      </c>
      <c r="E1219" s="1" t="s">
        <v>4825</v>
      </c>
      <c r="F1219">
        <f>IF(LEFT(Tableau1[[#This Row],[Eléments modifié]],$J$1)=$I$1,Tableau1[[#This Row],[Date]],9^9)</f>
        <v>387420489</v>
      </c>
      <c r="G1219" s="9" t="str">
        <f>IF(Tableau1[[#This Row],[Date]]=_xlfn.MINIFS(Tableau1[1er],Tableau1[N° BL],Tableau1[[#This Row],[N° BL]],Tableau1[1er],Tableau1[[#This Row],[Date]]),D1218,"")</f>
        <v/>
      </c>
    </row>
    <row r="1220" spans="1:7" ht="14.25" customHeight="1" x14ac:dyDescent="0.25">
      <c r="A1220" s="1" t="s">
        <v>13189</v>
      </c>
      <c r="B1220" s="1" t="s">
        <v>13190</v>
      </c>
      <c r="C1220" s="7">
        <v>45303.676145833335</v>
      </c>
      <c r="D1220" s="10">
        <v>204</v>
      </c>
      <c r="E1220" s="1" t="s">
        <v>7</v>
      </c>
      <c r="F1220">
        <f>IF(LEFT(Tableau1[[#This Row],[Eléments modifié]],$J$1)=$I$1,Tableau1[[#This Row],[Date]],9^9)</f>
        <v>45303.676145833335</v>
      </c>
      <c r="G1220" s="9">
        <f>IF(Tableau1[[#This Row],[Date]]=_xlfn.MINIFS(Tableau1[1er],Tableau1[N° BL],Tableau1[[#This Row],[N° BL]],Tableau1[1er],Tableau1[[#This Row],[Date]]),D1219,"")</f>
        <v>188</v>
      </c>
    </row>
    <row r="1221" spans="1:7" ht="14.25" customHeight="1" x14ac:dyDescent="0.25">
      <c r="A1221" s="1" t="s">
        <v>13189</v>
      </c>
      <c r="B1221" s="1" t="s">
        <v>13190</v>
      </c>
      <c r="C1221" s="7">
        <v>45308.618750000001</v>
      </c>
      <c r="D1221" s="10">
        <v>212</v>
      </c>
      <c r="E1221" s="1" t="s">
        <v>7</v>
      </c>
      <c r="F1221">
        <f>IF(LEFT(Tableau1[[#This Row],[Eléments modifié]],$J$1)=$I$1,Tableau1[[#This Row],[Date]],9^9)</f>
        <v>45308.618750000001</v>
      </c>
      <c r="G1221" s="9">
        <f>IF(Tableau1[[#This Row],[Date]]=_xlfn.MINIFS(Tableau1[1er],Tableau1[N° BL],Tableau1[[#This Row],[N° BL]],Tableau1[1er],Tableau1[[#This Row],[Date]]),D1220,"")</f>
        <v>204</v>
      </c>
    </row>
    <row r="1222" spans="1:7" ht="14.25" customHeight="1" x14ac:dyDescent="0.25">
      <c r="A1222" s="1" t="s">
        <v>13157</v>
      </c>
      <c r="B1222" s="1" t="s">
        <v>13158</v>
      </c>
      <c r="C1222" s="7">
        <v>45303.449201388888</v>
      </c>
      <c r="D1222" s="10">
        <v>210</v>
      </c>
      <c r="E1222" s="1" t="s">
        <v>371</v>
      </c>
      <c r="F1222">
        <f>IF(LEFT(Tableau1[[#This Row],[Eléments modifié]],$J$1)=$I$1,Tableau1[[#This Row],[Date]],9^9)</f>
        <v>387420489</v>
      </c>
      <c r="G1222" s="9" t="str">
        <f>IF(Tableau1[[#This Row],[Date]]=_xlfn.MINIFS(Tableau1[1er],Tableau1[N° BL],Tableau1[[#This Row],[N° BL]],Tableau1[1er],Tableau1[[#This Row],[Date]]),D1221,"")</f>
        <v/>
      </c>
    </row>
    <row r="1223" spans="1:7" ht="14.25" customHeight="1" x14ac:dyDescent="0.25">
      <c r="A1223" s="1" t="s">
        <v>13157</v>
      </c>
      <c r="B1223" s="1" t="s">
        <v>13158</v>
      </c>
      <c r="C1223" s="7">
        <v>45303.472268518519</v>
      </c>
      <c r="D1223" s="10">
        <v>210</v>
      </c>
      <c r="E1223" s="1" t="s">
        <v>20</v>
      </c>
      <c r="F1223">
        <f>IF(LEFT(Tableau1[[#This Row],[Eléments modifié]],$J$1)=$I$1,Tableau1[[#This Row],[Date]],9^9)</f>
        <v>387420489</v>
      </c>
      <c r="G1223" s="9" t="str">
        <f>IF(Tableau1[[#This Row],[Date]]=_xlfn.MINIFS(Tableau1[1er],Tableau1[N° BL],Tableau1[[#This Row],[N° BL]],Tableau1[1er],Tableau1[[#This Row],[Date]]),D1222,"")</f>
        <v/>
      </c>
    </row>
    <row r="1224" spans="1:7" ht="14.25" customHeight="1" x14ac:dyDescent="0.25">
      <c r="A1224" s="1" t="s">
        <v>13157</v>
      </c>
      <c r="B1224" s="1" t="s">
        <v>13158</v>
      </c>
      <c r="C1224" s="7">
        <v>45303.474861111114</v>
      </c>
      <c r="D1224" s="10">
        <v>209</v>
      </c>
      <c r="E1224" s="1" t="s">
        <v>9934</v>
      </c>
      <c r="F1224">
        <f>IF(LEFT(Tableau1[[#This Row],[Eléments modifié]],$J$1)=$I$1,Tableau1[[#This Row],[Date]],9^9)</f>
        <v>387420489</v>
      </c>
      <c r="G1224" s="9" t="str">
        <f>IF(Tableau1[[#This Row],[Date]]=_xlfn.MINIFS(Tableau1[1er],Tableau1[N° BL],Tableau1[[#This Row],[N° BL]],Tableau1[1er],Tableau1[[#This Row],[Date]]),D1223,"")</f>
        <v/>
      </c>
    </row>
    <row r="1225" spans="1:7" ht="14.25" customHeight="1" x14ac:dyDescent="0.25">
      <c r="A1225" s="1" t="s">
        <v>13157</v>
      </c>
      <c r="B1225" s="1" t="s">
        <v>13158</v>
      </c>
      <c r="C1225" s="7">
        <v>45303.477395833332</v>
      </c>
      <c r="D1225" s="10">
        <v>210</v>
      </c>
      <c r="E1225" s="1" t="s">
        <v>20</v>
      </c>
      <c r="F1225">
        <f>IF(LEFT(Tableau1[[#This Row],[Eléments modifié]],$J$1)=$I$1,Tableau1[[#This Row],[Date]],9^9)</f>
        <v>387420489</v>
      </c>
      <c r="G1225" s="9" t="str">
        <f>IF(Tableau1[[#This Row],[Date]]=_xlfn.MINIFS(Tableau1[1er],Tableau1[N° BL],Tableau1[[#This Row],[N° BL]],Tableau1[1er],Tableau1[[#This Row],[Date]]),D1224,"")</f>
        <v/>
      </c>
    </row>
    <row r="1226" spans="1:7" ht="14.25" customHeight="1" x14ac:dyDescent="0.25">
      <c r="A1226" s="1" t="s">
        <v>13157</v>
      </c>
      <c r="B1226" s="1" t="s">
        <v>13158</v>
      </c>
      <c r="C1226" s="7">
        <v>45303.478055555555</v>
      </c>
      <c r="D1226" s="10">
        <v>210</v>
      </c>
      <c r="E1226" s="1" t="s">
        <v>9934</v>
      </c>
      <c r="F1226">
        <f>IF(LEFT(Tableau1[[#This Row],[Eléments modifié]],$J$1)=$I$1,Tableau1[[#This Row],[Date]],9^9)</f>
        <v>387420489</v>
      </c>
      <c r="G1226" s="9" t="str">
        <f>IF(Tableau1[[#This Row],[Date]]=_xlfn.MINIFS(Tableau1[1er],Tableau1[N° BL],Tableau1[[#This Row],[N° BL]],Tableau1[1er],Tableau1[[#This Row],[Date]]),D1225,"")</f>
        <v/>
      </c>
    </row>
    <row r="1227" spans="1:7" ht="14.25" customHeight="1" x14ac:dyDescent="0.25">
      <c r="A1227" s="1" t="s">
        <v>13157</v>
      </c>
      <c r="B1227" s="1" t="s">
        <v>13158</v>
      </c>
      <c r="C1227" s="7">
        <v>45303.478136574071</v>
      </c>
      <c r="D1227" s="10">
        <v>210</v>
      </c>
      <c r="E1227" s="1" t="s">
        <v>20</v>
      </c>
      <c r="F1227">
        <f>IF(LEFT(Tableau1[[#This Row],[Eléments modifié]],$J$1)=$I$1,Tableau1[[#This Row],[Date]],9^9)</f>
        <v>387420489</v>
      </c>
      <c r="G1227" s="9" t="str">
        <f>IF(Tableau1[[#This Row],[Date]]=_xlfn.MINIFS(Tableau1[1er],Tableau1[N° BL],Tableau1[[#This Row],[N° BL]],Tableau1[1er],Tableau1[[#This Row],[Date]]),D1226,"")</f>
        <v/>
      </c>
    </row>
    <row r="1228" spans="1:7" ht="14.25" customHeight="1" x14ac:dyDescent="0.25">
      <c r="A1228" s="1" t="s">
        <v>13157</v>
      </c>
      <c r="B1228" s="1" t="s">
        <v>13158</v>
      </c>
      <c r="C1228" s="7">
        <v>45303.47861111111</v>
      </c>
      <c r="D1228" s="10">
        <v>210</v>
      </c>
      <c r="E1228" s="1" t="s">
        <v>9934</v>
      </c>
      <c r="F1228">
        <f>IF(LEFT(Tableau1[[#This Row],[Eléments modifié]],$J$1)=$I$1,Tableau1[[#This Row],[Date]],9^9)</f>
        <v>387420489</v>
      </c>
      <c r="G1228" s="9" t="str">
        <f>IF(Tableau1[[#This Row],[Date]]=_xlfn.MINIFS(Tableau1[1er],Tableau1[N° BL],Tableau1[[#This Row],[N° BL]],Tableau1[1er],Tableau1[[#This Row],[Date]]),D1227,"")</f>
        <v/>
      </c>
    </row>
    <row r="1229" spans="1:7" ht="14.25" customHeight="1" x14ac:dyDescent="0.25">
      <c r="A1229" s="1" t="s">
        <v>13157</v>
      </c>
      <c r="B1229" s="1" t="s">
        <v>13158</v>
      </c>
      <c r="C1229" s="7">
        <v>45303.478819444441</v>
      </c>
      <c r="D1229" s="10">
        <v>188</v>
      </c>
      <c r="E1229" s="1" t="s">
        <v>20</v>
      </c>
      <c r="F1229">
        <f>IF(LEFT(Tableau1[[#This Row],[Eléments modifié]],$J$1)=$I$1,Tableau1[[#This Row],[Date]],9^9)</f>
        <v>387420489</v>
      </c>
      <c r="G1229" s="9" t="str">
        <f>IF(Tableau1[[#This Row],[Date]]=_xlfn.MINIFS(Tableau1[1er],Tableau1[N° BL],Tableau1[[#This Row],[N° BL]],Tableau1[1er],Tableau1[[#This Row],[Date]]),D1228,"")</f>
        <v/>
      </c>
    </row>
    <row r="1230" spans="1:7" ht="14.25" customHeight="1" x14ac:dyDescent="0.25">
      <c r="A1230" s="1" t="s">
        <v>13157</v>
      </c>
      <c r="B1230" s="1" t="s">
        <v>13158</v>
      </c>
      <c r="C1230" s="7">
        <v>45309.463379629633</v>
      </c>
      <c r="D1230" s="10">
        <v>176</v>
      </c>
      <c r="E1230" s="1" t="s">
        <v>7</v>
      </c>
      <c r="F1230">
        <f>IF(LEFT(Tableau1[[#This Row],[Eléments modifié]],$J$1)=$I$1,Tableau1[[#This Row],[Date]],9^9)</f>
        <v>45309.463379629633</v>
      </c>
      <c r="G1230" s="9">
        <f>IF(Tableau1[[#This Row],[Date]]=_xlfn.MINIFS(Tableau1[1er],Tableau1[N° BL],Tableau1[[#This Row],[N° BL]],Tableau1[1er],Tableau1[[#This Row],[Date]]),D1229,"")</f>
        <v>188</v>
      </c>
    </row>
    <row r="1231" spans="1:7" ht="14.25" customHeight="1" x14ac:dyDescent="0.25">
      <c r="A1231" s="1" t="s">
        <v>13471</v>
      </c>
      <c r="B1231" s="1" t="s">
        <v>13472</v>
      </c>
      <c r="C1231" s="7">
        <v>45303.456793981481</v>
      </c>
      <c r="D1231" s="10">
        <v>188</v>
      </c>
      <c r="E1231" s="1" t="s">
        <v>32</v>
      </c>
      <c r="F1231">
        <f>IF(LEFT(Tableau1[[#This Row],[Eléments modifié]],$J$1)=$I$1,Tableau1[[#This Row],[Date]],9^9)</f>
        <v>387420489</v>
      </c>
      <c r="G1231" s="9" t="str">
        <f>IF(Tableau1[[#This Row],[Date]]=_xlfn.MINIFS(Tableau1[1er],Tableau1[N° BL],Tableau1[[#This Row],[N° BL]],Tableau1[1er],Tableau1[[#This Row],[Date]]),D1230,"")</f>
        <v/>
      </c>
    </row>
    <row r="1232" spans="1:7" ht="14.25" customHeight="1" x14ac:dyDescent="0.25">
      <c r="A1232" s="1" t="s">
        <v>13471</v>
      </c>
      <c r="B1232" s="1" t="s">
        <v>13472</v>
      </c>
      <c r="C1232" s="7">
        <v>45303.456793981481</v>
      </c>
      <c r="D1232" s="10">
        <v>204</v>
      </c>
      <c r="E1232" s="1" t="s">
        <v>4825</v>
      </c>
      <c r="F1232">
        <f>IF(LEFT(Tableau1[[#This Row],[Eléments modifié]],$J$1)=$I$1,Tableau1[[#This Row],[Date]],9^9)</f>
        <v>387420489</v>
      </c>
      <c r="G1232" s="9" t="str">
        <f>IF(Tableau1[[#This Row],[Date]]=_xlfn.MINIFS(Tableau1[1er],Tableau1[N° BL],Tableau1[[#This Row],[N° BL]],Tableau1[1er],Tableau1[[#This Row],[Date]]),D1231,"")</f>
        <v/>
      </c>
    </row>
    <row r="1233" spans="1:7" ht="14.25" customHeight="1" x14ac:dyDescent="0.25">
      <c r="A1233" s="1" t="s">
        <v>13471</v>
      </c>
      <c r="B1233" s="1" t="s">
        <v>13472</v>
      </c>
      <c r="C1233" s="7">
        <v>45303.456909722219</v>
      </c>
      <c r="D1233" s="10">
        <v>176</v>
      </c>
      <c r="E1233" s="1" t="s">
        <v>20</v>
      </c>
      <c r="F1233">
        <f>IF(LEFT(Tableau1[[#This Row],[Eléments modifié]],$J$1)=$I$1,Tableau1[[#This Row],[Date]],9^9)</f>
        <v>387420489</v>
      </c>
      <c r="G1233" s="9" t="str">
        <f>IF(Tableau1[[#This Row],[Date]]=_xlfn.MINIFS(Tableau1[1er],Tableau1[N° BL],Tableau1[[#This Row],[N° BL]],Tableau1[1er],Tableau1[[#This Row],[Date]]),D1232,"")</f>
        <v/>
      </c>
    </row>
    <row r="1234" spans="1:7" ht="14.25" customHeight="1" x14ac:dyDescent="0.25">
      <c r="A1234" s="1" t="s">
        <v>13471</v>
      </c>
      <c r="B1234" s="1" t="s">
        <v>13472</v>
      </c>
      <c r="C1234" s="7">
        <v>45303.479733796295</v>
      </c>
      <c r="D1234" s="10">
        <v>210</v>
      </c>
      <c r="E1234" s="1" t="s">
        <v>20</v>
      </c>
      <c r="F1234">
        <f>IF(LEFT(Tableau1[[#This Row],[Eléments modifié]],$J$1)=$I$1,Tableau1[[#This Row],[Date]],9^9)</f>
        <v>387420489</v>
      </c>
      <c r="G1234" s="9" t="str">
        <f>IF(Tableau1[[#This Row],[Date]]=_xlfn.MINIFS(Tableau1[1er],Tableau1[N° BL],Tableau1[[#This Row],[N° BL]],Tableau1[1er],Tableau1[[#This Row],[Date]]),D1233,"")</f>
        <v/>
      </c>
    </row>
    <row r="1235" spans="1:7" ht="14.25" customHeight="1" x14ac:dyDescent="0.25">
      <c r="A1235" s="1" t="s">
        <v>13471</v>
      </c>
      <c r="B1235" s="1" t="s">
        <v>13472</v>
      </c>
      <c r="C1235" s="7">
        <v>45303.480474537035</v>
      </c>
      <c r="D1235" s="10">
        <v>204</v>
      </c>
      <c r="E1235" s="1" t="s">
        <v>9934</v>
      </c>
      <c r="F1235">
        <f>IF(LEFT(Tableau1[[#This Row],[Eléments modifié]],$J$1)=$I$1,Tableau1[[#This Row],[Date]],9^9)</f>
        <v>387420489</v>
      </c>
      <c r="G1235" s="9" t="str">
        <f>IF(Tableau1[[#This Row],[Date]]=_xlfn.MINIFS(Tableau1[1er],Tableau1[N° BL],Tableau1[[#This Row],[N° BL]],Tableau1[1er],Tableau1[[#This Row],[Date]]),D1234,"")</f>
        <v/>
      </c>
    </row>
    <row r="1236" spans="1:7" ht="14.25" customHeight="1" x14ac:dyDescent="0.25">
      <c r="A1236" s="1" t="s">
        <v>13471</v>
      </c>
      <c r="B1236" s="1" t="s">
        <v>13472</v>
      </c>
      <c r="C1236" s="7">
        <v>45303.482037037036</v>
      </c>
      <c r="D1236" s="10">
        <v>204</v>
      </c>
      <c r="E1236" s="1" t="s">
        <v>20</v>
      </c>
      <c r="F1236">
        <f>IF(LEFT(Tableau1[[#This Row],[Eléments modifié]],$J$1)=$I$1,Tableau1[[#This Row],[Date]],9^9)</f>
        <v>387420489</v>
      </c>
      <c r="G1236" s="9" t="str">
        <f>IF(Tableau1[[#This Row],[Date]]=_xlfn.MINIFS(Tableau1[1er],Tableau1[N° BL],Tableau1[[#This Row],[N° BL]],Tableau1[1er],Tableau1[[#This Row],[Date]]),D1235,"")</f>
        <v/>
      </c>
    </row>
    <row r="1237" spans="1:7" ht="14.25" customHeight="1" x14ac:dyDescent="0.25">
      <c r="A1237" s="1" t="s">
        <v>13471</v>
      </c>
      <c r="B1237" s="1" t="s">
        <v>13472</v>
      </c>
      <c r="C1237" s="7">
        <v>45303.482175925928</v>
      </c>
      <c r="D1237" s="10">
        <v>210</v>
      </c>
      <c r="E1237" s="1" t="s">
        <v>9934</v>
      </c>
      <c r="F1237">
        <f>IF(LEFT(Tableau1[[#This Row],[Eléments modifié]],$J$1)=$I$1,Tableau1[[#This Row],[Date]],9^9)</f>
        <v>387420489</v>
      </c>
      <c r="G1237" s="9" t="str">
        <f>IF(Tableau1[[#This Row],[Date]]=_xlfn.MINIFS(Tableau1[1er],Tableau1[N° BL],Tableau1[[#This Row],[N° BL]],Tableau1[1er],Tableau1[[#This Row],[Date]]),D1236,"")</f>
        <v/>
      </c>
    </row>
    <row r="1238" spans="1:7" ht="14.25" customHeight="1" x14ac:dyDescent="0.25">
      <c r="A1238" s="1" t="s">
        <v>13471</v>
      </c>
      <c r="B1238" s="1" t="s">
        <v>13472</v>
      </c>
      <c r="C1238" s="7">
        <v>45303.482465277775</v>
      </c>
      <c r="D1238" s="10">
        <v>204</v>
      </c>
      <c r="E1238" s="1" t="s">
        <v>20</v>
      </c>
      <c r="F1238">
        <f>IF(LEFT(Tableau1[[#This Row],[Eléments modifié]],$J$1)=$I$1,Tableau1[[#This Row],[Date]],9^9)</f>
        <v>387420489</v>
      </c>
      <c r="G1238" s="9" t="str">
        <f>IF(Tableau1[[#This Row],[Date]]=_xlfn.MINIFS(Tableau1[1er],Tableau1[N° BL],Tableau1[[#This Row],[N° BL]],Tableau1[1er],Tableau1[[#This Row],[Date]]),D1237,"")</f>
        <v/>
      </c>
    </row>
    <row r="1239" spans="1:7" ht="14.25" customHeight="1" x14ac:dyDescent="0.25">
      <c r="A1239" s="1" t="s">
        <v>13471</v>
      </c>
      <c r="B1239" s="1" t="s">
        <v>13472</v>
      </c>
      <c r="C1239" s="7">
        <v>45303.482928240737</v>
      </c>
      <c r="D1239" s="10">
        <v>210</v>
      </c>
      <c r="E1239" s="1" t="s">
        <v>4825</v>
      </c>
      <c r="F1239">
        <f>IF(LEFT(Tableau1[[#This Row],[Eléments modifié]],$J$1)=$I$1,Tableau1[[#This Row],[Date]],9^9)</f>
        <v>387420489</v>
      </c>
      <c r="G1239" s="9" t="str">
        <f>IF(Tableau1[[#This Row],[Date]]=_xlfn.MINIFS(Tableau1[1er],Tableau1[N° BL],Tableau1[[#This Row],[N° BL]],Tableau1[1er],Tableau1[[#This Row],[Date]]),D1238,"")</f>
        <v/>
      </c>
    </row>
    <row r="1240" spans="1:7" ht="14.25" customHeight="1" x14ac:dyDescent="0.25">
      <c r="A1240" s="1" t="s">
        <v>13471</v>
      </c>
      <c r="B1240" s="1" t="s">
        <v>13472</v>
      </c>
      <c r="C1240" s="7">
        <v>45303.509814814817</v>
      </c>
      <c r="D1240" s="10">
        <v>204</v>
      </c>
      <c r="E1240" s="1" t="s">
        <v>7</v>
      </c>
      <c r="F1240">
        <f>IF(LEFT(Tableau1[[#This Row],[Eléments modifié]],$J$1)=$I$1,Tableau1[[#This Row],[Date]],9^9)</f>
        <v>45303.509814814817</v>
      </c>
      <c r="G1240" s="9">
        <f>IF(Tableau1[[#This Row],[Date]]=_xlfn.MINIFS(Tableau1[1er],Tableau1[N° BL],Tableau1[[#This Row],[N° BL]],Tableau1[1er],Tableau1[[#This Row],[Date]]),D1239,"")</f>
        <v>210</v>
      </c>
    </row>
    <row r="1241" spans="1:7" ht="14.25" customHeight="1" x14ac:dyDescent="0.25">
      <c r="A1241" s="1" t="s">
        <v>13233</v>
      </c>
      <c r="B1241" s="1" t="s">
        <v>13234</v>
      </c>
      <c r="C1241" s="7">
        <v>45307.640509259261</v>
      </c>
      <c r="D1241" s="10">
        <v>176</v>
      </c>
      <c r="E1241" s="1" t="s">
        <v>111</v>
      </c>
      <c r="F1241">
        <f>IF(LEFT(Tableau1[[#This Row],[Eléments modifié]],$J$1)=$I$1,Tableau1[[#This Row],[Date]],9^9)</f>
        <v>387420489</v>
      </c>
      <c r="G1241" s="9" t="str">
        <f>IF(Tableau1[[#This Row],[Date]]=_xlfn.MINIFS(Tableau1[1er],Tableau1[N° BL],Tableau1[[#This Row],[N° BL]],Tableau1[1er],Tableau1[[#This Row],[Date]]),D1240,"")</f>
        <v/>
      </c>
    </row>
    <row r="1242" spans="1:7" ht="14.25" customHeight="1" x14ac:dyDescent="0.25">
      <c r="A1242" s="1" t="s">
        <v>13233</v>
      </c>
      <c r="B1242" s="1" t="s">
        <v>13234</v>
      </c>
      <c r="C1242" s="7">
        <v>45308.331597222219</v>
      </c>
      <c r="D1242" s="10">
        <v>176</v>
      </c>
      <c r="E1242" s="1" t="s">
        <v>7</v>
      </c>
      <c r="F1242">
        <f>IF(LEFT(Tableau1[[#This Row],[Eléments modifié]],$J$1)=$I$1,Tableau1[[#This Row],[Date]],9^9)</f>
        <v>45308.331597222219</v>
      </c>
      <c r="G1242" s="9">
        <f>IF(Tableau1[[#This Row],[Date]]=_xlfn.MINIFS(Tableau1[1er],Tableau1[N° BL],Tableau1[[#This Row],[N° BL]],Tableau1[1er],Tableau1[[#This Row],[Date]]),D1241,"")</f>
        <v>176</v>
      </c>
    </row>
    <row r="1243" spans="1:7" ht="14.25" customHeight="1" x14ac:dyDescent="0.25">
      <c r="A1243" s="1" t="s">
        <v>13237</v>
      </c>
      <c r="B1243" s="1" t="s">
        <v>13238</v>
      </c>
      <c r="C1243" s="7">
        <v>45307.64471064815</v>
      </c>
      <c r="D1243" s="10">
        <v>210</v>
      </c>
      <c r="E1243" s="1" t="s">
        <v>371</v>
      </c>
      <c r="F1243">
        <f>IF(LEFT(Tableau1[[#This Row],[Eléments modifié]],$J$1)=$I$1,Tableau1[[#This Row],[Date]],9^9)</f>
        <v>387420489</v>
      </c>
      <c r="G1243" s="9" t="str">
        <f>IF(Tableau1[[#This Row],[Date]]=_xlfn.MINIFS(Tableau1[1er],Tableau1[N° BL],Tableau1[[#This Row],[N° BL]],Tableau1[1er],Tableau1[[#This Row],[Date]]),D1242,"")</f>
        <v/>
      </c>
    </row>
    <row r="1244" spans="1:7" ht="14.25" customHeight="1" x14ac:dyDescent="0.25">
      <c r="A1244" s="1" t="s">
        <v>13237</v>
      </c>
      <c r="B1244" s="1" t="s">
        <v>13238</v>
      </c>
      <c r="C1244" s="7">
        <v>45307.688726851855</v>
      </c>
      <c r="D1244" s="10">
        <v>209</v>
      </c>
      <c r="E1244" s="1" t="s">
        <v>7</v>
      </c>
      <c r="F1244">
        <f>IF(LEFT(Tableau1[[#This Row],[Eléments modifié]],$J$1)=$I$1,Tableau1[[#This Row],[Date]],9^9)</f>
        <v>45307.688726851855</v>
      </c>
      <c r="G1244" s="9">
        <f>IF(Tableau1[[#This Row],[Date]]=_xlfn.MINIFS(Tableau1[1er],Tableau1[N° BL],Tableau1[[#This Row],[N° BL]],Tableau1[1er],Tableau1[[#This Row],[Date]]),D1243,"")</f>
        <v>210</v>
      </c>
    </row>
    <row r="1245" spans="1:7" ht="14.25" customHeight="1" x14ac:dyDescent="0.25">
      <c r="A1245" s="1" t="s">
        <v>13483</v>
      </c>
      <c r="B1245" s="1" t="s">
        <v>13484</v>
      </c>
      <c r="C1245" s="7">
        <v>45303.453865740739</v>
      </c>
      <c r="D1245" s="10">
        <v>188</v>
      </c>
      <c r="E1245" s="1" t="s">
        <v>9934</v>
      </c>
      <c r="F1245">
        <f>IF(LEFT(Tableau1[[#This Row],[Eléments modifié]],$J$1)=$I$1,Tableau1[[#This Row],[Date]],9^9)</f>
        <v>387420489</v>
      </c>
      <c r="G1245" s="9" t="str">
        <f>IF(Tableau1[[#This Row],[Date]]=_xlfn.MINIFS(Tableau1[1er],Tableau1[N° BL],Tableau1[[#This Row],[N° BL]],Tableau1[1er],Tableau1[[#This Row],[Date]]),D1244,"")</f>
        <v/>
      </c>
    </row>
    <row r="1246" spans="1:7" ht="14.25" customHeight="1" x14ac:dyDescent="0.25">
      <c r="A1246" s="1" t="s">
        <v>13483</v>
      </c>
      <c r="B1246" s="1" t="s">
        <v>13484</v>
      </c>
      <c r="C1246" s="7">
        <v>45303.474849537037</v>
      </c>
      <c r="D1246" s="10">
        <v>210</v>
      </c>
      <c r="E1246" s="1" t="s">
        <v>7</v>
      </c>
      <c r="F1246">
        <f>IF(LEFT(Tableau1[[#This Row],[Eléments modifié]],$J$1)=$I$1,Tableau1[[#This Row],[Date]],9^9)</f>
        <v>45303.474849537037</v>
      </c>
      <c r="G1246" s="9">
        <f>IF(Tableau1[[#This Row],[Date]]=_xlfn.MINIFS(Tableau1[1er],Tableau1[N° BL],Tableau1[[#This Row],[N° BL]],Tableau1[1er],Tableau1[[#This Row],[Date]]),D1245,"")</f>
        <v>188</v>
      </c>
    </row>
    <row r="1247" spans="1:7" ht="14.25" customHeight="1" x14ac:dyDescent="0.25">
      <c r="A1247" s="1" t="s">
        <v>13409</v>
      </c>
      <c r="B1247" s="1" t="s">
        <v>13410</v>
      </c>
      <c r="C1247" s="7">
        <v>45303.673055555555</v>
      </c>
      <c r="D1247" s="10">
        <v>210</v>
      </c>
      <c r="E1247" s="1" t="s">
        <v>9934</v>
      </c>
      <c r="F1247">
        <f>IF(LEFT(Tableau1[[#This Row],[Eléments modifié]],$J$1)=$I$1,Tableau1[[#This Row],[Date]],9^9)</f>
        <v>387420489</v>
      </c>
      <c r="G1247" s="9" t="str">
        <f>IF(Tableau1[[#This Row],[Date]]=_xlfn.MINIFS(Tableau1[1er],Tableau1[N° BL],Tableau1[[#This Row],[N° BL]],Tableau1[1er],Tableau1[[#This Row],[Date]]),D1246,"")</f>
        <v/>
      </c>
    </row>
    <row r="1248" spans="1:7" ht="14.25" customHeight="1" x14ac:dyDescent="0.25">
      <c r="A1248" s="1" t="s">
        <v>13409</v>
      </c>
      <c r="B1248" s="1" t="s">
        <v>13410</v>
      </c>
      <c r="C1248" s="7">
        <v>45303.673680555556</v>
      </c>
      <c r="D1248" s="10">
        <v>204</v>
      </c>
      <c r="E1248" s="1" t="s">
        <v>20</v>
      </c>
      <c r="F1248">
        <f>IF(LEFT(Tableau1[[#This Row],[Eléments modifié]],$J$1)=$I$1,Tableau1[[#This Row],[Date]],9^9)</f>
        <v>387420489</v>
      </c>
      <c r="G1248" s="9" t="str">
        <f>IF(Tableau1[[#This Row],[Date]]=_xlfn.MINIFS(Tableau1[1er],Tableau1[N° BL],Tableau1[[#This Row],[N° BL]],Tableau1[1er],Tableau1[[#This Row],[Date]]),D1247,"")</f>
        <v/>
      </c>
    </row>
    <row r="1249" spans="1:7" ht="14.25" customHeight="1" x14ac:dyDescent="0.25">
      <c r="A1249" s="1" t="s">
        <v>13409</v>
      </c>
      <c r="B1249" s="1" t="s">
        <v>13410</v>
      </c>
      <c r="C1249" s="7">
        <v>45303.676168981481</v>
      </c>
      <c r="D1249" s="10">
        <v>204</v>
      </c>
      <c r="E1249" s="1" t="s">
        <v>4825</v>
      </c>
      <c r="F1249">
        <f>IF(LEFT(Tableau1[[#This Row],[Eléments modifié]],$J$1)=$I$1,Tableau1[[#This Row],[Date]],9^9)</f>
        <v>387420489</v>
      </c>
      <c r="G1249" s="9" t="str">
        <f>IF(Tableau1[[#This Row],[Date]]=_xlfn.MINIFS(Tableau1[1er],Tableau1[N° BL],Tableau1[[#This Row],[N° BL]],Tableau1[1er],Tableau1[[#This Row],[Date]]),D1248,"")</f>
        <v/>
      </c>
    </row>
    <row r="1250" spans="1:7" ht="14.25" customHeight="1" x14ac:dyDescent="0.25">
      <c r="A1250" s="1" t="s">
        <v>13409</v>
      </c>
      <c r="B1250" s="1" t="s">
        <v>13410</v>
      </c>
      <c r="C1250" s="7">
        <v>45303.676481481481</v>
      </c>
      <c r="D1250" s="10">
        <v>188</v>
      </c>
      <c r="E1250" s="1" t="s">
        <v>20</v>
      </c>
      <c r="F1250">
        <f>IF(LEFT(Tableau1[[#This Row],[Eléments modifié]],$J$1)=$I$1,Tableau1[[#This Row],[Date]],9^9)</f>
        <v>387420489</v>
      </c>
      <c r="G1250" s="9" t="str">
        <f>IF(Tableau1[[#This Row],[Date]]=_xlfn.MINIFS(Tableau1[1er],Tableau1[N° BL],Tableau1[[#This Row],[N° BL]],Tableau1[1er],Tableau1[[#This Row],[Date]]),D1249,"")</f>
        <v/>
      </c>
    </row>
    <row r="1251" spans="1:7" ht="14.25" customHeight="1" x14ac:dyDescent="0.25">
      <c r="A1251" s="1" t="s">
        <v>13409</v>
      </c>
      <c r="B1251" s="1" t="s">
        <v>13410</v>
      </c>
      <c r="C1251" s="7">
        <v>45303.699629629627</v>
      </c>
      <c r="D1251" s="10">
        <v>188</v>
      </c>
      <c r="E1251" s="1" t="s">
        <v>32</v>
      </c>
      <c r="F1251">
        <f>IF(LEFT(Tableau1[[#This Row],[Eléments modifié]],$J$1)=$I$1,Tableau1[[#This Row],[Date]],9^9)</f>
        <v>387420489</v>
      </c>
      <c r="G1251" s="9" t="str">
        <f>IF(Tableau1[[#This Row],[Date]]=_xlfn.MINIFS(Tableau1[1er],Tableau1[N° BL],Tableau1[[#This Row],[N° BL]],Tableau1[1er],Tableau1[[#This Row],[Date]]),D1250,"")</f>
        <v/>
      </c>
    </row>
    <row r="1252" spans="1:7" ht="14.25" customHeight="1" x14ac:dyDescent="0.25">
      <c r="A1252" s="1" t="s">
        <v>13409</v>
      </c>
      <c r="B1252" s="1" t="s">
        <v>13410</v>
      </c>
      <c r="C1252" s="7">
        <v>45303.699756944443</v>
      </c>
      <c r="D1252" s="10">
        <v>176</v>
      </c>
      <c r="E1252" s="1" t="s">
        <v>20</v>
      </c>
      <c r="F1252">
        <f>IF(LEFT(Tableau1[[#This Row],[Eléments modifié]],$J$1)=$I$1,Tableau1[[#This Row],[Date]],9^9)</f>
        <v>387420489</v>
      </c>
      <c r="G1252" s="9" t="str">
        <f>IF(Tableau1[[#This Row],[Date]]=_xlfn.MINIFS(Tableau1[1er],Tableau1[N° BL],Tableau1[[#This Row],[N° BL]],Tableau1[1er],Tableau1[[#This Row],[Date]]),D1251,"")</f>
        <v/>
      </c>
    </row>
    <row r="1253" spans="1:7" ht="14.25" customHeight="1" x14ac:dyDescent="0.25">
      <c r="A1253" s="1" t="s">
        <v>13409</v>
      </c>
      <c r="B1253" s="1" t="s">
        <v>13410</v>
      </c>
      <c r="C1253" s="7">
        <v>45306.311516203707</v>
      </c>
      <c r="D1253" s="10">
        <v>176</v>
      </c>
      <c r="E1253" s="1" t="s">
        <v>111</v>
      </c>
      <c r="F1253">
        <f>IF(LEFT(Tableau1[[#This Row],[Eléments modifié]],$J$1)=$I$1,Tableau1[[#This Row],[Date]],9^9)</f>
        <v>387420489</v>
      </c>
      <c r="G1253" s="9" t="str">
        <f>IF(Tableau1[[#This Row],[Date]]=_xlfn.MINIFS(Tableau1[1er],Tableau1[N° BL],Tableau1[[#This Row],[N° BL]],Tableau1[1er],Tableau1[[#This Row],[Date]]),D1252,"")</f>
        <v/>
      </c>
    </row>
    <row r="1254" spans="1:7" ht="14.25" customHeight="1" x14ac:dyDescent="0.25">
      <c r="A1254" s="1" t="s">
        <v>13409</v>
      </c>
      <c r="B1254" s="1" t="s">
        <v>13410</v>
      </c>
      <c r="C1254" s="7">
        <v>45306.361793981479</v>
      </c>
      <c r="D1254" s="10">
        <v>176</v>
      </c>
      <c r="E1254" s="1" t="s">
        <v>7</v>
      </c>
      <c r="F1254">
        <f>IF(LEFT(Tableau1[[#This Row],[Eléments modifié]],$J$1)=$I$1,Tableau1[[#This Row],[Date]],9^9)</f>
        <v>45306.361793981479</v>
      </c>
      <c r="G1254" s="9">
        <f>IF(Tableau1[[#This Row],[Date]]=_xlfn.MINIFS(Tableau1[1er],Tableau1[N° BL],Tableau1[[#This Row],[N° BL]],Tableau1[1er],Tableau1[[#This Row],[Date]]),D1253,"")</f>
        <v>176</v>
      </c>
    </row>
    <row r="1255" spans="1:7" ht="14.25" customHeight="1" x14ac:dyDescent="0.25">
      <c r="A1255" s="1" t="s">
        <v>13465</v>
      </c>
      <c r="B1255" s="1" t="s">
        <v>13466</v>
      </c>
      <c r="C1255" s="7">
        <v>45303.540046296293</v>
      </c>
      <c r="D1255" s="10">
        <v>209</v>
      </c>
      <c r="E1255" s="1" t="s">
        <v>111</v>
      </c>
      <c r="F1255">
        <f>IF(LEFT(Tableau1[[#This Row],[Eléments modifié]],$J$1)=$I$1,Tableau1[[#This Row],[Date]],9^9)</f>
        <v>387420489</v>
      </c>
      <c r="G1255" s="9" t="str">
        <f>IF(Tableau1[[#This Row],[Date]]=_xlfn.MINIFS(Tableau1[1er],Tableau1[N° BL],Tableau1[[#This Row],[N° BL]],Tableau1[1er],Tableau1[[#This Row],[Date]]),D1254,"")</f>
        <v/>
      </c>
    </row>
    <row r="1256" spans="1:7" ht="14.25" customHeight="1" x14ac:dyDescent="0.25">
      <c r="A1256" s="1" t="s">
        <v>13465</v>
      </c>
      <c r="B1256" s="1" t="s">
        <v>13466</v>
      </c>
      <c r="C1256" s="7">
        <v>45303.551226851851</v>
      </c>
      <c r="D1256" s="10">
        <v>176</v>
      </c>
      <c r="E1256" s="1" t="s">
        <v>7</v>
      </c>
      <c r="F1256">
        <f>IF(LEFT(Tableau1[[#This Row],[Eléments modifié]],$J$1)=$I$1,Tableau1[[#This Row],[Date]],9^9)</f>
        <v>45303.551226851851</v>
      </c>
      <c r="G1256" s="9">
        <f>IF(Tableau1[[#This Row],[Date]]=_xlfn.MINIFS(Tableau1[1er],Tableau1[N° BL],Tableau1[[#This Row],[N° BL]],Tableau1[1er],Tableau1[[#This Row],[Date]]),D1255,"")</f>
        <v>209</v>
      </c>
    </row>
    <row r="1257" spans="1:7" ht="14.25" customHeight="1" x14ac:dyDescent="0.25">
      <c r="A1257" s="1" t="s">
        <v>13463</v>
      </c>
      <c r="B1257" s="1" t="s">
        <v>13464</v>
      </c>
      <c r="C1257" s="7">
        <v>45303.490752314814</v>
      </c>
      <c r="D1257" s="10">
        <v>189</v>
      </c>
      <c r="E1257" s="1" t="s">
        <v>9934</v>
      </c>
      <c r="F1257">
        <f>IF(LEFT(Tableau1[[#This Row],[Eléments modifié]],$J$1)=$I$1,Tableau1[[#This Row],[Date]],9^9)</f>
        <v>387420489</v>
      </c>
      <c r="G1257" s="9" t="str">
        <f>IF(Tableau1[[#This Row],[Date]]=_xlfn.MINIFS(Tableau1[1er],Tableau1[N° BL],Tableau1[[#This Row],[N° BL]],Tableau1[1er],Tableau1[[#This Row],[Date]]),D1256,"")</f>
        <v/>
      </c>
    </row>
    <row r="1258" spans="1:7" ht="14.25" customHeight="1" x14ac:dyDescent="0.25">
      <c r="A1258" s="1" t="s">
        <v>13463</v>
      </c>
      <c r="B1258" s="1" t="s">
        <v>13464</v>
      </c>
      <c r="C1258" s="7">
        <v>45303.560659722221</v>
      </c>
      <c r="D1258" s="10">
        <v>210</v>
      </c>
      <c r="E1258" s="1" t="s">
        <v>7</v>
      </c>
      <c r="F1258">
        <f>IF(LEFT(Tableau1[[#This Row],[Eléments modifié]],$J$1)=$I$1,Tableau1[[#This Row],[Date]],9^9)</f>
        <v>45303.560659722221</v>
      </c>
      <c r="G1258" s="9">
        <f>IF(Tableau1[[#This Row],[Date]]=_xlfn.MINIFS(Tableau1[1er],Tableau1[N° BL],Tableau1[[#This Row],[N° BL]],Tableau1[1er],Tableau1[[#This Row],[Date]]),D1257,"")</f>
        <v>189</v>
      </c>
    </row>
    <row r="1259" spans="1:7" ht="14.25" customHeight="1" x14ac:dyDescent="0.25">
      <c r="A1259" s="1" t="s">
        <v>13431</v>
      </c>
      <c r="B1259" s="1" t="s">
        <v>13432</v>
      </c>
      <c r="C1259" s="7">
        <v>45303.639374999999</v>
      </c>
      <c r="D1259" s="10">
        <v>189</v>
      </c>
      <c r="E1259" s="1" t="s">
        <v>371</v>
      </c>
      <c r="F1259">
        <f>IF(LEFT(Tableau1[[#This Row],[Eléments modifié]],$J$1)=$I$1,Tableau1[[#This Row],[Date]],9^9)</f>
        <v>387420489</v>
      </c>
      <c r="G1259" s="9" t="str">
        <f>IF(Tableau1[[#This Row],[Date]]=_xlfn.MINIFS(Tableau1[1er],Tableau1[N° BL],Tableau1[[#This Row],[N° BL]],Tableau1[1er],Tableau1[[#This Row],[Date]]),D1258,"")</f>
        <v/>
      </c>
    </row>
    <row r="1260" spans="1:7" ht="14.25" customHeight="1" x14ac:dyDescent="0.25">
      <c r="A1260" s="1" t="s">
        <v>13431</v>
      </c>
      <c r="B1260" s="1" t="s">
        <v>13432</v>
      </c>
      <c r="C1260" s="7">
        <v>45303.642523148148</v>
      </c>
      <c r="D1260" s="10">
        <v>209</v>
      </c>
      <c r="E1260" s="1" t="s">
        <v>7</v>
      </c>
      <c r="F1260">
        <f>IF(LEFT(Tableau1[[#This Row],[Eléments modifié]],$J$1)=$I$1,Tableau1[[#This Row],[Date]],9^9)</f>
        <v>45303.642523148148</v>
      </c>
      <c r="G1260" s="9">
        <f>IF(Tableau1[[#This Row],[Date]]=_xlfn.MINIFS(Tableau1[1er],Tableau1[N° BL],Tableau1[[#This Row],[N° BL]],Tableau1[1er],Tableau1[[#This Row],[Date]]),D1259,"")</f>
        <v>189</v>
      </c>
    </row>
    <row r="1261" spans="1:7" ht="14.25" customHeight="1" x14ac:dyDescent="0.25">
      <c r="A1261" s="1" t="s">
        <v>13345</v>
      </c>
      <c r="B1261" s="1" t="s">
        <v>13346</v>
      </c>
      <c r="C1261" s="7">
        <v>45303.563900462963</v>
      </c>
      <c r="D1261" s="10">
        <v>189</v>
      </c>
      <c r="E1261" s="1" t="s">
        <v>111</v>
      </c>
      <c r="F1261">
        <f>IF(LEFT(Tableau1[[#This Row],[Eléments modifié]],$J$1)=$I$1,Tableau1[[#This Row],[Date]],9^9)</f>
        <v>387420489</v>
      </c>
      <c r="G1261" s="9" t="str">
        <f>IF(Tableau1[[#This Row],[Date]]=_xlfn.MINIFS(Tableau1[1er],Tableau1[N° BL],Tableau1[[#This Row],[N° BL]],Tableau1[1er],Tableau1[[#This Row],[Date]]),D1260,"")</f>
        <v/>
      </c>
    </row>
    <row r="1262" spans="1:7" ht="14.25" customHeight="1" x14ac:dyDescent="0.25">
      <c r="A1262" s="1" t="s">
        <v>13345</v>
      </c>
      <c r="B1262" s="1" t="s">
        <v>13346</v>
      </c>
      <c r="C1262" s="7">
        <v>45303.604618055557</v>
      </c>
      <c r="D1262" s="10">
        <v>176</v>
      </c>
      <c r="E1262" s="1" t="s">
        <v>7</v>
      </c>
      <c r="F1262">
        <f>IF(LEFT(Tableau1[[#This Row],[Eléments modifié]],$J$1)=$I$1,Tableau1[[#This Row],[Date]],9^9)</f>
        <v>45303.604618055557</v>
      </c>
      <c r="G1262" s="9">
        <f>IF(Tableau1[[#This Row],[Date]]=_xlfn.MINIFS(Tableau1[1er],Tableau1[N° BL],Tableau1[[#This Row],[N° BL]],Tableau1[1er],Tableau1[[#This Row],[Date]]),D1261,"")</f>
        <v>189</v>
      </c>
    </row>
    <row r="1263" spans="1:7" ht="14.25" customHeight="1" x14ac:dyDescent="0.25">
      <c r="A1263" s="1" t="s">
        <v>13345</v>
      </c>
      <c r="B1263" s="1" t="s">
        <v>13346</v>
      </c>
      <c r="C1263" s="7">
        <v>45306.497881944444</v>
      </c>
      <c r="D1263" s="10">
        <v>210</v>
      </c>
      <c r="E1263" s="1" t="s">
        <v>32</v>
      </c>
      <c r="F1263">
        <f>IF(LEFT(Tableau1[[#This Row],[Eléments modifié]],$J$1)=$I$1,Tableau1[[#This Row],[Date]],9^9)</f>
        <v>387420489</v>
      </c>
      <c r="G1263" s="9" t="str">
        <f>IF(Tableau1[[#This Row],[Date]]=_xlfn.MINIFS(Tableau1[1er],Tableau1[N° BL],Tableau1[[#This Row],[N° BL]],Tableau1[1er],Tableau1[[#This Row],[Date]]),D1262,"")</f>
        <v/>
      </c>
    </row>
    <row r="1264" spans="1:7" ht="14.25" customHeight="1" x14ac:dyDescent="0.25">
      <c r="A1264" s="1" t="s">
        <v>13345</v>
      </c>
      <c r="B1264" s="1" t="s">
        <v>13346</v>
      </c>
      <c r="C1264" s="7">
        <v>45306.508368055554</v>
      </c>
      <c r="D1264" s="10">
        <v>188</v>
      </c>
      <c r="E1264" s="1" t="s">
        <v>7</v>
      </c>
      <c r="F1264">
        <f>IF(LEFT(Tableau1[[#This Row],[Eléments modifié]],$J$1)=$I$1,Tableau1[[#This Row],[Date]],9^9)</f>
        <v>45306.508368055554</v>
      </c>
      <c r="G1264" s="9">
        <f>IF(Tableau1[[#This Row],[Date]]=_xlfn.MINIFS(Tableau1[1er],Tableau1[N° BL],Tableau1[[#This Row],[N° BL]],Tableau1[1er],Tableau1[[#This Row],[Date]]),D1263,"")</f>
        <v>210</v>
      </c>
    </row>
    <row r="1265" spans="1:7" ht="14.25" customHeight="1" x14ac:dyDescent="0.25">
      <c r="A1265" s="1" t="s">
        <v>13481</v>
      </c>
      <c r="B1265" s="1" t="s">
        <v>13482</v>
      </c>
      <c r="C1265" s="7">
        <v>45303.465624999997</v>
      </c>
      <c r="D1265" s="10">
        <v>209</v>
      </c>
      <c r="E1265" s="1" t="s">
        <v>32</v>
      </c>
      <c r="F1265">
        <f>IF(LEFT(Tableau1[[#This Row],[Eléments modifié]],$J$1)=$I$1,Tableau1[[#This Row],[Date]],9^9)</f>
        <v>387420489</v>
      </c>
      <c r="G1265" s="9" t="str">
        <f>IF(Tableau1[[#This Row],[Date]]=_xlfn.MINIFS(Tableau1[1er],Tableau1[N° BL],Tableau1[[#This Row],[N° BL]],Tableau1[1er],Tableau1[[#This Row],[Date]]),D1264,"")</f>
        <v/>
      </c>
    </row>
    <row r="1266" spans="1:7" ht="14.25" customHeight="1" x14ac:dyDescent="0.25">
      <c r="A1266" s="1" t="s">
        <v>13481</v>
      </c>
      <c r="B1266" s="1" t="s">
        <v>13482</v>
      </c>
      <c r="C1266" s="7">
        <v>45303.479467592595</v>
      </c>
      <c r="D1266" s="10">
        <v>188</v>
      </c>
      <c r="E1266" s="1" t="s">
        <v>7</v>
      </c>
      <c r="F1266">
        <f>IF(LEFT(Tableau1[[#This Row],[Eléments modifié]],$J$1)=$I$1,Tableau1[[#This Row],[Date]],9^9)</f>
        <v>45303.479467592595</v>
      </c>
      <c r="G1266" s="9">
        <f>IF(Tableau1[[#This Row],[Date]]=_xlfn.MINIFS(Tableau1[1er],Tableau1[N° BL],Tableau1[[#This Row],[N° BL]],Tableau1[1er],Tableau1[[#This Row],[Date]]),D1265,"")</f>
        <v>209</v>
      </c>
    </row>
    <row r="1267" spans="1:7" ht="14.25" customHeight="1" x14ac:dyDescent="0.25">
      <c r="A1267" s="1" t="s">
        <v>13421</v>
      </c>
      <c r="B1267" s="1" t="s">
        <v>13422</v>
      </c>
      <c r="C1267" s="7">
        <v>45303.641458333332</v>
      </c>
      <c r="D1267" s="10">
        <v>189</v>
      </c>
      <c r="E1267" s="1" t="s">
        <v>14</v>
      </c>
      <c r="F1267">
        <f>IF(LEFT(Tableau1[[#This Row],[Eléments modifié]],$J$1)=$I$1,Tableau1[[#This Row],[Date]],9^9)</f>
        <v>387420489</v>
      </c>
      <c r="G1267" s="9" t="str">
        <f>IF(Tableau1[[#This Row],[Date]]=_xlfn.MINIFS(Tableau1[1er],Tableau1[N° BL],Tableau1[[#This Row],[N° BL]],Tableau1[1er],Tableau1[[#This Row],[Date]]),D1266,"")</f>
        <v/>
      </c>
    </row>
    <row r="1268" spans="1:7" ht="14.25" customHeight="1" x14ac:dyDescent="0.25">
      <c r="A1268" s="1" t="s">
        <v>13421</v>
      </c>
      <c r="B1268" s="1" t="s">
        <v>13422</v>
      </c>
      <c r="C1268" s="7">
        <v>45303.657152777778</v>
      </c>
      <c r="D1268" s="10">
        <v>189</v>
      </c>
      <c r="E1268" s="1" t="s">
        <v>7</v>
      </c>
      <c r="F1268">
        <f>IF(LEFT(Tableau1[[#This Row],[Eléments modifié]],$J$1)=$I$1,Tableau1[[#This Row],[Date]],9^9)</f>
        <v>45303.657152777778</v>
      </c>
      <c r="G1268" s="9">
        <f>IF(Tableau1[[#This Row],[Date]]=_xlfn.MINIFS(Tableau1[1er],Tableau1[N° BL],Tableau1[[#This Row],[N° BL]],Tableau1[1er],Tableau1[[#This Row],[Date]]),D1267,"")</f>
        <v>189</v>
      </c>
    </row>
    <row r="1269" spans="1:7" ht="14.25" customHeight="1" x14ac:dyDescent="0.25">
      <c r="A1269" s="1" t="s">
        <v>13405</v>
      </c>
      <c r="B1269" s="1" t="s">
        <v>13406</v>
      </c>
      <c r="C1269" s="7">
        <v>45306.368217592593</v>
      </c>
      <c r="D1269" s="10">
        <v>176</v>
      </c>
      <c r="E1269" s="1" t="s">
        <v>111</v>
      </c>
      <c r="F1269">
        <f>IF(LEFT(Tableau1[[#This Row],[Eléments modifié]],$J$1)=$I$1,Tableau1[[#This Row],[Date]],9^9)</f>
        <v>387420489</v>
      </c>
      <c r="G1269" s="9" t="str">
        <f>IF(Tableau1[[#This Row],[Date]]=_xlfn.MINIFS(Tableau1[1er],Tableau1[N° BL],Tableau1[[#This Row],[N° BL]],Tableau1[1er],Tableau1[[#This Row],[Date]]),D1268,"")</f>
        <v/>
      </c>
    </row>
    <row r="1270" spans="1:7" ht="14.25" customHeight="1" x14ac:dyDescent="0.25">
      <c r="A1270" s="1" t="s">
        <v>13405</v>
      </c>
      <c r="B1270" s="1" t="s">
        <v>13406</v>
      </c>
      <c r="C1270" s="7">
        <v>45306.38008101852</v>
      </c>
      <c r="D1270" s="10">
        <v>176</v>
      </c>
      <c r="E1270" s="1" t="s">
        <v>7</v>
      </c>
      <c r="F1270">
        <f>IF(LEFT(Tableau1[[#This Row],[Eléments modifié]],$J$1)=$I$1,Tableau1[[#This Row],[Date]],9^9)</f>
        <v>45306.38008101852</v>
      </c>
      <c r="G1270" s="9">
        <f>IF(Tableau1[[#This Row],[Date]]=_xlfn.MINIFS(Tableau1[1er],Tableau1[N° BL],Tableau1[[#This Row],[N° BL]],Tableau1[1er],Tableau1[[#This Row],[Date]]),D1269,"")</f>
        <v>176</v>
      </c>
    </row>
    <row r="1271" spans="1:7" ht="14.25" customHeight="1" x14ac:dyDescent="0.25">
      <c r="A1271" s="1" t="s">
        <v>13063</v>
      </c>
      <c r="B1271" s="1" t="s">
        <v>13064</v>
      </c>
      <c r="C1271" s="7">
        <v>45306.69226851852</v>
      </c>
      <c r="D1271" s="10">
        <v>210</v>
      </c>
      <c r="E1271" s="1" t="s">
        <v>9934</v>
      </c>
      <c r="F1271">
        <f>IF(LEFT(Tableau1[[#This Row],[Eléments modifié]],$J$1)=$I$1,Tableau1[[#This Row],[Date]],9^9)</f>
        <v>387420489</v>
      </c>
      <c r="G1271" s="9" t="str">
        <f>IF(Tableau1[[#This Row],[Date]]=_xlfn.MINIFS(Tableau1[1er],Tableau1[N° BL],Tableau1[[#This Row],[N° BL]],Tableau1[1er],Tableau1[[#This Row],[Date]]),D1270,"")</f>
        <v/>
      </c>
    </row>
    <row r="1272" spans="1:7" ht="14.25" customHeight="1" x14ac:dyDescent="0.25">
      <c r="A1272" s="1" t="s">
        <v>13063</v>
      </c>
      <c r="B1272" s="1" t="s">
        <v>13064</v>
      </c>
      <c r="C1272" s="7">
        <v>45306.692719907405</v>
      </c>
      <c r="D1272" s="10">
        <v>210</v>
      </c>
      <c r="E1272" s="1" t="s">
        <v>20</v>
      </c>
      <c r="F1272">
        <f>IF(LEFT(Tableau1[[#This Row],[Eléments modifié]],$J$1)=$I$1,Tableau1[[#This Row],[Date]],9^9)</f>
        <v>387420489</v>
      </c>
      <c r="G1272" s="9" t="str">
        <f>IF(Tableau1[[#This Row],[Date]]=_xlfn.MINIFS(Tableau1[1er],Tableau1[N° BL],Tableau1[[#This Row],[N° BL]],Tableau1[1er],Tableau1[[#This Row],[Date]]),D1271,"")</f>
        <v/>
      </c>
    </row>
    <row r="1273" spans="1:7" ht="14.25" customHeight="1" x14ac:dyDescent="0.25">
      <c r="A1273" s="1" t="s">
        <v>13063</v>
      </c>
      <c r="B1273" s="1" t="s">
        <v>13064</v>
      </c>
      <c r="C1273" s="7">
        <v>45307.394375000003</v>
      </c>
      <c r="D1273" s="10">
        <v>209</v>
      </c>
      <c r="E1273" s="1" t="s">
        <v>14</v>
      </c>
      <c r="F1273">
        <f>IF(LEFT(Tableau1[[#This Row],[Eléments modifié]],$J$1)=$I$1,Tableau1[[#This Row],[Date]],9^9)</f>
        <v>387420489</v>
      </c>
      <c r="G1273" s="9" t="str">
        <f>IF(Tableau1[[#This Row],[Date]]=_xlfn.MINIFS(Tableau1[1er],Tableau1[N° BL],Tableau1[[#This Row],[N° BL]],Tableau1[1er],Tableau1[[#This Row],[Date]]),D1272,"")</f>
        <v/>
      </c>
    </row>
    <row r="1274" spans="1:7" ht="14.25" customHeight="1" x14ac:dyDescent="0.25">
      <c r="A1274" s="1" t="s">
        <v>13063</v>
      </c>
      <c r="B1274" s="1" t="s">
        <v>13064</v>
      </c>
      <c r="C1274" s="7">
        <v>45307.559803240743</v>
      </c>
      <c r="D1274" s="10">
        <v>189</v>
      </c>
      <c r="E1274" s="1" t="s">
        <v>7</v>
      </c>
      <c r="F1274">
        <f>IF(LEFT(Tableau1[[#This Row],[Eléments modifié]],$J$1)=$I$1,Tableau1[[#This Row],[Date]],9^9)</f>
        <v>45307.559803240743</v>
      </c>
      <c r="G1274" s="9">
        <f>IF(Tableau1[[#This Row],[Date]]=_xlfn.MINIFS(Tableau1[1er],Tableau1[N° BL],Tableau1[[#This Row],[N° BL]],Tableau1[1er],Tableau1[[#This Row],[Date]]),D1273,"")</f>
        <v>209</v>
      </c>
    </row>
    <row r="1275" spans="1:7" ht="14.25" customHeight="1" x14ac:dyDescent="0.25">
      <c r="A1275" s="1" t="s">
        <v>13063</v>
      </c>
      <c r="B1275" s="1" t="s">
        <v>13064</v>
      </c>
      <c r="C1275" s="7">
        <v>45310.639178240737</v>
      </c>
      <c r="D1275" s="10">
        <v>188</v>
      </c>
      <c r="E1275" s="1" t="s">
        <v>7</v>
      </c>
      <c r="F1275">
        <f>IF(LEFT(Tableau1[[#This Row],[Eléments modifié]],$J$1)=$I$1,Tableau1[[#This Row],[Date]],9^9)</f>
        <v>45310.639178240737</v>
      </c>
      <c r="G1275" s="9">
        <f>IF(Tableau1[[#This Row],[Date]]=_xlfn.MINIFS(Tableau1[1er],Tableau1[N° BL],Tableau1[[#This Row],[N° BL]],Tableau1[1er],Tableau1[[#This Row],[Date]]),D1274,"")</f>
        <v>189</v>
      </c>
    </row>
    <row r="1276" spans="1:7" ht="14.25" customHeight="1" x14ac:dyDescent="0.25">
      <c r="A1276" s="1" t="s">
        <v>13469</v>
      </c>
      <c r="B1276" s="1" t="s">
        <v>13470</v>
      </c>
      <c r="C1276" s="7">
        <v>45303.484189814815</v>
      </c>
      <c r="D1276" s="10">
        <v>189</v>
      </c>
      <c r="E1276" s="1" t="s">
        <v>371</v>
      </c>
      <c r="F1276">
        <f>IF(LEFT(Tableau1[[#This Row],[Eléments modifié]],$J$1)=$I$1,Tableau1[[#This Row],[Date]],9^9)</f>
        <v>387420489</v>
      </c>
      <c r="G1276" s="9" t="str">
        <f>IF(Tableau1[[#This Row],[Date]]=_xlfn.MINIFS(Tableau1[1er],Tableau1[N° BL],Tableau1[[#This Row],[N° BL]],Tableau1[1er],Tableau1[[#This Row],[Date]]),D1275,"")</f>
        <v/>
      </c>
    </row>
    <row r="1277" spans="1:7" ht="14.25" customHeight="1" x14ac:dyDescent="0.25">
      <c r="A1277" s="1" t="s">
        <v>13469</v>
      </c>
      <c r="B1277" s="1" t="s">
        <v>13470</v>
      </c>
      <c r="C1277" s="7">
        <v>45303.529120370367</v>
      </c>
      <c r="D1277" s="10">
        <v>209</v>
      </c>
      <c r="E1277" s="1" t="s">
        <v>7</v>
      </c>
      <c r="F1277">
        <f>IF(LEFT(Tableau1[[#This Row],[Eléments modifié]],$J$1)=$I$1,Tableau1[[#This Row],[Date]],9^9)</f>
        <v>45303.529120370367</v>
      </c>
      <c r="G1277" s="9">
        <f>IF(Tableau1[[#This Row],[Date]]=_xlfn.MINIFS(Tableau1[1er],Tableau1[N° BL],Tableau1[[#This Row],[N° BL]],Tableau1[1er],Tableau1[[#This Row],[Date]]),D1276,"")</f>
        <v>189</v>
      </c>
    </row>
    <row r="1278" spans="1:7" ht="14.25" customHeight="1" x14ac:dyDescent="0.25">
      <c r="A1278" s="1" t="s">
        <v>13445</v>
      </c>
      <c r="B1278" s="1" t="s">
        <v>13446</v>
      </c>
      <c r="C1278" s="7">
        <v>45303.569722222222</v>
      </c>
      <c r="D1278" s="10">
        <v>210</v>
      </c>
      <c r="E1278" s="1" t="s">
        <v>14</v>
      </c>
      <c r="F1278">
        <f>IF(LEFT(Tableau1[[#This Row],[Eléments modifié]],$J$1)=$I$1,Tableau1[[#This Row],[Date]],9^9)</f>
        <v>387420489</v>
      </c>
      <c r="G1278" s="9" t="str">
        <f>IF(Tableau1[[#This Row],[Date]]=_xlfn.MINIFS(Tableau1[1er],Tableau1[N° BL],Tableau1[[#This Row],[N° BL]],Tableau1[1er],Tableau1[[#This Row],[Date]]),D1277,"")</f>
        <v/>
      </c>
    </row>
    <row r="1279" spans="1:7" ht="14.25" customHeight="1" x14ac:dyDescent="0.25">
      <c r="A1279" s="1" t="s">
        <v>13445</v>
      </c>
      <c r="B1279" s="1" t="s">
        <v>13446</v>
      </c>
      <c r="C1279" s="7">
        <v>45303.588067129633</v>
      </c>
      <c r="D1279" s="10">
        <v>189</v>
      </c>
      <c r="E1279" s="1" t="s">
        <v>7</v>
      </c>
      <c r="F1279">
        <f>IF(LEFT(Tableau1[[#This Row],[Eléments modifié]],$J$1)=$I$1,Tableau1[[#This Row],[Date]],9^9)</f>
        <v>45303.588067129633</v>
      </c>
      <c r="G1279" s="9">
        <f>IF(Tableau1[[#This Row],[Date]]=_xlfn.MINIFS(Tableau1[1er],Tableau1[N° BL],Tableau1[[#This Row],[N° BL]],Tableau1[1er],Tableau1[[#This Row],[Date]]),D1278,"")</f>
        <v>210</v>
      </c>
    </row>
    <row r="1280" spans="1:7" ht="14.25" customHeight="1" x14ac:dyDescent="0.25">
      <c r="A1280" s="1" t="s">
        <v>13377</v>
      </c>
      <c r="B1280" s="1" t="s">
        <v>13378</v>
      </c>
      <c r="C1280" s="7">
        <v>45303.583287037036</v>
      </c>
      <c r="D1280" s="10">
        <v>189</v>
      </c>
      <c r="E1280" s="1" t="s">
        <v>9934</v>
      </c>
      <c r="F1280">
        <f>IF(LEFT(Tableau1[[#This Row],[Eléments modifié]],$J$1)=$I$1,Tableau1[[#This Row],[Date]],9^9)</f>
        <v>387420489</v>
      </c>
      <c r="G1280" s="9" t="str">
        <f>IF(Tableau1[[#This Row],[Date]]=_xlfn.MINIFS(Tableau1[1er],Tableau1[N° BL],Tableau1[[#This Row],[N° BL]],Tableau1[1er],Tableau1[[#This Row],[Date]]),D1279,"")</f>
        <v/>
      </c>
    </row>
    <row r="1281" spans="1:7" ht="14.25" customHeight="1" x14ac:dyDescent="0.25">
      <c r="A1281" s="1" t="s">
        <v>13377</v>
      </c>
      <c r="B1281" s="1" t="s">
        <v>13378</v>
      </c>
      <c r="C1281" s="7">
        <v>45303.612893518519</v>
      </c>
      <c r="D1281" s="10">
        <v>210</v>
      </c>
      <c r="E1281" s="1" t="s">
        <v>7</v>
      </c>
      <c r="F1281">
        <f>IF(LEFT(Tableau1[[#This Row],[Eléments modifié]],$J$1)=$I$1,Tableau1[[#This Row],[Date]],9^9)</f>
        <v>45303.612893518519</v>
      </c>
      <c r="G1281" s="9">
        <f>IF(Tableau1[[#This Row],[Date]]=_xlfn.MINIFS(Tableau1[1er],Tableau1[N° BL],Tableau1[[#This Row],[N° BL]],Tableau1[1er],Tableau1[[#This Row],[Date]]),D1280,"")</f>
        <v>189</v>
      </c>
    </row>
    <row r="1282" spans="1:7" ht="14.25" customHeight="1" x14ac:dyDescent="0.25">
      <c r="A1282" s="1" t="s">
        <v>13377</v>
      </c>
      <c r="B1282" s="1" t="s">
        <v>13378</v>
      </c>
      <c r="C1282" s="7">
        <v>45306.458703703705</v>
      </c>
      <c r="D1282" s="10">
        <v>188</v>
      </c>
      <c r="E1282" s="1" t="s">
        <v>32</v>
      </c>
      <c r="F1282">
        <f>IF(LEFT(Tableau1[[#This Row],[Eléments modifié]],$J$1)=$I$1,Tableau1[[#This Row],[Date]],9^9)</f>
        <v>387420489</v>
      </c>
      <c r="G1282" s="9" t="str">
        <f>IF(Tableau1[[#This Row],[Date]]=_xlfn.MINIFS(Tableau1[1er],Tableau1[N° BL],Tableau1[[#This Row],[N° BL]],Tableau1[1er],Tableau1[[#This Row],[Date]]),D1281,"")</f>
        <v/>
      </c>
    </row>
    <row r="1283" spans="1:7" ht="14.25" customHeight="1" x14ac:dyDescent="0.25">
      <c r="A1283" s="1" t="s">
        <v>13377</v>
      </c>
      <c r="B1283" s="1" t="s">
        <v>13378</v>
      </c>
      <c r="C1283" s="7">
        <v>45306.466249999998</v>
      </c>
      <c r="D1283" s="10">
        <v>188</v>
      </c>
      <c r="E1283" s="1" t="s">
        <v>7</v>
      </c>
      <c r="F1283">
        <f>IF(LEFT(Tableau1[[#This Row],[Eléments modifié]],$J$1)=$I$1,Tableau1[[#This Row],[Date]],9^9)</f>
        <v>45306.466249999998</v>
      </c>
      <c r="G1283" s="9">
        <f>IF(Tableau1[[#This Row],[Date]]=_xlfn.MINIFS(Tableau1[1er],Tableau1[N° BL],Tableau1[[#This Row],[N° BL]],Tableau1[1er],Tableau1[[#This Row],[Date]]),D1282,"")</f>
        <v>188</v>
      </c>
    </row>
    <row r="1284" spans="1:7" ht="14.25" customHeight="1" x14ac:dyDescent="0.25">
      <c r="A1284" s="1" t="s">
        <v>13425</v>
      </c>
      <c r="B1284" s="1" t="s">
        <v>13426</v>
      </c>
      <c r="C1284" s="7">
        <v>45303.618425925924</v>
      </c>
      <c r="D1284" s="10">
        <v>176</v>
      </c>
      <c r="E1284" s="1" t="s">
        <v>4825</v>
      </c>
      <c r="F1284">
        <f>IF(LEFT(Tableau1[[#This Row],[Eléments modifié]],$J$1)=$I$1,Tableau1[[#This Row],[Date]],9^9)</f>
        <v>387420489</v>
      </c>
      <c r="G1284" s="9" t="str">
        <f>IF(Tableau1[[#This Row],[Date]]=_xlfn.MINIFS(Tableau1[1er],Tableau1[N° BL],Tableau1[[#This Row],[N° BL]],Tableau1[1er],Tableau1[[#This Row],[Date]]),D1283,"")</f>
        <v/>
      </c>
    </row>
    <row r="1285" spans="1:7" ht="14.25" customHeight="1" x14ac:dyDescent="0.25">
      <c r="A1285" s="1" t="s">
        <v>13425</v>
      </c>
      <c r="B1285" s="1" t="s">
        <v>13426</v>
      </c>
      <c r="C1285" s="7">
        <v>45303.65047453704</v>
      </c>
      <c r="D1285" s="10">
        <v>204</v>
      </c>
      <c r="E1285" s="1" t="s">
        <v>7</v>
      </c>
      <c r="F1285">
        <f>IF(LEFT(Tableau1[[#This Row],[Eléments modifié]],$J$1)=$I$1,Tableau1[[#This Row],[Date]],9^9)</f>
        <v>45303.65047453704</v>
      </c>
      <c r="G1285" s="9">
        <f>IF(Tableau1[[#This Row],[Date]]=_xlfn.MINIFS(Tableau1[1er],Tableau1[N° BL],Tableau1[[#This Row],[N° BL]],Tableau1[1er],Tableau1[[#This Row],[Date]]),D1284,"")</f>
        <v>176</v>
      </c>
    </row>
    <row r="1286" spans="1:7" ht="14.25" customHeight="1" x14ac:dyDescent="0.25">
      <c r="A1286" s="1" t="s">
        <v>13321</v>
      </c>
      <c r="B1286" s="1" t="s">
        <v>13322</v>
      </c>
      <c r="C1286" s="7">
        <v>45306.386956018519</v>
      </c>
      <c r="D1286" s="10">
        <v>176</v>
      </c>
      <c r="E1286" s="1" t="s">
        <v>371</v>
      </c>
      <c r="F1286">
        <f>IF(LEFT(Tableau1[[#This Row],[Eléments modifié]],$J$1)=$I$1,Tableau1[[#This Row],[Date]],9^9)</f>
        <v>387420489</v>
      </c>
      <c r="G1286" s="9" t="str">
        <f>IF(Tableau1[[#This Row],[Date]]=_xlfn.MINIFS(Tableau1[1er],Tableau1[N° BL],Tableau1[[#This Row],[N° BL]],Tableau1[1er],Tableau1[[#This Row],[Date]]),D1285,"")</f>
        <v/>
      </c>
    </row>
    <row r="1287" spans="1:7" ht="14.25" customHeight="1" x14ac:dyDescent="0.25">
      <c r="A1287" s="1" t="s">
        <v>13321</v>
      </c>
      <c r="B1287" s="1" t="s">
        <v>13322</v>
      </c>
      <c r="C1287" s="7">
        <v>45306.401331018518</v>
      </c>
      <c r="D1287" s="10">
        <v>209</v>
      </c>
      <c r="E1287" s="1" t="s">
        <v>7</v>
      </c>
      <c r="F1287">
        <f>IF(LEFT(Tableau1[[#This Row],[Eléments modifié]],$J$1)=$I$1,Tableau1[[#This Row],[Date]],9^9)</f>
        <v>45306.401331018518</v>
      </c>
      <c r="G1287" s="9">
        <f>IF(Tableau1[[#This Row],[Date]]=_xlfn.MINIFS(Tableau1[1er],Tableau1[N° BL],Tableau1[[#This Row],[N° BL]],Tableau1[1er],Tableau1[[#This Row],[Date]]),D1286,"")</f>
        <v>176</v>
      </c>
    </row>
    <row r="1288" spans="1:7" ht="14.25" customHeight="1" x14ac:dyDescent="0.25">
      <c r="A1288" s="1" t="s">
        <v>13321</v>
      </c>
      <c r="B1288" s="1" t="s">
        <v>13322</v>
      </c>
      <c r="C1288" s="7">
        <v>45306.595578703702</v>
      </c>
      <c r="D1288" s="10">
        <v>209</v>
      </c>
      <c r="E1288" s="1" t="s">
        <v>32</v>
      </c>
      <c r="F1288">
        <f>IF(LEFT(Tableau1[[#This Row],[Eléments modifié]],$J$1)=$I$1,Tableau1[[#This Row],[Date]],9^9)</f>
        <v>387420489</v>
      </c>
      <c r="G1288" s="9" t="str">
        <f>IF(Tableau1[[#This Row],[Date]]=_xlfn.MINIFS(Tableau1[1er],Tableau1[N° BL],Tableau1[[#This Row],[N° BL]],Tableau1[1er],Tableau1[[#This Row],[Date]]),D1287,"")</f>
        <v/>
      </c>
    </row>
    <row r="1289" spans="1:7" ht="14.25" customHeight="1" x14ac:dyDescent="0.25">
      <c r="A1289" s="1" t="s">
        <v>13321</v>
      </c>
      <c r="B1289" s="1" t="s">
        <v>13322</v>
      </c>
      <c r="C1289" s="7">
        <v>45306.599664351852</v>
      </c>
      <c r="D1289" s="10">
        <v>188</v>
      </c>
      <c r="E1289" s="1" t="s">
        <v>7</v>
      </c>
      <c r="F1289">
        <f>IF(LEFT(Tableau1[[#This Row],[Eléments modifié]],$J$1)=$I$1,Tableau1[[#This Row],[Date]],9^9)</f>
        <v>45306.599664351852</v>
      </c>
      <c r="G1289" s="9">
        <f>IF(Tableau1[[#This Row],[Date]]=_xlfn.MINIFS(Tableau1[1er],Tableau1[N° BL],Tableau1[[#This Row],[N° BL]],Tableau1[1er],Tableau1[[#This Row],[Date]]),D1288,"")</f>
        <v>209</v>
      </c>
    </row>
    <row r="1290" spans="1:7" ht="14.25" customHeight="1" x14ac:dyDescent="0.25">
      <c r="A1290" s="1" t="s">
        <v>13433</v>
      </c>
      <c r="B1290" s="1" t="s">
        <v>13434</v>
      </c>
      <c r="C1290" s="7">
        <v>45303.60119212963</v>
      </c>
      <c r="D1290" s="10">
        <v>176</v>
      </c>
      <c r="E1290" s="1" t="s">
        <v>14</v>
      </c>
      <c r="F1290">
        <f>IF(LEFT(Tableau1[[#This Row],[Eléments modifié]],$J$1)=$I$1,Tableau1[[#This Row],[Date]],9^9)</f>
        <v>387420489</v>
      </c>
      <c r="G1290" s="9" t="str">
        <f>IF(Tableau1[[#This Row],[Date]]=_xlfn.MINIFS(Tableau1[1er],Tableau1[N° BL],Tableau1[[#This Row],[N° BL]],Tableau1[1er],Tableau1[[#This Row],[Date]]),D1289,"")</f>
        <v/>
      </c>
    </row>
    <row r="1291" spans="1:7" ht="14.25" customHeight="1" x14ac:dyDescent="0.25">
      <c r="A1291" s="1" t="s">
        <v>13433</v>
      </c>
      <c r="B1291" s="1" t="s">
        <v>13434</v>
      </c>
      <c r="C1291" s="7">
        <v>45303.641458333332</v>
      </c>
      <c r="D1291" s="10">
        <v>209</v>
      </c>
      <c r="E1291" s="1" t="s">
        <v>7</v>
      </c>
      <c r="F1291">
        <f>IF(LEFT(Tableau1[[#This Row],[Eléments modifié]],$J$1)=$I$1,Tableau1[[#This Row],[Date]],9^9)</f>
        <v>45303.641458333332</v>
      </c>
      <c r="G1291" s="9">
        <f>IF(Tableau1[[#This Row],[Date]]=_xlfn.MINIFS(Tableau1[1er],Tableau1[N° BL],Tableau1[[#This Row],[N° BL]],Tableau1[1er],Tableau1[[#This Row],[Date]]),D1290,"")</f>
        <v>176</v>
      </c>
    </row>
    <row r="1292" spans="1:7" ht="14.25" customHeight="1" x14ac:dyDescent="0.25">
      <c r="A1292" s="1" t="s">
        <v>13441</v>
      </c>
      <c r="B1292" s="1" t="s">
        <v>13442</v>
      </c>
      <c r="C1292" s="7">
        <v>45303.588078703702</v>
      </c>
      <c r="D1292" s="10">
        <v>204</v>
      </c>
      <c r="E1292" s="1" t="s">
        <v>14</v>
      </c>
      <c r="F1292">
        <f>IF(LEFT(Tableau1[[#This Row],[Eléments modifié]],$J$1)=$I$1,Tableau1[[#This Row],[Date]],9^9)</f>
        <v>387420489</v>
      </c>
      <c r="G1292" s="9" t="str">
        <f>IF(Tableau1[[#This Row],[Date]]=_xlfn.MINIFS(Tableau1[1er],Tableau1[N° BL],Tableau1[[#This Row],[N° BL]],Tableau1[1er],Tableau1[[#This Row],[Date]]),D1291,"")</f>
        <v/>
      </c>
    </row>
    <row r="1293" spans="1:7" ht="14.25" customHeight="1" x14ac:dyDescent="0.25">
      <c r="A1293" s="1" t="s">
        <v>13441</v>
      </c>
      <c r="B1293" s="1" t="s">
        <v>13442</v>
      </c>
      <c r="C1293" s="7">
        <v>45303.601180555554</v>
      </c>
      <c r="D1293" s="10">
        <v>189</v>
      </c>
      <c r="E1293" s="1" t="s">
        <v>7</v>
      </c>
      <c r="F1293">
        <f>IF(LEFT(Tableau1[[#This Row],[Eléments modifié]],$J$1)=$I$1,Tableau1[[#This Row],[Date]],9^9)</f>
        <v>45303.601180555554</v>
      </c>
      <c r="G1293" s="9">
        <f>IF(Tableau1[[#This Row],[Date]]=_xlfn.MINIFS(Tableau1[1er],Tableau1[N° BL],Tableau1[[#This Row],[N° BL]],Tableau1[1er],Tableau1[[#This Row],[Date]]),D1292,"")</f>
        <v>204</v>
      </c>
    </row>
    <row r="1294" spans="1:7" ht="14.25" customHeight="1" x14ac:dyDescent="0.25">
      <c r="A1294" s="1" t="s">
        <v>13439</v>
      </c>
      <c r="B1294" s="1" t="s">
        <v>13440</v>
      </c>
      <c r="C1294" s="7">
        <v>45303.59033564815</v>
      </c>
      <c r="D1294" s="10">
        <v>189</v>
      </c>
      <c r="E1294" s="1" t="s">
        <v>4825</v>
      </c>
      <c r="F1294">
        <f>IF(LEFT(Tableau1[[#This Row],[Eléments modifié]],$J$1)=$I$1,Tableau1[[#This Row],[Date]],9^9)</f>
        <v>387420489</v>
      </c>
      <c r="G1294" s="9" t="str">
        <f>IF(Tableau1[[#This Row],[Date]]=_xlfn.MINIFS(Tableau1[1er],Tableau1[N° BL],Tableau1[[#This Row],[N° BL]],Tableau1[1er],Tableau1[[#This Row],[Date]]),D1293,"")</f>
        <v/>
      </c>
    </row>
    <row r="1295" spans="1:7" ht="14.25" customHeight="1" x14ac:dyDescent="0.25">
      <c r="A1295" s="1" t="s">
        <v>13439</v>
      </c>
      <c r="B1295" s="1" t="s">
        <v>13440</v>
      </c>
      <c r="C1295" s="7">
        <v>45303.610590277778</v>
      </c>
      <c r="D1295" s="10">
        <v>204</v>
      </c>
      <c r="E1295" s="1" t="s">
        <v>7</v>
      </c>
      <c r="F1295">
        <f>IF(LEFT(Tableau1[[#This Row],[Eléments modifié]],$J$1)=$I$1,Tableau1[[#This Row],[Date]],9^9)</f>
        <v>45303.610590277778</v>
      </c>
      <c r="G1295" s="9">
        <f>IF(Tableau1[[#This Row],[Date]]=_xlfn.MINIFS(Tableau1[1er],Tableau1[N° BL],Tableau1[[#This Row],[N° BL]],Tableau1[1er],Tableau1[[#This Row],[Date]]),D1294,"")</f>
        <v>189</v>
      </c>
    </row>
    <row r="1296" spans="1:7" ht="14.25" customHeight="1" x14ac:dyDescent="0.25">
      <c r="A1296" s="1" t="s">
        <v>13419</v>
      </c>
      <c r="B1296" s="1" t="s">
        <v>13420</v>
      </c>
      <c r="C1296" s="7">
        <v>45303.642534722225</v>
      </c>
      <c r="D1296" s="10">
        <v>209</v>
      </c>
      <c r="E1296" s="1" t="s">
        <v>371</v>
      </c>
      <c r="F1296">
        <f>IF(LEFT(Tableau1[[#This Row],[Eléments modifié]],$J$1)=$I$1,Tableau1[[#This Row],[Date]],9^9)</f>
        <v>387420489</v>
      </c>
      <c r="G1296" s="9" t="str">
        <f>IF(Tableau1[[#This Row],[Date]]=_xlfn.MINIFS(Tableau1[1er],Tableau1[N° BL],Tableau1[[#This Row],[N° BL]],Tableau1[1er],Tableau1[[#This Row],[Date]]),D1295,"")</f>
        <v/>
      </c>
    </row>
    <row r="1297" spans="1:7" ht="14.25" customHeight="1" x14ac:dyDescent="0.25">
      <c r="A1297" s="1" t="s">
        <v>13419</v>
      </c>
      <c r="B1297" s="1" t="s">
        <v>13420</v>
      </c>
      <c r="C1297" s="7">
        <v>45303.642696759256</v>
      </c>
      <c r="D1297" s="10">
        <v>210</v>
      </c>
      <c r="E1297" s="1" t="s">
        <v>20</v>
      </c>
      <c r="F1297">
        <f>IF(LEFT(Tableau1[[#This Row],[Eléments modifié]],$J$1)=$I$1,Tableau1[[#This Row],[Date]],9^9)</f>
        <v>387420489</v>
      </c>
      <c r="G1297" s="9" t="str">
        <f>IF(Tableau1[[#This Row],[Date]]=_xlfn.MINIFS(Tableau1[1er],Tableau1[N° BL],Tableau1[[#This Row],[N° BL]],Tableau1[1er],Tableau1[[#This Row],[Date]]),D1296,"")</f>
        <v/>
      </c>
    </row>
    <row r="1298" spans="1:7" ht="14.25" customHeight="1" x14ac:dyDescent="0.25">
      <c r="A1298" s="1" t="s">
        <v>13419</v>
      </c>
      <c r="B1298" s="1" t="s">
        <v>13420</v>
      </c>
      <c r="C1298" s="7">
        <v>45303.643506944441</v>
      </c>
      <c r="D1298" s="10">
        <v>210</v>
      </c>
      <c r="E1298" s="1" t="s">
        <v>9934</v>
      </c>
      <c r="F1298">
        <f>IF(LEFT(Tableau1[[#This Row],[Eléments modifié]],$J$1)=$I$1,Tableau1[[#This Row],[Date]],9^9)</f>
        <v>387420489</v>
      </c>
      <c r="G1298" s="9" t="str">
        <f>IF(Tableau1[[#This Row],[Date]]=_xlfn.MINIFS(Tableau1[1er],Tableau1[N° BL],Tableau1[[#This Row],[N° BL]],Tableau1[1er],Tableau1[[#This Row],[Date]]),D1297,"")</f>
        <v/>
      </c>
    </row>
    <row r="1299" spans="1:7" ht="14.25" customHeight="1" x14ac:dyDescent="0.25">
      <c r="A1299" s="1" t="s">
        <v>13419</v>
      </c>
      <c r="B1299" s="1" t="s">
        <v>13420</v>
      </c>
      <c r="C1299" s="7">
        <v>45303.643819444442</v>
      </c>
      <c r="D1299" s="10">
        <v>176</v>
      </c>
      <c r="E1299" s="1" t="s">
        <v>41</v>
      </c>
      <c r="F1299">
        <f>IF(LEFT(Tableau1[[#This Row],[Eléments modifié]],$J$1)=$I$1,Tableau1[[#This Row],[Date]],9^9)</f>
        <v>387420489</v>
      </c>
      <c r="G1299" s="9" t="str">
        <f>IF(Tableau1[[#This Row],[Date]]=_xlfn.MINIFS(Tableau1[1er],Tableau1[N° BL],Tableau1[[#This Row],[N° BL]],Tableau1[1er],Tableau1[[#This Row],[Date]]),D1298,"")</f>
        <v/>
      </c>
    </row>
    <row r="1300" spans="1:7" ht="14.25" customHeight="1" x14ac:dyDescent="0.25">
      <c r="A1300" s="1" t="s">
        <v>13419</v>
      </c>
      <c r="B1300" s="1" t="s">
        <v>13420</v>
      </c>
      <c r="C1300" s="7">
        <v>45303.648449074077</v>
      </c>
      <c r="D1300" s="10">
        <v>204</v>
      </c>
      <c r="E1300" s="1" t="s">
        <v>9934</v>
      </c>
      <c r="F1300">
        <f>IF(LEFT(Tableau1[[#This Row],[Eléments modifié]],$J$1)=$I$1,Tableau1[[#This Row],[Date]],9^9)</f>
        <v>387420489</v>
      </c>
      <c r="G1300" s="9" t="str">
        <f>IF(Tableau1[[#This Row],[Date]]=_xlfn.MINIFS(Tableau1[1er],Tableau1[N° BL],Tableau1[[#This Row],[N° BL]],Tableau1[1er],Tableau1[[#This Row],[Date]]),D1299,"")</f>
        <v/>
      </c>
    </row>
    <row r="1301" spans="1:7" ht="14.25" customHeight="1" x14ac:dyDescent="0.25">
      <c r="A1301" s="1" t="s">
        <v>13419</v>
      </c>
      <c r="B1301" s="1" t="s">
        <v>13420</v>
      </c>
      <c r="C1301" s="7">
        <v>45303.657673611109</v>
      </c>
      <c r="D1301" s="10">
        <v>210</v>
      </c>
      <c r="E1301" s="1" t="s">
        <v>7</v>
      </c>
      <c r="F1301">
        <f>IF(LEFT(Tableau1[[#This Row],[Eléments modifié]],$J$1)=$I$1,Tableau1[[#This Row],[Date]],9^9)</f>
        <v>45303.657673611109</v>
      </c>
      <c r="G1301" s="9">
        <f>IF(Tableau1[[#This Row],[Date]]=_xlfn.MINIFS(Tableau1[1er],Tableau1[N° BL],Tableau1[[#This Row],[N° BL]],Tableau1[1er],Tableau1[[#This Row],[Date]]),D1300,"")</f>
        <v>204</v>
      </c>
    </row>
    <row r="1302" spans="1:7" ht="14.25" customHeight="1" x14ac:dyDescent="0.25">
      <c r="A1302" s="1" t="s">
        <v>13427</v>
      </c>
      <c r="B1302" s="1" t="s">
        <v>13428</v>
      </c>
      <c r="C1302" s="7">
        <v>45303.632118055553</v>
      </c>
      <c r="D1302" s="10">
        <v>188</v>
      </c>
      <c r="E1302" s="1" t="s">
        <v>32</v>
      </c>
      <c r="F1302">
        <f>IF(LEFT(Tableau1[[#This Row],[Eléments modifié]],$J$1)=$I$1,Tableau1[[#This Row],[Date]],9^9)</f>
        <v>387420489</v>
      </c>
      <c r="G1302" s="9" t="str">
        <f>IF(Tableau1[[#This Row],[Date]]=_xlfn.MINIFS(Tableau1[1er],Tableau1[N° BL],Tableau1[[#This Row],[N° BL]],Tableau1[1er],Tableau1[[#This Row],[Date]]),D1301,"")</f>
        <v/>
      </c>
    </row>
    <row r="1303" spans="1:7" ht="14.25" customHeight="1" x14ac:dyDescent="0.25">
      <c r="A1303" s="1" t="s">
        <v>13427</v>
      </c>
      <c r="B1303" s="1" t="s">
        <v>13428</v>
      </c>
      <c r="C1303" s="7">
        <v>45303.632210648146</v>
      </c>
      <c r="D1303" s="10">
        <v>176</v>
      </c>
      <c r="E1303" s="1" t="s">
        <v>20</v>
      </c>
      <c r="F1303">
        <f>IF(LEFT(Tableau1[[#This Row],[Eléments modifié]],$J$1)=$I$1,Tableau1[[#This Row],[Date]],9^9)</f>
        <v>387420489</v>
      </c>
      <c r="G1303" s="9" t="str">
        <f>IF(Tableau1[[#This Row],[Date]]=_xlfn.MINIFS(Tableau1[1er],Tableau1[N° BL],Tableau1[[#This Row],[N° BL]],Tableau1[1er],Tableau1[[#This Row],[Date]]),D1302,"")</f>
        <v/>
      </c>
    </row>
    <row r="1304" spans="1:7" ht="14.25" customHeight="1" x14ac:dyDescent="0.25">
      <c r="A1304" s="1" t="s">
        <v>13427</v>
      </c>
      <c r="B1304" s="1" t="s">
        <v>13428</v>
      </c>
      <c r="C1304" s="7">
        <v>45303.638194444444</v>
      </c>
      <c r="D1304" s="10">
        <v>209</v>
      </c>
      <c r="E1304" s="1" t="s">
        <v>111</v>
      </c>
      <c r="F1304">
        <f>IF(LEFT(Tableau1[[#This Row],[Eléments modifié]],$J$1)=$I$1,Tableau1[[#This Row],[Date]],9^9)</f>
        <v>387420489</v>
      </c>
      <c r="G1304" s="9" t="str">
        <f>IF(Tableau1[[#This Row],[Date]]=_xlfn.MINIFS(Tableau1[1er],Tableau1[N° BL],Tableau1[[#This Row],[N° BL]],Tableau1[1er],Tableau1[[#This Row],[Date]]),D1303,"")</f>
        <v/>
      </c>
    </row>
    <row r="1305" spans="1:7" ht="14.25" customHeight="1" x14ac:dyDescent="0.25">
      <c r="A1305" s="1" t="s">
        <v>13427</v>
      </c>
      <c r="B1305" s="1" t="s">
        <v>13428</v>
      </c>
      <c r="C1305" s="7">
        <v>45303.644849537035</v>
      </c>
      <c r="D1305" s="10">
        <v>176</v>
      </c>
      <c r="E1305" s="1" t="s">
        <v>7</v>
      </c>
      <c r="F1305">
        <f>IF(LEFT(Tableau1[[#This Row],[Eléments modifié]],$J$1)=$I$1,Tableau1[[#This Row],[Date]],9^9)</f>
        <v>45303.644849537035</v>
      </c>
      <c r="G1305" s="9">
        <f>IF(Tableau1[[#This Row],[Date]]=_xlfn.MINIFS(Tableau1[1er],Tableau1[N° BL],Tableau1[[#This Row],[N° BL]],Tableau1[1er],Tableau1[[#This Row],[Date]]),D1304,"")</f>
        <v>209</v>
      </c>
    </row>
    <row r="1306" spans="1:7" ht="14.25" customHeight="1" x14ac:dyDescent="0.25">
      <c r="A1306" s="1" t="s">
        <v>13401</v>
      </c>
      <c r="B1306" s="1" t="s">
        <v>13402</v>
      </c>
      <c r="C1306" s="7">
        <v>45306.390324074076</v>
      </c>
      <c r="D1306" s="10">
        <v>176</v>
      </c>
      <c r="E1306" s="1" t="s">
        <v>111</v>
      </c>
      <c r="F1306">
        <f>IF(LEFT(Tableau1[[#This Row],[Eléments modifié]],$J$1)=$I$1,Tableau1[[#This Row],[Date]],9^9)</f>
        <v>387420489</v>
      </c>
      <c r="G1306" s="9" t="str">
        <f>IF(Tableau1[[#This Row],[Date]]=_xlfn.MINIFS(Tableau1[1er],Tableau1[N° BL],Tableau1[[#This Row],[N° BL]],Tableau1[1er],Tableau1[[#This Row],[Date]]),D1305,"")</f>
        <v/>
      </c>
    </row>
    <row r="1307" spans="1:7" ht="14.25" customHeight="1" x14ac:dyDescent="0.25">
      <c r="A1307" s="1" t="s">
        <v>13401</v>
      </c>
      <c r="B1307" s="1" t="s">
        <v>13402</v>
      </c>
      <c r="C1307" s="7">
        <v>45306.397650462961</v>
      </c>
      <c r="D1307" s="10">
        <v>176</v>
      </c>
      <c r="E1307" s="1" t="s">
        <v>7</v>
      </c>
      <c r="F1307">
        <f>IF(LEFT(Tableau1[[#This Row],[Eléments modifié]],$J$1)=$I$1,Tableau1[[#This Row],[Date]],9^9)</f>
        <v>45306.397650462961</v>
      </c>
      <c r="G1307" s="9">
        <f>IF(Tableau1[[#This Row],[Date]]=_xlfn.MINIFS(Tableau1[1er],Tableau1[N° BL],Tableau1[[#This Row],[N° BL]],Tableau1[1er],Tableau1[[#This Row],[Date]]),D1306,"")</f>
        <v>176</v>
      </c>
    </row>
    <row r="1308" spans="1:7" ht="14.25" customHeight="1" x14ac:dyDescent="0.25">
      <c r="A1308" s="1" t="s">
        <v>13435</v>
      </c>
      <c r="B1308" s="1" t="s">
        <v>13436</v>
      </c>
      <c r="C1308" s="7">
        <v>45303.622442129628</v>
      </c>
      <c r="D1308" s="10">
        <v>188</v>
      </c>
      <c r="E1308" s="1" t="s">
        <v>32</v>
      </c>
      <c r="F1308">
        <f>IF(LEFT(Tableau1[[#This Row],[Eléments modifié]],$J$1)=$I$1,Tableau1[[#This Row],[Date]],9^9)</f>
        <v>387420489</v>
      </c>
      <c r="G1308" s="9" t="str">
        <f>IF(Tableau1[[#This Row],[Date]]=_xlfn.MINIFS(Tableau1[1er],Tableau1[N° BL],Tableau1[[#This Row],[N° BL]],Tableau1[1er],Tableau1[[#This Row],[Date]]),D1307,"")</f>
        <v/>
      </c>
    </row>
    <row r="1309" spans="1:7" ht="14.25" customHeight="1" x14ac:dyDescent="0.25">
      <c r="A1309" s="1" t="s">
        <v>13435</v>
      </c>
      <c r="B1309" s="1" t="s">
        <v>13436</v>
      </c>
      <c r="C1309" s="7">
        <v>45303.622511574074</v>
      </c>
      <c r="D1309" s="10">
        <v>209</v>
      </c>
      <c r="E1309" s="1" t="s">
        <v>20</v>
      </c>
      <c r="F1309">
        <f>IF(LEFT(Tableau1[[#This Row],[Eléments modifié]],$J$1)=$I$1,Tableau1[[#This Row],[Date]],9^9)</f>
        <v>387420489</v>
      </c>
      <c r="G1309" s="9" t="str">
        <f>IF(Tableau1[[#This Row],[Date]]=_xlfn.MINIFS(Tableau1[1er],Tableau1[N° BL],Tableau1[[#This Row],[N° BL]],Tableau1[1er],Tableau1[[#This Row],[Date]]),D1308,"")</f>
        <v/>
      </c>
    </row>
    <row r="1310" spans="1:7" ht="14.25" customHeight="1" x14ac:dyDescent="0.25">
      <c r="A1310" s="1" t="s">
        <v>13435</v>
      </c>
      <c r="B1310" s="1" t="s">
        <v>13436</v>
      </c>
      <c r="C1310" s="7">
        <v>45303.624618055554</v>
      </c>
      <c r="D1310" s="10">
        <v>209</v>
      </c>
      <c r="E1310" s="1" t="s">
        <v>371</v>
      </c>
      <c r="F1310">
        <f>IF(LEFT(Tableau1[[#This Row],[Eléments modifié]],$J$1)=$I$1,Tableau1[[#This Row],[Date]],9^9)</f>
        <v>387420489</v>
      </c>
      <c r="G1310" s="9" t="str">
        <f>IF(Tableau1[[#This Row],[Date]]=_xlfn.MINIFS(Tableau1[1er],Tableau1[N° BL],Tableau1[[#This Row],[N° BL]],Tableau1[1er],Tableau1[[#This Row],[Date]]),D1309,"")</f>
        <v/>
      </c>
    </row>
    <row r="1311" spans="1:7" ht="14.25" customHeight="1" x14ac:dyDescent="0.25">
      <c r="A1311" s="1" t="s">
        <v>13435</v>
      </c>
      <c r="B1311" s="1" t="s">
        <v>13436</v>
      </c>
      <c r="C1311" s="7">
        <v>45303.62462962963</v>
      </c>
      <c r="D1311" s="10">
        <v>188</v>
      </c>
      <c r="E1311" s="1" t="s">
        <v>371</v>
      </c>
      <c r="F1311">
        <f>IF(LEFT(Tableau1[[#This Row],[Eléments modifié]],$J$1)=$I$1,Tableau1[[#This Row],[Date]],9^9)</f>
        <v>387420489</v>
      </c>
      <c r="G1311" s="9" t="str">
        <f>IF(Tableau1[[#This Row],[Date]]=_xlfn.MINIFS(Tableau1[1er],Tableau1[N° BL],Tableau1[[#This Row],[N° BL]],Tableau1[1er],Tableau1[[#This Row],[Date]]),D1310,"")</f>
        <v/>
      </c>
    </row>
    <row r="1312" spans="1:7" ht="14.25" customHeight="1" x14ac:dyDescent="0.25">
      <c r="A1312" s="1" t="s">
        <v>13435</v>
      </c>
      <c r="B1312" s="1" t="s">
        <v>13436</v>
      </c>
      <c r="C1312" s="7">
        <v>45303.639363425929</v>
      </c>
      <c r="D1312" s="10">
        <v>209</v>
      </c>
      <c r="E1312" s="1" t="s">
        <v>7</v>
      </c>
      <c r="F1312">
        <f>IF(LEFT(Tableau1[[#This Row],[Eléments modifié]],$J$1)=$I$1,Tableau1[[#This Row],[Date]],9^9)</f>
        <v>45303.639363425929</v>
      </c>
      <c r="G1312" s="9">
        <f>IF(Tableau1[[#This Row],[Date]]=_xlfn.MINIFS(Tableau1[1er],Tableau1[N° BL],Tableau1[[#This Row],[N° BL]],Tableau1[1er],Tableau1[[#This Row],[Date]]),D1311,"")</f>
        <v>188</v>
      </c>
    </row>
    <row r="1313" spans="1:7" ht="14.25" customHeight="1" x14ac:dyDescent="0.25">
      <c r="A1313" s="1" t="s">
        <v>13429</v>
      </c>
      <c r="B1313" s="1" t="s">
        <v>13430</v>
      </c>
      <c r="C1313" s="7">
        <v>45303.612951388888</v>
      </c>
      <c r="D1313" s="10">
        <v>204</v>
      </c>
      <c r="E1313" s="1" t="s">
        <v>9934</v>
      </c>
      <c r="F1313">
        <f>IF(LEFT(Tableau1[[#This Row],[Eléments modifié]],$J$1)=$I$1,Tableau1[[#This Row],[Date]],9^9)</f>
        <v>387420489</v>
      </c>
      <c r="G1313" s="9" t="str">
        <f>IF(Tableau1[[#This Row],[Date]]=_xlfn.MINIFS(Tableau1[1er],Tableau1[N° BL],Tableau1[[#This Row],[N° BL]],Tableau1[1er],Tableau1[[#This Row],[Date]]),D1312,"")</f>
        <v/>
      </c>
    </row>
    <row r="1314" spans="1:7" ht="14.25" customHeight="1" x14ac:dyDescent="0.25">
      <c r="A1314" s="1" t="s">
        <v>13429</v>
      </c>
      <c r="B1314" s="1" t="s">
        <v>13430</v>
      </c>
      <c r="C1314" s="7">
        <v>45303.643495370372</v>
      </c>
      <c r="D1314" s="10">
        <v>210</v>
      </c>
      <c r="E1314" s="1" t="s">
        <v>7</v>
      </c>
      <c r="F1314">
        <f>IF(LEFT(Tableau1[[#This Row],[Eléments modifié]],$J$1)=$I$1,Tableau1[[#This Row],[Date]],9^9)</f>
        <v>45303.643495370372</v>
      </c>
      <c r="G1314" s="9">
        <f>IF(Tableau1[[#This Row],[Date]]=_xlfn.MINIFS(Tableau1[1er],Tableau1[N° BL],Tableau1[[#This Row],[N° BL]],Tableau1[1er],Tableau1[[#This Row],[Date]]),D1313,"")</f>
        <v>204</v>
      </c>
    </row>
    <row r="1315" spans="1:7" ht="14.25" customHeight="1" x14ac:dyDescent="0.25">
      <c r="A1315" s="1" t="s">
        <v>13319</v>
      </c>
      <c r="B1315" s="1" t="s">
        <v>13320</v>
      </c>
      <c r="C1315" s="7">
        <v>45303.665312500001</v>
      </c>
      <c r="D1315" s="10">
        <v>188</v>
      </c>
      <c r="E1315" s="1" t="s">
        <v>32</v>
      </c>
      <c r="F1315">
        <f>IF(LEFT(Tableau1[[#This Row],[Eléments modifié]],$J$1)=$I$1,Tableau1[[#This Row],[Date]],9^9)</f>
        <v>387420489</v>
      </c>
      <c r="G1315" s="9" t="str">
        <f>IF(Tableau1[[#This Row],[Date]]=_xlfn.MINIFS(Tableau1[1er],Tableau1[N° BL],Tableau1[[#This Row],[N° BL]],Tableau1[1er],Tableau1[[#This Row],[Date]]),D1314,"")</f>
        <v/>
      </c>
    </row>
    <row r="1316" spans="1:7" ht="14.25" customHeight="1" x14ac:dyDescent="0.25">
      <c r="A1316" s="1" t="s">
        <v>13319</v>
      </c>
      <c r="B1316" s="1" t="s">
        <v>13320</v>
      </c>
      <c r="C1316" s="7">
        <v>45303.665439814817</v>
      </c>
      <c r="D1316" s="10">
        <v>176</v>
      </c>
      <c r="E1316" s="1" t="s">
        <v>20</v>
      </c>
      <c r="F1316">
        <f>IF(LEFT(Tableau1[[#This Row],[Eléments modifié]],$J$1)=$I$1,Tableau1[[#This Row],[Date]],9^9)</f>
        <v>387420489</v>
      </c>
      <c r="G1316" s="9" t="str">
        <f>IF(Tableau1[[#This Row],[Date]]=_xlfn.MINIFS(Tableau1[1er],Tableau1[N° BL],Tableau1[[#This Row],[N° BL]],Tableau1[1er],Tableau1[[#This Row],[Date]]),D1315,"")</f>
        <v/>
      </c>
    </row>
    <row r="1317" spans="1:7" ht="14.25" customHeight="1" x14ac:dyDescent="0.25">
      <c r="A1317" s="1" t="s">
        <v>13319</v>
      </c>
      <c r="B1317" s="1" t="s">
        <v>13320</v>
      </c>
      <c r="C1317" s="7">
        <v>45303.665636574071</v>
      </c>
      <c r="D1317" s="10">
        <v>210</v>
      </c>
      <c r="E1317" s="1" t="s">
        <v>111</v>
      </c>
      <c r="F1317">
        <f>IF(LEFT(Tableau1[[#This Row],[Eléments modifié]],$J$1)=$I$1,Tableau1[[#This Row],[Date]],9^9)</f>
        <v>387420489</v>
      </c>
      <c r="G1317" s="9" t="str">
        <f>IF(Tableau1[[#This Row],[Date]]=_xlfn.MINIFS(Tableau1[1er],Tableau1[N° BL],Tableau1[[#This Row],[N° BL]],Tableau1[1er],Tableau1[[#This Row],[Date]]),D1316,"")</f>
        <v/>
      </c>
    </row>
    <row r="1318" spans="1:7" ht="14.25" customHeight="1" x14ac:dyDescent="0.25">
      <c r="A1318" s="1" t="s">
        <v>13319</v>
      </c>
      <c r="B1318" s="1" t="s">
        <v>13320</v>
      </c>
      <c r="C1318" s="7">
        <v>45306.311516203707</v>
      </c>
      <c r="D1318" s="10">
        <v>176</v>
      </c>
      <c r="E1318" s="1" t="s">
        <v>7</v>
      </c>
      <c r="F1318">
        <f>IF(LEFT(Tableau1[[#This Row],[Eléments modifié]],$J$1)=$I$1,Tableau1[[#This Row],[Date]],9^9)</f>
        <v>45306.311516203707</v>
      </c>
      <c r="G1318" s="9">
        <f>IF(Tableau1[[#This Row],[Date]]=_xlfn.MINIFS(Tableau1[1er],Tableau1[N° BL],Tableau1[[#This Row],[N° BL]],Tableau1[1er],Tableau1[[#This Row],[Date]]),D1317,"")</f>
        <v>210</v>
      </c>
    </row>
    <row r="1319" spans="1:7" ht="14.25" customHeight="1" x14ac:dyDescent="0.25">
      <c r="A1319" s="1" t="s">
        <v>13319</v>
      </c>
      <c r="B1319" s="1" t="s">
        <v>13320</v>
      </c>
      <c r="C1319" s="7">
        <v>45306.600439814814</v>
      </c>
      <c r="D1319" s="10">
        <v>209</v>
      </c>
      <c r="E1319" s="1" t="s">
        <v>32</v>
      </c>
      <c r="F1319">
        <f>IF(LEFT(Tableau1[[#This Row],[Eléments modifié]],$J$1)=$I$1,Tableau1[[#This Row],[Date]],9^9)</f>
        <v>387420489</v>
      </c>
      <c r="G1319" s="9" t="str">
        <f>IF(Tableau1[[#This Row],[Date]]=_xlfn.MINIFS(Tableau1[1er],Tableau1[N° BL],Tableau1[[#This Row],[N° BL]],Tableau1[1er],Tableau1[[#This Row],[Date]]),D1318,"")</f>
        <v/>
      </c>
    </row>
    <row r="1320" spans="1:7" ht="14.25" customHeight="1" x14ac:dyDescent="0.25">
      <c r="A1320" s="1" t="s">
        <v>13319</v>
      </c>
      <c r="B1320" s="1" t="s">
        <v>13320</v>
      </c>
      <c r="C1320" s="7">
        <v>45306.6018287037</v>
      </c>
      <c r="D1320" s="10">
        <v>188</v>
      </c>
      <c r="E1320" s="1" t="s">
        <v>7</v>
      </c>
      <c r="F1320">
        <f>IF(LEFT(Tableau1[[#This Row],[Eléments modifié]],$J$1)=$I$1,Tableau1[[#This Row],[Date]],9^9)</f>
        <v>45306.6018287037</v>
      </c>
      <c r="G1320" s="9">
        <f>IF(Tableau1[[#This Row],[Date]]=_xlfn.MINIFS(Tableau1[1er],Tableau1[N° BL],Tableau1[[#This Row],[N° BL]],Tableau1[1er],Tableau1[[#This Row],[Date]]),D1319,"")</f>
        <v>209</v>
      </c>
    </row>
    <row r="1321" spans="1:7" ht="14.25" customHeight="1" x14ac:dyDescent="0.25">
      <c r="A1321" s="1" t="s">
        <v>13413</v>
      </c>
      <c r="B1321" s="1" t="s">
        <v>13414</v>
      </c>
      <c r="C1321" s="7">
        <v>45303.652395833335</v>
      </c>
      <c r="D1321" s="10">
        <v>188</v>
      </c>
      <c r="E1321" s="1" t="s">
        <v>32</v>
      </c>
      <c r="F1321">
        <f>IF(LEFT(Tableau1[[#This Row],[Eléments modifié]],$J$1)=$I$1,Tableau1[[#This Row],[Date]],9^9)</f>
        <v>387420489</v>
      </c>
      <c r="G1321" s="9" t="str">
        <f>IF(Tableau1[[#This Row],[Date]]=_xlfn.MINIFS(Tableau1[1er],Tableau1[N° BL],Tableau1[[#This Row],[N° BL]],Tableau1[1er],Tableau1[[#This Row],[Date]]),D1320,"")</f>
        <v/>
      </c>
    </row>
    <row r="1322" spans="1:7" ht="14.25" customHeight="1" x14ac:dyDescent="0.25">
      <c r="A1322" s="1" t="s">
        <v>13413</v>
      </c>
      <c r="B1322" s="1" t="s">
        <v>13414</v>
      </c>
      <c r="C1322" s="7">
        <v>45303.652499999997</v>
      </c>
      <c r="D1322" s="10">
        <v>189</v>
      </c>
      <c r="E1322" s="1" t="s">
        <v>20</v>
      </c>
      <c r="F1322">
        <f>IF(LEFT(Tableau1[[#This Row],[Eléments modifié]],$J$1)=$I$1,Tableau1[[#This Row],[Date]],9^9)</f>
        <v>387420489</v>
      </c>
      <c r="G1322" s="9" t="str">
        <f>IF(Tableau1[[#This Row],[Date]]=_xlfn.MINIFS(Tableau1[1er],Tableau1[N° BL],Tableau1[[#This Row],[N° BL]],Tableau1[1er],Tableau1[[#This Row],[Date]]),D1321,"")</f>
        <v/>
      </c>
    </row>
    <row r="1323" spans="1:7" ht="14.25" customHeight="1" x14ac:dyDescent="0.25">
      <c r="A1323" s="1" t="s">
        <v>13413</v>
      </c>
      <c r="B1323" s="1" t="s">
        <v>13414</v>
      </c>
      <c r="C1323" s="7">
        <v>45303.657199074078</v>
      </c>
      <c r="D1323" s="10">
        <v>189</v>
      </c>
      <c r="E1323" s="1" t="s">
        <v>14</v>
      </c>
      <c r="F1323">
        <f>IF(LEFT(Tableau1[[#This Row],[Eléments modifié]],$J$1)=$I$1,Tableau1[[#This Row],[Date]],9^9)</f>
        <v>387420489</v>
      </c>
      <c r="G1323" s="9" t="str">
        <f>IF(Tableau1[[#This Row],[Date]]=_xlfn.MINIFS(Tableau1[1er],Tableau1[N° BL],Tableau1[[#This Row],[N° BL]],Tableau1[1er],Tableau1[[#This Row],[Date]]),D1322,"")</f>
        <v/>
      </c>
    </row>
    <row r="1324" spans="1:7" ht="14.25" customHeight="1" x14ac:dyDescent="0.25">
      <c r="A1324" s="1" t="s">
        <v>13413</v>
      </c>
      <c r="B1324" s="1" t="s">
        <v>13414</v>
      </c>
      <c r="C1324" s="7">
        <v>45303.65730324074</v>
      </c>
      <c r="D1324" s="10">
        <v>210</v>
      </c>
      <c r="E1324" s="1" t="s">
        <v>20</v>
      </c>
      <c r="F1324">
        <f>IF(LEFT(Tableau1[[#This Row],[Eléments modifié]],$J$1)=$I$1,Tableau1[[#This Row],[Date]],9^9)</f>
        <v>387420489</v>
      </c>
      <c r="G1324" s="9" t="str">
        <f>IF(Tableau1[[#This Row],[Date]]=_xlfn.MINIFS(Tableau1[1er],Tableau1[N° BL],Tableau1[[#This Row],[N° BL]],Tableau1[1er],Tableau1[[#This Row],[Date]]),D1323,"")</f>
        <v/>
      </c>
    </row>
    <row r="1325" spans="1:7" ht="14.25" customHeight="1" x14ac:dyDescent="0.25">
      <c r="A1325" s="1" t="s">
        <v>13413</v>
      </c>
      <c r="B1325" s="1" t="s">
        <v>13414</v>
      </c>
      <c r="C1325" s="7">
        <v>45303.657685185186</v>
      </c>
      <c r="D1325" s="10">
        <v>188</v>
      </c>
      <c r="E1325" s="1" t="s">
        <v>9934</v>
      </c>
      <c r="F1325">
        <f>IF(LEFT(Tableau1[[#This Row],[Eléments modifié]],$J$1)=$I$1,Tableau1[[#This Row],[Date]],9^9)</f>
        <v>387420489</v>
      </c>
      <c r="G1325" s="9" t="str">
        <f>IF(Tableau1[[#This Row],[Date]]=_xlfn.MINIFS(Tableau1[1er],Tableau1[N° BL],Tableau1[[#This Row],[N° BL]],Tableau1[1er],Tableau1[[#This Row],[Date]]),D1324,"")</f>
        <v/>
      </c>
    </row>
    <row r="1326" spans="1:7" ht="14.25" customHeight="1" x14ac:dyDescent="0.25">
      <c r="A1326" s="1" t="s">
        <v>13413</v>
      </c>
      <c r="B1326" s="1" t="s">
        <v>13414</v>
      </c>
      <c r="C1326" s="7">
        <v>45303.673043981478</v>
      </c>
      <c r="D1326" s="10">
        <v>210</v>
      </c>
      <c r="E1326" s="1" t="s">
        <v>7</v>
      </c>
      <c r="F1326">
        <f>IF(LEFT(Tableau1[[#This Row],[Eléments modifié]],$J$1)=$I$1,Tableau1[[#This Row],[Date]],9^9)</f>
        <v>45303.673043981478</v>
      </c>
      <c r="G1326" s="9">
        <f>IF(Tableau1[[#This Row],[Date]]=_xlfn.MINIFS(Tableau1[1er],Tableau1[N° BL],Tableau1[[#This Row],[N° BL]],Tableau1[1er],Tableau1[[#This Row],[Date]]),D1325,"")</f>
        <v>188</v>
      </c>
    </row>
    <row r="1327" spans="1:7" ht="14.25" customHeight="1" x14ac:dyDescent="0.25">
      <c r="A1327" s="1" t="s">
        <v>13415</v>
      </c>
      <c r="B1327" s="1" t="s">
        <v>13416</v>
      </c>
      <c r="C1327" s="7">
        <v>45303.644861111112</v>
      </c>
      <c r="D1327" s="10">
        <v>188</v>
      </c>
      <c r="E1327" s="1" t="s">
        <v>111</v>
      </c>
      <c r="F1327">
        <f>IF(LEFT(Tableau1[[#This Row],[Eléments modifié]],$J$1)=$I$1,Tableau1[[#This Row],[Date]],9^9)</f>
        <v>387420489</v>
      </c>
      <c r="G1327" s="9" t="str">
        <f>IF(Tableau1[[#This Row],[Date]]=_xlfn.MINIFS(Tableau1[1er],Tableau1[N° BL],Tableau1[[#This Row],[N° BL]],Tableau1[1er],Tableau1[[#This Row],[Date]]),D1326,"")</f>
        <v/>
      </c>
    </row>
    <row r="1328" spans="1:7" ht="14.25" customHeight="1" x14ac:dyDescent="0.25">
      <c r="A1328" s="1" t="s">
        <v>13415</v>
      </c>
      <c r="B1328" s="1" t="s">
        <v>13416</v>
      </c>
      <c r="C1328" s="7">
        <v>45303.665625000001</v>
      </c>
      <c r="D1328" s="10">
        <v>176</v>
      </c>
      <c r="E1328" s="1" t="s">
        <v>7</v>
      </c>
      <c r="F1328">
        <f>IF(LEFT(Tableau1[[#This Row],[Eléments modifié]],$J$1)=$I$1,Tableau1[[#This Row],[Date]],9^9)</f>
        <v>45303.665625000001</v>
      </c>
      <c r="G1328" s="9">
        <f>IF(Tableau1[[#This Row],[Date]]=_xlfn.MINIFS(Tableau1[1er],Tableau1[N° BL],Tableau1[[#This Row],[N° BL]],Tableau1[1er],Tableau1[[#This Row],[Date]]),D1327,"")</f>
        <v>188</v>
      </c>
    </row>
    <row r="1329" spans="1:7" ht="14.25" customHeight="1" x14ac:dyDescent="0.25">
      <c r="A1329" s="1" t="s">
        <v>13423</v>
      </c>
      <c r="B1329" s="1" t="s">
        <v>13424</v>
      </c>
      <c r="C1329" s="7">
        <v>45303.646701388891</v>
      </c>
      <c r="D1329" s="10">
        <v>210</v>
      </c>
      <c r="E1329" s="1" t="s">
        <v>32</v>
      </c>
      <c r="F1329">
        <f>IF(LEFT(Tableau1[[#This Row],[Eléments modifié]],$J$1)=$I$1,Tableau1[[#This Row],[Date]],9^9)</f>
        <v>387420489</v>
      </c>
      <c r="G1329" s="9" t="str">
        <f>IF(Tableau1[[#This Row],[Date]]=_xlfn.MINIFS(Tableau1[1er],Tableau1[N° BL],Tableau1[[#This Row],[N° BL]],Tableau1[1er],Tableau1[[#This Row],[Date]]),D1328,"")</f>
        <v/>
      </c>
    </row>
    <row r="1330" spans="1:7" ht="14.25" customHeight="1" x14ac:dyDescent="0.25">
      <c r="A1330" s="1" t="s">
        <v>13423</v>
      </c>
      <c r="B1330" s="1" t="s">
        <v>13424</v>
      </c>
      <c r="C1330" s="7">
        <v>45303.646701388891</v>
      </c>
      <c r="D1330" s="10">
        <v>188</v>
      </c>
      <c r="E1330" s="1" t="s">
        <v>32</v>
      </c>
      <c r="F1330">
        <f>IF(LEFT(Tableau1[[#This Row],[Eléments modifié]],$J$1)=$I$1,Tableau1[[#This Row],[Date]],9^9)</f>
        <v>387420489</v>
      </c>
      <c r="G1330" s="9" t="str">
        <f>IF(Tableau1[[#This Row],[Date]]=_xlfn.MINIFS(Tableau1[1er],Tableau1[N° BL],Tableau1[[#This Row],[N° BL]],Tableau1[1er],Tableau1[[#This Row],[Date]]),D1329,"")</f>
        <v/>
      </c>
    </row>
    <row r="1331" spans="1:7" ht="14.25" customHeight="1" x14ac:dyDescent="0.25">
      <c r="A1331" s="1" t="s">
        <v>13423</v>
      </c>
      <c r="B1331" s="1" t="s">
        <v>13424</v>
      </c>
      <c r="C1331" s="7">
        <v>45303.652384259258</v>
      </c>
      <c r="D1331" s="10">
        <v>188</v>
      </c>
      <c r="E1331" s="1" t="s">
        <v>7</v>
      </c>
      <c r="F1331">
        <f>IF(LEFT(Tableau1[[#This Row],[Eléments modifié]],$J$1)=$I$1,Tableau1[[#This Row],[Date]],9^9)</f>
        <v>45303.652384259258</v>
      </c>
      <c r="G1331" s="9">
        <f>IF(Tableau1[[#This Row],[Date]]=_xlfn.MINIFS(Tableau1[1er],Tableau1[N° BL],Tableau1[[#This Row],[N° BL]],Tableau1[1er],Tableau1[[#This Row],[Date]]),D1330,"")</f>
        <v>188</v>
      </c>
    </row>
    <row r="1332" spans="1:7" ht="14.25" customHeight="1" x14ac:dyDescent="0.25">
      <c r="A1332" s="1" t="s">
        <v>13407</v>
      </c>
      <c r="B1332" s="1" t="s">
        <v>13408</v>
      </c>
      <c r="C1332" s="7">
        <v>45306.361793981479</v>
      </c>
      <c r="D1332" s="10">
        <v>176</v>
      </c>
      <c r="E1332" s="1" t="s">
        <v>111</v>
      </c>
      <c r="F1332">
        <f>IF(LEFT(Tableau1[[#This Row],[Eléments modifié]],$J$1)=$I$1,Tableau1[[#This Row],[Date]],9^9)</f>
        <v>387420489</v>
      </c>
      <c r="G1332" s="9" t="str">
        <f>IF(Tableau1[[#This Row],[Date]]=_xlfn.MINIFS(Tableau1[1er],Tableau1[N° BL],Tableau1[[#This Row],[N° BL]],Tableau1[1er],Tableau1[[#This Row],[Date]]),D1331,"")</f>
        <v/>
      </c>
    </row>
    <row r="1333" spans="1:7" ht="14.25" customHeight="1" x14ac:dyDescent="0.25">
      <c r="A1333" s="1" t="s">
        <v>13407</v>
      </c>
      <c r="B1333" s="1" t="s">
        <v>13408</v>
      </c>
      <c r="C1333" s="7">
        <v>45306.368206018517</v>
      </c>
      <c r="D1333" s="10">
        <v>176</v>
      </c>
      <c r="E1333" s="1" t="s">
        <v>7</v>
      </c>
      <c r="F1333">
        <f>IF(LEFT(Tableau1[[#This Row],[Eléments modifié]],$J$1)=$I$1,Tableau1[[#This Row],[Date]],9^9)</f>
        <v>45306.368206018517</v>
      </c>
      <c r="G1333" s="9">
        <f>IF(Tableau1[[#This Row],[Date]]=_xlfn.MINIFS(Tableau1[1er],Tableau1[N° BL],Tableau1[[#This Row],[N° BL]],Tableau1[1er],Tableau1[[#This Row],[Date]]),D1332,"")</f>
        <v>176</v>
      </c>
    </row>
    <row r="1334" spans="1:7" ht="14.25" customHeight="1" x14ac:dyDescent="0.25">
      <c r="A1334" s="1" t="s">
        <v>13403</v>
      </c>
      <c r="B1334" s="1" t="s">
        <v>13404</v>
      </c>
      <c r="C1334" s="7">
        <v>45306.38009259259</v>
      </c>
      <c r="D1334" s="10">
        <v>209</v>
      </c>
      <c r="E1334" s="1" t="s">
        <v>111</v>
      </c>
      <c r="F1334">
        <f>IF(LEFT(Tableau1[[#This Row],[Eléments modifié]],$J$1)=$I$1,Tableau1[[#This Row],[Date]],9^9)</f>
        <v>387420489</v>
      </c>
      <c r="G1334" s="9" t="str">
        <f>IF(Tableau1[[#This Row],[Date]]=_xlfn.MINIFS(Tableau1[1er],Tableau1[N° BL],Tableau1[[#This Row],[N° BL]],Tableau1[1er],Tableau1[[#This Row],[Date]]),D1333,"")</f>
        <v/>
      </c>
    </row>
    <row r="1335" spans="1:7" ht="14.25" customHeight="1" x14ac:dyDescent="0.25">
      <c r="A1335" s="1" t="s">
        <v>13403</v>
      </c>
      <c r="B1335" s="1" t="s">
        <v>13404</v>
      </c>
      <c r="C1335" s="7">
        <v>45306.3903125</v>
      </c>
      <c r="D1335" s="10">
        <v>176</v>
      </c>
      <c r="E1335" s="1" t="s">
        <v>7</v>
      </c>
      <c r="F1335">
        <f>IF(LEFT(Tableau1[[#This Row],[Eléments modifié]],$J$1)=$I$1,Tableau1[[#This Row],[Date]],9^9)</f>
        <v>45306.3903125</v>
      </c>
      <c r="G1335" s="9">
        <f>IF(Tableau1[[#This Row],[Date]]=_xlfn.MINIFS(Tableau1[1er],Tableau1[N° BL],Tableau1[[#This Row],[N° BL]],Tableau1[1er],Tableau1[[#This Row],[Date]]),D1334,"")</f>
        <v>209</v>
      </c>
    </row>
    <row r="1336" spans="1:7" ht="14.25" customHeight="1" x14ac:dyDescent="0.25">
      <c r="A1336" s="1" t="s">
        <v>13417</v>
      </c>
      <c r="B1336" s="1" t="s">
        <v>13418</v>
      </c>
      <c r="C1336" s="7">
        <v>45303.663495370369</v>
      </c>
      <c r="D1336" s="10">
        <v>188</v>
      </c>
      <c r="E1336" s="1" t="s">
        <v>32</v>
      </c>
      <c r="F1336">
        <f>IF(LEFT(Tableau1[[#This Row],[Eléments modifié]],$J$1)=$I$1,Tableau1[[#This Row],[Date]],9^9)</f>
        <v>387420489</v>
      </c>
      <c r="G1336" s="9" t="str">
        <f>IF(Tableau1[[#This Row],[Date]]=_xlfn.MINIFS(Tableau1[1er],Tableau1[N° BL],Tableau1[[#This Row],[N° BL]],Tableau1[1er],Tableau1[[#This Row],[Date]]),D1335,"")</f>
        <v/>
      </c>
    </row>
    <row r="1337" spans="1:7" ht="14.25" customHeight="1" x14ac:dyDescent="0.25">
      <c r="A1337" s="1" t="s">
        <v>13417</v>
      </c>
      <c r="B1337" s="1" t="s">
        <v>13418</v>
      </c>
      <c r="C1337" s="7">
        <v>45303.665300925924</v>
      </c>
      <c r="D1337" s="10">
        <v>188</v>
      </c>
      <c r="E1337" s="1" t="s">
        <v>7</v>
      </c>
      <c r="F1337">
        <f>IF(LEFT(Tableau1[[#This Row],[Eléments modifié]],$J$1)=$I$1,Tableau1[[#This Row],[Date]],9^9)</f>
        <v>45303.665300925924</v>
      </c>
      <c r="G1337" s="9">
        <f>IF(Tableau1[[#This Row],[Date]]=_xlfn.MINIFS(Tableau1[1er],Tableau1[N° BL],Tableau1[[#This Row],[N° BL]],Tableau1[1er],Tableau1[[#This Row],[Date]]),D1336,"")</f>
        <v>188</v>
      </c>
    </row>
    <row r="1338" spans="1:7" ht="14.25" customHeight="1" x14ac:dyDescent="0.25">
      <c r="A1338" s="1" t="s">
        <v>13411</v>
      </c>
      <c r="B1338" s="1" t="s">
        <v>13412</v>
      </c>
      <c r="C1338" s="7">
        <v>45303.689097222225</v>
      </c>
      <c r="D1338" s="10">
        <v>188</v>
      </c>
      <c r="E1338" s="1" t="s">
        <v>32</v>
      </c>
      <c r="F1338">
        <f>IF(LEFT(Tableau1[[#This Row],[Eléments modifié]],$J$1)=$I$1,Tableau1[[#This Row],[Date]],9^9)</f>
        <v>387420489</v>
      </c>
      <c r="G1338" s="9" t="str">
        <f>IF(Tableau1[[#This Row],[Date]]=_xlfn.MINIFS(Tableau1[1er],Tableau1[N° BL],Tableau1[[#This Row],[N° BL]],Tableau1[1er],Tableau1[[#This Row],[Date]]),D1337,"")</f>
        <v/>
      </c>
    </row>
    <row r="1339" spans="1:7" ht="14.25" customHeight="1" x14ac:dyDescent="0.25">
      <c r="A1339" s="1" t="s">
        <v>13411</v>
      </c>
      <c r="B1339" s="1" t="s">
        <v>13412</v>
      </c>
      <c r="C1339" s="7">
        <v>45303.699618055558</v>
      </c>
      <c r="D1339" s="10">
        <v>188</v>
      </c>
      <c r="E1339" s="1" t="s">
        <v>7</v>
      </c>
      <c r="F1339">
        <f>IF(LEFT(Tableau1[[#This Row],[Eléments modifié]],$J$1)=$I$1,Tableau1[[#This Row],[Date]],9^9)</f>
        <v>45303.699618055558</v>
      </c>
      <c r="G1339" s="9">
        <f>IF(Tableau1[[#This Row],[Date]]=_xlfn.MINIFS(Tableau1[1er],Tableau1[N° BL],Tableau1[[#This Row],[N° BL]],Tableau1[1er],Tableau1[[#This Row],[Date]]),D1338,"")</f>
        <v>188</v>
      </c>
    </row>
    <row r="1340" spans="1:7" ht="14.25" customHeight="1" x14ac:dyDescent="0.25">
      <c r="A1340" s="1" t="s">
        <v>13163</v>
      </c>
      <c r="B1340" s="1" t="s">
        <v>13164</v>
      </c>
      <c r="C1340" s="7">
        <v>45306.401365740741</v>
      </c>
      <c r="D1340" s="10">
        <v>209</v>
      </c>
      <c r="E1340" s="1" t="s">
        <v>371</v>
      </c>
      <c r="F1340">
        <f>IF(LEFT(Tableau1[[#This Row],[Eléments modifié]],$J$1)=$I$1,Tableau1[[#This Row],[Date]],9^9)</f>
        <v>387420489</v>
      </c>
      <c r="G1340" s="9" t="str">
        <f>IF(Tableau1[[#This Row],[Date]]=_xlfn.MINIFS(Tableau1[1er],Tableau1[N° BL],Tableau1[[#This Row],[N° BL]],Tableau1[1er],Tableau1[[#This Row],[Date]]),D1339,"")</f>
        <v/>
      </c>
    </row>
    <row r="1341" spans="1:7" ht="14.25" customHeight="1" x14ac:dyDescent="0.25">
      <c r="A1341" s="1" t="s">
        <v>13163</v>
      </c>
      <c r="B1341" s="1" t="s">
        <v>13164</v>
      </c>
      <c r="C1341" s="7">
        <v>45306.406087962961</v>
      </c>
      <c r="D1341" s="10">
        <v>209</v>
      </c>
      <c r="E1341" s="1" t="s">
        <v>20</v>
      </c>
      <c r="F1341">
        <f>IF(LEFT(Tableau1[[#This Row],[Eléments modifié]],$J$1)=$I$1,Tableau1[[#This Row],[Date]],9^9)</f>
        <v>387420489</v>
      </c>
      <c r="G1341" s="9" t="str">
        <f>IF(Tableau1[[#This Row],[Date]]=_xlfn.MINIFS(Tableau1[1er],Tableau1[N° BL],Tableau1[[#This Row],[N° BL]],Tableau1[1er],Tableau1[[#This Row],[Date]]),D1340,"")</f>
        <v/>
      </c>
    </row>
    <row r="1342" spans="1:7" ht="14.25" customHeight="1" x14ac:dyDescent="0.25">
      <c r="A1342" s="1" t="s">
        <v>13163</v>
      </c>
      <c r="B1342" s="1" t="s">
        <v>13164</v>
      </c>
      <c r="C1342" s="7">
        <v>45306.639085648145</v>
      </c>
      <c r="D1342" s="10">
        <v>204</v>
      </c>
      <c r="E1342" s="1" t="s">
        <v>32</v>
      </c>
      <c r="F1342">
        <f>IF(LEFT(Tableau1[[#This Row],[Eléments modifié]],$J$1)=$I$1,Tableau1[[#This Row],[Date]],9^9)</f>
        <v>387420489</v>
      </c>
      <c r="G1342" s="9" t="str">
        <f>IF(Tableau1[[#This Row],[Date]]=_xlfn.MINIFS(Tableau1[1er],Tableau1[N° BL],Tableau1[[#This Row],[N° BL]],Tableau1[1er],Tableau1[[#This Row],[Date]]),D1341,"")</f>
        <v/>
      </c>
    </row>
    <row r="1343" spans="1:7" ht="14.25" customHeight="1" x14ac:dyDescent="0.25">
      <c r="A1343" s="1" t="s">
        <v>13163</v>
      </c>
      <c r="B1343" s="1" t="s">
        <v>13164</v>
      </c>
      <c r="C1343" s="7">
        <v>45306.693865740737</v>
      </c>
      <c r="D1343" s="10">
        <v>188</v>
      </c>
      <c r="E1343" s="1" t="s">
        <v>20</v>
      </c>
      <c r="F1343">
        <f>IF(LEFT(Tableau1[[#This Row],[Eléments modifié]],$J$1)=$I$1,Tableau1[[#This Row],[Date]],9^9)</f>
        <v>387420489</v>
      </c>
      <c r="G1343" s="9" t="str">
        <f>IF(Tableau1[[#This Row],[Date]]=_xlfn.MINIFS(Tableau1[1er],Tableau1[N° BL],Tableau1[[#This Row],[N° BL]],Tableau1[1er],Tableau1[[#This Row],[Date]]),D1342,"")</f>
        <v/>
      </c>
    </row>
    <row r="1344" spans="1:7" ht="14.25" customHeight="1" x14ac:dyDescent="0.25">
      <c r="A1344" s="1" t="s">
        <v>13163</v>
      </c>
      <c r="B1344" s="1" t="s">
        <v>13164</v>
      </c>
      <c r="C1344" s="7">
        <v>45306.6950462963</v>
      </c>
      <c r="D1344" s="10">
        <v>209</v>
      </c>
      <c r="E1344" s="1" t="s">
        <v>371</v>
      </c>
      <c r="F1344">
        <f>IF(LEFT(Tableau1[[#This Row],[Eléments modifié]],$J$1)=$I$1,Tableau1[[#This Row],[Date]],9^9)</f>
        <v>387420489</v>
      </c>
      <c r="G1344" s="9" t="str">
        <f>IF(Tableau1[[#This Row],[Date]]=_xlfn.MINIFS(Tableau1[1er],Tableau1[N° BL],Tableau1[[#This Row],[N° BL]],Tableau1[1er],Tableau1[[#This Row],[Date]]),D1343,"")</f>
        <v/>
      </c>
    </row>
    <row r="1345" spans="1:7" ht="14.25" customHeight="1" x14ac:dyDescent="0.25">
      <c r="A1345" s="1" t="s">
        <v>13163</v>
      </c>
      <c r="B1345" s="1" t="s">
        <v>13164</v>
      </c>
      <c r="C1345" s="7">
        <v>45306.695185185185</v>
      </c>
      <c r="D1345" s="10">
        <v>188</v>
      </c>
      <c r="E1345" s="1" t="s">
        <v>20</v>
      </c>
      <c r="F1345">
        <f>IF(LEFT(Tableau1[[#This Row],[Eléments modifié]],$J$1)=$I$1,Tableau1[[#This Row],[Date]],9^9)</f>
        <v>387420489</v>
      </c>
      <c r="G1345" s="9" t="str">
        <f>IF(Tableau1[[#This Row],[Date]]=_xlfn.MINIFS(Tableau1[1er],Tableau1[N° BL],Tableau1[[#This Row],[N° BL]],Tableau1[1er],Tableau1[[#This Row],[Date]]),D1344,"")</f>
        <v/>
      </c>
    </row>
    <row r="1346" spans="1:7" ht="14.25" customHeight="1" x14ac:dyDescent="0.25">
      <c r="A1346" s="1" t="s">
        <v>13163</v>
      </c>
      <c r="B1346" s="1" t="s">
        <v>13164</v>
      </c>
      <c r="C1346" s="7">
        <v>45306.704502314817</v>
      </c>
      <c r="D1346" s="10">
        <v>188</v>
      </c>
      <c r="E1346" s="1" t="s">
        <v>2447</v>
      </c>
      <c r="F1346">
        <f>IF(LEFT(Tableau1[[#This Row],[Eléments modifié]],$J$1)=$I$1,Tableau1[[#This Row],[Date]],9^9)</f>
        <v>387420489</v>
      </c>
      <c r="G1346" s="9" t="str">
        <f>IF(Tableau1[[#This Row],[Date]]=_xlfn.MINIFS(Tableau1[1er],Tableau1[N° BL],Tableau1[[#This Row],[N° BL]],Tableau1[1er],Tableau1[[#This Row],[Date]]),D1345,"")</f>
        <v/>
      </c>
    </row>
    <row r="1347" spans="1:7" ht="14.25" customHeight="1" x14ac:dyDescent="0.25">
      <c r="A1347" s="1" t="s">
        <v>13163</v>
      </c>
      <c r="B1347" s="1" t="s">
        <v>13164</v>
      </c>
      <c r="C1347" s="7">
        <v>45307.422337962962</v>
      </c>
      <c r="D1347" s="10">
        <v>212</v>
      </c>
      <c r="E1347" s="1" t="s">
        <v>20</v>
      </c>
      <c r="F1347">
        <f>IF(LEFT(Tableau1[[#This Row],[Eléments modifié]],$J$1)=$I$1,Tableau1[[#This Row],[Date]],9^9)</f>
        <v>387420489</v>
      </c>
      <c r="G1347" s="9" t="str">
        <f>IF(Tableau1[[#This Row],[Date]]=_xlfn.MINIFS(Tableau1[1er],Tableau1[N° BL],Tableau1[[#This Row],[N° BL]],Tableau1[1er],Tableau1[[#This Row],[Date]]),D1346,"")</f>
        <v/>
      </c>
    </row>
    <row r="1348" spans="1:7" ht="14.25" customHeight="1" x14ac:dyDescent="0.25">
      <c r="A1348" s="1" t="s">
        <v>13163</v>
      </c>
      <c r="B1348" s="1" t="s">
        <v>13164</v>
      </c>
      <c r="C1348" s="7">
        <v>45307.424641203703</v>
      </c>
      <c r="D1348" s="10">
        <v>210</v>
      </c>
      <c r="E1348" s="1" t="s">
        <v>9934</v>
      </c>
      <c r="F1348">
        <f>IF(LEFT(Tableau1[[#This Row],[Eléments modifié]],$J$1)=$I$1,Tableau1[[#This Row],[Date]],9^9)</f>
        <v>387420489</v>
      </c>
      <c r="G1348" s="9" t="str">
        <f>IF(Tableau1[[#This Row],[Date]]=_xlfn.MINIFS(Tableau1[1er],Tableau1[N° BL],Tableau1[[#This Row],[N° BL]],Tableau1[1er],Tableau1[[#This Row],[Date]]),D1347,"")</f>
        <v/>
      </c>
    </row>
    <row r="1349" spans="1:7" ht="14.25" customHeight="1" x14ac:dyDescent="0.25">
      <c r="A1349" s="1" t="s">
        <v>13163</v>
      </c>
      <c r="B1349" s="1" t="s">
        <v>13164</v>
      </c>
      <c r="C1349" s="7">
        <v>45307.42869212963</v>
      </c>
      <c r="D1349" s="10">
        <v>210</v>
      </c>
      <c r="E1349" s="1" t="s">
        <v>20</v>
      </c>
      <c r="F1349">
        <f>IF(LEFT(Tableau1[[#This Row],[Eléments modifié]],$J$1)=$I$1,Tableau1[[#This Row],[Date]],9^9)</f>
        <v>387420489</v>
      </c>
      <c r="G1349" s="9" t="str">
        <f>IF(Tableau1[[#This Row],[Date]]=_xlfn.MINIFS(Tableau1[1er],Tableau1[N° BL],Tableau1[[#This Row],[N° BL]],Tableau1[1er],Tableau1[[#This Row],[Date]]),D1348,"")</f>
        <v/>
      </c>
    </row>
    <row r="1350" spans="1:7" ht="14.25" customHeight="1" x14ac:dyDescent="0.25">
      <c r="A1350" s="1" t="s">
        <v>13163</v>
      </c>
      <c r="B1350" s="1" t="s">
        <v>13164</v>
      </c>
      <c r="C1350" s="7">
        <v>45309.448113425926</v>
      </c>
      <c r="D1350" s="10">
        <v>189</v>
      </c>
      <c r="E1350" s="1" t="s">
        <v>7</v>
      </c>
      <c r="F1350">
        <f>IF(LEFT(Tableau1[[#This Row],[Eléments modifié]],$J$1)=$I$1,Tableau1[[#This Row],[Date]],9^9)</f>
        <v>45309.448113425926</v>
      </c>
      <c r="G1350" s="9">
        <f>IF(Tableau1[[#This Row],[Date]]=_xlfn.MINIFS(Tableau1[1er],Tableau1[N° BL],Tableau1[[#This Row],[N° BL]],Tableau1[1er],Tableau1[[#This Row],[Date]]),D1349,"")</f>
        <v>210</v>
      </c>
    </row>
    <row r="1351" spans="1:7" ht="14.25" customHeight="1" x14ac:dyDescent="0.25">
      <c r="A1351" s="1" t="s">
        <v>13385</v>
      </c>
      <c r="B1351" s="1" t="s">
        <v>13386</v>
      </c>
      <c r="C1351" s="7">
        <v>45306.425185185188</v>
      </c>
      <c r="D1351" s="10">
        <v>210</v>
      </c>
      <c r="E1351" s="1" t="s">
        <v>371</v>
      </c>
      <c r="F1351">
        <f>IF(LEFT(Tableau1[[#This Row],[Eléments modifié]],$J$1)=$I$1,Tableau1[[#This Row],[Date]],9^9)</f>
        <v>387420489</v>
      </c>
      <c r="G1351" s="9" t="str">
        <f>IF(Tableau1[[#This Row],[Date]]=_xlfn.MINIFS(Tableau1[1er],Tableau1[N° BL],Tableau1[[#This Row],[N° BL]],Tableau1[1er],Tableau1[[#This Row],[Date]]),D1350,"")</f>
        <v/>
      </c>
    </row>
    <row r="1352" spans="1:7" ht="14.25" customHeight="1" x14ac:dyDescent="0.25">
      <c r="A1352" s="1" t="s">
        <v>13385</v>
      </c>
      <c r="B1352" s="1" t="s">
        <v>13386</v>
      </c>
      <c r="C1352" s="7">
        <v>45306.450358796297</v>
      </c>
      <c r="D1352" s="10">
        <v>209</v>
      </c>
      <c r="E1352" s="1" t="s">
        <v>7</v>
      </c>
      <c r="F1352">
        <f>IF(LEFT(Tableau1[[#This Row],[Eléments modifié]],$J$1)=$I$1,Tableau1[[#This Row],[Date]],9^9)</f>
        <v>45306.450358796297</v>
      </c>
      <c r="G1352" s="9">
        <f>IF(Tableau1[[#This Row],[Date]]=_xlfn.MINIFS(Tableau1[1er],Tableau1[N° BL],Tableau1[[#This Row],[N° BL]],Tableau1[1er],Tableau1[[#This Row],[Date]]),D1351,"")</f>
        <v>210</v>
      </c>
    </row>
    <row r="1353" spans="1:7" ht="14.25" customHeight="1" x14ac:dyDescent="0.25">
      <c r="A1353" s="1" t="s">
        <v>13391</v>
      </c>
      <c r="B1353" s="1" t="s">
        <v>13392</v>
      </c>
      <c r="C1353" s="7">
        <v>45306.419849537036</v>
      </c>
      <c r="D1353" s="10">
        <v>209</v>
      </c>
      <c r="E1353" s="1" t="s">
        <v>111</v>
      </c>
      <c r="F1353">
        <f>IF(LEFT(Tableau1[[#This Row],[Eléments modifié]],$J$1)=$I$1,Tableau1[[#This Row],[Date]],9^9)</f>
        <v>387420489</v>
      </c>
      <c r="G1353" s="9" t="str">
        <f>IF(Tableau1[[#This Row],[Date]]=_xlfn.MINIFS(Tableau1[1er],Tableau1[N° BL],Tableau1[[#This Row],[N° BL]],Tableau1[1er],Tableau1[[#This Row],[Date]]),D1352,"")</f>
        <v/>
      </c>
    </row>
    <row r="1354" spans="1:7" ht="14.25" customHeight="1" x14ac:dyDescent="0.25">
      <c r="A1354" s="1" t="s">
        <v>13391</v>
      </c>
      <c r="B1354" s="1" t="s">
        <v>13392</v>
      </c>
      <c r="C1354" s="7">
        <v>45306.444409722222</v>
      </c>
      <c r="D1354" s="10">
        <v>176</v>
      </c>
      <c r="E1354" s="1" t="s">
        <v>7</v>
      </c>
      <c r="F1354">
        <f>IF(LEFT(Tableau1[[#This Row],[Eléments modifié]],$J$1)=$I$1,Tableau1[[#This Row],[Date]],9^9)</f>
        <v>45306.444409722222</v>
      </c>
      <c r="G1354" s="9">
        <f>IF(Tableau1[[#This Row],[Date]]=_xlfn.MINIFS(Tableau1[1er],Tableau1[N° BL],Tableau1[[#This Row],[N° BL]],Tableau1[1er],Tableau1[[#This Row],[Date]]),D1353,"")</f>
        <v>209</v>
      </c>
    </row>
    <row r="1355" spans="1:7" ht="14.25" customHeight="1" x14ac:dyDescent="0.25">
      <c r="A1355" s="1" t="s">
        <v>13315</v>
      </c>
      <c r="B1355" s="1" t="s">
        <v>13316</v>
      </c>
      <c r="C1355" s="7">
        <v>45306.415254629632</v>
      </c>
      <c r="D1355" s="10">
        <v>204</v>
      </c>
      <c r="E1355" s="1" t="s">
        <v>9934</v>
      </c>
      <c r="F1355">
        <f>IF(LEFT(Tableau1[[#This Row],[Eléments modifié]],$J$1)=$I$1,Tableau1[[#This Row],[Date]],9^9)</f>
        <v>387420489</v>
      </c>
      <c r="G1355" s="9" t="str">
        <f>IF(Tableau1[[#This Row],[Date]]=_xlfn.MINIFS(Tableau1[1er],Tableau1[N° BL],Tableau1[[#This Row],[N° BL]],Tableau1[1er],Tableau1[[#This Row],[Date]]),D1354,"")</f>
        <v/>
      </c>
    </row>
    <row r="1356" spans="1:7" ht="14.25" customHeight="1" x14ac:dyDescent="0.25">
      <c r="A1356" s="1" t="s">
        <v>13315</v>
      </c>
      <c r="B1356" s="1" t="s">
        <v>13316</v>
      </c>
      <c r="C1356" s="7">
        <v>45306.432604166665</v>
      </c>
      <c r="D1356" s="10">
        <v>210</v>
      </c>
      <c r="E1356" s="1" t="s">
        <v>7</v>
      </c>
      <c r="F1356">
        <f>IF(LEFT(Tableau1[[#This Row],[Eléments modifié]],$J$1)=$I$1,Tableau1[[#This Row],[Date]],9^9)</f>
        <v>45306.432604166665</v>
      </c>
      <c r="G1356" s="9">
        <f>IF(Tableau1[[#This Row],[Date]]=_xlfn.MINIFS(Tableau1[1er],Tableau1[N° BL],Tableau1[[#This Row],[N° BL]],Tableau1[1er],Tableau1[[#This Row],[Date]]),D1355,"")</f>
        <v>204</v>
      </c>
    </row>
    <row r="1357" spans="1:7" ht="14.25" customHeight="1" x14ac:dyDescent="0.25">
      <c r="A1357" s="1" t="s">
        <v>13315</v>
      </c>
      <c r="B1357" s="1" t="s">
        <v>13316</v>
      </c>
      <c r="C1357" s="7">
        <v>45306.625532407408</v>
      </c>
      <c r="D1357" s="10">
        <v>188</v>
      </c>
      <c r="E1357" s="1" t="s">
        <v>32</v>
      </c>
      <c r="F1357">
        <f>IF(LEFT(Tableau1[[#This Row],[Eléments modifié]],$J$1)=$I$1,Tableau1[[#This Row],[Date]],9^9)</f>
        <v>387420489</v>
      </c>
      <c r="G1357" s="9" t="str">
        <f>IF(Tableau1[[#This Row],[Date]]=_xlfn.MINIFS(Tableau1[1er],Tableau1[N° BL],Tableau1[[#This Row],[N° BL]],Tableau1[1er],Tableau1[[#This Row],[Date]]),D1356,"")</f>
        <v/>
      </c>
    </row>
    <row r="1358" spans="1:7" ht="14.25" customHeight="1" x14ac:dyDescent="0.25">
      <c r="A1358" s="1" t="s">
        <v>13315</v>
      </c>
      <c r="B1358" s="1" t="s">
        <v>13316</v>
      </c>
      <c r="C1358" s="7">
        <v>45306.639004629629</v>
      </c>
      <c r="D1358" s="10">
        <v>188</v>
      </c>
      <c r="E1358" s="1" t="s">
        <v>7</v>
      </c>
      <c r="F1358">
        <f>IF(LEFT(Tableau1[[#This Row],[Eléments modifié]],$J$1)=$I$1,Tableau1[[#This Row],[Date]],9^9)</f>
        <v>45306.639004629629</v>
      </c>
      <c r="G1358" s="9">
        <f>IF(Tableau1[[#This Row],[Date]]=_xlfn.MINIFS(Tableau1[1er],Tableau1[N° BL],Tableau1[[#This Row],[N° BL]],Tableau1[1er],Tableau1[[#This Row],[Date]]),D1357,"")</f>
        <v>188</v>
      </c>
    </row>
    <row r="1359" spans="1:7" ht="14.25" customHeight="1" x14ac:dyDescent="0.25">
      <c r="A1359" s="1" t="s">
        <v>13395</v>
      </c>
      <c r="B1359" s="1" t="s">
        <v>13396</v>
      </c>
      <c r="C1359" s="7">
        <v>45306.433078703703</v>
      </c>
      <c r="D1359" s="10">
        <v>204</v>
      </c>
      <c r="E1359" s="1" t="s">
        <v>9934</v>
      </c>
      <c r="F1359">
        <f>IF(LEFT(Tableau1[[#This Row],[Eléments modifié]],$J$1)=$I$1,Tableau1[[#This Row],[Date]],9^9)</f>
        <v>387420489</v>
      </c>
      <c r="G1359" s="9" t="str">
        <f>IF(Tableau1[[#This Row],[Date]]=_xlfn.MINIFS(Tableau1[1er],Tableau1[N° BL],Tableau1[[#This Row],[N° BL]],Tableau1[1er],Tableau1[[#This Row],[Date]]),D1358,"")</f>
        <v/>
      </c>
    </row>
    <row r="1360" spans="1:7" ht="14.25" customHeight="1" x14ac:dyDescent="0.25">
      <c r="A1360" s="1" t="s">
        <v>13395</v>
      </c>
      <c r="B1360" s="1" t="s">
        <v>13396</v>
      </c>
      <c r="C1360" s="7">
        <v>45306.442326388889</v>
      </c>
      <c r="D1360" s="10">
        <v>210</v>
      </c>
      <c r="E1360" s="1" t="s">
        <v>7</v>
      </c>
      <c r="F1360">
        <f>IF(LEFT(Tableau1[[#This Row],[Eléments modifié]],$J$1)=$I$1,Tableau1[[#This Row],[Date]],9^9)</f>
        <v>45306.442326388889</v>
      </c>
      <c r="G1360" s="9">
        <f>IF(Tableau1[[#This Row],[Date]]=_xlfn.MINIFS(Tableau1[1er],Tableau1[N° BL],Tableau1[[#This Row],[N° BL]],Tableau1[1er],Tableau1[[#This Row],[Date]]),D1359,"")</f>
        <v>204</v>
      </c>
    </row>
    <row r="1361" spans="1:7" ht="14.25" customHeight="1" x14ac:dyDescent="0.25">
      <c r="A1361" s="1" t="s">
        <v>13375</v>
      </c>
      <c r="B1361" s="1" t="s">
        <v>13376</v>
      </c>
      <c r="C1361" s="7">
        <v>45306.397662037038</v>
      </c>
      <c r="D1361" s="10">
        <v>209</v>
      </c>
      <c r="E1361" s="1" t="s">
        <v>111</v>
      </c>
      <c r="F1361">
        <f>IF(LEFT(Tableau1[[#This Row],[Eléments modifié]],$J$1)=$I$1,Tableau1[[#This Row],[Date]],9^9)</f>
        <v>387420489</v>
      </c>
      <c r="G1361" s="9" t="str">
        <f>IF(Tableau1[[#This Row],[Date]]=_xlfn.MINIFS(Tableau1[1er],Tableau1[N° BL],Tableau1[[#This Row],[N° BL]],Tableau1[1er],Tableau1[[#This Row],[Date]]),D1360,"")</f>
        <v/>
      </c>
    </row>
    <row r="1362" spans="1:7" ht="14.25" customHeight="1" x14ac:dyDescent="0.25">
      <c r="A1362" s="1" t="s">
        <v>13375</v>
      </c>
      <c r="B1362" s="1" t="s">
        <v>13376</v>
      </c>
      <c r="C1362" s="7">
        <v>45306.41983796296</v>
      </c>
      <c r="D1362" s="10">
        <v>176</v>
      </c>
      <c r="E1362" s="1" t="s">
        <v>7</v>
      </c>
      <c r="F1362">
        <f>IF(LEFT(Tableau1[[#This Row],[Eléments modifié]],$J$1)=$I$1,Tableau1[[#This Row],[Date]],9^9)</f>
        <v>45306.41983796296</v>
      </c>
      <c r="G1362" s="9">
        <f>IF(Tableau1[[#This Row],[Date]]=_xlfn.MINIFS(Tableau1[1er],Tableau1[N° BL],Tableau1[[#This Row],[N° BL]],Tableau1[1er],Tableau1[[#This Row],[Date]]),D1361,"")</f>
        <v>209</v>
      </c>
    </row>
    <row r="1363" spans="1:7" ht="14.25" customHeight="1" x14ac:dyDescent="0.25">
      <c r="A1363" s="1" t="s">
        <v>13375</v>
      </c>
      <c r="B1363" s="1" t="s">
        <v>13376</v>
      </c>
      <c r="C1363" s="7">
        <v>45306.466273148151</v>
      </c>
      <c r="D1363" s="10">
        <v>188</v>
      </c>
      <c r="E1363" s="1" t="s">
        <v>32</v>
      </c>
      <c r="F1363">
        <f>IF(LEFT(Tableau1[[#This Row],[Eléments modifié]],$J$1)=$I$1,Tableau1[[#This Row],[Date]],9^9)</f>
        <v>387420489</v>
      </c>
      <c r="G1363" s="9" t="str">
        <f>IF(Tableau1[[#This Row],[Date]]=_xlfn.MINIFS(Tableau1[1er],Tableau1[N° BL],Tableau1[[#This Row],[N° BL]],Tableau1[1er],Tableau1[[#This Row],[Date]]),D1362,"")</f>
        <v/>
      </c>
    </row>
    <row r="1364" spans="1:7" ht="14.25" customHeight="1" x14ac:dyDescent="0.25">
      <c r="A1364" s="1" t="s">
        <v>13375</v>
      </c>
      <c r="B1364" s="1" t="s">
        <v>13376</v>
      </c>
      <c r="C1364" s="7">
        <v>45306.468761574077</v>
      </c>
      <c r="D1364" s="10">
        <v>188</v>
      </c>
      <c r="E1364" s="1" t="s">
        <v>7</v>
      </c>
      <c r="F1364">
        <f>IF(LEFT(Tableau1[[#This Row],[Eléments modifié]],$J$1)=$I$1,Tableau1[[#This Row],[Date]],9^9)</f>
        <v>45306.468761574077</v>
      </c>
      <c r="G1364" s="9">
        <f>IF(Tableau1[[#This Row],[Date]]=_xlfn.MINIFS(Tableau1[1er],Tableau1[N° BL],Tableau1[[#This Row],[N° BL]],Tableau1[1er],Tableau1[[#This Row],[Date]]),D1363,"")</f>
        <v>188</v>
      </c>
    </row>
    <row r="1365" spans="1:7" ht="14.25" customHeight="1" x14ac:dyDescent="0.25">
      <c r="A1365" s="1" t="s">
        <v>13397</v>
      </c>
      <c r="B1365" s="1" t="s">
        <v>13398</v>
      </c>
      <c r="C1365" s="7">
        <v>45306.419340277775</v>
      </c>
      <c r="D1365" s="10">
        <v>176</v>
      </c>
      <c r="E1365" s="1" t="s">
        <v>4825</v>
      </c>
      <c r="F1365">
        <f>IF(LEFT(Tableau1[[#This Row],[Eléments modifié]],$J$1)=$I$1,Tableau1[[#This Row],[Date]],9^9)</f>
        <v>387420489</v>
      </c>
      <c r="G1365" s="9" t="str">
        <f>IF(Tableau1[[#This Row],[Date]]=_xlfn.MINIFS(Tableau1[1er],Tableau1[N° BL],Tableau1[[#This Row],[N° BL]],Tableau1[1er],Tableau1[[#This Row],[Date]]),D1364,"")</f>
        <v/>
      </c>
    </row>
    <row r="1366" spans="1:7" ht="14.25" customHeight="1" x14ac:dyDescent="0.25">
      <c r="A1366" s="1" t="s">
        <v>13397</v>
      </c>
      <c r="B1366" s="1" t="s">
        <v>13398</v>
      </c>
      <c r="C1366" s="7">
        <v>45306.43886574074</v>
      </c>
      <c r="D1366" s="10">
        <v>204</v>
      </c>
      <c r="E1366" s="1" t="s">
        <v>7</v>
      </c>
      <c r="F1366">
        <f>IF(LEFT(Tableau1[[#This Row],[Eléments modifié]],$J$1)=$I$1,Tableau1[[#This Row],[Date]],9^9)</f>
        <v>45306.43886574074</v>
      </c>
      <c r="G1366" s="9">
        <f>IF(Tableau1[[#This Row],[Date]]=_xlfn.MINIFS(Tableau1[1er],Tableau1[N° BL],Tableau1[[#This Row],[N° BL]],Tableau1[1er],Tableau1[[#This Row],[Date]]),D1365,"")</f>
        <v>176</v>
      </c>
    </row>
    <row r="1367" spans="1:7" ht="14.25" customHeight="1" x14ac:dyDescent="0.25">
      <c r="A1367" s="1" t="s">
        <v>13383</v>
      </c>
      <c r="B1367" s="1" t="s">
        <v>13384</v>
      </c>
      <c r="C1367" s="7">
        <v>45306.438877314817</v>
      </c>
      <c r="D1367" s="10">
        <v>188</v>
      </c>
      <c r="E1367" s="1" t="s">
        <v>4825</v>
      </c>
      <c r="F1367">
        <f>IF(LEFT(Tableau1[[#This Row],[Eléments modifié]],$J$1)=$I$1,Tableau1[[#This Row],[Date]],9^9)</f>
        <v>387420489</v>
      </c>
      <c r="G1367" s="9" t="str">
        <f>IF(Tableau1[[#This Row],[Date]]=_xlfn.MINIFS(Tableau1[1er],Tableau1[N° BL],Tableau1[[#This Row],[N° BL]],Tableau1[1er],Tableau1[[#This Row],[Date]]),D1366,"")</f>
        <v/>
      </c>
    </row>
    <row r="1368" spans="1:7" ht="14.25" customHeight="1" x14ac:dyDescent="0.25">
      <c r="A1368" s="1" t="s">
        <v>13383</v>
      </c>
      <c r="B1368" s="1" t="s">
        <v>13384</v>
      </c>
      <c r="C1368" s="7">
        <v>45306.454363425924</v>
      </c>
      <c r="D1368" s="10">
        <v>204</v>
      </c>
      <c r="E1368" s="1" t="s">
        <v>7</v>
      </c>
      <c r="F1368">
        <f>IF(LEFT(Tableau1[[#This Row],[Eléments modifié]],$J$1)=$I$1,Tableau1[[#This Row],[Date]],9^9)</f>
        <v>45306.454363425924</v>
      </c>
      <c r="G1368" s="9">
        <f>IF(Tableau1[[#This Row],[Date]]=_xlfn.MINIFS(Tableau1[1er],Tableau1[N° BL],Tableau1[[#This Row],[N° BL]],Tableau1[1er],Tableau1[[#This Row],[Date]]),D1367,"")</f>
        <v>188</v>
      </c>
    </row>
    <row r="1369" spans="1:7" ht="14.25" customHeight="1" x14ac:dyDescent="0.25">
      <c r="A1369" s="1" t="s">
        <v>13337</v>
      </c>
      <c r="B1369" s="1" t="s">
        <v>13338</v>
      </c>
      <c r="C1369" s="7">
        <v>45306.508379629631</v>
      </c>
      <c r="D1369" s="10">
        <v>188</v>
      </c>
      <c r="E1369" s="1" t="s">
        <v>32</v>
      </c>
      <c r="F1369">
        <f>IF(LEFT(Tableau1[[#This Row],[Eléments modifié]],$J$1)=$I$1,Tableau1[[#This Row],[Date]],9^9)</f>
        <v>387420489</v>
      </c>
      <c r="G1369" s="9" t="str">
        <f>IF(Tableau1[[#This Row],[Date]]=_xlfn.MINIFS(Tableau1[1er],Tableau1[N° BL],Tableau1[[#This Row],[N° BL]],Tableau1[1er],Tableau1[[#This Row],[Date]]),D1368,"")</f>
        <v/>
      </c>
    </row>
    <row r="1370" spans="1:7" ht="14.25" customHeight="1" x14ac:dyDescent="0.25">
      <c r="A1370" s="1" t="s">
        <v>13337</v>
      </c>
      <c r="B1370" s="1" t="s">
        <v>13338</v>
      </c>
      <c r="C1370" s="7">
        <v>45306.508888888886</v>
      </c>
      <c r="D1370" s="10">
        <v>204</v>
      </c>
      <c r="E1370" s="1" t="s">
        <v>20</v>
      </c>
      <c r="F1370">
        <f>IF(LEFT(Tableau1[[#This Row],[Eléments modifié]],$J$1)=$I$1,Tableau1[[#This Row],[Date]],9^9)</f>
        <v>387420489</v>
      </c>
      <c r="G1370" s="9" t="str">
        <f>IF(Tableau1[[#This Row],[Date]]=_xlfn.MINIFS(Tableau1[1er],Tableau1[N° BL],Tableau1[[#This Row],[N° BL]],Tableau1[1er],Tableau1[[#This Row],[Date]]),D1369,"")</f>
        <v/>
      </c>
    </row>
    <row r="1371" spans="1:7" ht="14.25" customHeight="1" x14ac:dyDescent="0.25">
      <c r="A1371" s="1" t="s">
        <v>13337</v>
      </c>
      <c r="B1371" s="1" t="s">
        <v>13338</v>
      </c>
      <c r="C1371" s="7">
        <v>45306.510925925926</v>
      </c>
      <c r="D1371" s="10">
        <v>210</v>
      </c>
      <c r="E1371" s="1" t="s">
        <v>4825</v>
      </c>
      <c r="F1371">
        <f>IF(LEFT(Tableau1[[#This Row],[Eléments modifié]],$J$1)=$I$1,Tableau1[[#This Row],[Date]],9^9)</f>
        <v>387420489</v>
      </c>
      <c r="G1371" s="9" t="str">
        <f>IF(Tableau1[[#This Row],[Date]]=_xlfn.MINIFS(Tableau1[1er],Tableau1[N° BL],Tableau1[[#This Row],[N° BL]],Tableau1[1er],Tableau1[[#This Row],[Date]]),D1370,"")</f>
        <v/>
      </c>
    </row>
    <row r="1372" spans="1:7" ht="14.25" customHeight="1" x14ac:dyDescent="0.25">
      <c r="A1372" s="1" t="s">
        <v>13337</v>
      </c>
      <c r="B1372" s="1" t="s">
        <v>13338</v>
      </c>
      <c r="C1372" s="7">
        <v>45306.526875000003</v>
      </c>
      <c r="D1372" s="10">
        <v>188</v>
      </c>
      <c r="E1372" s="1" t="s">
        <v>7</v>
      </c>
      <c r="F1372">
        <f>IF(LEFT(Tableau1[[#This Row],[Eléments modifié]],$J$1)=$I$1,Tableau1[[#This Row],[Date]],9^9)</f>
        <v>45306.526875000003</v>
      </c>
      <c r="G1372" s="9">
        <f>IF(Tableau1[[#This Row],[Date]]=_xlfn.MINIFS(Tableau1[1er],Tableau1[N° BL],Tableau1[[#This Row],[N° BL]],Tableau1[1er],Tableau1[[#This Row],[Date]]),D1371,"")</f>
        <v>210</v>
      </c>
    </row>
    <row r="1373" spans="1:7" ht="14.25" customHeight="1" x14ac:dyDescent="0.25">
      <c r="A1373" s="1" t="s">
        <v>13399</v>
      </c>
      <c r="B1373" s="1" t="s">
        <v>13400</v>
      </c>
      <c r="C1373" s="7">
        <v>45306.406388888892</v>
      </c>
      <c r="D1373" s="10">
        <v>210</v>
      </c>
      <c r="E1373" s="1" t="s">
        <v>371</v>
      </c>
      <c r="F1373">
        <f>IF(LEFT(Tableau1[[#This Row],[Eléments modifié]],$J$1)=$I$1,Tableau1[[#This Row],[Date]],9^9)</f>
        <v>387420489</v>
      </c>
      <c r="G1373" s="9" t="str">
        <f>IF(Tableau1[[#This Row],[Date]]=_xlfn.MINIFS(Tableau1[1er],Tableau1[N° BL],Tableau1[[#This Row],[N° BL]],Tableau1[1er],Tableau1[[#This Row],[Date]]),D1372,"")</f>
        <v/>
      </c>
    </row>
    <row r="1374" spans="1:7" ht="14.25" customHeight="1" x14ac:dyDescent="0.25">
      <c r="A1374" s="1" t="s">
        <v>13399</v>
      </c>
      <c r="B1374" s="1" t="s">
        <v>13400</v>
      </c>
      <c r="C1374" s="7">
        <v>45306.425173611111</v>
      </c>
      <c r="D1374" s="10">
        <v>209</v>
      </c>
      <c r="E1374" s="1" t="s">
        <v>7</v>
      </c>
      <c r="F1374">
        <f>IF(LEFT(Tableau1[[#This Row],[Eléments modifié]],$J$1)=$I$1,Tableau1[[#This Row],[Date]],9^9)</f>
        <v>45306.425173611111</v>
      </c>
      <c r="G1374" s="9">
        <f>IF(Tableau1[[#This Row],[Date]]=_xlfn.MINIFS(Tableau1[1er],Tableau1[N° BL],Tableau1[[#This Row],[N° BL]],Tableau1[1er],Tableau1[[#This Row],[Date]]),D1373,"")</f>
        <v>210</v>
      </c>
    </row>
    <row r="1375" spans="1:7" ht="14.25" customHeight="1" x14ac:dyDescent="0.25">
      <c r="A1375" s="1" t="s">
        <v>13339</v>
      </c>
      <c r="B1375" s="1" t="s">
        <v>13340</v>
      </c>
      <c r="C1375" s="7">
        <v>45306.511099537034</v>
      </c>
      <c r="D1375" s="10">
        <v>188</v>
      </c>
      <c r="E1375" s="1" t="s">
        <v>9934</v>
      </c>
      <c r="F1375">
        <f>IF(LEFT(Tableau1[[#This Row],[Eléments modifié]],$J$1)=$I$1,Tableau1[[#This Row],[Date]],9^9)</f>
        <v>387420489</v>
      </c>
      <c r="G1375" s="9" t="str">
        <f>IF(Tableau1[[#This Row],[Date]]=_xlfn.MINIFS(Tableau1[1er],Tableau1[N° BL],Tableau1[[#This Row],[N° BL]],Tableau1[1er],Tableau1[[#This Row],[Date]]),D1374,"")</f>
        <v/>
      </c>
    </row>
    <row r="1376" spans="1:7" ht="14.25" customHeight="1" x14ac:dyDescent="0.25">
      <c r="A1376" s="1" t="s">
        <v>13339</v>
      </c>
      <c r="B1376" s="1" t="s">
        <v>13340</v>
      </c>
      <c r="C1376" s="7">
        <v>45306.517361111109</v>
      </c>
      <c r="D1376" s="10">
        <v>210</v>
      </c>
      <c r="E1376" s="1" t="s">
        <v>7</v>
      </c>
      <c r="F1376">
        <f>IF(LEFT(Tableau1[[#This Row],[Eléments modifié]],$J$1)=$I$1,Tableau1[[#This Row],[Date]],9^9)</f>
        <v>45306.517361111109</v>
      </c>
      <c r="G1376" s="9">
        <f>IF(Tableau1[[#This Row],[Date]]=_xlfn.MINIFS(Tableau1[1er],Tableau1[N° BL],Tableau1[[#This Row],[N° BL]],Tableau1[1er],Tableau1[[#This Row],[Date]]),D1375,"")</f>
        <v>188</v>
      </c>
    </row>
    <row r="1377" spans="1:7" ht="14.25" customHeight="1" x14ac:dyDescent="0.25">
      <c r="A1377" s="1" t="s">
        <v>13387</v>
      </c>
      <c r="B1377" s="1" t="s">
        <v>13388</v>
      </c>
      <c r="C1377" s="7">
        <v>45306.442337962966</v>
      </c>
      <c r="D1377" s="10">
        <v>188</v>
      </c>
      <c r="E1377" s="1" t="s">
        <v>9934</v>
      </c>
      <c r="F1377">
        <f>IF(LEFT(Tableau1[[#This Row],[Eléments modifié]],$J$1)=$I$1,Tableau1[[#This Row],[Date]],9^9)</f>
        <v>387420489</v>
      </c>
      <c r="G1377" s="9" t="str">
        <f>IF(Tableau1[[#This Row],[Date]]=_xlfn.MINIFS(Tableau1[1er],Tableau1[N° BL],Tableau1[[#This Row],[N° BL]],Tableau1[1er],Tableau1[[#This Row],[Date]]),D1376,"")</f>
        <v/>
      </c>
    </row>
    <row r="1378" spans="1:7" ht="14.25" customHeight="1" x14ac:dyDescent="0.25">
      <c r="A1378" s="1" t="s">
        <v>13387</v>
      </c>
      <c r="B1378" s="1" t="s">
        <v>13388</v>
      </c>
      <c r="C1378" s="7">
        <v>45306.449178240742</v>
      </c>
      <c r="D1378" s="10">
        <v>209</v>
      </c>
      <c r="E1378" s="1" t="s">
        <v>7</v>
      </c>
      <c r="F1378">
        <f>IF(LEFT(Tableau1[[#This Row],[Eléments modifié]],$J$1)=$I$1,Tableau1[[#This Row],[Date]],9^9)</f>
        <v>45306.449178240742</v>
      </c>
      <c r="G1378" s="9">
        <f>IF(Tableau1[[#This Row],[Date]]=_xlfn.MINIFS(Tableau1[1er],Tableau1[N° BL],Tableau1[[#This Row],[N° BL]],Tableau1[1er],Tableau1[[#This Row],[Date]]),D1377,"")</f>
        <v>188</v>
      </c>
    </row>
    <row r="1379" spans="1:7" ht="14.25" customHeight="1" x14ac:dyDescent="0.25">
      <c r="A1379" s="1" t="s">
        <v>13291</v>
      </c>
      <c r="B1379" s="1" t="s">
        <v>13292</v>
      </c>
      <c r="C1379" s="7">
        <v>45307.358796296299</v>
      </c>
      <c r="D1379" s="10">
        <v>210</v>
      </c>
      <c r="E1379" s="1" t="s">
        <v>14</v>
      </c>
      <c r="F1379">
        <f>IF(LEFT(Tableau1[[#This Row],[Eléments modifié]],$J$1)=$I$1,Tableau1[[#This Row],[Date]],9^9)</f>
        <v>387420489</v>
      </c>
      <c r="G1379" s="9" t="str">
        <f>IF(Tableau1[[#This Row],[Date]]=_xlfn.MINIFS(Tableau1[1er],Tableau1[N° BL],Tableau1[[#This Row],[N° BL]],Tableau1[1er],Tableau1[[#This Row],[Date]]),D1378,"")</f>
        <v/>
      </c>
    </row>
    <row r="1380" spans="1:7" ht="14.25" customHeight="1" x14ac:dyDescent="0.25">
      <c r="A1380" s="1" t="s">
        <v>13291</v>
      </c>
      <c r="B1380" s="1" t="s">
        <v>13292</v>
      </c>
      <c r="C1380" s="7">
        <v>45307.372569444444</v>
      </c>
      <c r="D1380" s="10">
        <v>189</v>
      </c>
      <c r="E1380" s="1" t="s">
        <v>7</v>
      </c>
      <c r="F1380">
        <f>IF(LEFT(Tableau1[[#This Row],[Eléments modifié]],$J$1)=$I$1,Tableau1[[#This Row],[Date]],9^9)</f>
        <v>45307.372569444444</v>
      </c>
      <c r="G1380" s="9">
        <f>IF(Tableau1[[#This Row],[Date]]=_xlfn.MINIFS(Tableau1[1er],Tableau1[N° BL],Tableau1[[#This Row],[N° BL]],Tableau1[1er],Tableau1[[#This Row],[Date]]),D1379,"")</f>
        <v>210</v>
      </c>
    </row>
    <row r="1381" spans="1:7" ht="14.25" customHeight="1" x14ac:dyDescent="0.25">
      <c r="A1381" s="1" t="s">
        <v>12965</v>
      </c>
      <c r="B1381" s="1" t="s">
        <v>12966</v>
      </c>
      <c r="C1381" s="7">
        <v>45306.444421296299</v>
      </c>
      <c r="D1381" s="10">
        <v>188</v>
      </c>
      <c r="E1381" s="1" t="s">
        <v>111</v>
      </c>
      <c r="F1381">
        <f>IF(LEFT(Tableau1[[#This Row],[Eléments modifié]],$J$1)=$I$1,Tableau1[[#This Row],[Date]],9^9)</f>
        <v>387420489</v>
      </c>
      <c r="G1381" s="9" t="str">
        <f>IF(Tableau1[[#This Row],[Date]]=_xlfn.MINIFS(Tableau1[1er],Tableau1[N° BL],Tableau1[[#This Row],[N° BL]],Tableau1[1er],Tableau1[[#This Row],[Date]]),D1380,"")</f>
        <v/>
      </c>
    </row>
    <row r="1382" spans="1:7" ht="14.25" customHeight="1" x14ac:dyDescent="0.25">
      <c r="A1382" s="1" t="s">
        <v>12965</v>
      </c>
      <c r="B1382" s="1" t="s">
        <v>12966</v>
      </c>
      <c r="C1382" s="7">
        <v>45306.455659722225</v>
      </c>
      <c r="D1382" s="10">
        <v>188</v>
      </c>
      <c r="E1382" s="1" t="s">
        <v>7</v>
      </c>
      <c r="F1382">
        <f>IF(LEFT(Tableau1[[#This Row],[Eléments modifié]],$J$1)=$I$1,Tableau1[[#This Row],[Date]],9^9)</f>
        <v>45306.455659722225</v>
      </c>
      <c r="G1382" s="9">
        <f>IF(Tableau1[[#This Row],[Date]]=_xlfn.MINIFS(Tableau1[1er],Tableau1[N° BL],Tableau1[[#This Row],[N° BL]],Tableau1[1er],Tableau1[[#This Row],[Date]]),D1381,"")</f>
        <v>188</v>
      </c>
    </row>
    <row r="1383" spans="1:7" ht="14.25" customHeight="1" x14ac:dyDescent="0.25">
      <c r="A1383" s="1" t="s">
        <v>12965</v>
      </c>
      <c r="B1383" s="1" t="s">
        <v>12966</v>
      </c>
      <c r="C1383" s="7">
        <v>45313.700821759259</v>
      </c>
      <c r="D1383" s="10">
        <v>204</v>
      </c>
      <c r="E1383" s="1" t="s">
        <v>7</v>
      </c>
      <c r="F1383">
        <f>IF(LEFT(Tableau1[[#This Row],[Eléments modifié]],$J$1)=$I$1,Tableau1[[#This Row],[Date]],9^9)</f>
        <v>45313.700821759259</v>
      </c>
      <c r="G1383" s="9">
        <f>IF(Tableau1[[#This Row],[Date]]=_xlfn.MINIFS(Tableau1[1er],Tableau1[N° BL],Tableau1[[#This Row],[N° BL]],Tableau1[1er],Tableau1[[#This Row],[Date]]),D1382,"")</f>
        <v>188</v>
      </c>
    </row>
    <row r="1384" spans="1:7" ht="14.25" customHeight="1" x14ac:dyDescent="0.25">
      <c r="A1384" s="1" t="s">
        <v>13331</v>
      </c>
      <c r="B1384" s="1" t="s">
        <v>13332</v>
      </c>
      <c r="C1384" s="7">
        <v>45306.517395833333</v>
      </c>
      <c r="D1384" s="10">
        <v>176</v>
      </c>
      <c r="E1384" s="1" t="s">
        <v>9934</v>
      </c>
      <c r="F1384">
        <f>IF(LEFT(Tableau1[[#This Row],[Eléments modifié]],$J$1)=$I$1,Tableau1[[#This Row],[Date]],9^9)</f>
        <v>387420489</v>
      </c>
      <c r="G1384" s="9" t="str">
        <f>IF(Tableau1[[#This Row],[Date]]=_xlfn.MINIFS(Tableau1[1er],Tableau1[N° BL],Tableau1[[#This Row],[N° BL]],Tableau1[1er],Tableau1[[#This Row],[Date]]),D1383,"")</f>
        <v/>
      </c>
    </row>
    <row r="1385" spans="1:7" ht="14.25" customHeight="1" x14ac:dyDescent="0.25">
      <c r="A1385" s="1" t="s">
        <v>13331</v>
      </c>
      <c r="B1385" s="1" t="s">
        <v>13332</v>
      </c>
      <c r="C1385" s="7">
        <v>45306.54483796296</v>
      </c>
      <c r="D1385" s="10">
        <v>210</v>
      </c>
      <c r="E1385" s="1" t="s">
        <v>7</v>
      </c>
      <c r="F1385">
        <f>IF(LEFT(Tableau1[[#This Row],[Eléments modifié]],$J$1)=$I$1,Tableau1[[#This Row],[Date]],9^9)</f>
        <v>45306.54483796296</v>
      </c>
      <c r="G1385" s="9">
        <f>IF(Tableau1[[#This Row],[Date]]=_xlfn.MINIFS(Tableau1[1er],Tableau1[N° BL],Tableau1[[#This Row],[N° BL]],Tableau1[1er],Tableau1[[#This Row],[Date]]),D1384,"")</f>
        <v>176</v>
      </c>
    </row>
    <row r="1386" spans="1:7" ht="14.25" customHeight="1" x14ac:dyDescent="0.25">
      <c r="A1386" s="1" t="s">
        <v>13359</v>
      </c>
      <c r="B1386" s="1" t="s">
        <v>13360</v>
      </c>
      <c r="C1386" s="7">
        <v>45306.474293981482</v>
      </c>
      <c r="D1386" s="10">
        <v>188</v>
      </c>
      <c r="E1386" s="1" t="s">
        <v>111</v>
      </c>
      <c r="F1386">
        <f>IF(LEFT(Tableau1[[#This Row],[Eléments modifié]],$J$1)=$I$1,Tableau1[[#This Row],[Date]],9^9)</f>
        <v>387420489</v>
      </c>
      <c r="G1386" s="9" t="str">
        <f>IF(Tableau1[[#This Row],[Date]]=_xlfn.MINIFS(Tableau1[1er],Tableau1[N° BL],Tableau1[[#This Row],[N° BL]],Tableau1[1er],Tableau1[[#This Row],[Date]]),D1385,"")</f>
        <v/>
      </c>
    </row>
    <row r="1387" spans="1:7" ht="14.25" customHeight="1" x14ac:dyDescent="0.25">
      <c r="A1387" s="1" t="s">
        <v>13359</v>
      </c>
      <c r="B1387" s="1" t="s">
        <v>13360</v>
      </c>
      <c r="C1387" s="7">
        <v>45306.483761574076</v>
      </c>
      <c r="D1387" s="10">
        <v>204</v>
      </c>
      <c r="E1387" s="1" t="s">
        <v>7</v>
      </c>
      <c r="F1387">
        <f>IF(LEFT(Tableau1[[#This Row],[Eléments modifié]],$J$1)=$I$1,Tableau1[[#This Row],[Date]],9^9)</f>
        <v>45306.483761574076</v>
      </c>
      <c r="G1387" s="9">
        <f>IF(Tableau1[[#This Row],[Date]]=_xlfn.MINIFS(Tableau1[1er],Tableau1[N° BL],Tableau1[[#This Row],[N° BL]],Tableau1[1er],Tableau1[[#This Row],[Date]]),D1386,"")</f>
        <v>188</v>
      </c>
    </row>
    <row r="1388" spans="1:7" ht="14.25" customHeight="1" x14ac:dyDescent="0.25">
      <c r="A1388" s="1" t="s">
        <v>13353</v>
      </c>
      <c r="B1388" s="1" t="s">
        <v>13354</v>
      </c>
      <c r="C1388" s="7">
        <v>45306.472812499997</v>
      </c>
      <c r="D1388" s="10">
        <v>188</v>
      </c>
      <c r="E1388" s="1" t="s">
        <v>9934</v>
      </c>
      <c r="F1388">
        <f>IF(LEFT(Tableau1[[#This Row],[Eléments modifié]],$J$1)=$I$1,Tableau1[[#This Row],[Date]],9^9)</f>
        <v>387420489</v>
      </c>
      <c r="G1388" s="9" t="str">
        <f>IF(Tableau1[[#This Row],[Date]]=_xlfn.MINIFS(Tableau1[1er],Tableau1[N° BL],Tableau1[[#This Row],[N° BL]],Tableau1[1er],Tableau1[[#This Row],[Date]]),D1387,"")</f>
        <v/>
      </c>
    </row>
    <row r="1389" spans="1:7" ht="14.25" customHeight="1" x14ac:dyDescent="0.25">
      <c r="A1389" s="1" t="s">
        <v>13353</v>
      </c>
      <c r="B1389" s="1" t="s">
        <v>13354</v>
      </c>
      <c r="C1389" s="7">
        <v>45306.49287037037</v>
      </c>
      <c r="D1389" s="10">
        <v>188</v>
      </c>
      <c r="E1389" s="1" t="s">
        <v>7</v>
      </c>
      <c r="F1389">
        <f>IF(LEFT(Tableau1[[#This Row],[Eléments modifié]],$J$1)=$I$1,Tableau1[[#This Row],[Date]],9^9)</f>
        <v>45306.49287037037</v>
      </c>
      <c r="G1389" s="9">
        <f>IF(Tableau1[[#This Row],[Date]]=_xlfn.MINIFS(Tableau1[1er],Tableau1[N° BL],Tableau1[[#This Row],[N° BL]],Tableau1[1er],Tableau1[[#This Row],[Date]]),D1388,"")</f>
        <v>188</v>
      </c>
    </row>
    <row r="1390" spans="1:7" ht="14.25" customHeight="1" x14ac:dyDescent="0.25">
      <c r="A1390" s="1" t="s">
        <v>13357</v>
      </c>
      <c r="B1390" s="1" t="s">
        <v>13358</v>
      </c>
      <c r="C1390" s="7">
        <v>45306.468831018516</v>
      </c>
      <c r="D1390" s="10">
        <v>188</v>
      </c>
      <c r="E1390" s="1" t="s">
        <v>371</v>
      </c>
      <c r="F1390">
        <f>IF(LEFT(Tableau1[[#This Row],[Eléments modifié]],$J$1)=$I$1,Tableau1[[#This Row],[Date]],9^9)</f>
        <v>387420489</v>
      </c>
      <c r="G1390" s="9" t="str">
        <f>IF(Tableau1[[#This Row],[Date]]=_xlfn.MINIFS(Tableau1[1er],Tableau1[N° BL],Tableau1[[#This Row],[N° BL]],Tableau1[1er],Tableau1[[#This Row],[Date]]),D1389,"")</f>
        <v/>
      </c>
    </row>
    <row r="1391" spans="1:7" ht="14.25" customHeight="1" x14ac:dyDescent="0.25">
      <c r="A1391" s="1" t="s">
        <v>13357</v>
      </c>
      <c r="B1391" s="1" t="s">
        <v>13358</v>
      </c>
      <c r="C1391" s="7">
        <v>45306.490578703706</v>
      </c>
      <c r="D1391" s="10">
        <v>209</v>
      </c>
      <c r="E1391" s="1" t="s">
        <v>7</v>
      </c>
      <c r="F1391">
        <f>IF(LEFT(Tableau1[[#This Row],[Eléments modifié]],$J$1)=$I$1,Tableau1[[#This Row],[Date]],9^9)</f>
        <v>45306.490578703706</v>
      </c>
      <c r="G1391" s="9">
        <f>IF(Tableau1[[#This Row],[Date]]=_xlfn.MINIFS(Tableau1[1er],Tableau1[N° BL],Tableau1[[#This Row],[N° BL]],Tableau1[1er],Tableau1[[#This Row],[Date]]),D1390,"")</f>
        <v>188</v>
      </c>
    </row>
    <row r="1392" spans="1:7" ht="14.25" customHeight="1" x14ac:dyDescent="0.25">
      <c r="A1392" s="1" t="s">
        <v>13361</v>
      </c>
      <c r="B1392" s="1" t="s">
        <v>13362</v>
      </c>
      <c r="C1392" s="7">
        <v>45306.454375000001</v>
      </c>
      <c r="D1392" s="10">
        <v>188</v>
      </c>
      <c r="E1392" s="1" t="s">
        <v>4825</v>
      </c>
      <c r="F1392">
        <f>IF(LEFT(Tableau1[[#This Row],[Eléments modifié]],$J$1)=$I$1,Tableau1[[#This Row],[Date]],9^9)</f>
        <v>387420489</v>
      </c>
      <c r="G1392" s="9" t="str">
        <f>IF(Tableau1[[#This Row],[Date]]=_xlfn.MINIFS(Tableau1[1er],Tableau1[N° BL],Tableau1[[#This Row],[N° BL]],Tableau1[1er],Tableau1[[#This Row],[Date]]),D1391,"")</f>
        <v/>
      </c>
    </row>
    <row r="1393" spans="1:7" ht="14.25" customHeight="1" x14ac:dyDescent="0.25">
      <c r="A1393" s="1" t="s">
        <v>13361</v>
      </c>
      <c r="B1393" s="1" t="s">
        <v>13362</v>
      </c>
      <c r="C1393" s="7">
        <v>45306.478472222225</v>
      </c>
      <c r="D1393" s="10">
        <v>176</v>
      </c>
      <c r="E1393" s="1" t="s">
        <v>7</v>
      </c>
      <c r="F1393">
        <f>IF(LEFT(Tableau1[[#This Row],[Eléments modifié]],$J$1)=$I$1,Tableau1[[#This Row],[Date]],9^9)</f>
        <v>45306.478472222225</v>
      </c>
      <c r="G1393" s="9">
        <f>IF(Tableau1[[#This Row],[Date]]=_xlfn.MINIFS(Tableau1[1er],Tableau1[N° BL],Tableau1[[#This Row],[N° BL]],Tableau1[1er],Tableau1[[#This Row],[Date]]),D1392,"")</f>
        <v>188</v>
      </c>
    </row>
    <row r="1394" spans="1:7" ht="14.25" customHeight="1" x14ac:dyDescent="0.25">
      <c r="A1394" s="1" t="s">
        <v>13365</v>
      </c>
      <c r="B1394" s="1" t="s">
        <v>13366</v>
      </c>
      <c r="C1394" s="7">
        <v>45306.455659722225</v>
      </c>
      <c r="D1394" s="10">
        <v>176</v>
      </c>
      <c r="E1394" s="1" t="s">
        <v>111</v>
      </c>
      <c r="F1394">
        <f>IF(LEFT(Tableau1[[#This Row],[Eléments modifié]],$J$1)=$I$1,Tableau1[[#This Row],[Date]],9^9)</f>
        <v>387420489</v>
      </c>
      <c r="G1394" s="9" t="str">
        <f>IF(Tableau1[[#This Row],[Date]]=_xlfn.MINIFS(Tableau1[1er],Tableau1[N° BL],Tableau1[[#This Row],[N° BL]],Tableau1[1er],Tableau1[[#This Row],[Date]]),D1393,"")</f>
        <v/>
      </c>
    </row>
    <row r="1395" spans="1:7" ht="14.25" customHeight="1" x14ac:dyDescent="0.25">
      <c r="A1395" s="1" t="s">
        <v>13365</v>
      </c>
      <c r="B1395" s="1" t="s">
        <v>13366</v>
      </c>
      <c r="C1395" s="7">
        <v>45306.474282407406</v>
      </c>
      <c r="D1395" s="10">
        <v>176</v>
      </c>
      <c r="E1395" s="1" t="s">
        <v>7</v>
      </c>
      <c r="F1395">
        <f>IF(LEFT(Tableau1[[#This Row],[Eléments modifié]],$J$1)=$I$1,Tableau1[[#This Row],[Date]],9^9)</f>
        <v>45306.474282407406</v>
      </c>
      <c r="G1395" s="9">
        <f>IF(Tableau1[[#This Row],[Date]]=_xlfn.MINIFS(Tableau1[1er],Tableau1[N° BL],Tableau1[[#This Row],[N° BL]],Tableau1[1er],Tableau1[[#This Row],[Date]]),D1394,"")</f>
        <v>176</v>
      </c>
    </row>
    <row r="1396" spans="1:7" ht="14.25" customHeight="1" x14ac:dyDescent="0.25">
      <c r="A1396" s="1" t="s">
        <v>13373</v>
      </c>
      <c r="B1396" s="1" t="s">
        <v>13374</v>
      </c>
      <c r="C1396" s="7">
        <v>45306.450370370374</v>
      </c>
      <c r="D1396" s="10">
        <v>210</v>
      </c>
      <c r="E1396" s="1" t="s">
        <v>371</v>
      </c>
      <c r="F1396">
        <f>IF(LEFT(Tableau1[[#This Row],[Eléments modifié]],$J$1)=$I$1,Tableau1[[#This Row],[Date]],9^9)</f>
        <v>387420489</v>
      </c>
      <c r="G1396" s="9" t="str">
        <f>IF(Tableau1[[#This Row],[Date]]=_xlfn.MINIFS(Tableau1[1er],Tableau1[N° BL],Tableau1[[#This Row],[N° BL]],Tableau1[1er],Tableau1[[#This Row],[Date]]),D1395,"")</f>
        <v/>
      </c>
    </row>
    <row r="1397" spans="1:7" ht="14.25" customHeight="1" x14ac:dyDescent="0.25">
      <c r="A1397" s="1" t="s">
        <v>13373</v>
      </c>
      <c r="B1397" s="1" t="s">
        <v>13374</v>
      </c>
      <c r="C1397" s="7">
        <v>45306.468819444446</v>
      </c>
      <c r="D1397" s="10">
        <v>209</v>
      </c>
      <c r="E1397" s="1" t="s">
        <v>7</v>
      </c>
      <c r="F1397">
        <f>IF(LEFT(Tableau1[[#This Row],[Eléments modifié]],$J$1)=$I$1,Tableau1[[#This Row],[Date]],9^9)</f>
        <v>45306.468819444446</v>
      </c>
      <c r="G1397" s="9">
        <f>IF(Tableau1[[#This Row],[Date]]=_xlfn.MINIFS(Tableau1[1er],Tableau1[N° BL],Tableau1[[#This Row],[N° BL]],Tableau1[1er],Tableau1[[#This Row],[Date]]),D1396,"")</f>
        <v>210</v>
      </c>
    </row>
    <row r="1398" spans="1:7" ht="14.25" customHeight="1" x14ac:dyDescent="0.25">
      <c r="A1398" s="1" t="s">
        <v>13369</v>
      </c>
      <c r="B1398" s="1" t="s">
        <v>13370</v>
      </c>
      <c r="C1398" s="7">
        <v>45306.450902777775</v>
      </c>
      <c r="D1398" s="10">
        <v>188</v>
      </c>
      <c r="E1398" s="1" t="s">
        <v>9934</v>
      </c>
      <c r="F1398">
        <f>IF(LEFT(Tableau1[[#This Row],[Eléments modifié]],$J$1)=$I$1,Tableau1[[#This Row],[Date]],9^9)</f>
        <v>387420489</v>
      </c>
      <c r="G1398" s="9" t="str">
        <f>IF(Tableau1[[#This Row],[Date]]=_xlfn.MINIFS(Tableau1[1er],Tableau1[N° BL],Tableau1[[#This Row],[N° BL]],Tableau1[1er],Tableau1[[#This Row],[Date]]),D1397,"")</f>
        <v/>
      </c>
    </row>
    <row r="1399" spans="1:7" ht="14.25" customHeight="1" x14ac:dyDescent="0.25">
      <c r="A1399" s="1" t="s">
        <v>13369</v>
      </c>
      <c r="B1399" s="1" t="s">
        <v>13370</v>
      </c>
      <c r="C1399" s="7">
        <v>45306.472800925927</v>
      </c>
      <c r="D1399" s="10">
        <v>210</v>
      </c>
      <c r="E1399" s="1" t="s">
        <v>7</v>
      </c>
      <c r="F1399">
        <f>IF(LEFT(Tableau1[[#This Row],[Eléments modifié]],$J$1)=$I$1,Tableau1[[#This Row],[Date]],9^9)</f>
        <v>45306.472800925927</v>
      </c>
      <c r="G1399" s="9">
        <f>IF(Tableau1[[#This Row],[Date]]=_xlfn.MINIFS(Tableau1[1er],Tableau1[N° BL],Tableau1[[#This Row],[N° BL]],Tableau1[1er],Tableau1[[#This Row],[Date]]),D1398,"")</f>
        <v>188</v>
      </c>
    </row>
    <row r="1400" spans="1:7" ht="14.25" customHeight="1" x14ac:dyDescent="0.25">
      <c r="A1400" s="1" t="s">
        <v>13343</v>
      </c>
      <c r="B1400" s="1" t="s">
        <v>13344</v>
      </c>
      <c r="C1400" s="7">
        <v>45306.484270833331</v>
      </c>
      <c r="D1400" s="10">
        <v>176</v>
      </c>
      <c r="E1400" s="1" t="s">
        <v>4825</v>
      </c>
      <c r="F1400">
        <f>IF(LEFT(Tableau1[[#This Row],[Eléments modifié]],$J$1)=$I$1,Tableau1[[#This Row],[Date]],9^9)</f>
        <v>387420489</v>
      </c>
      <c r="G1400" s="9" t="str">
        <f>IF(Tableau1[[#This Row],[Date]]=_xlfn.MINIFS(Tableau1[1er],Tableau1[N° BL],Tableau1[[#This Row],[N° BL]],Tableau1[1er],Tableau1[[#This Row],[Date]]),D1399,"")</f>
        <v/>
      </c>
    </row>
    <row r="1401" spans="1:7" ht="14.25" customHeight="1" x14ac:dyDescent="0.25">
      <c r="A1401" s="1" t="s">
        <v>13343</v>
      </c>
      <c r="B1401" s="1" t="s">
        <v>13344</v>
      </c>
      <c r="C1401" s="7">
        <v>45306.510914351849</v>
      </c>
      <c r="D1401" s="10">
        <v>204</v>
      </c>
      <c r="E1401" s="1" t="s">
        <v>7</v>
      </c>
      <c r="F1401">
        <f>IF(LEFT(Tableau1[[#This Row],[Eléments modifié]],$J$1)=$I$1,Tableau1[[#This Row],[Date]],9^9)</f>
        <v>45306.510914351849</v>
      </c>
      <c r="G1401" s="9">
        <f>IF(Tableau1[[#This Row],[Date]]=_xlfn.MINIFS(Tableau1[1er],Tableau1[N° BL],Tableau1[[#This Row],[N° BL]],Tableau1[1er],Tableau1[[#This Row],[Date]]),D1400,"")</f>
        <v>176</v>
      </c>
    </row>
    <row r="1402" spans="1:7" ht="14.25" customHeight="1" x14ac:dyDescent="0.25">
      <c r="A1402" s="1" t="s">
        <v>13333</v>
      </c>
      <c r="B1402" s="1" t="s">
        <v>13334</v>
      </c>
      <c r="C1402" s="7">
        <v>45306.519907407404</v>
      </c>
      <c r="D1402" s="10">
        <v>209</v>
      </c>
      <c r="E1402" s="1" t="s">
        <v>111</v>
      </c>
      <c r="F1402">
        <f>IF(LEFT(Tableau1[[#This Row],[Eléments modifié]],$J$1)=$I$1,Tableau1[[#This Row],[Date]],9^9)</f>
        <v>387420489</v>
      </c>
      <c r="G1402" s="9" t="str">
        <f>IF(Tableau1[[#This Row],[Date]]=_xlfn.MINIFS(Tableau1[1er],Tableau1[N° BL],Tableau1[[#This Row],[N° BL]],Tableau1[1er],Tableau1[[#This Row],[Date]]),D1401,"")</f>
        <v/>
      </c>
    </row>
    <row r="1403" spans="1:7" ht="14.25" customHeight="1" x14ac:dyDescent="0.25">
      <c r="A1403" s="1" t="s">
        <v>13333</v>
      </c>
      <c r="B1403" s="1" t="s">
        <v>13334</v>
      </c>
      <c r="C1403" s="7">
        <v>45306.530740740738</v>
      </c>
      <c r="D1403" s="10">
        <v>176</v>
      </c>
      <c r="E1403" s="1" t="s">
        <v>7</v>
      </c>
      <c r="F1403">
        <f>IF(LEFT(Tableau1[[#This Row],[Eléments modifié]],$J$1)=$I$1,Tableau1[[#This Row],[Date]],9^9)</f>
        <v>45306.530740740738</v>
      </c>
      <c r="G1403" s="9">
        <f>IF(Tableau1[[#This Row],[Date]]=_xlfn.MINIFS(Tableau1[1er],Tableau1[N° BL],Tableau1[[#This Row],[N° BL]],Tableau1[1er],Tableau1[[#This Row],[Date]]),D1402,"")</f>
        <v>209</v>
      </c>
    </row>
    <row r="1404" spans="1:7" ht="14.25" customHeight="1" x14ac:dyDescent="0.25">
      <c r="A1404" s="1" t="s">
        <v>13323</v>
      </c>
      <c r="B1404" s="1" t="s">
        <v>13324</v>
      </c>
      <c r="C1404" s="7">
        <v>45306.490590277775</v>
      </c>
      <c r="D1404" s="10">
        <v>176</v>
      </c>
      <c r="E1404" s="1" t="s">
        <v>371</v>
      </c>
      <c r="F1404">
        <f>IF(LEFT(Tableau1[[#This Row],[Eléments modifié]],$J$1)=$I$1,Tableau1[[#This Row],[Date]],9^9)</f>
        <v>387420489</v>
      </c>
      <c r="G1404" s="9" t="str">
        <f>IF(Tableau1[[#This Row],[Date]]=_xlfn.MINIFS(Tableau1[1er],Tableau1[N° BL],Tableau1[[#This Row],[N° BL]],Tableau1[1er],Tableau1[[#This Row],[Date]]),D1403,"")</f>
        <v/>
      </c>
    </row>
    <row r="1405" spans="1:7" ht="14.25" customHeight="1" x14ac:dyDescent="0.25">
      <c r="A1405" s="1" t="s">
        <v>13323</v>
      </c>
      <c r="B1405" s="1" t="s">
        <v>13324</v>
      </c>
      <c r="C1405" s="7">
        <v>45306.521990740737</v>
      </c>
      <c r="D1405" s="10">
        <v>204</v>
      </c>
      <c r="E1405" s="1" t="s">
        <v>41</v>
      </c>
      <c r="F1405">
        <f>IF(LEFT(Tableau1[[#This Row],[Eléments modifié]],$J$1)=$I$1,Tableau1[[#This Row],[Date]],9^9)</f>
        <v>387420489</v>
      </c>
      <c r="G1405" s="9" t="str">
        <f>IF(Tableau1[[#This Row],[Date]]=_xlfn.MINIFS(Tableau1[1er],Tableau1[N° BL],Tableau1[[#This Row],[N° BL]],Tableau1[1er],Tableau1[[#This Row],[Date]]),D1404,"")</f>
        <v/>
      </c>
    </row>
    <row r="1406" spans="1:7" ht="14.25" customHeight="1" x14ac:dyDescent="0.25">
      <c r="A1406" s="1" t="s">
        <v>13323</v>
      </c>
      <c r="B1406" s="1" t="s">
        <v>13324</v>
      </c>
      <c r="C1406" s="7">
        <v>45306.542245370372</v>
      </c>
      <c r="D1406" s="10">
        <v>209</v>
      </c>
      <c r="E1406" s="1" t="s">
        <v>371</v>
      </c>
      <c r="F1406">
        <f>IF(LEFT(Tableau1[[#This Row],[Eléments modifié]],$J$1)=$I$1,Tableau1[[#This Row],[Date]],9^9)</f>
        <v>387420489</v>
      </c>
      <c r="G1406" s="9" t="str">
        <f>IF(Tableau1[[#This Row],[Date]]=_xlfn.MINIFS(Tableau1[1er],Tableau1[N° BL],Tableau1[[#This Row],[N° BL]],Tableau1[1er],Tableau1[[#This Row],[Date]]),D1405,"")</f>
        <v/>
      </c>
    </row>
    <row r="1407" spans="1:7" ht="14.25" customHeight="1" x14ac:dyDescent="0.25">
      <c r="A1407" s="1" t="s">
        <v>13323</v>
      </c>
      <c r="B1407" s="1" t="s">
        <v>13324</v>
      </c>
      <c r="C1407" s="7">
        <v>45306.542974537035</v>
      </c>
      <c r="D1407" s="10">
        <v>210</v>
      </c>
      <c r="E1407" s="1" t="s">
        <v>41</v>
      </c>
      <c r="F1407">
        <f>IF(LEFT(Tableau1[[#This Row],[Eléments modifié]],$J$1)=$I$1,Tableau1[[#This Row],[Date]],9^9)</f>
        <v>387420489</v>
      </c>
      <c r="G1407" s="9" t="str">
        <f>IF(Tableau1[[#This Row],[Date]]=_xlfn.MINIFS(Tableau1[1er],Tableau1[N° BL],Tableau1[[#This Row],[N° BL]],Tableau1[1er],Tableau1[[#This Row],[Date]]),D1406,"")</f>
        <v/>
      </c>
    </row>
    <row r="1408" spans="1:7" ht="14.25" customHeight="1" x14ac:dyDescent="0.25">
      <c r="A1408" s="1" t="s">
        <v>13323</v>
      </c>
      <c r="B1408" s="1" t="s">
        <v>13324</v>
      </c>
      <c r="C1408" s="7">
        <v>45306.551087962966</v>
      </c>
      <c r="D1408" s="10">
        <v>176</v>
      </c>
      <c r="E1408" s="1" t="s">
        <v>371</v>
      </c>
      <c r="F1408">
        <f>IF(LEFT(Tableau1[[#This Row],[Eléments modifié]],$J$1)=$I$1,Tableau1[[#This Row],[Date]],9^9)</f>
        <v>387420489</v>
      </c>
      <c r="G1408" s="9" t="str">
        <f>IF(Tableau1[[#This Row],[Date]]=_xlfn.MINIFS(Tableau1[1er],Tableau1[N° BL],Tableau1[[#This Row],[N° BL]],Tableau1[1er],Tableau1[[#This Row],[Date]]),D1407,"")</f>
        <v/>
      </c>
    </row>
    <row r="1409" spans="1:7" ht="14.25" customHeight="1" x14ac:dyDescent="0.25">
      <c r="A1409" s="1" t="s">
        <v>13323</v>
      </c>
      <c r="B1409" s="1" t="s">
        <v>13324</v>
      </c>
      <c r="C1409" s="7">
        <v>45306.590833333335</v>
      </c>
      <c r="D1409" s="10">
        <v>209</v>
      </c>
      <c r="E1409" s="1" t="s">
        <v>7</v>
      </c>
      <c r="F1409">
        <f>IF(LEFT(Tableau1[[#This Row],[Eléments modifié]],$J$1)=$I$1,Tableau1[[#This Row],[Date]],9^9)</f>
        <v>45306.590833333335</v>
      </c>
      <c r="G1409" s="9">
        <f>IF(Tableau1[[#This Row],[Date]]=_xlfn.MINIFS(Tableau1[1er],Tableau1[N° BL],Tableau1[[#This Row],[N° BL]],Tableau1[1er],Tableau1[[#This Row],[Date]]),D1408,"")</f>
        <v>176</v>
      </c>
    </row>
    <row r="1410" spans="1:7" ht="14.25" customHeight="1" x14ac:dyDescent="0.25">
      <c r="A1410" s="1" t="s">
        <v>13355</v>
      </c>
      <c r="B1410" s="1" t="s">
        <v>13356</v>
      </c>
      <c r="C1410" s="7">
        <v>45306.484467592592</v>
      </c>
      <c r="D1410" s="10">
        <v>209</v>
      </c>
      <c r="E1410" s="1" t="s">
        <v>111</v>
      </c>
      <c r="F1410">
        <f>IF(LEFT(Tableau1[[#This Row],[Eléments modifié]],$J$1)=$I$1,Tableau1[[#This Row],[Date]],9^9)</f>
        <v>387420489</v>
      </c>
      <c r="G1410" s="9" t="str">
        <f>IF(Tableau1[[#This Row],[Date]]=_xlfn.MINIFS(Tableau1[1er],Tableau1[N° BL],Tableau1[[#This Row],[N° BL]],Tableau1[1er],Tableau1[[#This Row],[Date]]),D1409,"")</f>
        <v/>
      </c>
    </row>
    <row r="1411" spans="1:7" ht="14.25" customHeight="1" x14ac:dyDescent="0.25">
      <c r="A1411" s="1" t="s">
        <v>13355</v>
      </c>
      <c r="B1411" s="1" t="s">
        <v>13356</v>
      </c>
      <c r="C1411" s="7">
        <v>45306.491805555554</v>
      </c>
      <c r="D1411" s="10">
        <v>210</v>
      </c>
      <c r="E1411" s="1" t="s">
        <v>7</v>
      </c>
      <c r="F1411">
        <f>IF(LEFT(Tableau1[[#This Row],[Eléments modifié]],$J$1)=$I$1,Tableau1[[#This Row],[Date]],9^9)</f>
        <v>45306.491805555554</v>
      </c>
      <c r="G1411" s="9">
        <f>IF(Tableau1[[#This Row],[Date]]=_xlfn.MINIFS(Tableau1[1er],Tableau1[N° BL],Tableau1[[#This Row],[N° BL]],Tableau1[1er],Tableau1[[#This Row],[Date]]),D1410,"")</f>
        <v>209</v>
      </c>
    </row>
    <row r="1412" spans="1:7" ht="14.25" customHeight="1" x14ac:dyDescent="0.25">
      <c r="A1412" s="1" t="s">
        <v>13341</v>
      </c>
      <c r="B1412" s="1" t="s">
        <v>13342</v>
      </c>
      <c r="C1412" s="7">
        <v>45306.498090277775</v>
      </c>
      <c r="D1412" s="10">
        <v>188</v>
      </c>
      <c r="E1412" s="1" t="s">
        <v>9934</v>
      </c>
      <c r="F1412">
        <f>IF(LEFT(Tableau1[[#This Row],[Eléments modifié]],$J$1)=$I$1,Tableau1[[#This Row],[Date]],9^9)</f>
        <v>387420489</v>
      </c>
      <c r="G1412" s="9" t="str">
        <f>IF(Tableau1[[#This Row],[Date]]=_xlfn.MINIFS(Tableau1[1er],Tableau1[N° BL],Tableau1[[#This Row],[N° BL]],Tableau1[1er],Tableau1[[#This Row],[Date]]),D1411,"")</f>
        <v/>
      </c>
    </row>
    <row r="1413" spans="1:7" ht="14.25" customHeight="1" x14ac:dyDescent="0.25">
      <c r="A1413" s="1" t="s">
        <v>13341</v>
      </c>
      <c r="B1413" s="1" t="s">
        <v>13342</v>
      </c>
      <c r="C1413" s="7">
        <v>45306.511087962965</v>
      </c>
      <c r="D1413" s="10">
        <v>210</v>
      </c>
      <c r="E1413" s="1" t="s">
        <v>7</v>
      </c>
      <c r="F1413">
        <f>IF(LEFT(Tableau1[[#This Row],[Eléments modifié]],$J$1)=$I$1,Tableau1[[#This Row],[Date]],9^9)</f>
        <v>45306.511087962965</v>
      </c>
      <c r="G1413" s="9">
        <f>IF(Tableau1[[#This Row],[Date]]=_xlfn.MINIFS(Tableau1[1er],Tableau1[N° BL],Tableau1[[#This Row],[N° BL]],Tableau1[1er],Tableau1[[#This Row],[Date]]),D1412,"")</f>
        <v>188</v>
      </c>
    </row>
    <row r="1414" spans="1:7" ht="14.25" customHeight="1" x14ac:dyDescent="0.25">
      <c r="A1414" s="1" t="s">
        <v>13325</v>
      </c>
      <c r="B1414" s="1" t="s">
        <v>13326</v>
      </c>
      <c r="C1414" s="7">
        <v>45306.535729166666</v>
      </c>
      <c r="D1414" s="10">
        <v>188</v>
      </c>
      <c r="E1414" s="1" t="s">
        <v>32</v>
      </c>
      <c r="F1414">
        <f>IF(LEFT(Tableau1[[#This Row],[Eléments modifié]],$J$1)=$I$1,Tableau1[[#This Row],[Date]],9^9)</f>
        <v>387420489</v>
      </c>
      <c r="G1414" s="9" t="str">
        <f>IF(Tableau1[[#This Row],[Date]]=_xlfn.MINIFS(Tableau1[1er],Tableau1[N° BL],Tableau1[[#This Row],[N° BL]],Tableau1[1er],Tableau1[[#This Row],[Date]]),D1413,"")</f>
        <v/>
      </c>
    </row>
    <row r="1415" spans="1:7" ht="14.25" customHeight="1" x14ac:dyDescent="0.25">
      <c r="A1415" s="1" t="s">
        <v>13325</v>
      </c>
      <c r="B1415" s="1" t="s">
        <v>13326</v>
      </c>
      <c r="C1415" s="7">
        <v>45306.535925925928</v>
      </c>
      <c r="D1415" s="10">
        <v>188</v>
      </c>
      <c r="E1415" s="1" t="s">
        <v>20</v>
      </c>
      <c r="F1415">
        <f>IF(LEFT(Tableau1[[#This Row],[Eléments modifié]],$J$1)=$I$1,Tableau1[[#This Row],[Date]],9^9)</f>
        <v>387420489</v>
      </c>
      <c r="G1415" s="9" t="str">
        <f>IF(Tableau1[[#This Row],[Date]]=_xlfn.MINIFS(Tableau1[1er],Tableau1[N° BL],Tableau1[[#This Row],[N° BL]],Tableau1[1er],Tableau1[[#This Row],[Date]]),D1414,"")</f>
        <v/>
      </c>
    </row>
    <row r="1416" spans="1:7" ht="14.25" customHeight="1" x14ac:dyDescent="0.25">
      <c r="A1416" s="1" t="s">
        <v>13325</v>
      </c>
      <c r="B1416" s="1" t="s">
        <v>13326</v>
      </c>
      <c r="C1416" s="7">
        <v>45306.53597222222</v>
      </c>
      <c r="D1416" s="10">
        <v>188</v>
      </c>
      <c r="E1416" s="1" t="s">
        <v>32</v>
      </c>
      <c r="F1416">
        <f>IF(LEFT(Tableau1[[#This Row],[Eléments modifié]],$J$1)=$I$1,Tableau1[[#This Row],[Date]],9^9)</f>
        <v>387420489</v>
      </c>
      <c r="G1416" s="9" t="str">
        <f>IF(Tableau1[[#This Row],[Date]]=_xlfn.MINIFS(Tableau1[1er],Tableau1[N° BL],Tableau1[[#This Row],[N° BL]],Tableau1[1er],Tableau1[[#This Row],[Date]]),D1415,"")</f>
        <v/>
      </c>
    </row>
    <row r="1417" spans="1:7" ht="14.25" customHeight="1" x14ac:dyDescent="0.25">
      <c r="A1417" s="1" t="s">
        <v>13325</v>
      </c>
      <c r="B1417" s="1" t="s">
        <v>13326</v>
      </c>
      <c r="C1417" s="7">
        <v>45306.536145833335</v>
      </c>
      <c r="D1417" s="10">
        <v>209</v>
      </c>
      <c r="E1417" s="1" t="s">
        <v>20</v>
      </c>
      <c r="F1417">
        <f>IF(LEFT(Tableau1[[#This Row],[Eléments modifié]],$J$1)=$I$1,Tableau1[[#This Row],[Date]],9^9)</f>
        <v>387420489</v>
      </c>
      <c r="G1417" s="9" t="str">
        <f>IF(Tableau1[[#This Row],[Date]]=_xlfn.MINIFS(Tableau1[1er],Tableau1[N° BL],Tableau1[[#This Row],[N° BL]],Tableau1[1er],Tableau1[[#This Row],[Date]]),D1416,"")</f>
        <v/>
      </c>
    </row>
    <row r="1418" spans="1:7" ht="14.25" customHeight="1" x14ac:dyDescent="0.25">
      <c r="A1418" s="1" t="s">
        <v>13325</v>
      </c>
      <c r="B1418" s="1" t="s">
        <v>13326</v>
      </c>
      <c r="C1418" s="7">
        <v>45306.544849537036</v>
      </c>
      <c r="D1418" s="10">
        <v>210</v>
      </c>
      <c r="E1418" s="1" t="s">
        <v>9934</v>
      </c>
      <c r="F1418">
        <f>IF(LEFT(Tableau1[[#This Row],[Eléments modifié]],$J$1)=$I$1,Tableau1[[#This Row],[Date]],9^9)</f>
        <v>387420489</v>
      </c>
      <c r="G1418" s="9" t="str">
        <f>IF(Tableau1[[#This Row],[Date]]=_xlfn.MINIFS(Tableau1[1er],Tableau1[N° BL],Tableau1[[#This Row],[N° BL]],Tableau1[1er],Tableau1[[#This Row],[Date]]),D1417,"")</f>
        <v/>
      </c>
    </row>
    <row r="1419" spans="1:7" ht="14.25" customHeight="1" x14ac:dyDescent="0.25">
      <c r="A1419" s="1" t="s">
        <v>13325</v>
      </c>
      <c r="B1419" s="1" t="s">
        <v>13326</v>
      </c>
      <c r="C1419" s="7">
        <v>45306.545081018521</v>
      </c>
      <c r="D1419" s="10">
        <v>176</v>
      </c>
      <c r="E1419" s="1" t="s">
        <v>41</v>
      </c>
      <c r="F1419">
        <f>IF(LEFT(Tableau1[[#This Row],[Eléments modifié]],$J$1)=$I$1,Tableau1[[#This Row],[Date]],9^9)</f>
        <v>387420489</v>
      </c>
      <c r="G1419" s="9" t="str">
        <f>IF(Tableau1[[#This Row],[Date]]=_xlfn.MINIFS(Tableau1[1er],Tableau1[N° BL],Tableau1[[#This Row],[N° BL]],Tableau1[1er],Tableau1[[#This Row],[Date]]),D1418,"")</f>
        <v/>
      </c>
    </row>
    <row r="1420" spans="1:7" ht="14.25" customHeight="1" x14ac:dyDescent="0.25">
      <c r="A1420" s="1" t="s">
        <v>13325</v>
      </c>
      <c r="B1420" s="1" t="s">
        <v>13326</v>
      </c>
      <c r="C1420" s="7">
        <v>45306.563356481478</v>
      </c>
      <c r="D1420" s="10">
        <v>210</v>
      </c>
      <c r="E1420" s="1" t="s">
        <v>9934</v>
      </c>
      <c r="F1420">
        <f>IF(LEFT(Tableau1[[#This Row],[Eléments modifié]],$J$1)=$I$1,Tableau1[[#This Row],[Date]],9^9)</f>
        <v>387420489</v>
      </c>
      <c r="G1420" s="9" t="str">
        <f>IF(Tableau1[[#This Row],[Date]]=_xlfn.MINIFS(Tableau1[1er],Tableau1[N° BL],Tableau1[[#This Row],[N° BL]],Tableau1[1er],Tableau1[[#This Row],[Date]]),D1419,"")</f>
        <v/>
      </c>
    </row>
    <row r="1421" spans="1:7" ht="14.25" customHeight="1" x14ac:dyDescent="0.25">
      <c r="A1421" s="1" t="s">
        <v>13325</v>
      </c>
      <c r="B1421" s="1" t="s">
        <v>13326</v>
      </c>
      <c r="C1421" s="7">
        <v>45306.567696759259</v>
      </c>
      <c r="D1421" s="10">
        <v>212</v>
      </c>
      <c r="E1421" s="1" t="s">
        <v>7</v>
      </c>
      <c r="F1421">
        <f>IF(LEFT(Tableau1[[#This Row],[Eléments modifié]],$J$1)=$I$1,Tableau1[[#This Row],[Date]],9^9)</f>
        <v>45306.567696759259</v>
      </c>
      <c r="G1421" s="9">
        <f>IF(Tableau1[[#This Row],[Date]]=_xlfn.MINIFS(Tableau1[1er],Tableau1[N° BL],Tableau1[[#This Row],[N° BL]],Tableau1[1er],Tableau1[[#This Row],[Date]]),D1420,"")</f>
        <v>210</v>
      </c>
    </row>
    <row r="1422" spans="1:7" ht="14.25" customHeight="1" x14ac:dyDescent="0.25">
      <c r="A1422" s="1" t="s">
        <v>13317</v>
      </c>
      <c r="B1422" s="1" t="s">
        <v>13318</v>
      </c>
      <c r="C1422" s="7">
        <v>45306.613541666666</v>
      </c>
      <c r="D1422" s="10">
        <v>210</v>
      </c>
      <c r="E1422" s="1" t="s">
        <v>9934</v>
      </c>
      <c r="F1422">
        <f>IF(LEFT(Tableau1[[#This Row],[Eléments modifié]],$J$1)=$I$1,Tableau1[[#This Row],[Date]],9^9)</f>
        <v>387420489</v>
      </c>
      <c r="G1422" s="9" t="str">
        <f>IF(Tableau1[[#This Row],[Date]]=_xlfn.MINIFS(Tableau1[1er],Tableau1[N° BL],Tableau1[[#This Row],[N° BL]],Tableau1[1er],Tableau1[[#This Row],[Date]]),D1421,"")</f>
        <v/>
      </c>
    </row>
    <row r="1423" spans="1:7" ht="14.25" customHeight="1" x14ac:dyDescent="0.25">
      <c r="A1423" s="1" t="s">
        <v>13317</v>
      </c>
      <c r="B1423" s="1" t="s">
        <v>13318</v>
      </c>
      <c r="C1423" s="7">
        <v>45306.619016203702</v>
      </c>
      <c r="D1423" s="10">
        <v>210</v>
      </c>
      <c r="E1423" s="1" t="s">
        <v>7</v>
      </c>
      <c r="F1423">
        <f>IF(LEFT(Tableau1[[#This Row],[Eléments modifié]],$J$1)=$I$1,Tableau1[[#This Row],[Date]],9^9)</f>
        <v>45306.619016203702</v>
      </c>
      <c r="G1423" s="9">
        <f>IF(Tableau1[[#This Row],[Date]]=_xlfn.MINIFS(Tableau1[1er],Tableau1[N° BL],Tableau1[[#This Row],[N° BL]],Tableau1[1er],Tableau1[[#This Row],[Date]]),D1422,"")</f>
        <v>210</v>
      </c>
    </row>
    <row r="1424" spans="1:7" ht="14.25" customHeight="1" x14ac:dyDescent="0.25">
      <c r="A1424" s="1" t="s">
        <v>12905</v>
      </c>
      <c r="B1424" s="1" t="s">
        <v>12906</v>
      </c>
      <c r="C1424" s="7">
        <v>45306.590844907405</v>
      </c>
      <c r="D1424" s="10">
        <v>188</v>
      </c>
      <c r="E1424" s="1" t="s">
        <v>371</v>
      </c>
      <c r="F1424">
        <f>IF(LEFT(Tableau1[[#This Row],[Eléments modifié]],$J$1)=$I$1,Tableau1[[#This Row],[Date]],9^9)</f>
        <v>387420489</v>
      </c>
      <c r="G1424" s="9" t="str">
        <f>IF(Tableau1[[#This Row],[Date]]=_xlfn.MINIFS(Tableau1[1er],Tableau1[N° BL],Tableau1[[#This Row],[N° BL]],Tableau1[1er],Tableau1[[#This Row],[Date]]),D1423,"")</f>
        <v/>
      </c>
    </row>
    <row r="1425" spans="1:7" ht="14.25" customHeight="1" x14ac:dyDescent="0.25">
      <c r="A1425" s="1" t="s">
        <v>12905</v>
      </c>
      <c r="B1425" s="1" t="s">
        <v>12906</v>
      </c>
      <c r="C1425" s="7">
        <v>45306.596203703702</v>
      </c>
      <c r="D1425" s="10">
        <v>209</v>
      </c>
      <c r="E1425" s="1" t="s">
        <v>20</v>
      </c>
      <c r="F1425">
        <f>IF(LEFT(Tableau1[[#This Row],[Eléments modifié]],$J$1)=$I$1,Tableau1[[#This Row],[Date]],9^9)</f>
        <v>387420489</v>
      </c>
      <c r="G1425" s="9" t="str">
        <f>IF(Tableau1[[#This Row],[Date]]=_xlfn.MINIFS(Tableau1[1er],Tableau1[N° BL],Tableau1[[#This Row],[N° BL]],Tableau1[1er],Tableau1[[#This Row],[Date]]),D1424,"")</f>
        <v/>
      </c>
    </row>
    <row r="1426" spans="1:7" ht="14.25" customHeight="1" x14ac:dyDescent="0.25">
      <c r="A1426" s="1" t="s">
        <v>12905</v>
      </c>
      <c r="B1426" s="1" t="s">
        <v>12906</v>
      </c>
      <c r="C1426" s="7">
        <v>45306.596354166664</v>
      </c>
      <c r="D1426" s="10">
        <v>209</v>
      </c>
      <c r="E1426" s="1" t="s">
        <v>371</v>
      </c>
      <c r="F1426">
        <f>IF(LEFT(Tableau1[[#This Row],[Eléments modifié]],$J$1)=$I$1,Tableau1[[#This Row],[Date]],9^9)</f>
        <v>387420489</v>
      </c>
      <c r="G1426" s="9" t="str">
        <f>IF(Tableau1[[#This Row],[Date]]=_xlfn.MINIFS(Tableau1[1er],Tableau1[N° BL],Tableau1[[#This Row],[N° BL]],Tableau1[1er],Tableau1[[#This Row],[Date]]),D1425,"")</f>
        <v/>
      </c>
    </row>
    <row r="1427" spans="1:7" ht="14.25" customHeight="1" x14ac:dyDescent="0.25">
      <c r="A1427" s="1" t="s">
        <v>12905</v>
      </c>
      <c r="B1427" s="1" t="s">
        <v>12906</v>
      </c>
      <c r="C1427" s="7">
        <v>45306.598113425927</v>
      </c>
      <c r="D1427" s="10">
        <v>188</v>
      </c>
      <c r="E1427" s="1" t="s">
        <v>20</v>
      </c>
      <c r="F1427">
        <f>IF(LEFT(Tableau1[[#This Row],[Eléments modifié]],$J$1)=$I$1,Tableau1[[#This Row],[Date]],9^9)</f>
        <v>387420489</v>
      </c>
      <c r="G1427" s="9" t="str">
        <f>IF(Tableau1[[#This Row],[Date]]=_xlfn.MINIFS(Tableau1[1er],Tableau1[N° BL],Tableau1[[#This Row],[N° BL]],Tableau1[1er],Tableau1[[#This Row],[Date]]),D1426,"")</f>
        <v/>
      </c>
    </row>
    <row r="1428" spans="1:7" ht="14.25" customHeight="1" x14ac:dyDescent="0.25">
      <c r="A1428" s="1" t="s">
        <v>12905</v>
      </c>
      <c r="B1428" s="1" t="s">
        <v>12906</v>
      </c>
      <c r="C1428" s="7">
        <v>45306.599675925929</v>
      </c>
      <c r="D1428" s="10">
        <v>188</v>
      </c>
      <c r="E1428" s="1" t="s">
        <v>32</v>
      </c>
      <c r="F1428">
        <f>IF(LEFT(Tableau1[[#This Row],[Eléments modifié]],$J$1)=$I$1,Tableau1[[#This Row],[Date]],9^9)</f>
        <v>387420489</v>
      </c>
      <c r="G1428" s="9" t="str">
        <f>IF(Tableau1[[#This Row],[Date]]=_xlfn.MINIFS(Tableau1[1er],Tableau1[N° BL],Tableau1[[#This Row],[N° BL]],Tableau1[1er],Tableau1[[#This Row],[Date]]),D1427,"")</f>
        <v/>
      </c>
    </row>
    <row r="1429" spans="1:7" ht="14.25" customHeight="1" x14ac:dyDescent="0.25">
      <c r="A1429" s="1" t="s">
        <v>12905</v>
      </c>
      <c r="B1429" s="1" t="s">
        <v>12906</v>
      </c>
      <c r="C1429" s="7">
        <v>45306.599780092591</v>
      </c>
      <c r="D1429" s="10">
        <v>188</v>
      </c>
      <c r="E1429" s="1" t="s">
        <v>20</v>
      </c>
      <c r="F1429">
        <f>IF(LEFT(Tableau1[[#This Row],[Eléments modifié]],$J$1)=$I$1,Tableau1[[#This Row],[Date]],9^9)</f>
        <v>387420489</v>
      </c>
      <c r="G1429" s="9" t="str">
        <f>IF(Tableau1[[#This Row],[Date]]=_xlfn.MINIFS(Tableau1[1er],Tableau1[N° BL],Tableau1[[#This Row],[N° BL]],Tableau1[1er],Tableau1[[#This Row],[Date]]),D1428,"")</f>
        <v/>
      </c>
    </row>
    <row r="1430" spans="1:7" ht="14.25" customHeight="1" x14ac:dyDescent="0.25">
      <c r="A1430" s="1" t="s">
        <v>12905</v>
      </c>
      <c r="B1430" s="1" t="s">
        <v>12906</v>
      </c>
      <c r="C1430" s="7">
        <v>45306.601805555554</v>
      </c>
      <c r="D1430" s="10">
        <v>188</v>
      </c>
      <c r="E1430" s="1" t="s">
        <v>371</v>
      </c>
      <c r="F1430">
        <f>IF(LEFT(Tableau1[[#This Row],[Eléments modifié]],$J$1)=$I$1,Tableau1[[#This Row],[Date]],9^9)</f>
        <v>387420489</v>
      </c>
      <c r="G1430" s="9" t="str">
        <f>IF(Tableau1[[#This Row],[Date]]=_xlfn.MINIFS(Tableau1[1er],Tableau1[N° BL],Tableau1[[#This Row],[N° BL]],Tableau1[1er],Tableau1[[#This Row],[Date]]),D1429,"")</f>
        <v/>
      </c>
    </row>
    <row r="1431" spans="1:7" ht="14.25" customHeight="1" x14ac:dyDescent="0.25">
      <c r="A1431" s="1" t="s">
        <v>12905</v>
      </c>
      <c r="B1431" s="1" t="s">
        <v>12906</v>
      </c>
      <c r="C1431" s="7">
        <v>45306.602118055554</v>
      </c>
      <c r="D1431" s="10">
        <v>209</v>
      </c>
      <c r="E1431" s="1" t="s">
        <v>20</v>
      </c>
      <c r="F1431">
        <f>IF(LEFT(Tableau1[[#This Row],[Eléments modifié]],$J$1)=$I$1,Tableau1[[#This Row],[Date]],9^9)</f>
        <v>387420489</v>
      </c>
      <c r="G1431" s="9" t="str">
        <f>IF(Tableau1[[#This Row],[Date]]=_xlfn.MINIFS(Tableau1[1er],Tableau1[N° BL],Tableau1[[#This Row],[N° BL]],Tableau1[1er],Tableau1[[#This Row],[Date]]),D1430,"")</f>
        <v/>
      </c>
    </row>
    <row r="1432" spans="1:7" ht="14.25" customHeight="1" x14ac:dyDescent="0.25">
      <c r="A1432" s="1" t="s">
        <v>12905</v>
      </c>
      <c r="B1432" s="1" t="s">
        <v>12906</v>
      </c>
      <c r="C1432" s="7">
        <v>45306.602303240739</v>
      </c>
      <c r="D1432" s="10">
        <v>209</v>
      </c>
      <c r="E1432" s="1" t="s">
        <v>371</v>
      </c>
      <c r="F1432">
        <f>IF(LEFT(Tableau1[[#This Row],[Eléments modifié]],$J$1)=$I$1,Tableau1[[#This Row],[Date]],9^9)</f>
        <v>387420489</v>
      </c>
      <c r="G1432" s="9" t="str">
        <f>IF(Tableau1[[#This Row],[Date]]=_xlfn.MINIFS(Tableau1[1er],Tableau1[N° BL],Tableau1[[#This Row],[N° BL]],Tableau1[1er],Tableau1[[#This Row],[Date]]),D1431,"")</f>
        <v/>
      </c>
    </row>
    <row r="1433" spans="1:7" ht="14.25" customHeight="1" x14ac:dyDescent="0.25">
      <c r="A1433" s="1" t="s">
        <v>12905</v>
      </c>
      <c r="B1433" s="1" t="s">
        <v>12906</v>
      </c>
      <c r="C1433" s="7">
        <v>45306.602349537039</v>
      </c>
      <c r="D1433" s="10">
        <v>209</v>
      </c>
      <c r="E1433" s="1" t="s">
        <v>20</v>
      </c>
      <c r="F1433">
        <f>IF(LEFT(Tableau1[[#This Row],[Eléments modifié]],$J$1)=$I$1,Tableau1[[#This Row],[Date]],9^9)</f>
        <v>387420489</v>
      </c>
      <c r="G1433" s="9" t="str">
        <f>IF(Tableau1[[#This Row],[Date]]=_xlfn.MINIFS(Tableau1[1er],Tableau1[N° BL],Tableau1[[#This Row],[N° BL]],Tableau1[1er],Tableau1[[#This Row],[Date]]),D1432,"")</f>
        <v/>
      </c>
    </row>
    <row r="1434" spans="1:7" ht="14.25" customHeight="1" x14ac:dyDescent="0.25">
      <c r="A1434" s="1" t="s">
        <v>12905</v>
      </c>
      <c r="B1434" s="1" t="s">
        <v>12906</v>
      </c>
      <c r="C1434" s="7">
        <v>45314.59815972222</v>
      </c>
      <c r="D1434" s="10">
        <v>209</v>
      </c>
      <c r="E1434" s="1" t="s">
        <v>7</v>
      </c>
      <c r="F1434">
        <f>IF(LEFT(Tableau1[[#This Row],[Eléments modifié]],$J$1)=$I$1,Tableau1[[#This Row],[Date]],9^9)</f>
        <v>45314.59815972222</v>
      </c>
      <c r="G1434" s="9">
        <f>IF(Tableau1[[#This Row],[Date]]=_xlfn.MINIFS(Tableau1[1er],Tableau1[N° BL],Tableau1[[#This Row],[N° BL]],Tableau1[1er],Tableau1[[#This Row],[Date]]),D1433,"")</f>
        <v>209</v>
      </c>
    </row>
    <row r="1435" spans="1:7" ht="14.25" customHeight="1" x14ac:dyDescent="0.25">
      <c r="A1435" s="1" t="s">
        <v>13329</v>
      </c>
      <c r="B1435" s="1" t="s">
        <v>13330</v>
      </c>
      <c r="C1435" s="7">
        <v>45306.531956018516</v>
      </c>
      <c r="D1435" s="10">
        <v>188</v>
      </c>
      <c r="E1435" s="1" t="s">
        <v>111</v>
      </c>
      <c r="F1435">
        <f>IF(LEFT(Tableau1[[#This Row],[Eléments modifié]],$J$1)=$I$1,Tableau1[[#This Row],[Date]],9^9)</f>
        <v>387420489</v>
      </c>
      <c r="G1435" s="9" t="str">
        <f>IF(Tableau1[[#This Row],[Date]]=_xlfn.MINIFS(Tableau1[1er],Tableau1[N° BL],Tableau1[[#This Row],[N° BL]],Tableau1[1er],Tableau1[[#This Row],[Date]]),D1434,"")</f>
        <v/>
      </c>
    </row>
    <row r="1436" spans="1:7" ht="14.25" customHeight="1" x14ac:dyDescent="0.25">
      <c r="A1436" s="1" t="s">
        <v>13329</v>
      </c>
      <c r="B1436" s="1" t="s">
        <v>13330</v>
      </c>
      <c r="C1436" s="7">
        <v>45306.546493055554</v>
      </c>
      <c r="D1436" s="10">
        <v>176</v>
      </c>
      <c r="E1436" s="1" t="s">
        <v>7</v>
      </c>
      <c r="F1436">
        <f>IF(LEFT(Tableau1[[#This Row],[Eléments modifié]],$J$1)=$I$1,Tableau1[[#This Row],[Date]],9^9)</f>
        <v>45306.546493055554</v>
      </c>
      <c r="G1436" s="9">
        <f>IF(Tableau1[[#This Row],[Date]]=_xlfn.MINIFS(Tableau1[1er],Tableau1[N° BL],Tableau1[[#This Row],[N° BL]],Tableau1[1er],Tableau1[[#This Row],[Date]]),D1435,"")</f>
        <v>188</v>
      </c>
    </row>
    <row r="1437" spans="1:7" ht="14.25" customHeight="1" x14ac:dyDescent="0.25">
      <c r="A1437" s="1" t="s">
        <v>13167</v>
      </c>
      <c r="B1437" s="1" t="s">
        <v>13168</v>
      </c>
      <c r="C1437" s="7">
        <v>45306.601840277777</v>
      </c>
      <c r="D1437" s="10">
        <v>188</v>
      </c>
      <c r="E1437" s="1" t="s">
        <v>32</v>
      </c>
      <c r="F1437">
        <f>IF(LEFT(Tableau1[[#This Row],[Eléments modifié]],$J$1)=$I$1,Tableau1[[#This Row],[Date]],9^9)</f>
        <v>387420489</v>
      </c>
      <c r="G1437" s="9" t="str">
        <f>IF(Tableau1[[#This Row],[Date]]=_xlfn.MINIFS(Tableau1[1er],Tableau1[N° BL],Tableau1[[#This Row],[N° BL]],Tableau1[1er],Tableau1[[#This Row],[Date]]),D1436,"")</f>
        <v/>
      </c>
    </row>
    <row r="1438" spans="1:7" ht="14.25" customHeight="1" x14ac:dyDescent="0.25">
      <c r="A1438" s="1" t="s">
        <v>13167</v>
      </c>
      <c r="B1438" s="1" t="s">
        <v>13168</v>
      </c>
      <c r="C1438" s="7">
        <v>45306.60193287037</v>
      </c>
      <c r="D1438" s="10">
        <v>209</v>
      </c>
      <c r="E1438" s="1" t="s">
        <v>20</v>
      </c>
      <c r="F1438">
        <f>IF(LEFT(Tableau1[[#This Row],[Eléments modifié]],$J$1)=$I$1,Tableau1[[#This Row],[Date]],9^9)</f>
        <v>387420489</v>
      </c>
      <c r="G1438" s="9" t="str">
        <f>IF(Tableau1[[#This Row],[Date]]=_xlfn.MINIFS(Tableau1[1er],Tableau1[N° BL],Tableau1[[#This Row],[N° BL]],Tableau1[1er],Tableau1[[#This Row],[Date]]),D1437,"")</f>
        <v/>
      </c>
    </row>
    <row r="1439" spans="1:7" ht="14.25" customHeight="1" x14ac:dyDescent="0.25">
      <c r="A1439" s="1" t="s">
        <v>13167</v>
      </c>
      <c r="B1439" s="1" t="s">
        <v>13168</v>
      </c>
      <c r="C1439" s="7">
        <v>45306.60324074074</v>
      </c>
      <c r="D1439" s="10">
        <v>210</v>
      </c>
      <c r="E1439" s="1" t="s">
        <v>371</v>
      </c>
      <c r="F1439">
        <f>IF(LEFT(Tableau1[[#This Row],[Eléments modifié]],$J$1)=$I$1,Tableau1[[#This Row],[Date]],9^9)</f>
        <v>387420489</v>
      </c>
      <c r="G1439" s="9" t="str">
        <f>IF(Tableau1[[#This Row],[Date]]=_xlfn.MINIFS(Tableau1[1er],Tableau1[N° BL],Tableau1[[#This Row],[N° BL]],Tableau1[1er],Tableau1[[#This Row],[Date]]),D1438,"")</f>
        <v/>
      </c>
    </row>
    <row r="1440" spans="1:7" ht="14.25" customHeight="1" x14ac:dyDescent="0.25">
      <c r="A1440" s="1" t="s">
        <v>13167</v>
      </c>
      <c r="B1440" s="1" t="s">
        <v>13168</v>
      </c>
      <c r="C1440" s="7">
        <v>45306.62060185185</v>
      </c>
      <c r="D1440" s="10">
        <v>188</v>
      </c>
      <c r="E1440" s="1" t="s">
        <v>7</v>
      </c>
      <c r="F1440">
        <f>IF(LEFT(Tableau1[[#This Row],[Eléments modifié]],$J$1)=$I$1,Tableau1[[#This Row],[Date]],9^9)</f>
        <v>45306.62060185185</v>
      </c>
      <c r="G1440" s="9">
        <f>IF(Tableau1[[#This Row],[Date]]=_xlfn.MINIFS(Tableau1[1er],Tableau1[N° BL],Tableau1[[#This Row],[N° BL]],Tableau1[1er],Tableau1[[#This Row],[Date]]),D1439,"")</f>
        <v>210</v>
      </c>
    </row>
    <row r="1441" spans="1:7" ht="14.25" customHeight="1" x14ac:dyDescent="0.25">
      <c r="A1441" s="1" t="s">
        <v>13167</v>
      </c>
      <c r="B1441" s="1" t="s">
        <v>13168</v>
      </c>
      <c r="C1441" s="7">
        <v>45309.404722222222</v>
      </c>
      <c r="D1441" s="10">
        <v>210</v>
      </c>
      <c r="E1441" s="1" t="s">
        <v>7</v>
      </c>
      <c r="F1441">
        <f>IF(LEFT(Tableau1[[#This Row],[Eléments modifié]],$J$1)=$I$1,Tableau1[[#This Row],[Date]],9^9)</f>
        <v>45309.404722222222</v>
      </c>
      <c r="G1441" s="9">
        <f>IF(Tableau1[[#This Row],[Date]]=_xlfn.MINIFS(Tableau1[1er],Tableau1[N° BL],Tableau1[[#This Row],[N° BL]],Tableau1[1er],Tableau1[[#This Row],[Date]]),D1440,"")</f>
        <v>188</v>
      </c>
    </row>
    <row r="1442" spans="1:7" ht="14.25" customHeight="1" x14ac:dyDescent="0.25">
      <c r="A1442" s="1" t="s">
        <v>13309</v>
      </c>
      <c r="B1442" s="1" t="s">
        <v>13310</v>
      </c>
      <c r="C1442" s="7">
        <v>45306.580127314817</v>
      </c>
      <c r="D1442" s="10">
        <v>176</v>
      </c>
      <c r="E1442" s="1" t="s">
        <v>2447</v>
      </c>
      <c r="F1442">
        <f>IF(LEFT(Tableau1[[#This Row],[Eléments modifié]],$J$1)=$I$1,Tableau1[[#This Row],[Date]],9^9)</f>
        <v>387420489</v>
      </c>
      <c r="G1442" s="9" t="str">
        <f>IF(Tableau1[[#This Row],[Date]]=_xlfn.MINIFS(Tableau1[1er],Tableau1[N° BL],Tableau1[[#This Row],[N° BL]],Tableau1[1er],Tableau1[[#This Row],[Date]]),D1441,"")</f>
        <v/>
      </c>
    </row>
    <row r="1443" spans="1:7" ht="14.25" customHeight="1" x14ac:dyDescent="0.25">
      <c r="A1443" s="1" t="s">
        <v>13309</v>
      </c>
      <c r="B1443" s="1" t="s">
        <v>13310</v>
      </c>
      <c r="C1443" s="7">
        <v>45306.677719907406</v>
      </c>
      <c r="D1443" s="10">
        <v>212</v>
      </c>
      <c r="E1443" s="1" t="s">
        <v>7</v>
      </c>
      <c r="F1443">
        <f>IF(LEFT(Tableau1[[#This Row],[Eléments modifié]],$J$1)=$I$1,Tableau1[[#This Row],[Date]],9^9)</f>
        <v>45306.677719907406</v>
      </c>
      <c r="G1443" s="9">
        <f>IF(Tableau1[[#This Row],[Date]]=_xlfn.MINIFS(Tableau1[1er],Tableau1[N° BL],Tableau1[[#This Row],[N° BL]],Tableau1[1er],Tableau1[[#This Row],[Date]]),D1442,"")</f>
        <v>176</v>
      </c>
    </row>
    <row r="1444" spans="1:7" ht="14.25" customHeight="1" x14ac:dyDescent="0.25">
      <c r="A1444" s="1" t="s">
        <v>13081</v>
      </c>
      <c r="B1444" s="1" t="s">
        <v>13082</v>
      </c>
      <c r="C1444" s="7">
        <v>45306.619027777779</v>
      </c>
      <c r="D1444" s="10">
        <v>209</v>
      </c>
      <c r="E1444" s="1" t="s">
        <v>9934</v>
      </c>
      <c r="F1444">
        <f>IF(LEFT(Tableau1[[#This Row],[Eléments modifié]],$J$1)=$I$1,Tableau1[[#This Row],[Date]],9^9)</f>
        <v>387420489</v>
      </c>
      <c r="G1444" s="9" t="str">
        <f>IF(Tableau1[[#This Row],[Date]]=_xlfn.MINIFS(Tableau1[1er],Tableau1[N° BL],Tableau1[[#This Row],[N° BL]],Tableau1[1er],Tableau1[[#This Row],[Date]]),D1443,"")</f>
        <v/>
      </c>
    </row>
    <row r="1445" spans="1:7" ht="14.25" customHeight="1" x14ac:dyDescent="0.25">
      <c r="A1445" s="1" t="s">
        <v>13081</v>
      </c>
      <c r="B1445" s="1" t="s">
        <v>13082</v>
      </c>
      <c r="C1445" s="7">
        <v>45306.644618055558</v>
      </c>
      <c r="D1445" s="10">
        <v>210</v>
      </c>
      <c r="E1445" s="1" t="s">
        <v>7</v>
      </c>
      <c r="F1445">
        <f>IF(LEFT(Tableau1[[#This Row],[Eléments modifié]],$J$1)=$I$1,Tableau1[[#This Row],[Date]],9^9)</f>
        <v>45306.644618055558</v>
      </c>
      <c r="G1445" s="9">
        <f>IF(Tableau1[[#This Row],[Date]]=_xlfn.MINIFS(Tableau1[1er],Tableau1[N° BL],Tableau1[[#This Row],[N° BL]],Tableau1[1er],Tableau1[[#This Row],[Date]]),D1444,"")</f>
        <v>209</v>
      </c>
    </row>
    <row r="1446" spans="1:7" ht="14.25" customHeight="1" x14ac:dyDescent="0.25">
      <c r="A1446" s="1" t="s">
        <v>13081</v>
      </c>
      <c r="B1446" s="1" t="s">
        <v>13082</v>
      </c>
      <c r="C1446" s="7">
        <v>45310.557800925926</v>
      </c>
      <c r="D1446" s="10">
        <v>189</v>
      </c>
      <c r="E1446" s="1" t="s">
        <v>7</v>
      </c>
      <c r="F1446">
        <f>IF(LEFT(Tableau1[[#This Row],[Eléments modifié]],$J$1)=$I$1,Tableau1[[#This Row],[Date]],9^9)</f>
        <v>45310.557800925926</v>
      </c>
      <c r="G1446" s="9">
        <f>IF(Tableau1[[#This Row],[Date]]=_xlfn.MINIFS(Tableau1[1er],Tableau1[N° BL],Tableau1[[#This Row],[N° BL]],Tableau1[1er],Tableau1[[#This Row],[Date]]),D1445,"")</f>
        <v>210</v>
      </c>
    </row>
    <row r="1447" spans="1:7" ht="14.25" customHeight="1" x14ac:dyDescent="0.25">
      <c r="A1447" s="1" t="s">
        <v>13099</v>
      </c>
      <c r="B1447" s="1" t="s">
        <v>13100</v>
      </c>
      <c r="C1447" s="7">
        <v>45307.372581018521</v>
      </c>
      <c r="D1447" s="10">
        <v>209</v>
      </c>
      <c r="E1447" s="1" t="s">
        <v>14</v>
      </c>
      <c r="F1447">
        <f>IF(LEFT(Tableau1[[#This Row],[Eléments modifié]],$J$1)=$I$1,Tableau1[[#This Row],[Date]],9^9)</f>
        <v>387420489</v>
      </c>
      <c r="G1447" s="9" t="str">
        <f>IF(Tableau1[[#This Row],[Date]]=_xlfn.MINIFS(Tableau1[1er],Tableau1[N° BL],Tableau1[[#This Row],[N° BL]],Tableau1[1er],Tableau1[[#This Row],[Date]]),D1446,"")</f>
        <v/>
      </c>
    </row>
    <row r="1448" spans="1:7" ht="14.25" customHeight="1" x14ac:dyDescent="0.25">
      <c r="A1448" s="1" t="s">
        <v>13099</v>
      </c>
      <c r="B1448" s="1" t="s">
        <v>13100</v>
      </c>
      <c r="C1448" s="7">
        <v>45307.394363425927</v>
      </c>
      <c r="D1448" s="10">
        <v>189</v>
      </c>
      <c r="E1448" s="1" t="s">
        <v>7</v>
      </c>
      <c r="F1448">
        <f>IF(LEFT(Tableau1[[#This Row],[Eléments modifié]],$J$1)=$I$1,Tableau1[[#This Row],[Date]],9^9)</f>
        <v>45307.394363425927</v>
      </c>
      <c r="G1448" s="9">
        <f>IF(Tableau1[[#This Row],[Date]]=_xlfn.MINIFS(Tableau1[1er],Tableau1[N° BL],Tableau1[[#This Row],[N° BL]],Tableau1[1er],Tableau1[[#This Row],[Date]]),D1447,"")</f>
        <v>209</v>
      </c>
    </row>
    <row r="1449" spans="1:7" ht="14.25" customHeight="1" x14ac:dyDescent="0.25">
      <c r="A1449" s="1" t="s">
        <v>13099</v>
      </c>
      <c r="B1449" s="1" t="s">
        <v>13100</v>
      </c>
      <c r="C1449" s="7">
        <v>45310.448310185187</v>
      </c>
      <c r="D1449" s="10">
        <v>210</v>
      </c>
      <c r="E1449" s="1" t="s">
        <v>7</v>
      </c>
      <c r="F1449">
        <f>IF(LEFT(Tableau1[[#This Row],[Eléments modifié]],$J$1)=$I$1,Tableau1[[#This Row],[Date]],9^9)</f>
        <v>45310.448310185187</v>
      </c>
      <c r="G1449" s="9">
        <f>IF(Tableau1[[#This Row],[Date]]=_xlfn.MINIFS(Tableau1[1er],Tableau1[N° BL],Tableau1[[#This Row],[N° BL]],Tableau1[1er],Tableau1[[#This Row],[Date]]),D1448,"")</f>
        <v>189</v>
      </c>
    </row>
    <row r="1450" spans="1:7" ht="14.25" customHeight="1" x14ac:dyDescent="0.25">
      <c r="A1450" s="1" t="s">
        <v>13311</v>
      </c>
      <c r="B1450" s="1" t="s">
        <v>13312</v>
      </c>
      <c r="C1450" s="7">
        <v>45306.639444444445</v>
      </c>
      <c r="D1450" s="10">
        <v>210</v>
      </c>
      <c r="E1450" s="1" t="s">
        <v>4825</v>
      </c>
      <c r="F1450">
        <f>IF(LEFT(Tableau1[[#This Row],[Eléments modifié]],$J$1)=$I$1,Tableau1[[#This Row],[Date]],9^9)</f>
        <v>387420489</v>
      </c>
      <c r="G1450" s="9" t="str">
        <f>IF(Tableau1[[#This Row],[Date]]=_xlfn.MINIFS(Tableau1[1er],Tableau1[N° BL],Tableau1[[#This Row],[N° BL]],Tableau1[1er],Tableau1[[#This Row],[Date]]),D1449,"")</f>
        <v/>
      </c>
    </row>
    <row r="1451" spans="1:7" ht="14.25" customHeight="1" x14ac:dyDescent="0.25">
      <c r="A1451" s="1" t="s">
        <v>13311</v>
      </c>
      <c r="B1451" s="1" t="s">
        <v>13312</v>
      </c>
      <c r="C1451" s="7">
        <v>45306.669907407406</v>
      </c>
      <c r="D1451" s="10">
        <v>204</v>
      </c>
      <c r="E1451" s="1" t="s">
        <v>7</v>
      </c>
      <c r="F1451">
        <f>IF(LEFT(Tableau1[[#This Row],[Eléments modifié]],$J$1)=$I$1,Tableau1[[#This Row],[Date]],9^9)</f>
        <v>45306.669907407406</v>
      </c>
      <c r="G1451" s="9">
        <f>IF(Tableau1[[#This Row],[Date]]=_xlfn.MINIFS(Tableau1[1er],Tableau1[N° BL],Tableau1[[#This Row],[N° BL]],Tableau1[1er],Tableau1[[#This Row],[Date]]),D1450,"")</f>
        <v>210</v>
      </c>
    </row>
    <row r="1452" spans="1:7" ht="14.25" customHeight="1" x14ac:dyDescent="0.25">
      <c r="A1452" s="1" t="s">
        <v>13177</v>
      </c>
      <c r="B1452" s="1" t="s">
        <v>13178</v>
      </c>
      <c r="C1452" s="7">
        <v>45306.644652777781</v>
      </c>
      <c r="D1452" s="10">
        <v>209</v>
      </c>
      <c r="E1452" s="1" t="s">
        <v>9934</v>
      </c>
      <c r="F1452">
        <f>IF(LEFT(Tableau1[[#This Row],[Eléments modifié]],$J$1)=$I$1,Tableau1[[#This Row],[Date]],9^9)</f>
        <v>387420489</v>
      </c>
      <c r="G1452" s="9" t="str">
        <f>IF(Tableau1[[#This Row],[Date]]=_xlfn.MINIFS(Tableau1[1er],Tableau1[N° BL],Tableau1[[#This Row],[N° BL]],Tableau1[1er],Tableau1[[#This Row],[Date]]),D1451,"")</f>
        <v/>
      </c>
    </row>
    <row r="1453" spans="1:7" ht="14.25" customHeight="1" x14ac:dyDescent="0.25">
      <c r="A1453" s="1" t="s">
        <v>13177</v>
      </c>
      <c r="B1453" s="1" t="s">
        <v>13178</v>
      </c>
      <c r="C1453" s="7">
        <v>45306.662187499998</v>
      </c>
      <c r="D1453" s="10">
        <v>210</v>
      </c>
      <c r="E1453" s="1" t="s">
        <v>7</v>
      </c>
      <c r="F1453">
        <f>IF(LEFT(Tableau1[[#This Row],[Eléments modifié]],$J$1)=$I$1,Tableau1[[#This Row],[Date]],9^9)</f>
        <v>45306.662187499998</v>
      </c>
      <c r="G1453" s="9">
        <f>IF(Tableau1[[#This Row],[Date]]=_xlfn.MINIFS(Tableau1[1er],Tableau1[N° BL],Tableau1[[#This Row],[N° BL]],Tableau1[1er],Tableau1[[#This Row],[Date]]),D1452,"")</f>
        <v>209</v>
      </c>
    </row>
    <row r="1454" spans="1:7" ht="14.25" customHeight="1" x14ac:dyDescent="0.25">
      <c r="A1454" s="1" t="s">
        <v>13177</v>
      </c>
      <c r="B1454" s="1" t="s">
        <v>13178</v>
      </c>
      <c r="C1454" s="7">
        <v>45308.660150462965</v>
      </c>
      <c r="D1454" s="10">
        <v>209</v>
      </c>
      <c r="E1454" s="1" t="s">
        <v>7</v>
      </c>
      <c r="F1454">
        <f>IF(LEFT(Tableau1[[#This Row],[Eléments modifié]],$J$1)=$I$1,Tableau1[[#This Row],[Date]],9^9)</f>
        <v>45308.660150462965</v>
      </c>
      <c r="G1454" s="9">
        <f>IF(Tableau1[[#This Row],[Date]]=_xlfn.MINIFS(Tableau1[1er],Tableau1[N° BL],Tableau1[[#This Row],[N° BL]],Tableau1[1er],Tableau1[[#This Row],[Date]]),D1453,"")</f>
        <v>210</v>
      </c>
    </row>
    <row r="1455" spans="1:7" ht="14.25" customHeight="1" x14ac:dyDescent="0.25">
      <c r="A1455" s="1" t="s">
        <v>13299</v>
      </c>
      <c r="B1455" s="1" t="s">
        <v>13300</v>
      </c>
      <c r="C1455" s="7">
        <v>45306.677731481483</v>
      </c>
      <c r="D1455" s="10">
        <v>209</v>
      </c>
      <c r="E1455" s="1" t="s">
        <v>2447</v>
      </c>
      <c r="F1455">
        <f>IF(LEFT(Tableau1[[#This Row],[Eléments modifié]],$J$1)=$I$1,Tableau1[[#This Row],[Date]],9^9)</f>
        <v>387420489</v>
      </c>
      <c r="G1455" s="9" t="str">
        <f>IF(Tableau1[[#This Row],[Date]]=_xlfn.MINIFS(Tableau1[1er],Tableau1[N° BL],Tableau1[[#This Row],[N° BL]],Tableau1[1er],Tableau1[[#This Row],[Date]]),D1454,"")</f>
        <v/>
      </c>
    </row>
    <row r="1456" spans="1:7" ht="14.25" customHeight="1" x14ac:dyDescent="0.25">
      <c r="A1456" s="1" t="s">
        <v>13299</v>
      </c>
      <c r="B1456" s="1" t="s">
        <v>13300</v>
      </c>
      <c r="C1456" s="7">
        <v>45306.704467592594</v>
      </c>
      <c r="D1456" s="10">
        <v>212</v>
      </c>
      <c r="E1456" s="1" t="s">
        <v>7</v>
      </c>
      <c r="F1456">
        <f>IF(LEFT(Tableau1[[#This Row],[Eléments modifié]],$J$1)=$I$1,Tableau1[[#This Row],[Date]],9^9)</f>
        <v>45306.704467592594</v>
      </c>
      <c r="G1456" s="9">
        <f>IF(Tableau1[[#This Row],[Date]]=_xlfn.MINIFS(Tableau1[1er],Tableau1[N° BL],Tableau1[[#This Row],[N° BL]],Tableau1[1er],Tableau1[[#This Row],[Date]]),D1455,"")</f>
        <v>209</v>
      </c>
    </row>
    <row r="1457" spans="1:7" ht="14.25" customHeight="1" x14ac:dyDescent="0.25">
      <c r="A1457" s="1" t="s">
        <v>13303</v>
      </c>
      <c r="B1457" s="1" t="s">
        <v>13304</v>
      </c>
      <c r="C1457" s="7">
        <v>45306.678194444445</v>
      </c>
      <c r="D1457" s="10">
        <v>210</v>
      </c>
      <c r="E1457" s="1" t="s">
        <v>371</v>
      </c>
      <c r="F1457">
        <f>IF(LEFT(Tableau1[[#This Row],[Eléments modifié]],$J$1)=$I$1,Tableau1[[#This Row],[Date]],9^9)</f>
        <v>387420489</v>
      </c>
      <c r="G1457" s="9" t="str">
        <f>IF(Tableau1[[#This Row],[Date]]=_xlfn.MINIFS(Tableau1[1er],Tableau1[N° BL],Tableau1[[#This Row],[N° BL]],Tableau1[1er],Tableau1[[#This Row],[Date]]),D1456,"")</f>
        <v/>
      </c>
    </row>
    <row r="1458" spans="1:7" ht="14.25" customHeight="1" x14ac:dyDescent="0.25">
      <c r="A1458" s="1" t="s">
        <v>13303</v>
      </c>
      <c r="B1458" s="1" t="s">
        <v>13304</v>
      </c>
      <c r="C1458" s="7">
        <v>45306.695034722223</v>
      </c>
      <c r="D1458" s="10">
        <v>209</v>
      </c>
      <c r="E1458" s="1" t="s">
        <v>7</v>
      </c>
      <c r="F1458">
        <f>IF(LEFT(Tableau1[[#This Row],[Eléments modifié]],$J$1)=$I$1,Tableau1[[#This Row],[Date]],9^9)</f>
        <v>45306.695034722223</v>
      </c>
      <c r="G1458" s="9">
        <f>IF(Tableau1[[#This Row],[Date]]=_xlfn.MINIFS(Tableau1[1er],Tableau1[N° BL],Tableau1[[#This Row],[N° BL]],Tableau1[1er],Tableau1[[#This Row],[Date]]),D1457,"")</f>
        <v>210</v>
      </c>
    </row>
    <row r="1459" spans="1:7" ht="14.25" customHeight="1" x14ac:dyDescent="0.25">
      <c r="A1459" s="1" t="s">
        <v>13117</v>
      </c>
      <c r="B1459" s="1" t="s">
        <v>13118</v>
      </c>
      <c r="C1459" s="7">
        <v>45307.320231481484</v>
      </c>
      <c r="D1459" s="10">
        <v>189</v>
      </c>
      <c r="E1459" s="1" t="s">
        <v>14</v>
      </c>
      <c r="F1459">
        <f>IF(LEFT(Tableau1[[#This Row],[Eléments modifié]],$J$1)=$I$1,Tableau1[[#This Row],[Date]],9^9)</f>
        <v>387420489</v>
      </c>
      <c r="G1459" s="9" t="str">
        <f>IF(Tableau1[[#This Row],[Date]]=_xlfn.MINIFS(Tableau1[1er],Tableau1[N° BL],Tableau1[[#This Row],[N° BL]],Tableau1[1er],Tableau1[[#This Row],[Date]]),D1458,"")</f>
        <v/>
      </c>
    </row>
    <row r="1460" spans="1:7" ht="14.25" customHeight="1" x14ac:dyDescent="0.25">
      <c r="A1460" s="1" t="s">
        <v>13117</v>
      </c>
      <c r="B1460" s="1" t="s">
        <v>13118</v>
      </c>
      <c r="C1460" s="7">
        <v>45307.327905092592</v>
      </c>
      <c r="D1460" s="10">
        <v>189</v>
      </c>
      <c r="E1460" s="1" t="s">
        <v>7</v>
      </c>
      <c r="F1460">
        <f>IF(LEFT(Tableau1[[#This Row],[Eléments modifié]],$J$1)=$I$1,Tableau1[[#This Row],[Date]],9^9)</f>
        <v>45307.327905092592</v>
      </c>
      <c r="G1460" s="9">
        <f>IF(Tableau1[[#This Row],[Date]]=_xlfn.MINIFS(Tableau1[1er],Tableau1[N° BL],Tableau1[[#This Row],[N° BL]],Tableau1[1er],Tableau1[[#This Row],[Date]]),D1459,"")</f>
        <v>189</v>
      </c>
    </row>
    <row r="1461" spans="1:7" ht="14.25" customHeight="1" x14ac:dyDescent="0.25">
      <c r="A1461" s="1" t="s">
        <v>13117</v>
      </c>
      <c r="B1461" s="1" t="s">
        <v>13118</v>
      </c>
      <c r="C1461" s="7">
        <v>45309.621932870374</v>
      </c>
      <c r="D1461" s="10">
        <v>188</v>
      </c>
      <c r="E1461" s="1" t="s">
        <v>20</v>
      </c>
      <c r="F1461">
        <f>IF(LEFT(Tableau1[[#This Row],[Eléments modifié]],$J$1)=$I$1,Tableau1[[#This Row],[Date]],9^9)</f>
        <v>387420489</v>
      </c>
      <c r="G1461" s="9" t="str">
        <f>IF(Tableau1[[#This Row],[Date]]=_xlfn.MINIFS(Tableau1[1er],Tableau1[N° BL],Tableau1[[#This Row],[N° BL]],Tableau1[1er],Tableau1[[#This Row],[Date]]),D1460,"")</f>
        <v/>
      </c>
    </row>
    <row r="1462" spans="1:7" ht="14.25" customHeight="1" x14ac:dyDescent="0.25">
      <c r="A1462" s="1" t="s">
        <v>13117</v>
      </c>
      <c r="B1462" s="1" t="s">
        <v>13118</v>
      </c>
      <c r="C1462" s="7">
        <v>45309.624212962961</v>
      </c>
      <c r="D1462" s="10">
        <v>188</v>
      </c>
      <c r="E1462" s="1" t="s">
        <v>7</v>
      </c>
      <c r="F1462">
        <f>IF(LEFT(Tableau1[[#This Row],[Eléments modifié]],$J$1)=$I$1,Tableau1[[#This Row],[Date]],9^9)</f>
        <v>45309.624212962961</v>
      </c>
      <c r="G1462" s="9">
        <f>IF(Tableau1[[#This Row],[Date]]=_xlfn.MINIFS(Tableau1[1er],Tableau1[N° BL],Tableau1[[#This Row],[N° BL]],Tableau1[1er],Tableau1[[#This Row],[Date]]),D1461,"")</f>
        <v>188</v>
      </c>
    </row>
    <row r="1463" spans="1:7" ht="14.25" customHeight="1" x14ac:dyDescent="0.25">
      <c r="A1463" s="1" t="s">
        <v>13293</v>
      </c>
      <c r="B1463" s="1" t="s">
        <v>13294</v>
      </c>
      <c r="C1463" s="7">
        <v>45307.333784722221</v>
      </c>
      <c r="D1463" s="10">
        <v>189</v>
      </c>
      <c r="E1463" s="1" t="s">
        <v>14</v>
      </c>
      <c r="F1463">
        <f>IF(LEFT(Tableau1[[#This Row],[Eléments modifié]],$J$1)=$I$1,Tableau1[[#This Row],[Date]],9^9)</f>
        <v>387420489</v>
      </c>
      <c r="G1463" s="9" t="str">
        <f>IF(Tableau1[[#This Row],[Date]]=_xlfn.MINIFS(Tableau1[1er],Tableau1[N° BL],Tableau1[[#This Row],[N° BL]],Tableau1[1er],Tableau1[[#This Row],[Date]]),D1462,"")</f>
        <v/>
      </c>
    </row>
    <row r="1464" spans="1:7" ht="14.25" customHeight="1" x14ac:dyDescent="0.25">
      <c r="A1464" s="1" t="s">
        <v>13293</v>
      </c>
      <c r="B1464" s="1" t="s">
        <v>13294</v>
      </c>
      <c r="C1464" s="7">
        <v>45307.358784722222</v>
      </c>
      <c r="D1464" s="10">
        <v>189</v>
      </c>
      <c r="E1464" s="1" t="s">
        <v>7</v>
      </c>
      <c r="F1464">
        <f>IF(LEFT(Tableau1[[#This Row],[Eléments modifié]],$J$1)=$I$1,Tableau1[[#This Row],[Date]],9^9)</f>
        <v>45307.358784722222</v>
      </c>
      <c r="G1464" s="9">
        <f>IF(Tableau1[[#This Row],[Date]]=_xlfn.MINIFS(Tableau1[1er],Tableau1[N° BL],Tableau1[[#This Row],[N° BL]],Tableau1[1er],Tableau1[[#This Row],[Date]]),D1463,"")</f>
        <v>189</v>
      </c>
    </row>
    <row r="1465" spans="1:7" ht="14.25" customHeight="1" x14ac:dyDescent="0.25">
      <c r="A1465" s="1" t="s">
        <v>13283</v>
      </c>
      <c r="B1465" s="1" t="s">
        <v>13284</v>
      </c>
      <c r="C1465" s="7">
        <v>45307.38622685185</v>
      </c>
      <c r="D1465" s="10">
        <v>189</v>
      </c>
      <c r="E1465" s="1" t="s">
        <v>111</v>
      </c>
      <c r="F1465">
        <f>IF(LEFT(Tableau1[[#This Row],[Eléments modifié]],$J$1)=$I$1,Tableau1[[#This Row],[Date]],9^9)</f>
        <v>387420489</v>
      </c>
      <c r="G1465" s="9" t="str">
        <f>IF(Tableau1[[#This Row],[Date]]=_xlfn.MINIFS(Tableau1[1er],Tableau1[N° BL],Tableau1[[#This Row],[N° BL]],Tableau1[1er],Tableau1[[#This Row],[Date]]),D1464,"")</f>
        <v/>
      </c>
    </row>
    <row r="1466" spans="1:7" ht="14.25" customHeight="1" x14ac:dyDescent="0.25">
      <c r="A1466" s="1" t="s">
        <v>13283</v>
      </c>
      <c r="B1466" s="1" t="s">
        <v>13284</v>
      </c>
      <c r="C1466" s="7">
        <v>45307.410277777781</v>
      </c>
      <c r="D1466" s="10">
        <v>176</v>
      </c>
      <c r="E1466" s="1" t="s">
        <v>7</v>
      </c>
      <c r="F1466">
        <f>IF(LEFT(Tableau1[[#This Row],[Eléments modifié]],$J$1)=$I$1,Tableau1[[#This Row],[Date]],9^9)</f>
        <v>45307.410277777781</v>
      </c>
      <c r="G1466" s="9">
        <f>IF(Tableau1[[#This Row],[Date]]=_xlfn.MINIFS(Tableau1[1er],Tableau1[N° BL],Tableau1[[#This Row],[N° BL]],Tableau1[1er],Tableau1[[#This Row],[Date]]),D1465,"")</f>
        <v>189</v>
      </c>
    </row>
    <row r="1467" spans="1:7" ht="14.25" customHeight="1" x14ac:dyDescent="0.25">
      <c r="A1467" s="1" t="s">
        <v>13077</v>
      </c>
      <c r="B1467" s="1" t="s">
        <v>13078</v>
      </c>
      <c r="C1467" s="7">
        <v>45308.381296296298</v>
      </c>
      <c r="D1467" s="10">
        <v>189</v>
      </c>
      <c r="E1467" s="1" t="s">
        <v>7</v>
      </c>
      <c r="F1467">
        <f>IF(LEFT(Tableau1[[#This Row],[Eléments modifié]],$J$1)=$I$1,Tableau1[[#This Row],[Date]],9^9)</f>
        <v>45308.381296296298</v>
      </c>
      <c r="G1467" s="9">
        <f>IF(Tableau1[[#This Row],[Date]]=_xlfn.MINIFS(Tableau1[1er],Tableau1[N° BL],Tableau1[[#This Row],[N° BL]],Tableau1[1er],Tableau1[[#This Row],[Date]]),D1466,"")</f>
        <v>176</v>
      </c>
    </row>
    <row r="1468" spans="1:7" ht="14.25" customHeight="1" x14ac:dyDescent="0.25">
      <c r="A1468" s="1" t="s">
        <v>13077</v>
      </c>
      <c r="B1468" s="1" t="s">
        <v>13078</v>
      </c>
      <c r="C1468" s="7">
        <v>45310.57403935185</v>
      </c>
      <c r="D1468" s="10">
        <v>188</v>
      </c>
      <c r="E1468" s="1" t="s">
        <v>7</v>
      </c>
      <c r="F1468">
        <f>IF(LEFT(Tableau1[[#This Row],[Eléments modifié]],$J$1)=$I$1,Tableau1[[#This Row],[Date]],9^9)</f>
        <v>45310.57403935185</v>
      </c>
      <c r="G1468" s="9">
        <f>IF(Tableau1[[#This Row],[Date]]=_xlfn.MINIFS(Tableau1[1er],Tableau1[N° BL],Tableau1[[#This Row],[N° BL]],Tableau1[1er],Tableau1[[#This Row],[Date]]),D1467,"")</f>
        <v>189</v>
      </c>
    </row>
    <row r="1469" spans="1:7" ht="14.25" customHeight="1" x14ac:dyDescent="0.25">
      <c r="A1469" s="1" t="s">
        <v>13295</v>
      </c>
      <c r="B1469" s="1" t="s">
        <v>13296</v>
      </c>
      <c r="C1469" s="7">
        <v>45307.327928240738</v>
      </c>
      <c r="D1469" s="10">
        <v>189</v>
      </c>
      <c r="E1469" s="1" t="s">
        <v>14</v>
      </c>
      <c r="F1469">
        <f>IF(LEFT(Tableau1[[#This Row],[Eléments modifié]],$J$1)=$I$1,Tableau1[[#This Row],[Date]],9^9)</f>
        <v>387420489</v>
      </c>
      <c r="G1469" s="9" t="str">
        <f>IF(Tableau1[[#This Row],[Date]]=_xlfn.MINIFS(Tableau1[1er],Tableau1[N° BL],Tableau1[[#This Row],[N° BL]],Tableau1[1er],Tableau1[[#This Row],[Date]]),D1468,"")</f>
        <v/>
      </c>
    </row>
    <row r="1470" spans="1:7" ht="14.25" customHeight="1" x14ac:dyDescent="0.25">
      <c r="A1470" s="1" t="s">
        <v>13295</v>
      </c>
      <c r="B1470" s="1" t="s">
        <v>13296</v>
      </c>
      <c r="C1470" s="7">
        <v>45307.333773148152</v>
      </c>
      <c r="D1470" s="10">
        <v>189</v>
      </c>
      <c r="E1470" s="1" t="s">
        <v>7</v>
      </c>
      <c r="F1470">
        <f>IF(LEFT(Tableau1[[#This Row],[Eléments modifié]],$J$1)=$I$1,Tableau1[[#This Row],[Date]],9^9)</f>
        <v>45307.333773148152</v>
      </c>
      <c r="G1470" s="9">
        <f>IF(Tableau1[[#This Row],[Date]]=_xlfn.MINIFS(Tableau1[1er],Tableau1[N° BL],Tableau1[[#This Row],[N° BL]],Tableau1[1er],Tableau1[[#This Row],[Date]]),D1469,"")</f>
        <v>189</v>
      </c>
    </row>
    <row r="1471" spans="1:7" ht="14.25" customHeight="1" x14ac:dyDescent="0.25">
      <c r="A1471" s="1" t="s">
        <v>13005</v>
      </c>
      <c r="B1471" s="1" t="s">
        <v>13006</v>
      </c>
      <c r="C1471" s="7">
        <v>45307.457835648151</v>
      </c>
      <c r="D1471" s="10">
        <v>209</v>
      </c>
      <c r="E1471" s="1" t="s">
        <v>2447</v>
      </c>
      <c r="F1471">
        <f>IF(LEFT(Tableau1[[#This Row],[Eléments modifié]],$J$1)=$I$1,Tableau1[[#This Row],[Date]],9^9)</f>
        <v>387420489</v>
      </c>
      <c r="G1471" s="9" t="str">
        <f>IF(Tableau1[[#This Row],[Date]]=_xlfn.MINIFS(Tableau1[1er],Tableau1[N° BL],Tableau1[[#This Row],[N° BL]],Tableau1[1er],Tableau1[[#This Row],[Date]]),D1470,"")</f>
        <v/>
      </c>
    </row>
    <row r="1472" spans="1:7" ht="14.25" customHeight="1" x14ac:dyDescent="0.25">
      <c r="A1472" s="1" t="s">
        <v>13005</v>
      </c>
      <c r="B1472" s="1" t="s">
        <v>13006</v>
      </c>
      <c r="C1472" s="7">
        <v>45307.470358796294</v>
      </c>
      <c r="D1472" s="10">
        <v>212</v>
      </c>
      <c r="E1472" s="1" t="s">
        <v>7</v>
      </c>
      <c r="F1472">
        <f>IF(LEFT(Tableau1[[#This Row],[Eléments modifié]],$J$1)=$I$1,Tableau1[[#This Row],[Date]],9^9)</f>
        <v>45307.470358796294</v>
      </c>
      <c r="G1472" s="9">
        <f>IF(Tableau1[[#This Row],[Date]]=_xlfn.MINIFS(Tableau1[1er],Tableau1[N° BL],Tableau1[[#This Row],[N° BL]],Tableau1[1er],Tableau1[[#This Row],[Date]]),D1471,"")</f>
        <v>209</v>
      </c>
    </row>
    <row r="1473" spans="1:7" ht="14.25" customHeight="1" x14ac:dyDescent="0.25">
      <c r="A1473" s="1" t="s">
        <v>13005</v>
      </c>
      <c r="B1473" s="1" t="s">
        <v>13006</v>
      </c>
      <c r="C1473" s="7">
        <v>45313.572314814817</v>
      </c>
      <c r="D1473" s="10">
        <v>176</v>
      </c>
      <c r="E1473" s="1" t="s">
        <v>7</v>
      </c>
      <c r="F1473">
        <f>IF(LEFT(Tableau1[[#This Row],[Eléments modifié]],$J$1)=$I$1,Tableau1[[#This Row],[Date]],9^9)</f>
        <v>45313.572314814817</v>
      </c>
      <c r="G1473" s="9">
        <f>IF(Tableau1[[#This Row],[Date]]=_xlfn.MINIFS(Tableau1[1er],Tableau1[N° BL],Tableau1[[#This Row],[N° BL]],Tableau1[1er],Tableau1[[#This Row],[Date]]),D1472,"")</f>
        <v>212</v>
      </c>
    </row>
    <row r="1474" spans="1:7" ht="14.25" customHeight="1" x14ac:dyDescent="0.25">
      <c r="A1474" s="1" t="s">
        <v>13279</v>
      </c>
      <c r="B1474" s="1" t="s">
        <v>13280</v>
      </c>
      <c r="C1474" s="7">
        <v>45307.429108796299</v>
      </c>
      <c r="D1474" s="10">
        <v>210</v>
      </c>
      <c r="E1474" s="1" t="s">
        <v>9934</v>
      </c>
      <c r="F1474">
        <f>IF(LEFT(Tableau1[[#This Row],[Eléments modifié]],$J$1)=$I$1,Tableau1[[#This Row],[Date]],9^9)</f>
        <v>387420489</v>
      </c>
      <c r="G1474" s="9" t="str">
        <f>IF(Tableau1[[#This Row],[Date]]=_xlfn.MINIFS(Tableau1[1er],Tableau1[N° BL],Tableau1[[#This Row],[N° BL]],Tableau1[1er],Tableau1[[#This Row],[Date]]),D1473,"")</f>
        <v/>
      </c>
    </row>
    <row r="1475" spans="1:7" ht="14.25" customHeight="1" x14ac:dyDescent="0.25">
      <c r="A1475" s="1" t="s">
        <v>13279</v>
      </c>
      <c r="B1475" s="1" t="s">
        <v>13280</v>
      </c>
      <c r="C1475" s="7">
        <v>45307.446585648147</v>
      </c>
      <c r="D1475" s="10">
        <v>210</v>
      </c>
      <c r="E1475" s="1" t="s">
        <v>7</v>
      </c>
      <c r="F1475">
        <f>IF(LEFT(Tableau1[[#This Row],[Eléments modifié]],$J$1)=$I$1,Tableau1[[#This Row],[Date]],9^9)</f>
        <v>45307.446585648147</v>
      </c>
      <c r="G1475" s="9">
        <f>IF(Tableau1[[#This Row],[Date]]=_xlfn.MINIFS(Tableau1[1er],Tableau1[N° BL],Tableau1[[#This Row],[N° BL]],Tableau1[1er],Tableau1[[#This Row],[Date]]),D1474,"")</f>
        <v>210</v>
      </c>
    </row>
    <row r="1476" spans="1:7" ht="14.25" customHeight="1" x14ac:dyDescent="0.25">
      <c r="A1476" s="1" t="s">
        <v>12939</v>
      </c>
      <c r="B1476" s="1" t="s">
        <v>12940</v>
      </c>
      <c r="C1476" s="7">
        <v>45307.480717592596</v>
      </c>
      <c r="D1476" s="10">
        <v>204</v>
      </c>
      <c r="E1476" s="1" t="s">
        <v>2447</v>
      </c>
      <c r="F1476">
        <f>IF(LEFT(Tableau1[[#This Row],[Eléments modifié]],$J$1)=$I$1,Tableau1[[#This Row],[Date]],9^9)</f>
        <v>387420489</v>
      </c>
      <c r="G1476" s="9" t="str">
        <f>IF(Tableau1[[#This Row],[Date]]=_xlfn.MINIFS(Tableau1[1er],Tableau1[N° BL],Tableau1[[#This Row],[N° BL]],Tableau1[1er],Tableau1[[#This Row],[Date]]),D1475,"")</f>
        <v/>
      </c>
    </row>
    <row r="1477" spans="1:7" ht="14.25" customHeight="1" x14ac:dyDescent="0.25">
      <c r="A1477" s="1" t="s">
        <v>12939</v>
      </c>
      <c r="B1477" s="1" t="s">
        <v>12940</v>
      </c>
      <c r="C1477" s="7">
        <v>45307.508634259262</v>
      </c>
      <c r="D1477" s="10">
        <v>212</v>
      </c>
      <c r="E1477" s="1" t="s">
        <v>7</v>
      </c>
      <c r="F1477">
        <f>IF(LEFT(Tableau1[[#This Row],[Eléments modifié]],$J$1)=$I$1,Tableau1[[#This Row],[Date]],9^9)</f>
        <v>45307.508634259262</v>
      </c>
      <c r="G1477" s="9">
        <f>IF(Tableau1[[#This Row],[Date]]=_xlfn.MINIFS(Tableau1[1er],Tableau1[N° BL],Tableau1[[#This Row],[N° BL]],Tableau1[1er],Tableau1[[#This Row],[Date]]),D1476,"")</f>
        <v>204</v>
      </c>
    </row>
    <row r="1478" spans="1:7" ht="14.25" customHeight="1" x14ac:dyDescent="0.25">
      <c r="A1478" s="1" t="s">
        <v>12939</v>
      </c>
      <c r="B1478" s="1" t="s">
        <v>12940</v>
      </c>
      <c r="C1478" s="7">
        <v>45314.431898148148</v>
      </c>
      <c r="D1478" s="10">
        <v>176</v>
      </c>
      <c r="E1478" s="1" t="s">
        <v>20</v>
      </c>
      <c r="F1478">
        <f>IF(LEFT(Tableau1[[#This Row],[Eléments modifié]],$J$1)=$I$1,Tableau1[[#This Row],[Date]],9^9)</f>
        <v>387420489</v>
      </c>
      <c r="G1478" s="9" t="str">
        <f>IF(Tableau1[[#This Row],[Date]]=_xlfn.MINIFS(Tableau1[1er],Tableau1[N° BL],Tableau1[[#This Row],[N° BL]],Tableau1[1er],Tableau1[[#This Row],[Date]]),D1477,"")</f>
        <v/>
      </c>
    </row>
    <row r="1479" spans="1:7" ht="14.25" customHeight="1" x14ac:dyDescent="0.25">
      <c r="A1479" s="1" t="s">
        <v>12939</v>
      </c>
      <c r="B1479" s="1" t="s">
        <v>12940</v>
      </c>
      <c r="C1479" s="7">
        <v>45314.456099537034</v>
      </c>
      <c r="D1479" s="10">
        <v>210</v>
      </c>
      <c r="E1479" s="1" t="s">
        <v>7</v>
      </c>
      <c r="F1479">
        <f>IF(LEFT(Tableau1[[#This Row],[Eléments modifié]],$J$1)=$I$1,Tableau1[[#This Row],[Date]],9^9)</f>
        <v>45314.456099537034</v>
      </c>
      <c r="G1479" s="9">
        <f>IF(Tableau1[[#This Row],[Date]]=_xlfn.MINIFS(Tableau1[1er],Tableau1[N° BL],Tableau1[[#This Row],[N° BL]],Tableau1[1er],Tableau1[[#This Row],[Date]]),D1478,"")</f>
        <v>176</v>
      </c>
    </row>
    <row r="1480" spans="1:7" ht="14.25" customHeight="1" x14ac:dyDescent="0.25">
      <c r="A1480" s="1" t="s">
        <v>13037</v>
      </c>
      <c r="B1480" s="1" t="s">
        <v>13038</v>
      </c>
      <c r="C1480" s="7">
        <v>45307.454456018517</v>
      </c>
      <c r="D1480" s="10">
        <v>212</v>
      </c>
      <c r="E1480" s="1" t="s">
        <v>2447</v>
      </c>
      <c r="F1480">
        <f>IF(LEFT(Tableau1[[#This Row],[Eléments modifié]],$J$1)=$I$1,Tableau1[[#This Row],[Date]],9^9)</f>
        <v>387420489</v>
      </c>
      <c r="G1480" s="9" t="str">
        <f>IF(Tableau1[[#This Row],[Date]]=_xlfn.MINIFS(Tableau1[1er],Tableau1[N° BL],Tableau1[[#This Row],[N° BL]],Tableau1[1er],Tableau1[[#This Row],[Date]]),D1479,"")</f>
        <v/>
      </c>
    </row>
    <row r="1481" spans="1:7" ht="14.25" customHeight="1" x14ac:dyDescent="0.25">
      <c r="A1481" s="1" t="s">
        <v>13037</v>
      </c>
      <c r="B1481" s="1" t="s">
        <v>13038</v>
      </c>
      <c r="C1481" s="7">
        <v>45307.457025462965</v>
      </c>
      <c r="D1481" s="10">
        <v>212</v>
      </c>
      <c r="E1481" s="1" t="s">
        <v>20</v>
      </c>
      <c r="F1481">
        <f>IF(LEFT(Tableau1[[#This Row],[Eléments modifié]],$J$1)=$I$1,Tableau1[[#This Row],[Date]],9^9)</f>
        <v>387420489</v>
      </c>
      <c r="G1481" s="9" t="str">
        <f>IF(Tableau1[[#This Row],[Date]]=_xlfn.MINIFS(Tableau1[1er],Tableau1[N° BL],Tableau1[[#This Row],[N° BL]],Tableau1[1er],Tableau1[[#This Row],[Date]]),D1480,"")</f>
        <v/>
      </c>
    </row>
    <row r="1482" spans="1:7" ht="14.25" customHeight="1" x14ac:dyDescent="0.25">
      <c r="A1482" s="1" t="s">
        <v>13037</v>
      </c>
      <c r="B1482" s="1" t="s">
        <v>13038</v>
      </c>
      <c r="C1482" s="7">
        <v>45307.457303240742</v>
      </c>
      <c r="D1482" s="10">
        <v>212</v>
      </c>
      <c r="E1482" s="1" t="s">
        <v>2447</v>
      </c>
      <c r="F1482">
        <f>IF(LEFT(Tableau1[[#This Row],[Eléments modifié]],$J$1)=$I$1,Tableau1[[#This Row],[Date]],9^9)</f>
        <v>387420489</v>
      </c>
      <c r="G1482" s="9" t="str">
        <f>IF(Tableau1[[#This Row],[Date]]=_xlfn.MINIFS(Tableau1[1er],Tableau1[N° BL],Tableau1[[#This Row],[N° BL]],Tableau1[1er],Tableau1[[#This Row],[Date]]),D1481,"")</f>
        <v/>
      </c>
    </row>
    <row r="1483" spans="1:7" ht="14.25" customHeight="1" x14ac:dyDescent="0.25">
      <c r="A1483" s="1" t="s">
        <v>13037</v>
      </c>
      <c r="B1483" s="1" t="s">
        <v>13038</v>
      </c>
      <c r="C1483" s="7">
        <v>45307.457418981481</v>
      </c>
      <c r="D1483" s="10">
        <v>212</v>
      </c>
      <c r="E1483" s="1" t="s">
        <v>20</v>
      </c>
      <c r="F1483">
        <f>IF(LEFT(Tableau1[[#This Row],[Eléments modifié]],$J$1)=$I$1,Tableau1[[#This Row],[Date]],9^9)</f>
        <v>387420489</v>
      </c>
      <c r="G1483" s="9" t="str">
        <f>IF(Tableau1[[#This Row],[Date]]=_xlfn.MINIFS(Tableau1[1er],Tableau1[N° BL],Tableau1[[#This Row],[N° BL]],Tableau1[1er],Tableau1[[#This Row],[Date]]),D1482,"")</f>
        <v/>
      </c>
    </row>
    <row r="1484" spans="1:7" ht="14.25" customHeight="1" x14ac:dyDescent="0.25">
      <c r="A1484" s="1" t="s">
        <v>13037</v>
      </c>
      <c r="B1484" s="1" t="s">
        <v>13038</v>
      </c>
      <c r="C1484" s="7">
        <v>45307.4609375</v>
      </c>
      <c r="D1484" s="10">
        <v>188</v>
      </c>
      <c r="E1484" s="1" t="s">
        <v>371</v>
      </c>
      <c r="F1484">
        <f>IF(LEFT(Tableau1[[#This Row],[Eléments modifié]],$J$1)=$I$1,Tableau1[[#This Row],[Date]],9^9)</f>
        <v>387420489</v>
      </c>
      <c r="G1484" s="9" t="str">
        <f>IF(Tableau1[[#This Row],[Date]]=_xlfn.MINIFS(Tableau1[1er],Tableau1[N° BL],Tableau1[[#This Row],[N° BL]],Tableau1[1er],Tableau1[[#This Row],[Date]]),D1483,"")</f>
        <v/>
      </c>
    </row>
    <row r="1485" spans="1:7" ht="14.25" customHeight="1" x14ac:dyDescent="0.25">
      <c r="A1485" s="1" t="s">
        <v>13037</v>
      </c>
      <c r="B1485" s="1" t="s">
        <v>13038</v>
      </c>
      <c r="C1485" s="7">
        <v>45307.519895833335</v>
      </c>
      <c r="D1485" s="10">
        <v>204</v>
      </c>
      <c r="E1485" s="1" t="s">
        <v>41</v>
      </c>
      <c r="F1485">
        <f>IF(LEFT(Tableau1[[#This Row],[Eléments modifié]],$J$1)=$I$1,Tableau1[[#This Row],[Date]],9^9)</f>
        <v>387420489</v>
      </c>
      <c r="G1485" s="9" t="str">
        <f>IF(Tableau1[[#This Row],[Date]]=_xlfn.MINIFS(Tableau1[1er],Tableau1[N° BL],Tableau1[[#This Row],[N° BL]],Tableau1[1er],Tableau1[[#This Row],[Date]]),D1484,"")</f>
        <v/>
      </c>
    </row>
    <row r="1486" spans="1:7" ht="14.25" customHeight="1" x14ac:dyDescent="0.25">
      <c r="A1486" s="1" t="s">
        <v>13037</v>
      </c>
      <c r="B1486" s="1" t="s">
        <v>13038</v>
      </c>
      <c r="C1486" s="7">
        <v>45307.543043981481</v>
      </c>
      <c r="D1486" s="10">
        <v>210</v>
      </c>
      <c r="E1486" s="1" t="s">
        <v>371</v>
      </c>
      <c r="F1486">
        <f>IF(LEFT(Tableau1[[#This Row],[Eléments modifié]],$J$1)=$I$1,Tableau1[[#This Row],[Date]],9^9)</f>
        <v>387420489</v>
      </c>
      <c r="G1486" s="9" t="str">
        <f>IF(Tableau1[[#This Row],[Date]]=_xlfn.MINIFS(Tableau1[1er],Tableau1[N° BL],Tableau1[[#This Row],[N° BL]],Tableau1[1er],Tableau1[[#This Row],[Date]]),D1485,"")</f>
        <v/>
      </c>
    </row>
    <row r="1487" spans="1:7" ht="14.25" customHeight="1" x14ac:dyDescent="0.25">
      <c r="A1487" s="1" t="s">
        <v>13037</v>
      </c>
      <c r="B1487" s="1" t="s">
        <v>13038</v>
      </c>
      <c r="C1487" s="7">
        <v>45307.644675925927</v>
      </c>
      <c r="D1487" s="10">
        <v>209</v>
      </c>
      <c r="E1487" s="1" t="s">
        <v>7</v>
      </c>
      <c r="F1487">
        <f>IF(LEFT(Tableau1[[#This Row],[Eléments modifié]],$J$1)=$I$1,Tableau1[[#This Row],[Date]],9^9)</f>
        <v>45307.644675925927</v>
      </c>
      <c r="G1487" s="9">
        <f>IF(Tableau1[[#This Row],[Date]]=_xlfn.MINIFS(Tableau1[1er],Tableau1[N° BL],Tableau1[[#This Row],[N° BL]],Tableau1[1er],Tableau1[[#This Row],[Date]]),D1486,"")</f>
        <v>210</v>
      </c>
    </row>
    <row r="1488" spans="1:7" ht="14.25" customHeight="1" x14ac:dyDescent="0.25">
      <c r="A1488" s="1" t="s">
        <v>13037</v>
      </c>
      <c r="B1488" s="1" t="s">
        <v>13038</v>
      </c>
      <c r="C1488" s="7">
        <v>45313.416689814818</v>
      </c>
      <c r="D1488" s="10">
        <v>204</v>
      </c>
      <c r="E1488" s="1" t="s">
        <v>7</v>
      </c>
      <c r="F1488">
        <f>IF(LEFT(Tableau1[[#This Row],[Eléments modifié]],$J$1)=$I$1,Tableau1[[#This Row],[Date]],9^9)</f>
        <v>45313.416689814818</v>
      </c>
      <c r="G1488" s="9">
        <f>IF(Tableau1[[#This Row],[Date]]=_xlfn.MINIFS(Tableau1[1er],Tableau1[N° BL],Tableau1[[#This Row],[N° BL]],Tableau1[1er],Tableau1[[#This Row],[Date]]),D1487,"")</f>
        <v>209</v>
      </c>
    </row>
    <row r="1489" spans="1:7" ht="14.25" customHeight="1" x14ac:dyDescent="0.25">
      <c r="A1489" s="1" t="s">
        <v>13261</v>
      </c>
      <c r="B1489" s="1" t="s">
        <v>13262</v>
      </c>
      <c r="C1489" s="7">
        <v>45307.471932870372</v>
      </c>
      <c r="D1489" s="10">
        <v>210</v>
      </c>
      <c r="E1489" s="1" t="s">
        <v>9934</v>
      </c>
      <c r="F1489">
        <f>IF(LEFT(Tableau1[[#This Row],[Eléments modifié]],$J$1)=$I$1,Tableau1[[#This Row],[Date]],9^9)</f>
        <v>387420489</v>
      </c>
      <c r="G1489" s="9" t="str">
        <f>IF(Tableau1[[#This Row],[Date]]=_xlfn.MINIFS(Tableau1[1er],Tableau1[N° BL],Tableau1[[#This Row],[N° BL]],Tableau1[1er],Tableau1[[#This Row],[Date]]),D1488,"")</f>
        <v/>
      </c>
    </row>
    <row r="1490" spans="1:7" ht="14.25" customHeight="1" x14ac:dyDescent="0.25">
      <c r="A1490" s="1" t="s">
        <v>13261</v>
      </c>
      <c r="B1490" s="1" t="s">
        <v>13262</v>
      </c>
      <c r="C1490" s="7">
        <v>45307.472025462965</v>
      </c>
      <c r="D1490" s="10">
        <v>188</v>
      </c>
      <c r="E1490" s="1" t="s">
        <v>41</v>
      </c>
      <c r="F1490">
        <f>IF(LEFT(Tableau1[[#This Row],[Eléments modifié]],$J$1)=$I$1,Tableau1[[#This Row],[Date]],9^9)</f>
        <v>387420489</v>
      </c>
      <c r="G1490" s="9" t="str">
        <f>IF(Tableau1[[#This Row],[Date]]=_xlfn.MINIFS(Tableau1[1er],Tableau1[N° BL],Tableau1[[#This Row],[N° BL]],Tableau1[1er],Tableau1[[#This Row],[Date]]),D1489,"")</f>
        <v/>
      </c>
    </row>
    <row r="1491" spans="1:7" ht="14.25" customHeight="1" x14ac:dyDescent="0.25">
      <c r="A1491" s="1" t="s">
        <v>13261</v>
      </c>
      <c r="B1491" s="1" t="s">
        <v>13262</v>
      </c>
      <c r="C1491" s="7">
        <v>45307.476469907408</v>
      </c>
      <c r="D1491" s="10">
        <v>176</v>
      </c>
      <c r="E1491" s="1" t="s">
        <v>9934</v>
      </c>
      <c r="F1491">
        <f>IF(LEFT(Tableau1[[#This Row],[Eléments modifié]],$J$1)=$I$1,Tableau1[[#This Row],[Date]],9^9)</f>
        <v>387420489</v>
      </c>
      <c r="G1491" s="9" t="str">
        <f>IF(Tableau1[[#This Row],[Date]]=_xlfn.MINIFS(Tableau1[1er],Tableau1[N° BL],Tableau1[[#This Row],[N° BL]],Tableau1[1er],Tableau1[[#This Row],[Date]]),D1490,"")</f>
        <v/>
      </c>
    </row>
    <row r="1492" spans="1:7" ht="14.25" customHeight="1" x14ac:dyDescent="0.25">
      <c r="A1492" s="1" t="s">
        <v>13261</v>
      </c>
      <c r="B1492" s="1" t="s">
        <v>13262</v>
      </c>
      <c r="C1492" s="7">
        <v>45307.535370370373</v>
      </c>
      <c r="D1492" s="10">
        <v>210</v>
      </c>
      <c r="E1492" s="1" t="s">
        <v>7</v>
      </c>
      <c r="F1492">
        <f>IF(LEFT(Tableau1[[#This Row],[Eléments modifié]],$J$1)=$I$1,Tableau1[[#This Row],[Date]],9^9)</f>
        <v>45307.535370370373</v>
      </c>
      <c r="G1492" s="9">
        <f>IF(Tableau1[[#This Row],[Date]]=_xlfn.MINIFS(Tableau1[1er],Tableau1[N° BL],Tableau1[[#This Row],[N° BL]],Tableau1[1er],Tableau1[[#This Row],[Date]]),D1491,"")</f>
        <v>176</v>
      </c>
    </row>
    <row r="1493" spans="1:7" ht="14.25" customHeight="1" x14ac:dyDescent="0.25">
      <c r="A1493" s="1" t="s">
        <v>13173</v>
      </c>
      <c r="B1493" s="1" t="s">
        <v>13174</v>
      </c>
      <c r="C1493" s="7">
        <v>45307.475775462961</v>
      </c>
      <c r="D1493" s="10">
        <v>210</v>
      </c>
      <c r="E1493" s="1" t="s">
        <v>32</v>
      </c>
      <c r="F1493">
        <f>IF(LEFT(Tableau1[[#This Row],[Eléments modifié]],$J$1)=$I$1,Tableau1[[#This Row],[Date]],9^9)</f>
        <v>387420489</v>
      </c>
      <c r="G1493" s="9" t="str">
        <f>IF(Tableau1[[#This Row],[Date]]=_xlfn.MINIFS(Tableau1[1er],Tableau1[N° BL],Tableau1[[#This Row],[N° BL]],Tableau1[1er],Tableau1[[#This Row],[Date]]),D1492,"")</f>
        <v/>
      </c>
    </row>
    <row r="1494" spans="1:7" ht="14.25" customHeight="1" x14ac:dyDescent="0.25">
      <c r="A1494" s="1" t="s">
        <v>13173</v>
      </c>
      <c r="B1494" s="1" t="s">
        <v>13174</v>
      </c>
      <c r="C1494" s="7">
        <v>45307.508645833332</v>
      </c>
      <c r="D1494" s="10">
        <v>204</v>
      </c>
      <c r="E1494" s="1" t="s">
        <v>2447</v>
      </c>
      <c r="F1494">
        <f>IF(LEFT(Tableau1[[#This Row],[Eléments modifié]],$J$1)=$I$1,Tableau1[[#This Row],[Date]],9^9)</f>
        <v>387420489</v>
      </c>
      <c r="G1494" s="9" t="str">
        <f>IF(Tableau1[[#This Row],[Date]]=_xlfn.MINIFS(Tableau1[1er],Tableau1[N° BL],Tableau1[[#This Row],[N° BL]],Tableau1[1er],Tableau1[[#This Row],[Date]]),D1493,"")</f>
        <v/>
      </c>
    </row>
    <row r="1495" spans="1:7" ht="14.25" customHeight="1" x14ac:dyDescent="0.25">
      <c r="A1495" s="1" t="s">
        <v>13173</v>
      </c>
      <c r="B1495" s="1" t="s">
        <v>13174</v>
      </c>
      <c r="C1495" s="7">
        <v>45307.615416666667</v>
      </c>
      <c r="D1495" s="10">
        <v>212</v>
      </c>
      <c r="E1495" s="1" t="s">
        <v>7</v>
      </c>
      <c r="F1495">
        <f>IF(LEFT(Tableau1[[#This Row],[Eléments modifié]],$J$1)=$I$1,Tableau1[[#This Row],[Date]],9^9)</f>
        <v>45307.615416666667</v>
      </c>
      <c r="G1495" s="9">
        <f>IF(Tableau1[[#This Row],[Date]]=_xlfn.MINIFS(Tableau1[1er],Tableau1[N° BL],Tableau1[[#This Row],[N° BL]],Tableau1[1er],Tableau1[[#This Row],[Date]]),D1494,"")</f>
        <v>204</v>
      </c>
    </row>
    <row r="1496" spans="1:7" ht="14.25" customHeight="1" x14ac:dyDescent="0.25">
      <c r="A1496" s="1" t="s">
        <v>13173</v>
      </c>
      <c r="B1496" s="1" t="s">
        <v>13174</v>
      </c>
      <c r="C1496" s="7">
        <v>45308.686157407406</v>
      </c>
      <c r="D1496" s="10">
        <v>188</v>
      </c>
      <c r="E1496" s="1" t="s">
        <v>7</v>
      </c>
      <c r="F1496">
        <f>IF(LEFT(Tableau1[[#This Row],[Eléments modifié]],$J$1)=$I$1,Tableau1[[#This Row],[Date]],9^9)</f>
        <v>45308.686157407406</v>
      </c>
      <c r="G1496" s="9">
        <f>IF(Tableau1[[#This Row],[Date]]=_xlfn.MINIFS(Tableau1[1er],Tableau1[N° BL],Tableau1[[#This Row],[N° BL]],Tableau1[1er],Tableau1[[#This Row],[Date]]),D1495,"")</f>
        <v>212</v>
      </c>
    </row>
    <row r="1497" spans="1:7" ht="14.25" customHeight="1" x14ac:dyDescent="0.25">
      <c r="A1497" s="1" t="s">
        <v>12973</v>
      </c>
      <c r="B1497" s="1" t="s">
        <v>12974</v>
      </c>
      <c r="C1497" s="7">
        <v>45307.488715277781</v>
      </c>
      <c r="D1497" s="10">
        <v>204</v>
      </c>
      <c r="E1497" s="1" t="s">
        <v>4825</v>
      </c>
      <c r="F1497">
        <f>IF(LEFT(Tableau1[[#This Row],[Eléments modifié]],$J$1)=$I$1,Tableau1[[#This Row],[Date]],9^9)</f>
        <v>387420489</v>
      </c>
      <c r="G1497" s="9" t="str">
        <f>IF(Tableau1[[#This Row],[Date]]=_xlfn.MINIFS(Tableau1[1er],Tableau1[N° BL],Tableau1[[#This Row],[N° BL]],Tableau1[1er],Tableau1[[#This Row],[Date]]),D1496,"")</f>
        <v/>
      </c>
    </row>
    <row r="1498" spans="1:7" ht="14.25" customHeight="1" x14ac:dyDescent="0.25">
      <c r="A1498" s="1" t="s">
        <v>12973</v>
      </c>
      <c r="B1498" s="1" t="s">
        <v>12974</v>
      </c>
      <c r="C1498" s="7">
        <v>45307.49690972222</v>
      </c>
      <c r="D1498" s="10">
        <v>212</v>
      </c>
      <c r="E1498" s="1" t="s">
        <v>7</v>
      </c>
      <c r="F1498">
        <f>IF(LEFT(Tableau1[[#This Row],[Eléments modifié]],$J$1)=$I$1,Tableau1[[#This Row],[Date]],9^9)</f>
        <v>45307.49690972222</v>
      </c>
      <c r="G1498" s="9">
        <f>IF(Tableau1[[#This Row],[Date]]=_xlfn.MINIFS(Tableau1[1er],Tableau1[N° BL],Tableau1[[#This Row],[N° BL]],Tableau1[1er],Tableau1[[#This Row],[Date]]),D1497,"")</f>
        <v>204</v>
      </c>
    </row>
    <row r="1499" spans="1:7" ht="14.25" customHeight="1" x14ac:dyDescent="0.25">
      <c r="A1499" s="1" t="s">
        <v>12973</v>
      </c>
      <c r="B1499" s="1" t="s">
        <v>12974</v>
      </c>
      <c r="C1499" s="7">
        <v>45313.677523148152</v>
      </c>
      <c r="D1499" s="10">
        <v>210</v>
      </c>
      <c r="E1499" s="1" t="s">
        <v>7</v>
      </c>
      <c r="F1499">
        <f>IF(LEFT(Tableau1[[#This Row],[Eléments modifié]],$J$1)=$I$1,Tableau1[[#This Row],[Date]],9^9)</f>
        <v>45313.677523148152</v>
      </c>
      <c r="G1499" s="9">
        <f>IF(Tableau1[[#This Row],[Date]]=_xlfn.MINIFS(Tableau1[1er],Tableau1[N° BL],Tableau1[[#This Row],[N° BL]],Tableau1[1er],Tableau1[[#This Row],[Date]]),D1498,"")</f>
        <v>212</v>
      </c>
    </row>
    <row r="1500" spans="1:7" ht="14.25" customHeight="1" x14ac:dyDescent="0.25">
      <c r="A1500" s="1" t="s">
        <v>13045</v>
      </c>
      <c r="B1500" s="1" t="s">
        <v>13046</v>
      </c>
      <c r="C1500" s="7">
        <v>45307.477546296293</v>
      </c>
      <c r="D1500" s="10">
        <v>212</v>
      </c>
      <c r="E1500" s="1" t="s">
        <v>111</v>
      </c>
      <c r="F1500">
        <f>IF(LEFT(Tableau1[[#This Row],[Eléments modifié]],$J$1)=$I$1,Tableau1[[#This Row],[Date]],9^9)</f>
        <v>387420489</v>
      </c>
      <c r="G1500" s="9" t="str">
        <f>IF(Tableau1[[#This Row],[Date]]=_xlfn.MINIFS(Tableau1[1er],Tableau1[N° BL],Tableau1[[#This Row],[N° BL]],Tableau1[1er],Tableau1[[#This Row],[Date]]),D1499,"")</f>
        <v/>
      </c>
    </row>
    <row r="1501" spans="1:7" ht="14.25" customHeight="1" x14ac:dyDescent="0.25">
      <c r="A1501" s="1" t="s">
        <v>13045</v>
      </c>
      <c r="B1501" s="1" t="s">
        <v>13046</v>
      </c>
      <c r="C1501" s="7">
        <v>45307.572372685187</v>
      </c>
      <c r="D1501" s="10">
        <v>176</v>
      </c>
      <c r="E1501" s="1" t="s">
        <v>7</v>
      </c>
      <c r="F1501">
        <f>IF(LEFT(Tableau1[[#This Row],[Eléments modifié]],$J$1)=$I$1,Tableau1[[#This Row],[Date]],9^9)</f>
        <v>45307.572372685187</v>
      </c>
      <c r="G1501" s="9">
        <f>IF(Tableau1[[#This Row],[Date]]=_xlfn.MINIFS(Tableau1[1er],Tableau1[N° BL],Tableau1[[#This Row],[N° BL]],Tableau1[1er],Tableau1[[#This Row],[Date]]),D1500,"")</f>
        <v>212</v>
      </c>
    </row>
    <row r="1502" spans="1:7" ht="14.25" customHeight="1" x14ac:dyDescent="0.25">
      <c r="A1502" s="1" t="s">
        <v>13045</v>
      </c>
      <c r="B1502" s="1" t="s">
        <v>13046</v>
      </c>
      <c r="C1502" s="7">
        <v>45313.395520833335</v>
      </c>
      <c r="D1502" s="10">
        <v>188</v>
      </c>
      <c r="E1502" s="1" t="s">
        <v>7</v>
      </c>
      <c r="F1502">
        <f>IF(LEFT(Tableau1[[#This Row],[Eléments modifié]],$J$1)=$I$1,Tableau1[[#This Row],[Date]],9^9)</f>
        <v>45313.395520833335</v>
      </c>
      <c r="G1502" s="9">
        <f>IF(Tableau1[[#This Row],[Date]]=_xlfn.MINIFS(Tableau1[1er],Tableau1[N° BL],Tableau1[[#This Row],[N° BL]],Tableau1[1er],Tableau1[[#This Row],[Date]]),D1501,"")</f>
        <v>176</v>
      </c>
    </row>
    <row r="1503" spans="1:7" ht="14.25" customHeight="1" x14ac:dyDescent="0.25">
      <c r="A1503" s="1" t="s">
        <v>13273</v>
      </c>
      <c r="B1503" s="1" t="s">
        <v>13274</v>
      </c>
      <c r="C1503" s="7">
        <v>45307.423611111109</v>
      </c>
      <c r="D1503" s="10">
        <v>210</v>
      </c>
      <c r="E1503" s="1" t="s">
        <v>2447</v>
      </c>
      <c r="F1503">
        <f>IF(LEFT(Tableau1[[#This Row],[Eléments modifié]],$J$1)=$I$1,Tableau1[[#This Row],[Date]],9^9)</f>
        <v>387420489</v>
      </c>
      <c r="G1503" s="9" t="str">
        <f>IF(Tableau1[[#This Row],[Date]]=_xlfn.MINIFS(Tableau1[1er],Tableau1[N° BL],Tableau1[[#This Row],[N° BL]],Tableau1[1er],Tableau1[[#This Row],[Date]]),D1502,"")</f>
        <v/>
      </c>
    </row>
    <row r="1504" spans="1:7" ht="14.25" customHeight="1" x14ac:dyDescent="0.25">
      <c r="A1504" s="1" t="s">
        <v>13273</v>
      </c>
      <c r="B1504" s="1" t="s">
        <v>13274</v>
      </c>
      <c r="C1504" s="7">
        <v>45307.454340277778</v>
      </c>
      <c r="D1504" s="10">
        <v>212</v>
      </c>
      <c r="E1504" s="1" t="s">
        <v>7</v>
      </c>
      <c r="F1504">
        <f>IF(LEFT(Tableau1[[#This Row],[Eléments modifié]],$J$1)=$I$1,Tableau1[[#This Row],[Date]],9^9)</f>
        <v>45307.454340277778</v>
      </c>
      <c r="G1504" s="9">
        <f>IF(Tableau1[[#This Row],[Date]]=_xlfn.MINIFS(Tableau1[1er],Tableau1[N° BL],Tableau1[[#This Row],[N° BL]],Tableau1[1er],Tableau1[[#This Row],[Date]]),D1503,"")</f>
        <v>210</v>
      </c>
    </row>
    <row r="1505" spans="1:7" ht="14.25" customHeight="1" x14ac:dyDescent="0.25">
      <c r="A1505" s="1" t="s">
        <v>13043</v>
      </c>
      <c r="B1505" s="1" t="s">
        <v>13044</v>
      </c>
      <c r="C1505" s="7">
        <v>45307.470381944448</v>
      </c>
      <c r="D1505" s="10">
        <v>210</v>
      </c>
      <c r="E1505" s="1" t="s">
        <v>2447</v>
      </c>
      <c r="F1505">
        <f>IF(LEFT(Tableau1[[#This Row],[Eléments modifié]],$J$1)=$I$1,Tableau1[[#This Row],[Date]],9^9)</f>
        <v>387420489</v>
      </c>
      <c r="G1505" s="9" t="str">
        <f>IF(Tableau1[[#This Row],[Date]]=_xlfn.MINIFS(Tableau1[1er],Tableau1[N° BL],Tableau1[[#This Row],[N° BL]],Tableau1[1er],Tableau1[[#This Row],[Date]]),D1504,"")</f>
        <v/>
      </c>
    </row>
    <row r="1506" spans="1:7" ht="14.25" customHeight="1" x14ac:dyDescent="0.25">
      <c r="A1506" s="1" t="s">
        <v>13043</v>
      </c>
      <c r="B1506" s="1" t="s">
        <v>13044</v>
      </c>
      <c r="C1506" s="7">
        <v>45307.480706018519</v>
      </c>
      <c r="D1506" s="10">
        <v>212</v>
      </c>
      <c r="E1506" s="1" t="s">
        <v>7</v>
      </c>
      <c r="F1506">
        <f>IF(LEFT(Tableau1[[#This Row],[Eléments modifié]],$J$1)=$I$1,Tableau1[[#This Row],[Date]],9^9)</f>
        <v>45307.480706018519</v>
      </c>
      <c r="G1506" s="9">
        <f>IF(Tableau1[[#This Row],[Date]]=_xlfn.MINIFS(Tableau1[1er],Tableau1[N° BL],Tableau1[[#This Row],[N° BL]],Tableau1[1er],Tableau1[[#This Row],[Date]]),D1505,"")</f>
        <v>210</v>
      </c>
    </row>
    <row r="1507" spans="1:7" ht="14.25" customHeight="1" x14ac:dyDescent="0.25">
      <c r="A1507" s="1" t="s">
        <v>13043</v>
      </c>
      <c r="B1507" s="1" t="s">
        <v>13044</v>
      </c>
      <c r="C1507" s="7">
        <v>45313.399039351854</v>
      </c>
      <c r="D1507" s="10">
        <v>176</v>
      </c>
      <c r="E1507" s="1" t="s">
        <v>7</v>
      </c>
      <c r="F1507">
        <f>IF(LEFT(Tableau1[[#This Row],[Eléments modifié]],$J$1)=$I$1,Tableau1[[#This Row],[Date]],9^9)</f>
        <v>45313.399039351854</v>
      </c>
      <c r="G1507" s="9">
        <f>IF(Tableau1[[#This Row],[Date]]=_xlfn.MINIFS(Tableau1[1er],Tableau1[N° BL],Tableau1[[#This Row],[N° BL]],Tableau1[1er],Tableau1[[#This Row],[Date]]),D1506,"")</f>
        <v>212</v>
      </c>
    </row>
    <row r="1508" spans="1:7" ht="14.25" customHeight="1" x14ac:dyDescent="0.25">
      <c r="A1508" s="1" t="s">
        <v>12971</v>
      </c>
      <c r="B1508" s="1" t="s">
        <v>12972</v>
      </c>
      <c r="C1508" s="7">
        <v>45307.49690972222</v>
      </c>
      <c r="D1508" s="10">
        <v>204</v>
      </c>
      <c r="E1508" s="1" t="s">
        <v>4825</v>
      </c>
      <c r="F1508">
        <f>IF(LEFT(Tableau1[[#This Row],[Eléments modifié]],$J$1)=$I$1,Tableau1[[#This Row],[Date]],9^9)</f>
        <v>387420489</v>
      </c>
      <c r="G1508" s="9" t="str">
        <f>IF(Tableau1[[#This Row],[Date]]=_xlfn.MINIFS(Tableau1[1er],Tableau1[N° BL],Tableau1[[#This Row],[N° BL]],Tableau1[1er],Tableau1[[#This Row],[Date]]),D1507,"")</f>
        <v/>
      </c>
    </row>
    <row r="1509" spans="1:7" ht="14.25" customHeight="1" x14ac:dyDescent="0.25">
      <c r="A1509" s="1" t="s">
        <v>12971</v>
      </c>
      <c r="B1509" s="1" t="s">
        <v>12972</v>
      </c>
      <c r="C1509" s="7">
        <v>45307.511284722219</v>
      </c>
      <c r="D1509" s="10">
        <v>204</v>
      </c>
      <c r="E1509" s="1" t="s">
        <v>41</v>
      </c>
      <c r="F1509">
        <f>IF(LEFT(Tableau1[[#This Row],[Eléments modifié]],$J$1)=$I$1,Tableau1[[#This Row],[Date]],9^9)</f>
        <v>387420489</v>
      </c>
      <c r="G1509" s="9" t="str">
        <f>IF(Tableau1[[#This Row],[Date]]=_xlfn.MINIFS(Tableau1[1er],Tableau1[N° BL],Tableau1[[#This Row],[N° BL]],Tableau1[1er],Tableau1[[#This Row],[Date]]),D1508,"")</f>
        <v/>
      </c>
    </row>
    <row r="1510" spans="1:7" ht="14.25" customHeight="1" x14ac:dyDescent="0.25">
      <c r="A1510" s="1" t="s">
        <v>12971</v>
      </c>
      <c r="B1510" s="1" t="s">
        <v>12972</v>
      </c>
      <c r="C1510" s="7">
        <v>45307.511319444442</v>
      </c>
      <c r="D1510" s="10">
        <v>204</v>
      </c>
      <c r="E1510" s="1" t="s">
        <v>4825</v>
      </c>
      <c r="F1510">
        <f>IF(LEFT(Tableau1[[#This Row],[Eléments modifié]],$J$1)=$I$1,Tableau1[[#This Row],[Date]],9^9)</f>
        <v>387420489</v>
      </c>
      <c r="G1510" s="9" t="str">
        <f>IF(Tableau1[[#This Row],[Date]]=_xlfn.MINIFS(Tableau1[1er],Tableau1[N° BL],Tableau1[[#This Row],[N° BL]],Tableau1[1er],Tableau1[[#This Row],[Date]]),D1509,"")</f>
        <v/>
      </c>
    </row>
    <row r="1511" spans="1:7" ht="14.25" customHeight="1" x14ac:dyDescent="0.25">
      <c r="A1511" s="1" t="s">
        <v>12971</v>
      </c>
      <c r="B1511" s="1" t="s">
        <v>12972</v>
      </c>
      <c r="C1511" s="7">
        <v>45307.514490740738</v>
      </c>
      <c r="D1511" s="10">
        <v>204</v>
      </c>
      <c r="E1511" s="1" t="s">
        <v>7</v>
      </c>
      <c r="F1511">
        <f>IF(LEFT(Tableau1[[#This Row],[Eléments modifié]],$J$1)=$I$1,Tableau1[[#This Row],[Date]],9^9)</f>
        <v>45307.514490740738</v>
      </c>
      <c r="G1511" s="9">
        <f>IF(Tableau1[[#This Row],[Date]]=_xlfn.MINIFS(Tableau1[1er],Tableau1[N° BL],Tableau1[[#This Row],[N° BL]],Tableau1[1er],Tableau1[[#This Row],[Date]]),D1510,"")</f>
        <v>204</v>
      </c>
    </row>
    <row r="1512" spans="1:7" ht="14.25" customHeight="1" x14ac:dyDescent="0.25">
      <c r="A1512" s="1" t="s">
        <v>12971</v>
      </c>
      <c r="B1512" s="1" t="s">
        <v>12972</v>
      </c>
      <c r="C1512" s="7">
        <v>45313.684513888889</v>
      </c>
      <c r="D1512" s="10">
        <v>188</v>
      </c>
      <c r="E1512" s="1" t="s">
        <v>7</v>
      </c>
      <c r="F1512">
        <f>IF(LEFT(Tableau1[[#This Row],[Eléments modifié]],$J$1)=$I$1,Tableau1[[#This Row],[Date]],9^9)</f>
        <v>45313.684513888889</v>
      </c>
      <c r="G1512" s="9">
        <f>IF(Tableau1[[#This Row],[Date]]=_xlfn.MINIFS(Tableau1[1er],Tableau1[N° BL],Tableau1[[#This Row],[N° BL]],Tableau1[1er],Tableau1[[#This Row],[Date]]),D1511,"")</f>
        <v>204</v>
      </c>
    </row>
    <row r="1513" spans="1:7" ht="14.25" customHeight="1" x14ac:dyDescent="0.25">
      <c r="A1513" s="1" t="s">
        <v>13257</v>
      </c>
      <c r="B1513" s="1" t="s">
        <v>13258</v>
      </c>
      <c r="C1513" s="7">
        <v>45307.567453703705</v>
      </c>
      <c r="D1513" s="10">
        <v>204</v>
      </c>
      <c r="E1513" s="1" t="s">
        <v>14</v>
      </c>
      <c r="F1513">
        <f>IF(LEFT(Tableau1[[#This Row],[Eléments modifié]],$J$1)=$I$1,Tableau1[[#This Row],[Date]],9^9)</f>
        <v>387420489</v>
      </c>
      <c r="G1513" s="9" t="str">
        <f>IF(Tableau1[[#This Row],[Date]]=_xlfn.MINIFS(Tableau1[1er],Tableau1[N° BL],Tableau1[[#This Row],[N° BL]],Tableau1[1er],Tableau1[[#This Row],[Date]]),D1512,"")</f>
        <v/>
      </c>
    </row>
    <row r="1514" spans="1:7" ht="14.25" customHeight="1" x14ac:dyDescent="0.25">
      <c r="A1514" s="1" t="s">
        <v>13257</v>
      </c>
      <c r="B1514" s="1" t="s">
        <v>13258</v>
      </c>
      <c r="C1514" s="7">
        <v>45307.574224537035</v>
      </c>
      <c r="D1514" s="10">
        <v>189</v>
      </c>
      <c r="E1514" s="1" t="s">
        <v>7</v>
      </c>
      <c r="F1514">
        <f>IF(LEFT(Tableau1[[#This Row],[Eléments modifié]],$J$1)=$I$1,Tableau1[[#This Row],[Date]],9^9)</f>
        <v>45307.574224537035</v>
      </c>
      <c r="G1514" s="9">
        <f>IF(Tableau1[[#This Row],[Date]]=_xlfn.MINIFS(Tableau1[1er],Tableau1[N° BL],Tableau1[[#This Row],[N° BL]],Tableau1[1er],Tableau1[[#This Row],[Date]]),D1513,"")</f>
        <v>204</v>
      </c>
    </row>
    <row r="1515" spans="1:7" ht="14.25" customHeight="1" x14ac:dyDescent="0.25">
      <c r="A1515" s="1" t="s">
        <v>13267</v>
      </c>
      <c r="B1515" s="1" t="s">
        <v>13268</v>
      </c>
      <c r="C1515" s="7">
        <v>45307.451666666668</v>
      </c>
      <c r="D1515" s="10">
        <v>209</v>
      </c>
      <c r="E1515" s="1" t="s">
        <v>371</v>
      </c>
      <c r="F1515">
        <f>IF(LEFT(Tableau1[[#This Row],[Eléments modifié]],$J$1)=$I$1,Tableau1[[#This Row],[Date]],9^9)</f>
        <v>387420489</v>
      </c>
      <c r="G1515" s="9" t="str">
        <f>IF(Tableau1[[#This Row],[Date]]=_xlfn.MINIFS(Tableau1[1er],Tableau1[N° BL],Tableau1[[#This Row],[N° BL]],Tableau1[1er],Tableau1[[#This Row],[Date]]),D1514,"")</f>
        <v/>
      </c>
    </row>
    <row r="1516" spans="1:7" ht="14.25" customHeight="1" x14ac:dyDescent="0.25">
      <c r="A1516" s="1" t="s">
        <v>13267</v>
      </c>
      <c r="B1516" s="1" t="s">
        <v>13268</v>
      </c>
      <c r="C1516" s="7">
        <v>45307.451782407406</v>
      </c>
      <c r="D1516" s="10">
        <v>176</v>
      </c>
      <c r="E1516" s="1" t="s">
        <v>20</v>
      </c>
      <c r="F1516">
        <f>IF(LEFT(Tableau1[[#This Row],[Eléments modifié]],$J$1)=$I$1,Tableau1[[#This Row],[Date]],9^9)</f>
        <v>387420489</v>
      </c>
      <c r="G1516" s="9" t="str">
        <f>IF(Tableau1[[#This Row],[Date]]=_xlfn.MINIFS(Tableau1[1er],Tableau1[N° BL],Tableau1[[#This Row],[N° BL]],Tableau1[1er],Tableau1[[#This Row],[Date]]),D1515,"")</f>
        <v/>
      </c>
    </row>
    <row r="1517" spans="1:7" ht="14.25" customHeight="1" x14ac:dyDescent="0.25">
      <c r="A1517" s="1" t="s">
        <v>13267</v>
      </c>
      <c r="B1517" s="1" t="s">
        <v>13268</v>
      </c>
      <c r="C1517" s="7">
        <v>45307.453217592592</v>
      </c>
      <c r="D1517" s="10">
        <v>212</v>
      </c>
      <c r="E1517" s="1" t="s">
        <v>111</v>
      </c>
      <c r="F1517">
        <f>IF(LEFT(Tableau1[[#This Row],[Eléments modifié]],$J$1)=$I$1,Tableau1[[#This Row],[Date]],9^9)</f>
        <v>387420489</v>
      </c>
      <c r="G1517" s="9" t="str">
        <f>IF(Tableau1[[#This Row],[Date]]=_xlfn.MINIFS(Tableau1[1er],Tableau1[N° BL],Tableau1[[#This Row],[N° BL]],Tableau1[1er],Tableau1[[#This Row],[Date]]),D1516,"")</f>
        <v/>
      </c>
    </row>
    <row r="1518" spans="1:7" ht="14.25" customHeight="1" x14ac:dyDescent="0.25">
      <c r="A1518" s="1" t="s">
        <v>13267</v>
      </c>
      <c r="B1518" s="1" t="s">
        <v>13268</v>
      </c>
      <c r="C1518" s="7">
        <v>45307.477534722224</v>
      </c>
      <c r="D1518" s="10">
        <v>176</v>
      </c>
      <c r="E1518" s="1" t="s">
        <v>7</v>
      </c>
      <c r="F1518">
        <f>IF(LEFT(Tableau1[[#This Row],[Eléments modifié]],$J$1)=$I$1,Tableau1[[#This Row],[Date]],9^9)</f>
        <v>45307.477534722224</v>
      </c>
      <c r="G1518" s="9">
        <f>IF(Tableau1[[#This Row],[Date]]=_xlfn.MINIFS(Tableau1[1er],Tableau1[N° BL],Tableau1[[#This Row],[N° BL]],Tableau1[1er],Tableau1[[#This Row],[Date]]),D1517,"")</f>
        <v>212</v>
      </c>
    </row>
    <row r="1519" spans="1:7" ht="14.25" customHeight="1" x14ac:dyDescent="0.25">
      <c r="A1519" s="1" t="s">
        <v>13263</v>
      </c>
      <c r="B1519" s="1" t="s">
        <v>13264</v>
      </c>
      <c r="C1519" s="7">
        <v>45307.514502314814</v>
      </c>
      <c r="D1519" s="10">
        <v>209</v>
      </c>
      <c r="E1519" s="1" t="s">
        <v>4825</v>
      </c>
      <c r="F1519">
        <f>IF(LEFT(Tableau1[[#This Row],[Eléments modifié]],$J$1)=$I$1,Tableau1[[#This Row],[Date]],9^9)</f>
        <v>387420489</v>
      </c>
      <c r="G1519" s="9" t="str">
        <f>IF(Tableau1[[#This Row],[Date]]=_xlfn.MINIFS(Tableau1[1er],Tableau1[N° BL],Tableau1[[#This Row],[N° BL]],Tableau1[1er],Tableau1[[#This Row],[Date]]),D1518,"")</f>
        <v/>
      </c>
    </row>
    <row r="1520" spans="1:7" ht="14.25" customHeight="1" x14ac:dyDescent="0.25">
      <c r="A1520" s="1" t="s">
        <v>13263</v>
      </c>
      <c r="B1520" s="1" t="s">
        <v>13264</v>
      </c>
      <c r="C1520" s="7">
        <v>45307.523263888892</v>
      </c>
      <c r="D1520" s="10">
        <v>204</v>
      </c>
      <c r="E1520" s="1" t="s">
        <v>7</v>
      </c>
      <c r="F1520">
        <f>IF(LEFT(Tableau1[[#This Row],[Eléments modifié]],$J$1)=$I$1,Tableau1[[#This Row],[Date]],9^9)</f>
        <v>45307.523263888892</v>
      </c>
      <c r="G1520" s="9">
        <f>IF(Tableau1[[#This Row],[Date]]=_xlfn.MINIFS(Tableau1[1er],Tableau1[N° BL],Tableau1[[#This Row],[N° BL]],Tableau1[1er],Tableau1[[#This Row],[Date]]),D1519,"")</f>
        <v>209</v>
      </c>
    </row>
    <row r="1521" spans="1:7" ht="14.25" customHeight="1" x14ac:dyDescent="0.25">
      <c r="A1521" s="1" t="s">
        <v>13259</v>
      </c>
      <c r="B1521" s="1" t="s">
        <v>13260</v>
      </c>
      <c r="C1521" s="7">
        <v>45307.523333333331</v>
      </c>
      <c r="D1521" s="10">
        <v>210</v>
      </c>
      <c r="E1521" s="1" t="s">
        <v>4825</v>
      </c>
      <c r="F1521">
        <f>IF(LEFT(Tableau1[[#This Row],[Eléments modifié]],$J$1)=$I$1,Tableau1[[#This Row],[Date]],9^9)</f>
        <v>387420489</v>
      </c>
      <c r="G1521" s="9" t="str">
        <f>IF(Tableau1[[#This Row],[Date]]=_xlfn.MINIFS(Tableau1[1er],Tableau1[N° BL],Tableau1[[#This Row],[N° BL]],Tableau1[1er],Tableau1[[#This Row],[Date]]),D1520,"")</f>
        <v/>
      </c>
    </row>
    <row r="1522" spans="1:7" ht="14.25" customHeight="1" x14ac:dyDescent="0.25">
      <c r="A1522" s="1" t="s">
        <v>13259</v>
      </c>
      <c r="B1522" s="1" t="s">
        <v>13260</v>
      </c>
      <c r="C1522" s="7">
        <v>45307.542199074072</v>
      </c>
      <c r="D1522" s="10">
        <v>204</v>
      </c>
      <c r="E1522" s="1" t="s">
        <v>7</v>
      </c>
      <c r="F1522">
        <f>IF(LEFT(Tableau1[[#This Row],[Eléments modifié]],$J$1)=$I$1,Tableau1[[#This Row],[Date]],9^9)</f>
        <v>45307.542199074072</v>
      </c>
      <c r="G1522" s="9">
        <f>IF(Tableau1[[#This Row],[Date]]=_xlfn.MINIFS(Tableau1[1er],Tableau1[N° BL],Tableau1[[#This Row],[N° BL]],Tableau1[1er],Tableau1[[#This Row],[Date]]),D1521,"")</f>
        <v>210</v>
      </c>
    </row>
    <row r="1523" spans="1:7" ht="14.25" customHeight="1" x14ac:dyDescent="0.25">
      <c r="A1523" s="1" t="s">
        <v>13253</v>
      </c>
      <c r="B1523" s="1" t="s">
        <v>13254</v>
      </c>
      <c r="C1523" s="7">
        <v>45307.572384259256</v>
      </c>
      <c r="D1523" s="10">
        <v>189</v>
      </c>
      <c r="E1523" s="1" t="s">
        <v>111</v>
      </c>
      <c r="F1523">
        <f>IF(LEFT(Tableau1[[#This Row],[Eléments modifié]],$J$1)=$I$1,Tableau1[[#This Row],[Date]],9^9)</f>
        <v>387420489</v>
      </c>
      <c r="G1523" s="9" t="str">
        <f>IF(Tableau1[[#This Row],[Date]]=_xlfn.MINIFS(Tableau1[1er],Tableau1[N° BL],Tableau1[[#This Row],[N° BL]],Tableau1[1er],Tableau1[[#This Row],[Date]]),D1522,"")</f>
        <v/>
      </c>
    </row>
    <row r="1524" spans="1:7" ht="14.25" customHeight="1" x14ac:dyDescent="0.25">
      <c r="A1524" s="1" t="s">
        <v>13253</v>
      </c>
      <c r="B1524" s="1" t="s">
        <v>13254</v>
      </c>
      <c r="C1524" s="7">
        <v>45307.586087962962</v>
      </c>
      <c r="D1524" s="10">
        <v>189</v>
      </c>
      <c r="E1524" s="1" t="s">
        <v>7</v>
      </c>
      <c r="F1524">
        <f>IF(LEFT(Tableau1[[#This Row],[Eléments modifié]],$J$1)=$I$1,Tableau1[[#This Row],[Date]],9^9)</f>
        <v>45307.586087962962</v>
      </c>
      <c r="G1524" s="9">
        <f>IF(Tableau1[[#This Row],[Date]]=_xlfn.MINIFS(Tableau1[1er],Tableau1[N° BL],Tableau1[[#This Row],[N° BL]],Tableau1[1er],Tableau1[[#This Row],[Date]]),D1523,"")</f>
        <v>189</v>
      </c>
    </row>
    <row r="1525" spans="1:7" ht="14.25" customHeight="1" x14ac:dyDescent="0.25">
      <c r="A1525" s="1" t="s">
        <v>13245</v>
      </c>
      <c r="B1525" s="1" t="s">
        <v>13246</v>
      </c>
      <c r="C1525" s="7">
        <v>45307.620821759258</v>
      </c>
      <c r="D1525" s="10">
        <v>204</v>
      </c>
      <c r="E1525" s="1" t="s">
        <v>111</v>
      </c>
      <c r="F1525">
        <f>IF(LEFT(Tableau1[[#This Row],[Eléments modifié]],$J$1)=$I$1,Tableau1[[#This Row],[Date]],9^9)</f>
        <v>387420489</v>
      </c>
      <c r="G1525" s="9" t="str">
        <f>IF(Tableau1[[#This Row],[Date]]=_xlfn.MINIFS(Tableau1[1er],Tableau1[N° BL],Tableau1[[#This Row],[N° BL]],Tableau1[1er],Tableau1[[#This Row],[Date]]),D1524,"")</f>
        <v/>
      </c>
    </row>
    <row r="1526" spans="1:7" ht="14.25" customHeight="1" x14ac:dyDescent="0.25">
      <c r="A1526" s="1" t="s">
        <v>13245</v>
      </c>
      <c r="B1526" s="1" t="s">
        <v>13246</v>
      </c>
      <c r="C1526" s="7">
        <v>45307.62232638889</v>
      </c>
      <c r="D1526" s="10">
        <v>176</v>
      </c>
      <c r="E1526" s="1" t="s">
        <v>7</v>
      </c>
      <c r="F1526">
        <f>IF(LEFT(Tableau1[[#This Row],[Eléments modifié]],$J$1)=$I$1,Tableau1[[#This Row],[Date]],9^9)</f>
        <v>45307.62232638889</v>
      </c>
      <c r="G1526" s="9">
        <f>IF(Tableau1[[#This Row],[Date]]=_xlfn.MINIFS(Tableau1[1er],Tableau1[N° BL],Tableau1[[#This Row],[N° BL]],Tableau1[1er],Tableau1[[#This Row],[Date]]),D1525,"")</f>
        <v>204</v>
      </c>
    </row>
    <row r="1527" spans="1:7" ht="14.25" customHeight="1" x14ac:dyDescent="0.25">
      <c r="A1527" s="1" t="s">
        <v>13089</v>
      </c>
      <c r="B1527" s="1" t="s">
        <v>13090</v>
      </c>
      <c r="C1527" s="7">
        <v>45307.535381944443</v>
      </c>
      <c r="D1527" s="10">
        <v>210</v>
      </c>
      <c r="E1527" s="1" t="s">
        <v>9934</v>
      </c>
      <c r="F1527">
        <f>IF(LEFT(Tableau1[[#This Row],[Eléments modifié]],$J$1)=$I$1,Tableau1[[#This Row],[Date]],9^9)</f>
        <v>387420489</v>
      </c>
      <c r="G1527" s="9" t="str">
        <f>IF(Tableau1[[#This Row],[Date]]=_xlfn.MINIFS(Tableau1[1er],Tableau1[N° BL],Tableau1[[#This Row],[N° BL]],Tableau1[1er],Tableau1[[#This Row],[Date]]),D1526,"")</f>
        <v/>
      </c>
    </row>
    <row r="1528" spans="1:7" ht="14.25" customHeight="1" x14ac:dyDescent="0.25">
      <c r="A1528" s="1" t="s">
        <v>13089</v>
      </c>
      <c r="B1528" s="1" t="s">
        <v>13090</v>
      </c>
      <c r="C1528" s="7">
        <v>45307.535613425927</v>
      </c>
      <c r="D1528" s="10">
        <v>204</v>
      </c>
      <c r="E1528" s="1" t="s">
        <v>41</v>
      </c>
      <c r="F1528">
        <f>IF(LEFT(Tableau1[[#This Row],[Eléments modifié]],$J$1)=$I$1,Tableau1[[#This Row],[Date]],9^9)</f>
        <v>387420489</v>
      </c>
      <c r="G1528" s="9" t="str">
        <f>IF(Tableau1[[#This Row],[Date]]=_xlfn.MINIFS(Tableau1[1er],Tableau1[N° BL],Tableau1[[#This Row],[N° BL]],Tableau1[1er],Tableau1[[#This Row],[Date]]),D1527,"")</f>
        <v/>
      </c>
    </row>
    <row r="1529" spans="1:7" ht="14.25" customHeight="1" x14ac:dyDescent="0.25">
      <c r="A1529" s="1" t="s">
        <v>13089</v>
      </c>
      <c r="B1529" s="1" t="s">
        <v>13090</v>
      </c>
      <c r="C1529" s="7">
        <v>45307.553773148145</v>
      </c>
      <c r="D1529" s="10">
        <v>189</v>
      </c>
      <c r="E1529" s="1" t="s">
        <v>9934</v>
      </c>
      <c r="F1529">
        <f>IF(LEFT(Tableau1[[#This Row],[Eléments modifié]],$J$1)=$I$1,Tableau1[[#This Row],[Date]],9^9)</f>
        <v>387420489</v>
      </c>
      <c r="G1529" s="9" t="str">
        <f>IF(Tableau1[[#This Row],[Date]]=_xlfn.MINIFS(Tableau1[1er],Tableau1[N° BL],Tableau1[[#This Row],[N° BL]],Tableau1[1er],Tableau1[[#This Row],[Date]]),D1528,"")</f>
        <v/>
      </c>
    </row>
    <row r="1530" spans="1:7" ht="14.25" customHeight="1" x14ac:dyDescent="0.25">
      <c r="A1530" s="1" t="s">
        <v>13089</v>
      </c>
      <c r="B1530" s="1" t="s">
        <v>13090</v>
      </c>
      <c r="C1530" s="7">
        <v>45307.610775462963</v>
      </c>
      <c r="D1530" s="10">
        <v>212</v>
      </c>
      <c r="E1530" s="1" t="s">
        <v>7</v>
      </c>
      <c r="F1530">
        <f>IF(LEFT(Tableau1[[#This Row],[Eléments modifié]],$J$1)=$I$1,Tableau1[[#This Row],[Date]],9^9)</f>
        <v>45307.610775462963</v>
      </c>
      <c r="G1530" s="9">
        <f>IF(Tableau1[[#This Row],[Date]]=_xlfn.MINIFS(Tableau1[1er],Tableau1[N° BL],Tableau1[[#This Row],[N° BL]],Tableau1[1er],Tableau1[[#This Row],[Date]]),D1529,"")</f>
        <v>189</v>
      </c>
    </row>
    <row r="1531" spans="1:7" ht="14.25" customHeight="1" x14ac:dyDescent="0.25">
      <c r="A1531" s="1" t="s">
        <v>13089</v>
      </c>
      <c r="B1531" s="1" t="s">
        <v>13090</v>
      </c>
      <c r="C1531" s="7">
        <v>45310.488171296296</v>
      </c>
      <c r="D1531" s="10">
        <v>188</v>
      </c>
      <c r="E1531" s="1" t="s">
        <v>7</v>
      </c>
      <c r="F1531">
        <f>IF(LEFT(Tableau1[[#This Row],[Eléments modifié]],$J$1)=$I$1,Tableau1[[#This Row],[Date]],9^9)</f>
        <v>45310.488171296296</v>
      </c>
      <c r="G1531" s="9">
        <f>IF(Tableau1[[#This Row],[Date]]=_xlfn.MINIFS(Tableau1[1er],Tableau1[N° BL],Tableau1[[#This Row],[N° BL]],Tableau1[1er],Tableau1[[#This Row],[Date]]),D1530,"")</f>
        <v>212</v>
      </c>
    </row>
    <row r="1532" spans="1:7" ht="14.25" customHeight="1" x14ac:dyDescent="0.25">
      <c r="A1532" s="1" t="s">
        <v>13125</v>
      </c>
      <c r="B1532" s="1" t="s">
        <v>13126</v>
      </c>
      <c r="C1532" s="7">
        <v>45307.542210648149</v>
      </c>
      <c r="D1532" s="10">
        <v>204</v>
      </c>
      <c r="E1532" s="1" t="s">
        <v>4825</v>
      </c>
      <c r="F1532">
        <f>IF(LEFT(Tableau1[[#This Row],[Eléments modifié]],$J$1)=$I$1,Tableau1[[#This Row],[Date]],9^9)</f>
        <v>387420489</v>
      </c>
      <c r="G1532" s="9" t="str">
        <f>IF(Tableau1[[#This Row],[Date]]=_xlfn.MINIFS(Tableau1[1er],Tableau1[N° BL],Tableau1[[#This Row],[N° BL]],Tableau1[1er],Tableau1[[#This Row],[Date]]),D1531,"")</f>
        <v/>
      </c>
    </row>
    <row r="1533" spans="1:7" ht="14.25" customHeight="1" x14ac:dyDescent="0.25">
      <c r="A1533" s="1" t="s">
        <v>13125</v>
      </c>
      <c r="B1533" s="1" t="s">
        <v>13126</v>
      </c>
      <c r="C1533" s="7">
        <v>45307.542407407411</v>
      </c>
      <c r="D1533" s="10">
        <v>209</v>
      </c>
      <c r="E1533" s="1" t="s">
        <v>20</v>
      </c>
      <c r="F1533">
        <f>IF(LEFT(Tableau1[[#This Row],[Eléments modifié]],$J$1)=$I$1,Tableau1[[#This Row],[Date]],9^9)</f>
        <v>387420489</v>
      </c>
      <c r="G1533" s="9" t="str">
        <f>IF(Tableau1[[#This Row],[Date]]=_xlfn.MINIFS(Tableau1[1er],Tableau1[N° BL],Tableau1[[#This Row],[N° BL]],Tableau1[1er],Tableau1[[#This Row],[Date]]),D1532,"")</f>
        <v/>
      </c>
    </row>
    <row r="1534" spans="1:7" ht="14.25" customHeight="1" x14ac:dyDescent="0.25">
      <c r="A1534" s="1" t="s">
        <v>13125</v>
      </c>
      <c r="B1534" s="1" t="s">
        <v>13126</v>
      </c>
      <c r="C1534" s="7">
        <v>45307.559814814813</v>
      </c>
      <c r="D1534" s="10">
        <v>189</v>
      </c>
      <c r="E1534" s="1" t="s">
        <v>14</v>
      </c>
      <c r="F1534">
        <f>IF(LEFT(Tableau1[[#This Row],[Eléments modifié]],$J$1)=$I$1,Tableau1[[#This Row],[Date]],9^9)</f>
        <v>387420489</v>
      </c>
      <c r="G1534" s="9" t="str">
        <f>IF(Tableau1[[#This Row],[Date]]=_xlfn.MINIFS(Tableau1[1er],Tableau1[N° BL],Tableau1[[#This Row],[N° BL]],Tableau1[1er],Tableau1[[#This Row],[Date]]),D1533,"")</f>
        <v/>
      </c>
    </row>
    <row r="1535" spans="1:7" ht="14.25" customHeight="1" x14ac:dyDescent="0.25">
      <c r="A1535" s="1" t="s">
        <v>13125</v>
      </c>
      <c r="B1535" s="1" t="s">
        <v>13126</v>
      </c>
      <c r="C1535" s="7">
        <v>45307.567384259259</v>
      </c>
      <c r="D1535" s="10">
        <v>189</v>
      </c>
      <c r="E1535" s="1" t="s">
        <v>7</v>
      </c>
      <c r="F1535">
        <f>IF(LEFT(Tableau1[[#This Row],[Eléments modifié]],$J$1)=$I$1,Tableau1[[#This Row],[Date]],9^9)</f>
        <v>45307.567384259259</v>
      </c>
      <c r="G1535" s="9">
        <f>IF(Tableau1[[#This Row],[Date]]=_xlfn.MINIFS(Tableau1[1er],Tableau1[N° BL],Tableau1[[#This Row],[N° BL]],Tableau1[1er],Tableau1[[#This Row],[Date]]),D1534,"")</f>
        <v>189</v>
      </c>
    </row>
    <row r="1536" spans="1:7" ht="14.25" customHeight="1" x14ac:dyDescent="0.25">
      <c r="A1536" s="1" t="s">
        <v>13125</v>
      </c>
      <c r="B1536" s="1" t="s">
        <v>13126</v>
      </c>
      <c r="C1536" s="7">
        <v>45309.54824074074</v>
      </c>
      <c r="D1536" s="10">
        <v>189</v>
      </c>
      <c r="E1536" s="1" t="s">
        <v>7</v>
      </c>
      <c r="F1536">
        <f>IF(LEFT(Tableau1[[#This Row],[Eléments modifié]],$J$1)=$I$1,Tableau1[[#This Row],[Date]],9^9)</f>
        <v>45309.54824074074</v>
      </c>
      <c r="G1536" s="9">
        <f>IF(Tableau1[[#This Row],[Date]]=_xlfn.MINIFS(Tableau1[1er],Tableau1[N° BL],Tableau1[[#This Row],[N° BL]],Tableau1[1er],Tableau1[[#This Row],[Date]]),D1535,"")</f>
        <v>189</v>
      </c>
    </row>
    <row r="1537" spans="1:7" ht="14.25" customHeight="1" x14ac:dyDescent="0.25">
      <c r="A1537" s="1" t="s">
        <v>13125</v>
      </c>
      <c r="B1537" s="1" t="s">
        <v>13126</v>
      </c>
      <c r="C1537" s="7">
        <v>45309.548530092594</v>
      </c>
      <c r="D1537" s="10">
        <v>189</v>
      </c>
      <c r="E1537" s="1" t="s">
        <v>7</v>
      </c>
      <c r="F1537">
        <f>IF(LEFT(Tableau1[[#This Row],[Eléments modifié]],$J$1)=$I$1,Tableau1[[#This Row],[Date]],9^9)</f>
        <v>45309.548530092594</v>
      </c>
      <c r="G1537" s="9">
        <f>IF(Tableau1[[#This Row],[Date]]=_xlfn.MINIFS(Tableau1[1er],Tableau1[N° BL],Tableau1[[#This Row],[N° BL]],Tableau1[1er],Tableau1[[#This Row],[Date]]),D1536,"")</f>
        <v>189</v>
      </c>
    </row>
    <row r="1538" spans="1:7" ht="14.25" customHeight="1" x14ac:dyDescent="0.25">
      <c r="A1538" s="1" t="s">
        <v>13125</v>
      </c>
      <c r="B1538" s="1" t="s">
        <v>13126</v>
      </c>
      <c r="C1538" s="7">
        <v>45309.548680555556</v>
      </c>
      <c r="D1538" s="10">
        <v>189</v>
      </c>
      <c r="E1538" s="1" t="s">
        <v>7</v>
      </c>
      <c r="F1538">
        <f>IF(LEFT(Tableau1[[#This Row],[Eléments modifié]],$J$1)=$I$1,Tableau1[[#This Row],[Date]],9^9)</f>
        <v>45309.548680555556</v>
      </c>
      <c r="G1538" s="9">
        <f>IF(Tableau1[[#This Row],[Date]]=_xlfn.MINIFS(Tableau1[1er],Tableau1[N° BL],Tableau1[[#This Row],[N° BL]],Tableau1[1er],Tableau1[[#This Row],[Date]]),D1537,"")</f>
        <v>189</v>
      </c>
    </row>
    <row r="1539" spans="1:7" ht="14.25" customHeight="1" x14ac:dyDescent="0.25">
      <c r="A1539" s="1" t="s">
        <v>13137</v>
      </c>
      <c r="B1539" s="1" t="s">
        <v>13138</v>
      </c>
      <c r="C1539" s="7">
        <v>45307.571469907409</v>
      </c>
      <c r="D1539" s="10">
        <v>176</v>
      </c>
      <c r="E1539" s="1" t="s">
        <v>4825</v>
      </c>
      <c r="F1539">
        <f>IF(LEFT(Tableau1[[#This Row],[Eléments modifié]],$J$1)=$I$1,Tableau1[[#This Row],[Date]],9^9)</f>
        <v>387420489</v>
      </c>
      <c r="G1539" s="9" t="str">
        <f>IF(Tableau1[[#This Row],[Date]]=_xlfn.MINIFS(Tableau1[1er],Tableau1[N° BL],Tableau1[[#This Row],[N° BL]],Tableau1[1er],Tableau1[[#This Row],[Date]]),D1538,"")</f>
        <v/>
      </c>
    </row>
    <row r="1540" spans="1:7" ht="14.25" customHeight="1" x14ac:dyDescent="0.25">
      <c r="A1540" s="1" t="s">
        <v>13137</v>
      </c>
      <c r="B1540" s="1" t="s">
        <v>13138</v>
      </c>
      <c r="C1540" s="7">
        <v>45307.620879629627</v>
      </c>
      <c r="D1540" s="10">
        <v>204</v>
      </c>
      <c r="E1540" s="1" t="s">
        <v>7</v>
      </c>
      <c r="F1540">
        <f>IF(LEFT(Tableau1[[#This Row],[Eléments modifié]],$J$1)=$I$1,Tableau1[[#This Row],[Date]],9^9)</f>
        <v>45307.620879629627</v>
      </c>
      <c r="G1540" s="9">
        <f>IF(Tableau1[[#This Row],[Date]]=_xlfn.MINIFS(Tableau1[1er],Tableau1[N° BL],Tableau1[[#This Row],[N° BL]],Tableau1[1er],Tableau1[[#This Row],[Date]]),D1539,"")</f>
        <v>176</v>
      </c>
    </row>
    <row r="1541" spans="1:7" ht="14.25" customHeight="1" x14ac:dyDescent="0.25">
      <c r="A1541" s="1" t="s">
        <v>13137</v>
      </c>
      <c r="B1541" s="1" t="s">
        <v>13138</v>
      </c>
      <c r="C1541" s="7">
        <v>45309.502118055556</v>
      </c>
      <c r="D1541" s="10">
        <v>204</v>
      </c>
      <c r="E1541" s="1" t="s">
        <v>7</v>
      </c>
      <c r="F1541">
        <f>IF(LEFT(Tableau1[[#This Row],[Eléments modifié]],$J$1)=$I$1,Tableau1[[#This Row],[Date]],9^9)</f>
        <v>45309.502118055556</v>
      </c>
      <c r="G1541" s="9">
        <f>IF(Tableau1[[#This Row],[Date]]=_xlfn.MINIFS(Tableau1[1er],Tableau1[N° BL],Tableau1[[#This Row],[N° BL]],Tableau1[1er],Tableau1[[#This Row],[Date]]),D1540,"")</f>
        <v>204</v>
      </c>
    </row>
    <row r="1542" spans="1:7" ht="14.25" customHeight="1" x14ac:dyDescent="0.25">
      <c r="A1542" s="1" t="s">
        <v>13137</v>
      </c>
      <c r="B1542" s="1" t="s">
        <v>13138</v>
      </c>
      <c r="C1542" s="7">
        <v>45309.523275462961</v>
      </c>
      <c r="D1542" s="10">
        <v>188</v>
      </c>
      <c r="E1542" s="1" t="s">
        <v>7</v>
      </c>
      <c r="F1542">
        <f>IF(LEFT(Tableau1[[#This Row],[Eléments modifié]],$J$1)=$I$1,Tableau1[[#This Row],[Date]],9^9)</f>
        <v>45309.523275462961</v>
      </c>
      <c r="G1542" s="9">
        <f>IF(Tableau1[[#This Row],[Date]]=_xlfn.MINIFS(Tableau1[1er],Tableau1[N° BL],Tableau1[[#This Row],[N° BL]],Tableau1[1er],Tableau1[[#This Row],[Date]]),D1541,"")</f>
        <v>204</v>
      </c>
    </row>
    <row r="1543" spans="1:7" ht="14.25" customHeight="1" x14ac:dyDescent="0.25">
      <c r="A1543" s="1" t="s">
        <v>13243</v>
      </c>
      <c r="B1543" s="1" t="s">
        <v>13244</v>
      </c>
      <c r="C1543" s="7">
        <v>45307.610775462963</v>
      </c>
      <c r="D1543" s="10">
        <v>210</v>
      </c>
      <c r="E1543" s="1" t="s">
        <v>9934</v>
      </c>
      <c r="F1543">
        <f>IF(LEFT(Tableau1[[#This Row],[Eléments modifié]],$J$1)=$I$1,Tableau1[[#This Row],[Date]],9^9)</f>
        <v>387420489</v>
      </c>
      <c r="G1543" s="9" t="str">
        <f>IF(Tableau1[[#This Row],[Date]]=_xlfn.MINIFS(Tableau1[1er],Tableau1[N° BL],Tableau1[[#This Row],[N° BL]],Tableau1[1er],Tableau1[[#This Row],[Date]]),D1542,"")</f>
        <v/>
      </c>
    </row>
    <row r="1544" spans="1:7" ht="14.25" customHeight="1" x14ac:dyDescent="0.25">
      <c r="A1544" s="1" t="s">
        <v>13243</v>
      </c>
      <c r="B1544" s="1" t="s">
        <v>13244</v>
      </c>
      <c r="C1544" s="7">
        <v>45307.637361111112</v>
      </c>
      <c r="D1544" s="10">
        <v>204</v>
      </c>
      <c r="E1544" s="1" t="s">
        <v>7</v>
      </c>
      <c r="F1544">
        <f>IF(LEFT(Tableau1[[#This Row],[Eléments modifié]],$J$1)=$I$1,Tableau1[[#This Row],[Date]],9^9)</f>
        <v>45307.637361111112</v>
      </c>
      <c r="G1544" s="9">
        <f>IF(Tableau1[[#This Row],[Date]]=_xlfn.MINIFS(Tableau1[1er],Tableau1[N° BL],Tableau1[[#This Row],[N° BL]],Tableau1[1er],Tableau1[[#This Row],[Date]]),D1543,"")</f>
        <v>210</v>
      </c>
    </row>
    <row r="1545" spans="1:7" ht="14.25" customHeight="1" x14ac:dyDescent="0.25">
      <c r="A1545" s="1" t="s">
        <v>13247</v>
      </c>
      <c r="B1545" s="1" t="s">
        <v>13248</v>
      </c>
      <c r="C1545" s="7">
        <v>45307.596076388887</v>
      </c>
      <c r="D1545" s="10">
        <v>189</v>
      </c>
      <c r="E1545" s="1" t="s">
        <v>14</v>
      </c>
      <c r="F1545">
        <f>IF(LEFT(Tableau1[[#This Row],[Eléments modifié]],$J$1)=$I$1,Tableau1[[#This Row],[Date]],9^9)</f>
        <v>387420489</v>
      </c>
      <c r="G1545" s="9" t="str">
        <f>IF(Tableau1[[#This Row],[Date]]=_xlfn.MINIFS(Tableau1[1er],Tableau1[N° BL],Tableau1[[#This Row],[N° BL]],Tableau1[1er],Tableau1[[#This Row],[Date]]),D1544,"")</f>
        <v/>
      </c>
    </row>
    <row r="1546" spans="1:7" ht="14.25" customHeight="1" x14ac:dyDescent="0.25">
      <c r="A1546" s="1" t="s">
        <v>13247</v>
      </c>
      <c r="B1546" s="1" t="s">
        <v>13248</v>
      </c>
      <c r="C1546" s="7">
        <v>45307.596145833333</v>
      </c>
      <c r="D1546" s="10">
        <v>176</v>
      </c>
      <c r="E1546" s="1" t="s">
        <v>20</v>
      </c>
      <c r="F1546">
        <f>IF(LEFT(Tableau1[[#This Row],[Eléments modifié]],$J$1)=$I$1,Tableau1[[#This Row],[Date]],9^9)</f>
        <v>387420489</v>
      </c>
      <c r="G1546" s="9" t="str">
        <f>IF(Tableau1[[#This Row],[Date]]=_xlfn.MINIFS(Tableau1[1er],Tableau1[N° BL],Tableau1[[#This Row],[N° BL]],Tableau1[1er],Tableau1[[#This Row],[Date]]),D1545,"")</f>
        <v/>
      </c>
    </row>
    <row r="1547" spans="1:7" ht="14.25" customHeight="1" x14ac:dyDescent="0.25">
      <c r="A1547" s="1" t="s">
        <v>13247</v>
      </c>
      <c r="B1547" s="1" t="s">
        <v>13248</v>
      </c>
      <c r="C1547" s="7">
        <v>45307.600740740738</v>
      </c>
      <c r="D1547" s="10">
        <v>210</v>
      </c>
      <c r="E1547" s="1" t="s">
        <v>111</v>
      </c>
      <c r="F1547">
        <f>IF(LEFT(Tableau1[[#This Row],[Eléments modifié]],$J$1)=$I$1,Tableau1[[#This Row],[Date]],9^9)</f>
        <v>387420489</v>
      </c>
      <c r="G1547" s="9" t="str">
        <f>IF(Tableau1[[#This Row],[Date]]=_xlfn.MINIFS(Tableau1[1er],Tableau1[N° BL],Tableau1[[#This Row],[N° BL]],Tableau1[1er],Tableau1[[#This Row],[Date]]),D1546,"")</f>
        <v/>
      </c>
    </row>
    <row r="1548" spans="1:7" ht="14.25" customHeight="1" x14ac:dyDescent="0.25">
      <c r="A1548" s="1" t="s">
        <v>13247</v>
      </c>
      <c r="B1548" s="1" t="s">
        <v>13248</v>
      </c>
      <c r="C1548" s="7">
        <v>45307.620810185188</v>
      </c>
      <c r="D1548" s="10">
        <v>176</v>
      </c>
      <c r="E1548" s="1" t="s">
        <v>7</v>
      </c>
      <c r="F1548">
        <f>IF(LEFT(Tableau1[[#This Row],[Eléments modifié]],$J$1)=$I$1,Tableau1[[#This Row],[Date]],9^9)</f>
        <v>45307.620810185188</v>
      </c>
      <c r="G1548" s="9">
        <f>IF(Tableau1[[#This Row],[Date]]=_xlfn.MINIFS(Tableau1[1er],Tableau1[N° BL],Tableau1[[#This Row],[N° BL]],Tableau1[1er],Tableau1[[#This Row],[Date]]),D1547,"")</f>
        <v>210</v>
      </c>
    </row>
    <row r="1549" spans="1:7" ht="14.25" customHeight="1" x14ac:dyDescent="0.25">
      <c r="A1549" s="1" t="s">
        <v>13153</v>
      </c>
      <c r="B1549" s="1" t="s">
        <v>13154</v>
      </c>
      <c r="C1549" s="7">
        <v>45307.621111111112</v>
      </c>
      <c r="D1549" s="10">
        <v>176</v>
      </c>
      <c r="E1549" s="1" t="s">
        <v>4825</v>
      </c>
      <c r="F1549">
        <f>IF(LEFT(Tableau1[[#This Row],[Eléments modifié]],$J$1)=$I$1,Tableau1[[#This Row],[Date]],9^9)</f>
        <v>387420489</v>
      </c>
      <c r="G1549" s="9" t="str">
        <f>IF(Tableau1[[#This Row],[Date]]=_xlfn.MINIFS(Tableau1[1er],Tableau1[N° BL],Tableau1[[#This Row],[N° BL]],Tableau1[1er],Tableau1[[#This Row],[Date]]),D1548,"")</f>
        <v/>
      </c>
    </row>
    <row r="1550" spans="1:7" ht="14.25" customHeight="1" x14ac:dyDescent="0.25">
      <c r="A1550" s="1" t="s">
        <v>13153</v>
      </c>
      <c r="B1550" s="1" t="s">
        <v>13154</v>
      </c>
      <c r="C1550" s="7">
        <v>45307.633564814816</v>
      </c>
      <c r="D1550" s="10">
        <v>210</v>
      </c>
      <c r="E1550" s="1" t="s">
        <v>7</v>
      </c>
      <c r="F1550">
        <f>IF(LEFT(Tableau1[[#This Row],[Eléments modifié]],$J$1)=$I$1,Tableau1[[#This Row],[Date]],9^9)</f>
        <v>45307.633564814816</v>
      </c>
      <c r="G1550" s="9">
        <f>IF(Tableau1[[#This Row],[Date]]=_xlfn.MINIFS(Tableau1[1er],Tableau1[N° BL],Tableau1[[#This Row],[N° BL]],Tableau1[1er],Tableau1[[#This Row],[Date]]),D1549,"")</f>
        <v>176</v>
      </c>
    </row>
    <row r="1551" spans="1:7" ht="14.25" customHeight="1" x14ac:dyDescent="0.25">
      <c r="A1551" s="1" t="s">
        <v>13153</v>
      </c>
      <c r="B1551" s="1" t="s">
        <v>13154</v>
      </c>
      <c r="C1551" s="7">
        <v>45309.465509259258</v>
      </c>
      <c r="D1551" s="10">
        <v>188</v>
      </c>
      <c r="E1551" s="1" t="s">
        <v>7</v>
      </c>
      <c r="F1551">
        <f>IF(LEFT(Tableau1[[#This Row],[Eléments modifié]],$J$1)=$I$1,Tableau1[[#This Row],[Date]],9^9)</f>
        <v>45309.465509259258</v>
      </c>
      <c r="G1551" s="9">
        <f>IF(Tableau1[[#This Row],[Date]]=_xlfn.MINIFS(Tableau1[1er],Tableau1[N° BL],Tableau1[[#This Row],[N° BL]],Tableau1[1er],Tableau1[[#This Row],[Date]]),D1550,"")</f>
        <v>210</v>
      </c>
    </row>
    <row r="1552" spans="1:7" ht="14.25" customHeight="1" x14ac:dyDescent="0.25">
      <c r="A1552" s="1" t="s">
        <v>13249</v>
      </c>
      <c r="B1552" s="1" t="s">
        <v>13250</v>
      </c>
      <c r="C1552" s="7">
        <v>45307.586087962962</v>
      </c>
      <c r="D1552" s="10">
        <v>176</v>
      </c>
      <c r="E1552" s="1" t="s">
        <v>111</v>
      </c>
      <c r="F1552">
        <f>IF(LEFT(Tableau1[[#This Row],[Eléments modifié]],$J$1)=$I$1,Tableau1[[#This Row],[Date]],9^9)</f>
        <v>387420489</v>
      </c>
      <c r="G1552" s="9" t="str">
        <f>IF(Tableau1[[#This Row],[Date]]=_xlfn.MINIFS(Tableau1[1er],Tableau1[N° BL],Tableau1[[#This Row],[N° BL]],Tableau1[1er],Tableau1[[#This Row],[Date]]),D1551,"")</f>
        <v/>
      </c>
    </row>
    <row r="1553" spans="1:7" ht="14.25" customHeight="1" x14ac:dyDescent="0.25">
      <c r="A1553" s="1" t="s">
        <v>13249</v>
      </c>
      <c r="B1553" s="1" t="s">
        <v>13250</v>
      </c>
      <c r="C1553" s="7">
        <v>45307.600729166668</v>
      </c>
      <c r="D1553" s="10">
        <v>176</v>
      </c>
      <c r="E1553" s="1" t="s">
        <v>7</v>
      </c>
      <c r="F1553">
        <f>IF(LEFT(Tableau1[[#This Row],[Eléments modifié]],$J$1)=$I$1,Tableau1[[#This Row],[Date]],9^9)</f>
        <v>45307.600729166668</v>
      </c>
      <c r="G1553" s="9">
        <f>IF(Tableau1[[#This Row],[Date]]=_xlfn.MINIFS(Tableau1[1er],Tableau1[N° BL],Tableau1[[#This Row],[N° BL]],Tableau1[1er],Tableau1[[#This Row],[Date]]),D1552,"")</f>
        <v>176</v>
      </c>
    </row>
    <row r="1554" spans="1:7" ht="14.25" customHeight="1" x14ac:dyDescent="0.25">
      <c r="A1554" s="1" t="s">
        <v>13255</v>
      </c>
      <c r="B1554" s="1" t="s">
        <v>13256</v>
      </c>
      <c r="C1554" s="7">
        <v>45307.574259259258</v>
      </c>
      <c r="D1554" s="10">
        <v>189</v>
      </c>
      <c r="E1554" s="1" t="s">
        <v>14</v>
      </c>
      <c r="F1554">
        <f>IF(LEFT(Tableau1[[#This Row],[Eléments modifié]],$J$1)=$I$1,Tableau1[[#This Row],[Date]],9^9)</f>
        <v>387420489</v>
      </c>
      <c r="G1554" s="9" t="str">
        <f>IF(Tableau1[[#This Row],[Date]]=_xlfn.MINIFS(Tableau1[1er],Tableau1[N° BL],Tableau1[[#This Row],[N° BL]],Tableau1[1er],Tableau1[[#This Row],[Date]]),D1553,"")</f>
        <v/>
      </c>
    </row>
    <row r="1555" spans="1:7" ht="14.25" customHeight="1" x14ac:dyDescent="0.25">
      <c r="A1555" s="1" t="s">
        <v>13255</v>
      </c>
      <c r="B1555" s="1" t="s">
        <v>13256</v>
      </c>
      <c r="C1555" s="7">
        <v>45307.582199074073</v>
      </c>
      <c r="D1555" s="10">
        <v>189</v>
      </c>
      <c r="E1555" s="1" t="s">
        <v>7</v>
      </c>
      <c r="F1555">
        <f>IF(LEFT(Tableau1[[#This Row],[Eléments modifié]],$J$1)=$I$1,Tableau1[[#This Row],[Date]],9^9)</f>
        <v>45307.582199074073</v>
      </c>
      <c r="G1555" s="9">
        <f>IF(Tableau1[[#This Row],[Date]]=_xlfn.MINIFS(Tableau1[1er],Tableau1[N° BL],Tableau1[[#This Row],[N° BL]],Tableau1[1er],Tableau1[[#This Row],[Date]]),D1554,"")</f>
        <v>189</v>
      </c>
    </row>
    <row r="1556" spans="1:7" ht="14.25" customHeight="1" x14ac:dyDescent="0.25">
      <c r="A1556" s="1" t="s">
        <v>13251</v>
      </c>
      <c r="B1556" s="1" t="s">
        <v>13252</v>
      </c>
      <c r="C1556" s="7">
        <v>45307.58221064815</v>
      </c>
      <c r="D1556" s="10">
        <v>176</v>
      </c>
      <c r="E1556" s="1" t="s">
        <v>14</v>
      </c>
      <c r="F1556">
        <f>IF(LEFT(Tableau1[[#This Row],[Eléments modifié]],$J$1)=$I$1,Tableau1[[#This Row],[Date]],9^9)</f>
        <v>387420489</v>
      </c>
      <c r="G1556" s="9" t="str">
        <f>IF(Tableau1[[#This Row],[Date]]=_xlfn.MINIFS(Tableau1[1er],Tableau1[N° BL],Tableau1[[#This Row],[N° BL]],Tableau1[1er],Tableau1[[#This Row],[Date]]),D1555,"")</f>
        <v/>
      </c>
    </row>
    <row r="1557" spans="1:7" ht="14.25" customHeight="1" x14ac:dyDescent="0.25">
      <c r="A1557" s="1" t="s">
        <v>13251</v>
      </c>
      <c r="B1557" s="1" t="s">
        <v>13252</v>
      </c>
      <c r="C1557" s="7">
        <v>45307.596064814818</v>
      </c>
      <c r="D1557" s="10">
        <v>189</v>
      </c>
      <c r="E1557" s="1" t="s">
        <v>7</v>
      </c>
      <c r="F1557">
        <f>IF(LEFT(Tableau1[[#This Row],[Eléments modifié]],$J$1)=$I$1,Tableau1[[#This Row],[Date]],9^9)</f>
        <v>45307.596064814818</v>
      </c>
      <c r="G1557" s="9">
        <f>IF(Tableau1[[#This Row],[Date]]=_xlfn.MINIFS(Tableau1[1er],Tableau1[N° BL],Tableau1[[#This Row],[N° BL]],Tableau1[1er],Tableau1[[#This Row],[Date]]),D1556,"")</f>
        <v>176</v>
      </c>
    </row>
    <row r="1558" spans="1:7" ht="14.25" customHeight="1" x14ac:dyDescent="0.25">
      <c r="A1558" s="1" t="s">
        <v>13241</v>
      </c>
      <c r="B1558" s="1" t="s">
        <v>13242</v>
      </c>
      <c r="C1558" s="7">
        <v>45307.622337962966</v>
      </c>
      <c r="D1558" s="10">
        <v>204</v>
      </c>
      <c r="E1558" s="1" t="s">
        <v>111</v>
      </c>
      <c r="F1558">
        <f>IF(LEFT(Tableau1[[#This Row],[Eléments modifié]],$J$1)=$I$1,Tableau1[[#This Row],[Date]],9^9)</f>
        <v>387420489</v>
      </c>
      <c r="G1558" s="9" t="str">
        <f>IF(Tableau1[[#This Row],[Date]]=_xlfn.MINIFS(Tableau1[1er],Tableau1[N° BL],Tableau1[[#This Row],[N° BL]],Tableau1[1er],Tableau1[[#This Row],[Date]]),D1557,"")</f>
        <v/>
      </c>
    </row>
    <row r="1559" spans="1:7" ht="14.25" customHeight="1" x14ac:dyDescent="0.25">
      <c r="A1559" s="1" t="s">
        <v>13241</v>
      </c>
      <c r="B1559" s="1" t="s">
        <v>13242</v>
      </c>
      <c r="C1559" s="7">
        <v>45307.640509259261</v>
      </c>
      <c r="D1559" s="10">
        <v>210</v>
      </c>
      <c r="E1559" s="1" t="s">
        <v>7</v>
      </c>
      <c r="F1559">
        <f>IF(LEFT(Tableau1[[#This Row],[Eléments modifié]],$J$1)=$I$1,Tableau1[[#This Row],[Date]],9^9)</f>
        <v>45307.640509259261</v>
      </c>
      <c r="G1559" s="9">
        <f>IF(Tableau1[[#This Row],[Date]]=_xlfn.MINIFS(Tableau1[1er],Tableau1[N° BL],Tableau1[[#This Row],[N° BL]],Tableau1[1er],Tableau1[[#This Row],[Date]]),D1558,"")</f>
        <v>204</v>
      </c>
    </row>
    <row r="1560" spans="1:7" ht="14.25" customHeight="1" x14ac:dyDescent="0.25">
      <c r="A1560" s="1" t="s">
        <v>13071</v>
      </c>
      <c r="B1560" s="1" t="s">
        <v>13072</v>
      </c>
      <c r="C1560" s="7">
        <v>45307.615428240744</v>
      </c>
      <c r="D1560" s="10">
        <v>176</v>
      </c>
      <c r="E1560" s="1" t="s">
        <v>2447</v>
      </c>
      <c r="F1560">
        <f>IF(LEFT(Tableau1[[#This Row],[Eléments modifié]],$J$1)=$I$1,Tableau1[[#This Row],[Date]],9^9)</f>
        <v>387420489</v>
      </c>
      <c r="G1560" s="9" t="str">
        <f>IF(Tableau1[[#This Row],[Date]]=_xlfn.MINIFS(Tableau1[1er],Tableau1[N° BL],Tableau1[[#This Row],[N° BL]],Tableau1[1er],Tableau1[[#This Row],[Date]]),D1559,"")</f>
        <v/>
      </c>
    </row>
    <row r="1561" spans="1:7" ht="14.25" customHeight="1" x14ac:dyDescent="0.25">
      <c r="A1561" s="1" t="s">
        <v>13071</v>
      </c>
      <c r="B1561" s="1" t="s">
        <v>13072</v>
      </c>
      <c r="C1561" s="7">
        <v>45307.690428240741</v>
      </c>
      <c r="D1561" s="10">
        <v>212</v>
      </c>
      <c r="E1561" s="1" t="s">
        <v>7</v>
      </c>
      <c r="F1561">
        <f>IF(LEFT(Tableau1[[#This Row],[Eléments modifié]],$J$1)=$I$1,Tableau1[[#This Row],[Date]],9^9)</f>
        <v>45307.690428240741</v>
      </c>
      <c r="G1561" s="9">
        <f>IF(Tableau1[[#This Row],[Date]]=_xlfn.MINIFS(Tableau1[1er],Tableau1[N° BL],Tableau1[[#This Row],[N° BL]],Tableau1[1er],Tableau1[[#This Row],[Date]]),D1560,"")</f>
        <v>176</v>
      </c>
    </row>
    <row r="1562" spans="1:7" ht="14.25" customHeight="1" x14ac:dyDescent="0.25">
      <c r="A1562" s="1" t="s">
        <v>13071</v>
      </c>
      <c r="B1562" s="1" t="s">
        <v>13072</v>
      </c>
      <c r="C1562" s="7">
        <v>45310.602187500001</v>
      </c>
      <c r="D1562" s="10">
        <v>188</v>
      </c>
      <c r="E1562" s="1" t="s">
        <v>7</v>
      </c>
      <c r="F1562">
        <f>IF(LEFT(Tableau1[[#This Row],[Eléments modifié]],$J$1)=$I$1,Tableau1[[#This Row],[Date]],9^9)</f>
        <v>45310.602187500001</v>
      </c>
      <c r="G1562" s="9">
        <f>IF(Tableau1[[#This Row],[Date]]=_xlfn.MINIFS(Tableau1[1er],Tableau1[N° BL],Tableau1[[#This Row],[N° BL]],Tableau1[1er],Tableau1[[#This Row],[Date]]),D1561,"")</f>
        <v>212</v>
      </c>
    </row>
    <row r="1563" spans="1:7" ht="14.25" customHeight="1" x14ac:dyDescent="0.25">
      <c r="A1563" s="1" t="s">
        <v>13239</v>
      </c>
      <c r="B1563" s="1" t="s">
        <v>13240</v>
      </c>
      <c r="C1563" s="7">
        <v>45307.657905092594</v>
      </c>
      <c r="D1563" s="10">
        <v>210</v>
      </c>
      <c r="E1563" s="1" t="s">
        <v>4825</v>
      </c>
      <c r="F1563">
        <f>IF(LEFT(Tableau1[[#This Row],[Eléments modifié]],$J$1)=$I$1,Tableau1[[#This Row],[Date]],9^9)</f>
        <v>387420489</v>
      </c>
      <c r="G1563" s="9" t="str">
        <f>IF(Tableau1[[#This Row],[Date]]=_xlfn.MINIFS(Tableau1[1er],Tableau1[N° BL],Tableau1[[#This Row],[N° BL]],Tableau1[1er],Tableau1[[#This Row],[Date]]),D1562,"")</f>
        <v/>
      </c>
    </row>
    <row r="1564" spans="1:7" ht="14.25" customHeight="1" x14ac:dyDescent="0.25">
      <c r="A1564" s="1" t="s">
        <v>13239</v>
      </c>
      <c r="B1564" s="1" t="s">
        <v>13240</v>
      </c>
      <c r="C1564" s="7">
        <v>45307.685717592591</v>
      </c>
      <c r="D1564" s="10">
        <v>204</v>
      </c>
      <c r="E1564" s="1" t="s">
        <v>7</v>
      </c>
      <c r="F1564">
        <f>IF(LEFT(Tableau1[[#This Row],[Eléments modifié]],$J$1)=$I$1,Tableau1[[#This Row],[Date]],9^9)</f>
        <v>45307.685717592591</v>
      </c>
      <c r="G1564" s="9">
        <f>IF(Tableau1[[#This Row],[Date]]=_xlfn.MINIFS(Tableau1[1er],Tableau1[N° BL],Tableau1[[#This Row],[N° BL]],Tableau1[1er],Tableau1[[#This Row],[Date]]),D1563,"")</f>
        <v>210</v>
      </c>
    </row>
    <row r="1565" spans="1:7" ht="14.25" customHeight="1" x14ac:dyDescent="0.25">
      <c r="A1565" s="1" t="s">
        <v>13141</v>
      </c>
      <c r="B1565" s="1" t="s">
        <v>13142</v>
      </c>
      <c r="C1565" s="7">
        <v>45308.36278935185</v>
      </c>
      <c r="D1565" s="10">
        <v>189</v>
      </c>
      <c r="E1565" s="1" t="s">
        <v>7</v>
      </c>
      <c r="F1565">
        <f>IF(LEFT(Tableau1[[#This Row],[Eléments modifié]],$J$1)=$I$1,Tableau1[[#This Row],[Date]],9^9)</f>
        <v>45308.36278935185</v>
      </c>
      <c r="G1565" s="9">
        <f>IF(Tableau1[[#This Row],[Date]]=_xlfn.MINIFS(Tableau1[1er],Tableau1[N° BL],Tableau1[[#This Row],[N° BL]],Tableau1[1er],Tableau1[[#This Row],[Date]]),D1564,"")</f>
        <v>204</v>
      </c>
    </row>
    <row r="1566" spans="1:7" ht="14.25" customHeight="1" x14ac:dyDescent="0.25">
      <c r="A1566" s="1" t="s">
        <v>13141</v>
      </c>
      <c r="B1566" s="1" t="s">
        <v>13142</v>
      </c>
      <c r="C1566" s="7">
        <v>45308.364085648151</v>
      </c>
      <c r="D1566" s="10">
        <v>189</v>
      </c>
      <c r="E1566" s="1" t="s">
        <v>7</v>
      </c>
      <c r="F1566">
        <f>IF(LEFT(Tableau1[[#This Row],[Eléments modifié]],$J$1)=$I$1,Tableau1[[#This Row],[Date]],9^9)</f>
        <v>45308.364085648151</v>
      </c>
      <c r="G1566" s="9">
        <f>IF(Tableau1[[#This Row],[Date]]=_xlfn.MINIFS(Tableau1[1er],Tableau1[N° BL],Tableau1[[#This Row],[N° BL]],Tableau1[1er],Tableau1[[#This Row],[Date]]),D1565,"")</f>
        <v>189</v>
      </c>
    </row>
    <row r="1567" spans="1:7" ht="14.25" customHeight="1" x14ac:dyDescent="0.25">
      <c r="A1567" s="1" t="s">
        <v>13141</v>
      </c>
      <c r="B1567" s="1" t="s">
        <v>13142</v>
      </c>
      <c r="C1567" s="7">
        <v>45308.364270833335</v>
      </c>
      <c r="D1567" s="10">
        <v>189</v>
      </c>
      <c r="E1567" s="1" t="s">
        <v>7</v>
      </c>
      <c r="F1567">
        <f>IF(LEFT(Tableau1[[#This Row],[Eléments modifié]],$J$1)=$I$1,Tableau1[[#This Row],[Date]],9^9)</f>
        <v>45308.364270833335</v>
      </c>
      <c r="G1567" s="9">
        <f>IF(Tableau1[[#This Row],[Date]]=_xlfn.MINIFS(Tableau1[1er],Tableau1[N° BL],Tableau1[[#This Row],[N° BL]],Tableau1[1er],Tableau1[[#This Row],[Date]]),D1566,"")</f>
        <v>189</v>
      </c>
    </row>
    <row r="1568" spans="1:7" ht="14.25" customHeight="1" x14ac:dyDescent="0.25">
      <c r="A1568" s="1" t="s">
        <v>13141</v>
      </c>
      <c r="B1568" s="1" t="s">
        <v>13142</v>
      </c>
      <c r="C1568" s="7">
        <v>45308.364768518521</v>
      </c>
      <c r="D1568" s="10">
        <v>189</v>
      </c>
      <c r="E1568" s="1" t="s">
        <v>7</v>
      </c>
      <c r="F1568">
        <f>IF(LEFT(Tableau1[[#This Row],[Eléments modifié]],$J$1)=$I$1,Tableau1[[#This Row],[Date]],9^9)</f>
        <v>45308.364768518521</v>
      </c>
      <c r="G1568" s="9">
        <f>IF(Tableau1[[#This Row],[Date]]=_xlfn.MINIFS(Tableau1[1er],Tableau1[N° BL],Tableau1[[#This Row],[N° BL]],Tableau1[1er],Tableau1[[#This Row],[Date]]),D1567,"")</f>
        <v>189</v>
      </c>
    </row>
    <row r="1569" spans="1:7" ht="14.25" customHeight="1" x14ac:dyDescent="0.25">
      <c r="A1569" s="1" t="s">
        <v>13141</v>
      </c>
      <c r="B1569" s="1" t="s">
        <v>13142</v>
      </c>
      <c r="C1569" s="7">
        <v>45308.36509259259</v>
      </c>
      <c r="D1569" s="10">
        <v>189</v>
      </c>
      <c r="E1569" s="1" t="s">
        <v>7</v>
      </c>
      <c r="F1569">
        <f>IF(LEFT(Tableau1[[#This Row],[Eléments modifié]],$J$1)=$I$1,Tableau1[[#This Row],[Date]],9^9)</f>
        <v>45308.36509259259</v>
      </c>
      <c r="G1569" s="9">
        <f>IF(Tableau1[[#This Row],[Date]]=_xlfn.MINIFS(Tableau1[1er],Tableau1[N° BL],Tableau1[[#This Row],[N° BL]],Tableau1[1er],Tableau1[[#This Row],[Date]]),D1568,"")</f>
        <v>189</v>
      </c>
    </row>
    <row r="1570" spans="1:7" ht="14.25" customHeight="1" x14ac:dyDescent="0.25">
      <c r="A1570" s="1" t="s">
        <v>13141</v>
      </c>
      <c r="B1570" s="1" t="s">
        <v>13142</v>
      </c>
      <c r="C1570" s="7">
        <v>45308.365289351852</v>
      </c>
      <c r="D1570" s="10">
        <v>189</v>
      </c>
      <c r="E1570" s="1" t="s">
        <v>7</v>
      </c>
      <c r="F1570">
        <f>IF(LEFT(Tableau1[[#This Row],[Eléments modifié]],$J$1)=$I$1,Tableau1[[#This Row],[Date]],9^9)</f>
        <v>45308.365289351852</v>
      </c>
      <c r="G1570" s="9">
        <f>IF(Tableau1[[#This Row],[Date]]=_xlfn.MINIFS(Tableau1[1er],Tableau1[N° BL],Tableau1[[#This Row],[N° BL]],Tableau1[1er],Tableau1[[#This Row],[Date]]),D1569,"")</f>
        <v>189</v>
      </c>
    </row>
    <row r="1571" spans="1:7" ht="14.25" customHeight="1" x14ac:dyDescent="0.25">
      <c r="A1571" s="1" t="s">
        <v>13141</v>
      </c>
      <c r="B1571" s="1" t="s">
        <v>13142</v>
      </c>
      <c r="C1571" s="7">
        <v>45308.366354166668</v>
      </c>
      <c r="D1571" s="10">
        <v>189</v>
      </c>
      <c r="E1571" s="1" t="s">
        <v>7</v>
      </c>
      <c r="F1571">
        <f>IF(LEFT(Tableau1[[#This Row],[Eléments modifié]],$J$1)=$I$1,Tableau1[[#This Row],[Date]],9^9)</f>
        <v>45308.366354166668</v>
      </c>
      <c r="G1571" s="9">
        <f>IF(Tableau1[[#This Row],[Date]]=_xlfn.MINIFS(Tableau1[1er],Tableau1[N° BL],Tableau1[[#This Row],[N° BL]],Tableau1[1er],Tableau1[[#This Row],[Date]]),D1570,"")</f>
        <v>189</v>
      </c>
    </row>
    <row r="1572" spans="1:7" ht="14.25" customHeight="1" x14ac:dyDescent="0.25">
      <c r="A1572" s="1" t="s">
        <v>13141</v>
      </c>
      <c r="B1572" s="1" t="s">
        <v>13142</v>
      </c>
      <c r="C1572" s="7">
        <v>45308.368449074071</v>
      </c>
      <c r="D1572" s="10">
        <v>189</v>
      </c>
      <c r="E1572" s="1" t="s">
        <v>7</v>
      </c>
      <c r="F1572">
        <f>IF(LEFT(Tableau1[[#This Row],[Eléments modifié]],$J$1)=$I$1,Tableau1[[#This Row],[Date]],9^9)</f>
        <v>45308.368449074071</v>
      </c>
      <c r="G1572" s="9">
        <f>IF(Tableau1[[#This Row],[Date]]=_xlfn.MINIFS(Tableau1[1er],Tableau1[N° BL],Tableau1[[#This Row],[N° BL]],Tableau1[1er],Tableau1[[#This Row],[Date]]),D1571,"")</f>
        <v>189</v>
      </c>
    </row>
    <row r="1573" spans="1:7" ht="14.25" customHeight="1" x14ac:dyDescent="0.25">
      <c r="A1573" s="1" t="s">
        <v>13141</v>
      </c>
      <c r="B1573" s="1" t="s">
        <v>13142</v>
      </c>
      <c r="C1573" s="7">
        <v>45308.372175925928</v>
      </c>
      <c r="D1573" s="10">
        <v>176</v>
      </c>
      <c r="E1573" s="1" t="s">
        <v>7</v>
      </c>
      <c r="F1573">
        <f>IF(LEFT(Tableau1[[#This Row],[Eléments modifié]],$J$1)=$I$1,Tableau1[[#This Row],[Date]],9^9)</f>
        <v>45308.372175925928</v>
      </c>
      <c r="G1573" s="9">
        <f>IF(Tableau1[[#This Row],[Date]]=_xlfn.MINIFS(Tableau1[1er],Tableau1[N° BL],Tableau1[[#This Row],[N° BL]],Tableau1[1er],Tableau1[[#This Row],[Date]]),D1572,"")</f>
        <v>189</v>
      </c>
    </row>
    <row r="1574" spans="1:7" ht="14.25" customHeight="1" x14ac:dyDescent="0.25">
      <c r="A1574" s="1" t="s">
        <v>13141</v>
      </c>
      <c r="B1574" s="1" t="s">
        <v>13142</v>
      </c>
      <c r="C1574" s="7">
        <v>45309.520266203705</v>
      </c>
      <c r="D1574" s="10">
        <v>210</v>
      </c>
      <c r="E1574" s="1" t="s">
        <v>7</v>
      </c>
      <c r="F1574">
        <f>IF(LEFT(Tableau1[[#This Row],[Eléments modifié]],$J$1)=$I$1,Tableau1[[#This Row],[Date]],9^9)</f>
        <v>45309.520266203705</v>
      </c>
      <c r="G1574" s="9">
        <f>IF(Tableau1[[#This Row],[Date]]=_xlfn.MINIFS(Tableau1[1er],Tableau1[N° BL],Tableau1[[#This Row],[N° BL]],Tableau1[1er],Tableau1[[#This Row],[Date]]),D1573,"")</f>
        <v>176</v>
      </c>
    </row>
    <row r="1575" spans="1:7" ht="14.25" customHeight="1" x14ac:dyDescent="0.25">
      <c r="A1575" s="1" t="s">
        <v>13185</v>
      </c>
      <c r="B1575" s="1" t="s">
        <v>13186</v>
      </c>
      <c r="C1575" s="7">
        <v>45308.329479166663</v>
      </c>
      <c r="D1575" s="10">
        <v>176</v>
      </c>
      <c r="E1575" s="1" t="s">
        <v>7</v>
      </c>
      <c r="F1575">
        <f>IF(LEFT(Tableau1[[#This Row],[Eléments modifié]],$J$1)=$I$1,Tableau1[[#This Row],[Date]],9^9)</f>
        <v>45308.329479166663</v>
      </c>
      <c r="G1575" s="9">
        <f>IF(Tableau1[[#This Row],[Date]]=_xlfn.MINIFS(Tableau1[1er],Tableau1[N° BL],Tableau1[[#This Row],[N° BL]],Tableau1[1er],Tableau1[[#This Row],[Date]]),D1574,"")</f>
        <v>210</v>
      </c>
    </row>
    <row r="1576" spans="1:7" ht="14.25" customHeight="1" x14ac:dyDescent="0.25">
      <c r="A1576" s="1" t="s">
        <v>13185</v>
      </c>
      <c r="B1576" s="1" t="s">
        <v>13186</v>
      </c>
      <c r="C1576" s="7">
        <v>45308.62259259259</v>
      </c>
      <c r="D1576" s="10">
        <v>176</v>
      </c>
      <c r="E1576" s="1" t="s">
        <v>7</v>
      </c>
      <c r="F1576">
        <f>IF(LEFT(Tableau1[[#This Row],[Eléments modifié]],$J$1)=$I$1,Tableau1[[#This Row],[Date]],9^9)</f>
        <v>45308.62259259259</v>
      </c>
      <c r="G1576" s="9">
        <f>IF(Tableau1[[#This Row],[Date]]=_xlfn.MINIFS(Tableau1[1er],Tableau1[N° BL],Tableau1[[#This Row],[N° BL]],Tableau1[1er],Tableau1[[#This Row],[Date]]),D1575,"")</f>
        <v>176</v>
      </c>
    </row>
    <row r="1577" spans="1:7" ht="14.25" customHeight="1" x14ac:dyDescent="0.25">
      <c r="A1577" s="1" t="s">
        <v>12969</v>
      </c>
      <c r="B1577" s="1" t="s">
        <v>12970</v>
      </c>
      <c r="C1577" s="7">
        <v>45309.456134259257</v>
      </c>
      <c r="D1577" s="10">
        <v>176</v>
      </c>
      <c r="E1577" s="1" t="s">
        <v>7</v>
      </c>
      <c r="F1577">
        <f>IF(LEFT(Tableau1[[#This Row],[Eléments modifié]],$J$1)=$I$1,Tableau1[[#This Row],[Date]],9^9)</f>
        <v>45309.456134259257</v>
      </c>
      <c r="G1577" s="9">
        <f>IF(Tableau1[[#This Row],[Date]]=_xlfn.MINIFS(Tableau1[1er],Tableau1[N° BL],Tableau1[[#This Row],[N° BL]],Tableau1[1er],Tableau1[[#This Row],[Date]]),D1576,"")</f>
        <v>176</v>
      </c>
    </row>
    <row r="1578" spans="1:7" ht="14.25" customHeight="1" x14ac:dyDescent="0.25">
      <c r="A1578" s="1" t="s">
        <v>12969</v>
      </c>
      <c r="B1578" s="1" t="s">
        <v>12970</v>
      </c>
      <c r="C1578" s="7">
        <v>45313.685115740744</v>
      </c>
      <c r="D1578" s="10">
        <v>209</v>
      </c>
      <c r="E1578" s="1" t="s">
        <v>7</v>
      </c>
      <c r="F1578">
        <f>IF(LEFT(Tableau1[[#This Row],[Eléments modifié]],$J$1)=$I$1,Tableau1[[#This Row],[Date]],9^9)</f>
        <v>45313.685115740744</v>
      </c>
      <c r="G1578" s="9">
        <f>IF(Tableau1[[#This Row],[Date]]=_xlfn.MINIFS(Tableau1[1er],Tableau1[N° BL],Tableau1[[#This Row],[N° BL]],Tableau1[1er],Tableau1[[#This Row],[Date]]),D1577,"")</f>
        <v>176</v>
      </c>
    </row>
    <row r="1579" spans="1:7" ht="14.25" customHeight="1" x14ac:dyDescent="0.25">
      <c r="A1579" s="1" t="s">
        <v>13135</v>
      </c>
      <c r="B1579" s="1" t="s">
        <v>13136</v>
      </c>
      <c r="C1579" s="7">
        <v>45308.4606712963</v>
      </c>
      <c r="D1579" s="10">
        <v>188</v>
      </c>
      <c r="E1579" s="1" t="s">
        <v>20</v>
      </c>
      <c r="F1579">
        <f>IF(LEFT(Tableau1[[#This Row],[Eléments modifié]],$J$1)=$I$1,Tableau1[[#This Row],[Date]],9^9)</f>
        <v>387420489</v>
      </c>
      <c r="G1579" s="9" t="str">
        <f>IF(Tableau1[[#This Row],[Date]]=_xlfn.MINIFS(Tableau1[1er],Tableau1[N° BL],Tableau1[[#This Row],[N° BL]],Tableau1[1er],Tableau1[[#This Row],[Date]]),D1578,"")</f>
        <v/>
      </c>
    </row>
    <row r="1580" spans="1:7" ht="14.25" customHeight="1" x14ac:dyDescent="0.25">
      <c r="A1580" s="1" t="s">
        <v>13135</v>
      </c>
      <c r="B1580" s="1" t="s">
        <v>13136</v>
      </c>
      <c r="C1580" s="7">
        <v>45308.484259259261</v>
      </c>
      <c r="D1580" s="10">
        <v>209</v>
      </c>
      <c r="E1580" s="1" t="s">
        <v>7</v>
      </c>
      <c r="F1580">
        <f>IF(LEFT(Tableau1[[#This Row],[Eléments modifié]],$J$1)=$I$1,Tableau1[[#This Row],[Date]],9^9)</f>
        <v>45308.484259259261</v>
      </c>
      <c r="G1580" s="9">
        <f>IF(Tableau1[[#This Row],[Date]]=_xlfn.MINIFS(Tableau1[1er],Tableau1[N° BL],Tableau1[[#This Row],[N° BL]],Tableau1[1er],Tableau1[[#This Row],[Date]]),D1579,"")</f>
        <v>188</v>
      </c>
    </row>
    <row r="1581" spans="1:7" ht="14.25" customHeight="1" x14ac:dyDescent="0.25">
      <c r="A1581" s="1" t="s">
        <v>13135</v>
      </c>
      <c r="B1581" s="1" t="s">
        <v>13136</v>
      </c>
      <c r="C1581" s="7">
        <v>45308.484629629631</v>
      </c>
      <c r="D1581" s="10">
        <v>209</v>
      </c>
      <c r="E1581" s="1" t="s">
        <v>7</v>
      </c>
      <c r="F1581">
        <f>IF(LEFT(Tableau1[[#This Row],[Eléments modifié]],$J$1)=$I$1,Tableau1[[#This Row],[Date]],9^9)</f>
        <v>45308.484629629631</v>
      </c>
      <c r="G1581" s="9">
        <f>IF(Tableau1[[#This Row],[Date]]=_xlfn.MINIFS(Tableau1[1er],Tableau1[N° BL],Tableau1[[#This Row],[N° BL]],Tableau1[1er],Tableau1[[#This Row],[Date]]),D1580,"")</f>
        <v>209</v>
      </c>
    </row>
    <row r="1582" spans="1:7" ht="14.25" customHeight="1" x14ac:dyDescent="0.25">
      <c r="A1582" s="1" t="s">
        <v>13135</v>
      </c>
      <c r="B1582" s="1" t="s">
        <v>13136</v>
      </c>
      <c r="C1582" s="7">
        <v>45308.487395833334</v>
      </c>
      <c r="D1582" s="10">
        <v>212</v>
      </c>
      <c r="E1582" s="1" t="s">
        <v>7</v>
      </c>
      <c r="F1582">
        <f>IF(LEFT(Tableau1[[#This Row],[Eléments modifié]],$J$1)=$I$1,Tableau1[[#This Row],[Date]],9^9)</f>
        <v>45308.487395833334</v>
      </c>
      <c r="G1582" s="9">
        <f>IF(Tableau1[[#This Row],[Date]]=_xlfn.MINIFS(Tableau1[1er],Tableau1[N° BL],Tableau1[[#This Row],[N° BL]],Tableau1[1er],Tableau1[[#This Row],[Date]]),D1581,"")</f>
        <v>209</v>
      </c>
    </row>
    <row r="1583" spans="1:7" ht="14.25" customHeight="1" x14ac:dyDescent="0.25">
      <c r="A1583" s="1" t="s">
        <v>13135</v>
      </c>
      <c r="B1583" s="1" t="s">
        <v>13136</v>
      </c>
      <c r="C1583" s="7">
        <v>45309.529363425929</v>
      </c>
      <c r="D1583" s="10">
        <v>204</v>
      </c>
      <c r="E1583" s="1" t="s">
        <v>7</v>
      </c>
      <c r="F1583">
        <f>IF(LEFT(Tableau1[[#This Row],[Eléments modifié]],$J$1)=$I$1,Tableau1[[#This Row],[Date]],9^9)</f>
        <v>45309.529363425929</v>
      </c>
      <c r="G1583" s="9">
        <f>IF(Tableau1[[#This Row],[Date]]=_xlfn.MINIFS(Tableau1[1er],Tableau1[N° BL],Tableau1[[#This Row],[N° BL]],Tableau1[1er],Tableau1[[#This Row],[Date]]),D1582,"")</f>
        <v>212</v>
      </c>
    </row>
    <row r="1584" spans="1:7" ht="14.25" customHeight="1" x14ac:dyDescent="0.25">
      <c r="A1584" s="1" t="s">
        <v>13221</v>
      </c>
      <c r="B1584" s="1" t="s">
        <v>13222</v>
      </c>
      <c r="C1584" s="7">
        <v>45308.5</v>
      </c>
      <c r="D1584" s="10">
        <v>204</v>
      </c>
      <c r="E1584" s="1" t="s">
        <v>7</v>
      </c>
      <c r="F1584">
        <f>IF(LEFT(Tableau1[[#This Row],[Eléments modifié]],$J$1)=$I$1,Tableau1[[#This Row],[Date]],9^9)</f>
        <v>45308.5</v>
      </c>
      <c r="G1584" s="9">
        <f>IF(Tableau1[[#This Row],[Date]]=_xlfn.MINIFS(Tableau1[1er],Tableau1[N° BL],Tableau1[[#This Row],[N° BL]],Tableau1[1er],Tableau1[[#This Row],[Date]]),D1583,"")</f>
        <v>204</v>
      </c>
    </row>
    <row r="1585" spans="1:7" ht="14.25" customHeight="1" x14ac:dyDescent="0.25">
      <c r="A1585" s="1" t="s">
        <v>13215</v>
      </c>
      <c r="B1585" s="1" t="s">
        <v>13216</v>
      </c>
      <c r="C1585" s="7">
        <v>45308.539363425924</v>
      </c>
      <c r="D1585" s="10">
        <v>209</v>
      </c>
      <c r="E1585" s="1" t="s">
        <v>7</v>
      </c>
      <c r="F1585">
        <f>IF(LEFT(Tableau1[[#This Row],[Eléments modifié]],$J$1)=$I$1,Tableau1[[#This Row],[Date]],9^9)</f>
        <v>45308.539363425924</v>
      </c>
      <c r="G1585" s="9">
        <f>IF(Tableau1[[#This Row],[Date]]=_xlfn.MINIFS(Tableau1[1er],Tableau1[N° BL],Tableau1[[#This Row],[N° BL]],Tableau1[1er],Tableau1[[#This Row],[Date]]),D1584,"")</f>
        <v>204</v>
      </c>
    </row>
    <row r="1586" spans="1:7" ht="14.25" customHeight="1" x14ac:dyDescent="0.25">
      <c r="A1586" s="1" t="s">
        <v>13187</v>
      </c>
      <c r="B1586" s="1" t="s">
        <v>13188</v>
      </c>
      <c r="C1586" s="7">
        <v>45308.619525462964</v>
      </c>
      <c r="D1586" s="10">
        <v>204</v>
      </c>
      <c r="E1586" s="1" t="s">
        <v>7</v>
      </c>
      <c r="F1586">
        <f>IF(LEFT(Tableau1[[#This Row],[Eléments modifié]],$J$1)=$I$1,Tableau1[[#This Row],[Date]],9^9)</f>
        <v>45308.619525462964</v>
      </c>
      <c r="G1586" s="9">
        <f>IF(Tableau1[[#This Row],[Date]]=_xlfn.MINIFS(Tableau1[1er],Tableau1[N° BL],Tableau1[[#This Row],[N° BL]],Tableau1[1er],Tableau1[[#This Row],[Date]]),D1585,"")</f>
        <v>209</v>
      </c>
    </row>
    <row r="1587" spans="1:7" ht="14.25" customHeight="1" x14ac:dyDescent="0.25">
      <c r="A1587" s="1" t="s">
        <v>12989</v>
      </c>
      <c r="B1587" s="1" t="s">
        <v>12990</v>
      </c>
      <c r="C1587" s="7">
        <v>45308.497233796297</v>
      </c>
      <c r="D1587" s="10">
        <v>209</v>
      </c>
      <c r="E1587" s="1" t="s">
        <v>20</v>
      </c>
      <c r="F1587">
        <f>IF(LEFT(Tableau1[[#This Row],[Eléments modifié]],$J$1)=$I$1,Tableau1[[#This Row],[Date]],9^9)</f>
        <v>387420489</v>
      </c>
      <c r="G1587" s="9" t="str">
        <f>IF(Tableau1[[#This Row],[Date]]=_xlfn.MINIFS(Tableau1[1er],Tableau1[N° BL],Tableau1[[#This Row],[N° BL]],Tableau1[1er],Tableau1[[#This Row],[Date]]),D1586,"")</f>
        <v/>
      </c>
    </row>
    <row r="1588" spans="1:7" ht="14.25" customHeight="1" x14ac:dyDescent="0.25">
      <c r="A1588" s="1" t="s">
        <v>12989</v>
      </c>
      <c r="B1588" s="1" t="s">
        <v>12990</v>
      </c>
      <c r="C1588" s="7">
        <v>45308.538414351853</v>
      </c>
      <c r="D1588" s="10">
        <v>209</v>
      </c>
      <c r="E1588" s="1" t="s">
        <v>7</v>
      </c>
      <c r="F1588">
        <f>IF(LEFT(Tableau1[[#This Row],[Eléments modifié]],$J$1)=$I$1,Tableau1[[#This Row],[Date]],9^9)</f>
        <v>45308.538414351853</v>
      </c>
      <c r="G1588" s="9">
        <f>IF(Tableau1[[#This Row],[Date]]=_xlfn.MINIFS(Tableau1[1er],Tableau1[N° BL],Tableau1[[#This Row],[N° BL]],Tableau1[1er],Tableau1[[#This Row],[Date]]),D1587,"")</f>
        <v>209</v>
      </c>
    </row>
    <row r="1589" spans="1:7" ht="14.25" customHeight="1" x14ac:dyDescent="0.25">
      <c r="A1589" s="1" t="s">
        <v>12989</v>
      </c>
      <c r="B1589" s="1" t="s">
        <v>12990</v>
      </c>
      <c r="C1589" s="7">
        <v>45308.538738425923</v>
      </c>
      <c r="D1589" s="10">
        <v>209</v>
      </c>
      <c r="E1589" s="1" t="s">
        <v>7</v>
      </c>
      <c r="F1589">
        <f>IF(LEFT(Tableau1[[#This Row],[Eléments modifié]],$J$1)=$I$1,Tableau1[[#This Row],[Date]],9^9)</f>
        <v>45308.538738425923</v>
      </c>
      <c r="G1589" s="9">
        <f>IF(Tableau1[[#This Row],[Date]]=_xlfn.MINIFS(Tableau1[1er],Tableau1[N° BL],Tableau1[[#This Row],[N° BL]],Tableau1[1er],Tableau1[[#This Row],[Date]]),D1588,"")</f>
        <v>209</v>
      </c>
    </row>
    <row r="1590" spans="1:7" ht="14.25" customHeight="1" x14ac:dyDescent="0.25">
      <c r="A1590" s="1" t="s">
        <v>12989</v>
      </c>
      <c r="B1590" s="1" t="s">
        <v>12990</v>
      </c>
      <c r="C1590" s="7">
        <v>45308.539131944446</v>
      </c>
      <c r="D1590" s="10">
        <v>189</v>
      </c>
      <c r="E1590" s="1" t="s">
        <v>7</v>
      </c>
      <c r="F1590">
        <f>IF(LEFT(Tableau1[[#This Row],[Eléments modifié]],$J$1)=$I$1,Tableau1[[#This Row],[Date]],9^9)</f>
        <v>45308.539131944446</v>
      </c>
      <c r="G1590" s="9">
        <f>IF(Tableau1[[#This Row],[Date]]=_xlfn.MINIFS(Tableau1[1er],Tableau1[N° BL],Tableau1[[#This Row],[N° BL]],Tableau1[1er],Tableau1[[#This Row],[Date]]),D1589,"")</f>
        <v>209</v>
      </c>
    </row>
    <row r="1591" spans="1:7" ht="14.25" customHeight="1" x14ac:dyDescent="0.25">
      <c r="A1591" s="1" t="s">
        <v>12989</v>
      </c>
      <c r="B1591" s="1" t="s">
        <v>12990</v>
      </c>
      <c r="C1591" s="7">
        <v>45308.539398148147</v>
      </c>
      <c r="D1591" s="10">
        <v>204</v>
      </c>
      <c r="E1591" s="1" t="s">
        <v>7</v>
      </c>
      <c r="F1591">
        <f>IF(LEFT(Tableau1[[#This Row],[Eléments modifié]],$J$1)=$I$1,Tableau1[[#This Row],[Date]],9^9)</f>
        <v>45308.539398148147</v>
      </c>
      <c r="G1591" s="9">
        <f>IF(Tableau1[[#This Row],[Date]]=_xlfn.MINIFS(Tableau1[1er],Tableau1[N° BL],Tableau1[[#This Row],[N° BL]],Tableau1[1er],Tableau1[[#This Row],[Date]]),D1590,"")</f>
        <v>189</v>
      </c>
    </row>
    <row r="1592" spans="1:7" ht="14.25" customHeight="1" x14ac:dyDescent="0.25">
      <c r="A1592" s="1" t="s">
        <v>12989</v>
      </c>
      <c r="B1592" s="1" t="s">
        <v>12990</v>
      </c>
      <c r="C1592" s="7">
        <v>45308.53979166667</v>
      </c>
      <c r="D1592" s="10">
        <v>204</v>
      </c>
      <c r="E1592" s="1" t="s">
        <v>7</v>
      </c>
      <c r="F1592">
        <f>IF(LEFT(Tableau1[[#This Row],[Eléments modifié]],$J$1)=$I$1,Tableau1[[#This Row],[Date]],9^9)</f>
        <v>45308.53979166667</v>
      </c>
      <c r="G1592" s="9">
        <f>IF(Tableau1[[#This Row],[Date]]=_xlfn.MINIFS(Tableau1[1er],Tableau1[N° BL],Tableau1[[#This Row],[N° BL]],Tableau1[1er],Tableau1[[#This Row],[Date]]),D1591,"")</f>
        <v>204</v>
      </c>
    </row>
    <row r="1593" spans="1:7" ht="14.25" customHeight="1" x14ac:dyDescent="0.25">
      <c r="A1593" s="1" t="s">
        <v>12989</v>
      </c>
      <c r="B1593" s="1" t="s">
        <v>12990</v>
      </c>
      <c r="C1593" s="7">
        <v>45313.610578703701</v>
      </c>
      <c r="D1593" s="10">
        <v>176</v>
      </c>
      <c r="E1593" s="1" t="s">
        <v>7</v>
      </c>
      <c r="F1593">
        <f>IF(LEFT(Tableau1[[#This Row],[Eléments modifié]],$J$1)=$I$1,Tableau1[[#This Row],[Date]],9^9)</f>
        <v>45313.610578703701</v>
      </c>
      <c r="G1593" s="9">
        <f>IF(Tableau1[[#This Row],[Date]]=_xlfn.MINIFS(Tableau1[1er],Tableau1[N° BL],Tableau1[[#This Row],[N° BL]],Tableau1[1er],Tableau1[[#This Row],[Date]]),D1592,"")</f>
        <v>204</v>
      </c>
    </row>
    <row r="1594" spans="1:7" ht="14.25" customHeight="1" x14ac:dyDescent="0.25">
      <c r="A1594" s="1" t="s">
        <v>13031</v>
      </c>
      <c r="B1594" s="1" t="s">
        <v>13032</v>
      </c>
      <c r="C1594" s="7">
        <v>45313.419548611113</v>
      </c>
      <c r="D1594" s="10">
        <v>176</v>
      </c>
      <c r="E1594" s="1" t="s">
        <v>20</v>
      </c>
      <c r="F1594">
        <f>IF(LEFT(Tableau1[[#This Row],[Eléments modifié]],$J$1)=$I$1,Tableau1[[#This Row],[Date]],9^9)</f>
        <v>387420489</v>
      </c>
      <c r="G1594" s="9" t="str">
        <f>IF(Tableau1[[#This Row],[Date]]=_xlfn.MINIFS(Tableau1[1er],Tableau1[N° BL],Tableau1[[#This Row],[N° BL]],Tableau1[1er],Tableau1[[#This Row],[Date]]),D1593,"")</f>
        <v/>
      </c>
    </row>
    <row r="1595" spans="1:7" ht="14.25" customHeight="1" x14ac:dyDescent="0.25">
      <c r="A1595" s="1" t="s">
        <v>13031</v>
      </c>
      <c r="B1595" s="1" t="s">
        <v>13032</v>
      </c>
      <c r="C1595" s="7">
        <v>45313.453900462962</v>
      </c>
      <c r="D1595" s="10">
        <v>176</v>
      </c>
      <c r="E1595" s="1" t="s">
        <v>7</v>
      </c>
      <c r="F1595">
        <f>IF(LEFT(Tableau1[[#This Row],[Eléments modifié]],$J$1)=$I$1,Tableau1[[#This Row],[Date]],9^9)</f>
        <v>45313.453900462962</v>
      </c>
      <c r="G1595" s="9">
        <f>IF(Tableau1[[#This Row],[Date]]=_xlfn.MINIFS(Tableau1[1er],Tableau1[N° BL],Tableau1[[#This Row],[N° BL]],Tableau1[1er],Tableau1[[#This Row],[Date]]),D1594,"")</f>
        <v>176</v>
      </c>
    </row>
    <row r="1596" spans="1:7" ht="14.25" customHeight="1" x14ac:dyDescent="0.25">
      <c r="A1596" s="1" t="s">
        <v>13217</v>
      </c>
      <c r="B1596" s="1" t="s">
        <v>13218</v>
      </c>
      <c r="C1596" s="7">
        <v>45308.51457175926</v>
      </c>
      <c r="D1596" s="10">
        <v>204</v>
      </c>
      <c r="E1596" s="1" t="s">
        <v>7</v>
      </c>
      <c r="F1596">
        <f>IF(LEFT(Tableau1[[#This Row],[Eléments modifié]],$J$1)=$I$1,Tableau1[[#This Row],[Date]],9^9)</f>
        <v>45308.51457175926</v>
      </c>
      <c r="G1596" s="9">
        <f>IF(Tableau1[[#This Row],[Date]]=_xlfn.MINIFS(Tableau1[1er],Tableau1[N° BL],Tableau1[[#This Row],[N° BL]],Tableau1[1er],Tableau1[[#This Row],[Date]]),D1595,"")</f>
        <v>176</v>
      </c>
    </row>
    <row r="1597" spans="1:7" ht="14.25" customHeight="1" x14ac:dyDescent="0.25">
      <c r="A1597" s="1" t="s">
        <v>13217</v>
      </c>
      <c r="B1597" s="1" t="s">
        <v>13218</v>
      </c>
      <c r="C1597" s="7">
        <v>45308.516261574077</v>
      </c>
      <c r="D1597" s="10">
        <v>204</v>
      </c>
      <c r="E1597" s="1" t="s">
        <v>7</v>
      </c>
      <c r="F1597">
        <f>IF(LEFT(Tableau1[[#This Row],[Eléments modifié]],$J$1)=$I$1,Tableau1[[#This Row],[Date]],9^9)</f>
        <v>45308.516261574077</v>
      </c>
      <c r="G1597" s="9">
        <f>IF(Tableau1[[#This Row],[Date]]=_xlfn.MINIFS(Tableau1[1er],Tableau1[N° BL],Tableau1[[#This Row],[N° BL]],Tableau1[1er],Tableau1[[#This Row],[Date]]),D1596,"")</f>
        <v>204</v>
      </c>
    </row>
    <row r="1598" spans="1:7" ht="14.25" customHeight="1" x14ac:dyDescent="0.25">
      <c r="A1598" s="1" t="s">
        <v>13217</v>
      </c>
      <c r="B1598" s="1" t="s">
        <v>13218</v>
      </c>
      <c r="C1598" s="7">
        <v>45308.516527777778</v>
      </c>
      <c r="D1598" s="10">
        <v>204</v>
      </c>
      <c r="E1598" s="1" t="s">
        <v>7</v>
      </c>
      <c r="F1598">
        <f>IF(LEFT(Tableau1[[#This Row],[Eléments modifié]],$J$1)=$I$1,Tableau1[[#This Row],[Date]],9^9)</f>
        <v>45308.516527777778</v>
      </c>
      <c r="G1598" s="9">
        <f>IF(Tableau1[[#This Row],[Date]]=_xlfn.MINIFS(Tableau1[1er],Tableau1[N° BL],Tableau1[[#This Row],[N° BL]],Tableau1[1er],Tableau1[[#This Row],[Date]]),D1597,"")</f>
        <v>204</v>
      </c>
    </row>
    <row r="1599" spans="1:7" ht="14.25" customHeight="1" x14ac:dyDescent="0.25">
      <c r="A1599" s="1" t="s">
        <v>13217</v>
      </c>
      <c r="B1599" s="1" t="s">
        <v>13218</v>
      </c>
      <c r="C1599" s="7">
        <v>45308.517592592594</v>
      </c>
      <c r="D1599" s="10">
        <v>204</v>
      </c>
      <c r="E1599" s="1" t="s">
        <v>7</v>
      </c>
      <c r="F1599">
        <f>IF(LEFT(Tableau1[[#This Row],[Eléments modifié]],$J$1)=$I$1,Tableau1[[#This Row],[Date]],9^9)</f>
        <v>45308.517592592594</v>
      </c>
      <c r="G1599" s="9">
        <f>IF(Tableau1[[#This Row],[Date]]=_xlfn.MINIFS(Tableau1[1er],Tableau1[N° BL],Tableau1[[#This Row],[N° BL]],Tableau1[1er],Tableau1[[#This Row],[Date]]),D1598,"")</f>
        <v>204</v>
      </c>
    </row>
    <row r="1600" spans="1:7" ht="14.25" customHeight="1" x14ac:dyDescent="0.25">
      <c r="A1600" s="1" t="s">
        <v>13217</v>
      </c>
      <c r="B1600" s="1" t="s">
        <v>13218</v>
      </c>
      <c r="C1600" s="7">
        <v>45308.518136574072</v>
      </c>
      <c r="D1600" s="10">
        <v>204</v>
      </c>
      <c r="E1600" s="1" t="s">
        <v>7</v>
      </c>
      <c r="F1600">
        <f>IF(LEFT(Tableau1[[#This Row],[Eléments modifié]],$J$1)=$I$1,Tableau1[[#This Row],[Date]],9^9)</f>
        <v>45308.518136574072</v>
      </c>
      <c r="G1600" s="9">
        <f>IF(Tableau1[[#This Row],[Date]]=_xlfn.MINIFS(Tableau1[1er],Tableau1[N° BL],Tableau1[[#This Row],[N° BL]],Tableau1[1er],Tableau1[[#This Row],[Date]]),D1599,"")</f>
        <v>204</v>
      </c>
    </row>
    <row r="1601" spans="1:7" ht="14.25" customHeight="1" x14ac:dyDescent="0.25">
      <c r="A1601" s="1" t="s">
        <v>13217</v>
      </c>
      <c r="B1601" s="1" t="s">
        <v>13218</v>
      </c>
      <c r="C1601" s="7">
        <v>45308.518229166664</v>
      </c>
      <c r="D1601" s="10">
        <v>210</v>
      </c>
      <c r="E1601" s="1" t="s">
        <v>7</v>
      </c>
      <c r="F1601">
        <f>IF(LEFT(Tableau1[[#This Row],[Eléments modifié]],$J$1)=$I$1,Tableau1[[#This Row],[Date]],9^9)</f>
        <v>45308.518229166664</v>
      </c>
      <c r="G1601" s="9">
        <f>IF(Tableau1[[#This Row],[Date]]=_xlfn.MINIFS(Tableau1[1er],Tableau1[N° BL],Tableau1[[#This Row],[N° BL]],Tableau1[1er],Tableau1[[#This Row],[Date]]),D1600,"")</f>
        <v>204</v>
      </c>
    </row>
    <row r="1602" spans="1:7" ht="14.25" customHeight="1" x14ac:dyDescent="0.25">
      <c r="A1602" s="1" t="s">
        <v>13217</v>
      </c>
      <c r="B1602" s="1" t="s">
        <v>13218</v>
      </c>
      <c r="C1602" s="7">
        <v>45308.518587962964</v>
      </c>
      <c r="D1602" s="10">
        <v>189</v>
      </c>
      <c r="E1602" s="1" t="s">
        <v>7</v>
      </c>
      <c r="F1602">
        <f>IF(LEFT(Tableau1[[#This Row],[Eléments modifié]],$J$1)=$I$1,Tableau1[[#This Row],[Date]],9^9)</f>
        <v>45308.518587962964</v>
      </c>
      <c r="G1602" s="9">
        <f>IF(Tableau1[[#This Row],[Date]]=_xlfn.MINIFS(Tableau1[1er],Tableau1[N° BL],Tableau1[[#This Row],[N° BL]],Tableau1[1er],Tableau1[[#This Row],[Date]]),D1601,"")</f>
        <v>210</v>
      </c>
    </row>
    <row r="1603" spans="1:7" ht="14.25" customHeight="1" x14ac:dyDescent="0.25">
      <c r="A1603" s="1" t="s">
        <v>13217</v>
      </c>
      <c r="B1603" s="1" t="s">
        <v>13218</v>
      </c>
      <c r="C1603" s="7">
        <v>45308.519537037035</v>
      </c>
      <c r="D1603" s="10">
        <v>204</v>
      </c>
      <c r="E1603" s="1" t="s">
        <v>7</v>
      </c>
      <c r="F1603">
        <f>IF(LEFT(Tableau1[[#This Row],[Eléments modifié]],$J$1)=$I$1,Tableau1[[#This Row],[Date]],9^9)</f>
        <v>45308.519537037035</v>
      </c>
      <c r="G1603" s="9">
        <f>IF(Tableau1[[#This Row],[Date]]=_xlfn.MINIFS(Tableau1[1er],Tableau1[N° BL],Tableau1[[#This Row],[N° BL]],Tableau1[1er],Tableau1[[#This Row],[Date]]),D1602,"")</f>
        <v>189</v>
      </c>
    </row>
    <row r="1604" spans="1:7" ht="14.25" customHeight="1" x14ac:dyDescent="0.25">
      <c r="A1604" s="1" t="s">
        <v>13217</v>
      </c>
      <c r="B1604" s="1" t="s">
        <v>13218</v>
      </c>
      <c r="C1604" s="7">
        <v>45308.52103009259</v>
      </c>
      <c r="D1604" s="10">
        <v>204</v>
      </c>
      <c r="E1604" s="1" t="s">
        <v>7</v>
      </c>
      <c r="F1604">
        <f>IF(LEFT(Tableau1[[#This Row],[Eléments modifié]],$J$1)=$I$1,Tableau1[[#This Row],[Date]],9^9)</f>
        <v>45308.52103009259</v>
      </c>
      <c r="G1604" s="9">
        <f>IF(Tableau1[[#This Row],[Date]]=_xlfn.MINIFS(Tableau1[1er],Tableau1[N° BL],Tableau1[[#This Row],[N° BL]],Tableau1[1er],Tableau1[[#This Row],[Date]]),D1603,"")</f>
        <v>204</v>
      </c>
    </row>
    <row r="1605" spans="1:7" ht="14.25" customHeight="1" x14ac:dyDescent="0.25">
      <c r="A1605" s="1" t="s">
        <v>13217</v>
      </c>
      <c r="B1605" s="1" t="s">
        <v>13218</v>
      </c>
      <c r="C1605" s="7">
        <v>45308.521504629629</v>
      </c>
      <c r="D1605" s="10">
        <v>204</v>
      </c>
      <c r="E1605" s="1" t="s">
        <v>7</v>
      </c>
      <c r="F1605">
        <f>IF(LEFT(Tableau1[[#This Row],[Eléments modifié]],$J$1)=$I$1,Tableau1[[#This Row],[Date]],9^9)</f>
        <v>45308.521504629629</v>
      </c>
      <c r="G1605" s="9">
        <f>IF(Tableau1[[#This Row],[Date]]=_xlfn.MINIFS(Tableau1[1er],Tableau1[N° BL],Tableau1[[#This Row],[N° BL]],Tableau1[1er],Tableau1[[#This Row],[Date]]),D1604,"")</f>
        <v>204</v>
      </c>
    </row>
    <row r="1606" spans="1:7" ht="14.25" customHeight="1" x14ac:dyDescent="0.25">
      <c r="A1606" s="1" t="s">
        <v>13217</v>
      </c>
      <c r="B1606" s="1" t="s">
        <v>13218</v>
      </c>
      <c r="C1606" s="7">
        <v>45308.521701388891</v>
      </c>
      <c r="D1606" s="10">
        <v>209</v>
      </c>
      <c r="E1606" s="1" t="s">
        <v>7</v>
      </c>
      <c r="F1606">
        <f>IF(LEFT(Tableau1[[#This Row],[Eléments modifié]],$J$1)=$I$1,Tableau1[[#This Row],[Date]],9^9)</f>
        <v>45308.521701388891</v>
      </c>
      <c r="G1606" s="9">
        <f>IF(Tableau1[[#This Row],[Date]]=_xlfn.MINIFS(Tableau1[1er],Tableau1[N° BL],Tableau1[[#This Row],[N° BL]],Tableau1[1er],Tableau1[[#This Row],[Date]]),D1605,"")</f>
        <v>204</v>
      </c>
    </row>
    <row r="1607" spans="1:7" ht="14.25" customHeight="1" x14ac:dyDescent="0.25">
      <c r="A1607" s="1" t="s">
        <v>12873</v>
      </c>
      <c r="B1607" s="1" t="s">
        <v>12874</v>
      </c>
      <c r="C1607" s="7">
        <v>45314.493518518517</v>
      </c>
      <c r="D1607" s="10">
        <v>209</v>
      </c>
      <c r="E1607" s="1" t="s">
        <v>20</v>
      </c>
      <c r="F1607">
        <f>IF(LEFT(Tableau1[[#This Row],[Eléments modifié]],$J$1)=$I$1,Tableau1[[#This Row],[Date]],9^9)</f>
        <v>387420489</v>
      </c>
      <c r="G1607" s="9" t="str">
        <f>IF(Tableau1[[#This Row],[Date]]=_xlfn.MINIFS(Tableau1[1er],Tableau1[N° BL],Tableau1[[#This Row],[N° BL]],Tableau1[1er],Tableau1[[#This Row],[Date]]),D1606,"")</f>
        <v/>
      </c>
    </row>
    <row r="1608" spans="1:7" ht="14.25" customHeight="1" x14ac:dyDescent="0.25">
      <c r="A1608" s="1" t="s">
        <v>12873</v>
      </c>
      <c r="B1608" s="1" t="s">
        <v>12874</v>
      </c>
      <c r="C1608" s="7">
        <v>45314.542256944442</v>
      </c>
      <c r="D1608" s="10">
        <v>210</v>
      </c>
      <c r="E1608" s="1" t="s">
        <v>20</v>
      </c>
      <c r="F1608">
        <f>IF(LEFT(Tableau1[[#This Row],[Eléments modifié]],$J$1)=$I$1,Tableau1[[#This Row],[Date]],9^9)</f>
        <v>387420489</v>
      </c>
      <c r="G1608" s="9" t="str">
        <f>IF(Tableau1[[#This Row],[Date]]=_xlfn.MINIFS(Tableau1[1er],Tableau1[N° BL],Tableau1[[#This Row],[N° BL]],Tableau1[1er],Tableau1[[#This Row],[Date]]),D1607,"")</f>
        <v/>
      </c>
    </row>
    <row r="1609" spans="1:7" ht="14.25" customHeight="1" x14ac:dyDescent="0.25">
      <c r="A1609" s="1" t="s">
        <v>12873</v>
      </c>
      <c r="B1609" s="1" t="s">
        <v>12874</v>
      </c>
      <c r="C1609" s="7">
        <v>45315.442870370367</v>
      </c>
      <c r="D1609" s="10">
        <v>176</v>
      </c>
      <c r="E1609" s="1" t="s">
        <v>7</v>
      </c>
      <c r="F1609">
        <f>IF(LEFT(Tableau1[[#This Row],[Eléments modifié]],$J$1)=$I$1,Tableau1[[#This Row],[Date]],9^9)</f>
        <v>45315.442870370367</v>
      </c>
      <c r="G1609" s="9">
        <f>IF(Tableau1[[#This Row],[Date]]=_xlfn.MINIFS(Tableau1[1er],Tableau1[N° BL],Tableau1[[#This Row],[N° BL]],Tableau1[1er],Tableau1[[#This Row],[Date]]),D1608,"")</f>
        <v>210</v>
      </c>
    </row>
    <row r="1610" spans="1:7" ht="14.25" customHeight="1" x14ac:dyDescent="0.25">
      <c r="A1610" s="1" t="s">
        <v>12873</v>
      </c>
      <c r="B1610" s="1" t="s">
        <v>12874</v>
      </c>
      <c r="C1610" s="7">
        <v>45315.445601851854</v>
      </c>
      <c r="D1610" s="10">
        <v>176</v>
      </c>
      <c r="E1610" s="1" t="s">
        <v>7</v>
      </c>
      <c r="F1610">
        <f>IF(LEFT(Tableau1[[#This Row],[Eléments modifié]],$J$1)=$I$1,Tableau1[[#This Row],[Date]],9^9)</f>
        <v>45315.445601851854</v>
      </c>
      <c r="G1610" s="9">
        <f>IF(Tableau1[[#This Row],[Date]]=_xlfn.MINIFS(Tableau1[1er],Tableau1[N° BL],Tableau1[[#This Row],[N° BL]],Tableau1[1er],Tableau1[[#This Row],[Date]]),D1609,"")</f>
        <v>176</v>
      </c>
    </row>
    <row r="1611" spans="1:7" ht="14.25" customHeight="1" x14ac:dyDescent="0.25">
      <c r="A1611" s="1" t="s">
        <v>12873</v>
      </c>
      <c r="B1611" s="1" t="s">
        <v>12874</v>
      </c>
      <c r="C1611" s="7">
        <v>45315.446087962962</v>
      </c>
      <c r="D1611" s="10">
        <v>176</v>
      </c>
      <c r="E1611" s="1" t="s">
        <v>7</v>
      </c>
      <c r="F1611">
        <f>IF(LEFT(Tableau1[[#This Row],[Eléments modifié]],$J$1)=$I$1,Tableau1[[#This Row],[Date]],9^9)</f>
        <v>45315.446087962962</v>
      </c>
      <c r="G1611" s="9">
        <f>IF(Tableau1[[#This Row],[Date]]=_xlfn.MINIFS(Tableau1[1er],Tableau1[N° BL],Tableau1[[#This Row],[N° BL]],Tableau1[1er],Tableau1[[#This Row],[Date]]),D1610,"")</f>
        <v>176</v>
      </c>
    </row>
    <row r="1612" spans="1:7" ht="14.25" customHeight="1" x14ac:dyDescent="0.25">
      <c r="A1612" s="1" t="s">
        <v>12873</v>
      </c>
      <c r="B1612" s="1" t="s">
        <v>12874</v>
      </c>
      <c r="C1612" s="7">
        <v>45315.44635416667</v>
      </c>
      <c r="D1612" s="10">
        <v>204</v>
      </c>
      <c r="E1612" s="1" t="s">
        <v>7</v>
      </c>
      <c r="F1612">
        <f>IF(LEFT(Tableau1[[#This Row],[Eléments modifié]],$J$1)=$I$1,Tableau1[[#This Row],[Date]],9^9)</f>
        <v>45315.44635416667</v>
      </c>
      <c r="G1612" s="9">
        <f>IF(Tableau1[[#This Row],[Date]]=_xlfn.MINIFS(Tableau1[1er],Tableau1[N° BL],Tableau1[[#This Row],[N° BL]],Tableau1[1er],Tableau1[[#This Row],[Date]]),D1611,"")</f>
        <v>176</v>
      </c>
    </row>
    <row r="1613" spans="1:7" ht="14.25" customHeight="1" x14ac:dyDescent="0.25">
      <c r="A1613" s="1" t="s">
        <v>13059</v>
      </c>
      <c r="B1613" s="1" t="s">
        <v>13060</v>
      </c>
      <c r="C1613" s="7">
        <v>45310.418252314812</v>
      </c>
      <c r="D1613" s="10">
        <v>188</v>
      </c>
      <c r="E1613" s="1" t="s">
        <v>41</v>
      </c>
      <c r="F1613">
        <f>IF(LEFT(Tableau1[[#This Row],[Eléments modifié]],$J$1)=$I$1,Tableau1[[#This Row],[Date]],9^9)</f>
        <v>387420489</v>
      </c>
      <c r="G1613" s="9" t="str">
        <f>IF(Tableau1[[#This Row],[Date]]=_xlfn.MINIFS(Tableau1[1er],Tableau1[N° BL],Tableau1[[#This Row],[N° BL]],Tableau1[1er],Tableau1[[#This Row],[Date]]),D1612,"")</f>
        <v/>
      </c>
    </row>
    <row r="1614" spans="1:7" ht="14.25" customHeight="1" x14ac:dyDescent="0.25">
      <c r="A1614" s="1" t="s">
        <v>13059</v>
      </c>
      <c r="B1614" s="1" t="s">
        <v>13060</v>
      </c>
      <c r="C1614" s="7">
        <v>45310.587118055555</v>
      </c>
      <c r="D1614" s="10">
        <v>204</v>
      </c>
      <c r="E1614" s="1" t="s">
        <v>7</v>
      </c>
      <c r="F1614">
        <f>IF(LEFT(Tableau1[[#This Row],[Eléments modifié]],$J$1)=$I$1,Tableau1[[#This Row],[Date]],9^9)</f>
        <v>45310.587118055555</v>
      </c>
      <c r="G1614" s="9">
        <f>IF(Tableau1[[#This Row],[Date]]=_xlfn.MINIFS(Tableau1[1er],Tableau1[N° BL],Tableau1[[#This Row],[N° BL]],Tableau1[1er],Tableau1[[#This Row],[Date]]),D1613,"")</f>
        <v>188</v>
      </c>
    </row>
    <row r="1615" spans="1:7" ht="14.25" customHeight="1" x14ac:dyDescent="0.25">
      <c r="A1615" s="1" t="s">
        <v>13059</v>
      </c>
      <c r="B1615" s="1" t="s">
        <v>13060</v>
      </c>
      <c r="C1615" s="7">
        <v>45310.672534722224</v>
      </c>
      <c r="D1615" s="10">
        <v>209</v>
      </c>
      <c r="E1615" s="1" t="s">
        <v>7</v>
      </c>
      <c r="F1615">
        <f>IF(LEFT(Tableau1[[#This Row],[Eléments modifié]],$J$1)=$I$1,Tableau1[[#This Row],[Date]],9^9)</f>
        <v>45310.672534722224</v>
      </c>
      <c r="G1615" s="9">
        <f>IF(Tableau1[[#This Row],[Date]]=_xlfn.MINIFS(Tableau1[1er],Tableau1[N° BL],Tableau1[[#This Row],[N° BL]],Tableau1[1er],Tableau1[[#This Row],[Date]]),D1614,"")</f>
        <v>204</v>
      </c>
    </row>
    <row r="1616" spans="1:7" ht="14.25" customHeight="1" x14ac:dyDescent="0.25">
      <c r="A1616" s="1" t="s">
        <v>12869</v>
      </c>
      <c r="B1616" s="1" t="s">
        <v>12870</v>
      </c>
      <c r="C1616" s="7">
        <v>45314.669409722221</v>
      </c>
      <c r="D1616" s="10">
        <v>204</v>
      </c>
      <c r="E1616" s="1" t="s">
        <v>41</v>
      </c>
      <c r="F1616">
        <f>IF(LEFT(Tableau1[[#This Row],[Eléments modifié]],$J$1)=$I$1,Tableau1[[#This Row],[Date]],9^9)</f>
        <v>387420489</v>
      </c>
      <c r="G1616" s="9" t="str">
        <f>IF(Tableau1[[#This Row],[Date]]=_xlfn.MINIFS(Tableau1[1er],Tableau1[N° BL],Tableau1[[#This Row],[N° BL]],Tableau1[1er],Tableau1[[#This Row],[Date]]),D1615,"")</f>
        <v/>
      </c>
    </row>
    <row r="1617" spans="1:7" ht="14.25" customHeight="1" x14ac:dyDescent="0.25">
      <c r="A1617" s="1" t="s">
        <v>12869</v>
      </c>
      <c r="B1617" s="1" t="s">
        <v>12870</v>
      </c>
      <c r="C1617" s="7">
        <v>45315.468923611108</v>
      </c>
      <c r="D1617" s="10">
        <v>209</v>
      </c>
      <c r="E1617" s="1" t="s">
        <v>7</v>
      </c>
      <c r="F1617">
        <f>IF(LEFT(Tableau1[[#This Row],[Eléments modifié]],$J$1)=$I$1,Tableau1[[#This Row],[Date]],9^9)</f>
        <v>45315.468923611108</v>
      </c>
      <c r="G1617" s="9">
        <f>IF(Tableau1[[#This Row],[Date]]=_xlfn.MINIFS(Tableau1[1er],Tableau1[N° BL],Tableau1[[#This Row],[N° BL]],Tableau1[1er],Tableau1[[#This Row],[Date]]),D1616,"")</f>
        <v>204</v>
      </c>
    </row>
    <row r="1618" spans="1:7" ht="14.25" customHeight="1" x14ac:dyDescent="0.25">
      <c r="A1618" s="1" t="s">
        <v>12869</v>
      </c>
      <c r="B1618" s="1" t="s">
        <v>12870</v>
      </c>
      <c r="C1618" s="7">
        <v>45315.469525462962</v>
      </c>
      <c r="D1618" s="10">
        <v>209</v>
      </c>
      <c r="E1618" s="1" t="s">
        <v>7</v>
      </c>
      <c r="F1618">
        <f>IF(LEFT(Tableau1[[#This Row],[Eléments modifié]],$J$1)=$I$1,Tableau1[[#This Row],[Date]],9^9)</f>
        <v>45315.469525462962</v>
      </c>
      <c r="G1618" s="9">
        <f>IF(Tableau1[[#This Row],[Date]]=_xlfn.MINIFS(Tableau1[1er],Tableau1[N° BL],Tableau1[[#This Row],[N° BL]],Tableau1[1er],Tableau1[[#This Row],[Date]]),D1617,"")</f>
        <v>209</v>
      </c>
    </row>
    <row r="1619" spans="1:7" ht="14.25" customHeight="1" x14ac:dyDescent="0.25">
      <c r="A1619" s="1" t="s">
        <v>12869</v>
      </c>
      <c r="B1619" s="1" t="s">
        <v>12870</v>
      </c>
      <c r="C1619" s="7">
        <v>45315.469884259262</v>
      </c>
      <c r="D1619" s="10">
        <v>209</v>
      </c>
      <c r="E1619" s="1" t="s">
        <v>7</v>
      </c>
      <c r="F1619">
        <f>IF(LEFT(Tableau1[[#This Row],[Eléments modifié]],$J$1)=$I$1,Tableau1[[#This Row],[Date]],9^9)</f>
        <v>45315.469884259262</v>
      </c>
      <c r="G1619" s="9">
        <f>IF(Tableau1[[#This Row],[Date]]=_xlfn.MINIFS(Tableau1[1er],Tableau1[N° BL],Tableau1[[#This Row],[N° BL]],Tableau1[1er],Tableau1[[#This Row],[Date]]),D1618,"")</f>
        <v>209</v>
      </c>
    </row>
    <row r="1620" spans="1:7" ht="14.25" customHeight="1" x14ac:dyDescent="0.25">
      <c r="A1620" s="1" t="s">
        <v>12869</v>
      </c>
      <c r="B1620" s="1" t="s">
        <v>12870</v>
      </c>
      <c r="C1620" s="7">
        <v>45315.470300925925</v>
      </c>
      <c r="D1620" s="10">
        <v>209</v>
      </c>
      <c r="E1620" s="1" t="s">
        <v>7</v>
      </c>
      <c r="F1620">
        <f>IF(LEFT(Tableau1[[#This Row],[Eléments modifié]],$J$1)=$I$1,Tableau1[[#This Row],[Date]],9^9)</f>
        <v>45315.470300925925</v>
      </c>
      <c r="G1620" s="9">
        <f>IF(Tableau1[[#This Row],[Date]]=_xlfn.MINIFS(Tableau1[1er],Tableau1[N° BL],Tableau1[[#This Row],[N° BL]],Tableau1[1er],Tableau1[[#This Row],[Date]]),D1619,"")</f>
        <v>209</v>
      </c>
    </row>
    <row r="1621" spans="1:7" ht="14.25" customHeight="1" x14ac:dyDescent="0.25">
      <c r="A1621" s="1" t="s">
        <v>12869</v>
      </c>
      <c r="B1621" s="1" t="s">
        <v>12870</v>
      </c>
      <c r="C1621" s="7">
        <v>45315.470706018517</v>
      </c>
      <c r="D1621" s="10">
        <v>209</v>
      </c>
      <c r="E1621" s="1" t="s">
        <v>7</v>
      </c>
      <c r="F1621">
        <f>IF(LEFT(Tableau1[[#This Row],[Eléments modifié]],$J$1)=$I$1,Tableau1[[#This Row],[Date]],9^9)</f>
        <v>45315.470706018517</v>
      </c>
      <c r="G1621" s="9">
        <f>IF(Tableau1[[#This Row],[Date]]=_xlfn.MINIFS(Tableau1[1er],Tableau1[N° BL],Tableau1[[#This Row],[N° BL]],Tableau1[1er],Tableau1[[#This Row],[Date]]),D1620,"")</f>
        <v>209</v>
      </c>
    </row>
    <row r="1622" spans="1:7" ht="14.25" customHeight="1" x14ac:dyDescent="0.25">
      <c r="A1622" s="1" t="s">
        <v>12869</v>
      </c>
      <c r="B1622" s="1" t="s">
        <v>12870</v>
      </c>
      <c r="C1622" s="7">
        <v>45315.471388888887</v>
      </c>
      <c r="D1622" s="10">
        <v>209</v>
      </c>
      <c r="E1622" s="1" t="s">
        <v>7</v>
      </c>
      <c r="F1622">
        <f>IF(LEFT(Tableau1[[#This Row],[Eléments modifié]],$J$1)=$I$1,Tableau1[[#This Row],[Date]],9^9)</f>
        <v>45315.471388888887</v>
      </c>
      <c r="G1622" s="9">
        <f>IF(Tableau1[[#This Row],[Date]]=_xlfn.MINIFS(Tableau1[1er],Tableau1[N° BL],Tableau1[[#This Row],[N° BL]],Tableau1[1er],Tableau1[[#This Row],[Date]]),D1621,"")</f>
        <v>209</v>
      </c>
    </row>
    <row r="1623" spans="1:7" ht="14.25" customHeight="1" x14ac:dyDescent="0.25">
      <c r="A1623" s="1" t="s">
        <v>12869</v>
      </c>
      <c r="B1623" s="1" t="s">
        <v>12870</v>
      </c>
      <c r="C1623" s="7">
        <v>45315.471979166665</v>
      </c>
      <c r="D1623" s="10">
        <v>209</v>
      </c>
      <c r="E1623" s="1" t="s">
        <v>7</v>
      </c>
      <c r="F1623">
        <f>IF(LEFT(Tableau1[[#This Row],[Eléments modifié]],$J$1)=$I$1,Tableau1[[#This Row],[Date]],9^9)</f>
        <v>45315.471979166665</v>
      </c>
      <c r="G1623" s="9">
        <f>IF(Tableau1[[#This Row],[Date]]=_xlfn.MINIFS(Tableau1[1er],Tableau1[N° BL],Tableau1[[#This Row],[N° BL]],Tableau1[1er],Tableau1[[#This Row],[Date]]),D1622,"")</f>
        <v>209</v>
      </c>
    </row>
    <row r="1624" spans="1:7" ht="14.25" customHeight="1" x14ac:dyDescent="0.25">
      <c r="A1624" s="1" t="s">
        <v>13027</v>
      </c>
      <c r="B1624" s="1" t="s">
        <v>13028</v>
      </c>
      <c r="C1624" s="7">
        <v>45309.544328703705</v>
      </c>
      <c r="D1624" s="10">
        <v>176</v>
      </c>
      <c r="E1624" s="1" t="s">
        <v>41</v>
      </c>
      <c r="F1624">
        <f>IF(LEFT(Tableau1[[#This Row],[Eléments modifié]],$J$1)=$I$1,Tableau1[[#This Row],[Date]],9^9)</f>
        <v>387420489</v>
      </c>
      <c r="G1624" s="9" t="str">
        <f>IF(Tableau1[[#This Row],[Date]]=_xlfn.MINIFS(Tableau1[1er],Tableau1[N° BL],Tableau1[[#This Row],[N° BL]],Tableau1[1er],Tableau1[[#This Row],[Date]]),D1623,"")</f>
        <v/>
      </c>
    </row>
    <row r="1625" spans="1:7" ht="14.25" customHeight="1" x14ac:dyDescent="0.25">
      <c r="A1625" s="1" t="s">
        <v>13027</v>
      </c>
      <c r="B1625" s="1" t="s">
        <v>13028</v>
      </c>
      <c r="C1625" s="7">
        <v>45309.660763888889</v>
      </c>
      <c r="D1625" s="10">
        <v>210</v>
      </c>
      <c r="E1625" s="1" t="s">
        <v>7</v>
      </c>
      <c r="F1625">
        <f>IF(LEFT(Tableau1[[#This Row],[Eléments modifié]],$J$1)=$I$1,Tableau1[[#This Row],[Date]],9^9)</f>
        <v>45309.660763888889</v>
      </c>
      <c r="G1625" s="9">
        <f>IF(Tableau1[[#This Row],[Date]]=_xlfn.MINIFS(Tableau1[1er],Tableau1[N° BL],Tableau1[[#This Row],[N° BL]],Tableau1[1er],Tableau1[[#This Row],[Date]]),D1624,"")</f>
        <v>176</v>
      </c>
    </row>
    <row r="1626" spans="1:7" ht="14.25" customHeight="1" x14ac:dyDescent="0.25">
      <c r="A1626" s="1" t="s">
        <v>13027</v>
      </c>
      <c r="B1626" s="1" t="s">
        <v>13028</v>
      </c>
      <c r="C1626" s="7">
        <v>45313.468460648146</v>
      </c>
      <c r="D1626" s="10">
        <v>212</v>
      </c>
      <c r="E1626" s="1" t="s">
        <v>7</v>
      </c>
      <c r="F1626">
        <f>IF(LEFT(Tableau1[[#This Row],[Eléments modifié]],$J$1)=$I$1,Tableau1[[#This Row],[Date]],9^9)</f>
        <v>45313.468460648146</v>
      </c>
      <c r="G1626" s="9">
        <f>IF(Tableau1[[#This Row],[Date]]=_xlfn.MINIFS(Tableau1[1er],Tableau1[N° BL],Tableau1[[#This Row],[N° BL]],Tableau1[1er],Tableau1[[#This Row],[Date]]),D1625,"")</f>
        <v>210</v>
      </c>
    </row>
    <row r="1627" spans="1:7" ht="14.25" customHeight="1" x14ac:dyDescent="0.25">
      <c r="A1627" s="1" t="s">
        <v>12361</v>
      </c>
      <c r="B1627" s="1" t="s">
        <v>12362</v>
      </c>
      <c r="C1627" s="7">
        <v>45309.581701388888</v>
      </c>
      <c r="D1627" s="10">
        <v>212</v>
      </c>
      <c r="E1627" s="1" t="s">
        <v>7</v>
      </c>
      <c r="F1627">
        <f>IF(LEFT(Tableau1[[#This Row],[Eléments modifié]],$J$1)=$I$1,Tableau1[[#This Row],[Date]],9^9)</f>
        <v>45309.581701388888</v>
      </c>
      <c r="G1627" s="9">
        <f>IF(Tableau1[[#This Row],[Date]]=_xlfn.MINIFS(Tableau1[1er],Tableau1[N° BL],Tableau1[[#This Row],[N° BL]],Tableau1[1er],Tableau1[[#This Row],[Date]]),D1626,"")</f>
        <v>212</v>
      </c>
    </row>
    <row r="1628" spans="1:7" ht="14.25" customHeight="1" x14ac:dyDescent="0.25">
      <c r="A1628" s="1" t="s">
        <v>12361</v>
      </c>
      <c r="B1628" s="1" t="s">
        <v>12362</v>
      </c>
      <c r="C1628" s="7">
        <v>45323.289872685185</v>
      </c>
      <c r="D1628" s="10">
        <v>182</v>
      </c>
      <c r="E1628" s="1" t="s">
        <v>21</v>
      </c>
      <c r="F1628">
        <f>IF(LEFT(Tableau1[[#This Row],[Eléments modifié]],$J$1)=$I$1,Tableau1[[#This Row],[Date]],9^9)</f>
        <v>387420489</v>
      </c>
      <c r="G1628" s="9" t="str">
        <f>IF(Tableau1[[#This Row],[Date]]=_xlfn.MINIFS(Tableau1[1er],Tableau1[N° BL],Tableau1[[#This Row],[N° BL]],Tableau1[1er],Tableau1[[#This Row],[Date]]),D1627,"")</f>
        <v/>
      </c>
    </row>
    <row r="1629" spans="1:7" ht="14.25" customHeight="1" x14ac:dyDescent="0.25">
      <c r="A1629" s="1" t="s">
        <v>12361</v>
      </c>
      <c r="B1629" s="1" t="s">
        <v>12362</v>
      </c>
      <c r="C1629" s="7">
        <v>45323.291145833333</v>
      </c>
      <c r="D1629" s="10">
        <v>182</v>
      </c>
      <c r="E1629" s="1" t="s">
        <v>7</v>
      </c>
      <c r="F1629">
        <f>IF(LEFT(Tableau1[[#This Row],[Eléments modifié]],$J$1)=$I$1,Tableau1[[#This Row],[Date]],9^9)</f>
        <v>45323.291145833333</v>
      </c>
      <c r="G1629" s="9">
        <f>IF(Tableau1[[#This Row],[Date]]=_xlfn.MINIFS(Tableau1[1er],Tableau1[N° BL],Tableau1[[#This Row],[N° BL]],Tableau1[1er],Tableau1[[#This Row],[Date]]),D1628,"")</f>
        <v>182</v>
      </c>
    </row>
    <row r="1630" spans="1:7" ht="14.25" customHeight="1" x14ac:dyDescent="0.25">
      <c r="A1630" s="1" t="s">
        <v>13175</v>
      </c>
      <c r="B1630" s="1" t="s">
        <v>13176</v>
      </c>
      <c r="C1630" s="7">
        <v>45308.681550925925</v>
      </c>
      <c r="D1630" s="10">
        <v>188</v>
      </c>
      <c r="E1630" s="1" t="s">
        <v>7</v>
      </c>
      <c r="F1630">
        <f>IF(LEFT(Tableau1[[#This Row],[Eléments modifié]],$J$1)=$I$1,Tableau1[[#This Row],[Date]],9^9)</f>
        <v>45308.681550925925</v>
      </c>
      <c r="G1630" s="9">
        <f>IF(Tableau1[[#This Row],[Date]]=_xlfn.MINIFS(Tableau1[1er],Tableau1[N° BL],Tableau1[[#This Row],[N° BL]],Tableau1[1er],Tableau1[[#This Row],[Date]]),D1629,"")</f>
        <v>182</v>
      </c>
    </row>
    <row r="1631" spans="1:7" ht="14.25" customHeight="1" x14ac:dyDescent="0.25">
      <c r="A1631" s="1" t="s">
        <v>13175</v>
      </c>
      <c r="B1631" s="1" t="s">
        <v>13176</v>
      </c>
      <c r="C1631" s="7">
        <v>45308.682118055556</v>
      </c>
      <c r="D1631" s="10">
        <v>209</v>
      </c>
      <c r="E1631" s="1" t="s">
        <v>7</v>
      </c>
      <c r="F1631">
        <f>IF(LEFT(Tableau1[[#This Row],[Eléments modifié]],$J$1)=$I$1,Tableau1[[#This Row],[Date]],9^9)</f>
        <v>45308.682118055556</v>
      </c>
      <c r="G1631" s="9">
        <f>IF(Tableau1[[#This Row],[Date]]=_xlfn.MINIFS(Tableau1[1er],Tableau1[N° BL],Tableau1[[#This Row],[N° BL]],Tableau1[1er],Tableau1[[#This Row],[Date]]),D1630,"")</f>
        <v>188</v>
      </c>
    </row>
    <row r="1632" spans="1:7" ht="14.25" customHeight="1" x14ac:dyDescent="0.25">
      <c r="A1632" s="1" t="s">
        <v>13175</v>
      </c>
      <c r="B1632" s="1" t="s">
        <v>13176</v>
      </c>
      <c r="C1632" s="7">
        <v>45308.682708333334</v>
      </c>
      <c r="D1632" s="10">
        <v>209</v>
      </c>
      <c r="E1632" s="1" t="s">
        <v>7</v>
      </c>
      <c r="F1632">
        <f>IF(LEFT(Tableau1[[#This Row],[Eléments modifié]],$J$1)=$I$1,Tableau1[[#This Row],[Date]],9^9)</f>
        <v>45308.682708333334</v>
      </c>
      <c r="G1632" s="9">
        <f>IF(Tableau1[[#This Row],[Date]]=_xlfn.MINIFS(Tableau1[1er],Tableau1[N° BL],Tableau1[[#This Row],[N° BL]],Tableau1[1er],Tableau1[[#This Row],[Date]]),D1631,"")</f>
        <v>209</v>
      </c>
    </row>
    <row r="1633" spans="1:7" ht="14.25" customHeight="1" x14ac:dyDescent="0.25">
      <c r="A1633" s="1" t="s">
        <v>13175</v>
      </c>
      <c r="B1633" s="1" t="s">
        <v>13176</v>
      </c>
      <c r="C1633" s="7">
        <v>45308.682858796295</v>
      </c>
      <c r="D1633" s="10">
        <v>209</v>
      </c>
      <c r="E1633" s="1" t="s">
        <v>7</v>
      </c>
      <c r="F1633">
        <f>IF(LEFT(Tableau1[[#This Row],[Eléments modifié]],$J$1)=$I$1,Tableau1[[#This Row],[Date]],9^9)</f>
        <v>45308.682858796295</v>
      </c>
      <c r="G1633" s="9">
        <f>IF(Tableau1[[#This Row],[Date]]=_xlfn.MINIFS(Tableau1[1er],Tableau1[N° BL],Tableau1[[#This Row],[N° BL]],Tableau1[1er],Tableau1[[#This Row],[Date]]),D1632,"")</f>
        <v>209</v>
      </c>
    </row>
    <row r="1634" spans="1:7" ht="14.25" customHeight="1" x14ac:dyDescent="0.25">
      <c r="A1634" s="1" t="s">
        <v>13175</v>
      </c>
      <c r="B1634" s="1" t="s">
        <v>13176</v>
      </c>
      <c r="C1634" s="7">
        <v>45308.683611111112</v>
      </c>
      <c r="D1634" s="10">
        <v>188</v>
      </c>
      <c r="E1634" s="1" t="s">
        <v>262</v>
      </c>
      <c r="F1634">
        <f>IF(LEFT(Tableau1[[#This Row],[Eléments modifié]],$J$1)=$I$1,Tableau1[[#This Row],[Date]],9^9)</f>
        <v>387420489</v>
      </c>
      <c r="G1634" s="9" t="str">
        <f>IF(Tableau1[[#This Row],[Date]]=_xlfn.MINIFS(Tableau1[1er],Tableau1[N° BL],Tableau1[[#This Row],[N° BL]],Tableau1[1er],Tableau1[[#This Row],[Date]]),D1633,"")</f>
        <v/>
      </c>
    </row>
    <row r="1635" spans="1:7" ht="14.25" customHeight="1" x14ac:dyDescent="0.25">
      <c r="A1635" s="1" t="s">
        <v>13023</v>
      </c>
      <c r="B1635" s="1" t="s">
        <v>13024</v>
      </c>
      <c r="C1635" s="7">
        <v>45310.397986111115</v>
      </c>
      <c r="D1635" s="10">
        <v>189</v>
      </c>
      <c r="E1635" s="1" t="s">
        <v>7</v>
      </c>
      <c r="F1635">
        <f>IF(LEFT(Tableau1[[#This Row],[Eléments modifié]],$J$1)=$I$1,Tableau1[[#This Row],[Date]],9^9)</f>
        <v>45310.397986111115</v>
      </c>
      <c r="G1635" s="9">
        <f>IF(Tableau1[[#This Row],[Date]]=_xlfn.MINIFS(Tableau1[1er],Tableau1[N° BL],Tableau1[[#This Row],[N° BL]],Tableau1[1er],Tableau1[[#This Row],[Date]]),D1634,"")</f>
        <v>188</v>
      </c>
    </row>
    <row r="1636" spans="1:7" ht="14.25" customHeight="1" x14ac:dyDescent="0.25">
      <c r="A1636" s="1" t="s">
        <v>13023</v>
      </c>
      <c r="B1636" s="1" t="s">
        <v>13024</v>
      </c>
      <c r="C1636" s="7">
        <v>45313.479490740741</v>
      </c>
      <c r="D1636" s="10">
        <v>212</v>
      </c>
      <c r="E1636" s="1" t="s">
        <v>7</v>
      </c>
      <c r="F1636">
        <f>IF(LEFT(Tableau1[[#This Row],[Eléments modifié]],$J$1)=$I$1,Tableau1[[#This Row],[Date]],9^9)</f>
        <v>45313.479490740741</v>
      </c>
      <c r="G1636" s="9">
        <f>IF(Tableau1[[#This Row],[Date]]=_xlfn.MINIFS(Tableau1[1er],Tableau1[N° BL],Tableau1[[#This Row],[N° BL]],Tableau1[1er],Tableau1[[#This Row],[Date]]),D1635,"")</f>
        <v>189</v>
      </c>
    </row>
    <row r="1637" spans="1:7" ht="14.25" customHeight="1" x14ac:dyDescent="0.25">
      <c r="A1637" s="1" t="s">
        <v>12997</v>
      </c>
      <c r="B1637" s="1" t="s">
        <v>12998</v>
      </c>
      <c r="C1637" s="7">
        <v>45308.637037037035</v>
      </c>
      <c r="D1637" s="10">
        <v>188</v>
      </c>
      <c r="E1637" s="1" t="s">
        <v>20</v>
      </c>
      <c r="F1637">
        <f>IF(LEFT(Tableau1[[#This Row],[Eléments modifié]],$J$1)=$I$1,Tableau1[[#This Row],[Date]],9^9)</f>
        <v>387420489</v>
      </c>
      <c r="G1637" s="9" t="str">
        <f>IF(Tableau1[[#This Row],[Date]]=_xlfn.MINIFS(Tableau1[1er],Tableau1[N° BL],Tableau1[[#This Row],[N° BL]],Tableau1[1er],Tableau1[[#This Row],[Date]]),D1636,"")</f>
        <v/>
      </c>
    </row>
    <row r="1638" spans="1:7" ht="14.25" customHeight="1" x14ac:dyDescent="0.25">
      <c r="A1638" s="1" t="s">
        <v>12997</v>
      </c>
      <c r="B1638" s="1" t="s">
        <v>12998</v>
      </c>
      <c r="C1638" s="7">
        <v>45308.640717592592</v>
      </c>
      <c r="D1638" s="10">
        <v>188</v>
      </c>
      <c r="E1638" s="1" t="s">
        <v>20</v>
      </c>
      <c r="F1638">
        <f>IF(LEFT(Tableau1[[#This Row],[Eléments modifié]],$J$1)=$I$1,Tableau1[[#This Row],[Date]],9^9)</f>
        <v>387420489</v>
      </c>
      <c r="G1638" s="9" t="str">
        <f>IF(Tableau1[[#This Row],[Date]]=_xlfn.MINIFS(Tableau1[1er],Tableau1[N° BL],Tableau1[[#This Row],[N° BL]],Tableau1[1er],Tableau1[[#This Row],[Date]]),D1637,"")</f>
        <v/>
      </c>
    </row>
    <row r="1639" spans="1:7" ht="14.25" customHeight="1" x14ac:dyDescent="0.25">
      <c r="A1639" s="1" t="s">
        <v>12997</v>
      </c>
      <c r="B1639" s="1" t="s">
        <v>12998</v>
      </c>
      <c r="C1639" s="7">
        <v>45308.682002314818</v>
      </c>
      <c r="D1639" s="10">
        <v>209</v>
      </c>
      <c r="E1639" s="1" t="s">
        <v>20</v>
      </c>
      <c r="F1639">
        <f>IF(LEFT(Tableau1[[#This Row],[Eléments modifié]],$J$1)=$I$1,Tableau1[[#This Row],[Date]],9^9)</f>
        <v>387420489</v>
      </c>
      <c r="G1639" s="9" t="str">
        <f>IF(Tableau1[[#This Row],[Date]]=_xlfn.MINIFS(Tableau1[1er],Tableau1[N° BL],Tableau1[[#This Row],[N° BL]],Tableau1[1er],Tableau1[[#This Row],[Date]]),D1638,"")</f>
        <v/>
      </c>
    </row>
    <row r="1640" spans="1:7" ht="14.25" customHeight="1" x14ac:dyDescent="0.25">
      <c r="A1640" s="1" t="s">
        <v>12997</v>
      </c>
      <c r="B1640" s="1" t="s">
        <v>12998</v>
      </c>
      <c r="C1640" s="7">
        <v>45309.4690162037</v>
      </c>
      <c r="D1640" s="10">
        <v>176</v>
      </c>
      <c r="E1640" s="1" t="s">
        <v>7</v>
      </c>
      <c r="F1640">
        <f>IF(LEFT(Tableau1[[#This Row],[Eléments modifié]],$J$1)=$I$1,Tableau1[[#This Row],[Date]],9^9)</f>
        <v>45309.4690162037</v>
      </c>
      <c r="G1640" s="9">
        <f>IF(Tableau1[[#This Row],[Date]]=_xlfn.MINIFS(Tableau1[1er],Tableau1[N° BL],Tableau1[[#This Row],[N° BL]],Tableau1[1er],Tableau1[[#This Row],[Date]]),D1639,"")</f>
        <v>209</v>
      </c>
    </row>
    <row r="1641" spans="1:7" ht="14.25" customHeight="1" x14ac:dyDescent="0.25">
      <c r="A1641" s="1" t="s">
        <v>12997</v>
      </c>
      <c r="B1641" s="1" t="s">
        <v>12998</v>
      </c>
      <c r="C1641" s="7">
        <v>45313.593391203707</v>
      </c>
      <c r="D1641" s="10">
        <v>189</v>
      </c>
      <c r="E1641" s="1" t="s">
        <v>7</v>
      </c>
      <c r="F1641">
        <f>IF(LEFT(Tableau1[[#This Row],[Eléments modifié]],$J$1)=$I$1,Tableau1[[#This Row],[Date]],9^9)</f>
        <v>45313.593391203707</v>
      </c>
      <c r="G1641" s="9">
        <f>IF(Tableau1[[#This Row],[Date]]=_xlfn.MINIFS(Tableau1[1er],Tableau1[N° BL],Tableau1[[#This Row],[N° BL]],Tableau1[1er],Tableau1[[#This Row],[Date]]),D1640,"")</f>
        <v>176</v>
      </c>
    </row>
    <row r="1642" spans="1:7" ht="14.25" customHeight="1" x14ac:dyDescent="0.25">
      <c r="A1642" s="1" t="s">
        <v>12997</v>
      </c>
      <c r="B1642" s="1" t="s">
        <v>12998</v>
      </c>
      <c r="C1642" s="7">
        <v>45313.594085648147</v>
      </c>
      <c r="D1642" s="10">
        <v>189</v>
      </c>
      <c r="E1642" s="1" t="s">
        <v>7</v>
      </c>
      <c r="F1642">
        <f>IF(LEFT(Tableau1[[#This Row],[Eléments modifié]],$J$1)=$I$1,Tableau1[[#This Row],[Date]],9^9)</f>
        <v>45313.594085648147</v>
      </c>
      <c r="G1642" s="9">
        <f>IF(Tableau1[[#This Row],[Date]]=_xlfn.MINIFS(Tableau1[1er],Tableau1[N° BL],Tableau1[[#This Row],[N° BL]],Tableau1[1er],Tableau1[[#This Row],[Date]]),D1641,"")</f>
        <v>189</v>
      </c>
    </row>
    <row r="1643" spans="1:7" ht="14.25" customHeight="1" x14ac:dyDescent="0.25">
      <c r="A1643" s="1" t="s">
        <v>13197</v>
      </c>
      <c r="B1643" s="1" t="s">
        <v>13198</v>
      </c>
      <c r="C1643" s="7">
        <v>45308.553020833337</v>
      </c>
      <c r="D1643" s="10">
        <v>176</v>
      </c>
      <c r="E1643" s="1" t="s">
        <v>41</v>
      </c>
      <c r="F1643">
        <f>IF(LEFT(Tableau1[[#This Row],[Eléments modifié]],$J$1)=$I$1,Tableau1[[#This Row],[Date]],9^9)</f>
        <v>387420489</v>
      </c>
      <c r="G1643" s="9" t="str">
        <f>IF(Tableau1[[#This Row],[Date]]=_xlfn.MINIFS(Tableau1[1er],Tableau1[N° BL],Tableau1[[#This Row],[N° BL]],Tableau1[1er],Tableau1[[#This Row],[Date]]),D1642,"")</f>
        <v/>
      </c>
    </row>
    <row r="1644" spans="1:7" ht="14.25" customHeight="1" x14ac:dyDescent="0.25">
      <c r="A1644" s="1" t="s">
        <v>13197</v>
      </c>
      <c r="B1644" s="1" t="s">
        <v>13198</v>
      </c>
      <c r="C1644" s="7">
        <v>45308.610648148147</v>
      </c>
      <c r="D1644" s="10">
        <v>209</v>
      </c>
      <c r="E1644" s="1" t="s">
        <v>7</v>
      </c>
      <c r="F1644">
        <f>IF(LEFT(Tableau1[[#This Row],[Eléments modifié]],$J$1)=$I$1,Tableau1[[#This Row],[Date]],9^9)</f>
        <v>45308.610648148147</v>
      </c>
      <c r="G1644" s="9">
        <f>IF(Tableau1[[#This Row],[Date]]=_xlfn.MINIFS(Tableau1[1er],Tableau1[N° BL],Tableau1[[#This Row],[N° BL]],Tableau1[1er],Tableau1[[#This Row],[Date]]),D1643,"")</f>
        <v>176</v>
      </c>
    </row>
    <row r="1645" spans="1:7" ht="14.25" customHeight="1" x14ac:dyDescent="0.25">
      <c r="A1645" s="1" t="s">
        <v>13015</v>
      </c>
      <c r="B1645" s="1" t="s">
        <v>13016</v>
      </c>
      <c r="C1645" s="7">
        <v>45309.523460648146</v>
      </c>
      <c r="D1645" s="10">
        <v>189</v>
      </c>
      <c r="E1645" s="1" t="s">
        <v>20</v>
      </c>
      <c r="F1645">
        <f>IF(LEFT(Tableau1[[#This Row],[Eléments modifié]],$J$1)=$I$1,Tableau1[[#This Row],[Date]],9^9)</f>
        <v>387420489</v>
      </c>
      <c r="G1645" s="9" t="str">
        <f>IF(Tableau1[[#This Row],[Date]]=_xlfn.MINIFS(Tableau1[1er],Tableau1[N° BL],Tableau1[[#This Row],[N° BL]],Tableau1[1er],Tableau1[[#This Row],[Date]]),D1644,"")</f>
        <v/>
      </c>
    </row>
    <row r="1646" spans="1:7" ht="14.25" customHeight="1" x14ac:dyDescent="0.25">
      <c r="A1646" s="1" t="s">
        <v>13015</v>
      </c>
      <c r="B1646" s="1" t="s">
        <v>13016</v>
      </c>
      <c r="C1646" s="7">
        <v>45309.545902777776</v>
      </c>
      <c r="D1646" s="10">
        <v>189</v>
      </c>
      <c r="E1646" s="1" t="s">
        <v>41</v>
      </c>
      <c r="F1646">
        <f>IF(LEFT(Tableau1[[#This Row],[Eléments modifié]],$J$1)=$I$1,Tableau1[[#This Row],[Date]],9^9)</f>
        <v>387420489</v>
      </c>
      <c r="G1646" s="9" t="str">
        <f>IF(Tableau1[[#This Row],[Date]]=_xlfn.MINIFS(Tableau1[1er],Tableau1[N° BL],Tableau1[[#This Row],[N° BL]],Tableau1[1er],Tableau1[[#This Row],[Date]]),D1645,"")</f>
        <v/>
      </c>
    </row>
    <row r="1647" spans="1:7" ht="14.25" customHeight="1" x14ac:dyDescent="0.25">
      <c r="A1647" s="1" t="s">
        <v>13015</v>
      </c>
      <c r="B1647" s="1" t="s">
        <v>13016</v>
      </c>
      <c r="C1647" s="7">
        <v>45309.671793981484</v>
      </c>
      <c r="D1647" s="10">
        <v>212</v>
      </c>
      <c r="E1647" s="1" t="s">
        <v>7</v>
      </c>
      <c r="F1647">
        <f>IF(LEFT(Tableau1[[#This Row],[Eléments modifié]],$J$1)=$I$1,Tableau1[[#This Row],[Date]],9^9)</f>
        <v>45309.671793981484</v>
      </c>
      <c r="G1647" s="9">
        <f>IF(Tableau1[[#This Row],[Date]]=_xlfn.MINIFS(Tableau1[1er],Tableau1[N° BL],Tableau1[[#This Row],[N° BL]],Tableau1[1er],Tableau1[[#This Row],[Date]]),D1646,"")</f>
        <v>189</v>
      </c>
    </row>
    <row r="1648" spans="1:7" ht="14.25" customHeight="1" x14ac:dyDescent="0.25">
      <c r="A1648" s="1" t="s">
        <v>13015</v>
      </c>
      <c r="B1648" s="1" t="s">
        <v>13016</v>
      </c>
      <c r="C1648" s="7">
        <v>45313.505219907405</v>
      </c>
      <c r="D1648" s="10">
        <v>188</v>
      </c>
      <c r="E1648" s="1" t="s">
        <v>7</v>
      </c>
      <c r="F1648">
        <f>IF(LEFT(Tableau1[[#This Row],[Eléments modifié]],$J$1)=$I$1,Tableau1[[#This Row],[Date]],9^9)</f>
        <v>45313.505219907405</v>
      </c>
      <c r="G1648" s="9">
        <f>IF(Tableau1[[#This Row],[Date]]=_xlfn.MINIFS(Tableau1[1er],Tableau1[N° BL],Tableau1[[#This Row],[N° BL]],Tableau1[1er],Tableau1[[#This Row],[Date]]),D1647,"")</f>
        <v>212</v>
      </c>
    </row>
    <row r="1649" spans="1:7" ht="14.25" customHeight="1" x14ac:dyDescent="0.25">
      <c r="A1649" s="1" t="s">
        <v>12943</v>
      </c>
      <c r="B1649" s="1" t="s">
        <v>12944</v>
      </c>
      <c r="C1649" s="7">
        <v>45313.410231481481</v>
      </c>
      <c r="D1649" s="10">
        <v>204</v>
      </c>
      <c r="E1649" s="1" t="s">
        <v>7</v>
      </c>
      <c r="F1649">
        <f>IF(LEFT(Tableau1[[#This Row],[Eléments modifié]],$J$1)=$I$1,Tableau1[[#This Row],[Date]],9^9)</f>
        <v>45313.410231481481</v>
      </c>
      <c r="G1649" s="9">
        <f>IF(Tableau1[[#This Row],[Date]]=_xlfn.MINIFS(Tableau1[1er],Tableau1[N° BL],Tableau1[[#This Row],[N° BL]],Tableau1[1er],Tableau1[[#This Row],[Date]]),D1648,"")</f>
        <v>188</v>
      </c>
    </row>
    <row r="1650" spans="1:7" ht="14.25" customHeight="1" x14ac:dyDescent="0.25">
      <c r="A1650" s="1" t="s">
        <v>12943</v>
      </c>
      <c r="B1650" s="1" t="s">
        <v>12944</v>
      </c>
      <c r="C1650" s="7">
        <v>45313.410937499997</v>
      </c>
      <c r="D1650" s="10">
        <v>204</v>
      </c>
      <c r="E1650" s="1" t="s">
        <v>7</v>
      </c>
      <c r="F1650">
        <f>IF(LEFT(Tableau1[[#This Row],[Eléments modifié]],$J$1)=$I$1,Tableau1[[#This Row],[Date]],9^9)</f>
        <v>45313.410937499997</v>
      </c>
      <c r="G1650" s="9">
        <f>IF(Tableau1[[#This Row],[Date]]=_xlfn.MINIFS(Tableau1[1er],Tableau1[N° BL],Tableau1[[#This Row],[N° BL]],Tableau1[1er],Tableau1[[#This Row],[Date]]),D1649,"")</f>
        <v>204</v>
      </c>
    </row>
    <row r="1651" spans="1:7" ht="14.25" customHeight="1" x14ac:dyDescent="0.25">
      <c r="A1651" s="1" t="s">
        <v>12943</v>
      </c>
      <c r="B1651" s="1" t="s">
        <v>12944</v>
      </c>
      <c r="C1651" s="7">
        <v>45313.411145833335</v>
      </c>
      <c r="D1651" s="10">
        <v>204</v>
      </c>
      <c r="E1651" s="1" t="s">
        <v>7</v>
      </c>
      <c r="F1651">
        <f>IF(LEFT(Tableau1[[#This Row],[Eléments modifié]],$J$1)=$I$1,Tableau1[[#This Row],[Date]],9^9)</f>
        <v>45313.411145833335</v>
      </c>
      <c r="G1651" s="9">
        <f>IF(Tableau1[[#This Row],[Date]]=_xlfn.MINIFS(Tableau1[1er],Tableau1[N° BL],Tableau1[[#This Row],[N° BL]],Tableau1[1er],Tableau1[[#This Row],[Date]]),D1650,"")</f>
        <v>204</v>
      </c>
    </row>
    <row r="1652" spans="1:7" ht="14.25" customHeight="1" x14ac:dyDescent="0.25">
      <c r="A1652" s="1" t="s">
        <v>12943</v>
      </c>
      <c r="B1652" s="1" t="s">
        <v>12944</v>
      </c>
      <c r="C1652" s="7">
        <v>45313.411608796298</v>
      </c>
      <c r="D1652" s="10">
        <v>204</v>
      </c>
      <c r="E1652" s="1" t="s">
        <v>7</v>
      </c>
      <c r="F1652">
        <f>IF(LEFT(Tableau1[[#This Row],[Eléments modifié]],$J$1)=$I$1,Tableau1[[#This Row],[Date]],9^9)</f>
        <v>45313.411608796298</v>
      </c>
      <c r="G1652" s="9">
        <f>IF(Tableau1[[#This Row],[Date]]=_xlfn.MINIFS(Tableau1[1er],Tableau1[N° BL],Tableau1[[#This Row],[N° BL]],Tableau1[1er],Tableau1[[#This Row],[Date]]),D1651,"")</f>
        <v>204</v>
      </c>
    </row>
    <row r="1653" spans="1:7" ht="14.25" customHeight="1" x14ac:dyDescent="0.25">
      <c r="A1653" s="1" t="s">
        <v>12943</v>
      </c>
      <c r="B1653" s="1" t="s">
        <v>12944</v>
      </c>
      <c r="C1653" s="7">
        <v>45313.417395833334</v>
      </c>
      <c r="D1653" s="10">
        <v>188</v>
      </c>
      <c r="E1653" s="1" t="s">
        <v>262</v>
      </c>
      <c r="F1653">
        <f>IF(LEFT(Tableau1[[#This Row],[Eléments modifié]],$J$1)=$I$1,Tableau1[[#This Row],[Date]],9^9)</f>
        <v>387420489</v>
      </c>
      <c r="G1653" s="9" t="str">
        <f>IF(Tableau1[[#This Row],[Date]]=_xlfn.MINIFS(Tableau1[1er],Tableau1[N° BL],Tableau1[[#This Row],[N° BL]],Tableau1[1er],Tableau1[[#This Row],[Date]]),D1652,"")</f>
        <v/>
      </c>
    </row>
    <row r="1654" spans="1:7" ht="14.25" customHeight="1" x14ac:dyDescent="0.25">
      <c r="A1654" s="1" t="s">
        <v>12943</v>
      </c>
      <c r="B1654" s="1" t="s">
        <v>12944</v>
      </c>
      <c r="C1654" s="7">
        <v>45313.417395833334</v>
      </c>
      <c r="D1654" s="10">
        <v>204</v>
      </c>
      <c r="E1654" s="1" t="s">
        <v>262</v>
      </c>
      <c r="F1654">
        <f>IF(LEFT(Tableau1[[#This Row],[Eléments modifié]],$J$1)=$I$1,Tableau1[[#This Row],[Date]],9^9)</f>
        <v>387420489</v>
      </c>
      <c r="G1654" s="9" t="str">
        <f>IF(Tableau1[[#This Row],[Date]]=_xlfn.MINIFS(Tableau1[1er],Tableau1[N° BL],Tableau1[[#This Row],[N° BL]],Tableau1[1er],Tableau1[[#This Row],[Date]]),D1653,"")</f>
        <v/>
      </c>
    </row>
    <row r="1655" spans="1:7" ht="14.25" customHeight="1" x14ac:dyDescent="0.25">
      <c r="A1655" s="1" t="s">
        <v>12943</v>
      </c>
      <c r="B1655" s="1" t="s">
        <v>12944</v>
      </c>
      <c r="C1655" s="7">
        <v>45313.417395833334</v>
      </c>
      <c r="D1655" s="10">
        <v>204</v>
      </c>
      <c r="E1655" s="1" t="s">
        <v>262</v>
      </c>
      <c r="F1655">
        <f>IF(LEFT(Tableau1[[#This Row],[Eléments modifié]],$J$1)=$I$1,Tableau1[[#This Row],[Date]],9^9)</f>
        <v>387420489</v>
      </c>
      <c r="G1655" s="9" t="str">
        <f>IF(Tableau1[[#This Row],[Date]]=_xlfn.MINIFS(Tableau1[1er],Tableau1[N° BL],Tableau1[[#This Row],[N° BL]],Tableau1[1er],Tableau1[[#This Row],[Date]]),D1654,"")</f>
        <v/>
      </c>
    </row>
    <row r="1656" spans="1:7" ht="14.25" customHeight="1" x14ac:dyDescent="0.25">
      <c r="A1656" s="1" t="s">
        <v>12943</v>
      </c>
      <c r="B1656" s="1" t="s">
        <v>12944</v>
      </c>
      <c r="C1656" s="7">
        <v>45313.417395833334</v>
      </c>
      <c r="D1656" s="10">
        <v>204</v>
      </c>
      <c r="E1656" s="1" t="s">
        <v>262</v>
      </c>
      <c r="F1656">
        <f>IF(LEFT(Tableau1[[#This Row],[Eléments modifié]],$J$1)=$I$1,Tableau1[[#This Row],[Date]],9^9)</f>
        <v>387420489</v>
      </c>
      <c r="G1656" s="9" t="str">
        <f>IF(Tableau1[[#This Row],[Date]]=_xlfn.MINIFS(Tableau1[1er],Tableau1[N° BL],Tableau1[[#This Row],[N° BL]],Tableau1[1er],Tableau1[[#This Row],[Date]]),D1655,"")</f>
        <v/>
      </c>
    </row>
    <row r="1657" spans="1:7" ht="14.25" customHeight="1" x14ac:dyDescent="0.25">
      <c r="A1657" s="1" t="s">
        <v>12943</v>
      </c>
      <c r="B1657" s="1" t="s">
        <v>12944</v>
      </c>
      <c r="C1657" s="7">
        <v>45314.4294212963</v>
      </c>
      <c r="D1657" s="10">
        <v>188</v>
      </c>
      <c r="E1657" s="1" t="s">
        <v>7</v>
      </c>
      <c r="F1657">
        <f>IF(LEFT(Tableau1[[#This Row],[Eléments modifié]],$J$1)=$I$1,Tableau1[[#This Row],[Date]],9^9)</f>
        <v>45314.4294212963</v>
      </c>
      <c r="G1657" s="9">
        <f>IF(Tableau1[[#This Row],[Date]]=_xlfn.MINIFS(Tableau1[1er],Tableau1[N° BL],Tableau1[[#This Row],[N° BL]],Tableau1[1er],Tableau1[[#This Row],[Date]]),D1656,"")</f>
        <v>204</v>
      </c>
    </row>
    <row r="1658" spans="1:7" ht="14.25" customHeight="1" x14ac:dyDescent="0.25">
      <c r="A1658" s="1" t="s">
        <v>12943</v>
      </c>
      <c r="B1658" s="1" t="s">
        <v>12944</v>
      </c>
      <c r="C1658" s="7">
        <v>45314.429849537039</v>
      </c>
      <c r="D1658" s="10">
        <v>188</v>
      </c>
      <c r="E1658" s="1" t="s">
        <v>7</v>
      </c>
      <c r="F1658">
        <f>IF(LEFT(Tableau1[[#This Row],[Eléments modifié]],$J$1)=$I$1,Tableau1[[#This Row],[Date]],9^9)</f>
        <v>45314.429849537039</v>
      </c>
      <c r="G1658" s="9">
        <f>IF(Tableau1[[#This Row],[Date]]=_xlfn.MINIFS(Tableau1[1er],Tableau1[N° BL],Tableau1[[#This Row],[N° BL]],Tableau1[1er],Tableau1[[#This Row],[Date]]),D1657,"")</f>
        <v>188</v>
      </c>
    </row>
    <row r="1659" spans="1:7" ht="14.25" customHeight="1" x14ac:dyDescent="0.25">
      <c r="A1659" s="1" t="s">
        <v>12943</v>
      </c>
      <c r="B1659" s="1" t="s">
        <v>12944</v>
      </c>
      <c r="C1659" s="7">
        <v>45314.430960648147</v>
      </c>
      <c r="D1659" s="10">
        <v>188</v>
      </c>
      <c r="E1659" s="1" t="s">
        <v>7</v>
      </c>
      <c r="F1659">
        <f>IF(LEFT(Tableau1[[#This Row],[Eléments modifié]],$J$1)=$I$1,Tableau1[[#This Row],[Date]],9^9)</f>
        <v>45314.430960648147</v>
      </c>
      <c r="G1659" s="9">
        <f>IF(Tableau1[[#This Row],[Date]]=_xlfn.MINIFS(Tableau1[1er],Tableau1[N° BL],Tableau1[[#This Row],[N° BL]],Tableau1[1er],Tableau1[[#This Row],[Date]]),D1658,"")</f>
        <v>188</v>
      </c>
    </row>
    <row r="1660" spans="1:7" ht="14.25" customHeight="1" x14ac:dyDescent="0.25">
      <c r="A1660" s="1" t="s">
        <v>12877</v>
      </c>
      <c r="B1660" s="1" t="s">
        <v>12878</v>
      </c>
      <c r="C1660" s="7">
        <v>45310.566284722219</v>
      </c>
      <c r="D1660" s="10">
        <v>188</v>
      </c>
      <c r="E1660" s="1" t="s">
        <v>20</v>
      </c>
      <c r="F1660">
        <f>IF(LEFT(Tableau1[[#This Row],[Eléments modifié]],$J$1)=$I$1,Tableau1[[#This Row],[Date]],9^9)</f>
        <v>387420489</v>
      </c>
      <c r="G1660" s="9" t="str">
        <f>IF(Tableau1[[#This Row],[Date]]=_xlfn.MINIFS(Tableau1[1er],Tableau1[N° BL],Tableau1[[#This Row],[N° BL]],Tableau1[1er],Tableau1[[#This Row],[Date]]),D1659,"")</f>
        <v/>
      </c>
    </row>
    <row r="1661" spans="1:7" ht="14.25" customHeight="1" x14ac:dyDescent="0.25">
      <c r="A1661" s="1" t="s">
        <v>12877</v>
      </c>
      <c r="B1661" s="1" t="s">
        <v>12878</v>
      </c>
      <c r="C1661" s="7">
        <v>45310.602407407408</v>
      </c>
      <c r="D1661" s="10">
        <v>189</v>
      </c>
      <c r="E1661" s="1" t="s">
        <v>7</v>
      </c>
      <c r="F1661">
        <f>IF(LEFT(Tableau1[[#This Row],[Eléments modifié]],$J$1)=$I$1,Tableau1[[#This Row],[Date]],9^9)</f>
        <v>45310.602407407408</v>
      </c>
      <c r="G1661" s="9">
        <f>IF(Tableau1[[#This Row],[Date]]=_xlfn.MINIFS(Tableau1[1er],Tableau1[N° BL],Tableau1[[#This Row],[N° BL]],Tableau1[1er],Tableau1[[#This Row],[Date]]),D1660,"")</f>
        <v>188</v>
      </c>
    </row>
    <row r="1662" spans="1:7" ht="14.25" customHeight="1" x14ac:dyDescent="0.25">
      <c r="A1662" s="1" t="s">
        <v>12877</v>
      </c>
      <c r="B1662" s="1" t="s">
        <v>12878</v>
      </c>
      <c r="C1662" s="7">
        <v>45315.435798611114</v>
      </c>
      <c r="D1662" s="10">
        <v>182</v>
      </c>
      <c r="E1662" s="1" t="s">
        <v>7</v>
      </c>
      <c r="F1662">
        <f>IF(LEFT(Tableau1[[#This Row],[Eléments modifié]],$J$1)=$I$1,Tableau1[[#This Row],[Date]],9^9)</f>
        <v>45315.435798611114</v>
      </c>
      <c r="G1662" s="9">
        <f>IF(Tableau1[[#This Row],[Date]]=_xlfn.MINIFS(Tableau1[1er],Tableau1[N° BL],Tableau1[[#This Row],[N° BL]],Tableau1[1er],Tableau1[[#This Row],[Date]]),D1661,"")</f>
        <v>189</v>
      </c>
    </row>
    <row r="1663" spans="1:7" ht="14.25" customHeight="1" x14ac:dyDescent="0.25">
      <c r="A1663" s="1" t="s">
        <v>13055</v>
      </c>
      <c r="B1663" s="1" t="s">
        <v>13056</v>
      </c>
      <c r="C1663" s="7">
        <v>45310.657951388886</v>
      </c>
      <c r="D1663" s="10">
        <v>188</v>
      </c>
      <c r="E1663" s="1" t="s">
        <v>20</v>
      </c>
      <c r="F1663">
        <f>IF(LEFT(Tableau1[[#This Row],[Eléments modifié]],$J$1)=$I$1,Tableau1[[#This Row],[Date]],9^9)</f>
        <v>387420489</v>
      </c>
      <c r="G1663" s="9" t="str">
        <f>IF(Tableau1[[#This Row],[Date]]=_xlfn.MINIFS(Tableau1[1er],Tableau1[N° BL],Tableau1[[#This Row],[N° BL]],Tableau1[1er],Tableau1[[#This Row],[Date]]),D1662,"")</f>
        <v/>
      </c>
    </row>
    <row r="1664" spans="1:7" ht="14.25" customHeight="1" x14ac:dyDescent="0.25">
      <c r="A1664" s="1" t="s">
        <v>13055</v>
      </c>
      <c r="B1664" s="1" t="s">
        <v>13056</v>
      </c>
      <c r="C1664" s="7">
        <v>45310.72556712963</v>
      </c>
      <c r="D1664" s="10">
        <v>209</v>
      </c>
      <c r="E1664" s="1" t="s">
        <v>7</v>
      </c>
      <c r="F1664">
        <f>IF(LEFT(Tableau1[[#This Row],[Eléments modifié]],$J$1)=$I$1,Tableau1[[#This Row],[Date]],9^9)</f>
        <v>45310.72556712963</v>
      </c>
      <c r="G1664" s="9">
        <f>IF(Tableau1[[#This Row],[Date]]=_xlfn.MINIFS(Tableau1[1er],Tableau1[N° BL],Tableau1[[#This Row],[N° BL]],Tableau1[1er],Tableau1[[#This Row],[Date]]),D1663,"")</f>
        <v>188</v>
      </c>
    </row>
    <row r="1665" spans="1:7" ht="14.25" customHeight="1" x14ac:dyDescent="0.25">
      <c r="A1665" s="1" t="s">
        <v>13055</v>
      </c>
      <c r="B1665" s="1" t="s">
        <v>13056</v>
      </c>
      <c r="C1665" s="7">
        <v>45310.725752314815</v>
      </c>
      <c r="D1665" s="10">
        <v>209</v>
      </c>
      <c r="E1665" s="1" t="s">
        <v>7</v>
      </c>
      <c r="F1665">
        <f>IF(LEFT(Tableau1[[#This Row],[Eléments modifié]],$J$1)=$I$1,Tableau1[[#This Row],[Date]],9^9)</f>
        <v>45310.725752314815</v>
      </c>
      <c r="G1665" s="9">
        <f>IF(Tableau1[[#This Row],[Date]]=_xlfn.MINIFS(Tableau1[1er],Tableau1[N° BL],Tableau1[[#This Row],[N° BL]],Tableau1[1er],Tableau1[[#This Row],[Date]]),D1664,"")</f>
        <v>209</v>
      </c>
    </row>
    <row r="1666" spans="1:7" ht="14.25" customHeight="1" x14ac:dyDescent="0.25">
      <c r="A1666" s="1" t="s">
        <v>13055</v>
      </c>
      <c r="B1666" s="1" t="s">
        <v>13056</v>
      </c>
      <c r="C1666" s="7">
        <v>45310.726180555554</v>
      </c>
      <c r="D1666" s="10">
        <v>209</v>
      </c>
      <c r="E1666" s="1" t="s">
        <v>7</v>
      </c>
      <c r="F1666">
        <f>IF(LEFT(Tableau1[[#This Row],[Eléments modifié]],$J$1)=$I$1,Tableau1[[#This Row],[Date]],9^9)</f>
        <v>45310.726180555554</v>
      </c>
      <c r="G1666" s="9">
        <f>IF(Tableau1[[#This Row],[Date]]=_xlfn.MINIFS(Tableau1[1er],Tableau1[N° BL],Tableau1[[#This Row],[N° BL]],Tableau1[1er],Tableau1[[#This Row],[Date]]),D1665,"")</f>
        <v>209</v>
      </c>
    </row>
    <row r="1667" spans="1:7" ht="14.25" customHeight="1" x14ac:dyDescent="0.25">
      <c r="A1667" s="1" t="s">
        <v>13055</v>
      </c>
      <c r="B1667" s="1" t="s">
        <v>13056</v>
      </c>
      <c r="C1667" s="7">
        <v>45310.726435185185</v>
      </c>
      <c r="D1667" s="10">
        <v>209</v>
      </c>
      <c r="E1667" s="1" t="s">
        <v>7</v>
      </c>
      <c r="F1667">
        <f>IF(LEFT(Tableau1[[#This Row],[Eléments modifié]],$J$1)=$I$1,Tableau1[[#This Row],[Date]],9^9)</f>
        <v>45310.726435185185</v>
      </c>
      <c r="G1667" s="9">
        <f>IF(Tableau1[[#This Row],[Date]]=_xlfn.MINIFS(Tableau1[1er],Tableau1[N° BL],Tableau1[[#This Row],[N° BL]],Tableau1[1er],Tableau1[[#This Row],[Date]]),D1666,"")</f>
        <v>209</v>
      </c>
    </row>
    <row r="1668" spans="1:7" ht="14.25" customHeight="1" x14ac:dyDescent="0.25">
      <c r="A1668" s="1" t="s">
        <v>13055</v>
      </c>
      <c r="B1668" s="1" t="s">
        <v>13056</v>
      </c>
      <c r="C1668" s="7">
        <v>45310.727060185185</v>
      </c>
      <c r="D1668" s="10">
        <v>209</v>
      </c>
      <c r="E1668" s="1" t="s">
        <v>7</v>
      </c>
      <c r="F1668">
        <f>IF(LEFT(Tableau1[[#This Row],[Eléments modifié]],$J$1)=$I$1,Tableau1[[#This Row],[Date]],9^9)</f>
        <v>45310.727060185185</v>
      </c>
      <c r="G1668" s="9">
        <f>IF(Tableau1[[#This Row],[Date]]=_xlfn.MINIFS(Tableau1[1er],Tableau1[N° BL],Tableau1[[#This Row],[N° BL]],Tableau1[1er],Tableau1[[#This Row],[Date]]),D1667,"")</f>
        <v>209</v>
      </c>
    </row>
    <row r="1669" spans="1:7" ht="14.25" customHeight="1" x14ac:dyDescent="0.25">
      <c r="A1669" s="1" t="s">
        <v>13055</v>
      </c>
      <c r="B1669" s="1" t="s">
        <v>13056</v>
      </c>
      <c r="C1669" s="7">
        <v>45310.727500000001</v>
      </c>
      <c r="D1669" s="10">
        <v>209</v>
      </c>
      <c r="E1669" s="1" t="s">
        <v>7</v>
      </c>
      <c r="F1669">
        <f>IF(LEFT(Tableau1[[#This Row],[Eléments modifié]],$J$1)=$I$1,Tableau1[[#This Row],[Date]],9^9)</f>
        <v>45310.727500000001</v>
      </c>
      <c r="G1669" s="9">
        <f>IF(Tableau1[[#This Row],[Date]]=_xlfn.MINIFS(Tableau1[1er],Tableau1[N° BL],Tableau1[[#This Row],[N° BL]],Tableau1[1er],Tableau1[[#This Row],[Date]]),D1668,"")</f>
        <v>209</v>
      </c>
    </row>
    <row r="1670" spans="1:7" ht="14.25" customHeight="1" x14ac:dyDescent="0.25">
      <c r="A1670" s="1" t="s">
        <v>12875</v>
      </c>
      <c r="B1670" s="1" t="s">
        <v>12876</v>
      </c>
      <c r="C1670" s="7">
        <v>45313.373935185184</v>
      </c>
      <c r="D1670" s="10">
        <v>176</v>
      </c>
      <c r="E1670" s="1" t="s">
        <v>7</v>
      </c>
      <c r="F1670">
        <f>IF(LEFT(Tableau1[[#This Row],[Eléments modifié]],$J$1)=$I$1,Tableau1[[#This Row],[Date]],9^9)</f>
        <v>45313.373935185184</v>
      </c>
      <c r="G1670" s="9">
        <f>IF(Tableau1[[#This Row],[Date]]=_xlfn.MINIFS(Tableau1[1er],Tableau1[N° BL],Tableau1[[#This Row],[N° BL]],Tableau1[1er],Tableau1[[#This Row],[Date]]),D1669,"")</f>
        <v>209</v>
      </c>
    </row>
    <row r="1671" spans="1:7" ht="14.25" customHeight="1" x14ac:dyDescent="0.25">
      <c r="A1671" s="1" t="s">
        <v>12875</v>
      </c>
      <c r="B1671" s="1" t="s">
        <v>12876</v>
      </c>
      <c r="C1671" s="7">
        <v>45313.374421296299</v>
      </c>
      <c r="D1671" s="10">
        <v>176</v>
      </c>
      <c r="E1671" s="1" t="s">
        <v>7</v>
      </c>
      <c r="F1671">
        <f>IF(LEFT(Tableau1[[#This Row],[Eléments modifié]],$J$1)=$I$1,Tableau1[[#This Row],[Date]],9^9)</f>
        <v>45313.374421296299</v>
      </c>
      <c r="G1671" s="9">
        <f>IF(Tableau1[[#This Row],[Date]]=_xlfn.MINIFS(Tableau1[1er],Tableau1[N° BL],Tableau1[[#This Row],[N° BL]],Tableau1[1er],Tableau1[[#This Row],[Date]]),D1670,"")</f>
        <v>176</v>
      </c>
    </row>
    <row r="1672" spans="1:7" ht="14.25" customHeight="1" x14ac:dyDescent="0.25">
      <c r="A1672" s="1" t="s">
        <v>12875</v>
      </c>
      <c r="B1672" s="1" t="s">
        <v>12876</v>
      </c>
      <c r="C1672" s="7">
        <v>45315.439050925925</v>
      </c>
      <c r="D1672" s="10">
        <v>176</v>
      </c>
      <c r="E1672" s="1" t="s">
        <v>7</v>
      </c>
      <c r="F1672">
        <f>IF(LEFT(Tableau1[[#This Row],[Eléments modifié]],$J$1)=$I$1,Tableau1[[#This Row],[Date]],9^9)</f>
        <v>45315.439050925925</v>
      </c>
      <c r="G1672" s="9">
        <f>IF(Tableau1[[#This Row],[Date]]=_xlfn.MINIFS(Tableau1[1er],Tableau1[N° BL],Tableau1[[#This Row],[N° BL]],Tableau1[1er],Tableau1[[#This Row],[Date]]),D1671,"")</f>
        <v>176</v>
      </c>
    </row>
    <row r="1673" spans="1:7" ht="14.25" customHeight="1" x14ac:dyDescent="0.25">
      <c r="A1673" s="1" t="s">
        <v>12655</v>
      </c>
      <c r="B1673" s="1" t="s">
        <v>12656</v>
      </c>
      <c r="C1673" s="7">
        <v>45317.633391203701</v>
      </c>
      <c r="D1673" s="10">
        <v>211</v>
      </c>
      <c r="E1673" s="1" t="s">
        <v>2447</v>
      </c>
      <c r="F1673">
        <f>IF(LEFT(Tableau1[[#This Row],[Eléments modifié]],$J$1)=$I$1,Tableau1[[#This Row],[Date]],9^9)</f>
        <v>387420489</v>
      </c>
      <c r="G1673" s="9" t="str">
        <f>IF(Tableau1[[#This Row],[Date]]=_xlfn.MINIFS(Tableau1[1er],Tableau1[N° BL],Tableau1[[#This Row],[N° BL]],Tableau1[1er],Tableau1[[#This Row],[Date]]),D1672,"")</f>
        <v/>
      </c>
    </row>
    <row r="1674" spans="1:7" ht="14.25" customHeight="1" x14ac:dyDescent="0.25">
      <c r="A1674" s="1" t="s">
        <v>12655</v>
      </c>
      <c r="B1674" s="1" t="s">
        <v>12656</v>
      </c>
      <c r="C1674" s="7">
        <v>45317.657395833332</v>
      </c>
      <c r="D1674" s="10">
        <v>212</v>
      </c>
      <c r="E1674" s="1" t="s">
        <v>7</v>
      </c>
      <c r="F1674">
        <f>IF(LEFT(Tableau1[[#This Row],[Eléments modifié]],$J$1)=$I$1,Tableau1[[#This Row],[Date]],9^9)</f>
        <v>45317.657395833332</v>
      </c>
      <c r="G1674" s="9">
        <f>IF(Tableau1[[#This Row],[Date]]=_xlfn.MINIFS(Tableau1[1er],Tableau1[N° BL],Tableau1[[#This Row],[N° BL]],Tableau1[1er],Tableau1[[#This Row],[Date]]),D1673,"")</f>
        <v>211</v>
      </c>
    </row>
    <row r="1675" spans="1:7" ht="14.25" customHeight="1" x14ac:dyDescent="0.25">
      <c r="A1675" s="1" t="s">
        <v>13203</v>
      </c>
      <c r="B1675" s="1" t="s">
        <v>13204</v>
      </c>
      <c r="C1675" s="7">
        <v>45308.541041666664</v>
      </c>
      <c r="D1675" s="10">
        <v>176</v>
      </c>
      <c r="E1675" s="1" t="s">
        <v>41</v>
      </c>
      <c r="F1675">
        <f>IF(LEFT(Tableau1[[#This Row],[Eléments modifié]],$J$1)=$I$1,Tableau1[[#This Row],[Date]],9^9)</f>
        <v>387420489</v>
      </c>
      <c r="G1675" s="9" t="str">
        <f>IF(Tableau1[[#This Row],[Date]]=_xlfn.MINIFS(Tableau1[1er],Tableau1[N° BL],Tableau1[[#This Row],[N° BL]],Tableau1[1er],Tableau1[[#This Row],[Date]]),D1674,"")</f>
        <v/>
      </c>
    </row>
    <row r="1676" spans="1:7" ht="14.25" customHeight="1" x14ac:dyDescent="0.25">
      <c r="A1676" s="1" t="s">
        <v>13203</v>
      </c>
      <c r="B1676" s="1" t="s">
        <v>13204</v>
      </c>
      <c r="C1676" s="7">
        <v>45308.585243055553</v>
      </c>
      <c r="D1676" s="10">
        <v>204</v>
      </c>
      <c r="E1676" s="1" t="s">
        <v>7</v>
      </c>
      <c r="F1676">
        <f>IF(LEFT(Tableau1[[#This Row],[Eléments modifié]],$J$1)=$I$1,Tableau1[[#This Row],[Date]],9^9)</f>
        <v>45308.585243055553</v>
      </c>
      <c r="G1676" s="9">
        <f>IF(Tableau1[[#This Row],[Date]]=_xlfn.MINIFS(Tableau1[1er],Tableau1[N° BL],Tableau1[[#This Row],[N° BL]],Tableau1[1er],Tableau1[[#This Row],[Date]]),D1675,"")</f>
        <v>176</v>
      </c>
    </row>
    <row r="1677" spans="1:7" ht="14.25" customHeight="1" x14ac:dyDescent="0.25">
      <c r="A1677" s="1" t="s">
        <v>12327</v>
      </c>
      <c r="B1677" s="1" t="s">
        <v>12328</v>
      </c>
      <c r="C1677" s="7">
        <v>45308.551446759258</v>
      </c>
      <c r="D1677" s="10">
        <v>210</v>
      </c>
      <c r="E1677" s="1" t="s">
        <v>7</v>
      </c>
      <c r="F1677">
        <f>IF(LEFT(Tableau1[[#This Row],[Eléments modifié]],$J$1)=$I$1,Tableau1[[#This Row],[Date]],9^9)</f>
        <v>45308.551446759258</v>
      </c>
      <c r="G1677" s="9">
        <f>IF(Tableau1[[#This Row],[Date]]=_xlfn.MINIFS(Tableau1[1er],Tableau1[N° BL],Tableau1[[#This Row],[N° BL]],Tableau1[1er],Tableau1[[#This Row],[Date]]),D1676,"")</f>
        <v>204</v>
      </c>
    </row>
    <row r="1678" spans="1:7" ht="14.25" customHeight="1" x14ac:dyDescent="0.25">
      <c r="A1678" s="1" t="s">
        <v>12327</v>
      </c>
      <c r="B1678" s="1" t="s">
        <v>12328</v>
      </c>
      <c r="C1678" s="7">
        <v>45323.463553240741</v>
      </c>
      <c r="D1678" s="10">
        <v>210</v>
      </c>
      <c r="E1678" s="1" t="s">
        <v>32</v>
      </c>
      <c r="F1678">
        <f>IF(LEFT(Tableau1[[#This Row],[Eléments modifié]],$J$1)=$I$1,Tableau1[[#This Row],[Date]],9^9)</f>
        <v>387420489</v>
      </c>
      <c r="G1678" s="9" t="str">
        <f>IF(Tableau1[[#This Row],[Date]]=_xlfn.MINIFS(Tableau1[1er],Tableau1[N° BL],Tableau1[[#This Row],[N° BL]],Tableau1[1er],Tableau1[[#This Row],[Date]]),D1677,"")</f>
        <v/>
      </c>
    </row>
    <row r="1679" spans="1:7" ht="14.25" customHeight="1" x14ac:dyDescent="0.25">
      <c r="A1679" s="1" t="s">
        <v>12327</v>
      </c>
      <c r="B1679" s="1" t="s">
        <v>12328</v>
      </c>
      <c r="C1679" s="7">
        <v>45323.501469907409</v>
      </c>
      <c r="D1679" s="10">
        <v>188</v>
      </c>
      <c r="E1679" s="1" t="s">
        <v>7</v>
      </c>
      <c r="F1679">
        <f>IF(LEFT(Tableau1[[#This Row],[Eléments modifié]],$J$1)=$I$1,Tableau1[[#This Row],[Date]],9^9)</f>
        <v>45323.501469907409</v>
      </c>
      <c r="G1679" s="9">
        <f>IF(Tableau1[[#This Row],[Date]]=_xlfn.MINIFS(Tableau1[1er],Tableau1[N° BL],Tableau1[[#This Row],[N° BL]],Tableau1[1er],Tableau1[[#This Row],[Date]]),D1678,"")</f>
        <v>210</v>
      </c>
    </row>
    <row r="1680" spans="1:7" ht="14.25" customHeight="1" x14ac:dyDescent="0.25">
      <c r="A1680" s="1" t="s">
        <v>13017</v>
      </c>
      <c r="B1680" s="1" t="s">
        <v>13018</v>
      </c>
      <c r="C1680" s="7">
        <v>45313.502349537041</v>
      </c>
      <c r="D1680" s="10">
        <v>188</v>
      </c>
      <c r="E1680" s="1" t="s">
        <v>7</v>
      </c>
      <c r="F1680">
        <f>IF(LEFT(Tableau1[[#This Row],[Eléments modifié]],$J$1)=$I$1,Tableau1[[#This Row],[Date]],9^9)</f>
        <v>45313.502349537041</v>
      </c>
      <c r="G1680" s="9">
        <f>IF(Tableau1[[#This Row],[Date]]=_xlfn.MINIFS(Tableau1[1er],Tableau1[N° BL],Tableau1[[#This Row],[N° BL]],Tableau1[1er],Tableau1[[#This Row],[Date]]),D1679,"")</f>
        <v>188</v>
      </c>
    </row>
    <row r="1681" spans="1:7" ht="14.25" customHeight="1" x14ac:dyDescent="0.25">
      <c r="A1681" s="1" t="s">
        <v>13057</v>
      </c>
      <c r="B1681" s="1" t="s">
        <v>13058</v>
      </c>
      <c r="C1681" s="7">
        <v>45310.441678240742</v>
      </c>
      <c r="D1681" s="10">
        <v>189</v>
      </c>
      <c r="E1681" s="1" t="s">
        <v>7</v>
      </c>
      <c r="F1681">
        <f>IF(LEFT(Tableau1[[#This Row],[Eléments modifié]],$J$1)=$I$1,Tableau1[[#This Row],[Date]],9^9)</f>
        <v>45310.441678240742</v>
      </c>
      <c r="G1681" s="9">
        <f>IF(Tableau1[[#This Row],[Date]]=_xlfn.MINIFS(Tableau1[1er],Tableau1[N° BL],Tableau1[[#This Row],[N° BL]],Tableau1[1er],Tableau1[[#This Row],[Date]]),D1680,"")</f>
        <v>188</v>
      </c>
    </row>
    <row r="1682" spans="1:7" ht="14.25" customHeight="1" x14ac:dyDescent="0.25">
      <c r="A1682" s="1" t="s">
        <v>13057</v>
      </c>
      <c r="B1682" s="1" t="s">
        <v>13058</v>
      </c>
      <c r="C1682" s="7">
        <v>45310.680092592593</v>
      </c>
      <c r="D1682" s="10">
        <v>210</v>
      </c>
      <c r="E1682" s="1" t="s">
        <v>7</v>
      </c>
      <c r="F1682">
        <f>IF(LEFT(Tableau1[[#This Row],[Eléments modifié]],$J$1)=$I$1,Tableau1[[#This Row],[Date]],9^9)</f>
        <v>45310.680092592593</v>
      </c>
      <c r="G1682" s="9">
        <f>IF(Tableau1[[#This Row],[Date]]=_xlfn.MINIFS(Tableau1[1er],Tableau1[N° BL],Tableau1[[#This Row],[N° BL]],Tableau1[1er],Tableau1[[#This Row],[Date]]),D1681,"")</f>
        <v>189</v>
      </c>
    </row>
    <row r="1683" spans="1:7" ht="14.25" customHeight="1" x14ac:dyDescent="0.25">
      <c r="A1683" s="1" t="s">
        <v>12651</v>
      </c>
      <c r="B1683" s="1" t="s">
        <v>12652</v>
      </c>
      <c r="C1683" s="7">
        <v>45317.633784722224</v>
      </c>
      <c r="D1683" s="10">
        <v>210</v>
      </c>
      <c r="E1683" s="1" t="s">
        <v>3459</v>
      </c>
      <c r="F1683">
        <f>IF(LEFT(Tableau1[[#This Row],[Eléments modifié]],$J$1)=$I$1,Tableau1[[#This Row],[Date]],9^9)</f>
        <v>387420489</v>
      </c>
      <c r="G1683" s="9" t="str">
        <f>IF(Tableau1[[#This Row],[Date]]=_xlfn.MINIFS(Tableau1[1er],Tableau1[N° BL],Tableau1[[#This Row],[N° BL]],Tableau1[1er],Tableau1[[#This Row],[Date]]),D1682,"")</f>
        <v/>
      </c>
    </row>
    <row r="1684" spans="1:7" ht="14.25" customHeight="1" x14ac:dyDescent="0.25">
      <c r="A1684" s="1" t="s">
        <v>12651</v>
      </c>
      <c r="B1684" s="1" t="s">
        <v>12652</v>
      </c>
      <c r="C1684" s="7">
        <v>45317.661724537036</v>
      </c>
      <c r="D1684" s="10">
        <v>211</v>
      </c>
      <c r="E1684" s="1" t="s">
        <v>7</v>
      </c>
      <c r="F1684">
        <f>IF(LEFT(Tableau1[[#This Row],[Eléments modifié]],$J$1)=$I$1,Tableau1[[#This Row],[Date]],9^9)</f>
        <v>45317.661724537036</v>
      </c>
      <c r="G1684" s="9">
        <f>IF(Tableau1[[#This Row],[Date]]=_xlfn.MINIFS(Tableau1[1er],Tableau1[N° BL],Tableau1[[#This Row],[N° BL]],Tableau1[1er],Tableau1[[#This Row],[Date]]),D1683,"")</f>
        <v>210</v>
      </c>
    </row>
    <row r="1685" spans="1:7" ht="14.25" customHeight="1" x14ac:dyDescent="0.25">
      <c r="A1685" s="1" t="s">
        <v>13209</v>
      </c>
      <c r="B1685" s="1" t="s">
        <v>13210</v>
      </c>
      <c r="C1685" s="7">
        <v>45308.561620370368</v>
      </c>
      <c r="D1685" s="10">
        <v>176</v>
      </c>
      <c r="E1685" s="1" t="s">
        <v>7</v>
      </c>
      <c r="F1685">
        <f>IF(LEFT(Tableau1[[#This Row],[Eléments modifié]],$J$1)=$I$1,Tableau1[[#This Row],[Date]],9^9)</f>
        <v>45308.561620370368</v>
      </c>
      <c r="G1685" s="9">
        <f>IF(Tableau1[[#This Row],[Date]]=_xlfn.MINIFS(Tableau1[1er],Tableau1[N° BL],Tableau1[[#This Row],[N° BL]],Tableau1[1er],Tableau1[[#This Row],[Date]]),D1684,"")</f>
        <v>211</v>
      </c>
    </row>
    <row r="1686" spans="1:7" ht="14.25" customHeight="1" x14ac:dyDescent="0.25">
      <c r="A1686" s="1" t="s">
        <v>13195</v>
      </c>
      <c r="B1686" s="1" t="s">
        <v>13196</v>
      </c>
      <c r="C1686" s="7">
        <v>45308.615416666667</v>
      </c>
      <c r="D1686" s="10">
        <v>210</v>
      </c>
      <c r="E1686" s="1" t="s">
        <v>7</v>
      </c>
      <c r="F1686">
        <f>IF(LEFT(Tableau1[[#This Row],[Eléments modifié]],$J$1)=$I$1,Tableau1[[#This Row],[Date]],9^9)</f>
        <v>45308.615416666667</v>
      </c>
      <c r="G1686" s="9">
        <f>IF(Tableau1[[#This Row],[Date]]=_xlfn.MINIFS(Tableau1[1er],Tableau1[N° BL],Tableau1[[#This Row],[N° BL]],Tableau1[1er],Tableau1[[#This Row],[Date]]),D1685,"")</f>
        <v>176</v>
      </c>
    </row>
    <row r="1687" spans="1:7" ht="14.25" customHeight="1" x14ac:dyDescent="0.25">
      <c r="A1687" s="1" t="s">
        <v>13205</v>
      </c>
      <c r="B1687" s="1" t="s">
        <v>13206</v>
      </c>
      <c r="C1687" s="7">
        <v>45308.584513888891</v>
      </c>
      <c r="D1687" s="10">
        <v>209</v>
      </c>
      <c r="E1687" s="1" t="s">
        <v>7</v>
      </c>
      <c r="F1687">
        <f>IF(LEFT(Tableau1[[#This Row],[Eléments modifié]],$J$1)=$I$1,Tableau1[[#This Row],[Date]],9^9)</f>
        <v>45308.584513888891</v>
      </c>
      <c r="G1687" s="9">
        <f>IF(Tableau1[[#This Row],[Date]]=_xlfn.MINIFS(Tableau1[1er],Tableau1[N° BL],Tableau1[[#This Row],[N° BL]],Tableau1[1er],Tableau1[[#This Row],[Date]]),D1686,"")</f>
        <v>210</v>
      </c>
    </row>
    <row r="1688" spans="1:7" ht="14.25" customHeight="1" x14ac:dyDescent="0.25">
      <c r="A1688" s="1" t="s">
        <v>13131</v>
      </c>
      <c r="B1688" s="1" t="s">
        <v>13132</v>
      </c>
      <c r="C1688" s="7">
        <v>45308.599074074074</v>
      </c>
      <c r="D1688" s="10">
        <v>188</v>
      </c>
      <c r="E1688" s="1" t="s">
        <v>7</v>
      </c>
      <c r="F1688">
        <f>IF(LEFT(Tableau1[[#This Row],[Eléments modifié]],$J$1)=$I$1,Tableau1[[#This Row],[Date]],9^9)</f>
        <v>45308.599074074074</v>
      </c>
      <c r="G1688" s="9">
        <f>IF(Tableau1[[#This Row],[Date]]=_xlfn.MINIFS(Tableau1[1er],Tableau1[N° BL],Tableau1[[#This Row],[N° BL]],Tableau1[1er],Tableau1[[#This Row],[Date]]),D1687,"")</f>
        <v>209</v>
      </c>
    </row>
    <row r="1689" spans="1:7" ht="14.25" customHeight="1" x14ac:dyDescent="0.25">
      <c r="A1689" s="1" t="s">
        <v>13131</v>
      </c>
      <c r="B1689" s="1" t="s">
        <v>13132</v>
      </c>
      <c r="C1689" s="7">
        <v>45309.533506944441</v>
      </c>
      <c r="D1689" s="10">
        <v>189</v>
      </c>
      <c r="E1689" s="1" t="s">
        <v>7</v>
      </c>
      <c r="F1689">
        <f>IF(LEFT(Tableau1[[#This Row],[Eléments modifié]],$J$1)=$I$1,Tableau1[[#This Row],[Date]],9^9)</f>
        <v>45309.533506944441</v>
      </c>
      <c r="G1689" s="9">
        <f>IF(Tableau1[[#This Row],[Date]]=_xlfn.MINIFS(Tableau1[1er],Tableau1[N° BL],Tableau1[[#This Row],[N° BL]],Tableau1[1er],Tableau1[[#This Row],[Date]]),D1688,"")</f>
        <v>188</v>
      </c>
    </row>
    <row r="1690" spans="1:7" ht="14.25" customHeight="1" x14ac:dyDescent="0.25">
      <c r="A1690" s="1" t="s">
        <v>13067</v>
      </c>
      <c r="B1690" s="1" t="s">
        <v>13068</v>
      </c>
      <c r="C1690" s="7">
        <v>45309.54582175926</v>
      </c>
      <c r="D1690" s="10">
        <v>204</v>
      </c>
      <c r="E1690" s="1" t="s">
        <v>7</v>
      </c>
      <c r="F1690">
        <f>IF(LEFT(Tableau1[[#This Row],[Eléments modifié]],$J$1)=$I$1,Tableau1[[#This Row],[Date]],9^9)</f>
        <v>45309.54582175926</v>
      </c>
      <c r="G1690" s="9">
        <f>IF(Tableau1[[#This Row],[Date]]=_xlfn.MINIFS(Tableau1[1er],Tableau1[N° BL],Tableau1[[#This Row],[N° BL]],Tableau1[1er],Tableau1[[#This Row],[Date]]),D1689,"")</f>
        <v>189</v>
      </c>
    </row>
    <row r="1691" spans="1:7" ht="14.25" customHeight="1" x14ac:dyDescent="0.25">
      <c r="A1691" s="1" t="s">
        <v>13067</v>
      </c>
      <c r="B1691" s="1" t="s">
        <v>13068</v>
      </c>
      <c r="C1691" s="7">
        <v>45310.579884259256</v>
      </c>
      <c r="D1691" s="10">
        <v>189</v>
      </c>
      <c r="E1691" s="1" t="s">
        <v>20</v>
      </c>
      <c r="F1691">
        <f>IF(LEFT(Tableau1[[#This Row],[Eléments modifié]],$J$1)=$I$1,Tableau1[[#This Row],[Date]],9^9)</f>
        <v>387420489</v>
      </c>
      <c r="G1691" s="9" t="str">
        <f>IF(Tableau1[[#This Row],[Date]]=_xlfn.MINIFS(Tableau1[1er],Tableau1[N° BL],Tableau1[[#This Row],[N° BL]],Tableau1[1er],Tableau1[[#This Row],[Date]]),D1690,"")</f>
        <v/>
      </c>
    </row>
    <row r="1692" spans="1:7" ht="14.25" customHeight="1" x14ac:dyDescent="0.25">
      <c r="A1692" s="1" t="s">
        <v>13067</v>
      </c>
      <c r="B1692" s="1" t="s">
        <v>13068</v>
      </c>
      <c r="C1692" s="7">
        <v>45310.61273148148</v>
      </c>
      <c r="D1692" s="10">
        <v>204</v>
      </c>
      <c r="E1692" s="1" t="s">
        <v>7</v>
      </c>
      <c r="F1692">
        <f>IF(LEFT(Tableau1[[#This Row],[Eléments modifié]],$J$1)=$I$1,Tableau1[[#This Row],[Date]],9^9)</f>
        <v>45310.61273148148</v>
      </c>
      <c r="G1692" s="9">
        <f>IF(Tableau1[[#This Row],[Date]]=_xlfn.MINIFS(Tableau1[1er],Tableau1[N° BL],Tableau1[[#This Row],[N° BL]],Tableau1[1er],Tableau1[[#This Row],[Date]]),D1691,"")</f>
        <v>189</v>
      </c>
    </row>
    <row r="1693" spans="1:7" ht="14.25" customHeight="1" x14ac:dyDescent="0.25">
      <c r="A1693" s="1" t="s">
        <v>13129</v>
      </c>
      <c r="B1693" s="1" t="s">
        <v>13130</v>
      </c>
      <c r="C1693" s="7">
        <v>45308.588946759257</v>
      </c>
      <c r="D1693" s="10">
        <v>209</v>
      </c>
      <c r="E1693" s="1" t="s">
        <v>7</v>
      </c>
      <c r="F1693">
        <f>IF(LEFT(Tableau1[[#This Row],[Eléments modifié]],$J$1)=$I$1,Tableau1[[#This Row],[Date]],9^9)</f>
        <v>45308.588946759257</v>
      </c>
      <c r="G1693" s="9">
        <f>IF(Tableau1[[#This Row],[Date]]=_xlfn.MINIFS(Tableau1[1er],Tableau1[N° BL],Tableau1[[#This Row],[N° BL]],Tableau1[1er],Tableau1[[#This Row],[Date]]),D1692,"")</f>
        <v>204</v>
      </c>
    </row>
    <row r="1694" spans="1:7" ht="14.25" customHeight="1" x14ac:dyDescent="0.25">
      <c r="A1694" s="1" t="s">
        <v>13129</v>
      </c>
      <c r="B1694" s="1" t="s">
        <v>13130</v>
      </c>
      <c r="C1694" s="7">
        <v>45309.535949074074</v>
      </c>
      <c r="D1694" s="10">
        <v>189</v>
      </c>
      <c r="E1694" s="1" t="s">
        <v>7</v>
      </c>
      <c r="F1694">
        <f>IF(LEFT(Tableau1[[#This Row],[Eléments modifié]],$J$1)=$I$1,Tableau1[[#This Row],[Date]],9^9)</f>
        <v>45309.535949074074</v>
      </c>
      <c r="G1694" s="9">
        <f>IF(Tableau1[[#This Row],[Date]]=_xlfn.MINIFS(Tableau1[1er],Tableau1[N° BL],Tableau1[[#This Row],[N° BL]],Tableau1[1er],Tableau1[[#This Row],[Date]]),D1693,"")</f>
        <v>209</v>
      </c>
    </row>
    <row r="1695" spans="1:7" ht="14.25" customHeight="1" x14ac:dyDescent="0.25">
      <c r="A1695" s="1" t="s">
        <v>13127</v>
      </c>
      <c r="B1695" s="1" t="s">
        <v>13128</v>
      </c>
      <c r="C1695" s="7">
        <v>45308.597569444442</v>
      </c>
      <c r="D1695" s="10">
        <v>176</v>
      </c>
      <c r="E1695" s="1" t="s">
        <v>7</v>
      </c>
      <c r="F1695">
        <f>IF(LEFT(Tableau1[[#This Row],[Eléments modifié]],$J$1)=$I$1,Tableau1[[#This Row],[Date]],9^9)</f>
        <v>45308.597569444442</v>
      </c>
      <c r="G1695" s="9">
        <f>IF(Tableau1[[#This Row],[Date]]=_xlfn.MINIFS(Tableau1[1er],Tableau1[N° BL],Tableau1[[#This Row],[N° BL]],Tableau1[1er],Tableau1[[#This Row],[Date]]),D1694,"")</f>
        <v>189</v>
      </c>
    </row>
    <row r="1696" spans="1:7" ht="14.25" customHeight="1" x14ac:dyDescent="0.25">
      <c r="A1696" s="1" t="s">
        <v>13127</v>
      </c>
      <c r="B1696" s="1" t="s">
        <v>13128</v>
      </c>
      <c r="C1696" s="7">
        <v>45309.54210648148</v>
      </c>
      <c r="D1696" s="10">
        <v>210</v>
      </c>
      <c r="E1696" s="1" t="s">
        <v>7</v>
      </c>
      <c r="F1696">
        <f>IF(LEFT(Tableau1[[#This Row],[Eléments modifié]],$J$1)=$I$1,Tableau1[[#This Row],[Date]],9^9)</f>
        <v>45309.54210648148</v>
      </c>
      <c r="G1696" s="9">
        <f>IF(Tableau1[[#This Row],[Date]]=_xlfn.MINIFS(Tableau1[1er],Tableau1[N° BL],Tableau1[[#This Row],[N° BL]],Tableau1[1er],Tableau1[[#This Row],[Date]]),D1695,"")</f>
        <v>176</v>
      </c>
    </row>
    <row r="1697" spans="1:7" ht="14.25" customHeight="1" x14ac:dyDescent="0.25">
      <c r="A1697" s="1" t="s">
        <v>13183</v>
      </c>
      <c r="B1697" s="1" t="s">
        <v>13184</v>
      </c>
      <c r="C1697" s="7">
        <v>45308.625763888886</v>
      </c>
      <c r="D1697" s="10">
        <v>210</v>
      </c>
      <c r="E1697" s="1" t="s">
        <v>7</v>
      </c>
      <c r="F1697">
        <f>IF(LEFT(Tableau1[[#This Row],[Eléments modifié]],$J$1)=$I$1,Tableau1[[#This Row],[Date]],9^9)</f>
        <v>45308.625763888886</v>
      </c>
      <c r="G1697" s="9">
        <f>IF(Tableau1[[#This Row],[Date]]=_xlfn.MINIFS(Tableau1[1er],Tableau1[N° BL],Tableau1[[#This Row],[N° BL]],Tableau1[1er],Tableau1[[#This Row],[Date]]),D1696,"")</f>
        <v>210</v>
      </c>
    </row>
    <row r="1698" spans="1:7" ht="14.25" customHeight="1" x14ac:dyDescent="0.25">
      <c r="A1698" s="1" t="s">
        <v>13149</v>
      </c>
      <c r="B1698" s="1" t="s">
        <v>13150</v>
      </c>
      <c r="C1698" s="7">
        <v>45308.612696759257</v>
      </c>
      <c r="D1698" s="10">
        <v>189</v>
      </c>
      <c r="E1698" s="1" t="s">
        <v>7</v>
      </c>
      <c r="F1698">
        <f>IF(LEFT(Tableau1[[#This Row],[Eléments modifié]],$J$1)=$I$1,Tableau1[[#This Row],[Date]],9^9)</f>
        <v>45308.612696759257</v>
      </c>
      <c r="G1698" s="9">
        <f>IF(Tableau1[[#This Row],[Date]]=_xlfn.MINIFS(Tableau1[1er],Tableau1[N° BL],Tableau1[[#This Row],[N° BL]],Tableau1[1er],Tableau1[[#This Row],[Date]]),D1697,"")</f>
        <v>210</v>
      </c>
    </row>
    <row r="1699" spans="1:7" ht="14.25" customHeight="1" x14ac:dyDescent="0.25">
      <c r="A1699" s="1" t="s">
        <v>13149</v>
      </c>
      <c r="B1699" s="1" t="s">
        <v>13150</v>
      </c>
      <c r="C1699" s="7">
        <v>45309.479479166665</v>
      </c>
      <c r="D1699" s="10">
        <v>209</v>
      </c>
      <c r="E1699" s="1" t="s">
        <v>7</v>
      </c>
      <c r="F1699">
        <f>IF(LEFT(Tableau1[[#This Row],[Eléments modifié]],$J$1)=$I$1,Tableau1[[#This Row],[Date]],9^9)</f>
        <v>45309.479479166665</v>
      </c>
      <c r="G1699" s="9">
        <f>IF(Tableau1[[#This Row],[Date]]=_xlfn.MINIFS(Tableau1[1er],Tableau1[N° BL],Tableau1[[#This Row],[N° BL]],Tableau1[1er],Tableau1[[#This Row],[Date]]),D1698,"")</f>
        <v>189</v>
      </c>
    </row>
    <row r="1700" spans="1:7" ht="14.25" customHeight="1" x14ac:dyDescent="0.25">
      <c r="A1700" s="1" t="s">
        <v>12921</v>
      </c>
      <c r="B1700" s="1" t="s">
        <v>12922</v>
      </c>
      <c r="C1700" s="7">
        <v>45314.450416666667</v>
      </c>
      <c r="D1700" s="10">
        <v>210</v>
      </c>
      <c r="E1700" s="1" t="s">
        <v>20</v>
      </c>
      <c r="F1700">
        <f>IF(LEFT(Tableau1[[#This Row],[Eléments modifié]],$J$1)=$I$1,Tableau1[[#This Row],[Date]],9^9)</f>
        <v>387420489</v>
      </c>
      <c r="G1700" s="9" t="str">
        <f>IF(Tableau1[[#This Row],[Date]]=_xlfn.MINIFS(Tableau1[1er],Tableau1[N° BL],Tableau1[[#This Row],[N° BL]],Tableau1[1er],Tableau1[[#This Row],[Date]]),D1699,"")</f>
        <v/>
      </c>
    </row>
    <row r="1701" spans="1:7" ht="14.25" customHeight="1" x14ac:dyDescent="0.25">
      <c r="A1701" s="1" t="s">
        <v>12921</v>
      </c>
      <c r="B1701" s="1" t="s">
        <v>12922</v>
      </c>
      <c r="C1701" s="7">
        <v>45314.540532407409</v>
      </c>
      <c r="D1701" s="10">
        <v>204</v>
      </c>
      <c r="E1701" s="1" t="s">
        <v>7</v>
      </c>
      <c r="F1701">
        <f>IF(LEFT(Tableau1[[#This Row],[Eléments modifié]],$J$1)=$I$1,Tableau1[[#This Row],[Date]],9^9)</f>
        <v>45314.540532407409</v>
      </c>
      <c r="G1701" s="9">
        <f>IF(Tableau1[[#This Row],[Date]]=_xlfn.MINIFS(Tableau1[1er],Tableau1[N° BL],Tableau1[[#This Row],[N° BL]],Tableau1[1er],Tableau1[[#This Row],[Date]]),D1700,"")</f>
        <v>210</v>
      </c>
    </row>
    <row r="1702" spans="1:7" ht="14.25" customHeight="1" x14ac:dyDescent="0.25">
      <c r="A1702" s="1" t="s">
        <v>12819</v>
      </c>
      <c r="B1702" s="1" t="s">
        <v>12820</v>
      </c>
      <c r="C1702" s="7">
        <v>45314.663356481484</v>
      </c>
      <c r="D1702" s="10">
        <v>209</v>
      </c>
      <c r="E1702" s="1" t="s">
        <v>20</v>
      </c>
      <c r="F1702">
        <f>IF(LEFT(Tableau1[[#This Row],[Eléments modifié]],$J$1)=$I$1,Tableau1[[#This Row],[Date]],9^9)</f>
        <v>387420489</v>
      </c>
      <c r="G1702" s="9" t="str">
        <f>IF(Tableau1[[#This Row],[Date]]=_xlfn.MINIFS(Tableau1[1er],Tableau1[N° BL],Tableau1[[#This Row],[N° BL]],Tableau1[1er],Tableau1[[#This Row],[Date]]),D1701,"")</f>
        <v/>
      </c>
    </row>
    <row r="1703" spans="1:7" ht="14.25" customHeight="1" x14ac:dyDescent="0.25">
      <c r="A1703" s="1" t="s">
        <v>12819</v>
      </c>
      <c r="B1703" s="1" t="s">
        <v>12820</v>
      </c>
      <c r="C1703" s="7">
        <v>45314.719143518516</v>
      </c>
      <c r="D1703" s="10">
        <v>210</v>
      </c>
      <c r="E1703" s="1" t="s">
        <v>41</v>
      </c>
      <c r="F1703">
        <f>IF(LEFT(Tableau1[[#This Row],[Eléments modifié]],$J$1)=$I$1,Tableau1[[#This Row],[Date]],9^9)</f>
        <v>387420489</v>
      </c>
      <c r="G1703" s="9" t="str">
        <f>IF(Tableau1[[#This Row],[Date]]=_xlfn.MINIFS(Tableau1[1er],Tableau1[N° BL],Tableau1[[#This Row],[N° BL]],Tableau1[1er],Tableau1[[#This Row],[Date]]),D1702,"")</f>
        <v/>
      </c>
    </row>
    <row r="1704" spans="1:7" ht="14.25" customHeight="1" x14ac:dyDescent="0.25">
      <c r="A1704" s="1" t="s">
        <v>12819</v>
      </c>
      <c r="B1704" s="1" t="s">
        <v>12820</v>
      </c>
      <c r="C1704" s="7">
        <v>45315.453657407408</v>
      </c>
      <c r="D1704" s="10">
        <v>204</v>
      </c>
      <c r="E1704" s="1" t="s">
        <v>7</v>
      </c>
      <c r="F1704">
        <f>IF(LEFT(Tableau1[[#This Row],[Eléments modifié]],$J$1)=$I$1,Tableau1[[#This Row],[Date]],9^9)</f>
        <v>45315.453657407408</v>
      </c>
      <c r="G1704" s="9">
        <f>IF(Tableau1[[#This Row],[Date]]=_xlfn.MINIFS(Tableau1[1er],Tableau1[N° BL],Tableau1[[#This Row],[N° BL]],Tableau1[1er],Tableau1[[#This Row],[Date]]),D1703,"")</f>
        <v>210</v>
      </c>
    </row>
    <row r="1705" spans="1:7" ht="14.25" customHeight="1" x14ac:dyDescent="0.25">
      <c r="A1705" s="1" t="s">
        <v>12819</v>
      </c>
      <c r="B1705" s="1" t="s">
        <v>12820</v>
      </c>
      <c r="C1705" s="7">
        <v>45315.45484953704</v>
      </c>
      <c r="D1705" s="10">
        <v>176</v>
      </c>
      <c r="E1705" s="1" t="s">
        <v>262</v>
      </c>
      <c r="F1705">
        <f>IF(LEFT(Tableau1[[#This Row],[Eléments modifié]],$J$1)=$I$1,Tableau1[[#This Row],[Date]],9^9)</f>
        <v>387420489</v>
      </c>
      <c r="G1705" s="9" t="str">
        <f>IF(Tableau1[[#This Row],[Date]]=_xlfn.MINIFS(Tableau1[1er],Tableau1[N° BL],Tableau1[[#This Row],[N° BL]],Tableau1[1er],Tableau1[[#This Row],[Date]]),D1704,"")</f>
        <v/>
      </c>
    </row>
    <row r="1706" spans="1:7" ht="14.25" customHeight="1" x14ac:dyDescent="0.25">
      <c r="A1706" s="1" t="s">
        <v>12819</v>
      </c>
      <c r="B1706" s="1" t="s">
        <v>12820</v>
      </c>
      <c r="C1706" s="7">
        <v>45316.431793981479</v>
      </c>
      <c r="D1706" s="10">
        <v>182</v>
      </c>
      <c r="E1706" s="1" t="s">
        <v>7</v>
      </c>
      <c r="F1706">
        <f>IF(LEFT(Tableau1[[#This Row],[Eléments modifié]],$J$1)=$I$1,Tableau1[[#This Row],[Date]],9^9)</f>
        <v>45316.431793981479</v>
      </c>
      <c r="G1706" s="9">
        <f>IF(Tableau1[[#This Row],[Date]]=_xlfn.MINIFS(Tableau1[1er],Tableau1[N° BL],Tableau1[[#This Row],[N° BL]],Tableau1[1er],Tableau1[[#This Row],[Date]]),D1705,"")</f>
        <v>176</v>
      </c>
    </row>
    <row r="1707" spans="1:7" ht="14.25" customHeight="1" x14ac:dyDescent="0.25">
      <c r="A1707" s="1" t="s">
        <v>13041</v>
      </c>
      <c r="B1707" s="1" t="s">
        <v>13042</v>
      </c>
      <c r="C1707" s="7">
        <v>45313.399236111109</v>
      </c>
      <c r="D1707" s="10">
        <v>188</v>
      </c>
      <c r="E1707" s="1" t="s">
        <v>7</v>
      </c>
      <c r="F1707">
        <f>IF(LEFT(Tableau1[[#This Row],[Eléments modifié]],$J$1)=$I$1,Tableau1[[#This Row],[Date]],9^9)</f>
        <v>45313.399236111109</v>
      </c>
      <c r="G1707" s="9">
        <f>IF(Tableau1[[#This Row],[Date]]=_xlfn.MINIFS(Tableau1[1er],Tableau1[N° BL],Tableau1[[#This Row],[N° BL]],Tableau1[1er],Tableau1[[#This Row],[Date]]),D1706,"")</f>
        <v>182</v>
      </c>
    </row>
    <row r="1708" spans="1:7" ht="14.25" customHeight="1" x14ac:dyDescent="0.25">
      <c r="A1708" s="1" t="s">
        <v>12633</v>
      </c>
      <c r="B1708" s="1" t="s">
        <v>12634</v>
      </c>
      <c r="C1708" s="7">
        <v>45317.416712962964</v>
      </c>
      <c r="D1708" s="10">
        <v>188</v>
      </c>
      <c r="E1708" s="1" t="s">
        <v>9934</v>
      </c>
      <c r="F1708">
        <f>IF(LEFT(Tableau1[[#This Row],[Eléments modifié]],$J$1)=$I$1,Tableau1[[#This Row],[Date]],9^9)</f>
        <v>387420489</v>
      </c>
      <c r="G1708" s="9" t="str">
        <f>IF(Tableau1[[#This Row],[Date]]=_xlfn.MINIFS(Tableau1[1er],Tableau1[N° BL],Tableau1[[#This Row],[N° BL]],Tableau1[1er],Tableau1[[#This Row],[Date]]),D1707,"")</f>
        <v/>
      </c>
    </row>
    <row r="1709" spans="1:7" ht="14.25" customHeight="1" x14ac:dyDescent="0.25">
      <c r="A1709" s="1" t="s">
        <v>12633</v>
      </c>
      <c r="B1709" s="1" t="s">
        <v>12634</v>
      </c>
      <c r="C1709" s="7">
        <v>45317.475775462961</v>
      </c>
      <c r="D1709" s="10">
        <v>210</v>
      </c>
      <c r="E1709" s="1" t="s">
        <v>7</v>
      </c>
      <c r="F1709">
        <f>IF(LEFT(Tableau1[[#This Row],[Eléments modifié]],$J$1)=$I$1,Tableau1[[#This Row],[Date]],9^9)</f>
        <v>45317.475775462961</v>
      </c>
      <c r="G1709" s="9">
        <f>IF(Tableau1[[#This Row],[Date]]=_xlfn.MINIFS(Tableau1[1er],Tableau1[N° BL],Tableau1[[#This Row],[N° BL]],Tableau1[1er],Tableau1[[#This Row],[Date]]),D1708,"")</f>
        <v>188</v>
      </c>
    </row>
    <row r="1710" spans="1:7" ht="14.25" customHeight="1" x14ac:dyDescent="0.25">
      <c r="A1710" s="1" t="s">
        <v>12633</v>
      </c>
      <c r="B1710" s="1" t="s">
        <v>12634</v>
      </c>
      <c r="C1710" s="7">
        <v>45320.422395833331</v>
      </c>
      <c r="D1710" s="10">
        <v>188</v>
      </c>
      <c r="E1710" s="1" t="s">
        <v>32</v>
      </c>
      <c r="F1710">
        <f>IF(LEFT(Tableau1[[#This Row],[Eléments modifié]],$J$1)=$I$1,Tableau1[[#This Row],[Date]],9^9)</f>
        <v>387420489</v>
      </c>
      <c r="G1710" s="9" t="str">
        <f>IF(Tableau1[[#This Row],[Date]]=_xlfn.MINIFS(Tableau1[1er],Tableau1[N° BL],Tableau1[[#This Row],[N° BL]],Tableau1[1er],Tableau1[[#This Row],[Date]]),D1709,"")</f>
        <v/>
      </c>
    </row>
    <row r="1711" spans="1:7" ht="14.25" customHeight="1" x14ac:dyDescent="0.25">
      <c r="A1711" s="1" t="s">
        <v>12633</v>
      </c>
      <c r="B1711" s="1" t="s">
        <v>12634</v>
      </c>
      <c r="C1711" s="7">
        <v>45320.42597222222</v>
      </c>
      <c r="D1711" s="10">
        <v>188</v>
      </c>
      <c r="E1711" s="1" t="s">
        <v>7</v>
      </c>
      <c r="F1711">
        <f>IF(LEFT(Tableau1[[#This Row],[Eléments modifié]],$J$1)=$I$1,Tableau1[[#This Row],[Date]],9^9)</f>
        <v>45320.42597222222</v>
      </c>
      <c r="G1711" s="9">
        <f>IF(Tableau1[[#This Row],[Date]]=_xlfn.MINIFS(Tableau1[1er],Tableau1[N° BL],Tableau1[[#This Row],[N° BL]],Tableau1[1er],Tableau1[[#This Row],[Date]]),D1710,"")</f>
        <v>188</v>
      </c>
    </row>
    <row r="1712" spans="1:7" ht="14.25" customHeight="1" x14ac:dyDescent="0.25">
      <c r="A1712" s="1" t="s">
        <v>12911</v>
      </c>
      <c r="B1712" s="1" t="s">
        <v>12912</v>
      </c>
      <c r="C1712" s="7">
        <v>45309.420590277776</v>
      </c>
      <c r="D1712" s="10">
        <v>189</v>
      </c>
      <c r="E1712" s="1" t="s">
        <v>41</v>
      </c>
      <c r="F1712">
        <f>IF(LEFT(Tableau1[[#This Row],[Eléments modifié]],$J$1)=$I$1,Tableau1[[#This Row],[Date]],9^9)</f>
        <v>387420489</v>
      </c>
      <c r="G1712" s="9" t="str">
        <f>IF(Tableau1[[#This Row],[Date]]=_xlfn.MINIFS(Tableau1[1er],Tableau1[N° BL],Tableau1[[#This Row],[N° BL]],Tableau1[1er],Tableau1[[#This Row],[Date]]),D1711,"")</f>
        <v/>
      </c>
    </row>
    <row r="1713" spans="1:7" ht="14.25" customHeight="1" x14ac:dyDescent="0.25">
      <c r="A1713" s="1" t="s">
        <v>12911</v>
      </c>
      <c r="B1713" s="1" t="s">
        <v>12912</v>
      </c>
      <c r="C1713" s="7">
        <v>45309.509560185186</v>
      </c>
      <c r="D1713" s="10">
        <v>188</v>
      </c>
      <c r="E1713" s="1" t="s">
        <v>7</v>
      </c>
      <c r="F1713">
        <f>IF(LEFT(Tableau1[[#This Row],[Eléments modifié]],$J$1)=$I$1,Tableau1[[#This Row],[Date]],9^9)</f>
        <v>45309.509560185186</v>
      </c>
      <c r="G1713" s="9">
        <f>IF(Tableau1[[#This Row],[Date]]=_xlfn.MINIFS(Tableau1[1er],Tableau1[N° BL],Tableau1[[#This Row],[N° BL]],Tableau1[1er],Tableau1[[#This Row],[Date]]),D1712,"")</f>
        <v>189</v>
      </c>
    </row>
    <row r="1714" spans="1:7" ht="14.25" customHeight="1" x14ac:dyDescent="0.25">
      <c r="A1714" s="1" t="s">
        <v>12911</v>
      </c>
      <c r="B1714" s="1" t="s">
        <v>12912</v>
      </c>
      <c r="C1714" s="7">
        <v>45314.431712962964</v>
      </c>
      <c r="D1714" s="10">
        <v>188</v>
      </c>
      <c r="E1714" s="1" t="s">
        <v>20</v>
      </c>
      <c r="F1714">
        <f>IF(LEFT(Tableau1[[#This Row],[Eléments modifié]],$J$1)=$I$1,Tableau1[[#This Row],[Date]],9^9)</f>
        <v>387420489</v>
      </c>
      <c r="G1714" s="9" t="str">
        <f>IF(Tableau1[[#This Row],[Date]]=_xlfn.MINIFS(Tableau1[1er],Tableau1[N° BL],Tableau1[[#This Row],[N° BL]],Tableau1[1er],Tableau1[[#This Row],[Date]]),D1713,"")</f>
        <v/>
      </c>
    </row>
    <row r="1715" spans="1:7" ht="14.25" customHeight="1" x14ac:dyDescent="0.25">
      <c r="A1715" s="1" t="s">
        <v>12911</v>
      </c>
      <c r="B1715" s="1" t="s">
        <v>12912</v>
      </c>
      <c r="C1715" s="7">
        <v>45314.450185185182</v>
      </c>
      <c r="D1715" s="10">
        <v>210</v>
      </c>
      <c r="E1715" s="1" t="s">
        <v>7</v>
      </c>
      <c r="F1715">
        <f>IF(LEFT(Tableau1[[#This Row],[Eléments modifié]],$J$1)=$I$1,Tableau1[[#This Row],[Date]],9^9)</f>
        <v>45314.450185185182</v>
      </c>
      <c r="G1715" s="9">
        <f>IF(Tableau1[[#This Row],[Date]]=_xlfn.MINIFS(Tableau1[1er],Tableau1[N° BL],Tableau1[[#This Row],[N° BL]],Tableau1[1er],Tableau1[[#This Row],[Date]]),D1714,"")</f>
        <v>188</v>
      </c>
    </row>
    <row r="1716" spans="1:7" ht="14.25" customHeight="1" x14ac:dyDescent="0.25">
      <c r="A1716" s="1" t="s">
        <v>12911</v>
      </c>
      <c r="B1716" s="1" t="s">
        <v>12912</v>
      </c>
      <c r="C1716" s="7">
        <v>45314.586782407408</v>
      </c>
      <c r="D1716" s="10">
        <v>212</v>
      </c>
      <c r="E1716" s="1" t="s">
        <v>7</v>
      </c>
      <c r="F1716">
        <f>IF(LEFT(Tableau1[[#This Row],[Eléments modifié]],$J$1)=$I$1,Tableau1[[#This Row],[Date]],9^9)</f>
        <v>45314.586782407408</v>
      </c>
      <c r="G1716" s="9">
        <f>IF(Tableau1[[#This Row],[Date]]=_xlfn.MINIFS(Tableau1[1er],Tableau1[N° BL],Tableau1[[#This Row],[N° BL]],Tableau1[1er],Tableau1[[#This Row],[Date]]),D1715,"")</f>
        <v>210</v>
      </c>
    </row>
    <row r="1717" spans="1:7" ht="14.25" customHeight="1" x14ac:dyDescent="0.25">
      <c r="A1717" s="1" t="s">
        <v>13199</v>
      </c>
      <c r="B1717" s="1" t="s">
        <v>13200</v>
      </c>
      <c r="C1717" s="7">
        <v>45308.606608796297</v>
      </c>
      <c r="D1717" s="10">
        <v>210</v>
      </c>
      <c r="E1717" s="1" t="s">
        <v>7</v>
      </c>
      <c r="F1717">
        <f>IF(LEFT(Tableau1[[#This Row],[Eléments modifié]],$J$1)=$I$1,Tableau1[[#This Row],[Date]],9^9)</f>
        <v>45308.606608796297</v>
      </c>
      <c r="G1717" s="9">
        <f>IF(Tableau1[[#This Row],[Date]]=_xlfn.MINIFS(Tableau1[1er],Tableau1[N° BL],Tableau1[[#This Row],[N° BL]],Tableau1[1er],Tableau1[[#This Row],[Date]]),D1716,"")</f>
        <v>212</v>
      </c>
    </row>
    <row r="1718" spans="1:7" ht="14.25" customHeight="1" x14ac:dyDescent="0.25">
      <c r="A1718" s="1" t="s">
        <v>13171</v>
      </c>
      <c r="B1718" s="1" t="s">
        <v>13172</v>
      </c>
      <c r="C1718" s="7">
        <v>45308.708611111113</v>
      </c>
      <c r="D1718" s="10">
        <v>209</v>
      </c>
      <c r="E1718" s="1" t="s">
        <v>7</v>
      </c>
      <c r="F1718">
        <f>IF(LEFT(Tableau1[[#This Row],[Eléments modifié]],$J$1)=$I$1,Tableau1[[#This Row],[Date]],9^9)</f>
        <v>45308.708611111113</v>
      </c>
      <c r="G1718" s="9">
        <f>IF(Tableau1[[#This Row],[Date]]=_xlfn.MINIFS(Tableau1[1er],Tableau1[N° BL],Tableau1[[#This Row],[N° BL]],Tableau1[1er],Tableau1[[#This Row],[Date]]),D1717,"")</f>
        <v>210</v>
      </c>
    </row>
    <row r="1719" spans="1:7" ht="14.25" customHeight="1" x14ac:dyDescent="0.25">
      <c r="A1719" s="1" t="s">
        <v>13061</v>
      </c>
      <c r="B1719" s="1" t="s">
        <v>13062</v>
      </c>
      <c r="C1719" s="7">
        <v>45309.618425925924</v>
      </c>
      <c r="D1719" s="10">
        <v>188</v>
      </c>
      <c r="E1719" s="1" t="s">
        <v>7</v>
      </c>
      <c r="F1719">
        <f>IF(LEFT(Tableau1[[#This Row],[Eléments modifié]],$J$1)=$I$1,Tableau1[[#This Row],[Date]],9^9)</f>
        <v>45309.618425925924</v>
      </c>
      <c r="G1719" s="9">
        <f>IF(Tableau1[[#This Row],[Date]]=_xlfn.MINIFS(Tableau1[1er],Tableau1[N° BL],Tableau1[[#This Row],[N° BL]],Tableau1[1er],Tableau1[[#This Row],[Date]]),D1718,"")</f>
        <v>209</v>
      </c>
    </row>
    <row r="1720" spans="1:7" ht="14.25" customHeight="1" x14ac:dyDescent="0.25">
      <c r="A1720" s="1" t="s">
        <v>13061</v>
      </c>
      <c r="B1720" s="1" t="s">
        <v>13062</v>
      </c>
      <c r="C1720" s="7">
        <v>45310.657835648148</v>
      </c>
      <c r="D1720" s="10">
        <v>188</v>
      </c>
      <c r="E1720" s="1" t="s">
        <v>7</v>
      </c>
      <c r="F1720">
        <f>IF(LEFT(Tableau1[[#This Row],[Eléments modifié]],$J$1)=$I$1,Tableau1[[#This Row],[Date]],9^9)</f>
        <v>45310.657835648148</v>
      </c>
      <c r="G1720" s="9">
        <f>IF(Tableau1[[#This Row],[Date]]=_xlfn.MINIFS(Tableau1[1er],Tableau1[N° BL],Tableau1[[#This Row],[N° BL]],Tableau1[1er],Tableau1[[#This Row],[Date]]),D1719,"")</f>
        <v>188</v>
      </c>
    </row>
    <row r="1721" spans="1:7" ht="14.25" customHeight="1" x14ac:dyDescent="0.25">
      <c r="A1721" s="1" t="s">
        <v>13121</v>
      </c>
      <c r="B1721" s="1" t="s">
        <v>13122</v>
      </c>
      <c r="C1721" s="7">
        <v>45309.604409722226</v>
      </c>
      <c r="D1721" s="10">
        <v>212</v>
      </c>
      <c r="E1721" s="1" t="s">
        <v>7</v>
      </c>
      <c r="F1721">
        <f>IF(LEFT(Tableau1[[#This Row],[Eléments modifié]],$J$1)=$I$1,Tableau1[[#This Row],[Date]],9^9)</f>
        <v>45309.604409722226</v>
      </c>
      <c r="G1721" s="9">
        <f>IF(Tableau1[[#This Row],[Date]]=_xlfn.MINIFS(Tableau1[1er],Tableau1[N° BL],Tableau1[[#This Row],[N° BL]],Tableau1[1er],Tableau1[[#This Row],[Date]]),D1720,"")</f>
        <v>188</v>
      </c>
    </row>
    <row r="1722" spans="1:7" ht="14.25" customHeight="1" x14ac:dyDescent="0.25">
      <c r="A1722" s="1" t="s">
        <v>13121</v>
      </c>
      <c r="B1722" s="1" t="s">
        <v>13122</v>
      </c>
      <c r="C1722" s="7">
        <v>45309.604641203703</v>
      </c>
      <c r="D1722" s="10">
        <v>212</v>
      </c>
      <c r="E1722" s="1" t="s">
        <v>7</v>
      </c>
      <c r="F1722">
        <f>IF(LEFT(Tableau1[[#This Row],[Eléments modifié]],$J$1)=$I$1,Tableau1[[#This Row],[Date]],9^9)</f>
        <v>45309.604641203703</v>
      </c>
      <c r="G1722" s="9">
        <f>IF(Tableau1[[#This Row],[Date]]=_xlfn.MINIFS(Tableau1[1er],Tableau1[N° BL],Tableau1[[#This Row],[N° BL]],Tableau1[1er],Tableau1[[#This Row],[Date]]),D1721,"")</f>
        <v>212</v>
      </c>
    </row>
    <row r="1723" spans="1:7" ht="14.25" customHeight="1" x14ac:dyDescent="0.25">
      <c r="A1723" s="1" t="s">
        <v>13121</v>
      </c>
      <c r="B1723" s="1" t="s">
        <v>13122</v>
      </c>
      <c r="C1723" s="7">
        <v>45309.604942129627</v>
      </c>
      <c r="D1723" s="10">
        <v>212</v>
      </c>
      <c r="E1723" s="1" t="s">
        <v>7</v>
      </c>
      <c r="F1723">
        <f>IF(LEFT(Tableau1[[#This Row],[Eléments modifié]],$J$1)=$I$1,Tableau1[[#This Row],[Date]],9^9)</f>
        <v>45309.604942129627</v>
      </c>
      <c r="G1723" s="9">
        <f>IF(Tableau1[[#This Row],[Date]]=_xlfn.MINIFS(Tableau1[1er],Tableau1[N° BL],Tableau1[[#This Row],[N° BL]],Tableau1[1er],Tableau1[[#This Row],[Date]]),D1722,"")</f>
        <v>212</v>
      </c>
    </row>
    <row r="1724" spans="1:7" ht="14.25" customHeight="1" x14ac:dyDescent="0.25">
      <c r="A1724" s="1" t="s">
        <v>13121</v>
      </c>
      <c r="B1724" s="1" t="s">
        <v>13122</v>
      </c>
      <c r="C1724" s="7">
        <v>45309.605358796296</v>
      </c>
      <c r="D1724" s="10">
        <v>212</v>
      </c>
      <c r="E1724" s="1" t="s">
        <v>7</v>
      </c>
      <c r="F1724">
        <f>IF(LEFT(Tableau1[[#This Row],[Eléments modifié]],$J$1)=$I$1,Tableau1[[#This Row],[Date]],9^9)</f>
        <v>45309.605358796296</v>
      </c>
      <c r="G1724" s="9">
        <f>IF(Tableau1[[#This Row],[Date]]=_xlfn.MINIFS(Tableau1[1er],Tableau1[N° BL],Tableau1[[#This Row],[N° BL]],Tableau1[1er],Tableau1[[#This Row],[Date]]),D1723,"")</f>
        <v>212</v>
      </c>
    </row>
    <row r="1725" spans="1:7" ht="14.25" customHeight="1" x14ac:dyDescent="0.25">
      <c r="A1725" s="1" t="s">
        <v>13121</v>
      </c>
      <c r="B1725" s="1" t="s">
        <v>13122</v>
      </c>
      <c r="C1725" s="7">
        <v>45309.60670138889</v>
      </c>
      <c r="D1725" s="10">
        <v>212</v>
      </c>
      <c r="E1725" s="1" t="s">
        <v>7</v>
      </c>
      <c r="F1725">
        <f>IF(LEFT(Tableau1[[#This Row],[Eléments modifié]],$J$1)=$I$1,Tableau1[[#This Row],[Date]],9^9)</f>
        <v>45309.60670138889</v>
      </c>
      <c r="G1725" s="9">
        <f>IF(Tableau1[[#This Row],[Date]]=_xlfn.MINIFS(Tableau1[1er],Tableau1[N° BL],Tableau1[[#This Row],[N° BL]],Tableau1[1er],Tableau1[[#This Row],[Date]]),D1724,"")</f>
        <v>212</v>
      </c>
    </row>
    <row r="1726" spans="1:7" ht="14.25" customHeight="1" x14ac:dyDescent="0.25">
      <c r="A1726" s="1" t="s">
        <v>13121</v>
      </c>
      <c r="B1726" s="1" t="s">
        <v>13122</v>
      </c>
      <c r="C1726" s="7">
        <v>45309.607060185182</v>
      </c>
      <c r="D1726" s="10">
        <v>176</v>
      </c>
      <c r="E1726" s="1" t="s">
        <v>7</v>
      </c>
      <c r="F1726">
        <f>IF(LEFT(Tableau1[[#This Row],[Eléments modifié]],$J$1)=$I$1,Tableau1[[#This Row],[Date]],9^9)</f>
        <v>45309.607060185182</v>
      </c>
      <c r="G1726" s="9">
        <f>IF(Tableau1[[#This Row],[Date]]=_xlfn.MINIFS(Tableau1[1er],Tableau1[N° BL],Tableau1[[#This Row],[N° BL]],Tableau1[1er],Tableau1[[#This Row],[Date]]),D1725,"")</f>
        <v>212</v>
      </c>
    </row>
    <row r="1727" spans="1:7" ht="14.25" customHeight="1" x14ac:dyDescent="0.25">
      <c r="A1727" s="1" t="s">
        <v>12917</v>
      </c>
      <c r="B1727" s="1" t="s">
        <v>12918</v>
      </c>
      <c r="C1727" s="7">
        <v>45314.571550925924</v>
      </c>
      <c r="D1727" s="10">
        <v>176</v>
      </c>
      <c r="E1727" s="1" t="s">
        <v>7</v>
      </c>
      <c r="F1727">
        <f>IF(LEFT(Tableau1[[#This Row],[Eléments modifié]],$J$1)=$I$1,Tableau1[[#This Row],[Date]],9^9)</f>
        <v>45314.571550925924</v>
      </c>
      <c r="G1727" s="9">
        <f>IF(Tableau1[[#This Row],[Date]]=_xlfn.MINIFS(Tableau1[1er],Tableau1[N° BL],Tableau1[[#This Row],[N° BL]],Tableau1[1er],Tableau1[[#This Row],[Date]]),D1726,"")</f>
        <v>176</v>
      </c>
    </row>
    <row r="1728" spans="1:7" ht="14.25" customHeight="1" x14ac:dyDescent="0.25">
      <c r="A1728" s="1" t="s">
        <v>13181</v>
      </c>
      <c r="B1728" s="1" t="s">
        <v>13182</v>
      </c>
      <c r="C1728" s="7">
        <v>45308.629791666666</v>
      </c>
      <c r="D1728" s="10">
        <v>212</v>
      </c>
      <c r="E1728" s="1" t="s">
        <v>7</v>
      </c>
      <c r="F1728">
        <f>IF(LEFT(Tableau1[[#This Row],[Eléments modifié]],$J$1)=$I$1,Tableau1[[#This Row],[Date]],9^9)</f>
        <v>45308.629791666666</v>
      </c>
      <c r="G1728" s="9">
        <f>IF(Tableau1[[#This Row],[Date]]=_xlfn.MINIFS(Tableau1[1er],Tableau1[N° BL],Tableau1[[#This Row],[N° BL]],Tableau1[1er],Tableau1[[#This Row],[Date]]),D1727,"")</f>
        <v>176</v>
      </c>
    </row>
    <row r="1729" spans="1:7" ht="14.25" customHeight="1" x14ac:dyDescent="0.25">
      <c r="A1729" s="1" t="s">
        <v>12809</v>
      </c>
      <c r="B1729" s="1" t="s">
        <v>12810</v>
      </c>
      <c r="C1729" s="7">
        <v>45313.419629629629</v>
      </c>
      <c r="D1729" s="10">
        <v>210</v>
      </c>
      <c r="E1729" s="1" t="s">
        <v>7</v>
      </c>
      <c r="F1729">
        <f>IF(LEFT(Tableau1[[#This Row],[Eléments modifié]],$J$1)=$I$1,Tableau1[[#This Row],[Date]],9^9)</f>
        <v>45313.419629629629</v>
      </c>
      <c r="G1729" s="9">
        <f>IF(Tableau1[[#This Row],[Date]]=_xlfn.MINIFS(Tableau1[1er],Tableau1[N° BL],Tableau1[[#This Row],[N° BL]],Tableau1[1er],Tableau1[[#This Row],[Date]]),D1728,"")</f>
        <v>212</v>
      </c>
    </row>
    <row r="1730" spans="1:7" ht="14.25" customHeight="1" x14ac:dyDescent="0.25">
      <c r="A1730" s="1" t="s">
        <v>12809</v>
      </c>
      <c r="B1730" s="1" t="s">
        <v>12810</v>
      </c>
      <c r="C1730" s="7">
        <v>45316.451898148145</v>
      </c>
      <c r="D1730" s="10">
        <v>212</v>
      </c>
      <c r="E1730" s="1" t="s">
        <v>32</v>
      </c>
      <c r="F1730">
        <f>IF(LEFT(Tableau1[[#This Row],[Eléments modifié]],$J$1)=$I$1,Tableau1[[#This Row],[Date]],9^9)</f>
        <v>387420489</v>
      </c>
      <c r="G1730" s="9" t="str">
        <f>IF(Tableau1[[#This Row],[Date]]=_xlfn.MINIFS(Tableau1[1er],Tableau1[N° BL],Tableau1[[#This Row],[N° BL]],Tableau1[1er],Tableau1[[#This Row],[Date]]),D1729,"")</f>
        <v/>
      </c>
    </row>
    <row r="1731" spans="1:7" ht="14.25" customHeight="1" x14ac:dyDescent="0.25">
      <c r="A1731" s="1" t="s">
        <v>12809</v>
      </c>
      <c r="B1731" s="1" t="s">
        <v>12810</v>
      </c>
      <c r="C1731" s="7">
        <v>45316.455266203702</v>
      </c>
      <c r="D1731" s="10">
        <v>188</v>
      </c>
      <c r="E1731" s="1" t="s">
        <v>7</v>
      </c>
      <c r="F1731">
        <f>IF(LEFT(Tableau1[[#This Row],[Eléments modifié]],$J$1)=$I$1,Tableau1[[#This Row],[Date]],9^9)</f>
        <v>45316.455266203702</v>
      </c>
      <c r="G1731" s="9">
        <f>IF(Tableau1[[#This Row],[Date]]=_xlfn.MINIFS(Tableau1[1er],Tableau1[N° BL],Tableau1[[#This Row],[N° BL]],Tableau1[1er],Tableau1[[#This Row],[Date]]),D1730,"")</f>
        <v>212</v>
      </c>
    </row>
    <row r="1732" spans="1:7" ht="14.25" customHeight="1" x14ac:dyDescent="0.25">
      <c r="A1732" s="1" t="s">
        <v>12781</v>
      </c>
      <c r="B1732" s="1" t="s">
        <v>12782</v>
      </c>
      <c r="C1732" s="7">
        <v>45316.502847222226</v>
      </c>
      <c r="D1732" s="10">
        <v>209</v>
      </c>
      <c r="E1732" s="1" t="s">
        <v>9934</v>
      </c>
      <c r="F1732">
        <f>IF(LEFT(Tableau1[[#This Row],[Eléments modifié]],$J$1)=$I$1,Tableau1[[#This Row],[Date]],9^9)</f>
        <v>387420489</v>
      </c>
      <c r="G1732" s="9" t="str">
        <f>IF(Tableau1[[#This Row],[Date]]=_xlfn.MINIFS(Tableau1[1er],Tableau1[N° BL],Tableau1[[#This Row],[N° BL]],Tableau1[1er],Tableau1[[#This Row],[Date]]),D1731,"")</f>
        <v/>
      </c>
    </row>
    <row r="1733" spans="1:7" ht="14.25" customHeight="1" x14ac:dyDescent="0.25">
      <c r="A1733" s="1" t="s">
        <v>12781</v>
      </c>
      <c r="B1733" s="1" t="s">
        <v>12782</v>
      </c>
      <c r="C1733" s="7">
        <v>45316.527858796297</v>
      </c>
      <c r="D1733" s="10">
        <v>204</v>
      </c>
      <c r="E1733" s="1" t="s">
        <v>41</v>
      </c>
      <c r="F1733">
        <f>IF(LEFT(Tableau1[[#This Row],[Eléments modifié]],$J$1)=$I$1,Tableau1[[#This Row],[Date]],9^9)</f>
        <v>387420489</v>
      </c>
      <c r="G1733" s="9" t="str">
        <f>IF(Tableau1[[#This Row],[Date]]=_xlfn.MINIFS(Tableau1[1er],Tableau1[N° BL],Tableau1[[#This Row],[N° BL]],Tableau1[1er],Tableau1[[#This Row],[Date]]),D1732,"")</f>
        <v/>
      </c>
    </row>
    <row r="1734" spans="1:7" ht="14.25" customHeight="1" x14ac:dyDescent="0.25">
      <c r="A1734" s="1" t="s">
        <v>12781</v>
      </c>
      <c r="B1734" s="1" t="s">
        <v>12782</v>
      </c>
      <c r="C1734" s="7">
        <v>45316.549560185187</v>
      </c>
      <c r="D1734" s="10">
        <v>210</v>
      </c>
      <c r="E1734" s="1" t="s">
        <v>9934</v>
      </c>
      <c r="F1734">
        <f>IF(LEFT(Tableau1[[#This Row],[Eléments modifié]],$J$1)=$I$1,Tableau1[[#This Row],[Date]],9^9)</f>
        <v>387420489</v>
      </c>
      <c r="G1734" s="9" t="str">
        <f>IF(Tableau1[[#This Row],[Date]]=_xlfn.MINIFS(Tableau1[1er],Tableau1[N° BL],Tableau1[[#This Row],[N° BL]],Tableau1[1er],Tableau1[[#This Row],[Date]]),D1733,"")</f>
        <v/>
      </c>
    </row>
    <row r="1735" spans="1:7" ht="14.25" customHeight="1" x14ac:dyDescent="0.25">
      <c r="A1735" s="1" t="s">
        <v>12781</v>
      </c>
      <c r="B1735" s="1" t="s">
        <v>12782</v>
      </c>
      <c r="C1735" s="7">
        <v>45316.552881944444</v>
      </c>
      <c r="D1735" s="10">
        <v>210</v>
      </c>
      <c r="E1735" s="1" t="s">
        <v>7</v>
      </c>
      <c r="F1735">
        <f>IF(LEFT(Tableau1[[#This Row],[Eléments modifié]],$J$1)=$I$1,Tableau1[[#This Row],[Date]],9^9)</f>
        <v>45316.552881944444</v>
      </c>
      <c r="G1735" s="9">
        <f>IF(Tableau1[[#This Row],[Date]]=_xlfn.MINIFS(Tableau1[1er],Tableau1[N° BL],Tableau1[[#This Row],[N° BL]],Tableau1[1er],Tableau1[[#This Row],[Date]]),D1734,"")</f>
        <v>210</v>
      </c>
    </row>
    <row r="1736" spans="1:7" ht="14.25" customHeight="1" x14ac:dyDescent="0.25">
      <c r="A1736" s="1" t="s">
        <v>13159</v>
      </c>
      <c r="B1736" s="1" t="s">
        <v>13160</v>
      </c>
      <c r="C1736" s="7">
        <v>45308.686307870368</v>
      </c>
      <c r="D1736" s="10">
        <v>209</v>
      </c>
      <c r="E1736" s="1" t="s">
        <v>20</v>
      </c>
      <c r="F1736">
        <f>IF(LEFT(Tableau1[[#This Row],[Eléments modifié]],$J$1)=$I$1,Tableau1[[#This Row],[Date]],9^9)</f>
        <v>387420489</v>
      </c>
      <c r="G1736" s="9" t="str">
        <f>IF(Tableau1[[#This Row],[Date]]=_xlfn.MINIFS(Tableau1[1er],Tableau1[N° BL],Tableau1[[#This Row],[N° BL]],Tableau1[1er],Tableau1[[#This Row],[Date]]),D1735,"")</f>
        <v/>
      </c>
    </row>
    <row r="1737" spans="1:7" ht="14.25" customHeight="1" x14ac:dyDescent="0.25">
      <c r="A1737" s="1" t="s">
        <v>13159</v>
      </c>
      <c r="B1737" s="1" t="s">
        <v>13160</v>
      </c>
      <c r="C1737" s="7">
        <v>45308.708877314813</v>
      </c>
      <c r="D1737" s="10">
        <v>210</v>
      </c>
      <c r="E1737" s="1" t="s">
        <v>20</v>
      </c>
      <c r="F1737">
        <f>IF(LEFT(Tableau1[[#This Row],[Eléments modifié]],$J$1)=$I$1,Tableau1[[#This Row],[Date]],9^9)</f>
        <v>387420489</v>
      </c>
      <c r="G1737" s="9" t="str">
        <f>IF(Tableau1[[#This Row],[Date]]=_xlfn.MINIFS(Tableau1[1er],Tableau1[N° BL],Tableau1[[#This Row],[N° BL]],Tableau1[1er],Tableau1[[#This Row],[Date]]),D1736,"")</f>
        <v/>
      </c>
    </row>
    <row r="1738" spans="1:7" ht="14.25" customHeight="1" x14ac:dyDescent="0.25">
      <c r="A1738" s="1" t="s">
        <v>13159</v>
      </c>
      <c r="B1738" s="1" t="s">
        <v>13160</v>
      </c>
      <c r="C1738" s="7">
        <v>45308.730127314811</v>
      </c>
      <c r="D1738" s="10">
        <v>189</v>
      </c>
      <c r="E1738" s="1" t="s">
        <v>41</v>
      </c>
      <c r="F1738">
        <f>IF(LEFT(Tableau1[[#This Row],[Eléments modifié]],$J$1)=$I$1,Tableau1[[#This Row],[Date]],9^9)</f>
        <v>387420489</v>
      </c>
      <c r="G1738" s="9" t="str">
        <f>IF(Tableau1[[#This Row],[Date]]=_xlfn.MINIFS(Tableau1[1er],Tableau1[N° BL],Tableau1[[#This Row],[N° BL]],Tableau1[1er],Tableau1[[#This Row],[Date]]),D1737,"")</f>
        <v/>
      </c>
    </row>
    <row r="1739" spans="1:7" ht="14.25" customHeight="1" x14ac:dyDescent="0.25">
      <c r="A1739" s="1" t="s">
        <v>13159</v>
      </c>
      <c r="B1739" s="1" t="s">
        <v>13160</v>
      </c>
      <c r="C1739" s="7">
        <v>45309.448692129627</v>
      </c>
      <c r="D1739" s="10">
        <v>189</v>
      </c>
      <c r="E1739" s="1" t="s">
        <v>7</v>
      </c>
      <c r="F1739">
        <f>IF(LEFT(Tableau1[[#This Row],[Eléments modifié]],$J$1)=$I$1,Tableau1[[#This Row],[Date]],9^9)</f>
        <v>45309.448692129627</v>
      </c>
      <c r="G1739" s="9">
        <f>IF(Tableau1[[#This Row],[Date]]=_xlfn.MINIFS(Tableau1[1er],Tableau1[N° BL],Tableau1[[#This Row],[N° BL]],Tableau1[1er],Tableau1[[#This Row],[Date]]),D1738,"")</f>
        <v>189</v>
      </c>
    </row>
    <row r="1740" spans="1:7" ht="14.25" customHeight="1" x14ac:dyDescent="0.25">
      <c r="A1740" s="1" t="s">
        <v>13159</v>
      </c>
      <c r="B1740" s="1" t="s">
        <v>13160</v>
      </c>
      <c r="C1740" s="7">
        <v>45309.457037037035</v>
      </c>
      <c r="D1740" s="10">
        <v>189</v>
      </c>
      <c r="E1740" s="1" t="s">
        <v>7</v>
      </c>
      <c r="F1740">
        <f>IF(LEFT(Tableau1[[#This Row],[Eléments modifié]],$J$1)=$I$1,Tableau1[[#This Row],[Date]],9^9)</f>
        <v>45309.457037037035</v>
      </c>
      <c r="G1740" s="9">
        <f>IF(Tableau1[[#This Row],[Date]]=_xlfn.MINIFS(Tableau1[1er],Tableau1[N° BL],Tableau1[[#This Row],[N° BL]],Tableau1[1er],Tableau1[[#This Row],[Date]]),D1739,"")</f>
        <v>189</v>
      </c>
    </row>
    <row r="1741" spans="1:7" ht="14.25" customHeight="1" x14ac:dyDescent="0.25">
      <c r="A1741" s="1" t="s">
        <v>13179</v>
      </c>
      <c r="B1741" s="1" t="s">
        <v>13180</v>
      </c>
      <c r="C1741" s="7">
        <v>45308.6405787037</v>
      </c>
      <c r="D1741" s="10">
        <v>188</v>
      </c>
      <c r="E1741" s="1" t="s">
        <v>7</v>
      </c>
      <c r="F1741">
        <f>IF(LEFT(Tableau1[[#This Row],[Eléments modifié]],$J$1)=$I$1,Tableau1[[#This Row],[Date]],9^9)</f>
        <v>45308.6405787037</v>
      </c>
      <c r="G1741" s="9">
        <f>IF(Tableau1[[#This Row],[Date]]=_xlfn.MINIFS(Tableau1[1er],Tableau1[N° BL],Tableau1[[#This Row],[N° BL]],Tableau1[1er],Tableau1[[#This Row],[Date]]),D1740,"")</f>
        <v>189</v>
      </c>
    </row>
    <row r="1742" spans="1:7" ht="14.25" customHeight="1" x14ac:dyDescent="0.25">
      <c r="A1742" s="1" t="s">
        <v>12883</v>
      </c>
      <c r="B1742" s="1" t="s">
        <v>12884</v>
      </c>
      <c r="C1742" s="7">
        <v>45314.442627314813</v>
      </c>
      <c r="D1742" s="10">
        <v>188</v>
      </c>
      <c r="E1742" s="1" t="s">
        <v>20</v>
      </c>
      <c r="F1742">
        <f>IF(LEFT(Tableau1[[#This Row],[Eléments modifié]],$J$1)=$I$1,Tableau1[[#This Row],[Date]],9^9)</f>
        <v>387420489</v>
      </c>
      <c r="G1742" s="9" t="str">
        <f>IF(Tableau1[[#This Row],[Date]]=_xlfn.MINIFS(Tableau1[1er],Tableau1[N° BL],Tableau1[[#This Row],[N° BL]],Tableau1[1er],Tableau1[[#This Row],[Date]]),D1741,"")</f>
        <v/>
      </c>
    </row>
    <row r="1743" spans="1:7" ht="14.25" customHeight="1" x14ac:dyDescent="0.25">
      <c r="A1743" s="1" t="s">
        <v>12883</v>
      </c>
      <c r="B1743" s="1" t="s">
        <v>12884</v>
      </c>
      <c r="C1743" s="7">
        <v>45314.477164351854</v>
      </c>
      <c r="D1743" s="10">
        <v>212</v>
      </c>
      <c r="E1743" s="1" t="s">
        <v>20</v>
      </c>
      <c r="F1743">
        <f>IF(LEFT(Tableau1[[#This Row],[Eléments modifié]],$J$1)=$I$1,Tableau1[[#This Row],[Date]],9^9)</f>
        <v>387420489</v>
      </c>
      <c r="G1743" s="9" t="str">
        <f>IF(Tableau1[[#This Row],[Date]]=_xlfn.MINIFS(Tableau1[1er],Tableau1[N° BL],Tableau1[[#This Row],[N° BL]],Tableau1[1er],Tableau1[[#This Row],[Date]]),D1742,"")</f>
        <v/>
      </c>
    </row>
    <row r="1744" spans="1:7" ht="14.25" customHeight="1" x14ac:dyDescent="0.25">
      <c r="A1744" s="1" t="s">
        <v>12883</v>
      </c>
      <c r="B1744" s="1" t="s">
        <v>12884</v>
      </c>
      <c r="C1744" s="7">
        <v>45314.681967592594</v>
      </c>
      <c r="D1744" s="10">
        <v>188</v>
      </c>
      <c r="E1744" s="1" t="s">
        <v>7</v>
      </c>
      <c r="F1744">
        <f>IF(LEFT(Tableau1[[#This Row],[Eléments modifié]],$J$1)=$I$1,Tableau1[[#This Row],[Date]],9^9)</f>
        <v>45314.681967592594</v>
      </c>
      <c r="G1744" s="9">
        <f>IF(Tableau1[[#This Row],[Date]]=_xlfn.MINIFS(Tableau1[1er],Tableau1[N° BL],Tableau1[[#This Row],[N° BL]],Tableau1[1er],Tableau1[[#This Row],[Date]]),D1743,"")</f>
        <v>212</v>
      </c>
    </row>
    <row r="1745" spans="1:7" ht="14.25" customHeight="1" x14ac:dyDescent="0.25">
      <c r="A1745" s="1" t="s">
        <v>12889</v>
      </c>
      <c r="B1745" s="1" t="s">
        <v>12890</v>
      </c>
      <c r="C1745" s="7">
        <v>45313.541493055556</v>
      </c>
      <c r="D1745" s="10">
        <v>188</v>
      </c>
      <c r="E1745" s="1" t="s">
        <v>41</v>
      </c>
      <c r="F1745">
        <f>IF(LEFT(Tableau1[[#This Row],[Eléments modifié]],$J$1)=$I$1,Tableau1[[#This Row],[Date]],9^9)</f>
        <v>387420489</v>
      </c>
      <c r="G1745" s="9" t="str">
        <f>IF(Tableau1[[#This Row],[Date]]=_xlfn.MINIFS(Tableau1[1er],Tableau1[N° BL],Tableau1[[#This Row],[N° BL]],Tableau1[1er],Tableau1[[#This Row],[Date]]),D1744,"")</f>
        <v/>
      </c>
    </row>
    <row r="1746" spans="1:7" ht="14.25" customHeight="1" x14ac:dyDescent="0.25">
      <c r="A1746" s="1" t="s">
        <v>12889</v>
      </c>
      <c r="B1746" s="1" t="s">
        <v>12890</v>
      </c>
      <c r="C1746" s="7">
        <v>45313.58871527778</v>
      </c>
      <c r="D1746" s="10">
        <v>189</v>
      </c>
      <c r="E1746" s="1" t="s">
        <v>20</v>
      </c>
      <c r="F1746">
        <f>IF(LEFT(Tableau1[[#This Row],[Eléments modifié]],$J$1)=$I$1,Tableau1[[#This Row],[Date]],9^9)</f>
        <v>387420489</v>
      </c>
      <c r="G1746" s="9" t="str">
        <f>IF(Tableau1[[#This Row],[Date]]=_xlfn.MINIFS(Tableau1[1er],Tableau1[N° BL],Tableau1[[#This Row],[N° BL]],Tableau1[1er],Tableau1[[#This Row],[Date]]),D1745,"")</f>
        <v/>
      </c>
    </row>
    <row r="1747" spans="1:7" ht="14.25" customHeight="1" x14ac:dyDescent="0.25">
      <c r="A1747" s="1" t="s">
        <v>12889</v>
      </c>
      <c r="B1747" s="1" t="s">
        <v>12890</v>
      </c>
      <c r="C1747" s="7">
        <v>45314.467824074076</v>
      </c>
      <c r="D1747" s="10">
        <v>209</v>
      </c>
      <c r="E1747" s="1" t="s">
        <v>7</v>
      </c>
      <c r="F1747">
        <f>IF(LEFT(Tableau1[[#This Row],[Eléments modifié]],$J$1)=$I$1,Tableau1[[#This Row],[Date]],9^9)</f>
        <v>45314.467824074076</v>
      </c>
      <c r="G1747" s="9">
        <f>IF(Tableau1[[#This Row],[Date]]=_xlfn.MINIFS(Tableau1[1er],Tableau1[N° BL],Tableau1[[#This Row],[N° BL]],Tableau1[1er],Tableau1[[#This Row],[Date]]),D1746,"")</f>
        <v>189</v>
      </c>
    </row>
    <row r="1748" spans="1:7" ht="14.25" customHeight="1" x14ac:dyDescent="0.25">
      <c r="A1748" s="1" t="s">
        <v>12889</v>
      </c>
      <c r="B1748" s="1" t="s">
        <v>12890</v>
      </c>
      <c r="C1748" s="7">
        <v>45314.662060185183</v>
      </c>
      <c r="D1748" s="10">
        <v>189</v>
      </c>
      <c r="E1748" s="1" t="s">
        <v>7</v>
      </c>
      <c r="F1748">
        <f>IF(LEFT(Tableau1[[#This Row],[Eléments modifié]],$J$1)=$I$1,Tableau1[[#This Row],[Date]],9^9)</f>
        <v>45314.662060185183</v>
      </c>
      <c r="G1748" s="9">
        <f>IF(Tableau1[[#This Row],[Date]]=_xlfn.MINIFS(Tableau1[1er],Tableau1[N° BL],Tableau1[[#This Row],[N° BL]],Tableau1[1er],Tableau1[[#This Row],[Date]]),D1747,"")</f>
        <v>209</v>
      </c>
    </row>
    <row r="1749" spans="1:7" ht="14.25" customHeight="1" x14ac:dyDescent="0.25">
      <c r="A1749" s="1" t="s">
        <v>12393</v>
      </c>
      <c r="B1749" s="1" t="s">
        <v>12394</v>
      </c>
      <c r="C1749" s="7">
        <v>45322.633402777778</v>
      </c>
      <c r="D1749" s="10">
        <v>210</v>
      </c>
      <c r="E1749" s="1" t="s">
        <v>2447</v>
      </c>
      <c r="F1749">
        <f>IF(LEFT(Tableau1[[#This Row],[Eléments modifié]],$J$1)=$I$1,Tableau1[[#This Row],[Date]],9^9)</f>
        <v>387420489</v>
      </c>
      <c r="G1749" s="9" t="str">
        <f>IF(Tableau1[[#This Row],[Date]]=_xlfn.MINIFS(Tableau1[1er],Tableau1[N° BL],Tableau1[[#This Row],[N° BL]],Tableau1[1er],Tableau1[[#This Row],[Date]]),D1748,"")</f>
        <v/>
      </c>
    </row>
    <row r="1750" spans="1:7" ht="14.25" customHeight="1" x14ac:dyDescent="0.25">
      <c r="A1750" s="1" t="s">
        <v>12393</v>
      </c>
      <c r="B1750" s="1" t="s">
        <v>12394</v>
      </c>
      <c r="C1750" s="7">
        <v>45322.641516203701</v>
      </c>
      <c r="D1750" s="10">
        <v>212</v>
      </c>
      <c r="E1750" s="1" t="s">
        <v>7</v>
      </c>
      <c r="F1750">
        <f>IF(LEFT(Tableau1[[#This Row],[Eléments modifié]],$J$1)=$I$1,Tableau1[[#This Row],[Date]],9^9)</f>
        <v>45322.641516203701</v>
      </c>
      <c r="G1750" s="9">
        <f>IF(Tableau1[[#This Row],[Date]]=_xlfn.MINIFS(Tableau1[1er],Tableau1[N° BL],Tableau1[[#This Row],[N° BL]],Tableau1[1er],Tableau1[[#This Row],[Date]]),D1749,"")</f>
        <v>210</v>
      </c>
    </row>
    <row r="1751" spans="1:7" ht="14.25" customHeight="1" x14ac:dyDescent="0.25">
      <c r="A1751" s="1" t="s">
        <v>12729</v>
      </c>
      <c r="B1751" s="1" t="s">
        <v>12730</v>
      </c>
      <c r="C1751" s="7">
        <v>45308.720069444447</v>
      </c>
      <c r="D1751" s="10">
        <v>210</v>
      </c>
      <c r="E1751" s="1" t="s">
        <v>41</v>
      </c>
      <c r="F1751">
        <f>IF(LEFT(Tableau1[[#This Row],[Eléments modifié]],$J$1)=$I$1,Tableau1[[#This Row],[Date]],9^9)</f>
        <v>387420489</v>
      </c>
      <c r="G1751" s="9" t="str">
        <f>IF(Tableau1[[#This Row],[Date]]=_xlfn.MINIFS(Tableau1[1er],Tableau1[N° BL],Tableau1[[#This Row],[N° BL]],Tableau1[1er],Tableau1[[#This Row],[Date]]),D1750,"")</f>
        <v/>
      </c>
    </row>
    <row r="1752" spans="1:7" ht="14.25" customHeight="1" x14ac:dyDescent="0.25">
      <c r="A1752" s="1" t="s">
        <v>12729</v>
      </c>
      <c r="B1752" s="1" t="s">
        <v>12730</v>
      </c>
      <c r="C1752" s="7">
        <v>45308.726006944446</v>
      </c>
      <c r="D1752" s="10">
        <v>210</v>
      </c>
      <c r="E1752" s="1" t="s">
        <v>41</v>
      </c>
      <c r="F1752">
        <f>IF(LEFT(Tableau1[[#This Row],[Eléments modifié]],$J$1)=$I$1,Tableau1[[#This Row],[Date]],9^9)</f>
        <v>387420489</v>
      </c>
      <c r="G1752" s="9" t="str">
        <f>IF(Tableau1[[#This Row],[Date]]=_xlfn.MINIFS(Tableau1[1er],Tableau1[N° BL],Tableau1[[#This Row],[N° BL]],Tableau1[1er],Tableau1[[#This Row],[Date]]),D1751,"")</f>
        <v/>
      </c>
    </row>
    <row r="1753" spans="1:7" ht="14.25" customHeight="1" x14ac:dyDescent="0.25">
      <c r="A1753" s="1" t="s">
        <v>12729</v>
      </c>
      <c r="B1753" s="1" t="s">
        <v>12730</v>
      </c>
      <c r="C1753" s="7">
        <v>45308.728958333333</v>
      </c>
      <c r="D1753" s="10">
        <v>209</v>
      </c>
      <c r="E1753" s="1" t="s">
        <v>41</v>
      </c>
      <c r="F1753">
        <f>IF(LEFT(Tableau1[[#This Row],[Eléments modifié]],$J$1)=$I$1,Tableau1[[#This Row],[Date]],9^9)</f>
        <v>387420489</v>
      </c>
      <c r="G1753" s="9" t="str">
        <f>IF(Tableau1[[#This Row],[Date]]=_xlfn.MINIFS(Tableau1[1er],Tableau1[N° BL],Tableau1[[#This Row],[N° BL]],Tableau1[1er],Tableau1[[#This Row],[Date]]),D1752,"")</f>
        <v/>
      </c>
    </row>
    <row r="1754" spans="1:7" ht="14.25" customHeight="1" x14ac:dyDescent="0.25">
      <c r="A1754" s="1" t="s">
        <v>12729</v>
      </c>
      <c r="B1754" s="1" t="s">
        <v>12730</v>
      </c>
      <c r="C1754" s="7">
        <v>45309.379432870373</v>
      </c>
      <c r="D1754" s="10">
        <v>188</v>
      </c>
      <c r="E1754" s="1" t="s">
        <v>7</v>
      </c>
      <c r="F1754">
        <f>IF(LEFT(Tableau1[[#This Row],[Eléments modifié]],$J$1)=$I$1,Tableau1[[#This Row],[Date]],9^9)</f>
        <v>45309.379432870373</v>
      </c>
      <c r="G1754" s="9">
        <f>IF(Tableau1[[#This Row],[Date]]=_xlfn.MINIFS(Tableau1[1er],Tableau1[N° BL],Tableau1[[#This Row],[N° BL]],Tableau1[1er],Tableau1[[#This Row],[Date]]),D1753,"")</f>
        <v>209</v>
      </c>
    </row>
    <row r="1755" spans="1:7" ht="14.25" customHeight="1" x14ac:dyDescent="0.25">
      <c r="A1755" s="1" t="s">
        <v>12729</v>
      </c>
      <c r="B1755" s="1" t="s">
        <v>12730</v>
      </c>
      <c r="C1755" s="7">
        <v>45316.632708333331</v>
      </c>
      <c r="D1755" s="10">
        <v>209</v>
      </c>
      <c r="E1755" s="1" t="s">
        <v>32</v>
      </c>
      <c r="F1755">
        <f>IF(LEFT(Tableau1[[#This Row],[Eléments modifié]],$J$1)=$I$1,Tableau1[[#This Row],[Date]],9^9)</f>
        <v>387420489</v>
      </c>
      <c r="G1755" s="9" t="str">
        <f>IF(Tableau1[[#This Row],[Date]]=_xlfn.MINIFS(Tableau1[1er],Tableau1[N° BL],Tableau1[[#This Row],[N° BL]],Tableau1[1er],Tableau1[[#This Row],[Date]]),D1754,"")</f>
        <v/>
      </c>
    </row>
    <row r="1756" spans="1:7" ht="14.25" customHeight="1" x14ac:dyDescent="0.25">
      <c r="A1756" s="1" t="s">
        <v>12729</v>
      </c>
      <c r="B1756" s="1" t="s">
        <v>12730</v>
      </c>
      <c r="C1756" s="7">
        <v>45316.659548611111</v>
      </c>
      <c r="D1756" s="10">
        <v>188</v>
      </c>
      <c r="E1756" s="1" t="s">
        <v>7</v>
      </c>
      <c r="F1756">
        <f>IF(LEFT(Tableau1[[#This Row],[Eléments modifié]],$J$1)=$I$1,Tableau1[[#This Row],[Date]],9^9)</f>
        <v>45316.659548611111</v>
      </c>
      <c r="G1756" s="9">
        <f>IF(Tableau1[[#This Row],[Date]]=_xlfn.MINIFS(Tableau1[1er],Tableau1[N° BL],Tableau1[[#This Row],[N° BL]],Tableau1[1er],Tableau1[[#This Row],[Date]]),D1755,"")</f>
        <v>209</v>
      </c>
    </row>
    <row r="1757" spans="1:7" ht="14.25" customHeight="1" x14ac:dyDescent="0.25">
      <c r="A1757" s="1" t="s">
        <v>12637</v>
      </c>
      <c r="B1757" s="1" t="s">
        <v>12638</v>
      </c>
      <c r="C1757" s="7">
        <v>45320.400671296295</v>
      </c>
      <c r="D1757" s="10">
        <v>179</v>
      </c>
      <c r="E1757" s="1" t="s">
        <v>111</v>
      </c>
      <c r="F1757">
        <f>IF(LEFT(Tableau1[[#This Row],[Eléments modifié]],$J$1)=$I$1,Tableau1[[#This Row],[Date]],9^9)</f>
        <v>387420489</v>
      </c>
      <c r="G1757" s="9" t="str">
        <f>IF(Tableau1[[#This Row],[Date]]=_xlfn.MINIFS(Tableau1[1er],Tableau1[N° BL],Tableau1[[#This Row],[N° BL]],Tableau1[1er],Tableau1[[#This Row],[Date]]),D1756,"")</f>
        <v/>
      </c>
    </row>
    <row r="1758" spans="1:7" ht="14.25" customHeight="1" x14ac:dyDescent="0.25">
      <c r="A1758" s="1" t="s">
        <v>12637</v>
      </c>
      <c r="B1758" s="1" t="s">
        <v>12638</v>
      </c>
      <c r="C1758" s="7">
        <v>45320.419722222221</v>
      </c>
      <c r="D1758" s="10">
        <v>176</v>
      </c>
      <c r="E1758" s="1" t="s">
        <v>7</v>
      </c>
      <c r="F1758">
        <f>IF(LEFT(Tableau1[[#This Row],[Eléments modifié]],$J$1)=$I$1,Tableau1[[#This Row],[Date]],9^9)</f>
        <v>45320.419722222221</v>
      </c>
      <c r="G1758" s="9">
        <f>IF(Tableau1[[#This Row],[Date]]=_xlfn.MINIFS(Tableau1[1er],Tableau1[N° BL],Tableau1[[#This Row],[N° BL]],Tableau1[1er],Tableau1[[#This Row],[Date]]),D1757,"")</f>
        <v>179</v>
      </c>
    </row>
    <row r="1759" spans="1:7" ht="14.25" customHeight="1" x14ac:dyDescent="0.25">
      <c r="A1759" s="1" t="s">
        <v>13145</v>
      </c>
      <c r="B1759" s="1" t="s">
        <v>13146</v>
      </c>
      <c r="C1759" s="7">
        <v>45309.503645833334</v>
      </c>
      <c r="D1759" s="10">
        <v>210</v>
      </c>
      <c r="E1759" s="1" t="s">
        <v>7</v>
      </c>
      <c r="F1759">
        <f>IF(LEFT(Tableau1[[#This Row],[Eléments modifié]],$J$1)=$I$1,Tableau1[[#This Row],[Date]],9^9)</f>
        <v>45309.503645833334</v>
      </c>
      <c r="G1759" s="9">
        <f>IF(Tableau1[[#This Row],[Date]]=_xlfn.MINIFS(Tableau1[1er],Tableau1[N° BL],Tableau1[[#This Row],[N° BL]],Tableau1[1er],Tableau1[[#This Row],[Date]]),D1758,"")</f>
        <v>176</v>
      </c>
    </row>
    <row r="1760" spans="1:7" ht="14.25" customHeight="1" x14ac:dyDescent="0.25">
      <c r="A1760" s="1" t="s">
        <v>12957</v>
      </c>
      <c r="B1760" s="1" t="s">
        <v>12958</v>
      </c>
      <c r="C1760" s="7">
        <v>45314.314108796294</v>
      </c>
      <c r="D1760" s="10">
        <v>176</v>
      </c>
      <c r="E1760" s="1" t="s">
        <v>7</v>
      </c>
      <c r="F1760">
        <f>IF(LEFT(Tableau1[[#This Row],[Eléments modifié]],$J$1)=$I$1,Tableau1[[#This Row],[Date]],9^9)</f>
        <v>45314.314108796294</v>
      </c>
      <c r="G1760" s="9">
        <f>IF(Tableau1[[#This Row],[Date]]=_xlfn.MINIFS(Tableau1[1er],Tableau1[N° BL],Tableau1[[#This Row],[N° BL]],Tableau1[1er],Tableau1[[#This Row],[Date]]),D1759,"")</f>
        <v>210</v>
      </c>
    </row>
    <row r="1761" spans="1:7" ht="14.25" customHeight="1" x14ac:dyDescent="0.25">
      <c r="A1761" s="1" t="s">
        <v>13113</v>
      </c>
      <c r="B1761" s="1" t="s">
        <v>13114</v>
      </c>
      <c r="C1761" s="7">
        <v>45309.669895833336</v>
      </c>
      <c r="D1761" s="10">
        <v>209</v>
      </c>
      <c r="E1761" s="1" t="s">
        <v>7</v>
      </c>
      <c r="F1761">
        <f>IF(LEFT(Tableau1[[#This Row],[Eléments modifié]],$J$1)=$I$1,Tableau1[[#This Row],[Date]],9^9)</f>
        <v>45309.669895833336</v>
      </c>
      <c r="G1761" s="9">
        <f>IF(Tableau1[[#This Row],[Date]]=_xlfn.MINIFS(Tableau1[1er],Tableau1[N° BL],Tableau1[[#This Row],[N° BL]],Tableau1[1er],Tableau1[[#This Row],[Date]]),D1760,"")</f>
        <v>176</v>
      </c>
    </row>
    <row r="1762" spans="1:7" ht="14.25" customHeight="1" x14ac:dyDescent="0.25">
      <c r="A1762" s="1" t="s">
        <v>12857</v>
      </c>
      <c r="B1762" s="1" t="s">
        <v>12858</v>
      </c>
      <c r="C1762" s="7">
        <v>45315.530590277776</v>
      </c>
      <c r="D1762" s="10">
        <v>176</v>
      </c>
      <c r="E1762" s="1" t="s">
        <v>41</v>
      </c>
      <c r="F1762">
        <f>IF(LEFT(Tableau1[[#This Row],[Eléments modifié]],$J$1)=$I$1,Tableau1[[#This Row],[Date]],9^9)</f>
        <v>387420489</v>
      </c>
      <c r="G1762" s="9" t="str">
        <f>IF(Tableau1[[#This Row],[Date]]=_xlfn.MINIFS(Tableau1[1er],Tableau1[N° BL],Tableau1[[#This Row],[N° BL]],Tableau1[1er],Tableau1[[#This Row],[Date]]),D1761,"")</f>
        <v/>
      </c>
    </row>
    <row r="1763" spans="1:7" ht="14.25" customHeight="1" x14ac:dyDescent="0.25">
      <c r="A1763" s="1" t="s">
        <v>12857</v>
      </c>
      <c r="B1763" s="1" t="s">
        <v>12858</v>
      </c>
      <c r="C1763" s="7">
        <v>45315.614236111112</v>
      </c>
      <c r="D1763" s="10">
        <v>209</v>
      </c>
      <c r="E1763" s="1" t="s">
        <v>7</v>
      </c>
      <c r="F1763">
        <f>IF(LEFT(Tableau1[[#This Row],[Eléments modifié]],$J$1)=$I$1,Tableau1[[#This Row],[Date]],9^9)</f>
        <v>45315.614236111112</v>
      </c>
      <c r="G1763" s="9">
        <f>IF(Tableau1[[#This Row],[Date]]=_xlfn.MINIFS(Tableau1[1er],Tableau1[N° BL],Tableau1[[#This Row],[N° BL]],Tableau1[1er],Tableau1[[#This Row],[Date]]),D1762,"")</f>
        <v>176</v>
      </c>
    </row>
    <row r="1764" spans="1:7" ht="14.25" customHeight="1" x14ac:dyDescent="0.25">
      <c r="A1764" s="1" t="s">
        <v>12845</v>
      </c>
      <c r="B1764" s="1" t="s">
        <v>12846</v>
      </c>
      <c r="C1764" s="7">
        <v>45315.580729166664</v>
      </c>
      <c r="D1764" s="10">
        <v>204</v>
      </c>
      <c r="E1764" s="1" t="s">
        <v>7</v>
      </c>
      <c r="F1764">
        <f>IF(LEFT(Tableau1[[#This Row],[Eléments modifié]],$J$1)=$I$1,Tableau1[[#This Row],[Date]],9^9)</f>
        <v>45315.580729166664</v>
      </c>
      <c r="G1764" s="9">
        <f>IF(Tableau1[[#This Row],[Date]]=_xlfn.MINIFS(Tableau1[1er],Tableau1[N° BL],Tableau1[[#This Row],[N° BL]],Tableau1[1er],Tableau1[[#This Row],[Date]]),D1763,"")</f>
        <v>209</v>
      </c>
    </row>
    <row r="1765" spans="1:7" ht="14.25" customHeight="1" x14ac:dyDescent="0.25">
      <c r="A1765" s="1" t="s">
        <v>12845</v>
      </c>
      <c r="B1765" s="1" t="s">
        <v>12846</v>
      </c>
      <c r="C1765" s="7">
        <v>45315.65892361111</v>
      </c>
      <c r="D1765" s="10">
        <v>204</v>
      </c>
      <c r="E1765" s="1" t="s">
        <v>7</v>
      </c>
      <c r="F1765">
        <f>IF(LEFT(Tableau1[[#This Row],[Eléments modifié]],$J$1)=$I$1,Tableau1[[#This Row],[Date]],9^9)</f>
        <v>45315.65892361111</v>
      </c>
      <c r="G1765" s="9">
        <f>IF(Tableau1[[#This Row],[Date]]=_xlfn.MINIFS(Tableau1[1er],Tableau1[N° BL],Tableau1[[#This Row],[N° BL]],Tableau1[1er],Tableau1[[#This Row],[Date]]),D1764,"")</f>
        <v>204</v>
      </c>
    </row>
    <row r="1766" spans="1:7" ht="14.25" customHeight="1" x14ac:dyDescent="0.25">
      <c r="A1766" s="1" t="s">
        <v>12711</v>
      </c>
      <c r="B1766" s="1" t="s">
        <v>12712</v>
      </c>
      <c r="C1766" s="7">
        <v>45314.540937500002</v>
      </c>
      <c r="D1766" s="10">
        <v>209</v>
      </c>
      <c r="E1766" s="1" t="s">
        <v>41</v>
      </c>
      <c r="F1766">
        <f>IF(LEFT(Tableau1[[#This Row],[Eléments modifié]],$J$1)=$I$1,Tableau1[[#This Row],[Date]],9^9)</f>
        <v>387420489</v>
      </c>
      <c r="G1766" s="9" t="str">
        <f>IF(Tableau1[[#This Row],[Date]]=_xlfn.MINIFS(Tableau1[1er],Tableau1[N° BL],Tableau1[[#This Row],[N° BL]],Tableau1[1er],Tableau1[[#This Row],[Date]]),D1765,"")</f>
        <v/>
      </c>
    </row>
    <row r="1767" spans="1:7" ht="14.25" customHeight="1" x14ac:dyDescent="0.25">
      <c r="A1767" s="1" t="s">
        <v>12711</v>
      </c>
      <c r="B1767" s="1" t="s">
        <v>12712</v>
      </c>
      <c r="C1767" s="7">
        <v>45314.647592592592</v>
      </c>
      <c r="D1767" s="10">
        <v>212</v>
      </c>
      <c r="E1767" s="1" t="s">
        <v>7</v>
      </c>
      <c r="F1767">
        <f>IF(LEFT(Tableau1[[#This Row],[Eléments modifié]],$J$1)=$I$1,Tableau1[[#This Row],[Date]],9^9)</f>
        <v>45314.647592592592</v>
      </c>
      <c r="G1767" s="9">
        <f>IF(Tableau1[[#This Row],[Date]]=_xlfn.MINIFS(Tableau1[1er],Tableau1[N° BL],Tableau1[[#This Row],[N° BL]],Tableau1[1er],Tableau1[[#This Row],[Date]]),D1766,"")</f>
        <v>209</v>
      </c>
    </row>
    <row r="1768" spans="1:7" ht="14.25" customHeight="1" x14ac:dyDescent="0.25">
      <c r="A1768" s="1" t="s">
        <v>12711</v>
      </c>
      <c r="B1768" s="1" t="s">
        <v>12712</v>
      </c>
      <c r="C1768" s="7">
        <v>45316.697592592594</v>
      </c>
      <c r="D1768" s="10">
        <v>188</v>
      </c>
      <c r="E1768" s="1" t="s">
        <v>32</v>
      </c>
      <c r="F1768">
        <f>IF(LEFT(Tableau1[[#This Row],[Eléments modifié]],$J$1)=$I$1,Tableau1[[#This Row],[Date]],9^9)</f>
        <v>387420489</v>
      </c>
      <c r="G1768" s="9" t="str">
        <f>IF(Tableau1[[#This Row],[Date]]=_xlfn.MINIFS(Tableau1[1er],Tableau1[N° BL],Tableau1[[#This Row],[N° BL]],Tableau1[1er],Tableau1[[#This Row],[Date]]),D1767,"")</f>
        <v/>
      </c>
    </row>
    <row r="1769" spans="1:7" ht="14.25" customHeight="1" x14ac:dyDescent="0.25">
      <c r="A1769" s="1" t="s">
        <v>12711</v>
      </c>
      <c r="B1769" s="1" t="s">
        <v>12712</v>
      </c>
      <c r="C1769" s="7">
        <v>45316.697743055556</v>
      </c>
      <c r="D1769" s="10">
        <v>209</v>
      </c>
      <c r="E1769" s="1" t="s">
        <v>20</v>
      </c>
      <c r="F1769">
        <f>IF(LEFT(Tableau1[[#This Row],[Eléments modifié]],$J$1)=$I$1,Tableau1[[#This Row],[Date]],9^9)</f>
        <v>387420489</v>
      </c>
      <c r="G1769" s="9" t="str">
        <f>IF(Tableau1[[#This Row],[Date]]=_xlfn.MINIFS(Tableau1[1er],Tableau1[N° BL],Tableau1[[#This Row],[N° BL]],Tableau1[1er],Tableau1[[#This Row],[Date]]),D1768,"")</f>
        <v/>
      </c>
    </row>
    <row r="1770" spans="1:7" ht="14.25" customHeight="1" x14ac:dyDescent="0.25">
      <c r="A1770" s="1" t="s">
        <v>12711</v>
      </c>
      <c r="B1770" s="1" t="s">
        <v>12712</v>
      </c>
      <c r="C1770" s="7">
        <v>45317.383032407408</v>
      </c>
      <c r="D1770" s="10">
        <v>176</v>
      </c>
      <c r="E1770" s="1" t="s">
        <v>32</v>
      </c>
      <c r="F1770">
        <f>IF(LEFT(Tableau1[[#This Row],[Eléments modifié]],$J$1)=$I$1,Tableau1[[#This Row],[Date]],9^9)</f>
        <v>387420489</v>
      </c>
      <c r="G1770" s="9" t="str">
        <f>IF(Tableau1[[#This Row],[Date]]=_xlfn.MINIFS(Tableau1[1er],Tableau1[N° BL],Tableau1[[#This Row],[N° BL]],Tableau1[1er],Tableau1[[#This Row],[Date]]),D1769,"")</f>
        <v/>
      </c>
    </row>
    <row r="1771" spans="1:7" ht="14.25" customHeight="1" x14ac:dyDescent="0.25">
      <c r="A1771" s="1" t="s">
        <v>12711</v>
      </c>
      <c r="B1771" s="1" t="s">
        <v>12712</v>
      </c>
      <c r="C1771" s="7">
        <v>45317.407696759263</v>
      </c>
      <c r="D1771" s="10">
        <v>188</v>
      </c>
      <c r="E1771" s="1" t="s">
        <v>7</v>
      </c>
      <c r="F1771">
        <f>IF(LEFT(Tableau1[[#This Row],[Eléments modifié]],$J$1)=$I$1,Tableau1[[#This Row],[Date]],9^9)</f>
        <v>45317.407696759263</v>
      </c>
      <c r="G1771" s="9">
        <f>IF(Tableau1[[#This Row],[Date]]=_xlfn.MINIFS(Tableau1[1er],Tableau1[N° BL],Tableau1[[#This Row],[N° BL]],Tableau1[1er],Tableau1[[#This Row],[Date]]),D1770,"")</f>
        <v>176</v>
      </c>
    </row>
    <row r="1772" spans="1:7" ht="14.25" customHeight="1" x14ac:dyDescent="0.25">
      <c r="A1772" s="1" t="s">
        <v>13169</v>
      </c>
      <c r="B1772" s="1" t="s">
        <v>13170</v>
      </c>
      <c r="C1772" s="7">
        <v>45309.324525462966</v>
      </c>
      <c r="D1772" s="10">
        <v>210</v>
      </c>
      <c r="E1772" s="1" t="s">
        <v>7</v>
      </c>
      <c r="F1772">
        <f>IF(LEFT(Tableau1[[#This Row],[Eléments modifié]],$J$1)=$I$1,Tableau1[[#This Row],[Date]],9^9)</f>
        <v>45309.324525462966</v>
      </c>
      <c r="G1772" s="9">
        <f>IF(Tableau1[[#This Row],[Date]]=_xlfn.MINIFS(Tableau1[1er],Tableau1[N° BL],Tableau1[[#This Row],[N° BL]],Tableau1[1er],Tableau1[[#This Row],[Date]]),D1771,"")</f>
        <v>188</v>
      </c>
    </row>
    <row r="1773" spans="1:7" ht="14.25" customHeight="1" x14ac:dyDescent="0.25">
      <c r="A1773" s="1" t="s">
        <v>12993</v>
      </c>
      <c r="B1773" s="1" t="s">
        <v>12994</v>
      </c>
      <c r="C1773" s="7">
        <v>45309.486574074072</v>
      </c>
      <c r="D1773" s="10">
        <v>204</v>
      </c>
      <c r="E1773" s="1" t="s">
        <v>20</v>
      </c>
      <c r="F1773">
        <f>IF(LEFT(Tableau1[[#This Row],[Eléments modifié]],$J$1)=$I$1,Tableau1[[#This Row],[Date]],9^9)</f>
        <v>387420489</v>
      </c>
      <c r="G1773" s="9" t="str">
        <f>IF(Tableau1[[#This Row],[Date]]=_xlfn.MINIFS(Tableau1[1er],Tableau1[N° BL],Tableau1[[#This Row],[N° BL]],Tableau1[1er],Tableau1[[#This Row],[Date]]),D1772,"")</f>
        <v/>
      </c>
    </row>
    <row r="1774" spans="1:7" ht="14.25" customHeight="1" x14ac:dyDescent="0.25">
      <c r="A1774" s="1" t="s">
        <v>12993</v>
      </c>
      <c r="B1774" s="1" t="s">
        <v>12994</v>
      </c>
      <c r="C1774" s="7">
        <v>45309.670266203706</v>
      </c>
      <c r="D1774" s="10">
        <v>212</v>
      </c>
      <c r="E1774" s="1" t="s">
        <v>20</v>
      </c>
      <c r="F1774">
        <f>IF(LEFT(Tableau1[[#This Row],[Eléments modifié]],$J$1)=$I$1,Tableau1[[#This Row],[Date]],9^9)</f>
        <v>387420489</v>
      </c>
      <c r="G1774" s="9" t="str">
        <f>IF(Tableau1[[#This Row],[Date]]=_xlfn.MINIFS(Tableau1[1er],Tableau1[N° BL],Tableau1[[#This Row],[N° BL]],Tableau1[1er],Tableau1[[#This Row],[Date]]),D1773,"")</f>
        <v/>
      </c>
    </row>
    <row r="1775" spans="1:7" ht="14.25" customHeight="1" x14ac:dyDescent="0.25">
      <c r="A1775" s="1" t="s">
        <v>12993</v>
      </c>
      <c r="B1775" s="1" t="s">
        <v>12994</v>
      </c>
      <c r="C1775" s="7">
        <v>45309.672789351855</v>
      </c>
      <c r="D1775" s="10">
        <v>210</v>
      </c>
      <c r="E1775" s="1" t="s">
        <v>20</v>
      </c>
      <c r="F1775">
        <f>IF(LEFT(Tableau1[[#This Row],[Eléments modifié]],$J$1)=$I$1,Tableau1[[#This Row],[Date]],9^9)</f>
        <v>387420489</v>
      </c>
      <c r="G1775" s="9" t="str">
        <f>IF(Tableau1[[#This Row],[Date]]=_xlfn.MINIFS(Tableau1[1er],Tableau1[N° BL],Tableau1[[#This Row],[N° BL]],Tableau1[1er],Tableau1[[#This Row],[Date]]),D1774,"")</f>
        <v/>
      </c>
    </row>
    <row r="1776" spans="1:7" ht="14.25" customHeight="1" x14ac:dyDescent="0.25">
      <c r="A1776" s="1" t="s">
        <v>12993</v>
      </c>
      <c r="B1776" s="1" t="s">
        <v>12994</v>
      </c>
      <c r="C1776" s="7">
        <v>45310.728634259256</v>
      </c>
      <c r="D1776" s="10">
        <v>188</v>
      </c>
      <c r="E1776" s="1" t="s">
        <v>20</v>
      </c>
      <c r="F1776">
        <f>IF(LEFT(Tableau1[[#This Row],[Eléments modifié]],$J$1)=$I$1,Tableau1[[#This Row],[Date]],9^9)</f>
        <v>387420489</v>
      </c>
      <c r="G1776" s="9" t="str">
        <f>IF(Tableau1[[#This Row],[Date]]=_xlfn.MINIFS(Tableau1[1er],Tableau1[N° BL],Tableau1[[#This Row],[N° BL]],Tableau1[1er],Tableau1[[#This Row],[Date]]),D1775,"")</f>
        <v/>
      </c>
    </row>
    <row r="1777" spans="1:7" ht="14.25" customHeight="1" x14ac:dyDescent="0.25">
      <c r="A1777" s="1" t="s">
        <v>12993</v>
      </c>
      <c r="B1777" s="1" t="s">
        <v>12994</v>
      </c>
      <c r="C1777" s="7">
        <v>45313.414317129631</v>
      </c>
      <c r="D1777" s="10">
        <v>188</v>
      </c>
      <c r="E1777" s="1" t="s">
        <v>20</v>
      </c>
      <c r="F1777">
        <f>IF(LEFT(Tableau1[[#This Row],[Eléments modifié]],$J$1)=$I$1,Tableau1[[#This Row],[Date]],9^9)</f>
        <v>387420489</v>
      </c>
      <c r="G1777" s="9" t="str">
        <f>IF(Tableau1[[#This Row],[Date]]=_xlfn.MINIFS(Tableau1[1er],Tableau1[N° BL],Tableau1[[#This Row],[N° BL]],Tableau1[1er],Tableau1[[#This Row],[Date]]),D1776,"")</f>
        <v/>
      </c>
    </row>
    <row r="1778" spans="1:7" ht="14.25" customHeight="1" x14ac:dyDescent="0.25">
      <c r="A1778" s="1" t="s">
        <v>12993</v>
      </c>
      <c r="B1778" s="1" t="s">
        <v>12994</v>
      </c>
      <c r="C1778" s="7">
        <v>45313.419409722221</v>
      </c>
      <c r="D1778" s="10">
        <v>188</v>
      </c>
      <c r="E1778" s="1" t="s">
        <v>20</v>
      </c>
      <c r="F1778">
        <f>IF(LEFT(Tableau1[[#This Row],[Eléments modifié]],$J$1)=$I$1,Tableau1[[#This Row],[Date]],9^9)</f>
        <v>387420489</v>
      </c>
      <c r="G1778" s="9" t="str">
        <f>IF(Tableau1[[#This Row],[Date]]=_xlfn.MINIFS(Tableau1[1er],Tableau1[N° BL],Tableau1[[#This Row],[N° BL]],Tableau1[1er],Tableau1[[#This Row],[Date]]),D1777,"")</f>
        <v/>
      </c>
    </row>
    <row r="1779" spans="1:7" ht="14.25" customHeight="1" x14ac:dyDescent="0.25">
      <c r="A1779" s="1" t="s">
        <v>12993</v>
      </c>
      <c r="B1779" s="1" t="s">
        <v>12994</v>
      </c>
      <c r="C1779" s="7">
        <v>45313.52547453704</v>
      </c>
      <c r="D1779" s="10">
        <v>209</v>
      </c>
      <c r="E1779" s="1" t="s">
        <v>41</v>
      </c>
      <c r="F1779">
        <f>IF(LEFT(Tableau1[[#This Row],[Eléments modifié]],$J$1)=$I$1,Tableau1[[#This Row],[Date]],9^9)</f>
        <v>387420489</v>
      </c>
      <c r="G1779" s="9" t="str">
        <f>IF(Tableau1[[#This Row],[Date]]=_xlfn.MINIFS(Tableau1[1er],Tableau1[N° BL],Tableau1[[#This Row],[N° BL]],Tableau1[1er],Tableau1[[#This Row],[Date]]),D1778,"")</f>
        <v/>
      </c>
    </row>
    <row r="1780" spans="1:7" ht="14.25" customHeight="1" x14ac:dyDescent="0.25">
      <c r="A1780" s="1" t="s">
        <v>12993</v>
      </c>
      <c r="B1780" s="1" t="s">
        <v>12994</v>
      </c>
      <c r="C1780" s="7">
        <v>45313.599224537036</v>
      </c>
      <c r="D1780" s="10">
        <v>176</v>
      </c>
      <c r="E1780" s="1" t="s">
        <v>7</v>
      </c>
      <c r="F1780">
        <f>IF(LEFT(Tableau1[[#This Row],[Eléments modifié]],$J$1)=$I$1,Tableau1[[#This Row],[Date]],9^9)</f>
        <v>45313.599224537036</v>
      </c>
      <c r="G1780" s="9">
        <f>IF(Tableau1[[#This Row],[Date]]=_xlfn.MINIFS(Tableau1[1er],Tableau1[N° BL],Tableau1[[#This Row],[N° BL]],Tableau1[1er],Tableau1[[#This Row],[Date]]),D1779,"")</f>
        <v>209</v>
      </c>
    </row>
    <row r="1781" spans="1:7" ht="14.25" customHeight="1" x14ac:dyDescent="0.25">
      <c r="A1781" s="1" t="s">
        <v>12823</v>
      </c>
      <c r="B1781" s="1" t="s">
        <v>12824</v>
      </c>
      <c r="C1781" s="7">
        <v>45313.577210648145</v>
      </c>
      <c r="D1781" s="10">
        <v>176</v>
      </c>
      <c r="E1781" s="1" t="s">
        <v>20</v>
      </c>
      <c r="F1781">
        <f>IF(LEFT(Tableau1[[#This Row],[Eléments modifié]],$J$1)=$I$1,Tableau1[[#This Row],[Date]],9^9)</f>
        <v>387420489</v>
      </c>
      <c r="G1781" s="9" t="str">
        <f>IF(Tableau1[[#This Row],[Date]]=_xlfn.MINIFS(Tableau1[1er],Tableau1[N° BL],Tableau1[[#This Row],[N° BL]],Tableau1[1er],Tableau1[[#This Row],[Date]]),D1780,"")</f>
        <v/>
      </c>
    </row>
    <row r="1782" spans="1:7" ht="14.25" customHeight="1" x14ac:dyDescent="0.25">
      <c r="A1782" s="1" t="s">
        <v>12823</v>
      </c>
      <c r="B1782" s="1" t="s">
        <v>12824</v>
      </c>
      <c r="C1782" s="7">
        <v>45315.438217592593</v>
      </c>
      <c r="D1782" s="10">
        <v>209</v>
      </c>
      <c r="E1782" s="1" t="s">
        <v>20</v>
      </c>
      <c r="F1782">
        <f>IF(LEFT(Tableau1[[#This Row],[Eléments modifié]],$J$1)=$I$1,Tableau1[[#This Row],[Date]],9^9)</f>
        <v>387420489</v>
      </c>
      <c r="G1782" s="9" t="str">
        <f>IF(Tableau1[[#This Row],[Date]]=_xlfn.MINIFS(Tableau1[1er],Tableau1[N° BL],Tableau1[[#This Row],[N° BL]],Tableau1[1er],Tableau1[[#This Row],[Date]]),D1781,"")</f>
        <v/>
      </c>
    </row>
    <row r="1783" spans="1:7" ht="14.25" customHeight="1" x14ac:dyDescent="0.25">
      <c r="A1783" s="1" t="s">
        <v>12823</v>
      </c>
      <c r="B1783" s="1" t="s">
        <v>12824</v>
      </c>
      <c r="C1783" s="7">
        <v>45316.426446759258</v>
      </c>
      <c r="D1783" s="10">
        <v>182</v>
      </c>
      <c r="E1783" s="1" t="s">
        <v>7</v>
      </c>
      <c r="F1783">
        <f>IF(LEFT(Tableau1[[#This Row],[Eléments modifié]],$J$1)=$I$1,Tableau1[[#This Row],[Date]],9^9)</f>
        <v>45316.426446759258</v>
      </c>
      <c r="G1783" s="9">
        <f>IF(Tableau1[[#This Row],[Date]]=_xlfn.MINIFS(Tableau1[1er],Tableau1[N° BL],Tableau1[[#This Row],[N° BL]],Tableau1[1er],Tableau1[[#This Row],[Date]]),D1782,"")</f>
        <v>209</v>
      </c>
    </row>
    <row r="1784" spans="1:7" ht="14.25" customHeight="1" x14ac:dyDescent="0.25">
      <c r="A1784" s="1" t="s">
        <v>12817</v>
      </c>
      <c r="B1784" s="1" t="s">
        <v>12818</v>
      </c>
      <c r="C1784" s="7">
        <v>45316.320972222224</v>
      </c>
      <c r="D1784" s="10">
        <v>176</v>
      </c>
      <c r="E1784" s="1" t="s">
        <v>7</v>
      </c>
      <c r="F1784">
        <f>IF(LEFT(Tableau1[[#This Row],[Eléments modifié]],$J$1)=$I$1,Tableau1[[#This Row],[Date]],9^9)</f>
        <v>45316.320972222224</v>
      </c>
      <c r="G1784" s="9">
        <f>IF(Tableau1[[#This Row],[Date]]=_xlfn.MINIFS(Tableau1[1er],Tableau1[N° BL],Tableau1[[#This Row],[N° BL]],Tableau1[1er],Tableau1[[#This Row],[Date]]),D1783,"")</f>
        <v>182</v>
      </c>
    </row>
    <row r="1785" spans="1:7" ht="14.25" customHeight="1" x14ac:dyDescent="0.25">
      <c r="A1785" s="1" t="s">
        <v>12817</v>
      </c>
      <c r="B1785" s="1" t="s">
        <v>12818</v>
      </c>
      <c r="C1785" s="7">
        <v>45316.437314814815</v>
      </c>
      <c r="D1785" s="10">
        <v>182</v>
      </c>
      <c r="E1785" s="1" t="s">
        <v>7</v>
      </c>
      <c r="F1785">
        <f>IF(LEFT(Tableau1[[#This Row],[Eléments modifié]],$J$1)=$I$1,Tableau1[[#This Row],[Date]],9^9)</f>
        <v>45316.437314814815</v>
      </c>
      <c r="G1785" s="9">
        <f>IF(Tableau1[[#This Row],[Date]]=_xlfn.MINIFS(Tableau1[1er],Tableau1[N° BL],Tableau1[[#This Row],[N° BL]],Tableau1[1er],Tableau1[[#This Row],[Date]]),D1784,"")</f>
        <v>176</v>
      </c>
    </row>
    <row r="1786" spans="1:7" ht="14.25" customHeight="1" x14ac:dyDescent="0.25">
      <c r="A1786" s="1" t="s">
        <v>12807</v>
      </c>
      <c r="B1786" s="1" t="s">
        <v>12808</v>
      </c>
      <c r="C1786" s="7">
        <v>45315.725034722222</v>
      </c>
      <c r="D1786" s="10">
        <v>176</v>
      </c>
      <c r="E1786" s="1" t="s">
        <v>41</v>
      </c>
      <c r="F1786">
        <f>IF(LEFT(Tableau1[[#This Row],[Eléments modifié]],$J$1)=$I$1,Tableau1[[#This Row],[Date]],9^9)</f>
        <v>387420489</v>
      </c>
      <c r="G1786" s="9" t="str">
        <f>IF(Tableau1[[#This Row],[Date]]=_xlfn.MINIFS(Tableau1[1er],Tableau1[N° BL],Tableau1[[#This Row],[N° BL]],Tableau1[1er],Tableau1[[#This Row],[Date]]),D1785,"")</f>
        <v/>
      </c>
    </row>
    <row r="1787" spans="1:7" ht="14.25" customHeight="1" x14ac:dyDescent="0.25">
      <c r="A1787" s="1" t="s">
        <v>12807</v>
      </c>
      <c r="B1787" s="1" t="s">
        <v>12808</v>
      </c>
      <c r="C1787" s="7">
        <v>45316.458240740743</v>
      </c>
      <c r="D1787" s="10">
        <v>209</v>
      </c>
      <c r="E1787" s="1" t="s">
        <v>7</v>
      </c>
      <c r="F1787">
        <f>IF(LEFT(Tableau1[[#This Row],[Eléments modifié]],$J$1)=$I$1,Tableau1[[#This Row],[Date]],9^9)</f>
        <v>45316.458240740743</v>
      </c>
      <c r="G1787" s="9">
        <f>IF(Tableau1[[#This Row],[Date]]=_xlfn.MINIFS(Tableau1[1er],Tableau1[N° BL],Tableau1[[#This Row],[N° BL]],Tableau1[1er],Tableau1[[#This Row],[Date]]),D1786,"")</f>
        <v>176</v>
      </c>
    </row>
    <row r="1788" spans="1:7" ht="14.25" customHeight="1" x14ac:dyDescent="0.25">
      <c r="A1788" s="1" t="s">
        <v>12807</v>
      </c>
      <c r="B1788" s="1" t="s">
        <v>12808</v>
      </c>
      <c r="C1788" s="7">
        <v>45316.458449074074</v>
      </c>
      <c r="D1788" s="10">
        <v>209</v>
      </c>
      <c r="E1788" s="1" t="s">
        <v>7</v>
      </c>
      <c r="F1788">
        <f>IF(LEFT(Tableau1[[#This Row],[Eléments modifié]],$J$1)=$I$1,Tableau1[[#This Row],[Date]],9^9)</f>
        <v>45316.458449074074</v>
      </c>
      <c r="G1788" s="9">
        <f>IF(Tableau1[[#This Row],[Date]]=_xlfn.MINIFS(Tableau1[1er],Tableau1[N° BL],Tableau1[[#This Row],[N° BL]],Tableau1[1er],Tableau1[[#This Row],[Date]]),D1787,"")</f>
        <v>209</v>
      </c>
    </row>
    <row r="1789" spans="1:7" ht="14.25" customHeight="1" x14ac:dyDescent="0.25">
      <c r="A1789" s="1" t="s">
        <v>12807</v>
      </c>
      <c r="B1789" s="1" t="s">
        <v>12808</v>
      </c>
      <c r="C1789" s="7">
        <v>45316.458680555559</v>
      </c>
      <c r="D1789" s="10">
        <v>209</v>
      </c>
      <c r="E1789" s="1" t="s">
        <v>7</v>
      </c>
      <c r="F1789">
        <f>IF(LEFT(Tableau1[[#This Row],[Eléments modifié]],$J$1)=$I$1,Tableau1[[#This Row],[Date]],9^9)</f>
        <v>45316.458680555559</v>
      </c>
      <c r="G1789" s="9">
        <f>IF(Tableau1[[#This Row],[Date]]=_xlfn.MINIFS(Tableau1[1er],Tableau1[N° BL],Tableau1[[#This Row],[N° BL]],Tableau1[1er],Tableau1[[#This Row],[Date]]),D1788,"")</f>
        <v>209</v>
      </c>
    </row>
    <row r="1790" spans="1:7" ht="14.25" customHeight="1" x14ac:dyDescent="0.25">
      <c r="A1790" s="1" t="s">
        <v>12807</v>
      </c>
      <c r="B1790" s="1" t="s">
        <v>12808</v>
      </c>
      <c r="C1790" s="7">
        <v>45316.459097222221</v>
      </c>
      <c r="D1790" s="10">
        <v>209</v>
      </c>
      <c r="E1790" s="1" t="s">
        <v>7</v>
      </c>
      <c r="F1790">
        <f>IF(LEFT(Tableau1[[#This Row],[Eléments modifié]],$J$1)=$I$1,Tableau1[[#This Row],[Date]],9^9)</f>
        <v>45316.459097222221</v>
      </c>
      <c r="G1790" s="9">
        <f>IF(Tableau1[[#This Row],[Date]]=_xlfn.MINIFS(Tableau1[1er],Tableau1[N° BL],Tableau1[[#This Row],[N° BL]],Tableau1[1er],Tableau1[[#This Row],[Date]]),D1789,"")</f>
        <v>209</v>
      </c>
    </row>
    <row r="1791" spans="1:7" ht="14.25" customHeight="1" x14ac:dyDescent="0.25">
      <c r="A1791" s="1" t="s">
        <v>12807</v>
      </c>
      <c r="B1791" s="1" t="s">
        <v>12808</v>
      </c>
      <c r="C1791" s="7">
        <v>45316.45921296296</v>
      </c>
      <c r="D1791" s="10">
        <v>209</v>
      </c>
      <c r="E1791" s="1" t="s">
        <v>7</v>
      </c>
      <c r="F1791">
        <f>IF(LEFT(Tableau1[[#This Row],[Eléments modifié]],$J$1)=$I$1,Tableau1[[#This Row],[Date]],9^9)</f>
        <v>45316.45921296296</v>
      </c>
      <c r="G1791" s="9">
        <f>IF(Tableau1[[#This Row],[Date]]=_xlfn.MINIFS(Tableau1[1er],Tableau1[N° BL],Tableau1[[#This Row],[N° BL]],Tableau1[1er],Tableau1[[#This Row],[Date]]),D1790,"")</f>
        <v>209</v>
      </c>
    </row>
    <row r="1792" spans="1:7" ht="14.25" customHeight="1" x14ac:dyDescent="0.25">
      <c r="A1792" s="1" t="s">
        <v>12807</v>
      </c>
      <c r="B1792" s="1" t="s">
        <v>12808</v>
      </c>
      <c r="C1792" s="7">
        <v>45316.46</v>
      </c>
      <c r="D1792" s="10">
        <v>209</v>
      </c>
      <c r="E1792" s="1" t="s">
        <v>7</v>
      </c>
      <c r="F1792">
        <f>IF(LEFT(Tableau1[[#This Row],[Eléments modifié]],$J$1)=$I$1,Tableau1[[#This Row],[Date]],9^9)</f>
        <v>45316.46</v>
      </c>
      <c r="G1792" s="9">
        <f>IF(Tableau1[[#This Row],[Date]]=_xlfn.MINIFS(Tableau1[1er],Tableau1[N° BL],Tableau1[[#This Row],[N° BL]],Tableau1[1er],Tableau1[[#This Row],[Date]]),D1791,"")</f>
        <v>209</v>
      </c>
    </row>
    <row r="1793" spans="1:7" ht="14.25" customHeight="1" x14ac:dyDescent="0.25">
      <c r="A1793" s="1" t="s">
        <v>12807</v>
      </c>
      <c r="B1793" s="1" t="s">
        <v>12808</v>
      </c>
      <c r="C1793" s="7">
        <v>45316.460856481484</v>
      </c>
      <c r="D1793" s="10">
        <v>210</v>
      </c>
      <c r="E1793" s="1" t="s">
        <v>7</v>
      </c>
      <c r="F1793">
        <f>IF(LEFT(Tableau1[[#This Row],[Eléments modifié]],$J$1)=$I$1,Tableau1[[#This Row],[Date]],9^9)</f>
        <v>45316.460856481484</v>
      </c>
      <c r="G1793" s="9">
        <f>IF(Tableau1[[#This Row],[Date]]=_xlfn.MINIFS(Tableau1[1er],Tableau1[N° BL],Tableau1[[#This Row],[N° BL]],Tableau1[1er],Tableau1[[#This Row],[Date]]),D1792,"")</f>
        <v>209</v>
      </c>
    </row>
    <row r="1794" spans="1:7" ht="14.25" customHeight="1" x14ac:dyDescent="0.25">
      <c r="A1794" s="1" t="s">
        <v>12807</v>
      </c>
      <c r="B1794" s="1" t="s">
        <v>12808</v>
      </c>
      <c r="C1794" s="7">
        <v>45316.461840277778</v>
      </c>
      <c r="D1794" s="10">
        <v>209</v>
      </c>
      <c r="E1794" s="1" t="s">
        <v>7</v>
      </c>
      <c r="F1794">
        <f>IF(LEFT(Tableau1[[#This Row],[Eléments modifié]],$J$1)=$I$1,Tableau1[[#This Row],[Date]],9^9)</f>
        <v>45316.461840277778</v>
      </c>
      <c r="G1794" s="9">
        <f>IF(Tableau1[[#This Row],[Date]]=_xlfn.MINIFS(Tableau1[1er],Tableau1[N° BL],Tableau1[[#This Row],[N° BL]],Tableau1[1er],Tableau1[[#This Row],[Date]]),D1793,"")</f>
        <v>210</v>
      </c>
    </row>
    <row r="1795" spans="1:7" ht="14.25" customHeight="1" x14ac:dyDescent="0.25">
      <c r="A1795" s="1" t="s">
        <v>12807</v>
      </c>
      <c r="B1795" s="1" t="s">
        <v>12808</v>
      </c>
      <c r="C1795" s="7">
        <v>45316.463460648149</v>
      </c>
      <c r="D1795" s="10">
        <v>209</v>
      </c>
      <c r="E1795" s="1" t="s">
        <v>7</v>
      </c>
      <c r="F1795">
        <f>IF(LEFT(Tableau1[[#This Row],[Eléments modifié]],$J$1)=$I$1,Tableau1[[#This Row],[Date]],9^9)</f>
        <v>45316.463460648149</v>
      </c>
      <c r="G1795" s="9">
        <f>IF(Tableau1[[#This Row],[Date]]=_xlfn.MINIFS(Tableau1[1er],Tableau1[N° BL],Tableau1[[#This Row],[N° BL]],Tableau1[1er],Tableau1[[#This Row],[Date]]),D1794,"")</f>
        <v>209</v>
      </c>
    </row>
    <row r="1796" spans="1:7" ht="14.25" customHeight="1" x14ac:dyDescent="0.25">
      <c r="A1796" s="1" t="s">
        <v>12807</v>
      </c>
      <c r="B1796" s="1" t="s">
        <v>12808</v>
      </c>
      <c r="C1796" s="7">
        <v>45316.464328703703</v>
      </c>
      <c r="D1796" s="10">
        <v>209</v>
      </c>
      <c r="E1796" s="1" t="s">
        <v>7</v>
      </c>
      <c r="F1796">
        <f>IF(LEFT(Tableau1[[#This Row],[Eléments modifié]],$J$1)=$I$1,Tableau1[[#This Row],[Date]],9^9)</f>
        <v>45316.464328703703</v>
      </c>
      <c r="G1796" s="9">
        <f>IF(Tableau1[[#This Row],[Date]]=_xlfn.MINIFS(Tableau1[1er],Tableau1[N° BL],Tableau1[[#This Row],[N° BL]],Tableau1[1er],Tableau1[[#This Row],[Date]]),D1795,"")</f>
        <v>209</v>
      </c>
    </row>
    <row r="1797" spans="1:7" ht="14.25" customHeight="1" x14ac:dyDescent="0.25">
      <c r="A1797" s="1" t="s">
        <v>12807</v>
      </c>
      <c r="B1797" s="1" t="s">
        <v>12808</v>
      </c>
      <c r="C1797" s="7">
        <v>45316.467280092591</v>
      </c>
      <c r="D1797" s="10">
        <v>209</v>
      </c>
      <c r="E1797" s="1" t="s">
        <v>41</v>
      </c>
      <c r="F1797">
        <f>IF(LEFT(Tableau1[[#This Row],[Eléments modifié]],$J$1)=$I$1,Tableau1[[#This Row],[Date]],9^9)</f>
        <v>387420489</v>
      </c>
      <c r="G1797" s="9" t="str">
        <f>IF(Tableau1[[#This Row],[Date]]=_xlfn.MINIFS(Tableau1[1er],Tableau1[N° BL],Tableau1[[#This Row],[N° BL]],Tableau1[1er],Tableau1[[#This Row],[Date]]),D1796,"")</f>
        <v/>
      </c>
    </row>
    <row r="1798" spans="1:7" ht="14.25" customHeight="1" x14ac:dyDescent="0.25">
      <c r="A1798" s="1" t="s">
        <v>12807</v>
      </c>
      <c r="B1798" s="1" t="s">
        <v>12808</v>
      </c>
      <c r="C1798" s="7">
        <v>45316.467731481483</v>
      </c>
      <c r="D1798" s="10">
        <v>209</v>
      </c>
      <c r="E1798" s="1" t="s">
        <v>371</v>
      </c>
      <c r="F1798">
        <f>IF(LEFT(Tableau1[[#This Row],[Eléments modifié]],$J$1)=$I$1,Tableau1[[#This Row],[Date]],9^9)</f>
        <v>387420489</v>
      </c>
      <c r="G1798" s="9" t="str">
        <f>IF(Tableau1[[#This Row],[Date]]=_xlfn.MINIFS(Tableau1[1er],Tableau1[N° BL],Tableau1[[#This Row],[N° BL]],Tableau1[1er],Tableau1[[#This Row],[Date]]),D1797,"")</f>
        <v/>
      </c>
    </row>
    <row r="1799" spans="1:7" ht="14.25" customHeight="1" x14ac:dyDescent="0.25">
      <c r="A1799" s="1" t="s">
        <v>12807</v>
      </c>
      <c r="B1799" s="1" t="s">
        <v>12808</v>
      </c>
      <c r="C1799" s="7">
        <v>45316.468321759261</v>
      </c>
      <c r="D1799" s="10">
        <v>209</v>
      </c>
      <c r="E1799" s="1" t="s">
        <v>7</v>
      </c>
      <c r="F1799">
        <f>IF(LEFT(Tableau1[[#This Row],[Eléments modifié]],$J$1)=$I$1,Tableau1[[#This Row],[Date]],9^9)</f>
        <v>45316.468321759261</v>
      </c>
      <c r="G1799" s="9">
        <f>IF(Tableau1[[#This Row],[Date]]=_xlfn.MINIFS(Tableau1[1er],Tableau1[N° BL],Tableau1[[#This Row],[N° BL]],Tableau1[1er],Tableau1[[#This Row],[Date]]),D1798,"")</f>
        <v>209</v>
      </c>
    </row>
    <row r="1800" spans="1:7" ht="14.25" customHeight="1" x14ac:dyDescent="0.25">
      <c r="A1800" s="1" t="s">
        <v>12713</v>
      </c>
      <c r="B1800" s="1" t="s">
        <v>12714</v>
      </c>
      <c r="C1800" s="7">
        <v>45315.508599537039</v>
      </c>
      <c r="D1800" s="10">
        <v>210</v>
      </c>
      <c r="E1800" s="1" t="s">
        <v>7</v>
      </c>
      <c r="F1800">
        <f>IF(LEFT(Tableau1[[#This Row],[Eléments modifié]],$J$1)=$I$1,Tableau1[[#This Row],[Date]],9^9)</f>
        <v>45315.508599537039</v>
      </c>
      <c r="G1800" s="9">
        <f>IF(Tableau1[[#This Row],[Date]]=_xlfn.MINIFS(Tableau1[1er],Tableau1[N° BL],Tableau1[[#This Row],[N° BL]],Tableau1[1er],Tableau1[[#This Row],[Date]]),D1799,"")</f>
        <v>209</v>
      </c>
    </row>
    <row r="1801" spans="1:7" ht="14.25" customHeight="1" x14ac:dyDescent="0.25">
      <c r="A1801" s="1" t="s">
        <v>12713</v>
      </c>
      <c r="B1801" s="1" t="s">
        <v>12714</v>
      </c>
      <c r="C1801" s="7">
        <v>45316.66951388889</v>
      </c>
      <c r="D1801" s="10">
        <v>204</v>
      </c>
      <c r="E1801" s="1" t="s">
        <v>32</v>
      </c>
      <c r="F1801">
        <f>IF(LEFT(Tableau1[[#This Row],[Eléments modifié]],$J$1)=$I$1,Tableau1[[#This Row],[Date]],9^9)</f>
        <v>387420489</v>
      </c>
      <c r="G1801" s="9" t="str">
        <f>IF(Tableau1[[#This Row],[Date]]=_xlfn.MINIFS(Tableau1[1er],Tableau1[N° BL],Tableau1[[#This Row],[N° BL]],Tableau1[1er],Tableau1[[#This Row],[Date]]),D1800,"")</f>
        <v/>
      </c>
    </row>
    <row r="1802" spans="1:7" ht="14.25" customHeight="1" x14ac:dyDescent="0.25">
      <c r="A1802" s="1" t="s">
        <v>12713</v>
      </c>
      <c r="B1802" s="1" t="s">
        <v>12714</v>
      </c>
      <c r="C1802" s="7">
        <v>45317.386736111112</v>
      </c>
      <c r="D1802" s="10">
        <v>210</v>
      </c>
      <c r="E1802" s="1" t="s">
        <v>20</v>
      </c>
      <c r="F1802">
        <f>IF(LEFT(Tableau1[[#This Row],[Eléments modifié]],$J$1)=$I$1,Tableau1[[#This Row],[Date]],9^9)</f>
        <v>387420489</v>
      </c>
      <c r="G1802" s="9" t="str">
        <f>IF(Tableau1[[#This Row],[Date]]=_xlfn.MINIFS(Tableau1[1er],Tableau1[N° BL],Tableau1[[#This Row],[N° BL]],Tableau1[1er],Tableau1[[#This Row],[Date]]),D1801,"")</f>
        <v/>
      </c>
    </row>
    <row r="1803" spans="1:7" ht="14.25" customHeight="1" x14ac:dyDescent="0.25">
      <c r="A1803" s="1" t="s">
        <v>12713</v>
      </c>
      <c r="B1803" s="1" t="s">
        <v>12714</v>
      </c>
      <c r="C1803" s="7">
        <v>45317.396793981483</v>
      </c>
      <c r="D1803" s="10">
        <v>176</v>
      </c>
      <c r="E1803" s="1" t="s">
        <v>9934</v>
      </c>
      <c r="F1803">
        <f>IF(LEFT(Tableau1[[#This Row],[Eléments modifié]],$J$1)=$I$1,Tableau1[[#This Row],[Date]],9^9)</f>
        <v>387420489</v>
      </c>
      <c r="G1803" s="9" t="str">
        <f>IF(Tableau1[[#This Row],[Date]]=_xlfn.MINIFS(Tableau1[1er],Tableau1[N° BL],Tableau1[[#This Row],[N° BL]],Tableau1[1er],Tableau1[[#This Row],[Date]]),D1802,"")</f>
        <v/>
      </c>
    </row>
    <row r="1804" spans="1:7" ht="14.25" customHeight="1" x14ac:dyDescent="0.25">
      <c r="A1804" s="1" t="s">
        <v>12713</v>
      </c>
      <c r="B1804" s="1" t="s">
        <v>12714</v>
      </c>
      <c r="C1804" s="7">
        <v>45317.403460648151</v>
      </c>
      <c r="D1804" s="10">
        <v>210</v>
      </c>
      <c r="E1804" s="1" t="s">
        <v>7</v>
      </c>
      <c r="F1804">
        <f>IF(LEFT(Tableau1[[#This Row],[Eléments modifié]],$J$1)=$I$1,Tableau1[[#This Row],[Date]],9^9)</f>
        <v>45317.403460648151</v>
      </c>
      <c r="G1804" s="9">
        <f>IF(Tableau1[[#This Row],[Date]]=_xlfn.MINIFS(Tableau1[1er],Tableau1[N° BL],Tableau1[[#This Row],[N° BL]],Tableau1[1er],Tableau1[[#This Row],[Date]]),D1803,"")</f>
        <v>176</v>
      </c>
    </row>
    <row r="1805" spans="1:7" ht="14.25" customHeight="1" x14ac:dyDescent="0.25">
      <c r="A1805" s="1" t="s">
        <v>13165</v>
      </c>
      <c r="B1805" s="1" t="s">
        <v>13166</v>
      </c>
      <c r="C1805" s="7">
        <v>45309.441145833334</v>
      </c>
      <c r="D1805" s="10">
        <v>189</v>
      </c>
      <c r="E1805" s="1" t="s">
        <v>7</v>
      </c>
      <c r="F1805">
        <f>IF(LEFT(Tableau1[[#This Row],[Eléments modifié]],$J$1)=$I$1,Tableau1[[#This Row],[Date]],9^9)</f>
        <v>45309.441145833334</v>
      </c>
      <c r="G1805" s="9">
        <f>IF(Tableau1[[#This Row],[Date]]=_xlfn.MINIFS(Tableau1[1er],Tableau1[N° BL],Tableau1[[#This Row],[N° BL]],Tableau1[1er],Tableau1[[#This Row],[Date]]),D1804,"")</f>
        <v>210</v>
      </c>
    </row>
    <row r="1806" spans="1:7" ht="14.25" customHeight="1" x14ac:dyDescent="0.25">
      <c r="A1806" s="1" t="s">
        <v>12947</v>
      </c>
      <c r="B1806" s="1" t="s">
        <v>12948</v>
      </c>
      <c r="C1806" s="7">
        <v>45314.399259259262</v>
      </c>
      <c r="D1806" s="10">
        <v>210</v>
      </c>
      <c r="E1806" s="1" t="s">
        <v>7</v>
      </c>
      <c r="F1806">
        <f>IF(LEFT(Tableau1[[#This Row],[Eléments modifié]],$J$1)=$I$1,Tableau1[[#This Row],[Date]],9^9)</f>
        <v>45314.399259259262</v>
      </c>
      <c r="G1806" s="9">
        <f>IF(Tableau1[[#This Row],[Date]]=_xlfn.MINIFS(Tableau1[1er],Tableau1[N° BL],Tableau1[[#This Row],[N° BL]],Tableau1[1er],Tableau1[[#This Row],[Date]]),D1805,"")</f>
        <v>189</v>
      </c>
    </row>
    <row r="1807" spans="1:7" ht="14.25" customHeight="1" x14ac:dyDescent="0.25">
      <c r="A1807" s="1" t="s">
        <v>12699</v>
      </c>
      <c r="B1807" s="1" t="s">
        <v>12700</v>
      </c>
      <c r="C1807" s="7">
        <v>45316.653796296298</v>
      </c>
      <c r="D1807" s="10">
        <v>204</v>
      </c>
      <c r="E1807" s="1" t="s">
        <v>371</v>
      </c>
      <c r="F1807">
        <f>IF(LEFT(Tableau1[[#This Row],[Eléments modifié]],$J$1)=$I$1,Tableau1[[#This Row],[Date]],9^9)</f>
        <v>387420489</v>
      </c>
      <c r="G1807" s="9" t="str">
        <f>IF(Tableau1[[#This Row],[Date]]=_xlfn.MINIFS(Tableau1[1er],Tableau1[N° BL],Tableau1[[#This Row],[N° BL]],Tableau1[1er],Tableau1[[#This Row],[Date]]),D1806,"")</f>
        <v/>
      </c>
    </row>
    <row r="1808" spans="1:7" ht="14.25" customHeight="1" x14ac:dyDescent="0.25">
      <c r="A1808" s="1" t="s">
        <v>12699</v>
      </c>
      <c r="B1808" s="1" t="s">
        <v>12700</v>
      </c>
      <c r="C1808" s="7">
        <v>45316.691863425927</v>
      </c>
      <c r="D1808" s="10">
        <v>188</v>
      </c>
      <c r="E1808" s="1" t="s">
        <v>41</v>
      </c>
      <c r="F1808">
        <f>IF(LEFT(Tableau1[[#This Row],[Eléments modifié]],$J$1)=$I$1,Tableau1[[#This Row],[Date]],9^9)</f>
        <v>387420489</v>
      </c>
      <c r="G1808" s="9" t="str">
        <f>IF(Tableau1[[#This Row],[Date]]=_xlfn.MINIFS(Tableau1[1er],Tableau1[N° BL],Tableau1[[#This Row],[N° BL]],Tableau1[1er],Tableau1[[#This Row],[Date]]),D1807,"")</f>
        <v/>
      </c>
    </row>
    <row r="1809" spans="1:7" ht="14.25" customHeight="1" x14ac:dyDescent="0.25">
      <c r="A1809" s="1" t="s">
        <v>12699</v>
      </c>
      <c r="B1809" s="1" t="s">
        <v>12700</v>
      </c>
      <c r="C1809" s="7">
        <v>45316.707476851851</v>
      </c>
      <c r="D1809" s="10">
        <v>204</v>
      </c>
      <c r="E1809" s="1" t="s">
        <v>371</v>
      </c>
      <c r="F1809">
        <f>IF(LEFT(Tableau1[[#This Row],[Eléments modifié]],$J$1)=$I$1,Tableau1[[#This Row],[Date]],9^9)</f>
        <v>387420489</v>
      </c>
      <c r="G1809" s="9" t="str">
        <f>IF(Tableau1[[#This Row],[Date]]=_xlfn.MINIFS(Tableau1[1er],Tableau1[N° BL],Tableau1[[#This Row],[N° BL]],Tableau1[1er],Tableau1[[#This Row],[Date]]),D1808,"")</f>
        <v/>
      </c>
    </row>
    <row r="1810" spans="1:7" ht="14.25" customHeight="1" x14ac:dyDescent="0.25">
      <c r="A1810" s="1" t="s">
        <v>12699</v>
      </c>
      <c r="B1810" s="1" t="s">
        <v>12700</v>
      </c>
      <c r="C1810" s="7">
        <v>45316.725648148145</v>
      </c>
      <c r="D1810" s="10">
        <v>210</v>
      </c>
      <c r="E1810" s="1" t="s">
        <v>41</v>
      </c>
      <c r="F1810">
        <f>IF(LEFT(Tableau1[[#This Row],[Eléments modifié]],$J$1)=$I$1,Tableau1[[#This Row],[Date]],9^9)</f>
        <v>387420489</v>
      </c>
      <c r="G1810" s="9" t="str">
        <f>IF(Tableau1[[#This Row],[Date]]=_xlfn.MINIFS(Tableau1[1er],Tableau1[N° BL],Tableau1[[#This Row],[N° BL]],Tableau1[1er],Tableau1[[#This Row],[Date]]),D1809,"")</f>
        <v/>
      </c>
    </row>
    <row r="1811" spans="1:7" ht="14.25" customHeight="1" x14ac:dyDescent="0.25">
      <c r="A1811" s="1" t="s">
        <v>12699</v>
      </c>
      <c r="B1811" s="1" t="s">
        <v>12700</v>
      </c>
      <c r="C1811" s="7">
        <v>45317.413043981483</v>
      </c>
      <c r="D1811" s="10">
        <v>204</v>
      </c>
      <c r="E1811" s="1" t="s">
        <v>371</v>
      </c>
      <c r="F1811">
        <f>IF(LEFT(Tableau1[[#This Row],[Eléments modifié]],$J$1)=$I$1,Tableau1[[#This Row],[Date]],9^9)</f>
        <v>387420489</v>
      </c>
      <c r="G1811" s="9" t="str">
        <f>IF(Tableau1[[#This Row],[Date]]=_xlfn.MINIFS(Tableau1[1er],Tableau1[N° BL],Tableau1[[#This Row],[N° BL]],Tableau1[1er],Tableau1[[#This Row],[Date]]),D1810,"")</f>
        <v/>
      </c>
    </row>
    <row r="1812" spans="1:7" ht="14.25" customHeight="1" x14ac:dyDescent="0.25">
      <c r="A1812" s="1" t="s">
        <v>12699</v>
      </c>
      <c r="B1812" s="1" t="s">
        <v>12700</v>
      </c>
      <c r="C1812" s="7">
        <v>45317.413043981483</v>
      </c>
      <c r="D1812" s="10">
        <v>209</v>
      </c>
      <c r="E1812" s="1" t="s">
        <v>371</v>
      </c>
      <c r="F1812">
        <f>IF(LEFT(Tableau1[[#This Row],[Eléments modifié]],$J$1)=$I$1,Tableau1[[#This Row],[Date]],9^9)</f>
        <v>387420489</v>
      </c>
      <c r="G1812" s="9" t="str">
        <f>IF(Tableau1[[#This Row],[Date]]=_xlfn.MINIFS(Tableau1[1er],Tableau1[N° BL],Tableau1[[#This Row],[N° BL]],Tableau1[1er],Tableau1[[#This Row],[Date]]),D1811,"")</f>
        <v/>
      </c>
    </row>
    <row r="1813" spans="1:7" ht="14.25" customHeight="1" x14ac:dyDescent="0.25">
      <c r="A1813" s="1" t="s">
        <v>12699</v>
      </c>
      <c r="B1813" s="1" t="s">
        <v>12700</v>
      </c>
      <c r="C1813" s="7">
        <v>45317.413043981483</v>
      </c>
      <c r="D1813" s="10">
        <v>209</v>
      </c>
      <c r="E1813" s="1" t="s">
        <v>371</v>
      </c>
      <c r="F1813">
        <f>IF(LEFT(Tableau1[[#This Row],[Eléments modifié]],$J$1)=$I$1,Tableau1[[#This Row],[Date]],9^9)</f>
        <v>387420489</v>
      </c>
      <c r="G1813" s="9" t="str">
        <f>IF(Tableau1[[#This Row],[Date]]=_xlfn.MINIFS(Tableau1[1er],Tableau1[N° BL],Tableau1[[#This Row],[N° BL]],Tableau1[1er],Tableau1[[#This Row],[Date]]),D1812,"")</f>
        <v/>
      </c>
    </row>
    <row r="1814" spans="1:7" ht="14.25" customHeight="1" x14ac:dyDescent="0.25">
      <c r="A1814" s="1" t="s">
        <v>12699</v>
      </c>
      <c r="B1814" s="1" t="s">
        <v>12700</v>
      </c>
      <c r="C1814" s="7">
        <v>45317.468622685185</v>
      </c>
      <c r="D1814" s="10">
        <v>209</v>
      </c>
      <c r="E1814" s="1" t="s">
        <v>7</v>
      </c>
      <c r="F1814">
        <f>IF(LEFT(Tableau1[[#This Row],[Eléments modifié]],$J$1)=$I$1,Tableau1[[#This Row],[Date]],9^9)</f>
        <v>45317.468622685185</v>
      </c>
      <c r="G1814" s="9">
        <f>IF(Tableau1[[#This Row],[Date]]=_xlfn.MINIFS(Tableau1[1er],Tableau1[N° BL],Tableau1[[#This Row],[N° BL]],Tableau1[1er],Tableau1[[#This Row],[Date]]),D1813,"")</f>
        <v>209</v>
      </c>
    </row>
    <row r="1815" spans="1:7" ht="14.25" customHeight="1" x14ac:dyDescent="0.25">
      <c r="A1815" s="1" t="s">
        <v>12699</v>
      </c>
      <c r="B1815" s="1" t="s">
        <v>12700</v>
      </c>
      <c r="C1815" s="7">
        <v>45317.468935185185</v>
      </c>
      <c r="D1815" s="10">
        <v>209</v>
      </c>
      <c r="E1815" s="1" t="s">
        <v>7</v>
      </c>
      <c r="F1815">
        <f>IF(LEFT(Tableau1[[#This Row],[Eléments modifié]],$J$1)=$I$1,Tableau1[[#This Row],[Date]],9^9)</f>
        <v>45317.468935185185</v>
      </c>
      <c r="G1815" s="9">
        <f>IF(Tableau1[[#This Row],[Date]]=_xlfn.MINIFS(Tableau1[1er],Tableau1[N° BL],Tableau1[[#This Row],[N° BL]],Tableau1[1er],Tableau1[[#This Row],[Date]]),D1814,"")</f>
        <v>209</v>
      </c>
    </row>
    <row r="1816" spans="1:7" ht="14.25" customHeight="1" x14ac:dyDescent="0.25">
      <c r="A1816" s="1" t="s">
        <v>12699</v>
      </c>
      <c r="B1816" s="1" t="s">
        <v>12700</v>
      </c>
      <c r="C1816" s="7">
        <v>45317.469317129631</v>
      </c>
      <c r="D1816" s="10">
        <v>209</v>
      </c>
      <c r="E1816" s="1" t="s">
        <v>7</v>
      </c>
      <c r="F1816">
        <f>IF(LEFT(Tableau1[[#This Row],[Eléments modifié]],$J$1)=$I$1,Tableau1[[#This Row],[Date]],9^9)</f>
        <v>45317.469317129631</v>
      </c>
      <c r="G1816" s="9">
        <f>IF(Tableau1[[#This Row],[Date]]=_xlfn.MINIFS(Tableau1[1er],Tableau1[N° BL],Tableau1[[#This Row],[N° BL]],Tableau1[1er],Tableau1[[#This Row],[Date]]),D1815,"")</f>
        <v>209</v>
      </c>
    </row>
    <row r="1817" spans="1:7" ht="14.25" customHeight="1" x14ac:dyDescent="0.25">
      <c r="A1817" s="1" t="s">
        <v>12699</v>
      </c>
      <c r="B1817" s="1" t="s">
        <v>12700</v>
      </c>
      <c r="C1817" s="7">
        <v>45317.469652777778</v>
      </c>
      <c r="D1817" s="10">
        <v>209</v>
      </c>
      <c r="E1817" s="1" t="s">
        <v>7</v>
      </c>
      <c r="F1817">
        <f>IF(LEFT(Tableau1[[#This Row],[Eléments modifié]],$J$1)=$I$1,Tableau1[[#This Row],[Date]],9^9)</f>
        <v>45317.469652777778</v>
      </c>
      <c r="G1817" s="9">
        <f>IF(Tableau1[[#This Row],[Date]]=_xlfn.MINIFS(Tableau1[1er],Tableau1[N° BL],Tableau1[[#This Row],[N° BL]],Tableau1[1er],Tableau1[[#This Row],[Date]]),D1816,"")</f>
        <v>209</v>
      </c>
    </row>
    <row r="1818" spans="1:7" ht="14.25" customHeight="1" x14ac:dyDescent="0.25">
      <c r="A1818" s="1" t="s">
        <v>12699</v>
      </c>
      <c r="B1818" s="1" t="s">
        <v>12700</v>
      </c>
      <c r="C1818" s="7">
        <v>45317.469849537039</v>
      </c>
      <c r="D1818" s="10">
        <v>209</v>
      </c>
      <c r="E1818" s="1" t="s">
        <v>7</v>
      </c>
      <c r="F1818">
        <f>IF(LEFT(Tableau1[[#This Row],[Eléments modifié]],$J$1)=$I$1,Tableau1[[#This Row],[Date]],9^9)</f>
        <v>45317.469849537039</v>
      </c>
      <c r="G1818" s="9">
        <f>IF(Tableau1[[#This Row],[Date]]=_xlfn.MINIFS(Tableau1[1er],Tableau1[N° BL],Tableau1[[#This Row],[N° BL]],Tableau1[1er],Tableau1[[#This Row],[Date]]),D1817,"")</f>
        <v>209</v>
      </c>
    </row>
    <row r="1819" spans="1:7" ht="14.25" customHeight="1" x14ac:dyDescent="0.25">
      <c r="A1819" s="1" t="s">
        <v>12699</v>
      </c>
      <c r="B1819" s="1" t="s">
        <v>12700</v>
      </c>
      <c r="C1819" s="7">
        <v>45317.469953703701</v>
      </c>
      <c r="D1819" s="10">
        <v>209</v>
      </c>
      <c r="E1819" s="1" t="s">
        <v>7</v>
      </c>
      <c r="F1819">
        <f>IF(LEFT(Tableau1[[#This Row],[Eléments modifié]],$J$1)=$I$1,Tableau1[[#This Row],[Date]],9^9)</f>
        <v>45317.469953703701</v>
      </c>
      <c r="G1819" s="9">
        <f>IF(Tableau1[[#This Row],[Date]]=_xlfn.MINIFS(Tableau1[1er],Tableau1[N° BL],Tableau1[[#This Row],[N° BL]],Tableau1[1er],Tableau1[[#This Row],[Date]]),D1818,"")</f>
        <v>209</v>
      </c>
    </row>
    <row r="1820" spans="1:7" ht="14.25" customHeight="1" x14ac:dyDescent="0.25">
      <c r="A1820" s="1" t="s">
        <v>12699</v>
      </c>
      <c r="B1820" s="1" t="s">
        <v>12700</v>
      </c>
      <c r="C1820" s="7">
        <v>45317.47016203704</v>
      </c>
      <c r="D1820" s="10">
        <v>209</v>
      </c>
      <c r="E1820" s="1" t="s">
        <v>7</v>
      </c>
      <c r="F1820">
        <f>IF(LEFT(Tableau1[[#This Row],[Eléments modifié]],$J$1)=$I$1,Tableau1[[#This Row],[Date]],9^9)</f>
        <v>45317.47016203704</v>
      </c>
      <c r="G1820" s="9">
        <f>IF(Tableau1[[#This Row],[Date]]=_xlfn.MINIFS(Tableau1[1er],Tableau1[N° BL],Tableau1[[#This Row],[N° BL]],Tableau1[1er],Tableau1[[#This Row],[Date]]),D1819,"")</f>
        <v>209</v>
      </c>
    </row>
    <row r="1821" spans="1:7" ht="14.25" customHeight="1" x14ac:dyDescent="0.25">
      <c r="A1821" s="1" t="s">
        <v>12699</v>
      </c>
      <c r="B1821" s="1" t="s">
        <v>12700</v>
      </c>
      <c r="C1821" s="7">
        <v>45317.470682870371</v>
      </c>
      <c r="D1821" s="10">
        <v>210</v>
      </c>
      <c r="E1821" s="1" t="s">
        <v>7</v>
      </c>
      <c r="F1821">
        <f>IF(LEFT(Tableau1[[#This Row],[Eléments modifié]],$J$1)=$I$1,Tableau1[[#This Row],[Date]],9^9)</f>
        <v>45317.470682870371</v>
      </c>
      <c r="G1821" s="9">
        <f>IF(Tableau1[[#This Row],[Date]]=_xlfn.MINIFS(Tableau1[1er],Tableau1[N° BL],Tableau1[[#This Row],[N° BL]],Tableau1[1er],Tableau1[[#This Row],[Date]]),D1820,"")</f>
        <v>209</v>
      </c>
    </row>
    <row r="1822" spans="1:7" ht="14.25" customHeight="1" x14ac:dyDescent="0.25">
      <c r="A1822" s="1" t="s">
        <v>12725</v>
      </c>
      <c r="B1822" s="1" t="s">
        <v>12726</v>
      </c>
      <c r="C1822" s="7">
        <v>45315.582939814813</v>
      </c>
      <c r="D1822" s="10">
        <v>204</v>
      </c>
      <c r="E1822" s="1" t="s">
        <v>41</v>
      </c>
      <c r="F1822">
        <f>IF(LEFT(Tableau1[[#This Row],[Eléments modifié]],$J$1)=$I$1,Tableau1[[#This Row],[Date]],9^9)</f>
        <v>387420489</v>
      </c>
      <c r="G1822" s="9" t="str">
        <f>IF(Tableau1[[#This Row],[Date]]=_xlfn.MINIFS(Tableau1[1er],Tableau1[N° BL],Tableau1[[#This Row],[N° BL]],Tableau1[1er],Tableau1[[#This Row],[Date]]),D1821,"")</f>
        <v/>
      </c>
    </row>
    <row r="1823" spans="1:7" ht="14.25" customHeight="1" x14ac:dyDescent="0.25">
      <c r="A1823" s="1" t="s">
        <v>12725</v>
      </c>
      <c r="B1823" s="1" t="s">
        <v>12726</v>
      </c>
      <c r="C1823" s="7">
        <v>45315.58798611111</v>
      </c>
      <c r="D1823" s="10">
        <v>209</v>
      </c>
      <c r="E1823" s="1" t="s">
        <v>41</v>
      </c>
      <c r="F1823">
        <f>IF(LEFT(Tableau1[[#This Row],[Eléments modifié]],$J$1)=$I$1,Tableau1[[#This Row],[Date]],9^9)</f>
        <v>387420489</v>
      </c>
      <c r="G1823" s="9" t="str">
        <f>IF(Tableau1[[#This Row],[Date]]=_xlfn.MINIFS(Tableau1[1er],Tableau1[N° BL],Tableau1[[#This Row],[N° BL]],Tableau1[1er],Tableau1[[#This Row],[Date]]),D1822,"")</f>
        <v/>
      </c>
    </row>
    <row r="1824" spans="1:7" ht="14.25" customHeight="1" x14ac:dyDescent="0.25">
      <c r="A1824" s="1" t="s">
        <v>12725</v>
      </c>
      <c r="B1824" s="1" t="s">
        <v>12726</v>
      </c>
      <c r="C1824" s="7">
        <v>45315.667546296296</v>
      </c>
      <c r="D1824" s="10">
        <v>210</v>
      </c>
      <c r="E1824" s="1" t="s">
        <v>7</v>
      </c>
      <c r="F1824">
        <f>IF(LEFT(Tableau1[[#This Row],[Eléments modifié]],$J$1)=$I$1,Tableau1[[#This Row],[Date]],9^9)</f>
        <v>45315.667546296296</v>
      </c>
      <c r="G1824" s="9">
        <f>IF(Tableau1[[#This Row],[Date]]=_xlfn.MINIFS(Tableau1[1er],Tableau1[N° BL],Tableau1[[#This Row],[N° BL]],Tableau1[1er],Tableau1[[#This Row],[Date]]),D1823,"")</f>
        <v>209</v>
      </c>
    </row>
    <row r="1825" spans="1:7" ht="14.25" customHeight="1" x14ac:dyDescent="0.25">
      <c r="A1825" s="1" t="s">
        <v>12725</v>
      </c>
      <c r="B1825" s="1" t="s">
        <v>12726</v>
      </c>
      <c r="C1825" s="7">
        <v>45316.678032407406</v>
      </c>
      <c r="D1825" s="10">
        <v>188</v>
      </c>
      <c r="E1825" s="1" t="s">
        <v>32</v>
      </c>
      <c r="F1825">
        <f>IF(LEFT(Tableau1[[#This Row],[Eléments modifié]],$J$1)=$I$1,Tableau1[[#This Row],[Date]],9^9)</f>
        <v>387420489</v>
      </c>
      <c r="G1825" s="9" t="str">
        <f>IF(Tableau1[[#This Row],[Date]]=_xlfn.MINIFS(Tableau1[1er],Tableau1[N° BL],Tableau1[[#This Row],[N° BL]],Tableau1[1er],Tableau1[[#This Row],[Date]]),D1824,"")</f>
        <v/>
      </c>
    </row>
    <row r="1826" spans="1:7" ht="14.25" customHeight="1" x14ac:dyDescent="0.25">
      <c r="A1826" s="1" t="s">
        <v>12725</v>
      </c>
      <c r="B1826" s="1" t="s">
        <v>12726</v>
      </c>
      <c r="C1826" s="7">
        <v>45316.686631944445</v>
      </c>
      <c r="D1826" s="10">
        <v>188</v>
      </c>
      <c r="E1826" s="1" t="s">
        <v>7</v>
      </c>
      <c r="F1826">
        <f>IF(LEFT(Tableau1[[#This Row],[Eléments modifié]],$J$1)=$I$1,Tableau1[[#This Row],[Date]],9^9)</f>
        <v>45316.686631944445</v>
      </c>
      <c r="G1826" s="9">
        <f>IF(Tableau1[[#This Row],[Date]]=_xlfn.MINIFS(Tableau1[1er],Tableau1[N° BL],Tableau1[[#This Row],[N° BL]],Tableau1[1er],Tableau1[[#This Row],[Date]]),D1825,"")</f>
        <v>188</v>
      </c>
    </row>
    <row r="1827" spans="1:7" ht="14.25" customHeight="1" x14ac:dyDescent="0.25">
      <c r="A1827" s="1" t="s">
        <v>12811</v>
      </c>
      <c r="B1827" s="1" t="s">
        <v>12812</v>
      </c>
      <c r="C1827" s="7">
        <v>45314.642754629633</v>
      </c>
      <c r="D1827" s="10">
        <v>176</v>
      </c>
      <c r="E1827" s="1" t="s">
        <v>7</v>
      </c>
      <c r="F1827">
        <f>IF(LEFT(Tableau1[[#This Row],[Eléments modifié]],$J$1)=$I$1,Tableau1[[#This Row],[Date]],9^9)</f>
        <v>45314.642754629633</v>
      </c>
      <c r="G1827" s="9">
        <f>IF(Tableau1[[#This Row],[Date]]=_xlfn.MINIFS(Tableau1[1er],Tableau1[N° BL],Tableau1[[#This Row],[N° BL]],Tableau1[1er],Tableau1[[#This Row],[Date]]),D1826,"")</f>
        <v>188</v>
      </c>
    </row>
    <row r="1828" spans="1:7" ht="14.25" customHeight="1" x14ac:dyDescent="0.25">
      <c r="A1828" s="1" t="s">
        <v>12811</v>
      </c>
      <c r="B1828" s="1" t="s">
        <v>12812</v>
      </c>
      <c r="C1828" s="7">
        <v>45316.449282407404</v>
      </c>
      <c r="D1828" s="10">
        <v>212</v>
      </c>
      <c r="E1828" s="1" t="s">
        <v>7</v>
      </c>
      <c r="F1828">
        <f>IF(LEFT(Tableau1[[#This Row],[Eléments modifié]],$J$1)=$I$1,Tableau1[[#This Row],[Date]],9^9)</f>
        <v>45316.449282407404</v>
      </c>
      <c r="G1828" s="9">
        <f>IF(Tableau1[[#This Row],[Date]]=_xlfn.MINIFS(Tableau1[1er],Tableau1[N° BL],Tableau1[[#This Row],[N° BL]],Tableau1[1er],Tableau1[[#This Row],[Date]]),D1827,"")</f>
        <v>176</v>
      </c>
    </row>
    <row r="1829" spans="1:7" ht="14.25" customHeight="1" x14ac:dyDescent="0.25">
      <c r="A1829" s="1" t="s">
        <v>12723</v>
      </c>
      <c r="B1829" s="1" t="s">
        <v>12724</v>
      </c>
      <c r="C1829" s="7">
        <v>45315.582708333335</v>
      </c>
      <c r="D1829" s="10">
        <v>204</v>
      </c>
      <c r="E1829" s="1" t="s">
        <v>7</v>
      </c>
      <c r="F1829">
        <f>IF(LEFT(Tableau1[[#This Row],[Eléments modifié]],$J$1)=$I$1,Tableau1[[#This Row],[Date]],9^9)</f>
        <v>45315.582708333335</v>
      </c>
      <c r="G1829" s="9">
        <f>IF(Tableau1[[#This Row],[Date]]=_xlfn.MINIFS(Tableau1[1er],Tableau1[N° BL],Tableau1[[#This Row],[N° BL]],Tableau1[1er],Tableau1[[#This Row],[Date]]),D1828,"")</f>
        <v>212</v>
      </c>
    </row>
    <row r="1830" spans="1:7" ht="14.25" customHeight="1" x14ac:dyDescent="0.25">
      <c r="A1830" s="1" t="s">
        <v>12723</v>
      </c>
      <c r="B1830" s="1" t="s">
        <v>12724</v>
      </c>
      <c r="C1830" s="7">
        <v>45316.686678240738</v>
      </c>
      <c r="D1830" s="10">
        <v>210</v>
      </c>
      <c r="E1830" s="1" t="s">
        <v>32</v>
      </c>
      <c r="F1830">
        <f>IF(LEFT(Tableau1[[#This Row],[Eléments modifié]],$J$1)=$I$1,Tableau1[[#This Row],[Date]],9^9)</f>
        <v>387420489</v>
      </c>
      <c r="G1830" s="9" t="str">
        <f>IF(Tableau1[[#This Row],[Date]]=_xlfn.MINIFS(Tableau1[1er],Tableau1[N° BL],Tableau1[[#This Row],[N° BL]],Tableau1[1er],Tableau1[[#This Row],[Date]]),D1829,"")</f>
        <v/>
      </c>
    </row>
    <row r="1831" spans="1:7" ht="14.25" customHeight="1" x14ac:dyDescent="0.25">
      <c r="A1831" s="1" t="s">
        <v>12723</v>
      </c>
      <c r="B1831" s="1" t="s">
        <v>12724</v>
      </c>
      <c r="C1831" s="7">
        <v>45316.697546296295</v>
      </c>
      <c r="D1831" s="10">
        <v>188</v>
      </c>
      <c r="E1831" s="1" t="s">
        <v>7</v>
      </c>
      <c r="F1831">
        <f>IF(LEFT(Tableau1[[#This Row],[Eléments modifié]],$J$1)=$I$1,Tableau1[[#This Row],[Date]],9^9)</f>
        <v>45316.697546296295</v>
      </c>
      <c r="G1831" s="9">
        <f>IF(Tableau1[[#This Row],[Date]]=_xlfn.MINIFS(Tableau1[1er],Tableau1[N° BL],Tableau1[[#This Row],[N° BL]],Tableau1[1er],Tableau1[[#This Row],[Date]]),D1830,"")</f>
        <v>210</v>
      </c>
    </row>
    <row r="1832" spans="1:7" ht="14.25" customHeight="1" x14ac:dyDescent="0.25">
      <c r="A1832" s="1" t="s">
        <v>12769</v>
      </c>
      <c r="B1832" s="1" t="s">
        <v>12770</v>
      </c>
      <c r="C1832" s="7">
        <v>45316.471446759257</v>
      </c>
      <c r="D1832" s="10">
        <v>188</v>
      </c>
      <c r="E1832" s="1" t="s">
        <v>41</v>
      </c>
      <c r="F1832">
        <f>IF(LEFT(Tableau1[[#This Row],[Eléments modifié]],$J$1)=$I$1,Tableau1[[#This Row],[Date]],9^9)</f>
        <v>387420489</v>
      </c>
      <c r="G1832" s="9" t="str">
        <f>IF(Tableau1[[#This Row],[Date]]=_xlfn.MINIFS(Tableau1[1er],Tableau1[N° BL],Tableau1[[#This Row],[N° BL]],Tableau1[1er],Tableau1[[#This Row],[Date]]),D1831,"")</f>
        <v/>
      </c>
    </row>
    <row r="1833" spans="1:7" ht="14.25" customHeight="1" x14ac:dyDescent="0.25">
      <c r="A1833" s="1" t="s">
        <v>12769</v>
      </c>
      <c r="B1833" s="1" t="s">
        <v>12770</v>
      </c>
      <c r="C1833" s="7">
        <v>45316.472962962966</v>
      </c>
      <c r="D1833" s="10">
        <v>176</v>
      </c>
      <c r="E1833" s="1" t="s">
        <v>32</v>
      </c>
      <c r="F1833">
        <f>IF(LEFT(Tableau1[[#This Row],[Eléments modifié]],$J$1)=$I$1,Tableau1[[#This Row],[Date]],9^9)</f>
        <v>387420489</v>
      </c>
      <c r="G1833" s="9" t="str">
        <f>IF(Tableau1[[#This Row],[Date]]=_xlfn.MINIFS(Tableau1[1er],Tableau1[N° BL],Tableau1[[#This Row],[N° BL]],Tableau1[1er],Tableau1[[#This Row],[Date]]),D1832,"")</f>
        <v/>
      </c>
    </row>
    <row r="1834" spans="1:7" ht="14.25" customHeight="1" x14ac:dyDescent="0.25">
      <c r="A1834" s="1" t="s">
        <v>12769</v>
      </c>
      <c r="B1834" s="1" t="s">
        <v>12770</v>
      </c>
      <c r="C1834" s="7">
        <v>45316.523402777777</v>
      </c>
      <c r="D1834" s="10">
        <v>212</v>
      </c>
      <c r="E1834" s="1" t="s">
        <v>41</v>
      </c>
      <c r="F1834">
        <f>IF(LEFT(Tableau1[[#This Row],[Eléments modifié]],$J$1)=$I$1,Tableau1[[#This Row],[Date]],9^9)</f>
        <v>387420489</v>
      </c>
      <c r="G1834" s="9" t="str">
        <f>IF(Tableau1[[#This Row],[Date]]=_xlfn.MINIFS(Tableau1[1er],Tableau1[N° BL],Tableau1[[#This Row],[N° BL]],Tableau1[1er],Tableau1[[#This Row],[Date]]),D1833,"")</f>
        <v/>
      </c>
    </row>
    <row r="1835" spans="1:7" ht="14.25" customHeight="1" x14ac:dyDescent="0.25">
      <c r="A1835" s="1" t="s">
        <v>12769</v>
      </c>
      <c r="B1835" s="1" t="s">
        <v>12770</v>
      </c>
      <c r="C1835" s="7">
        <v>45316.523981481485</v>
      </c>
      <c r="D1835" s="10">
        <v>204</v>
      </c>
      <c r="E1835" s="1" t="s">
        <v>32</v>
      </c>
      <c r="F1835">
        <f>IF(LEFT(Tableau1[[#This Row],[Eléments modifié]],$J$1)=$I$1,Tableau1[[#This Row],[Date]],9^9)</f>
        <v>387420489</v>
      </c>
      <c r="G1835" s="9" t="str">
        <f>IF(Tableau1[[#This Row],[Date]]=_xlfn.MINIFS(Tableau1[1er],Tableau1[N° BL],Tableau1[[#This Row],[N° BL]],Tableau1[1er],Tableau1[[#This Row],[Date]]),D1834,"")</f>
        <v/>
      </c>
    </row>
    <row r="1836" spans="1:7" ht="14.25" customHeight="1" x14ac:dyDescent="0.25">
      <c r="A1836" s="1" t="s">
        <v>12769</v>
      </c>
      <c r="B1836" s="1" t="s">
        <v>12770</v>
      </c>
      <c r="C1836" s="7">
        <v>45316.583090277774</v>
      </c>
      <c r="D1836" s="10">
        <v>188</v>
      </c>
      <c r="E1836" s="1" t="s">
        <v>7</v>
      </c>
      <c r="F1836">
        <f>IF(LEFT(Tableau1[[#This Row],[Eléments modifié]],$J$1)=$I$1,Tableau1[[#This Row],[Date]],9^9)</f>
        <v>45316.583090277774</v>
      </c>
      <c r="G1836" s="9">
        <f>IF(Tableau1[[#This Row],[Date]]=_xlfn.MINIFS(Tableau1[1er],Tableau1[N° BL],Tableau1[[#This Row],[N° BL]],Tableau1[1er],Tableau1[[#This Row],[Date]]),D1835,"")</f>
        <v>204</v>
      </c>
    </row>
    <row r="1837" spans="1:7" ht="14.25" customHeight="1" x14ac:dyDescent="0.25">
      <c r="A1837" s="1" t="s">
        <v>12843</v>
      </c>
      <c r="B1837" s="1" t="s">
        <v>12844</v>
      </c>
      <c r="C1837" s="7">
        <v>45315.674768518518</v>
      </c>
      <c r="D1837" s="10">
        <v>209</v>
      </c>
      <c r="E1837" s="1" t="s">
        <v>7</v>
      </c>
      <c r="F1837">
        <f>IF(LEFT(Tableau1[[#This Row],[Eléments modifié]],$J$1)=$I$1,Tableau1[[#This Row],[Date]],9^9)</f>
        <v>45315.674768518518</v>
      </c>
      <c r="G1837" s="9">
        <f>IF(Tableau1[[#This Row],[Date]]=_xlfn.MINIFS(Tableau1[1er],Tableau1[N° BL],Tableau1[[#This Row],[N° BL]],Tableau1[1er],Tableau1[[#This Row],[Date]]),D1836,"")</f>
        <v>188</v>
      </c>
    </row>
    <row r="1838" spans="1:7" ht="14.25" customHeight="1" x14ac:dyDescent="0.25">
      <c r="A1838" s="1" t="s">
        <v>13155</v>
      </c>
      <c r="B1838" s="1" t="s">
        <v>13156</v>
      </c>
      <c r="C1838" s="7">
        <v>45309.465127314812</v>
      </c>
      <c r="D1838" s="10">
        <v>188</v>
      </c>
      <c r="E1838" s="1" t="s">
        <v>7</v>
      </c>
      <c r="F1838">
        <f>IF(LEFT(Tableau1[[#This Row],[Eléments modifié]],$J$1)=$I$1,Tableau1[[#This Row],[Date]],9^9)</f>
        <v>45309.465127314812</v>
      </c>
      <c r="G1838" s="9">
        <f>IF(Tableau1[[#This Row],[Date]]=_xlfn.MINIFS(Tableau1[1er],Tableau1[N° BL],Tableau1[[#This Row],[N° BL]],Tableau1[1er],Tableau1[[#This Row],[Date]]),D1837,"")</f>
        <v>209</v>
      </c>
    </row>
    <row r="1839" spans="1:7" ht="14.25" customHeight="1" x14ac:dyDescent="0.25">
      <c r="A1839" s="1" t="s">
        <v>13001</v>
      </c>
      <c r="B1839" s="1" t="s">
        <v>13002</v>
      </c>
      <c r="C1839" s="7">
        <v>45309.519317129627</v>
      </c>
      <c r="D1839" s="10">
        <v>188</v>
      </c>
      <c r="E1839" s="1" t="s">
        <v>7</v>
      </c>
      <c r="F1839">
        <f>IF(LEFT(Tableau1[[#This Row],[Eléments modifié]],$J$1)=$I$1,Tableau1[[#This Row],[Date]],9^9)</f>
        <v>45309.519317129627</v>
      </c>
      <c r="G1839" s="9">
        <f>IF(Tableau1[[#This Row],[Date]]=_xlfn.MINIFS(Tableau1[1er],Tableau1[N° BL],Tableau1[[#This Row],[N° BL]],Tableau1[1er],Tableau1[[#This Row],[Date]]),D1838,"")</f>
        <v>188</v>
      </c>
    </row>
    <row r="1840" spans="1:7" ht="14.25" customHeight="1" x14ac:dyDescent="0.25">
      <c r="A1840" s="1" t="s">
        <v>13001</v>
      </c>
      <c r="B1840" s="1" t="s">
        <v>13002</v>
      </c>
      <c r="C1840" s="7">
        <v>45313.579837962963</v>
      </c>
      <c r="D1840" s="10">
        <v>188</v>
      </c>
      <c r="E1840" s="1" t="s">
        <v>7</v>
      </c>
      <c r="F1840">
        <f>IF(LEFT(Tableau1[[#This Row],[Eléments modifié]],$J$1)=$I$1,Tableau1[[#This Row],[Date]],9^9)</f>
        <v>45313.579837962963</v>
      </c>
      <c r="G1840" s="9">
        <f>IF(Tableau1[[#This Row],[Date]]=_xlfn.MINIFS(Tableau1[1er],Tableau1[N° BL],Tableau1[[#This Row],[N° BL]],Tableau1[1er],Tableau1[[#This Row],[Date]]),D1839,"")</f>
        <v>188</v>
      </c>
    </row>
    <row r="1841" spans="1:7" ht="14.25" customHeight="1" x14ac:dyDescent="0.25">
      <c r="A1841" s="1" t="s">
        <v>12827</v>
      </c>
      <c r="B1841" s="1" t="s">
        <v>12828</v>
      </c>
      <c r="C1841" s="7">
        <v>45309.65693287037</v>
      </c>
      <c r="D1841" s="10">
        <v>212</v>
      </c>
      <c r="E1841" s="1" t="s">
        <v>7</v>
      </c>
      <c r="F1841">
        <f>IF(LEFT(Tableau1[[#This Row],[Eléments modifié]],$J$1)=$I$1,Tableau1[[#This Row],[Date]],9^9)</f>
        <v>45309.65693287037</v>
      </c>
      <c r="G1841" s="9">
        <f>IF(Tableau1[[#This Row],[Date]]=_xlfn.MINIFS(Tableau1[1er],Tableau1[N° BL],Tableau1[[#This Row],[N° BL]],Tableau1[1er],Tableau1[[#This Row],[Date]]),D1840,"")</f>
        <v>188</v>
      </c>
    </row>
    <row r="1842" spans="1:7" ht="14.25" customHeight="1" x14ac:dyDescent="0.25">
      <c r="A1842" s="1" t="s">
        <v>12827</v>
      </c>
      <c r="B1842" s="1" t="s">
        <v>12828</v>
      </c>
      <c r="C1842" s="7">
        <v>45309.657071759262</v>
      </c>
      <c r="D1842" s="10">
        <v>212</v>
      </c>
      <c r="E1842" s="1" t="s">
        <v>7</v>
      </c>
      <c r="F1842">
        <f>IF(LEFT(Tableau1[[#This Row],[Eléments modifié]],$J$1)=$I$1,Tableau1[[#This Row],[Date]],9^9)</f>
        <v>45309.657071759262</v>
      </c>
      <c r="G1842" s="9">
        <f>IF(Tableau1[[#This Row],[Date]]=_xlfn.MINIFS(Tableau1[1er],Tableau1[N° BL],Tableau1[[#This Row],[N° BL]],Tableau1[1er],Tableau1[[#This Row],[Date]]),D1841,"")</f>
        <v>212</v>
      </c>
    </row>
    <row r="1843" spans="1:7" ht="14.25" customHeight="1" x14ac:dyDescent="0.25">
      <c r="A1843" s="1" t="s">
        <v>12827</v>
      </c>
      <c r="B1843" s="1" t="s">
        <v>12828</v>
      </c>
      <c r="C1843" s="7">
        <v>45309.658414351848</v>
      </c>
      <c r="D1843" s="10">
        <v>210</v>
      </c>
      <c r="E1843" s="1" t="s">
        <v>7</v>
      </c>
      <c r="F1843">
        <f>IF(LEFT(Tableau1[[#This Row],[Eléments modifié]],$J$1)=$I$1,Tableau1[[#This Row],[Date]],9^9)</f>
        <v>45309.658414351848</v>
      </c>
      <c r="G1843" s="9">
        <f>IF(Tableau1[[#This Row],[Date]]=_xlfn.MINIFS(Tableau1[1er],Tableau1[N° BL],Tableau1[[#This Row],[N° BL]],Tableau1[1er],Tableau1[[#This Row],[Date]]),D1842,"")</f>
        <v>212</v>
      </c>
    </row>
    <row r="1844" spans="1:7" ht="14.25" customHeight="1" x14ac:dyDescent="0.25">
      <c r="A1844" s="1" t="s">
        <v>12827</v>
      </c>
      <c r="B1844" s="1" t="s">
        <v>12828</v>
      </c>
      <c r="C1844" s="7">
        <v>45309.671412037038</v>
      </c>
      <c r="D1844" s="10">
        <v>204</v>
      </c>
      <c r="E1844" s="1" t="s">
        <v>7</v>
      </c>
      <c r="F1844">
        <f>IF(LEFT(Tableau1[[#This Row],[Eléments modifié]],$J$1)=$I$1,Tableau1[[#This Row],[Date]],9^9)</f>
        <v>45309.671412037038</v>
      </c>
      <c r="G1844" s="9">
        <f>IF(Tableau1[[#This Row],[Date]]=_xlfn.MINIFS(Tableau1[1er],Tableau1[N° BL],Tableau1[[#This Row],[N° BL]],Tableau1[1er],Tableau1[[#This Row],[Date]]),D1843,"")</f>
        <v>210</v>
      </c>
    </row>
    <row r="1845" spans="1:7" ht="14.25" customHeight="1" x14ac:dyDescent="0.25">
      <c r="A1845" s="1" t="s">
        <v>12827</v>
      </c>
      <c r="B1845" s="1" t="s">
        <v>12828</v>
      </c>
      <c r="C1845" s="7">
        <v>45316.386493055557</v>
      </c>
      <c r="D1845" s="10">
        <v>176</v>
      </c>
      <c r="E1845" s="1" t="s">
        <v>7</v>
      </c>
      <c r="F1845">
        <f>IF(LEFT(Tableau1[[#This Row],[Eléments modifié]],$J$1)=$I$1,Tableau1[[#This Row],[Date]],9^9)</f>
        <v>45316.386493055557</v>
      </c>
      <c r="G1845" s="9">
        <f>IF(Tableau1[[#This Row],[Date]]=_xlfn.MINIFS(Tableau1[1er],Tableau1[N° BL],Tableau1[[#This Row],[N° BL]],Tableau1[1er],Tableau1[[#This Row],[Date]]),D1844,"")</f>
        <v>204</v>
      </c>
    </row>
    <row r="1846" spans="1:7" ht="14.25" customHeight="1" x14ac:dyDescent="0.25">
      <c r="A1846" s="1" t="s">
        <v>12859</v>
      </c>
      <c r="B1846" s="1" t="s">
        <v>12860</v>
      </c>
      <c r="C1846" s="7">
        <v>45309.501076388886</v>
      </c>
      <c r="D1846" s="10">
        <v>189</v>
      </c>
      <c r="E1846" s="1" t="s">
        <v>7</v>
      </c>
      <c r="F1846">
        <f>IF(LEFT(Tableau1[[#This Row],[Eléments modifié]],$J$1)=$I$1,Tableau1[[#This Row],[Date]],9^9)</f>
        <v>45309.501076388886</v>
      </c>
      <c r="G1846" s="9">
        <f>IF(Tableau1[[#This Row],[Date]]=_xlfn.MINIFS(Tableau1[1er],Tableau1[N° BL],Tableau1[[#This Row],[N° BL]],Tableau1[1er],Tableau1[[#This Row],[Date]]),D1845,"")</f>
        <v>176</v>
      </c>
    </row>
    <row r="1847" spans="1:7" ht="14.25" customHeight="1" x14ac:dyDescent="0.25">
      <c r="A1847" s="1" t="s">
        <v>12859</v>
      </c>
      <c r="B1847" s="1" t="s">
        <v>12860</v>
      </c>
      <c r="C1847" s="7">
        <v>45315.606759259259</v>
      </c>
      <c r="D1847" s="10">
        <v>188</v>
      </c>
      <c r="E1847" s="1" t="s">
        <v>7</v>
      </c>
      <c r="F1847">
        <f>IF(LEFT(Tableau1[[#This Row],[Eléments modifié]],$J$1)=$I$1,Tableau1[[#This Row],[Date]],9^9)</f>
        <v>45315.606759259259</v>
      </c>
      <c r="G1847" s="9">
        <f>IF(Tableau1[[#This Row],[Date]]=_xlfn.MINIFS(Tableau1[1er],Tableau1[N° BL],Tableau1[[#This Row],[N° BL]],Tableau1[1er],Tableau1[[#This Row],[Date]]),D1846,"")</f>
        <v>189</v>
      </c>
    </row>
    <row r="1848" spans="1:7" ht="14.25" customHeight="1" x14ac:dyDescent="0.25">
      <c r="A1848" s="1" t="s">
        <v>12759</v>
      </c>
      <c r="B1848" s="1" t="s">
        <v>12760</v>
      </c>
      <c r="C1848" s="7">
        <v>45315.498541666668</v>
      </c>
      <c r="D1848" s="10">
        <v>210</v>
      </c>
      <c r="E1848" s="1" t="s">
        <v>20</v>
      </c>
      <c r="F1848">
        <f>IF(LEFT(Tableau1[[#This Row],[Eléments modifié]],$J$1)=$I$1,Tableau1[[#This Row],[Date]],9^9)</f>
        <v>387420489</v>
      </c>
      <c r="G1848" s="9" t="str">
        <f>IF(Tableau1[[#This Row],[Date]]=_xlfn.MINIFS(Tableau1[1er],Tableau1[N° BL],Tableau1[[#This Row],[N° BL]],Tableau1[1er],Tableau1[[#This Row],[Date]]),D1847,"")</f>
        <v/>
      </c>
    </row>
    <row r="1849" spans="1:7" ht="14.25" customHeight="1" x14ac:dyDescent="0.25">
      <c r="A1849" s="1" t="s">
        <v>12759</v>
      </c>
      <c r="B1849" s="1" t="s">
        <v>12760</v>
      </c>
      <c r="C1849" s="7">
        <v>45316.596226851849</v>
      </c>
      <c r="D1849" s="10">
        <v>188</v>
      </c>
      <c r="E1849" s="1" t="s">
        <v>7</v>
      </c>
      <c r="F1849">
        <f>IF(LEFT(Tableau1[[#This Row],[Eléments modifié]],$J$1)=$I$1,Tableau1[[#This Row],[Date]],9^9)</f>
        <v>45316.596226851849</v>
      </c>
      <c r="G1849" s="9">
        <f>IF(Tableau1[[#This Row],[Date]]=_xlfn.MINIFS(Tableau1[1er],Tableau1[N° BL],Tableau1[[#This Row],[N° BL]],Tableau1[1er],Tableau1[[#This Row],[Date]]),D1848,"")</f>
        <v>210</v>
      </c>
    </row>
    <row r="1850" spans="1:7" ht="14.25" customHeight="1" x14ac:dyDescent="0.25">
      <c r="A1850" s="1" t="s">
        <v>13151</v>
      </c>
      <c r="B1850" s="1" t="s">
        <v>13152</v>
      </c>
      <c r="C1850" s="7">
        <v>45309.469537037039</v>
      </c>
      <c r="D1850" s="10">
        <v>189</v>
      </c>
      <c r="E1850" s="1" t="s">
        <v>7</v>
      </c>
      <c r="F1850">
        <f>IF(LEFT(Tableau1[[#This Row],[Eléments modifié]],$J$1)=$I$1,Tableau1[[#This Row],[Date]],9^9)</f>
        <v>45309.469537037039</v>
      </c>
      <c r="G1850" s="9">
        <f>IF(Tableau1[[#This Row],[Date]]=_xlfn.MINIFS(Tableau1[1er],Tableau1[N° BL],Tableau1[[#This Row],[N° BL]],Tableau1[1er],Tableau1[[#This Row],[Date]]),D1849,"")</f>
        <v>188</v>
      </c>
    </row>
    <row r="1851" spans="1:7" ht="14.25" customHeight="1" x14ac:dyDescent="0.25">
      <c r="A1851" s="1" t="s">
        <v>13069</v>
      </c>
      <c r="B1851" s="1" t="s">
        <v>13070</v>
      </c>
      <c r="C1851" s="7">
        <v>45309.48269675926</v>
      </c>
      <c r="D1851" s="10">
        <v>209</v>
      </c>
      <c r="E1851" s="1" t="s">
        <v>20</v>
      </c>
      <c r="F1851">
        <f>IF(LEFT(Tableau1[[#This Row],[Eléments modifié]],$J$1)=$I$1,Tableau1[[#This Row],[Date]],9^9)</f>
        <v>387420489</v>
      </c>
      <c r="G1851" s="9" t="str">
        <f>IF(Tableau1[[#This Row],[Date]]=_xlfn.MINIFS(Tableau1[1er],Tableau1[N° BL],Tableau1[[#This Row],[N° BL]],Tableau1[1er],Tableau1[[#This Row],[Date]]),D1850,"")</f>
        <v/>
      </c>
    </row>
    <row r="1852" spans="1:7" ht="14.25" customHeight="1" x14ac:dyDescent="0.25">
      <c r="A1852" s="1" t="s">
        <v>13069</v>
      </c>
      <c r="B1852" s="1" t="s">
        <v>13070</v>
      </c>
      <c r="C1852" s="7">
        <v>45309.483391203707</v>
      </c>
      <c r="D1852" s="10">
        <v>209</v>
      </c>
      <c r="E1852" s="1" t="s">
        <v>20</v>
      </c>
      <c r="F1852">
        <f>IF(LEFT(Tableau1[[#This Row],[Eléments modifié]],$J$1)=$I$1,Tableau1[[#This Row],[Date]],9^9)</f>
        <v>387420489</v>
      </c>
      <c r="G1852" s="9" t="str">
        <f>IF(Tableau1[[#This Row],[Date]]=_xlfn.MINIFS(Tableau1[1er],Tableau1[N° BL],Tableau1[[#This Row],[N° BL]],Tableau1[1er],Tableau1[[#This Row],[Date]]),D1851,"")</f>
        <v/>
      </c>
    </row>
    <row r="1853" spans="1:7" ht="14.25" customHeight="1" x14ac:dyDescent="0.25">
      <c r="A1853" s="1" t="s">
        <v>13069</v>
      </c>
      <c r="B1853" s="1" t="s">
        <v>13070</v>
      </c>
      <c r="C1853" s="7">
        <v>45310.605497685188</v>
      </c>
      <c r="D1853" s="10">
        <v>188</v>
      </c>
      <c r="E1853" s="1" t="s">
        <v>7</v>
      </c>
      <c r="F1853">
        <f>IF(LEFT(Tableau1[[#This Row],[Eléments modifié]],$J$1)=$I$1,Tableau1[[#This Row],[Date]],9^9)</f>
        <v>45310.605497685188</v>
      </c>
      <c r="G1853" s="9">
        <f>IF(Tableau1[[#This Row],[Date]]=_xlfn.MINIFS(Tableau1[1er],Tableau1[N° BL],Tableau1[[#This Row],[N° BL]],Tableau1[1er],Tableau1[[#This Row],[Date]]),D1852,"")</f>
        <v>209</v>
      </c>
    </row>
    <row r="1854" spans="1:7" ht="14.25" customHeight="1" x14ac:dyDescent="0.25">
      <c r="A1854" s="1" t="s">
        <v>13119</v>
      </c>
      <c r="B1854" s="1" t="s">
        <v>13120</v>
      </c>
      <c r="C1854" s="7">
        <v>45309.496817129628</v>
      </c>
      <c r="D1854" s="10">
        <v>176</v>
      </c>
      <c r="E1854" s="1" t="s">
        <v>7</v>
      </c>
      <c r="F1854">
        <f>IF(LEFT(Tableau1[[#This Row],[Eléments modifié]],$J$1)=$I$1,Tableau1[[#This Row],[Date]],9^9)</f>
        <v>45309.496817129628</v>
      </c>
      <c r="G1854" s="9">
        <f>IF(Tableau1[[#This Row],[Date]]=_xlfn.MINIFS(Tableau1[1er],Tableau1[N° BL],Tableau1[[#This Row],[N° BL]],Tableau1[1er],Tableau1[[#This Row],[Date]]),D1853,"")</f>
        <v>188</v>
      </c>
    </row>
    <row r="1855" spans="1:7" ht="14.25" customHeight="1" x14ac:dyDescent="0.25">
      <c r="A1855" s="1" t="s">
        <v>13119</v>
      </c>
      <c r="B1855" s="1" t="s">
        <v>13120</v>
      </c>
      <c r="C1855" s="7">
        <v>45309.622129629628</v>
      </c>
      <c r="D1855" s="10">
        <v>188</v>
      </c>
      <c r="E1855" s="1" t="s">
        <v>7</v>
      </c>
      <c r="F1855">
        <f>IF(LEFT(Tableau1[[#This Row],[Eléments modifié]],$J$1)=$I$1,Tableau1[[#This Row],[Date]],9^9)</f>
        <v>45309.622129629628</v>
      </c>
      <c r="G1855" s="9">
        <f>IF(Tableau1[[#This Row],[Date]]=_xlfn.MINIFS(Tableau1[1er],Tableau1[N° BL],Tableau1[[#This Row],[N° BL]],Tableau1[1er],Tableau1[[#This Row],[Date]]),D1854,"")</f>
        <v>176</v>
      </c>
    </row>
    <row r="1856" spans="1:7" ht="14.25" customHeight="1" x14ac:dyDescent="0.25">
      <c r="A1856" s="1" t="s">
        <v>12983</v>
      </c>
      <c r="B1856" s="1" t="s">
        <v>12984</v>
      </c>
      <c r="C1856" s="7">
        <v>45309.465717592589</v>
      </c>
      <c r="D1856" s="10">
        <v>204</v>
      </c>
      <c r="E1856" s="1" t="s">
        <v>20</v>
      </c>
      <c r="F1856">
        <f>IF(LEFT(Tableau1[[#This Row],[Eléments modifié]],$J$1)=$I$1,Tableau1[[#This Row],[Date]],9^9)</f>
        <v>387420489</v>
      </c>
      <c r="G1856" s="9" t="str">
        <f>IF(Tableau1[[#This Row],[Date]]=_xlfn.MINIFS(Tableau1[1er],Tableau1[N° BL],Tableau1[[#This Row],[N° BL]],Tableau1[1er],Tableau1[[#This Row],[Date]]),D1855,"")</f>
        <v/>
      </c>
    </row>
    <row r="1857" spans="1:7" ht="14.25" customHeight="1" x14ac:dyDescent="0.25">
      <c r="A1857" s="1" t="s">
        <v>12983</v>
      </c>
      <c r="B1857" s="1" t="s">
        <v>12984</v>
      </c>
      <c r="C1857" s="7">
        <v>45309.492650462962</v>
      </c>
      <c r="D1857" s="10">
        <v>204</v>
      </c>
      <c r="E1857" s="1" t="s">
        <v>7</v>
      </c>
      <c r="F1857">
        <f>IF(LEFT(Tableau1[[#This Row],[Eléments modifié]],$J$1)=$I$1,Tableau1[[#This Row],[Date]],9^9)</f>
        <v>45309.492650462962</v>
      </c>
      <c r="G1857" s="9">
        <f>IF(Tableau1[[#This Row],[Date]]=_xlfn.MINIFS(Tableau1[1er],Tableau1[N° BL],Tableau1[[#This Row],[N° BL]],Tableau1[1er],Tableau1[[#This Row],[Date]]),D1856,"")</f>
        <v>204</v>
      </c>
    </row>
    <row r="1858" spans="1:7" ht="14.25" customHeight="1" x14ac:dyDescent="0.25">
      <c r="A1858" s="1" t="s">
        <v>12983</v>
      </c>
      <c r="B1858" s="1" t="s">
        <v>12984</v>
      </c>
      <c r="C1858" s="7">
        <v>45309.492928240739</v>
      </c>
      <c r="D1858" s="10">
        <v>204</v>
      </c>
      <c r="E1858" s="1" t="s">
        <v>7</v>
      </c>
      <c r="F1858">
        <f>IF(LEFT(Tableau1[[#This Row],[Eléments modifié]],$J$1)=$I$1,Tableau1[[#This Row],[Date]],9^9)</f>
        <v>45309.492928240739</v>
      </c>
      <c r="G1858" s="9">
        <f>IF(Tableau1[[#This Row],[Date]]=_xlfn.MINIFS(Tableau1[1er],Tableau1[N° BL],Tableau1[[#This Row],[N° BL]],Tableau1[1er],Tableau1[[#This Row],[Date]]),D1857,"")</f>
        <v>204</v>
      </c>
    </row>
    <row r="1859" spans="1:7" ht="14.25" customHeight="1" x14ac:dyDescent="0.25">
      <c r="A1859" s="1" t="s">
        <v>12983</v>
      </c>
      <c r="B1859" s="1" t="s">
        <v>12984</v>
      </c>
      <c r="C1859" s="7">
        <v>45309.493807870371</v>
      </c>
      <c r="D1859" s="10">
        <v>209</v>
      </c>
      <c r="E1859" s="1" t="s">
        <v>7</v>
      </c>
      <c r="F1859">
        <f>IF(LEFT(Tableau1[[#This Row],[Eléments modifié]],$J$1)=$I$1,Tableau1[[#This Row],[Date]],9^9)</f>
        <v>45309.493807870371</v>
      </c>
      <c r="G1859" s="9">
        <f>IF(Tableau1[[#This Row],[Date]]=_xlfn.MINIFS(Tableau1[1er],Tableau1[N° BL],Tableau1[[#This Row],[N° BL]],Tableau1[1er],Tableau1[[#This Row],[Date]]),D1858,"")</f>
        <v>204</v>
      </c>
    </row>
    <row r="1860" spans="1:7" ht="14.25" customHeight="1" x14ac:dyDescent="0.25">
      <c r="A1860" s="1" t="s">
        <v>12983</v>
      </c>
      <c r="B1860" s="1" t="s">
        <v>12984</v>
      </c>
      <c r="C1860" s="7">
        <v>45313.621041666665</v>
      </c>
      <c r="D1860" s="10">
        <v>189</v>
      </c>
      <c r="E1860" s="1" t="s">
        <v>7</v>
      </c>
      <c r="F1860">
        <f>IF(LEFT(Tableau1[[#This Row],[Eléments modifié]],$J$1)=$I$1,Tableau1[[#This Row],[Date]],9^9)</f>
        <v>45313.621041666665</v>
      </c>
      <c r="G1860" s="9">
        <f>IF(Tableau1[[#This Row],[Date]]=_xlfn.MINIFS(Tableau1[1er],Tableau1[N° BL],Tableau1[[#This Row],[N° BL]],Tableau1[1er],Tableau1[[#This Row],[Date]]),D1859,"")</f>
        <v>209</v>
      </c>
    </row>
    <row r="1861" spans="1:7" ht="14.25" customHeight="1" x14ac:dyDescent="0.25">
      <c r="A1861" s="1" t="s">
        <v>13147</v>
      </c>
      <c r="B1861" s="1" t="s">
        <v>13148</v>
      </c>
      <c r="C1861" s="7">
        <v>45309.448252314818</v>
      </c>
      <c r="D1861" s="10">
        <v>209</v>
      </c>
      <c r="E1861" s="1" t="s">
        <v>20</v>
      </c>
      <c r="F1861">
        <f>IF(LEFT(Tableau1[[#This Row],[Eléments modifié]],$J$1)=$I$1,Tableau1[[#This Row],[Date]],9^9)</f>
        <v>387420489</v>
      </c>
      <c r="G1861" s="9" t="str">
        <f>IF(Tableau1[[#This Row],[Date]]=_xlfn.MINIFS(Tableau1[1er],Tableau1[N° BL],Tableau1[[#This Row],[N° BL]],Tableau1[1er],Tableau1[[#This Row],[Date]]),D1860,"")</f>
        <v/>
      </c>
    </row>
    <row r="1862" spans="1:7" ht="14.25" customHeight="1" x14ac:dyDescent="0.25">
      <c r="A1862" s="1" t="s">
        <v>13147</v>
      </c>
      <c r="B1862" s="1" t="s">
        <v>13148</v>
      </c>
      <c r="C1862" s="7">
        <v>45309.480254629627</v>
      </c>
      <c r="D1862" s="10">
        <v>209</v>
      </c>
      <c r="E1862" s="1" t="s">
        <v>7</v>
      </c>
      <c r="F1862">
        <f>IF(LEFT(Tableau1[[#This Row],[Eléments modifié]],$J$1)=$I$1,Tableau1[[#This Row],[Date]],9^9)</f>
        <v>45309.480254629627</v>
      </c>
      <c r="G1862" s="9">
        <f>IF(Tableau1[[#This Row],[Date]]=_xlfn.MINIFS(Tableau1[1er],Tableau1[N° BL],Tableau1[[#This Row],[N° BL]],Tableau1[1er],Tableau1[[#This Row],[Date]]),D1861,"")</f>
        <v>209</v>
      </c>
    </row>
    <row r="1863" spans="1:7" ht="14.25" customHeight="1" x14ac:dyDescent="0.25">
      <c r="A1863" s="1" t="s">
        <v>13051</v>
      </c>
      <c r="B1863" s="1" t="s">
        <v>13052</v>
      </c>
      <c r="C1863" s="7">
        <v>45313.355034722219</v>
      </c>
      <c r="D1863" s="10">
        <v>176</v>
      </c>
      <c r="E1863" s="1" t="s">
        <v>7</v>
      </c>
      <c r="F1863">
        <f>IF(LEFT(Tableau1[[#This Row],[Eléments modifié]],$J$1)=$I$1,Tableau1[[#This Row],[Date]],9^9)</f>
        <v>45313.355034722219</v>
      </c>
      <c r="G1863" s="9">
        <f>IF(Tableau1[[#This Row],[Date]]=_xlfn.MINIFS(Tableau1[1er],Tableau1[N° BL],Tableau1[[#This Row],[N° BL]],Tableau1[1er],Tableau1[[#This Row],[Date]]),D1862,"")</f>
        <v>209</v>
      </c>
    </row>
    <row r="1864" spans="1:7" ht="14.25" customHeight="1" x14ac:dyDescent="0.25">
      <c r="A1864" s="1" t="s">
        <v>13051</v>
      </c>
      <c r="B1864" s="1" t="s">
        <v>13052</v>
      </c>
      <c r="C1864" s="7">
        <v>45313.355833333335</v>
      </c>
      <c r="D1864" s="10">
        <v>176</v>
      </c>
      <c r="E1864" s="1" t="s">
        <v>7</v>
      </c>
      <c r="F1864">
        <f>IF(LEFT(Tableau1[[#This Row],[Eléments modifié]],$J$1)=$I$1,Tableau1[[#This Row],[Date]],9^9)</f>
        <v>45313.355833333335</v>
      </c>
      <c r="G1864" s="9">
        <f>IF(Tableau1[[#This Row],[Date]]=_xlfn.MINIFS(Tableau1[1er],Tableau1[N° BL],Tableau1[[#This Row],[N° BL]],Tableau1[1er],Tableau1[[#This Row],[Date]]),D1863,"")</f>
        <v>176</v>
      </c>
    </row>
    <row r="1865" spans="1:7" ht="14.25" customHeight="1" x14ac:dyDescent="0.25">
      <c r="A1865" s="1" t="s">
        <v>13051</v>
      </c>
      <c r="B1865" s="1" t="s">
        <v>13052</v>
      </c>
      <c r="C1865" s="7">
        <v>45313.357083333336</v>
      </c>
      <c r="D1865" s="10">
        <v>176</v>
      </c>
      <c r="E1865" s="1" t="s">
        <v>7</v>
      </c>
      <c r="F1865">
        <f>IF(LEFT(Tableau1[[#This Row],[Eléments modifié]],$J$1)=$I$1,Tableau1[[#This Row],[Date]],9^9)</f>
        <v>45313.357083333336</v>
      </c>
      <c r="G1865" s="9">
        <f>IF(Tableau1[[#This Row],[Date]]=_xlfn.MINIFS(Tableau1[1er],Tableau1[N° BL],Tableau1[[#This Row],[N° BL]],Tableau1[1er],Tableau1[[#This Row],[Date]]),D1864,"")</f>
        <v>176</v>
      </c>
    </row>
    <row r="1866" spans="1:7" ht="14.25" customHeight="1" x14ac:dyDescent="0.25">
      <c r="A1866" s="1" t="s">
        <v>13051</v>
      </c>
      <c r="B1866" s="1" t="s">
        <v>13052</v>
      </c>
      <c r="C1866" s="7">
        <v>45313.35796296296</v>
      </c>
      <c r="D1866" s="10">
        <v>176</v>
      </c>
      <c r="E1866" s="1" t="s">
        <v>7</v>
      </c>
      <c r="F1866">
        <f>IF(LEFT(Tableau1[[#This Row],[Eléments modifié]],$J$1)=$I$1,Tableau1[[#This Row],[Date]],9^9)</f>
        <v>45313.35796296296</v>
      </c>
      <c r="G1866" s="9">
        <f>IF(Tableau1[[#This Row],[Date]]=_xlfn.MINIFS(Tableau1[1er],Tableau1[N° BL],Tableau1[[#This Row],[N° BL]],Tableau1[1er],Tableau1[[#This Row],[Date]]),D1865,"")</f>
        <v>176</v>
      </c>
    </row>
    <row r="1867" spans="1:7" ht="14.25" customHeight="1" x14ac:dyDescent="0.25">
      <c r="A1867" s="1" t="s">
        <v>12975</v>
      </c>
      <c r="B1867" s="1" t="s">
        <v>12976</v>
      </c>
      <c r="C1867" s="7">
        <v>45313.661898148152</v>
      </c>
      <c r="D1867" s="10">
        <v>209</v>
      </c>
      <c r="E1867" s="1" t="s">
        <v>7</v>
      </c>
      <c r="F1867">
        <f>IF(LEFT(Tableau1[[#This Row],[Eléments modifié]],$J$1)=$I$1,Tableau1[[#This Row],[Date]],9^9)</f>
        <v>45313.661898148152</v>
      </c>
      <c r="G1867" s="9">
        <f>IF(Tableau1[[#This Row],[Date]]=_xlfn.MINIFS(Tableau1[1er],Tableau1[N° BL],Tableau1[[#This Row],[N° BL]],Tableau1[1er],Tableau1[[#This Row],[Date]]),D1866,"")</f>
        <v>176</v>
      </c>
    </row>
    <row r="1868" spans="1:7" ht="14.25" customHeight="1" x14ac:dyDescent="0.25">
      <c r="A1868" s="1" t="s">
        <v>12975</v>
      </c>
      <c r="B1868" s="1" t="s">
        <v>12976</v>
      </c>
      <c r="C1868" s="7">
        <v>45313.66207175926</v>
      </c>
      <c r="D1868" s="10">
        <v>209</v>
      </c>
      <c r="E1868" s="1" t="s">
        <v>7</v>
      </c>
      <c r="F1868">
        <f>IF(LEFT(Tableau1[[#This Row],[Eléments modifié]],$J$1)=$I$1,Tableau1[[#This Row],[Date]],9^9)</f>
        <v>45313.66207175926</v>
      </c>
      <c r="G1868" s="9">
        <f>IF(Tableau1[[#This Row],[Date]]=_xlfn.MINIFS(Tableau1[1er],Tableau1[N° BL],Tableau1[[#This Row],[N° BL]],Tableau1[1er],Tableau1[[#This Row],[Date]]),D1867,"")</f>
        <v>209</v>
      </c>
    </row>
    <row r="1869" spans="1:7" ht="14.25" customHeight="1" x14ac:dyDescent="0.25">
      <c r="A1869" s="1" t="s">
        <v>12975</v>
      </c>
      <c r="B1869" s="1" t="s">
        <v>12976</v>
      </c>
      <c r="C1869" s="7">
        <v>45313.66233796296</v>
      </c>
      <c r="D1869" s="10">
        <v>209</v>
      </c>
      <c r="E1869" s="1" t="s">
        <v>7</v>
      </c>
      <c r="F1869">
        <f>IF(LEFT(Tableau1[[#This Row],[Eléments modifié]],$J$1)=$I$1,Tableau1[[#This Row],[Date]],9^9)</f>
        <v>45313.66233796296</v>
      </c>
      <c r="G1869" s="9">
        <f>IF(Tableau1[[#This Row],[Date]]=_xlfn.MINIFS(Tableau1[1er],Tableau1[N° BL],Tableau1[[#This Row],[N° BL]],Tableau1[1er],Tableau1[[#This Row],[Date]]),D1868,"")</f>
        <v>209</v>
      </c>
    </row>
    <row r="1870" spans="1:7" ht="14.25" customHeight="1" x14ac:dyDescent="0.25">
      <c r="A1870" s="1" t="s">
        <v>12975</v>
      </c>
      <c r="B1870" s="1" t="s">
        <v>12976</v>
      </c>
      <c r="C1870" s="7">
        <v>45313.662488425929</v>
      </c>
      <c r="D1870" s="10">
        <v>209</v>
      </c>
      <c r="E1870" s="1" t="s">
        <v>7</v>
      </c>
      <c r="F1870">
        <f>IF(LEFT(Tableau1[[#This Row],[Eléments modifié]],$J$1)=$I$1,Tableau1[[#This Row],[Date]],9^9)</f>
        <v>45313.662488425929</v>
      </c>
      <c r="G1870" s="9">
        <f>IF(Tableau1[[#This Row],[Date]]=_xlfn.MINIFS(Tableau1[1er],Tableau1[N° BL],Tableau1[[#This Row],[N° BL]],Tableau1[1er],Tableau1[[#This Row],[Date]]),D1869,"")</f>
        <v>209</v>
      </c>
    </row>
    <row r="1871" spans="1:7" ht="14.25" customHeight="1" x14ac:dyDescent="0.25">
      <c r="A1871" s="1" t="s">
        <v>12975</v>
      </c>
      <c r="B1871" s="1" t="s">
        <v>12976</v>
      </c>
      <c r="C1871" s="7">
        <v>45313.662673611114</v>
      </c>
      <c r="D1871" s="10">
        <v>209</v>
      </c>
      <c r="E1871" s="1" t="s">
        <v>7</v>
      </c>
      <c r="F1871">
        <f>IF(LEFT(Tableau1[[#This Row],[Eléments modifié]],$J$1)=$I$1,Tableau1[[#This Row],[Date]],9^9)</f>
        <v>45313.662673611114</v>
      </c>
      <c r="G1871" s="9">
        <f>IF(Tableau1[[#This Row],[Date]]=_xlfn.MINIFS(Tableau1[1er],Tableau1[N° BL],Tableau1[[#This Row],[N° BL]],Tableau1[1er],Tableau1[[#This Row],[Date]]),D1870,"")</f>
        <v>209</v>
      </c>
    </row>
    <row r="1872" spans="1:7" ht="14.25" customHeight="1" x14ac:dyDescent="0.25">
      <c r="A1872" s="1" t="s">
        <v>12975</v>
      </c>
      <c r="B1872" s="1" t="s">
        <v>12976</v>
      </c>
      <c r="C1872" s="7">
        <v>45313.662939814814</v>
      </c>
      <c r="D1872" s="10">
        <v>209</v>
      </c>
      <c r="E1872" s="1" t="s">
        <v>7</v>
      </c>
      <c r="F1872">
        <f>IF(LEFT(Tableau1[[#This Row],[Eléments modifié]],$J$1)=$I$1,Tableau1[[#This Row],[Date]],9^9)</f>
        <v>45313.662939814814</v>
      </c>
      <c r="G1872" s="9">
        <f>IF(Tableau1[[#This Row],[Date]]=_xlfn.MINIFS(Tableau1[1er],Tableau1[N° BL],Tableau1[[#This Row],[N° BL]],Tableau1[1er],Tableau1[[#This Row],[Date]]),D1871,"")</f>
        <v>209</v>
      </c>
    </row>
    <row r="1873" spans="1:7" ht="14.25" customHeight="1" x14ac:dyDescent="0.25">
      <c r="A1873" s="1" t="s">
        <v>12975</v>
      </c>
      <c r="B1873" s="1" t="s">
        <v>12976</v>
      </c>
      <c r="C1873" s="7">
        <v>45313.663368055553</v>
      </c>
      <c r="D1873" s="10">
        <v>209</v>
      </c>
      <c r="E1873" s="1" t="s">
        <v>7</v>
      </c>
      <c r="F1873">
        <f>IF(LEFT(Tableau1[[#This Row],[Eléments modifié]],$J$1)=$I$1,Tableau1[[#This Row],[Date]],9^9)</f>
        <v>45313.663368055553</v>
      </c>
      <c r="G1873" s="9">
        <f>IF(Tableau1[[#This Row],[Date]]=_xlfn.MINIFS(Tableau1[1er],Tableau1[N° BL],Tableau1[[#This Row],[N° BL]],Tableau1[1er],Tableau1[[#This Row],[Date]]),D1872,"")</f>
        <v>209</v>
      </c>
    </row>
    <row r="1874" spans="1:7" ht="14.25" customHeight="1" x14ac:dyDescent="0.25">
      <c r="A1874" s="1" t="s">
        <v>12975</v>
      </c>
      <c r="B1874" s="1" t="s">
        <v>12976</v>
      </c>
      <c r="C1874" s="7">
        <v>45313.663518518515</v>
      </c>
      <c r="D1874" s="10">
        <v>209</v>
      </c>
      <c r="E1874" s="1" t="s">
        <v>7</v>
      </c>
      <c r="F1874">
        <f>IF(LEFT(Tableau1[[#This Row],[Eléments modifié]],$J$1)=$I$1,Tableau1[[#This Row],[Date]],9^9)</f>
        <v>45313.663518518515</v>
      </c>
      <c r="G1874" s="9">
        <f>IF(Tableau1[[#This Row],[Date]]=_xlfn.MINIFS(Tableau1[1er],Tableau1[N° BL],Tableau1[[#This Row],[N° BL]],Tableau1[1er],Tableau1[[#This Row],[Date]]),D1873,"")</f>
        <v>209</v>
      </c>
    </row>
    <row r="1875" spans="1:7" ht="14.25" customHeight="1" x14ac:dyDescent="0.25">
      <c r="A1875" s="1" t="s">
        <v>12975</v>
      </c>
      <c r="B1875" s="1" t="s">
        <v>12976</v>
      </c>
      <c r="C1875" s="7">
        <v>45313.663599537038</v>
      </c>
      <c r="D1875" s="10">
        <v>188</v>
      </c>
      <c r="E1875" s="1" t="s">
        <v>7</v>
      </c>
      <c r="F1875">
        <f>IF(LEFT(Tableau1[[#This Row],[Eléments modifié]],$J$1)=$I$1,Tableau1[[#This Row],[Date]],9^9)</f>
        <v>45313.663599537038</v>
      </c>
      <c r="G1875" s="9">
        <f>IF(Tableau1[[#This Row],[Date]]=_xlfn.MINIFS(Tableau1[1er],Tableau1[N° BL],Tableau1[[#This Row],[N° BL]],Tableau1[1er],Tableau1[[#This Row],[Date]]),D1874,"")</f>
        <v>209</v>
      </c>
    </row>
    <row r="1876" spans="1:7" ht="14.25" customHeight="1" x14ac:dyDescent="0.25">
      <c r="A1876" s="1" t="s">
        <v>13123</v>
      </c>
      <c r="B1876" s="1" t="s">
        <v>13124</v>
      </c>
      <c r="C1876" s="7">
        <v>45309.563819444447</v>
      </c>
      <c r="D1876" s="10">
        <v>176</v>
      </c>
      <c r="E1876" s="1" t="s">
        <v>7</v>
      </c>
      <c r="F1876">
        <f>IF(LEFT(Tableau1[[#This Row],[Eléments modifié]],$J$1)=$I$1,Tableau1[[#This Row],[Date]],9^9)</f>
        <v>45309.563819444447</v>
      </c>
      <c r="G1876" s="9">
        <f>IF(Tableau1[[#This Row],[Date]]=_xlfn.MINIFS(Tableau1[1er],Tableau1[N° BL],Tableau1[[#This Row],[N° BL]],Tableau1[1er],Tableau1[[#This Row],[Date]]),D1875,"")</f>
        <v>188</v>
      </c>
    </row>
    <row r="1877" spans="1:7" ht="14.25" customHeight="1" x14ac:dyDescent="0.25">
      <c r="A1877" s="1" t="s">
        <v>13133</v>
      </c>
      <c r="B1877" s="1" t="s">
        <v>13134</v>
      </c>
      <c r="C1877" s="7">
        <v>45309.531192129631</v>
      </c>
      <c r="D1877" s="10">
        <v>189</v>
      </c>
      <c r="E1877" s="1" t="s">
        <v>7</v>
      </c>
      <c r="F1877">
        <f>IF(LEFT(Tableau1[[#This Row],[Eléments modifié]],$J$1)=$I$1,Tableau1[[#This Row],[Date]],9^9)</f>
        <v>45309.531192129631</v>
      </c>
      <c r="G1877" s="9">
        <f>IF(Tableau1[[#This Row],[Date]]=_xlfn.MINIFS(Tableau1[1er],Tableau1[N° BL],Tableau1[[#This Row],[N° BL]],Tableau1[1er],Tableau1[[#This Row],[Date]]),D1876,"")</f>
        <v>176</v>
      </c>
    </row>
    <row r="1878" spans="1:7" ht="14.25" customHeight="1" x14ac:dyDescent="0.25">
      <c r="A1878" s="1" t="s">
        <v>12977</v>
      </c>
      <c r="B1878" s="1" t="s">
        <v>12978</v>
      </c>
      <c r="C1878" s="7">
        <v>45313.656678240739</v>
      </c>
      <c r="D1878" s="10">
        <v>204</v>
      </c>
      <c r="E1878" s="1" t="s">
        <v>7</v>
      </c>
      <c r="F1878">
        <f>IF(LEFT(Tableau1[[#This Row],[Eléments modifié]],$J$1)=$I$1,Tableau1[[#This Row],[Date]],9^9)</f>
        <v>45313.656678240739</v>
      </c>
      <c r="G1878" s="9">
        <f>IF(Tableau1[[#This Row],[Date]]=_xlfn.MINIFS(Tableau1[1er],Tableau1[N° BL],Tableau1[[#This Row],[N° BL]],Tableau1[1er],Tableau1[[#This Row],[Date]]),D1877,"")</f>
        <v>189</v>
      </c>
    </row>
    <row r="1879" spans="1:7" ht="14.25" customHeight="1" x14ac:dyDescent="0.25">
      <c r="A1879" s="1" t="s">
        <v>12977</v>
      </c>
      <c r="B1879" s="1" t="s">
        <v>12978</v>
      </c>
      <c r="C1879" s="7">
        <v>45313.65697916667</v>
      </c>
      <c r="D1879" s="10">
        <v>209</v>
      </c>
      <c r="E1879" s="1" t="s">
        <v>7</v>
      </c>
      <c r="F1879">
        <f>IF(LEFT(Tableau1[[#This Row],[Eléments modifié]],$J$1)=$I$1,Tableau1[[#This Row],[Date]],9^9)</f>
        <v>45313.65697916667</v>
      </c>
      <c r="G1879" s="9">
        <f>IF(Tableau1[[#This Row],[Date]]=_xlfn.MINIFS(Tableau1[1er],Tableau1[N° BL],Tableau1[[#This Row],[N° BL]],Tableau1[1er],Tableau1[[#This Row],[Date]]),D1878,"")</f>
        <v>204</v>
      </c>
    </row>
    <row r="1880" spans="1:7" ht="14.25" customHeight="1" x14ac:dyDescent="0.25">
      <c r="A1880" s="1" t="s">
        <v>13111</v>
      </c>
      <c r="B1880" s="1" t="s">
        <v>13112</v>
      </c>
      <c r="C1880" s="7">
        <v>45309.624328703707</v>
      </c>
      <c r="D1880" s="10">
        <v>176</v>
      </c>
      <c r="E1880" s="1" t="s">
        <v>20</v>
      </c>
      <c r="F1880">
        <f>IF(LEFT(Tableau1[[#This Row],[Eléments modifié]],$J$1)=$I$1,Tableau1[[#This Row],[Date]],9^9)</f>
        <v>387420489</v>
      </c>
      <c r="G1880" s="9" t="str">
        <f>IF(Tableau1[[#This Row],[Date]]=_xlfn.MINIFS(Tableau1[1er],Tableau1[N° BL],Tableau1[[#This Row],[N° BL]],Tableau1[1er],Tableau1[[#This Row],[Date]]),D1879,"")</f>
        <v/>
      </c>
    </row>
    <row r="1881" spans="1:7" ht="14.25" customHeight="1" x14ac:dyDescent="0.25">
      <c r="A1881" s="1" t="s">
        <v>13111</v>
      </c>
      <c r="B1881" s="1" t="s">
        <v>13112</v>
      </c>
      <c r="C1881" s="7">
        <v>45309.661319444444</v>
      </c>
      <c r="D1881" s="10">
        <v>209</v>
      </c>
      <c r="E1881" s="1" t="s">
        <v>41</v>
      </c>
      <c r="F1881">
        <f>IF(LEFT(Tableau1[[#This Row],[Eléments modifié]],$J$1)=$I$1,Tableau1[[#This Row],[Date]],9^9)</f>
        <v>387420489</v>
      </c>
      <c r="G1881" s="9" t="str">
        <f>IF(Tableau1[[#This Row],[Date]]=_xlfn.MINIFS(Tableau1[1er],Tableau1[N° BL],Tableau1[[#This Row],[N° BL]],Tableau1[1er],Tableau1[[#This Row],[Date]]),D1880,"")</f>
        <v/>
      </c>
    </row>
    <row r="1882" spans="1:7" ht="14.25" customHeight="1" x14ac:dyDescent="0.25">
      <c r="A1882" s="1" t="s">
        <v>13111</v>
      </c>
      <c r="B1882" s="1" t="s">
        <v>13112</v>
      </c>
      <c r="C1882" s="7">
        <v>45309.67627314815</v>
      </c>
      <c r="D1882" s="10">
        <v>210</v>
      </c>
      <c r="E1882" s="1" t="s">
        <v>7</v>
      </c>
      <c r="F1882">
        <f>IF(LEFT(Tableau1[[#This Row],[Eléments modifié]],$J$1)=$I$1,Tableau1[[#This Row],[Date]],9^9)</f>
        <v>45309.67627314815</v>
      </c>
      <c r="G1882" s="9">
        <f>IF(Tableau1[[#This Row],[Date]]=_xlfn.MINIFS(Tableau1[1er],Tableau1[N° BL],Tableau1[[#This Row],[N° BL]],Tableau1[1er],Tableau1[[#This Row],[Date]]),D1881,"")</f>
        <v>209</v>
      </c>
    </row>
    <row r="1883" spans="1:7" ht="14.25" customHeight="1" x14ac:dyDescent="0.25">
      <c r="A1883" s="1" t="s">
        <v>13139</v>
      </c>
      <c r="B1883" s="1" t="s">
        <v>13140</v>
      </c>
      <c r="C1883" s="7">
        <v>45309.521307870367</v>
      </c>
      <c r="D1883" s="10">
        <v>188</v>
      </c>
      <c r="E1883" s="1" t="s">
        <v>7</v>
      </c>
      <c r="F1883">
        <f>IF(LEFT(Tableau1[[#This Row],[Eléments modifié]],$J$1)=$I$1,Tableau1[[#This Row],[Date]],9^9)</f>
        <v>45309.521307870367</v>
      </c>
      <c r="G1883" s="9">
        <f>IF(Tableau1[[#This Row],[Date]]=_xlfn.MINIFS(Tableau1[1er],Tableau1[N° BL],Tableau1[[#This Row],[N° BL]],Tableau1[1er],Tableau1[[#This Row],[Date]]),D1882,"")</f>
        <v>210</v>
      </c>
    </row>
    <row r="1884" spans="1:7" ht="14.25" customHeight="1" x14ac:dyDescent="0.25">
      <c r="A1884" s="1" t="s">
        <v>13101</v>
      </c>
      <c r="B1884" s="1" t="s">
        <v>13102</v>
      </c>
      <c r="C1884" s="7">
        <v>45310.424814814818</v>
      </c>
      <c r="D1884" s="10">
        <v>189</v>
      </c>
      <c r="E1884" s="1" t="s">
        <v>20</v>
      </c>
      <c r="F1884">
        <f>IF(LEFT(Tableau1[[#This Row],[Eléments modifié]],$J$1)=$I$1,Tableau1[[#This Row],[Date]],9^9)</f>
        <v>387420489</v>
      </c>
      <c r="G1884" s="9" t="str">
        <f>IF(Tableau1[[#This Row],[Date]]=_xlfn.MINIFS(Tableau1[1er],Tableau1[N° BL],Tableau1[[#This Row],[N° BL]],Tableau1[1er],Tableau1[[#This Row],[Date]]),D1883,"")</f>
        <v/>
      </c>
    </row>
    <row r="1885" spans="1:7" ht="14.25" customHeight="1" x14ac:dyDescent="0.25">
      <c r="A1885" s="1" t="s">
        <v>13101</v>
      </c>
      <c r="B1885" s="1" t="s">
        <v>13102</v>
      </c>
      <c r="C1885" s="7">
        <v>45310.443877314814</v>
      </c>
      <c r="D1885" s="10">
        <v>189</v>
      </c>
      <c r="E1885" s="1" t="s">
        <v>7</v>
      </c>
      <c r="F1885">
        <f>IF(LEFT(Tableau1[[#This Row],[Eléments modifié]],$J$1)=$I$1,Tableau1[[#This Row],[Date]],9^9)</f>
        <v>45310.443877314814</v>
      </c>
      <c r="G1885" s="9">
        <f>IF(Tableau1[[#This Row],[Date]]=_xlfn.MINIFS(Tableau1[1er],Tableau1[N° BL],Tableau1[[#This Row],[N° BL]],Tableau1[1er],Tableau1[[#This Row],[Date]]),D1884,"")</f>
        <v>189</v>
      </c>
    </row>
    <row r="1886" spans="1:7" ht="14.25" customHeight="1" x14ac:dyDescent="0.25">
      <c r="A1886" s="1" t="s">
        <v>12981</v>
      </c>
      <c r="B1886" s="1" t="s">
        <v>12982</v>
      </c>
      <c r="C1886" s="7">
        <v>45313.626388888886</v>
      </c>
      <c r="D1886" s="10">
        <v>176</v>
      </c>
      <c r="E1886" s="1" t="s">
        <v>7</v>
      </c>
      <c r="F1886">
        <f>IF(LEFT(Tableau1[[#This Row],[Eléments modifié]],$J$1)=$I$1,Tableau1[[#This Row],[Date]],9^9)</f>
        <v>45313.626388888886</v>
      </c>
      <c r="G1886" s="9">
        <f>IF(Tableau1[[#This Row],[Date]]=_xlfn.MINIFS(Tableau1[1er],Tableau1[N° BL],Tableau1[[#This Row],[N° BL]],Tableau1[1er],Tableau1[[#This Row],[Date]]),D1885,"")</f>
        <v>189</v>
      </c>
    </row>
    <row r="1887" spans="1:7" ht="14.25" customHeight="1" x14ac:dyDescent="0.25">
      <c r="A1887" s="1" t="s">
        <v>13047</v>
      </c>
      <c r="B1887" s="1" t="s">
        <v>13048</v>
      </c>
      <c r="C1887" s="7">
        <v>45313.391504629632</v>
      </c>
      <c r="D1887" s="10">
        <v>188</v>
      </c>
      <c r="E1887" s="1" t="s">
        <v>7</v>
      </c>
      <c r="F1887">
        <f>IF(LEFT(Tableau1[[#This Row],[Eléments modifié]],$J$1)=$I$1,Tableau1[[#This Row],[Date]],9^9)</f>
        <v>45313.391504629632</v>
      </c>
      <c r="G1887" s="9">
        <f>IF(Tableau1[[#This Row],[Date]]=_xlfn.MINIFS(Tableau1[1er],Tableau1[N° BL],Tableau1[[#This Row],[N° BL]],Tableau1[1er],Tableau1[[#This Row],[Date]]),D1886,"")</f>
        <v>176</v>
      </c>
    </row>
    <row r="1888" spans="1:7" ht="14.25" customHeight="1" x14ac:dyDescent="0.25">
      <c r="A1888" s="1" t="s">
        <v>12999</v>
      </c>
      <c r="B1888" s="1" t="s">
        <v>13000</v>
      </c>
      <c r="C1888" s="7">
        <v>45310.457256944443</v>
      </c>
      <c r="D1888" s="10">
        <v>189</v>
      </c>
      <c r="E1888" s="1" t="s">
        <v>7</v>
      </c>
      <c r="F1888">
        <f>IF(LEFT(Tableau1[[#This Row],[Eléments modifié]],$J$1)=$I$1,Tableau1[[#This Row],[Date]],9^9)</f>
        <v>45310.457256944443</v>
      </c>
      <c r="G1888" s="9">
        <f>IF(Tableau1[[#This Row],[Date]]=_xlfn.MINIFS(Tableau1[1er],Tableau1[N° BL],Tableau1[[#This Row],[N° BL]],Tableau1[1er],Tableau1[[#This Row],[Date]]),D1887,"")</f>
        <v>188</v>
      </c>
    </row>
    <row r="1889" spans="1:7" ht="14.25" customHeight="1" x14ac:dyDescent="0.25">
      <c r="A1889" s="1" t="s">
        <v>12999</v>
      </c>
      <c r="B1889" s="1" t="s">
        <v>13000</v>
      </c>
      <c r="C1889" s="7">
        <v>45313.399571759262</v>
      </c>
      <c r="D1889" s="10">
        <v>188</v>
      </c>
      <c r="E1889" s="1" t="s">
        <v>20</v>
      </c>
      <c r="F1889">
        <f>IF(LEFT(Tableau1[[#This Row],[Eléments modifié]],$J$1)=$I$1,Tableau1[[#This Row],[Date]],9^9)</f>
        <v>387420489</v>
      </c>
      <c r="G1889" s="9" t="str">
        <f>IF(Tableau1[[#This Row],[Date]]=_xlfn.MINIFS(Tableau1[1er],Tableau1[N° BL],Tableau1[[#This Row],[N° BL]],Tableau1[1er],Tableau1[[#This Row],[Date]]),D1888,"")</f>
        <v/>
      </c>
    </row>
    <row r="1890" spans="1:7" ht="14.25" customHeight="1" x14ac:dyDescent="0.25">
      <c r="A1890" s="1" t="s">
        <v>12999</v>
      </c>
      <c r="B1890" s="1" t="s">
        <v>13000</v>
      </c>
      <c r="C1890" s="7">
        <v>45313.412465277775</v>
      </c>
      <c r="D1890" s="10">
        <v>209</v>
      </c>
      <c r="E1890" s="1" t="s">
        <v>7</v>
      </c>
      <c r="F1890">
        <f>IF(LEFT(Tableau1[[#This Row],[Eléments modifié]],$J$1)=$I$1,Tableau1[[#This Row],[Date]],9^9)</f>
        <v>45313.412465277775</v>
      </c>
      <c r="G1890" s="9">
        <f>IF(Tableau1[[#This Row],[Date]]=_xlfn.MINIFS(Tableau1[1er],Tableau1[N° BL],Tableau1[[#This Row],[N° BL]],Tableau1[1er],Tableau1[[#This Row],[Date]]),D1889,"")</f>
        <v>188</v>
      </c>
    </row>
    <row r="1891" spans="1:7" ht="14.25" customHeight="1" x14ac:dyDescent="0.25">
      <c r="A1891" s="1" t="s">
        <v>12999</v>
      </c>
      <c r="B1891" s="1" t="s">
        <v>13000</v>
      </c>
      <c r="C1891" s="7">
        <v>45313.58394675926</v>
      </c>
      <c r="D1891" s="10">
        <v>204</v>
      </c>
      <c r="E1891" s="1" t="s">
        <v>7</v>
      </c>
      <c r="F1891">
        <f>IF(LEFT(Tableau1[[#This Row],[Eléments modifié]],$J$1)=$I$1,Tableau1[[#This Row],[Date]],9^9)</f>
        <v>45313.58394675926</v>
      </c>
      <c r="G1891" s="9">
        <f>IF(Tableau1[[#This Row],[Date]]=_xlfn.MINIFS(Tableau1[1er],Tableau1[N° BL],Tableau1[[#This Row],[N° BL]],Tableau1[1er],Tableau1[[#This Row],[Date]]),D1890,"")</f>
        <v>209</v>
      </c>
    </row>
    <row r="1892" spans="1:7" ht="14.25" customHeight="1" x14ac:dyDescent="0.25">
      <c r="A1892" s="1" t="s">
        <v>13021</v>
      </c>
      <c r="B1892" s="1" t="s">
        <v>13022</v>
      </c>
      <c r="C1892" s="7">
        <v>45313.47552083333</v>
      </c>
      <c r="D1892" s="10">
        <v>212</v>
      </c>
      <c r="E1892" s="1" t="s">
        <v>7</v>
      </c>
      <c r="F1892">
        <f>IF(LEFT(Tableau1[[#This Row],[Eléments modifié]],$J$1)=$I$1,Tableau1[[#This Row],[Date]],9^9)</f>
        <v>45313.47552083333</v>
      </c>
      <c r="G1892" s="9">
        <f>IF(Tableau1[[#This Row],[Date]]=_xlfn.MINIFS(Tableau1[1er],Tableau1[N° BL],Tableau1[[#This Row],[N° BL]],Tableau1[1er],Tableau1[[#This Row],[Date]]),D1891,"")</f>
        <v>204</v>
      </c>
    </row>
    <row r="1893" spans="1:7" ht="14.25" customHeight="1" x14ac:dyDescent="0.25">
      <c r="A1893" s="1" t="s">
        <v>13021</v>
      </c>
      <c r="B1893" s="1" t="s">
        <v>13022</v>
      </c>
      <c r="C1893" s="7">
        <v>45313.475601851853</v>
      </c>
      <c r="D1893" s="10">
        <v>212</v>
      </c>
      <c r="E1893" s="1" t="s">
        <v>7</v>
      </c>
      <c r="F1893">
        <f>IF(LEFT(Tableau1[[#This Row],[Eléments modifié]],$J$1)=$I$1,Tableau1[[#This Row],[Date]],9^9)</f>
        <v>45313.475601851853</v>
      </c>
      <c r="G1893" s="9">
        <f>IF(Tableau1[[#This Row],[Date]]=_xlfn.MINIFS(Tableau1[1er],Tableau1[N° BL],Tableau1[[#This Row],[N° BL]],Tableau1[1er],Tableau1[[#This Row],[Date]]),D1892,"")</f>
        <v>212</v>
      </c>
    </row>
    <row r="1894" spans="1:7" ht="14.25" customHeight="1" x14ac:dyDescent="0.25">
      <c r="A1894" s="1" t="s">
        <v>13021</v>
      </c>
      <c r="B1894" s="1" t="s">
        <v>13022</v>
      </c>
      <c r="C1894" s="7">
        <v>45313.475740740738</v>
      </c>
      <c r="D1894" s="10">
        <v>209</v>
      </c>
      <c r="E1894" s="1" t="s">
        <v>7</v>
      </c>
      <c r="F1894">
        <f>IF(LEFT(Tableau1[[#This Row],[Eléments modifié]],$J$1)=$I$1,Tableau1[[#This Row],[Date]],9^9)</f>
        <v>45313.475740740738</v>
      </c>
      <c r="G1894" s="9">
        <f>IF(Tableau1[[#This Row],[Date]]=_xlfn.MINIFS(Tableau1[1er],Tableau1[N° BL],Tableau1[[#This Row],[N° BL]],Tableau1[1er],Tableau1[[#This Row],[Date]]),D1893,"")</f>
        <v>212</v>
      </c>
    </row>
    <row r="1895" spans="1:7" ht="14.25" customHeight="1" x14ac:dyDescent="0.25">
      <c r="A1895" s="1" t="s">
        <v>13021</v>
      </c>
      <c r="B1895" s="1" t="s">
        <v>13022</v>
      </c>
      <c r="C1895" s="7">
        <v>45313.477905092594</v>
      </c>
      <c r="D1895" s="10">
        <v>188</v>
      </c>
      <c r="E1895" s="1" t="s">
        <v>7</v>
      </c>
      <c r="F1895">
        <f>IF(LEFT(Tableau1[[#This Row],[Eléments modifié]],$J$1)=$I$1,Tableau1[[#This Row],[Date]],9^9)</f>
        <v>45313.477905092594</v>
      </c>
      <c r="G1895" s="9">
        <f>IF(Tableau1[[#This Row],[Date]]=_xlfn.MINIFS(Tableau1[1er],Tableau1[N° BL],Tableau1[[#This Row],[N° BL]],Tableau1[1er],Tableau1[[#This Row],[Date]]),D1894,"")</f>
        <v>209</v>
      </c>
    </row>
    <row r="1896" spans="1:7" ht="14.25" customHeight="1" x14ac:dyDescent="0.25">
      <c r="A1896" s="1" t="s">
        <v>13021</v>
      </c>
      <c r="B1896" s="1" t="s">
        <v>13022</v>
      </c>
      <c r="C1896" s="7">
        <v>45313.479641203703</v>
      </c>
      <c r="D1896" s="10">
        <v>176</v>
      </c>
      <c r="E1896" s="1" t="s">
        <v>7</v>
      </c>
      <c r="F1896">
        <f>IF(LEFT(Tableau1[[#This Row],[Eléments modifié]],$J$1)=$I$1,Tableau1[[#This Row],[Date]],9^9)</f>
        <v>45313.479641203703</v>
      </c>
      <c r="G1896" s="9">
        <f>IF(Tableau1[[#This Row],[Date]]=_xlfn.MINIFS(Tableau1[1er],Tableau1[N° BL],Tableau1[[#This Row],[N° BL]],Tableau1[1er],Tableau1[[#This Row],[Date]]),D1895,"")</f>
        <v>188</v>
      </c>
    </row>
    <row r="1897" spans="1:7" ht="14.25" customHeight="1" x14ac:dyDescent="0.25">
      <c r="A1897" s="1" t="s">
        <v>13109</v>
      </c>
      <c r="B1897" s="1" t="s">
        <v>13110</v>
      </c>
      <c r="C1897" s="7">
        <v>45310.401134259257</v>
      </c>
      <c r="D1897" s="10">
        <v>210</v>
      </c>
      <c r="E1897" s="1" t="s">
        <v>7</v>
      </c>
      <c r="F1897">
        <f>IF(LEFT(Tableau1[[#This Row],[Eléments modifié]],$J$1)=$I$1,Tableau1[[#This Row],[Date]],9^9)</f>
        <v>45310.401134259257</v>
      </c>
      <c r="G1897" s="9">
        <f>IF(Tableau1[[#This Row],[Date]]=_xlfn.MINIFS(Tableau1[1er],Tableau1[N° BL],Tableau1[[#This Row],[N° BL]],Tableau1[1er],Tableau1[[#This Row],[Date]]),D1896,"")</f>
        <v>176</v>
      </c>
    </row>
    <row r="1898" spans="1:7" ht="14.25" customHeight="1" x14ac:dyDescent="0.25">
      <c r="A1898" s="1" t="s">
        <v>13105</v>
      </c>
      <c r="B1898" s="1" t="s">
        <v>13106</v>
      </c>
      <c r="C1898" s="7">
        <v>45309.686724537038</v>
      </c>
      <c r="D1898" s="10">
        <v>210</v>
      </c>
      <c r="E1898" s="1" t="s">
        <v>7</v>
      </c>
      <c r="F1898">
        <f>IF(LEFT(Tableau1[[#This Row],[Eléments modifié]],$J$1)=$I$1,Tableau1[[#This Row],[Date]],9^9)</f>
        <v>45309.686724537038</v>
      </c>
      <c r="G1898" s="9">
        <f>IF(Tableau1[[#This Row],[Date]]=_xlfn.MINIFS(Tableau1[1er],Tableau1[N° BL],Tableau1[[#This Row],[N° BL]],Tableau1[1er],Tableau1[[#This Row],[Date]]),D1897,"")</f>
        <v>210</v>
      </c>
    </row>
    <row r="1899" spans="1:7" ht="14.25" customHeight="1" x14ac:dyDescent="0.25">
      <c r="A1899" s="1" t="s">
        <v>13105</v>
      </c>
      <c r="B1899" s="1" t="s">
        <v>13106</v>
      </c>
      <c r="C1899" s="7">
        <v>45310.416250000002</v>
      </c>
      <c r="D1899" s="10">
        <v>204</v>
      </c>
      <c r="E1899" s="1" t="s">
        <v>7</v>
      </c>
      <c r="F1899">
        <f>IF(LEFT(Tableau1[[#This Row],[Eléments modifié]],$J$1)=$I$1,Tableau1[[#This Row],[Date]],9^9)</f>
        <v>45310.416250000002</v>
      </c>
      <c r="G1899" s="9">
        <f>IF(Tableau1[[#This Row],[Date]]=_xlfn.MINIFS(Tableau1[1er],Tableau1[N° BL],Tableau1[[#This Row],[N° BL]],Tableau1[1er],Tableau1[[#This Row],[Date]]),D1898,"")</f>
        <v>210</v>
      </c>
    </row>
    <row r="1900" spans="1:7" ht="14.25" customHeight="1" x14ac:dyDescent="0.25">
      <c r="A1900" s="1" t="s">
        <v>13075</v>
      </c>
      <c r="B1900" s="1" t="s">
        <v>13076</v>
      </c>
      <c r="C1900" s="7">
        <v>45309.701180555552</v>
      </c>
      <c r="D1900" s="10">
        <v>209</v>
      </c>
      <c r="E1900" s="1" t="s">
        <v>7</v>
      </c>
      <c r="F1900">
        <f>IF(LEFT(Tableau1[[#This Row],[Eléments modifié]],$J$1)=$I$1,Tableau1[[#This Row],[Date]],9^9)</f>
        <v>45309.701180555552</v>
      </c>
      <c r="G1900" s="9">
        <f>IF(Tableau1[[#This Row],[Date]]=_xlfn.MINIFS(Tableau1[1er],Tableau1[N° BL],Tableau1[[#This Row],[N° BL]],Tableau1[1er],Tableau1[[#This Row],[Date]]),D1899,"")</f>
        <v>204</v>
      </c>
    </row>
    <row r="1901" spans="1:7" ht="14.25" customHeight="1" x14ac:dyDescent="0.25">
      <c r="A1901" s="1" t="s">
        <v>13075</v>
      </c>
      <c r="B1901" s="1" t="s">
        <v>13076</v>
      </c>
      <c r="C1901" s="7">
        <v>45310.579722222225</v>
      </c>
      <c r="D1901" s="10">
        <v>188</v>
      </c>
      <c r="E1901" s="1" t="s">
        <v>7</v>
      </c>
      <c r="F1901">
        <f>IF(LEFT(Tableau1[[#This Row],[Eléments modifié]],$J$1)=$I$1,Tableau1[[#This Row],[Date]],9^9)</f>
        <v>45310.579722222225</v>
      </c>
      <c r="G1901" s="9">
        <f>IF(Tableau1[[#This Row],[Date]]=_xlfn.MINIFS(Tableau1[1er],Tableau1[N° BL],Tableau1[[#This Row],[N° BL]],Tableau1[1er],Tableau1[[#This Row],[Date]]),D1900,"")</f>
        <v>209</v>
      </c>
    </row>
    <row r="1902" spans="1:7" ht="14.25" customHeight="1" x14ac:dyDescent="0.25">
      <c r="A1902" s="1" t="s">
        <v>12709</v>
      </c>
      <c r="B1902" s="1" t="s">
        <v>12710</v>
      </c>
      <c r="C1902" s="7">
        <v>45310.429108796299</v>
      </c>
      <c r="D1902" s="10">
        <v>176</v>
      </c>
      <c r="E1902" s="1" t="s">
        <v>7</v>
      </c>
      <c r="F1902">
        <f>IF(LEFT(Tableau1[[#This Row],[Eléments modifié]],$J$1)=$I$1,Tableau1[[#This Row],[Date]],9^9)</f>
        <v>45310.429108796299</v>
      </c>
      <c r="G1902" s="9">
        <f>IF(Tableau1[[#This Row],[Date]]=_xlfn.MINIFS(Tableau1[1er],Tableau1[N° BL],Tableau1[[#This Row],[N° BL]],Tableau1[1er],Tableau1[[#This Row],[Date]]),D1901,"")</f>
        <v>188</v>
      </c>
    </row>
    <row r="1903" spans="1:7" ht="14.25" customHeight="1" x14ac:dyDescent="0.25">
      <c r="A1903" s="1" t="s">
        <v>12709</v>
      </c>
      <c r="B1903" s="1" t="s">
        <v>12710</v>
      </c>
      <c r="C1903" s="7">
        <v>45317.386030092595</v>
      </c>
      <c r="D1903" s="10">
        <v>188</v>
      </c>
      <c r="E1903" s="1" t="s">
        <v>32</v>
      </c>
      <c r="F1903">
        <f>IF(LEFT(Tableau1[[#This Row],[Eléments modifié]],$J$1)=$I$1,Tableau1[[#This Row],[Date]],9^9)</f>
        <v>387420489</v>
      </c>
      <c r="G1903" s="9" t="str">
        <f>IF(Tableau1[[#This Row],[Date]]=_xlfn.MINIFS(Tableau1[1er],Tableau1[N° BL],Tableau1[[#This Row],[N° BL]],Tableau1[1er],Tableau1[[#This Row],[Date]]),D1902,"")</f>
        <v/>
      </c>
    </row>
    <row r="1904" spans="1:7" ht="14.25" customHeight="1" x14ac:dyDescent="0.25">
      <c r="A1904" s="1" t="s">
        <v>12709</v>
      </c>
      <c r="B1904" s="1" t="s">
        <v>12710</v>
      </c>
      <c r="C1904" s="7">
        <v>45317.386192129627</v>
      </c>
      <c r="D1904" s="10">
        <v>188</v>
      </c>
      <c r="E1904" s="1" t="s">
        <v>20</v>
      </c>
      <c r="F1904">
        <f>IF(LEFT(Tableau1[[#This Row],[Eléments modifié]],$J$1)=$I$1,Tableau1[[#This Row],[Date]],9^9)</f>
        <v>387420489</v>
      </c>
      <c r="G1904" s="9" t="str">
        <f>IF(Tableau1[[#This Row],[Date]]=_xlfn.MINIFS(Tableau1[1er],Tableau1[N° BL],Tableau1[[#This Row],[N° BL]],Tableau1[1er],Tableau1[[#This Row],[Date]]),D1903,"")</f>
        <v/>
      </c>
    </row>
    <row r="1905" spans="1:7" ht="14.25" customHeight="1" x14ac:dyDescent="0.25">
      <c r="A1905" s="1" t="s">
        <v>12709</v>
      </c>
      <c r="B1905" s="1" t="s">
        <v>12710</v>
      </c>
      <c r="C1905" s="7">
        <v>45317.401539351849</v>
      </c>
      <c r="D1905" s="10">
        <v>210</v>
      </c>
      <c r="E1905" s="1" t="s">
        <v>111</v>
      </c>
      <c r="F1905">
        <f>IF(LEFT(Tableau1[[#This Row],[Eléments modifié]],$J$1)=$I$1,Tableau1[[#This Row],[Date]],9^9)</f>
        <v>387420489</v>
      </c>
      <c r="G1905" s="9" t="str">
        <f>IF(Tableau1[[#This Row],[Date]]=_xlfn.MINIFS(Tableau1[1er],Tableau1[N° BL],Tableau1[[#This Row],[N° BL]],Tableau1[1er],Tableau1[[#This Row],[Date]]),D1904,"")</f>
        <v/>
      </c>
    </row>
    <row r="1906" spans="1:7" ht="14.25" customHeight="1" x14ac:dyDescent="0.25">
      <c r="A1906" s="1" t="s">
        <v>12709</v>
      </c>
      <c r="B1906" s="1" t="s">
        <v>12710</v>
      </c>
      <c r="C1906" s="7">
        <v>45317.414525462962</v>
      </c>
      <c r="D1906" s="10">
        <v>176</v>
      </c>
      <c r="E1906" s="1" t="s">
        <v>7</v>
      </c>
      <c r="F1906">
        <f>IF(LEFT(Tableau1[[#This Row],[Eléments modifié]],$J$1)=$I$1,Tableau1[[#This Row],[Date]],9^9)</f>
        <v>45317.414525462962</v>
      </c>
      <c r="G1906" s="9">
        <f>IF(Tableau1[[#This Row],[Date]]=_xlfn.MINIFS(Tableau1[1er],Tableau1[N° BL],Tableau1[[#This Row],[N° BL]],Tableau1[1er],Tableau1[[#This Row],[Date]]),D1905,"")</f>
        <v>210</v>
      </c>
    </row>
    <row r="1907" spans="1:7" ht="14.25" customHeight="1" x14ac:dyDescent="0.25">
      <c r="A1907" s="1" t="s">
        <v>12635</v>
      </c>
      <c r="B1907" s="1" t="s">
        <v>12636</v>
      </c>
      <c r="C1907" s="7">
        <v>45309.69222222222</v>
      </c>
      <c r="D1907" s="10">
        <v>209</v>
      </c>
      <c r="E1907" s="1" t="s">
        <v>20</v>
      </c>
      <c r="F1907">
        <f>IF(LEFT(Tableau1[[#This Row],[Eléments modifié]],$J$1)=$I$1,Tableau1[[#This Row],[Date]],9^9)</f>
        <v>387420489</v>
      </c>
      <c r="G1907" s="9" t="str">
        <f>IF(Tableau1[[#This Row],[Date]]=_xlfn.MINIFS(Tableau1[1er],Tableau1[N° BL],Tableau1[[#This Row],[N° BL]],Tableau1[1er],Tableau1[[#This Row],[Date]]),D1906,"")</f>
        <v/>
      </c>
    </row>
    <row r="1908" spans="1:7" ht="14.25" customHeight="1" x14ac:dyDescent="0.25">
      <c r="A1908" s="1" t="s">
        <v>12635</v>
      </c>
      <c r="B1908" s="1" t="s">
        <v>12636</v>
      </c>
      <c r="C1908" s="7">
        <v>45309.710081018522</v>
      </c>
      <c r="D1908" s="10">
        <v>209</v>
      </c>
      <c r="E1908" s="1" t="s">
        <v>20</v>
      </c>
      <c r="F1908">
        <f>IF(LEFT(Tableau1[[#This Row],[Eléments modifié]],$J$1)=$I$1,Tableau1[[#This Row],[Date]],9^9)</f>
        <v>387420489</v>
      </c>
      <c r="G1908" s="9" t="str">
        <f>IF(Tableau1[[#This Row],[Date]]=_xlfn.MINIFS(Tableau1[1er],Tableau1[N° BL],Tableau1[[#This Row],[N° BL]],Tableau1[1er],Tableau1[[#This Row],[Date]]),D1907,"")</f>
        <v/>
      </c>
    </row>
    <row r="1909" spans="1:7" ht="14.25" customHeight="1" x14ac:dyDescent="0.25">
      <c r="A1909" s="1" t="s">
        <v>12635</v>
      </c>
      <c r="B1909" s="1" t="s">
        <v>12636</v>
      </c>
      <c r="C1909" s="7">
        <v>45309.710277777776</v>
      </c>
      <c r="D1909" s="10">
        <v>209</v>
      </c>
      <c r="E1909" s="1" t="s">
        <v>20</v>
      </c>
      <c r="F1909">
        <f>IF(LEFT(Tableau1[[#This Row],[Eléments modifié]],$J$1)=$I$1,Tableau1[[#This Row],[Date]],9^9)</f>
        <v>387420489</v>
      </c>
      <c r="G1909" s="9" t="str">
        <f>IF(Tableau1[[#This Row],[Date]]=_xlfn.MINIFS(Tableau1[1er],Tableau1[N° BL],Tableau1[[#This Row],[N° BL]],Tableau1[1er],Tableau1[[#This Row],[Date]]),D1908,"")</f>
        <v/>
      </c>
    </row>
    <row r="1910" spans="1:7" ht="14.25" customHeight="1" x14ac:dyDescent="0.25">
      <c r="A1910" s="1" t="s">
        <v>12635</v>
      </c>
      <c r="B1910" s="1" t="s">
        <v>12636</v>
      </c>
      <c r="C1910" s="7">
        <v>45309.710439814815</v>
      </c>
      <c r="D1910" s="10">
        <v>209</v>
      </c>
      <c r="E1910" s="1" t="s">
        <v>20</v>
      </c>
      <c r="F1910">
        <f>IF(LEFT(Tableau1[[#This Row],[Eléments modifié]],$J$1)=$I$1,Tableau1[[#This Row],[Date]],9^9)</f>
        <v>387420489</v>
      </c>
      <c r="G1910" s="9" t="str">
        <f>IF(Tableau1[[#This Row],[Date]]=_xlfn.MINIFS(Tableau1[1er],Tableau1[N° BL],Tableau1[[#This Row],[N° BL]],Tableau1[1er],Tableau1[[#This Row],[Date]]),D1909,"")</f>
        <v/>
      </c>
    </row>
    <row r="1911" spans="1:7" ht="14.25" customHeight="1" x14ac:dyDescent="0.25">
      <c r="A1911" s="1" t="s">
        <v>12635</v>
      </c>
      <c r="B1911" s="1" t="s">
        <v>12636</v>
      </c>
      <c r="C1911" s="7">
        <v>45309.710821759261</v>
      </c>
      <c r="D1911" s="10">
        <v>209</v>
      </c>
      <c r="E1911" s="1" t="s">
        <v>20</v>
      </c>
      <c r="F1911">
        <f>IF(LEFT(Tableau1[[#This Row],[Eléments modifié]],$J$1)=$I$1,Tableau1[[#This Row],[Date]],9^9)</f>
        <v>387420489</v>
      </c>
      <c r="G1911" s="9" t="str">
        <f>IF(Tableau1[[#This Row],[Date]]=_xlfn.MINIFS(Tableau1[1er],Tableau1[N° BL],Tableau1[[#This Row],[N° BL]],Tableau1[1er],Tableau1[[#This Row],[Date]]),D1910,"")</f>
        <v/>
      </c>
    </row>
    <row r="1912" spans="1:7" ht="14.25" customHeight="1" x14ac:dyDescent="0.25">
      <c r="A1912" s="1" t="s">
        <v>12635</v>
      </c>
      <c r="B1912" s="1" t="s">
        <v>12636</v>
      </c>
      <c r="C1912" s="7">
        <v>45310.57707175926</v>
      </c>
      <c r="D1912" s="10">
        <v>188</v>
      </c>
      <c r="E1912" s="1" t="s">
        <v>20</v>
      </c>
      <c r="F1912">
        <f>IF(LEFT(Tableau1[[#This Row],[Eléments modifié]],$J$1)=$I$1,Tableau1[[#This Row],[Date]],9^9)</f>
        <v>387420489</v>
      </c>
      <c r="G1912" s="9" t="str">
        <f>IF(Tableau1[[#This Row],[Date]]=_xlfn.MINIFS(Tableau1[1er],Tableau1[N° BL],Tableau1[[#This Row],[N° BL]],Tableau1[1er],Tableau1[[#This Row],[Date]]),D1911,"")</f>
        <v/>
      </c>
    </row>
    <row r="1913" spans="1:7" ht="14.25" customHeight="1" x14ac:dyDescent="0.25">
      <c r="A1913" s="1" t="s">
        <v>12635</v>
      </c>
      <c r="B1913" s="1" t="s">
        <v>12636</v>
      </c>
      <c r="C1913" s="7">
        <v>45310.586192129631</v>
      </c>
      <c r="D1913" s="10">
        <v>204</v>
      </c>
      <c r="E1913" s="1" t="s">
        <v>20</v>
      </c>
      <c r="F1913">
        <f>IF(LEFT(Tableau1[[#This Row],[Eléments modifié]],$J$1)=$I$1,Tableau1[[#This Row],[Date]],9^9)</f>
        <v>387420489</v>
      </c>
      <c r="G1913" s="9" t="str">
        <f>IF(Tableau1[[#This Row],[Date]]=_xlfn.MINIFS(Tableau1[1er],Tableau1[N° BL],Tableau1[[#This Row],[N° BL]],Tableau1[1er],Tableau1[[#This Row],[Date]]),D1912,"")</f>
        <v/>
      </c>
    </row>
    <row r="1914" spans="1:7" ht="14.25" customHeight="1" x14ac:dyDescent="0.25">
      <c r="A1914" s="1" t="s">
        <v>12635</v>
      </c>
      <c r="B1914" s="1" t="s">
        <v>12636</v>
      </c>
      <c r="C1914" s="7">
        <v>45310.587233796294</v>
      </c>
      <c r="D1914" s="10">
        <v>188</v>
      </c>
      <c r="E1914" s="1" t="s">
        <v>20</v>
      </c>
      <c r="F1914">
        <f>IF(LEFT(Tableau1[[#This Row],[Eléments modifié]],$J$1)=$I$1,Tableau1[[#This Row],[Date]],9^9)</f>
        <v>387420489</v>
      </c>
      <c r="G1914" s="9" t="str">
        <f>IF(Tableau1[[#This Row],[Date]]=_xlfn.MINIFS(Tableau1[1er],Tableau1[N° BL],Tableau1[[#This Row],[N° BL]],Tableau1[1er],Tableau1[[#This Row],[Date]]),D1913,"")</f>
        <v/>
      </c>
    </row>
    <row r="1915" spans="1:7" ht="14.25" customHeight="1" x14ac:dyDescent="0.25">
      <c r="A1915" s="1" t="s">
        <v>12635</v>
      </c>
      <c r="B1915" s="1" t="s">
        <v>12636</v>
      </c>
      <c r="C1915" s="7">
        <v>45310.601574074077</v>
      </c>
      <c r="D1915" s="10">
        <v>188</v>
      </c>
      <c r="E1915" s="1" t="s">
        <v>7</v>
      </c>
      <c r="F1915">
        <f>IF(LEFT(Tableau1[[#This Row],[Eléments modifié]],$J$1)=$I$1,Tableau1[[#This Row],[Date]],9^9)</f>
        <v>45310.601574074077</v>
      </c>
      <c r="G1915" s="9">
        <f>IF(Tableau1[[#This Row],[Date]]=_xlfn.MINIFS(Tableau1[1er],Tableau1[N° BL],Tableau1[[#This Row],[N° BL]],Tableau1[1er],Tableau1[[#This Row],[Date]]),D1914,"")</f>
        <v>188</v>
      </c>
    </row>
    <row r="1916" spans="1:7" ht="14.25" customHeight="1" x14ac:dyDescent="0.25">
      <c r="A1916" s="1" t="s">
        <v>12635</v>
      </c>
      <c r="B1916" s="1" t="s">
        <v>12636</v>
      </c>
      <c r="C1916" s="7">
        <v>45320.419479166667</v>
      </c>
      <c r="D1916" s="10">
        <v>176</v>
      </c>
      <c r="E1916" s="1" t="s">
        <v>32</v>
      </c>
      <c r="F1916">
        <f>IF(LEFT(Tableau1[[#This Row],[Eléments modifié]],$J$1)=$I$1,Tableau1[[#This Row],[Date]],9^9)</f>
        <v>387420489</v>
      </c>
      <c r="G1916" s="9" t="str">
        <f>IF(Tableau1[[#This Row],[Date]]=_xlfn.MINIFS(Tableau1[1er],Tableau1[N° BL],Tableau1[[#This Row],[N° BL]],Tableau1[1er],Tableau1[[#This Row],[Date]]),D1915,"")</f>
        <v/>
      </c>
    </row>
    <row r="1917" spans="1:7" ht="14.25" customHeight="1" x14ac:dyDescent="0.25">
      <c r="A1917" s="1" t="s">
        <v>12635</v>
      </c>
      <c r="B1917" s="1" t="s">
        <v>12636</v>
      </c>
      <c r="C1917" s="7">
        <v>45320.422372685185</v>
      </c>
      <c r="D1917" s="10">
        <v>188</v>
      </c>
      <c r="E1917" s="1" t="s">
        <v>7</v>
      </c>
      <c r="F1917">
        <f>IF(LEFT(Tableau1[[#This Row],[Eléments modifié]],$J$1)=$I$1,Tableau1[[#This Row],[Date]],9^9)</f>
        <v>45320.422372685185</v>
      </c>
      <c r="G1917" s="9">
        <f>IF(Tableau1[[#This Row],[Date]]=_xlfn.MINIFS(Tableau1[1er],Tableau1[N° BL],Tableau1[[#This Row],[N° BL]],Tableau1[1er],Tableau1[[#This Row],[Date]]),D1916,"")</f>
        <v>176</v>
      </c>
    </row>
    <row r="1918" spans="1:7" ht="14.25" customHeight="1" x14ac:dyDescent="0.25">
      <c r="A1918" s="1" t="s">
        <v>12449</v>
      </c>
      <c r="B1918" s="1" t="s">
        <v>12450</v>
      </c>
      <c r="C1918" s="7">
        <v>45322.440196759257</v>
      </c>
      <c r="D1918" s="10">
        <v>188</v>
      </c>
      <c r="E1918" s="1" t="s">
        <v>9934</v>
      </c>
      <c r="F1918">
        <f>IF(LEFT(Tableau1[[#This Row],[Eléments modifié]],$J$1)=$I$1,Tableau1[[#This Row],[Date]],9^9)</f>
        <v>387420489</v>
      </c>
      <c r="G1918" s="9" t="str">
        <f>IF(Tableau1[[#This Row],[Date]]=_xlfn.MINIFS(Tableau1[1er],Tableau1[N° BL],Tableau1[[#This Row],[N° BL]],Tableau1[1er],Tableau1[[#This Row],[Date]]),D1917,"")</f>
        <v/>
      </c>
    </row>
    <row r="1919" spans="1:7" ht="14.25" customHeight="1" x14ac:dyDescent="0.25">
      <c r="A1919" s="1" t="s">
        <v>12449</v>
      </c>
      <c r="B1919" s="1" t="s">
        <v>12450</v>
      </c>
      <c r="C1919" s="7">
        <v>45322.450810185182</v>
      </c>
      <c r="D1919" s="10">
        <v>210</v>
      </c>
      <c r="E1919" s="1" t="s">
        <v>7</v>
      </c>
      <c r="F1919">
        <f>IF(LEFT(Tableau1[[#This Row],[Eléments modifié]],$J$1)=$I$1,Tableau1[[#This Row],[Date]],9^9)</f>
        <v>45322.450810185182</v>
      </c>
      <c r="G1919" s="9">
        <f>IF(Tableau1[[#This Row],[Date]]=_xlfn.MINIFS(Tableau1[1er],Tableau1[N° BL],Tableau1[[#This Row],[N° BL]],Tableau1[1er],Tableau1[[#This Row],[Date]]),D1918,"")</f>
        <v>188</v>
      </c>
    </row>
    <row r="1920" spans="1:7" ht="14.25" customHeight="1" x14ac:dyDescent="0.25">
      <c r="A1920" s="1" t="s">
        <v>12449</v>
      </c>
      <c r="B1920" s="1" t="s">
        <v>12450</v>
      </c>
      <c r="C1920" s="7">
        <v>45322.477523148147</v>
      </c>
      <c r="D1920" s="10">
        <v>188</v>
      </c>
      <c r="E1920" s="1" t="s">
        <v>32</v>
      </c>
      <c r="F1920">
        <f>IF(LEFT(Tableau1[[#This Row],[Eléments modifié]],$J$1)=$I$1,Tableau1[[#This Row],[Date]],9^9)</f>
        <v>387420489</v>
      </c>
      <c r="G1920" s="9" t="str">
        <f>IF(Tableau1[[#This Row],[Date]]=_xlfn.MINIFS(Tableau1[1er],Tableau1[N° BL],Tableau1[[#This Row],[N° BL]],Tableau1[1er],Tableau1[[#This Row],[Date]]),D1919,"")</f>
        <v/>
      </c>
    </row>
    <row r="1921" spans="1:7" ht="14.25" customHeight="1" x14ac:dyDescent="0.25">
      <c r="A1921" s="1" t="s">
        <v>12449</v>
      </c>
      <c r="B1921" s="1" t="s">
        <v>12450</v>
      </c>
      <c r="C1921" s="7">
        <v>45322.479363425926</v>
      </c>
      <c r="D1921" s="10">
        <v>188</v>
      </c>
      <c r="E1921" s="1" t="s">
        <v>7</v>
      </c>
      <c r="F1921">
        <f>IF(LEFT(Tableau1[[#This Row],[Eléments modifié]],$J$1)=$I$1,Tableau1[[#This Row],[Date]],9^9)</f>
        <v>45322.479363425926</v>
      </c>
      <c r="G1921" s="9">
        <f>IF(Tableau1[[#This Row],[Date]]=_xlfn.MINIFS(Tableau1[1er],Tableau1[N° BL],Tableau1[[#This Row],[N° BL]],Tableau1[1er],Tableau1[[#This Row],[Date]]),D1920,"")</f>
        <v>188</v>
      </c>
    </row>
    <row r="1922" spans="1:7" ht="14.25" customHeight="1" x14ac:dyDescent="0.25">
      <c r="A1922" s="1" t="s">
        <v>12455</v>
      </c>
      <c r="B1922" s="1" t="s">
        <v>12456</v>
      </c>
      <c r="C1922" s="7">
        <v>45322.450902777775</v>
      </c>
      <c r="D1922" s="10">
        <v>188</v>
      </c>
      <c r="E1922" s="1" t="s">
        <v>9934</v>
      </c>
      <c r="F1922">
        <f>IF(LEFT(Tableau1[[#This Row],[Eléments modifié]],$J$1)=$I$1,Tableau1[[#This Row],[Date]],9^9)</f>
        <v>387420489</v>
      </c>
      <c r="G1922" s="9" t="str">
        <f>IF(Tableau1[[#This Row],[Date]]=_xlfn.MINIFS(Tableau1[1er],Tableau1[N° BL],Tableau1[[#This Row],[N° BL]],Tableau1[1er],Tableau1[[#This Row],[Date]]),D1921,"")</f>
        <v/>
      </c>
    </row>
    <row r="1923" spans="1:7" ht="14.25" customHeight="1" x14ac:dyDescent="0.25">
      <c r="A1923" s="1" t="s">
        <v>12455</v>
      </c>
      <c r="B1923" s="1" t="s">
        <v>12456</v>
      </c>
      <c r="C1923" s="7">
        <v>45322.457013888888</v>
      </c>
      <c r="D1923" s="10">
        <v>210</v>
      </c>
      <c r="E1923" s="1" t="s">
        <v>7</v>
      </c>
      <c r="F1923">
        <f>IF(LEFT(Tableau1[[#This Row],[Eléments modifié]],$J$1)=$I$1,Tableau1[[#This Row],[Date]],9^9)</f>
        <v>45322.457013888888</v>
      </c>
      <c r="G1923" s="9">
        <f>IF(Tableau1[[#This Row],[Date]]=_xlfn.MINIFS(Tableau1[1er],Tableau1[N° BL],Tableau1[[#This Row],[N° BL]],Tableau1[1er],Tableau1[[#This Row],[Date]]),D1922,"")</f>
        <v>188</v>
      </c>
    </row>
    <row r="1924" spans="1:7" ht="14.25" customHeight="1" x14ac:dyDescent="0.25">
      <c r="A1924" s="1" t="s">
        <v>12765</v>
      </c>
      <c r="B1924" s="1" t="s">
        <v>12766</v>
      </c>
      <c r="C1924" s="7">
        <v>45316.525266203702</v>
      </c>
      <c r="D1924" s="10">
        <v>210</v>
      </c>
      <c r="E1924" s="1" t="s">
        <v>4825</v>
      </c>
      <c r="F1924">
        <f>IF(LEFT(Tableau1[[#This Row],[Eléments modifié]],$J$1)=$I$1,Tableau1[[#This Row],[Date]],9^9)</f>
        <v>387420489</v>
      </c>
      <c r="G1924" s="9" t="str">
        <f>IF(Tableau1[[#This Row],[Date]]=_xlfn.MINIFS(Tableau1[1er],Tableau1[N° BL],Tableau1[[#This Row],[N° BL]],Tableau1[1er],Tableau1[[#This Row],[Date]]),D1923,"")</f>
        <v/>
      </c>
    </row>
    <row r="1925" spans="1:7" ht="14.25" customHeight="1" x14ac:dyDescent="0.25">
      <c r="A1925" s="1" t="s">
        <v>12765</v>
      </c>
      <c r="B1925" s="1" t="s">
        <v>12766</v>
      </c>
      <c r="C1925" s="7">
        <v>45316.540312500001</v>
      </c>
      <c r="D1925" s="10">
        <v>176</v>
      </c>
      <c r="E1925" s="1" t="s">
        <v>41</v>
      </c>
      <c r="F1925">
        <f>IF(LEFT(Tableau1[[#This Row],[Eléments modifié]],$J$1)=$I$1,Tableau1[[#This Row],[Date]],9^9)</f>
        <v>387420489</v>
      </c>
      <c r="G1925" s="9" t="str">
        <f>IF(Tableau1[[#This Row],[Date]]=_xlfn.MINIFS(Tableau1[1er],Tableau1[N° BL],Tableau1[[#This Row],[N° BL]],Tableau1[1er],Tableau1[[#This Row],[Date]]),D1924,"")</f>
        <v/>
      </c>
    </row>
    <row r="1926" spans="1:7" ht="14.25" customHeight="1" x14ac:dyDescent="0.25">
      <c r="A1926" s="1" t="s">
        <v>12765</v>
      </c>
      <c r="B1926" s="1" t="s">
        <v>12766</v>
      </c>
      <c r="C1926" s="7">
        <v>45316.564259259256</v>
      </c>
      <c r="D1926" s="10">
        <v>210</v>
      </c>
      <c r="E1926" s="1" t="s">
        <v>4825</v>
      </c>
      <c r="F1926">
        <f>IF(LEFT(Tableau1[[#This Row],[Eléments modifié]],$J$1)=$I$1,Tableau1[[#This Row],[Date]],9^9)</f>
        <v>387420489</v>
      </c>
      <c r="G1926" s="9" t="str">
        <f>IF(Tableau1[[#This Row],[Date]]=_xlfn.MINIFS(Tableau1[1er],Tableau1[N° BL],Tableau1[[#This Row],[N° BL]],Tableau1[1er],Tableau1[[#This Row],[Date]]),D1925,"")</f>
        <v/>
      </c>
    </row>
    <row r="1927" spans="1:7" ht="14.25" customHeight="1" x14ac:dyDescent="0.25">
      <c r="A1927" s="1" t="s">
        <v>12765</v>
      </c>
      <c r="B1927" s="1" t="s">
        <v>12766</v>
      </c>
      <c r="C1927" s="7">
        <v>45316.586967592593</v>
      </c>
      <c r="D1927" s="10">
        <v>204</v>
      </c>
      <c r="E1927" s="1" t="s">
        <v>7</v>
      </c>
      <c r="F1927">
        <f>IF(LEFT(Tableau1[[#This Row],[Eléments modifié]],$J$1)=$I$1,Tableau1[[#This Row],[Date]],9^9)</f>
        <v>45316.586967592593</v>
      </c>
      <c r="G1927" s="9">
        <f>IF(Tableau1[[#This Row],[Date]]=_xlfn.MINIFS(Tableau1[1er],Tableau1[N° BL],Tableau1[[#This Row],[N° BL]],Tableau1[1er],Tableau1[[#This Row],[Date]]),D1926,"")</f>
        <v>210</v>
      </c>
    </row>
    <row r="1928" spans="1:7" ht="14.25" customHeight="1" x14ac:dyDescent="0.25">
      <c r="A1928" s="1" t="s">
        <v>12765</v>
      </c>
      <c r="B1928" s="1" t="s">
        <v>12766</v>
      </c>
      <c r="C1928" s="7">
        <v>45316.587546296294</v>
      </c>
      <c r="D1928" s="10">
        <v>204</v>
      </c>
      <c r="E1928" s="1" t="s">
        <v>7</v>
      </c>
      <c r="F1928">
        <f>IF(LEFT(Tableau1[[#This Row],[Eléments modifié]],$J$1)=$I$1,Tableau1[[#This Row],[Date]],9^9)</f>
        <v>45316.587546296294</v>
      </c>
      <c r="G1928" s="9">
        <f>IF(Tableau1[[#This Row],[Date]]=_xlfn.MINIFS(Tableau1[1er],Tableau1[N° BL],Tableau1[[#This Row],[N° BL]],Tableau1[1er],Tableau1[[#This Row],[Date]]),D1927,"")</f>
        <v>204</v>
      </c>
    </row>
    <row r="1929" spans="1:7" ht="14.25" customHeight="1" x14ac:dyDescent="0.25">
      <c r="A1929" s="1" t="s">
        <v>13013</v>
      </c>
      <c r="B1929" s="1" t="s">
        <v>13014</v>
      </c>
      <c r="C1929" s="7">
        <v>45309.722500000003</v>
      </c>
      <c r="D1929" s="10">
        <v>209</v>
      </c>
      <c r="E1929" s="1" t="s">
        <v>7</v>
      </c>
      <c r="F1929">
        <f>IF(LEFT(Tableau1[[#This Row],[Eléments modifié]],$J$1)=$I$1,Tableau1[[#This Row],[Date]],9^9)</f>
        <v>45309.722500000003</v>
      </c>
      <c r="G1929" s="9">
        <f>IF(Tableau1[[#This Row],[Date]]=_xlfn.MINIFS(Tableau1[1er],Tableau1[N° BL],Tableau1[[#This Row],[N° BL]],Tableau1[1er],Tableau1[[#This Row],[Date]]),D1928,"")</f>
        <v>204</v>
      </c>
    </row>
    <row r="1930" spans="1:7" ht="14.25" customHeight="1" x14ac:dyDescent="0.25">
      <c r="A1930" s="1" t="s">
        <v>13013</v>
      </c>
      <c r="B1930" s="1" t="s">
        <v>13014</v>
      </c>
      <c r="C1930" s="7">
        <v>45313.516261574077</v>
      </c>
      <c r="D1930" s="10">
        <v>188</v>
      </c>
      <c r="E1930" s="1" t="s">
        <v>7</v>
      </c>
      <c r="F1930">
        <f>IF(LEFT(Tableau1[[#This Row],[Eléments modifié]],$J$1)=$I$1,Tableau1[[#This Row],[Date]],9^9)</f>
        <v>45313.516261574077</v>
      </c>
      <c r="G1930" s="9">
        <f>IF(Tableau1[[#This Row],[Date]]=_xlfn.MINIFS(Tableau1[1er],Tableau1[N° BL],Tableau1[[#This Row],[N° BL]],Tableau1[1er],Tableau1[[#This Row],[Date]]),D1929,"")</f>
        <v>209</v>
      </c>
    </row>
    <row r="1931" spans="1:7" ht="14.25" customHeight="1" x14ac:dyDescent="0.25">
      <c r="A1931" s="1" t="s">
        <v>12527</v>
      </c>
      <c r="B1931" s="1" t="s">
        <v>12528</v>
      </c>
      <c r="C1931" s="7">
        <v>45321.404247685183</v>
      </c>
      <c r="D1931" s="10">
        <v>179</v>
      </c>
      <c r="E1931" s="1" t="s">
        <v>111</v>
      </c>
      <c r="F1931">
        <f>IF(LEFT(Tableau1[[#This Row],[Eléments modifié]],$J$1)=$I$1,Tableau1[[#This Row],[Date]],9^9)</f>
        <v>387420489</v>
      </c>
      <c r="G1931" s="9" t="str">
        <f>IF(Tableau1[[#This Row],[Date]]=_xlfn.MINIFS(Tableau1[1er],Tableau1[N° BL],Tableau1[[#This Row],[N° BL]],Tableau1[1er],Tableau1[[#This Row],[Date]]),D1930,"")</f>
        <v/>
      </c>
    </row>
    <row r="1932" spans="1:7" ht="14.25" customHeight="1" x14ac:dyDescent="0.25">
      <c r="A1932" s="1" t="s">
        <v>12527</v>
      </c>
      <c r="B1932" s="1" t="s">
        <v>12528</v>
      </c>
      <c r="C1932" s="7">
        <v>45321.419409722221</v>
      </c>
      <c r="D1932" s="10">
        <v>176</v>
      </c>
      <c r="E1932" s="1" t="s">
        <v>7</v>
      </c>
      <c r="F1932">
        <f>IF(LEFT(Tableau1[[#This Row],[Eléments modifié]],$J$1)=$I$1,Tableau1[[#This Row],[Date]],9^9)</f>
        <v>45321.419409722221</v>
      </c>
      <c r="G1932" s="9">
        <f>IF(Tableau1[[#This Row],[Date]]=_xlfn.MINIFS(Tableau1[1er],Tableau1[N° BL],Tableau1[[#This Row],[N° BL]],Tableau1[1er],Tableau1[[#This Row],[Date]]),D1931,"")</f>
        <v>179</v>
      </c>
    </row>
    <row r="1933" spans="1:7" ht="14.25" customHeight="1" x14ac:dyDescent="0.25">
      <c r="A1933" s="1" t="s">
        <v>12463</v>
      </c>
      <c r="B1933" s="1" t="s">
        <v>12464</v>
      </c>
      <c r="C1933" s="7">
        <v>45321.419432870367</v>
      </c>
      <c r="D1933" s="10">
        <v>210</v>
      </c>
      <c r="E1933" s="1" t="s">
        <v>111</v>
      </c>
      <c r="F1933">
        <f>IF(LEFT(Tableau1[[#This Row],[Eléments modifié]],$J$1)=$I$1,Tableau1[[#This Row],[Date]],9^9)</f>
        <v>387420489</v>
      </c>
      <c r="G1933" s="9" t="str">
        <f>IF(Tableau1[[#This Row],[Date]]=_xlfn.MINIFS(Tableau1[1er],Tableau1[N° BL],Tableau1[[#This Row],[N° BL]],Tableau1[1er],Tableau1[[#This Row],[Date]]),D1932,"")</f>
        <v/>
      </c>
    </row>
    <row r="1934" spans="1:7" ht="14.25" customHeight="1" x14ac:dyDescent="0.25">
      <c r="A1934" s="1" t="s">
        <v>12463</v>
      </c>
      <c r="B1934" s="1" t="s">
        <v>12464</v>
      </c>
      <c r="C1934" s="7">
        <v>45321.425729166665</v>
      </c>
      <c r="D1934" s="10">
        <v>176</v>
      </c>
      <c r="E1934" s="1" t="s">
        <v>7</v>
      </c>
      <c r="F1934">
        <f>IF(LEFT(Tableau1[[#This Row],[Eléments modifié]],$J$1)=$I$1,Tableau1[[#This Row],[Date]],9^9)</f>
        <v>45321.425729166665</v>
      </c>
      <c r="G1934" s="9">
        <f>IF(Tableau1[[#This Row],[Date]]=_xlfn.MINIFS(Tableau1[1er],Tableau1[N° BL],Tableau1[[#This Row],[N° BL]],Tableau1[1er],Tableau1[[#This Row],[Date]]),D1933,"")</f>
        <v>210</v>
      </c>
    </row>
    <row r="1935" spans="1:7" ht="14.25" customHeight="1" x14ac:dyDescent="0.25">
      <c r="A1935" s="1" t="s">
        <v>12463</v>
      </c>
      <c r="B1935" s="1" t="s">
        <v>12464</v>
      </c>
      <c r="C1935" s="7">
        <v>45322.402013888888</v>
      </c>
      <c r="D1935" s="10">
        <v>188</v>
      </c>
      <c r="E1935" s="1" t="s">
        <v>32</v>
      </c>
      <c r="F1935">
        <f>IF(LEFT(Tableau1[[#This Row],[Eléments modifié]],$J$1)=$I$1,Tableau1[[#This Row],[Date]],9^9)</f>
        <v>387420489</v>
      </c>
      <c r="G1935" s="9" t="str">
        <f>IF(Tableau1[[#This Row],[Date]]=_xlfn.MINIFS(Tableau1[1er],Tableau1[N° BL],Tableau1[[#This Row],[N° BL]],Tableau1[1er],Tableau1[[#This Row],[Date]]),D1934,"")</f>
        <v/>
      </c>
    </row>
    <row r="1936" spans="1:7" ht="14.25" customHeight="1" x14ac:dyDescent="0.25">
      <c r="A1936" s="1" t="s">
        <v>12463</v>
      </c>
      <c r="B1936" s="1" t="s">
        <v>12464</v>
      </c>
      <c r="C1936" s="7">
        <v>45322.404641203706</v>
      </c>
      <c r="D1936" s="10">
        <v>188</v>
      </c>
      <c r="E1936" s="1" t="s">
        <v>7</v>
      </c>
      <c r="F1936">
        <f>IF(LEFT(Tableau1[[#This Row],[Eléments modifié]],$J$1)=$I$1,Tableau1[[#This Row],[Date]],9^9)</f>
        <v>45322.404641203706</v>
      </c>
      <c r="G1936" s="9">
        <f>IF(Tableau1[[#This Row],[Date]]=_xlfn.MINIFS(Tableau1[1er],Tableau1[N° BL],Tableau1[[#This Row],[N° BL]],Tableau1[1er],Tableau1[[#This Row],[Date]]),D1935,"")</f>
        <v>188</v>
      </c>
    </row>
    <row r="1937" spans="1:7" ht="14.25" customHeight="1" x14ac:dyDescent="0.25">
      <c r="A1937" s="1" t="s">
        <v>12337</v>
      </c>
      <c r="B1937" s="1" t="s">
        <v>12338</v>
      </c>
      <c r="C1937" s="7">
        <v>45321.425752314812</v>
      </c>
      <c r="D1937" s="10">
        <v>179</v>
      </c>
      <c r="E1937" s="1" t="s">
        <v>111</v>
      </c>
      <c r="F1937">
        <f>IF(LEFT(Tableau1[[#This Row],[Eléments modifié]],$J$1)=$I$1,Tableau1[[#This Row],[Date]],9^9)</f>
        <v>387420489</v>
      </c>
      <c r="G1937" s="9" t="str">
        <f>IF(Tableau1[[#This Row],[Date]]=_xlfn.MINIFS(Tableau1[1er],Tableau1[N° BL],Tableau1[[#This Row],[N° BL]],Tableau1[1er],Tableau1[[#This Row],[Date]]),D1936,"")</f>
        <v/>
      </c>
    </row>
    <row r="1938" spans="1:7" ht="14.25" customHeight="1" x14ac:dyDescent="0.25">
      <c r="A1938" s="1" t="s">
        <v>12337</v>
      </c>
      <c r="B1938" s="1" t="s">
        <v>12338</v>
      </c>
      <c r="C1938" s="7">
        <v>45321.430787037039</v>
      </c>
      <c r="D1938" s="10">
        <v>176</v>
      </c>
      <c r="E1938" s="1" t="s">
        <v>20</v>
      </c>
      <c r="F1938">
        <f>IF(LEFT(Tableau1[[#This Row],[Eléments modifié]],$J$1)=$I$1,Tableau1[[#This Row],[Date]],9^9)</f>
        <v>387420489</v>
      </c>
      <c r="G1938" s="9" t="str">
        <f>IF(Tableau1[[#This Row],[Date]]=_xlfn.MINIFS(Tableau1[1er],Tableau1[N° BL],Tableau1[[#This Row],[N° BL]],Tableau1[1er],Tableau1[[#This Row],[Date]]),D1937,"")</f>
        <v/>
      </c>
    </row>
    <row r="1939" spans="1:7" ht="14.25" customHeight="1" x14ac:dyDescent="0.25">
      <c r="A1939" s="1" t="s">
        <v>12337</v>
      </c>
      <c r="B1939" s="1" t="s">
        <v>12338</v>
      </c>
      <c r="C1939" s="7">
        <v>45323.385277777779</v>
      </c>
      <c r="D1939" s="10">
        <v>176</v>
      </c>
      <c r="E1939" s="1" t="s">
        <v>111</v>
      </c>
      <c r="F1939">
        <f>IF(LEFT(Tableau1[[#This Row],[Eléments modifié]],$J$1)=$I$1,Tableau1[[#This Row],[Date]],9^9)</f>
        <v>387420489</v>
      </c>
      <c r="G1939" s="9" t="str">
        <f>IF(Tableau1[[#This Row],[Date]]=_xlfn.MINIFS(Tableau1[1er],Tableau1[N° BL],Tableau1[[#This Row],[N° BL]],Tableau1[1er],Tableau1[[#This Row],[Date]]),D1938,"")</f>
        <v/>
      </c>
    </row>
    <row r="1940" spans="1:7" ht="14.25" customHeight="1" x14ac:dyDescent="0.25">
      <c r="A1940" s="1" t="s">
        <v>12337</v>
      </c>
      <c r="B1940" s="1" t="s">
        <v>12338</v>
      </c>
      <c r="C1940" s="7">
        <v>45323.408159722225</v>
      </c>
      <c r="D1940" s="10">
        <v>176</v>
      </c>
      <c r="E1940" s="1" t="s">
        <v>7</v>
      </c>
      <c r="F1940">
        <f>IF(LEFT(Tableau1[[#This Row],[Eléments modifié]],$J$1)=$I$1,Tableau1[[#This Row],[Date]],9^9)</f>
        <v>45323.408159722225</v>
      </c>
      <c r="G1940" s="9">
        <f>IF(Tableau1[[#This Row],[Date]]=_xlfn.MINIFS(Tableau1[1er],Tableau1[N° BL],Tableau1[[#This Row],[N° BL]],Tableau1[1er],Tableau1[[#This Row],[Date]]),D1939,"")</f>
        <v>176</v>
      </c>
    </row>
    <row r="1941" spans="1:7" ht="14.25" customHeight="1" x14ac:dyDescent="0.25">
      <c r="A1941" s="1" t="s">
        <v>12541</v>
      </c>
      <c r="B1941" s="1" t="s">
        <v>12542</v>
      </c>
      <c r="C1941" s="7">
        <v>45321.328113425923</v>
      </c>
      <c r="D1941" s="10">
        <v>177</v>
      </c>
      <c r="E1941" s="1" t="s">
        <v>111</v>
      </c>
      <c r="F1941">
        <f>IF(LEFT(Tableau1[[#This Row],[Eléments modifié]],$J$1)=$I$1,Tableau1[[#This Row],[Date]],9^9)</f>
        <v>387420489</v>
      </c>
      <c r="G1941" s="9" t="str">
        <f>IF(Tableau1[[#This Row],[Date]]=_xlfn.MINIFS(Tableau1[1er],Tableau1[N° BL],Tableau1[[#This Row],[N° BL]],Tableau1[1er],Tableau1[[#This Row],[Date]]),D1940,"")</f>
        <v/>
      </c>
    </row>
    <row r="1942" spans="1:7" ht="14.25" customHeight="1" x14ac:dyDescent="0.25">
      <c r="A1942" s="1" t="s">
        <v>12541</v>
      </c>
      <c r="B1942" s="1" t="s">
        <v>12542</v>
      </c>
      <c r="C1942" s="7">
        <v>45321.35974537037</v>
      </c>
      <c r="D1942" s="10">
        <v>176</v>
      </c>
      <c r="E1942" s="1" t="s">
        <v>7</v>
      </c>
      <c r="F1942">
        <f>IF(LEFT(Tableau1[[#This Row],[Eléments modifié]],$J$1)=$I$1,Tableau1[[#This Row],[Date]],9^9)</f>
        <v>45321.35974537037</v>
      </c>
      <c r="G1942" s="9">
        <f>IF(Tableau1[[#This Row],[Date]]=_xlfn.MINIFS(Tableau1[1er],Tableau1[N° BL],Tableau1[[#This Row],[N° BL]],Tableau1[1er],Tableau1[[#This Row],[Date]]),D1941,"")</f>
        <v>177</v>
      </c>
    </row>
    <row r="1943" spans="1:7" ht="14.25" customHeight="1" x14ac:dyDescent="0.25">
      <c r="A1943" s="1" t="s">
        <v>12539</v>
      </c>
      <c r="B1943" s="1" t="s">
        <v>12540</v>
      </c>
      <c r="C1943" s="7">
        <v>45321.359780092593</v>
      </c>
      <c r="D1943" s="10">
        <v>177</v>
      </c>
      <c r="E1943" s="1" t="s">
        <v>111</v>
      </c>
      <c r="F1943">
        <f>IF(LEFT(Tableau1[[#This Row],[Eléments modifié]],$J$1)=$I$1,Tableau1[[#This Row],[Date]],9^9)</f>
        <v>387420489</v>
      </c>
      <c r="G1943" s="9" t="str">
        <f>IF(Tableau1[[#This Row],[Date]]=_xlfn.MINIFS(Tableau1[1er],Tableau1[N° BL],Tableau1[[#This Row],[N° BL]],Tableau1[1er],Tableau1[[#This Row],[Date]]),D1942,"")</f>
        <v/>
      </c>
    </row>
    <row r="1944" spans="1:7" ht="14.25" customHeight="1" x14ac:dyDescent="0.25">
      <c r="A1944" s="1" t="s">
        <v>12539</v>
      </c>
      <c r="B1944" s="1" t="s">
        <v>12540</v>
      </c>
      <c r="C1944" s="7">
        <v>45321.371504629627</v>
      </c>
      <c r="D1944" s="10">
        <v>176</v>
      </c>
      <c r="E1944" s="1" t="s">
        <v>7</v>
      </c>
      <c r="F1944">
        <f>IF(LEFT(Tableau1[[#This Row],[Eléments modifié]],$J$1)=$I$1,Tableau1[[#This Row],[Date]],9^9)</f>
        <v>45321.371504629627</v>
      </c>
      <c r="G1944" s="9">
        <f>IF(Tableau1[[#This Row],[Date]]=_xlfn.MINIFS(Tableau1[1er],Tableau1[N° BL],Tableau1[[#This Row],[N° BL]],Tableau1[1er],Tableau1[[#This Row],[Date]]),D1943,"")</f>
        <v>177</v>
      </c>
    </row>
    <row r="1945" spans="1:7" ht="14.25" customHeight="1" x14ac:dyDescent="0.25">
      <c r="A1945" s="1" t="s">
        <v>12533</v>
      </c>
      <c r="B1945" s="1" t="s">
        <v>12534</v>
      </c>
      <c r="C1945" s="7">
        <v>45321.371527777781</v>
      </c>
      <c r="D1945" s="10">
        <v>210</v>
      </c>
      <c r="E1945" s="1" t="s">
        <v>111</v>
      </c>
      <c r="F1945">
        <f>IF(LEFT(Tableau1[[#This Row],[Eléments modifié]],$J$1)=$I$1,Tableau1[[#This Row],[Date]],9^9)</f>
        <v>387420489</v>
      </c>
      <c r="G1945" s="9" t="str">
        <f>IF(Tableau1[[#This Row],[Date]]=_xlfn.MINIFS(Tableau1[1er],Tableau1[N° BL],Tableau1[[#This Row],[N° BL]],Tableau1[1er],Tableau1[[#This Row],[Date]]),D1944,"")</f>
        <v/>
      </c>
    </row>
    <row r="1946" spans="1:7" ht="14.25" customHeight="1" x14ac:dyDescent="0.25">
      <c r="A1946" s="1" t="s">
        <v>12533</v>
      </c>
      <c r="B1946" s="1" t="s">
        <v>12534</v>
      </c>
      <c r="C1946" s="7">
        <v>45321.404236111113</v>
      </c>
      <c r="D1946" s="10">
        <v>176</v>
      </c>
      <c r="E1946" s="1" t="s">
        <v>7</v>
      </c>
      <c r="F1946">
        <f>IF(LEFT(Tableau1[[#This Row],[Eléments modifié]],$J$1)=$I$1,Tableau1[[#This Row],[Date]],9^9)</f>
        <v>45321.404236111113</v>
      </c>
      <c r="G1946" s="9">
        <f>IF(Tableau1[[#This Row],[Date]]=_xlfn.MINIFS(Tableau1[1er],Tableau1[N° BL],Tableau1[[#This Row],[N° BL]],Tableau1[1er],Tableau1[[#This Row],[Date]]),D1945,"")</f>
        <v>210</v>
      </c>
    </row>
    <row r="1947" spans="1:7" ht="14.25" customHeight="1" x14ac:dyDescent="0.25">
      <c r="A1947" s="1" t="s">
        <v>12979</v>
      </c>
      <c r="B1947" s="1" t="s">
        <v>12980</v>
      </c>
      <c r="C1947" s="7">
        <v>45310.444479166668</v>
      </c>
      <c r="D1947" s="10">
        <v>188</v>
      </c>
      <c r="E1947" s="1" t="s">
        <v>20</v>
      </c>
      <c r="F1947">
        <f>IF(LEFT(Tableau1[[#This Row],[Eléments modifié]],$J$1)=$I$1,Tableau1[[#This Row],[Date]],9^9)</f>
        <v>387420489</v>
      </c>
      <c r="G1947" s="9" t="str">
        <f>IF(Tableau1[[#This Row],[Date]]=_xlfn.MINIFS(Tableau1[1er],Tableau1[N° BL],Tableau1[[#This Row],[N° BL]],Tableau1[1er],Tableau1[[#This Row],[Date]]),D1946,"")</f>
        <v/>
      </c>
    </row>
    <row r="1948" spans="1:7" ht="14.25" customHeight="1" x14ac:dyDescent="0.25">
      <c r="A1948" s="1" t="s">
        <v>12979</v>
      </c>
      <c r="B1948" s="1" t="s">
        <v>12980</v>
      </c>
      <c r="C1948" s="7">
        <v>45313.630497685182</v>
      </c>
      <c r="D1948" s="10">
        <v>210</v>
      </c>
      <c r="E1948" s="1" t="s">
        <v>7</v>
      </c>
      <c r="F1948">
        <f>IF(LEFT(Tableau1[[#This Row],[Eléments modifié]],$J$1)=$I$1,Tableau1[[#This Row],[Date]],9^9)</f>
        <v>45313.630497685182</v>
      </c>
      <c r="G1948" s="9">
        <f>IF(Tableau1[[#This Row],[Date]]=_xlfn.MINIFS(Tableau1[1er],Tableau1[N° BL],Tableau1[[#This Row],[N° BL]],Tableau1[1er],Tableau1[[#This Row],[Date]]),D1947,"")</f>
        <v>188</v>
      </c>
    </row>
    <row r="1949" spans="1:7" ht="14.25" customHeight="1" x14ac:dyDescent="0.25">
      <c r="A1949" s="1" t="s">
        <v>12799</v>
      </c>
      <c r="B1949" s="1" t="s">
        <v>12800</v>
      </c>
      <c r="C1949" s="7">
        <v>45315.703194444446</v>
      </c>
      <c r="D1949" s="10">
        <v>209</v>
      </c>
      <c r="E1949" s="1" t="s">
        <v>41</v>
      </c>
      <c r="F1949">
        <f>IF(LEFT(Tableau1[[#This Row],[Eléments modifié]],$J$1)=$I$1,Tableau1[[#This Row],[Date]],9^9)</f>
        <v>387420489</v>
      </c>
      <c r="G1949" s="9" t="str">
        <f>IF(Tableau1[[#This Row],[Date]]=_xlfn.MINIFS(Tableau1[1er],Tableau1[N° BL],Tableau1[[#This Row],[N° BL]],Tableau1[1er],Tableau1[[#This Row],[Date]]),D1948,"")</f>
        <v/>
      </c>
    </row>
    <row r="1950" spans="1:7" ht="14.25" customHeight="1" x14ac:dyDescent="0.25">
      <c r="A1950" s="1" t="s">
        <v>12799</v>
      </c>
      <c r="B1950" s="1" t="s">
        <v>12800</v>
      </c>
      <c r="C1950" s="7">
        <v>45315.720011574071</v>
      </c>
      <c r="D1950" s="10">
        <v>209</v>
      </c>
      <c r="E1950" s="1" t="s">
        <v>20</v>
      </c>
      <c r="F1950">
        <f>IF(LEFT(Tableau1[[#This Row],[Eléments modifié]],$J$1)=$I$1,Tableau1[[#This Row],[Date]],9^9)</f>
        <v>387420489</v>
      </c>
      <c r="G1950" s="9" t="str">
        <f>IF(Tableau1[[#This Row],[Date]]=_xlfn.MINIFS(Tableau1[1er],Tableau1[N° BL],Tableau1[[#This Row],[N° BL]],Tableau1[1er],Tableau1[[#This Row],[Date]]),D1949,"")</f>
        <v/>
      </c>
    </row>
    <row r="1951" spans="1:7" ht="14.25" customHeight="1" x14ac:dyDescent="0.25">
      <c r="A1951" s="1" t="s">
        <v>12799</v>
      </c>
      <c r="B1951" s="1" t="s">
        <v>12800</v>
      </c>
      <c r="C1951" s="7">
        <v>45316.482199074075</v>
      </c>
      <c r="D1951" s="10">
        <v>204</v>
      </c>
      <c r="E1951" s="1" t="s">
        <v>7</v>
      </c>
      <c r="F1951">
        <f>IF(LEFT(Tableau1[[#This Row],[Eléments modifié]],$J$1)=$I$1,Tableau1[[#This Row],[Date]],9^9)</f>
        <v>45316.482199074075</v>
      </c>
      <c r="G1951" s="9">
        <f>IF(Tableau1[[#This Row],[Date]]=_xlfn.MINIFS(Tableau1[1er],Tableau1[N° BL],Tableau1[[#This Row],[N° BL]],Tableau1[1er],Tableau1[[#This Row],[Date]]),D1950,"")</f>
        <v>209</v>
      </c>
    </row>
    <row r="1952" spans="1:7" ht="14.25" customHeight="1" x14ac:dyDescent="0.25">
      <c r="A1952" s="1" t="s">
        <v>12799</v>
      </c>
      <c r="B1952" s="1" t="s">
        <v>12800</v>
      </c>
      <c r="C1952" s="7">
        <v>45316.483391203707</v>
      </c>
      <c r="D1952" s="10">
        <v>204</v>
      </c>
      <c r="E1952" s="1" t="s">
        <v>7</v>
      </c>
      <c r="F1952">
        <f>IF(LEFT(Tableau1[[#This Row],[Eléments modifié]],$J$1)=$I$1,Tableau1[[#This Row],[Date]],9^9)</f>
        <v>45316.483391203707</v>
      </c>
      <c r="G1952" s="9">
        <f>IF(Tableau1[[#This Row],[Date]]=_xlfn.MINIFS(Tableau1[1er],Tableau1[N° BL],Tableau1[[#This Row],[N° BL]],Tableau1[1er],Tableau1[[#This Row],[Date]]),D1951,"")</f>
        <v>204</v>
      </c>
    </row>
    <row r="1953" spans="1:7" ht="14.25" customHeight="1" x14ac:dyDescent="0.25">
      <c r="A1953" s="1" t="s">
        <v>12837</v>
      </c>
      <c r="B1953" s="1" t="s">
        <v>12838</v>
      </c>
      <c r="C1953" s="7">
        <v>45315.686886574076</v>
      </c>
      <c r="D1953" s="10">
        <v>204</v>
      </c>
      <c r="E1953" s="1" t="s">
        <v>7</v>
      </c>
      <c r="F1953">
        <f>IF(LEFT(Tableau1[[#This Row],[Eléments modifié]],$J$1)=$I$1,Tableau1[[#This Row],[Date]],9^9)</f>
        <v>45315.686886574076</v>
      </c>
      <c r="G1953" s="9">
        <f>IF(Tableau1[[#This Row],[Date]]=_xlfn.MINIFS(Tableau1[1er],Tableau1[N° BL],Tableau1[[#This Row],[N° BL]],Tableau1[1er],Tableau1[[#This Row],[Date]]),D1952,"")</f>
        <v>204</v>
      </c>
    </row>
    <row r="1954" spans="1:7" ht="14.25" customHeight="1" x14ac:dyDescent="0.25">
      <c r="A1954" s="1" t="s">
        <v>12825</v>
      </c>
      <c r="B1954" s="1" t="s">
        <v>12826</v>
      </c>
      <c r="C1954" s="7">
        <v>45315.684710648151</v>
      </c>
      <c r="D1954" s="10">
        <v>209</v>
      </c>
      <c r="E1954" s="1" t="s">
        <v>20</v>
      </c>
      <c r="F1954">
        <f>IF(LEFT(Tableau1[[#This Row],[Eléments modifié]],$J$1)=$I$1,Tableau1[[#This Row],[Date]],9^9)</f>
        <v>387420489</v>
      </c>
      <c r="G1954" s="9" t="str">
        <f>IF(Tableau1[[#This Row],[Date]]=_xlfn.MINIFS(Tableau1[1er],Tableau1[N° BL],Tableau1[[#This Row],[N° BL]],Tableau1[1er],Tableau1[[#This Row],[Date]]),D1953,"")</f>
        <v/>
      </c>
    </row>
    <row r="1955" spans="1:7" ht="14.25" customHeight="1" x14ac:dyDescent="0.25">
      <c r="A1955" s="1" t="s">
        <v>12825</v>
      </c>
      <c r="B1955" s="1" t="s">
        <v>12826</v>
      </c>
      <c r="C1955" s="7">
        <v>45315.71534722222</v>
      </c>
      <c r="D1955" s="10">
        <v>204</v>
      </c>
      <c r="E1955" s="1" t="s">
        <v>20</v>
      </c>
      <c r="F1955">
        <f>IF(LEFT(Tableau1[[#This Row],[Eléments modifié]],$J$1)=$I$1,Tableau1[[#This Row],[Date]],9^9)</f>
        <v>387420489</v>
      </c>
      <c r="G1955" s="9" t="str">
        <f>IF(Tableau1[[#This Row],[Date]]=_xlfn.MINIFS(Tableau1[1er],Tableau1[N° BL],Tableau1[[#This Row],[N° BL]],Tableau1[1er],Tableau1[[#This Row],[Date]]),D1954,"")</f>
        <v/>
      </c>
    </row>
    <row r="1956" spans="1:7" ht="14.25" customHeight="1" x14ac:dyDescent="0.25">
      <c r="A1956" s="1" t="s">
        <v>12825</v>
      </c>
      <c r="B1956" s="1" t="s">
        <v>12826</v>
      </c>
      <c r="C1956" s="7">
        <v>45316.30127314815</v>
      </c>
      <c r="D1956" s="10">
        <v>176</v>
      </c>
      <c r="E1956" s="1" t="s">
        <v>20</v>
      </c>
      <c r="F1956">
        <f>IF(LEFT(Tableau1[[#This Row],[Eléments modifié]],$J$1)=$I$1,Tableau1[[#This Row],[Date]],9^9)</f>
        <v>387420489</v>
      </c>
      <c r="G1956" s="9" t="str">
        <f>IF(Tableau1[[#This Row],[Date]]=_xlfn.MINIFS(Tableau1[1er],Tableau1[N° BL],Tableau1[[#This Row],[N° BL]],Tableau1[1er],Tableau1[[#This Row],[Date]]),D1955,"")</f>
        <v/>
      </c>
    </row>
    <row r="1957" spans="1:7" ht="14.25" customHeight="1" x14ac:dyDescent="0.25">
      <c r="A1957" s="1" t="s">
        <v>12825</v>
      </c>
      <c r="B1957" s="1" t="s">
        <v>12826</v>
      </c>
      <c r="C1957" s="7">
        <v>45316.367476851854</v>
      </c>
      <c r="D1957" s="10">
        <v>176</v>
      </c>
      <c r="E1957" s="1" t="s">
        <v>20</v>
      </c>
      <c r="F1957">
        <f>IF(LEFT(Tableau1[[#This Row],[Eléments modifié]],$J$1)=$I$1,Tableau1[[#This Row],[Date]],9^9)</f>
        <v>387420489</v>
      </c>
      <c r="G1957" s="9" t="str">
        <f>IF(Tableau1[[#This Row],[Date]]=_xlfn.MINIFS(Tableau1[1er],Tableau1[N° BL],Tableau1[[#This Row],[N° BL]],Tableau1[1er],Tableau1[[#This Row],[Date]]),D1956,"")</f>
        <v/>
      </c>
    </row>
    <row r="1958" spans="1:7" ht="14.25" customHeight="1" x14ac:dyDescent="0.25">
      <c r="A1958" s="1" t="s">
        <v>12825</v>
      </c>
      <c r="B1958" s="1" t="s">
        <v>12826</v>
      </c>
      <c r="C1958" s="7">
        <v>45316.367662037039</v>
      </c>
      <c r="D1958" s="10">
        <v>176</v>
      </c>
      <c r="E1958" s="1" t="s">
        <v>20</v>
      </c>
      <c r="F1958">
        <f>IF(LEFT(Tableau1[[#This Row],[Eléments modifié]],$J$1)=$I$1,Tableau1[[#This Row],[Date]],9^9)</f>
        <v>387420489</v>
      </c>
      <c r="G1958" s="9" t="str">
        <f>IF(Tableau1[[#This Row],[Date]]=_xlfn.MINIFS(Tableau1[1er],Tableau1[N° BL],Tableau1[[#This Row],[N° BL]],Tableau1[1er],Tableau1[[#This Row],[Date]]),D1957,"")</f>
        <v/>
      </c>
    </row>
    <row r="1959" spans="1:7" ht="14.25" customHeight="1" x14ac:dyDescent="0.25">
      <c r="A1959" s="1" t="s">
        <v>12825</v>
      </c>
      <c r="B1959" s="1" t="s">
        <v>12826</v>
      </c>
      <c r="C1959" s="7">
        <v>45316.410451388889</v>
      </c>
      <c r="D1959" s="10">
        <v>176</v>
      </c>
      <c r="E1959" s="1" t="s">
        <v>7</v>
      </c>
      <c r="F1959">
        <f>IF(LEFT(Tableau1[[#This Row],[Eléments modifié]],$J$1)=$I$1,Tableau1[[#This Row],[Date]],9^9)</f>
        <v>45316.410451388889</v>
      </c>
      <c r="G1959" s="9">
        <f>IF(Tableau1[[#This Row],[Date]]=_xlfn.MINIFS(Tableau1[1er],Tableau1[N° BL],Tableau1[[#This Row],[N° BL]],Tableau1[1er],Tableau1[[#This Row],[Date]]),D1958,"")</f>
        <v>176</v>
      </c>
    </row>
    <row r="1960" spans="1:7" ht="14.25" customHeight="1" x14ac:dyDescent="0.25">
      <c r="A1960" s="1" t="s">
        <v>12825</v>
      </c>
      <c r="B1960" s="1" t="s">
        <v>12826</v>
      </c>
      <c r="C1960" s="7">
        <v>45316.411157407405</v>
      </c>
      <c r="D1960" s="10">
        <v>210</v>
      </c>
      <c r="E1960" s="1" t="s">
        <v>7</v>
      </c>
      <c r="F1960">
        <f>IF(LEFT(Tableau1[[#This Row],[Eléments modifié]],$J$1)=$I$1,Tableau1[[#This Row],[Date]],9^9)</f>
        <v>45316.411157407405</v>
      </c>
      <c r="G1960" s="9">
        <f>IF(Tableau1[[#This Row],[Date]]=_xlfn.MINIFS(Tableau1[1er],Tableau1[N° BL],Tableau1[[#This Row],[N° BL]],Tableau1[1er],Tableau1[[#This Row],[Date]]),D1959,"")</f>
        <v>176</v>
      </c>
    </row>
    <row r="1961" spans="1:7" ht="14.25" customHeight="1" x14ac:dyDescent="0.25">
      <c r="A1961" s="1" t="s">
        <v>13115</v>
      </c>
      <c r="B1961" s="1" t="s">
        <v>13116</v>
      </c>
      <c r="C1961" s="7">
        <v>45309.652013888888</v>
      </c>
      <c r="D1961" s="10">
        <v>212</v>
      </c>
      <c r="E1961" s="1" t="s">
        <v>7</v>
      </c>
      <c r="F1961">
        <f>IF(LEFT(Tableau1[[#This Row],[Eléments modifié]],$J$1)=$I$1,Tableau1[[#This Row],[Date]],9^9)</f>
        <v>45309.652013888888</v>
      </c>
      <c r="G1961" s="9">
        <f>IF(Tableau1[[#This Row],[Date]]=_xlfn.MINIFS(Tableau1[1er],Tableau1[N° BL],Tableau1[[#This Row],[N° BL]],Tableau1[1er],Tableau1[[#This Row],[Date]]),D1960,"")</f>
        <v>210</v>
      </c>
    </row>
    <row r="1962" spans="1:7" ht="14.25" customHeight="1" x14ac:dyDescent="0.25">
      <c r="A1962" s="1" t="s">
        <v>13019</v>
      </c>
      <c r="B1962" s="1" t="s">
        <v>13020</v>
      </c>
      <c r="C1962" s="7">
        <v>45313.494942129626</v>
      </c>
      <c r="D1962" s="10">
        <v>176</v>
      </c>
      <c r="E1962" s="1" t="s">
        <v>7</v>
      </c>
      <c r="F1962">
        <f>IF(LEFT(Tableau1[[#This Row],[Eléments modifié]],$J$1)=$I$1,Tableau1[[#This Row],[Date]],9^9)</f>
        <v>45313.494942129626</v>
      </c>
      <c r="G1962" s="9">
        <f>IF(Tableau1[[#This Row],[Date]]=_xlfn.MINIFS(Tableau1[1er],Tableau1[N° BL],Tableau1[[#This Row],[N° BL]],Tableau1[1er],Tableau1[[#This Row],[Date]]),D1961,"")</f>
        <v>212</v>
      </c>
    </row>
    <row r="1963" spans="1:7" ht="14.25" customHeight="1" x14ac:dyDescent="0.25">
      <c r="A1963" s="1" t="s">
        <v>13019</v>
      </c>
      <c r="B1963" s="1" t="s">
        <v>13020</v>
      </c>
      <c r="C1963" s="7">
        <v>45313.49527777778</v>
      </c>
      <c r="D1963" s="10">
        <v>176</v>
      </c>
      <c r="E1963" s="1" t="s">
        <v>7</v>
      </c>
      <c r="F1963">
        <f>IF(LEFT(Tableau1[[#This Row],[Eléments modifié]],$J$1)=$I$1,Tableau1[[#This Row],[Date]],9^9)</f>
        <v>45313.49527777778</v>
      </c>
      <c r="G1963" s="9">
        <f>IF(Tableau1[[#This Row],[Date]]=_xlfn.MINIFS(Tableau1[1er],Tableau1[N° BL],Tableau1[[#This Row],[N° BL]],Tableau1[1er],Tableau1[[#This Row],[Date]]),D1962,"")</f>
        <v>176</v>
      </c>
    </row>
    <row r="1964" spans="1:7" ht="14.25" customHeight="1" x14ac:dyDescent="0.25">
      <c r="A1964" s="1" t="s">
        <v>13019</v>
      </c>
      <c r="B1964" s="1" t="s">
        <v>13020</v>
      </c>
      <c r="C1964" s="7">
        <v>45313.49554398148</v>
      </c>
      <c r="D1964" s="10">
        <v>176</v>
      </c>
      <c r="E1964" s="1" t="s">
        <v>7</v>
      </c>
      <c r="F1964">
        <f>IF(LEFT(Tableau1[[#This Row],[Eléments modifié]],$J$1)=$I$1,Tableau1[[#This Row],[Date]],9^9)</f>
        <v>45313.49554398148</v>
      </c>
      <c r="G1964" s="9">
        <f>IF(Tableau1[[#This Row],[Date]]=_xlfn.MINIFS(Tableau1[1er],Tableau1[N° BL],Tableau1[[#This Row],[N° BL]],Tableau1[1er],Tableau1[[#This Row],[Date]]),D1963,"")</f>
        <v>176</v>
      </c>
    </row>
    <row r="1965" spans="1:7" ht="14.25" customHeight="1" x14ac:dyDescent="0.25">
      <c r="A1965" s="1" t="s">
        <v>13019</v>
      </c>
      <c r="B1965" s="1" t="s">
        <v>13020</v>
      </c>
      <c r="C1965" s="7">
        <v>45313.495891203704</v>
      </c>
      <c r="D1965" s="10">
        <v>176</v>
      </c>
      <c r="E1965" s="1" t="s">
        <v>7</v>
      </c>
      <c r="F1965">
        <f>IF(LEFT(Tableau1[[#This Row],[Eléments modifié]],$J$1)=$I$1,Tableau1[[#This Row],[Date]],9^9)</f>
        <v>45313.495891203704</v>
      </c>
      <c r="G1965" s="9">
        <f>IF(Tableau1[[#This Row],[Date]]=_xlfn.MINIFS(Tableau1[1er],Tableau1[N° BL],Tableau1[[#This Row],[N° BL]],Tableau1[1er],Tableau1[[#This Row],[Date]]),D1964,"")</f>
        <v>176</v>
      </c>
    </row>
    <row r="1966" spans="1:7" ht="14.25" customHeight="1" x14ac:dyDescent="0.25">
      <c r="A1966" s="1" t="s">
        <v>13019</v>
      </c>
      <c r="B1966" s="1" t="s">
        <v>13020</v>
      </c>
      <c r="C1966" s="7">
        <v>45313.496574074074</v>
      </c>
      <c r="D1966" s="10">
        <v>176</v>
      </c>
      <c r="E1966" s="1" t="s">
        <v>7</v>
      </c>
      <c r="F1966">
        <f>IF(LEFT(Tableau1[[#This Row],[Eléments modifié]],$J$1)=$I$1,Tableau1[[#This Row],[Date]],9^9)</f>
        <v>45313.496574074074</v>
      </c>
      <c r="G1966" s="9">
        <f>IF(Tableau1[[#This Row],[Date]]=_xlfn.MINIFS(Tableau1[1er],Tableau1[N° BL],Tableau1[[#This Row],[N° BL]],Tableau1[1er],Tableau1[[#This Row],[Date]]),D1965,"")</f>
        <v>176</v>
      </c>
    </row>
    <row r="1967" spans="1:7" ht="14.25" customHeight="1" x14ac:dyDescent="0.25">
      <c r="A1967" s="1" t="s">
        <v>13019</v>
      </c>
      <c r="B1967" s="1" t="s">
        <v>13020</v>
      </c>
      <c r="C1967" s="7">
        <v>45313.497569444444</v>
      </c>
      <c r="D1967" s="10">
        <v>204</v>
      </c>
      <c r="E1967" s="1" t="s">
        <v>7</v>
      </c>
      <c r="F1967">
        <f>IF(LEFT(Tableau1[[#This Row],[Eléments modifié]],$J$1)=$I$1,Tableau1[[#This Row],[Date]],9^9)</f>
        <v>45313.497569444444</v>
      </c>
      <c r="G1967" s="9">
        <f>IF(Tableau1[[#This Row],[Date]]=_xlfn.MINIFS(Tableau1[1er],Tableau1[N° BL],Tableau1[[#This Row],[N° BL]],Tableau1[1er],Tableau1[[#This Row],[Date]]),D1966,"")</f>
        <v>176</v>
      </c>
    </row>
    <row r="1968" spans="1:7" ht="14.25" customHeight="1" x14ac:dyDescent="0.25">
      <c r="A1968" s="1" t="s">
        <v>13025</v>
      </c>
      <c r="B1968" s="1" t="s">
        <v>13026</v>
      </c>
      <c r="C1968" s="7">
        <v>45313.477407407408</v>
      </c>
      <c r="D1968" s="10">
        <v>212</v>
      </c>
      <c r="E1968" s="1" t="s">
        <v>7</v>
      </c>
      <c r="F1968">
        <f>IF(LEFT(Tableau1[[#This Row],[Eléments modifié]],$J$1)=$I$1,Tableau1[[#This Row],[Date]],9^9)</f>
        <v>45313.477407407408</v>
      </c>
      <c r="G1968" s="9">
        <f>IF(Tableau1[[#This Row],[Date]]=_xlfn.MINIFS(Tableau1[1er],Tableau1[N° BL],Tableau1[[#This Row],[N° BL]],Tableau1[1er],Tableau1[[#This Row],[Date]]),D1967,"")</f>
        <v>204</v>
      </c>
    </row>
    <row r="1969" spans="1:7" ht="14.25" customHeight="1" x14ac:dyDescent="0.25">
      <c r="A1969" s="1" t="s">
        <v>12429</v>
      </c>
      <c r="B1969" s="1" t="s">
        <v>12430</v>
      </c>
      <c r="C1969" s="7">
        <v>45320.46974537037</v>
      </c>
      <c r="D1969" s="10">
        <v>179</v>
      </c>
      <c r="E1969" s="1" t="s">
        <v>9934</v>
      </c>
      <c r="F1969">
        <f>IF(LEFT(Tableau1[[#This Row],[Eléments modifié]],$J$1)=$I$1,Tableau1[[#This Row],[Date]],9^9)</f>
        <v>387420489</v>
      </c>
      <c r="G1969" s="9" t="str">
        <f>IF(Tableau1[[#This Row],[Date]]=_xlfn.MINIFS(Tableau1[1er],Tableau1[N° BL],Tableau1[[#This Row],[N° BL]],Tableau1[1er],Tableau1[[#This Row],[Date]]),D1968,"")</f>
        <v/>
      </c>
    </row>
    <row r="1970" spans="1:7" ht="14.25" customHeight="1" x14ac:dyDescent="0.25">
      <c r="A1970" s="1" t="s">
        <v>12429</v>
      </c>
      <c r="B1970" s="1" t="s">
        <v>12430</v>
      </c>
      <c r="C1970" s="7">
        <v>45320.479907407411</v>
      </c>
      <c r="D1970" s="10">
        <v>210</v>
      </c>
      <c r="E1970" s="1" t="s">
        <v>7</v>
      </c>
      <c r="F1970">
        <f>IF(LEFT(Tableau1[[#This Row],[Eléments modifié]],$J$1)=$I$1,Tableau1[[#This Row],[Date]],9^9)</f>
        <v>45320.479907407411</v>
      </c>
      <c r="G1970" s="9">
        <f>IF(Tableau1[[#This Row],[Date]]=_xlfn.MINIFS(Tableau1[1er],Tableau1[N° BL],Tableau1[[#This Row],[N° BL]],Tableau1[1er],Tableau1[[#This Row],[Date]]),D1969,"")</f>
        <v>179</v>
      </c>
    </row>
    <row r="1971" spans="1:7" ht="14.25" customHeight="1" x14ac:dyDescent="0.25">
      <c r="A1971" s="1" t="s">
        <v>12429</v>
      </c>
      <c r="B1971" s="1" t="s">
        <v>12430</v>
      </c>
      <c r="C1971" s="7">
        <v>45322.533194444448</v>
      </c>
      <c r="D1971" s="10">
        <v>211</v>
      </c>
      <c r="E1971" s="1" t="s">
        <v>32</v>
      </c>
      <c r="F1971">
        <f>IF(LEFT(Tableau1[[#This Row],[Eléments modifié]],$J$1)=$I$1,Tableau1[[#This Row],[Date]],9^9)</f>
        <v>387420489</v>
      </c>
      <c r="G1971" s="9" t="str">
        <f>IF(Tableau1[[#This Row],[Date]]=_xlfn.MINIFS(Tableau1[1er],Tableau1[N° BL],Tableau1[[#This Row],[N° BL]],Tableau1[1er],Tableau1[[#This Row],[Date]]),D1970,"")</f>
        <v/>
      </c>
    </row>
    <row r="1972" spans="1:7" ht="14.25" customHeight="1" x14ac:dyDescent="0.25">
      <c r="A1972" s="1" t="s">
        <v>12429</v>
      </c>
      <c r="B1972" s="1" t="s">
        <v>12430</v>
      </c>
      <c r="C1972" s="7">
        <v>45322.53733796296</v>
      </c>
      <c r="D1972" s="10">
        <v>188</v>
      </c>
      <c r="E1972" s="1" t="s">
        <v>7</v>
      </c>
      <c r="F1972">
        <f>IF(LEFT(Tableau1[[#This Row],[Eléments modifié]],$J$1)=$I$1,Tableau1[[#This Row],[Date]],9^9)</f>
        <v>45322.53733796296</v>
      </c>
      <c r="G1972" s="9">
        <f>IF(Tableau1[[#This Row],[Date]]=_xlfn.MINIFS(Tableau1[1er],Tableau1[N° BL],Tableau1[[#This Row],[N° BL]],Tableau1[1er],Tableau1[[#This Row],[Date]]),D1971,"")</f>
        <v>211</v>
      </c>
    </row>
    <row r="1973" spans="1:7" ht="14.25" customHeight="1" x14ac:dyDescent="0.25">
      <c r="A1973" s="1" t="s">
        <v>13073</v>
      </c>
      <c r="B1973" s="1" t="s">
        <v>13074</v>
      </c>
      <c r="C1973" s="7">
        <v>45309.722581018519</v>
      </c>
      <c r="D1973" s="10">
        <v>210</v>
      </c>
      <c r="E1973" s="1" t="s">
        <v>20</v>
      </c>
      <c r="F1973">
        <f>IF(LEFT(Tableau1[[#This Row],[Eléments modifié]],$J$1)=$I$1,Tableau1[[#This Row],[Date]],9^9)</f>
        <v>387420489</v>
      </c>
      <c r="G1973" s="9" t="str">
        <f>IF(Tableau1[[#This Row],[Date]]=_xlfn.MINIFS(Tableau1[1er],Tableau1[N° BL],Tableau1[[#This Row],[N° BL]],Tableau1[1er],Tableau1[[#This Row],[Date]]),D1972,"")</f>
        <v/>
      </c>
    </row>
    <row r="1974" spans="1:7" ht="14.25" customHeight="1" x14ac:dyDescent="0.25">
      <c r="A1974" s="1" t="s">
        <v>13073</v>
      </c>
      <c r="B1974" s="1" t="s">
        <v>13074</v>
      </c>
      <c r="C1974" s="7">
        <v>45310.387013888889</v>
      </c>
      <c r="D1974" s="10">
        <v>189</v>
      </c>
      <c r="E1974" s="1" t="s">
        <v>7</v>
      </c>
      <c r="F1974">
        <f>IF(LEFT(Tableau1[[#This Row],[Eléments modifié]],$J$1)=$I$1,Tableau1[[#This Row],[Date]],9^9)</f>
        <v>45310.387013888889</v>
      </c>
      <c r="G1974" s="9">
        <f>IF(Tableau1[[#This Row],[Date]]=_xlfn.MINIFS(Tableau1[1er],Tableau1[N° BL],Tableau1[[#This Row],[N° BL]],Tableau1[1er],Tableau1[[#This Row],[Date]]),D1973,"")</f>
        <v>210</v>
      </c>
    </row>
    <row r="1975" spans="1:7" ht="14.25" customHeight="1" x14ac:dyDescent="0.25">
      <c r="A1975" s="1" t="s">
        <v>13073</v>
      </c>
      <c r="B1975" s="1" t="s">
        <v>13074</v>
      </c>
      <c r="C1975" s="7">
        <v>45310.592141203706</v>
      </c>
      <c r="D1975" s="10">
        <v>188</v>
      </c>
      <c r="E1975" s="1" t="s">
        <v>7</v>
      </c>
      <c r="F1975">
        <f>IF(LEFT(Tableau1[[#This Row],[Eléments modifié]],$J$1)=$I$1,Tableau1[[#This Row],[Date]],9^9)</f>
        <v>45310.592141203706</v>
      </c>
      <c r="G1975" s="9">
        <f>IF(Tableau1[[#This Row],[Date]]=_xlfn.MINIFS(Tableau1[1er],Tableau1[N° BL],Tableau1[[#This Row],[N° BL]],Tableau1[1er],Tableau1[[#This Row],[Date]]),D1974,"")</f>
        <v>189</v>
      </c>
    </row>
    <row r="1976" spans="1:7" ht="14.25" customHeight="1" x14ac:dyDescent="0.25">
      <c r="A1976" s="1" t="s">
        <v>12755</v>
      </c>
      <c r="B1976" s="1" t="s">
        <v>12756</v>
      </c>
      <c r="C1976" s="7">
        <v>45316.596215277779</v>
      </c>
      <c r="D1976" s="10">
        <v>188</v>
      </c>
      <c r="E1976" s="1" t="s">
        <v>4825</v>
      </c>
      <c r="F1976">
        <f>IF(LEFT(Tableau1[[#This Row],[Eléments modifié]],$J$1)=$I$1,Tableau1[[#This Row],[Date]],9^9)</f>
        <v>387420489</v>
      </c>
      <c r="G1976" s="9" t="str">
        <f>IF(Tableau1[[#This Row],[Date]]=_xlfn.MINIFS(Tableau1[1er],Tableau1[N° BL],Tableau1[[#This Row],[N° BL]],Tableau1[1er],Tableau1[[#This Row],[Date]]),D1975,"")</f>
        <v/>
      </c>
    </row>
    <row r="1977" spans="1:7" ht="14.25" customHeight="1" x14ac:dyDescent="0.25">
      <c r="A1977" s="1" t="s">
        <v>12755</v>
      </c>
      <c r="B1977" s="1" t="s">
        <v>12756</v>
      </c>
      <c r="C1977" s="7">
        <v>45316.601631944446</v>
      </c>
      <c r="D1977" s="10">
        <v>204</v>
      </c>
      <c r="E1977" s="1" t="s">
        <v>7</v>
      </c>
      <c r="F1977">
        <f>IF(LEFT(Tableau1[[#This Row],[Eléments modifié]],$J$1)=$I$1,Tableau1[[#This Row],[Date]],9^9)</f>
        <v>45316.601631944446</v>
      </c>
      <c r="G1977" s="9">
        <f>IF(Tableau1[[#This Row],[Date]]=_xlfn.MINIFS(Tableau1[1er],Tableau1[N° BL],Tableau1[[#This Row],[N° BL]],Tableau1[1er],Tableau1[[#This Row],[Date]]),D1976,"")</f>
        <v>188</v>
      </c>
    </row>
    <row r="1978" spans="1:7" ht="14.25" customHeight="1" x14ac:dyDescent="0.25">
      <c r="A1978" s="1" t="s">
        <v>12551</v>
      </c>
      <c r="B1978" s="1" t="s">
        <v>12552</v>
      </c>
      <c r="C1978" s="7">
        <v>45321.295729166668</v>
      </c>
      <c r="D1978" s="10">
        <v>177</v>
      </c>
      <c r="E1978" s="1" t="s">
        <v>5</v>
      </c>
      <c r="F1978">
        <f>IF(LEFT(Tableau1[[#This Row],[Eléments modifié]],$J$1)=$I$1,Tableau1[[#This Row],[Date]],9^9)</f>
        <v>387420489</v>
      </c>
      <c r="G1978" s="9" t="str">
        <f>IF(Tableau1[[#This Row],[Date]]=_xlfn.MINIFS(Tableau1[1er],Tableau1[N° BL],Tableau1[[#This Row],[N° BL]],Tableau1[1er],Tableau1[[#This Row],[Date]]),D1977,"")</f>
        <v/>
      </c>
    </row>
    <row r="1979" spans="1:7" ht="14.25" customHeight="1" x14ac:dyDescent="0.25">
      <c r="A1979" s="1" t="s">
        <v>12551</v>
      </c>
      <c r="B1979" s="1" t="s">
        <v>12552</v>
      </c>
      <c r="C1979" s="7">
        <v>45321.305092592593</v>
      </c>
      <c r="D1979" s="10">
        <v>179</v>
      </c>
      <c r="E1979" s="1" t="s">
        <v>7</v>
      </c>
      <c r="F1979">
        <f>IF(LEFT(Tableau1[[#This Row],[Eléments modifié]],$J$1)=$I$1,Tableau1[[#This Row],[Date]],9^9)</f>
        <v>45321.305092592593</v>
      </c>
      <c r="G1979" s="9">
        <f>IF(Tableau1[[#This Row],[Date]]=_xlfn.MINIFS(Tableau1[1er],Tableau1[N° BL],Tableau1[[#This Row],[N° BL]],Tableau1[1er],Tableau1[[#This Row],[Date]]),D1978,"")</f>
        <v>177</v>
      </c>
    </row>
    <row r="1980" spans="1:7" ht="14.25" customHeight="1" x14ac:dyDescent="0.25">
      <c r="A1980" s="1" t="s">
        <v>12545</v>
      </c>
      <c r="B1980" s="1" t="s">
        <v>12546</v>
      </c>
      <c r="C1980" s="7">
        <v>45321.305115740739</v>
      </c>
      <c r="D1980" s="10">
        <v>176</v>
      </c>
      <c r="E1980" s="1" t="s">
        <v>5</v>
      </c>
      <c r="F1980">
        <f>IF(LEFT(Tableau1[[#This Row],[Eléments modifié]],$J$1)=$I$1,Tableau1[[#This Row],[Date]],9^9)</f>
        <v>387420489</v>
      </c>
      <c r="G1980" s="9" t="str">
        <f>IF(Tableau1[[#This Row],[Date]]=_xlfn.MINIFS(Tableau1[1er],Tableau1[N° BL],Tableau1[[#This Row],[N° BL]],Tableau1[1er],Tableau1[[#This Row],[Date]]),D1979,"")</f>
        <v/>
      </c>
    </row>
    <row r="1981" spans="1:7" ht="14.25" customHeight="1" x14ac:dyDescent="0.25">
      <c r="A1981" s="1" t="s">
        <v>12545</v>
      </c>
      <c r="B1981" s="1" t="s">
        <v>12546</v>
      </c>
      <c r="C1981" s="7">
        <v>45321.336458333331</v>
      </c>
      <c r="D1981" s="10">
        <v>179</v>
      </c>
      <c r="E1981" s="1" t="s">
        <v>7</v>
      </c>
      <c r="F1981">
        <f>IF(LEFT(Tableau1[[#This Row],[Eléments modifié]],$J$1)=$I$1,Tableau1[[#This Row],[Date]],9^9)</f>
        <v>45321.336458333331</v>
      </c>
      <c r="G1981" s="9">
        <f>IF(Tableau1[[#This Row],[Date]]=_xlfn.MINIFS(Tableau1[1er],Tableau1[N° BL],Tableau1[[#This Row],[N° BL]],Tableau1[1er],Tableau1[[#This Row],[Date]]),D1980,"")</f>
        <v>176</v>
      </c>
    </row>
    <row r="1982" spans="1:7" ht="14.25" customHeight="1" x14ac:dyDescent="0.25">
      <c r="A1982" s="1" t="s">
        <v>12461</v>
      </c>
      <c r="B1982" s="1" t="s">
        <v>12462</v>
      </c>
      <c r="C1982" s="7">
        <v>45321.526550925926</v>
      </c>
      <c r="D1982" s="10">
        <v>179</v>
      </c>
      <c r="E1982" s="1" t="s">
        <v>9934</v>
      </c>
      <c r="F1982">
        <f>IF(LEFT(Tableau1[[#This Row],[Eléments modifié]],$J$1)=$I$1,Tableau1[[#This Row],[Date]],9^9)</f>
        <v>387420489</v>
      </c>
      <c r="G1982" s="9" t="str">
        <f>IF(Tableau1[[#This Row],[Date]]=_xlfn.MINIFS(Tableau1[1er],Tableau1[N° BL],Tableau1[[#This Row],[N° BL]],Tableau1[1er],Tableau1[[#This Row],[Date]]),D1981,"")</f>
        <v/>
      </c>
    </row>
    <row r="1983" spans="1:7" ht="14.25" customHeight="1" x14ac:dyDescent="0.25">
      <c r="A1983" s="1" t="s">
        <v>12461</v>
      </c>
      <c r="B1983" s="1" t="s">
        <v>12462</v>
      </c>
      <c r="C1983" s="7">
        <v>45321.527106481481</v>
      </c>
      <c r="D1983" s="10">
        <v>212</v>
      </c>
      <c r="E1983" s="1" t="s">
        <v>41</v>
      </c>
      <c r="F1983">
        <f>IF(LEFT(Tableau1[[#This Row],[Eléments modifié]],$J$1)=$I$1,Tableau1[[#This Row],[Date]],9^9)</f>
        <v>387420489</v>
      </c>
      <c r="G1983" s="9" t="str">
        <f>IF(Tableau1[[#This Row],[Date]]=_xlfn.MINIFS(Tableau1[1er],Tableau1[N° BL],Tableau1[[#This Row],[N° BL]],Tableau1[1er],Tableau1[[#This Row],[Date]]),D1982,"")</f>
        <v/>
      </c>
    </row>
    <row r="1984" spans="1:7" ht="14.25" customHeight="1" x14ac:dyDescent="0.25">
      <c r="A1984" s="1" t="s">
        <v>12461</v>
      </c>
      <c r="B1984" s="1" t="s">
        <v>12462</v>
      </c>
      <c r="C1984" s="7">
        <v>45321.546516203707</v>
      </c>
      <c r="D1984" s="10">
        <v>176</v>
      </c>
      <c r="E1984" s="1" t="s">
        <v>9934</v>
      </c>
      <c r="F1984">
        <f>IF(LEFT(Tableau1[[#This Row],[Eléments modifié]],$J$1)=$I$1,Tableau1[[#This Row],[Date]],9^9)</f>
        <v>387420489</v>
      </c>
      <c r="G1984" s="9" t="str">
        <f>IF(Tableau1[[#This Row],[Date]]=_xlfn.MINIFS(Tableau1[1er],Tableau1[N° BL],Tableau1[[#This Row],[N° BL]],Tableau1[1er],Tableau1[[#This Row],[Date]]),D1983,"")</f>
        <v/>
      </c>
    </row>
    <row r="1985" spans="1:7" ht="14.25" customHeight="1" x14ac:dyDescent="0.25">
      <c r="A1985" s="1" t="s">
        <v>12461</v>
      </c>
      <c r="B1985" s="1" t="s">
        <v>12462</v>
      </c>
      <c r="C1985" s="7">
        <v>45321.585682870369</v>
      </c>
      <c r="D1985" s="10">
        <v>210</v>
      </c>
      <c r="E1985" s="1" t="s">
        <v>7</v>
      </c>
      <c r="F1985">
        <f>IF(LEFT(Tableau1[[#This Row],[Eléments modifié]],$J$1)=$I$1,Tableau1[[#This Row],[Date]],9^9)</f>
        <v>45321.585682870369</v>
      </c>
      <c r="G1985" s="9">
        <f>IF(Tableau1[[#This Row],[Date]]=_xlfn.MINIFS(Tableau1[1er],Tableau1[N° BL],Tableau1[[#This Row],[N° BL]],Tableau1[1er],Tableau1[[#This Row],[Date]]),D1984,"")</f>
        <v>176</v>
      </c>
    </row>
    <row r="1986" spans="1:7" ht="14.25" customHeight="1" x14ac:dyDescent="0.25">
      <c r="A1986" s="1" t="s">
        <v>12461</v>
      </c>
      <c r="B1986" s="1" t="s">
        <v>12462</v>
      </c>
      <c r="C1986" s="7">
        <v>45321.586319444446</v>
      </c>
      <c r="D1986" s="10">
        <v>209</v>
      </c>
      <c r="E1986" s="1" t="s">
        <v>7</v>
      </c>
      <c r="F1986">
        <f>IF(LEFT(Tableau1[[#This Row],[Eléments modifié]],$J$1)=$I$1,Tableau1[[#This Row],[Date]],9^9)</f>
        <v>45321.586319444446</v>
      </c>
      <c r="G1986" s="9">
        <f>IF(Tableau1[[#This Row],[Date]]=_xlfn.MINIFS(Tableau1[1er],Tableau1[N° BL],Tableau1[[#This Row],[N° BL]],Tableau1[1er],Tableau1[[#This Row],[Date]]),D1985,"")</f>
        <v>210</v>
      </c>
    </row>
    <row r="1987" spans="1:7" ht="14.25" customHeight="1" x14ac:dyDescent="0.25">
      <c r="A1987" s="1" t="s">
        <v>12461</v>
      </c>
      <c r="B1987" s="1" t="s">
        <v>12462</v>
      </c>
      <c r="C1987" s="7">
        <v>45321.588645833333</v>
      </c>
      <c r="D1987" s="10">
        <v>210</v>
      </c>
      <c r="E1987" s="1" t="s">
        <v>7</v>
      </c>
      <c r="F1987">
        <f>IF(LEFT(Tableau1[[#This Row],[Eléments modifié]],$J$1)=$I$1,Tableau1[[#This Row],[Date]],9^9)</f>
        <v>45321.588645833333</v>
      </c>
      <c r="G1987" s="9">
        <f>IF(Tableau1[[#This Row],[Date]]=_xlfn.MINIFS(Tableau1[1er],Tableau1[N° BL],Tableau1[[#This Row],[N° BL]],Tableau1[1er],Tableau1[[#This Row],[Date]]),D1986,"")</f>
        <v>209</v>
      </c>
    </row>
    <row r="1988" spans="1:7" ht="14.25" customHeight="1" x14ac:dyDescent="0.25">
      <c r="A1988" s="1" t="s">
        <v>12461</v>
      </c>
      <c r="B1988" s="1" t="s">
        <v>12462</v>
      </c>
      <c r="C1988" s="7">
        <v>45321.588935185187</v>
      </c>
      <c r="D1988" s="10">
        <v>210</v>
      </c>
      <c r="E1988" s="1" t="s">
        <v>7</v>
      </c>
      <c r="F1988">
        <f>IF(LEFT(Tableau1[[#This Row],[Eléments modifié]],$J$1)=$I$1,Tableau1[[#This Row],[Date]],9^9)</f>
        <v>45321.588935185187</v>
      </c>
      <c r="G1988" s="9">
        <f>IF(Tableau1[[#This Row],[Date]]=_xlfn.MINIFS(Tableau1[1er],Tableau1[N° BL],Tableau1[[#This Row],[N° BL]],Tableau1[1er],Tableau1[[#This Row],[Date]]),D1987,"")</f>
        <v>210</v>
      </c>
    </row>
    <row r="1989" spans="1:7" ht="14.25" customHeight="1" x14ac:dyDescent="0.25">
      <c r="A1989" s="1" t="s">
        <v>12461</v>
      </c>
      <c r="B1989" s="1" t="s">
        <v>12462</v>
      </c>
      <c r="C1989" s="7">
        <v>45321.589247685188</v>
      </c>
      <c r="D1989" s="10">
        <v>179</v>
      </c>
      <c r="E1989" s="1" t="s">
        <v>7</v>
      </c>
      <c r="F1989">
        <f>IF(LEFT(Tableau1[[#This Row],[Eléments modifié]],$J$1)=$I$1,Tableau1[[#This Row],[Date]],9^9)</f>
        <v>45321.589247685188</v>
      </c>
      <c r="G1989" s="9">
        <f>IF(Tableau1[[#This Row],[Date]]=_xlfn.MINIFS(Tableau1[1er],Tableau1[N° BL],Tableau1[[#This Row],[N° BL]],Tableau1[1er],Tableau1[[#This Row],[Date]]),D1988,"")</f>
        <v>210</v>
      </c>
    </row>
    <row r="1990" spans="1:7" ht="14.25" customHeight="1" x14ac:dyDescent="0.25">
      <c r="A1990" s="1" t="s">
        <v>12461</v>
      </c>
      <c r="B1990" s="1" t="s">
        <v>12462</v>
      </c>
      <c r="C1990" s="7">
        <v>45321.589548611111</v>
      </c>
      <c r="D1990" s="10">
        <v>210</v>
      </c>
      <c r="E1990" s="1" t="s">
        <v>7</v>
      </c>
      <c r="F1990">
        <f>IF(LEFT(Tableau1[[#This Row],[Eléments modifié]],$J$1)=$I$1,Tableau1[[#This Row],[Date]],9^9)</f>
        <v>45321.589548611111</v>
      </c>
      <c r="G1990" s="9">
        <f>IF(Tableau1[[#This Row],[Date]]=_xlfn.MINIFS(Tableau1[1er],Tableau1[N° BL],Tableau1[[#This Row],[N° BL]],Tableau1[1er],Tableau1[[#This Row],[Date]]),D1989,"")</f>
        <v>179</v>
      </c>
    </row>
    <row r="1991" spans="1:7" ht="14.25" customHeight="1" x14ac:dyDescent="0.25">
      <c r="A1991" s="1" t="s">
        <v>12461</v>
      </c>
      <c r="B1991" s="1" t="s">
        <v>12462</v>
      </c>
      <c r="C1991" s="7">
        <v>45321.59002314815</v>
      </c>
      <c r="D1991" s="10">
        <v>210</v>
      </c>
      <c r="E1991" s="1" t="s">
        <v>7</v>
      </c>
      <c r="F1991">
        <f>IF(LEFT(Tableau1[[#This Row],[Eléments modifié]],$J$1)=$I$1,Tableau1[[#This Row],[Date]],9^9)</f>
        <v>45321.59002314815</v>
      </c>
      <c r="G1991" s="9">
        <f>IF(Tableau1[[#This Row],[Date]]=_xlfn.MINIFS(Tableau1[1er],Tableau1[N° BL],Tableau1[[#This Row],[N° BL]],Tableau1[1er],Tableau1[[#This Row],[Date]]),D1990,"")</f>
        <v>210</v>
      </c>
    </row>
    <row r="1992" spans="1:7" ht="14.25" customHeight="1" x14ac:dyDescent="0.25">
      <c r="A1992" s="1" t="s">
        <v>12461</v>
      </c>
      <c r="B1992" s="1" t="s">
        <v>12462</v>
      </c>
      <c r="C1992" s="7">
        <v>45321.590729166666</v>
      </c>
      <c r="D1992" s="10">
        <v>210</v>
      </c>
      <c r="E1992" s="1" t="s">
        <v>7</v>
      </c>
      <c r="F1992">
        <f>IF(LEFT(Tableau1[[#This Row],[Eléments modifié]],$J$1)=$I$1,Tableau1[[#This Row],[Date]],9^9)</f>
        <v>45321.590729166666</v>
      </c>
      <c r="G1992" s="9">
        <f>IF(Tableau1[[#This Row],[Date]]=_xlfn.MINIFS(Tableau1[1er],Tableau1[N° BL],Tableau1[[#This Row],[N° BL]],Tableau1[1er],Tableau1[[#This Row],[Date]]),D1991,"")</f>
        <v>210</v>
      </c>
    </row>
    <row r="1993" spans="1:7" ht="14.25" customHeight="1" x14ac:dyDescent="0.25">
      <c r="A1993" s="1" t="s">
        <v>12461</v>
      </c>
      <c r="B1993" s="1" t="s">
        <v>12462</v>
      </c>
      <c r="C1993" s="7">
        <v>45321.591168981482</v>
      </c>
      <c r="D1993" s="10">
        <v>212</v>
      </c>
      <c r="E1993" s="1" t="s">
        <v>7</v>
      </c>
      <c r="F1993">
        <f>IF(LEFT(Tableau1[[#This Row],[Eléments modifié]],$J$1)=$I$1,Tableau1[[#This Row],[Date]],9^9)</f>
        <v>45321.591168981482</v>
      </c>
      <c r="G1993" s="9">
        <f>IF(Tableau1[[#This Row],[Date]]=_xlfn.MINIFS(Tableau1[1er],Tableau1[N° BL],Tableau1[[#This Row],[N° BL]],Tableau1[1er],Tableau1[[#This Row],[Date]]),D1992,"")</f>
        <v>210</v>
      </c>
    </row>
    <row r="1994" spans="1:7" ht="14.25" customHeight="1" x14ac:dyDescent="0.25">
      <c r="A1994" s="1" t="s">
        <v>12461</v>
      </c>
      <c r="B1994" s="1" t="s">
        <v>12462</v>
      </c>
      <c r="C1994" s="7">
        <v>45321.592129629629</v>
      </c>
      <c r="D1994" s="10">
        <v>212</v>
      </c>
      <c r="E1994" s="1" t="s">
        <v>7</v>
      </c>
      <c r="F1994">
        <f>IF(LEFT(Tableau1[[#This Row],[Eléments modifié]],$J$1)=$I$1,Tableau1[[#This Row],[Date]],9^9)</f>
        <v>45321.592129629629</v>
      </c>
      <c r="G1994" s="9">
        <f>IF(Tableau1[[#This Row],[Date]]=_xlfn.MINIFS(Tableau1[1er],Tableau1[N° BL],Tableau1[[#This Row],[N° BL]],Tableau1[1er],Tableau1[[#This Row],[Date]]),D1993,"")</f>
        <v>212</v>
      </c>
    </row>
    <row r="1995" spans="1:7" ht="14.25" customHeight="1" x14ac:dyDescent="0.25">
      <c r="A1995" s="1" t="s">
        <v>12461</v>
      </c>
      <c r="B1995" s="1" t="s">
        <v>12462</v>
      </c>
      <c r="C1995" s="7">
        <v>45322.404664351852</v>
      </c>
      <c r="D1995" s="10">
        <v>188</v>
      </c>
      <c r="E1995" s="1" t="s">
        <v>32</v>
      </c>
      <c r="F1995">
        <f>IF(LEFT(Tableau1[[#This Row],[Eléments modifié]],$J$1)=$I$1,Tableau1[[#This Row],[Date]],9^9)</f>
        <v>387420489</v>
      </c>
      <c r="G1995" s="9" t="str">
        <f>IF(Tableau1[[#This Row],[Date]]=_xlfn.MINIFS(Tableau1[1er],Tableau1[N° BL],Tableau1[[#This Row],[N° BL]],Tableau1[1er],Tableau1[[#This Row],[Date]]),D1994,"")</f>
        <v/>
      </c>
    </row>
    <row r="1996" spans="1:7" ht="14.25" customHeight="1" x14ac:dyDescent="0.25">
      <c r="A1996" s="1" t="s">
        <v>12461</v>
      </c>
      <c r="B1996" s="1" t="s">
        <v>12462</v>
      </c>
      <c r="C1996" s="7">
        <v>45322.414398148147</v>
      </c>
      <c r="D1996" s="10">
        <v>188</v>
      </c>
      <c r="E1996" s="1" t="s">
        <v>7</v>
      </c>
      <c r="F1996">
        <f>IF(LEFT(Tableau1[[#This Row],[Eléments modifié]],$J$1)=$I$1,Tableau1[[#This Row],[Date]],9^9)</f>
        <v>45322.414398148147</v>
      </c>
      <c r="G1996" s="9">
        <f>IF(Tableau1[[#This Row],[Date]]=_xlfn.MINIFS(Tableau1[1er],Tableau1[N° BL],Tableau1[[#This Row],[N° BL]],Tableau1[1er],Tableau1[[#This Row],[Date]]),D1995,"")</f>
        <v>188</v>
      </c>
    </row>
    <row r="1997" spans="1:7" ht="14.25" customHeight="1" x14ac:dyDescent="0.25">
      <c r="A1997" s="1" t="s">
        <v>12461</v>
      </c>
      <c r="B1997" s="1" t="s">
        <v>12462</v>
      </c>
      <c r="C1997" s="7">
        <v>45322.415694444448</v>
      </c>
      <c r="D1997" s="10">
        <v>188</v>
      </c>
      <c r="E1997" s="1" t="s">
        <v>7</v>
      </c>
      <c r="F1997">
        <f>IF(LEFT(Tableau1[[#This Row],[Eléments modifié]],$J$1)=$I$1,Tableau1[[#This Row],[Date]],9^9)</f>
        <v>45322.415694444448</v>
      </c>
      <c r="G1997" s="9">
        <f>IF(Tableau1[[#This Row],[Date]]=_xlfn.MINIFS(Tableau1[1er],Tableau1[N° BL],Tableau1[[#This Row],[N° BL]],Tableau1[1er],Tableau1[[#This Row],[Date]]),D1996,"")</f>
        <v>188</v>
      </c>
    </row>
    <row r="1998" spans="1:7" ht="14.25" customHeight="1" x14ac:dyDescent="0.25">
      <c r="A1998" s="1" t="s">
        <v>12473</v>
      </c>
      <c r="B1998" s="1" t="s">
        <v>12474</v>
      </c>
      <c r="C1998" s="7">
        <v>45321.593078703707</v>
      </c>
      <c r="D1998" s="10">
        <v>204</v>
      </c>
      <c r="E1998" s="1" t="s">
        <v>9934</v>
      </c>
      <c r="F1998">
        <f>IF(LEFT(Tableau1[[#This Row],[Eléments modifié]],$J$1)=$I$1,Tableau1[[#This Row],[Date]],9^9)</f>
        <v>387420489</v>
      </c>
      <c r="G1998" s="9" t="str">
        <f>IF(Tableau1[[#This Row],[Date]]=_xlfn.MINIFS(Tableau1[1er],Tableau1[N° BL],Tableau1[[#This Row],[N° BL]],Tableau1[1er],Tableau1[[#This Row],[Date]]),D1997,"")</f>
        <v/>
      </c>
    </row>
    <row r="1999" spans="1:7" ht="14.25" customHeight="1" x14ac:dyDescent="0.25">
      <c r="A1999" s="1" t="s">
        <v>12473</v>
      </c>
      <c r="B1999" s="1" t="s">
        <v>12474</v>
      </c>
      <c r="C1999" s="7">
        <v>45321.622789351852</v>
      </c>
      <c r="D1999" s="10">
        <v>210</v>
      </c>
      <c r="E1999" s="1" t="s">
        <v>7</v>
      </c>
      <c r="F1999">
        <f>IF(LEFT(Tableau1[[#This Row],[Eléments modifié]],$J$1)=$I$1,Tableau1[[#This Row],[Date]],9^9)</f>
        <v>45321.622789351852</v>
      </c>
      <c r="G1999" s="9">
        <f>IF(Tableau1[[#This Row],[Date]]=_xlfn.MINIFS(Tableau1[1er],Tableau1[N° BL],Tableau1[[#This Row],[N° BL]],Tableau1[1er],Tableau1[[#This Row],[Date]]),D1998,"")</f>
        <v>204</v>
      </c>
    </row>
    <row r="2000" spans="1:7" ht="14.25" customHeight="1" x14ac:dyDescent="0.25">
      <c r="A2000" s="1" t="s">
        <v>12435</v>
      </c>
      <c r="B2000" s="1" t="s">
        <v>12436</v>
      </c>
      <c r="C2000" s="7">
        <v>45321.625231481485</v>
      </c>
      <c r="D2000" s="10">
        <v>210</v>
      </c>
      <c r="E2000" s="1" t="s">
        <v>9934</v>
      </c>
      <c r="F2000">
        <f>IF(LEFT(Tableau1[[#This Row],[Eléments modifié]],$J$1)=$I$1,Tableau1[[#This Row],[Date]],9^9)</f>
        <v>387420489</v>
      </c>
      <c r="G2000" s="9" t="str">
        <f>IF(Tableau1[[#This Row],[Date]]=_xlfn.MINIFS(Tableau1[1er],Tableau1[N° BL],Tableau1[[#This Row],[N° BL]],Tableau1[1er],Tableau1[[#This Row],[Date]]),D1999,"")</f>
        <v/>
      </c>
    </row>
    <row r="2001" spans="1:7" ht="14.25" customHeight="1" x14ac:dyDescent="0.25">
      <c r="A2001" s="1" t="s">
        <v>12435</v>
      </c>
      <c r="B2001" s="1" t="s">
        <v>12436</v>
      </c>
      <c r="C2001" s="7">
        <v>45321.626967592594</v>
      </c>
      <c r="D2001" s="10">
        <v>210</v>
      </c>
      <c r="E2001" s="1" t="s">
        <v>41</v>
      </c>
      <c r="F2001">
        <f>IF(LEFT(Tableau1[[#This Row],[Eléments modifié]],$J$1)=$I$1,Tableau1[[#This Row],[Date]],9^9)</f>
        <v>387420489</v>
      </c>
      <c r="G2001" s="9" t="str">
        <f>IF(Tableau1[[#This Row],[Date]]=_xlfn.MINIFS(Tableau1[1er],Tableau1[N° BL],Tableau1[[#This Row],[N° BL]],Tableau1[1er],Tableau1[[#This Row],[Date]]),D2000,"")</f>
        <v/>
      </c>
    </row>
    <row r="2002" spans="1:7" ht="14.25" customHeight="1" x14ac:dyDescent="0.25">
      <c r="A2002" s="1" t="s">
        <v>12435</v>
      </c>
      <c r="B2002" s="1" t="s">
        <v>12436</v>
      </c>
      <c r="C2002" s="7">
        <v>45321.631597222222</v>
      </c>
      <c r="D2002" s="10">
        <v>209</v>
      </c>
      <c r="E2002" s="1" t="s">
        <v>9934</v>
      </c>
      <c r="F2002">
        <f>IF(LEFT(Tableau1[[#This Row],[Eléments modifié]],$J$1)=$I$1,Tableau1[[#This Row],[Date]],9^9)</f>
        <v>387420489</v>
      </c>
      <c r="G2002" s="9" t="str">
        <f>IF(Tableau1[[#This Row],[Date]]=_xlfn.MINIFS(Tableau1[1er],Tableau1[N° BL],Tableau1[[#This Row],[N° BL]],Tableau1[1er],Tableau1[[#This Row],[Date]]),D2001,"")</f>
        <v/>
      </c>
    </row>
    <row r="2003" spans="1:7" ht="14.25" customHeight="1" x14ac:dyDescent="0.25">
      <c r="A2003" s="1" t="s">
        <v>12435</v>
      </c>
      <c r="B2003" s="1" t="s">
        <v>12436</v>
      </c>
      <c r="C2003" s="7">
        <v>45321.689027777778</v>
      </c>
      <c r="D2003" s="10">
        <v>204</v>
      </c>
      <c r="E2003" s="1" t="s">
        <v>41</v>
      </c>
      <c r="F2003">
        <f>IF(LEFT(Tableau1[[#This Row],[Eléments modifié]],$J$1)=$I$1,Tableau1[[#This Row],[Date]],9^9)</f>
        <v>387420489</v>
      </c>
      <c r="G2003" s="9" t="str">
        <f>IF(Tableau1[[#This Row],[Date]]=_xlfn.MINIFS(Tableau1[1er],Tableau1[N° BL],Tableau1[[#This Row],[N° BL]],Tableau1[1er],Tableau1[[#This Row],[Date]]),D2002,"")</f>
        <v/>
      </c>
    </row>
    <row r="2004" spans="1:7" ht="14.25" customHeight="1" x14ac:dyDescent="0.25">
      <c r="A2004" s="1" t="s">
        <v>12435</v>
      </c>
      <c r="B2004" s="1" t="s">
        <v>12436</v>
      </c>
      <c r="C2004" s="7">
        <v>45322.370729166665</v>
      </c>
      <c r="D2004" s="10">
        <v>176</v>
      </c>
      <c r="E2004" s="1" t="s">
        <v>9934</v>
      </c>
      <c r="F2004">
        <f>IF(LEFT(Tableau1[[#This Row],[Eléments modifié]],$J$1)=$I$1,Tableau1[[#This Row],[Date]],9^9)</f>
        <v>387420489</v>
      </c>
      <c r="G2004" s="9" t="str">
        <f>IF(Tableau1[[#This Row],[Date]]=_xlfn.MINIFS(Tableau1[1er],Tableau1[N° BL],Tableau1[[#This Row],[N° BL]],Tableau1[1er],Tableau1[[#This Row],[Date]]),D2003,"")</f>
        <v/>
      </c>
    </row>
    <row r="2005" spans="1:7" ht="14.25" customHeight="1" x14ac:dyDescent="0.25">
      <c r="A2005" s="1" t="s">
        <v>12435</v>
      </c>
      <c r="B2005" s="1" t="s">
        <v>12436</v>
      </c>
      <c r="C2005" s="7">
        <v>45322.440162037034</v>
      </c>
      <c r="D2005" s="10">
        <v>210</v>
      </c>
      <c r="E2005" s="1" t="s">
        <v>7</v>
      </c>
      <c r="F2005">
        <f>IF(LEFT(Tableau1[[#This Row],[Eléments modifié]],$J$1)=$I$1,Tableau1[[#This Row],[Date]],9^9)</f>
        <v>45322.440162037034</v>
      </c>
      <c r="G2005" s="9">
        <f>IF(Tableau1[[#This Row],[Date]]=_xlfn.MINIFS(Tableau1[1er],Tableau1[N° BL],Tableau1[[#This Row],[N° BL]],Tableau1[1er],Tableau1[[#This Row],[Date]]),D2004,"")</f>
        <v>176</v>
      </c>
    </row>
    <row r="2006" spans="1:7" ht="14.25" customHeight="1" x14ac:dyDescent="0.25">
      <c r="A2006" s="1" t="s">
        <v>12435</v>
      </c>
      <c r="B2006" s="1" t="s">
        <v>12436</v>
      </c>
      <c r="C2006" s="7">
        <v>45322.516122685185</v>
      </c>
      <c r="D2006" s="10">
        <v>211</v>
      </c>
      <c r="E2006" s="1" t="s">
        <v>32</v>
      </c>
      <c r="F2006">
        <f>IF(LEFT(Tableau1[[#This Row],[Eléments modifié]],$J$1)=$I$1,Tableau1[[#This Row],[Date]],9^9)</f>
        <v>387420489</v>
      </c>
      <c r="G2006" s="9" t="str">
        <f>IF(Tableau1[[#This Row],[Date]]=_xlfn.MINIFS(Tableau1[1er],Tableau1[N° BL],Tableau1[[#This Row],[N° BL]],Tableau1[1er],Tableau1[[#This Row],[Date]]),D2005,"")</f>
        <v/>
      </c>
    </row>
    <row r="2007" spans="1:7" ht="14.25" customHeight="1" x14ac:dyDescent="0.25">
      <c r="A2007" s="1" t="s">
        <v>12435</v>
      </c>
      <c r="B2007" s="1" t="s">
        <v>12436</v>
      </c>
      <c r="C2007" s="7">
        <v>45322.524583333332</v>
      </c>
      <c r="D2007" s="10">
        <v>188</v>
      </c>
      <c r="E2007" s="1" t="s">
        <v>7</v>
      </c>
      <c r="F2007">
        <f>IF(LEFT(Tableau1[[#This Row],[Eléments modifié]],$J$1)=$I$1,Tableau1[[#This Row],[Date]],9^9)</f>
        <v>45322.524583333332</v>
      </c>
      <c r="G2007" s="9">
        <f>IF(Tableau1[[#This Row],[Date]]=_xlfn.MINIFS(Tableau1[1er],Tableau1[N° BL],Tableau1[[#This Row],[N° BL]],Tableau1[1er],Tableau1[[#This Row],[Date]]),D2006,"")</f>
        <v>211</v>
      </c>
    </row>
    <row r="2008" spans="1:7" ht="14.25" customHeight="1" x14ac:dyDescent="0.25">
      <c r="A2008" s="1" t="s">
        <v>12471</v>
      </c>
      <c r="B2008" s="1" t="s">
        <v>12472</v>
      </c>
      <c r="C2008" s="7">
        <v>45321.622812499998</v>
      </c>
      <c r="D2008" s="10">
        <v>176</v>
      </c>
      <c r="E2008" s="1" t="s">
        <v>9934</v>
      </c>
      <c r="F2008">
        <f>IF(LEFT(Tableau1[[#This Row],[Eléments modifié]],$J$1)=$I$1,Tableau1[[#This Row],[Date]],9^9)</f>
        <v>387420489</v>
      </c>
      <c r="G2008" s="9" t="str">
        <f>IF(Tableau1[[#This Row],[Date]]=_xlfn.MINIFS(Tableau1[1er],Tableau1[N° BL],Tableau1[[#This Row],[N° BL]],Tableau1[1er],Tableau1[[#This Row],[Date]]),D2007,"")</f>
        <v/>
      </c>
    </row>
    <row r="2009" spans="1:7" ht="14.25" customHeight="1" x14ac:dyDescent="0.25">
      <c r="A2009" s="1" t="s">
        <v>12471</v>
      </c>
      <c r="B2009" s="1" t="s">
        <v>12472</v>
      </c>
      <c r="C2009" s="7">
        <v>45321.625208333331</v>
      </c>
      <c r="D2009" s="10">
        <v>210</v>
      </c>
      <c r="E2009" s="1" t="s">
        <v>7</v>
      </c>
      <c r="F2009">
        <f>IF(LEFT(Tableau1[[#This Row],[Eléments modifié]],$J$1)=$I$1,Tableau1[[#This Row],[Date]],9^9)</f>
        <v>45321.625208333331</v>
      </c>
      <c r="G2009" s="9">
        <f>IF(Tableau1[[#This Row],[Date]]=_xlfn.MINIFS(Tableau1[1er],Tableau1[N° BL],Tableau1[[#This Row],[N° BL]],Tableau1[1er],Tableau1[[#This Row],[Date]]),D2008,"")</f>
        <v>176</v>
      </c>
    </row>
    <row r="2010" spans="1:7" ht="14.25" customHeight="1" x14ac:dyDescent="0.25">
      <c r="A2010" s="1" t="s">
        <v>12865</v>
      </c>
      <c r="B2010" s="1" t="s">
        <v>12866</v>
      </c>
      <c r="C2010" s="7">
        <v>45315.527638888889</v>
      </c>
      <c r="D2010" s="10">
        <v>210</v>
      </c>
      <c r="E2010" s="1" t="s">
        <v>7</v>
      </c>
      <c r="F2010">
        <f>IF(LEFT(Tableau1[[#This Row],[Eléments modifié]],$J$1)=$I$1,Tableau1[[#This Row],[Date]],9^9)</f>
        <v>45315.527638888889</v>
      </c>
      <c r="G2010" s="9">
        <f>IF(Tableau1[[#This Row],[Date]]=_xlfn.MINIFS(Tableau1[1er],Tableau1[N° BL],Tableau1[[#This Row],[N° BL]],Tableau1[1er],Tableau1[[#This Row],[Date]]),D2009,"")</f>
        <v>210</v>
      </c>
    </row>
    <row r="2011" spans="1:7" ht="14.25" customHeight="1" x14ac:dyDescent="0.25">
      <c r="A2011" s="1" t="s">
        <v>12865</v>
      </c>
      <c r="B2011" s="1" t="s">
        <v>12866</v>
      </c>
      <c r="C2011" s="7">
        <v>45315.52783564815</v>
      </c>
      <c r="D2011" s="10">
        <v>210</v>
      </c>
      <c r="E2011" s="1" t="s">
        <v>7</v>
      </c>
      <c r="F2011">
        <f>IF(LEFT(Tableau1[[#This Row],[Eléments modifié]],$J$1)=$I$1,Tableau1[[#This Row],[Date]],9^9)</f>
        <v>45315.52783564815</v>
      </c>
      <c r="G2011" s="9">
        <f>IF(Tableau1[[#This Row],[Date]]=_xlfn.MINIFS(Tableau1[1er],Tableau1[N° BL],Tableau1[[#This Row],[N° BL]],Tableau1[1er],Tableau1[[#This Row],[Date]]),D2010,"")</f>
        <v>210</v>
      </c>
    </row>
    <row r="2012" spans="1:7" ht="14.25" customHeight="1" x14ac:dyDescent="0.25">
      <c r="A2012" s="1" t="s">
        <v>12865</v>
      </c>
      <c r="B2012" s="1" t="s">
        <v>12866</v>
      </c>
      <c r="C2012" s="7">
        <v>45315.528263888889</v>
      </c>
      <c r="D2012" s="10">
        <v>210</v>
      </c>
      <c r="E2012" s="1" t="s">
        <v>7</v>
      </c>
      <c r="F2012">
        <f>IF(LEFT(Tableau1[[#This Row],[Eléments modifié]],$J$1)=$I$1,Tableau1[[#This Row],[Date]],9^9)</f>
        <v>45315.528263888889</v>
      </c>
      <c r="G2012" s="9">
        <f>IF(Tableau1[[#This Row],[Date]]=_xlfn.MINIFS(Tableau1[1er],Tableau1[N° BL],Tableau1[[#This Row],[N° BL]],Tableau1[1er],Tableau1[[#This Row],[Date]]),D2011,"")</f>
        <v>210</v>
      </c>
    </row>
    <row r="2013" spans="1:7" ht="14.25" customHeight="1" x14ac:dyDescent="0.25">
      <c r="A2013" s="1" t="s">
        <v>12865</v>
      </c>
      <c r="B2013" s="1" t="s">
        <v>12866</v>
      </c>
      <c r="C2013" s="7">
        <v>45315.528599537036</v>
      </c>
      <c r="D2013" s="10">
        <v>210</v>
      </c>
      <c r="E2013" s="1" t="s">
        <v>7</v>
      </c>
      <c r="F2013">
        <f>IF(LEFT(Tableau1[[#This Row],[Eléments modifié]],$J$1)=$I$1,Tableau1[[#This Row],[Date]],9^9)</f>
        <v>45315.528599537036</v>
      </c>
      <c r="G2013" s="9">
        <f>IF(Tableau1[[#This Row],[Date]]=_xlfn.MINIFS(Tableau1[1er],Tableau1[N° BL],Tableau1[[#This Row],[N° BL]],Tableau1[1er],Tableau1[[#This Row],[Date]]),D2012,"")</f>
        <v>210</v>
      </c>
    </row>
    <row r="2014" spans="1:7" ht="14.25" customHeight="1" x14ac:dyDescent="0.25">
      <c r="A2014" s="1" t="s">
        <v>12865</v>
      </c>
      <c r="B2014" s="1" t="s">
        <v>12866</v>
      </c>
      <c r="C2014" s="7">
        <v>45315.528831018521</v>
      </c>
      <c r="D2014" s="10">
        <v>210</v>
      </c>
      <c r="E2014" s="1" t="s">
        <v>7</v>
      </c>
      <c r="F2014">
        <f>IF(LEFT(Tableau1[[#This Row],[Eléments modifié]],$J$1)=$I$1,Tableau1[[#This Row],[Date]],9^9)</f>
        <v>45315.528831018521</v>
      </c>
      <c r="G2014" s="9">
        <f>IF(Tableau1[[#This Row],[Date]]=_xlfn.MINIFS(Tableau1[1er],Tableau1[N° BL],Tableau1[[#This Row],[N° BL]],Tableau1[1er],Tableau1[[#This Row],[Date]]),D2013,"")</f>
        <v>210</v>
      </c>
    </row>
    <row r="2015" spans="1:7" ht="14.25" customHeight="1" x14ac:dyDescent="0.25">
      <c r="A2015" s="1" t="s">
        <v>12865</v>
      </c>
      <c r="B2015" s="1" t="s">
        <v>12866</v>
      </c>
      <c r="C2015" s="7">
        <v>45315.529027777775</v>
      </c>
      <c r="D2015" s="10">
        <v>210</v>
      </c>
      <c r="E2015" s="1" t="s">
        <v>7</v>
      </c>
      <c r="F2015">
        <f>IF(LEFT(Tableau1[[#This Row],[Eléments modifié]],$J$1)=$I$1,Tableau1[[#This Row],[Date]],9^9)</f>
        <v>45315.529027777775</v>
      </c>
      <c r="G2015" s="9">
        <f>IF(Tableau1[[#This Row],[Date]]=_xlfn.MINIFS(Tableau1[1er],Tableau1[N° BL],Tableau1[[#This Row],[N° BL]],Tableau1[1er],Tableau1[[#This Row],[Date]]),D2014,"")</f>
        <v>210</v>
      </c>
    </row>
    <row r="2016" spans="1:7" ht="14.25" customHeight="1" x14ac:dyDescent="0.25">
      <c r="A2016" s="1" t="s">
        <v>12865</v>
      </c>
      <c r="B2016" s="1" t="s">
        <v>12866</v>
      </c>
      <c r="C2016" s="7">
        <v>45315.529236111113</v>
      </c>
      <c r="D2016" s="10">
        <v>210</v>
      </c>
      <c r="E2016" s="1" t="s">
        <v>7</v>
      </c>
      <c r="F2016">
        <f>IF(LEFT(Tableau1[[#This Row],[Eléments modifié]],$J$1)=$I$1,Tableau1[[#This Row],[Date]],9^9)</f>
        <v>45315.529236111113</v>
      </c>
      <c r="G2016" s="9">
        <f>IF(Tableau1[[#This Row],[Date]]=_xlfn.MINIFS(Tableau1[1er],Tableau1[N° BL],Tableau1[[#This Row],[N° BL]],Tableau1[1er],Tableau1[[#This Row],[Date]]),D2015,"")</f>
        <v>210</v>
      </c>
    </row>
    <row r="2017" spans="1:7" ht="14.25" customHeight="1" x14ac:dyDescent="0.25">
      <c r="A2017" s="1" t="s">
        <v>12865</v>
      </c>
      <c r="B2017" s="1" t="s">
        <v>12866</v>
      </c>
      <c r="C2017" s="7">
        <v>45315.529583333337</v>
      </c>
      <c r="D2017" s="10">
        <v>210</v>
      </c>
      <c r="E2017" s="1" t="s">
        <v>7</v>
      </c>
      <c r="F2017">
        <f>IF(LEFT(Tableau1[[#This Row],[Eléments modifié]],$J$1)=$I$1,Tableau1[[#This Row],[Date]],9^9)</f>
        <v>45315.529583333337</v>
      </c>
      <c r="G2017" s="9">
        <f>IF(Tableau1[[#This Row],[Date]]=_xlfn.MINIFS(Tableau1[1er],Tableau1[N° BL],Tableau1[[#This Row],[N° BL]],Tableau1[1er],Tableau1[[#This Row],[Date]]),D2016,"")</f>
        <v>210</v>
      </c>
    </row>
    <row r="2018" spans="1:7" ht="14.25" customHeight="1" x14ac:dyDescent="0.25">
      <c r="A2018" s="1" t="s">
        <v>12347</v>
      </c>
      <c r="B2018" s="1" t="s">
        <v>12348</v>
      </c>
      <c r="C2018" s="7">
        <v>45323.296111111114</v>
      </c>
      <c r="D2018" s="10">
        <v>209</v>
      </c>
      <c r="E2018" s="1" t="s">
        <v>9934</v>
      </c>
      <c r="F2018">
        <f>IF(LEFT(Tableau1[[#This Row],[Eléments modifié]],$J$1)=$I$1,Tableau1[[#This Row],[Date]],9^9)</f>
        <v>387420489</v>
      </c>
      <c r="G2018" s="9" t="str">
        <f>IF(Tableau1[[#This Row],[Date]]=_xlfn.MINIFS(Tableau1[1er],Tableau1[N° BL],Tableau1[[#This Row],[N° BL]],Tableau1[1er],Tableau1[[#This Row],[Date]]),D2017,"")</f>
        <v/>
      </c>
    </row>
    <row r="2019" spans="1:7" ht="14.25" customHeight="1" x14ac:dyDescent="0.25">
      <c r="A2019" s="1" t="s">
        <v>12347</v>
      </c>
      <c r="B2019" s="1" t="s">
        <v>12348</v>
      </c>
      <c r="C2019" s="7">
        <v>45323.357199074075</v>
      </c>
      <c r="D2019" s="10">
        <v>210</v>
      </c>
      <c r="E2019" s="1" t="s">
        <v>7</v>
      </c>
      <c r="F2019">
        <f>IF(LEFT(Tableau1[[#This Row],[Eléments modifié]],$J$1)=$I$1,Tableau1[[#This Row],[Date]],9^9)</f>
        <v>45323.357199074075</v>
      </c>
      <c r="G2019" s="9">
        <f>IF(Tableau1[[#This Row],[Date]]=_xlfn.MINIFS(Tableau1[1er],Tableau1[N° BL],Tableau1[[#This Row],[N° BL]],Tableau1[1er],Tableau1[[#This Row],[Date]]),D2018,"")</f>
        <v>209</v>
      </c>
    </row>
    <row r="2020" spans="1:7" ht="14.25" customHeight="1" x14ac:dyDescent="0.25">
      <c r="A2020" s="1" t="s">
        <v>12341</v>
      </c>
      <c r="B2020" s="1" t="s">
        <v>12342</v>
      </c>
      <c r="C2020" s="7">
        <v>45323.357222222221</v>
      </c>
      <c r="D2020" s="10">
        <v>212</v>
      </c>
      <c r="E2020" s="1" t="s">
        <v>9934</v>
      </c>
      <c r="F2020">
        <f>IF(LEFT(Tableau1[[#This Row],[Eléments modifié]],$J$1)=$I$1,Tableau1[[#This Row],[Date]],9^9)</f>
        <v>387420489</v>
      </c>
      <c r="G2020" s="9" t="str">
        <f>IF(Tableau1[[#This Row],[Date]]=_xlfn.MINIFS(Tableau1[1er],Tableau1[N° BL],Tableau1[[#This Row],[N° BL]],Tableau1[1er],Tableau1[[#This Row],[Date]]),D2019,"")</f>
        <v/>
      </c>
    </row>
    <row r="2021" spans="1:7" ht="14.25" customHeight="1" x14ac:dyDescent="0.25">
      <c r="A2021" s="1" t="s">
        <v>12341</v>
      </c>
      <c r="B2021" s="1" t="s">
        <v>12342</v>
      </c>
      <c r="C2021" s="7">
        <v>45323.378229166665</v>
      </c>
      <c r="D2021" s="10">
        <v>210</v>
      </c>
      <c r="E2021" s="1" t="s">
        <v>7</v>
      </c>
      <c r="F2021">
        <f>IF(LEFT(Tableau1[[#This Row],[Eléments modifié]],$J$1)=$I$1,Tableau1[[#This Row],[Date]],9^9)</f>
        <v>45323.378229166665</v>
      </c>
      <c r="G2021" s="9">
        <f>IF(Tableau1[[#This Row],[Date]]=_xlfn.MINIFS(Tableau1[1er],Tableau1[N° BL],Tableau1[[#This Row],[N° BL]],Tableau1[1er],Tableau1[[#This Row],[Date]]),D2020,"")</f>
        <v>212</v>
      </c>
    </row>
    <row r="2022" spans="1:7" ht="14.25" customHeight="1" x14ac:dyDescent="0.25">
      <c r="A2022" s="1" t="s">
        <v>12053</v>
      </c>
      <c r="B2022" s="1" t="s">
        <v>12054</v>
      </c>
      <c r="C2022" s="7">
        <v>45323.378240740742</v>
      </c>
      <c r="D2022" s="10">
        <v>176</v>
      </c>
      <c r="E2022" s="1" t="s">
        <v>9934</v>
      </c>
      <c r="F2022">
        <f>IF(LEFT(Tableau1[[#This Row],[Eléments modifié]],$J$1)=$I$1,Tableau1[[#This Row],[Date]],9^9)</f>
        <v>387420489</v>
      </c>
      <c r="G2022" s="9" t="str">
        <f>IF(Tableau1[[#This Row],[Date]]=_xlfn.MINIFS(Tableau1[1er],Tableau1[N° BL],Tableau1[[#This Row],[N° BL]],Tableau1[1er],Tableau1[[#This Row],[Date]]),D2021,"")</f>
        <v/>
      </c>
    </row>
    <row r="2023" spans="1:7" ht="14.25" customHeight="1" x14ac:dyDescent="0.25">
      <c r="A2023" s="1" t="s">
        <v>12053</v>
      </c>
      <c r="B2023" s="1" t="s">
        <v>12054</v>
      </c>
      <c r="C2023" s="7">
        <v>45323.41915509259</v>
      </c>
      <c r="D2023" s="10">
        <v>210</v>
      </c>
      <c r="E2023" s="1" t="s">
        <v>7</v>
      </c>
      <c r="F2023">
        <f>IF(LEFT(Tableau1[[#This Row],[Eléments modifié]],$J$1)=$I$1,Tableau1[[#This Row],[Date]],9^9)</f>
        <v>45323.41915509259</v>
      </c>
      <c r="G2023" s="9">
        <f>IF(Tableau1[[#This Row],[Date]]=_xlfn.MINIFS(Tableau1[1er],Tableau1[N° BL],Tableau1[[#This Row],[N° BL]],Tableau1[1er],Tableau1[[#This Row],[Date]]),D2022,"")</f>
        <v>176</v>
      </c>
    </row>
    <row r="2024" spans="1:7" ht="14.25" customHeight="1" x14ac:dyDescent="0.25">
      <c r="A2024" s="1" t="s">
        <v>12053</v>
      </c>
      <c r="B2024" s="1" t="s">
        <v>12054</v>
      </c>
      <c r="C2024" s="7">
        <v>45329.425300925926</v>
      </c>
      <c r="D2024" s="10">
        <v>176</v>
      </c>
      <c r="E2024" s="1" t="s">
        <v>32</v>
      </c>
      <c r="F2024">
        <f>IF(LEFT(Tableau1[[#This Row],[Eléments modifié]],$J$1)=$I$1,Tableau1[[#This Row],[Date]],9^9)</f>
        <v>387420489</v>
      </c>
      <c r="G2024" s="9" t="str">
        <f>IF(Tableau1[[#This Row],[Date]]=_xlfn.MINIFS(Tableau1[1er],Tableau1[N° BL],Tableau1[[#This Row],[N° BL]],Tableau1[1er],Tableau1[[#This Row],[Date]]),D2023,"")</f>
        <v/>
      </c>
    </row>
    <row r="2025" spans="1:7" ht="14.25" customHeight="1" x14ac:dyDescent="0.25">
      <c r="A2025" s="1" t="s">
        <v>12053</v>
      </c>
      <c r="B2025" s="1" t="s">
        <v>12054</v>
      </c>
      <c r="C2025" s="7">
        <v>45329.439305555556</v>
      </c>
      <c r="D2025" s="10">
        <v>188</v>
      </c>
      <c r="E2025" s="1" t="s">
        <v>7</v>
      </c>
      <c r="F2025">
        <f>IF(LEFT(Tableau1[[#This Row],[Eléments modifié]],$J$1)=$I$1,Tableau1[[#This Row],[Date]],9^9)</f>
        <v>45329.439305555556</v>
      </c>
      <c r="G2025" s="9">
        <f>IF(Tableau1[[#This Row],[Date]]=_xlfn.MINIFS(Tableau1[1er],Tableau1[N° BL],Tableau1[[#This Row],[N° BL]],Tableau1[1er],Tableau1[[#This Row],[Date]]),D2024,"")</f>
        <v>176</v>
      </c>
    </row>
    <row r="2026" spans="1:7" ht="14.25" customHeight="1" x14ac:dyDescent="0.25">
      <c r="A2026" s="1" t="s">
        <v>12307</v>
      </c>
      <c r="B2026" s="1" t="s">
        <v>12308</v>
      </c>
      <c r="C2026" s="7">
        <v>45323.419166666667</v>
      </c>
      <c r="D2026" s="10">
        <v>176</v>
      </c>
      <c r="E2026" s="1" t="s">
        <v>9934</v>
      </c>
      <c r="F2026">
        <f>IF(LEFT(Tableau1[[#This Row],[Eléments modifié]],$J$1)=$I$1,Tableau1[[#This Row],[Date]],9^9)</f>
        <v>387420489</v>
      </c>
      <c r="G2026" s="9" t="str">
        <f>IF(Tableau1[[#This Row],[Date]]=_xlfn.MINIFS(Tableau1[1er],Tableau1[N° BL],Tableau1[[#This Row],[N° BL]],Tableau1[1er],Tableau1[[#This Row],[Date]]),D2025,"")</f>
        <v/>
      </c>
    </row>
    <row r="2027" spans="1:7" ht="14.25" customHeight="1" x14ac:dyDescent="0.25">
      <c r="A2027" s="1" t="s">
        <v>12307</v>
      </c>
      <c r="B2027" s="1" t="s">
        <v>12308</v>
      </c>
      <c r="C2027" s="7">
        <v>45323.462187500001</v>
      </c>
      <c r="D2027" s="10">
        <v>188</v>
      </c>
      <c r="E2027" s="1" t="s">
        <v>41</v>
      </c>
      <c r="F2027">
        <f>IF(LEFT(Tableau1[[#This Row],[Eléments modifié]],$J$1)=$I$1,Tableau1[[#This Row],[Date]],9^9)</f>
        <v>387420489</v>
      </c>
      <c r="G2027" s="9" t="str">
        <f>IF(Tableau1[[#This Row],[Date]]=_xlfn.MINIFS(Tableau1[1er],Tableau1[N° BL],Tableau1[[#This Row],[N° BL]],Tableau1[1er],Tableau1[[#This Row],[Date]]),D2026,"")</f>
        <v/>
      </c>
    </row>
    <row r="2028" spans="1:7" ht="14.25" customHeight="1" x14ac:dyDescent="0.25">
      <c r="A2028" s="1" t="s">
        <v>12307</v>
      </c>
      <c r="B2028" s="1" t="s">
        <v>12308</v>
      </c>
      <c r="C2028" s="7">
        <v>45323.466238425928</v>
      </c>
      <c r="D2028" s="10">
        <v>212</v>
      </c>
      <c r="E2028" s="1" t="s">
        <v>9934</v>
      </c>
      <c r="F2028">
        <f>IF(LEFT(Tableau1[[#This Row],[Eléments modifié]],$J$1)=$I$1,Tableau1[[#This Row],[Date]],9^9)</f>
        <v>387420489</v>
      </c>
      <c r="G2028" s="9" t="str">
        <f>IF(Tableau1[[#This Row],[Date]]=_xlfn.MINIFS(Tableau1[1er],Tableau1[N° BL],Tableau1[[#This Row],[N° BL]],Tableau1[1er],Tableau1[[#This Row],[Date]]),D2027,"")</f>
        <v/>
      </c>
    </row>
    <row r="2029" spans="1:7" ht="14.25" customHeight="1" x14ac:dyDescent="0.25">
      <c r="A2029" s="1" t="s">
        <v>12307</v>
      </c>
      <c r="B2029" s="1" t="s">
        <v>12308</v>
      </c>
      <c r="C2029" s="7">
        <v>45323.560393518521</v>
      </c>
      <c r="D2029" s="10">
        <v>176</v>
      </c>
      <c r="E2029" s="1" t="s">
        <v>41</v>
      </c>
      <c r="F2029">
        <f>IF(LEFT(Tableau1[[#This Row],[Eléments modifié]],$J$1)=$I$1,Tableau1[[#This Row],[Date]],9^9)</f>
        <v>387420489</v>
      </c>
      <c r="G2029" s="9" t="str">
        <f>IF(Tableau1[[#This Row],[Date]]=_xlfn.MINIFS(Tableau1[1er],Tableau1[N° BL],Tableau1[[#This Row],[N° BL]],Tableau1[1er],Tableau1[[#This Row],[Date]]),D2028,"")</f>
        <v/>
      </c>
    </row>
    <row r="2030" spans="1:7" ht="14.25" customHeight="1" x14ac:dyDescent="0.25">
      <c r="A2030" s="1" t="s">
        <v>12307</v>
      </c>
      <c r="B2030" s="1" t="s">
        <v>12308</v>
      </c>
      <c r="C2030" s="7">
        <v>45323.560879629629</v>
      </c>
      <c r="D2030" s="10">
        <v>176</v>
      </c>
      <c r="E2030" s="1" t="s">
        <v>9934</v>
      </c>
      <c r="F2030">
        <f>IF(LEFT(Tableau1[[#This Row],[Eléments modifié]],$J$1)=$I$1,Tableau1[[#This Row],[Date]],9^9)</f>
        <v>387420489</v>
      </c>
      <c r="G2030" s="9" t="str">
        <f>IF(Tableau1[[#This Row],[Date]]=_xlfn.MINIFS(Tableau1[1er],Tableau1[N° BL],Tableau1[[#This Row],[N° BL]],Tableau1[1er],Tableau1[[#This Row],[Date]]),D2029,"")</f>
        <v/>
      </c>
    </row>
    <row r="2031" spans="1:7" ht="14.25" customHeight="1" x14ac:dyDescent="0.25">
      <c r="A2031" s="1" t="s">
        <v>12307</v>
      </c>
      <c r="B2031" s="1" t="s">
        <v>12308</v>
      </c>
      <c r="C2031" s="7">
        <v>45323.626006944447</v>
      </c>
      <c r="D2031" s="10">
        <v>209</v>
      </c>
      <c r="E2031" s="1" t="s">
        <v>41</v>
      </c>
      <c r="F2031">
        <f>IF(LEFT(Tableau1[[#This Row],[Eléments modifié]],$J$1)=$I$1,Tableau1[[#This Row],[Date]],9^9)</f>
        <v>387420489</v>
      </c>
      <c r="G2031" s="9" t="str">
        <f>IF(Tableau1[[#This Row],[Date]]=_xlfn.MINIFS(Tableau1[1er],Tableau1[N° BL],Tableau1[[#This Row],[N° BL]],Tableau1[1er],Tableau1[[#This Row],[Date]]),D2030,"")</f>
        <v/>
      </c>
    </row>
    <row r="2032" spans="1:7" ht="14.25" customHeight="1" x14ac:dyDescent="0.25">
      <c r="A2032" s="1" t="s">
        <v>12307</v>
      </c>
      <c r="B2032" s="1" t="s">
        <v>12308</v>
      </c>
      <c r="C2032" s="7">
        <v>45324.371053240742</v>
      </c>
      <c r="D2032" s="10">
        <v>188</v>
      </c>
      <c r="E2032" s="1" t="s">
        <v>9934</v>
      </c>
      <c r="F2032">
        <f>IF(LEFT(Tableau1[[#This Row],[Eléments modifié]],$J$1)=$I$1,Tableau1[[#This Row],[Date]],9^9)</f>
        <v>387420489</v>
      </c>
      <c r="G2032" s="9" t="str">
        <f>IF(Tableau1[[#This Row],[Date]]=_xlfn.MINIFS(Tableau1[1er],Tableau1[N° BL],Tableau1[[#This Row],[N° BL]],Tableau1[1er],Tableau1[[#This Row],[Date]]),D2031,"")</f>
        <v/>
      </c>
    </row>
    <row r="2033" spans="1:7" ht="14.25" customHeight="1" x14ac:dyDescent="0.25">
      <c r="A2033" s="1" t="s">
        <v>12307</v>
      </c>
      <c r="B2033" s="1" t="s">
        <v>12308</v>
      </c>
      <c r="C2033" s="7">
        <v>45324.438993055555</v>
      </c>
      <c r="D2033" s="10">
        <v>210</v>
      </c>
      <c r="E2033" s="1" t="s">
        <v>7</v>
      </c>
      <c r="F2033">
        <f>IF(LEFT(Tableau1[[#This Row],[Eléments modifié]],$J$1)=$I$1,Tableau1[[#This Row],[Date]],9^9)</f>
        <v>45324.438993055555</v>
      </c>
      <c r="G2033" s="9">
        <f>IF(Tableau1[[#This Row],[Date]]=_xlfn.MINIFS(Tableau1[1er],Tableau1[N° BL],Tableau1[[#This Row],[N° BL]],Tableau1[1er],Tableau1[[#This Row],[Date]]),D2032,"")</f>
        <v>188</v>
      </c>
    </row>
    <row r="2034" spans="1:7" ht="14.25" customHeight="1" x14ac:dyDescent="0.25">
      <c r="A2034" s="1" t="s">
        <v>12761</v>
      </c>
      <c r="B2034" s="1" t="s">
        <v>12762</v>
      </c>
      <c r="C2034" s="7">
        <v>45316.58797453704</v>
      </c>
      <c r="D2034" s="10">
        <v>209</v>
      </c>
      <c r="E2034" s="1" t="s">
        <v>4825</v>
      </c>
      <c r="F2034">
        <f>IF(LEFT(Tableau1[[#This Row],[Eléments modifié]],$J$1)=$I$1,Tableau1[[#This Row],[Date]],9^9)</f>
        <v>387420489</v>
      </c>
      <c r="G2034" s="9" t="str">
        <f>IF(Tableau1[[#This Row],[Date]]=_xlfn.MINIFS(Tableau1[1er],Tableau1[N° BL],Tableau1[[#This Row],[N° BL]],Tableau1[1er],Tableau1[[#This Row],[Date]]),D2033,"")</f>
        <v/>
      </c>
    </row>
    <row r="2035" spans="1:7" ht="14.25" customHeight="1" x14ac:dyDescent="0.25">
      <c r="A2035" s="1" t="s">
        <v>12761</v>
      </c>
      <c r="B2035" s="1" t="s">
        <v>12762</v>
      </c>
      <c r="C2035" s="7">
        <v>45316.596192129633</v>
      </c>
      <c r="D2035" s="10">
        <v>204</v>
      </c>
      <c r="E2035" s="1" t="s">
        <v>7</v>
      </c>
      <c r="F2035">
        <f>IF(LEFT(Tableau1[[#This Row],[Eléments modifié]],$J$1)=$I$1,Tableau1[[#This Row],[Date]],9^9)</f>
        <v>45316.596192129633</v>
      </c>
      <c r="G2035" s="9">
        <f>IF(Tableau1[[#This Row],[Date]]=_xlfn.MINIFS(Tableau1[1er],Tableau1[N° BL],Tableau1[[#This Row],[N° BL]],Tableau1[1er],Tableau1[[#This Row],[Date]]),D2034,"")</f>
        <v>209</v>
      </c>
    </row>
    <row r="2036" spans="1:7" ht="14.25" customHeight="1" x14ac:dyDescent="0.25">
      <c r="A2036" s="1" t="s">
        <v>12697</v>
      </c>
      <c r="B2036" s="1" t="s">
        <v>12698</v>
      </c>
      <c r="C2036" s="7">
        <v>45317.422835648147</v>
      </c>
      <c r="D2036" s="10">
        <v>188</v>
      </c>
      <c r="E2036" s="1" t="s">
        <v>32</v>
      </c>
      <c r="F2036">
        <f>IF(LEFT(Tableau1[[#This Row],[Eléments modifié]],$J$1)=$I$1,Tableau1[[#This Row],[Date]],9^9)</f>
        <v>387420489</v>
      </c>
      <c r="G2036" s="9" t="str">
        <f>IF(Tableau1[[#This Row],[Date]]=_xlfn.MINIFS(Tableau1[1er],Tableau1[N° BL],Tableau1[[#This Row],[N° BL]],Tableau1[1er],Tableau1[[#This Row],[Date]]),D2035,"")</f>
        <v/>
      </c>
    </row>
    <row r="2037" spans="1:7" ht="14.25" customHeight="1" x14ac:dyDescent="0.25">
      <c r="A2037" s="1" t="s">
        <v>12697</v>
      </c>
      <c r="B2037" s="1" t="s">
        <v>12698</v>
      </c>
      <c r="C2037" s="7">
        <v>45317.422997685186</v>
      </c>
      <c r="D2037" s="10">
        <v>176</v>
      </c>
      <c r="E2037" s="1" t="s">
        <v>20</v>
      </c>
      <c r="F2037">
        <f>IF(LEFT(Tableau1[[#This Row],[Eléments modifié]],$J$1)=$I$1,Tableau1[[#This Row],[Date]],9^9)</f>
        <v>387420489</v>
      </c>
      <c r="G2037" s="9" t="str">
        <f>IF(Tableau1[[#This Row],[Date]]=_xlfn.MINIFS(Tableau1[1er],Tableau1[N° BL],Tableau1[[#This Row],[N° BL]],Tableau1[1er],Tableau1[[#This Row],[Date]]),D2036,"")</f>
        <v/>
      </c>
    </row>
    <row r="2038" spans="1:7" ht="14.25" customHeight="1" x14ac:dyDescent="0.25">
      <c r="A2038" s="1" t="s">
        <v>12697</v>
      </c>
      <c r="B2038" s="1" t="s">
        <v>12698</v>
      </c>
      <c r="C2038" s="7">
        <v>45317.427465277775</v>
      </c>
      <c r="D2038" s="10">
        <v>188</v>
      </c>
      <c r="E2038" s="1" t="s">
        <v>111</v>
      </c>
      <c r="F2038">
        <f>IF(LEFT(Tableau1[[#This Row],[Eléments modifié]],$J$1)=$I$1,Tableau1[[#This Row],[Date]],9^9)</f>
        <v>387420489</v>
      </c>
      <c r="G2038" s="9" t="str">
        <f>IF(Tableau1[[#This Row],[Date]]=_xlfn.MINIFS(Tableau1[1er],Tableau1[N° BL],Tableau1[[#This Row],[N° BL]],Tableau1[1er],Tableau1[[#This Row],[Date]]),D2037,"")</f>
        <v/>
      </c>
    </row>
    <row r="2039" spans="1:7" ht="14.25" customHeight="1" x14ac:dyDescent="0.25">
      <c r="A2039" s="1" t="s">
        <v>12697</v>
      </c>
      <c r="B2039" s="1" t="s">
        <v>12698</v>
      </c>
      <c r="C2039" s="7">
        <v>45317.499074074076</v>
      </c>
      <c r="D2039" s="10">
        <v>176</v>
      </c>
      <c r="E2039" s="1" t="s">
        <v>7</v>
      </c>
      <c r="F2039">
        <f>IF(LEFT(Tableau1[[#This Row],[Eléments modifié]],$J$1)=$I$1,Tableau1[[#This Row],[Date]],9^9)</f>
        <v>45317.499074074076</v>
      </c>
      <c r="G2039" s="9">
        <f>IF(Tableau1[[#This Row],[Date]]=_xlfn.MINIFS(Tableau1[1er],Tableau1[N° BL],Tableau1[[#This Row],[N° BL]],Tableau1[1er],Tableau1[[#This Row],[Date]]),D2038,"")</f>
        <v>188</v>
      </c>
    </row>
    <row r="2040" spans="1:7" ht="14.25" customHeight="1" x14ac:dyDescent="0.25">
      <c r="A2040" s="1" t="s">
        <v>12899</v>
      </c>
      <c r="B2040" s="1" t="s">
        <v>12900</v>
      </c>
      <c r="C2040" s="7">
        <v>45314.613877314812</v>
      </c>
      <c r="D2040" s="10">
        <v>210</v>
      </c>
      <c r="E2040" s="1" t="s">
        <v>7</v>
      </c>
      <c r="F2040">
        <f>IF(LEFT(Tableau1[[#This Row],[Eléments modifié]],$J$1)=$I$1,Tableau1[[#This Row],[Date]],9^9)</f>
        <v>45314.613877314812</v>
      </c>
      <c r="G2040" s="9">
        <f>IF(Tableau1[[#This Row],[Date]]=_xlfn.MINIFS(Tableau1[1er],Tableau1[N° BL],Tableau1[[#This Row],[N° BL]],Tableau1[1er],Tableau1[[#This Row],[Date]]),D2039,"")</f>
        <v>176</v>
      </c>
    </row>
    <row r="2041" spans="1:7" ht="14.25" customHeight="1" x14ac:dyDescent="0.25">
      <c r="A2041" s="1" t="s">
        <v>12673</v>
      </c>
      <c r="B2041" s="1" t="s">
        <v>12674</v>
      </c>
      <c r="C2041" s="7">
        <v>45317.427939814814</v>
      </c>
      <c r="D2041" s="10">
        <v>188</v>
      </c>
      <c r="E2041" s="1" t="s">
        <v>32</v>
      </c>
      <c r="F2041">
        <f>IF(LEFT(Tableau1[[#This Row],[Eléments modifié]],$J$1)=$I$1,Tableau1[[#This Row],[Date]],9^9)</f>
        <v>387420489</v>
      </c>
      <c r="G2041" s="9" t="str">
        <f>IF(Tableau1[[#This Row],[Date]]=_xlfn.MINIFS(Tableau1[1er],Tableau1[N° BL],Tableau1[[#This Row],[N° BL]],Tableau1[1er],Tableau1[[#This Row],[Date]]),D2040,"")</f>
        <v/>
      </c>
    </row>
    <row r="2042" spans="1:7" ht="14.25" customHeight="1" x14ac:dyDescent="0.25">
      <c r="A2042" s="1" t="s">
        <v>12673</v>
      </c>
      <c r="B2042" s="1" t="s">
        <v>12674</v>
      </c>
      <c r="C2042" s="7">
        <v>45317.428090277775</v>
      </c>
      <c r="D2042" s="10">
        <v>188</v>
      </c>
      <c r="E2042" s="1" t="s">
        <v>20</v>
      </c>
      <c r="F2042">
        <f>IF(LEFT(Tableau1[[#This Row],[Eléments modifié]],$J$1)=$I$1,Tableau1[[#This Row],[Date]],9^9)</f>
        <v>387420489</v>
      </c>
      <c r="G2042" s="9" t="str">
        <f>IF(Tableau1[[#This Row],[Date]]=_xlfn.MINIFS(Tableau1[1er],Tableau1[N° BL],Tableau1[[#This Row],[N° BL]],Tableau1[1er],Tableau1[[#This Row],[Date]]),D2041,"")</f>
        <v/>
      </c>
    </row>
    <row r="2043" spans="1:7" ht="14.25" customHeight="1" x14ac:dyDescent="0.25">
      <c r="A2043" s="1" t="s">
        <v>12673</v>
      </c>
      <c r="B2043" s="1" t="s">
        <v>12674</v>
      </c>
      <c r="C2043" s="7">
        <v>45317.465532407405</v>
      </c>
      <c r="D2043" s="10">
        <v>188</v>
      </c>
      <c r="E2043" s="1" t="s">
        <v>32</v>
      </c>
      <c r="F2043">
        <f>IF(LEFT(Tableau1[[#This Row],[Eléments modifié]],$J$1)=$I$1,Tableau1[[#This Row],[Date]],9^9)</f>
        <v>387420489</v>
      </c>
      <c r="G2043" s="9" t="str">
        <f>IF(Tableau1[[#This Row],[Date]]=_xlfn.MINIFS(Tableau1[1er],Tableau1[N° BL],Tableau1[[#This Row],[N° BL]],Tableau1[1er],Tableau1[[#This Row],[Date]]),D2042,"")</f>
        <v/>
      </c>
    </row>
    <row r="2044" spans="1:7" ht="14.25" customHeight="1" x14ac:dyDescent="0.25">
      <c r="A2044" s="1" t="s">
        <v>12673</v>
      </c>
      <c r="B2044" s="1" t="s">
        <v>12674</v>
      </c>
      <c r="C2044" s="7">
        <v>45317.465821759259</v>
      </c>
      <c r="D2044" s="10">
        <v>209</v>
      </c>
      <c r="E2044" s="1" t="s">
        <v>20</v>
      </c>
      <c r="F2044">
        <f>IF(LEFT(Tableau1[[#This Row],[Eléments modifié]],$J$1)=$I$1,Tableau1[[#This Row],[Date]],9^9)</f>
        <v>387420489</v>
      </c>
      <c r="G2044" s="9" t="str">
        <f>IF(Tableau1[[#This Row],[Date]]=_xlfn.MINIFS(Tableau1[1er],Tableau1[N° BL],Tableau1[[#This Row],[N° BL]],Tableau1[1er],Tableau1[[#This Row],[Date]]),D2043,"")</f>
        <v/>
      </c>
    </row>
    <row r="2045" spans="1:7" ht="14.25" customHeight="1" x14ac:dyDescent="0.25">
      <c r="A2045" s="1" t="s">
        <v>12673</v>
      </c>
      <c r="B2045" s="1" t="s">
        <v>12674</v>
      </c>
      <c r="C2045" s="7">
        <v>45317.507708333331</v>
      </c>
      <c r="D2045" s="10">
        <v>212</v>
      </c>
      <c r="E2045" s="1" t="s">
        <v>9934</v>
      </c>
      <c r="F2045">
        <f>IF(LEFT(Tableau1[[#This Row],[Eléments modifié]],$J$1)=$I$1,Tableau1[[#This Row],[Date]],9^9)</f>
        <v>387420489</v>
      </c>
      <c r="G2045" s="9" t="str">
        <f>IF(Tableau1[[#This Row],[Date]]=_xlfn.MINIFS(Tableau1[1er],Tableau1[N° BL],Tableau1[[#This Row],[N° BL]],Tableau1[1er],Tableau1[[#This Row],[Date]]),D2044,"")</f>
        <v/>
      </c>
    </row>
    <row r="2046" spans="1:7" ht="14.25" customHeight="1" x14ac:dyDescent="0.25">
      <c r="A2046" s="1" t="s">
        <v>12673</v>
      </c>
      <c r="B2046" s="1" t="s">
        <v>12674</v>
      </c>
      <c r="C2046" s="7">
        <v>45317.607627314814</v>
      </c>
      <c r="D2046" s="10">
        <v>210</v>
      </c>
      <c r="E2046" s="1" t="s">
        <v>7</v>
      </c>
      <c r="F2046">
        <f>IF(LEFT(Tableau1[[#This Row],[Eléments modifié]],$J$1)=$I$1,Tableau1[[#This Row],[Date]],9^9)</f>
        <v>45317.607627314814</v>
      </c>
      <c r="G2046" s="9">
        <f>IF(Tableau1[[#This Row],[Date]]=_xlfn.MINIFS(Tableau1[1er],Tableau1[N° BL],Tableau1[[#This Row],[N° BL]],Tableau1[1er],Tableau1[[#This Row],[Date]]),D2045,"")</f>
        <v>212</v>
      </c>
    </row>
    <row r="2047" spans="1:7" ht="14.25" customHeight="1" x14ac:dyDescent="0.25">
      <c r="A2047" s="1" t="s">
        <v>12659</v>
      </c>
      <c r="B2047" s="1" t="s">
        <v>12660</v>
      </c>
      <c r="C2047" s="7">
        <v>45317.515185185184</v>
      </c>
      <c r="D2047" s="10">
        <v>176</v>
      </c>
      <c r="E2047" s="1" t="s">
        <v>32</v>
      </c>
      <c r="F2047">
        <f>IF(LEFT(Tableau1[[#This Row],[Eléments modifié]],$J$1)=$I$1,Tableau1[[#This Row],[Date]],9^9)</f>
        <v>387420489</v>
      </c>
      <c r="G2047" s="9" t="str">
        <f>IF(Tableau1[[#This Row],[Date]]=_xlfn.MINIFS(Tableau1[1er],Tableau1[N° BL],Tableau1[[#This Row],[N° BL]],Tableau1[1er],Tableau1[[#This Row],[Date]]),D2046,"")</f>
        <v/>
      </c>
    </row>
    <row r="2048" spans="1:7" ht="14.25" customHeight="1" x14ac:dyDescent="0.25">
      <c r="A2048" s="1" t="s">
        <v>12659</v>
      </c>
      <c r="B2048" s="1" t="s">
        <v>12660</v>
      </c>
      <c r="C2048" s="7">
        <v>45317.649548611109</v>
      </c>
      <c r="D2048" s="10">
        <v>188</v>
      </c>
      <c r="E2048" s="1" t="s">
        <v>7</v>
      </c>
      <c r="F2048">
        <f>IF(LEFT(Tableau1[[#This Row],[Eléments modifié]],$J$1)=$I$1,Tableau1[[#This Row],[Date]],9^9)</f>
        <v>45317.649548611109</v>
      </c>
      <c r="G2048" s="9">
        <f>IF(Tableau1[[#This Row],[Date]]=_xlfn.MINIFS(Tableau1[1er],Tableau1[N° BL],Tableau1[[#This Row],[N° BL]],Tableau1[1er],Tableau1[[#This Row],[Date]]),D2047,"")</f>
        <v>176</v>
      </c>
    </row>
    <row r="2049" spans="1:7" ht="14.25" customHeight="1" x14ac:dyDescent="0.25">
      <c r="A2049" s="1" t="s">
        <v>12701</v>
      </c>
      <c r="B2049" s="1" t="s">
        <v>12702</v>
      </c>
      <c r="C2049" s="7">
        <v>45315.64770833333</v>
      </c>
      <c r="D2049" s="10">
        <v>188</v>
      </c>
      <c r="E2049" s="1" t="s">
        <v>20</v>
      </c>
      <c r="F2049">
        <f>IF(LEFT(Tableau1[[#This Row],[Eléments modifié]],$J$1)=$I$1,Tableau1[[#This Row],[Date]],9^9)</f>
        <v>387420489</v>
      </c>
      <c r="G2049" s="9" t="str">
        <f>IF(Tableau1[[#This Row],[Date]]=_xlfn.MINIFS(Tableau1[1er],Tableau1[N° BL],Tableau1[[#This Row],[N° BL]],Tableau1[1er],Tableau1[[#This Row],[Date]]),D2048,"")</f>
        <v/>
      </c>
    </row>
    <row r="2050" spans="1:7" ht="14.25" customHeight="1" x14ac:dyDescent="0.25">
      <c r="A2050" s="1" t="s">
        <v>12701</v>
      </c>
      <c r="B2050" s="1" t="s">
        <v>12702</v>
      </c>
      <c r="C2050" s="7">
        <v>45315.680185185185</v>
      </c>
      <c r="D2050" s="10">
        <v>212</v>
      </c>
      <c r="E2050" s="1" t="s">
        <v>41</v>
      </c>
      <c r="F2050">
        <f>IF(LEFT(Tableau1[[#This Row],[Eléments modifié]],$J$1)=$I$1,Tableau1[[#This Row],[Date]],9^9)</f>
        <v>387420489</v>
      </c>
      <c r="G2050" s="9" t="str">
        <f>IF(Tableau1[[#This Row],[Date]]=_xlfn.MINIFS(Tableau1[1er],Tableau1[N° BL],Tableau1[[#This Row],[N° BL]],Tableau1[1er],Tableau1[[#This Row],[Date]]),D2049,"")</f>
        <v/>
      </c>
    </row>
    <row r="2051" spans="1:7" ht="14.25" customHeight="1" x14ac:dyDescent="0.25">
      <c r="A2051" s="1" t="s">
        <v>12701</v>
      </c>
      <c r="B2051" s="1" t="s">
        <v>12702</v>
      </c>
      <c r="C2051" s="7">
        <v>45316.461493055554</v>
      </c>
      <c r="D2051" s="10">
        <v>210</v>
      </c>
      <c r="E2051" s="1" t="s">
        <v>7</v>
      </c>
      <c r="F2051">
        <f>IF(LEFT(Tableau1[[#This Row],[Eléments modifié]],$J$1)=$I$1,Tableau1[[#This Row],[Date]],9^9)</f>
        <v>45316.461493055554</v>
      </c>
      <c r="G2051" s="9">
        <f>IF(Tableau1[[#This Row],[Date]]=_xlfn.MINIFS(Tableau1[1er],Tableau1[N° BL],Tableau1[[#This Row],[N° BL]],Tableau1[1er],Tableau1[[#This Row],[Date]]),D2050,"")</f>
        <v>212</v>
      </c>
    </row>
    <row r="2052" spans="1:7" ht="14.25" customHeight="1" x14ac:dyDescent="0.25">
      <c r="A2052" s="1" t="s">
        <v>12701</v>
      </c>
      <c r="B2052" s="1" t="s">
        <v>12702</v>
      </c>
      <c r="C2052" s="7">
        <v>45317.386307870373</v>
      </c>
      <c r="D2052" s="10">
        <v>188</v>
      </c>
      <c r="E2052" s="1" t="s">
        <v>32</v>
      </c>
      <c r="F2052">
        <f>IF(LEFT(Tableau1[[#This Row],[Eléments modifié]],$J$1)=$I$1,Tableau1[[#This Row],[Date]],9^9)</f>
        <v>387420489</v>
      </c>
      <c r="G2052" s="9" t="str">
        <f>IF(Tableau1[[#This Row],[Date]]=_xlfn.MINIFS(Tableau1[1er],Tableau1[N° BL],Tableau1[[#This Row],[N° BL]],Tableau1[1er],Tableau1[[#This Row],[Date]]),D2051,"")</f>
        <v/>
      </c>
    </row>
    <row r="2053" spans="1:7" ht="14.25" customHeight="1" x14ac:dyDescent="0.25">
      <c r="A2053" s="1" t="s">
        <v>12701</v>
      </c>
      <c r="B2053" s="1" t="s">
        <v>12702</v>
      </c>
      <c r="C2053" s="7">
        <v>45317.386400462965</v>
      </c>
      <c r="D2053" s="10">
        <v>188</v>
      </c>
      <c r="E2053" s="1" t="s">
        <v>20</v>
      </c>
      <c r="F2053">
        <f>IF(LEFT(Tableau1[[#This Row],[Eléments modifié]],$J$1)=$I$1,Tableau1[[#This Row],[Date]],9^9)</f>
        <v>387420489</v>
      </c>
      <c r="G2053" s="9" t="str">
        <f>IF(Tableau1[[#This Row],[Date]]=_xlfn.MINIFS(Tableau1[1er],Tableau1[N° BL],Tableau1[[#This Row],[N° BL]],Tableau1[1er],Tableau1[[#This Row],[Date]]),D2052,"")</f>
        <v/>
      </c>
    </row>
    <row r="2054" spans="1:7" ht="14.25" customHeight="1" x14ac:dyDescent="0.25">
      <c r="A2054" s="1" t="s">
        <v>12701</v>
      </c>
      <c r="B2054" s="1" t="s">
        <v>12702</v>
      </c>
      <c r="C2054" s="7">
        <v>45317.403483796297</v>
      </c>
      <c r="D2054" s="10">
        <v>188</v>
      </c>
      <c r="E2054" s="1" t="s">
        <v>9934</v>
      </c>
      <c r="F2054">
        <f>IF(LEFT(Tableau1[[#This Row],[Eléments modifié]],$J$1)=$I$1,Tableau1[[#This Row],[Date]],9^9)</f>
        <v>387420489</v>
      </c>
      <c r="G2054" s="9" t="str">
        <f>IF(Tableau1[[#This Row],[Date]]=_xlfn.MINIFS(Tableau1[1er],Tableau1[N° BL],Tableau1[[#This Row],[N° BL]],Tableau1[1er],Tableau1[[#This Row],[Date]]),D2053,"")</f>
        <v/>
      </c>
    </row>
    <row r="2055" spans="1:7" ht="14.25" customHeight="1" x14ac:dyDescent="0.25">
      <c r="A2055" s="1" t="s">
        <v>12701</v>
      </c>
      <c r="B2055" s="1" t="s">
        <v>12702</v>
      </c>
      <c r="C2055" s="7">
        <v>45317.416689814818</v>
      </c>
      <c r="D2055" s="10">
        <v>210</v>
      </c>
      <c r="E2055" s="1" t="s">
        <v>7</v>
      </c>
      <c r="F2055">
        <f>IF(LEFT(Tableau1[[#This Row],[Eléments modifié]],$J$1)=$I$1,Tableau1[[#This Row],[Date]],9^9)</f>
        <v>45317.416689814818</v>
      </c>
      <c r="G2055" s="9">
        <f>IF(Tableau1[[#This Row],[Date]]=_xlfn.MINIFS(Tableau1[1er],Tableau1[N° BL],Tableau1[[#This Row],[N° BL]],Tableau1[1er],Tableau1[[#This Row],[Date]]),D2054,"")</f>
        <v>188</v>
      </c>
    </row>
    <row r="2056" spans="1:7" ht="14.25" customHeight="1" x14ac:dyDescent="0.25">
      <c r="A2056" s="1" t="s">
        <v>12701</v>
      </c>
      <c r="B2056" s="1" t="s">
        <v>12702</v>
      </c>
      <c r="C2056" s="7">
        <v>45317.43440972222</v>
      </c>
      <c r="D2056" s="10">
        <v>212</v>
      </c>
      <c r="E2056" s="1" t="s">
        <v>32</v>
      </c>
      <c r="F2056">
        <f>IF(LEFT(Tableau1[[#This Row],[Eléments modifié]],$J$1)=$I$1,Tableau1[[#This Row],[Date]],9^9)</f>
        <v>387420489</v>
      </c>
      <c r="G2056" s="9" t="str">
        <f>IF(Tableau1[[#This Row],[Date]]=_xlfn.MINIFS(Tableau1[1er],Tableau1[N° BL],Tableau1[[#This Row],[N° BL]],Tableau1[1er],Tableau1[[#This Row],[Date]]),D2055,"")</f>
        <v/>
      </c>
    </row>
    <row r="2057" spans="1:7" ht="14.25" customHeight="1" x14ac:dyDescent="0.25">
      <c r="A2057" s="1" t="s">
        <v>12701</v>
      </c>
      <c r="B2057" s="1" t="s">
        <v>12702</v>
      </c>
      <c r="C2057" s="7">
        <v>45317.465509259258</v>
      </c>
      <c r="D2057" s="10">
        <v>188</v>
      </c>
      <c r="E2057" s="1" t="s">
        <v>7</v>
      </c>
      <c r="F2057">
        <f>IF(LEFT(Tableau1[[#This Row],[Eléments modifié]],$J$1)=$I$1,Tableau1[[#This Row],[Date]],9^9)</f>
        <v>45317.465509259258</v>
      </c>
      <c r="G2057" s="9">
        <f>IF(Tableau1[[#This Row],[Date]]=_xlfn.MINIFS(Tableau1[1er],Tableau1[N° BL],Tableau1[[#This Row],[N° BL]],Tableau1[1er],Tableau1[[#This Row],[Date]]),D2056,"")</f>
        <v>212</v>
      </c>
    </row>
    <row r="2058" spans="1:7" ht="14.25" customHeight="1" x14ac:dyDescent="0.25">
      <c r="A2058" s="1" t="s">
        <v>12657</v>
      </c>
      <c r="B2058" s="1" t="s">
        <v>12658</v>
      </c>
      <c r="C2058" s="7">
        <v>45317.624664351853</v>
      </c>
      <c r="D2058" s="10">
        <v>212</v>
      </c>
      <c r="E2058" s="1" t="s">
        <v>111</v>
      </c>
      <c r="F2058">
        <f>IF(LEFT(Tableau1[[#This Row],[Eléments modifié]],$J$1)=$I$1,Tableau1[[#This Row],[Date]],9^9)</f>
        <v>387420489</v>
      </c>
      <c r="G2058" s="9" t="str">
        <f>IF(Tableau1[[#This Row],[Date]]=_xlfn.MINIFS(Tableau1[1er],Tableau1[N° BL],Tableau1[[#This Row],[N° BL]],Tableau1[1er],Tableau1[[#This Row],[Date]]),D2057,"")</f>
        <v/>
      </c>
    </row>
    <row r="2059" spans="1:7" ht="14.25" customHeight="1" x14ac:dyDescent="0.25">
      <c r="A2059" s="1" t="s">
        <v>12657</v>
      </c>
      <c r="B2059" s="1" t="s">
        <v>12658</v>
      </c>
      <c r="C2059" s="7">
        <v>45317.651504629626</v>
      </c>
      <c r="D2059" s="10">
        <v>176</v>
      </c>
      <c r="E2059" s="1" t="s">
        <v>7</v>
      </c>
      <c r="F2059">
        <f>IF(LEFT(Tableau1[[#This Row],[Eléments modifié]],$J$1)=$I$1,Tableau1[[#This Row],[Date]],9^9)</f>
        <v>45317.651504629626</v>
      </c>
      <c r="G2059" s="9">
        <f>IF(Tableau1[[#This Row],[Date]]=_xlfn.MINIFS(Tableau1[1er],Tableau1[N° BL],Tableau1[[#This Row],[N° BL]],Tableau1[1er],Tableau1[[#This Row],[Date]]),D2058,"")</f>
        <v>212</v>
      </c>
    </row>
    <row r="2060" spans="1:7" ht="14.25" customHeight="1" x14ac:dyDescent="0.25">
      <c r="A2060" s="1" t="s">
        <v>12613</v>
      </c>
      <c r="B2060" s="1" t="s">
        <v>12614</v>
      </c>
      <c r="C2060" s="7">
        <v>45317.660590277781</v>
      </c>
      <c r="D2060" s="10">
        <v>211</v>
      </c>
      <c r="E2060" s="1" t="s">
        <v>4825</v>
      </c>
      <c r="F2060">
        <f>IF(LEFT(Tableau1[[#This Row],[Eléments modifié]],$J$1)=$I$1,Tableau1[[#This Row],[Date]],9^9)</f>
        <v>387420489</v>
      </c>
      <c r="G2060" s="9" t="str">
        <f>IF(Tableau1[[#This Row],[Date]]=_xlfn.MINIFS(Tableau1[1er],Tableau1[N° BL],Tableau1[[#This Row],[N° BL]],Tableau1[1er],Tableau1[[#This Row],[Date]]),D2059,"")</f>
        <v/>
      </c>
    </row>
    <row r="2061" spans="1:7" ht="14.25" customHeight="1" x14ac:dyDescent="0.25">
      <c r="A2061" s="1" t="s">
        <v>12613</v>
      </c>
      <c r="B2061" s="1" t="s">
        <v>12614</v>
      </c>
      <c r="C2061" s="7">
        <v>45317.702210648145</v>
      </c>
      <c r="D2061" s="10">
        <v>204</v>
      </c>
      <c r="E2061" s="1" t="s">
        <v>7</v>
      </c>
      <c r="F2061">
        <f>IF(LEFT(Tableau1[[#This Row],[Eléments modifié]],$J$1)=$I$1,Tableau1[[#This Row],[Date]],9^9)</f>
        <v>45317.702210648145</v>
      </c>
      <c r="G2061" s="9">
        <f>IF(Tableau1[[#This Row],[Date]]=_xlfn.MINIFS(Tableau1[1er],Tableau1[N° BL],Tableau1[[#This Row],[N° BL]],Tableau1[1er],Tableau1[[#This Row],[Date]]),D2060,"")</f>
        <v>211</v>
      </c>
    </row>
    <row r="2062" spans="1:7" ht="14.25" customHeight="1" x14ac:dyDescent="0.25">
      <c r="A2062" s="1" t="s">
        <v>12613</v>
      </c>
      <c r="B2062" s="1" t="s">
        <v>12614</v>
      </c>
      <c r="C2062" s="7">
        <v>45320.467268518521</v>
      </c>
      <c r="D2062" s="10">
        <v>212</v>
      </c>
      <c r="E2062" s="1" t="s">
        <v>32</v>
      </c>
      <c r="F2062">
        <f>IF(LEFT(Tableau1[[#This Row],[Eléments modifié]],$J$1)=$I$1,Tableau1[[#This Row],[Date]],9^9)</f>
        <v>387420489</v>
      </c>
      <c r="G2062" s="9" t="str">
        <f>IF(Tableau1[[#This Row],[Date]]=_xlfn.MINIFS(Tableau1[1er],Tableau1[N° BL],Tableau1[[#This Row],[N° BL]],Tableau1[1er],Tableau1[[#This Row],[Date]]),D2061,"")</f>
        <v/>
      </c>
    </row>
    <row r="2063" spans="1:7" ht="14.25" customHeight="1" x14ac:dyDescent="0.25">
      <c r="A2063" s="1" t="s">
        <v>12613</v>
      </c>
      <c r="B2063" s="1" t="s">
        <v>12614</v>
      </c>
      <c r="C2063" s="7">
        <v>45320.472627314812</v>
      </c>
      <c r="D2063" s="10">
        <v>188</v>
      </c>
      <c r="E2063" s="1" t="s">
        <v>7</v>
      </c>
      <c r="F2063">
        <f>IF(LEFT(Tableau1[[#This Row],[Eléments modifié]],$J$1)=$I$1,Tableau1[[#This Row],[Date]],9^9)</f>
        <v>45320.472627314812</v>
      </c>
      <c r="G2063" s="9">
        <f>IF(Tableau1[[#This Row],[Date]]=_xlfn.MINIFS(Tableau1[1er],Tableau1[N° BL],Tableau1[[#This Row],[N° BL]],Tableau1[1er],Tableau1[[#This Row],[Date]]),D2062,"")</f>
        <v>212</v>
      </c>
    </row>
    <row r="2064" spans="1:7" ht="14.25" customHeight="1" x14ac:dyDescent="0.25">
      <c r="A2064" s="1" t="s">
        <v>12767</v>
      </c>
      <c r="B2064" s="1" t="s">
        <v>12768</v>
      </c>
      <c r="C2064" s="7">
        <v>45316.548680555556</v>
      </c>
      <c r="D2064" s="10">
        <v>210</v>
      </c>
      <c r="E2064" s="1" t="s">
        <v>111</v>
      </c>
      <c r="F2064">
        <f>IF(LEFT(Tableau1[[#This Row],[Eléments modifié]],$J$1)=$I$1,Tableau1[[#This Row],[Date]],9^9)</f>
        <v>387420489</v>
      </c>
      <c r="G2064" s="9" t="str">
        <f>IF(Tableau1[[#This Row],[Date]]=_xlfn.MINIFS(Tableau1[1er],Tableau1[N° BL],Tableau1[[#This Row],[N° BL]],Tableau1[1er],Tableau1[[#This Row],[Date]]),D2063,"")</f>
        <v/>
      </c>
    </row>
    <row r="2065" spans="1:7" ht="14.25" customHeight="1" x14ac:dyDescent="0.25">
      <c r="A2065" s="1" t="s">
        <v>12767</v>
      </c>
      <c r="B2065" s="1" t="s">
        <v>12768</v>
      </c>
      <c r="C2065" s="7">
        <v>45316.583854166667</v>
      </c>
      <c r="D2065" s="10">
        <v>176</v>
      </c>
      <c r="E2065" s="1" t="s">
        <v>7</v>
      </c>
      <c r="F2065">
        <f>IF(LEFT(Tableau1[[#This Row],[Eléments modifié]],$J$1)=$I$1,Tableau1[[#This Row],[Date]],9^9)</f>
        <v>45316.583854166667</v>
      </c>
      <c r="G2065" s="9">
        <f>IF(Tableau1[[#This Row],[Date]]=_xlfn.MINIFS(Tableau1[1er],Tableau1[N° BL],Tableau1[[#This Row],[N° BL]],Tableau1[1er],Tableau1[[#This Row],[Date]]),D2064,"")</f>
        <v>210</v>
      </c>
    </row>
    <row r="2066" spans="1:7" ht="14.25" customHeight="1" x14ac:dyDescent="0.25">
      <c r="A2066" s="1" t="s">
        <v>12767</v>
      </c>
      <c r="B2066" s="1" t="s">
        <v>12768</v>
      </c>
      <c r="C2066" s="7">
        <v>45316.58421296296</v>
      </c>
      <c r="D2066" s="10">
        <v>176</v>
      </c>
      <c r="E2066" s="1" t="s">
        <v>7</v>
      </c>
      <c r="F2066">
        <f>IF(LEFT(Tableau1[[#This Row],[Eléments modifié]],$J$1)=$I$1,Tableau1[[#This Row],[Date]],9^9)</f>
        <v>45316.58421296296</v>
      </c>
      <c r="G2066" s="9">
        <f>IF(Tableau1[[#This Row],[Date]]=_xlfn.MINIFS(Tableau1[1er],Tableau1[N° BL],Tableau1[[#This Row],[N° BL]],Tableau1[1er],Tableau1[[#This Row],[Date]]),D2065,"")</f>
        <v>176</v>
      </c>
    </row>
    <row r="2067" spans="1:7" ht="14.25" customHeight="1" x14ac:dyDescent="0.25">
      <c r="A2067" s="1" t="s">
        <v>12767</v>
      </c>
      <c r="B2067" s="1" t="s">
        <v>12768</v>
      </c>
      <c r="C2067" s="7">
        <v>45316.584548611114</v>
      </c>
      <c r="D2067" s="10">
        <v>176</v>
      </c>
      <c r="E2067" s="1" t="s">
        <v>7</v>
      </c>
      <c r="F2067">
        <f>IF(LEFT(Tableau1[[#This Row],[Eléments modifié]],$J$1)=$I$1,Tableau1[[#This Row],[Date]],9^9)</f>
        <v>45316.584548611114</v>
      </c>
      <c r="G2067" s="9">
        <f>IF(Tableau1[[#This Row],[Date]]=_xlfn.MINIFS(Tableau1[1er],Tableau1[N° BL],Tableau1[[#This Row],[N° BL]],Tableau1[1er],Tableau1[[#This Row],[Date]]),D2066,"")</f>
        <v>176</v>
      </c>
    </row>
    <row r="2068" spans="1:7" ht="14.25" customHeight="1" x14ac:dyDescent="0.25">
      <c r="A2068" s="1" t="s">
        <v>12767</v>
      </c>
      <c r="B2068" s="1" t="s">
        <v>12768</v>
      </c>
      <c r="C2068" s="7">
        <v>45316.584699074076</v>
      </c>
      <c r="D2068" s="10">
        <v>176</v>
      </c>
      <c r="E2068" s="1" t="s">
        <v>7</v>
      </c>
      <c r="F2068">
        <f>IF(LEFT(Tableau1[[#This Row],[Eléments modifié]],$J$1)=$I$1,Tableau1[[#This Row],[Date]],9^9)</f>
        <v>45316.584699074076</v>
      </c>
      <c r="G2068" s="9">
        <f>IF(Tableau1[[#This Row],[Date]]=_xlfn.MINIFS(Tableau1[1er],Tableau1[N° BL],Tableau1[[#This Row],[N° BL]],Tableau1[1er],Tableau1[[#This Row],[Date]]),D2067,"")</f>
        <v>176</v>
      </c>
    </row>
    <row r="2069" spans="1:7" ht="14.25" customHeight="1" x14ac:dyDescent="0.25">
      <c r="A2069" s="1" t="s">
        <v>12767</v>
      </c>
      <c r="B2069" s="1" t="s">
        <v>12768</v>
      </c>
      <c r="C2069" s="7">
        <v>45316.584918981483</v>
      </c>
      <c r="D2069" s="10">
        <v>176</v>
      </c>
      <c r="E2069" s="1" t="s">
        <v>7</v>
      </c>
      <c r="F2069">
        <f>IF(LEFT(Tableau1[[#This Row],[Eléments modifié]],$J$1)=$I$1,Tableau1[[#This Row],[Date]],9^9)</f>
        <v>45316.584918981483</v>
      </c>
      <c r="G2069" s="9">
        <f>IF(Tableau1[[#This Row],[Date]]=_xlfn.MINIFS(Tableau1[1er],Tableau1[N° BL],Tableau1[[#This Row],[N° BL]],Tableau1[1er],Tableau1[[#This Row],[Date]]),D2068,"")</f>
        <v>176</v>
      </c>
    </row>
    <row r="2070" spans="1:7" ht="14.25" customHeight="1" x14ac:dyDescent="0.25">
      <c r="A2070" s="1" t="s">
        <v>12603</v>
      </c>
      <c r="B2070" s="1" t="s">
        <v>12604</v>
      </c>
      <c r="C2070" s="7">
        <v>45320.471678240741</v>
      </c>
      <c r="D2070" s="10">
        <v>188</v>
      </c>
      <c r="E2070" s="1" t="s">
        <v>5</v>
      </c>
      <c r="F2070">
        <f>IF(LEFT(Tableau1[[#This Row],[Eléments modifié]],$J$1)=$I$1,Tableau1[[#This Row],[Date]],9^9)</f>
        <v>387420489</v>
      </c>
      <c r="G2070" s="9" t="str">
        <f>IF(Tableau1[[#This Row],[Date]]=_xlfn.MINIFS(Tableau1[1er],Tableau1[N° BL],Tableau1[[#This Row],[N° BL]],Tableau1[1er],Tableau1[[#This Row],[Date]]),D2069,"")</f>
        <v/>
      </c>
    </row>
    <row r="2071" spans="1:7" ht="14.25" customHeight="1" x14ac:dyDescent="0.25">
      <c r="A2071" s="1" t="s">
        <v>12603</v>
      </c>
      <c r="B2071" s="1" t="s">
        <v>12604</v>
      </c>
      <c r="C2071" s="7">
        <v>45320.488078703704</v>
      </c>
      <c r="D2071" s="10">
        <v>179</v>
      </c>
      <c r="E2071" s="1" t="s">
        <v>7</v>
      </c>
      <c r="F2071">
        <f>IF(LEFT(Tableau1[[#This Row],[Eléments modifié]],$J$1)=$I$1,Tableau1[[#This Row],[Date]],9^9)</f>
        <v>45320.488078703704</v>
      </c>
      <c r="G2071" s="9">
        <f>IF(Tableau1[[#This Row],[Date]]=_xlfn.MINIFS(Tableau1[1er],Tableau1[N° BL],Tableau1[[#This Row],[N° BL]],Tableau1[1er],Tableau1[[#This Row],[Date]]),D2070,"")</f>
        <v>188</v>
      </c>
    </row>
    <row r="2072" spans="1:7" ht="14.25" customHeight="1" x14ac:dyDescent="0.25">
      <c r="A2072" s="1" t="s">
        <v>12611</v>
      </c>
      <c r="B2072" s="1" t="s">
        <v>12612</v>
      </c>
      <c r="C2072" s="7">
        <v>45316.659594907411</v>
      </c>
      <c r="D2072" s="10">
        <v>188</v>
      </c>
      <c r="E2072" s="1" t="s">
        <v>32</v>
      </c>
      <c r="F2072">
        <f>IF(LEFT(Tableau1[[#This Row],[Eléments modifié]],$J$1)=$I$1,Tableau1[[#This Row],[Date]],9^9)</f>
        <v>387420489</v>
      </c>
      <c r="G2072" s="9" t="str">
        <f>IF(Tableau1[[#This Row],[Date]]=_xlfn.MINIFS(Tableau1[1er],Tableau1[N° BL],Tableau1[[#This Row],[N° BL]],Tableau1[1er],Tableau1[[#This Row],[Date]]),D2071,"")</f>
        <v/>
      </c>
    </row>
    <row r="2073" spans="1:7" ht="14.25" customHeight="1" x14ac:dyDescent="0.25">
      <c r="A2073" s="1" t="s">
        <v>12611</v>
      </c>
      <c r="B2073" s="1" t="s">
        <v>12612</v>
      </c>
      <c r="C2073" s="7">
        <v>45316.668240740742</v>
      </c>
      <c r="D2073" s="10">
        <v>188</v>
      </c>
      <c r="E2073" s="1" t="s">
        <v>20</v>
      </c>
      <c r="F2073">
        <f>IF(LEFT(Tableau1[[#This Row],[Eléments modifié]],$J$1)=$I$1,Tableau1[[#This Row],[Date]],9^9)</f>
        <v>387420489</v>
      </c>
      <c r="G2073" s="9" t="str">
        <f>IF(Tableau1[[#This Row],[Date]]=_xlfn.MINIFS(Tableau1[1er],Tableau1[N° BL],Tableau1[[#This Row],[N° BL]],Tableau1[1er],Tableau1[[#This Row],[Date]]),D2072,"")</f>
        <v/>
      </c>
    </row>
    <row r="2074" spans="1:7" ht="14.25" customHeight="1" x14ac:dyDescent="0.25">
      <c r="A2074" s="1" t="s">
        <v>12611</v>
      </c>
      <c r="B2074" s="1" t="s">
        <v>12612</v>
      </c>
      <c r="C2074" s="7">
        <v>45316.677141203705</v>
      </c>
      <c r="D2074" s="10">
        <v>188</v>
      </c>
      <c r="E2074" s="1" t="s">
        <v>4825</v>
      </c>
      <c r="F2074">
        <f>IF(LEFT(Tableau1[[#This Row],[Eléments modifié]],$J$1)=$I$1,Tableau1[[#This Row],[Date]],9^9)</f>
        <v>387420489</v>
      </c>
      <c r="G2074" s="9" t="str">
        <f>IF(Tableau1[[#This Row],[Date]]=_xlfn.MINIFS(Tableau1[1er],Tableau1[N° BL],Tableau1[[#This Row],[N° BL]],Tableau1[1er],Tableau1[[#This Row],[Date]]),D2073,"")</f>
        <v/>
      </c>
    </row>
    <row r="2075" spans="1:7" ht="14.25" customHeight="1" x14ac:dyDescent="0.25">
      <c r="A2075" s="1" t="s">
        <v>12611</v>
      </c>
      <c r="B2075" s="1" t="s">
        <v>12612</v>
      </c>
      <c r="C2075" s="7">
        <v>45316.724131944444</v>
      </c>
      <c r="D2075" s="10">
        <v>209</v>
      </c>
      <c r="E2075" s="1" t="s">
        <v>41</v>
      </c>
      <c r="F2075">
        <f>IF(LEFT(Tableau1[[#This Row],[Eléments modifié]],$J$1)=$I$1,Tableau1[[#This Row],[Date]],9^9)</f>
        <v>387420489</v>
      </c>
      <c r="G2075" s="9" t="str">
        <f>IF(Tableau1[[#This Row],[Date]]=_xlfn.MINIFS(Tableau1[1er],Tableau1[N° BL],Tableau1[[#This Row],[N° BL]],Tableau1[1er],Tableau1[[#This Row],[Date]]),D2074,"")</f>
        <v/>
      </c>
    </row>
    <row r="2076" spans="1:7" ht="14.25" customHeight="1" x14ac:dyDescent="0.25">
      <c r="A2076" s="1" t="s">
        <v>12611</v>
      </c>
      <c r="B2076" s="1" t="s">
        <v>12612</v>
      </c>
      <c r="C2076" s="7">
        <v>45317.413043981483</v>
      </c>
      <c r="D2076" s="10">
        <v>176</v>
      </c>
      <c r="E2076" s="1" t="s">
        <v>4825</v>
      </c>
      <c r="F2076">
        <f>IF(LEFT(Tableau1[[#This Row],[Eléments modifié]],$J$1)=$I$1,Tableau1[[#This Row],[Date]],9^9)</f>
        <v>387420489</v>
      </c>
      <c r="G2076" s="9" t="str">
        <f>IF(Tableau1[[#This Row],[Date]]=_xlfn.MINIFS(Tableau1[1er],Tableau1[N° BL],Tableau1[[#This Row],[N° BL]],Tableau1[1er],Tableau1[[#This Row],[Date]]),D2075,"")</f>
        <v/>
      </c>
    </row>
    <row r="2077" spans="1:7" ht="14.25" customHeight="1" x14ac:dyDescent="0.25">
      <c r="A2077" s="1" t="s">
        <v>12611</v>
      </c>
      <c r="B2077" s="1" t="s">
        <v>12612</v>
      </c>
      <c r="C2077" s="7">
        <v>45317.413043981483</v>
      </c>
      <c r="D2077" s="10">
        <v>204</v>
      </c>
      <c r="E2077" s="1" t="s">
        <v>4825</v>
      </c>
      <c r="F2077">
        <f>IF(LEFT(Tableau1[[#This Row],[Eléments modifié]],$J$1)=$I$1,Tableau1[[#This Row],[Date]],9^9)</f>
        <v>387420489</v>
      </c>
      <c r="G2077" s="9" t="str">
        <f>IF(Tableau1[[#This Row],[Date]]=_xlfn.MINIFS(Tableau1[1er],Tableau1[N° BL],Tableau1[[#This Row],[N° BL]],Tableau1[1er],Tableau1[[#This Row],[Date]]),D2076,"")</f>
        <v/>
      </c>
    </row>
    <row r="2078" spans="1:7" ht="14.25" customHeight="1" x14ac:dyDescent="0.25">
      <c r="A2078" s="1" t="s">
        <v>12611</v>
      </c>
      <c r="B2078" s="1" t="s">
        <v>12612</v>
      </c>
      <c r="C2078" s="7">
        <v>45317.413043981483</v>
      </c>
      <c r="D2078" s="10">
        <v>204</v>
      </c>
      <c r="E2078" s="1" t="s">
        <v>4825</v>
      </c>
      <c r="F2078">
        <f>IF(LEFT(Tableau1[[#This Row],[Eléments modifié]],$J$1)=$I$1,Tableau1[[#This Row],[Date]],9^9)</f>
        <v>387420489</v>
      </c>
      <c r="G2078" s="9" t="str">
        <f>IF(Tableau1[[#This Row],[Date]]=_xlfn.MINIFS(Tableau1[1er],Tableau1[N° BL],Tableau1[[#This Row],[N° BL]],Tableau1[1er],Tableau1[[#This Row],[Date]]),D2077,"")</f>
        <v/>
      </c>
    </row>
    <row r="2079" spans="1:7" ht="14.25" customHeight="1" x14ac:dyDescent="0.25">
      <c r="A2079" s="1" t="s">
        <v>12611</v>
      </c>
      <c r="B2079" s="1" t="s">
        <v>12612</v>
      </c>
      <c r="C2079" s="7">
        <v>45317.413043981483</v>
      </c>
      <c r="D2079" s="10">
        <v>204</v>
      </c>
      <c r="E2079" s="1" t="s">
        <v>4825</v>
      </c>
      <c r="F2079">
        <f>IF(LEFT(Tableau1[[#This Row],[Eléments modifié]],$J$1)=$I$1,Tableau1[[#This Row],[Date]],9^9)</f>
        <v>387420489</v>
      </c>
      <c r="G2079" s="9" t="str">
        <f>IF(Tableau1[[#This Row],[Date]]=_xlfn.MINIFS(Tableau1[1er],Tableau1[N° BL],Tableau1[[#This Row],[N° BL]],Tableau1[1er],Tableau1[[#This Row],[Date]]),D2078,"")</f>
        <v/>
      </c>
    </row>
    <row r="2080" spans="1:7" ht="14.25" customHeight="1" x14ac:dyDescent="0.25">
      <c r="A2080" s="1" t="s">
        <v>12611</v>
      </c>
      <c r="B2080" s="1" t="s">
        <v>12612</v>
      </c>
      <c r="C2080" s="7">
        <v>45317.541620370372</v>
      </c>
      <c r="D2080" s="10">
        <v>176</v>
      </c>
      <c r="E2080" s="1" t="s">
        <v>41</v>
      </c>
      <c r="F2080">
        <f>IF(LEFT(Tableau1[[#This Row],[Eléments modifié]],$J$1)=$I$1,Tableau1[[#This Row],[Date]],9^9)</f>
        <v>387420489</v>
      </c>
      <c r="G2080" s="9" t="str">
        <f>IF(Tableau1[[#This Row],[Date]]=_xlfn.MINIFS(Tableau1[1er],Tableau1[N° BL],Tableau1[[#This Row],[N° BL]],Tableau1[1er],Tableau1[[#This Row],[Date]]),D2079,"")</f>
        <v/>
      </c>
    </row>
    <row r="2081" spans="1:7" ht="14.25" customHeight="1" x14ac:dyDescent="0.25">
      <c r="A2081" s="1" t="s">
        <v>12611</v>
      </c>
      <c r="B2081" s="1" t="s">
        <v>12612</v>
      </c>
      <c r="C2081" s="7">
        <v>45317.573888888888</v>
      </c>
      <c r="D2081" s="10">
        <v>204</v>
      </c>
      <c r="E2081" s="1" t="s">
        <v>4825</v>
      </c>
      <c r="F2081">
        <f>IF(LEFT(Tableau1[[#This Row],[Eléments modifié]],$J$1)=$I$1,Tableau1[[#This Row],[Date]],9^9)</f>
        <v>387420489</v>
      </c>
      <c r="G2081" s="9" t="str">
        <f>IF(Tableau1[[#This Row],[Date]]=_xlfn.MINIFS(Tableau1[1er],Tableau1[N° BL],Tableau1[[#This Row],[N° BL]],Tableau1[1er],Tableau1[[#This Row],[Date]]),D2080,"")</f>
        <v/>
      </c>
    </row>
    <row r="2082" spans="1:7" ht="14.25" customHeight="1" x14ac:dyDescent="0.25">
      <c r="A2082" s="1" t="s">
        <v>12611</v>
      </c>
      <c r="B2082" s="1" t="s">
        <v>12612</v>
      </c>
      <c r="C2082" s="7">
        <v>45317.58525462963</v>
      </c>
      <c r="D2082" s="10">
        <v>204</v>
      </c>
      <c r="E2082" s="1" t="s">
        <v>7</v>
      </c>
      <c r="F2082">
        <f>IF(LEFT(Tableau1[[#This Row],[Eléments modifié]],$J$1)=$I$1,Tableau1[[#This Row],[Date]],9^9)</f>
        <v>45317.58525462963</v>
      </c>
      <c r="G2082" s="9">
        <f>IF(Tableau1[[#This Row],[Date]]=_xlfn.MINIFS(Tableau1[1er],Tableau1[N° BL],Tableau1[[#This Row],[N° BL]],Tableau1[1er],Tableau1[[#This Row],[Date]]),D2081,"")</f>
        <v>204</v>
      </c>
    </row>
    <row r="2083" spans="1:7" ht="14.25" customHeight="1" x14ac:dyDescent="0.25">
      <c r="A2083" s="1" t="s">
        <v>12611</v>
      </c>
      <c r="B2083" s="1" t="s">
        <v>12612</v>
      </c>
      <c r="C2083" s="7">
        <v>45320.43917824074</v>
      </c>
      <c r="D2083" s="10">
        <v>177</v>
      </c>
      <c r="E2083" s="1" t="s">
        <v>32</v>
      </c>
      <c r="F2083">
        <f>IF(LEFT(Tableau1[[#This Row],[Eléments modifié]],$J$1)=$I$1,Tableau1[[#This Row],[Date]],9^9)</f>
        <v>387420489</v>
      </c>
      <c r="G2083" s="9" t="str">
        <f>IF(Tableau1[[#This Row],[Date]]=_xlfn.MINIFS(Tableau1[1er],Tableau1[N° BL],Tableau1[[#This Row],[N° BL]],Tableau1[1er],Tableau1[[#This Row],[Date]]),D2082,"")</f>
        <v/>
      </c>
    </row>
    <row r="2084" spans="1:7" ht="14.25" customHeight="1" x14ac:dyDescent="0.25">
      <c r="A2084" s="1" t="s">
        <v>12611</v>
      </c>
      <c r="B2084" s="1" t="s">
        <v>12612</v>
      </c>
      <c r="C2084" s="7">
        <v>45320.448414351849</v>
      </c>
      <c r="D2084" s="10">
        <v>188</v>
      </c>
      <c r="E2084" s="1" t="s">
        <v>41</v>
      </c>
      <c r="F2084">
        <f>IF(LEFT(Tableau1[[#This Row],[Eléments modifié]],$J$1)=$I$1,Tableau1[[#This Row],[Date]],9^9)</f>
        <v>387420489</v>
      </c>
      <c r="G2084" s="9" t="str">
        <f>IF(Tableau1[[#This Row],[Date]]=_xlfn.MINIFS(Tableau1[1er],Tableau1[N° BL],Tableau1[[#This Row],[N° BL]],Tableau1[1er],Tableau1[[#This Row],[Date]]),D2083,"")</f>
        <v/>
      </c>
    </row>
    <row r="2085" spans="1:7" ht="14.25" customHeight="1" x14ac:dyDescent="0.25">
      <c r="A2085" s="1" t="s">
        <v>12611</v>
      </c>
      <c r="B2085" s="1" t="s">
        <v>12612</v>
      </c>
      <c r="C2085" s="7">
        <v>45320.472650462965</v>
      </c>
      <c r="D2085" s="10">
        <v>188</v>
      </c>
      <c r="E2085" s="1" t="s">
        <v>32</v>
      </c>
      <c r="F2085">
        <f>IF(LEFT(Tableau1[[#This Row],[Eléments modifié]],$J$1)=$I$1,Tableau1[[#This Row],[Date]],9^9)</f>
        <v>387420489</v>
      </c>
      <c r="G2085" s="9" t="str">
        <f>IF(Tableau1[[#This Row],[Date]]=_xlfn.MINIFS(Tableau1[1er],Tableau1[N° BL],Tableau1[[#This Row],[N° BL]],Tableau1[1er],Tableau1[[#This Row],[Date]]),D2084,"")</f>
        <v/>
      </c>
    </row>
    <row r="2086" spans="1:7" ht="14.25" customHeight="1" x14ac:dyDescent="0.25">
      <c r="A2086" s="1" t="s">
        <v>12611</v>
      </c>
      <c r="B2086" s="1" t="s">
        <v>12612</v>
      </c>
      <c r="C2086" s="7">
        <v>45320.473437499997</v>
      </c>
      <c r="D2086" s="10">
        <v>188</v>
      </c>
      <c r="E2086" s="1" t="s">
        <v>7</v>
      </c>
      <c r="F2086">
        <f>IF(LEFT(Tableau1[[#This Row],[Eléments modifié]],$J$1)=$I$1,Tableau1[[#This Row],[Date]],9^9)</f>
        <v>45320.473437499997</v>
      </c>
      <c r="G2086" s="9">
        <f>IF(Tableau1[[#This Row],[Date]]=_xlfn.MINIFS(Tableau1[1er],Tableau1[N° BL],Tableau1[[#This Row],[N° BL]],Tableau1[1er],Tableau1[[#This Row],[Date]]),D2085,"")</f>
        <v>188</v>
      </c>
    </row>
    <row r="2087" spans="1:7" ht="14.25" customHeight="1" x14ac:dyDescent="0.25">
      <c r="A2087" s="1" t="s">
        <v>12955</v>
      </c>
      <c r="B2087" s="1" t="s">
        <v>12956</v>
      </c>
      <c r="C2087" s="7">
        <v>45314.329895833333</v>
      </c>
      <c r="D2087" s="10">
        <v>176</v>
      </c>
      <c r="E2087" s="1" t="s">
        <v>7</v>
      </c>
      <c r="F2087">
        <f>IF(LEFT(Tableau1[[#This Row],[Eléments modifié]],$J$1)=$I$1,Tableau1[[#This Row],[Date]],9^9)</f>
        <v>45314.329895833333</v>
      </c>
      <c r="G2087" s="9">
        <f>IF(Tableau1[[#This Row],[Date]]=_xlfn.MINIFS(Tableau1[1er],Tableau1[N° BL],Tableau1[[#This Row],[N° BL]],Tableau1[1er],Tableau1[[#This Row],[Date]]),D2086,"")</f>
        <v>188</v>
      </c>
    </row>
    <row r="2088" spans="1:7" ht="14.25" customHeight="1" x14ac:dyDescent="0.25">
      <c r="A2088" s="1" t="s">
        <v>12963</v>
      </c>
      <c r="B2088" s="1" t="s">
        <v>12964</v>
      </c>
      <c r="C2088" s="7">
        <v>45313.706145833334</v>
      </c>
      <c r="D2088" s="10">
        <v>204</v>
      </c>
      <c r="E2088" s="1" t="s">
        <v>7</v>
      </c>
      <c r="F2088">
        <f>IF(LEFT(Tableau1[[#This Row],[Eléments modifié]],$J$1)=$I$1,Tableau1[[#This Row],[Date]],9^9)</f>
        <v>45313.706145833334</v>
      </c>
      <c r="G2088" s="9">
        <f>IF(Tableau1[[#This Row],[Date]]=_xlfn.MINIFS(Tableau1[1er],Tableau1[N° BL],Tableau1[[#This Row],[N° BL]],Tableau1[1er],Tableau1[[#This Row],[Date]]),D2087,"")</f>
        <v>176</v>
      </c>
    </row>
    <row r="2089" spans="1:7" ht="14.25" customHeight="1" x14ac:dyDescent="0.25">
      <c r="A2089" s="1" t="s">
        <v>13033</v>
      </c>
      <c r="B2089" s="1" t="s">
        <v>13034</v>
      </c>
      <c r="C2089" s="7">
        <v>45310.454293981478</v>
      </c>
      <c r="D2089" s="10">
        <v>176</v>
      </c>
      <c r="E2089" s="1" t="s">
        <v>41</v>
      </c>
      <c r="F2089">
        <f>IF(LEFT(Tableau1[[#This Row],[Eléments modifié]],$J$1)=$I$1,Tableau1[[#This Row],[Date]],9^9)</f>
        <v>387420489</v>
      </c>
      <c r="G2089" s="9" t="str">
        <f>IF(Tableau1[[#This Row],[Date]]=_xlfn.MINIFS(Tableau1[1er],Tableau1[N° BL],Tableau1[[#This Row],[N° BL]],Tableau1[1er],Tableau1[[#This Row],[Date]]),D2088,"")</f>
        <v/>
      </c>
    </row>
    <row r="2090" spans="1:7" ht="14.25" customHeight="1" x14ac:dyDescent="0.25">
      <c r="A2090" s="1" t="s">
        <v>13033</v>
      </c>
      <c r="B2090" s="1" t="s">
        <v>13034</v>
      </c>
      <c r="C2090" s="7">
        <v>45310.687881944446</v>
      </c>
      <c r="D2090" s="10">
        <v>209</v>
      </c>
      <c r="E2090" s="1" t="s">
        <v>41</v>
      </c>
      <c r="F2090">
        <f>IF(LEFT(Tableau1[[#This Row],[Eléments modifié]],$J$1)=$I$1,Tableau1[[#This Row],[Date]],9^9)</f>
        <v>387420489</v>
      </c>
      <c r="G2090" s="9" t="str">
        <f>IF(Tableau1[[#This Row],[Date]]=_xlfn.MINIFS(Tableau1[1er],Tableau1[N° BL],Tableau1[[#This Row],[N° BL]],Tableau1[1er],Tableau1[[#This Row],[Date]]),D2089,"")</f>
        <v/>
      </c>
    </row>
    <row r="2091" spans="1:7" ht="14.25" customHeight="1" x14ac:dyDescent="0.25">
      <c r="A2091" s="1" t="s">
        <v>13033</v>
      </c>
      <c r="B2091" s="1" t="s">
        <v>13034</v>
      </c>
      <c r="C2091" s="7">
        <v>45313.425057870372</v>
      </c>
      <c r="D2091" s="10">
        <v>176</v>
      </c>
      <c r="E2091" s="1" t="s">
        <v>7</v>
      </c>
      <c r="F2091">
        <f>IF(LEFT(Tableau1[[#This Row],[Eléments modifié]],$J$1)=$I$1,Tableau1[[#This Row],[Date]],9^9)</f>
        <v>45313.425057870372</v>
      </c>
      <c r="G2091" s="9">
        <f>IF(Tableau1[[#This Row],[Date]]=_xlfn.MINIFS(Tableau1[1er],Tableau1[N° BL],Tableau1[[#This Row],[N° BL]],Tableau1[1er],Tableau1[[#This Row],[Date]]),D2090,"")</f>
        <v>209</v>
      </c>
    </row>
    <row r="2092" spans="1:7" ht="14.25" customHeight="1" x14ac:dyDescent="0.25">
      <c r="A2092" s="1" t="s">
        <v>13065</v>
      </c>
      <c r="B2092" s="1" t="s">
        <v>13066</v>
      </c>
      <c r="C2092" s="7">
        <v>45310.586018518516</v>
      </c>
      <c r="D2092" s="10">
        <v>209</v>
      </c>
      <c r="E2092" s="1" t="s">
        <v>20</v>
      </c>
      <c r="F2092">
        <f>IF(LEFT(Tableau1[[#This Row],[Eléments modifié]],$J$1)=$I$1,Tableau1[[#This Row],[Date]],9^9)</f>
        <v>387420489</v>
      </c>
      <c r="G2092" s="9" t="str">
        <f>IF(Tableau1[[#This Row],[Date]]=_xlfn.MINIFS(Tableau1[1er],Tableau1[N° BL],Tableau1[[#This Row],[N° BL]],Tableau1[1er],Tableau1[[#This Row],[Date]]),D2091,"")</f>
        <v/>
      </c>
    </row>
    <row r="2093" spans="1:7" ht="14.25" customHeight="1" x14ac:dyDescent="0.25">
      <c r="A2093" s="1" t="s">
        <v>13065</v>
      </c>
      <c r="B2093" s="1" t="s">
        <v>13066</v>
      </c>
      <c r="C2093" s="7">
        <v>45310.592453703706</v>
      </c>
      <c r="D2093" s="10">
        <v>204</v>
      </c>
      <c r="E2093" s="1" t="s">
        <v>20</v>
      </c>
      <c r="F2093">
        <f>IF(LEFT(Tableau1[[#This Row],[Eléments modifié]],$J$1)=$I$1,Tableau1[[#This Row],[Date]],9^9)</f>
        <v>387420489</v>
      </c>
      <c r="G2093" s="9" t="str">
        <f>IF(Tableau1[[#This Row],[Date]]=_xlfn.MINIFS(Tableau1[1er],Tableau1[N° BL],Tableau1[[#This Row],[N° BL]],Tableau1[1er],Tableau1[[#This Row],[Date]]),D2092,"")</f>
        <v/>
      </c>
    </row>
    <row r="2094" spans="1:7" ht="14.25" customHeight="1" x14ac:dyDescent="0.25">
      <c r="A2094" s="1" t="s">
        <v>13065</v>
      </c>
      <c r="B2094" s="1" t="s">
        <v>13066</v>
      </c>
      <c r="C2094" s="7">
        <v>45310.602326388886</v>
      </c>
      <c r="D2094" s="10">
        <v>189</v>
      </c>
      <c r="E2094" s="1" t="s">
        <v>20</v>
      </c>
      <c r="F2094">
        <f>IF(LEFT(Tableau1[[#This Row],[Eléments modifié]],$J$1)=$I$1,Tableau1[[#This Row],[Date]],9^9)</f>
        <v>387420489</v>
      </c>
      <c r="G2094" s="9" t="str">
        <f>IF(Tableau1[[#This Row],[Date]]=_xlfn.MINIFS(Tableau1[1er],Tableau1[N° BL],Tableau1[[#This Row],[N° BL]],Tableau1[1er],Tableau1[[#This Row],[Date]]),D2093,"")</f>
        <v/>
      </c>
    </row>
    <row r="2095" spans="1:7" ht="14.25" customHeight="1" x14ac:dyDescent="0.25">
      <c r="A2095" s="1" t="s">
        <v>13065</v>
      </c>
      <c r="B2095" s="1" t="s">
        <v>13066</v>
      </c>
      <c r="C2095" s="7">
        <v>45310.602523148147</v>
      </c>
      <c r="D2095" s="10">
        <v>188</v>
      </c>
      <c r="E2095" s="1" t="s">
        <v>20</v>
      </c>
      <c r="F2095">
        <f>IF(LEFT(Tableau1[[#This Row],[Eléments modifié]],$J$1)=$I$1,Tableau1[[#This Row],[Date]],9^9)</f>
        <v>387420489</v>
      </c>
      <c r="G2095" s="9" t="str">
        <f>IF(Tableau1[[#This Row],[Date]]=_xlfn.MINIFS(Tableau1[1er],Tableau1[N° BL],Tableau1[[#This Row],[N° BL]],Tableau1[1er],Tableau1[[#This Row],[Date]]),D2094,"")</f>
        <v/>
      </c>
    </row>
    <row r="2096" spans="1:7" ht="14.25" customHeight="1" x14ac:dyDescent="0.25">
      <c r="A2096" s="1" t="s">
        <v>13065</v>
      </c>
      <c r="B2096" s="1" t="s">
        <v>13066</v>
      </c>
      <c r="C2096" s="7">
        <v>45310.605416666665</v>
      </c>
      <c r="D2096" s="10">
        <v>204</v>
      </c>
      <c r="E2096" s="1" t="s">
        <v>20</v>
      </c>
      <c r="F2096">
        <f>IF(LEFT(Tableau1[[#This Row],[Eléments modifié]],$J$1)=$I$1,Tableau1[[#This Row],[Date]],9^9)</f>
        <v>387420489</v>
      </c>
      <c r="G2096" s="9" t="str">
        <f>IF(Tableau1[[#This Row],[Date]]=_xlfn.MINIFS(Tableau1[1er],Tableau1[N° BL],Tableau1[[#This Row],[N° BL]],Tableau1[1er],Tableau1[[#This Row],[Date]]),D2095,"")</f>
        <v/>
      </c>
    </row>
    <row r="2097" spans="1:7" ht="14.25" customHeight="1" x14ac:dyDescent="0.25">
      <c r="A2097" s="1" t="s">
        <v>13065</v>
      </c>
      <c r="B2097" s="1" t="s">
        <v>13066</v>
      </c>
      <c r="C2097" s="7">
        <v>45310.605520833335</v>
      </c>
      <c r="D2097" s="10">
        <v>188</v>
      </c>
      <c r="E2097" s="1" t="s">
        <v>20</v>
      </c>
      <c r="F2097">
        <f>IF(LEFT(Tableau1[[#This Row],[Eléments modifié]],$J$1)=$I$1,Tableau1[[#This Row],[Date]],9^9)</f>
        <v>387420489</v>
      </c>
      <c r="G2097" s="9" t="str">
        <f>IF(Tableau1[[#This Row],[Date]]=_xlfn.MINIFS(Tableau1[1er],Tableau1[N° BL],Tableau1[[#This Row],[N° BL]],Tableau1[1er],Tableau1[[#This Row],[Date]]),D2096,"")</f>
        <v/>
      </c>
    </row>
    <row r="2098" spans="1:7" ht="14.25" customHeight="1" x14ac:dyDescent="0.25">
      <c r="A2098" s="1" t="s">
        <v>13065</v>
      </c>
      <c r="B2098" s="1" t="s">
        <v>13066</v>
      </c>
      <c r="C2098" s="7">
        <v>45310.606666666667</v>
      </c>
      <c r="D2098" s="10">
        <v>204</v>
      </c>
      <c r="E2098" s="1" t="s">
        <v>20</v>
      </c>
      <c r="F2098">
        <f>IF(LEFT(Tableau1[[#This Row],[Eléments modifié]],$J$1)=$I$1,Tableau1[[#This Row],[Date]],9^9)</f>
        <v>387420489</v>
      </c>
      <c r="G2098" s="9" t="str">
        <f>IF(Tableau1[[#This Row],[Date]]=_xlfn.MINIFS(Tableau1[1er],Tableau1[N° BL],Tableau1[[#This Row],[N° BL]],Tableau1[1er],Tableau1[[#This Row],[Date]]),D2097,"")</f>
        <v/>
      </c>
    </row>
    <row r="2099" spans="1:7" ht="14.25" customHeight="1" x14ac:dyDescent="0.25">
      <c r="A2099" s="1" t="s">
        <v>13065</v>
      </c>
      <c r="B2099" s="1" t="s">
        <v>13066</v>
      </c>
      <c r="C2099" s="7">
        <v>45310.626782407409</v>
      </c>
      <c r="D2099" s="10">
        <v>188</v>
      </c>
      <c r="E2099" s="1" t="s">
        <v>7</v>
      </c>
      <c r="F2099">
        <f>IF(LEFT(Tableau1[[#This Row],[Eléments modifié]],$J$1)=$I$1,Tableau1[[#This Row],[Date]],9^9)</f>
        <v>45310.626782407409</v>
      </c>
      <c r="G2099" s="9">
        <f>IF(Tableau1[[#This Row],[Date]]=_xlfn.MINIFS(Tableau1[1er],Tableau1[N° BL],Tableau1[[#This Row],[N° BL]],Tableau1[1er],Tableau1[[#This Row],[Date]]),D2098,"")</f>
        <v>204</v>
      </c>
    </row>
    <row r="2100" spans="1:7" ht="14.25" customHeight="1" x14ac:dyDescent="0.25">
      <c r="A2100" s="1" t="s">
        <v>13095</v>
      </c>
      <c r="B2100" s="1" t="s">
        <v>13096</v>
      </c>
      <c r="C2100" s="7">
        <v>45310.459247685183</v>
      </c>
      <c r="D2100" s="10">
        <v>188</v>
      </c>
      <c r="E2100" s="1" t="s">
        <v>7</v>
      </c>
      <c r="F2100">
        <f>IF(LEFT(Tableau1[[#This Row],[Eléments modifié]],$J$1)=$I$1,Tableau1[[#This Row],[Date]],9^9)</f>
        <v>45310.459247685183</v>
      </c>
      <c r="G2100" s="9">
        <f>IF(Tableau1[[#This Row],[Date]]=_xlfn.MINIFS(Tableau1[1er],Tableau1[N° BL],Tableau1[[#This Row],[N° BL]],Tableau1[1er],Tableau1[[#This Row],[Date]]),D2099,"")</f>
        <v>188</v>
      </c>
    </row>
    <row r="2101" spans="1:7" ht="14.25" customHeight="1" x14ac:dyDescent="0.25">
      <c r="A2101" s="1" t="s">
        <v>13097</v>
      </c>
      <c r="B2101" s="1" t="s">
        <v>13098</v>
      </c>
      <c r="C2101" s="7">
        <v>45310.454108796293</v>
      </c>
      <c r="D2101" s="10">
        <v>210</v>
      </c>
      <c r="E2101" s="1" t="s">
        <v>7</v>
      </c>
      <c r="F2101">
        <f>IF(LEFT(Tableau1[[#This Row],[Eléments modifié]],$J$1)=$I$1,Tableau1[[#This Row],[Date]],9^9)</f>
        <v>45310.454108796293</v>
      </c>
      <c r="G2101" s="9">
        <f>IF(Tableau1[[#This Row],[Date]]=_xlfn.MINIFS(Tableau1[1er],Tableau1[N° BL],Tableau1[[#This Row],[N° BL]],Tableau1[1er],Tableau1[[#This Row],[Date]]),D2100,"")</f>
        <v>188</v>
      </c>
    </row>
    <row r="2102" spans="1:7" ht="14.25" customHeight="1" x14ac:dyDescent="0.25">
      <c r="A2102" s="1" t="s">
        <v>13049</v>
      </c>
      <c r="B2102" s="1" t="s">
        <v>13050</v>
      </c>
      <c r="C2102" s="7">
        <v>45313.364074074074</v>
      </c>
      <c r="D2102" s="10">
        <v>176</v>
      </c>
      <c r="E2102" s="1" t="s">
        <v>7</v>
      </c>
      <c r="F2102">
        <f>IF(LEFT(Tableau1[[#This Row],[Eléments modifié]],$J$1)=$I$1,Tableau1[[#This Row],[Date]],9^9)</f>
        <v>45313.364074074074</v>
      </c>
      <c r="G2102" s="9">
        <f>IF(Tableau1[[#This Row],[Date]]=_xlfn.MINIFS(Tableau1[1er],Tableau1[N° BL],Tableau1[[#This Row],[N° BL]],Tableau1[1er],Tableau1[[#This Row],[Date]]),D2101,"")</f>
        <v>210</v>
      </c>
    </row>
    <row r="2103" spans="1:7" ht="14.25" customHeight="1" x14ac:dyDescent="0.25">
      <c r="A2103" s="1" t="s">
        <v>13039</v>
      </c>
      <c r="B2103" s="1" t="s">
        <v>13040</v>
      </c>
      <c r="C2103" s="7">
        <v>45310.500150462962</v>
      </c>
      <c r="D2103" s="10">
        <v>189</v>
      </c>
      <c r="E2103" s="1" t="s">
        <v>7</v>
      </c>
      <c r="F2103">
        <f>IF(LEFT(Tableau1[[#This Row],[Eléments modifié]],$J$1)=$I$1,Tableau1[[#This Row],[Date]],9^9)</f>
        <v>45310.500150462962</v>
      </c>
      <c r="G2103" s="9">
        <f>IF(Tableau1[[#This Row],[Date]]=_xlfn.MINIFS(Tableau1[1er],Tableau1[N° BL],Tableau1[[#This Row],[N° BL]],Tableau1[1er],Tableau1[[#This Row],[Date]]),D2102,"")</f>
        <v>176</v>
      </c>
    </row>
    <row r="2104" spans="1:7" ht="14.25" customHeight="1" x14ac:dyDescent="0.25">
      <c r="A2104" s="1" t="s">
        <v>13039</v>
      </c>
      <c r="B2104" s="1" t="s">
        <v>13040</v>
      </c>
      <c r="C2104" s="7">
        <v>45310.500243055554</v>
      </c>
      <c r="D2104" s="10">
        <v>189</v>
      </c>
      <c r="E2104" s="1" t="s">
        <v>7</v>
      </c>
      <c r="F2104">
        <f>IF(LEFT(Tableau1[[#This Row],[Eléments modifié]],$J$1)=$I$1,Tableau1[[#This Row],[Date]],9^9)</f>
        <v>45310.500243055554</v>
      </c>
      <c r="G2104" s="9">
        <f>IF(Tableau1[[#This Row],[Date]]=_xlfn.MINIFS(Tableau1[1er],Tableau1[N° BL],Tableau1[[#This Row],[N° BL]],Tableau1[1er],Tableau1[[#This Row],[Date]]),D2103,"")</f>
        <v>189</v>
      </c>
    </row>
    <row r="2105" spans="1:7" ht="14.25" customHeight="1" x14ac:dyDescent="0.25">
      <c r="A2105" s="1" t="s">
        <v>13039</v>
      </c>
      <c r="B2105" s="1" t="s">
        <v>13040</v>
      </c>
      <c r="C2105" s="7">
        <v>45310.500613425924</v>
      </c>
      <c r="D2105" s="10">
        <v>188</v>
      </c>
      <c r="E2105" s="1" t="s">
        <v>7</v>
      </c>
      <c r="F2105">
        <f>IF(LEFT(Tableau1[[#This Row],[Eléments modifié]],$J$1)=$I$1,Tableau1[[#This Row],[Date]],9^9)</f>
        <v>45310.500613425924</v>
      </c>
      <c r="G2105" s="9">
        <f>IF(Tableau1[[#This Row],[Date]]=_xlfn.MINIFS(Tableau1[1er],Tableau1[N° BL],Tableau1[[#This Row],[N° BL]],Tableau1[1er],Tableau1[[#This Row],[Date]]),D2104,"")</f>
        <v>189</v>
      </c>
    </row>
    <row r="2106" spans="1:7" ht="14.25" customHeight="1" x14ac:dyDescent="0.25">
      <c r="A2106" s="1" t="s">
        <v>13039</v>
      </c>
      <c r="B2106" s="1" t="s">
        <v>13040</v>
      </c>
      <c r="C2106" s="7">
        <v>45310.500694444447</v>
      </c>
      <c r="D2106" s="10">
        <v>189</v>
      </c>
      <c r="E2106" s="1" t="s">
        <v>7</v>
      </c>
      <c r="F2106">
        <f>IF(LEFT(Tableau1[[#This Row],[Eléments modifié]],$J$1)=$I$1,Tableau1[[#This Row],[Date]],9^9)</f>
        <v>45310.500694444447</v>
      </c>
      <c r="G2106" s="9">
        <f>IF(Tableau1[[#This Row],[Date]]=_xlfn.MINIFS(Tableau1[1er],Tableau1[N° BL],Tableau1[[#This Row],[N° BL]],Tableau1[1er],Tableau1[[#This Row],[Date]]),D2105,"")</f>
        <v>188</v>
      </c>
    </row>
    <row r="2107" spans="1:7" ht="14.25" customHeight="1" x14ac:dyDescent="0.25">
      <c r="A2107" s="1" t="s">
        <v>13039</v>
      </c>
      <c r="B2107" s="1" t="s">
        <v>13040</v>
      </c>
      <c r="C2107" s="7">
        <v>45310.50167824074</v>
      </c>
      <c r="D2107" s="10">
        <v>188</v>
      </c>
      <c r="E2107" s="1" t="s">
        <v>7</v>
      </c>
      <c r="F2107">
        <f>IF(LEFT(Tableau1[[#This Row],[Eléments modifié]],$J$1)=$I$1,Tableau1[[#This Row],[Date]],9^9)</f>
        <v>45310.50167824074</v>
      </c>
      <c r="G2107" s="9">
        <f>IF(Tableau1[[#This Row],[Date]]=_xlfn.MINIFS(Tableau1[1er],Tableau1[N° BL],Tableau1[[#This Row],[N° BL]],Tableau1[1er],Tableau1[[#This Row],[Date]]),D2106,"")</f>
        <v>189</v>
      </c>
    </row>
    <row r="2108" spans="1:7" ht="14.25" customHeight="1" x14ac:dyDescent="0.25">
      <c r="A2108" s="1" t="s">
        <v>13039</v>
      </c>
      <c r="B2108" s="1" t="s">
        <v>13040</v>
      </c>
      <c r="C2108" s="7">
        <v>45310.505532407406</v>
      </c>
      <c r="D2108" s="10">
        <v>188</v>
      </c>
      <c r="E2108" s="1" t="s">
        <v>7</v>
      </c>
      <c r="F2108">
        <f>IF(LEFT(Tableau1[[#This Row],[Eléments modifié]],$J$1)=$I$1,Tableau1[[#This Row],[Date]],9^9)</f>
        <v>45310.505532407406</v>
      </c>
      <c r="G2108" s="9">
        <f>IF(Tableau1[[#This Row],[Date]]=_xlfn.MINIFS(Tableau1[1er],Tableau1[N° BL],Tableau1[[#This Row],[N° BL]],Tableau1[1er],Tableau1[[#This Row],[Date]]),D2107,"")</f>
        <v>188</v>
      </c>
    </row>
    <row r="2109" spans="1:7" ht="14.25" customHeight="1" x14ac:dyDescent="0.25">
      <c r="A2109" s="1" t="s">
        <v>13039</v>
      </c>
      <c r="B2109" s="1" t="s">
        <v>13040</v>
      </c>
      <c r="C2109" s="7">
        <v>45310.739120370374</v>
      </c>
      <c r="D2109" s="10">
        <v>188</v>
      </c>
      <c r="E2109" s="1" t="s">
        <v>41</v>
      </c>
      <c r="F2109">
        <f>IF(LEFT(Tableau1[[#This Row],[Eléments modifié]],$J$1)=$I$1,Tableau1[[#This Row],[Date]],9^9)</f>
        <v>387420489</v>
      </c>
      <c r="G2109" s="9" t="str">
        <f>IF(Tableau1[[#This Row],[Date]]=_xlfn.MINIFS(Tableau1[1er],Tableau1[N° BL],Tableau1[[#This Row],[N° BL]],Tableau1[1er],Tableau1[[#This Row],[Date]]),D2108,"")</f>
        <v/>
      </c>
    </row>
    <row r="2110" spans="1:7" ht="14.25" customHeight="1" x14ac:dyDescent="0.25">
      <c r="A2110" s="1" t="s">
        <v>13039</v>
      </c>
      <c r="B2110" s="1" t="s">
        <v>13040</v>
      </c>
      <c r="C2110" s="7">
        <v>45313.403043981481</v>
      </c>
      <c r="D2110" s="10">
        <v>188</v>
      </c>
      <c r="E2110" s="1" t="s">
        <v>7</v>
      </c>
      <c r="F2110">
        <f>IF(LEFT(Tableau1[[#This Row],[Eléments modifié]],$J$1)=$I$1,Tableau1[[#This Row],[Date]],9^9)</f>
        <v>45313.403043981481</v>
      </c>
      <c r="G2110" s="9">
        <f>IF(Tableau1[[#This Row],[Date]]=_xlfn.MINIFS(Tableau1[1er],Tableau1[N° BL],Tableau1[[#This Row],[N° BL]],Tableau1[1er],Tableau1[[#This Row],[Date]]),D2109,"")</f>
        <v>188</v>
      </c>
    </row>
    <row r="2111" spans="1:7" ht="14.25" customHeight="1" x14ac:dyDescent="0.25">
      <c r="A2111" s="1" t="s">
        <v>13085</v>
      </c>
      <c r="B2111" s="1" t="s">
        <v>13086</v>
      </c>
      <c r="C2111" s="7">
        <v>45310.536944444444</v>
      </c>
      <c r="D2111" s="10">
        <v>188</v>
      </c>
      <c r="E2111" s="1" t="s">
        <v>7</v>
      </c>
      <c r="F2111">
        <f>IF(LEFT(Tableau1[[#This Row],[Eléments modifié]],$J$1)=$I$1,Tableau1[[#This Row],[Date]],9^9)</f>
        <v>45310.536944444444</v>
      </c>
      <c r="G2111" s="9">
        <f>IF(Tableau1[[#This Row],[Date]]=_xlfn.MINIFS(Tableau1[1er],Tableau1[N° BL],Tableau1[[#This Row],[N° BL]],Tableau1[1er],Tableau1[[#This Row],[Date]]),D2110,"")</f>
        <v>188</v>
      </c>
    </row>
    <row r="2112" spans="1:7" ht="14.25" customHeight="1" x14ac:dyDescent="0.25">
      <c r="A2112" s="1" t="s">
        <v>12851</v>
      </c>
      <c r="B2112" s="1" t="s">
        <v>12852</v>
      </c>
      <c r="C2112" s="7">
        <v>45310.54173611111</v>
      </c>
      <c r="D2112" s="10">
        <v>188</v>
      </c>
      <c r="E2112" s="1" t="s">
        <v>20</v>
      </c>
      <c r="F2112">
        <f>IF(LEFT(Tableau1[[#This Row],[Eléments modifié]],$J$1)=$I$1,Tableau1[[#This Row],[Date]],9^9)</f>
        <v>387420489</v>
      </c>
      <c r="G2112" s="9" t="str">
        <f>IF(Tableau1[[#This Row],[Date]]=_xlfn.MINIFS(Tableau1[1er],Tableau1[N° BL],Tableau1[[#This Row],[N° BL]],Tableau1[1er],Tableau1[[#This Row],[Date]]),D2111,"")</f>
        <v/>
      </c>
    </row>
    <row r="2113" spans="1:7" ht="14.25" customHeight="1" x14ac:dyDescent="0.25">
      <c r="A2113" s="1" t="s">
        <v>12851</v>
      </c>
      <c r="B2113" s="1" t="s">
        <v>12852</v>
      </c>
      <c r="C2113" s="7">
        <v>45310.541921296295</v>
      </c>
      <c r="D2113" s="10">
        <v>188</v>
      </c>
      <c r="E2113" s="1" t="s">
        <v>20</v>
      </c>
      <c r="F2113">
        <f>IF(LEFT(Tableau1[[#This Row],[Eléments modifié]],$J$1)=$I$1,Tableau1[[#This Row],[Date]],9^9)</f>
        <v>387420489</v>
      </c>
      <c r="G2113" s="9" t="str">
        <f>IF(Tableau1[[#This Row],[Date]]=_xlfn.MINIFS(Tableau1[1er],Tableau1[N° BL],Tableau1[[#This Row],[N° BL]],Tableau1[1er],Tableau1[[#This Row],[Date]]),D2112,"")</f>
        <v/>
      </c>
    </row>
    <row r="2114" spans="1:7" ht="14.25" customHeight="1" x14ac:dyDescent="0.25">
      <c r="A2114" s="1" t="s">
        <v>12851</v>
      </c>
      <c r="B2114" s="1" t="s">
        <v>12852</v>
      </c>
      <c r="C2114" s="7">
        <v>45310.543391203704</v>
      </c>
      <c r="D2114" s="10">
        <v>189</v>
      </c>
      <c r="E2114" s="1" t="s">
        <v>20</v>
      </c>
      <c r="F2114">
        <f>IF(LEFT(Tableau1[[#This Row],[Eléments modifié]],$J$1)=$I$1,Tableau1[[#This Row],[Date]],9^9)</f>
        <v>387420489</v>
      </c>
      <c r="G2114" s="9" t="str">
        <f>IF(Tableau1[[#This Row],[Date]]=_xlfn.MINIFS(Tableau1[1er],Tableau1[N° BL],Tableau1[[#This Row],[N° BL]],Tableau1[1er],Tableau1[[#This Row],[Date]]),D2113,"")</f>
        <v/>
      </c>
    </row>
    <row r="2115" spans="1:7" ht="14.25" customHeight="1" x14ac:dyDescent="0.25">
      <c r="A2115" s="1" t="s">
        <v>12851</v>
      </c>
      <c r="B2115" s="1" t="s">
        <v>12852</v>
      </c>
      <c r="C2115" s="7">
        <v>45315.608472222222</v>
      </c>
      <c r="D2115" s="10">
        <v>210</v>
      </c>
      <c r="E2115" s="1" t="s">
        <v>41</v>
      </c>
      <c r="F2115">
        <f>IF(LEFT(Tableau1[[#This Row],[Eléments modifié]],$J$1)=$I$1,Tableau1[[#This Row],[Date]],9^9)</f>
        <v>387420489</v>
      </c>
      <c r="G2115" s="9" t="str">
        <f>IF(Tableau1[[#This Row],[Date]]=_xlfn.MINIFS(Tableau1[1er],Tableau1[N° BL],Tableau1[[#This Row],[N° BL]],Tableau1[1er],Tableau1[[#This Row],[Date]]),D2114,"")</f>
        <v/>
      </c>
    </row>
    <row r="2116" spans="1:7" ht="14.25" customHeight="1" x14ac:dyDescent="0.25">
      <c r="A2116" s="1" t="s">
        <v>12851</v>
      </c>
      <c r="B2116" s="1" t="s">
        <v>12852</v>
      </c>
      <c r="C2116" s="7">
        <v>45315.640428240738</v>
      </c>
      <c r="D2116" s="10">
        <v>212</v>
      </c>
      <c r="E2116" s="1" t="s">
        <v>7</v>
      </c>
      <c r="F2116">
        <f>IF(LEFT(Tableau1[[#This Row],[Eléments modifié]],$J$1)=$I$1,Tableau1[[#This Row],[Date]],9^9)</f>
        <v>45315.640428240738</v>
      </c>
      <c r="G2116" s="9">
        <f>IF(Tableau1[[#This Row],[Date]]=_xlfn.MINIFS(Tableau1[1er],Tableau1[N° BL],Tableau1[[#This Row],[N° BL]],Tableau1[1er],Tableau1[[#This Row],[Date]]),D2115,"")</f>
        <v>210</v>
      </c>
    </row>
    <row r="2117" spans="1:7" ht="14.25" customHeight="1" x14ac:dyDescent="0.25">
      <c r="A2117" s="1" t="s">
        <v>12847</v>
      </c>
      <c r="B2117" s="1" t="s">
        <v>12848</v>
      </c>
      <c r="C2117" s="7">
        <v>45315.396597222221</v>
      </c>
      <c r="D2117" s="10">
        <v>210</v>
      </c>
      <c r="E2117" s="1" t="s">
        <v>20</v>
      </c>
      <c r="F2117">
        <f>IF(LEFT(Tableau1[[#This Row],[Eléments modifié]],$J$1)=$I$1,Tableau1[[#This Row],[Date]],9^9)</f>
        <v>387420489</v>
      </c>
      <c r="G2117" s="9" t="str">
        <f>IF(Tableau1[[#This Row],[Date]]=_xlfn.MINIFS(Tableau1[1er],Tableau1[N° BL],Tableau1[[#This Row],[N° BL]],Tableau1[1er],Tableau1[[#This Row],[Date]]),D2116,"")</f>
        <v/>
      </c>
    </row>
    <row r="2118" spans="1:7" ht="14.25" customHeight="1" x14ac:dyDescent="0.25">
      <c r="A2118" s="1" t="s">
        <v>12847</v>
      </c>
      <c r="B2118" s="1" t="s">
        <v>12848</v>
      </c>
      <c r="C2118" s="7">
        <v>45315.653692129628</v>
      </c>
      <c r="D2118" s="10">
        <v>212</v>
      </c>
      <c r="E2118" s="1" t="s">
        <v>7</v>
      </c>
      <c r="F2118">
        <f>IF(LEFT(Tableau1[[#This Row],[Eléments modifié]],$J$1)=$I$1,Tableau1[[#This Row],[Date]],9^9)</f>
        <v>45315.653692129628</v>
      </c>
      <c r="G2118" s="9">
        <f>IF(Tableau1[[#This Row],[Date]]=_xlfn.MINIFS(Tableau1[1er],Tableau1[N° BL],Tableau1[[#This Row],[N° BL]],Tableau1[1er],Tableau1[[#This Row],[Date]]),D2117,"")</f>
        <v>210</v>
      </c>
    </row>
    <row r="2119" spans="1:7" ht="14.25" customHeight="1" x14ac:dyDescent="0.25">
      <c r="A2119" s="1" t="s">
        <v>13091</v>
      </c>
      <c r="B2119" s="1" t="s">
        <v>13092</v>
      </c>
      <c r="C2119" s="7">
        <v>45310.46603009259</v>
      </c>
      <c r="D2119" s="10">
        <v>189</v>
      </c>
      <c r="E2119" s="1" t="s">
        <v>20</v>
      </c>
      <c r="F2119">
        <f>IF(LEFT(Tableau1[[#This Row],[Eléments modifié]],$J$1)=$I$1,Tableau1[[#This Row],[Date]],9^9)</f>
        <v>387420489</v>
      </c>
      <c r="G2119" s="9" t="str">
        <f>IF(Tableau1[[#This Row],[Date]]=_xlfn.MINIFS(Tableau1[1er],Tableau1[N° BL],Tableau1[[#This Row],[N° BL]],Tableau1[1er],Tableau1[[#This Row],[Date]]),D2118,"")</f>
        <v/>
      </c>
    </row>
    <row r="2120" spans="1:7" ht="14.25" customHeight="1" x14ac:dyDescent="0.25">
      <c r="A2120" s="1" t="s">
        <v>13091</v>
      </c>
      <c r="B2120" s="1" t="s">
        <v>13092</v>
      </c>
      <c r="C2120" s="7">
        <v>45310.481238425928</v>
      </c>
      <c r="D2120" s="10">
        <v>188</v>
      </c>
      <c r="E2120" s="1" t="s">
        <v>7</v>
      </c>
      <c r="F2120">
        <f>IF(LEFT(Tableau1[[#This Row],[Eléments modifié]],$J$1)=$I$1,Tableau1[[#This Row],[Date]],9^9)</f>
        <v>45310.481238425928</v>
      </c>
      <c r="G2120" s="9">
        <f>IF(Tableau1[[#This Row],[Date]]=_xlfn.MINIFS(Tableau1[1er],Tableau1[N° BL],Tableau1[[#This Row],[N° BL]],Tableau1[1er],Tableau1[[#This Row],[Date]]),D2119,"")</f>
        <v>189</v>
      </c>
    </row>
    <row r="2121" spans="1:7" ht="14.25" customHeight="1" x14ac:dyDescent="0.25">
      <c r="A2121" s="1" t="s">
        <v>13083</v>
      </c>
      <c r="B2121" s="1" t="s">
        <v>13084</v>
      </c>
      <c r="C2121" s="7">
        <v>45310.488391203704</v>
      </c>
      <c r="D2121" s="10">
        <v>188</v>
      </c>
      <c r="E2121" s="1" t="s">
        <v>20</v>
      </c>
      <c r="F2121">
        <f>IF(LEFT(Tableau1[[#This Row],[Eléments modifié]],$J$1)=$I$1,Tableau1[[#This Row],[Date]],9^9)</f>
        <v>387420489</v>
      </c>
      <c r="G2121" s="9" t="str">
        <f>IF(Tableau1[[#This Row],[Date]]=_xlfn.MINIFS(Tableau1[1er],Tableau1[N° BL],Tableau1[[#This Row],[N° BL]],Tableau1[1er],Tableau1[[#This Row],[Date]]),D2120,"")</f>
        <v/>
      </c>
    </row>
    <row r="2122" spans="1:7" ht="14.25" customHeight="1" x14ac:dyDescent="0.25">
      <c r="A2122" s="1" t="s">
        <v>13083</v>
      </c>
      <c r="B2122" s="1" t="s">
        <v>13084</v>
      </c>
      <c r="C2122" s="7">
        <v>45310.515300925923</v>
      </c>
      <c r="D2122" s="10">
        <v>188</v>
      </c>
      <c r="E2122" s="1" t="s">
        <v>20</v>
      </c>
      <c r="F2122">
        <f>IF(LEFT(Tableau1[[#This Row],[Eléments modifié]],$J$1)=$I$1,Tableau1[[#This Row],[Date]],9^9)</f>
        <v>387420489</v>
      </c>
      <c r="G2122" s="9" t="str">
        <f>IF(Tableau1[[#This Row],[Date]]=_xlfn.MINIFS(Tableau1[1er],Tableau1[N° BL],Tableau1[[#This Row],[N° BL]],Tableau1[1er],Tableau1[[#This Row],[Date]]),D2121,"")</f>
        <v/>
      </c>
    </row>
    <row r="2123" spans="1:7" ht="14.25" customHeight="1" x14ac:dyDescent="0.25">
      <c r="A2123" s="1" t="s">
        <v>13083</v>
      </c>
      <c r="B2123" s="1" t="s">
        <v>13084</v>
      </c>
      <c r="C2123" s="7">
        <v>45310.515405092592</v>
      </c>
      <c r="D2123" s="10">
        <v>188</v>
      </c>
      <c r="E2123" s="1" t="s">
        <v>4160</v>
      </c>
      <c r="F2123">
        <f>IF(LEFT(Tableau1[[#This Row],[Eléments modifié]],$J$1)=$I$1,Tableau1[[#This Row],[Date]],9^9)</f>
        <v>387420489</v>
      </c>
      <c r="G2123" s="9" t="str">
        <f>IF(Tableau1[[#This Row],[Date]]=_xlfn.MINIFS(Tableau1[1er],Tableau1[N° BL],Tableau1[[#This Row],[N° BL]],Tableau1[1er],Tableau1[[#This Row],[Date]]),D2122,"")</f>
        <v/>
      </c>
    </row>
    <row r="2124" spans="1:7" ht="14.25" customHeight="1" x14ac:dyDescent="0.25">
      <c r="A2124" s="1" t="s">
        <v>13083</v>
      </c>
      <c r="B2124" s="1" t="s">
        <v>13084</v>
      </c>
      <c r="C2124" s="7">
        <v>45310.51599537037</v>
      </c>
      <c r="D2124" s="10">
        <v>188</v>
      </c>
      <c r="E2124" s="1" t="s">
        <v>4160</v>
      </c>
      <c r="F2124">
        <f>IF(LEFT(Tableau1[[#This Row],[Eléments modifié]],$J$1)=$I$1,Tableau1[[#This Row],[Date]],9^9)</f>
        <v>387420489</v>
      </c>
      <c r="G2124" s="9" t="str">
        <f>IF(Tableau1[[#This Row],[Date]]=_xlfn.MINIFS(Tableau1[1er],Tableau1[N° BL],Tableau1[[#This Row],[N° BL]],Tableau1[1er],Tableau1[[#This Row],[Date]]),D2123,"")</f>
        <v/>
      </c>
    </row>
    <row r="2125" spans="1:7" ht="14.25" customHeight="1" x14ac:dyDescent="0.25">
      <c r="A2125" s="1" t="s">
        <v>13083</v>
      </c>
      <c r="B2125" s="1" t="s">
        <v>13084</v>
      </c>
      <c r="C2125" s="7">
        <v>45310.536736111113</v>
      </c>
      <c r="D2125" s="10">
        <v>189</v>
      </c>
      <c r="E2125" s="1" t="s">
        <v>20</v>
      </c>
      <c r="F2125">
        <f>IF(LEFT(Tableau1[[#This Row],[Eléments modifié]],$J$1)=$I$1,Tableau1[[#This Row],[Date]],9^9)</f>
        <v>387420489</v>
      </c>
      <c r="G2125" s="9" t="str">
        <f>IF(Tableau1[[#This Row],[Date]]=_xlfn.MINIFS(Tableau1[1er],Tableau1[N° BL],Tableau1[[#This Row],[N° BL]],Tableau1[1er],Tableau1[[#This Row],[Date]]),D2124,"")</f>
        <v/>
      </c>
    </row>
    <row r="2126" spans="1:7" ht="14.25" customHeight="1" x14ac:dyDescent="0.25">
      <c r="A2126" s="1" t="s">
        <v>13083</v>
      </c>
      <c r="B2126" s="1" t="s">
        <v>13084</v>
      </c>
      <c r="C2126" s="7">
        <v>45310.551053240742</v>
      </c>
      <c r="D2126" s="10">
        <v>188</v>
      </c>
      <c r="E2126" s="1" t="s">
        <v>7</v>
      </c>
      <c r="F2126">
        <f>IF(LEFT(Tableau1[[#This Row],[Eléments modifié]],$J$1)=$I$1,Tableau1[[#This Row],[Date]],9^9)</f>
        <v>45310.551053240742</v>
      </c>
      <c r="G2126" s="9">
        <f>IF(Tableau1[[#This Row],[Date]]=_xlfn.MINIFS(Tableau1[1er],Tableau1[N° BL],Tableau1[[#This Row],[N° BL]],Tableau1[1er],Tableau1[[#This Row],[Date]]),D2125,"")</f>
        <v>189</v>
      </c>
    </row>
    <row r="2127" spans="1:7" ht="14.25" customHeight="1" x14ac:dyDescent="0.25">
      <c r="A2127" s="1" t="s">
        <v>13003</v>
      </c>
      <c r="B2127" s="1" t="s">
        <v>13004</v>
      </c>
      <c r="C2127" s="7">
        <v>45313.575613425928</v>
      </c>
      <c r="D2127" s="10">
        <v>176</v>
      </c>
      <c r="E2127" s="1" t="s">
        <v>7</v>
      </c>
      <c r="F2127">
        <f>IF(LEFT(Tableau1[[#This Row],[Eléments modifié]],$J$1)=$I$1,Tableau1[[#This Row],[Date]],9^9)</f>
        <v>45313.575613425928</v>
      </c>
      <c r="G2127" s="9">
        <f>IF(Tableau1[[#This Row],[Date]]=_xlfn.MINIFS(Tableau1[1er],Tableau1[N° BL],Tableau1[[#This Row],[N° BL]],Tableau1[1er],Tableau1[[#This Row],[Date]]),D2126,"")</f>
        <v>188</v>
      </c>
    </row>
    <row r="2128" spans="1:7" ht="14.25" customHeight="1" x14ac:dyDescent="0.25">
      <c r="A2128" s="1" t="s">
        <v>13003</v>
      </c>
      <c r="B2128" s="1" t="s">
        <v>13004</v>
      </c>
      <c r="C2128" s="7">
        <v>45313.577037037037</v>
      </c>
      <c r="D2128" s="10">
        <v>182</v>
      </c>
      <c r="E2128" s="1" t="s">
        <v>7</v>
      </c>
      <c r="F2128">
        <f>IF(LEFT(Tableau1[[#This Row],[Eléments modifié]],$J$1)=$I$1,Tableau1[[#This Row],[Date]],9^9)</f>
        <v>45313.577037037037</v>
      </c>
      <c r="G2128" s="9">
        <f>IF(Tableau1[[#This Row],[Date]]=_xlfn.MINIFS(Tableau1[1er],Tableau1[N° BL],Tableau1[[#This Row],[N° BL]],Tableau1[1er],Tableau1[[#This Row],[Date]]),D2127,"")</f>
        <v>176</v>
      </c>
    </row>
    <row r="2129" spans="1:7" ht="14.25" customHeight="1" x14ac:dyDescent="0.25">
      <c r="A2129" s="1" t="s">
        <v>13003</v>
      </c>
      <c r="B2129" s="1" t="s">
        <v>13004</v>
      </c>
      <c r="C2129" s="7">
        <v>45313.5778587963</v>
      </c>
      <c r="D2129" s="10">
        <v>176</v>
      </c>
      <c r="E2129" s="1" t="s">
        <v>7</v>
      </c>
      <c r="F2129">
        <f>IF(LEFT(Tableau1[[#This Row],[Eléments modifié]],$J$1)=$I$1,Tableau1[[#This Row],[Date]],9^9)</f>
        <v>45313.5778587963</v>
      </c>
      <c r="G2129" s="9">
        <f>IF(Tableau1[[#This Row],[Date]]=_xlfn.MINIFS(Tableau1[1er],Tableau1[N° BL],Tableau1[[#This Row],[N° BL]],Tableau1[1er],Tableau1[[#This Row],[Date]]),D2128,"")</f>
        <v>182</v>
      </c>
    </row>
    <row r="2130" spans="1:7" ht="14.25" customHeight="1" x14ac:dyDescent="0.25">
      <c r="A2130" s="1" t="s">
        <v>13003</v>
      </c>
      <c r="B2130" s="1" t="s">
        <v>13004</v>
      </c>
      <c r="C2130" s="7">
        <v>45313.579328703701</v>
      </c>
      <c r="D2130" s="10">
        <v>176</v>
      </c>
      <c r="E2130" s="1" t="s">
        <v>7</v>
      </c>
      <c r="F2130">
        <f>IF(LEFT(Tableau1[[#This Row],[Eléments modifié]],$J$1)=$I$1,Tableau1[[#This Row],[Date]],9^9)</f>
        <v>45313.579328703701</v>
      </c>
      <c r="G2130" s="9">
        <f>IF(Tableau1[[#This Row],[Date]]=_xlfn.MINIFS(Tableau1[1er],Tableau1[N° BL],Tableau1[[#This Row],[N° BL]],Tableau1[1er],Tableau1[[#This Row],[Date]]),D2129,"")</f>
        <v>176</v>
      </c>
    </row>
    <row r="2131" spans="1:7" ht="14.25" customHeight="1" x14ac:dyDescent="0.25">
      <c r="A2131" s="1" t="s">
        <v>13003</v>
      </c>
      <c r="B2131" s="1" t="s">
        <v>13004</v>
      </c>
      <c r="C2131" s="7">
        <v>45313.579687500001</v>
      </c>
      <c r="D2131" s="10">
        <v>188</v>
      </c>
      <c r="E2131" s="1" t="s">
        <v>7</v>
      </c>
      <c r="F2131">
        <f>IF(LEFT(Tableau1[[#This Row],[Eléments modifié]],$J$1)=$I$1,Tableau1[[#This Row],[Date]],9^9)</f>
        <v>45313.579687500001</v>
      </c>
      <c r="G2131" s="9">
        <f>IF(Tableau1[[#This Row],[Date]]=_xlfn.MINIFS(Tableau1[1er],Tableau1[N° BL],Tableau1[[#This Row],[N° BL]],Tableau1[1er],Tableau1[[#This Row],[Date]]),D2130,"")</f>
        <v>176</v>
      </c>
    </row>
    <row r="2132" spans="1:7" ht="14.25" customHeight="1" x14ac:dyDescent="0.25">
      <c r="A2132" s="1" t="s">
        <v>13011</v>
      </c>
      <c r="B2132" s="1" t="s">
        <v>13012</v>
      </c>
      <c r="C2132" s="7">
        <v>45310.639687499999</v>
      </c>
      <c r="D2132" s="10">
        <v>188</v>
      </c>
      <c r="E2132" s="1" t="s">
        <v>20</v>
      </c>
      <c r="F2132">
        <f>IF(LEFT(Tableau1[[#This Row],[Eléments modifié]],$J$1)=$I$1,Tableau1[[#This Row],[Date]],9^9)</f>
        <v>387420489</v>
      </c>
      <c r="G2132" s="9" t="str">
        <f>IF(Tableau1[[#This Row],[Date]]=_xlfn.MINIFS(Tableau1[1er],Tableau1[N° BL],Tableau1[[#This Row],[N° BL]],Tableau1[1er],Tableau1[[#This Row],[Date]]),D2131,"")</f>
        <v/>
      </c>
    </row>
    <row r="2133" spans="1:7" ht="14.25" customHeight="1" x14ac:dyDescent="0.25">
      <c r="A2133" s="1" t="s">
        <v>13011</v>
      </c>
      <c r="B2133" s="1" t="s">
        <v>13012</v>
      </c>
      <c r="C2133" s="7">
        <v>45310.676134259258</v>
      </c>
      <c r="D2133" s="10">
        <v>209</v>
      </c>
      <c r="E2133" s="1" t="s">
        <v>7</v>
      </c>
      <c r="F2133">
        <f>IF(LEFT(Tableau1[[#This Row],[Eléments modifié]],$J$1)=$I$1,Tableau1[[#This Row],[Date]],9^9)</f>
        <v>45310.676134259258</v>
      </c>
      <c r="G2133" s="9">
        <f>IF(Tableau1[[#This Row],[Date]]=_xlfn.MINIFS(Tableau1[1er],Tableau1[N° BL],Tableau1[[#This Row],[N° BL]],Tableau1[1er],Tableau1[[#This Row],[Date]]),D2132,"")</f>
        <v>188</v>
      </c>
    </row>
    <row r="2134" spans="1:7" ht="14.25" customHeight="1" x14ac:dyDescent="0.25">
      <c r="A2134" s="1" t="s">
        <v>13011</v>
      </c>
      <c r="B2134" s="1" t="s">
        <v>13012</v>
      </c>
      <c r="C2134" s="7">
        <v>45310.676458333335</v>
      </c>
      <c r="D2134" s="10">
        <v>209</v>
      </c>
      <c r="E2134" s="1" t="s">
        <v>7</v>
      </c>
      <c r="F2134">
        <f>IF(LEFT(Tableau1[[#This Row],[Eléments modifié]],$J$1)=$I$1,Tableau1[[#This Row],[Date]],9^9)</f>
        <v>45310.676458333335</v>
      </c>
      <c r="G2134" s="9">
        <f>IF(Tableau1[[#This Row],[Date]]=_xlfn.MINIFS(Tableau1[1er],Tableau1[N° BL],Tableau1[[#This Row],[N° BL]],Tableau1[1er],Tableau1[[#This Row],[Date]]),D2133,"")</f>
        <v>209</v>
      </c>
    </row>
    <row r="2135" spans="1:7" ht="14.25" customHeight="1" x14ac:dyDescent="0.25">
      <c r="A2135" s="1" t="s">
        <v>13011</v>
      </c>
      <c r="B2135" s="1" t="s">
        <v>13012</v>
      </c>
      <c r="C2135" s="7">
        <v>45310.676689814813</v>
      </c>
      <c r="D2135" s="10">
        <v>209</v>
      </c>
      <c r="E2135" s="1" t="s">
        <v>7</v>
      </c>
      <c r="F2135">
        <f>IF(LEFT(Tableau1[[#This Row],[Eléments modifié]],$J$1)=$I$1,Tableau1[[#This Row],[Date]],9^9)</f>
        <v>45310.676689814813</v>
      </c>
      <c r="G2135" s="9">
        <f>IF(Tableau1[[#This Row],[Date]]=_xlfn.MINIFS(Tableau1[1er],Tableau1[N° BL],Tableau1[[#This Row],[N° BL]],Tableau1[1er],Tableau1[[#This Row],[Date]]),D2134,"")</f>
        <v>209</v>
      </c>
    </row>
    <row r="2136" spans="1:7" ht="14.25" customHeight="1" x14ac:dyDescent="0.25">
      <c r="A2136" s="1" t="s">
        <v>13011</v>
      </c>
      <c r="B2136" s="1" t="s">
        <v>13012</v>
      </c>
      <c r="C2136" s="7">
        <v>45310.67690972222</v>
      </c>
      <c r="D2136" s="10">
        <v>209</v>
      </c>
      <c r="E2136" s="1" t="s">
        <v>7</v>
      </c>
      <c r="F2136">
        <f>IF(LEFT(Tableau1[[#This Row],[Eléments modifié]],$J$1)=$I$1,Tableau1[[#This Row],[Date]],9^9)</f>
        <v>45310.67690972222</v>
      </c>
      <c r="G2136" s="9">
        <f>IF(Tableau1[[#This Row],[Date]]=_xlfn.MINIFS(Tableau1[1er],Tableau1[N° BL],Tableau1[[#This Row],[N° BL]],Tableau1[1er],Tableau1[[#This Row],[Date]]),D2135,"")</f>
        <v>209</v>
      </c>
    </row>
    <row r="2137" spans="1:7" ht="14.25" customHeight="1" x14ac:dyDescent="0.25">
      <c r="A2137" s="1" t="s">
        <v>13011</v>
      </c>
      <c r="B2137" s="1" t="s">
        <v>13012</v>
      </c>
      <c r="C2137" s="7">
        <v>45310.677384259259</v>
      </c>
      <c r="D2137" s="10">
        <v>188</v>
      </c>
      <c r="E2137" s="1" t="s">
        <v>7</v>
      </c>
      <c r="F2137">
        <f>IF(LEFT(Tableau1[[#This Row],[Eléments modifié]],$J$1)=$I$1,Tableau1[[#This Row],[Date]],9^9)</f>
        <v>45310.677384259259</v>
      </c>
      <c r="G2137" s="9">
        <f>IF(Tableau1[[#This Row],[Date]]=_xlfn.MINIFS(Tableau1[1er],Tableau1[N° BL],Tableau1[[#This Row],[N° BL]],Tableau1[1er],Tableau1[[#This Row],[Date]]),D2136,"")</f>
        <v>209</v>
      </c>
    </row>
    <row r="2138" spans="1:7" ht="14.25" customHeight="1" x14ac:dyDescent="0.25">
      <c r="A2138" s="1" t="s">
        <v>13011</v>
      </c>
      <c r="B2138" s="1" t="s">
        <v>13012</v>
      </c>
      <c r="C2138" s="7">
        <v>45313.518530092595</v>
      </c>
      <c r="D2138" s="10">
        <v>210</v>
      </c>
      <c r="E2138" s="1" t="s">
        <v>7</v>
      </c>
      <c r="F2138">
        <f>IF(LEFT(Tableau1[[#This Row],[Eléments modifié]],$J$1)=$I$1,Tableau1[[#This Row],[Date]],9^9)</f>
        <v>45313.518530092595</v>
      </c>
      <c r="G2138" s="9">
        <f>IF(Tableau1[[#This Row],[Date]]=_xlfn.MINIFS(Tableau1[1er],Tableau1[N° BL],Tableau1[[#This Row],[N° BL]],Tableau1[1er],Tableau1[[#This Row],[Date]]),D2137,"")</f>
        <v>188</v>
      </c>
    </row>
    <row r="2139" spans="1:7" ht="14.25" customHeight="1" x14ac:dyDescent="0.25">
      <c r="A2139" s="1" t="s">
        <v>13079</v>
      </c>
      <c r="B2139" s="1" t="s">
        <v>13080</v>
      </c>
      <c r="C2139" s="7">
        <v>45310.564791666664</v>
      </c>
      <c r="D2139" s="10">
        <v>189</v>
      </c>
      <c r="E2139" s="1" t="s">
        <v>7</v>
      </c>
      <c r="F2139">
        <f>IF(LEFT(Tableau1[[#This Row],[Eléments modifié]],$J$1)=$I$1,Tableau1[[#This Row],[Date]],9^9)</f>
        <v>45310.564791666664</v>
      </c>
      <c r="G2139" s="9">
        <f>IF(Tableau1[[#This Row],[Date]]=_xlfn.MINIFS(Tableau1[1er],Tableau1[N° BL],Tableau1[[#This Row],[N° BL]],Tableau1[1er],Tableau1[[#This Row],[Date]]),D2138,"")</f>
        <v>210</v>
      </c>
    </row>
    <row r="2140" spans="1:7" ht="14.25" customHeight="1" x14ac:dyDescent="0.25">
      <c r="A2140" s="1" t="s">
        <v>13079</v>
      </c>
      <c r="B2140" s="1" t="s">
        <v>13080</v>
      </c>
      <c r="C2140" s="7">
        <v>45310.565335648149</v>
      </c>
      <c r="D2140" s="10">
        <v>189</v>
      </c>
      <c r="E2140" s="1" t="s">
        <v>7</v>
      </c>
      <c r="F2140">
        <f>IF(LEFT(Tableau1[[#This Row],[Eléments modifié]],$J$1)=$I$1,Tableau1[[#This Row],[Date]],9^9)</f>
        <v>45310.565335648149</v>
      </c>
      <c r="G2140" s="9">
        <f>IF(Tableau1[[#This Row],[Date]]=_xlfn.MINIFS(Tableau1[1er],Tableau1[N° BL],Tableau1[[#This Row],[N° BL]],Tableau1[1er],Tableau1[[#This Row],[Date]]),D2139,"")</f>
        <v>189</v>
      </c>
    </row>
    <row r="2141" spans="1:7" ht="14.25" customHeight="1" x14ac:dyDescent="0.25">
      <c r="A2141" s="1" t="s">
        <v>13079</v>
      </c>
      <c r="B2141" s="1" t="s">
        <v>13080</v>
      </c>
      <c r="C2141" s="7">
        <v>45310.565613425926</v>
      </c>
      <c r="D2141" s="10">
        <v>189</v>
      </c>
      <c r="E2141" s="1" t="s">
        <v>7</v>
      </c>
      <c r="F2141">
        <f>IF(LEFT(Tableau1[[#This Row],[Eléments modifié]],$J$1)=$I$1,Tableau1[[#This Row],[Date]],9^9)</f>
        <v>45310.565613425926</v>
      </c>
      <c r="G2141" s="9">
        <f>IF(Tableau1[[#This Row],[Date]]=_xlfn.MINIFS(Tableau1[1er],Tableau1[N° BL],Tableau1[[#This Row],[N° BL]],Tableau1[1er],Tableau1[[#This Row],[Date]]),D2140,"")</f>
        <v>189</v>
      </c>
    </row>
    <row r="2142" spans="1:7" ht="14.25" customHeight="1" x14ac:dyDescent="0.25">
      <c r="A2142" s="1" t="s">
        <v>13079</v>
      </c>
      <c r="B2142" s="1" t="s">
        <v>13080</v>
      </c>
      <c r="C2142" s="7">
        <v>45310.565694444442</v>
      </c>
      <c r="D2142" s="10">
        <v>189</v>
      </c>
      <c r="E2142" s="1" t="s">
        <v>7</v>
      </c>
      <c r="F2142">
        <f>IF(LEFT(Tableau1[[#This Row],[Eléments modifié]],$J$1)=$I$1,Tableau1[[#This Row],[Date]],9^9)</f>
        <v>45310.565694444442</v>
      </c>
      <c r="G2142" s="9">
        <f>IF(Tableau1[[#This Row],[Date]]=_xlfn.MINIFS(Tableau1[1er],Tableau1[N° BL],Tableau1[[#This Row],[N° BL]],Tableau1[1er],Tableau1[[#This Row],[Date]]),D2141,"")</f>
        <v>189</v>
      </c>
    </row>
    <row r="2143" spans="1:7" ht="14.25" customHeight="1" x14ac:dyDescent="0.25">
      <c r="A2143" s="1" t="s">
        <v>13009</v>
      </c>
      <c r="B2143" s="1" t="s">
        <v>13010</v>
      </c>
      <c r="C2143" s="7">
        <v>45310.583495370367</v>
      </c>
      <c r="D2143" s="10">
        <v>209</v>
      </c>
      <c r="E2143" s="1" t="s">
        <v>7</v>
      </c>
      <c r="F2143">
        <f>IF(LEFT(Tableau1[[#This Row],[Eléments modifié]],$J$1)=$I$1,Tableau1[[#This Row],[Date]],9^9)</f>
        <v>45310.583495370367</v>
      </c>
      <c r="G2143" s="9">
        <f>IF(Tableau1[[#This Row],[Date]]=_xlfn.MINIFS(Tableau1[1er],Tableau1[N° BL],Tableau1[[#This Row],[N° BL]],Tableau1[1er],Tableau1[[#This Row],[Date]]),D2142,"")</f>
        <v>189</v>
      </c>
    </row>
    <row r="2144" spans="1:7" ht="14.25" customHeight="1" x14ac:dyDescent="0.25">
      <c r="A2144" s="1" t="s">
        <v>13009</v>
      </c>
      <c r="B2144" s="1" t="s">
        <v>13010</v>
      </c>
      <c r="C2144" s="7">
        <v>45313.526875000003</v>
      </c>
      <c r="D2144" s="10">
        <v>209</v>
      </c>
      <c r="E2144" s="1" t="s">
        <v>7</v>
      </c>
      <c r="F2144">
        <f>IF(LEFT(Tableau1[[#This Row],[Eléments modifié]],$J$1)=$I$1,Tableau1[[#This Row],[Date]],9^9)</f>
        <v>45313.526875000003</v>
      </c>
      <c r="G2144" s="9">
        <f>IF(Tableau1[[#This Row],[Date]]=_xlfn.MINIFS(Tableau1[1er],Tableau1[N° BL],Tableau1[[#This Row],[N° BL]],Tableau1[1er],Tableau1[[#This Row],[Date]]),D2143,"")</f>
        <v>209</v>
      </c>
    </row>
    <row r="2145" spans="1:7" ht="14.25" customHeight="1" x14ac:dyDescent="0.25">
      <c r="A2145" s="1" t="s">
        <v>12945</v>
      </c>
      <c r="B2145" s="1" t="s">
        <v>12946</v>
      </c>
      <c r="C2145" s="7">
        <v>45314.428680555553</v>
      </c>
      <c r="D2145" s="10">
        <v>176</v>
      </c>
      <c r="E2145" s="1" t="s">
        <v>7</v>
      </c>
      <c r="F2145">
        <f>IF(LEFT(Tableau1[[#This Row],[Eléments modifié]],$J$1)=$I$1,Tableau1[[#This Row],[Date]],9^9)</f>
        <v>45314.428680555553</v>
      </c>
      <c r="G2145" s="9">
        <f>IF(Tableau1[[#This Row],[Date]]=_xlfn.MINIFS(Tableau1[1er],Tableau1[N° BL],Tableau1[[#This Row],[N° BL]],Tableau1[1er],Tableau1[[#This Row],[Date]]),D2144,"")</f>
        <v>209</v>
      </c>
    </row>
    <row r="2146" spans="1:7" ht="14.25" customHeight="1" x14ac:dyDescent="0.25">
      <c r="A2146" s="1" t="s">
        <v>12945</v>
      </c>
      <c r="B2146" s="1" t="s">
        <v>12946</v>
      </c>
      <c r="C2146" s="7">
        <v>45314.429224537038</v>
      </c>
      <c r="D2146" s="10">
        <v>188</v>
      </c>
      <c r="E2146" s="1" t="s">
        <v>7</v>
      </c>
      <c r="F2146">
        <f>IF(LEFT(Tableau1[[#This Row],[Eléments modifié]],$J$1)=$I$1,Tableau1[[#This Row],[Date]],9^9)</f>
        <v>45314.429224537038</v>
      </c>
      <c r="G2146" s="9">
        <f>IF(Tableau1[[#This Row],[Date]]=_xlfn.MINIFS(Tableau1[1er],Tableau1[N° BL],Tableau1[[#This Row],[N° BL]],Tableau1[1er],Tableau1[[#This Row],[Date]]),D2145,"")</f>
        <v>176</v>
      </c>
    </row>
    <row r="2147" spans="1:7" ht="14.25" customHeight="1" x14ac:dyDescent="0.25">
      <c r="A2147" s="1" t="s">
        <v>12931</v>
      </c>
      <c r="B2147" s="1" t="s">
        <v>12932</v>
      </c>
      <c r="C2147" s="7">
        <v>45314.505833333336</v>
      </c>
      <c r="D2147" s="10">
        <v>204</v>
      </c>
      <c r="E2147" s="1" t="s">
        <v>7</v>
      </c>
      <c r="F2147">
        <f>IF(LEFT(Tableau1[[#This Row],[Eléments modifié]],$J$1)=$I$1,Tableau1[[#This Row],[Date]],9^9)</f>
        <v>45314.505833333336</v>
      </c>
      <c r="G2147" s="9">
        <f>IF(Tableau1[[#This Row],[Date]]=_xlfn.MINIFS(Tableau1[1er],Tableau1[N° BL],Tableau1[[#This Row],[N° BL]],Tableau1[1er],Tableau1[[#This Row],[Date]]),D2146,"")</f>
        <v>188</v>
      </c>
    </row>
    <row r="2148" spans="1:7" ht="14.25" customHeight="1" x14ac:dyDescent="0.25">
      <c r="A2148" s="1" t="s">
        <v>12645</v>
      </c>
      <c r="B2148" s="1" t="s">
        <v>12646</v>
      </c>
      <c r="C2148" s="7">
        <v>45317.633969907409</v>
      </c>
      <c r="D2148" s="10">
        <v>204</v>
      </c>
      <c r="E2148" s="1" t="s">
        <v>9934</v>
      </c>
      <c r="F2148">
        <f>IF(LEFT(Tableau1[[#This Row],[Eléments modifié]],$J$1)=$I$1,Tableau1[[#This Row],[Date]],9^9)</f>
        <v>387420489</v>
      </c>
      <c r="G2148" s="9" t="str">
        <f>IF(Tableau1[[#This Row],[Date]]=_xlfn.MINIFS(Tableau1[1er],Tableau1[N° BL],Tableau1[[#This Row],[N° BL]],Tableau1[1er],Tableau1[[#This Row],[Date]]),D2147,"")</f>
        <v/>
      </c>
    </row>
    <row r="2149" spans="1:7" ht="14.25" customHeight="1" x14ac:dyDescent="0.25">
      <c r="A2149" s="1" t="s">
        <v>12645</v>
      </c>
      <c r="B2149" s="1" t="s">
        <v>12646</v>
      </c>
      <c r="C2149" s="7">
        <v>45317.691192129627</v>
      </c>
      <c r="D2149" s="10">
        <v>212</v>
      </c>
      <c r="E2149" s="1" t="s">
        <v>41</v>
      </c>
      <c r="F2149">
        <f>IF(LEFT(Tableau1[[#This Row],[Eléments modifié]],$J$1)=$I$1,Tableau1[[#This Row],[Date]],9^9)</f>
        <v>387420489</v>
      </c>
      <c r="G2149" s="9" t="str">
        <f>IF(Tableau1[[#This Row],[Date]]=_xlfn.MINIFS(Tableau1[1er],Tableau1[N° BL],Tableau1[[#This Row],[N° BL]],Tableau1[1er],Tableau1[[#This Row],[Date]]),D2148,"")</f>
        <v/>
      </c>
    </row>
    <row r="2150" spans="1:7" ht="14.25" customHeight="1" x14ac:dyDescent="0.25">
      <c r="A2150" s="1" t="s">
        <v>12645</v>
      </c>
      <c r="B2150" s="1" t="s">
        <v>12646</v>
      </c>
      <c r="C2150" s="7">
        <v>45320.37599537037</v>
      </c>
      <c r="D2150" s="10">
        <v>179</v>
      </c>
      <c r="E2150" s="1" t="s">
        <v>9934</v>
      </c>
      <c r="F2150">
        <f>IF(LEFT(Tableau1[[#This Row],[Eléments modifié]],$J$1)=$I$1,Tableau1[[#This Row],[Date]],9^9)</f>
        <v>387420489</v>
      </c>
      <c r="G2150" s="9" t="str">
        <f>IF(Tableau1[[#This Row],[Date]]=_xlfn.MINIFS(Tableau1[1er],Tableau1[N° BL],Tableau1[[#This Row],[N° BL]],Tableau1[1er],Tableau1[[#This Row],[Date]]),D2149,"")</f>
        <v/>
      </c>
    </row>
    <row r="2151" spans="1:7" ht="14.25" customHeight="1" x14ac:dyDescent="0.25">
      <c r="A2151" s="1" t="s">
        <v>12645</v>
      </c>
      <c r="B2151" s="1" t="s">
        <v>12646</v>
      </c>
      <c r="C2151" s="7">
        <v>45320.378125000003</v>
      </c>
      <c r="D2151" s="10">
        <v>210</v>
      </c>
      <c r="E2151" s="1" t="s">
        <v>7</v>
      </c>
      <c r="F2151">
        <f>IF(LEFT(Tableau1[[#This Row],[Eléments modifié]],$J$1)=$I$1,Tableau1[[#This Row],[Date]],9^9)</f>
        <v>45320.378125000003</v>
      </c>
      <c r="G2151" s="9">
        <f>IF(Tableau1[[#This Row],[Date]]=_xlfn.MINIFS(Tableau1[1er],Tableau1[N° BL],Tableau1[[#This Row],[N° BL]],Tableau1[1er],Tableau1[[#This Row],[Date]]),D2150,"")</f>
        <v>179</v>
      </c>
    </row>
    <row r="2152" spans="1:7" ht="14.25" customHeight="1" x14ac:dyDescent="0.25">
      <c r="A2152" s="1" t="s">
        <v>12927</v>
      </c>
      <c r="B2152" s="1" t="s">
        <v>12928</v>
      </c>
      <c r="C2152" s="7">
        <v>45314.514166666668</v>
      </c>
      <c r="D2152" s="10">
        <v>209</v>
      </c>
      <c r="E2152" s="1" t="s">
        <v>7</v>
      </c>
      <c r="F2152">
        <f>IF(LEFT(Tableau1[[#This Row],[Eléments modifié]],$J$1)=$I$1,Tableau1[[#This Row],[Date]],9^9)</f>
        <v>45314.514166666668</v>
      </c>
      <c r="G2152" s="9">
        <f>IF(Tableau1[[#This Row],[Date]]=_xlfn.MINIFS(Tableau1[1er],Tableau1[N° BL],Tableau1[[#This Row],[N° BL]],Tableau1[1er],Tableau1[[#This Row],[Date]]),D2151,"")</f>
        <v>210</v>
      </c>
    </row>
    <row r="2153" spans="1:7" ht="14.25" customHeight="1" x14ac:dyDescent="0.25">
      <c r="A2153" s="1" t="s">
        <v>12927</v>
      </c>
      <c r="B2153" s="1" t="s">
        <v>12928</v>
      </c>
      <c r="C2153" s="7">
        <v>45314.514282407406</v>
      </c>
      <c r="D2153" s="10">
        <v>209</v>
      </c>
      <c r="E2153" s="1" t="s">
        <v>7</v>
      </c>
      <c r="F2153">
        <f>IF(LEFT(Tableau1[[#This Row],[Eléments modifié]],$J$1)=$I$1,Tableau1[[#This Row],[Date]],9^9)</f>
        <v>45314.514282407406</v>
      </c>
      <c r="G2153" s="9">
        <f>IF(Tableau1[[#This Row],[Date]]=_xlfn.MINIFS(Tableau1[1er],Tableau1[N° BL],Tableau1[[#This Row],[N° BL]],Tableau1[1er],Tableau1[[#This Row],[Date]]),D2152,"")</f>
        <v>209</v>
      </c>
    </row>
    <row r="2154" spans="1:7" ht="14.25" customHeight="1" x14ac:dyDescent="0.25">
      <c r="A2154" s="1" t="s">
        <v>12927</v>
      </c>
      <c r="B2154" s="1" t="s">
        <v>12928</v>
      </c>
      <c r="C2154" s="7">
        <v>45314.514606481483</v>
      </c>
      <c r="D2154" s="10">
        <v>209</v>
      </c>
      <c r="E2154" s="1" t="s">
        <v>7</v>
      </c>
      <c r="F2154">
        <f>IF(LEFT(Tableau1[[#This Row],[Eléments modifié]],$J$1)=$I$1,Tableau1[[#This Row],[Date]],9^9)</f>
        <v>45314.514606481483</v>
      </c>
      <c r="G2154" s="9">
        <f>IF(Tableau1[[#This Row],[Date]]=_xlfn.MINIFS(Tableau1[1er],Tableau1[N° BL],Tableau1[[#This Row],[N° BL]],Tableau1[1er],Tableau1[[#This Row],[Date]]),D2153,"")</f>
        <v>209</v>
      </c>
    </row>
    <row r="2155" spans="1:7" ht="14.25" customHeight="1" x14ac:dyDescent="0.25">
      <c r="A2155" s="1" t="s">
        <v>12927</v>
      </c>
      <c r="B2155" s="1" t="s">
        <v>12928</v>
      </c>
      <c r="C2155" s="7">
        <v>45314.515115740738</v>
      </c>
      <c r="D2155" s="10">
        <v>209</v>
      </c>
      <c r="E2155" s="1" t="s">
        <v>7</v>
      </c>
      <c r="F2155">
        <f>IF(LEFT(Tableau1[[#This Row],[Eléments modifié]],$J$1)=$I$1,Tableau1[[#This Row],[Date]],9^9)</f>
        <v>45314.515115740738</v>
      </c>
      <c r="G2155" s="9">
        <f>IF(Tableau1[[#This Row],[Date]]=_xlfn.MINIFS(Tableau1[1er],Tableau1[N° BL],Tableau1[[#This Row],[N° BL]],Tableau1[1er],Tableau1[[#This Row],[Date]]),D2154,"")</f>
        <v>209</v>
      </c>
    </row>
    <row r="2156" spans="1:7" ht="14.25" customHeight="1" x14ac:dyDescent="0.25">
      <c r="A2156" s="1" t="s">
        <v>12927</v>
      </c>
      <c r="B2156" s="1" t="s">
        <v>12928</v>
      </c>
      <c r="C2156" s="7">
        <v>45314.515659722223</v>
      </c>
      <c r="D2156" s="10">
        <v>212</v>
      </c>
      <c r="E2156" s="1" t="s">
        <v>7</v>
      </c>
      <c r="F2156">
        <f>IF(LEFT(Tableau1[[#This Row],[Eléments modifié]],$J$1)=$I$1,Tableau1[[#This Row],[Date]],9^9)</f>
        <v>45314.515659722223</v>
      </c>
      <c r="G2156" s="9">
        <f>IF(Tableau1[[#This Row],[Date]]=_xlfn.MINIFS(Tableau1[1er],Tableau1[N° BL],Tableau1[[#This Row],[N° BL]],Tableau1[1er],Tableau1[[#This Row],[Date]]),D2155,"")</f>
        <v>209</v>
      </c>
    </row>
    <row r="2157" spans="1:7" ht="14.25" customHeight="1" x14ac:dyDescent="0.25">
      <c r="A2157" s="1" t="s">
        <v>13007</v>
      </c>
      <c r="B2157" s="1" t="s">
        <v>13008</v>
      </c>
      <c r="C2157" s="7">
        <v>45313.52648148148</v>
      </c>
      <c r="D2157" s="10">
        <v>188</v>
      </c>
      <c r="E2157" s="1" t="s">
        <v>7</v>
      </c>
      <c r="F2157">
        <f>IF(LEFT(Tableau1[[#This Row],[Eléments modifié]],$J$1)=$I$1,Tableau1[[#This Row],[Date]],9^9)</f>
        <v>45313.52648148148</v>
      </c>
      <c r="G2157" s="9">
        <f>IF(Tableau1[[#This Row],[Date]]=_xlfn.MINIFS(Tableau1[1er],Tableau1[N° BL],Tableau1[[#This Row],[N° BL]],Tableau1[1er],Tableau1[[#This Row],[Date]]),D2156,"")</f>
        <v>212</v>
      </c>
    </row>
    <row r="2158" spans="1:7" ht="14.25" customHeight="1" x14ac:dyDescent="0.25">
      <c r="A2158" s="1" t="s">
        <v>13007</v>
      </c>
      <c r="B2158" s="1" t="s">
        <v>13008</v>
      </c>
      <c r="C2158" s="7">
        <v>45313.527118055557</v>
      </c>
      <c r="D2158" s="10">
        <v>209</v>
      </c>
      <c r="E2158" s="1" t="s">
        <v>7</v>
      </c>
      <c r="F2158">
        <f>IF(LEFT(Tableau1[[#This Row],[Eléments modifié]],$J$1)=$I$1,Tableau1[[#This Row],[Date]],9^9)</f>
        <v>45313.527118055557</v>
      </c>
      <c r="G2158" s="9">
        <f>IF(Tableau1[[#This Row],[Date]]=_xlfn.MINIFS(Tableau1[1er],Tableau1[N° BL],Tableau1[[#This Row],[N° BL]],Tableau1[1er],Tableau1[[#This Row],[Date]]),D2157,"")</f>
        <v>188</v>
      </c>
    </row>
    <row r="2159" spans="1:7" ht="14.25" customHeight="1" x14ac:dyDescent="0.25">
      <c r="A2159" s="1" t="s">
        <v>13007</v>
      </c>
      <c r="B2159" s="1" t="s">
        <v>13008</v>
      </c>
      <c r="C2159" s="7">
        <v>45313.529988425929</v>
      </c>
      <c r="D2159" s="10">
        <v>204</v>
      </c>
      <c r="E2159" s="1" t="s">
        <v>7</v>
      </c>
      <c r="F2159">
        <f>IF(LEFT(Tableau1[[#This Row],[Eléments modifié]],$J$1)=$I$1,Tableau1[[#This Row],[Date]],9^9)</f>
        <v>45313.529988425929</v>
      </c>
      <c r="G2159" s="9">
        <f>IF(Tableau1[[#This Row],[Date]]=_xlfn.MINIFS(Tableau1[1er],Tableau1[N° BL],Tableau1[[#This Row],[N° BL]],Tableau1[1er],Tableau1[[#This Row],[Date]]),D2158,"")</f>
        <v>209</v>
      </c>
    </row>
    <row r="2160" spans="1:7" ht="14.25" customHeight="1" x14ac:dyDescent="0.25">
      <c r="A2160" s="1" t="s">
        <v>12621</v>
      </c>
      <c r="B2160" s="1" t="s">
        <v>12622</v>
      </c>
      <c r="C2160" s="7">
        <v>45320.406087962961</v>
      </c>
      <c r="D2160" s="10">
        <v>188</v>
      </c>
      <c r="E2160" s="1" t="s">
        <v>5</v>
      </c>
      <c r="F2160">
        <f>IF(LEFT(Tableau1[[#This Row],[Eléments modifié]],$J$1)=$I$1,Tableau1[[#This Row],[Date]],9^9)</f>
        <v>387420489</v>
      </c>
      <c r="G2160" s="9" t="str">
        <f>IF(Tableau1[[#This Row],[Date]]=_xlfn.MINIFS(Tableau1[1er],Tableau1[N° BL],Tableau1[[#This Row],[N° BL]],Tableau1[1er],Tableau1[[#This Row],[Date]]),D2159,"")</f>
        <v/>
      </c>
    </row>
    <row r="2161" spans="1:7" ht="14.25" customHeight="1" x14ac:dyDescent="0.25">
      <c r="A2161" s="1" t="s">
        <v>12621</v>
      </c>
      <c r="B2161" s="1" t="s">
        <v>12622</v>
      </c>
      <c r="C2161" s="7">
        <v>45320.452685185184</v>
      </c>
      <c r="D2161" s="10">
        <v>179</v>
      </c>
      <c r="E2161" s="1" t="s">
        <v>7</v>
      </c>
      <c r="F2161">
        <f>IF(LEFT(Tableau1[[#This Row],[Eléments modifié]],$J$1)=$I$1,Tableau1[[#This Row],[Date]],9^9)</f>
        <v>45320.452685185184</v>
      </c>
      <c r="G2161" s="9">
        <f>IF(Tableau1[[#This Row],[Date]]=_xlfn.MINIFS(Tableau1[1er],Tableau1[N° BL],Tableau1[[#This Row],[N° BL]],Tableau1[1er],Tableau1[[#This Row],[Date]]),D2160,"")</f>
        <v>188</v>
      </c>
    </row>
    <row r="2162" spans="1:7" ht="14.25" customHeight="1" x14ac:dyDescent="0.25">
      <c r="A2162" s="1" t="s">
        <v>12621</v>
      </c>
      <c r="B2162" s="1" t="s">
        <v>12622</v>
      </c>
      <c r="C2162" s="7">
        <v>45320.463275462964</v>
      </c>
      <c r="D2162" s="10">
        <v>176</v>
      </c>
      <c r="E2162" s="1" t="s">
        <v>32</v>
      </c>
      <c r="F2162">
        <f>IF(LEFT(Tableau1[[#This Row],[Eléments modifié]],$J$1)=$I$1,Tableau1[[#This Row],[Date]],9^9)</f>
        <v>387420489</v>
      </c>
      <c r="G2162" s="9" t="str">
        <f>IF(Tableau1[[#This Row],[Date]]=_xlfn.MINIFS(Tableau1[1er],Tableau1[N° BL],Tableau1[[#This Row],[N° BL]],Tableau1[1er],Tableau1[[#This Row],[Date]]),D2161,"")</f>
        <v/>
      </c>
    </row>
    <row r="2163" spans="1:7" ht="14.25" customHeight="1" x14ac:dyDescent="0.25">
      <c r="A2163" s="1" t="s">
        <v>12621</v>
      </c>
      <c r="B2163" s="1" t="s">
        <v>12622</v>
      </c>
      <c r="C2163" s="7">
        <v>45320.467222222222</v>
      </c>
      <c r="D2163" s="10">
        <v>188</v>
      </c>
      <c r="E2163" s="1" t="s">
        <v>7</v>
      </c>
      <c r="F2163">
        <f>IF(LEFT(Tableau1[[#This Row],[Eléments modifié]],$J$1)=$I$1,Tableau1[[#This Row],[Date]],9^9)</f>
        <v>45320.467222222222</v>
      </c>
      <c r="G2163" s="9">
        <f>IF(Tableau1[[#This Row],[Date]]=_xlfn.MINIFS(Tableau1[1er],Tableau1[N° BL],Tableau1[[#This Row],[N° BL]],Tableau1[1er],Tableau1[[#This Row],[Date]]),D2162,"")</f>
        <v>176</v>
      </c>
    </row>
    <row r="2164" spans="1:7" ht="14.25" customHeight="1" x14ac:dyDescent="0.25">
      <c r="A2164" s="1" t="s">
        <v>12627</v>
      </c>
      <c r="B2164" s="1" t="s">
        <v>12628</v>
      </c>
      <c r="C2164" s="7">
        <v>45320.378171296295</v>
      </c>
      <c r="D2164" s="10">
        <v>176</v>
      </c>
      <c r="E2164" s="1" t="s">
        <v>9934</v>
      </c>
      <c r="F2164">
        <f>IF(LEFT(Tableau1[[#This Row],[Eléments modifié]],$J$1)=$I$1,Tableau1[[#This Row],[Date]],9^9)</f>
        <v>387420489</v>
      </c>
      <c r="G2164" s="9" t="str">
        <f>IF(Tableau1[[#This Row],[Date]]=_xlfn.MINIFS(Tableau1[1er],Tableau1[N° BL],Tableau1[[#This Row],[N° BL]],Tableau1[1er],Tableau1[[#This Row],[Date]]),D2163,"")</f>
        <v/>
      </c>
    </row>
    <row r="2165" spans="1:7" ht="14.25" customHeight="1" x14ac:dyDescent="0.25">
      <c r="A2165" s="1" t="s">
        <v>12627</v>
      </c>
      <c r="B2165" s="1" t="s">
        <v>12628</v>
      </c>
      <c r="C2165" s="7">
        <v>45320.458738425928</v>
      </c>
      <c r="D2165" s="10">
        <v>210</v>
      </c>
      <c r="E2165" s="1" t="s">
        <v>7</v>
      </c>
      <c r="F2165">
        <f>IF(LEFT(Tableau1[[#This Row],[Eléments modifié]],$J$1)=$I$1,Tableau1[[#This Row],[Date]],9^9)</f>
        <v>45320.458738425928</v>
      </c>
      <c r="G2165" s="9">
        <f>IF(Tableau1[[#This Row],[Date]]=_xlfn.MINIFS(Tableau1[1er],Tableau1[N° BL],Tableau1[[#This Row],[N° BL]],Tableau1[1er],Tableau1[[#This Row],[Date]]),D2164,"")</f>
        <v>176</v>
      </c>
    </row>
    <row r="2166" spans="1:7" ht="14.25" customHeight="1" x14ac:dyDescent="0.25">
      <c r="A2166" s="1" t="s">
        <v>12619</v>
      </c>
      <c r="B2166" s="1" t="s">
        <v>12620</v>
      </c>
      <c r="C2166" s="7">
        <v>45317.699571759258</v>
      </c>
      <c r="D2166" s="10">
        <v>204</v>
      </c>
      <c r="E2166" s="1" t="s">
        <v>2447</v>
      </c>
      <c r="F2166">
        <f>IF(LEFT(Tableau1[[#This Row],[Eléments modifié]],$J$1)=$I$1,Tableau1[[#This Row],[Date]],9^9)</f>
        <v>387420489</v>
      </c>
      <c r="G2166" s="9" t="str">
        <f>IF(Tableau1[[#This Row],[Date]]=_xlfn.MINIFS(Tableau1[1er],Tableau1[N° BL],Tableau1[[#This Row],[N° BL]],Tableau1[1er],Tableau1[[#This Row],[Date]]),D2165,"")</f>
        <v/>
      </c>
    </row>
    <row r="2167" spans="1:7" ht="14.25" customHeight="1" x14ac:dyDescent="0.25">
      <c r="A2167" s="1" t="s">
        <v>12619</v>
      </c>
      <c r="B2167" s="1" t="s">
        <v>12620</v>
      </c>
      <c r="C2167" s="7">
        <v>45317.715648148151</v>
      </c>
      <c r="D2167" s="10">
        <v>204</v>
      </c>
      <c r="E2167" s="1" t="s">
        <v>41</v>
      </c>
      <c r="F2167">
        <f>IF(LEFT(Tableau1[[#This Row],[Eléments modifié]],$J$1)=$I$1,Tableau1[[#This Row],[Date]],9^9)</f>
        <v>387420489</v>
      </c>
      <c r="G2167" s="9" t="str">
        <f>IF(Tableau1[[#This Row],[Date]]=_xlfn.MINIFS(Tableau1[1er],Tableau1[N° BL],Tableau1[[#This Row],[N° BL]],Tableau1[1er],Tableau1[[#This Row],[Date]]),D2166,"")</f>
        <v/>
      </c>
    </row>
    <row r="2168" spans="1:7" ht="14.25" customHeight="1" x14ac:dyDescent="0.25">
      <c r="A2168" s="1" t="s">
        <v>12619</v>
      </c>
      <c r="B2168" s="1" t="s">
        <v>12620</v>
      </c>
      <c r="C2168" s="7">
        <v>45320.420567129629</v>
      </c>
      <c r="D2168" s="10">
        <v>188</v>
      </c>
      <c r="E2168" s="1" t="s">
        <v>2447</v>
      </c>
      <c r="F2168">
        <f>IF(LEFT(Tableau1[[#This Row],[Eléments modifié]],$J$1)=$I$1,Tableau1[[#This Row],[Date]],9^9)</f>
        <v>387420489</v>
      </c>
      <c r="G2168" s="9" t="str">
        <f>IF(Tableau1[[#This Row],[Date]]=_xlfn.MINIFS(Tableau1[1er],Tableau1[N° BL],Tableau1[[#This Row],[N° BL]],Tableau1[1er],Tableau1[[#This Row],[Date]]),D2167,"")</f>
        <v/>
      </c>
    </row>
    <row r="2169" spans="1:7" ht="14.25" customHeight="1" x14ac:dyDescent="0.25">
      <c r="A2169" s="1" t="s">
        <v>12619</v>
      </c>
      <c r="B2169" s="1" t="s">
        <v>12620</v>
      </c>
      <c r="C2169" s="7">
        <v>45320.468773148146</v>
      </c>
      <c r="D2169" s="10">
        <v>212</v>
      </c>
      <c r="E2169" s="1" t="s">
        <v>7</v>
      </c>
      <c r="F2169">
        <f>IF(LEFT(Tableau1[[#This Row],[Eléments modifié]],$J$1)=$I$1,Tableau1[[#This Row],[Date]],9^9)</f>
        <v>45320.468773148146</v>
      </c>
      <c r="G2169" s="9">
        <f>IF(Tableau1[[#This Row],[Date]]=_xlfn.MINIFS(Tableau1[1er],Tableau1[N° BL],Tableau1[[#This Row],[N° BL]],Tableau1[1er],Tableau1[[#This Row],[Date]]),D2168,"")</f>
        <v>188</v>
      </c>
    </row>
    <row r="2170" spans="1:7" ht="14.25" customHeight="1" x14ac:dyDescent="0.25">
      <c r="A2170" s="1" t="s">
        <v>12649</v>
      </c>
      <c r="B2170" s="1" t="s">
        <v>12650</v>
      </c>
      <c r="C2170" s="7">
        <v>45317.657418981478</v>
      </c>
      <c r="D2170" s="10">
        <v>204</v>
      </c>
      <c r="E2170" s="1" t="s">
        <v>2447</v>
      </c>
      <c r="F2170">
        <f>IF(LEFT(Tableau1[[#This Row],[Eléments modifié]],$J$1)=$I$1,Tableau1[[#This Row],[Date]],9^9)</f>
        <v>387420489</v>
      </c>
      <c r="G2170" s="9" t="str">
        <f>IF(Tableau1[[#This Row],[Date]]=_xlfn.MINIFS(Tableau1[1er],Tableau1[N° BL],Tableau1[[#This Row],[N° BL]],Tableau1[1er],Tableau1[[#This Row],[Date]]),D2169,"")</f>
        <v/>
      </c>
    </row>
    <row r="2171" spans="1:7" ht="14.25" customHeight="1" x14ac:dyDescent="0.25">
      <c r="A2171" s="1" t="s">
        <v>12649</v>
      </c>
      <c r="B2171" s="1" t="s">
        <v>12650</v>
      </c>
      <c r="C2171" s="7">
        <v>45317.691724537035</v>
      </c>
      <c r="D2171" s="10">
        <v>212</v>
      </c>
      <c r="E2171" s="1" t="s">
        <v>7</v>
      </c>
      <c r="F2171">
        <f>IF(LEFT(Tableau1[[#This Row],[Eléments modifié]],$J$1)=$I$1,Tableau1[[#This Row],[Date]],9^9)</f>
        <v>45317.691724537035</v>
      </c>
      <c r="G2171" s="9">
        <f>IF(Tableau1[[#This Row],[Date]]=_xlfn.MINIFS(Tableau1[1er],Tableau1[N° BL],Tableau1[[#This Row],[N° BL]],Tableau1[1er],Tableau1[[#This Row],[Date]]),D2170,"")</f>
        <v>204</v>
      </c>
    </row>
    <row r="2172" spans="1:7" ht="14.25" customHeight="1" x14ac:dyDescent="0.25">
      <c r="A2172" s="1" t="s">
        <v>12649</v>
      </c>
      <c r="B2172" s="1" t="s">
        <v>12650</v>
      </c>
      <c r="C2172" s="7">
        <v>45317.692974537036</v>
      </c>
      <c r="D2172" s="10">
        <v>212</v>
      </c>
      <c r="E2172" s="1" t="s">
        <v>7</v>
      </c>
      <c r="F2172">
        <f>IF(LEFT(Tableau1[[#This Row],[Eléments modifié]],$J$1)=$I$1,Tableau1[[#This Row],[Date]],9^9)</f>
        <v>45317.692974537036</v>
      </c>
      <c r="G2172" s="9">
        <f>IF(Tableau1[[#This Row],[Date]]=_xlfn.MINIFS(Tableau1[1er],Tableau1[N° BL],Tableau1[[#This Row],[N° BL]],Tableau1[1er],Tableau1[[#This Row],[Date]]),D2171,"")</f>
        <v>212</v>
      </c>
    </row>
    <row r="2173" spans="1:7" ht="14.25" customHeight="1" x14ac:dyDescent="0.25">
      <c r="A2173" s="1" t="s">
        <v>12649</v>
      </c>
      <c r="B2173" s="1" t="s">
        <v>12650</v>
      </c>
      <c r="C2173" s="7">
        <v>45317.699548611112</v>
      </c>
      <c r="D2173" s="10">
        <v>212</v>
      </c>
      <c r="E2173" s="1" t="s">
        <v>7</v>
      </c>
      <c r="F2173">
        <f>IF(LEFT(Tableau1[[#This Row],[Eléments modifié]],$J$1)=$I$1,Tableau1[[#This Row],[Date]],9^9)</f>
        <v>45317.699548611112</v>
      </c>
      <c r="G2173" s="9">
        <f>IF(Tableau1[[#This Row],[Date]]=_xlfn.MINIFS(Tableau1[1er],Tableau1[N° BL],Tableau1[[#This Row],[N° BL]],Tableau1[1er],Tableau1[[#This Row],[Date]]),D2172,"")</f>
        <v>212</v>
      </c>
    </row>
    <row r="2174" spans="1:7" ht="14.25" customHeight="1" x14ac:dyDescent="0.25">
      <c r="A2174" s="1" t="s">
        <v>12641</v>
      </c>
      <c r="B2174" s="1" t="s">
        <v>12642</v>
      </c>
      <c r="C2174" s="7">
        <v>45317.649571759262</v>
      </c>
      <c r="D2174" s="10">
        <v>176</v>
      </c>
      <c r="E2174" s="1" t="s">
        <v>32</v>
      </c>
      <c r="F2174">
        <f>IF(LEFT(Tableau1[[#This Row],[Eléments modifié]],$J$1)=$I$1,Tableau1[[#This Row],[Date]],9^9)</f>
        <v>387420489</v>
      </c>
      <c r="G2174" s="9" t="str">
        <f>IF(Tableau1[[#This Row],[Date]]=_xlfn.MINIFS(Tableau1[1er],Tableau1[N° BL],Tableau1[[#This Row],[N° BL]],Tableau1[1er],Tableau1[[#This Row],[Date]]),D2173,"")</f>
        <v/>
      </c>
    </row>
    <row r="2175" spans="1:7" ht="14.25" customHeight="1" x14ac:dyDescent="0.25">
      <c r="A2175" s="1" t="s">
        <v>12641</v>
      </c>
      <c r="B2175" s="1" t="s">
        <v>12642</v>
      </c>
      <c r="C2175" s="7">
        <v>45317.686145833337</v>
      </c>
      <c r="D2175" s="10">
        <v>188</v>
      </c>
      <c r="E2175" s="1" t="s">
        <v>7</v>
      </c>
      <c r="F2175">
        <f>IF(LEFT(Tableau1[[#This Row],[Eléments modifié]],$J$1)=$I$1,Tableau1[[#This Row],[Date]],9^9)</f>
        <v>45317.686145833337</v>
      </c>
      <c r="G2175" s="9">
        <f>IF(Tableau1[[#This Row],[Date]]=_xlfn.MINIFS(Tableau1[1er],Tableau1[N° BL],Tableau1[[#This Row],[N° BL]],Tableau1[1er],Tableau1[[#This Row],[Date]]),D2174,"")</f>
        <v>176</v>
      </c>
    </row>
    <row r="2176" spans="1:7" ht="14.25" customHeight="1" x14ac:dyDescent="0.25">
      <c r="A2176" s="1" t="s">
        <v>12641</v>
      </c>
      <c r="B2176" s="1" t="s">
        <v>12642</v>
      </c>
      <c r="C2176" s="7">
        <v>45320.406273148146</v>
      </c>
      <c r="D2176" s="10">
        <v>188</v>
      </c>
      <c r="E2176" s="1" t="s">
        <v>32</v>
      </c>
      <c r="F2176">
        <f>IF(LEFT(Tableau1[[#This Row],[Eléments modifié]],$J$1)=$I$1,Tableau1[[#This Row],[Date]],9^9)</f>
        <v>387420489</v>
      </c>
      <c r="G2176" s="9" t="str">
        <f>IF(Tableau1[[#This Row],[Date]]=_xlfn.MINIFS(Tableau1[1er],Tableau1[N° BL],Tableau1[[#This Row],[N° BL]],Tableau1[1er],Tableau1[[#This Row],[Date]]),D2175,"")</f>
        <v/>
      </c>
    </row>
    <row r="2177" spans="1:7" ht="14.25" customHeight="1" x14ac:dyDescent="0.25">
      <c r="A2177" s="1" t="s">
        <v>12641</v>
      </c>
      <c r="B2177" s="1" t="s">
        <v>12642</v>
      </c>
      <c r="C2177" s="7">
        <v>45320.415706018517</v>
      </c>
      <c r="D2177" s="10">
        <v>188</v>
      </c>
      <c r="E2177" s="1" t="s">
        <v>7</v>
      </c>
      <c r="F2177">
        <f>IF(LEFT(Tableau1[[#This Row],[Eléments modifié]],$J$1)=$I$1,Tableau1[[#This Row],[Date]],9^9)</f>
        <v>45320.415706018517</v>
      </c>
      <c r="G2177" s="9">
        <f>IF(Tableau1[[#This Row],[Date]]=_xlfn.MINIFS(Tableau1[1er],Tableau1[N° BL],Tableau1[[#This Row],[N° BL]],Tableau1[1er],Tableau1[[#This Row],[Date]]),D2176,"")</f>
        <v>188</v>
      </c>
    </row>
    <row r="2178" spans="1:7" ht="14.25" customHeight="1" x14ac:dyDescent="0.25">
      <c r="A2178" s="1" t="s">
        <v>12647</v>
      </c>
      <c r="B2178" s="1" t="s">
        <v>12648</v>
      </c>
      <c r="C2178" s="7">
        <v>45317.686168981483</v>
      </c>
      <c r="D2178" s="10">
        <v>188</v>
      </c>
      <c r="E2178" s="1" t="s">
        <v>32</v>
      </c>
      <c r="F2178">
        <f>IF(LEFT(Tableau1[[#This Row],[Eléments modifié]],$J$1)=$I$1,Tableau1[[#This Row],[Date]],9^9)</f>
        <v>387420489</v>
      </c>
      <c r="G2178" s="9" t="str">
        <f>IF(Tableau1[[#This Row],[Date]]=_xlfn.MINIFS(Tableau1[1er],Tableau1[N° BL],Tableau1[[#This Row],[N° BL]],Tableau1[1er],Tableau1[[#This Row],[Date]]),D2177,"")</f>
        <v/>
      </c>
    </row>
    <row r="2179" spans="1:7" ht="14.25" customHeight="1" x14ac:dyDescent="0.25">
      <c r="A2179" s="1" t="s">
        <v>12647</v>
      </c>
      <c r="B2179" s="1" t="s">
        <v>12648</v>
      </c>
      <c r="C2179" s="7">
        <v>45317.689328703702</v>
      </c>
      <c r="D2179" s="10">
        <v>210</v>
      </c>
      <c r="E2179" s="1" t="s">
        <v>20</v>
      </c>
      <c r="F2179">
        <f>IF(LEFT(Tableau1[[#This Row],[Eléments modifié]],$J$1)=$I$1,Tableau1[[#This Row],[Date]],9^9)</f>
        <v>387420489</v>
      </c>
      <c r="G2179" s="9" t="str">
        <f>IF(Tableau1[[#This Row],[Date]]=_xlfn.MINIFS(Tableau1[1er],Tableau1[N° BL],Tableau1[[#This Row],[N° BL]],Tableau1[1er],Tableau1[[#This Row],[Date]]),D2178,"")</f>
        <v/>
      </c>
    </row>
    <row r="2180" spans="1:7" ht="14.25" customHeight="1" x14ac:dyDescent="0.25">
      <c r="A2180" s="1" t="s">
        <v>12647</v>
      </c>
      <c r="B2180" s="1" t="s">
        <v>12648</v>
      </c>
      <c r="C2180" s="7">
        <v>45317.702245370368</v>
      </c>
      <c r="D2180" s="10">
        <v>212</v>
      </c>
      <c r="E2180" s="1" t="s">
        <v>4825</v>
      </c>
      <c r="F2180">
        <f>IF(LEFT(Tableau1[[#This Row],[Eléments modifié]],$J$1)=$I$1,Tableau1[[#This Row],[Date]],9^9)</f>
        <v>387420489</v>
      </c>
      <c r="G2180" s="9" t="str">
        <f>IF(Tableau1[[#This Row],[Date]]=_xlfn.MINIFS(Tableau1[1er],Tableau1[N° BL],Tableau1[[#This Row],[N° BL]],Tableau1[1er],Tableau1[[#This Row],[Date]]),D2179,"")</f>
        <v/>
      </c>
    </row>
    <row r="2181" spans="1:7" ht="14.25" customHeight="1" x14ac:dyDescent="0.25">
      <c r="A2181" s="1" t="s">
        <v>12647</v>
      </c>
      <c r="B2181" s="1" t="s">
        <v>12648</v>
      </c>
      <c r="C2181" s="7">
        <v>45317.716585648152</v>
      </c>
      <c r="D2181" s="10">
        <v>204</v>
      </c>
      <c r="E2181" s="1" t="s">
        <v>7</v>
      </c>
      <c r="F2181">
        <f>IF(LEFT(Tableau1[[#This Row],[Eléments modifié]],$J$1)=$I$1,Tableau1[[#This Row],[Date]],9^9)</f>
        <v>45317.716585648152</v>
      </c>
      <c r="G2181" s="9">
        <f>IF(Tableau1[[#This Row],[Date]]=_xlfn.MINIFS(Tableau1[1er],Tableau1[N° BL],Tableau1[[#This Row],[N° BL]],Tableau1[1er],Tableau1[[#This Row],[Date]]),D2180,"")</f>
        <v>212</v>
      </c>
    </row>
    <row r="2182" spans="1:7" ht="14.25" customHeight="1" x14ac:dyDescent="0.25">
      <c r="A2182" s="1" t="s">
        <v>12643</v>
      </c>
      <c r="B2182" s="1" t="s">
        <v>12644</v>
      </c>
      <c r="C2182" s="7">
        <v>45317.65152777778</v>
      </c>
      <c r="D2182" s="10">
        <v>212</v>
      </c>
      <c r="E2182" s="1" t="s">
        <v>111</v>
      </c>
      <c r="F2182">
        <f>IF(LEFT(Tableau1[[#This Row],[Eléments modifié]],$J$1)=$I$1,Tableau1[[#This Row],[Date]],9^9)</f>
        <v>387420489</v>
      </c>
      <c r="G2182" s="9" t="str">
        <f>IF(Tableau1[[#This Row],[Date]]=_xlfn.MINIFS(Tableau1[1er],Tableau1[N° BL],Tableau1[[#This Row],[N° BL]],Tableau1[1er],Tableau1[[#This Row],[Date]]),D2181,"")</f>
        <v/>
      </c>
    </row>
    <row r="2183" spans="1:7" ht="14.25" customHeight="1" x14ac:dyDescent="0.25">
      <c r="A2183" s="1" t="s">
        <v>12643</v>
      </c>
      <c r="B2183" s="1" t="s">
        <v>12644</v>
      </c>
      <c r="C2183" s="7">
        <v>45320.400648148148</v>
      </c>
      <c r="D2183" s="10">
        <v>176</v>
      </c>
      <c r="E2183" s="1" t="s">
        <v>7</v>
      </c>
      <c r="F2183">
        <f>IF(LEFT(Tableau1[[#This Row],[Eléments modifié]],$J$1)=$I$1,Tableau1[[#This Row],[Date]],9^9)</f>
        <v>45320.400648148148</v>
      </c>
      <c r="G2183" s="9">
        <f>IF(Tableau1[[#This Row],[Date]]=_xlfn.MINIFS(Tableau1[1er],Tableau1[N° BL],Tableau1[[#This Row],[N° BL]],Tableau1[1er],Tableau1[[#This Row],[Date]]),D2182,"")</f>
        <v>212</v>
      </c>
    </row>
    <row r="2184" spans="1:7" ht="14.25" customHeight="1" x14ac:dyDescent="0.25">
      <c r="A2184" s="1" t="s">
        <v>12565</v>
      </c>
      <c r="B2184" s="1" t="s">
        <v>12566</v>
      </c>
      <c r="C2184" s="7">
        <v>45320.416979166665</v>
      </c>
      <c r="D2184" s="10">
        <v>188</v>
      </c>
      <c r="E2184" s="1" t="s">
        <v>4825</v>
      </c>
      <c r="F2184">
        <f>IF(LEFT(Tableau1[[#This Row],[Eléments modifié]],$J$1)=$I$1,Tableau1[[#This Row],[Date]],9^9)</f>
        <v>387420489</v>
      </c>
      <c r="G2184" s="9" t="str">
        <f>IF(Tableau1[[#This Row],[Date]]=_xlfn.MINIFS(Tableau1[1er],Tableau1[N° BL],Tableau1[[#This Row],[N° BL]],Tableau1[1er],Tableau1[[#This Row],[Date]]),D2183,"")</f>
        <v/>
      </c>
    </row>
    <row r="2185" spans="1:7" ht="14.25" customHeight="1" x14ac:dyDescent="0.25">
      <c r="A2185" s="1" t="s">
        <v>12565</v>
      </c>
      <c r="B2185" s="1" t="s">
        <v>12566</v>
      </c>
      <c r="C2185" s="7">
        <v>45320.539155092592</v>
      </c>
      <c r="D2185" s="10">
        <v>177</v>
      </c>
      <c r="E2185" s="1" t="s">
        <v>41</v>
      </c>
      <c r="F2185">
        <f>IF(LEFT(Tableau1[[#This Row],[Eléments modifié]],$J$1)=$I$1,Tableau1[[#This Row],[Date]],9^9)</f>
        <v>387420489</v>
      </c>
      <c r="G2185" s="9" t="str">
        <f>IF(Tableau1[[#This Row],[Date]]=_xlfn.MINIFS(Tableau1[1er],Tableau1[N° BL],Tableau1[[#This Row],[N° BL]],Tableau1[1er],Tableau1[[#This Row],[Date]]),D2184,"")</f>
        <v/>
      </c>
    </row>
    <row r="2186" spans="1:7" ht="14.25" customHeight="1" x14ac:dyDescent="0.25">
      <c r="A2186" s="1" t="s">
        <v>12565</v>
      </c>
      <c r="B2186" s="1" t="s">
        <v>12566</v>
      </c>
      <c r="C2186" s="7">
        <v>45320.565497685187</v>
      </c>
      <c r="D2186" s="10">
        <v>177</v>
      </c>
      <c r="E2186" s="1" t="s">
        <v>4825</v>
      </c>
      <c r="F2186">
        <f>IF(LEFT(Tableau1[[#This Row],[Eléments modifié]],$J$1)=$I$1,Tableau1[[#This Row],[Date]],9^9)</f>
        <v>387420489</v>
      </c>
      <c r="G2186" s="9" t="str">
        <f>IF(Tableau1[[#This Row],[Date]]=_xlfn.MINIFS(Tableau1[1er],Tableau1[N° BL],Tableau1[[#This Row],[N° BL]],Tableau1[1er],Tableau1[[#This Row],[Date]]),D2185,"")</f>
        <v/>
      </c>
    </row>
    <row r="2187" spans="1:7" ht="14.25" customHeight="1" x14ac:dyDescent="0.25">
      <c r="A2187" s="1" t="s">
        <v>12565</v>
      </c>
      <c r="B2187" s="1" t="s">
        <v>12566</v>
      </c>
      <c r="C2187" s="7">
        <v>45320.622847222221</v>
      </c>
      <c r="D2187" s="10">
        <v>204</v>
      </c>
      <c r="E2187" s="1" t="s">
        <v>7</v>
      </c>
      <c r="F2187">
        <f>IF(LEFT(Tableau1[[#This Row],[Eléments modifié]],$J$1)=$I$1,Tableau1[[#This Row],[Date]],9^9)</f>
        <v>45320.622847222221</v>
      </c>
      <c r="G2187" s="9">
        <f>IF(Tableau1[[#This Row],[Date]]=_xlfn.MINIFS(Tableau1[1er],Tableau1[N° BL],Tableau1[[#This Row],[N° BL]],Tableau1[1er],Tableau1[[#This Row],[Date]]),D2186,"")</f>
        <v>177</v>
      </c>
    </row>
    <row r="2188" spans="1:7" ht="14.25" customHeight="1" x14ac:dyDescent="0.25">
      <c r="A2188" s="1" t="s">
        <v>12595</v>
      </c>
      <c r="B2188" s="1" t="s">
        <v>12596</v>
      </c>
      <c r="C2188" s="7">
        <v>45320.493657407409</v>
      </c>
      <c r="D2188" s="10">
        <v>212</v>
      </c>
      <c r="E2188" s="1" t="s">
        <v>111</v>
      </c>
      <c r="F2188">
        <f>IF(LEFT(Tableau1[[#This Row],[Eléments modifié]],$J$1)=$I$1,Tableau1[[#This Row],[Date]],9^9)</f>
        <v>387420489</v>
      </c>
      <c r="G2188" s="9" t="str">
        <f>IF(Tableau1[[#This Row],[Date]]=_xlfn.MINIFS(Tableau1[1er],Tableau1[N° BL],Tableau1[[#This Row],[N° BL]],Tableau1[1er],Tableau1[[#This Row],[Date]]),D2187,"")</f>
        <v/>
      </c>
    </row>
    <row r="2189" spans="1:7" ht="14.25" customHeight="1" x14ac:dyDescent="0.25">
      <c r="A2189" s="1" t="s">
        <v>12595</v>
      </c>
      <c r="B2189" s="1" t="s">
        <v>12596</v>
      </c>
      <c r="C2189" s="7">
        <v>45320.531134259261</v>
      </c>
      <c r="D2189" s="10">
        <v>176</v>
      </c>
      <c r="E2189" s="1" t="s">
        <v>7</v>
      </c>
      <c r="F2189">
        <f>IF(LEFT(Tableau1[[#This Row],[Eléments modifié]],$J$1)=$I$1,Tableau1[[#This Row],[Date]],9^9)</f>
        <v>45320.531134259261</v>
      </c>
      <c r="G2189" s="9">
        <f>IF(Tableau1[[#This Row],[Date]]=_xlfn.MINIFS(Tableau1[1er],Tableau1[N° BL],Tableau1[[#This Row],[N° BL]],Tableau1[1er],Tableau1[[#This Row],[Date]]),D2188,"")</f>
        <v>212</v>
      </c>
    </row>
    <row r="2190" spans="1:7" ht="14.25" customHeight="1" x14ac:dyDescent="0.25">
      <c r="A2190" s="1" t="s">
        <v>12601</v>
      </c>
      <c r="B2190" s="1" t="s">
        <v>12602</v>
      </c>
      <c r="C2190" s="7">
        <v>45320.487650462965</v>
      </c>
      <c r="D2190" s="10">
        <v>179</v>
      </c>
      <c r="E2190" s="1" t="s">
        <v>111</v>
      </c>
      <c r="F2190">
        <f>IF(LEFT(Tableau1[[#This Row],[Eléments modifié]],$J$1)=$I$1,Tableau1[[#This Row],[Date]],9^9)</f>
        <v>387420489</v>
      </c>
      <c r="G2190" s="9" t="str">
        <f>IF(Tableau1[[#This Row],[Date]]=_xlfn.MINIFS(Tableau1[1er],Tableau1[N° BL],Tableau1[[#This Row],[N° BL]],Tableau1[1er],Tableau1[[#This Row],[Date]]),D2189,"")</f>
        <v/>
      </c>
    </row>
    <row r="2191" spans="1:7" ht="14.25" customHeight="1" x14ac:dyDescent="0.25">
      <c r="A2191" s="1" t="s">
        <v>12601</v>
      </c>
      <c r="B2191" s="1" t="s">
        <v>12602</v>
      </c>
      <c r="C2191" s="7">
        <v>45320.493634259263</v>
      </c>
      <c r="D2191" s="10">
        <v>176</v>
      </c>
      <c r="E2191" s="1" t="s">
        <v>7</v>
      </c>
      <c r="F2191">
        <f>IF(LEFT(Tableau1[[#This Row],[Eléments modifié]],$J$1)=$I$1,Tableau1[[#This Row],[Date]],9^9)</f>
        <v>45320.493634259263</v>
      </c>
      <c r="G2191" s="9">
        <f>IF(Tableau1[[#This Row],[Date]]=_xlfn.MINIFS(Tableau1[1er],Tableau1[N° BL],Tableau1[[#This Row],[N° BL]],Tableau1[1er],Tableau1[[#This Row],[Date]]),D2190,"")</f>
        <v>179</v>
      </c>
    </row>
    <row r="2192" spans="1:7" ht="14.25" customHeight="1" x14ac:dyDescent="0.25">
      <c r="A2192" s="1" t="s">
        <v>12593</v>
      </c>
      <c r="B2192" s="1" t="s">
        <v>12594</v>
      </c>
      <c r="C2192" s="7">
        <v>45320.531157407408</v>
      </c>
      <c r="D2192" s="10">
        <v>176</v>
      </c>
      <c r="E2192" s="1" t="s">
        <v>111</v>
      </c>
      <c r="F2192">
        <f>IF(LEFT(Tableau1[[#This Row],[Eléments modifié]],$J$1)=$I$1,Tableau1[[#This Row],[Date]],9^9)</f>
        <v>387420489</v>
      </c>
      <c r="G2192" s="9" t="str">
        <f>IF(Tableau1[[#This Row],[Date]]=_xlfn.MINIFS(Tableau1[1er],Tableau1[N° BL],Tableau1[[#This Row],[N° BL]],Tableau1[1er],Tableau1[[#This Row],[Date]]),D2191,"")</f>
        <v/>
      </c>
    </row>
    <row r="2193" spans="1:7" ht="14.25" customHeight="1" x14ac:dyDescent="0.25">
      <c r="A2193" s="1" t="s">
        <v>12593</v>
      </c>
      <c r="B2193" s="1" t="s">
        <v>12594</v>
      </c>
      <c r="C2193" s="7">
        <v>45320.532546296294</v>
      </c>
      <c r="D2193" s="10">
        <v>176</v>
      </c>
      <c r="E2193" s="1" t="s">
        <v>7</v>
      </c>
      <c r="F2193">
        <f>IF(LEFT(Tableau1[[#This Row],[Eléments modifié]],$J$1)=$I$1,Tableau1[[#This Row],[Date]],9^9)</f>
        <v>45320.532546296294</v>
      </c>
      <c r="G2193" s="9">
        <f>IF(Tableau1[[#This Row],[Date]]=_xlfn.MINIFS(Tableau1[1er],Tableau1[N° BL],Tableau1[[#This Row],[N° BL]],Tableau1[1er],Tableau1[[#This Row],[Date]]),D2192,"")</f>
        <v>176</v>
      </c>
    </row>
    <row r="2194" spans="1:7" ht="14.25" customHeight="1" x14ac:dyDescent="0.25">
      <c r="A2194" s="1" t="s">
        <v>11381</v>
      </c>
      <c r="B2194" s="1" t="s">
        <v>11382</v>
      </c>
      <c r="C2194" s="7">
        <v>45320.532557870371</v>
      </c>
      <c r="D2194" s="10">
        <v>176</v>
      </c>
      <c r="E2194" s="1" t="s">
        <v>111</v>
      </c>
      <c r="F2194">
        <f>IF(LEFT(Tableau1[[#This Row],[Eléments modifié]],$J$1)=$I$1,Tableau1[[#This Row],[Date]],9^9)</f>
        <v>387420489</v>
      </c>
      <c r="G2194" s="9" t="str">
        <f>IF(Tableau1[[#This Row],[Date]]=_xlfn.MINIFS(Tableau1[1er],Tableau1[N° BL],Tableau1[[#This Row],[N° BL]],Tableau1[1er],Tableau1[[#This Row],[Date]]),D2193,"")</f>
        <v/>
      </c>
    </row>
    <row r="2195" spans="1:7" ht="14.25" customHeight="1" x14ac:dyDescent="0.25">
      <c r="A2195" s="1" t="s">
        <v>11381</v>
      </c>
      <c r="B2195" s="1" t="s">
        <v>11382</v>
      </c>
      <c r="C2195" s="7">
        <v>45320.533460648148</v>
      </c>
      <c r="D2195" s="10">
        <v>176</v>
      </c>
      <c r="E2195" s="1" t="s">
        <v>20</v>
      </c>
      <c r="F2195">
        <f>IF(LEFT(Tableau1[[#This Row],[Eléments modifié]],$J$1)=$I$1,Tableau1[[#This Row],[Date]],9^9)</f>
        <v>387420489</v>
      </c>
      <c r="G2195" s="9" t="str">
        <f>IF(Tableau1[[#This Row],[Date]]=_xlfn.MINIFS(Tableau1[1er],Tableau1[N° BL],Tableau1[[#This Row],[N° BL]],Tableau1[1er],Tableau1[[#This Row],[Date]]),D2194,"")</f>
        <v/>
      </c>
    </row>
    <row r="2196" spans="1:7" ht="14.25" customHeight="1" x14ac:dyDescent="0.25">
      <c r="A2196" s="1" t="s">
        <v>11381</v>
      </c>
      <c r="B2196" s="1" t="s">
        <v>11382</v>
      </c>
      <c r="C2196" s="7">
        <v>45337.290983796294</v>
      </c>
      <c r="D2196" s="10">
        <v>189</v>
      </c>
      <c r="E2196" s="1" t="s">
        <v>14</v>
      </c>
      <c r="F2196">
        <f>IF(LEFT(Tableau1[[#This Row],[Eléments modifié]],$J$1)=$I$1,Tableau1[[#This Row],[Date]],9^9)</f>
        <v>387420489</v>
      </c>
      <c r="G2196" s="9" t="str">
        <f>IF(Tableau1[[#This Row],[Date]]=_xlfn.MINIFS(Tableau1[1er],Tableau1[N° BL],Tableau1[[#This Row],[N° BL]],Tableau1[1er],Tableau1[[#This Row],[Date]]),D2195,"")</f>
        <v/>
      </c>
    </row>
    <row r="2197" spans="1:7" ht="14.25" customHeight="1" x14ac:dyDescent="0.25">
      <c r="A2197" s="1" t="s">
        <v>11381</v>
      </c>
      <c r="B2197" s="1" t="s">
        <v>11382</v>
      </c>
      <c r="C2197" s="7">
        <v>45337.305497685185</v>
      </c>
      <c r="D2197" s="10">
        <v>189</v>
      </c>
      <c r="E2197" s="1" t="s">
        <v>7</v>
      </c>
      <c r="F2197">
        <f>IF(LEFT(Tableau1[[#This Row],[Eléments modifié]],$J$1)=$I$1,Tableau1[[#This Row],[Date]],9^9)</f>
        <v>45337.305497685185</v>
      </c>
      <c r="G2197" s="9">
        <f>IF(Tableau1[[#This Row],[Date]]=_xlfn.MINIFS(Tableau1[1er],Tableau1[N° BL],Tableau1[[#This Row],[N° BL]],Tableau1[1er],Tableau1[[#This Row],[Date]]),D2196,"")</f>
        <v>189</v>
      </c>
    </row>
    <row r="2198" spans="1:7" ht="14.25" customHeight="1" x14ac:dyDescent="0.25">
      <c r="A2198" s="1" t="s">
        <v>13035</v>
      </c>
      <c r="B2198" s="1" t="s">
        <v>13036</v>
      </c>
      <c r="C2198" s="7">
        <v>45313.419166666667</v>
      </c>
      <c r="D2198" s="10">
        <v>209</v>
      </c>
      <c r="E2198" s="1" t="s">
        <v>7</v>
      </c>
      <c r="F2198">
        <f>IF(LEFT(Tableau1[[#This Row],[Eléments modifié]],$J$1)=$I$1,Tableau1[[#This Row],[Date]],9^9)</f>
        <v>45313.419166666667</v>
      </c>
      <c r="G2198" s="9">
        <f>IF(Tableau1[[#This Row],[Date]]=_xlfn.MINIFS(Tableau1[1er],Tableau1[N° BL],Tableau1[[#This Row],[N° BL]],Tableau1[1er],Tableau1[[#This Row],[Date]]),D2197,"")</f>
        <v>189</v>
      </c>
    </row>
    <row r="2199" spans="1:7" ht="14.25" customHeight="1" x14ac:dyDescent="0.25">
      <c r="A2199" s="1" t="s">
        <v>12901</v>
      </c>
      <c r="B2199" s="1" t="s">
        <v>12902</v>
      </c>
      <c r="C2199" s="7">
        <v>45314.612326388888</v>
      </c>
      <c r="D2199" s="10">
        <v>210</v>
      </c>
      <c r="E2199" s="1" t="s">
        <v>7</v>
      </c>
      <c r="F2199">
        <f>IF(LEFT(Tableau1[[#This Row],[Eléments modifié]],$J$1)=$I$1,Tableau1[[#This Row],[Date]],9^9)</f>
        <v>45314.612326388888</v>
      </c>
      <c r="G2199" s="9">
        <f>IF(Tableau1[[#This Row],[Date]]=_xlfn.MINIFS(Tableau1[1er],Tableau1[N° BL],Tableau1[[#This Row],[N° BL]],Tableau1[1er],Tableau1[[#This Row],[Date]]),D2198,"")</f>
        <v>209</v>
      </c>
    </row>
    <row r="2200" spans="1:7" ht="14.25" customHeight="1" x14ac:dyDescent="0.25">
      <c r="A2200" s="1" t="s">
        <v>12907</v>
      </c>
      <c r="B2200" s="1" t="s">
        <v>12908</v>
      </c>
      <c r="C2200" s="7">
        <v>45314.541898148149</v>
      </c>
      <c r="D2200" s="10">
        <v>176</v>
      </c>
      <c r="E2200" s="1" t="s">
        <v>41</v>
      </c>
      <c r="F2200">
        <f>IF(LEFT(Tableau1[[#This Row],[Eléments modifié]],$J$1)=$I$1,Tableau1[[#This Row],[Date]],9^9)</f>
        <v>387420489</v>
      </c>
      <c r="G2200" s="9" t="str">
        <f>IF(Tableau1[[#This Row],[Date]]=_xlfn.MINIFS(Tableau1[1er],Tableau1[N° BL],Tableau1[[#This Row],[N° BL]],Tableau1[1er],Tableau1[[#This Row],[Date]]),D2199,"")</f>
        <v/>
      </c>
    </row>
    <row r="2201" spans="1:7" ht="14.25" customHeight="1" x14ac:dyDescent="0.25">
      <c r="A2201" s="1" t="s">
        <v>12907</v>
      </c>
      <c r="B2201" s="1" t="s">
        <v>12908</v>
      </c>
      <c r="C2201" s="7">
        <v>45314.590208333335</v>
      </c>
      <c r="D2201" s="10">
        <v>212</v>
      </c>
      <c r="E2201" s="1" t="s">
        <v>7</v>
      </c>
      <c r="F2201">
        <f>IF(LEFT(Tableau1[[#This Row],[Eléments modifié]],$J$1)=$I$1,Tableau1[[#This Row],[Date]],9^9)</f>
        <v>45314.590208333335</v>
      </c>
      <c r="G2201" s="9">
        <f>IF(Tableau1[[#This Row],[Date]]=_xlfn.MINIFS(Tableau1[1er],Tableau1[N° BL],Tableau1[[#This Row],[N° BL]],Tableau1[1er],Tableau1[[#This Row],[Date]]),D2200,"")</f>
        <v>176</v>
      </c>
    </row>
    <row r="2202" spans="1:7" ht="14.25" customHeight="1" x14ac:dyDescent="0.25">
      <c r="A2202" s="1" t="s">
        <v>12897</v>
      </c>
      <c r="B2202" s="1" t="s">
        <v>12898</v>
      </c>
      <c r="C2202" s="7">
        <v>45314.620439814818</v>
      </c>
      <c r="D2202" s="10">
        <v>210</v>
      </c>
      <c r="E2202" s="1" t="s">
        <v>7</v>
      </c>
      <c r="F2202">
        <f>IF(LEFT(Tableau1[[#This Row],[Eléments modifié]],$J$1)=$I$1,Tableau1[[#This Row],[Date]],9^9)</f>
        <v>45314.620439814818</v>
      </c>
      <c r="G2202" s="9">
        <f>IF(Tableau1[[#This Row],[Date]]=_xlfn.MINIFS(Tableau1[1er],Tableau1[N° BL],Tableau1[[#This Row],[N° BL]],Tableau1[1er],Tableau1[[#This Row],[Date]]),D2201,"")</f>
        <v>212</v>
      </c>
    </row>
    <row r="2203" spans="1:7" ht="14.25" customHeight="1" x14ac:dyDescent="0.25">
      <c r="A2203" s="1" t="s">
        <v>13029</v>
      </c>
      <c r="B2203" s="1" t="s">
        <v>13030</v>
      </c>
      <c r="C2203" s="7">
        <v>45313.46402777778</v>
      </c>
      <c r="D2203" s="10">
        <v>188</v>
      </c>
      <c r="E2203" s="1" t="s">
        <v>7</v>
      </c>
      <c r="F2203">
        <f>IF(LEFT(Tableau1[[#This Row],[Eléments modifié]],$J$1)=$I$1,Tableau1[[#This Row],[Date]],9^9)</f>
        <v>45313.46402777778</v>
      </c>
      <c r="G2203" s="9">
        <f>IF(Tableau1[[#This Row],[Date]]=_xlfn.MINIFS(Tableau1[1er],Tableau1[N° BL],Tableau1[[#This Row],[N° BL]],Tableau1[1er],Tableau1[[#This Row],[Date]]),D2202,"")</f>
        <v>210</v>
      </c>
    </row>
    <row r="2204" spans="1:7" ht="14.25" customHeight="1" x14ac:dyDescent="0.25">
      <c r="A2204" s="1" t="s">
        <v>12929</v>
      </c>
      <c r="B2204" s="1" t="s">
        <v>12930</v>
      </c>
      <c r="C2204" s="7">
        <v>45314.506655092591</v>
      </c>
      <c r="D2204" s="10">
        <v>209</v>
      </c>
      <c r="E2204" s="1" t="s">
        <v>7</v>
      </c>
      <c r="F2204">
        <f>IF(LEFT(Tableau1[[#This Row],[Eléments modifié]],$J$1)=$I$1,Tableau1[[#This Row],[Date]],9^9)</f>
        <v>45314.506655092591</v>
      </c>
      <c r="G2204" s="9">
        <f>IF(Tableau1[[#This Row],[Date]]=_xlfn.MINIFS(Tableau1[1er],Tableau1[N° BL],Tableau1[[#This Row],[N° BL]],Tableau1[1er],Tableau1[[#This Row],[Date]]),D2203,"")</f>
        <v>188</v>
      </c>
    </row>
    <row r="2205" spans="1:7" ht="14.25" customHeight="1" x14ac:dyDescent="0.25">
      <c r="A2205" s="1" t="s">
        <v>12923</v>
      </c>
      <c r="B2205" s="1" t="s">
        <v>12924</v>
      </c>
      <c r="C2205" s="7">
        <v>45314.524456018517</v>
      </c>
      <c r="D2205" s="10">
        <v>210</v>
      </c>
      <c r="E2205" s="1" t="s">
        <v>7</v>
      </c>
      <c r="F2205">
        <f>IF(LEFT(Tableau1[[#This Row],[Eléments modifié]],$J$1)=$I$1,Tableau1[[#This Row],[Date]],9^9)</f>
        <v>45314.524456018517</v>
      </c>
      <c r="G2205" s="9">
        <f>IF(Tableau1[[#This Row],[Date]]=_xlfn.MINIFS(Tableau1[1er],Tableau1[N° BL],Tableau1[[#This Row],[N° BL]],Tableau1[1er],Tableau1[[#This Row],[Date]]),D2204,"")</f>
        <v>209</v>
      </c>
    </row>
    <row r="2206" spans="1:7" ht="14.25" customHeight="1" x14ac:dyDescent="0.25">
      <c r="A2206" s="1" t="s">
        <v>12941</v>
      </c>
      <c r="B2206" s="1" t="s">
        <v>12942</v>
      </c>
      <c r="C2206" s="7">
        <v>45313.727650462963</v>
      </c>
      <c r="D2206" s="10">
        <v>176</v>
      </c>
      <c r="E2206" s="1" t="s">
        <v>41</v>
      </c>
      <c r="F2206">
        <f>IF(LEFT(Tableau1[[#This Row],[Eléments modifié]],$J$1)=$I$1,Tableau1[[#This Row],[Date]],9^9)</f>
        <v>387420489</v>
      </c>
      <c r="G2206" s="9" t="str">
        <f>IF(Tableau1[[#This Row],[Date]]=_xlfn.MINIFS(Tableau1[1er],Tableau1[N° BL],Tableau1[[#This Row],[N° BL]],Tableau1[1er],Tableau1[[#This Row],[Date]]),D2205,"")</f>
        <v/>
      </c>
    </row>
    <row r="2207" spans="1:7" ht="14.25" customHeight="1" x14ac:dyDescent="0.25">
      <c r="A2207" s="1" t="s">
        <v>12941</v>
      </c>
      <c r="B2207" s="1" t="s">
        <v>12942</v>
      </c>
      <c r="C2207" s="7">
        <v>45314.439872685187</v>
      </c>
      <c r="D2207" s="10">
        <v>209</v>
      </c>
      <c r="E2207" s="1" t="s">
        <v>7</v>
      </c>
      <c r="F2207">
        <f>IF(LEFT(Tableau1[[#This Row],[Eléments modifié]],$J$1)=$I$1,Tableau1[[#This Row],[Date]],9^9)</f>
        <v>45314.439872685187</v>
      </c>
      <c r="G2207" s="9">
        <f>IF(Tableau1[[#This Row],[Date]]=_xlfn.MINIFS(Tableau1[1er],Tableau1[N° BL],Tableau1[[#This Row],[N° BL]],Tableau1[1er],Tableau1[[#This Row],[Date]]),D2206,"")</f>
        <v>176</v>
      </c>
    </row>
    <row r="2208" spans="1:7" ht="14.25" customHeight="1" x14ac:dyDescent="0.25">
      <c r="A2208" s="1" t="s">
        <v>12941</v>
      </c>
      <c r="B2208" s="1" t="s">
        <v>12942</v>
      </c>
      <c r="C2208" s="7">
        <v>45314.440162037034</v>
      </c>
      <c r="D2208" s="10">
        <v>209</v>
      </c>
      <c r="E2208" s="1" t="s">
        <v>7</v>
      </c>
      <c r="F2208">
        <f>IF(LEFT(Tableau1[[#This Row],[Eléments modifié]],$J$1)=$I$1,Tableau1[[#This Row],[Date]],9^9)</f>
        <v>45314.440162037034</v>
      </c>
      <c r="G2208" s="9">
        <f>IF(Tableau1[[#This Row],[Date]]=_xlfn.MINIFS(Tableau1[1er],Tableau1[N° BL],Tableau1[[#This Row],[N° BL]],Tableau1[1er],Tableau1[[#This Row],[Date]]),D2207,"")</f>
        <v>209</v>
      </c>
    </row>
    <row r="2209" spans="1:7" ht="14.25" customHeight="1" x14ac:dyDescent="0.25">
      <c r="A2209" s="1" t="s">
        <v>12941</v>
      </c>
      <c r="B2209" s="1" t="s">
        <v>12942</v>
      </c>
      <c r="C2209" s="7">
        <v>45314.440949074073</v>
      </c>
      <c r="D2209" s="10">
        <v>209</v>
      </c>
      <c r="E2209" s="1" t="s">
        <v>7</v>
      </c>
      <c r="F2209">
        <f>IF(LEFT(Tableau1[[#This Row],[Eléments modifié]],$J$1)=$I$1,Tableau1[[#This Row],[Date]],9^9)</f>
        <v>45314.440949074073</v>
      </c>
      <c r="G2209" s="9">
        <f>IF(Tableau1[[#This Row],[Date]]=_xlfn.MINIFS(Tableau1[1er],Tableau1[N° BL],Tableau1[[#This Row],[N° BL]],Tableau1[1er],Tableau1[[#This Row],[Date]]),D2208,"")</f>
        <v>209</v>
      </c>
    </row>
    <row r="2210" spans="1:7" ht="14.25" customHeight="1" x14ac:dyDescent="0.25">
      <c r="A2210" s="1" t="s">
        <v>12941</v>
      </c>
      <c r="B2210" s="1" t="s">
        <v>12942</v>
      </c>
      <c r="C2210" s="7">
        <v>45314.441087962965</v>
      </c>
      <c r="D2210" s="10">
        <v>209</v>
      </c>
      <c r="E2210" s="1" t="s">
        <v>7</v>
      </c>
      <c r="F2210">
        <f>IF(LEFT(Tableau1[[#This Row],[Eléments modifié]],$J$1)=$I$1,Tableau1[[#This Row],[Date]],9^9)</f>
        <v>45314.441087962965</v>
      </c>
      <c r="G2210" s="9">
        <f>IF(Tableau1[[#This Row],[Date]]=_xlfn.MINIFS(Tableau1[1er],Tableau1[N° BL],Tableau1[[#This Row],[N° BL]],Tableau1[1er],Tableau1[[#This Row],[Date]]),D2209,"")</f>
        <v>209</v>
      </c>
    </row>
    <row r="2211" spans="1:7" ht="14.25" customHeight="1" x14ac:dyDescent="0.25">
      <c r="A2211" s="1" t="s">
        <v>12941</v>
      </c>
      <c r="B2211" s="1" t="s">
        <v>12942</v>
      </c>
      <c r="C2211" s="7">
        <v>45314.441145833334</v>
      </c>
      <c r="D2211" s="10">
        <v>209</v>
      </c>
      <c r="E2211" s="1" t="s">
        <v>7</v>
      </c>
      <c r="F2211">
        <f>IF(LEFT(Tableau1[[#This Row],[Eléments modifié]],$J$1)=$I$1,Tableau1[[#This Row],[Date]],9^9)</f>
        <v>45314.441145833334</v>
      </c>
      <c r="G2211" s="9">
        <f>IF(Tableau1[[#This Row],[Date]]=_xlfn.MINIFS(Tableau1[1er],Tableau1[N° BL],Tableau1[[#This Row],[N° BL]],Tableau1[1er],Tableau1[[#This Row],[Date]]),D2210,"")</f>
        <v>209</v>
      </c>
    </row>
    <row r="2212" spans="1:7" ht="14.25" customHeight="1" x14ac:dyDescent="0.25">
      <c r="A2212" s="1" t="s">
        <v>12941</v>
      </c>
      <c r="B2212" s="1" t="s">
        <v>12942</v>
      </c>
      <c r="C2212" s="7">
        <v>45314.442025462966</v>
      </c>
      <c r="D2212" s="10">
        <v>209</v>
      </c>
      <c r="E2212" s="1" t="s">
        <v>7</v>
      </c>
      <c r="F2212">
        <f>IF(LEFT(Tableau1[[#This Row],[Eléments modifié]],$J$1)=$I$1,Tableau1[[#This Row],[Date]],9^9)</f>
        <v>45314.442025462966</v>
      </c>
      <c r="G2212" s="9">
        <f>IF(Tableau1[[#This Row],[Date]]=_xlfn.MINIFS(Tableau1[1er],Tableau1[N° BL],Tableau1[[#This Row],[N° BL]],Tableau1[1er],Tableau1[[#This Row],[Date]]),D2211,"")</f>
        <v>209</v>
      </c>
    </row>
    <row r="2213" spans="1:7" ht="14.25" customHeight="1" x14ac:dyDescent="0.25">
      <c r="A2213" s="1" t="s">
        <v>12959</v>
      </c>
      <c r="B2213" s="1" t="s">
        <v>12960</v>
      </c>
      <c r="C2213" s="7">
        <v>45313.714606481481</v>
      </c>
      <c r="D2213" s="10">
        <v>209</v>
      </c>
      <c r="E2213" s="1" t="s">
        <v>7</v>
      </c>
      <c r="F2213">
        <f>IF(LEFT(Tableau1[[#This Row],[Eléments modifié]],$J$1)=$I$1,Tableau1[[#This Row],[Date]],9^9)</f>
        <v>45313.714606481481</v>
      </c>
      <c r="G2213" s="9">
        <f>IF(Tableau1[[#This Row],[Date]]=_xlfn.MINIFS(Tableau1[1er],Tableau1[N° BL],Tableau1[[#This Row],[N° BL]],Tableau1[1er],Tableau1[[#This Row],[Date]]),D2212,"")</f>
        <v>209</v>
      </c>
    </row>
    <row r="2214" spans="1:7" ht="14.25" customHeight="1" x14ac:dyDescent="0.25">
      <c r="A2214" s="1" t="s">
        <v>12987</v>
      </c>
      <c r="B2214" s="1" t="s">
        <v>12988</v>
      </c>
      <c r="C2214" s="7">
        <v>45313.612974537034</v>
      </c>
      <c r="D2214" s="10">
        <v>189</v>
      </c>
      <c r="E2214" s="1" t="s">
        <v>7</v>
      </c>
      <c r="F2214">
        <f>IF(LEFT(Tableau1[[#This Row],[Eléments modifié]],$J$1)=$I$1,Tableau1[[#This Row],[Date]],9^9)</f>
        <v>45313.612974537034</v>
      </c>
      <c r="G2214" s="9">
        <f>IF(Tableau1[[#This Row],[Date]]=_xlfn.MINIFS(Tableau1[1er],Tableau1[N° BL],Tableau1[[#This Row],[N° BL]],Tableau1[1er],Tableau1[[#This Row],[Date]]),D2213,"")</f>
        <v>209</v>
      </c>
    </row>
    <row r="2215" spans="1:7" ht="14.25" customHeight="1" x14ac:dyDescent="0.25">
      <c r="A2215" s="1" t="s">
        <v>12991</v>
      </c>
      <c r="B2215" s="1" t="s">
        <v>12992</v>
      </c>
      <c r="C2215" s="7">
        <v>45313.605624999997</v>
      </c>
      <c r="D2215" s="10">
        <v>188</v>
      </c>
      <c r="E2215" s="1" t="s">
        <v>7</v>
      </c>
      <c r="F2215">
        <f>IF(LEFT(Tableau1[[#This Row],[Eléments modifié]],$J$1)=$I$1,Tableau1[[#This Row],[Date]],9^9)</f>
        <v>45313.605624999997</v>
      </c>
      <c r="G2215" s="9">
        <f>IF(Tableau1[[#This Row],[Date]]=_xlfn.MINIFS(Tableau1[1er],Tableau1[N° BL],Tableau1[[#This Row],[N° BL]],Tableau1[1er],Tableau1[[#This Row],[Date]]),D2214,"")</f>
        <v>189</v>
      </c>
    </row>
    <row r="2216" spans="1:7" ht="14.25" customHeight="1" x14ac:dyDescent="0.25">
      <c r="A2216" s="1" t="s">
        <v>12967</v>
      </c>
      <c r="B2216" s="1" t="s">
        <v>12968</v>
      </c>
      <c r="C2216" s="7">
        <v>45313.693333333336</v>
      </c>
      <c r="D2216" s="10">
        <v>188</v>
      </c>
      <c r="E2216" s="1" t="s">
        <v>7</v>
      </c>
      <c r="F2216">
        <f>IF(LEFT(Tableau1[[#This Row],[Eléments modifié]],$J$1)=$I$1,Tableau1[[#This Row],[Date]],9^9)</f>
        <v>45313.693333333336</v>
      </c>
      <c r="G2216" s="9">
        <f>IF(Tableau1[[#This Row],[Date]]=_xlfn.MINIFS(Tableau1[1er],Tableau1[N° BL],Tableau1[[#This Row],[N° BL]],Tableau1[1er],Tableau1[[#This Row],[Date]]),D2215,"")</f>
        <v>188</v>
      </c>
    </row>
    <row r="2217" spans="1:7" ht="14.25" customHeight="1" x14ac:dyDescent="0.25">
      <c r="A2217" s="1" t="s">
        <v>12691</v>
      </c>
      <c r="B2217" s="1" t="s">
        <v>12692</v>
      </c>
      <c r="C2217" s="7">
        <v>45314.453206018516</v>
      </c>
      <c r="D2217" s="10">
        <v>212</v>
      </c>
      <c r="E2217" s="1" t="s">
        <v>20</v>
      </c>
      <c r="F2217">
        <f>IF(LEFT(Tableau1[[#This Row],[Eléments modifié]],$J$1)=$I$1,Tableau1[[#This Row],[Date]],9^9)</f>
        <v>387420489</v>
      </c>
      <c r="G2217" s="9" t="str">
        <f>IF(Tableau1[[#This Row],[Date]]=_xlfn.MINIFS(Tableau1[1er],Tableau1[N° BL],Tableau1[[#This Row],[N° BL]],Tableau1[1er],Tableau1[[#This Row],[Date]]),D2216,"")</f>
        <v/>
      </c>
    </row>
    <row r="2218" spans="1:7" ht="14.25" customHeight="1" x14ac:dyDescent="0.25">
      <c r="A2218" s="1" t="s">
        <v>12691</v>
      </c>
      <c r="B2218" s="1" t="s">
        <v>12692</v>
      </c>
      <c r="C2218" s="7">
        <v>45314.459432870368</v>
      </c>
      <c r="D2218" s="10">
        <v>176</v>
      </c>
      <c r="E2218" s="1" t="s">
        <v>20</v>
      </c>
      <c r="F2218">
        <f>IF(LEFT(Tableau1[[#This Row],[Eléments modifié]],$J$1)=$I$1,Tableau1[[#This Row],[Date]],9^9)</f>
        <v>387420489</v>
      </c>
      <c r="G2218" s="9" t="str">
        <f>IF(Tableau1[[#This Row],[Date]]=_xlfn.MINIFS(Tableau1[1er],Tableau1[N° BL],Tableau1[[#This Row],[N° BL]],Tableau1[1er],Tableau1[[#This Row],[Date]]),D2217,"")</f>
        <v/>
      </c>
    </row>
    <row r="2219" spans="1:7" ht="14.25" customHeight="1" x14ac:dyDescent="0.25">
      <c r="A2219" s="1" t="s">
        <v>12691</v>
      </c>
      <c r="B2219" s="1" t="s">
        <v>12692</v>
      </c>
      <c r="C2219" s="7">
        <v>45314.558993055558</v>
      </c>
      <c r="D2219" s="10">
        <v>210</v>
      </c>
      <c r="E2219" s="1" t="s">
        <v>7</v>
      </c>
      <c r="F2219">
        <f>IF(LEFT(Tableau1[[#This Row],[Eléments modifié]],$J$1)=$I$1,Tableau1[[#This Row],[Date]],9^9)</f>
        <v>45314.558993055558</v>
      </c>
      <c r="G2219" s="9">
        <f>IF(Tableau1[[#This Row],[Date]]=_xlfn.MINIFS(Tableau1[1er],Tableau1[N° BL],Tableau1[[#This Row],[N° BL]],Tableau1[1er],Tableau1[[#This Row],[Date]]),D2218,"")</f>
        <v>176</v>
      </c>
    </row>
    <row r="2220" spans="1:7" ht="14.25" customHeight="1" x14ac:dyDescent="0.25">
      <c r="A2220" s="1" t="s">
        <v>12691</v>
      </c>
      <c r="B2220" s="1" t="s">
        <v>12692</v>
      </c>
      <c r="C2220" s="7">
        <v>45314.559664351851</v>
      </c>
      <c r="D2220" s="10">
        <v>210</v>
      </c>
      <c r="E2220" s="1" t="s">
        <v>7</v>
      </c>
      <c r="F2220">
        <f>IF(LEFT(Tableau1[[#This Row],[Eléments modifié]],$J$1)=$I$1,Tableau1[[#This Row],[Date]],9^9)</f>
        <v>45314.559664351851</v>
      </c>
      <c r="G2220" s="9">
        <f>IF(Tableau1[[#This Row],[Date]]=_xlfn.MINIFS(Tableau1[1er],Tableau1[N° BL],Tableau1[[#This Row],[N° BL]],Tableau1[1er],Tableau1[[#This Row],[Date]]),D2219,"")</f>
        <v>210</v>
      </c>
    </row>
    <row r="2221" spans="1:7" ht="14.25" customHeight="1" x14ac:dyDescent="0.25">
      <c r="A2221" s="1" t="s">
        <v>12691</v>
      </c>
      <c r="B2221" s="1" t="s">
        <v>12692</v>
      </c>
      <c r="C2221" s="7">
        <v>45314.559861111113</v>
      </c>
      <c r="D2221" s="10">
        <v>210</v>
      </c>
      <c r="E2221" s="1" t="s">
        <v>7</v>
      </c>
      <c r="F2221">
        <f>IF(LEFT(Tableau1[[#This Row],[Eléments modifié]],$J$1)=$I$1,Tableau1[[#This Row],[Date]],9^9)</f>
        <v>45314.559861111113</v>
      </c>
      <c r="G2221" s="9">
        <f>IF(Tableau1[[#This Row],[Date]]=_xlfn.MINIFS(Tableau1[1er],Tableau1[N° BL],Tableau1[[#This Row],[N° BL]],Tableau1[1er],Tableau1[[#This Row],[Date]]),D2220,"")</f>
        <v>210</v>
      </c>
    </row>
    <row r="2222" spans="1:7" ht="14.25" customHeight="1" x14ac:dyDescent="0.25">
      <c r="A2222" s="1" t="s">
        <v>12691</v>
      </c>
      <c r="B2222" s="1" t="s">
        <v>12692</v>
      </c>
      <c r="C2222" s="7">
        <v>45314.559988425928</v>
      </c>
      <c r="D2222" s="10">
        <v>210</v>
      </c>
      <c r="E2222" s="1" t="s">
        <v>7</v>
      </c>
      <c r="F2222">
        <f>IF(LEFT(Tableau1[[#This Row],[Eléments modifié]],$J$1)=$I$1,Tableau1[[#This Row],[Date]],9^9)</f>
        <v>45314.559988425928</v>
      </c>
      <c r="G2222" s="9">
        <f>IF(Tableau1[[#This Row],[Date]]=_xlfn.MINIFS(Tableau1[1er],Tableau1[N° BL],Tableau1[[#This Row],[N° BL]],Tableau1[1er],Tableau1[[#This Row],[Date]]),D2221,"")</f>
        <v>210</v>
      </c>
    </row>
    <row r="2223" spans="1:7" ht="14.25" customHeight="1" x14ac:dyDescent="0.25">
      <c r="A2223" s="1" t="s">
        <v>12691</v>
      </c>
      <c r="B2223" s="1" t="s">
        <v>12692</v>
      </c>
      <c r="C2223" s="7">
        <v>45314.560208333336</v>
      </c>
      <c r="D2223" s="10">
        <v>210</v>
      </c>
      <c r="E2223" s="1" t="s">
        <v>7</v>
      </c>
      <c r="F2223">
        <f>IF(LEFT(Tableau1[[#This Row],[Eléments modifié]],$J$1)=$I$1,Tableau1[[#This Row],[Date]],9^9)</f>
        <v>45314.560208333336</v>
      </c>
      <c r="G2223" s="9">
        <f>IF(Tableau1[[#This Row],[Date]]=_xlfn.MINIFS(Tableau1[1er],Tableau1[N° BL],Tableau1[[#This Row],[N° BL]],Tableau1[1er],Tableau1[[#This Row],[Date]]),D2222,"")</f>
        <v>210</v>
      </c>
    </row>
    <row r="2224" spans="1:7" ht="14.25" customHeight="1" x14ac:dyDescent="0.25">
      <c r="A2224" s="1" t="s">
        <v>12691</v>
      </c>
      <c r="B2224" s="1" t="s">
        <v>12692</v>
      </c>
      <c r="C2224" s="7">
        <v>45314.560370370367</v>
      </c>
      <c r="D2224" s="10">
        <v>210</v>
      </c>
      <c r="E2224" s="1" t="s">
        <v>7</v>
      </c>
      <c r="F2224">
        <f>IF(LEFT(Tableau1[[#This Row],[Eléments modifié]],$J$1)=$I$1,Tableau1[[#This Row],[Date]],9^9)</f>
        <v>45314.560370370367</v>
      </c>
      <c r="G2224" s="9">
        <f>IF(Tableau1[[#This Row],[Date]]=_xlfn.MINIFS(Tableau1[1er],Tableau1[N° BL],Tableau1[[#This Row],[N° BL]],Tableau1[1er],Tableau1[[#This Row],[Date]]),D2223,"")</f>
        <v>210</v>
      </c>
    </row>
    <row r="2225" spans="1:7" ht="14.25" customHeight="1" x14ac:dyDescent="0.25">
      <c r="A2225" s="1" t="s">
        <v>12691</v>
      </c>
      <c r="B2225" s="1" t="s">
        <v>12692</v>
      </c>
      <c r="C2225" s="7">
        <v>45317.514085648145</v>
      </c>
      <c r="D2225" s="10">
        <v>188</v>
      </c>
      <c r="E2225" s="1" t="s">
        <v>32</v>
      </c>
      <c r="F2225">
        <f>IF(LEFT(Tableau1[[#This Row],[Eléments modifié]],$J$1)=$I$1,Tableau1[[#This Row],[Date]],9^9)</f>
        <v>387420489</v>
      </c>
      <c r="G2225" s="9" t="str">
        <f>IF(Tableau1[[#This Row],[Date]]=_xlfn.MINIFS(Tableau1[1er],Tableau1[N° BL],Tableau1[[#This Row],[N° BL]],Tableau1[1er],Tableau1[[#This Row],[Date]]),D2224,"")</f>
        <v/>
      </c>
    </row>
    <row r="2226" spans="1:7" ht="14.25" customHeight="1" x14ac:dyDescent="0.25">
      <c r="A2226" s="1" t="s">
        <v>12691</v>
      </c>
      <c r="B2226" s="1" t="s">
        <v>12692</v>
      </c>
      <c r="C2226" s="7">
        <v>45317.515162037038</v>
      </c>
      <c r="D2226" s="10">
        <v>188</v>
      </c>
      <c r="E2226" s="1" t="s">
        <v>7</v>
      </c>
      <c r="F2226">
        <f>IF(LEFT(Tableau1[[#This Row],[Eléments modifié]],$J$1)=$I$1,Tableau1[[#This Row],[Date]],9^9)</f>
        <v>45317.515162037038</v>
      </c>
      <c r="G2226" s="9">
        <f>IF(Tableau1[[#This Row],[Date]]=_xlfn.MINIFS(Tableau1[1er],Tableau1[N° BL],Tableau1[[#This Row],[N° BL]],Tableau1[1er],Tableau1[[#This Row],[Date]]),D2225,"")</f>
        <v>188</v>
      </c>
    </row>
    <row r="2227" spans="1:7" ht="14.25" customHeight="1" x14ac:dyDescent="0.25">
      <c r="A2227" s="1" t="s">
        <v>12775</v>
      </c>
      <c r="B2227" s="1" t="s">
        <v>12776</v>
      </c>
      <c r="C2227" s="7">
        <v>45316.491516203707</v>
      </c>
      <c r="D2227" s="10">
        <v>210</v>
      </c>
      <c r="E2227" s="1" t="s">
        <v>371</v>
      </c>
      <c r="F2227">
        <f>IF(LEFT(Tableau1[[#This Row],[Eléments modifié]],$J$1)=$I$1,Tableau1[[#This Row],[Date]],9^9)</f>
        <v>387420489</v>
      </c>
      <c r="G2227" s="9" t="str">
        <f>IF(Tableau1[[#This Row],[Date]]=_xlfn.MINIFS(Tableau1[1er],Tableau1[N° BL],Tableau1[[#This Row],[N° BL]],Tableau1[1er],Tableau1[[#This Row],[Date]]),D2226,"")</f>
        <v/>
      </c>
    </row>
    <row r="2228" spans="1:7" ht="14.25" customHeight="1" x14ac:dyDescent="0.25">
      <c r="A2228" s="1" t="s">
        <v>12775</v>
      </c>
      <c r="B2228" s="1" t="s">
        <v>12776</v>
      </c>
      <c r="C2228" s="7">
        <v>45316.499108796299</v>
      </c>
      <c r="D2228" s="10">
        <v>210</v>
      </c>
      <c r="E2228" s="1" t="s">
        <v>41</v>
      </c>
      <c r="F2228">
        <f>IF(LEFT(Tableau1[[#This Row],[Eléments modifié]],$J$1)=$I$1,Tableau1[[#This Row],[Date]],9^9)</f>
        <v>387420489</v>
      </c>
      <c r="G2228" s="9" t="str">
        <f>IF(Tableau1[[#This Row],[Date]]=_xlfn.MINIFS(Tableau1[1er],Tableau1[N° BL],Tableau1[[#This Row],[N° BL]],Tableau1[1er],Tableau1[[#This Row],[Date]]),D2227,"")</f>
        <v/>
      </c>
    </row>
    <row r="2229" spans="1:7" ht="14.25" customHeight="1" x14ac:dyDescent="0.25">
      <c r="A2229" s="1" t="s">
        <v>12775</v>
      </c>
      <c r="B2229" s="1" t="s">
        <v>12776</v>
      </c>
      <c r="C2229" s="7">
        <v>45316.508888888886</v>
      </c>
      <c r="D2229" s="10">
        <v>188</v>
      </c>
      <c r="E2229" s="1" t="s">
        <v>371</v>
      </c>
      <c r="F2229">
        <f>IF(LEFT(Tableau1[[#This Row],[Eléments modifié]],$J$1)=$I$1,Tableau1[[#This Row],[Date]],9^9)</f>
        <v>387420489</v>
      </c>
      <c r="G2229" s="9" t="str">
        <f>IF(Tableau1[[#This Row],[Date]]=_xlfn.MINIFS(Tableau1[1er],Tableau1[N° BL],Tableau1[[#This Row],[N° BL]],Tableau1[1er],Tableau1[[#This Row],[Date]]),D2228,"")</f>
        <v/>
      </c>
    </row>
    <row r="2230" spans="1:7" ht="14.25" customHeight="1" x14ac:dyDescent="0.25">
      <c r="A2230" s="1" t="s">
        <v>12775</v>
      </c>
      <c r="B2230" s="1" t="s">
        <v>12776</v>
      </c>
      <c r="C2230" s="7">
        <v>45316.57240740741</v>
      </c>
      <c r="D2230" s="10">
        <v>209</v>
      </c>
      <c r="E2230" s="1" t="s">
        <v>7</v>
      </c>
      <c r="F2230">
        <f>IF(LEFT(Tableau1[[#This Row],[Eléments modifié]],$J$1)=$I$1,Tableau1[[#This Row],[Date]],9^9)</f>
        <v>45316.57240740741</v>
      </c>
      <c r="G2230" s="9">
        <f>IF(Tableau1[[#This Row],[Date]]=_xlfn.MINIFS(Tableau1[1er],Tableau1[N° BL],Tableau1[[#This Row],[N° BL]],Tableau1[1er],Tableau1[[#This Row],[Date]]),D2229,"")</f>
        <v>188</v>
      </c>
    </row>
    <row r="2231" spans="1:7" ht="14.25" customHeight="1" x14ac:dyDescent="0.25">
      <c r="A2231" s="1" t="s">
        <v>12919</v>
      </c>
      <c r="B2231" s="1" t="s">
        <v>12920</v>
      </c>
      <c r="C2231" s="7">
        <v>45313.636412037034</v>
      </c>
      <c r="D2231" s="10">
        <v>204</v>
      </c>
      <c r="E2231" s="1" t="s">
        <v>41</v>
      </c>
      <c r="F2231">
        <f>IF(LEFT(Tableau1[[#This Row],[Eléments modifié]],$J$1)=$I$1,Tableau1[[#This Row],[Date]],9^9)</f>
        <v>387420489</v>
      </c>
      <c r="G2231" s="9" t="str">
        <f>IF(Tableau1[[#This Row],[Date]]=_xlfn.MINIFS(Tableau1[1er],Tableau1[N° BL],Tableau1[[#This Row],[N° BL]],Tableau1[1er],Tableau1[[#This Row],[Date]]),D2230,"")</f>
        <v/>
      </c>
    </row>
    <row r="2232" spans="1:7" ht="14.25" customHeight="1" x14ac:dyDescent="0.25">
      <c r="A2232" s="1" t="s">
        <v>12919</v>
      </c>
      <c r="B2232" s="1" t="s">
        <v>12920</v>
      </c>
      <c r="C2232" s="7">
        <v>45313.681712962964</v>
      </c>
      <c r="D2232" s="10">
        <v>188</v>
      </c>
      <c r="E2232" s="1" t="s">
        <v>41</v>
      </c>
      <c r="F2232">
        <f>IF(LEFT(Tableau1[[#This Row],[Eléments modifié]],$J$1)=$I$1,Tableau1[[#This Row],[Date]],9^9)</f>
        <v>387420489</v>
      </c>
      <c r="G2232" s="9" t="str">
        <f>IF(Tableau1[[#This Row],[Date]]=_xlfn.MINIFS(Tableau1[1er],Tableau1[N° BL],Tableau1[[#This Row],[N° BL]],Tableau1[1er],Tableau1[[#This Row],[Date]]),D2231,"")</f>
        <v/>
      </c>
    </row>
    <row r="2233" spans="1:7" ht="14.25" customHeight="1" x14ac:dyDescent="0.25">
      <c r="A2233" s="1" t="s">
        <v>12919</v>
      </c>
      <c r="B2233" s="1" t="s">
        <v>12920</v>
      </c>
      <c r="C2233" s="7">
        <v>45314.421249999999</v>
      </c>
      <c r="D2233" s="10">
        <v>176</v>
      </c>
      <c r="E2233" s="1" t="s">
        <v>20</v>
      </c>
      <c r="F2233">
        <f>IF(LEFT(Tableau1[[#This Row],[Eléments modifié]],$J$1)=$I$1,Tableau1[[#This Row],[Date]],9^9)</f>
        <v>387420489</v>
      </c>
      <c r="G2233" s="9" t="str">
        <f>IF(Tableau1[[#This Row],[Date]]=_xlfn.MINIFS(Tableau1[1er],Tableau1[N° BL],Tableau1[[#This Row],[N° BL]],Tableau1[1er],Tableau1[[#This Row],[Date]]),D2232,"")</f>
        <v/>
      </c>
    </row>
    <row r="2234" spans="1:7" ht="14.25" customHeight="1" x14ac:dyDescent="0.25">
      <c r="A2234" s="1" t="s">
        <v>12919</v>
      </c>
      <c r="B2234" s="1" t="s">
        <v>12920</v>
      </c>
      <c r="C2234" s="7">
        <v>45314.435370370367</v>
      </c>
      <c r="D2234" s="10">
        <v>176</v>
      </c>
      <c r="E2234" s="1" t="s">
        <v>20</v>
      </c>
      <c r="F2234">
        <f>IF(LEFT(Tableau1[[#This Row],[Eléments modifié]],$J$1)=$I$1,Tableau1[[#This Row],[Date]],9^9)</f>
        <v>387420489</v>
      </c>
      <c r="G2234" s="9" t="str">
        <f>IF(Tableau1[[#This Row],[Date]]=_xlfn.MINIFS(Tableau1[1er],Tableau1[N° BL],Tableau1[[#This Row],[N° BL]],Tableau1[1er],Tableau1[[#This Row],[Date]]),D2233,"")</f>
        <v/>
      </c>
    </row>
    <row r="2235" spans="1:7" ht="14.25" customHeight="1" x14ac:dyDescent="0.25">
      <c r="A2235" s="1" t="s">
        <v>12919</v>
      </c>
      <c r="B2235" s="1" t="s">
        <v>12920</v>
      </c>
      <c r="C2235" s="7">
        <v>45314.435636574075</v>
      </c>
      <c r="D2235" s="10">
        <v>176</v>
      </c>
      <c r="E2235" s="1" t="s">
        <v>20</v>
      </c>
      <c r="F2235">
        <f>IF(LEFT(Tableau1[[#This Row],[Eléments modifié]],$J$1)=$I$1,Tableau1[[#This Row],[Date]],9^9)</f>
        <v>387420489</v>
      </c>
      <c r="G2235" s="9" t="str">
        <f>IF(Tableau1[[#This Row],[Date]]=_xlfn.MINIFS(Tableau1[1er],Tableau1[N° BL],Tableau1[[#This Row],[N° BL]],Tableau1[1er],Tableau1[[#This Row],[Date]]),D2234,"")</f>
        <v/>
      </c>
    </row>
    <row r="2236" spans="1:7" ht="14.25" customHeight="1" x14ac:dyDescent="0.25">
      <c r="A2236" s="1" t="s">
        <v>12919</v>
      </c>
      <c r="B2236" s="1" t="s">
        <v>12920</v>
      </c>
      <c r="C2236" s="7">
        <v>45314.436145833337</v>
      </c>
      <c r="D2236" s="10">
        <v>209</v>
      </c>
      <c r="E2236" s="1" t="s">
        <v>20</v>
      </c>
      <c r="F2236">
        <f>IF(LEFT(Tableau1[[#This Row],[Eléments modifié]],$J$1)=$I$1,Tableau1[[#This Row],[Date]],9^9)</f>
        <v>387420489</v>
      </c>
      <c r="G2236" s="9" t="str">
        <f>IF(Tableau1[[#This Row],[Date]]=_xlfn.MINIFS(Tableau1[1er],Tableau1[N° BL],Tableau1[[#This Row],[N° BL]],Tableau1[1er],Tableau1[[#This Row],[Date]]),D2235,"")</f>
        <v/>
      </c>
    </row>
    <row r="2237" spans="1:7" ht="14.25" customHeight="1" x14ac:dyDescent="0.25">
      <c r="A2237" s="1" t="s">
        <v>12919</v>
      </c>
      <c r="B2237" s="1" t="s">
        <v>12920</v>
      </c>
      <c r="C2237" s="7">
        <v>45314.45039351852</v>
      </c>
      <c r="D2237" s="10">
        <v>188</v>
      </c>
      <c r="E2237" s="1" t="s">
        <v>20</v>
      </c>
      <c r="F2237">
        <f>IF(LEFT(Tableau1[[#This Row],[Eléments modifié]],$J$1)=$I$1,Tableau1[[#This Row],[Date]],9^9)</f>
        <v>387420489</v>
      </c>
      <c r="G2237" s="9" t="str">
        <f>IF(Tableau1[[#This Row],[Date]]=_xlfn.MINIFS(Tableau1[1er],Tableau1[N° BL],Tableau1[[#This Row],[N° BL]],Tableau1[1er],Tableau1[[#This Row],[Date]]),D2236,"")</f>
        <v/>
      </c>
    </row>
    <row r="2238" spans="1:7" ht="14.25" customHeight="1" x14ac:dyDescent="0.25">
      <c r="A2238" s="1" t="s">
        <v>12919</v>
      </c>
      <c r="B2238" s="1" t="s">
        <v>12920</v>
      </c>
      <c r="C2238" s="7">
        <v>45314.452094907407</v>
      </c>
      <c r="D2238" s="10">
        <v>210</v>
      </c>
      <c r="E2238" s="1" t="s">
        <v>20</v>
      </c>
      <c r="F2238">
        <f>IF(LEFT(Tableau1[[#This Row],[Eléments modifié]],$J$1)=$I$1,Tableau1[[#This Row],[Date]],9^9)</f>
        <v>387420489</v>
      </c>
      <c r="G2238" s="9" t="str">
        <f>IF(Tableau1[[#This Row],[Date]]=_xlfn.MINIFS(Tableau1[1er],Tableau1[N° BL],Tableau1[[#This Row],[N° BL]],Tableau1[1er],Tableau1[[#This Row],[Date]]),D2237,"")</f>
        <v/>
      </c>
    </row>
    <row r="2239" spans="1:7" ht="14.25" customHeight="1" x14ac:dyDescent="0.25">
      <c r="A2239" s="1" t="s">
        <v>12919</v>
      </c>
      <c r="B2239" s="1" t="s">
        <v>12920</v>
      </c>
      <c r="C2239" s="7">
        <v>45314.526909722219</v>
      </c>
      <c r="D2239" s="10">
        <v>176</v>
      </c>
      <c r="E2239" s="1" t="s">
        <v>41</v>
      </c>
      <c r="F2239">
        <f>IF(LEFT(Tableau1[[#This Row],[Eléments modifié]],$J$1)=$I$1,Tableau1[[#This Row],[Date]],9^9)</f>
        <v>387420489</v>
      </c>
      <c r="G2239" s="9" t="str">
        <f>IF(Tableau1[[#This Row],[Date]]=_xlfn.MINIFS(Tableau1[1er],Tableau1[N° BL],Tableau1[[#This Row],[N° BL]],Tableau1[1er],Tableau1[[#This Row],[Date]]),D2238,"")</f>
        <v/>
      </c>
    </row>
    <row r="2240" spans="1:7" ht="14.25" customHeight="1" x14ac:dyDescent="0.25">
      <c r="A2240" s="1" t="s">
        <v>12919</v>
      </c>
      <c r="B2240" s="1" t="s">
        <v>12920</v>
      </c>
      <c r="C2240" s="7">
        <v>45314.548564814817</v>
      </c>
      <c r="D2240" s="10">
        <v>210</v>
      </c>
      <c r="E2240" s="1" t="s">
        <v>7</v>
      </c>
      <c r="F2240">
        <f>IF(LEFT(Tableau1[[#This Row],[Eléments modifié]],$J$1)=$I$1,Tableau1[[#This Row],[Date]],9^9)</f>
        <v>45314.548564814817</v>
      </c>
      <c r="G2240" s="9">
        <f>IF(Tableau1[[#This Row],[Date]]=_xlfn.MINIFS(Tableau1[1er],Tableau1[N° BL],Tableau1[[#This Row],[N° BL]],Tableau1[1er],Tableau1[[#This Row],[Date]]),D2239,"")</f>
        <v>176</v>
      </c>
    </row>
    <row r="2241" spans="1:7" ht="14.25" customHeight="1" x14ac:dyDescent="0.25">
      <c r="A2241" s="1" t="s">
        <v>12741</v>
      </c>
      <c r="B2241" s="1" t="s">
        <v>12742</v>
      </c>
      <c r="C2241" s="7">
        <v>45316.599965277775</v>
      </c>
      <c r="D2241" s="10">
        <v>204</v>
      </c>
      <c r="E2241" s="1" t="s">
        <v>9934</v>
      </c>
      <c r="F2241">
        <f>IF(LEFT(Tableau1[[#This Row],[Eléments modifié]],$J$1)=$I$1,Tableau1[[#This Row],[Date]],9^9)</f>
        <v>387420489</v>
      </c>
      <c r="G2241" s="9" t="str">
        <f>IF(Tableau1[[#This Row],[Date]]=_xlfn.MINIFS(Tableau1[1er],Tableau1[N° BL],Tableau1[[#This Row],[N° BL]],Tableau1[1er],Tableau1[[#This Row],[Date]]),D2240,"")</f>
        <v/>
      </c>
    </row>
    <row r="2242" spans="1:7" ht="14.25" customHeight="1" x14ac:dyDescent="0.25">
      <c r="A2242" s="1" t="s">
        <v>12741</v>
      </c>
      <c r="B2242" s="1" t="s">
        <v>12742</v>
      </c>
      <c r="C2242" s="7">
        <v>45316.626527777778</v>
      </c>
      <c r="D2242" s="10">
        <v>210</v>
      </c>
      <c r="E2242" s="1" t="s">
        <v>7</v>
      </c>
      <c r="F2242">
        <f>IF(LEFT(Tableau1[[#This Row],[Eléments modifié]],$J$1)=$I$1,Tableau1[[#This Row],[Date]],9^9)</f>
        <v>45316.626527777778</v>
      </c>
      <c r="G2242" s="9">
        <f>IF(Tableau1[[#This Row],[Date]]=_xlfn.MINIFS(Tableau1[1er],Tableau1[N° BL],Tableau1[[#This Row],[N° BL]],Tableau1[1er],Tableau1[[#This Row],[Date]]),D2241,"")</f>
        <v>204</v>
      </c>
    </row>
    <row r="2243" spans="1:7" ht="14.25" customHeight="1" x14ac:dyDescent="0.25">
      <c r="A2243" s="1" t="s">
        <v>12915</v>
      </c>
      <c r="B2243" s="1" t="s">
        <v>12916</v>
      </c>
      <c r="C2243" s="7">
        <v>45314.458703703705</v>
      </c>
      <c r="D2243" s="10">
        <v>210</v>
      </c>
      <c r="E2243" s="1" t="s">
        <v>20</v>
      </c>
      <c r="F2243">
        <f>IF(LEFT(Tableau1[[#This Row],[Eléments modifié]],$J$1)=$I$1,Tableau1[[#This Row],[Date]],9^9)</f>
        <v>387420489</v>
      </c>
      <c r="G2243" s="9" t="str">
        <f>IF(Tableau1[[#This Row],[Date]]=_xlfn.MINIFS(Tableau1[1er],Tableau1[N° BL],Tableau1[[#This Row],[N° BL]],Tableau1[1er],Tableau1[[#This Row],[Date]]),D2242,"")</f>
        <v/>
      </c>
    </row>
    <row r="2244" spans="1:7" ht="14.25" customHeight="1" x14ac:dyDescent="0.25">
      <c r="A2244" s="1" t="s">
        <v>12915</v>
      </c>
      <c r="B2244" s="1" t="s">
        <v>12916</v>
      </c>
      <c r="C2244" s="7">
        <v>45314.544317129628</v>
      </c>
      <c r="D2244" s="10">
        <v>210</v>
      </c>
      <c r="E2244" s="1" t="s">
        <v>20</v>
      </c>
      <c r="F2244">
        <f>IF(LEFT(Tableau1[[#This Row],[Eléments modifié]],$J$1)=$I$1,Tableau1[[#This Row],[Date]],9^9)</f>
        <v>387420489</v>
      </c>
      <c r="G2244" s="9" t="str">
        <f>IF(Tableau1[[#This Row],[Date]]=_xlfn.MINIFS(Tableau1[1er],Tableau1[N° BL],Tableau1[[#This Row],[N° BL]],Tableau1[1er],Tableau1[[#This Row],[Date]]),D2243,"")</f>
        <v/>
      </c>
    </row>
    <row r="2245" spans="1:7" ht="14.25" customHeight="1" x14ac:dyDescent="0.25">
      <c r="A2245" s="1" t="s">
        <v>12915</v>
      </c>
      <c r="B2245" s="1" t="s">
        <v>12916</v>
      </c>
      <c r="C2245" s="7">
        <v>45314.574918981481</v>
      </c>
      <c r="D2245" s="10">
        <v>210</v>
      </c>
      <c r="E2245" s="1" t="s">
        <v>7</v>
      </c>
      <c r="F2245">
        <f>IF(LEFT(Tableau1[[#This Row],[Eléments modifié]],$J$1)=$I$1,Tableau1[[#This Row],[Date]],9^9)</f>
        <v>45314.574918981481</v>
      </c>
      <c r="G2245" s="9">
        <f>IF(Tableau1[[#This Row],[Date]]=_xlfn.MINIFS(Tableau1[1er],Tableau1[N° BL],Tableau1[[#This Row],[N° BL]],Tableau1[1er],Tableau1[[#This Row],[Date]]),D2244,"")</f>
        <v>210</v>
      </c>
    </row>
    <row r="2246" spans="1:7" ht="14.25" customHeight="1" x14ac:dyDescent="0.25">
      <c r="A2246" s="1" t="s">
        <v>12679</v>
      </c>
      <c r="B2246" s="1" t="s">
        <v>12680</v>
      </c>
      <c r="C2246" s="7">
        <v>45317.529768518521</v>
      </c>
      <c r="D2246" s="10">
        <v>204</v>
      </c>
      <c r="E2246" s="1" t="s">
        <v>371</v>
      </c>
      <c r="F2246">
        <f>IF(LEFT(Tableau1[[#This Row],[Eléments modifié]],$J$1)=$I$1,Tableau1[[#This Row],[Date]],9^9)</f>
        <v>387420489</v>
      </c>
      <c r="G2246" s="9" t="str">
        <f>IF(Tableau1[[#This Row],[Date]]=_xlfn.MINIFS(Tableau1[1er],Tableau1[N° BL],Tableau1[[#This Row],[N° BL]],Tableau1[1er],Tableau1[[#This Row],[Date]]),D2245,"")</f>
        <v/>
      </c>
    </row>
    <row r="2247" spans="1:7" ht="14.25" customHeight="1" x14ac:dyDescent="0.25">
      <c r="A2247" s="1" t="s">
        <v>12679</v>
      </c>
      <c r="B2247" s="1" t="s">
        <v>12680</v>
      </c>
      <c r="C2247" s="7">
        <v>45317.593576388892</v>
      </c>
      <c r="D2247" s="10">
        <v>209</v>
      </c>
      <c r="E2247" s="1" t="s">
        <v>7</v>
      </c>
      <c r="F2247">
        <f>IF(LEFT(Tableau1[[#This Row],[Eléments modifié]],$J$1)=$I$1,Tableau1[[#This Row],[Date]],9^9)</f>
        <v>45317.593576388892</v>
      </c>
      <c r="G2247" s="9">
        <f>IF(Tableau1[[#This Row],[Date]]=_xlfn.MINIFS(Tableau1[1er],Tableau1[N° BL],Tableau1[[#This Row],[N° BL]],Tableau1[1er],Tableau1[[#This Row],[Date]]),D2246,"")</f>
        <v>204</v>
      </c>
    </row>
    <row r="2248" spans="1:7" ht="14.25" customHeight="1" x14ac:dyDescent="0.25">
      <c r="A2248" s="1" t="s">
        <v>12935</v>
      </c>
      <c r="B2248" s="1" t="s">
        <v>12936</v>
      </c>
      <c r="C2248" s="7">
        <v>45314.45113425926</v>
      </c>
      <c r="D2248" s="10">
        <v>210</v>
      </c>
      <c r="E2248" s="1" t="s">
        <v>20</v>
      </c>
      <c r="F2248">
        <f>IF(LEFT(Tableau1[[#This Row],[Eléments modifié]],$J$1)=$I$1,Tableau1[[#This Row],[Date]],9^9)</f>
        <v>387420489</v>
      </c>
      <c r="G2248" s="9" t="str">
        <f>IF(Tableau1[[#This Row],[Date]]=_xlfn.MINIFS(Tableau1[1er],Tableau1[N° BL],Tableau1[[#This Row],[N° BL]],Tableau1[1er],Tableau1[[#This Row],[Date]]),D2247,"")</f>
        <v/>
      </c>
    </row>
    <row r="2249" spans="1:7" ht="14.25" customHeight="1" x14ac:dyDescent="0.25">
      <c r="A2249" s="1" t="s">
        <v>12935</v>
      </c>
      <c r="B2249" s="1" t="s">
        <v>12936</v>
      </c>
      <c r="C2249" s="7">
        <v>45314.483796296299</v>
      </c>
      <c r="D2249" s="10">
        <v>209</v>
      </c>
      <c r="E2249" s="1" t="s">
        <v>7</v>
      </c>
      <c r="F2249">
        <f>IF(LEFT(Tableau1[[#This Row],[Eléments modifié]],$J$1)=$I$1,Tableau1[[#This Row],[Date]],9^9)</f>
        <v>45314.483796296299</v>
      </c>
      <c r="G2249" s="9">
        <f>IF(Tableau1[[#This Row],[Date]]=_xlfn.MINIFS(Tableau1[1er],Tableau1[N° BL],Tableau1[[#This Row],[N° BL]],Tableau1[1er],Tableau1[[#This Row],[Date]]),D2248,"")</f>
        <v>210</v>
      </c>
    </row>
    <row r="2250" spans="1:7" ht="14.25" customHeight="1" x14ac:dyDescent="0.25">
      <c r="A2250" s="1" t="s">
        <v>12867</v>
      </c>
      <c r="B2250" s="1" t="s">
        <v>12868</v>
      </c>
      <c r="C2250" s="7">
        <v>45314.682395833333</v>
      </c>
      <c r="D2250" s="10">
        <v>210</v>
      </c>
      <c r="E2250" s="1" t="s">
        <v>20</v>
      </c>
      <c r="F2250">
        <f>IF(LEFT(Tableau1[[#This Row],[Eléments modifié]],$J$1)=$I$1,Tableau1[[#This Row],[Date]],9^9)</f>
        <v>387420489</v>
      </c>
      <c r="G2250" s="9" t="str">
        <f>IF(Tableau1[[#This Row],[Date]]=_xlfn.MINIFS(Tableau1[1er],Tableau1[N° BL],Tableau1[[#This Row],[N° BL]],Tableau1[1er],Tableau1[[#This Row],[Date]]),D2249,"")</f>
        <v/>
      </c>
    </row>
    <row r="2251" spans="1:7" ht="14.25" customHeight="1" x14ac:dyDescent="0.25">
      <c r="A2251" s="1" t="s">
        <v>12867</v>
      </c>
      <c r="B2251" s="1" t="s">
        <v>12868</v>
      </c>
      <c r="C2251" s="7">
        <v>45314.690497685187</v>
      </c>
      <c r="D2251" s="10">
        <v>204</v>
      </c>
      <c r="E2251" s="1" t="s">
        <v>41</v>
      </c>
      <c r="F2251">
        <f>IF(LEFT(Tableau1[[#This Row],[Eléments modifié]],$J$1)=$I$1,Tableau1[[#This Row],[Date]],9^9)</f>
        <v>387420489</v>
      </c>
      <c r="G2251" s="9" t="str">
        <f>IF(Tableau1[[#This Row],[Date]]=_xlfn.MINIFS(Tableau1[1er],Tableau1[N° BL],Tableau1[[#This Row],[N° BL]],Tableau1[1er],Tableau1[[#This Row],[Date]]),D2250,"")</f>
        <v/>
      </c>
    </row>
    <row r="2252" spans="1:7" ht="14.25" customHeight="1" x14ac:dyDescent="0.25">
      <c r="A2252" s="1" t="s">
        <v>12867</v>
      </c>
      <c r="B2252" s="1" t="s">
        <v>12868</v>
      </c>
      <c r="C2252" s="7">
        <v>45315.373379629629</v>
      </c>
      <c r="D2252" s="10">
        <v>210</v>
      </c>
      <c r="E2252" s="1" t="s">
        <v>20</v>
      </c>
      <c r="F2252">
        <f>IF(LEFT(Tableau1[[#This Row],[Eléments modifié]],$J$1)=$I$1,Tableau1[[#This Row],[Date]],9^9)</f>
        <v>387420489</v>
      </c>
      <c r="G2252" s="9" t="str">
        <f>IF(Tableau1[[#This Row],[Date]]=_xlfn.MINIFS(Tableau1[1er],Tableau1[N° BL],Tableau1[[#This Row],[N° BL]],Tableau1[1er],Tableau1[[#This Row],[Date]]),D2251,"")</f>
        <v/>
      </c>
    </row>
    <row r="2253" spans="1:7" ht="14.25" customHeight="1" x14ac:dyDescent="0.25">
      <c r="A2253" s="1" t="s">
        <v>12867</v>
      </c>
      <c r="B2253" s="1" t="s">
        <v>12868</v>
      </c>
      <c r="C2253" s="7">
        <v>45315.484155092592</v>
      </c>
      <c r="D2253" s="10">
        <v>209</v>
      </c>
      <c r="E2253" s="1" t="s">
        <v>7</v>
      </c>
      <c r="F2253">
        <f>IF(LEFT(Tableau1[[#This Row],[Eléments modifié]],$J$1)=$I$1,Tableau1[[#This Row],[Date]],9^9)</f>
        <v>45315.484155092592</v>
      </c>
      <c r="G2253" s="9">
        <f>IF(Tableau1[[#This Row],[Date]]=_xlfn.MINIFS(Tableau1[1er],Tableau1[N° BL],Tableau1[[#This Row],[N° BL]],Tableau1[1er],Tableau1[[#This Row],[Date]]),D2252,"")</f>
        <v>210</v>
      </c>
    </row>
    <row r="2254" spans="1:7" ht="14.25" customHeight="1" x14ac:dyDescent="0.25">
      <c r="A2254" s="1" t="s">
        <v>12867</v>
      </c>
      <c r="B2254" s="1" t="s">
        <v>12868</v>
      </c>
      <c r="C2254" s="7">
        <v>45315.484282407408</v>
      </c>
      <c r="D2254" s="10">
        <v>209</v>
      </c>
      <c r="E2254" s="1" t="s">
        <v>7</v>
      </c>
      <c r="F2254">
        <f>IF(LEFT(Tableau1[[#This Row],[Eléments modifié]],$J$1)=$I$1,Tableau1[[#This Row],[Date]],9^9)</f>
        <v>45315.484282407408</v>
      </c>
      <c r="G2254" s="9">
        <f>IF(Tableau1[[#This Row],[Date]]=_xlfn.MINIFS(Tableau1[1er],Tableau1[N° BL],Tableau1[[#This Row],[N° BL]],Tableau1[1er],Tableau1[[#This Row],[Date]]),D2253,"")</f>
        <v>209</v>
      </c>
    </row>
    <row r="2255" spans="1:7" ht="14.25" customHeight="1" x14ac:dyDescent="0.25">
      <c r="A2255" s="1" t="s">
        <v>12867</v>
      </c>
      <c r="B2255" s="1" t="s">
        <v>12868</v>
      </c>
      <c r="C2255" s="7">
        <v>45315.484398148146</v>
      </c>
      <c r="D2255" s="10">
        <v>209</v>
      </c>
      <c r="E2255" s="1" t="s">
        <v>7</v>
      </c>
      <c r="F2255">
        <f>IF(LEFT(Tableau1[[#This Row],[Eléments modifié]],$J$1)=$I$1,Tableau1[[#This Row],[Date]],9^9)</f>
        <v>45315.484398148146</v>
      </c>
      <c r="G2255" s="9">
        <f>IF(Tableau1[[#This Row],[Date]]=_xlfn.MINIFS(Tableau1[1er],Tableau1[N° BL],Tableau1[[#This Row],[N° BL]],Tableau1[1er],Tableau1[[#This Row],[Date]]),D2254,"")</f>
        <v>209</v>
      </c>
    </row>
    <row r="2256" spans="1:7" ht="14.25" customHeight="1" x14ac:dyDescent="0.25">
      <c r="A2256" s="1" t="s">
        <v>12867</v>
      </c>
      <c r="B2256" s="1" t="s">
        <v>12868</v>
      </c>
      <c r="C2256" s="7">
        <v>45315.484548611108</v>
      </c>
      <c r="D2256" s="10">
        <v>209</v>
      </c>
      <c r="E2256" s="1" t="s">
        <v>7</v>
      </c>
      <c r="F2256">
        <f>IF(LEFT(Tableau1[[#This Row],[Eléments modifié]],$J$1)=$I$1,Tableau1[[#This Row],[Date]],9^9)</f>
        <v>45315.484548611108</v>
      </c>
      <c r="G2256" s="9">
        <f>IF(Tableau1[[#This Row],[Date]]=_xlfn.MINIFS(Tableau1[1er],Tableau1[N° BL],Tableau1[[#This Row],[N° BL]],Tableau1[1er],Tableau1[[#This Row],[Date]]),D2255,"")</f>
        <v>209</v>
      </c>
    </row>
    <row r="2257" spans="1:7" ht="14.25" customHeight="1" x14ac:dyDescent="0.25">
      <c r="A2257" s="1" t="s">
        <v>12867</v>
      </c>
      <c r="B2257" s="1" t="s">
        <v>12868</v>
      </c>
      <c r="C2257" s="7">
        <v>45315.485034722224</v>
      </c>
      <c r="D2257" s="10">
        <v>209</v>
      </c>
      <c r="E2257" s="1" t="s">
        <v>7</v>
      </c>
      <c r="F2257">
        <f>IF(LEFT(Tableau1[[#This Row],[Eléments modifié]],$J$1)=$I$1,Tableau1[[#This Row],[Date]],9^9)</f>
        <v>45315.485034722224</v>
      </c>
      <c r="G2257" s="9">
        <f>IF(Tableau1[[#This Row],[Date]]=_xlfn.MINIFS(Tableau1[1er],Tableau1[N° BL],Tableau1[[#This Row],[N° BL]],Tableau1[1er],Tableau1[[#This Row],[Date]]),D2256,"")</f>
        <v>209</v>
      </c>
    </row>
    <row r="2258" spans="1:7" ht="14.25" customHeight="1" x14ac:dyDescent="0.25">
      <c r="A2258" s="1" t="s">
        <v>12867</v>
      </c>
      <c r="B2258" s="1" t="s">
        <v>12868</v>
      </c>
      <c r="C2258" s="7">
        <v>45315.485092592593</v>
      </c>
      <c r="D2258" s="10">
        <v>209</v>
      </c>
      <c r="E2258" s="1" t="s">
        <v>7</v>
      </c>
      <c r="F2258">
        <f>IF(LEFT(Tableau1[[#This Row],[Eléments modifié]],$J$1)=$I$1,Tableau1[[#This Row],[Date]],9^9)</f>
        <v>45315.485092592593</v>
      </c>
      <c r="G2258" s="9">
        <f>IF(Tableau1[[#This Row],[Date]]=_xlfn.MINIFS(Tableau1[1er],Tableau1[N° BL],Tableau1[[#This Row],[N° BL]],Tableau1[1er],Tableau1[[#This Row],[Date]]),D2257,"")</f>
        <v>209</v>
      </c>
    </row>
    <row r="2259" spans="1:7" ht="14.25" customHeight="1" x14ac:dyDescent="0.25">
      <c r="A2259" s="1" t="s">
        <v>12867</v>
      </c>
      <c r="B2259" s="1" t="s">
        <v>12868</v>
      </c>
      <c r="C2259" s="7">
        <v>45315.485682870371</v>
      </c>
      <c r="D2259" s="10">
        <v>188</v>
      </c>
      <c r="E2259" s="1" t="s">
        <v>7</v>
      </c>
      <c r="F2259">
        <f>IF(LEFT(Tableau1[[#This Row],[Eléments modifié]],$J$1)=$I$1,Tableau1[[#This Row],[Date]],9^9)</f>
        <v>45315.485682870371</v>
      </c>
      <c r="G2259" s="9">
        <f>IF(Tableau1[[#This Row],[Date]]=_xlfn.MINIFS(Tableau1[1er],Tableau1[N° BL],Tableau1[[#This Row],[N° BL]],Tableau1[1er],Tableau1[[#This Row],[Date]]),D2258,"")</f>
        <v>209</v>
      </c>
    </row>
    <row r="2260" spans="1:7" ht="14.25" customHeight="1" x14ac:dyDescent="0.25">
      <c r="A2260" s="1" t="s">
        <v>12951</v>
      </c>
      <c r="B2260" s="1" t="s">
        <v>12952</v>
      </c>
      <c r="C2260" s="7">
        <v>45313.714999999997</v>
      </c>
      <c r="D2260" s="10">
        <v>209</v>
      </c>
      <c r="E2260" s="1" t="s">
        <v>20</v>
      </c>
      <c r="F2260">
        <f>IF(LEFT(Tableau1[[#This Row],[Eléments modifié]],$J$1)=$I$1,Tableau1[[#This Row],[Date]],9^9)</f>
        <v>387420489</v>
      </c>
      <c r="G2260" s="9" t="str">
        <f>IF(Tableau1[[#This Row],[Date]]=_xlfn.MINIFS(Tableau1[1er],Tableau1[N° BL],Tableau1[[#This Row],[N° BL]],Tableau1[1er],Tableau1[[#This Row],[Date]]),D2259,"")</f>
        <v/>
      </c>
    </row>
    <row r="2261" spans="1:7" ht="14.25" customHeight="1" x14ac:dyDescent="0.25">
      <c r="A2261" s="1" t="s">
        <v>12951</v>
      </c>
      <c r="B2261" s="1" t="s">
        <v>12952</v>
      </c>
      <c r="C2261" s="7">
        <v>45314.350671296299</v>
      </c>
      <c r="D2261" s="10">
        <v>176</v>
      </c>
      <c r="E2261" s="1" t="s">
        <v>7</v>
      </c>
      <c r="F2261">
        <f>IF(LEFT(Tableau1[[#This Row],[Eléments modifié]],$J$1)=$I$1,Tableau1[[#This Row],[Date]],9^9)</f>
        <v>45314.350671296299</v>
      </c>
      <c r="G2261" s="9">
        <f>IF(Tableau1[[#This Row],[Date]]=_xlfn.MINIFS(Tableau1[1er],Tableau1[N° BL],Tableau1[[#This Row],[N° BL]],Tableau1[1er],Tableau1[[#This Row],[Date]]),D2260,"")</f>
        <v>209</v>
      </c>
    </row>
    <row r="2262" spans="1:7" ht="14.25" customHeight="1" x14ac:dyDescent="0.25">
      <c r="A2262" s="1" t="s">
        <v>12891</v>
      </c>
      <c r="B2262" s="1" t="s">
        <v>12892</v>
      </c>
      <c r="C2262" s="7">
        <v>45314.656701388885</v>
      </c>
      <c r="D2262" s="10">
        <v>212</v>
      </c>
      <c r="E2262" s="1" t="s">
        <v>7</v>
      </c>
      <c r="F2262">
        <f>IF(LEFT(Tableau1[[#This Row],[Eléments modifié]],$J$1)=$I$1,Tableau1[[#This Row],[Date]],9^9)</f>
        <v>45314.656701388885</v>
      </c>
      <c r="G2262" s="9">
        <f>IF(Tableau1[[#This Row],[Date]]=_xlfn.MINIFS(Tableau1[1er],Tableau1[N° BL],Tableau1[[#This Row],[N° BL]],Tableau1[1er],Tableau1[[#This Row],[Date]]),D2261,"")</f>
        <v>176</v>
      </c>
    </row>
    <row r="2263" spans="1:7" ht="14.25" customHeight="1" x14ac:dyDescent="0.25">
      <c r="A2263" s="1" t="s">
        <v>12893</v>
      </c>
      <c r="B2263" s="1" t="s">
        <v>12894</v>
      </c>
      <c r="C2263" s="7">
        <v>45314.653692129628</v>
      </c>
      <c r="D2263" s="10">
        <v>210</v>
      </c>
      <c r="E2263" s="1" t="s">
        <v>7</v>
      </c>
      <c r="F2263">
        <f>IF(LEFT(Tableau1[[#This Row],[Eléments modifié]],$J$1)=$I$1,Tableau1[[#This Row],[Date]],9^9)</f>
        <v>45314.653692129628</v>
      </c>
      <c r="G2263" s="9">
        <f>IF(Tableau1[[#This Row],[Date]]=_xlfn.MINIFS(Tableau1[1er],Tableau1[N° BL],Tableau1[[#This Row],[N° BL]],Tableau1[1er],Tableau1[[#This Row],[Date]]),D2262,"")</f>
        <v>212</v>
      </c>
    </row>
    <row r="2264" spans="1:7" ht="14.25" customHeight="1" x14ac:dyDescent="0.25">
      <c r="A2264" s="1" t="s">
        <v>12909</v>
      </c>
      <c r="B2264" s="1" t="s">
        <v>12910</v>
      </c>
      <c r="C2264" s="7">
        <v>45314.588923611111</v>
      </c>
      <c r="D2264" s="10">
        <v>209</v>
      </c>
      <c r="E2264" s="1" t="s">
        <v>7</v>
      </c>
      <c r="F2264">
        <f>IF(LEFT(Tableau1[[#This Row],[Eléments modifié]],$J$1)=$I$1,Tableau1[[#This Row],[Date]],9^9)</f>
        <v>45314.588923611111</v>
      </c>
      <c r="G2264" s="9">
        <f>IF(Tableau1[[#This Row],[Date]]=_xlfn.MINIFS(Tableau1[1er],Tableau1[N° BL],Tableau1[[#This Row],[N° BL]],Tableau1[1er],Tableau1[[#This Row],[Date]]),D2263,"")</f>
        <v>210</v>
      </c>
    </row>
    <row r="2265" spans="1:7" ht="14.25" customHeight="1" x14ac:dyDescent="0.25">
      <c r="A2265" s="1" t="s">
        <v>12903</v>
      </c>
      <c r="B2265" s="1" t="s">
        <v>12904</v>
      </c>
      <c r="C2265" s="7">
        <v>45314.601886574077</v>
      </c>
      <c r="D2265" s="10">
        <v>212</v>
      </c>
      <c r="E2265" s="1" t="s">
        <v>7</v>
      </c>
      <c r="F2265">
        <f>IF(LEFT(Tableau1[[#This Row],[Eléments modifié]],$J$1)=$I$1,Tableau1[[#This Row],[Date]],9^9)</f>
        <v>45314.601886574077</v>
      </c>
      <c r="G2265" s="9">
        <f>IF(Tableau1[[#This Row],[Date]]=_xlfn.MINIFS(Tableau1[1er],Tableau1[N° BL],Tableau1[[#This Row],[N° BL]],Tableau1[1er],Tableau1[[#This Row],[Date]]),D2264,"")</f>
        <v>209</v>
      </c>
    </row>
    <row r="2266" spans="1:7" ht="14.25" customHeight="1" x14ac:dyDescent="0.25">
      <c r="A2266" s="1" t="s">
        <v>12937</v>
      </c>
      <c r="B2266" s="1" t="s">
        <v>12938</v>
      </c>
      <c r="C2266" s="7">
        <v>45314.462962962964</v>
      </c>
      <c r="D2266" s="10">
        <v>176</v>
      </c>
      <c r="E2266" s="1" t="s">
        <v>7</v>
      </c>
      <c r="F2266">
        <f>IF(LEFT(Tableau1[[#This Row],[Eléments modifié]],$J$1)=$I$1,Tableau1[[#This Row],[Date]],9^9)</f>
        <v>45314.462962962964</v>
      </c>
      <c r="G2266" s="9">
        <f>IF(Tableau1[[#This Row],[Date]]=_xlfn.MINIFS(Tableau1[1er],Tableau1[N° BL],Tableau1[[#This Row],[N° BL]],Tableau1[1er],Tableau1[[#This Row],[Date]]),D2265,"")</f>
        <v>212</v>
      </c>
    </row>
    <row r="2267" spans="1:7" ht="14.25" customHeight="1" x14ac:dyDescent="0.25">
      <c r="A2267" s="1" t="s">
        <v>12937</v>
      </c>
      <c r="B2267" s="1" t="s">
        <v>12938</v>
      </c>
      <c r="C2267" s="7">
        <v>45314.464814814812</v>
      </c>
      <c r="D2267" s="10">
        <v>204</v>
      </c>
      <c r="E2267" s="1" t="s">
        <v>7</v>
      </c>
      <c r="F2267">
        <f>IF(LEFT(Tableau1[[#This Row],[Eléments modifié]],$J$1)=$I$1,Tableau1[[#This Row],[Date]],9^9)</f>
        <v>45314.464814814812</v>
      </c>
      <c r="G2267" s="9">
        <f>IF(Tableau1[[#This Row],[Date]]=_xlfn.MINIFS(Tableau1[1er],Tableau1[N° BL],Tableau1[[#This Row],[N° BL]],Tableau1[1er],Tableau1[[#This Row],[Date]]),D2266,"")</f>
        <v>176</v>
      </c>
    </row>
    <row r="2268" spans="1:7" ht="14.25" customHeight="1" x14ac:dyDescent="0.25">
      <c r="A2268" s="1" t="s">
        <v>12913</v>
      </c>
      <c r="B2268" s="1" t="s">
        <v>12914</v>
      </c>
      <c r="C2268" s="7">
        <v>45314.584131944444</v>
      </c>
      <c r="D2268" s="10">
        <v>210</v>
      </c>
      <c r="E2268" s="1" t="s">
        <v>7</v>
      </c>
      <c r="F2268">
        <f>IF(LEFT(Tableau1[[#This Row],[Eléments modifié]],$J$1)=$I$1,Tableau1[[#This Row],[Date]],9^9)</f>
        <v>45314.584131944444</v>
      </c>
      <c r="G2268" s="9">
        <f>IF(Tableau1[[#This Row],[Date]]=_xlfn.MINIFS(Tableau1[1er],Tableau1[N° BL],Tableau1[[#This Row],[N° BL]],Tableau1[1er],Tableau1[[#This Row],[Date]]),D2267,"")</f>
        <v>204</v>
      </c>
    </row>
    <row r="2269" spans="1:7" ht="14.25" customHeight="1" x14ac:dyDescent="0.25">
      <c r="A2269" s="1" t="s">
        <v>12719</v>
      </c>
      <c r="B2269" s="1" t="s">
        <v>12720</v>
      </c>
      <c r="C2269" s="7">
        <v>45315.642685185187</v>
      </c>
      <c r="D2269" s="10">
        <v>209</v>
      </c>
      <c r="E2269" s="1" t="s">
        <v>20</v>
      </c>
      <c r="F2269">
        <f>IF(LEFT(Tableau1[[#This Row],[Eléments modifié]],$J$1)=$I$1,Tableau1[[#This Row],[Date]],9^9)</f>
        <v>387420489</v>
      </c>
      <c r="G2269" s="9" t="str">
        <f>IF(Tableau1[[#This Row],[Date]]=_xlfn.MINIFS(Tableau1[1er],Tableau1[N° BL],Tableau1[[#This Row],[N° BL]],Tableau1[1er],Tableau1[[#This Row],[Date]]),D2268,"")</f>
        <v/>
      </c>
    </row>
    <row r="2270" spans="1:7" ht="14.25" customHeight="1" x14ac:dyDescent="0.25">
      <c r="A2270" s="1" t="s">
        <v>12719</v>
      </c>
      <c r="B2270" s="1" t="s">
        <v>12720</v>
      </c>
      <c r="C2270" s="7">
        <v>45317.372581018521</v>
      </c>
      <c r="D2270" s="10">
        <v>176</v>
      </c>
      <c r="E2270" s="1" t="s">
        <v>111</v>
      </c>
      <c r="F2270">
        <f>IF(LEFT(Tableau1[[#This Row],[Eléments modifié]],$J$1)=$I$1,Tableau1[[#This Row],[Date]],9^9)</f>
        <v>387420489</v>
      </c>
      <c r="G2270" s="9" t="str">
        <f>IF(Tableau1[[#This Row],[Date]]=_xlfn.MINIFS(Tableau1[1er],Tableau1[N° BL],Tableau1[[#This Row],[N° BL]],Tableau1[1er],Tableau1[[#This Row],[Date]]),D2269,"")</f>
        <v/>
      </c>
    </row>
    <row r="2271" spans="1:7" ht="14.25" customHeight="1" x14ac:dyDescent="0.25">
      <c r="A2271" s="1" t="s">
        <v>12719</v>
      </c>
      <c r="B2271" s="1" t="s">
        <v>12720</v>
      </c>
      <c r="C2271" s="7">
        <v>45317.376145833332</v>
      </c>
      <c r="D2271" s="10">
        <v>176</v>
      </c>
      <c r="E2271" s="1" t="s">
        <v>7</v>
      </c>
      <c r="F2271">
        <f>IF(LEFT(Tableau1[[#This Row],[Eléments modifié]],$J$1)=$I$1,Tableau1[[#This Row],[Date]],9^9)</f>
        <v>45317.376145833332</v>
      </c>
      <c r="G2271" s="9">
        <f>IF(Tableau1[[#This Row],[Date]]=_xlfn.MINIFS(Tableau1[1er],Tableau1[N° BL],Tableau1[[#This Row],[N° BL]],Tableau1[1er],Tableau1[[#This Row],[Date]]),D2270,"")</f>
        <v>176</v>
      </c>
    </row>
    <row r="2272" spans="1:7" ht="14.25" customHeight="1" x14ac:dyDescent="0.25">
      <c r="A2272" s="1" t="s">
        <v>12885</v>
      </c>
      <c r="B2272" s="1" t="s">
        <v>12886</v>
      </c>
      <c r="C2272" s="7">
        <v>45314.680868055555</v>
      </c>
      <c r="D2272" s="10">
        <v>188</v>
      </c>
      <c r="E2272" s="1" t="s">
        <v>7</v>
      </c>
      <c r="F2272">
        <f>IF(LEFT(Tableau1[[#This Row],[Eléments modifié]],$J$1)=$I$1,Tableau1[[#This Row],[Date]],9^9)</f>
        <v>45314.680868055555</v>
      </c>
      <c r="G2272" s="9">
        <f>IF(Tableau1[[#This Row],[Date]]=_xlfn.MINIFS(Tableau1[1er],Tableau1[N° BL],Tableau1[[#This Row],[N° BL]],Tableau1[1er],Tableau1[[#This Row],[Date]]),D2271,"")</f>
        <v>176</v>
      </c>
    </row>
    <row r="2273" spans="1:7" ht="14.25" customHeight="1" x14ac:dyDescent="0.25">
      <c r="A2273" s="1" t="s">
        <v>12749</v>
      </c>
      <c r="B2273" s="1" t="s">
        <v>12750</v>
      </c>
      <c r="C2273" s="7">
        <v>45316.601655092592</v>
      </c>
      <c r="D2273" s="10">
        <v>204</v>
      </c>
      <c r="E2273" s="1" t="s">
        <v>4825</v>
      </c>
      <c r="F2273">
        <f>IF(LEFT(Tableau1[[#This Row],[Eléments modifié]],$J$1)=$I$1,Tableau1[[#This Row],[Date]],9^9)</f>
        <v>387420489</v>
      </c>
      <c r="G2273" s="9" t="str">
        <f>IF(Tableau1[[#This Row],[Date]]=_xlfn.MINIFS(Tableau1[1er],Tableau1[N° BL],Tableau1[[#This Row],[N° BL]],Tableau1[1er],Tableau1[[#This Row],[Date]]),D2272,"")</f>
        <v/>
      </c>
    </row>
    <row r="2274" spans="1:7" ht="14.25" customHeight="1" x14ac:dyDescent="0.25">
      <c r="A2274" s="1" t="s">
        <v>12749</v>
      </c>
      <c r="B2274" s="1" t="s">
        <v>12750</v>
      </c>
      <c r="C2274" s="7">
        <v>45316.602569444447</v>
      </c>
      <c r="D2274" s="10">
        <v>204</v>
      </c>
      <c r="E2274" s="1" t="s">
        <v>41</v>
      </c>
      <c r="F2274">
        <f>IF(LEFT(Tableau1[[#This Row],[Eléments modifié]],$J$1)=$I$1,Tableau1[[#This Row],[Date]],9^9)</f>
        <v>387420489</v>
      </c>
      <c r="G2274" s="9" t="str">
        <f>IF(Tableau1[[#This Row],[Date]]=_xlfn.MINIFS(Tableau1[1er],Tableau1[N° BL],Tableau1[[#This Row],[N° BL]],Tableau1[1er],Tableau1[[#This Row],[Date]]),D2273,"")</f>
        <v/>
      </c>
    </row>
    <row r="2275" spans="1:7" ht="14.25" customHeight="1" x14ac:dyDescent="0.25">
      <c r="A2275" s="1" t="s">
        <v>12749</v>
      </c>
      <c r="B2275" s="1" t="s">
        <v>12750</v>
      </c>
      <c r="C2275" s="7">
        <v>45316.602662037039</v>
      </c>
      <c r="D2275" s="10">
        <v>176</v>
      </c>
      <c r="E2275" s="1" t="s">
        <v>4825</v>
      </c>
      <c r="F2275">
        <f>IF(LEFT(Tableau1[[#This Row],[Eléments modifié]],$J$1)=$I$1,Tableau1[[#This Row],[Date]],9^9)</f>
        <v>387420489</v>
      </c>
      <c r="G2275" s="9" t="str">
        <f>IF(Tableau1[[#This Row],[Date]]=_xlfn.MINIFS(Tableau1[1er],Tableau1[N° BL],Tableau1[[#This Row],[N° BL]],Tableau1[1er],Tableau1[[#This Row],[Date]]),D2274,"")</f>
        <v/>
      </c>
    </row>
    <row r="2276" spans="1:7" ht="14.25" customHeight="1" x14ac:dyDescent="0.25">
      <c r="A2276" s="1" t="s">
        <v>12749</v>
      </c>
      <c r="B2276" s="1" t="s">
        <v>12750</v>
      </c>
      <c r="C2276" s="7">
        <v>45316.615243055552</v>
      </c>
      <c r="D2276" s="10">
        <v>204</v>
      </c>
      <c r="E2276" s="1" t="s">
        <v>7</v>
      </c>
      <c r="F2276">
        <f>IF(LEFT(Tableau1[[#This Row],[Eléments modifié]],$J$1)=$I$1,Tableau1[[#This Row],[Date]],9^9)</f>
        <v>45316.615243055552</v>
      </c>
      <c r="G2276" s="9">
        <f>IF(Tableau1[[#This Row],[Date]]=_xlfn.MINIFS(Tableau1[1er],Tableau1[N° BL],Tableau1[[#This Row],[N° BL]],Tableau1[1er],Tableau1[[#This Row],[Date]]),D2275,"")</f>
        <v>176</v>
      </c>
    </row>
    <row r="2277" spans="1:7" ht="14.25" customHeight="1" x14ac:dyDescent="0.25">
      <c r="A2277" s="1" t="s">
        <v>12887</v>
      </c>
      <c r="B2277" s="1" t="s">
        <v>12888</v>
      </c>
      <c r="C2277" s="7">
        <v>45314.67224537037</v>
      </c>
      <c r="D2277" s="10">
        <v>204</v>
      </c>
      <c r="E2277" s="1" t="s">
        <v>7</v>
      </c>
      <c r="F2277">
        <f>IF(LEFT(Tableau1[[#This Row],[Eléments modifié]],$J$1)=$I$1,Tableau1[[#This Row],[Date]],9^9)</f>
        <v>45314.67224537037</v>
      </c>
      <c r="G2277" s="9">
        <f>IF(Tableau1[[#This Row],[Date]]=_xlfn.MINIFS(Tableau1[1er],Tableau1[N° BL],Tableau1[[#This Row],[N° BL]],Tableau1[1er],Tableau1[[#This Row],[Date]]),D2276,"")</f>
        <v>204</v>
      </c>
    </row>
    <row r="2278" spans="1:7" ht="14.25" customHeight="1" x14ac:dyDescent="0.25">
      <c r="A2278" s="1" t="s">
        <v>12961</v>
      </c>
      <c r="B2278" s="1" t="s">
        <v>12962</v>
      </c>
      <c r="C2278" s="7">
        <v>45313.711689814816</v>
      </c>
      <c r="D2278" s="10">
        <v>204</v>
      </c>
      <c r="E2278" s="1" t="s">
        <v>7</v>
      </c>
      <c r="F2278">
        <f>IF(LEFT(Tableau1[[#This Row],[Eléments modifié]],$J$1)=$I$1,Tableau1[[#This Row],[Date]],9^9)</f>
        <v>45313.711689814816</v>
      </c>
      <c r="G2278" s="9">
        <f>IF(Tableau1[[#This Row],[Date]]=_xlfn.MINIFS(Tableau1[1er],Tableau1[N° BL],Tableau1[[#This Row],[N° BL]],Tableau1[1er],Tableau1[[#This Row],[Date]]),D2277,"")</f>
        <v>204</v>
      </c>
    </row>
    <row r="2279" spans="1:7" ht="14.25" customHeight="1" x14ac:dyDescent="0.25">
      <c r="A2279" s="1" t="s">
        <v>12953</v>
      </c>
      <c r="B2279" s="1" t="s">
        <v>12954</v>
      </c>
      <c r="C2279" s="7">
        <v>45313.711840277778</v>
      </c>
      <c r="D2279" s="10">
        <v>209</v>
      </c>
      <c r="E2279" s="1" t="s">
        <v>20</v>
      </c>
      <c r="F2279">
        <f>IF(LEFT(Tableau1[[#This Row],[Eléments modifié]],$J$1)=$I$1,Tableau1[[#This Row],[Date]],9^9)</f>
        <v>387420489</v>
      </c>
      <c r="G2279" s="9" t="str">
        <f>IF(Tableau1[[#This Row],[Date]]=_xlfn.MINIFS(Tableau1[1er],Tableau1[N° BL],Tableau1[[#This Row],[N° BL]],Tableau1[1er],Tableau1[[#This Row],[Date]]),D2278,"")</f>
        <v/>
      </c>
    </row>
    <row r="2280" spans="1:7" ht="14.25" customHeight="1" x14ac:dyDescent="0.25">
      <c r="A2280" s="1" t="s">
        <v>12953</v>
      </c>
      <c r="B2280" s="1" t="s">
        <v>12954</v>
      </c>
      <c r="C2280" s="7">
        <v>45314.334999999999</v>
      </c>
      <c r="D2280" s="10">
        <v>176</v>
      </c>
      <c r="E2280" s="1" t="s">
        <v>7</v>
      </c>
      <c r="F2280">
        <f>IF(LEFT(Tableau1[[#This Row],[Eléments modifié]],$J$1)=$I$1,Tableau1[[#This Row],[Date]],9^9)</f>
        <v>45314.334999999999</v>
      </c>
      <c r="G2280" s="9">
        <f>IF(Tableau1[[#This Row],[Date]]=_xlfn.MINIFS(Tableau1[1er],Tableau1[N° BL],Tableau1[[#This Row],[N° BL]],Tableau1[1er],Tableau1[[#This Row],[Date]]),D2279,"")</f>
        <v>209</v>
      </c>
    </row>
    <row r="2281" spans="1:7" ht="14.25" customHeight="1" x14ac:dyDescent="0.25">
      <c r="A2281" s="1" t="s">
        <v>12861</v>
      </c>
      <c r="B2281" s="1" t="s">
        <v>12862</v>
      </c>
      <c r="C2281" s="7">
        <v>45314.64403935185</v>
      </c>
      <c r="D2281" s="10">
        <v>204</v>
      </c>
      <c r="E2281" s="1" t="s">
        <v>20</v>
      </c>
      <c r="F2281">
        <f>IF(LEFT(Tableau1[[#This Row],[Eléments modifié]],$J$1)=$I$1,Tableau1[[#This Row],[Date]],9^9)</f>
        <v>387420489</v>
      </c>
      <c r="G2281" s="9" t="str">
        <f>IF(Tableau1[[#This Row],[Date]]=_xlfn.MINIFS(Tableau1[1er],Tableau1[N° BL],Tableau1[[#This Row],[N° BL]],Tableau1[1er],Tableau1[[#This Row],[Date]]),D2280,"")</f>
        <v/>
      </c>
    </row>
    <row r="2282" spans="1:7" ht="14.25" customHeight="1" x14ac:dyDescent="0.25">
      <c r="A2282" s="1" t="s">
        <v>12861</v>
      </c>
      <c r="B2282" s="1" t="s">
        <v>12862</v>
      </c>
      <c r="C2282" s="7">
        <v>45314.690370370372</v>
      </c>
      <c r="D2282" s="10">
        <v>210</v>
      </c>
      <c r="E2282" s="1" t="s">
        <v>7</v>
      </c>
      <c r="F2282">
        <f>IF(LEFT(Tableau1[[#This Row],[Eléments modifié]],$J$1)=$I$1,Tableau1[[#This Row],[Date]],9^9)</f>
        <v>45314.690370370372</v>
      </c>
      <c r="G2282" s="9">
        <f>IF(Tableau1[[#This Row],[Date]]=_xlfn.MINIFS(Tableau1[1er],Tableau1[N° BL],Tableau1[[#This Row],[N° BL]],Tableau1[1er],Tableau1[[#This Row],[Date]]),D2281,"")</f>
        <v>204</v>
      </c>
    </row>
    <row r="2283" spans="1:7" ht="14.25" customHeight="1" x14ac:dyDescent="0.25">
      <c r="A2283" s="1" t="s">
        <v>12861</v>
      </c>
      <c r="B2283" s="1" t="s">
        <v>12862</v>
      </c>
      <c r="C2283" s="7">
        <v>45315.59511574074</v>
      </c>
      <c r="D2283" s="10">
        <v>176</v>
      </c>
      <c r="E2283" s="1" t="s">
        <v>7</v>
      </c>
      <c r="F2283">
        <f>IF(LEFT(Tableau1[[#This Row],[Eléments modifié]],$J$1)=$I$1,Tableau1[[#This Row],[Date]],9^9)</f>
        <v>45315.59511574074</v>
      </c>
      <c r="G2283" s="9">
        <f>IF(Tableau1[[#This Row],[Date]]=_xlfn.MINIFS(Tableau1[1er],Tableau1[N° BL],Tableau1[[#This Row],[N° BL]],Tableau1[1er],Tableau1[[#This Row],[Date]]),D2282,"")</f>
        <v>210</v>
      </c>
    </row>
    <row r="2284" spans="1:7" ht="14.25" customHeight="1" x14ac:dyDescent="0.25">
      <c r="A2284" s="1" t="s">
        <v>12835</v>
      </c>
      <c r="B2284" s="1" t="s">
        <v>12836</v>
      </c>
      <c r="C2284" s="7">
        <v>45315.698067129626</v>
      </c>
      <c r="D2284" s="10">
        <v>204</v>
      </c>
      <c r="E2284" s="1" t="s">
        <v>7</v>
      </c>
      <c r="F2284">
        <f>IF(LEFT(Tableau1[[#This Row],[Eléments modifié]],$J$1)=$I$1,Tableau1[[#This Row],[Date]],9^9)</f>
        <v>45315.698067129626</v>
      </c>
      <c r="G2284" s="9">
        <f>IF(Tableau1[[#This Row],[Date]]=_xlfn.MINIFS(Tableau1[1er],Tableau1[N° BL],Tableau1[[#This Row],[N° BL]],Tableau1[1er],Tableau1[[#This Row],[Date]]),D2283,"")</f>
        <v>176</v>
      </c>
    </row>
    <row r="2285" spans="1:7" ht="14.25" customHeight="1" x14ac:dyDescent="0.25">
      <c r="A2285" s="1" t="s">
        <v>12855</v>
      </c>
      <c r="B2285" s="1" t="s">
        <v>12856</v>
      </c>
      <c r="C2285" s="7">
        <v>45315.623645833337</v>
      </c>
      <c r="D2285" s="10">
        <v>176</v>
      </c>
      <c r="E2285" s="1" t="s">
        <v>7</v>
      </c>
      <c r="F2285">
        <f>IF(LEFT(Tableau1[[#This Row],[Eléments modifié]],$J$1)=$I$1,Tableau1[[#This Row],[Date]],9^9)</f>
        <v>45315.623645833337</v>
      </c>
      <c r="G2285" s="9">
        <f>IF(Tableau1[[#This Row],[Date]]=_xlfn.MINIFS(Tableau1[1er],Tableau1[N° BL],Tableau1[[#This Row],[N° BL]],Tableau1[1er],Tableau1[[#This Row],[Date]]),D2284,"")</f>
        <v>204</v>
      </c>
    </row>
    <row r="2286" spans="1:7" ht="14.25" customHeight="1" x14ac:dyDescent="0.25">
      <c r="A2286" s="1" t="s">
        <v>12949</v>
      </c>
      <c r="B2286" s="1" t="s">
        <v>12950</v>
      </c>
      <c r="C2286" s="7">
        <v>45314.355543981481</v>
      </c>
      <c r="D2286" s="10">
        <v>176</v>
      </c>
      <c r="E2286" s="1" t="s">
        <v>7</v>
      </c>
      <c r="F2286">
        <f>IF(LEFT(Tableau1[[#This Row],[Eléments modifié]],$J$1)=$I$1,Tableau1[[#This Row],[Date]],9^9)</f>
        <v>45314.355543981481</v>
      </c>
      <c r="G2286" s="9">
        <f>IF(Tableau1[[#This Row],[Date]]=_xlfn.MINIFS(Tableau1[1er],Tableau1[N° BL],Tableau1[[#This Row],[N° BL]],Tableau1[1er],Tableau1[[#This Row],[Date]]),D2285,"")</f>
        <v>176</v>
      </c>
    </row>
    <row r="2287" spans="1:7" ht="14.25" customHeight="1" x14ac:dyDescent="0.25">
      <c r="A2287" s="1" t="s">
        <v>12879</v>
      </c>
      <c r="B2287" s="1" t="s">
        <v>12880</v>
      </c>
      <c r="C2287" s="7">
        <v>45315.402766203704</v>
      </c>
      <c r="D2287" s="10">
        <v>209</v>
      </c>
      <c r="E2287" s="1" t="s">
        <v>7</v>
      </c>
      <c r="F2287">
        <f>IF(LEFT(Tableau1[[#This Row],[Eléments modifié]],$J$1)=$I$1,Tableau1[[#This Row],[Date]],9^9)</f>
        <v>45315.402766203704</v>
      </c>
      <c r="G2287" s="9">
        <f>IF(Tableau1[[#This Row],[Date]]=_xlfn.MINIFS(Tableau1[1er],Tableau1[N° BL],Tableau1[[#This Row],[N° BL]],Tableau1[1er],Tableau1[[#This Row],[Date]]),D2286,"")</f>
        <v>176</v>
      </c>
    </row>
    <row r="2288" spans="1:7" ht="14.25" customHeight="1" x14ac:dyDescent="0.25">
      <c r="A2288" s="1" t="s">
        <v>12925</v>
      </c>
      <c r="B2288" s="1" t="s">
        <v>12926</v>
      </c>
      <c r="C2288" s="7">
        <v>45314.523125</v>
      </c>
      <c r="D2288" s="10">
        <v>209</v>
      </c>
      <c r="E2288" s="1" t="s">
        <v>7</v>
      </c>
      <c r="F2288">
        <f>IF(LEFT(Tableau1[[#This Row],[Eléments modifié]],$J$1)=$I$1,Tableau1[[#This Row],[Date]],9^9)</f>
        <v>45314.523125</v>
      </c>
      <c r="G2288" s="9">
        <f>IF(Tableau1[[#This Row],[Date]]=_xlfn.MINIFS(Tableau1[1er],Tableau1[N° BL],Tableau1[[#This Row],[N° BL]],Tableau1[1er],Tableau1[[#This Row],[Date]]),D2287,"")</f>
        <v>209</v>
      </c>
    </row>
    <row r="2289" spans="1:7" ht="14.25" customHeight="1" x14ac:dyDescent="0.25">
      <c r="A2289" s="1" t="s">
        <v>12763</v>
      </c>
      <c r="B2289" s="1" t="s">
        <v>12764</v>
      </c>
      <c r="C2289" s="7">
        <v>45316.572430555556</v>
      </c>
      <c r="D2289" s="10">
        <v>188</v>
      </c>
      <c r="E2289" s="1" t="s">
        <v>371</v>
      </c>
      <c r="F2289">
        <f>IF(LEFT(Tableau1[[#This Row],[Eléments modifié]],$J$1)=$I$1,Tableau1[[#This Row],[Date]],9^9)</f>
        <v>387420489</v>
      </c>
      <c r="G2289" s="9" t="str">
        <f>IF(Tableau1[[#This Row],[Date]]=_xlfn.MINIFS(Tableau1[1er],Tableau1[N° BL],Tableau1[[#This Row],[N° BL]],Tableau1[1er],Tableau1[[#This Row],[Date]]),D2288,"")</f>
        <v/>
      </c>
    </row>
    <row r="2290" spans="1:7" ht="14.25" customHeight="1" x14ac:dyDescent="0.25">
      <c r="A2290" s="1" t="s">
        <v>12763</v>
      </c>
      <c r="B2290" s="1" t="s">
        <v>12764</v>
      </c>
      <c r="C2290" s="7">
        <v>45316.590833333335</v>
      </c>
      <c r="D2290" s="10">
        <v>209</v>
      </c>
      <c r="E2290" s="1" t="s">
        <v>7</v>
      </c>
      <c r="F2290">
        <f>IF(LEFT(Tableau1[[#This Row],[Eléments modifié]],$J$1)=$I$1,Tableau1[[#This Row],[Date]],9^9)</f>
        <v>45316.590833333335</v>
      </c>
      <c r="G2290" s="9">
        <f>IF(Tableau1[[#This Row],[Date]]=_xlfn.MINIFS(Tableau1[1er],Tableau1[N° BL],Tableau1[[#This Row],[N° BL]],Tableau1[1er],Tableau1[[#This Row],[Date]]),D2289,"")</f>
        <v>188</v>
      </c>
    </row>
    <row r="2291" spans="1:7" ht="14.25" customHeight="1" x14ac:dyDescent="0.25">
      <c r="A2291" s="1" t="s">
        <v>12763</v>
      </c>
      <c r="B2291" s="1" t="s">
        <v>12764</v>
      </c>
      <c r="C2291" s="7">
        <v>45316.59103009259</v>
      </c>
      <c r="D2291" s="10">
        <v>209</v>
      </c>
      <c r="E2291" s="1" t="s">
        <v>7</v>
      </c>
      <c r="F2291">
        <f>IF(LEFT(Tableau1[[#This Row],[Eléments modifié]],$J$1)=$I$1,Tableau1[[#This Row],[Date]],9^9)</f>
        <v>45316.59103009259</v>
      </c>
      <c r="G2291" s="9">
        <f>IF(Tableau1[[#This Row],[Date]]=_xlfn.MINIFS(Tableau1[1er],Tableau1[N° BL],Tableau1[[#This Row],[N° BL]],Tableau1[1er],Tableau1[[#This Row],[Date]]),D2290,"")</f>
        <v>209</v>
      </c>
    </row>
    <row r="2292" spans="1:7" ht="14.25" customHeight="1" x14ac:dyDescent="0.25">
      <c r="A2292" s="1" t="s">
        <v>12763</v>
      </c>
      <c r="B2292" s="1" t="s">
        <v>12764</v>
      </c>
      <c r="C2292" s="7">
        <v>45316.591574074075</v>
      </c>
      <c r="D2292" s="10">
        <v>209</v>
      </c>
      <c r="E2292" s="1" t="s">
        <v>7</v>
      </c>
      <c r="F2292">
        <f>IF(LEFT(Tableau1[[#This Row],[Eléments modifié]],$J$1)=$I$1,Tableau1[[#This Row],[Date]],9^9)</f>
        <v>45316.591574074075</v>
      </c>
      <c r="G2292" s="9">
        <f>IF(Tableau1[[#This Row],[Date]]=_xlfn.MINIFS(Tableau1[1er],Tableau1[N° BL],Tableau1[[#This Row],[N° BL]],Tableau1[1er],Tableau1[[#This Row],[Date]]),D2291,"")</f>
        <v>209</v>
      </c>
    </row>
    <row r="2293" spans="1:7" ht="14.25" customHeight="1" x14ac:dyDescent="0.25">
      <c r="A2293" s="1" t="s">
        <v>12763</v>
      </c>
      <c r="B2293" s="1" t="s">
        <v>12764</v>
      </c>
      <c r="C2293" s="7">
        <v>45316.59171296296</v>
      </c>
      <c r="D2293" s="10">
        <v>209</v>
      </c>
      <c r="E2293" s="1" t="s">
        <v>7</v>
      </c>
      <c r="F2293">
        <f>IF(LEFT(Tableau1[[#This Row],[Eléments modifié]],$J$1)=$I$1,Tableau1[[#This Row],[Date]],9^9)</f>
        <v>45316.59171296296</v>
      </c>
      <c r="G2293" s="9">
        <f>IF(Tableau1[[#This Row],[Date]]=_xlfn.MINIFS(Tableau1[1er],Tableau1[N° BL],Tableau1[[#This Row],[N° BL]],Tableau1[1er],Tableau1[[#This Row],[Date]]),D2292,"")</f>
        <v>209</v>
      </c>
    </row>
    <row r="2294" spans="1:7" ht="14.25" customHeight="1" x14ac:dyDescent="0.25">
      <c r="A2294" s="1" t="s">
        <v>12763</v>
      </c>
      <c r="B2294" s="1" t="s">
        <v>12764</v>
      </c>
      <c r="C2294" s="7">
        <v>45316.591805555552</v>
      </c>
      <c r="D2294" s="10">
        <v>209</v>
      </c>
      <c r="E2294" s="1" t="s">
        <v>7</v>
      </c>
      <c r="F2294">
        <f>IF(LEFT(Tableau1[[#This Row],[Eléments modifié]],$J$1)=$I$1,Tableau1[[#This Row],[Date]],9^9)</f>
        <v>45316.591805555552</v>
      </c>
      <c r="G2294" s="9">
        <f>IF(Tableau1[[#This Row],[Date]]=_xlfn.MINIFS(Tableau1[1er],Tableau1[N° BL],Tableau1[[#This Row],[N° BL]],Tableau1[1er],Tableau1[[#This Row],[Date]]),D2293,"")</f>
        <v>209</v>
      </c>
    </row>
    <row r="2295" spans="1:7" ht="14.25" customHeight="1" x14ac:dyDescent="0.25">
      <c r="A2295" s="1" t="s">
        <v>12763</v>
      </c>
      <c r="B2295" s="1" t="s">
        <v>12764</v>
      </c>
      <c r="C2295" s="7">
        <v>45316.592037037037</v>
      </c>
      <c r="D2295" s="10">
        <v>209</v>
      </c>
      <c r="E2295" s="1" t="s">
        <v>7</v>
      </c>
      <c r="F2295">
        <f>IF(LEFT(Tableau1[[#This Row],[Eléments modifié]],$J$1)=$I$1,Tableau1[[#This Row],[Date]],9^9)</f>
        <v>45316.592037037037</v>
      </c>
      <c r="G2295" s="9">
        <f>IF(Tableau1[[#This Row],[Date]]=_xlfn.MINIFS(Tableau1[1er],Tableau1[N° BL],Tableau1[[#This Row],[N° BL]],Tableau1[1er],Tableau1[[#This Row],[Date]]),D2294,"")</f>
        <v>209</v>
      </c>
    </row>
    <row r="2296" spans="1:7" ht="14.25" customHeight="1" x14ac:dyDescent="0.25">
      <c r="A2296" s="1" t="s">
        <v>12763</v>
      </c>
      <c r="B2296" s="1" t="s">
        <v>12764</v>
      </c>
      <c r="C2296" s="7">
        <v>45316.592268518521</v>
      </c>
      <c r="D2296" s="10">
        <v>209</v>
      </c>
      <c r="E2296" s="1" t="s">
        <v>7</v>
      </c>
      <c r="F2296">
        <f>IF(LEFT(Tableau1[[#This Row],[Eléments modifié]],$J$1)=$I$1,Tableau1[[#This Row],[Date]],9^9)</f>
        <v>45316.592268518521</v>
      </c>
      <c r="G2296" s="9">
        <f>IF(Tableau1[[#This Row],[Date]]=_xlfn.MINIFS(Tableau1[1er],Tableau1[N° BL],Tableau1[[#This Row],[N° BL]],Tableau1[1er],Tableau1[[#This Row],[Date]]),D2295,"")</f>
        <v>209</v>
      </c>
    </row>
    <row r="2297" spans="1:7" ht="14.25" customHeight="1" x14ac:dyDescent="0.25">
      <c r="A2297" s="1" t="s">
        <v>12763</v>
      </c>
      <c r="B2297" s="1" t="s">
        <v>12764</v>
      </c>
      <c r="C2297" s="7">
        <v>45316.592673611114</v>
      </c>
      <c r="D2297" s="10">
        <v>209</v>
      </c>
      <c r="E2297" s="1" t="s">
        <v>7</v>
      </c>
      <c r="F2297">
        <f>IF(LEFT(Tableau1[[#This Row],[Eléments modifié]],$J$1)=$I$1,Tableau1[[#This Row],[Date]],9^9)</f>
        <v>45316.592673611114</v>
      </c>
      <c r="G2297" s="9">
        <f>IF(Tableau1[[#This Row],[Date]]=_xlfn.MINIFS(Tableau1[1er],Tableau1[N° BL],Tableau1[[#This Row],[N° BL]],Tableau1[1er],Tableau1[[#This Row],[Date]]),D2296,"")</f>
        <v>209</v>
      </c>
    </row>
    <row r="2298" spans="1:7" ht="14.25" customHeight="1" x14ac:dyDescent="0.25">
      <c r="A2298" s="1" t="s">
        <v>12849</v>
      </c>
      <c r="B2298" s="1" t="s">
        <v>12850</v>
      </c>
      <c r="C2298" s="7">
        <v>45315.647592592592</v>
      </c>
      <c r="D2298" s="10">
        <v>209</v>
      </c>
      <c r="E2298" s="1" t="s">
        <v>7</v>
      </c>
      <c r="F2298">
        <f>IF(LEFT(Tableau1[[#This Row],[Eléments modifié]],$J$1)=$I$1,Tableau1[[#This Row],[Date]],9^9)</f>
        <v>45315.647592592592</v>
      </c>
      <c r="G2298" s="9">
        <f>IF(Tableau1[[#This Row],[Date]]=_xlfn.MINIFS(Tableau1[1er],Tableau1[N° BL],Tableau1[[#This Row],[N° BL]],Tableau1[1er],Tableau1[[#This Row],[Date]]),D2297,"")</f>
        <v>209</v>
      </c>
    </row>
    <row r="2299" spans="1:7" ht="14.25" customHeight="1" x14ac:dyDescent="0.25">
      <c r="A2299" s="1" t="s">
        <v>12933</v>
      </c>
      <c r="B2299" s="1" t="s">
        <v>12934</v>
      </c>
      <c r="C2299" s="7">
        <v>45314.48914351852</v>
      </c>
      <c r="D2299" s="10">
        <v>188</v>
      </c>
      <c r="E2299" s="1" t="s">
        <v>7</v>
      </c>
      <c r="F2299">
        <f>IF(LEFT(Tableau1[[#This Row],[Eléments modifié]],$J$1)=$I$1,Tableau1[[#This Row],[Date]],9^9)</f>
        <v>45314.48914351852</v>
      </c>
      <c r="G2299" s="9">
        <f>IF(Tableau1[[#This Row],[Date]]=_xlfn.MINIFS(Tableau1[1er],Tableau1[N° BL],Tableau1[[#This Row],[N° BL]],Tableau1[1er],Tableau1[[#This Row],[Date]]),D2298,"")</f>
        <v>209</v>
      </c>
    </row>
    <row r="2300" spans="1:7" ht="14.25" customHeight="1" x14ac:dyDescent="0.25">
      <c r="A2300" s="1" t="s">
        <v>12733</v>
      </c>
      <c r="B2300" s="1" t="s">
        <v>12734</v>
      </c>
      <c r="C2300" s="7">
        <v>45316.618391203701</v>
      </c>
      <c r="D2300" s="10">
        <v>209</v>
      </c>
      <c r="E2300" s="1" t="s">
        <v>371</v>
      </c>
      <c r="F2300">
        <f>IF(LEFT(Tableau1[[#This Row],[Eléments modifié]],$J$1)=$I$1,Tableau1[[#This Row],[Date]],9^9)</f>
        <v>387420489</v>
      </c>
      <c r="G2300" s="9" t="str">
        <f>IF(Tableau1[[#This Row],[Date]]=_xlfn.MINIFS(Tableau1[1er],Tableau1[N° BL],Tableau1[[#This Row],[N° BL]],Tableau1[1er],Tableau1[[#This Row],[Date]]),D2299,"")</f>
        <v/>
      </c>
    </row>
    <row r="2301" spans="1:7" ht="14.25" customHeight="1" x14ac:dyDescent="0.25">
      <c r="A2301" s="1" t="s">
        <v>12733</v>
      </c>
      <c r="B2301" s="1" t="s">
        <v>12734</v>
      </c>
      <c r="C2301" s="7">
        <v>45316.621342592596</v>
      </c>
      <c r="D2301" s="10">
        <v>204</v>
      </c>
      <c r="E2301" s="1" t="s">
        <v>41</v>
      </c>
      <c r="F2301">
        <f>IF(LEFT(Tableau1[[#This Row],[Eléments modifié]],$J$1)=$I$1,Tableau1[[#This Row],[Date]],9^9)</f>
        <v>387420489</v>
      </c>
      <c r="G2301" s="9" t="str">
        <f>IF(Tableau1[[#This Row],[Date]]=_xlfn.MINIFS(Tableau1[1er],Tableau1[N° BL],Tableau1[[#This Row],[N° BL]],Tableau1[1er],Tableau1[[#This Row],[Date]]),D2300,"")</f>
        <v/>
      </c>
    </row>
    <row r="2302" spans="1:7" ht="14.25" customHeight="1" x14ac:dyDescent="0.25">
      <c r="A2302" s="1" t="s">
        <v>12733</v>
      </c>
      <c r="B2302" s="1" t="s">
        <v>12734</v>
      </c>
      <c r="C2302" s="7">
        <v>45316.627766203703</v>
      </c>
      <c r="D2302" s="10">
        <v>204</v>
      </c>
      <c r="E2302" s="1" t="s">
        <v>371</v>
      </c>
      <c r="F2302">
        <f>IF(LEFT(Tableau1[[#This Row],[Eléments modifié]],$J$1)=$I$1,Tableau1[[#This Row],[Date]],9^9)</f>
        <v>387420489</v>
      </c>
      <c r="G2302" s="9" t="str">
        <f>IF(Tableau1[[#This Row],[Date]]=_xlfn.MINIFS(Tableau1[1er],Tableau1[N° BL],Tableau1[[#This Row],[N° BL]],Tableau1[1er],Tableau1[[#This Row],[Date]]),D2301,"")</f>
        <v/>
      </c>
    </row>
    <row r="2303" spans="1:7" ht="14.25" customHeight="1" x14ac:dyDescent="0.25">
      <c r="A2303" s="1" t="s">
        <v>12733</v>
      </c>
      <c r="B2303" s="1" t="s">
        <v>12734</v>
      </c>
      <c r="C2303" s="7">
        <v>45316.642557870371</v>
      </c>
      <c r="D2303" s="10">
        <v>209</v>
      </c>
      <c r="E2303" s="1" t="s">
        <v>7</v>
      </c>
      <c r="F2303">
        <f>IF(LEFT(Tableau1[[#This Row],[Eléments modifié]],$J$1)=$I$1,Tableau1[[#This Row],[Date]],9^9)</f>
        <v>45316.642557870371</v>
      </c>
      <c r="G2303" s="9">
        <f>IF(Tableau1[[#This Row],[Date]]=_xlfn.MINIFS(Tableau1[1er],Tableau1[N° BL],Tableau1[[#This Row],[N° BL]],Tableau1[1er],Tableau1[[#This Row],[Date]]),D2302,"")</f>
        <v>204</v>
      </c>
    </row>
    <row r="2304" spans="1:7" ht="14.25" customHeight="1" x14ac:dyDescent="0.25">
      <c r="A2304" s="1" t="s">
        <v>12733</v>
      </c>
      <c r="B2304" s="1" t="s">
        <v>12734</v>
      </c>
      <c r="C2304" s="7">
        <v>45316.64271990741</v>
      </c>
      <c r="D2304" s="10">
        <v>209</v>
      </c>
      <c r="E2304" s="1" t="s">
        <v>7</v>
      </c>
      <c r="F2304">
        <f>IF(LEFT(Tableau1[[#This Row],[Eléments modifié]],$J$1)=$I$1,Tableau1[[#This Row],[Date]],9^9)</f>
        <v>45316.64271990741</v>
      </c>
      <c r="G2304" s="9">
        <f>IF(Tableau1[[#This Row],[Date]]=_xlfn.MINIFS(Tableau1[1er],Tableau1[N° BL],Tableau1[[#This Row],[N° BL]],Tableau1[1er],Tableau1[[#This Row],[Date]]),D2303,"")</f>
        <v>209</v>
      </c>
    </row>
    <row r="2305" spans="1:7" ht="14.25" customHeight="1" x14ac:dyDescent="0.25">
      <c r="A2305" s="1" t="s">
        <v>12733</v>
      </c>
      <c r="B2305" s="1" t="s">
        <v>12734</v>
      </c>
      <c r="C2305" s="7">
        <v>45316.643020833333</v>
      </c>
      <c r="D2305" s="10">
        <v>209</v>
      </c>
      <c r="E2305" s="1" t="s">
        <v>7</v>
      </c>
      <c r="F2305">
        <f>IF(LEFT(Tableau1[[#This Row],[Eléments modifié]],$J$1)=$I$1,Tableau1[[#This Row],[Date]],9^9)</f>
        <v>45316.643020833333</v>
      </c>
      <c r="G2305" s="9">
        <f>IF(Tableau1[[#This Row],[Date]]=_xlfn.MINIFS(Tableau1[1er],Tableau1[N° BL],Tableau1[[#This Row],[N° BL]],Tableau1[1er],Tableau1[[#This Row],[Date]]),D2304,"")</f>
        <v>209</v>
      </c>
    </row>
    <row r="2306" spans="1:7" ht="14.25" customHeight="1" x14ac:dyDescent="0.25">
      <c r="A2306" s="1" t="s">
        <v>12733</v>
      </c>
      <c r="B2306" s="1" t="s">
        <v>12734</v>
      </c>
      <c r="C2306" s="7">
        <v>45316.643472222226</v>
      </c>
      <c r="D2306" s="10">
        <v>209</v>
      </c>
      <c r="E2306" s="1" t="s">
        <v>7</v>
      </c>
      <c r="F2306">
        <f>IF(LEFT(Tableau1[[#This Row],[Eléments modifié]],$J$1)=$I$1,Tableau1[[#This Row],[Date]],9^9)</f>
        <v>45316.643472222226</v>
      </c>
      <c r="G2306" s="9">
        <f>IF(Tableau1[[#This Row],[Date]]=_xlfn.MINIFS(Tableau1[1er],Tableau1[N° BL],Tableau1[[#This Row],[N° BL]],Tableau1[1er],Tableau1[[#This Row],[Date]]),D2305,"")</f>
        <v>209</v>
      </c>
    </row>
    <row r="2307" spans="1:7" ht="14.25" customHeight="1" x14ac:dyDescent="0.25">
      <c r="A2307" s="1" t="s">
        <v>12733</v>
      </c>
      <c r="B2307" s="1" t="s">
        <v>12734</v>
      </c>
      <c r="C2307" s="7">
        <v>45316.64371527778</v>
      </c>
      <c r="D2307" s="10">
        <v>209</v>
      </c>
      <c r="E2307" s="1" t="s">
        <v>7</v>
      </c>
      <c r="F2307">
        <f>IF(LEFT(Tableau1[[#This Row],[Eléments modifié]],$J$1)=$I$1,Tableau1[[#This Row],[Date]],9^9)</f>
        <v>45316.64371527778</v>
      </c>
      <c r="G2307" s="9">
        <f>IF(Tableau1[[#This Row],[Date]]=_xlfn.MINIFS(Tableau1[1er],Tableau1[N° BL],Tableau1[[#This Row],[N° BL]],Tableau1[1er],Tableau1[[#This Row],[Date]]),D2306,"")</f>
        <v>209</v>
      </c>
    </row>
    <row r="2308" spans="1:7" ht="14.25" customHeight="1" x14ac:dyDescent="0.25">
      <c r="A2308" s="1" t="s">
        <v>12871</v>
      </c>
      <c r="B2308" s="1" t="s">
        <v>12872</v>
      </c>
      <c r="C2308" s="7">
        <v>45315.456388888888</v>
      </c>
      <c r="D2308" s="10">
        <v>209</v>
      </c>
      <c r="E2308" s="1" t="s">
        <v>7</v>
      </c>
      <c r="F2308">
        <f>IF(LEFT(Tableau1[[#This Row],[Eléments modifié]],$J$1)=$I$1,Tableau1[[#This Row],[Date]],9^9)</f>
        <v>45315.456388888888</v>
      </c>
      <c r="G2308" s="9">
        <f>IF(Tableau1[[#This Row],[Date]]=_xlfn.MINIFS(Tableau1[1er],Tableau1[N° BL],Tableau1[[#This Row],[N° BL]],Tableau1[1er],Tableau1[[#This Row],[Date]]),D2307,"")</f>
        <v>209</v>
      </c>
    </row>
    <row r="2309" spans="1:7" ht="14.25" customHeight="1" x14ac:dyDescent="0.25">
      <c r="A2309" s="1" t="s">
        <v>12795</v>
      </c>
      <c r="B2309" s="1" t="s">
        <v>12796</v>
      </c>
      <c r="C2309" s="7">
        <v>45316.475590277776</v>
      </c>
      <c r="D2309" s="10">
        <v>210</v>
      </c>
      <c r="E2309" s="1" t="s">
        <v>111</v>
      </c>
      <c r="F2309">
        <f>IF(LEFT(Tableau1[[#This Row],[Eléments modifié]],$J$1)=$I$1,Tableau1[[#This Row],[Date]],9^9)</f>
        <v>387420489</v>
      </c>
      <c r="G2309" s="9" t="str">
        <f>IF(Tableau1[[#This Row],[Date]]=_xlfn.MINIFS(Tableau1[1er],Tableau1[N° BL],Tableau1[[#This Row],[N° BL]],Tableau1[1er],Tableau1[[#This Row],[Date]]),D2308,"")</f>
        <v/>
      </c>
    </row>
    <row r="2310" spans="1:7" ht="14.25" customHeight="1" x14ac:dyDescent="0.25">
      <c r="A2310" s="1" t="s">
        <v>12795</v>
      </c>
      <c r="B2310" s="1" t="s">
        <v>12796</v>
      </c>
      <c r="C2310" s="7">
        <v>45316.490358796298</v>
      </c>
      <c r="D2310" s="10">
        <v>176</v>
      </c>
      <c r="E2310" s="1" t="s">
        <v>7</v>
      </c>
      <c r="F2310">
        <f>IF(LEFT(Tableau1[[#This Row],[Eléments modifié]],$J$1)=$I$1,Tableau1[[#This Row],[Date]],9^9)</f>
        <v>45316.490358796298</v>
      </c>
      <c r="G2310" s="9">
        <f>IF(Tableau1[[#This Row],[Date]]=_xlfn.MINIFS(Tableau1[1er],Tableau1[N° BL],Tableau1[[#This Row],[N° BL]],Tableau1[1er],Tableau1[[#This Row],[Date]]),D2309,"")</f>
        <v>210</v>
      </c>
    </row>
    <row r="2311" spans="1:7" ht="14.25" customHeight="1" x14ac:dyDescent="0.25">
      <c r="A2311" s="1" t="s">
        <v>12747</v>
      </c>
      <c r="B2311" s="1" t="s">
        <v>12748</v>
      </c>
      <c r="C2311" s="7">
        <v>45316.613171296296</v>
      </c>
      <c r="D2311" s="10">
        <v>204</v>
      </c>
      <c r="E2311" s="1" t="s">
        <v>371</v>
      </c>
      <c r="F2311">
        <f>IF(LEFT(Tableau1[[#This Row],[Eléments modifié]],$J$1)=$I$1,Tableau1[[#This Row],[Date]],9^9)</f>
        <v>387420489</v>
      </c>
      <c r="G2311" s="9" t="str">
        <f>IF(Tableau1[[#This Row],[Date]]=_xlfn.MINIFS(Tableau1[1er],Tableau1[N° BL],Tableau1[[#This Row],[N° BL]],Tableau1[1er],Tableau1[[#This Row],[Date]]),D2310,"")</f>
        <v/>
      </c>
    </row>
    <row r="2312" spans="1:7" ht="14.25" customHeight="1" x14ac:dyDescent="0.25">
      <c r="A2312" s="1" t="s">
        <v>12747</v>
      </c>
      <c r="B2312" s="1" t="s">
        <v>12748</v>
      </c>
      <c r="C2312" s="7">
        <v>45316.618368055555</v>
      </c>
      <c r="D2312" s="10">
        <v>209</v>
      </c>
      <c r="E2312" s="1" t="s">
        <v>7</v>
      </c>
      <c r="F2312">
        <f>IF(LEFT(Tableau1[[#This Row],[Eléments modifié]],$J$1)=$I$1,Tableau1[[#This Row],[Date]],9^9)</f>
        <v>45316.618368055555</v>
      </c>
      <c r="G2312" s="9">
        <f>IF(Tableau1[[#This Row],[Date]]=_xlfn.MINIFS(Tableau1[1er],Tableau1[N° BL],Tableau1[[#This Row],[N° BL]],Tableau1[1er],Tableau1[[#This Row],[Date]]),D2311,"")</f>
        <v>204</v>
      </c>
    </row>
    <row r="2313" spans="1:7" ht="14.25" customHeight="1" x14ac:dyDescent="0.25">
      <c r="A2313" s="1" t="s">
        <v>12829</v>
      </c>
      <c r="B2313" s="1" t="s">
        <v>12830</v>
      </c>
      <c r="C2313" s="7">
        <v>45316.381828703707</v>
      </c>
      <c r="D2313" s="10">
        <v>188</v>
      </c>
      <c r="E2313" s="1" t="s">
        <v>7</v>
      </c>
      <c r="F2313">
        <f>IF(LEFT(Tableau1[[#This Row],[Eléments modifié]],$J$1)=$I$1,Tableau1[[#This Row],[Date]],9^9)</f>
        <v>45316.381828703707</v>
      </c>
      <c r="G2313" s="9">
        <f>IF(Tableau1[[#This Row],[Date]]=_xlfn.MINIFS(Tableau1[1er],Tableau1[N° BL],Tableau1[[#This Row],[N° BL]],Tableau1[1er],Tableau1[[#This Row],[Date]]),D2312,"")</f>
        <v>209</v>
      </c>
    </row>
    <row r="2314" spans="1:7" ht="14.25" customHeight="1" x14ac:dyDescent="0.25">
      <c r="A2314" s="1" t="s">
        <v>12793</v>
      </c>
      <c r="B2314" s="1" t="s">
        <v>12794</v>
      </c>
      <c r="C2314" s="7">
        <v>45316.469259259262</v>
      </c>
      <c r="D2314" s="10">
        <v>210</v>
      </c>
      <c r="E2314" s="1" t="s">
        <v>371</v>
      </c>
      <c r="F2314">
        <f>IF(LEFT(Tableau1[[#This Row],[Eléments modifié]],$J$1)=$I$1,Tableau1[[#This Row],[Date]],9^9)</f>
        <v>387420489</v>
      </c>
      <c r="G2314" s="9" t="str">
        <f>IF(Tableau1[[#This Row],[Date]]=_xlfn.MINIFS(Tableau1[1er],Tableau1[N° BL],Tableau1[[#This Row],[N° BL]],Tableau1[1er],Tableau1[[#This Row],[Date]]),D2313,"")</f>
        <v/>
      </c>
    </row>
    <row r="2315" spans="1:7" ht="14.25" customHeight="1" x14ac:dyDescent="0.25">
      <c r="A2315" s="1" t="s">
        <v>12793</v>
      </c>
      <c r="B2315" s="1" t="s">
        <v>12794</v>
      </c>
      <c r="C2315" s="7">
        <v>45316.491481481484</v>
      </c>
      <c r="D2315" s="10">
        <v>209</v>
      </c>
      <c r="E2315" s="1" t="s">
        <v>7</v>
      </c>
      <c r="F2315">
        <f>IF(LEFT(Tableau1[[#This Row],[Eléments modifié]],$J$1)=$I$1,Tableau1[[#This Row],[Date]],9^9)</f>
        <v>45316.491481481484</v>
      </c>
      <c r="G2315" s="9">
        <f>IF(Tableau1[[#This Row],[Date]]=_xlfn.MINIFS(Tableau1[1er],Tableau1[N° BL],Tableau1[[#This Row],[N° BL]],Tableau1[1er],Tableau1[[#This Row],[Date]]),D2314,"")</f>
        <v>210</v>
      </c>
    </row>
    <row r="2316" spans="1:7" ht="14.25" customHeight="1" x14ac:dyDescent="0.25">
      <c r="A2316" s="1" t="s">
        <v>12721</v>
      </c>
      <c r="B2316" s="1" t="s">
        <v>12722</v>
      </c>
      <c r="C2316" s="7">
        <v>45316.626979166664</v>
      </c>
      <c r="D2316" s="10">
        <v>188</v>
      </c>
      <c r="E2316" s="1" t="s">
        <v>111</v>
      </c>
      <c r="F2316">
        <f>IF(LEFT(Tableau1[[#This Row],[Eléments modifié]],$J$1)=$I$1,Tableau1[[#This Row],[Date]],9^9)</f>
        <v>387420489</v>
      </c>
      <c r="G2316" s="9" t="str">
        <f>IF(Tableau1[[#This Row],[Date]]=_xlfn.MINIFS(Tableau1[1er],Tableau1[N° BL],Tableau1[[#This Row],[N° BL]],Tableau1[1er],Tableau1[[#This Row],[Date]]),D2315,"")</f>
        <v/>
      </c>
    </row>
    <row r="2317" spans="1:7" ht="14.25" customHeight="1" x14ac:dyDescent="0.25">
      <c r="A2317" s="1" t="s">
        <v>12721</v>
      </c>
      <c r="B2317" s="1" t="s">
        <v>12722</v>
      </c>
      <c r="C2317" s="7">
        <v>45317.372557870367</v>
      </c>
      <c r="D2317" s="10">
        <v>176</v>
      </c>
      <c r="E2317" s="1" t="s">
        <v>7</v>
      </c>
      <c r="F2317">
        <f>IF(LEFT(Tableau1[[#This Row],[Eléments modifié]],$J$1)=$I$1,Tableau1[[#This Row],[Date]],9^9)</f>
        <v>45317.372557870367</v>
      </c>
      <c r="G2317" s="9">
        <f>IF(Tableau1[[#This Row],[Date]]=_xlfn.MINIFS(Tableau1[1er],Tableau1[N° BL],Tableau1[[#This Row],[N° BL]],Tableau1[1er],Tableau1[[#This Row],[Date]]),D2316,"")</f>
        <v>188</v>
      </c>
    </row>
    <row r="2318" spans="1:7" ht="14.25" customHeight="1" x14ac:dyDescent="0.25">
      <c r="A2318" s="1" t="s">
        <v>12895</v>
      </c>
      <c r="B2318" s="1" t="s">
        <v>12896</v>
      </c>
      <c r="C2318" s="7">
        <v>45314.614594907405</v>
      </c>
      <c r="D2318" s="10">
        <v>209</v>
      </c>
      <c r="E2318" s="1" t="s">
        <v>41</v>
      </c>
      <c r="F2318">
        <f>IF(LEFT(Tableau1[[#This Row],[Eléments modifié]],$J$1)=$I$1,Tableau1[[#This Row],[Date]],9^9)</f>
        <v>387420489</v>
      </c>
      <c r="G2318" s="9" t="str">
        <f>IF(Tableau1[[#This Row],[Date]]=_xlfn.MINIFS(Tableau1[1er],Tableau1[N° BL],Tableau1[[#This Row],[N° BL]],Tableau1[1er],Tableau1[[#This Row],[Date]]),D2317,"")</f>
        <v/>
      </c>
    </row>
    <row r="2319" spans="1:7" ht="14.25" customHeight="1" x14ac:dyDescent="0.25">
      <c r="A2319" s="1" t="s">
        <v>12895</v>
      </c>
      <c r="B2319" s="1" t="s">
        <v>12896</v>
      </c>
      <c r="C2319" s="7">
        <v>45314.62972222222</v>
      </c>
      <c r="D2319" s="10">
        <v>176</v>
      </c>
      <c r="E2319" s="1" t="s">
        <v>7</v>
      </c>
      <c r="F2319">
        <f>IF(LEFT(Tableau1[[#This Row],[Eléments modifié]],$J$1)=$I$1,Tableau1[[#This Row],[Date]],9^9)</f>
        <v>45314.62972222222</v>
      </c>
      <c r="G2319" s="9">
        <f>IF(Tableau1[[#This Row],[Date]]=_xlfn.MINIFS(Tableau1[1er],Tableau1[N° BL],Tableau1[[#This Row],[N° BL]],Tableau1[1er],Tableau1[[#This Row],[Date]]),D2318,"")</f>
        <v>209</v>
      </c>
    </row>
    <row r="2320" spans="1:7" ht="14.25" customHeight="1" x14ac:dyDescent="0.25">
      <c r="A2320" s="1" t="s">
        <v>12751</v>
      </c>
      <c r="B2320" s="1" t="s">
        <v>12752</v>
      </c>
      <c r="C2320" s="7">
        <v>45316.592835648145</v>
      </c>
      <c r="D2320" s="10">
        <v>204</v>
      </c>
      <c r="E2320" s="1" t="s">
        <v>371</v>
      </c>
      <c r="F2320">
        <f>IF(LEFT(Tableau1[[#This Row],[Eléments modifié]],$J$1)=$I$1,Tableau1[[#This Row],[Date]],9^9)</f>
        <v>387420489</v>
      </c>
      <c r="G2320" s="9" t="str">
        <f>IF(Tableau1[[#This Row],[Date]]=_xlfn.MINIFS(Tableau1[1er],Tableau1[N° BL],Tableau1[[#This Row],[N° BL]],Tableau1[1er],Tableau1[[#This Row],[Date]]),D2319,"")</f>
        <v/>
      </c>
    </row>
    <row r="2321" spans="1:7" ht="14.25" customHeight="1" x14ac:dyDescent="0.25">
      <c r="A2321" s="1" t="s">
        <v>12751</v>
      </c>
      <c r="B2321" s="1" t="s">
        <v>12752</v>
      </c>
      <c r="C2321" s="7">
        <v>45316.612071759257</v>
      </c>
      <c r="D2321" s="10">
        <v>209</v>
      </c>
      <c r="E2321" s="1" t="s">
        <v>7</v>
      </c>
      <c r="F2321">
        <f>IF(LEFT(Tableau1[[#This Row],[Eléments modifié]],$J$1)=$I$1,Tableau1[[#This Row],[Date]],9^9)</f>
        <v>45316.612071759257</v>
      </c>
      <c r="G2321" s="9">
        <f>IF(Tableau1[[#This Row],[Date]]=_xlfn.MINIFS(Tableau1[1er],Tableau1[N° BL],Tableau1[[#This Row],[N° BL]],Tableau1[1er],Tableau1[[#This Row],[Date]]),D2320,"")</f>
        <v>204</v>
      </c>
    </row>
    <row r="2322" spans="1:7" ht="14.25" customHeight="1" x14ac:dyDescent="0.25">
      <c r="A2322" s="1" t="s">
        <v>12751</v>
      </c>
      <c r="B2322" s="1" t="s">
        <v>12752</v>
      </c>
      <c r="C2322" s="7">
        <v>45316.612199074072</v>
      </c>
      <c r="D2322" s="10">
        <v>209</v>
      </c>
      <c r="E2322" s="1" t="s">
        <v>7</v>
      </c>
      <c r="F2322">
        <f>IF(LEFT(Tableau1[[#This Row],[Eléments modifié]],$J$1)=$I$1,Tableau1[[#This Row],[Date]],9^9)</f>
        <v>45316.612199074072</v>
      </c>
      <c r="G2322" s="9">
        <f>IF(Tableau1[[#This Row],[Date]]=_xlfn.MINIFS(Tableau1[1er],Tableau1[N° BL],Tableau1[[#This Row],[N° BL]],Tableau1[1er],Tableau1[[#This Row],[Date]]),D2321,"")</f>
        <v>209</v>
      </c>
    </row>
    <row r="2323" spans="1:7" ht="14.25" customHeight="1" x14ac:dyDescent="0.25">
      <c r="A2323" s="1" t="s">
        <v>12751</v>
      </c>
      <c r="B2323" s="1" t="s">
        <v>12752</v>
      </c>
      <c r="C2323" s="7">
        <v>45316.612476851849</v>
      </c>
      <c r="D2323" s="10">
        <v>209</v>
      </c>
      <c r="E2323" s="1" t="s">
        <v>7</v>
      </c>
      <c r="F2323">
        <f>IF(LEFT(Tableau1[[#This Row],[Eléments modifié]],$J$1)=$I$1,Tableau1[[#This Row],[Date]],9^9)</f>
        <v>45316.612476851849</v>
      </c>
      <c r="G2323" s="9">
        <f>IF(Tableau1[[#This Row],[Date]]=_xlfn.MINIFS(Tableau1[1er],Tableau1[N° BL],Tableau1[[#This Row],[N° BL]],Tableau1[1er],Tableau1[[#This Row],[Date]]),D2322,"")</f>
        <v>209</v>
      </c>
    </row>
    <row r="2324" spans="1:7" ht="14.25" customHeight="1" x14ac:dyDescent="0.25">
      <c r="A2324" s="1" t="s">
        <v>12751</v>
      </c>
      <c r="B2324" s="1" t="s">
        <v>12752</v>
      </c>
      <c r="C2324" s="7">
        <v>45316.612569444442</v>
      </c>
      <c r="D2324" s="10">
        <v>209</v>
      </c>
      <c r="E2324" s="1" t="s">
        <v>7</v>
      </c>
      <c r="F2324">
        <f>IF(LEFT(Tableau1[[#This Row],[Eléments modifié]],$J$1)=$I$1,Tableau1[[#This Row],[Date]],9^9)</f>
        <v>45316.612569444442</v>
      </c>
      <c r="G2324" s="9">
        <f>IF(Tableau1[[#This Row],[Date]]=_xlfn.MINIFS(Tableau1[1er],Tableau1[N° BL],Tableau1[[#This Row],[N° BL]],Tableau1[1er],Tableau1[[#This Row],[Date]]),D2323,"")</f>
        <v>209</v>
      </c>
    </row>
    <row r="2325" spans="1:7" ht="14.25" customHeight="1" x14ac:dyDescent="0.25">
      <c r="A2325" s="1" t="s">
        <v>12751</v>
      </c>
      <c r="B2325" s="1" t="s">
        <v>12752</v>
      </c>
      <c r="C2325" s="7">
        <v>45316.612650462965</v>
      </c>
      <c r="D2325" s="10">
        <v>209</v>
      </c>
      <c r="E2325" s="1" t="s">
        <v>7</v>
      </c>
      <c r="F2325">
        <f>IF(LEFT(Tableau1[[#This Row],[Eléments modifié]],$J$1)=$I$1,Tableau1[[#This Row],[Date]],9^9)</f>
        <v>45316.612650462965</v>
      </c>
      <c r="G2325" s="9">
        <f>IF(Tableau1[[#This Row],[Date]]=_xlfn.MINIFS(Tableau1[1er],Tableau1[N° BL],Tableau1[[#This Row],[N° BL]],Tableau1[1er],Tableau1[[#This Row],[Date]]),D2324,"")</f>
        <v>209</v>
      </c>
    </row>
    <row r="2326" spans="1:7" ht="14.25" customHeight="1" x14ac:dyDescent="0.25">
      <c r="A2326" s="1" t="s">
        <v>12813</v>
      </c>
      <c r="B2326" s="1" t="s">
        <v>12814</v>
      </c>
      <c r="C2326" s="7">
        <v>45316.441319444442</v>
      </c>
      <c r="D2326" s="10">
        <v>176</v>
      </c>
      <c r="E2326" s="1" t="s">
        <v>7</v>
      </c>
      <c r="F2326">
        <f>IF(LEFT(Tableau1[[#This Row],[Eléments modifié]],$J$1)=$I$1,Tableau1[[#This Row],[Date]],9^9)</f>
        <v>45316.441319444442</v>
      </c>
      <c r="G2326" s="9">
        <f>IF(Tableau1[[#This Row],[Date]]=_xlfn.MINIFS(Tableau1[1er],Tableau1[N° BL],Tableau1[[#This Row],[N° BL]],Tableau1[1er],Tableau1[[#This Row],[Date]]),D2325,"")</f>
        <v>209</v>
      </c>
    </row>
    <row r="2327" spans="1:7" ht="14.25" customHeight="1" x14ac:dyDescent="0.25">
      <c r="A2327" s="1" t="s">
        <v>12813</v>
      </c>
      <c r="B2327" s="1" t="s">
        <v>12814</v>
      </c>
      <c r="C2327" s="7">
        <v>45316.441747685189</v>
      </c>
      <c r="D2327" s="10">
        <v>176</v>
      </c>
      <c r="E2327" s="1" t="s">
        <v>7</v>
      </c>
      <c r="F2327">
        <f>IF(LEFT(Tableau1[[#This Row],[Eléments modifié]],$J$1)=$I$1,Tableau1[[#This Row],[Date]],9^9)</f>
        <v>45316.441747685189</v>
      </c>
      <c r="G2327" s="9">
        <f>IF(Tableau1[[#This Row],[Date]]=_xlfn.MINIFS(Tableau1[1er],Tableau1[N° BL],Tableau1[[#This Row],[N° BL]],Tableau1[1er],Tableau1[[#This Row],[Date]]),D2326,"")</f>
        <v>176</v>
      </c>
    </row>
    <row r="2328" spans="1:7" ht="14.25" customHeight="1" x14ac:dyDescent="0.25">
      <c r="A2328" s="1" t="s">
        <v>12813</v>
      </c>
      <c r="B2328" s="1" t="s">
        <v>12814</v>
      </c>
      <c r="C2328" s="7">
        <v>45316.442696759259</v>
      </c>
      <c r="D2328" s="10">
        <v>176</v>
      </c>
      <c r="E2328" s="1" t="s">
        <v>7</v>
      </c>
      <c r="F2328">
        <f>IF(LEFT(Tableau1[[#This Row],[Eléments modifié]],$J$1)=$I$1,Tableau1[[#This Row],[Date]],9^9)</f>
        <v>45316.442696759259</v>
      </c>
      <c r="G2328" s="9">
        <f>IF(Tableau1[[#This Row],[Date]]=_xlfn.MINIFS(Tableau1[1er],Tableau1[N° BL],Tableau1[[#This Row],[N° BL]],Tableau1[1er],Tableau1[[#This Row],[Date]]),D2327,"")</f>
        <v>176</v>
      </c>
    </row>
    <row r="2329" spans="1:7" ht="14.25" customHeight="1" x14ac:dyDescent="0.25">
      <c r="A2329" s="1" t="s">
        <v>12813</v>
      </c>
      <c r="B2329" s="1" t="s">
        <v>12814</v>
      </c>
      <c r="C2329" s="7">
        <v>45316.443101851852</v>
      </c>
      <c r="D2329" s="10">
        <v>176</v>
      </c>
      <c r="E2329" s="1" t="s">
        <v>7</v>
      </c>
      <c r="F2329">
        <f>IF(LEFT(Tableau1[[#This Row],[Eléments modifié]],$J$1)=$I$1,Tableau1[[#This Row],[Date]],9^9)</f>
        <v>45316.443101851852</v>
      </c>
      <c r="G2329" s="9">
        <f>IF(Tableau1[[#This Row],[Date]]=_xlfn.MINIFS(Tableau1[1er],Tableau1[N° BL],Tableau1[[#This Row],[N° BL]],Tableau1[1er],Tableau1[[#This Row],[Date]]),D2328,"")</f>
        <v>176</v>
      </c>
    </row>
    <row r="2330" spans="1:7" ht="14.25" customHeight="1" x14ac:dyDescent="0.25">
      <c r="A2330" s="1" t="s">
        <v>12813</v>
      </c>
      <c r="B2330" s="1" t="s">
        <v>12814</v>
      </c>
      <c r="C2330" s="7">
        <v>45316.443298611113</v>
      </c>
      <c r="D2330" s="10">
        <v>212</v>
      </c>
      <c r="E2330" s="1" t="s">
        <v>7</v>
      </c>
      <c r="F2330">
        <f>IF(LEFT(Tableau1[[#This Row],[Eléments modifié]],$J$1)=$I$1,Tableau1[[#This Row],[Date]],9^9)</f>
        <v>45316.443298611113</v>
      </c>
      <c r="G2330" s="9">
        <f>IF(Tableau1[[#This Row],[Date]]=_xlfn.MINIFS(Tableau1[1er],Tableau1[N° BL],Tableau1[[#This Row],[N° BL]],Tableau1[1er],Tableau1[[#This Row],[Date]]),D2329,"")</f>
        <v>176</v>
      </c>
    </row>
    <row r="2331" spans="1:7" ht="14.25" customHeight="1" x14ac:dyDescent="0.25">
      <c r="A2331" s="1" t="s">
        <v>12705</v>
      </c>
      <c r="B2331" s="1" t="s">
        <v>12706</v>
      </c>
      <c r="C2331" s="7">
        <v>45316.360127314816</v>
      </c>
      <c r="D2331" s="10">
        <v>176</v>
      </c>
      <c r="E2331" s="1" t="s">
        <v>7</v>
      </c>
      <c r="F2331">
        <f>IF(LEFT(Tableau1[[#This Row],[Eléments modifié]],$J$1)=$I$1,Tableau1[[#This Row],[Date]],9^9)</f>
        <v>45316.360127314816</v>
      </c>
      <c r="G2331" s="9">
        <f>IF(Tableau1[[#This Row],[Date]]=_xlfn.MINIFS(Tableau1[1er],Tableau1[N° BL],Tableau1[[#This Row],[N° BL]],Tableau1[1er],Tableau1[[#This Row],[Date]]),D2330,"")</f>
        <v>212</v>
      </c>
    </row>
    <row r="2332" spans="1:7" ht="14.25" customHeight="1" x14ac:dyDescent="0.25">
      <c r="A2332" s="1" t="s">
        <v>12705</v>
      </c>
      <c r="B2332" s="1" t="s">
        <v>12706</v>
      </c>
      <c r="C2332" s="7">
        <v>45316.360590277778</v>
      </c>
      <c r="D2332" s="10">
        <v>176</v>
      </c>
      <c r="E2332" s="1" t="s">
        <v>7</v>
      </c>
      <c r="F2332">
        <f>IF(LEFT(Tableau1[[#This Row],[Eléments modifié]],$J$1)=$I$1,Tableau1[[#This Row],[Date]],9^9)</f>
        <v>45316.360590277778</v>
      </c>
      <c r="G2332" s="9">
        <f>IF(Tableau1[[#This Row],[Date]]=_xlfn.MINIFS(Tableau1[1er],Tableau1[N° BL],Tableau1[[#This Row],[N° BL]],Tableau1[1er],Tableau1[[#This Row],[Date]]),D2331,"")</f>
        <v>176</v>
      </c>
    </row>
    <row r="2333" spans="1:7" ht="14.25" customHeight="1" x14ac:dyDescent="0.25">
      <c r="A2333" s="1" t="s">
        <v>12705</v>
      </c>
      <c r="B2333" s="1" t="s">
        <v>12706</v>
      </c>
      <c r="C2333" s="7">
        <v>45316.36105324074</v>
      </c>
      <c r="D2333" s="10">
        <v>176</v>
      </c>
      <c r="E2333" s="1" t="s">
        <v>7</v>
      </c>
      <c r="F2333">
        <f>IF(LEFT(Tableau1[[#This Row],[Eléments modifié]],$J$1)=$I$1,Tableau1[[#This Row],[Date]],9^9)</f>
        <v>45316.36105324074</v>
      </c>
      <c r="G2333" s="9">
        <f>IF(Tableau1[[#This Row],[Date]]=_xlfn.MINIFS(Tableau1[1er],Tableau1[N° BL],Tableau1[[#This Row],[N° BL]],Tableau1[1er],Tableau1[[#This Row],[Date]]),D2332,"")</f>
        <v>176</v>
      </c>
    </row>
    <row r="2334" spans="1:7" ht="14.25" customHeight="1" x14ac:dyDescent="0.25">
      <c r="A2334" s="1" t="s">
        <v>12705</v>
      </c>
      <c r="B2334" s="1" t="s">
        <v>12706</v>
      </c>
      <c r="C2334" s="7">
        <v>45316.361296296294</v>
      </c>
      <c r="D2334" s="10">
        <v>176</v>
      </c>
      <c r="E2334" s="1" t="s">
        <v>7</v>
      </c>
      <c r="F2334">
        <f>IF(LEFT(Tableau1[[#This Row],[Eléments modifié]],$J$1)=$I$1,Tableau1[[#This Row],[Date]],9^9)</f>
        <v>45316.361296296294</v>
      </c>
      <c r="G2334" s="9">
        <f>IF(Tableau1[[#This Row],[Date]]=_xlfn.MINIFS(Tableau1[1er],Tableau1[N° BL],Tableau1[[#This Row],[N° BL]],Tableau1[1er],Tableau1[[#This Row],[Date]]),D2333,"")</f>
        <v>176</v>
      </c>
    </row>
    <row r="2335" spans="1:7" ht="14.25" customHeight="1" x14ac:dyDescent="0.25">
      <c r="A2335" s="1" t="s">
        <v>12705</v>
      </c>
      <c r="B2335" s="1" t="s">
        <v>12706</v>
      </c>
      <c r="C2335" s="7">
        <v>45317.386446759258</v>
      </c>
      <c r="D2335" s="10">
        <v>188</v>
      </c>
      <c r="E2335" s="1" t="s">
        <v>32</v>
      </c>
      <c r="F2335">
        <f>IF(LEFT(Tableau1[[#This Row],[Eléments modifié]],$J$1)=$I$1,Tableau1[[#This Row],[Date]],9^9)</f>
        <v>387420489</v>
      </c>
      <c r="G2335" s="9" t="str">
        <f>IF(Tableau1[[#This Row],[Date]]=_xlfn.MINIFS(Tableau1[1er],Tableau1[N° BL],Tableau1[[#This Row],[N° BL]],Tableau1[1er],Tableau1[[#This Row],[Date]]),D2334,"")</f>
        <v/>
      </c>
    </row>
    <row r="2336" spans="1:7" ht="14.25" customHeight="1" x14ac:dyDescent="0.25">
      <c r="A2336" s="1" t="s">
        <v>12705</v>
      </c>
      <c r="B2336" s="1" t="s">
        <v>12706</v>
      </c>
      <c r="C2336" s="7">
        <v>45317.386504629627</v>
      </c>
      <c r="D2336" s="10">
        <v>188</v>
      </c>
      <c r="E2336" s="1" t="s">
        <v>20</v>
      </c>
      <c r="F2336">
        <f>IF(LEFT(Tableau1[[#This Row],[Eléments modifié]],$J$1)=$I$1,Tableau1[[#This Row],[Date]],9^9)</f>
        <v>387420489</v>
      </c>
      <c r="G2336" s="9" t="str">
        <f>IF(Tableau1[[#This Row],[Date]]=_xlfn.MINIFS(Tableau1[1er],Tableau1[N° BL],Tableau1[[#This Row],[N° BL]],Tableau1[1er],Tableau1[[#This Row],[Date]]),D2335,"")</f>
        <v/>
      </c>
    </row>
    <row r="2337" spans="1:7" ht="14.25" customHeight="1" x14ac:dyDescent="0.25">
      <c r="A2337" s="1" t="s">
        <v>12705</v>
      </c>
      <c r="B2337" s="1" t="s">
        <v>12706</v>
      </c>
      <c r="C2337" s="7">
        <v>45317.407743055555</v>
      </c>
      <c r="D2337" s="10">
        <v>209</v>
      </c>
      <c r="E2337" s="1" t="s">
        <v>32</v>
      </c>
      <c r="F2337">
        <f>IF(LEFT(Tableau1[[#This Row],[Eléments modifié]],$J$1)=$I$1,Tableau1[[#This Row],[Date]],9^9)</f>
        <v>387420489</v>
      </c>
      <c r="G2337" s="9" t="str">
        <f>IF(Tableau1[[#This Row],[Date]]=_xlfn.MINIFS(Tableau1[1er],Tableau1[N° BL],Tableau1[[#This Row],[N° BL]],Tableau1[1er],Tableau1[[#This Row],[Date]]),D2336,"")</f>
        <v/>
      </c>
    </row>
    <row r="2338" spans="1:7" ht="14.25" customHeight="1" x14ac:dyDescent="0.25">
      <c r="A2338" s="1" t="s">
        <v>12705</v>
      </c>
      <c r="B2338" s="1" t="s">
        <v>12706</v>
      </c>
      <c r="C2338" s="7">
        <v>45317.422812500001</v>
      </c>
      <c r="D2338" s="10">
        <v>188</v>
      </c>
      <c r="E2338" s="1" t="s">
        <v>7</v>
      </c>
      <c r="F2338">
        <f>IF(LEFT(Tableau1[[#This Row],[Eléments modifié]],$J$1)=$I$1,Tableau1[[#This Row],[Date]],9^9)</f>
        <v>45317.422812500001</v>
      </c>
      <c r="G2338" s="9">
        <f>IF(Tableau1[[#This Row],[Date]]=_xlfn.MINIFS(Tableau1[1er],Tableau1[N° BL],Tableau1[[#This Row],[N° BL]],Tableau1[1er],Tableau1[[#This Row],[Date]]),D2337,"")</f>
        <v>209</v>
      </c>
    </row>
    <row r="2339" spans="1:7" ht="14.25" customHeight="1" x14ac:dyDescent="0.25">
      <c r="A2339" s="1" t="s">
        <v>12705</v>
      </c>
      <c r="B2339" s="1" t="s">
        <v>12706</v>
      </c>
      <c r="C2339" s="7">
        <v>45317.427766203706</v>
      </c>
      <c r="D2339" s="10">
        <v>212</v>
      </c>
      <c r="E2339" s="1" t="s">
        <v>32</v>
      </c>
      <c r="F2339">
        <f>IF(LEFT(Tableau1[[#This Row],[Eléments modifié]],$J$1)=$I$1,Tableau1[[#This Row],[Date]],9^9)</f>
        <v>387420489</v>
      </c>
      <c r="G2339" s="9" t="str">
        <f>IF(Tableau1[[#This Row],[Date]]=_xlfn.MINIFS(Tableau1[1er],Tableau1[N° BL],Tableau1[[#This Row],[N° BL]],Tableau1[1er],Tableau1[[#This Row],[Date]]),D2338,"")</f>
        <v/>
      </c>
    </row>
    <row r="2340" spans="1:7" ht="14.25" customHeight="1" x14ac:dyDescent="0.25">
      <c r="A2340" s="1" t="s">
        <v>12705</v>
      </c>
      <c r="B2340" s="1" t="s">
        <v>12706</v>
      </c>
      <c r="C2340" s="7">
        <v>45317.427916666667</v>
      </c>
      <c r="D2340" s="10">
        <v>188</v>
      </c>
      <c r="E2340" s="1" t="s">
        <v>7</v>
      </c>
      <c r="F2340">
        <f>IF(LEFT(Tableau1[[#This Row],[Eléments modifié]],$J$1)=$I$1,Tableau1[[#This Row],[Date]],9^9)</f>
        <v>45317.427916666667</v>
      </c>
      <c r="G2340" s="9">
        <f>IF(Tableau1[[#This Row],[Date]]=_xlfn.MINIFS(Tableau1[1er],Tableau1[N° BL],Tableau1[[#This Row],[N° BL]],Tableau1[1er],Tableau1[[#This Row],[Date]]),D2339,"")</f>
        <v>212</v>
      </c>
    </row>
    <row r="2341" spans="1:7" ht="14.25" customHeight="1" x14ac:dyDescent="0.25">
      <c r="A2341" s="1" t="s">
        <v>12831</v>
      </c>
      <c r="B2341" s="1" t="s">
        <v>12832</v>
      </c>
      <c r="C2341" s="7">
        <v>45316.366388888891</v>
      </c>
      <c r="D2341" s="10">
        <v>176</v>
      </c>
      <c r="E2341" s="1" t="s">
        <v>7</v>
      </c>
      <c r="F2341">
        <f>IF(LEFT(Tableau1[[#This Row],[Eléments modifié]],$J$1)=$I$1,Tableau1[[#This Row],[Date]],9^9)</f>
        <v>45316.366388888891</v>
      </c>
      <c r="G2341" s="9">
        <f>IF(Tableau1[[#This Row],[Date]]=_xlfn.MINIFS(Tableau1[1er],Tableau1[N° BL],Tableau1[[#This Row],[N° BL]],Tableau1[1er],Tableau1[[#This Row],[Date]]),D2340,"")</f>
        <v>188</v>
      </c>
    </row>
    <row r="2342" spans="1:7" ht="14.25" customHeight="1" x14ac:dyDescent="0.25">
      <c r="A2342" s="1" t="s">
        <v>12805</v>
      </c>
      <c r="B2342" s="1" t="s">
        <v>12806</v>
      </c>
      <c r="C2342" s="7">
        <v>45316.461527777778</v>
      </c>
      <c r="D2342" s="10">
        <v>209</v>
      </c>
      <c r="E2342" s="1" t="s">
        <v>9934</v>
      </c>
      <c r="F2342">
        <f>IF(LEFT(Tableau1[[#This Row],[Eléments modifié]],$J$1)=$I$1,Tableau1[[#This Row],[Date]],9^9)</f>
        <v>387420489</v>
      </c>
      <c r="G2342" s="9" t="str">
        <f>IF(Tableau1[[#This Row],[Date]]=_xlfn.MINIFS(Tableau1[1er],Tableau1[N° BL],Tableau1[[#This Row],[N° BL]],Tableau1[1er],Tableau1[[#This Row],[Date]]),D2341,"")</f>
        <v/>
      </c>
    </row>
    <row r="2343" spans="1:7" ht="14.25" customHeight="1" x14ac:dyDescent="0.25">
      <c r="A2343" s="1" t="s">
        <v>12805</v>
      </c>
      <c r="B2343" s="1" t="s">
        <v>12806</v>
      </c>
      <c r="C2343" s="7">
        <v>45316.470590277779</v>
      </c>
      <c r="D2343" s="10">
        <v>210</v>
      </c>
      <c r="E2343" s="1" t="s">
        <v>7</v>
      </c>
      <c r="F2343">
        <f>IF(LEFT(Tableau1[[#This Row],[Eléments modifié]],$J$1)=$I$1,Tableau1[[#This Row],[Date]],9^9)</f>
        <v>45316.470590277779</v>
      </c>
      <c r="G2343" s="9">
        <f>IF(Tableau1[[#This Row],[Date]]=_xlfn.MINIFS(Tableau1[1er],Tableau1[N° BL],Tableau1[[#This Row],[N° BL]],Tableau1[1er],Tableau1[[#This Row],[Date]]),D2342,"")</f>
        <v>209</v>
      </c>
    </row>
    <row r="2344" spans="1:7" ht="14.25" customHeight="1" x14ac:dyDescent="0.25">
      <c r="A2344" s="1" t="s">
        <v>12783</v>
      </c>
      <c r="B2344" s="1" t="s">
        <v>12784</v>
      </c>
      <c r="C2344" s="7">
        <v>45316.490381944444</v>
      </c>
      <c r="D2344" s="10">
        <v>209</v>
      </c>
      <c r="E2344" s="1" t="s">
        <v>111</v>
      </c>
      <c r="F2344">
        <f>IF(LEFT(Tableau1[[#This Row],[Eléments modifié]],$J$1)=$I$1,Tableau1[[#This Row],[Date]],9^9)</f>
        <v>387420489</v>
      </c>
      <c r="G2344" s="9" t="str">
        <f>IF(Tableau1[[#This Row],[Date]]=_xlfn.MINIFS(Tableau1[1er],Tableau1[N° BL],Tableau1[[#This Row],[N° BL]],Tableau1[1er],Tableau1[[#This Row],[Date]]),D2343,"")</f>
        <v/>
      </c>
    </row>
    <row r="2345" spans="1:7" ht="14.25" customHeight="1" x14ac:dyDescent="0.25">
      <c r="A2345" s="1" t="s">
        <v>12783</v>
      </c>
      <c r="B2345" s="1" t="s">
        <v>12784</v>
      </c>
      <c r="C2345" s="7">
        <v>45316.548645833333</v>
      </c>
      <c r="D2345" s="10">
        <v>176</v>
      </c>
      <c r="E2345" s="1" t="s">
        <v>7</v>
      </c>
      <c r="F2345">
        <f>IF(LEFT(Tableau1[[#This Row],[Eléments modifié]],$J$1)=$I$1,Tableau1[[#This Row],[Date]],9^9)</f>
        <v>45316.548645833333</v>
      </c>
      <c r="G2345" s="9">
        <f>IF(Tableau1[[#This Row],[Date]]=_xlfn.MINIFS(Tableau1[1er],Tableau1[N° BL],Tableau1[[#This Row],[N° BL]],Tableau1[1er],Tableau1[[#This Row],[Date]]),D2344,"")</f>
        <v>209</v>
      </c>
    </row>
    <row r="2346" spans="1:7" ht="14.25" customHeight="1" x14ac:dyDescent="0.25">
      <c r="A2346" s="1" t="s">
        <v>12785</v>
      </c>
      <c r="B2346" s="1" t="s">
        <v>12786</v>
      </c>
      <c r="C2346" s="7">
        <v>45316.496238425927</v>
      </c>
      <c r="D2346" s="10">
        <v>209</v>
      </c>
      <c r="E2346" s="1" t="s">
        <v>4825</v>
      </c>
      <c r="F2346">
        <f>IF(LEFT(Tableau1[[#This Row],[Eléments modifié]],$J$1)=$I$1,Tableau1[[#This Row],[Date]],9^9)</f>
        <v>387420489</v>
      </c>
      <c r="G2346" s="9" t="str">
        <f>IF(Tableau1[[#This Row],[Date]]=_xlfn.MINIFS(Tableau1[1er],Tableau1[N° BL],Tableau1[[#This Row],[N° BL]],Tableau1[1er],Tableau1[[#This Row],[Date]]),D2345,"")</f>
        <v/>
      </c>
    </row>
    <row r="2347" spans="1:7" ht="14.25" customHeight="1" x14ac:dyDescent="0.25">
      <c r="A2347" s="1" t="s">
        <v>12785</v>
      </c>
      <c r="B2347" s="1" t="s">
        <v>12786</v>
      </c>
      <c r="C2347" s="7">
        <v>45316.525231481479</v>
      </c>
      <c r="D2347" s="10">
        <v>204</v>
      </c>
      <c r="E2347" s="1" t="s">
        <v>7</v>
      </c>
      <c r="F2347">
        <f>IF(LEFT(Tableau1[[#This Row],[Eléments modifié]],$J$1)=$I$1,Tableau1[[#This Row],[Date]],9^9)</f>
        <v>45316.525231481479</v>
      </c>
      <c r="G2347" s="9">
        <f>IF(Tableau1[[#This Row],[Date]]=_xlfn.MINIFS(Tableau1[1er],Tableau1[N° BL],Tableau1[[#This Row],[N° BL]],Tableau1[1er],Tableau1[[#This Row],[Date]]),D2346,"")</f>
        <v>209</v>
      </c>
    </row>
    <row r="2348" spans="1:7" ht="14.25" customHeight="1" x14ac:dyDescent="0.25">
      <c r="A2348" s="1" t="s">
        <v>12789</v>
      </c>
      <c r="B2348" s="1" t="s">
        <v>12790</v>
      </c>
      <c r="C2348" s="7">
        <v>45316.488043981481</v>
      </c>
      <c r="D2348" s="10">
        <v>176</v>
      </c>
      <c r="E2348" s="1" t="s">
        <v>4825</v>
      </c>
      <c r="F2348">
        <f>IF(LEFT(Tableau1[[#This Row],[Eléments modifié]],$J$1)=$I$1,Tableau1[[#This Row],[Date]],9^9)</f>
        <v>387420489</v>
      </c>
      <c r="G2348" s="9" t="str">
        <f>IF(Tableau1[[#This Row],[Date]]=_xlfn.MINIFS(Tableau1[1er],Tableau1[N° BL],Tableau1[[#This Row],[N° BL]],Tableau1[1er],Tableau1[[#This Row],[Date]]),D2347,"")</f>
        <v/>
      </c>
    </row>
    <row r="2349" spans="1:7" ht="14.25" customHeight="1" x14ac:dyDescent="0.25">
      <c r="A2349" s="1" t="s">
        <v>12789</v>
      </c>
      <c r="B2349" s="1" t="s">
        <v>12790</v>
      </c>
      <c r="C2349" s="7">
        <v>45316.496215277781</v>
      </c>
      <c r="D2349" s="10">
        <v>204</v>
      </c>
      <c r="E2349" s="1" t="s">
        <v>7</v>
      </c>
      <c r="F2349">
        <f>IF(LEFT(Tableau1[[#This Row],[Eléments modifié]],$J$1)=$I$1,Tableau1[[#This Row],[Date]],9^9)</f>
        <v>45316.496215277781</v>
      </c>
      <c r="G2349" s="9">
        <f>IF(Tableau1[[#This Row],[Date]]=_xlfn.MINIFS(Tableau1[1er],Tableau1[N° BL],Tableau1[[#This Row],[N° BL]],Tableau1[1er],Tableau1[[#This Row],[Date]]),D2348,"")</f>
        <v>176</v>
      </c>
    </row>
    <row r="2350" spans="1:7" ht="14.25" customHeight="1" x14ac:dyDescent="0.25">
      <c r="A2350" s="1" t="s">
        <v>12791</v>
      </c>
      <c r="B2350" s="1" t="s">
        <v>12792</v>
      </c>
      <c r="C2350" s="7">
        <v>45316.478344907409</v>
      </c>
      <c r="D2350" s="10">
        <v>204</v>
      </c>
      <c r="E2350" s="1" t="s">
        <v>9934</v>
      </c>
      <c r="F2350">
        <f>IF(LEFT(Tableau1[[#This Row],[Eléments modifié]],$J$1)=$I$1,Tableau1[[#This Row],[Date]],9^9)</f>
        <v>387420489</v>
      </c>
      <c r="G2350" s="9" t="str">
        <f>IF(Tableau1[[#This Row],[Date]]=_xlfn.MINIFS(Tableau1[1er],Tableau1[N° BL],Tableau1[[#This Row],[N° BL]],Tableau1[1er],Tableau1[[#This Row],[Date]]),D2349,"")</f>
        <v/>
      </c>
    </row>
    <row r="2351" spans="1:7" ht="14.25" customHeight="1" x14ac:dyDescent="0.25">
      <c r="A2351" s="1" t="s">
        <v>12791</v>
      </c>
      <c r="B2351" s="1" t="s">
        <v>12792</v>
      </c>
      <c r="C2351" s="7">
        <v>45316.494953703703</v>
      </c>
      <c r="D2351" s="10">
        <v>210</v>
      </c>
      <c r="E2351" s="1" t="s">
        <v>7</v>
      </c>
      <c r="F2351">
        <f>IF(LEFT(Tableau1[[#This Row],[Eléments modifié]],$J$1)=$I$1,Tableau1[[#This Row],[Date]],9^9)</f>
        <v>45316.494953703703</v>
      </c>
      <c r="G2351" s="9">
        <f>IF(Tableau1[[#This Row],[Date]]=_xlfn.MINIFS(Tableau1[1er],Tableau1[N° BL],Tableau1[[#This Row],[N° BL]],Tableau1[1er],Tableau1[[#This Row],[Date]]),D2350,"")</f>
        <v>204</v>
      </c>
    </row>
    <row r="2352" spans="1:7" ht="14.25" customHeight="1" x14ac:dyDescent="0.25">
      <c r="A2352" s="1" t="s">
        <v>12801</v>
      </c>
      <c r="B2352" s="1" t="s">
        <v>12802</v>
      </c>
      <c r="C2352" s="7">
        <v>45316.470636574071</v>
      </c>
      <c r="D2352" s="10">
        <v>188</v>
      </c>
      <c r="E2352" s="1" t="s">
        <v>9934</v>
      </c>
      <c r="F2352">
        <f>IF(LEFT(Tableau1[[#This Row],[Eléments modifié]],$J$1)=$I$1,Tableau1[[#This Row],[Date]],9^9)</f>
        <v>387420489</v>
      </c>
      <c r="G2352" s="9" t="str">
        <f>IF(Tableau1[[#This Row],[Date]]=_xlfn.MINIFS(Tableau1[1er],Tableau1[N° BL],Tableau1[[#This Row],[N° BL]],Tableau1[1er],Tableau1[[#This Row],[Date]]),D2351,"")</f>
        <v/>
      </c>
    </row>
    <row r="2353" spans="1:7" ht="14.25" customHeight="1" x14ac:dyDescent="0.25">
      <c r="A2353" s="1" t="s">
        <v>12801</v>
      </c>
      <c r="B2353" s="1" t="s">
        <v>12802</v>
      </c>
      <c r="C2353" s="7">
        <v>45316.478321759256</v>
      </c>
      <c r="D2353" s="10">
        <v>210</v>
      </c>
      <c r="E2353" s="1" t="s">
        <v>7</v>
      </c>
      <c r="F2353">
        <f>IF(LEFT(Tableau1[[#This Row],[Eléments modifié]],$J$1)=$I$1,Tableau1[[#This Row],[Date]],9^9)</f>
        <v>45316.478321759256</v>
      </c>
      <c r="G2353" s="9">
        <f>IF(Tableau1[[#This Row],[Date]]=_xlfn.MINIFS(Tableau1[1er],Tableau1[N° BL],Tableau1[[#This Row],[N° BL]],Tableau1[1er],Tableau1[[#This Row],[Date]]),D2352,"")</f>
        <v>188</v>
      </c>
    </row>
    <row r="2354" spans="1:7" ht="14.25" customHeight="1" x14ac:dyDescent="0.25">
      <c r="A2354" s="1" t="s">
        <v>11949</v>
      </c>
      <c r="B2354" s="1" t="s">
        <v>11950</v>
      </c>
      <c r="C2354" s="7">
        <v>45327.471145833333</v>
      </c>
      <c r="D2354" s="10">
        <v>188</v>
      </c>
      <c r="E2354" s="1" t="s">
        <v>32</v>
      </c>
      <c r="F2354">
        <f>IF(LEFT(Tableau1[[#This Row],[Eléments modifié]],$J$1)=$I$1,Tableau1[[#This Row],[Date]],9^9)</f>
        <v>387420489</v>
      </c>
      <c r="G2354" s="9" t="str">
        <f>IF(Tableau1[[#This Row],[Date]]=_xlfn.MINIFS(Tableau1[1er],Tableau1[N° BL],Tableau1[[#This Row],[N° BL]],Tableau1[1er],Tableau1[[#This Row],[Date]]),D2353,"")</f>
        <v/>
      </c>
    </row>
    <row r="2355" spans="1:7" ht="14.25" customHeight="1" x14ac:dyDescent="0.25">
      <c r="A2355" s="1" t="s">
        <v>11949</v>
      </c>
      <c r="B2355" s="1" t="s">
        <v>11950</v>
      </c>
      <c r="C2355" s="7">
        <v>45327.47148148148</v>
      </c>
      <c r="D2355" s="10">
        <v>209</v>
      </c>
      <c r="E2355" s="1" t="s">
        <v>20</v>
      </c>
      <c r="F2355">
        <f>IF(LEFT(Tableau1[[#This Row],[Eléments modifié]],$J$1)=$I$1,Tableau1[[#This Row],[Date]],9^9)</f>
        <v>387420489</v>
      </c>
      <c r="G2355" s="9" t="str">
        <f>IF(Tableau1[[#This Row],[Date]]=_xlfn.MINIFS(Tableau1[1er],Tableau1[N° BL],Tableau1[[#This Row],[N° BL]],Tableau1[1er],Tableau1[[#This Row],[Date]]),D2354,"")</f>
        <v/>
      </c>
    </row>
    <row r="2356" spans="1:7" ht="14.25" customHeight="1" x14ac:dyDescent="0.25">
      <c r="A2356" s="1" t="s">
        <v>11949</v>
      </c>
      <c r="B2356" s="1" t="s">
        <v>11950</v>
      </c>
      <c r="C2356" s="7">
        <v>45330.281712962962</v>
      </c>
      <c r="D2356" s="10">
        <v>176</v>
      </c>
      <c r="E2356" s="1" t="s">
        <v>111</v>
      </c>
      <c r="F2356">
        <f>IF(LEFT(Tableau1[[#This Row],[Eléments modifié]],$J$1)=$I$1,Tableau1[[#This Row],[Date]],9^9)</f>
        <v>387420489</v>
      </c>
      <c r="G2356" s="9" t="str">
        <f>IF(Tableau1[[#This Row],[Date]]=_xlfn.MINIFS(Tableau1[1er],Tableau1[N° BL],Tableau1[[#This Row],[N° BL]],Tableau1[1er],Tableau1[[#This Row],[Date]]),D2355,"")</f>
        <v/>
      </c>
    </row>
    <row r="2357" spans="1:7" ht="14.25" customHeight="1" x14ac:dyDescent="0.25">
      <c r="A2357" s="1" t="s">
        <v>11949</v>
      </c>
      <c r="B2357" s="1" t="s">
        <v>11950</v>
      </c>
      <c r="C2357" s="7">
        <v>45330.298125000001</v>
      </c>
      <c r="D2357" s="10">
        <v>176</v>
      </c>
      <c r="E2357" s="1" t="s">
        <v>7</v>
      </c>
      <c r="F2357">
        <f>IF(LEFT(Tableau1[[#This Row],[Eléments modifié]],$J$1)=$I$1,Tableau1[[#This Row],[Date]],9^9)</f>
        <v>45330.298125000001</v>
      </c>
      <c r="G2357" s="9">
        <f>IF(Tableau1[[#This Row],[Date]]=_xlfn.MINIFS(Tableau1[1er],Tableau1[N° BL],Tableau1[[#This Row],[N° BL]],Tableau1[1er],Tableau1[[#This Row],[Date]]),D2356,"")</f>
        <v>176</v>
      </c>
    </row>
    <row r="2358" spans="1:7" ht="14.25" customHeight="1" x14ac:dyDescent="0.25">
      <c r="A2358" s="1" t="s">
        <v>12803</v>
      </c>
      <c r="B2358" s="1" t="s">
        <v>12804</v>
      </c>
      <c r="C2358" s="7">
        <v>45316.4374537037</v>
      </c>
      <c r="D2358" s="10">
        <v>210</v>
      </c>
      <c r="E2358" s="1" t="s">
        <v>20</v>
      </c>
      <c r="F2358">
        <f>IF(LEFT(Tableau1[[#This Row],[Eléments modifié]],$J$1)=$I$1,Tableau1[[#This Row],[Date]],9^9)</f>
        <v>387420489</v>
      </c>
      <c r="G2358" s="9" t="str">
        <f>IF(Tableau1[[#This Row],[Date]]=_xlfn.MINIFS(Tableau1[1er],Tableau1[N° BL],Tableau1[[#This Row],[N° BL]],Tableau1[1er],Tableau1[[#This Row],[Date]]),D2357,"")</f>
        <v/>
      </c>
    </row>
    <row r="2359" spans="1:7" ht="14.25" customHeight="1" x14ac:dyDescent="0.25">
      <c r="A2359" s="1" t="s">
        <v>12803</v>
      </c>
      <c r="B2359" s="1" t="s">
        <v>12804</v>
      </c>
      <c r="C2359" s="7">
        <v>45316.47556712963</v>
      </c>
      <c r="D2359" s="10">
        <v>176</v>
      </c>
      <c r="E2359" s="1" t="s">
        <v>7</v>
      </c>
      <c r="F2359">
        <f>IF(LEFT(Tableau1[[#This Row],[Eléments modifié]],$J$1)=$I$1,Tableau1[[#This Row],[Date]],9^9)</f>
        <v>45316.47556712963</v>
      </c>
      <c r="G2359" s="9">
        <f>IF(Tableau1[[#This Row],[Date]]=_xlfn.MINIFS(Tableau1[1er],Tableau1[N° BL],Tableau1[[#This Row],[N° BL]],Tableau1[1er],Tableau1[[#This Row],[Date]]),D2358,"")</f>
        <v>210</v>
      </c>
    </row>
    <row r="2360" spans="1:7" ht="14.25" customHeight="1" x14ac:dyDescent="0.25">
      <c r="A2360" s="1" t="s">
        <v>11979</v>
      </c>
      <c r="B2360" s="1" t="s">
        <v>11980</v>
      </c>
      <c r="C2360" s="7">
        <v>45329.57576388889</v>
      </c>
      <c r="D2360" s="10">
        <v>210</v>
      </c>
      <c r="E2360" s="1" t="s">
        <v>2447</v>
      </c>
      <c r="F2360">
        <f>IF(LEFT(Tableau1[[#This Row],[Eléments modifié]],$J$1)=$I$1,Tableau1[[#This Row],[Date]],9^9)</f>
        <v>387420489</v>
      </c>
      <c r="G2360" s="9" t="str">
        <f>IF(Tableau1[[#This Row],[Date]]=_xlfn.MINIFS(Tableau1[1er],Tableau1[N° BL],Tableau1[[#This Row],[N° BL]],Tableau1[1er],Tableau1[[#This Row],[Date]]),D2359,"")</f>
        <v/>
      </c>
    </row>
    <row r="2361" spans="1:7" ht="14.25" customHeight="1" x14ac:dyDescent="0.25">
      <c r="A2361" s="1" t="s">
        <v>11979</v>
      </c>
      <c r="B2361" s="1" t="s">
        <v>11980</v>
      </c>
      <c r="C2361" s="7">
        <v>45329.620694444442</v>
      </c>
      <c r="D2361" s="10">
        <v>212</v>
      </c>
      <c r="E2361" s="1" t="s">
        <v>7</v>
      </c>
      <c r="F2361">
        <f>IF(LEFT(Tableau1[[#This Row],[Eléments modifié]],$J$1)=$I$1,Tableau1[[#This Row],[Date]],9^9)</f>
        <v>45329.620694444442</v>
      </c>
      <c r="G2361" s="9">
        <f>IF(Tableau1[[#This Row],[Date]]=_xlfn.MINIFS(Tableau1[1er],Tableau1[N° BL],Tableau1[[#This Row],[N° BL]],Tableau1[1er],Tableau1[[#This Row],[Date]]),D2360,"")</f>
        <v>210</v>
      </c>
    </row>
    <row r="2362" spans="1:7" ht="14.25" customHeight="1" x14ac:dyDescent="0.25">
      <c r="A2362" s="1" t="s">
        <v>12771</v>
      </c>
      <c r="B2362" s="1" t="s">
        <v>12772</v>
      </c>
      <c r="C2362" s="7">
        <v>45316.449317129627</v>
      </c>
      <c r="D2362" s="10">
        <v>212</v>
      </c>
      <c r="E2362" s="1" t="s">
        <v>2447</v>
      </c>
      <c r="F2362">
        <f>IF(LEFT(Tableau1[[#This Row],[Eléments modifié]],$J$1)=$I$1,Tableau1[[#This Row],[Date]],9^9)</f>
        <v>387420489</v>
      </c>
      <c r="G2362" s="9" t="str">
        <f>IF(Tableau1[[#This Row],[Date]]=_xlfn.MINIFS(Tableau1[1er],Tableau1[N° BL],Tableau1[[#This Row],[N° BL]],Tableau1[1er],Tableau1[[#This Row],[Date]]),D2361,"")</f>
        <v/>
      </c>
    </row>
    <row r="2363" spans="1:7" ht="14.25" customHeight="1" x14ac:dyDescent="0.25">
      <c r="A2363" s="1" t="s">
        <v>12771</v>
      </c>
      <c r="B2363" s="1" t="s">
        <v>12772</v>
      </c>
      <c r="C2363" s="7">
        <v>45316.449745370373</v>
      </c>
      <c r="D2363" s="10">
        <v>188</v>
      </c>
      <c r="E2363" s="1" t="s">
        <v>20</v>
      </c>
      <c r="F2363">
        <f>IF(LEFT(Tableau1[[#This Row],[Eléments modifié]],$J$1)=$I$1,Tableau1[[#This Row],[Date]],9^9)</f>
        <v>387420489</v>
      </c>
      <c r="G2363" s="9" t="str">
        <f>IF(Tableau1[[#This Row],[Date]]=_xlfn.MINIFS(Tableau1[1er],Tableau1[N° BL],Tableau1[[#This Row],[N° BL]],Tableau1[1er],Tableau1[[#This Row],[Date]]),D2362,"")</f>
        <v/>
      </c>
    </row>
    <row r="2364" spans="1:7" ht="14.25" customHeight="1" x14ac:dyDescent="0.25">
      <c r="A2364" s="1" t="s">
        <v>12771</v>
      </c>
      <c r="B2364" s="1" t="s">
        <v>12772</v>
      </c>
      <c r="C2364" s="7">
        <v>45316.452476851853</v>
      </c>
      <c r="D2364" s="10">
        <v>188</v>
      </c>
      <c r="E2364" s="1" t="s">
        <v>2447</v>
      </c>
      <c r="F2364">
        <f>IF(LEFT(Tableau1[[#This Row],[Eléments modifié]],$J$1)=$I$1,Tableau1[[#This Row],[Date]],9^9)</f>
        <v>387420489</v>
      </c>
      <c r="G2364" s="9" t="str">
        <f>IF(Tableau1[[#This Row],[Date]]=_xlfn.MINIFS(Tableau1[1er],Tableau1[N° BL],Tableau1[[#This Row],[N° BL]],Tableau1[1er],Tableau1[[#This Row],[Date]]),D2363,"")</f>
        <v/>
      </c>
    </row>
    <row r="2365" spans="1:7" ht="14.25" customHeight="1" x14ac:dyDescent="0.25">
      <c r="A2365" s="1" t="s">
        <v>12771</v>
      </c>
      <c r="B2365" s="1" t="s">
        <v>12772</v>
      </c>
      <c r="C2365" s="7">
        <v>45316.523564814815</v>
      </c>
      <c r="D2365" s="10">
        <v>188</v>
      </c>
      <c r="E2365" s="1" t="s">
        <v>7</v>
      </c>
      <c r="F2365">
        <f>IF(LEFT(Tableau1[[#This Row],[Eléments modifié]],$J$1)=$I$1,Tableau1[[#This Row],[Date]],9^9)</f>
        <v>45316.523564814815</v>
      </c>
      <c r="G2365" s="9">
        <f>IF(Tableau1[[#This Row],[Date]]=_xlfn.MINIFS(Tableau1[1er],Tableau1[N° BL],Tableau1[[#This Row],[N° BL]],Tableau1[1er],Tableau1[[#This Row],[Date]]),D2364,"")</f>
        <v>188</v>
      </c>
    </row>
    <row r="2366" spans="1:7" ht="14.25" customHeight="1" x14ac:dyDescent="0.25">
      <c r="A2366" s="1" t="s">
        <v>12771</v>
      </c>
      <c r="B2366" s="1" t="s">
        <v>12772</v>
      </c>
      <c r="C2366" s="7">
        <v>45316.5778125</v>
      </c>
      <c r="D2366" s="10">
        <v>210</v>
      </c>
      <c r="E2366" s="1" t="s">
        <v>32</v>
      </c>
      <c r="F2366">
        <f>IF(LEFT(Tableau1[[#This Row],[Eléments modifié]],$J$1)=$I$1,Tableau1[[#This Row],[Date]],9^9)</f>
        <v>387420489</v>
      </c>
      <c r="G2366" s="9" t="str">
        <f>IF(Tableau1[[#This Row],[Date]]=_xlfn.MINIFS(Tableau1[1er],Tableau1[N° BL],Tableau1[[#This Row],[N° BL]],Tableau1[1er],Tableau1[[#This Row],[Date]]),D2365,"")</f>
        <v/>
      </c>
    </row>
    <row r="2367" spans="1:7" ht="14.25" customHeight="1" x14ac:dyDescent="0.25">
      <c r="A2367" s="1" t="s">
        <v>12771</v>
      </c>
      <c r="B2367" s="1" t="s">
        <v>12772</v>
      </c>
      <c r="C2367" s="7">
        <v>45316.581006944441</v>
      </c>
      <c r="D2367" s="10">
        <v>188</v>
      </c>
      <c r="E2367" s="1" t="s">
        <v>7</v>
      </c>
      <c r="F2367">
        <f>IF(LEFT(Tableau1[[#This Row],[Eléments modifié]],$J$1)=$I$1,Tableau1[[#This Row],[Date]],9^9)</f>
        <v>45316.581006944441</v>
      </c>
      <c r="G2367" s="9">
        <f>IF(Tableau1[[#This Row],[Date]]=_xlfn.MINIFS(Tableau1[1er],Tableau1[N° BL],Tableau1[[#This Row],[N° BL]],Tableau1[1er],Tableau1[[#This Row],[Date]]),D2366,"")</f>
        <v>210</v>
      </c>
    </row>
    <row r="2368" spans="1:7" ht="14.25" customHeight="1" x14ac:dyDescent="0.25">
      <c r="A2368" s="1" t="s">
        <v>12853</v>
      </c>
      <c r="B2368" s="1" t="s">
        <v>12854</v>
      </c>
      <c r="C2368" s="7">
        <v>45315.63076388889</v>
      </c>
      <c r="D2368" s="10">
        <v>188</v>
      </c>
      <c r="E2368" s="1" t="s">
        <v>7</v>
      </c>
      <c r="F2368">
        <f>IF(LEFT(Tableau1[[#This Row],[Eléments modifié]],$J$1)=$I$1,Tableau1[[#This Row],[Date]],9^9)</f>
        <v>45315.63076388889</v>
      </c>
      <c r="G2368" s="9">
        <f>IF(Tableau1[[#This Row],[Date]]=_xlfn.MINIFS(Tableau1[1er],Tableau1[N° BL],Tableau1[[#This Row],[N° BL]],Tableau1[1er],Tableau1[[#This Row],[Date]]),D2367,"")</f>
        <v>188</v>
      </c>
    </row>
    <row r="2369" spans="1:7" ht="14.25" customHeight="1" x14ac:dyDescent="0.25">
      <c r="A2369" s="1" t="s">
        <v>12731</v>
      </c>
      <c r="B2369" s="1" t="s">
        <v>12732</v>
      </c>
      <c r="C2369" s="7">
        <v>45316.644050925926</v>
      </c>
      <c r="D2369" s="10">
        <v>209</v>
      </c>
      <c r="E2369" s="1" t="s">
        <v>371</v>
      </c>
      <c r="F2369">
        <f>IF(LEFT(Tableau1[[#This Row],[Eléments modifié]],$J$1)=$I$1,Tableau1[[#This Row],[Date]],9^9)</f>
        <v>387420489</v>
      </c>
      <c r="G2369" s="9" t="str">
        <f>IF(Tableau1[[#This Row],[Date]]=_xlfn.MINIFS(Tableau1[1er],Tableau1[N° BL],Tableau1[[#This Row],[N° BL]],Tableau1[1er],Tableau1[[#This Row],[Date]]),D2368,"")</f>
        <v/>
      </c>
    </row>
    <row r="2370" spans="1:7" ht="14.25" customHeight="1" x14ac:dyDescent="0.25">
      <c r="A2370" s="1" t="s">
        <v>12731</v>
      </c>
      <c r="B2370" s="1" t="s">
        <v>12732</v>
      </c>
      <c r="C2370" s="7">
        <v>45316.653784722221</v>
      </c>
      <c r="D2370" s="10">
        <v>209</v>
      </c>
      <c r="E2370" s="1" t="s">
        <v>7</v>
      </c>
      <c r="F2370">
        <f>IF(LEFT(Tableau1[[#This Row],[Eléments modifié]],$J$1)=$I$1,Tableau1[[#This Row],[Date]],9^9)</f>
        <v>45316.653784722221</v>
      </c>
      <c r="G2370" s="9">
        <f>IF(Tableau1[[#This Row],[Date]]=_xlfn.MINIFS(Tableau1[1er],Tableau1[N° BL],Tableau1[[#This Row],[N° BL]],Tableau1[1er],Tableau1[[#This Row],[Date]]),D2369,"")</f>
        <v>209</v>
      </c>
    </row>
    <row r="2371" spans="1:7" ht="14.25" customHeight="1" x14ac:dyDescent="0.25">
      <c r="A2371" s="1" t="s">
        <v>12881</v>
      </c>
      <c r="B2371" s="1" t="s">
        <v>12882</v>
      </c>
      <c r="C2371" s="7">
        <v>45315.376307870371</v>
      </c>
      <c r="D2371" s="10">
        <v>188</v>
      </c>
      <c r="E2371" s="1" t="s">
        <v>7</v>
      </c>
      <c r="F2371">
        <f>IF(LEFT(Tableau1[[#This Row],[Eléments modifié]],$J$1)=$I$1,Tableau1[[#This Row],[Date]],9^9)</f>
        <v>45315.376307870371</v>
      </c>
      <c r="G2371" s="9">
        <f>IF(Tableau1[[#This Row],[Date]]=_xlfn.MINIFS(Tableau1[1er],Tableau1[N° BL],Tableau1[[#This Row],[N° BL]],Tableau1[1er],Tableau1[[#This Row],[Date]]),D2370,"")</f>
        <v>209</v>
      </c>
    </row>
    <row r="2372" spans="1:7" ht="14.25" customHeight="1" x14ac:dyDescent="0.25">
      <c r="A2372" s="1" t="s">
        <v>12757</v>
      </c>
      <c r="B2372" s="1" t="s">
        <v>12758</v>
      </c>
      <c r="C2372" s="7">
        <v>45316.580208333333</v>
      </c>
      <c r="D2372" s="10">
        <v>188</v>
      </c>
      <c r="E2372" s="1" t="s">
        <v>9934</v>
      </c>
      <c r="F2372">
        <f>IF(LEFT(Tableau1[[#This Row],[Eléments modifié]],$J$1)=$I$1,Tableau1[[#This Row],[Date]],9^9)</f>
        <v>387420489</v>
      </c>
      <c r="G2372" s="9" t="str">
        <f>IF(Tableau1[[#This Row],[Date]]=_xlfn.MINIFS(Tableau1[1er],Tableau1[N° BL],Tableau1[[#This Row],[N° BL]],Tableau1[1er],Tableau1[[#This Row],[Date]]),D2371,"")</f>
        <v/>
      </c>
    </row>
    <row r="2373" spans="1:7" ht="14.25" customHeight="1" x14ac:dyDescent="0.25">
      <c r="A2373" s="1" t="s">
        <v>12757</v>
      </c>
      <c r="B2373" s="1" t="s">
        <v>12758</v>
      </c>
      <c r="C2373" s="7">
        <v>45316.599942129629</v>
      </c>
      <c r="D2373" s="10">
        <v>210</v>
      </c>
      <c r="E2373" s="1" t="s">
        <v>7</v>
      </c>
      <c r="F2373">
        <f>IF(LEFT(Tableau1[[#This Row],[Eléments modifié]],$J$1)=$I$1,Tableau1[[#This Row],[Date]],9^9)</f>
        <v>45316.599942129629</v>
      </c>
      <c r="G2373" s="9">
        <f>IF(Tableau1[[#This Row],[Date]]=_xlfn.MINIFS(Tableau1[1er],Tableau1[N° BL],Tableau1[[#This Row],[N° BL]],Tableau1[1er],Tableau1[[#This Row],[Date]]),D2372,"")</f>
        <v>188</v>
      </c>
    </row>
    <row r="2374" spans="1:7" ht="14.25" customHeight="1" x14ac:dyDescent="0.25">
      <c r="A2374" s="1" t="s">
        <v>12695</v>
      </c>
      <c r="B2374" s="1" t="s">
        <v>12696</v>
      </c>
      <c r="C2374" s="7">
        <v>45317.475798611114</v>
      </c>
      <c r="D2374" s="10">
        <v>210</v>
      </c>
      <c r="E2374" s="1" t="s">
        <v>9934</v>
      </c>
      <c r="F2374">
        <f>IF(LEFT(Tableau1[[#This Row],[Eléments modifié]],$J$1)=$I$1,Tableau1[[#This Row],[Date]],9^9)</f>
        <v>387420489</v>
      </c>
      <c r="G2374" s="9" t="str">
        <f>IF(Tableau1[[#This Row],[Date]]=_xlfn.MINIFS(Tableau1[1er],Tableau1[N° BL],Tableau1[[#This Row],[N° BL]],Tableau1[1er],Tableau1[[#This Row],[Date]]),D2373,"")</f>
        <v/>
      </c>
    </row>
    <row r="2375" spans="1:7" ht="14.25" customHeight="1" x14ac:dyDescent="0.25">
      <c r="A2375" s="1" t="s">
        <v>12695</v>
      </c>
      <c r="B2375" s="1" t="s">
        <v>12696</v>
      </c>
      <c r="C2375" s="7">
        <v>45317.476423611108</v>
      </c>
      <c r="D2375" s="10">
        <v>212</v>
      </c>
      <c r="E2375" s="1" t="s">
        <v>41</v>
      </c>
      <c r="F2375">
        <f>IF(LEFT(Tableau1[[#This Row],[Eléments modifié]],$J$1)=$I$1,Tableau1[[#This Row],[Date]],9^9)</f>
        <v>387420489</v>
      </c>
      <c r="G2375" s="9" t="str">
        <f>IF(Tableau1[[#This Row],[Date]]=_xlfn.MINIFS(Tableau1[1er],Tableau1[N° BL],Tableau1[[#This Row],[N° BL]],Tableau1[1er],Tableau1[[#This Row],[Date]]),D2374,"")</f>
        <v/>
      </c>
    </row>
    <row r="2376" spans="1:7" ht="14.25" customHeight="1" x14ac:dyDescent="0.25">
      <c r="A2376" s="1" t="s">
        <v>12695</v>
      </c>
      <c r="B2376" s="1" t="s">
        <v>12696</v>
      </c>
      <c r="C2376" s="7">
        <v>45317.481053240743</v>
      </c>
      <c r="D2376" s="10">
        <v>212</v>
      </c>
      <c r="E2376" s="1" t="s">
        <v>9934</v>
      </c>
      <c r="F2376">
        <f>IF(LEFT(Tableau1[[#This Row],[Eléments modifié]],$J$1)=$I$1,Tableau1[[#This Row],[Date]],9^9)</f>
        <v>387420489</v>
      </c>
      <c r="G2376" s="9" t="str">
        <f>IF(Tableau1[[#This Row],[Date]]=_xlfn.MINIFS(Tableau1[1er],Tableau1[N° BL],Tableau1[[#This Row],[N° BL]],Tableau1[1er],Tableau1[[#This Row],[Date]]),D2375,"")</f>
        <v/>
      </c>
    </row>
    <row r="2377" spans="1:7" ht="14.25" customHeight="1" x14ac:dyDescent="0.25">
      <c r="A2377" s="1" t="s">
        <v>12695</v>
      </c>
      <c r="B2377" s="1" t="s">
        <v>12696</v>
      </c>
      <c r="C2377" s="7">
        <v>45317.507685185185</v>
      </c>
      <c r="D2377" s="10">
        <v>210</v>
      </c>
      <c r="E2377" s="1" t="s">
        <v>7</v>
      </c>
      <c r="F2377">
        <f>IF(LEFT(Tableau1[[#This Row],[Eléments modifié]],$J$1)=$I$1,Tableau1[[#This Row],[Date]],9^9)</f>
        <v>45317.507685185185</v>
      </c>
      <c r="G2377" s="9">
        <f>IF(Tableau1[[#This Row],[Date]]=_xlfn.MINIFS(Tableau1[1er],Tableau1[N° BL],Tableau1[[#This Row],[N° BL]],Tableau1[1er],Tableau1[[#This Row],[Date]]),D2376,"")</f>
        <v>212</v>
      </c>
    </row>
    <row r="2378" spans="1:7" ht="14.25" customHeight="1" x14ac:dyDescent="0.25">
      <c r="A2378" s="1" t="s">
        <v>12717</v>
      </c>
      <c r="B2378" s="1" t="s">
        <v>12718</v>
      </c>
      <c r="C2378" s="7">
        <v>45317.376157407409</v>
      </c>
      <c r="D2378" s="10">
        <v>188</v>
      </c>
      <c r="E2378" s="1" t="s">
        <v>111</v>
      </c>
      <c r="F2378">
        <f>IF(LEFT(Tableau1[[#This Row],[Eléments modifié]],$J$1)=$I$1,Tableau1[[#This Row],[Date]],9^9)</f>
        <v>387420489</v>
      </c>
      <c r="G2378" s="9" t="str">
        <f>IF(Tableau1[[#This Row],[Date]]=_xlfn.MINIFS(Tableau1[1er],Tableau1[N° BL],Tableau1[[#This Row],[N° BL]],Tableau1[1er],Tableau1[[#This Row],[Date]]),D2377,"")</f>
        <v/>
      </c>
    </row>
    <row r="2379" spans="1:7" ht="14.25" customHeight="1" x14ac:dyDescent="0.25">
      <c r="A2379" s="1" t="s">
        <v>12717</v>
      </c>
      <c r="B2379" s="1" t="s">
        <v>12718</v>
      </c>
      <c r="C2379" s="7">
        <v>45317.384189814817</v>
      </c>
      <c r="D2379" s="10">
        <v>176</v>
      </c>
      <c r="E2379" s="1" t="s">
        <v>7</v>
      </c>
      <c r="F2379">
        <f>IF(LEFT(Tableau1[[#This Row],[Eléments modifié]],$J$1)=$I$1,Tableau1[[#This Row],[Date]],9^9)</f>
        <v>45317.384189814817</v>
      </c>
      <c r="G2379" s="9">
        <f>IF(Tableau1[[#This Row],[Date]]=_xlfn.MINIFS(Tableau1[1er],Tableau1[N° BL],Tableau1[[#This Row],[N° BL]],Tableau1[1er],Tableau1[[#This Row],[Date]]),D2378,"")</f>
        <v>188</v>
      </c>
    </row>
    <row r="2380" spans="1:7" ht="14.25" customHeight="1" x14ac:dyDescent="0.25">
      <c r="A2380" s="1" t="s">
        <v>12693</v>
      </c>
      <c r="B2380" s="1" t="s">
        <v>12694</v>
      </c>
      <c r="C2380" s="7">
        <v>45317.486956018518</v>
      </c>
      <c r="D2380" s="10">
        <v>176</v>
      </c>
      <c r="E2380" s="1" t="s">
        <v>2447</v>
      </c>
      <c r="F2380">
        <f>IF(LEFT(Tableau1[[#This Row],[Eléments modifié]],$J$1)=$I$1,Tableau1[[#This Row],[Date]],9^9)</f>
        <v>387420489</v>
      </c>
      <c r="G2380" s="9" t="str">
        <f>IF(Tableau1[[#This Row],[Date]]=_xlfn.MINIFS(Tableau1[1er],Tableau1[N° BL],Tableau1[[#This Row],[N° BL]],Tableau1[1er],Tableau1[[#This Row],[Date]]),D2379,"")</f>
        <v/>
      </c>
    </row>
    <row r="2381" spans="1:7" ht="14.25" customHeight="1" x14ac:dyDescent="0.25">
      <c r="A2381" s="1" t="s">
        <v>12693</v>
      </c>
      <c r="B2381" s="1" t="s">
        <v>12694</v>
      </c>
      <c r="C2381" s="7">
        <v>45317.51222222222</v>
      </c>
      <c r="D2381" s="10">
        <v>212</v>
      </c>
      <c r="E2381" s="1" t="s">
        <v>7</v>
      </c>
      <c r="F2381">
        <f>IF(LEFT(Tableau1[[#This Row],[Eléments modifié]],$J$1)=$I$1,Tableau1[[#This Row],[Date]],9^9)</f>
        <v>45317.51222222222</v>
      </c>
      <c r="G2381" s="9">
        <f>IF(Tableau1[[#This Row],[Date]]=_xlfn.MINIFS(Tableau1[1er],Tableau1[N° BL],Tableau1[[#This Row],[N° BL]],Tableau1[1er],Tableau1[[#This Row],[Date]]),D2380,"")</f>
        <v>176</v>
      </c>
    </row>
    <row r="2382" spans="1:7" ht="14.25" customHeight="1" x14ac:dyDescent="0.25">
      <c r="A2382" s="1" t="s">
        <v>12495</v>
      </c>
      <c r="B2382" s="1" t="s">
        <v>12496</v>
      </c>
      <c r="C2382" s="7">
        <v>45321.526967592596</v>
      </c>
      <c r="D2382" s="10">
        <v>210</v>
      </c>
      <c r="E2382" s="1" t="s">
        <v>111</v>
      </c>
      <c r="F2382">
        <f>IF(LEFT(Tableau1[[#This Row],[Eléments modifié]],$J$1)=$I$1,Tableau1[[#This Row],[Date]],9^9)</f>
        <v>387420489</v>
      </c>
      <c r="G2382" s="9" t="str">
        <f>IF(Tableau1[[#This Row],[Date]]=_xlfn.MINIFS(Tableau1[1er],Tableau1[N° BL],Tableau1[[#This Row],[N° BL]],Tableau1[1er],Tableau1[[#This Row],[Date]]),D2381,"")</f>
        <v/>
      </c>
    </row>
    <row r="2383" spans="1:7" ht="14.25" customHeight="1" x14ac:dyDescent="0.25">
      <c r="A2383" s="1" t="s">
        <v>12495</v>
      </c>
      <c r="B2383" s="1" t="s">
        <v>12496</v>
      </c>
      <c r="C2383" s="7">
        <v>45321.546099537038</v>
      </c>
      <c r="D2383" s="10">
        <v>210</v>
      </c>
      <c r="E2383" s="1" t="s">
        <v>7</v>
      </c>
      <c r="F2383">
        <f>IF(LEFT(Tableau1[[#This Row],[Eléments modifié]],$J$1)=$I$1,Tableau1[[#This Row],[Date]],9^9)</f>
        <v>45321.546099537038</v>
      </c>
      <c r="G2383" s="9">
        <f>IF(Tableau1[[#This Row],[Date]]=_xlfn.MINIFS(Tableau1[1er],Tableau1[N° BL],Tableau1[[#This Row],[N° BL]],Tableau1[1er],Tableau1[[#This Row],[Date]]),D2382,"")</f>
        <v>210</v>
      </c>
    </row>
    <row r="2384" spans="1:7" ht="14.25" customHeight="1" x14ac:dyDescent="0.25">
      <c r="A2384" s="1" t="s">
        <v>12495</v>
      </c>
      <c r="B2384" s="1" t="s">
        <v>12496</v>
      </c>
      <c r="C2384" s="7">
        <v>45321.546574074076</v>
      </c>
      <c r="D2384" s="10">
        <v>176</v>
      </c>
      <c r="E2384" s="1" t="s">
        <v>7</v>
      </c>
      <c r="F2384">
        <f>IF(LEFT(Tableau1[[#This Row],[Eléments modifié]],$J$1)=$I$1,Tableau1[[#This Row],[Date]],9^9)</f>
        <v>45321.546574074076</v>
      </c>
      <c r="G2384" s="9">
        <f>IF(Tableau1[[#This Row],[Date]]=_xlfn.MINIFS(Tableau1[1er],Tableau1[N° BL],Tableau1[[#This Row],[N° BL]],Tableau1[1er],Tableau1[[#This Row],[Date]]),D2383,"")</f>
        <v>210</v>
      </c>
    </row>
    <row r="2385" spans="1:7" ht="14.25" customHeight="1" x14ac:dyDescent="0.25">
      <c r="A2385" s="1" t="s">
        <v>12495</v>
      </c>
      <c r="B2385" s="1" t="s">
        <v>12496</v>
      </c>
      <c r="C2385" s="7">
        <v>45321.547152777777</v>
      </c>
      <c r="D2385" s="10">
        <v>176</v>
      </c>
      <c r="E2385" s="1" t="s">
        <v>7</v>
      </c>
      <c r="F2385">
        <f>IF(LEFT(Tableau1[[#This Row],[Eléments modifié]],$J$1)=$I$1,Tableau1[[#This Row],[Date]],9^9)</f>
        <v>45321.547152777777</v>
      </c>
      <c r="G2385" s="9">
        <f>IF(Tableau1[[#This Row],[Date]]=_xlfn.MINIFS(Tableau1[1er],Tableau1[N° BL],Tableau1[[#This Row],[N° BL]],Tableau1[1er],Tableau1[[#This Row],[Date]]),D2384,"")</f>
        <v>176</v>
      </c>
    </row>
    <row r="2386" spans="1:7" ht="14.25" customHeight="1" x14ac:dyDescent="0.25">
      <c r="A2386" s="1" t="s">
        <v>12579</v>
      </c>
      <c r="B2386" s="1" t="s">
        <v>12580</v>
      </c>
      <c r="C2386" s="7">
        <v>45317.661759259259</v>
      </c>
      <c r="D2386" s="10">
        <v>211</v>
      </c>
      <c r="E2386" s="1" t="s">
        <v>3459</v>
      </c>
      <c r="F2386">
        <f>IF(LEFT(Tableau1[[#This Row],[Eléments modifié]],$J$1)=$I$1,Tableau1[[#This Row],[Date]],9^9)</f>
        <v>387420489</v>
      </c>
      <c r="G2386" s="9" t="str">
        <f>IF(Tableau1[[#This Row],[Date]]=_xlfn.MINIFS(Tableau1[1er],Tableau1[N° BL],Tableau1[[#This Row],[N° BL]],Tableau1[1er],Tableau1[[#This Row],[Date]]),D2385,"")</f>
        <v/>
      </c>
    </row>
    <row r="2387" spans="1:7" ht="14.25" customHeight="1" x14ac:dyDescent="0.25">
      <c r="A2387" s="1" t="s">
        <v>12579</v>
      </c>
      <c r="B2387" s="1" t="s">
        <v>12580</v>
      </c>
      <c r="C2387" s="7">
        <v>45317.685833333337</v>
      </c>
      <c r="D2387" s="10">
        <v>188</v>
      </c>
      <c r="E2387" s="1" t="s">
        <v>41</v>
      </c>
      <c r="F2387">
        <f>IF(LEFT(Tableau1[[#This Row],[Eléments modifié]],$J$1)=$I$1,Tableau1[[#This Row],[Date]],9^9)</f>
        <v>387420489</v>
      </c>
      <c r="G2387" s="9" t="str">
        <f>IF(Tableau1[[#This Row],[Date]]=_xlfn.MINIFS(Tableau1[1er],Tableau1[N° BL],Tableau1[[#This Row],[N° BL]],Tableau1[1er],Tableau1[[#This Row],[Date]]),D2386,"")</f>
        <v/>
      </c>
    </row>
    <row r="2388" spans="1:7" ht="14.25" customHeight="1" x14ac:dyDescent="0.25">
      <c r="A2388" s="1" t="s">
        <v>12579</v>
      </c>
      <c r="B2388" s="1" t="s">
        <v>12580</v>
      </c>
      <c r="C2388" s="7">
        <v>45320.547349537039</v>
      </c>
      <c r="D2388" s="10">
        <v>210</v>
      </c>
      <c r="E2388" s="1" t="s">
        <v>9934</v>
      </c>
      <c r="F2388">
        <f>IF(LEFT(Tableau1[[#This Row],[Eléments modifié]],$J$1)=$I$1,Tableau1[[#This Row],[Date]],9^9)</f>
        <v>387420489</v>
      </c>
      <c r="G2388" s="9" t="str">
        <f>IF(Tableau1[[#This Row],[Date]]=_xlfn.MINIFS(Tableau1[1er],Tableau1[N° BL],Tableau1[[#This Row],[N° BL]],Tableau1[1er],Tableau1[[#This Row],[Date]]),D2387,"")</f>
        <v/>
      </c>
    </row>
    <row r="2389" spans="1:7" ht="14.25" customHeight="1" x14ac:dyDescent="0.25">
      <c r="A2389" s="1" t="s">
        <v>12579</v>
      </c>
      <c r="B2389" s="1" t="s">
        <v>12580</v>
      </c>
      <c r="C2389" s="7">
        <v>45320.548194444447</v>
      </c>
      <c r="D2389" s="10">
        <v>210</v>
      </c>
      <c r="E2389" s="1" t="s">
        <v>20</v>
      </c>
      <c r="F2389">
        <f>IF(LEFT(Tableau1[[#This Row],[Eléments modifié]],$J$1)=$I$1,Tableau1[[#This Row],[Date]],9^9)</f>
        <v>387420489</v>
      </c>
      <c r="G2389" s="9" t="str">
        <f>IF(Tableau1[[#This Row],[Date]]=_xlfn.MINIFS(Tableau1[1er],Tableau1[N° BL],Tableau1[[#This Row],[N° BL]],Tableau1[1er],Tableau1[[#This Row],[Date]]),D2388,"")</f>
        <v/>
      </c>
    </row>
    <row r="2390" spans="1:7" ht="14.25" customHeight="1" x14ac:dyDescent="0.25">
      <c r="A2390" s="1" t="s">
        <v>12579</v>
      </c>
      <c r="B2390" s="1" t="s">
        <v>12580</v>
      </c>
      <c r="C2390" s="7">
        <v>45320.565451388888</v>
      </c>
      <c r="D2390" s="10">
        <v>204</v>
      </c>
      <c r="E2390" s="1" t="s">
        <v>5</v>
      </c>
      <c r="F2390">
        <f>IF(LEFT(Tableau1[[#This Row],[Eléments modifié]],$J$1)=$I$1,Tableau1[[#This Row],[Date]],9^9)</f>
        <v>387420489</v>
      </c>
      <c r="G2390" s="9" t="str">
        <f>IF(Tableau1[[#This Row],[Date]]=_xlfn.MINIFS(Tableau1[1er],Tableau1[N° BL],Tableau1[[#This Row],[N° BL]],Tableau1[1er],Tableau1[[#This Row],[Date]]),D2389,"")</f>
        <v/>
      </c>
    </row>
    <row r="2391" spans="1:7" ht="14.25" customHeight="1" x14ac:dyDescent="0.25">
      <c r="A2391" s="1" t="s">
        <v>12579</v>
      </c>
      <c r="B2391" s="1" t="s">
        <v>12580</v>
      </c>
      <c r="C2391" s="7">
        <v>45320.585682870369</v>
      </c>
      <c r="D2391" s="10">
        <v>179</v>
      </c>
      <c r="E2391" s="1" t="s">
        <v>7</v>
      </c>
      <c r="F2391">
        <f>IF(LEFT(Tableau1[[#This Row],[Eléments modifié]],$J$1)=$I$1,Tableau1[[#This Row],[Date]],9^9)</f>
        <v>45320.585682870369</v>
      </c>
      <c r="G2391" s="9">
        <f>IF(Tableau1[[#This Row],[Date]]=_xlfn.MINIFS(Tableau1[1er],Tableau1[N° BL],Tableau1[[#This Row],[N° BL]],Tableau1[1er],Tableau1[[#This Row],[Date]]),D2390,"")</f>
        <v>204</v>
      </c>
    </row>
    <row r="2392" spans="1:7" ht="14.25" customHeight="1" x14ac:dyDescent="0.25">
      <c r="A2392" s="1" t="s">
        <v>12305</v>
      </c>
      <c r="B2392" s="1" t="s">
        <v>12306</v>
      </c>
      <c r="C2392" s="7">
        <v>45323.61277777778</v>
      </c>
      <c r="D2392" s="10">
        <v>210</v>
      </c>
      <c r="E2392" s="1" t="s">
        <v>111</v>
      </c>
      <c r="F2392">
        <f>IF(LEFT(Tableau1[[#This Row],[Eléments modifié]],$J$1)=$I$1,Tableau1[[#This Row],[Date]],9^9)</f>
        <v>387420489</v>
      </c>
      <c r="G2392" s="9" t="str">
        <f>IF(Tableau1[[#This Row],[Date]]=_xlfn.MINIFS(Tableau1[1er],Tableau1[N° BL],Tableau1[[#This Row],[N° BL]],Tableau1[1er],Tableau1[[#This Row],[Date]]),D2391,"")</f>
        <v/>
      </c>
    </row>
    <row r="2393" spans="1:7" ht="14.25" customHeight="1" x14ac:dyDescent="0.25">
      <c r="A2393" s="1" t="s">
        <v>12305</v>
      </c>
      <c r="B2393" s="1" t="s">
        <v>12306</v>
      </c>
      <c r="C2393" s="7">
        <v>45324.44090277778</v>
      </c>
      <c r="D2393" s="10">
        <v>176</v>
      </c>
      <c r="E2393" s="1" t="s">
        <v>7</v>
      </c>
      <c r="F2393">
        <f>IF(LEFT(Tableau1[[#This Row],[Eléments modifié]],$J$1)=$I$1,Tableau1[[#This Row],[Date]],9^9)</f>
        <v>45324.44090277778</v>
      </c>
      <c r="G2393" s="9">
        <f>IF(Tableau1[[#This Row],[Date]]=_xlfn.MINIFS(Tableau1[1er],Tableau1[N° BL],Tableau1[[#This Row],[N° BL]],Tableau1[1er],Tableau1[[#This Row],[Date]]),D2392,"")</f>
        <v>210</v>
      </c>
    </row>
    <row r="2394" spans="1:7" ht="14.25" customHeight="1" x14ac:dyDescent="0.25">
      <c r="A2394" s="1" t="s">
        <v>12339</v>
      </c>
      <c r="B2394" s="1" t="s">
        <v>12340</v>
      </c>
      <c r="C2394" s="7">
        <v>45322.661006944443</v>
      </c>
      <c r="D2394" s="10">
        <v>211</v>
      </c>
      <c r="E2394" s="1" t="s">
        <v>111</v>
      </c>
      <c r="F2394">
        <f>IF(LEFT(Tableau1[[#This Row],[Eléments modifié]],$J$1)=$I$1,Tableau1[[#This Row],[Date]],9^9)</f>
        <v>387420489</v>
      </c>
      <c r="G2394" s="9" t="str">
        <f>IF(Tableau1[[#This Row],[Date]]=_xlfn.MINIFS(Tableau1[1er],Tableau1[N° BL],Tableau1[[#This Row],[N° BL]],Tableau1[1er],Tableau1[[#This Row],[Date]]),D2393,"")</f>
        <v/>
      </c>
    </row>
    <row r="2395" spans="1:7" ht="14.25" customHeight="1" x14ac:dyDescent="0.25">
      <c r="A2395" s="1" t="s">
        <v>12339</v>
      </c>
      <c r="B2395" s="1" t="s">
        <v>12340</v>
      </c>
      <c r="C2395" s="7">
        <v>45323.242627314816</v>
      </c>
      <c r="D2395" s="10">
        <v>176</v>
      </c>
      <c r="E2395" s="1" t="s">
        <v>20</v>
      </c>
      <c r="F2395">
        <f>IF(LEFT(Tableau1[[#This Row],[Eléments modifié]],$J$1)=$I$1,Tableau1[[#This Row],[Date]],9^9)</f>
        <v>387420489</v>
      </c>
      <c r="G2395" s="9" t="str">
        <f>IF(Tableau1[[#This Row],[Date]]=_xlfn.MINIFS(Tableau1[1er],Tableau1[N° BL],Tableau1[[#This Row],[N° BL]],Tableau1[1er],Tableau1[[#This Row],[Date]]),D2394,"")</f>
        <v/>
      </c>
    </row>
    <row r="2396" spans="1:7" ht="14.25" customHeight="1" x14ac:dyDescent="0.25">
      <c r="A2396" s="1" t="s">
        <v>12339</v>
      </c>
      <c r="B2396" s="1" t="s">
        <v>12340</v>
      </c>
      <c r="C2396" s="7">
        <v>45323.279398148145</v>
      </c>
      <c r="D2396" s="10">
        <v>176</v>
      </c>
      <c r="E2396" s="1" t="s">
        <v>111</v>
      </c>
      <c r="F2396">
        <f>IF(LEFT(Tableau1[[#This Row],[Eléments modifié]],$J$1)=$I$1,Tableau1[[#This Row],[Date]],9^9)</f>
        <v>387420489</v>
      </c>
      <c r="G2396" s="9" t="str">
        <f>IF(Tableau1[[#This Row],[Date]]=_xlfn.MINIFS(Tableau1[1er],Tableau1[N° BL],Tableau1[[#This Row],[N° BL]],Tableau1[1er],Tableau1[[#This Row],[Date]]),D2395,"")</f>
        <v/>
      </c>
    </row>
    <row r="2397" spans="1:7" ht="14.25" customHeight="1" x14ac:dyDescent="0.25">
      <c r="A2397" s="1" t="s">
        <v>12339</v>
      </c>
      <c r="B2397" s="1" t="s">
        <v>12340</v>
      </c>
      <c r="C2397" s="7">
        <v>45323.283391203702</v>
      </c>
      <c r="D2397" s="10">
        <v>209</v>
      </c>
      <c r="E2397" s="1" t="s">
        <v>20</v>
      </c>
      <c r="F2397">
        <f>IF(LEFT(Tableau1[[#This Row],[Eléments modifié]],$J$1)=$I$1,Tableau1[[#This Row],[Date]],9^9)</f>
        <v>387420489</v>
      </c>
      <c r="G2397" s="9" t="str">
        <f>IF(Tableau1[[#This Row],[Date]]=_xlfn.MINIFS(Tableau1[1er],Tableau1[N° BL],Tableau1[[#This Row],[N° BL]],Tableau1[1er],Tableau1[[#This Row],[Date]]),D2396,"")</f>
        <v/>
      </c>
    </row>
    <row r="2398" spans="1:7" ht="14.25" customHeight="1" x14ac:dyDescent="0.25">
      <c r="A2398" s="1" t="s">
        <v>12339</v>
      </c>
      <c r="B2398" s="1" t="s">
        <v>12340</v>
      </c>
      <c r="C2398" s="7">
        <v>45323.309479166666</v>
      </c>
      <c r="D2398" s="10">
        <v>212</v>
      </c>
      <c r="E2398" s="1" t="s">
        <v>111</v>
      </c>
      <c r="F2398">
        <f>IF(LEFT(Tableau1[[#This Row],[Eléments modifié]],$J$1)=$I$1,Tableau1[[#This Row],[Date]],9^9)</f>
        <v>387420489</v>
      </c>
      <c r="G2398" s="9" t="str">
        <f>IF(Tableau1[[#This Row],[Date]]=_xlfn.MINIFS(Tableau1[1er],Tableau1[N° BL],Tableau1[[#This Row],[N° BL]],Tableau1[1er],Tableau1[[#This Row],[Date]]),D2397,"")</f>
        <v/>
      </c>
    </row>
    <row r="2399" spans="1:7" ht="14.25" customHeight="1" x14ac:dyDescent="0.25">
      <c r="A2399" s="1" t="s">
        <v>12339</v>
      </c>
      <c r="B2399" s="1" t="s">
        <v>12340</v>
      </c>
      <c r="C2399" s="7">
        <v>45323.385254629633</v>
      </c>
      <c r="D2399" s="10">
        <v>176</v>
      </c>
      <c r="E2399" s="1" t="s">
        <v>7</v>
      </c>
      <c r="F2399">
        <f>IF(LEFT(Tableau1[[#This Row],[Eléments modifié]],$J$1)=$I$1,Tableau1[[#This Row],[Date]],9^9)</f>
        <v>45323.385254629633</v>
      </c>
      <c r="G2399" s="9">
        <f>IF(Tableau1[[#This Row],[Date]]=_xlfn.MINIFS(Tableau1[1er],Tableau1[N° BL],Tableau1[[#This Row],[N° BL]],Tableau1[1er],Tableau1[[#This Row],[Date]]),D2398,"")</f>
        <v>212</v>
      </c>
    </row>
    <row r="2400" spans="1:7" ht="14.25" customHeight="1" x14ac:dyDescent="0.25">
      <c r="A2400" s="1" t="s">
        <v>12465</v>
      </c>
      <c r="B2400" s="1" t="s">
        <v>12466</v>
      </c>
      <c r="C2400" s="7">
        <v>45321.59233796296</v>
      </c>
      <c r="D2400" s="10">
        <v>177</v>
      </c>
      <c r="E2400" s="1" t="s">
        <v>2390</v>
      </c>
      <c r="F2400">
        <f>IF(LEFT(Tableau1[[#This Row],[Eléments modifié]],$J$1)=$I$1,Tableau1[[#This Row],[Date]],9^9)</f>
        <v>387420489</v>
      </c>
      <c r="G2400" s="9" t="str">
        <f>IF(Tableau1[[#This Row],[Date]]=_xlfn.MINIFS(Tableau1[1er],Tableau1[N° BL],Tableau1[[#This Row],[N° BL]],Tableau1[1er],Tableau1[[#This Row],[Date]]),D2399,"")</f>
        <v/>
      </c>
    </row>
    <row r="2401" spans="1:7" ht="14.25" customHeight="1" x14ac:dyDescent="0.25">
      <c r="A2401" s="1" t="s">
        <v>12465</v>
      </c>
      <c r="B2401" s="1" t="s">
        <v>12466</v>
      </c>
      <c r="C2401" s="7">
        <v>45321.592893518522</v>
      </c>
      <c r="D2401" s="10">
        <v>210</v>
      </c>
      <c r="E2401" s="1" t="s">
        <v>20</v>
      </c>
      <c r="F2401">
        <f>IF(LEFT(Tableau1[[#This Row],[Eléments modifié]],$J$1)=$I$1,Tableau1[[#This Row],[Date]],9^9)</f>
        <v>387420489</v>
      </c>
      <c r="G2401" s="9" t="str">
        <f>IF(Tableau1[[#This Row],[Date]]=_xlfn.MINIFS(Tableau1[1er],Tableau1[N° BL],Tableau1[[#This Row],[N° BL]],Tableau1[1er],Tableau1[[#This Row],[Date]]),D2400,"")</f>
        <v/>
      </c>
    </row>
    <row r="2402" spans="1:7" ht="14.25" customHeight="1" x14ac:dyDescent="0.25">
      <c r="A2402" s="1" t="s">
        <v>12465</v>
      </c>
      <c r="B2402" s="1" t="s">
        <v>12466</v>
      </c>
      <c r="C2402" s="7">
        <v>45321.59480324074</v>
      </c>
      <c r="D2402" s="10">
        <v>188</v>
      </c>
      <c r="E2402" s="1" t="s">
        <v>4825</v>
      </c>
      <c r="F2402">
        <f>IF(LEFT(Tableau1[[#This Row],[Eléments modifié]],$J$1)=$I$1,Tableau1[[#This Row],[Date]],9^9)</f>
        <v>387420489</v>
      </c>
      <c r="G2402" s="9" t="str">
        <f>IF(Tableau1[[#This Row],[Date]]=_xlfn.MINIFS(Tableau1[1er],Tableau1[N° BL],Tableau1[[#This Row],[N° BL]],Tableau1[1er],Tableau1[[#This Row],[Date]]),D2401,"")</f>
        <v/>
      </c>
    </row>
    <row r="2403" spans="1:7" ht="14.25" customHeight="1" x14ac:dyDescent="0.25">
      <c r="A2403" s="1" t="s">
        <v>12465</v>
      </c>
      <c r="B2403" s="1" t="s">
        <v>12466</v>
      </c>
      <c r="C2403" s="7">
        <v>45321.698206018518</v>
      </c>
      <c r="D2403" s="10">
        <v>204</v>
      </c>
      <c r="E2403" s="1" t="s">
        <v>7</v>
      </c>
      <c r="F2403">
        <f>IF(LEFT(Tableau1[[#This Row],[Eléments modifié]],$J$1)=$I$1,Tableau1[[#This Row],[Date]],9^9)</f>
        <v>45321.698206018518</v>
      </c>
      <c r="G2403" s="9">
        <f>IF(Tableau1[[#This Row],[Date]]=_xlfn.MINIFS(Tableau1[1er],Tableau1[N° BL],Tableau1[[#This Row],[N° BL]],Tableau1[1er],Tableau1[[#This Row],[Date]]),D2402,"")</f>
        <v>188</v>
      </c>
    </row>
    <row r="2404" spans="1:7" ht="14.25" customHeight="1" x14ac:dyDescent="0.25">
      <c r="A2404" s="1" t="s">
        <v>11971</v>
      </c>
      <c r="B2404" s="1" t="s">
        <v>11972</v>
      </c>
      <c r="C2404" s="7">
        <v>45321.527326388888</v>
      </c>
      <c r="D2404" s="10">
        <v>204</v>
      </c>
      <c r="E2404" s="1" t="s">
        <v>2447</v>
      </c>
      <c r="F2404">
        <f>IF(LEFT(Tableau1[[#This Row],[Eléments modifié]],$J$1)=$I$1,Tableau1[[#This Row],[Date]],9^9)</f>
        <v>387420489</v>
      </c>
      <c r="G2404" s="9" t="str">
        <f>IF(Tableau1[[#This Row],[Date]]=_xlfn.MINIFS(Tableau1[1er],Tableau1[N° BL],Tableau1[[#This Row],[N° BL]],Tableau1[1er],Tableau1[[#This Row],[Date]]),D2403,"")</f>
        <v/>
      </c>
    </row>
    <row r="2405" spans="1:7" ht="14.25" customHeight="1" x14ac:dyDescent="0.25">
      <c r="A2405" s="1" t="s">
        <v>11971</v>
      </c>
      <c r="B2405" s="1" t="s">
        <v>11972</v>
      </c>
      <c r="C2405" s="7">
        <v>45321.552349537036</v>
      </c>
      <c r="D2405" s="10">
        <v>212</v>
      </c>
      <c r="E2405" s="1" t="s">
        <v>7</v>
      </c>
      <c r="F2405">
        <f>IF(LEFT(Tableau1[[#This Row],[Eléments modifié]],$J$1)=$I$1,Tableau1[[#This Row],[Date]],9^9)</f>
        <v>45321.552349537036</v>
      </c>
      <c r="G2405" s="9">
        <f>IF(Tableau1[[#This Row],[Date]]=_xlfn.MINIFS(Tableau1[1er],Tableau1[N° BL],Tableau1[[#This Row],[N° BL]],Tableau1[1er],Tableau1[[#This Row],[Date]]),D2404,"")</f>
        <v>204</v>
      </c>
    </row>
    <row r="2406" spans="1:7" ht="14.25" customHeight="1" x14ac:dyDescent="0.25">
      <c r="A2406" s="1" t="s">
        <v>11971</v>
      </c>
      <c r="B2406" s="1" t="s">
        <v>11972</v>
      </c>
      <c r="C2406" s="7">
        <v>45329.639745370368</v>
      </c>
      <c r="D2406" s="10">
        <v>188</v>
      </c>
      <c r="E2406" s="1" t="s">
        <v>32</v>
      </c>
      <c r="F2406">
        <f>IF(LEFT(Tableau1[[#This Row],[Eléments modifié]],$J$1)=$I$1,Tableau1[[#This Row],[Date]],9^9)</f>
        <v>387420489</v>
      </c>
      <c r="G2406" s="9" t="str">
        <f>IF(Tableau1[[#This Row],[Date]]=_xlfn.MINIFS(Tableau1[1er],Tableau1[N° BL],Tableau1[[#This Row],[N° BL]],Tableau1[1er],Tableau1[[#This Row],[Date]]),D2405,"")</f>
        <v/>
      </c>
    </row>
    <row r="2407" spans="1:7" ht="14.25" customHeight="1" x14ac:dyDescent="0.25">
      <c r="A2407" s="1" t="s">
        <v>11971</v>
      </c>
      <c r="B2407" s="1" t="s">
        <v>11972</v>
      </c>
      <c r="C2407" s="7">
        <v>45329.641388888886</v>
      </c>
      <c r="D2407" s="10">
        <v>188</v>
      </c>
      <c r="E2407" s="1" t="s">
        <v>7</v>
      </c>
      <c r="F2407">
        <f>IF(LEFT(Tableau1[[#This Row],[Eléments modifié]],$J$1)=$I$1,Tableau1[[#This Row],[Date]],9^9)</f>
        <v>45329.641388888886</v>
      </c>
      <c r="G2407" s="9">
        <f>IF(Tableau1[[#This Row],[Date]]=_xlfn.MINIFS(Tableau1[1er],Tableau1[N° BL],Tableau1[[#This Row],[N° BL]],Tableau1[1er],Tableau1[[#This Row],[Date]]),D2406,"")</f>
        <v>188</v>
      </c>
    </row>
    <row r="2408" spans="1:7" ht="14.25" customHeight="1" x14ac:dyDescent="0.25">
      <c r="A2408" s="1" t="s">
        <v>12639</v>
      </c>
      <c r="B2408" s="1" t="s">
        <v>12640</v>
      </c>
      <c r="C2408" s="7">
        <v>45317.716608796298</v>
      </c>
      <c r="D2408" s="10">
        <v>204</v>
      </c>
      <c r="E2408" s="1" t="s">
        <v>4825</v>
      </c>
      <c r="F2408">
        <f>IF(LEFT(Tableau1[[#This Row],[Eléments modifié]],$J$1)=$I$1,Tableau1[[#This Row],[Date]],9^9)</f>
        <v>387420489</v>
      </c>
      <c r="G2408" s="9" t="str">
        <f>IF(Tableau1[[#This Row],[Date]]=_xlfn.MINIFS(Tableau1[1er],Tableau1[N° BL],Tableau1[[#This Row],[N° BL]],Tableau1[1er],Tableau1[[#This Row],[Date]]),D2407,"")</f>
        <v/>
      </c>
    </row>
    <row r="2409" spans="1:7" ht="14.25" customHeight="1" x14ac:dyDescent="0.25">
      <c r="A2409" s="1" t="s">
        <v>12639</v>
      </c>
      <c r="B2409" s="1" t="s">
        <v>12640</v>
      </c>
      <c r="C2409" s="7">
        <v>45317.716851851852</v>
      </c>
      <c r="D2409" s="10">
        <v>210</v>
      </c>
      <c r="E2409" s="1" t="s">
        <v>20</v>
      </c>
      <c r="F2409">
        <f>IF(LEFT(Tableau1[[#This Row],[Eléments modifié]],$J$1)=$I$1,Tableau1[[#This Row],[Date]],9^9)</f>
        <v>387420489</v>
      </c>
      <c r="G2409" s="9" t="str">
        <f>IF(Tableau1[[#This Row],[Date]]=_xlfn.MINIFS(Tableau1[1er],Tableau1[N° BL],Tableau1[[#This Row],[N° BL]],Tableau1[1er],Tableau1[[#This Row],[Date]]),D2408,"")</f>
        <v/>
      </c>
    </row>
    <row r="2410" spans="1:7" ht="14.25" customHeight="1" x14ac:dyDescent="0.25">
      <c r="A2410" s="1" t="s">
        <v>12639</v>
      </c>
      <c r="B2410" s="1" t="s">
        <v>12640</v>
      </c>
      <c r="C2410" s="7">
        <v>45320.376817129632</v>
      </c>
      <c r="D2410" s="10">
        <v>210</v>
      </c>
      <c r="E2410" s="1" t="s">
        <v>5</v>
      </c>
      <c r="F2410">
        <f>IF(LEFT(Tableau1[[#This Row],[Eléments modifié]],$J$1)=$I$1,Tableau1[[#This Row],[Date]],9^9)</f>
        <v>387420489</v>
      </c>
      <c r="G2410" s="9" t="str">
        <f>IF(Tableau1[[#This Row],[Date]]=_xlfn.MINIFS(Tableau1[1er],Tableau1[N° BL],Tableau1[[#This Row],[N° BL]],Tableau1[1er],Tableau1[[#This Row],[Date]]),D2409,"")</f>
        <v/>
      </c>
    </row>
    <row r="2411" spans="1:7" ht="14.25" customHeight="1" x14ac:dyDescent="0.25">
      <c r="A2411" s="1" t="s">
        <v>12639</v>
      </c>
      <c r="B2411" s="1" t="s">
        <v>12640</v>
      </c>
      <c r="C2411" s="7">
        <v>45320.406064814815</v>
      </c>
      <c r="D2411" s="10">
        <v>179</v>
      </c>
      <c r="E2411" s="1" t="s">
        <v>7</v>
      </c>
      <c r="F2411">
        <f>IF(LEFT(Tableau1[[#This Row],[Eléments modifié]],$J$1)=$I$1,Tableau1[[#This Row],[Date]],9^9)</f>
        <v>45320.406064814815</v>
      </c>
      <c r="G2411" s="9">
        <f>IF(Tableau1[[#This Row],[Date]]=_xlfn.MINIFS(Tableau1[1er],Tableau1[N° BL],Tableau1[[#This Row],[N° BL]],Tableau1[1er],Tableau1[[#This Row],[Date]]),D2410,"")</f>
        <v>210</v>
      </c>
    </row>
    <row r="2412" spans="1:7" ht="14.25" customHeight="1" x14ac:dyDescent="0.25">
      <c r="A2412" s="1" t="s">
        <v>12639</v>
      </c>
      <c r="B2412" s="1" t="s">
        <v>12640</v>
      </c>
      <c r="C2412" s="7">
        <v>45320.415729166663</v>
      </c>
      <c r="D2412" s="10">
        <v>204</v>
      </c>
      <c r="E2412" s="1" t="s">
        <v>32</v>
      </c>
      <c r="F2412">
        <f>IF(LEFT(Tableau1[[#This Row],[Eléments modifié]],$J$1)=$I$1,Tableau1[[#This Row],[Date]],9^9)</f>
        <v>387420489</v>
      </c>
      <c r="G2412" s="9" t="str">
        <f>IF(Tableau1[[#This Row],[Date]]=_xlfn.MINIFS(Tableau1[1er],Tableau1[N° BL],Tableau1[[#This Row],[N° BL]],Tableau1[1er],Tableau1[[#This Row],[Date]]),D2411,"")</f>
        <v/>
      </c>
    </row>
    <row r="2413" spans="1:7" ht="14.25" customHeight="1" x14ac:dyDescent="0.25">
      <c r="A2413" s="1" t="s">
        <v>12639</v>
      </c>
      <c r="B2413" s="1" t="s">
        <v>12640</v>
      </c>
      <c r="C2413" s="7">
        <v>45320.419432870367</v>
      </c>
      <c r="D2413" s="10">
        <v>188</v>
      </c>
      <c r="E2413" s="1" t="s">
        <v>7</v>
      </c>
      <c r="F2413">
        <f>IF(LEFT(Tableau1[[#This Row],[Eléments modifié]],$J$1)=$I$1,Tableau1[[#This Row],[Date]],9^9)</f>
        <v>45320.419432870367</v>
      </c>
      <c r="G2413" s="9">
        <f>IF(Tableau1[[#This Row],[Date]]=_xlfn.MINIFS(Tableau1[1er],Tableau1[N° BL],Tableau1[[#This Row],[N° BL]],Tableau1[1er],Tableau1[[#This Row],[Date]]),D2412,"")</f>
        <v>204</v>
      </c>
    </row>
    <row r="2414" spans="1:7" ht="14.25" customHeight="1" x14ac:dyDescent="0.25">
      <c r="A2414" s="1" t="s">
        <v>12841</v>
      </c>
      <c r="B2414" s="1" t="s">
        <v>12842</v>
      </c>
      <c r="C2414" s="7">
        <v>45315.680162037039</v>
      </c>
      <c r="D2414" s="10">
        <v>210</v>
      </c>
      <c r="E2414" s="1" t="s">
        <v>7</v>
      </c>
      <c r="F2414">
        <f>IF(LEFT(Tableau1[[#This Row],[Eléments modifié]],$J$1)=$I$1,Tableau1[[#This Row],[Date]],9^9)</f>
        <v>45315.680162037039</v>
      </c>
      <c r="G2414" s="9">
        <f>IF(Tableau1[[#This Row],[Date]]=_xlfn.MINIFS(Tableau1[1er],Tableau1[N° BL],Tableau1[[#This Row],[N° BL]],Tableau1[1er],Tableau1[[#This Row],[Date]]),D2413,"")</f>
        <v>188</v>
      </c>
    </row>
    <row r="2415" spans="1:7" ht="14.25" customHeight="1" x14ac:dyDescent="0.25">
      <c r="A2415" s="1" t="s">
        <v>12707</v>
      </c>
      <c r="B2415" s="1" t="s">
        <v>12708</v>
      </c>
      <c r="C2415" s="7">
        <v>45316.632407407407</v>
      </c>
      <c r="D2415" s="10">
        <v>188</v>
      </c>
      <c r="E2415" s="1" t="s">
        <v>4825</v>
      </c>
      <c r="F2415">
        <f>IF(LEFT(Tableau1[[#This Row],[Eléments modifié]],$J$1)=$I$1,Tableau1[[#This Row],[Date]],9^9)</f>
        <v>387420489</v>
      </c>
      <c r="G2415" s="9" t="str">
        <f>IF(Tableau1[[#This Row],[Date]]=_xlfn.MINIFS(Tableau1[1er],Tableau1[N° BL],Tableau1[[#This Row],[N° BL]],Tableau1[1er],Tableau1[[#This Row],[Date]]),D2414,"")</f>
        <v/>
      </c>
    </row>
    <row r="2416" spans="1:7" ht="14.25" customHeight="1" x14ac:dyDescent="0.25">
      <c r="A2416" s="1" t="s">
        <v>12707</v>
      </c>
      <c r="B2416" s="1" t="s">
        <v>12708</v>
      </c>
      <c r="C2416" s="7">
        <v>45316.656608796293</v>
      </c>
      <c r="D2416" s="10">
        <v>204</v>
      </c>
      <c r="E2416" s="1" t="s">
        <v>7</v>
      </c>
      <c r="F2416">
        <f>IF(LEFT(Tableau1[[#This Row],[Eléments modifié]],$J$1)=$I$1,Tableau1[[#This Row],[Date]],9^9)</f>
        <v>45316.656608796293</v>
      </c>
      <c r="G2416" s="9">
        <f>IF(Tableau1[[#This Row],[Date]]=_xlfn.MINIFS(Tableau1[1er],Tableau1[N° BL],Tableau1[[#This Row],[N° BL]],Tableau1[1er],Tableau1[[#This Row],[Date]]),D2415,"")</f>
        <v>188</v>
      </c>
    </row>
    <row r="2417" spans="1:7" ht="14.25" customHeight="1" x14ac:dyDescent="0.25">
      <c r="A2417" s="1" t="s">
        <v>12707</v>
      </c>
      <c r="B2417" s="1" t="s">
        <v>12708</v>
      </c>
      <c r="C2417" s="7">
        <v>45317.386550925927</v>
      </c>
      <c r="D2417" s="10">
        <v>188</v>
      </c>
      <c r="E2417" s="1" t="s">
        <v>32</v>
      </c>
      <c r="F2417">
        <f>IF(LEFT(Tableau1[[#This Row],[Eléments modifié]],$J$1)=$I$1,Tableau1[[#This Row],[Date]],9^9)</f>
        <v>387420489</v>
      </c>
      <c r="G2417" s="9" t="str">
        <f>IF(Tableau1[[#This Row],[Date]]=_xlfn.MINIFS(Tableau1[1er],Tableau1[N° BL],Tableau1[[#This Row],[N° BL]],Tableau1[1er],Tableau1[[#This Row],[Date]]),D2416,"")</f>
        <v/>
      </c>
    </row>
    <row r="2418" spans="1:7" ht="14.25" customHeight="1" x14ac:dyDescent="0.25">
      <c r="A2418" s="1" t="s">
        <v>12707</v>
      </c>
      <c r="B2418" s="1" t="s">
        <v>12708</v>
      </c>
      <c r="C2418" s="7">
        <v>45317.386608796296</v>
      </c>
      <c r="D2418" s="10">
        <v>188</v>
      </c>
      <c r="E2418" s="1" t="s">
        <v>20</v>
      </c>
      <c r="F2418">
        <f>IF(LEFT(Tableau1[[#This Row],[Eléments modifié]],$J$1)=$I$1,Tableau1[[#This Row],[Date]],9^9)</f>
        <v>387420489</v>
      </c>
      <c r="G2418" s="9" t="str">
        <f>IF(Tableau1[[#This Row],[Date]]=_xlfn.MINIFS(Tableau1[1er],Tableau1[N° BL],Tableau1[[#This Row],[N° BL]],Tableau1[1er],Tableau1[[#This Row],[Date]]),D2417,"")</f>
        <v/>
      </c>
    </row>
    <row r="2419" spans="1:7" ht="14.25" customHeight="1" x14ac:dyDescent="0.25">
      <c r="A2419" s="1" t="s">
        <v>12707</v>
      </c>
      <c r="B2419" s="1" t="s">
        <v>12708</v>
      </c>
      <c r="C2419" s="7">
        <v>45317.414548611108</v>
      </c>
      <c r="D2419" s="10">
        <v>210</v>
      </c>
      <c r="E2419" s="1" t="s">
        <v>111</v>
      </c>
      <c r="F2419">
        <f>IF(LEFT(Tableau1[[#This Row],[Eléments modifié]],$J$1)=$I$1,Tableau1[[#This Row],[Date]],9^9)</f>
        <v>387420489</v>
      </c>
      <c r="G2419" s="9" t="str">
        <f>IF(Tableau1[[#This Row],[Date]]=_xlfn.MINIFS(Tableau1[1er],Tableau1[N° BL],Tableau1[[#This Row],[N° BL]],Tableau1[1er],Tableau1[[#This Row],[Date]]),D2418,"")</f>
        <v/>
      </c>
    </row>
    <row r="2420" spans="1:7" ht="14.25" customHeight="1" x14ac:dyDescent="0.25">
      <c r="A2420" s="1" t="s">
        <v>12707</v>
      </c>
      <c r="B2420" s="1" t="s">
        <v>12708</v>
      </c>
      <c r="C2420" s="7">
        <v>45317.427442129629</v>
      </c>
      <c r="D2420" s="10">
        <v>176</v>
      </c>
      <c r="E2420" s="1" t="s">
        <v>7</v>
      </c>
      <c r="F2420">
        <f>IF(LEFT(Tableau1[[#This Row],[Eléments modifié]],$J$1)=$I$1,Tableau1[[#This Row],[Date]],9^9)</f>
        <v>45317.427442129629</v>
      </c>
      <c r="G2420" s="9">
        <f>IF(Tableau1[[#This Row],[Date]]=_xlfn.MINIFS(Tableau1[1er],Tableau1[N° BL],Tableau1[[#This Row],[N° BL]],Tableau1[1er],Tableau1[[#This Row],[Date]]),D2419,"")</f>
        <v>210</v>
      </c>
    </row>
    <row r="2421" spans="1:7" ht="14.25" customHeight="1" x14ac:dyDescent="0.25">
      <c r="A2421" s="1" t="s">
        <v>12739</v>
      </c>
      <c r="B2421" s="1" t="s">
        <v>12740</v>
      </c>
      <c r="C2421" s="7">
        <v>45316.604664351849</v>
      </c>
      <c r="D2421" s="10">
        <v>209</v>
      </c>
      <c r="E2421" s="1" t="s">
        <v>111</v>
      </c>
      <c r="F2421">
        <f>IF(LEFT(Tableau1[[#This Row],[Eléments modifié]],$J$1)=$I$1,Tableau1[[#This Row],[Date]],9^9)</f>
        <v>387420489</v>
      </c>
      <c r="G2421" s="9" t="str">
        <f>IF(Tableau1[[#This Row],[Date]]=_xlfn.MINIFS(Tableau1[1er],Tableau1[N° BL],Tableau1[[#This Row],[N° BL]],Tableau1[1er],Tableau1[[#This Row],[Date]]),D2420,"")</f>
        <v/>
      </c>
    </row>
    <row r="2422" spans="1:7" ht="14.25" customHeight="1" x14ac:dyDescent="0.25">
      <c r="A2422" s="1" t="s">
        <v>12739</v>
      </c>
      <c r="B2422" s="1" t="s">
        <v>12740</v>
      </c>
      <c r="C2422" s="7">
        <v>45316.626956018517</v>
      </c>
      <c r="D2422" s="10">
        <v>176</v>
      </c>
      <c r="E2422" s="1" t="s">
        <v>7</v>
      </c>
      <c r="F2422">
        <f>IF(LEFT(Tableau1[[#This Row],[Eléments modifié]],$J$1)=$I$1,Tableau1[[#This Row],[Date]],9^9)</f>
        <v>45316.626956018517</v>
      </c>
      <c r="G2422" s="9">
        <f>IF(Tableau1[[#This Row],[Date]]=_xlfn.MINIFS(Tableau1[1er],Tableau1[N° BL],Tableau1[[#This Row],[N° BL]],Tableau1[1er],Tableau1[[#This Row],[Date]]),D2421,"")</f>
        <v>209</v>
      </c>
    </row>
    <row r="2423" spans="1:7" ht="14.25" customHeight="1" x14ac:dyDescent="0.25">
      <c r="A2423" s="1" t="s">
        <v>12727</v>
      </c>
      <c r="B2423" s="1" t="s">
        <v>12728</v>
      </c>
      <c r="C2423" s="7">
        <v>45316.656631944446</v>
      </c>
      <c r="D2423" s="10">
        <v>188</v>
      </c>
      <c r="E2423" s="1" t="s">
        <v>4825</v>
      </c>
      <c r="F2423">
        <f>IF(LEFT(Tableau1[[#This Row],[Eléments modifié]],$J$1)=$I$1,Tableau1[[#This Row],[Date]],9^9)</f>
        <v>387420489</v>
      </c>
      <c r="G2423" s="9" t="str">
        <f>IF(Tableau1[[#This Row],[Date]]=_xlfn.MINIFS(Tableau1[1er],Tableau1[N° BL],Tableau1[[#This Row],[N° BL]],Tableau1[1er],Tableau1[[#This Row],[Date]]),D2422,"")</f>
        <v/>
      </c>
    </row>
    <row r="2424" spans="1:7" ht="14.25" customHeight="1" x14ac:dyDescent="0.25">
      <c r="A2424" s="1" t="s">
        <v>12727</v>
      </c>
      <c r="B2424" s="1" t="s">
        <v>12728</v>
      </c>
      <c r="C2424" s="7">
        <v>45316.676550925928</v>
      </c>
      <c r="D2424" s="10">
        <v>204</v>
      </c>
      <c r="E2424" s="1" t="s">
        <v>7</v>
      </c>
      <c r="F2424">
        <f>IF(LEFT(Tableau1[[#This Row],[Eléments modifié]],$J$1)=$I$1,Tableau1[[#This Row],[Date]],9^9)</f>
        <v>45316.676550925928</v>
      </c>
      <c r="G2424" s="9">
        <f>IF(Tableau1[[#This Row],[Date]]=_xlfn.MINIFS(Tableau1[1er],Tableau1[N° BL],Tableau1[[#This Row],[N° BL]],Tableau1[1er],Tableau1[[#This Row],[Date]]),D2423,"")</f>
        <v>188</v>
      </c>
    </row>
    <row r="2425" spans="1:7" ht="14.25" customHeight="1" x14ac:dyDescent="0.25">
      <c r="A2425" s="1" t="s">
        <v>12727</v>
      </c>
      <c r="B2425" s="1" t="s">
        <v>12728</v>
      </c>
      <c r="C2425" s="7">
        <v>45316.676874999997</v>
      </c>
      <c r="D2425" s="10">
        <v>204</v>
      </c>
      <c r="E2425" s="1" t="s">
        <v>7</v>
      </c>
      <c r="F2425">
        <f>IF(LEFT(Tableau1[[#This Row],[Eléments modifié]],$J$1)=$I$1,Tableau1[[#This Row],[Date]],9^9)</f>
        <v>45316.676874999997</v>
      </c>
      <c r="G2425" s="9">
        <f>IF(Tableau1[[#This Row],[Date]]=_xlfn.MINIFS(Tableau1[1er],Tableau1[N° BL],Tableau1[[#This Row],[N° BL]],Tableau1[1er],Tableau1[[#This Row],[Date]]),D2424,"")</f>
        <v>204</v>
      </c>
    </row>
    <row r="2426" spans="1:7" ht="14.25" customHeight="1" x14ac:dyDescent="0.25">
      <c r="A2426" s="1" t="s">
        <v>12863</v>
      </c>
      <c r="B2426" s="1" t="s">
        <v>12864</v>
      </c>
      <c r="C2426" s="7">
        <v>45315.594131944446</v>
      </c>
      <c r="D2426" s="10">
        <v>209</v>
      </c>
      <c r="E2426" s="1" t="s">
        <v>7</v>
      </c>
      <c r="F2426">
        <f>IF(LEFT(Tableau1[[#This Row],[Eléments modifié]],$J$1)=$I$1,Tableau1[[#This Row],[Date]],9^9)</f>
        <v>45315.594131944446</v>
      </c>
      <c r="G2426" s="9">
        <f>IF(Tableau1[[#This Row],[Date]]=_xlfn.MINIFS(Tableau1[1er],Tableau1[N° BL],Tableau1[[#This Row],[N° BL]],Tableau1[1er],Tableau1[[#This Row],[Date]]),D2425,"")</f>
        <v>204</v>
      </c>
    </row>
    <row r="2427" spans="1:7" ht="14.25" customHeight="1" x14ac:dyDescent="0.25">
      <c r="A2427" s="1" t="s">
        <v>12629</v>
      </c>
      <c r="B2427" s="1" t="s">
        <v>12630</v>
      </c>
      <c r="C2427" s="7">
        <v>45316.624050925922</v>
      </c>
      <c r="D2427" s="10">
        <v>188</v>
      </c>
      <c r="E2427" s="1" t="s">
        <v>32</v>
      </c>
      <c r="F2427">
        <f>IF(LEFT(Tableau1[[#This Row],[Eléments modifié]],$J$1)=$I$1,Tableau1[[#This Row],[Date]],9^9)</f>
        <v>387420489</v>
      </c>
      <c r="G2427" s="9" t="str">
        <f>IF(Tableau1[[#This Row],[Date]]=_xlfn.MINIFS(Tableau1[1er],Tableau1[N° BL],Tableau1[[#This Row],[N° BL]],Tableau1[1er],Tableau1[[#This Row],[Date]]),D2426,"")</f>
        <v/>
      </c>
    </row>
    <row r="2428" spans="1:7" ht="14.25" customHeight="1" x14ac:dyDescent="0.25">
      <c r="A2428" s="1" t="s">
        <v>12629</v>
      </c>
      <c r="B2428" s="1" t="s">
        <v>12630</v>
      </c>
      <c r="C2428" s="7">
        <v>45316.624212962961</v>
      </c>
      <c r="D2428" s="10">
        <v>188</v>
      </c>
      <c r="E2428" s="1" t="s">
        <v>20</v>
      </c>
      <c r="F2428">
        <f>IF(LEFT(Tableau1[[#This Row],[Eléments modifié]],$J$1)=$I$1,Tableau1[[#This Row],[Date]],9^9)</f>
        <v>387420489</v>
      </c>
      <c r="G2428" s="9" t="str">
        <f>IF(Tableau1[[#This Row],[Date]]=_xlfn.MINIFS(Tableau1[1er],Tableau1[N° BL],Tableau1[[#This Row],[N° BL]],Tableau1[1er],Tableau1[[#This Row],[Date]]),D2427,"")</f>
        <v/>
      </c>
    </row>
    <row r="2429" spans="1:7" ht="14.25" customHeight="1" x14ac:dyDescent="0.25">
      <c r="A2429" s="1" t="s">
        <v>12629</v>
      </c>
      <c r="B2429" s="1" t="s">
        <v>12630</v>
      </c>
      <c r="C2429" s="7">
        <v>45316.624351851853</v>
      </c>
      <c r="D2429" s="10">
        <v>188</v>
      </c>
      <c r="E2429" s="1" t="s">
        <v>32</v>
      </c>
      <c r="F2429">
        <f>IF(LEFT(Tableau1[[#This Row],[Eléments modifié]],$J$1)=$I$1,Tableau1[[#This Row],[Date]],9^9)</f>
        <v>387420489</v>
      </c>
      <c r="G2429" s="9" t="str">
        <f>IF(Tableau1[[#This Row],[Date]]=_xlfn.MINIFS(Tableau1[1er],Tableau1[N° BL],Tableau1[[#This Row],[N° BL]],Tableau1[1er],Tableau1[[#This Row],[Date]]),D2428,"")</f>
        <v/>
      </c>
    </row>
    <row r="2430" spans="1:7" ht="14.25" customHeight="1" x14ac:dyDescent="0.25">
      <c r="A2430" s="1" t="s">
        <v>12629</v>
      </c>
      <c r="B2430" s="1" t="s">
        <v>12630</v>
      </c>
      <c r="C2430" s="7">
        <v>45316.624444444446</v>
      </c>
      <c r="D2430" s="10">
        <v>210</v>
      </c>
      <c r="E2430" s="1" t="s">
        <v>20</v>
      </c>
      <c r="F2430">
        <f>IF(LEFT(Tableau1[[#This Row],[Eléments modifié]],$J$1)=$I$1,Tableau1[[#This Row],[Date]],9^9)</f>
        <v>387420489</v>
      </c>
      <c r="G2430" s="9" t="str">
        <f>IF(Tableau1[[#This Row],[Date]]=_xlfn.MINIFS(Tableau1[1er],Tableau1[N° BL],Tableau1[[#This Row],[N° BL]],Tableau1[1er],Tableau1[[#This Row],[Date]]),D2429,"")</f>
        <v/>
      </c>
    </row>
    <row r="2431" spans="1:7" ht="14.25" customHeight="1" x14ac:dyDescent="0.25">
      <c r="A2431" s="1" t="s">
        <v>12629</v>
      </c>
      <c r="B2431" s="1" t="s">
        <v>12630</v>
      </c>
      <c r="C2431" s="7">
        <v>45316.626550925925</v>
      </c>
      <c r="D2431" s="10">
        <v>176</v>
      </c>
      <c r="E2431" s="1" t="s">
        <v>9934</v>
      </c>
      <c r="F2431">
        <f>IF(LEFT(Tableau1[[#This Row],[Eléments modifié]],$J$1)=$I$1,Tableau1[[#This Row],[Date]],9^9)</f>
        <v>387420489</v>
      </c>
      <c r="G2431" s="9" t="str">
        <f>IF(Tableau1[[#This Row],[Date]]=_xlfn.MINIFS(Tableau1[1er],Tableau1[N° BL],Tableau1[[#This Row],[N° BL]],Tableau1[1er],Tableau1[[#This Row],[Date]]),D2430,"")</f>
        <v/>
      </c>
    </row>
    <row r="2432" spans="1:7" ht="14.25" customHeight="1" x14ac:dyDescent="0.25">
      <c r="A2432" s="1" t="s">
        <v>12629</v>
      </c>
      <c r="B2432" s="1" t="s">
        <v>12630</v>
      </c>
      <c r="C2432" s="7">
        <v>45316.689780092594</v>
      </c>
      <c r="D2432" s="10">
        <v>209</v>
      </c>
      <c r="E2432" s="1" t="s">
        <v>41</v>
      </c>
      <c r="F2432">
        <f>IF(LEFT(Tableau1[[#This Row],[Eléments modifié]],$J$1)=$I$1,Tableau1[[#This Row],[Date]],9^9)</f>
        <v>387420489</v>
      </c>
      <c r="G2432" s="9" t="str">
        <f>IF(Tableau1[[#This Row],[Date]]=_xlfn.MINIFS(Tableau1[1er],Tableau1[N° BL],Tableau1[[#This Row],[N° BL]],Tableau1[1er],Tableau1[[#This Row],[Date]]),D2431,"")</f>
        <v/>
      </c>
    </row>
    <row r="2433" spans="1:7" ht="14.25" customHeight="1" x14ac:dyDescent="0.25">
      <c r="A2433" s="1" t="s">
        <v>12629</v>
      </c>
      <c r="B2433" s="1" t="s">
        <v>12630</v>
      </c>
      <c r="C2433" s="7">
        <v>45317.371944444443</v>
      </c>
      <c r="D2433" s="10">
        <v>176</v>
      </c>
      <c r="E2433" s="1" t="s">
        <v>9934</v>
      </c>
      <c r="F2433">
        <f>IF(LEFT(Tableau1[[#This Row],[Eléments modifié]],$J$1)=$I$1,Tableau1[[#This Row],[Date]],9^9)</f>
        <v>387420489</v>
      </c>
      <c r="G2433" s="9" t="str">
        <f>IF(Tableau1[[#This Row],[Date]]=_xlfn.MINIFS(Tableau1[1er],Tableau1[N° BL],Tableau1[[#This Row],[N° BL]],Tableau1[1er],Tableau1[[#This Row],[Date]]),D2432,"")</f>
        <v/>
      </c>
    </row>
    <row r="2434" spans="1:7" ht="14.25" customHeight="1" x14ac:dyDescent="0.25">
      <c r="A2434" s="1" t="s">
        <v>12629</v>
      </c>
      <c r="B2434" s="1" t="s">
        <v>12630</v>
      </c>
      <c r="C2434" s="7">
        <v>45317.39675925926</v>
      </c>
      <c r="D2434" s="10">
        <v>210</v>
      </c>
      <c r="E2434" s="1" t="s">
        <v>7</v>
      </c>
      <c r="F2434">
        <f>IF(LEFT(Tableau1[[#This Row],[Eléments modifié]],$J$1)=$I$1,Tableau1[[#This Row],[Date]],9^9)</f>
        <v>45317.39675925926</v>
      </c>
      <c r="G2434" s="9">
        <f>IF(Tableau1[[#This Row],[Date]]=_xlfn.MINIFS(Tableau1[1er],Tableau1[N° BL],Tableau1[[#This Row],[N° BL]],Tableau1[1er],Tableau1[[#This Row],[Date]]),D2433,"")</f>
        <v>176</v>
      </c>
    </row>
    <row r="2435" spans="1:7" ht="14.25" customHeight="1" x14ac:dyDescent="0.25">
      <c r="A2435" s="1" t="s">
        <v>12629</v>
      </c>
      <c r="B2435" s="1" t="s">
        <v>12630</v>
      </c>
      <c r="C2435" s="7">
        <v>45320.426006944443</v>
      </c>
      <c r="D2435" s="10">
        <v>177</v>
      </c>
      <c r="E2435" s="1" t="s">
        <v>32</v>
      </c>
      <c r="F2435">
        <f>IF(LEFT(Tableau1[[#This Row],[Eléments modifié]],$J$1)=$I$1,Tableau1[[#This Row],[Date]],9^9)</f>
        <v>387420489</v>
      </c>
      <c r="G2435" s="9" t="str">
        <f>IF(Tableau1[[#This Row],[Date]]=_xlfn.MINIFS(Tableau1[1er],Tableau1[N° BL],Tableau1[[#This Row],[N° BL]],Tableau1[1er],Tableau1[[#This Row],[Date]]),D2434,"")</f>
        <v/>
      </c>
    </row>
    <row r="2436" spans="1:7" ht="14.25" customHeight="1" x14ac:dyDescent="0.25">
      <c r="A2436" s="1" t="s">
        <v>12629</v>
      </c>
      <c r="B2436" s="1" t="s">
        <v>12630</v>
      </c>
      <c r="C2436" s="7">
        <v>45320.439143518517</v>
      </c>
      <c r="D2436" s="10">
        <v>188</v>
      </c>
      <c r="E2436" s="1" t="s">
        <v>7</v>
      </c>
      <c r="F2436">
        <f>IF(LEFT(Tableau1[[#This Row],[Eléments modifié]],$J$1)=$I$1,Tableau1[[#This Row],[Date]],9^9)</f>
        <v>45320.439143518517</v>
      </c>
      <c r="G2436" s="9">
        <f>IF(Tableau1[[#This Row],[Date]]=_xlfn.MINIFS(Tableau1[1er],Tableau1[N° BL],Tableau1[[#This Row],[N° BL]],Tableau1[1er],Tableau1[[#This Row],[Date]]),D2435,"")</f>
        <v>177</v>
      </c>
    </row>
    <row r="2437" spans="1:7" ht="14.25" customHeight="1" x14ac:dyDescent="0.25">
      <c r="A2437" s="1" t="s">
        <v>12629</v>
      </c>
      <c r="B2437" s="1" t="s">
        <v>12630</v>
      </c>
      <c r="C2437" s="7">
        <v>45320.44872685185</v>
      </c>
      <c r="D2437" s="10">
        <v>176</v>
      </c>
      <c r="E2437" s="1" t="s">
        <v>32</v>
      </c>
      <c r="F2437">
        <f>IF(LEFT(Tableau1[[#This Row],[Eléments modifié]],$J$1)=$I$1,Tableau1[[#This Row],[Date]],9^9)</f>
        <v>387420489</v>
      </c>
      <c r="G2437" s="9" t="str">
        <f>IF(Tableau1[[#This Row],[Date]]=_xlfn.MINIFS(Tableau1[1er],Tableau1[N° BL],Tableau1[[#This Row],[N° BL]],Tableau1[1er],Tableau1[[#This Row],[Date]]),D2436,"")</f>
        <v/>
      </c>
    </row>
    <row r="2438" spans="1:7" ht="14.25" customHeight="1" x14ac:dyDescent="0.25">
      <c r="A2438" s="1" t="s">
        <v>12629</v>
      </c>
      <c r="B2438" s="1" t="s">
        <v>12630</v>
      </c>
      <c r="C2438" s="7">
        <v>45320.452974537038</v>
      </c>
      <c r="D2438" s="10">
        <v>188</v>
      </c>
      <c r="E2438" s="1" t="s">
        <v>7</v>
      </c>
      <c r="F2438">
        <f>IF(LEFT(Tableau1[[#This Row],[Eléments modifié]],$J$1)=$I$1,Tableau1[[#This Row],[Date]],9^9)</f>
        <v>45320.452974537038</v>
      </c>
      <c r="G2438" s="9">
        <f>IF(Tableau1[[#This Row],[Date]]=_xlfn.MINIFS(Tableau1[1er],Tableau1[N° BL],Tableau1[[#This Row],[N° BL]],Tableau1[1er],Tableau1[[#This Row],[Date]]),D2437,"")</f>
        <v>176</v>
      </c>
    </row>
    <row r="2439" spans="1:7" ht="14.25" customHeight="1" x14ac:dyDescent="0.25">
      <c r="A2439" s="1" t="s">
        <v>12523</v>
      </c>
      <c r="B2439" s="1" t="s">
        <v>12524</v>
      </c>
      <c r="C2439" s="7">
        <v>45320.611793981479</v>
      </c>
      <c r="D2439" s="10">
        <v>176</v>
      </c>
      <c r="E2439" s="1" t="s">
        <v>111</v>
      </c>
      <c r="F2439">
        <f>IF(LEFT(Tableau1[[#This Row],[Eléments modifié]],$J$1)=$I$1,Tableau1[[#This Row],[Date]],9^9)</f>
        <v>387420489</v>
      </c>
      <c r="G2439" s="9" t="str">
        <f>IF(Tableau1[[#This Row],[Date]]=_xlfn.MINIFS(Tableau1[1er],Tableau1[N° BL],Tableau1[[#This Row],[N° BL]],Tableau1[1er],Tableau1[[#This Row],[Date]]),D2438,"")</f>
        <v/>
      </c>
    </row>
    <row r="2440" spans="1:7" ht="14.25" customHeight="1" x14ac:dyDescent="0.25">
      <c r="A2440" s="1" t="s">
        <v>12523</v>
      </c>
      <c r="B2440" s="1" t="s">
        <v>12524</v>
      </c>
      <c r="C2440" s="7">
        <v>45320.61310185185</v>
      </c>
      <c r="D2440" s="10">
        <v>176</v>
      </c>
      <c r="E2440" s="1" t="s">
        <v>20</v>
      </c>
      <c r="F2440">
        <f>IF(LEFT(Tableau1[[#This Row],[Eléments modifié]],$J$1)=$I$1,Tableau1[[#This Row],[Date]],9^9)</f>
        <v>387420489</v>
      </c>
      <c r="G2440" s="9" t="str">
        <f>IF(Tableau1[[#This Row],[Date]]=_xlfn.MINIFS(Tableau1[1er],Tableau1[N° BL],Tableau1[[#This Row],[N° BL]],Tableau1[1er],Tableau1[[#This Row],[Date]]),D2439,"")</f>
        <v/>
      </c>
    </row>
    <row r="2441" spans="1:7" ht="14.25" customHeight="1" x14ac:dyDescent="0.25">
      <c r="A2441" s="1" t="s">
        <v>12523</v>
      </c>
      <c r="B2441" s="1" t="s">
        <v>12524</v>
      </c>
      <c r="C2441" s="7">
        <v>45320.616296296299</v>
      </c>
      <c r="D2441" s="10">
        <v>210</v>
      </c>
      <c r="E2441" s="1" t="s">
        <v>2447</v>
      </c>
      <c r="F2441">
        <f>IF(LEFT(Tableau1[[#This Row],[Eléments modifié]],$J$1)=$I$1,Tableau1[[#This Row],[Date]],9^9)</f>
        <v>387420489</v>
      </c>
      <c r="G2441" s="9" t="str">
        <f>IF(Tableau1[[#This Row],[Date]]=_xlfn.MINIFS(Tableau1[1er],Tableau1[N° BL],Tableau1[[#This Row],[N° BL]],Tableau1[1er],Tableau1[[#This Row],[Date]]),D2440,"")</f>
        <v/>
      </c>
    </row>
    <row r="2442" spans="1:7" ht="14.25" customHeight="1" x14ac:dyDescent="0.25">
      <c r="A2442" s="1" t="s">
        <v>12523</v>
      </c>
      <c r="B2442" s="1" t="s">
        <v>12524</v>
      </c>
      <c r="C2442" s="7">
        <v>45320.700462962966</v>
      </c>
      <c r="D2442" s="10">
        <v>212</v>
      </c>
      <c r="E2442" s="1" t="s">
        <v>7</v>
      </c>
      <c r="F2442">
        <f>IF(LEFT(Tableau1[[#This Row],[Eléments modifié]],$J$1)=$I$1,Tableau1[[#This Row],[Date]],9^9)</f>
        <v>45320.700462962966</v>
      </c>
      <c r="G2442" s="9">
        <f>IF(Tableau1[[#This Row],[Date]]=_xlfn.MINIFS(Tableau1[1er],Tableau1[N° BL],Tableau1[[#This Row],[N° BL]],Tableau1[1er],Tableau1[[#This Row],[Date]]),D2441,"")</f>
        <v>210</v>
      </c>
    </row>
    <row r="2443" spans="1:7" ht="14.25" customHeight="1" x14ac:dyDescent="0.25">
      <c r="A2443" s="1" t="s">
        <v>12523</v>
      </c>
      <c r="B2443" s="1" t="s">
        <v>12524</v>
      </c>
      <c r="C2443" s="7">
        <v>45321.416365740741</v>
      </c>
      <c r="D2443" s="10">
        <v>176</v>
      </c>
      <c r="E2443" s="1" t="s">
        <v>32</v>
      </c>
      <c r="F2443">
        <f>IF(LEFT(Tableau1[[#This Row],[Eléments modifié]],$J$1)=$I$1,Tableau1[[#This Row],[Date]],9^9)</f>
        <v>387420489</v>
      </c>
      <c r="G2443" s="9" t="str">
        <f>IF(Tableau1[[#This Row],[Date]]=_xlfn.MINIFS(Tableau1[1er],Tableau1[N° BL],Tableau1[[#This Row],[N° BL]],Tableau1[1er],Tableau1[[#This Row],[Date]]),D2442,"")</f>
        <v/>
      </c>
    </row>
    <row r="2444" spans="1:7" ht="14.25" customHeight="1" x14ac:dyDescent="0.25">
      <c r="A2444" s="1" t="s">
        <v>12523</v>
      </c>
      <c r="B2444" s="1" t="s">
        <v>12524</v>
      </c>
      <c r="C2444" s="7">
        <v>45321.421481481484</v>
      </c>
      <c r="D2444" s="10">
        <v>188</v>
      </c>
      <c r="E2444" s="1" t="s">
        <v>7</v>
      </c>
      <c r="F2444">
        <f>IF(LEFT(Tableau1[[#This Row],[Eléments modifié]],$J$1)=$I$1,Tableau1[[#This Row],[Date]],9^9)</f>
        <v>45321.421481481484</v>
      </c>
      <c r="G2444" s="9">
        <f>IF(Tableau1[[#This Row],[Date]]=_xlfn.MINIFS(Tableau1[1er],Tableau1[N° BL],Tableau1[[#This Row],[N° BL]],Tableau1[1er],Tableau1[[#This Row],[Date]]),D2443,"")</f>
        <v>176</v>
      </c>
    </row>
    <row r="2445" spans="1:7" ht="14.25" customHeight="1" x14ac:dyDescent="0.25">
      <c r="A2445" s="1" t="s">
        <v>12631</v>
      </c>
      <c r="B2445" s="1" t="s">
        <v>12632</v>
      </c>
      <c r="C2445" s="7">
        <v>45320.432939814818</v>
      </c>
      <c r="D2445" s="10">
        <v>188</v>
      </c>
      <c r="E2445" s="1" t="s">
        <v>2390</v>
      </c>
      <c r="F2445">
        <f>IF(LEFT(Tableau1[[#This Row],[Eléments modifié]],$J$1)=$I$1,Tableau1[[#This Row],[Date]],9^9)</f>
        <v>387420489</v>
      </c>
      <c r="G2445" s="9" t="str">
        <f>IF(Tableau1[[#This Row],[Date]]=_xlfn.MINIFS(Tableau1[1er],Tableau1[N° BL],Tableau1[[#This Row],[N° BL]],Tableau1[1er],Tableau1[[#This Row],[Date]]),D2444,"")</f>
        <v/>
      </c>
    </row>
    <row r="2446" spans="1:7" ht="14.25" customHeight="1" x14ac:dyDescent="0.25">
      <c r="A2446" s="1" t="s">
        <v>12631</v>
      </c>
      <c r="B2446" s="1" t="s">
        <v>12632</v>
      </c>
      <c r="C2446" s="7">
        <v>45320.443530092591</v>
      </c>
      <c r="D2446" s="10">
        <v>177</v>
      </c>
      <c r="E2446" s="1" t="s">
        <v>7</v>
      </c>
      <c r="F2446">
        <f>IF(LEFT(Tableau1[[#This Row],[Eléments modifié]],$J$1)=$I$1,Tableau1[[#This Row],[Date]],9^9)</f>
        <v>45320.443530092591</v>
      </c>
      <c r="G2446" s="9">
        <f>IF(Tableau1[[#This Row],[Date]]=_xlfn.MINIFS(Tableau1[1er],Tableau1[N° BL],Tableau1[[#This Row],[N° BL]],Tableau1[1er],Tableau1[[#This Row],[Date]]),D2445,"")</f>
        <v>188</v>
      </c>
    </row>
    <row r="2447" spans="1:7" ht="14.25" customHeight="1" x14ac:dyDescent="0.25">
      <c r="A2447" s="1" t="s">
        <v>12745</v>
      </c>
      <c r="B2447" s="1" t="s">
        <v>12746</v>
      </c>
      <c r="C2447" s="7">
        <v>45316.615266203706</v>
      </c>
      <c r="D2447" s="10">
        <v>209</v>
      </c>
      <c r="E2447" s="1" t="s">
        <v>4825</v>
      </c>
      <c r="F2447">
        <f>IF(LEFT(Tableau1[[#This Row],[Eléments modifié]],$J$1)=$I$1,Tableau1[[#This Row],[Date]],9^9)</f>
        <v>387420489</v>
      </c>
      <c r="G2447" s="9" t="str">
        <f>IF(Tableau1[[#This Row],[Date]]=_xlfn.MINIFS(Tableau1[1er],Tableau1[N° BL],Tableau1[[#This Row],[N° BL]],Tableau1[1er],Tableau1[[#This Row],[Date]]),D2446,"")</f>
        <v/>
      </c>
    </row>
    <row r="2448" spans="1:7" ht="14.25" customHeight="1" x14ac:dyDescent="0.25">
      <c r="A2448" s="1" t="s">
        <v>12745</v>
      </c>
      <c r="B2448" s="1" t="s">
        <v>12746</v>
      </c>
      <c r="C2448" s="7">
        <v>45316.623553240737</v>
      </c>
      <c r="D2448" s="10">
        <v>204</v>
      </c>
      <c r="E2448" s="1" t="s">
        <v>7</v>
      </c>
      <c r="F2448">
        <f>IF(LEFT(Tableau1[[#This Row],[Eléments modifié]],$J$1)=$I$1,Tableau1[[#This Row],[Date]],9^9)</f>
        <v>45316.623553240737</v>
      </c>
      <c r="G2448" s="9">
        <f>IF(Tableau1[[#This Row],[Date]]=_xlfn.MINIFS(Tableau1[1er],Tableau1[N° BL],Tableau1[[#This Row],[N° BL]],Tableau1[1er],Tableau1[[#This Row],[Date]]),D2447,"")</f>
        <v>209</v>
      </c>
    </row>
    <row r="2449" spans="1:7" ht="14.25" customHeight="1" x14ac:dyDescent="0.25">
      <c r="A2449" s="1" t="s">
        <v>12553</v>
      </c>
      <c r="B2449" s="1" t="s">
        <v>12554</v>
      </c>
      <c r="C2449" s="7">
        <v>45317.615856481483</v>
      </c>
      <c r="D2449" s="10">
        <v>176</v>
      </c>
      <c r="E2449" s="1" t="s">
        <v>4825</v>
      </c>
      <c r="F2449">
        <f>IF(LEFT(Tableau1[[#This Row],[Eléments modifié]],$J$1)=$I$1,Tableau1[[#This Row],[Date]],9^9)</f>
        <v>387420489</v>
      </c>
      <c r="G2449" s="9" t="str">
        <f>IF(Tableau1[[#This Row],[Date]]=_xlfn.MINIFS(Tableau1[1er],Tableau1[N° BL],Tableau1[[#This Row],[N° BL]],Tableau1[1er],Tableau1[[#This Row],[Date]]),D2448,"")</f>
        <v/>
      </c>
    </row>
    <row r="2450" spans="1:7" ht="14.25" customHeight="1" x14ac:dyDescent="0.25">
      <c r="A2450" s="1" t="s">
        <v>12553</v>
      </c>
      <c r="B2450" s="1" t="s">
        <v>12554</v>
      </c>
      <c r="C2450" s="7">
        <v>45317.649039351854</v>
      </c>
      <c r="D2450" s="10">
        <v>204</v>
      </c>
      <c r="E2450" s="1" t="s">
        <v>7</v>
      </c>
      <c r="F2450">
        <f>IF(LEFT(Tableau1[[#This Row],[Eléments modifié]],$J$1)=$I$1,Tableau1[[#This Row],[Date]],9^9)</f>
        <v>45317.649039351854</v>
      </c>
      <c r="G2450" s="9">
        <f>IF(Tableau1[[#This Row],[Date]]=_xlfn.MINIFS(Tableau1[1er],Tableau1[N° BL],Tableau1[[#This Row],[N° BL]],Tableau1[1er],Tableau1[[#This Row],[Date]]),D2449,"")</f>
        <v>176</v>
      </c>
    </row>
    <row r="2451" spans="1:7" ht="14.25" customHeight="1" x14ac:dyDescent="0.25">
      <c r="A2451" s="1" t="s">
        <v>12553</v>
      </c>
      <c r="B2451" s="1" t="s">
        <v>12554</v>
      </c>
      <c r="C2451" s="7">
        <v>45320.452997685185</v>
      </c>
      <c r="D2451" s="10">
        <v>179</v>
      </c>
      <c r="E2451" s="1" t="s">
        <v>32</v>
      </c>
      <c r="F2451">
        <f>IF(LEFT(Tableau1[[#This Row],[Eléments modifié]],$J$1)=$I$1,Tableau1[[#This Row],[Date]],9^9)</f>
        <v>387420489</v>
      </c>
      <c r="G2451" s="9" t="str">
        <f>IF(Tableau1[[#This Row],[Date]]=_xlfn.MINIFS(Tableau1[1er],Tableau1[N° BL],Tableau1[[#This Row],[N° BL]],Tableau1[1er],Tableau1[[#This Row],[Date]]),D2450,"")</f>
        <v/>
      </c>
    </row>
    <row r="2452" spans="1:7" ht="14.25" customHeight="1" x14ac:dyDescent="0.25">
      <c r="A2452" s="1" t="s">
        <v>12553</v>
      </c>
      <c r="B2452" s="1" t="s">
        <v>12554</v>
      </c>
      <c r="C2452" s="7">
        <v>45320.463229166664</v>
      </c>
      <c r="D2452" s="10">
        <v>188</v>
      </c>
      <c r="E2452" s="1" t="s">
        <v>7</v>
      </c>
      <c r="F2452">
        <f>IF(LEFT(Tableau1[[#This Row],[Eléments modifié]],$J$1)=$I$1,Tableau1[[#This Row],[Date]],9^9)</f>
        <v>45320.463229166664</v>
      </c>
      <c r="G2452" s="9">
        <f>IF(Tableau1[[#This Row],[Date]]=_xlfn.MINIFS(Tableau1[1er],Tableau1[N° BL],Tableau1[[#This Row],[N° BL]],Tableau1[1er],Tableau1[[#This Row],[Date]]),D2451,"")</f>
        <v>179</v>
      </c>
    </row>
    <row r="2453" spans="1:7" ht="14.25" customHeight="1" x14ac:dyDescent="0.25">
      <c r="A2453" s="1" t="s">
        <v>12553</v>
      </c>
      <c r="B2453" s="1" t="s">
        <v>12554</v>
      </c>
      <c r="C2453" s="7">
        <v>45320.747083333335</v>
      </c>
      <c r="D2453" s="10">
        <v>188</v>
      </c>
      <c r="E2453" s="1" t="s">
        <v>32</v>
      </c>
      <c r="F2453">
        <f>IF(LEFT(Tableau1[[#This Row],[Eléments modifié]],$J$1)=$I$1,Tableau1[[#This Row],[Date]],9^9)</f>
        <v>387420489</v>
      </c>
      <c r="G2453" s="9" t="str">
        <f>IF(Tableau1[[#This Row],[Date]]=_xlfn.MINIFS(Tableau1[1er],Tableau1[N° BL],Tableau1[[#This Row],[N° BL]],Tableau1[1er],Tableau1[[#This Row],[Date]]),D2452,"")</f>
        <v/>
      </c>
    </row>
    <row r="2454" spans="1:7" ht="14.25" customHeight="1" x14ac:dyDescent="0.25">
      <c r="A2454" s="1" t="s">
        <v>12553</v>
      </c>
      <c r="B2454" s="1" t="s">
        <v>12554</v>
      </c>
      <c r="C2454" s="7">
        <v>45320.749039351853</v>
      </c>
      <c r="D2454" s="10">
        <v>188</v>
      </c>
      <c r="E2454" s="1" t="s">
        <v>7</v>
      </c>
      <c r="F2454">
        <f>IF(LEFT(Tableau1[[#This Row],[Eléments modifié]],$J$1)=$I$1,Tableau1[[#This Row],[Date]],9^9)</f>
        <v>45320.749039351853</v>
      </c>
      <c r="G2454" s="9">
        <f>IF(Tableau1[[#This Row],[Date]]=_xlfn.MINIFS(Tableau1[1er],Tableau1[N° BL],Tableau1[[#This Row],[N° BL]],Tableau1[1er],Tableau1[[#This Row],[Date]]),D2453,"")</f>
        <v>188</v>
      </c>
    </row>
    <row r="2455" spans="1:7" ht="14.25" customHeight="1" x14ac:dyDescent="0.25">
      <c r="A2455" s="1" t="s">
        <v>12573</v>
      </c>
      <c r="B2455" s="1" t="s">
        <v>12574</v>
      </c>
      <c r="C2455" s="7">
        <v>45320.587592592594</v>
      </c>
      <c r="D2455" s="10">
        <v>212</v>
      </c>
      <c r="E2455" s="1" t="s">
        <v>111</v>
      </c>
      <c r="F2455">
        <f>IF(LEFT(Tableau1[[#This Row],[Eléments modifié]],$J$1)=$I$1,Tableau1[[#This Row],[Date]],9^9)</f>
        <v>387420489</v>
      </c>
      <c r="G2455" s="9" t="str">
        <f>IF(Tableau1[[#This Row],[Date]]=_xlfn.MINIFS(Tableau1[1er],Tableau1[N° BL],Tableau1[[#This Row],[N° BL]],Tableau1[1er],Tableau1[[#This Row],[Date]]),D2454,"")</f>
        <v/>
      </c>
    </row>
    <row r="2456" spans="1:7" ht="14.25" customHeight="1" x14ac:dyDescent="0.25">
      <c r="A2456" s="1" t="s">
        <v>12573</v>
      </c>
      <c r="B2456" s="1" t="s">
        <v>12574</v>
      </c>
      <c r="C2456" s="7">
        <v>45320.611770833333</v>
      </c>
      <c r="D2456" s="10">
        <v>176</v>
      </c>
      <c r="E2456" s="1" t="s">
        <v>7</v>
      </c>
      <c r="F2456">
        <f>IF(LEFT(Tableau1[[#This Row],[Eléments modifié]],$J$1)=$I$1,Tableau1[[#This Row],[Date]],9^9)</f>
        <v>45320.611770833333</v>
      </c>
      <c r="G2456" s="9">
        <f>IF(Tableau1[[#This Row],[Date]]=_xlfn.MINIFS(Tableau1[1er],Tableau1[N° BL],Tableau1[[#This Row],[N° BL]],Tableau1[1er],Tableau1[[#This Row],[Date]]),D2455,"")</f>
        <v>212</v>
      </c>
    </row>
    <row r="2457" spans="1:7" ht="14.25" customHeight="1" x14ac:dyDescent="0.25">
      <c r="A2457" s="1" t="s">
        <v>12571</v>
      </c>
      <c r="B2457" s="1" t="s">
        <v>12572</v>
      </c>
      <c r="C2457" s="7">
        <v>45320.613865740743</v>
      </c>
      <c r="D2457" s="10">
        <v>176</v>
      </c>
      <c r="E2457" s="1" t="s">
        <v>111</v>
      </c>
      <c r="F2457">
        <f>IF(LEFT(Tableau1[[#This Row],[Eléments modifié]],$J$1)=$I$1,Tableau1[[#This Row],[Date]],9^9)</f>
        <v>387420489</v>
      </c>
      <c r="G2457" s="9" t="str">
        <f>IF(Tableau1[[#This Row],[Date]]=_xlfn.MINIFS(Tableau1[1er],Tableau1[N° BL],Tableau1[[#This Row],[N° BL]],Tableau1[1er],Tableau1[[#This Row],[Date]]),D2456,"")</f>
        <v/>
      </c>
    </row>
    <row r="2458" spans="1:7" ht="14.25" customHeight="1" x14ac:dyDescent="0.25">
      <c r="A2458" s="1" t="s">
        <v>12571</v>
      </c>
      <c r="B2458" s="1" t="s">
        <v>12572</v>
      </c>
      <c r="C2458" s="7">
        <v>45320.614629629628</v>
      </c>
      <c r="D2458" s="10">
        <v>176</v>
      </c>
      <c r="E2458" s="1" t="s">
        <v>7</v>
      </c>
      <c r="F2458">
        <f>IF(LEFT(Tableau1[[#This Row],[Eléments modifié]],$J$1)=$I$1,Tableau1[[#This Row],[Date]],9^9)</f>
        <v>45320.614629629628</v>
      </c>
      <c r="G2458" s="9">
        <f>IF(Tableau1[[#This Row],[Date]]=_xlfn.MINIFS(Tableau1[1er],Tableau1[N° BL],Tableau1[[#This Row],[N° BL]],Tableau1[1er],Tableau1[[#This Row],[Date]]),D2457,"")</f>
        <v>176</v>
      </c>
    </row>
    <row r="2459" spans="1:7" ht="14.25" customHeight="1" x14ac:dyDescent="0.25">
      <c r="A2459" s="1" t="s">
        <v>12589</v>
      </c>
      <c r="B2459" s="1" t="s">
        <v>12590</v>
      </c>
      <c r="C2459" s="7">
        <v>45320.534791666665</v>
      </c>
      <c r="D2459" s="10">
        <v>179</v>
      </c>
      <c r="E2459" s="1" t="s">
        <v>111</v>
      </c>
      <c r="F2459">
        <f>IF(LEFT(Tableau1[[#This Row],[Eléments modifié]],$J$1)=$I$1,Tableau1[[#This Row],[Date]],9^9)</f>
        <v>387420489</v>
      </c>
      <c r="G2459" s="9" t="str">
        <f>IF(Tableau1[[#This Row],[Date]]=_xlfn.MINIFS(Tableau1[1er],Tableau1[N° BL],Tableau1[[#This Row],[N° BL]],Tableau1[1er],Tableau1[[#This Row],[Date]]),D2458,"")</f>
        <v/>
      </c>
    </row>
    <row r="2460" spans="1:7" ht="14.25" customHeight="1" x14ac:dyDescent="0.25">
      <c r="A2460" s="1" t="s">
        <v>12589</v>
      </c>
      <c r="B2460" s="1" t="s">
        <v>12590</v>
      </c>
      <c r="C2460" s="7">
        <v>45320.55128472222</v>
      </c>
      <c r="D2460" s="10">
        <v>176</v>
      </c>
      <c r="E2460" s="1" t="s">
        <v>7</v>
      </c>
      <c r="F2460">
        <f>IF(LEFT(Tableau1[[#This Row],[Eléments modifié]],$J$1)=$I$1,Tableau1[[#This Row],[Date]],9^9)</f>
        <v>45320.55128472222</v>
      </c>
      <c r="G2460" s="9">
        <f>IF(Tableau1[[#This Row],[Date]]=_xlfn.MINIFS(Tableau1[1er],Tableau1[N° BL],Tableau1[[#This Row],[N° BL]],Tableau1[1er],Tableau1[[#This Row],[Date]]),D2459,"")</f>
        <v>179</v>
      </c>
    </row>
    <row r="2461" spans="1:7" ht="14.25" customHeight="1" x14ac:dyDescent="0.25">
      <c r="A2461" s="1" t="s">
        <v>12577</v>
      </c>
      <c r="B2461" s="1" t="s">
        <v>12578</v>
      </c>
      <c r="C2461" s="7">
        <v>45320.551307870373</v>
      </c>
      <c r="D2461" s="10">
        <v>179</v>
      </c>
      <c r="E2461" s="1" t="s">
        <v>111</v>
      </c>
      <c r="F2461">
        <f>IF(LEFT(Tableau1[[#This Row],[Eléments modifié]],$J$1)=$I$1,Tableau1[[#This Row],[Date]],9^9)</f>
        <v>387420489</v>
      </c>
      <c r="G2461" s="9" t="str">
        <f>IF(Tableau1[[#This Row],[Date]]=_xlfn.MINIFS(Tableau1[1er],Tableau1[N° BL],Tableau1[[#This Row],[N° BL]],Tableau1[1er],Tableau1[[#This Row],[Date]]),D2460,"")</f>
        <v/>
      </c>
    </row>
    <row r="2462" spans="1:7" ht="14.25" customHeight="1" x14ac:dyDescent="0.25">
      <c r="A2462" s="1" t="s">
        <v>12577</v>
      </c>
      <c r="B2462" s="1" t="s">
        <v>12578</v>
      </c>
      <c r="C2462" s="7">
        <v>45320.587557870371</v>
      </c>
      <c r="D2462" s="10">
        <v>176</v>
      </c>
      <c r="E2462" s="1" t="s">
        <v>7</v>
      </c>
      <c r="F2462">
        <f>IF(LEFT(Tableau1[[#This Row],[Eléments modifié]],$J$1)=$I$1,Tableau1[[#This Row],[Date]],9^9)</f>
        <v>45320.587557870371</v>
      </c>
      <c r="G2462" s="9">
        <f>IF(Tableau1[[#This Row],[Date]]=_xlfn.MINIFS(Tableau1[1er],Tableau1[N° BL],Tableau1[[#This Row],[N° BL]],Tableau1[1er],Tableau1[[#This Row],[Date]]),D2461,"")</f>
        <v>179</v>
      </c>
    </row>
    <row r="2463" spans="1:7" ht="14.25" customHeight="1" x14ac:dyDescent="0.25">
      <c r="A2463" s="1" t="s">
        <v>12779</v>
      </c>
      <c r="B2463" s="1" t="s">
        <v>12780</v>
      </c>
      <c r="C2463" s="7">
        <v>45316.552916666667</v>
      </c>
      <c r="D2463" s="10">
        <v>210</v>
      </c>
      <c r="E2463" s="1" t="s">
        <v>9934</v>
      </c>
      <c r="F2463">
        <f>IF(LEFT(Tableau1[[#This Row],[Eléments modifié]],$J$1)=$I$1,Tableau1[[#This Row],[Date]],9^9)</f>
        <v>387420489</v>
      </c>
      <c r="G2463" s="9" t="str">
        <f>IF(Tableau1[[#This Row],[Date]]=_xlfn.MINIFS(Tableau1[1er],Tableau1[N° BL],Tableau1[[#This Row],[N° BL]],Tableau1[1er],Tableau1[[#This Row],[Date]]),D2462,"")</f>
        <v/>
      </c>
    </row>
    <row r="2464" spans="1:7" ht="14.25" customHeight="1" x14ac:dyDescent="0.25">
      <c r="A2464" s="1" t="s">
        <v>12779</v>
      </c>
      <c r="B2464" s="1" t="s">
        <v>12780</v>
      </c>
      <c r="C2464" s="7">
        <v>45316.558530092596</v>
      </c>
      <c r="D2464" s="10">
        <v>210</v>
      </c>
      <c r="E2464" s="1" t="s">
        <v>7</v>
      </c>
      <c r="F2464">
        <f>IF(LEFT(Tableau1[[#This Row],[Eléments modifié]],$J$1)=$I$1,Tableau1[[#This Row],[Date]],9^9)</f>
        <v>45316.558530092596</v>
      </c>
      <c r="G2464" s="9">
        <f>IF(Tableau1[[#This Row],[Date]]=_xlfn.MINIFS(Tableau1[1er],Tableau1[N° BL],Tableau1[[#This Row],[N° BL]],Tableau1[1er],Tableau1[[#This Row],[Date]]),D2463,"")</f>
        <v>210</v>
      </c>
    </row>
    <row r="2465" spans="1:7" ht="14.25" customHeight="1" x14ac:dyDescent="0.25">
      <c r="A2465" s="1" t="s">
        <v>12779</v>
      </c>
      <c r="B2465" s="1" t="s">
        <v>12780</v>
      </c>
      <c r="C2465" s="7">
        <v>45316.559039351851</v>
      </c>
      <c r="D2465" s="10">
        <v>210</v>
      </c>
      <c r="E2465" s="1" t="s">
        <v>7</v>
      </c>
      <c r="F2465">
        <f>IF(LEFT(Tableau1[[#This Row],[Eléments modifié]],$J$1)=$I$1,Tableau1[[#This Row],[Date]],9^9)</f>
        <v>45316.559039351851</v>
      </c>
      <c r="G2465" s="9">
        <f>IF(Tableau1[[#This Row],[Date]]=_xlfn.MINIFS(Tableau1[1er],Tableau1[N° BL],Tableau1[[#This Row],[N° BL]],Tableau1[1er],Tableau1[[#This Row],[Date]]),D2464,"")</f>
        <v>210</v>
      </c>
    </row>
    <row r="2466" spans="1:7" ht="14.25" customHeight="1" x14ac:dyDescent="0.25">
      <c r="A2466" s="1" t="s">
        <v>12779</v>
      </c>
      <c r="B2466" s="1" t="s">
        <v>12780</v>
      </c>
      <c r="C2466" s="7">
        <v>45316.559270833335</v>
      </c>
      <c r="D2466" s="10">
        <v>210</v>
      </c>
      <c r="E2466" s="1" t="s">
        <v>7</v>
      </c>
      <c r="F2466">
        <f>IF(LEFT(Tableau1[[#This Row],[Eléments modifié]],$J$1)=$I$1,Tableau1[[#This Row],[Date]],9^9)</f>
        <v>45316.559270833335</v>
      </c>
      <c r="G2466" s="9">
        <f>IF(Tableau1[[#This Row],[Date]]=_xlfn.MINIFS(Tableau1[1er],Tableau1[N° BL],Tableau1[[#This Row],[N° BL]],Tableau1[1er],Tableau1[[#This Row],[Date]]),D2465,"")</f>
        <v>210</v>
      </c>
    </row>
    <row r="2467" spans="1:7" ht="14.25" customHeight="1" x14ac:dyDescent="0.25">
      <c r="A2467" s="1" t="s">
        <v>12779</v>
      </c>
      <c r="B2467" s="1" t="s">
        <v>12780</v>
      </c>
      <c r="C2467" s="7">
        <v>45316.559745370374</v>
      </c>
      <c r="D2467" s="10">
        <v>210</v>
      </c>
      <c r="E2467" s="1" t="s">
        <v>7</v>
      </c>
      <c r="F2467">
        <f>IF(LEFT(Tableau1[[#This Row],[Eléments modifié]],$J$1)=$I$1,Tableau1[[#This Row],[Date]],9^9)</f>
        <v>45316.559745370374</v>
      </c>
      <c r="G2467" s="9">
        <f>IF(Tableau1[[#This Row],[Date]]=_xlfn.MINIFS(Tableau1[1er],Tableau1[N° BL],Tableau1[[#This Row],[N° BL]],Tableau1[1er],Tableau1[[#This Row],[Date]]),D2466,"")</f>
        <v>210</v>
      </c>
    </row>
    <row r="2468" spans="1:7" ht="14.25" customHeight="1" x14ac:dyDescent="0.25">
      <c r="A2468" s="1" t="s">
        <v>12779</v>
      </c>
      <c r="B2468" s="1" t="s">
        <v>12780</v>
      </c>
      <c r="C2468" s="7">
        <v>45316.560023148151</v>
      </c>
      <c r="D2468" s="10">
        <v>210</v>
      </c>
      <c r="E2468" s="1" t="s">
        <v>7</v>
      </c>
      <c r="F2468">
        <f>IF(LEFT(Tableau1[[#This Row],[Eléments modifié]],$J$1)=$I$1,Tableau1[[#This Row],[Date]],9^9)</f>
        <v>45316.560023148151</v>
      </c>
      <c r="G2468" s="9">
        <f>IF(Tableau1[[#This Row],[Date]]=_xlfn.MINIFS(Tableau1[1er],Tableau1[N° BL],Tableau1[[#This Row],[N° BL]],Tableau1[1er],Tableau1[[#This Row],[Date]]),D2467,"")</f>
        <v>210</v>
      </c>
    </row>
    <row r="2469" spans="1:7" ht="14.25" customHeight="1" x14ac:dyDescent="0.25">
      <c r="A2469" s="1" t="s">
        <v>12223</v>
      </c>
      <c r="B2469" s="1" t="s">
        <v>12224</v>
      </c>
      <c r="C2469" s="7">
        <v>45324.641296296293</v>
      </c>
      <c r="D2469" s="10">
        <v>210</v>
      </c>
      <c r="E2469" s="1" t="s">
        <v>9934</v>
      </c>
      <c r="F2469">
        <f>IF(LEFT(Tableau1[[#This Row],[Eléments modifié]],$J$1)=$I$1,Tableau1[[#This Row],[Date]],9^9)</f>
        <v>387420489</v>
      </c>
      <c r="G2469" s="9" t="str">
        <f>IF(Tableau1[[#This Row],[Date]]=_xlfn.MINIFS(Tableau1[1er],Tableau1[N° BL],Tableau1[[#This Row],[N° BL]],Tableau1[1er],Tableau1[[#This Row],[Date]]),D2468,"")</f>
        <v/>
      </c>
    </row>
    <row r="2470" spans="1:7" ht="14.25" customHeight="1" x14ac:dyDescent="0.25">
      <c r="A2470" s="1" t="s">
        <v>12223</v>
      </c>
      <c r="B2470" s="1" t="s">
        <v>12224</v>
      </c>
      <c r="C2470" s="7">
        <v>45324.642395833333</v>
      </c>
      <c r="D2470" s="10">
        <v>209</v>
      </c>
      <c r="E2470" s="1" t="s">
        <v>41</v>
      </c>
      <c r="F2470">
        <f>IF(LEFT(Tableau1[[#This Row],[Eléments modifié]],$J$1)=$I$1,Tableau1[[#This Row],[Date]],9^9)</f>
        <v>387420489</v>
      </c>
      <c r="G2470" s="9" t="str">
        <f>IF(Tableau1[[#This Row],[Date]]=_xlfn.MINIFS(Tableau1[1er],Tableau1[N° BL],Tableau1[[#This Row],[N° BL]],Tableau1[1er],Tableau1[[#This Row],[Date]]),D2469,"")</f>
        <v/>
      </c>
    </row>
    <row r="2471" spans="1:7" ht="14.25" customHeight="1" x14ac:dyDescent="0.25">
      <c r="A2471" s="1" t="s">
        <v>12223</v>
      </c>
      <c r="B2471" s="1" t="s">
        <v>12224</v>
      </c>
      <c r="C2471" s="7">
        <v>45324.649513888886</v>
      </c>
      <c r="D2471" s="10">
        <v>210</v>
      </c>
      <c r="E2471" s="1" t="s">
        <v>9934</v>
      </c>
      <c r="F2471">
        <f>IF(LEFT(Tableau1[[#This Row],[Eléments modifié]],$J$1)=$I$1,Tableau1[[#This Row],[Date]],9^9)</f>
        <v>387420489</v>
      </c>
      <c r="G2471" s="9" t="str">
        <f>IF(Tableau1[[#This Row],[Date]]=_xlfn.MINIFS(Tableau1[1er],Tableau1[N° BL],Tableau1[[#This Row],[N° BL]],Tableau1[1er],Tableau1[[#This Row],[Date]]),D2470,"")</f>
        <v/>
      </c>
    </row>
    <row r="2472" spans="1:7" ht="14.25" customHeight="1" x14ac:dyDescent="0.25">
      <c r="A2472" s="1" t="s">
        <v>12223</v>
      </c>
      <c r="B2472" s="1" t="s">
        <v>12224</v>
      </c>
      <c r="C2472" s="7">
        <v>45324.687199074076</v>
      </c>
      <c r="D2472" s="10">
        <v>212</v>
      </c>
      <c r="E2472" s="1" t="s">
        <v>20</v>
      </c>
      <c r="F2472">
        <f>IF(LEFT(Tableau1[[#This Row],[Eléments modifié]],$J$1)=$I$1,Tableau1[[#This Row],[Date]],9^9)</f>
        <v>387420489</v>
      </c>
      <c r="G2472" s="9" t="str">
        <f>IF(Tableau1[[#This Row],[Date]]=_xlfn.MINIFS(Tableau1[1er],Tableau1[N° BL],Tableau1[[#This Row],[N° BL]],Tableau1[1er],Tableau1[[#This Row],[Date]]),D2471,"")</f>
        <v/>
      </c>
    </row>
    <row r="2473" spans="1:7" ht="14.25" customHeight="1" x14ac:dyDescent="0.25">
      <c r="A2473" s="1" t="s">
        <v>12223</v>
      </c>
      <c r="B2473" s="1" t="s">
        <v>12224</v>
      </c>
      <c r="C2473" s="7">
        <v>45324.708483796298</v>
      </c>
      <c r="D2473" s="10">
        <v>209</v>
      </c>
      <c r="E2473" s="1" t="s">
        <v>2447</v>
      </c>
      <c r="F2473">
        <f>IF(LEFT(Tableau1[[#This Row],[Eléments modifié]],$J$1)=$I$1,Tableau1[[#This Row],[Date]],9^9)</f>
        <v>387420489</v>
      </c>
      <c r="G2473" s="9" t="str">
        <f>IF(Tableau1[[#This Row],[Date]]=_xlfn.MINIFS(Tableau1[1er],Tableau1[N° BL],Tableau1[[#This Row],[N° BL]],Tableau1[1er],Tableau1[[#This Row],[Date]]),D2472,"")</f>
        <v/>
      </c>
    </row>
    <row r="2474" spans="1:7" ht="14.25" customHeight="1" x14ac:dyDescent="0.25">
      <c r="A2474" s="1" t="s">
        <v>12223</v>
      </c>
      <c r="B2474" s="1" t="s">
        <v>12224</v>
      </c>
      <c r="C2474" s="7">
        <v>45327.461319444446</v>
      </c>
      <c r="D2474" s="10">
        <v>210</v>
      </c>
      <c r="E2474" s="1" t="s">
        <v>7</v>
      </c>
      <c r="F2474">
        <f>IF(LEFT(Tableau1[[#This Row],[Eléments modifié]],$J$1)=$I$1,Tableau1[[#This Row],[Date]],9^9)</f>
        <v>45327.461319444446</v>
      </c>
      <c r="G2474" s="9">
        <f>IF(Tableau1[[#This Row],[Date]]=_xlfn.MINIFS(Tableau1[1er],Tableau1[N° BL],Tableau1[[#This Row],[N° BL]],Tableau1[1er],Tableau1[[#This Row],[Date]]),D2473,"")</f>
        <v>209</v>
      </c>
    </row>
    <row r="2475" spans="1:7" ht="14.25" customHeight="1" x14ac:dyDescent="0.25">
      <c r="A2475" s="1" t="s">
        <v>12223</v>
      </c>
      <c r="B2475" s="1" t="s">
        <v>12224</v>
      </c>
      <c r="C2475" s="7">
        <v>45327.462430555555</v>
      </c>
      <c r="D2475" s="10">
        <v>210</v>
      </c>
      <c r="E2475" s="1" t="s">
        <v>7</v>
      </c>
      <c r="F2475">
        <f>IF(LEFT(Tableau1[[#This Row],[Eléments modifié]],$J$1)=$I$1,Tableau1[[#This Row],[Date]],9^9)</f>
        <v>45327.462430555555</v>
      </c>
      <c r="G2475" s="9">
        <f>IF(Tableau1[[#This Row],[Date]]=_xlfn.MINIFS(Tableau1[1er],Tableau1[N° BL],Tableau1[[#This Row],[N° BL]],Tableau1[1er],Tableau1[[#This Row],[Date]]),D2474,"")</f>
        <v>210</v>
      </c>
    </row>
    <row r="2476" spans="1:7" ht="14.25" customHeight="1" x14ac:dyDescent="0.25">
      <c r="A2476" s="1" t="s">
        <v>12223</v>
      </c>
      <c r="B2476" s="1" t="s">
        <v>12224</v>
      </c>
      <c r="C2476" s="7">
        <v>45327.462881944448</v>
      </c>
      <c r="D2476" s="10">
        <v>210</v>
      </c>
      <c r="E2476" s="1" t="s">
        <v>7</v>
      </c>
      <c r="F2476">
        <f>IF(LEFT(Tableau1[[#This Row],[Eléments modifié]],$J$1)=$I$1,Tableau1[[#This Row],[Date]],9^9)</f>
        <v>45327.462881944448</v>
      </c>
      <c r="G2476" s="9">
        <f>IF(Tableau1[[#This Row],[Date]]=_xlfn.MINIFS(Tableau1[1er],Tableau1[N° BL],Tableau1[[#This Row],[N° BL]],Tableau1[1er],Tableau1[[#This Row],[Date]]),D2475,"")</f>
        <v>210</v>
      </c>
    </row>
    <row r="2477" spans="1:7" ht="14.25" customHeight="1" x14ac:dyDescent="0.25">
      <c r="A2477" s="1" t="s">
        <v>12703</v>
      </c>
      <c r="B2477" s="1" t="s">
        <v>12704</v>
      </c>
      <c r="C2477" s="7">
        <v>45317.427881944444</v>
      </c>
      <c r="D2477" s="10">
        <v>188</v>
      </c>
      <c r="E2477" s="1" t="s">
        <v>2447</v>
      </c>
      <c r="F2477">
        <f>IF(LEFT(Tableau1[[#This Row],[Eléments modifié]],$J$1)=$I$1,Tableau1[[#This Row],[Date]],9^9)</f>
        <v>387420489</v>
      </c>
      <c r="G2477" s="9" t="str">
        <f>IF(Tableau1[[#This Row],[Date]]=_xlfn.MINIFS(Tableau1[1er],Tableau1[N° BL],Tableau1[[#This Row],[N° BL]],Tableau1[1er],Tableau1[[#This Row],[Date]]),D2476,"")</f>
        <v/>
      </c>
    </row>
    <row r="2478" spans="1:7" ht="14.25" customHeight="1" x14ac:dyDescent="0.25">
      <c r="A2478" s="1" t="s">
        <v>12703</v>
      </c>
      <c r="B2478" s="1" t="s">
        <v>12704</v>
      </c>
      <c r="C2478" s="7">
        <v>45317.465381944443</v>
      </c>
      <c r="D2478" s="10">
        <v>212</v>
      </c>
      <c r="E2478" s="1" t="s">
        <v>7</v>
      </c>
      <c r="F2478">
        <f>IF(LEFT(Tableau1[[#This Row],[Eléments modifié]],$J$1)=$I$1,Tableau1[[#This Row],[Date]],9^9)</f>
        <v>45317.465381944443</v>
      </c>
      <c r="G2478" s="9">
        <f>IF(Tableau1[[#This Row],[Date]]=_xlfn.MINIFS(Tableau1[1er],Tableau1[N° BL],Tableau1[[#This Row],[N° BL]],Tableau1[1er],Tableau1[[#This Row],[Date]]),D2477,"")</f>
        <v>188</v>
      </c>
    </row>
    <row r="2479" spans="1:7" ht="14.25" customHeight="1" x14ac:dyDescent="0.25">
      <c r="A2479" s="1" t="s">
        <v>12797</v>
      </c>
      <c r="B2479" s="1" t="s">
        <v>12798</v>
      </c>
      <c r="C2479" s="7">
        <v>45316.483668981484</v>
      </c>
      <c r="D2479" s="10">
        <v>204</v>
      </c>
      <c r="E2479" s="1" t="s">
        <v>4825</v>
      </c>
      <c r="F2479">
        <f>IF(LEFT(Tableau1[[#This Row],[Eléments modifié]],$J$1)=$I$1,Tableau1[[#This Row],[Date]],9^9)</f>
        <v>387420489</v>
      </c>
      <c r="G2479" s="9" t="str">
        <f>IF(Tableau1[[#This Row],[Date]]=_xlfn.MINIFS(Tableau1[1er],Tableau1[N° BL],Tableau1[[#This Row],[N° BL]],Tableau1[1er],Tableau1[[#This Row],[Date]]),D2478,"")</f>
        <v/>
      </c>
    </row>
    <row r="2480" spans="1:7" ht="14.25" customHeight="1" x14ac:dyDescent="0.25">
      <c r="A2480" s="1" t="s">
        <v>12797</v>
      </c>
      <c r="B2480" s="1" t="s">
        <v>12798</v>
      </c>
      <c r="C2480" s="7">
        <v>45316.488020833334</v>
      </c>
      <c r="D2480" s="10">
        <v>204</v>
      </c>
      <c r="E2480" s="1" t="s">
        <v>7</v>
      </c>
      <c r="F2480">
        <f>IF(LEFT(Tableau1[[#This Row],[Eléments modifié]],$J$1)=$I$1,Tableau1[[#This Row],[Date]],9^9)</f>
        <v>45316.488020833334</v>
      </c>
      <c r="G2480" s="9">
        <f>IF(Tableau1[[#This Row],[Date]]=_xlfn.MINIFS(Tableau1[1er],Tableau1[N° BL],Tableau1[[#This Row],[N° BL]],Tableau1[1er],Tableau1[[#This Row],[Date]]),D2479,"")</f>
        <v>204</v>
      </c>
    </row>
    <row r="2481" spans="1:7" ht="14.25" customHeight="1" x14ac:dyDescent="0.25">
      <c r="A2481" s="1" t="s">
        <v>12839</v>
      </c>
      <c r="B2481" s="1" t="s">
        <v>12840</v>
      </c>
      <c r="C2481" s="7">
        <v>45315.684490740743</v>
      </c>
      <c r="D2481" s="10">
        <v>212</v>
      </c>
      <c r="E2481" s="1" t="s">
        <v>7</v>
      </c>
      <c r="F2481">
        <f>IF(LEFT(Tableau1[[#This Row],[Eléments modifié]],$J$1)=$I$1,Tableau1[[#This Row],[Date]],9^9)</f>
        <v>45315.684490740743</v>
      </c>
      <c r="G2481" s="9">
        <f>IF(Tableau1[[#This Row],[Date]]=_xlfn.MINIFS(Tableau1[1er],Tableau1[N° BL],Tableau1[[#This Row],[N° BL]],Tableau1[1er],Tableau1[[#This Row],[Date]]),D2480,"")</f>
        <v>204</v>
      </c>
    </row>
    <row r="2482" spans="1:7" ht="14.25" customHeight="1" x14ac:dyDescent="0.25">
      <c r="A2482" s="1" t="s">
        <v>12501</v>
      </c>
      <c r="B2482" s="1" t="s">
        <v>12502</v>
      </c>
      <c r="C2482" s="7">
        <v>45321.446979166663</v>
      </c>
      <c r="D2482" s="10">
        <v>177</v>
      </c>
      <c r="E2482" s="1" t="s">
        <v>111</v>
      </c>
      <c r="F2482">
        <f>IF(LEFT(Tableau1[[#This Row],[Eléments modifié]],$J$1)=$I$1,Tableau1[[#This Row],[Date]],9^9)</f>
        <v>387420489</v>
      </c>
      <c r="G2482" s="9" t="str">
        <f>IF(Tableau1[[#This Row],[Date]]=_xlfn.MINIFS(Tableau1[1er],Tableau1[N° BL],Tableau1[[#This Row],[N° BL]],Tableau1[1er],Tableau1[[#This Row],[Date]]),D2481,"")</f>
        <v/>
      </c>
    </row>
    <row r="2483" spans="1:7" ht="14.25" customHeight="1" x14ac:dyDescent="0.25">
      <c r="A2483" s="1" t="s">
        <v>12501</v>
      </c>
      <c r="B2483" s="1" t="s">
        <v>12502</v>
      </c>
      <c r="C2483" s="7">
        <v>45321.526921296296</v>
      </c>
      <c r="D2483" s="10">
        <v>176</v>
      </c>
      <c r="E2483" s="1" t="s">
        <v>7</v>
      </c>
      <c r="F2483">
        <f>IF(LEFT(Tableau1[[#This Row],[Eléments modifié]],$J$1)=$I$1,Tableau1[[#This Row],[Date]],9^9)</f>
        <v>45321.526921296296</v>
      </c>
      <c r="G2483" s="9">
        <f>IF(Tableau1[[#This Row],[Date]]=_xlfn.MINIFS(Tableau1[1er],Tableau1[N° BL],Tableau1[[#This Row],[N° BL]],Tableau1[1er],Tableau1[[#This Row],[Date]]),D2482,"")</f>
        <v>177</v>
      </c>
    </row>
    <row r="2484" spans="1:7" ht="14.25" customHeight="1" x14ac:dyDescent="0.25">
      <c r="A2484" s="1" t="s">
        <v>12607</v>
      </c>
      <c r="B2484" s="1" t="s">
        <v>12608</v>
      </c>
      <c r="C2484" s="7">
        <v>45320.4687962963</v>
      </c>
      <c r="D2484" s="10">
        <v>210</v>
      </c>
      <c r="E2484" s="1" t="s">
        <v>2447</v>
      </c>
      <c r="F2484">
        <f>IF(LEFT(Tableau1[[#This Row],[Eléments modifié]],$J$1)=$I$1,Tableau1[[#This Row],[Date]],9^9)</f>
        <v>387420489</v>
      </c>
      <c r="G2484" s="9" t="str">
        <f>IF(Tableau1[[#This Row],[Date]]=_xlfn.MINIFS(Tableau1[1er],Tableau1[N° BL],Tableau1[[#This Row],[N° BL]],Tableau1[1er],Tableau1[[#This Row],[Date]]),D2483,"")</f>
        <v/>
      </c>
    </row>
    <row r="2485" spans="1:7" ht="14.25" customHeight="1" x14ac:dyDescent="0.25">
      <c r="A2485" s="1" t="s">
        <v>12607</v>
      </c>
      <c r="B2485" s="1" t="s">
        <v>12608</v>
      </c>
      <c r="C2485" s="7">
        <v>45320.483043981483</v>
      </c>
      <c r="D2485" s="10">
        <v>212</v>
      </c>
      <c r="E2485" s="1" t="s">
        <v>7</v>
      </c>
      <c r="F2485">
        <f>IF(LEFT(Tableau1[[#This Row],[Eléments modifié]],$J$1)=$I$1,Tableau1[[#This Row],[Date]],9^9)</f>
        <v>45320.483043981483</v>
      </c>
      <c r="G2485" s="9">
        <f>IF(Tableau1[[#This Row],[Date]]=_xlfn.MINIFS(Tableau1[1er],Tableau1[N° BL],Tableau1[[#This Row],[N° BL]],Tableau1[1er],Tableau1[[#This Row],[Date]]),D2484,"")</f>
        <v>210</v>
      </c>
    </row>
    <row r="2486" spans="1:7" ht="14.25" customHeight="1" x14ac:dyDescent="0.25">
      <c r="A2486" s="1" t="s">
        <v>12547</v>
      </c>
      <c r="B2486" s="1" t="s">
        <v>12548</v>
      </c>
      <c r="C2486" s="7">
        <v>45321.303159722222</v>
      </c>
      <c r="D2486" s="10">
        <v>179</v>
      </c>
      <c r="E2486" s="1" t="s">
        <v>2390</v>
      </c>
      <c r="F2486">
        <f>IF(LEFT(Tableau1[[#This Row],[Eléments modifié]],$J$1)=$I$1,Tableau1[[#This Row],[Date]],9^9)</f>
        <v>387420489</v>
      </c>
      <c r="G2486" s="9" t="str">
        <f>IF(Tableau1[[#This Row],[Date]]=_xlfn.MINIFS(Tableau1[1er],Tableau1[N° BL],Tableau1[[#This Row],[N° BL]],Tableau1[1er],Tableau1[[#This Row],[Date]]),D2485,"")</f>
        <v/>
      </c>
    </row>
    <row r="2487" spans="1:7" ht="14.25" customHeight="1" x14ac:dyDescent="0.25">
      <c r="A2487" s="1" t="s">
        <v>12547</v>
      </c>
      <c r="B2487" s="1" t="s">
        <v>12548</v>
      </c>
      <c r="C2487" s="7">
        <v>45321.333668981482</v>
      </c>
      <c r="D2487" s="10">
        <v>177</v>
      </c>
      <c r="E2487" s="1" t="s">
        <v>7</v>
      </c>
      <c r="F2487">
        <f>IF(LEFT(Tableau1[[#This Row],[Eléments modifié]],$J$1)=$I$1,Tableau1[[#This Row],[Date]],9^9)</f>
        <v>45321.333668981482</v>
      </c>
      <c r="G2487" s="9">
        <f>IF(Tableau1[[#This Row],[Date]]=_xlfn.MINIFS(Tableau1[1er],Tableau1[N° BL],Tableau1[[#This Row],[N° BL]],Tableau1[1er],Tableau1[[#This Row],[Date]]),D2486,"")</f>
        <v>179</v>
      </c>
    </row>
    <row r="2488" spans="1:7" ht="14.25" customHeight="1" x14ac:dyDescent="0.25">
      <c r="A2488" s="1" t="s">
        <v>12547</v>
      </c>
      <c r="B2488" s="1" t="s">
        <v>12548</v>
      </c>
      <c r="C2488" s="7">
        <v>45321.33488425926</v>
      </c>
      <c r="D2488" s="10">
        <v>177</v>
      </c>
      <c r="E2488" s="1" t="s">
        <v>7</v>
      </c>
      <c r="F2488">
        <f>IF(LEFT(Tableau1[[#This Row],[Eléments modifié]],$J$1)=$I$1,Tableau1[[#This Row],[Date]],9^9)</f>
        <v>45321.33488425926</v>
      </c>
      <c r="G2488" s="9">
        <f>IF(Tableau1[[#This Row],[Date]]=_xlfn.MINIFS(Tableau1[1er],Tableau1[N° BL],Tableau1[[#This Row],[N° BL]],Tableau1[1er],Tableau1[[#This Row],[Date]]),D2487,"")</f>
        <v>177</v>
      </c>
    </row>
    <row r="2489" spans="1:7" ht="14.25" customHeight="1" x14ac:dyDescent="0.25">
      <c r="A2489" s="1" t="s">
        <v>12547</v>
      </c>
      <c r="B2489" s="1" t="s">
        <v>12548</v>
      </c>
      <c r="C2489" s="7">
        <v>45321.334999999999</v>
      </c>
      <c r="D2489" s="10">
        <v>177</v>
      </c>
      <c r="E2489" s="1" t="s">
        <v>7</v>
      </c>
      <c r="F2489">
        <f>IF(LEFT(Tableau1[[#This Row],[Eléments modifié]],$J$1)=$I$1,Tableau1[[#This Row],[Date]],9^9)</f>
        <v>45321.334999999999</v>
      </c>
      <c r="G2489" s="9">
        <f>IF(Tableau1[[#This Row],[Date]]=_xlfn.MINIFS(Tableau1[1er],Tableau1[N° BL],Tableau1[[#This Row],[N° BL]],Tableau1[1er],Tableau1[[#This Row],[Date]]),D2488,"")</f>
        <v>177</v>
      </c>
    </row>
    <row r="2490" spans="1:7" ht="14.25" customHeight="1" x14ac:dyDescent="0.25">
      <c r="A2490" s="1" t="s">
        <v>12609</v>
      </c>
      <c r="B2490" s="1" t="s">
        <v>12610</v>
      </c>
      <c r="C2490" s="7">
        <v>45320.465671296297</v>
      </c>
      <c r="D2490" s="10">
        <v>188</v>
      </c>
      <c r="E2490" s="1" t="s">
        <v>111</v>
      </c>
      <c r="F2490">
        <f>IF(LEFT(Tableau1[[#This Row],[Eléments modifié]],$J$1)=$I$1,Tableau1[[#This Row],[Date]],9^9)</f>
        <v>387420489</v>
      </c>
      <c r="G2490" s="9" t="str">
        <f>IF(Tableau1[[#This Row],[Date]]=_xlfn.MINIFS(Tableau1[1er],Tableau1[N° BL],Tableau1[[#This Row],[N° BL]],Tableau1[1er],Tableau1[[#This Row],[Date]]),D2489,"")</f>
        <v/>
      </c>
    </row>
    <row r="2491" spans="1:7" ht="14.25" customHeight="1" x14ac:dyDescent="0.25">
      <c r="A2491" s="1" t="s">
        <v>12609</v>
      </c>
      <c r="B2491" s="1" t="s">
        <v>12610</v>
      </c>
      <c r="C2491" s="7">
        <v>45320.478738425925</v>
      </c>
      <c r="D2491" s="10">
        <v>176</v>
      </c>
      <c r="E2491" s="1" t="s">
        <v>7</v>
      </c>
      <c r="F2491">
        <f>IF(LEFT(Tableau1[[#This Row],[Eléments modifié]],$J$1)=$I$1,Tableau1[[#This Row],[Date]],9^9)</f>
        <v>45320.478738425925</v>
      </c>
      <c r="G2491" s="9">
        <f>IF(Tableau1[[#This Row],[Date]]=_xlfn.MINIFS(Tableau1[1er],Tableau1[N° BL],Tableau1[[#This Row],[N° BL]],Tableau1[1er],Tableau1[[#This Row],[Date]]),D2490,"")</f>
        <v>188</v>
      </c>
    </row>
    <row r="2492" spans="1:7" ht="14.25" customHeight="1" x14ac:dyDescent="0.25">
      <c r="A2492" s="1" t="s">
        <v>12609</v>
      </c>
      <c r="B2492" s="1" t="s">
        <v>12610</v>
      </c>
      <c r="C2492" s="7">
        <v>45320.479039351849</v>
      </c>
      <c r="D2492" s="10">
        <v>176</v>
      </c>
      <c r="E2492" s="1" t="s">
        <v>7</v>
      </c>
      <c r="F2492">
        <f>IF(LEFT(Tableau1[[#This Row],[Eléments modifié]],$J$1)=$I$1,Tableau1[[#This Row],[Date]],9^9)</f>
        <v>45320.479039351849</v>
      </c>
      <c r="G2492" s="9">
        <f>IF(Tableau1[[#This Row],[Date]]=_xlfn.MINIFS(Tableau1[1er],Tableau1[N° BL],Tableau1[[#This Row],[N° BL]],Tableau1[1er],Tableau1[[#This Row],[Date]]),D2491,"")</f>
        <v>176</v>
      </c>
    </row>
    <row r="2493" spans="1:7" ht="14.25" customHeight="1" x14ac:dyDescent="0.25">
      <c r="A2493" s="1" t="s">
        <v>12609</v>
      </c>
      <c r="B2493" s="1" t="s">
        <v>12610</v>
      </c>
      <c r="C2493" s="7">
        <v>45320.479571759257</v>
      </c>
      <c r="D2493" s="10">
        <v>210</v>
      </c>
      <c r="E2493" s="1" t="s">
        <v>7</v>
      </c>
      <c r="F2493">
        <f>IF(LEFT(Tableau1[[#This Row],[Eléments modifié]],$J$1)=$I$1,Tableau1[[#This Row],[Date]],9^9)</f>
        <v>45320.479571759257</v>
      </c>
      <c r="G2493" s="9">
        <f>IF(Tableau1[[#This Row],[Date]]=_xlfn.MINIFS(Tableau1[1er],Tableau1[N° BL],Tableau1[[#This Row],[N° BL]],Tableau1[1er],Tableau1[[#This Row],[Date]]),D2492,"")</f>
        <v>176</v>
      </c>
    </row>
    <row r="2494" spans="1:7" ht="14.25" customHeight="1" x14ac:dyDescent="0.25">
      <c r="A2494" s="1" t="s">
        <v>12609</v>
      </c>
      <c r="B2494" s="1" t="s">
        <v>12610</v>
      </c>
      <c r="C2494" s="7">
        <v>45320.480300925927</v>
      </c>
      <c r="D2494" s="10">
        <v>176</v>
      </c>
      <c r="E2494" s="1" t="s">
        <v>7</v>
      </c>
      <c r="F2494">
        <f>IF(LEFT(Tableau1[[#This Row],[Eléments modifié]],$J$1)=$I$1,Tableau1[[#This Row],[Date]],9^9)</f>
        <v>45320.480300925927</v>
      </c>
      <c r="G2494" s="9">
        <f>IF(Tableau1[[#This Row],[Date]]=_xlfn.MINIFS(Tableau1[1er],Tableau1[N° BL],Tableau1[[#This Row],[N° BL]],Tableau1[1er],Tableau1[[#This Row],[Date]]),D2493,"")</f>
        <v>210</v>
      </c>
    </row>
    <row r="2495" spans="1:7" ht="14.25" customHeight="1" x14ac:dyDescent="0.25">
      <c r="A2495" s="1" t="s">
        <v>12833</v>
      </c>
      <c r="B2495" s="1" t="s">
        <v>12834</v>
      </c>
      <c r="C2495" s="7">
        <v>45316.329409722224</v>
      </c>
      <c r="D2495" s="10">
        <v>176</v>
      </c>
      <c r="E2495" s="1" t="s">
        <v>7</v>
      </c>
      <c r="F2495">
        <f>IF(LEFT(Tableau1[[#This Row],[Eléments modifié]],$J$1)=$I$1,Tableau1[[#This Row],[Date]],9^9)</f>
        <v>45316.329409722224</v>
      </c>
      <c r="G2495" s="9">
        <f>IF(Tableau1[[#This Row],[Date]]=_xlfn.MINIFS(Tableau1[1er],Tableau1[N° BL],Tableau1[[#This Row],[N° BL]],Tableau1[1er],Tableau1[[#This Row],[Date]]),D2494,"")</f>
        <v>176</v>
      </c>
    </row>
    <row r="2496" spans="1:7" ht="14.25" customHeight="1" x14ac:dyDescent="0.25">
      <c r="A2496" s="1" t="s">
        <v>12605</v>
      </c>
      <c r="B2496" s="1" t="s">
        <v>12606</v>
      </c>
      <c r="C2496" s="7">
        <v>45320.480358796296</v>
      </c>
      <c r="D2496" s="10">
        <v>212</v>
      </c>
      <c r="E2496" s="1" t="s">
        <v>111</v>
      </c>
      <c r="F2496">
        <f>IF(LEFT(Tableau1[[#This Row],[Eléments modifié]],$J$1)=$I$1,Tableau1[[#This Row],[Date]],9^9)</f>
        <v>387420489</v>
      </c>
      <c r="G2496" s="9" t="str">
        <f>IF(Tableau1[[#This Row],[Date]]=_xlfn.MINIFS(Tableau1[1er],Tableau1[N° BL],Tableau1[[#This Row],[N° BL]],Tableau1[1er],Tableau1[[#This Row],[Date]]),D2495,"")</f>
        <v/>
      </c>
    </row>
    <row r="2497" spans="1:7" ht="14.25" customHeight="1" x14ac:dyDescent="0.25">
      <c r="A2497" s="1" t="s">
        <v>12605</v>
      </c>
      <c r="B2497" s="1" t="s">
        <v>12606</v>
      </c>
      <c r="C2497" s="7">
        <v>45320.486909722225</v>
      </c>
      <c r="D2497" s="10">
        <v>176</v>
      </c>
      <c r="E2497" s="1" t="s">
        <v>7</v>
      </c>
      <c r="F2497">
        <f>IF(LEFT(Tableau1[[#This Row],[Eléments modifié]],$J$1)=$I$1,Tableau1[[#This Row],[Date]],9^9)</f>
        <v>45320.486909722225</v>
      </c>
      <c r="G2497" s="9">
        <f>IF(Tableau1[[#This Row],[Date]]=_xlfn.MINIFS(Tableau1[1er],Tableau1[N° BL],Tableau1[[#This Row],[N° BL]],Tableau1[1er],Tableau1[[#This Row],[Date]]),D2496,"")</f>
        <v>212</v>
      </c>
    </row>
    <row r="2498" spans="1:7" ht="14.25" customHeight="1" x14ac:dyDescent="0.25">
      <c r="A2498" s="1" t="s">
        <v>12605</v>
      </c>
      <c r="B2498" s="1" t="s">
        <v>12606</v>
      </c>
      <c r="C2498" s="7">
        <v>45320.487141203703</v>
      </c>
      <c r="D2498" s="10">
        <v>176</v>
      </c>
      <c r="E2498" s="1" t="s">
        <v>7</v>
      </c>
      <c r="F2498">
        <f>IF(LEFT(Tableau1[[#This Row],[Eléments modifié]],$J$1)=$I$1,Tableau1[[#This Row],[Date]],9^9)</f>
        <v>45320.487141203703</v>
      </c>
      <c r="G2498" s="9">
        <f>IF(Tableau1[[#This Row],[Date]]=_xlfn.MINIFS(Tableau1[1er],Tableau1[N° BL],Tableau1[[#This Row],[N° BL]],Tableau1[1er],Tableau1[[#This Row],[Date]]),D2497,"")</f>
        <v>176</v>
      </c>
    </row>
    <row r="2499" spans="1:7" ht="14.25" customHeight="1" x14ac:dyDescent="0.25">
      <c r="A2499" s="1" t="s">
        <v>12605</v>
      </c>
      <c r="B2499" s="1" t="s">
        <v>12606</v>
      </c>
      <c r="C2499" s="7">
        <v>45320.487407407411</v>
      </c>
      <c r="D2499" s="10">
        <v>176</v>
      </c>
      <c r="E2499" s="1" t="s">
        <v>7</v>
      </c>
      <c r="F2499">
        <f>IF(LEFT(Tableau1[[#This Row],[Eléments modifié]],$J$1)=$I$1,Tableau1[[#This Row],[Date]],9^9)</f>
        <v>45320.487407407411</v>
      </c>
      <c r="G2499" s="9">
        <f>IF(Tableau1[[#This Row],[Date]]=_xlfn.MINIFS(Tableau1[1er],Tableau1[N° BL],Tableau1[[#This Row],[N° BL]],Tableau1[1er],Tableau1[[#This Row],[Date]]),D2498,"")</f>
        <v>176</v>
      </c>
    </row>
    <row r="2500" spans="1:7" ht="14.25" customHeight="1" x14ac:dyDescent="0.25">
      <c r="A2500" s="1" t="s">
        <v>12581</v>
      </c>
      <c r="B2500" s="1" t="s">
        <v>12582</v>
      </c>
      <c r="C2500" s="7">
        <v>45320.473506944443</v>
      </c>
      <c r="D2500" s="10">
        <v>188</v>
      </c>
      <c r="E2500" s="1" t="s">
        <v>32</v>
      </c>
      <c r="F2500">
        <f>IF(LEFT(Tableau1[[#This Row],[Eléments modifié]],$J$1)=$I$1,Tableau1[[#This Row],[Date]],9^9)</f>
        <v>387420489</v>
      </c>
      <c r="G2500" s="9" t="str">
        <f>IF(Tableau1[[#This Row],[Date]]=_xlfn.MINIFS(Tableau1[1er],Tableau1[N° BL],Tableau1[[#This Row],[N° BL]],Tableau1[1er],Tableau1[[#This Row],[Date]]),D2499,"")</f>
        <v/>
      </c>
    </row>
    <row r="2501" spans="1:7" ht="14.25" customHeight="1" x14ac:dyDescent="0.25">
      <c r="A2501" s="1" t="s">
        <v>12581</v>
      </c>
      <c r="B2501" s="1" t="s">
        <v>12582</v>
      </c>
      <c r="C2501" s="7">
        <v>45320.473900462966</v>
      </c>
      <c r="D2501" s="10">
        <v>176</v>
      </c>
      <c r="E2501" s="1" t="s">
        <v>20</v>
      </c>
      <c r="F2501">
        <f>IF(LEFT(Tableau1[[#This Row],[Eléments modifié]],$J$1)=$I$1,Tableau1[[#This Row],[Date]],9^9)</f>
        <v>387420489</v>
      </c>
      <c r="G2501" s="9" t="str">
        <f>IF(Tableau1[[#This Row],[Date]]=_xlfn.MINIFS(Tableau1[1er],Tableau1[N° BL],Tableau1[[#This Row],[N° BL]],Tableau1[1er],Tableau1[[#This Row],[Date]]),D2500,"")</f>
        <v/>
      </c>
    </row>
    <row r="2502" spans="1:7" ht="14.25" customHeight="1" x14ac:dyDescent="0.25">
      <c r="A2502" s="1" t="s">
        <v>12581</v>
      </c>
      <c r="B2502" s="1" t="s">
        <v>12582</v>
      </c>
      <c r="C2502" s="7">
        <v>45320.479930555557</v>
      </c>
      <c r="D2502" s="10">
        <v>176</v>
      </c>
      <c r="E2502" s="1" t="s">
        <v>9934</v>
      </c>
      <c r="F2502">
        <f>IF(LEFT(Tableau1[[#This Row],[Eléments modifié]],$J$1)=$I$1,Tableau1[[#This Row],[Date]],9^9)</f>
        <v>387420489</v>
      </c>
      <c r="G2502" s="9" t="str">
        <f>IF(Tableau1[[#This Row],[Date]]=_xlfn.MINIFS(Tableau1[1er],Tableau1[N° BL],Tableau1[[#This Row],[N° BL]],Tableau1[1er],Tableau1[[#This Row],[Date]]),D2501,"")</f>
        <v/>
      </c>
    </row>
    <row r="2503" spans="1:7" ht="14.25" customHeight="1" x14ac:dyDescent="0.25">
      <c r="A2503" s="1" t="s">
        <v>12581</v>
      </c>
      <c r="B2503" s="1" t="s">
        <v>12582</v>
      </c>
      <c r="C2503" s="7">
        <v>45320.529432870368</v>
      </c>
      <c r="D2503" s="10">
        <v>188</v>
      </c>
      <c r="E2503" s="1" t="s">
        <v>41</v>
      </c>
      <c r="F2503">
        <f>IF(LEFT(Tableau1[[#This Row],[Eléments modifié]],$J$1)=$I$1,Tableau1[[#This Row],[Date]],9^9)</f>
        <v>387420489</v>
      </c>
      <c r="G2503" s="9" t="str">
        <f>IF(Tableau1[[#This Row],[Date]]=_xlfn.MINIFS(Tableau1[1er],Tableau1[N° BL],Tableau1[[#This Row],[N° BL]],Tableau1[1er],Tableau1[[#This Row],[Date]]),D2502,"")</f>
        <v/>
      </c>
    </row>
    <row r="2504" spans="1:7" ht="14.25" customHeight="1" x14ac:dyDescent="0.25">
      <c r="A2504" s="1" t="s">
        <v>12581</v>
      </c>
      <c r="B2504" s="1" t="s">
        <v>12582</v>
      </c>
      <c r="C2504" s="7">
        <v>45320.548518518517</v>
      </c>
      <c r="D2504" s="10">
        <v>176</v>
      </c>
      <c r="E2504" s="1" t="s">
        <v>9934</v>
      </c>
      <c r="F2504">
        <f>IF(LEFT(Tableau1[[#This Row],[Eléments modifié]],$J$1)=$I$1,Tableau1[[#This Row],[Date]],9^9)</f>
        <v>387420489</v>
      </c>
      <c r="G2504" s="9" t="str">
        <f>IF(Tableau1[[#This Row],[Date]]=_xlfn.MINIFS(Tableau1[1er],Tableau1[N° BL],Tableau1[[#This Row],[N° BL]],Tableau1[1er],Tableau1[[#This Row],[Date]]),D2503,"")</f>
        <v/>
      </c>
    </row>
    <row r="2505" spans="1:7" ht="14.25" customHeight="1" x14ac:dyDescent="0.25">
      <c r="A2505" s="1" t="s">
        <v>12581</v>
      </c>
      <c r="B2505" s="1" t="s">
        <v>12582</v>
      </c>
      <c r="C2505" s="7">
        <v>45320.585034722222</v>
      </c>
      <c r="D2505" s="10">
        <v>210</v>
      </c>
      <c r="E2505" s="1" t="s">
        <v>7</v>
      </c>
      <c r="F2505">
        <f>IF(LEFT(Tableau1[[#This Row],[Eléments modifié]],$J$1)=$I$1,Tableau1[[#This Row],[Date]],9^9)</f>
        <v>45320.585034722222</v>
      </c>
      <c r="G2505" s="9">
        <f>IF(Tableau1[[#This Row],[Date]]=_xlfn.MINIFS(Tableau1[1er],Tableau1[N° BL],Tableau1[[#This Row],[N° BL]],Tableau1[1er],Tableau1[[#This Row],[Date]]),D2504,"")</f>
        <v>176</v>
      </c>
    </row>
    <row r="2506" spans="1:7" ht="14.25" customHeight="1" x14ac:dyDescent="0.25">
      <c r="A2506" s="1" t="s">
        <v>12777</v>
      </c>
      <c r="B2506" s="1" t="s">
        <v>12778</v>
      </c>
      <c r="C2506" s="7">
        <v>45316.560335648152</v>
      </c>
      <c r="D2506" s="10">
        <v>204</v>
      </c>
      <c r="E2506" s="1" t="s">
        <v>9934</v>
      </c>
      <c r="F2506">
        <f>IF(LEFT(Tableau1[[#This Row],[Eléments modifié]],$J$1)=$I$1,Tableau1[[#This Row],[Date]],9^9)</f>
        <v>387420489</v>
      </c>
      <c r="G2506" s="9" t="str">
        <f>IF(Tableau1[[#This Row],[Date]]=_xlfn.MINIFS(Tableau1[1er],Tableau1[N° BL],Tableau1[[#This Row],[N° BL]],Tableau1[1er],Tableau1[[#This Row],[Date]]),D2505,"")</f>
        <v/>
      </c>
    </row>
    <row r="2507" spans="1:7" ht="14.25" customHeight="1" x14ac:dyDescent="0.25">
      <c r="A2507" s="1" t="s">
        <v>12777</v>
      </c>
      <c r="B2507" s="1" t="s">
        <v>12778</v>
      </c>
      <c r="C2507" s="7">
        <v>45316.568773148145</v>
      </c>
      <c r="D2507" s="10">
        <v>210</v>
      </c>
      <c r="E2507" s="1" t="s">
        <v>7</v>
      </c>
      <c r="F2507">
        <f>IF(LEFT(Tableau1[[#This Row],[Eléments modifié]],$J$1)=$I$1,Tableau1[[#This Row],[Date]],9^9)</f>
        <v>45316.568773148145</v>
      </c>
      <c r="G2507" s="9">
        <f>IF(Tableau1[[#This Row],[Date]]=_xlfn.MINIFS(Tableau1[1er],Tableau1[N° BL],Tableau1[[#This Row],[N° BL]],Tableau1[1er],Tableau1[[#This Row],[Date]]),D2506,"")</f>
        <v>204</v>
      </c>
    </row>
    <row r="2508" spans="1:7" ht="14.25" customHeight="1" x14ac:dyDescent="0.25">
      <c r="A2508" s="1" t="s">
        <v>12773</v>
      </c>
      <c r="B2508" s="1" t="s">
        <v>12774</v>
      </c>
      <c r="C2508" s="7">
        <v>45316.568854166668</v>
      </c>
      <c r="D2508" s="10">
        <v>209</v>
      </c>
      <c r="E2508" s="1" t="s">
        <v>9934</v>
      </c>
      <c r="F2508">
        <f>IF(LEFT(Tableau1[[#This Row],[Eléments modifié]],$J$1)=$I$1,Tableau1[[#This Row],[Date]],9^9)</f>
        <v>387420489</v>
      </c>
      <c r="G2508" s="9" t="str">
        <f>IF(Tableau1[[#This Row],[Date]]=_xlfn.MINIFS(Tableau1[1er],Tableau1[N° BL],Tableau1[[#This Row],[N° BL]],Tableau1[1er],Tableau1[[#This Row],[Date]]),D2507,"")</f>
        <v/>
      </c>
    </row>
    <row r="2509" spans="1:7" ht="14.25" customHeight="1" x14ac:dyDescent="0.25">
      <c r="A2509" s="1" t="s">
        <v>12773</v>
      </c>
      <c r="B2509" s="1" t="s">
        <v>12774</v>
      </c>
      <c r="C2509" s="7">
        <v>45316.580185185187</v>
      </c>
      <c r="D2509" s="10">
        <v>210</v>
      </c>
      <c r="E2509" s="1" t="s">
        <v>7</v>
      </c>
      <c r="F2509">
        <f>IF(LEFT(Tableau1[[#This Row],[Eléments modifié]],$J$1)=$I$1,Tableau1[[#This Row],[Date]],9^9)</f>
        <v>45316.580185185187</v>
      </c>
      <c r="G2509" s="9">
        <f>IF(Tableau1[[#This Row],[Date]]=_xlfn.MINIFS(Tableau1[1er],Tableau1[N° BL],Tableau1[[#This Row],[N° BL]],Tableau1[1er],Tableau1[[#This Row],[Date]]),D2508,"")</f>
        <v>209</v>
      </c>
    </row>
    <row r="2510" spans="1:7" ht="14.25" customHeight="1" x14ac:dyDescent="0.25">
      <c r="A2510" s="1" t="s">
        <v>12787</v>
      </c>
      <c r="B2510" s="1" t="s">
        <v>12788</v>
      </c>
      <c r="C2510" s="7">
        <v>45316.494976851849</v>
      </c>
      <c r="D2510" s="10">
        <v>204</v>
      </c>
      <c r="E2510" s="1" t="s">
        <v>9934</v>
      </c>
      <c r="F2510">
        <f>IF(LEFT(Tableau1[[#This Row],[Eléments modifié]],$J$1)=$I$1,Tableau1[[#This Row],[Date]],9^9)</f>
        <v>387420489</v>
      </c>
      <c r="G2510" s="9" t="str">
        <f>IF(Tableau1[[#This Row],[Date]]=_xlfn.MINIFS(Tableau1[1er],Tableau1[N° BL],Tableau1[[#This Row],[N° BL]],Tableau1[1er],Tableau1[[#This Row],[Date]]),D2509,"")</f>
        <v/>
      </c>
    </row>
    <row r="2511" spans="1:7" ht="14.25" customHeight="1" x14ac:dyDescent="0.25">
      <c r="A2511" s="1" t="s">
        <v>12787</v>
      </c>
      <c r="B2511" s="1" t="s">
        <v>12788</v>
      </c>
      <c r="C2511" s="7">
        <v>45316.502824074072</v>
      </c>
      <c r="D2511" s="10">
        <v>210</v>
      </c>
      <c r="E2511" s="1" t="s">
        <v>7</v>
      </c>
      <c r="F2511">
        <f>IF(LEFT(Tableau1[[#This Row],[Eléments modifié]],$J$1)=$I$1,Tableau1[[#This Row],[Date]],9^9)</f>
        <v>45316.502824074072</v>
      </c>
      <c r="G2511" s="9">
        <f>IF(Tableau1[[#This Row],[Date]]=_xlfn.MINIFS(Tableau1[1er],Tableau1[N° BL],Tableau1[[#This Row],[N° BL]],Tableau1[1er],Tableau1[[#This Row],[Date]]),D2510,"")</f>
        <v>204</v>
      </c>
    </row>
    <row r="2512" spans="1:7" ht="14.25" customHeight="1" x14ac:dyDescent="0.25">
      <c r="A2512" s="1" t="s">
        <v>12821</v>
      </c>
      <c r="B2512" s="1" t="s">
        <v>12822</v>
      </c>
      <c r="C2512" s="7">
        <v>45316.427337962959</v>
      </c>
      <c r="D2512" s="10">
        <v>212</v>
      </c>
      <c r="E2512" s="1" t="s">
        <v>7</v>
      </c>
      <c r="F2512">
        <f>IF(LEFT(Tableau1[[#This Row],[Eléments modifié]],$J$1)=$I$1,Tableau1[[#This Row],[Date]],9^9)</f>
        <v>45316.427337962959</v>
      </c>
      <c r="G2512" s="9">
        <f>IF(Tableau1[[#This Row],[Date]]=_xlfn.MINIFS(Tableau1[1er],Tableau1[N° BL],Tableau1[[#This Row],[N° BL]],Tableau1[1er],Tableau1[[#This Row],[Date]]),D2511,"")</f>
        <v>210</v>
      </c>
    </row>
    <row r="2513" spans="1:7" ht="14.25" customHeight="1" x14ac:dyDescent="0.25">
      <c r="A2513" s="1" t="s">
        <v>12737</v>
      </c>
      <c r="B2513" s="1" t="s">
        <v>12738</v>
      </c>
      <c r="C2513" s="7">
        <v>45316.623576388891</v>
      </c>
      <c r="D2513" s="10">
        <v>188</v>
      </c>
      <c r="E2513" s="1" t="s">
        <v>4825</v>
      </c>
      <c r="F2513">
        <f>IF(LEFT(Tableau1[[#This Row],[Eléments modifié]],$J$1)=$I$1,Tableau1[[#This Row],[Date]],9^9)</f>
        <v>387420489</v>
      </c>
      <c r="G2513" s="9" t="str">
        <f>IF(Tableau1[[#This Row],[Date]]=_xlfn.MINIFS(Tableau1[1er],Tableau1[N° BL],Tableau1[[#This Row],[N° BL]],Tableau1[1er],Tableau1[[#This Row],[Date]]),D2512,"")</f>
        <v/>
      </c>
    </row>
    <row r="2514" spans="1:7" ht="14.25" customHeight="1" x14ac:dyDescent="0.25">
      <c r="A2514" s="1" t="s">
        <v>12737</v>
      </c>
      <c r="B2514" s="1" t="s">
        <v>12738</v>
      </c>
      <c r="C2514" s="7">
        <v>45316.632384259261</v>
      </c>
      <c r="D2514" s="10">
        <v>204</v>
      </c>
      <c r="E2514" s="1" t="s">
        <v>7</v>
      </c>
      <c r="F2514">
        <f>IF(LEFT(Tableau1[[#This Row],[Eléments modifié]],$J$1)=$I$1,Tableau1[[#This Row],[Date]],9^9)</f>
        <v>45316.632384259261</v>
      </c>
      <c r="G2514" s="9">
        <f>IF(Tableau1[[#This Row],[Date]]=_xlfn.MINIFS(Tableau1[1er],Tableau1[N° BL],Tableau1[[#This Row],[N° BL]],Tableau1[1er],Tableau1[[#This Row],[Date]]),D2513,"")</f>
        <v>188</v>
      </c>
    </row>
    <row r="2515" spans="1:7" ht="14.25" customHeight="1" x14ac:dyDescent="0.25">
      <c r="A2515" s="1" t="s">
        <v>12687</v>
      </c>
      <c r="B2515" s="1" t="s">
        <v>12688</v>
      </c>
      <c r="C2515" s="7">
        <v>45317.529351851852</v>
      </c>
      <c r="D2515" s="10">
        <v>209</v>
      </c>
      <c r="E2515" s="1" t="s">
        <v>111</v>
      </c>
      <c r="F2515">
        <f>IF(LEFT(Tableau1[[#This Row],[Eléments modifié]],$J$1)=$I$1,Tableau1[[#This Row],[Date]],9^9)</f>
        <v>387420489</v>
      </c>
      <c r="G2515" s="9" t="str">
        <f>IF(Tableau1[[#This Row],[Date]]=_xlfn.MINIFS(Tableau1[1er],Tableau1[N° BL],Tableau1[[#This Row],[N° BL]],Tableau1[1er],Tableau1[[#This Row],[Date]]),D2514,"")</f>
        <v/>
      </c>
    </row>
    <row r="2516" spans="1:7" ht="14.25" customHeight="1" x14ac:dyDescent="0.25">
      <c r="A2516" s="1" t="s">
        <v>12687</v>
      </c>
      <c r="B2516" s="1" t="s">
        <v>12688</v>
      </c>
      <c r="C2516" s="7">
        <v>45317.544259259259</v>
      </c>
      <c r="D2516" s="10">
        <v>176</v>
      </c>
      <c r="E2516" s="1" t="s">
        <v>7</v>
      </c>
      <c r="F2516">
        <f>IF(LEFT(Tableau1[[#This Row],[Eléments modifié]],$J$1)=$I$1,Tableau1[[#This Row],[Date]],9^9)</f>
        <v>45317.544259259259</v>
      </c>
      <c r="G2516" s="9">
        <f>IF(Tableau1[[#This Row],[Date]]=_xlfn.MINIFS(Tableau1[1er],Tableau1[N° BL],Tableau1[[#This Row],[N° BL]],Tableau1[1er],Tableau1[[#This Row],[Date]]),D2515,"")</f>
        <v>209</v>
      </c>
    </row>
    <row r="2517" spans="1:7" ht="14.25" customHeight="1" x14ac:dyDescent="0.25">
      <c r="A2517" s="1" t="s">
        <v>12685</v>
      </c>
      <c r="B2517" s="1" t="s">
        <v>12686</v>
      </c>
      <c r="C2517" s="7">
        <v>45317.544282407405</v>
      </c>
      <c r="D2517" s="10">
        <v>176</v>
      </c>
      <c r="E2517" s="1" t="s">
        <v>111</v>
      </c>
      <c r="F2517">
        <f>IF(LEFT(Tableau1[[#This Row],[Eléments modifié]],$J$1)=$I$1,Tableau1[[#This Row],[Date]],9^9)</f>
        <v>387420489</v>
      </c>
      <c r="G2517" s="9" t="str">
        <f>IF(Tableau1[[#This Row],[Date]]=_xlfn.MINIFS(Tableau1[1er],Tableau1[N° BL],Tableau1[[#This Row],[N° BL]],Tableau1[1er],Tableau1[[#This Row],[Date]]),D2516,"")</f>
        <v/>
      </c>
    </row>
    <row r="2518" spans="1:7" ht="14.25" customHeight="1" x14ac:dyDescent="0.25">
      <c r="A2518" s="1" t="s">
        <v>12685</v>
      </c>
      <c r="B2518" s="1" t="s">
        <v>12686</v>
      </c>
      <c r="C2518" s="7">
        <v>45317.55327546296</v>
      </c>
      <c r="D2518" s="10">
        <v>176</v>
      </c>
      <c r="E2518" s="1" t="s">
        <v>7</v>
      </c>
      <c r="F2518">
        <f>IF(LEFT(Tableau1[[#This Row],[Eléments modifié]],$J$1)=$I$1,Tableau1[[#This Row],[Date]],9^9)</f>
        <v>45317.55327546296</v>
      </c>
      <c r="G2518" s="9">
        <f>IF(Tableau1[[#This Row],[Date]]=_xlfn.MINIFS(Tableau1[1er],Tableau1[N° BL],Tableau1[[#This Row],[N° BL]],Tableau1[1er],Tableau1[[#This Row],[Date]]),D2517,"")</f>
        <v>176</v>
      </c>
    </row>
    <row r="2519" spans="1:7" ht="14.25" customHeight="1" x14ac:dyDescent="0.25">
      <c r="A2519" s="1" t="s">
        <v>12683</v>
      </c>
      <c r="B2519" s="1" t="s">
        <v>12684</v>
      </c>
      <c r="C2519" s="7">
        <v>45317.553298611114</v>
      </c>
      <c r="D2519" s="10">
        <v>176</v>
      </c>
      <c r="E2519" s="1" t="s">
        <v>111</v>
      </c>
      <c r="F2519">
        <f>IF(LEFT(Tableau1[[#This Row],[Eléments modifié]],$J$1)=$I$1,Tableau1[[#This Row],[Date]],9^9)</f>
        <v>387420489</v>
      </c>
      <c r="G2519" s="9" t="str">
        <f>IF(Tableau1[[#This Row],[Date]]=_xlfn.MINIFS(Tableau1[1er],Tableau1[N° BL],Tableau1[[#This Row],[N° BL]],Tableau1[1er],Tableau1[[#This Row],[Date]]),D2518,"")</f>
        <v/>
      </c>
    </row>
    <row r="2520" spans="1:7" ht="14.25" customHeight="1" x14ac:dyDescent="0.25">
      <c r="A2520" s="1" t="s">
        <v>12683</v>
      </c>
      <c r="B2520" s="1" t="s">
        <v>12684</v>
      </c>
      <c r="C2520" s="7">
        <v>45317.564039351855</v>
      </c>
      <c r="D2520" s="10">
        <v>176</v>
      </c>
      <c r="E2520" s="1" t="s">
        <v>7</v>
      </c>
      <c r="F2520">
        <f>IF(LEFT(Tableau1[[#This Row],[Eléments modifié]],$J$1)=$I$1,Tableau1[[#This Row],[Date]],9^9)</f>
        <v>45317.564039351855</v>
      </c>
      <c r="G2520" s="9">
        <f>IF(Tableau1[[#This Row],[Date]]=_xlfn.MINIFS(Tableau1[1er],Tableau1[N° BL],Tableau1[[#This Row],[N° BL]],Tableau1[1er],Tableau1[[#This Row],[Date]]),D2519,"")</f>
        <v>176</v>
      </c>
    </row>
    <row r="2521" spans="1:7" ht="14.25" customHeight="1" x14ac:dyDescent="0.25">
      <c r="A2521" s="1" t="s">
        <v>12483</v>
      </c>
      <c r="B2521" s="1" t="s">
        <v>12484</v>
      </c>
      <c r="C2521" s="7">
        <v>45321.478692129633</v>
      </c>
      <c r="D2521" s="10">
        <v>212</v>
      </c>
      <c r="E2521" s="1" t="s">
        <v>32</v>
      </c>
      <c r="F2521">
        <f>IF(LEFT(Tableau1[[#This Row],[Eléments modifié]],$J$1)=$I$1,Tableau1[[#This Row],[Date]],9^9)</f>
        <v>387420489</v>
      </c>
      <c r="G2521" s="9" t="str">
        <f>IF(Tableau1[[#This Row],[Date]]=_xlfn.MINIFS(Tableau1[1er],Tableau1[N° BL],Tableau1[[#This Row],[N° BL]],Tableau1[1er],Tableau1[[#This Row],[Date]]),D2520,"")</f>
        <v/>
      </c>
    </row>
    <row r="2522" spans="1:7" ht="14.25" customHeight="1" x14ac:dyDescent="0.25">
      <c r="A2522" s="1" t="s">
        <v>12483</v>
      </c>
      <c r="B2522" s="1" t="s">
        <v>12484</v>
      </c>
      <c r="C2522" s="7">
        <v>45321.596562500003</v>
      </c>
      <c r="D2522" s="10">
        <v>188</v>
      </c>
      <c r="E2522" s="1" t="s">
        <v>7</v>
      </c>
      <c r="F2522">
        <f>IF(LEFT(Tableau1[[#This Row],[Eléments modifié]],$J$1)=$I$1,Tableau1[[#This Row],[Date]],9^9)</f>
        <v>45321.596562500003</v>
      </c>
      <c r="G2522" s="9">
        <f>IF(Tableau1[[#This Row],[Date]]=_xlfn.MINIFS(Tableau1[1er],Tableau1[N° BL],Tableau1[[#This Row],[N° BL]],Tableau1[1er],Tableau1[[#This Row],[Date]]),D2521,"")</f>
        <v>212</v>
      </c>
    </row>
    <row r="2523" spans="1:7" ht="14.25" customHeight="1" x14ac:dyDescent="0.25">
      <c r="A2523" s="1" t="s">
        <v>12671</v>
      </c>
      <c r="B2523" s="1" t="s">
        <v>12672</v>
      </c>
      <c r="C2523" s="7">
        <v>45317.564062500001</v>
      </c>
      <c r="D2523" s="10">
        <v>204</v>
      </c>
      <c r="E2523" s="1" t="s">
        <v>111</v>
      </c>
      <c r="F2523">
        <f>IF(LEFT(Tableau1[[#This Row],[Eléments modifié]],$J$1)=$I$1,Tableau1[[#This Row],[Date]],9^9)</f>
        <v>387420489</v>
      </c>
      <c r="G2523" s="9" t="str">
        <f>IF(Tableau1[[#This Row],[Date]]=_xlfn.MINIFS(Tableau1[1er],Tableau1[N° BL],Tableau1[[#This Row],[N° BL]],Tableau1[1er],Tableau1[[#This Row],[Date]]),D2522,"")</f>
        <v/>
      </c>
    </row>
    <row r="2524" spans="1:7" ht="14.25" customHeight="1" x14ac:dyDescent="0.25">
      <c r="A2524" s="1" t="s">
        <v>12671</v>
      </c>
      <c r="B2524" s="1" t="s">
        <v>12672</v>
      </c>
      <c r="C2524" s="7">
        <v>45317.609131944446</v>
      </c>
      <c r="D2524" s="10">
        <v>176</v>
      </c>
      <c r="E2524" s="1" t="s">
        <v>7</v>
      </c>
      <c r="F2524">
        <f>IF(LEFT(Tableau1[[#This Row],[Eléments modifié]],$J$1)=$I$1,Tableau1[[#This Row],[Date]],9^9)</f>
        <v>45317.609131944446</v>
      </c>
      <c r="G2524" s="9">
        <f>IF(Tableau1[[#This Row],[Date]]=_xlfn.MINIFS(Tableau1[1er],Tableau1[N° BL],Tableau1[[#This Row],[N° BL]],Tableau1[1er],Tableau1[[#This Row],[Date]]),D2523,"")</f>
        <v>204</v>
      </c>
    </row>
    <row r="2525" spans="1:7" ht="14.25" customHeight="1" x14ac:dyDescent="0.25">
      <c r="A2525" s="1" t="s">
        <v>12681</v>
      </c>
      <c r="B2525" s="1" t="s">
        <v>12682</v>
      </c>
      <c r="C2525" s="7">
        <v>45317.465405092589</v>
      </c>
      <c r="D2525" s="10">
        <v>188</v>
      </c>
      <c r="E2525" s="1" t="s">
        <v>2447</v>
      </c>
      <c r="F2525">
        <f>IF(LEFT(Tableau1[[#This Row],[Eléments modifié]],$J$1)=$I$1,Tableau1[[#This Row],[Date]],9^9)</f>
        <v>387420489</v>
      </c>
      <c r="G2525" s="9" t="str">
        <f>IF(Tableau1[[#This Row],[Date]]=_xlfn.MINIFS(Tableau1[1er],Tableau1[N° BL],Tableau1[[#This Row],[N° BL]],Tableau1[1er],Tableau1[[#This Row],[Date]]),D2524,"")</f>
        <v/>
      </c>
    </row>
    <row r="2526" spans="1:7" ht="14.25" customHeight="1" x14ac:dyDescent="0.25">
      <c r="A2526" s="1" t="s">
        <v>12681</v>
      </c>
      <c r="B2526" s="1" t="s">
        <v>12682</v>
      </c>
      <c r="C2526" s="7">
        <v>45317.480451388888</v>
      </c>
      <c r="D2526" s="10">
        <v>212</v>
      </c>
      <c r="E2526" s="1" t="s">
        <v>7</v>
      </c>
      <c r="F2526">
        <f>IF(LEFT(Tableau1[[#This Row],[Eléments modifié]],$J$1)=$I$1,Tableau1[[#This Row],[Date]],9^9)</f>
        <v>45317.480451388888</v>
      </c>
      <c r="G2526" s="9">
        <f>IF(Tableau1[[#This Row],[Date]]=_xlfn.MINIFS(Tableau1[1er],Tableau1[N° BL],Tableau1[[#This Row],[N° BL]],Tableau1[1er],Tableau1[[#This Row],[Date]]),D2525,"")</f>
        <v>188</v>
      </c>
    </row>
    <row r="2527" spans="1:7" ht="14.25" customHeight="1" x14ac:dyDescent="0.25">
      <c r="A2527" s="1" t="s">
        <v>12681</v>
      </c>
      <c r="B2527" s="1" t="s">
        <v>12682</v>
      </c>
      <c r="C2527" s="7">
        <v>45317.480532407404</v>
      </c>
      <c r="D2527" s="10">
        <v>212</v>
      </c>
      <c r="E2527" s="1" t="s">
        <v>7</v>
      </c>
      <c r="F2527">
        <f>IF(LEFT(Tableau1[[#This Row],[Eléments modifié]],$J$1)=$I$1,Tableau1[[#This Row],[Date]],9^9)</f>
        <v>45317.480532407404</v>
      </c>
      <c r="G2527" s="9">
        <f>IF(Tableau1[[#This Row],[Date]]=_xlfn.MINIFS(Tableau1[1er],Tableau1[N° BL],Tableau1[[#This Row],[N° BL]],Tableau1[1er],Tableau1[[#This Row],[Date]]),D2526,"")</f>
        <v>212</v>
      </c>
    </row>
    <row r="2528" spans="1:7" ht="14.25" customHeight="1" x14ac:dyDescent="0.25">
      <c r="A2528" s="1" t="s">
        <v>12681</v>
      </c>
      <c r="B2528" s="1" t="s">
        <v>12682</v>
      </c>
      <c r="C2528" s="7">
        <v>45317.48060185185</v>
      </c>
      <c r="D2528" s="10">
        <v>210</v>
      </c>
      <c r="E2528" s="1" t="s">
        <v>7</v>
      </c>
      <c r="F2528">
        <f>IF(LEFT(Tableau1[[#This Row],[Eléments modifié]],$J$1)=$I$1,Tableau1[[#This Row],[Date]],9^9)</f>
        <v>45317.48060185185</v>
      </c>
      <c r="G2528" s="9">
        <f>IF(Tableau1[[#This Row],[Date]]=_xlfn.MINIFS(Tableau1[1er],Tableau1[N° BL],Tableau1[[#This Row],[N° BL]],Tableau1[1er],Tableau1[[#This Row],[Date]]),D2527,"")</f>
        <v>212</v>
      </c>
    </row>
    <row r="2529" spans="1:7" ht="14.25" customHeight="1" x14ac:dyDescent="0.25">
      <c r="A2529" s="1" t="s">
        <v>12681</v>
      </c>
      <c r="B2529" s="1" t="s">
        <v>12682</v>
      </c>
      <c r="C2529" s="7">
        <v>45317.481064814812</v>
      </c>
      <c r="D2529" s="10">
        <v>212</v>
      </c>
      <c r="E2529" s="1" t="s">
        <v>7</v>
      </c>
      <c r="F2529">
        <f>IF(LEFT(Tableau1[[#This Row],[Eléments modifié]],$J$1)=$I$1,Tableau1[[#This Row],[Date]],9^9)</f>
        <v>45317.481064814812</v>
      </c>
      <c r="G2529" s="9">
        <f>IF(Tableau1[[#This Row],[Date]]=_xlfn.MINIFS(Tableau1[1er],Tableau1[N° BL],Tableau1[[#This Row],[N° BL]],Tableau1[1er],Tableau1[[#This Row],[Date]]),D2528,"")</f>
        <v>210</v>
      </c>
    </row>
    <row r="2530" spans="1:7" ht="14.25" customHeight="1" x14ac:dyDescent="0.25">
      <c r="A2530" s="1" t="s">
        <v>12681</v>
      </c>
      <c r="B2530" s="1" t="s">
        <v>12682</v>
      </c>
      <c r="C2530" s="7">
        <v>45317.481469907405</v>
      </c>
      <c r="D2530" s="10">
        <v>212</v>
      </c>
      <c r="E2530" s="1" t="s">
        <v>7</v>
      </c>
      <c r="F2530">
        <f>IF(LEFT(Tableau1[[#This Row],[Eléments modifié]],$J$1)=$I$1,Tableau1[[#This Row],[Date]],9^9)</f>
        <v>45317.481469907405</v>
      </c>
      <c r="G2530" s="9">
        <f>IF(Tableau1[[#This Row],[Date]]=_xlfn.MINIFS(Tableau1[1er],Tableau1[N° BL],Tableau1[[#This Row],[N° BL]],Tableau1[1er],Tableau1[[#This Row],[Date]]),D2529,"")</f>
        <v>212</v>
      </c>
    </row>
    <row r="2531" spans="1:7" ht="14.25" customHeight="1" x14ac:dyDescent="0.25">
      <c r="A2531" s="1" t="s">
        <v>12681</v>
      </c>
      <c r="B2531" s="1" t="s">
        <v>12682</v>
      </c>
      <c r="C2531" s="7">
        <v>45317.481631944444</v>
      </c>
      <c r="D2531" s="10">
        <v>212</v>
      </c>
      <c r="E2531" s="1" t="s">
        <v>7</v>
      </c>
      <c r="F2531">
        <f>IF(LEFT(Tableau1[[#This Row],[Eléments modifié]],$J$1)=$I$1,Tableau1[[#This Row],[Date]],9^9)</f>
        <v>45317.481631944444</v>
      </c>
      <c r="G2531" s="9">
        <f>IF(Tableau1[[#This Row],[Date]]=_xlfn.MINIFS(Tableau1[1er],Tableau1[N° BL],Tableau1[[#This Row],[N° BL]],Tableau1[1er],Tableau1[[#This Row],[Date]]),D2530,"")</f>
        <v>212</v>
      </c>
    </row>
    <row r="2532" spans="1:7" ht="14.25" customHeight="1" x14ac:dyDescent="0.25">
      <c r="A2532" s="1" t="s">
        <v>12681</v>
      </c>
      <c r="B2532" s="1" t="s">
        <v>12682</v>
      </c>
      <c r="C2532" s="7">
        <v>45317.585324074076</v>
      </c>
      <c r="D2532" s="10">
        <v>204</v>
      </c>
      <c r="E2532" s="1" t="s">
        <v>4825</v>
      </c>
      <c r="F2532">
        <f>IF(LEFT(Tableau1[[#This Row],[Eléments modifié]],$J$1)=$I$1,Tableau1[[#This Row],[Date]],9^9)</f>
        <v>387420489</v>
      </c>
      <c r="G2532" s="9" t="str">
        <f>IF(Tableau1[[#This Row],[Date]]=_xlfn.MINIFS(Tableau1[1er],Tableau1[N° BL],Tableau1[[#This Row],[N° BL]],Tableau1[1er],Tableau1[[#This Row],[Date]]),D2531,"")</f>
        <v/>
      </c>
    </row>
    <row r="2533" spans="1:7" ht="14.25" customHeight="1" x14ac:dyDescent="0.25">
      <c r="A2533" s="1" t="s">
        <v>12681</v>
      </c>
      <c r="B2533" s="1" t="s">
        <v>12682</v>
      </c>
      <c r="C2533" s="7">
        <v>45317.585451388892</v>
      </c>
      <c r="D2533" s="10">
        <v>204</v>
      </c>
      <c r="E2533" s="1" t="s">
        <v>7</v>
      </c>
      <c r="F2533">
        <f>IF(LEFT(Tableau1[[#This Row],[Eléments modifié]],$J$1)=$I$1,Tableau1[[#This Row],[Date]],9^9)</f>
        <v>45317.585451388892</v>
      </c>
      <c r="G2533" s="9">
        <f>IF(Tableau1[[#This Row],[Date]]=_xlfn.MINIFS(Tableau1[1er],Tableau1[N° BL],Tableau1[[#This Row],[N° BL]],Tableau1[1er],Tableau1[[#This Row],[Date]]),D2532,"")</f>
        <v>204</v>
      </c>
    </row>
    <row r="2534" spans="1:7" ht="14.25" customHeight="1" x14ac:dyDescent="0.25">
      <c r="A2534" s="1" t="s">
        <v>12653</v>
      </c>
      <c r="B2534" s="1" t="s">
        <v>12654</v>
      </c>
      <c r="C2534" s="7">
        <v>45317.649085648147</v>
      </c>
      <c r="D2534" s="10">
        <v>188</v>
      </c>
      <c r="E2534" s="1" t="s">
        <v>4825</v>
      </c>
      <c r="F2534">
        <f>IF(LEFT(Tableau1[[#This Row],[Eléments modifié]],$J$1)=$I$1,Tableau1[[#This Row],[Date]],9^9)</f>
        <v>387420489</v>
      </c>
      <c r="G2534" s="9" t="str">
        <f>IF(Tableau1[[#This Row],[Date]]=_xlfn.MINIFS(Tableau1[1er],Tableau1[N° BL],Tableau1[[#This Row],[N° BL]],Tableau1[1er],Tableau1[[#This Row],[Date]]),D2533,"")</f>
        <v/>
      </c>
    </row>
    <row r="2535" spans="1:7" ht="14.25" customHeight="1" x14ac:dyDescent="0.25">
      <c r="A2535" s="1" t="s">
        <v>12653</v>
      </c>
      <c r="B2535" s="1" t="s">
        <v>12654</v>
      </c>
      <c r="C2535" s="7">
        <v>45317.659895833334</v>
      </c>
      <c r="D2535" s="10">
        <v>204</v>
      </c>
      <c r="E2535" s="1" t="s">
        <v>7</v>
      </c>
      <c r="F2535">
        <f>IF(LEFT(Tableau1[[#This Row],[Eléments modifié]],$J$1)=$I$1,Tableau1[[#This Row],[Date]],9^9)</f>
        <v>45317.659895833334</v>
      </c>
      <c r="G2535" s="9">
        <f>IF(Tableau1[[#This Row],[Date]]=_xlfn.MINIFS(Tableau1[1er],Tableau1[N° BL],Tableau1[[#This Row],[N° BL]],Tableau1[1er],Tableau1[[#This Row],[Date]]),D2534,"")</f>
        <v>188</v>
      </c>
    </row>
    <row r="2536" spans="1:7" ht="14.25" customHeight="1" x14ac:dyDescent="0.25">
      <c r="A2536" s="1" t="s">
        <v>12653</v>
      </c>
      <c r="B2536" s="1" t="s">
        <v>12654</v>
      </c>
      <c r="C2536" s="7">
        <v>45317.660312499997</v>
      </c>
      <c r="D2536" s="10">
        <v>204</v>
      </c>
      <c r="E2536" s="1" t="s">
        <v>7</v>
      </c>
      <c r="F2536">
        <f>IF(LEFT(Tableau1[[#This Row],[Eléments modifié]],$J$1)=$I$1,Tableau1[[#This Row],[Date]],9^9)</f>
        <v>45317.660312499997</v>
      </c>
      <c r="G2536" s="9">
        <f>IF(Tableau1[[#This Row],[Date]]=_xlfn.MINIFS(Tableau1[1er],Tableau1[N° BL],Tableau1[[#This Row],[N° BL]],Tableau1[1er],Tableau1[[#This Row],[Date]]),D2535,"")</f>
        <v>204</v>
      </c>
    </row>
    <row r="2537" spans="1:7" ht="14.25" customHeight="1" x14ac:dyDescent="0.25">
      <c r="A2537" s="1" t="s">
        <v>12677</v>
      </c>
      <c r="B2537" s="1" t="s">
        <v>12678</v>
      </c>
      <c r="C2537" s="7">
        <v>45317.585474537038</v>
      </c>
      <c r="D2537" s="10">
        <v>209</v>
      </c>
      <c r="E2537" s="1" t="s">
        <v>4825</v>
      </c>
      <c r="F2537">
        <f>IF(LEFT(Tableau1[[#This Row],[Eléments modifié]],$J$1)=$I$1,Tableau1[[#This Row],[Date]],9^9)</f>
        <v>387420489</v>
      </c>
      <c r="G2537" s="9" t="str">
        <f>IF(Tableau1[[#This Row],[Date]]=_xlfn.MINIFS(Tableau1[1er],Tableau1[N° BL],Tableau1[[#This Row],[N° BL]],Tableau1[1er],Tableau1[[#This Row],[Date]]),D2536,"")</f>
        <v/>
      </c>
    </row>
    <row r="2538" spans="1:7" ht="14.25" customHeight="1" x14ac:dyDescent="0.25">
      <c r="A2538" s="1" t="s">
        <v>12677</v>
      </c>
      <c r="B2538" s="1" t="s">
        <v>12678</v>
      </c>
      <c r="C2538" s="7">
        <v>45317.601365740738</v>
      </c>
      <c r="D2538" s="10">
        <v>204</v>
      </c>
      <c r="E2538" s="1" t="s">
        <v>7</v>
      </c>
      <c r="F2538">
        <f>IF(LEFT(Tableau1[[#This Row],[Eléments modifié]],$J$1)=$I$1,Tableau1[[#This Row],[Date]],9^9)</f>
        <v>45317.601365740738</v>
      </c>
      <c r="G2538" s="9">
        <f>IF(Tableau1[[#This Row],[Date]]=_xlfn.MINIFS(Tableau1[1er],Tableau1[N° BL],Tableau1[[#This Row],[N° BL]],Tableau1[1er],Tableau1[[#This Row],[Date]]),D2537,"")</f>
        <v>209</v>
      </c>
    </row>
    <row r="2539" spans="1:7" ht="14.25" customHeight="1" x14ac:dyDescent="0.25">
      <c r="A2539" s="1" t="s">
        <v>12675</v>
      </c>
      <c r="B2539" s="1" t="s">
        <v>12676</v>
      </c>
      <c r="C2539" s="7">
        <v>45317.512245370373</v>
      </c>
      <c r="D2539" s="10">
        <v>188</v>
      </c>
      <c r="E2539" s="1" t="s">
        <v>2447</v>
      </c>
      <c r="F2539">
        <f>IF(LEFT(Tableau1[[#This Row],[Eléments modifié]],$J$1)=$I$1,Tableau1[[#This Row],[Date]],9^9)</f>
        <v>387420489</v>
      </c>
      <c r="G2539" s="9" t="str">
        <f>IF(Tableau1[[#This Row],[Date]]=_xlfn.MINIFS(Tableau1[1er],Tableau1[N° BL],Tableau1[[#This Row],[N° BL]],Tableau1[1er],Tableau1[[#This Row],[Date]]),D2538,"")</f>
        <v/>
      </c>
    </row>
    <row r="2540" spans="1:7" ht="14.25" customHeight="1" x14ac:dyDescent="0.25">
      <c r="A2540" s="1" t="s">
        <v>12675</v>
      </c>
      <c r="B2540" s="1" t="s">
        <v>12676</v>
      </c>
      <c r="C2540" s="7">
        <v>45317.604884259257</v>
      </c>
      <c r="D2540" s="10">
        <v>212</v>
      </c>
      <c r="E2540" s="1" t="s">
        <v>7</v>
      </c>
      <c r="F2540">
        <f>IF(LEFT(Tableau1[[#This Row],[Eléments modifié]],$J$1)=$I$1,Tableau1[[#This Row],[Date]],9^9)</f>
        <v>45317.604884259257</v>
      </c>
      <c r="G2540" s="9">
        <f>IF(Tableau1[[#This Row],[Date]]=_xlfn.MINIFS(Tableau1[1er],Tableau1[N° BL],Tableau1[[#This Row],[N° BL]],Tableau1[1er],Tableau1[[#This Row],[Date]]),D2539,"")</f>
        <v>188</v>
      </c>
    </row>
    <row r="2541" spans="1:7" ht="14.25" customHeight="1" x14ac:dyDescent="0.25">
      <c r="A2541" s="1" t="s">
        <v>12351</v>
      </c>
      <c r="B2541" s="1" t="s">
        <v>12352</v>
      </c>
      <c r="C2541" s="7">
        <v>45322.671747685185</v>
      </c>
      <c r="D2541" s="10">
        <v>211</v>
      </c>
      <c r="E2541" s="1" t="s">
        <v>2447</v>
      </c>
      <c r="F2541">
        <f>IF(LEFT(Tableau1[[#This Row],[Eléments modifié]],$J$1)=$I$1,Tableau1[[#This Row],[Date]],9^9)</f>
        <v>387420489</v>
      </c>
      <c r="G2541" s="9" t="str">
        <f>IF(Tableau1[[#This Row],[Date]]=_xlfn.MINIFS(Tableau1[1er],Tableau1[N° BL],Tableau1[[#This Row],[N° BL]],Tableau1[1er],Tableau1[[#This Row],[Date]]),D2540,"")</f>
        <v/>
      </c>
    </row>
    <row r="2542" spans="1:7" ht="14.25" customHeight="1" x14ac:dyDescent="0.25">
      <c r="A2542" s="1" t="s">
        <v>12351</v>
      </c>
      <c r="B2542" s="1" t="s">
        <v>12352</v>
      </c>
      <c r="C2542" s="7">
        <v>45322.719594907408</v>
      </c>
      <c r="D2542" s="10">
        <v>212</v>
      </c>
      <c r="E2542" s="1" t="s">
        <v>7</v>
      </c>
      <c r="F2542">
        <f>IF(LEFT(Tableau1[[#This Row],[Eléments modifié]],$J$1)=$I$1,Tableau1[[#This Row],[Date]],9^9)</f>
        <v>45322.719594907408</v>
      </c>
      <c r="G2542" s="9">
        <f>IF(Tableau1[[#This Row],[Date]]=_xlfn.MINIFS(Tableau1[1er],Tableau1[N° BL],Tableau1[[#This Row],[N° BL]],Tableau1[1er],Tableau1[[#This Row],[Date]]),D2541,"")</f>
        <v>211</v>
      </c>
    </row>
    <row r="2543" spans="1:7" ht="14.25" customHeight="1" x14ac:dyDescent="0.25">
      <c r="A2543" s="1" t="s">
        <v>12351</v>
      </c>
      <c r="B2543" s="1" t="s">
        <v>12352</v>
      </c>
      <c r="C2543" s="7">
        <v>45323.327233796299</v>
      </c>
      <c r="D2543" s="10">
        <v>212</v>
      </c>
      <c r="E2543" s="1" t="s">
        <v>2447</v>
      </c>
      <c r="F2543">
        <f>IF(LEFT(Tableau1[[#This Row],[Eléments modifié]],$J$1)=$I$1,Tableau1[[#This Row],[Date]],9^9)</f>
        <v>387420489</v>
      </c>
      <c r="G2543" s="9" t="str">
        <f>IF(Tableau1[[#This Row],[Date]]=_xlfn.MINIFS(Tableau1[1er],Tableau1[N° BL],Tableau1[[#This Row],[N° BL]],Tableau1[1er],Tableau1[[#This Row],[Date]]),D2542,"")</f>
        <v/>
      </c>
    </row>
    <row r="2544" spans="1:7" ht="14.25" customHeight="1" x14ac:dyDescent="0.25">
      <c r="A2544" s="1" t="s">
        <v>12351</v>
      </c>
      <c r="B2544" s="1" t="s">
        <v>12352</v>
      </c>
      <c r="C2544" s="7">
        <v>45323.338217592594</v>
      </c>
      <c r="D2544" s="10">
        <v>212</v>
      </c>
      <c r="E2544" s="1" t="s">
        <v>7</v>
      </c>
      <c r="F2544">
        <f>IF(LEFT(Tableau1[[#This Row],[Eléments modifié]],$J$1)=$I$1,Tableau1[[#This Row],[Date]],9^9)</f>
        <v>45323.338217592594</v>
      </c>
      <c r="G2544" s="9">
        <f>IF(Tableau1[[#This Row],[Date]]=_xlfn.MINIFS(Tableau1[1er],Tableau1[N° BL],Tableau1[[#This Row],[N° BL]],Tableau1[1er],Tableau1[[#This Row],[Date]]),D2543,"")</f>
        <v>212</v>
      </c>
    </row>
    <row r="2545" spans="1:7" ht="14.25" customHeight="1" x14ac:dyDescent="0.25">
      <c r="A2545" s="1" t="s">
        <v>12367</v>
      </c>
      <c r="B2545" s="1" t="s">
        <v>12368</v>
      </c>
      <c r="C2545" s="7">
        <v>45322.719687500001</v>
      </c>
      <c r="D2545" s="10">
        <v>211</v>
      </c>
      <c r="E2545" s="1" t="s">
        <v>2447</v>
      </c>
      <c r="F2545">
        <f>IF(LEFT(Tableau1[[#This Row],[Eléments modifié]],$J$1)=$I$1,Tableau1[[#This Row],[Date]],9^9)</f>
        <v>387420489</v>
      </c>
      <c r="G2545" s="9" t="str">
        <f>IF(Tableau1[[#This Row],[Date]]=_xlfn.MINIFS(Tableau1[1er],Tableau1[N° BL],Tableau1[[#This Row],[N° BL]],Tableau1[1er],Tableau1[[#This Row],[Date]]),D2544,"")</f>
        <v/>
      </c>
    </row>
    <row r="2546" spans="1:7" ht="14.25" customHeight="1" x14ac:dyDescent="0.25">
      <c r="A2546" s="1" t="s">
        <v>12367</v>
      </c>
      <c r="B2546" s="1" t="s">
        <v>12368</v>
      </c>
      <c r="C2546" s="7">
        <v>45323.273206018515</v>
      </c>
      <c r="D2546" s="10">
        <v>212</v>
      </c>
      <c r="E2546" s="1" t="s">
        <v>7</v>
      </c>
      <c r="F2546">
        <f>IF(LEFT(Tableau1[[#This Row],[Eléments modifié]],$J$1)=$I$1,Tableau1[[#This Row],[Date]],9^9)</f>
        <v>45323.273206018515</v>
      </c>
      <c r="G2546" s="9">
        <f>IF(Tableau1[[#This Row],[Date]]=_xlfn.MINIFS(Tableau1[1er],Tableau1[N° BL],Tableau1[[#This Row],[N° BL]],Tableau1[1er],Tableau1[[#This Row],[Date]]),D2545,"")</f>
        <v>211</v>
      </c>
    </row>
    <row r="2547" spans="1:7" ht="14.25" customHeight="1" x14ac:dyDescent="0.25">
      <c r="A2547" s="1" t="s">
        <v>11851</v>
      </c>
      <c r="B2547" s="1" t="s">
        <v>11852</v>
      </c>
      <c r="C2547" s="7">
        <v>45330.541817129626</v>
      </c>
      <c r="D2547" s="10">
        <v>204</v>
      </c>
      <c r="E2547" s="1" t="s">
        <v>4825</v>
      </c>
      <c r="F2547">
        <f>IF(LEFT(Tableau1[[#This Row],[Eléments modifié]],$J$1)=$I$1,Tableau1[[#This Row],[Date]],9^9)</f>
        <v>387420489</v>
      </c>
      <c r="G2547" s="9" t="str">
        <f>IF(Tableau1[[#This Row],[Date]]=_xlfn.MINIFS(Tableau1[1er],Tableau1[N° BL],Tableau1[[#This Row],[N° BL]],Tableau1[1er],Tableau1[[#This Row],[Date]]),D2546,"")</f>
        <v/>
      </c>
    </row>
    <row r="2548" spans="1:7" ht="14.25" customHeight="1" x14ac:dyDescent="0.25">
      <c r="A2548" s="1" t="s">
        <v>11851</v>
      </c>
      <c r="B2548" s="1" t="s">
        <v>11852</v>
      </c>
      <c r="C2548" s="7">
        <v>45330.541979166665</v>
      </c>
      <c r="D2548" s="10">
        <v>212</v>
      </c>
      <c r="E2548" s="1" t="s">
        <v>41</v>
      </c>
      <c r="F2548">
        <f>IF(LEFT(Tableau1[[#This Row],[Eléments modifié]],$J$1)=$I$1,Tableau1[[#This Row],[Date]],9^9)</f>
        <v>387420489</v>
      </c>
      <c r="G2548" s="9" t="str">
        <f>IF(Tableau1[[#This Row],[Date]]=_xlfn.MINIFS(Tableau1[1er],Tableau1[N° BL],Tableau1[[#This Row],[N° BL]],Tableau1[1er],Tableau1[[#This Row],[Date]]),D2547,"")</f>
        <v/>
      </c>
    </row>
    <row r="2549" spans="1:7" ht="14.25" customHeight="1" x14ac:dyDescent="0.25">
      <c r="A2549" s="1" t="s">
        <v>11851</v>
      </c>
      <c r="B2549" s="1" t="s">
        <v>11852</v>
      </c>
      <c r="C2549" s="7">
        <v>45330.569675925923</v>
      </c>
      <c r="D2549" s="10">
        <v>210</v>
      </c>
      <c r="E2549" s="1" t="s">
        <v>4825</v>
      </c>
      <c r="F2549">
        <f>IF(LEFT(Tableau1[[#This Row],[Eléments modifié]],$J$1)=$I$1,Tableau1[[#This Row],[Date]],9^9)</f>
        <v>387420489</v>
      </c>
      <c r="G2549" s="9" t="str">
        <f>IF(Tableau1[[#This Row],[Date]]=_xlfn.MINIFS(Tableau1[1er],Tableau1[N° BL],Tableau1[[#This Row],[N° BL]],Tableau1[1er],Tableau1[[#This Row],[Date]]),D2548,"")</f>
        <v/>
      </c>
    </row>
    <row r="2550" spans="1:7" ht="14.25" customHeight="1" x14ac:dyDescent="0.25">
      <c r="A2550" s="1" t="s">
        <v>11851</v>
      </c>
      <c r="B2550" s="1" t="s">
        <v>11852</v>
      </c>
      <c r="C2550" s="7">
        <v>45330.604699074072</v>
      </c>
      <c r="D2550" s="10">
        <v>204</v>
      </c>
      <c r="E2550" s="1" t="s">
        <v>7</v>
      </c>
      <c r="F2550">
        <f>IF(LEFT(Tableau1[[#This Row],[Eléments modifié]],$J$1)=$I$1,Tableau1[[#This Row],[Date]],9^9)</f>
        <v>45330.604699074072</v>
      </c>
      <c r="G2550" s="9">
        <f>IF(Tableau1[[#This Row],[Date]]=_xlfn.MINIFS(Tableau1[1er],Tableau1[N° BL],Tableau1[[#This Row],[N° BL]],Tableau1[1er],Tableau1[[#This Row],[Date]]),D2549,"")</f>
        <v>210</v>
      </c>
    </row>
    <row r="2551" spans="1:7" ht="14.25" customHeight="1" x14ac:dyDescent="0.25">
      <c r="A2551" s="1" t="s">
        <v>11791</v>
      </c>
      <c r="B2551" s="1" t="s">
        <v>11792</v>
      </c>
      <c r="C2551" s="7">
        <v>45330.468946759262</v>
      </c>
      <c r="D2551" s="10">
        <v>176</v>
      </c>
      <c r="E2551" s="1" t="s">
        <v>4825</v>
      </c>
      <c r="F2551">
        <f>IF(LEFT(Tableau1[[#This Row],[Eléments modifié]],$J$1)=$I$1,Tableau1[[#This Row],[Date]],9^9)</f>
        <v>387420489</v>
      </c>
      <c r="G2551" s="9" t="str">
        <f>IF(Tableau1[[#This Row],[Date]]=_xlfn.MINIFS(Tableau1[1er],Tableau1[N° BL],Tableau1[[#This Row],[N° BL]],Tableau1[1er],Tableau1[[#This Row],[Date]]),D2550,"")</f>
        <v/>
      </c>
    </row>
    <row r="2552" spans="1:7" ht="14.25" customHeight="1" x14ac:dyDescent="0.25">
      <c r="A2552" s="1" t="s">
        <v>11791</v>
      </c>
      <c r="B2552" s="1" t="s">
        <v>11792</v>
      </c>
      <c r="C2552" s="7">
        <v>45330.54005787037</v>
      </c>
      <c r="D2552" s="10">
        <v>188</v>
      </c>
      <c r="E2552" s="1" t="s">
        <v>7</v>
      </c>
      <c r="F2552">
        <f>IF(LEFT(Tableau1[[#This Row],[Eléments modifié]],$J$1)=$I$1,Tableau1[[#This Row],[Date]],9^9)</f>
        <v>45330.54005787037</v>
      </c>
      <c r="G2552" s="9">
        <f>IF(Tableau1[[#This Row],[Date]]=_xlfn.MINIFS(Tableau1[1er],Tableau1[N° BL],Tableau1[[#This Row],[N° BL]],Tableau1[1er],Tableau1[[#This Row],[Date]]),D2551,"")</f>
        <v>176</v>
      </c>
    </row>
    <row r="2553" spans="1:7" ht="14.25" customHeight="1" x14ac:dyDescent="0.25">
      <c r="A2553" s="1" t="s">
        <v>11791</v>
      </c>
      <c r="B2553" s="1" t="s">
        <v>11792</v>
      </c>
      <c r="C2553" s="7">
        <v>45330.541458333333</v>
      </c>
      <c r="D2553" s="10">
        <v>204</v>
      </c>
      <c r="E2553" s="1" t="s">
        <v>7</v>
      </c>
      <c r="F2553">
        <f>IF(LEFT(Tableau1[[#This Row],[Eléments modifié]],$J$1)=$I$1,Tableau1[[#This Row],[Date]],9^9)</f>
        <v>45330.541458333333</v>
      </c>
      <c r="G2553" s="9">
        <f>IF(Tableau1[[#This Row],[Date]]=_xlfn.MINIFS(Tableau1[1er],Tableau1[N° BL],Tableau1[[#This Row],[N° BL]],Tableau1[1er],Tableau1[[#This Row],[Date]]),D2552,"")</f>
        <v>188</v>
      </c>
    </row>
    <row r="2554" spans="1:7" ht="14.25" customHeight="1" x14ac:dyDescent="0.25">
      <c r="A2554" s="1" t="s">
        <v>11791</v>
      </c>
      <c r="B2554" s="1" t="s">
        <v>11792</v>
      </c>
      <c r="C2554" s="7">
        <v>45331.402997685182</v>
      </c>
      <c r="D2554" s="10">
        <v>176</v>
      </c>
      <c r="E2554" s="1" t="s">
        <v>32</v>
      </c>
      <c r="F2554">
        <f>IF(LEFT(Tableau1[[#This Row],[Eléments modifié]],$J$1)=$I$1,Tableau1[[#This Row],[Date]],9^9)</f>
        <v>387420489</v>
      </c>
      <c r="G2554" s="9" t="str">
        <f>IF(Tableau1[[#This Row],[Date]]=_xlfn.MINIFS(Tableau1[1er],Tableau1[N° BL],Tableau1[[#This Row],[N° BL]],Tableau1[1er],Tableau1[[#This Row],[Date]]),D2553,"")</f>
        <v/>
      </c>
    </row>
    <row r="2555" spans="1:7" ht="14.25" customHeight="1" x14ac:dyDescent="0.25">
      <c r="A2555" s="1" t="s">
        <v>11791</v>
      </c>
      <c r="B2555" s="1" t="s">
        <v>11792</v>
      </c>
      <c r="C2555" s="7">
        <v>45331.406921296293</v>
      </c>
      <c r="D2555" s="10">
        <v>188</v>
      </c>
      <c r="E2555" s="1" t="s">
        <v>7</v>
      </c>
      <c r="F2555">
        <f>IF(LEFT(Tableau1[[#This Row],[Eléments modifié]],$J$1)=$I$1,Tableau1[[#This Row],[Date]],9^9)</f>
        <v>45331.406921296293</v>
      </c>
      <c r="G2555" s="9">
        <f>IF(Tableau1[[#This Row],[Date]]=_xlfn.MINIFS(Tableau1[1er],Tableau1[N° BL],Tableau1[[#This Row],[N° BL]],Tableau1[1er],Tableau1[[#This Row],[Date]]),D2554,"")</f>
        <v>176</v>
      </c>
    </row>
    <row r="2556" spans="1:7" ht="14.25" customHeight="1" x14ac:dyDescent="0.25">
      <c r="A2556" s="1" t="s">
        <v>11791</v>
      </c>
      <c r="B2556" s="1" t="s">
        <v>11792</v>
      </c>
      <c r="C2556" s="7">
        <v>45331.407094907408</v>
      </c>
      <c r="D2556" s="10">
        <v>188</v>
      </c>
      <c r="E2556" s="1" t="s">
        <v>7</v>
      </c>
      <c r="F2556">
        <f>IF(LEFT(Tableau1[[#This Row],[Eléments modifié]],$J$1)=$I$1,Tableau1[[#This Row],[Date]],9^9)</f>
        <v>45331.407094907408</v>
      </c>
      <c r="G2556" s="9">
        <f>IF(Tableau1[[#This Row],[Date]]=_xlfn.MINIFS(Tableau1[1er],Tableau1[N° BL],Tableau1[[#This Row],[N° BL]],Tableau1[1er],Tableau1[[#This Row],[Date]]),D2555,"")</f>
        <v>188</v>
      </c>
    </row>
    <row r="2557" spans="1:7" ht="14.25" customHeight="1" x14ac:dyDescent="0.25">
      <c r="A2557" s="1" t="s">
        <v>12599</v>
      </c>
      <c r="B2557" s="1" t="s">
        <v>12600</v>
      </c>
      <c r="C2557" s="7">
        <v>45320.488113425927</v>
      </c>
      <c r="D2557" s="10">
        <v>177</v>
      </c>
      <c r="E2557" s="1" t="s">
        <v>5</v>
      </c>
      <c r="F2557">
        <f>IF(LEFT(Tableau1[[#This Row],[Eléments modifié]],$J$1)=$I$1,Tableau1[[#This Row],[Date]],9^9)</f>
        <v>387420489</v>
      </c>
      <c r="G2557" s="9" t="str">
        <f>IF(Tableau1[[#This Row],[Date]]=_xlfn.MINIFS(Tableau1[1er],Tableau1[N° BL],Tableau1[[#This Row],[N° BL]],Tableau1[1er],Tableau1[[#This Row],[Date]]),D2556,"")</f>
        <v/>
      </c>
    </row>
    <row r="2558" spans="1:7" ht="14.25" customHeight="1" x14ac:dyDescent="0.25">
      <c r="A2558" s="1" t="s">
        <v>12599</v>
      </c>
      <c r="B2558" s="1" t="s">
        <v>12600</v>
      </c>
      <c r="C2558" s="7">
        <v>45320.513958333337</v>
      </c>
      <c r="D2558" s="10">
        <v>179</v>
      </c>
      <c r="E2558" s="1" t="s">
        <v>7</v>
      </c>
      <c r="F2558">
        <f>IF(LEFT(Tableau1[[#This Row],[Eléments modifié]],$J$1)=$I$1,Tableau1[[#This Row],[Date]],9^9)</f>
        <v>45320.513958333337</v>
      </c>
      <c r="G2558" s="9">
        <f>IF(Tableau1[[#This Row],[Date]]=_xlfn.MINIFS(Tableau1[1er],Tableau1[N° BL],Tableau1[[#This Row],[N° BL]],Tableau1[1er],Tableau1[[#This Row],[Date]]),D2557,"")</f>
        <v>177</v>
      </c>
    </row>
    <row r="2559" spans="1:7" ht="14.25" customHeight="1" x14ac:dyDescent="0.25">
      <c r="A2559" s="1" t="s">
        <v>12143</v>
      </c>
      <c r="B2559" s="1" t="s">
        <v>12144</v>
      </c>
      <c r="C2559" s="7">
        <v>45328.394467592596</v>
      </c>
      <c r="D2559" s="10">
        <v>176</v>
      </c>
      <c r="E2559" s="1" t="s">
        <v>9934</v>
      </c>
      <c r="F2559">
        <f>IF(LEFT(Tableau1[[#This Row],[Eléments modifié]],$J$1)=$I$1,Tableau1[[#This Row],[Date]],9^9)</f>
        <v>387420489</v>
      </c>
      <c r="G2559" s="9" t="str">
        <f>IF(Tableau1[[#This Row],[Date]]=_xlfn.MINIFS(Tableau1[1er],Tableau1[N° BL],Tableau1[[#This Row],[N° BL]],Tableau1[1er],Tableau1[[#This Row],[Date]]),D2558,"")</f>
        <v/>
      </c>
    </row>
    <row r="2560" spans="1:7" ht="14.25" customHeight="1" x14ac:dyDescent="0.25">
      <c r="A2560" s="1" t="s">
        <v>12143</v>
      </c>
      <c r="B2560" s="1" t="s">
        <v>12144</v>
      </c>
      <c r="C2560" s="7">
        <v>45328.4534375</v>
      </c>
      <c r="D2560" s="10">
        <v>210</v>
      </c>
      <c r="E2560" s="1" t="s">
        <v>7</v>
      </c>
      <c r="F2560">
        <f>IF(LEFT(Tableau1[[#This Row],[Eléments modifié]],$J$1)=$I$1,Tableau1[[#This Row],[Date]],9^9)</f>
        <v>45328.4534375</v>
      </c>
      <c r="G2560" s="9">
        <f>IF(Tableau1[[#This Row],[Date]]=_xlfn.MINIFS(Tableau1[1er],Tableau1[N° BL],Tableau1[[#This Row],[N° BL]],Tableau1[1er],Tableau1[[#This Row],[Date]]),D2559,"")</f>
        <v>176</v>
      </c>
    </row>
    <row r="2561" spans="1:7" ht="14.25" customHeight="1" x14ac:dyDescent="0.25">
      <c r="A2561" s="1" t="s">
        <v>12143</v>
      </c>
      <c r="B2561" s="1" t="s">
        <v>12144</v>
      </c>
      <c r="C2561" s="7">
        <v>45328.454155092593</v>
      </c>
      <c r="D2561" s="10">
        <v>210</v>
      </c>
      <c r="E2561" s="1" t="s">
        <v>7</v>
      </c>
      <c r="F2561">
        <f>IF(LEFT(Tableau1[[#This Row],[Eléments modifié]],$J$1)=$I$1,Tableau1[[#This Row],[Date]],9^9)</f>
        <v>45328.454155092593</v>
      </c>
      <c r="G2561" s="9">
        <f>IF(Tableau1[[#This Row],[Date]]=_xlfn.MINIFS(Tableau1[1er],Tableau1[N° BL],Tableau1[[#This Row],[N° BL]],Tableau1[1er],Tableau1[[#This Row],[Date]]),D2560,"")</f>
        <v>210</v>
      </c>
    </row>
    <row r="2562" spans="1:7" ht="14.25" customHeight="1" x14ac:dyDescent="0.25">
      <c r="A2562" s="1" t="s">
        <v>12123</v>
      </c>
      <c r="B2562" s="1" t="s">
        <v>12124</v>
      </c>
      <c r="C2562" s="7">
        <v>45328.454548611109</v>
      </c>
      <c r="D2562" s="10">
        <v>176</v>
      </c>
      <c r="E2562" s="1" t="s">
        <v>9934</v>
      </c>
      <c r="F2562">
        <f>IF(LEFT(Tableau1[[#This Row],[Eléments modifié]],$J$1)=$I$1,Tableau1[[#This Row],[Date]],9^9)</f>
        <v>387420489</v>
      </c>
      <c r="G2562" s="9" t="str">
        <f>IF(Tableau1[[#This Row],[Date]]=_xlfn.MINIFS(Tableau1[1er],Tableau1[N° BL],Tableau1[[#This Row],[N° BL]],Tableau1[1er],Tableau1[[#This Row],[Date]]),D2561,"")</f>
        <v/>
      </c>
    </row>
    <row r="2563" spans="1:7" ht="14.25" customHeight="1" x14ac:dyDescent="0.25">
      <c r="A2563" s="1" t="s">
        <v>12123</v>
      </c>
      <c r="B2563" s="1" t="s">
        <v>12124</v>
      </c>
      <c r="C2563" s="7">
        <v>45328.490115740744</v>
      </c>
      <c r="D2563" s="10">
        <v>210</v>
      </c>
      <c r="E2563" s="1" t="s">
        <v>7</v>
      </c>
      <c r="F2563">
        <f>IF(LEFT(Tableau1[[#This Row],[Eléments modifié]],$J$1)=$I$1,Tableau1[[#This Row],[Date]],9^9)</f>
        <v>45328.490115740744</v>
      </c>
      <c r="G2563" s="9">
        <f>IF(Tableau1[[#This Row],[Date]]=_xlfn.MINIFS(Tableau1[1er],Tableau1[N° BL],Tableau1[[#This Row],[N° BL]],Tableau1[1er],Tableau1[[#This Row],[Date]]),D2562,"")</f>
        <v>176</v>
      </c>
    </row>
    <row r="2564" spans="1:7" ht="14.25" customHeight="1" x14ac:dyDescent="0.25">
      <c r="A2564" s="1" t="s">
        <v>12123</v>
      </c>
      <c r="B2564" s="1" t="s">
        <v>12124</v>
      </c>
      <c r="C2564" s="7">
        <v>45328.490810185183</v>
      </c>
      <c r="D2564" s="10">
        <v>210</v>
      </c>
      <c r="E2564" s="1" t="s">
        <v>7</v>
      </c>
      <c r="F2564">
        <f>IF(LEFT(Tableau1[[#This Row],[Eléments modifié]],$J$1)=$I$1,Tableau1[[#This Row],[Date]],9^9)</f>
        <v>45328.490810185183</v>
      </c>
      <c r="G2564" s="9">
        <f>IF(Tableau1[[#This Row],[Date]]=_xlfn.MINIFS(Tableau1[1er],Tableau1[N° BL],Tableau1[[#This Row],[N° BL]],Tableau1[1er],Tableau1[[#This Row],[Date]]),D2563,"")</f>
        <v>210</v>
      </c>
    </row>
    <row r="2565" spans="1:7" ht="14.25" customHeight="1" x14ac:dyDescent="0.25">
      <c r="A2565" s="1" t="s">
        <v>12123</v>
      </c>
      <c r="B2565" s="1" t="s">
        <v>12124</v>
      </c>
      <c r="C2565" s="7">
        <v>45328.490914351853</v>
      </c>
      <c r="D2565" s="10">
        <v>210</v>
      </c>
      <c r="E2565" s="1" t="s">
        <v>7</v>
      </c>
      <c r="F2565">
        <f>IF(LEFT(Tableau1[[#This Row],[Eléments modifié]],$J$1)=$I$1,Tableau1[[#This Row],[Date]],9^9)</f>
        <v>45328.490914351853</v>
      </c>
      <c r="G2565" s="9">
        <f>IF(Tableau1[[#This Row],[Date]]=_xlfn.MINIFS(Tableau1[1er],Tableau1[N° BL],Tableau1[[#This Row],[N° BL]],Tableau1[1er],Tableau1[[#This Row],[Date]]),D2564,"")</f>
        <v>210</v>
      </c>
    </row>
    <row r="2566" spans="1:7" ht="14.25" customHeight="1" x14ac:dyDescent="0.25">
      <c r="A2566" s="1" t="s">
        <v>12123</v>
      </c>
      <c r="B2566" s="1" t="s">
        <v>12124</v>
      </c>
      <c r="C2566" s="7">
        <v>45328.491006944445</v>
      </c>
      <c r="D2566" s="10">
        <v>210</v>
      </c>
      <c r="E2566" s="1" t="s">
        <v>7</v>
      </c>
      <c r="F2566">
        <f>IF(LEFT(Tableau1[[#This Row],[Eléments modifié]],$J$1)=$I$1,Tableau1[[#This Row],[Date]],9^9)</f>
        <v>45328.491006944445</v>
      </c>
      <c r="G2566" s="9">
        <f>IF(Tableau1[[#This Row],[Date]]=_xlfn.MINIFS(Tableau1[1er],Tableau1[N° BL],Tableau1[[#This Row],[N° BL]],Tableau1[1er],Tableau1[[#This Row],[Date]]),D2565,"")</f>
        <v>210</v>
      </c>
    </row>
    <row r="2567" spans="1:7" ht="14.25" customHeight="1" x14ac:dyDescent="0.25">
      <c r="A2567" s="1" t="s">
        <v>12123</v>
      </c>
      <c r="B2567" s="1" t="s">
        <v>12124</v>
      </c>
      <c r="C2567" s="7">
        <v>45328.491574074076</v>
      </c>
      <c r="D2567" s="10">
        <v>210</v>
      </c>
      <c r="E2567" s="1" t="s">
        <v>7</v>
      </c>
      <c r="F2567">
        <f>IF(LEFT(Tableau1[[#This Row],[Eléments modifié]],$J$1)=$I$1,Tableau1[[#This Row],[Date]],9^9)</f>
        <v>45328.491574074076</v>
      </c>
      <c r="G2567" s="9">
        <f>IF(Tableau1[[#This Row],[Date]]=_xlfn.MINIFS(Tableau1[1er],Tableau1[N° BL],Tableau1[[#This Row],[N° BL]],Tableau1[1er],Tableau1[[#This Row],[Date]]),D2566,"")</f>
        <v>210</v>
      </c>
    </row>
    <row r="2568" spans="1:7" ht="14.25" customHeight="1" x14ac:dyDescent="0.25">
      <c r="A2568" s="1" t="s">
        <v>12123</v>
      </c>
      <c r="B2568" s="1" t="s">
        <v>12124</v>
      </c>
      <c r="C2568" s="7">
        <v>45328.491724537038</v>
      </c>
      <c r="D2568" s="10">
        <v>210</v>
      </c>
      <c r="E2568" s="1" t="s">
        <v>7</v>
      </c>
      <c r="F2568">
        <f>IF(LEFT(Tableau1[[#This Row],[Eléments modifié]],$J$1)=$I$1,Tableau1[[#This Row],[Date]],9^9)</f>
        <v>45328.491724537038</v>
      </c>
      <c r="G2568" s="9">
        <f>IF(Tableau1[[#This Row],[Date]]=_xlfn.MINIFS(Tableau1[1er],Tableau1[N° BL],Tableau1[[#This Row],[N° BL]],Tableau1[1er],Tableau1[[#This Row],[Date]]),D2567,"")</f>
        <v>210</v>
      </c>
    </row>
    <row r="2569" spans="1:7" ht="14.25" customHeight="1" x14ac:dyDescent="0.25">
      <c r="A2569" s="1" t="s">
        <v>12123</v>
      </c>
      <c r="B2569" s="1" t="s">
        <v>12124</v>
      </c>
      <c r="C2569" s="7">
        <v>45328.492407407408</v>
      </c>
      <c r="D2569" s="10">
        <v>210</v>
      </c>
      <c r="E2569" s="1" t="s">
        <v>7</v>
      </c>
      <c r="F2569">
        <f>IF(LEFT(Tableau1[[#This Row],[Eléments modifié]],$J$1)=$I$1,Tableau1[[#This Row],[Date]],9^9)</f>
        <v>45328.492407407408</v>
      </c>
      <c r="G2569" s="9">
        <f>IF(Tableau1[[#This Row],[Date]]=_xlfn.MINIFS(Tableau1[1er],Tableau1[N° BL],Tableau1[[#This Row],[N° BL]],Tableau1[1er],Tableau1[[#This Row],[Date]]),D2568,"")</f>
        <v>210</v>
      </c>
    </row>
    <row r="2570" spans="1:7" ht="14.25" customHeight="1" x14ac:dyDescent="0.25">
      <c r="A2570" s="1" t="s">
        <v>12211</v>
      </c>
      <c r="B2570" s="1" t="s">
        <v>12212</v>
      </c>
      <c r="C2570" s="7">
        <v>45327.489212962966</v>
      </c>
      <c r="D2570" s="10">
        <v>210</v>
      </c>
      <c r="E2570" s="1" t="s">
        <v>9934</v>
      </c>
      <c r="F2570">
        <f>IF(LEFT(Tableau1[[#This Row],[Eléments modifié]],$J$1)=$I$1,Tableau1[[#This Row],[Date]],9^9)</f>
        <v>387420489</v>
      </c>
      <c r="G2570" s="9" t="str">
        <f>IF(Tableau1[[#This Row],[Date]]=_xlfn.MINIFS(Tableau1[1er],Tableau1[N° BL],Tableau1[[#This Row],[N° BL]],Tableau1[1er],Tableau1[[#This Row],[Date]]),D2569,"")</f>
        <v/>
      </c>
    </row>
    <row r="2571" spans="1:7" ht="14.25" customHeight="1" x14ac:dyDescent="0.25">
      <c r="A2571" s="1" t="s">
        <v>12211</v>
      </c>
      <c r="B2571" s="1" t="s">
        <v>12212</v>
      </c>
      <c r="C2571" s="7">
        <v>45327.493020833332</v>
      </c>
      <c r="D2571" s="10">
        <v>210</v>
      </c>
      <c r="E2571" s="1" t="s">
        <v>7</v>
      </c>
      <c r="F2571">
        <f>IF(LEFT(Tableau1[[#This Row],[Eléments modifié]],$J$1)=$I$1,Tableau1[[#This Row],[Date]],9^9)</f>
        <v>45327.493020833332</v>
      </c>
      <c r="G2571" s="9">
        <f>IF(Tableau1[[#This Row],[Date]]=_xlfn.MINIFS(Tableau1[1er],Tableau1[N° BL],Tableau1[[#This Row],[N° BL]],Tableau1[1er],Tableau1[[#This Row],[Date]]),D2570,"")</f>
        <v>210</v>
      </c>
    </row>
    <row r="2572" spans="1:7" ht="14.25" customHeight="1" x14ac:dyDescent="0.25">
      <c r="A2572" s="1" t="s">
        <v>12257</v>
      </c>
      <c r="B2572" s="1" t="s">
        <v>12258</v>
      </c>
      <c r="C2572" s="7">
        <v>45324.612245370372</v>
      </c>
      <c r="D2572" s="10">
        <v>210</v>
      </c>
      <c r="E2572" s="1" t="s">
        <v>9934</v>
      </c>
      <c r="F2572">
        <f>IF(LEFT(Tableau1[[#This Row],[Eléments modifié]],$J$1)=$I$1,Tableau1[[#This Row],[Date]],9^9)</f>
        <v>387420489</v>
      </c>
      <c r="G2572" s="9" t="str">
        <f>IF(Tableau1[[#This Row],[Date]]=_xlfn.MINIFS(Tableau1[1er],Tableau1[N° BL],Tableau1[[#This Row],[N° BL]],Tableau1[1er],Tableau1[[#This Row],[Date]]),D2571,"")</f>
        <v/>
      </c>
    </row>
    <row r="2573" spans="1:7" ht="14.25" customHeight="1" x14ac:dyDescent="0.25">
      <c r="A2573" s="1" t="s">
        <v>12257</v>
      </c>
      <c r="B2573" s="1" t="s">
        <v>12258</v>
      </c>
      <c r="C2573" s="7">
        <v>45324.618194444447</v>
      </c>
      <c r="D2573" s="10">
        <v>210</v>
      </c>
      <c r="E2573" s="1" t="s">
        <v>7</v>
      </c>
      <c r="F2573">
        <f>IF(LEFT(Tableau1[[#This Row],[Eléments modifié]],$J$1)=$I$1,Tableau1[[#This Row],[Date]],9^9)</f>
        <v>45324.618194444447</v>
      </c>
      <c r="G2573" s="9">
        <f>IF(Tableau1[[#This Row],[Date]]=_xlfn.MINIFS(Tableau1[1er],Tableau1[N° BL],Tableau1[[#This Row],[N° BL]],Tableau1[1er],Tableau1[[#This Row],[Date]]),D2572,"")</f>
        <v>210</v>
      </c>
    </row>
    <row r="2574" spans="1:7" ht="14.25" customHeight="1" x14ac:dyDescent="0.25">
      <c r="A2574" s="1" t="s">
        <v>12251</v>
      </c>
      <c r="B2574" s="1" t="s">
        <v>12252</v>
      </c>
      <c r="C2574" s="7">
        <v>45324.618217592593</v>
      </c>
      <c r="D2574" s="10">
        <v>209</v>
      </c>
      <c r="E2574" s="1" t="s">
        <v>9934</v>
      </c>
      <c r="F2574">
        <f>IF(LEFT(Tableau1[[#This Row],[Eléments modifié]],$J$1)=$I$1,Tableau1[[#This Row],[Date]],9^9)</f>
        <v>387420489</v>
      </c>
      <c r="G2574" s="9" t="str">
        <f>IF(Tableau1[[#This Row],[Date]]=_xlfn.MINIFS(Tableau1[1er],Tableau1[N° BL],Tableau1[[#This Row],[N° BL]],Tableau1[1er],Tableau1[[#This Row],[Date]]),D2573,"")</f>
        <v/>
      </c>
    </row>
    <row r="2575" spans="1:7" ht="14.25" customHeight="1" x14ac:dyDescent="0.25">
      <c r="A2575" s="1" t="s">
        <v>12251</v>
      </c>
      <c r="B2575" s="1" t="s">
        <v>12252</v>
      </c>
      <c r="C2575" s="7">
        <v>45324.626192129632</v>
      </c>
      <c r="D2575" s="10">
        <v>210</v>
      </c>
      <c r="E2575" s="1" t="s">
        <v>7</v>
      </c>
      <c r="F2575">
        <f>IF(LEFT(Tableau1[[#This Row],[Eléments modifié]],$J$1)=$I$1,Tableau1[[#This Row],[Date]],9^9)</f>
        <v>45324.626192129632</v>
      </c>
      <c r="G2575" s="9">
        <f>IF(Tableau1[[#This Row],[Date]]=_xlfn.MINIFS(Tableau1[1er],Tableau1[N° BL],Tableau1[[#This Row],[N° BL]],Tableau1[1er],Tableau1[[#This Row],[Date]]),D2574,"")</f>
        <v>209</v>
      </c>
    </row>
    <row r="2576" spans="1:7" ht="14.25" customHeight="1" x14ac:dyDescent="0.25">
      <c r="A2576" s="1" t="s">
        <v>12247</v>
      </c>
      <c r="B2576" s="1" t="s">
        <v>12248</v>
      </c>
      <c r="C2576" s="7">
        <v>45324.626215277778</v>
      </c>
      <c r="D2576" s="10">
        <v>212</v>
      </c>
      <c r="E2576" s="1" t="s">
        <v>9934</v>
      </c>
      <c r="F2576">
        <f>IF(LEFT(Tableau1[[#This Row],[Eléments modifié]],$J$1)=$I$1,Tableau1[[#This Row],[Date]],9^9)</f>
        <v>387420489</v>
      </c>
      <c r="G2576" s="9" t="str">
        <f>IF(Tableau1[[#This Row],[Date]]=_xlfn.MINIFS(Tableau1[1er],Tableau1[N° BL],Tableau1[[#This Row],[N° BL]],Tableau1[1er],Tableau1[[#This Row],[Date]]),D2575,"")</f>
        <v/>
      </c>
    </row>
    <row r="2577" spans="1:7" ht="14.25" customHeight="1" x14ac:dyDescent="0.25">
      <c r="A2577" s="1" t="s">
        <v>12247</v>
      </c>
      <c r="B2577" s="1" t="s">
        <v>12248</v>
      </c>
      <c r="C2577" s="7">
        <v>45324.638715277775</v>
      </c>
      <c r="D2577" s="10">
        <v>210</v>
      </c>
      <c r="E2577" s="1" t="s">
        <v>7</v>
      </c>
      <c r="F2577">
        <f>IF(LEFT(Tableau1[[#This Row],[Eléments modifié]],$J$1)=$I$1,Tableau1[[#This Row],[Date]],9^9)</f>
        <v>45324.638715277775</v>
      </c>
      <c r="G2577" s="9">
        <f>IF(Tableau1[[#This Row],[Date]]=_xlfn.MINIFS(Tableau1[1er],Tableau1[N° BL],Tableau1[[#This Row],[N° BL]],Tableau1[1er],Tableau1[[#This Row],[Date]]),D2576,"")</f>
        <v>212</v>
      </c>
    </row>
    <row r="2578" spans="1:7" ht="14.25" customHeight="1" x14ac:dyDescent="0.25">
      <c r="A2578" s="1" t="s">
        <v>12247</v>
      </c>
      <c r="B2578" s="1" t="s">
        <v>12248</v>
      </c>
      <c r="C2578" s="7">
        <v>45324.639733796299</v>
      </c>
      <c r="D2578" s="10">
        <v>210</v>
      </c>
      <c r="E2578" s="1" t="s">
        <v>7</v>
      </c>
      <c r="F2578">
        <f>IF(LEFT(Tableau1[[#This Row],[Eléments modifié]],$J$1)=$I$1,Tableau1[[#This Row],[Date]],9^9)</f>
        <v>45324.639733796299</v>
      </c>
      <c r="G2578" s="9">
        <f>IF(Tableau1[[#This Row],[Date]]=_xlfn.MINIFS(Tableau1[1er],Tableau1[N° BL],Tableau1[[#This Row],[N° BL]],Tableau1[1er],Tableau1[[#This Row],[Date]]),D2577,"")</f>
        <v>210</v>
      </c>
    </row>
    <row r="2579" spans="1:7" ht="14.25" customHeight="1" x14ac:dyDescent="0.25">
      <c r="A2579" s="1" t="s">
        <v>12247</v>
      </c>
      <c r="B2579" s="1" t="s">
        <v>12248</v>
      </c>
      <c r="C2579" s="7">
        <v>45324.640104166669</v>
      </c>
      <c r="D2579" s="10">
        <v>210</v>
      </c>
      <c r="E2579" s="1" t="s">
        <v>7</v>
      </c>
      <c r="F2579">
        <f>IF(LEFT(Tableau1[[#This Row],[Eléments modifié]],$J$1)=$I$1,Tableau1[[#This Row],[Date]],9^9)</f>
        <v>45324.640104166669</v>
      </c>
      <c r="G2579" s="9">
        <f>IF(Tableau1[[#This Row],[Date]]=_xlfn.MINIFS(Tableau1[1er],Tableau1[N° BL],Tableau1[[#This Row],[N° BL]],Tableau1[1er],Tableau1[[#This Row],[Date]]),D2578,"")</f>
        <v>210</v>
      </c>
    </row>
    <row r="2580" spans="1:7" ht="14.25" customHeight="1" x14ac:dyDescent="0.25">
      <c r="A2580" s="1" t="s">
        <v>12247</v>
      </c>
      <c r="B2580" s="1" t="s">
        <v>12248</v>
      </c>
      <c r="C2580" s="7">
        <v>45324.640625</v>
      </c>
      <c r="D2580" s="10">
        <v>210</v>
      </c>
      <c r="E2580" s="1" t="s">
        <v>7</v>
      </c>
      <c r="F2580">
        <f>IF(LEFT(Tableau1[[#This Row],[Eléments modifié]],$J$1)=$I$1,Tableau1[[#This Row],[Date]],9^9)</f>
        <v>45324.640625</v>
      </c>
      <c r="G2580" s="9">
        <f>IF(Tableau1[[#This Row],[Date]]=_xlfn.MINIFS(Tableau1[1er],Tableau1[N° BL],Tableau1[[#This Row],[N° BL]],Tableau1[1er],Tableau1[[#This Row],[Date]]),D2579,"")</f>
        <v>210</v>
      </c>
    </row>
    <row r="2581" spans="1:7" ht="14.25" customHeight="1" x14ac:dyDescent="0.25">
      <c r="A2581" s="1" t="s">
        <v>12247</v>
      </c>
      <c r="B2581" s="1" t="s">
        <v>12248</v>
      </c>
      <c r="C2581" s="7">
        <v>45324.640740740739</v>
      </c>
      <c r="D2581" s="10">
        <v>210</v>
      </c>
      <c r="E2581" s="1" t="s">
        <v>7</v>
      </c>
      <c r="F2581">
        <f>IF(LEFT(Tableau1[[#This Row],[Eléments modifié]],$J$1)=$I$1,Tableau1[[#This Row],[Date]],9^9)</f>
        <v>45324.640740740739</v>
      </c>
      <c r="G2581" s="9">
        <f>IF(Tableau1[[#This Row],[Date]]=_xlfn.MINIFS(Tableau1[1er],Tableau1[N° BL],Tableau1[[#This Row],[N° BL]],Tableau1[1er],Tableau1[[#This Row],[Date]]),D2580,"")</f>
        <v>210</v>
      </c>
    </row>
    <row r="2582" spans="1:7" ht="14.25" customHeight="1" x14ac:dyDescent="0.25">
      <c r="A2582" s="1" t="s">
        <v>12247</v>
      </c>
      <c r="B2582" s="1" t="s">
        <v>12248</v>
      </c>
      <c r="C2582" s="7">
        <v>45324.640844907408</v>
      </c>
      <c r="D2582" s="10">
        <v>210</v>
      </c>
      <c r="E2582" s="1" t="s">
        <v>7</v>
      </c>
      <c r="F2582">
        <f>IF(LEFT(Tableau1[[#This Row],[Eléments modifié]],$J$1)=$I$1,Tableau1[[#This Row],[Date]],9^9)</f>
        <v>45324.640844907408</v>
      </c>
      <c r="G2582" s="9">
        <f>IF(Tableau1[[#This Row],[Date]]=_xlfn.MINIFS(Tableau1[1er],Tableau1[N° BL],Tableau1[[#This Row],[N° BL]],Tableau1[1er],Tableau1[[#This Row],[Date]]),D2581,"")</f>
        <v>210</v>
      </c>
    </row>
    <row r="2583" spans="1:7" ht="14.25" customHeight="1" x14ac:dyDescent="0.25">
      <c r="A2583" s="1" t="s">
        <v>12213</v>
      </c>
      <c r="B2583" s="1" t="s">
        <v>12214</v>
      </c>
      <c r="C2583" s="7">
        <v>45327.474432870367</v>
      </c>
      <c r="D2583" s="10">
        <v>188</v>
      </c>
      <c r="E2583" s="1" t="s">
        <v>9934</v>
      </c>
      <c r="F2583">
        <f>IF(LEFT(Tableau1[[#This Row],[Eléments modifié]],$J$1)=$I$1,Tableau1[[#This Row],[Date]],9^9)</f>
        <v>387420489</v>
      </c>
      <c r="G2583" s="9" t="str">
        <f>IF(Tableau1[[#This Row],[Date]]=_xlfn.MINIFS(Tableau1[1er],Tableau1[N° BL],Tableau1[[#This Row],[N° BL]],Tableau1[1er],Tableau1[[#This Row],[Date]]),D2582,"")</f>
        <v/>
      </c>
    </row>
    <row r="2584" spans="1:7" ht="14.25" customHeight="1" x14ac:dyDescent="0.25">
      <c r="A2584" s="1" t="s">
        <v>12213</v>
      </c>
      <c r="B2584" s="1" t="s">
        <v>12214</v>
      </c>
      <c r="C2584" s="7">
        <v>45327.489189814813</v>
      </c>
      <c r="D2584" s="10">
        <v>210</v>
      </c>
      <c r="E2584" s="1" t="s">
        <v>7</v>
      </c>
      <c r="F2584">
        <f>IF(LEFT(Tableau1[[#This Row],[Eléments modifié]],$J$1)=$I$1,Tableau1[[#This Row],[Date]],9^9)</f>
        <v>45327.489189814813</v>
      </c>
      <c r="G2584" s="9">
        <f>IF(Tableau1[[#This Row],[Date]]=_xlfn.MINIFS(Tableau1[1er],Tableau1[N° BL],Tableau1[[#This Row],[N° BL]],Tableau1[1er],Tableau1[[#This Row],[Date]]),D2583,"")</f>
        <v>188</v>
      </c>
    </row>
    <row r="2585" spans="1:7" ht="14.25" customHeight="1" x14ac:dyDescent="0.25">
      <c r="A2585" s="1" t="s">
        <v>12303</v>
      </c>
      <c r="B2585" s="1" t="s">
        <v>12304</v>
      </c>
      <c r="C2585" s="7">
        <v>45324.439074074071</v>
      </c>
      <c r="D2585" s="10">
        <v>176</v>
      </c>
      <c r="E2585" s="1" t="s">
        <v>9934</v>
      </c>
      <c r="F2585">
        <f>IF(LEFT(Tableau1[[#This Row],[Eléments modifié]],$J$1)=$I$1,Tableau1[[#This Row],[Date]],9^9)</f>
        <v>387420489</v>
      </c>
      <c r="G2585" s="9" t="str">
        <f>IF(Tableau1[[#This Row],[Date]]=_xlfn.MINIFS(Tableau1[1er],Tableau1[N° BL],Tableau1[[#This Row],[N° BL]],Tableau1[1er],Tableau1[[#This Row],[Date]]),D2584,"")</f>
        <v/>
      </c>
    </row>
    <row r="2586" spans="1:7" ht="14.25" customHeight="1" x14ac:dyDescent="0.25">
      <c r="A2586" s="1" t="s">
        <v>12303</v>
      </c>
      <c r="B2586" s="1" t="s">
        <v>12304</v>
      </c>
      <c r="C2586" s="7">
        <v>45324.446238425924</v>
      </c>
      <c r="D2586" s="10">
        <v>210</v>
      </c>
      <c r="E2586" s="1" t="s">
        <v>7</v>
      </c>
      <c r="F2586">
        <f>IF(LEFT(Tableau1[[#This Row],[Eléments modifié]],$J$1)=$I$1,Tableau1[[#This Row],[Date]],9^9)</f>
        <v>45324.446238425924</v>
      </c>
      <c r="G2586" s="9">
        <f>IF(Tableau1[[#This Row],[Date]]=_xlfn.MINIFS(Tableau1[1er],Tableau1[N° BL],Tableau1[[#This Row],[N° BL]],Tableau1[1er],Tableau1[[#This Row],[Date]]),D2585,"")</f>
        <v>176</v>
      </c>
    </row>
    <row r="2587" spans="1:7" ht="14.25" customHeight="1" x14ac:dyDescent="0.25">
      <c r="A2587" s="1" t="s">
        <v>12299</v>
      </c>
      <c r="B2587" s="1" t="s">
        <v>12300</v>
      </c>
      <c r="C2587" s="7">
        <v>45324.446261574078</v>
      </c>
      <c r="D2587" s="10">
        <v>212</v>
      </c>
      <c r="E2587" s="1" t="s">
        <v>9934</v>
      </c>
      <c r="F2587">
        <f>IF(LEFT(Tableau1[[#This Row],[Eléments modifié]],$J$1)=$I$1,Tableau1[[#This Row],[Date]],9^9)</f>
        <v>387420489</v>
      </c>
      <c r="G2587" s="9" t="str">
        <f>IF(Tableau1[[#This Row],[Date]]=_xlfn.MINIFS(Tableau1[1er],Tableau1[N° BL],Tableau1[[#This Row],[N° BL]],Tableau1[1er],Tableau1[[#This Row],[Date]]),D2586,"")</f>
        <v/>
      </c>
    </row>
    <row r="2588" spans="1:7" ht="14.25" customHeight="1" x14ac:dyDescent="0.25">
      <c r="A2588" s="1" t="s">
        <v>12299</v>
      </c>
      <c r="B2588" s="1" t="s">
        <v>12300</v>
      </c>
      <c r="C2588" s="7">
        <v>45324.460810185185</v>
      </c>
      <c r="D2588" s="10">
        <v>210</v>
      </c>
      <c r="E2588" s="1" t="s">
        <v>7</v>
      </c>
      <c r="F2588">
        <f>IF(LEFT(Tableau1[[#This Row],[Eléments modifié]],$J$1)=$I$1,Tableau1[[#This Row],[Date]],9^9)</f>
        <v>45324.460810185185</v>
      </c>
      <c r="G2588" s="9">
        <f>IF(Tableau1[[#This Row],[Date]]=_xlfn.MINIFS(Tableau1[1er],Tableau1[N° BL],Tableau1[[#This Row],[N° BL]],Tableau1[1er],Tableau1[[#This Row],[Date]]),D2587,"")</f>
        <v>212</v>
      </c>
    </row>
    <row r="2589" spans="1:7" ht="14.25" customHeight="1" x14ac:dyDescent="0.25">
      <c r="A2589" s="1" t="s">
        <v>12291</v>
      </c>
      <c r="B2589" s="1" t="s">
        <v>12292</v>
      </c>
      <c r="C2589" s="7">
        <v>45324.460833333331</v>
      </c>
      <c r="D2589" s="10">
        <v>212</v>
      </c>
      <c r="E2589" s="1" t="s">
        <v>9934</v>
      </c>
      <c r="F2589">
        <f>IF(LEFT(Tableau1[[#This Row],[Eléments modifié]],$J$1)=$I$1,Tableau1[[#This Row],[Date]],9^9)</f>
        <v>387420489</v>
      </c>
      <c r="G2589" s="9" t="str">
        <f>IF(Tableau1[[#This Row],[Date]]=_xlfn.MINIFS(Tableau1[1er],Tableau1[N° BL],Tableau1[[#This Row],[N° BL]],Tableau1[1er],Tableau1[[#This Row],[Date]]),D2588,"")</f>
        <v/>
      </c>
    </row>
    <row r="2590" spans="1:7" ht="14.25" customHeight="1" x14ac:dyDescent="0.25">
      <c r="A2590" s="1" t="s">
        <v>12291</v>
      </c>
      <c r="B2590" s="1" t="s">
        <v>12292</v>
      </c>
      <c r="C2590" s="7">
        <v>45324.47755787037</v>
      </c>
      <c r="D2590" s="10">
        <v>210</v>
      </c>
      <c r="E2590" s="1" t="s">
        <v>7</v>
      </c>
      <c r="F2590">
        <f>IF(LEFT(Tableau1[[#This Row],[Eléments modifié]],$J$1)=$I$1,Tableau1[[#This Row],[Date]],9^9)</f>
        <v>45324.47755787037</v>
      </c>
      <c r="G2590" s="9">
        <f>IF(Tableau1[[#This Row],[Date]]=_xlfn.MINIFS(Tableau1[1er],Tableau1[N° BL],Tableau1[[#This Row],[N° BL]],Tableau1[1er],Tableau1[[#This Row],[Date]]),D2589,"")</f>
        <v>212</v>
      </c>
    </row>
    <row r="2591" spans="1:7" ht="14.25" customHeight="1" x14ac:dyDescent="0.25">
      <c r="A2591" s="1" t="s">
        <v>12289</v>
      </c>
      <c r="B2591" s="1" t="s">
        <v>12290</v>
      </c>
      <c r="C2591" s="7">
        <v>45324.480833333335</v>
      </c>
      <c r="D2591" s="10">
        <v>182</v>
      </c>
      <c r="E2591" s="1" t="s">
        <v>21</v>
      </c>
      <c r="F2591">
        <f>IF(LEFT(Tableau1[[#This Row],[Eléments modifié]],$J$1)=$I$1,Tableau1[[#This Row],[Date]],9^9)</f>
        <v>387420489</v>
      </c>
      <c r="G2591" s="9" t="str">
        <f>IF(Tableau1[[#This Row],[Date]]=_xlfn.MINIFS(Tableau1[1er],Tableau1[N° BL],Tableau1[[#This Row],[N° BL]],Tableau1[1er],Tableau1[[#This Row],[Date]]),D2590,"")</f>
        <v/>
      </c>
    </row>
    <row r="2592" spans="1:7" ht="14.25" customHeight="1" x14ac:dyDescent="0.25">
      <c r="A2592" s="1" t="s">
        <v>12289</v>
      </c>
      <c r="B2592" s="1" t="s">
        <v>12290</v>
      </c>
      <c r="C2592" s="7">
        <v>45324.486284722225</v>
      </c>
      <c r="D2592" s="10">
        <v>182</v>
      </c>
      <c r="E2592" s="1" t="s">
        <v>7</v>
      </c>
      <c r="F2592">
        <f>IF(LEFT(Tableau1[[#This Row],[Eléments modifié]],$J$1)=$I$1,Tableau1[[#This Row],[Date]],9^9)</f>
        <v>45324.486284722225</v>
      </c>
      <c r="G2592" s="9">
        <f>IF(Tableau1[[#This Row],[Date]]=_xlfn.MINIFS(Tableau1[1er],Tableau1[N° BL],Tableau1[[#This Row],[N° BL]],Tableau1[1er],Tableau1[[#This Row],[Date]]),D2591,"")</f>
        <v>182</v>
      </c>
    </row>
    <row r="2593" spans="1:7" ht="14.25" customHeight="1" x14ac:dyDescent="0.25">
      <c r="A2593" s="1" t="s">
        <v>12663</v>
      </c>
      <c r="B2593" s="1" t="s">
        <v>12664</v>
      </c>
      <c r="C2593" s="7">
        <v>45317.609270833331</v>
      </c>
      <c r="D2593" s="10">
        <v>204</v>
      </c>
      <c r="E2593" s="1" t="s">
        <v>2447</v>
      </c>
      <c r="F2593">
        <f>IF(LEFT(Tableau1[[#This Row],[Eléments modifié]],$J$1)=$I$1,Tableau1[[#This Row],[Date]],9^9)</f>
        <v>387420489</v>
      </c>
      <c r="G2593" s="9" t="str">
        <f>IF(Tableau1[[#This Row],[Date]]=_xlfn.MINIFS(Tableau1[1er],Tableau1[N° BL],Tableau1[[#This Row],[N° BL]],Tableau1[1er],Tableau1[[#This Row],[Date]]),D2592,"")</f>
        <v/>
      </c>
    </row>
    <row r="2594" spans="1:7" ht="14.25" customHeight="1" x14ac:dyDescent="0.25">
      <c r="A2594" s="1" t="s">
        <v>12663</v>
      </c>
      <c r="B2594" s="1" t="s">
        <v>12664</v>
      </c>
      <c r="C2594" s="7">
        <v>45317.633368055554</v>
      </c>
      <c r="D2594" s="10">
        <v>212</v>
      </c>
      <c r="E2594" s="1" t="s">
        <v>7</v>
      </c>
      <c r="F2594">
        <f>IF(LEFT(Tableau1[[#This Row],[Eléments modifié]],$J$1)=$I$1,Tableau1[[#This Row],[Date]],9^9)</f>
        <v>45317.633368055554</v>
      </c>
      <c r="G2594" s="9">
        <f>IF(Tableau1[[#This Row],[Date]]=_xlfn.MINIFS(Tableau1[1er],Tableau1[N° BL],Tableau1[[#This Row],[N° BL]],Tableau1[1er],Tableau1[[#This Row],[Date]]),D2593,"")</f>
        <v>204</v>
      </c>
    </row>
    <row r="2595" spans="1:7" ht="14.25" customHeight="1" x14ac:dyDescent="0.25">
      <c r="A2595" s="1" t="s">
        <v>12669</v>
      </c>
      <c r="B2595" s="1" t="s">
        <v>12670</v>
      </c>
      <c r="C2595" s="7">
        <v>45317.60491898148</v>
      </c>
      <c r="D2595" s="10">
        <v>204</v>
      </c>
      <c r="E2595" s="1" t="s">
        <v>2447</v>
      </c>
      <c r="F2595">
        <f>IF(LEFT(Tableau1[[#This Row],[Eléments modifié]],$J$1)=$I$1,Tableau1[[#This Row],[Date]],9^9)</f>
        <v>387420489</v>
      </c>
      <c r="G2595" s="9" t="str">
        <f>IF(Tableau1[[#This Row],[Date]]=_xlfn.MINIFS(Tableau1[1er],Tableau1[N° BL],Tableau1[[#This Row],[N° BL]],Tableau1[1er],Tableau1[[#This Row],[Date]]),D2594,"")</f>
        <v/>
      </c>
    </row>
    <row r="2596" spans="1:7" ht="14.25" customHeight="1" x14ac:dyDescent="0.25">
      <c r="A2596" s="1" t="s">
        <v>12669</v>
      </c>
      <c r="B2596" s="1" t="s">
        <v>12670</v>
      </c>
      <c r="C2596" s="7">
        <v>45317.609259259261</v>
      </c>
      <c r="D2596" s="10">
        <v>212</v>
      </c>
      <c r="E2596" s="1" t="s">
        <v>7</v>
      </c>
      <c r="F2596">
        <f>IF(LEFT(Tableau1[[#This Row],[Eléments modifié]],$J$1)=$I$1,Tableau1[[#This Row],[Date]],9^9)</f>
        <v>45317.609259259261</v>
      </c>
      <c r="G2596" s="9">
        <f>IF(Tableau1[[#This Row],[Date]]=_xlfn.MINIFS(Tableau1[1er],Tableau1[N° BL],Tableau1[[#This Row],[N° BL]],Tableau1[1er],Tableau1[[#This Row],[Date]]),D2595,"")</f>
        <v>204</v>
      </c>
    </row>
    <row r="2597" spans="1:7" ht="14.25" customHeight="1" x14ac:dyDescent="0.25">
      <c r="A2597" s="1" t="s">
        <v>12667</v>
      </c>
      <c r="B2597" s="1" t="s">
        <v>12668</v>
      </c>
      <c r="C2597" s="7">
        <v>45317.593599537038</v>
      </c>
      <c r="D2597" s="10">
        <v>209</v>
      </c>
      <c r="E2597" s="1" t="s">
        <v>371</v>
      </c>
      <c r="F2597">
        <f>IF(LEFT(Tableau1[[#This Row],[Eléments modifié]],$J$1)=$I$1,Tableau1[[#This Row],[Date]],9^9)</f>
        <v>387420489</v>
      </c>
      <c r="G2597" s="9" t="str">
        <f>IF(Tableau1[[#This Row],[Date]]=_xlfn.MINIFS(Tableau1[1er],Tableau1[N° BL],Tableau1[[#This Row],[N° BL]],Tableau1[1er],Tableau1[[#This Row],[Date]]),D2596,"")</f>
        <v/>
      </c>
    </row>
    <row r="2598" spans="1:7" ht="14.25" customHeight="1" x14ac:dyDescent="0.25">
      <c r="A2598" s="1" t="s">
        <v>12667</v>
      </c>
      <c r="B2598" s="1" t="s">
        <v>12668</v>
      </c>
      <c r="C2598" s="7">
        <v>45317.594513888886</v>
      </c>
      <c r="D2598" s="10">
        <v>204</v>
      </c>
      <c r="E2598" s="1" t="s">
        <v>20</v>
      </c>
      <c r="F2598">
        <f>IF(LEFT(Tableau1[[#This Row],[Eléments modifié]],$J$1)=$I$1,Tableau1[[#This Row],[Date]],9^9)</f>
        <v>387420489</v>
      </c>
      <c r="G2598" s="9" t="str">
        <f>IF(Tableau1[[#This Row],[Date]]=_xlfn.MINIFS(Tableau1[1er],Tableau1[N° BL],Tableau1[[#This Row],[N° BL]],Tableau1[1er],Tableau1[[#This Row],[Date]]),D2597,"")</f>
        <v/>
      </c>
    </row>
    <row r="2599" spans="1:7" ht="14.25" customHeight="1" x14ac:dyDescent="0.25">
      <c r="A2599" s="1" t="s">
        <v>12667</v>
      </c>
      <c r="B2599" s="1" t="s">
        <v>12668</v>
      </c>
      <c r="C2599" s="7">
        <v>45317.601400462961</v>
      </c>
      <c r="D2599" s="10">
        <v>204</v>
      </c>
      <c r="E2599" s="1" t="s">
        <v>4825</v>
      </c>
      <c r="F2599">
        <f>IF(LEFT(Tableau1[[#This Row],[Eléments modifié]],$J$1)=$I$1,Tableau1[[#This Row],[Date]],9^9)</f>
        <v>387420489</v>
      </c>
      <c r="G2599" s="9" t="str">
        <f>IF(Tableau1[[#This Row],[Date]]=_xlfn.MINIFS(Tableau1[1er],Tableau1[N° BL],Tableau1[[#This Row],[N° BL]],Tableau1[1er],Tableau1[[#This Row],[Date]]),D2598,"")</f>
        <v/>
      </c>
    </row>
    <row r="2600" spans="1:7" ht="14.25" customHeight="1" x14ac:dyDescent="0.25">
      <c r="A2600" s="1" t="s">
        <v>12667</v>
      </c>
      <c r="B2600" s="1" t="s">
        <v>12668</v>
      </c>
      <c r="C2600" s="7">
        <v>45317.602002314816</v>
      </c>
      <c r="D2600" s="10">
        <v>204</v>
      </c>
      <c r="E2600" s="1" t="s">
        <v>41</v>
      </c>
      <c r="F2600">
        <f>IF(LEFT(Tableau1[[#This Row],[Eléments modifié]],$J$1)=$I$1,Tableau1[[#This Row],[Date]],9^9)</f>
        <v>387420489</v>
      </c>
      <c r="G2600" s="9" t="str">
        <f>IF(Tableau1[[#This Row],[Date]]=_xlfn.MINIFS(Tableau1[1er],Tableau1[N° BL],Tableau1[[#This Row],[N° BL]],Tableau1[1er],Tableau1[[#This Row],[Date]]),D2599,"")</f>
        <v/>
      </c>
    </row>
    <row r="2601" spans="1:7" ht="14.25" customHeight="1" x14ac:dyDescent="0.25">
      <c r="A2601" s="1" t="s">
        <v>12667</v>
      </c>
      <c r="B2601" s="1" t="s">
        <v>12668</v>
      </c>
      <c r="C2601" s="7">
        <v>45317.603252314817</v>
      </c>
      <c r="D2601" s="10">
        <v>212</v>
      </c>
      <c r="E2601" s="1" t="s">
        <v>4825</v>
      </c>
      <c r="F2601">
        <f>IF(LEFT(Tableau1[[#This Row],[Eléments modifié]],$J$1)=$I$1,Tableau1[[#This Row],[Date]],9^9)</f>
        <v>387420489</v>
      </c>
      <c r="G2601" s="9" t="str">
        <f>IF(Tableau1[[#This Row],[Date]]=_xlfn.MINIFS(Tableau1[1er],Tableau1[N° BL],Tableau1[[#This Row],[N° BL]],Tableau1[1er],Tableau1[[#This Row],[Date]]),D2600,"")</f>
        <v/>
      </c>
    </row>
    <row r="2602" spans="1:7" ht="14.25" customHeight="1" x14ac:dyDescent="0.25">
      <c r="A2602" s="1" t="s">
        <v>12667</v>
      </c>
      <c r="B2602" s="1" t="s">
        <v>12668</v>
      </c>
      <c r="C2602" s="7">
        <v>45317.603252314817</v>
      </c>
      <c r="D2602" s="10">
        <v>204</v>
      </c>
      <c r="E2602" s="1" t="s">
        <v>4825</v>
      </c>
      <c r="F2602">
        <f>IF(LEFT(Tableau1[[#This Row],[Eléments modifié]],$J$1)=$I$1,Tableau1[[#This Row],[Date]],9^9)</f>
        <v>387420489</v>
      </c>
      <c r="G2602" s="9" t="str">
        <f>IF(Tableau1[[#This Row],[Date]]=_xlfn.MINIFS(Tableau1[1er],Tableau1[N° BL],Tableau1[[#This Row],[N° BL]],Tableau1[1er],Tableau1[[#This Row],[Date]]),D2601,"")</f>
        <v/>
      </c>
    </row>
    <row r="2603" spans="1:7" ht="14.25" customHeight="1" x14ac:dyDescent="0.25">
      <c r="A2603" s="1" t="s">
        <v>12667</v>
      </c>
      <c r="B2603" s="1" t="s">
        <v>12668</v>
      </c>
      <c r="C2603" s="7">
        <v>45317.603252314817</v>
      </c>
      <c r="D2603" s="10">
        <v>204</v>
      </c>
      <c r="E2603" s="1" t="s">
        <v>4825</v>
      </c>
      <c r="F2603">
        <f>IF(LEFT(Tableau1[[#This Row],[Eléments modifié]],$J$1)=$I$1,Tableau1[[#This Row],[Date]],9^9)</f>
        <v>387420489</v>
      </c>
      <c r="G2603" s="9" t="str">
        <f>IF(Tableau1[[#This Row],[Date]]=_xlfn.MINIFS(Tableau1[1er],Tableau1[N° BL],Tableau1[[#This Row],[N° BL]],Tableau1[1er],Tableau1[[#This Row],[Date]]),D2602,"")</f>
        <v/>
      </c>
    </row>
    <row r="2604" spans="1:7" ht="14.25" customHeight="1" x14ac:dyDescent="0.25">
      <c r="A2604" s="1" t="s">
        <v>12667</v>
      </c>
      <c r="B2604" s="1" t="s">
        <v>12668</v>
      </c>
      <c r="C2604" s="7">
        <v>45317.606099537035</v>
      </c>
      <c r="D2604" s="10">
        <v>204</v>
      </c>
      <c r="E2604" s="1" t="s">
        <v>41</v>
      </c>
      <c r="F2604">
        <f>IF(LEFT(Tableau1[[#This Row],[Eléments modifié]],$J$1)=$I$1,Tableau1[[#This Row],[Date]],9^9)</f>
        <v>387420489</v>
      </c>
      <c r="G2604" s="9" t="str">
        <f>IF(Tableau1[[#This Row],[Date]]=_xlfn.MINIFS(Tableau1[1er],Tableau1[N° BL],Tableau1[[#This Row],[N° BL]],Tableau1[1er],Tableau1[[#This Row],[Date]]),D2603,"")</f>
        <v/>
      </c>
    </row>
    <row r="2605" spans="1:7" ht="14.25" customHeight="1" x14ac:dyDescent="0.25">
      <c r="A2605" s="1" t="s">
        <v>12667</v>
      </c>
      <c r="B2605" s="1" t="s">
        <v>12668</v>
      </c>
      <c r="C2605" s="7">
        <v>45317.606157407405</v>
      </c>
      <c r="D2605" s="10">
        <v>210</v>
      </c>
      <c r="E2605" s="1" t="s">
        <v>4825</v>
      </c>
      <c r="F2605">
        <f>IF(LEFT(Tableau1[[#This Row],[Eléments modifié]],$J$1)=$I$1,Tableau1[[#This Row],[Date]],9^9)</f>
        <v>387420489</v>
      </c>
      <c r="G2605" s="9" t="str">
        <f>IF(Tableau1[[#This Row],[Date]]=_xlfn.MINIFS(Tableau1[1er],Tableau1[N° BL],Tableau1[[#This Row],[N° BL]],Tableau1[1er],Tableau1[[#This Row],[Date]]),D2604,"")</f>
        <v/>
      </c>
    </row>
    <row r="2606" spans="1:7" ht="14.25" customHeight="1" x14ac:dyDescent="0.25">
      <c r="A2606" s="1" t="s">
        <v>12667</v>
      </c>
      <c r="B2606" s="1" t="s">
        <v>12668</v>
      </c>
      <c r="C2606" s="7">
        <v>45317.61582175926</v>
      </c>
      <c r="D2606" s="10">
        <v>204</v>
      </c>
      <c r="E2606" s="1" t="s">
        <v>7</v>
      </c>
      <c r="F2606">
        <f>IF(LEFT(Tableau1[[#This Row],[Eléments modifié]],$J$1)=$I$1,Tableau1[[#This Row],[Date]],9^9)</f>
        <v>45317.61582175926</v>
      </c>
      <c r="G2606" s="9">
        <f>IF(Tableau1[[#This Row],[Date]]=_xlfn.MINIFS(Tableau1[1er],Tableau1[N° BL],Tableau1[[#This Row],[N° BL]],Tableau1[1er],Tableau1[[#This Row],[Date]]),D2605,"")</f>
        <v>210</v>
      </c>
    </row>
    <row r="2607" spans="1:7" ht="14.25" customHeight="1" x14ac:dyDescent="0.25">
      <c r="A2607" s="1" t="s">
        <v>12689</v>
      </c>
      <c r="B2607" s="1" t="s">
        <v>12690</v>
      </c>
      <c r="C2607" s="7">
        <v>45317.499097222222</v>
      </c>
      <c r="D2607" s="10">
        <v>210</v>
      </c>
      <c r="E2607" s="1" t="s">
        <v>111</v>
      </c>
      <c r="F2607">
        <f>IF(LEFT(Tableau1[[#This Row],[Eléments modifié]],$J$1)=$I$1,Tableau1[[#This Row],[Date]],9^9)</f>
        <v>387420489</v>
      </c>
      <c r="G2607" s="9" t="str">
        <f>IF(Tableau1[[#This Row],[Date]]=_xlfn.MINIFS(Tableau1[1er],Tableau1[N° BL],Tableau1[[#This Row],[N° BL]],Tableau1[1er],Tableau1[[#This Row],[Date]]),D2606,"")</f>
        <v/>
      </c>
    </row>
    <row r="2608" spans="1:7" ht="14.25" customHeight="1" x14ac:dyDescent="0.25">
      <c r="A2608" s="1" t="s">
        <v>12689</v>
      </c>
      <c r="B2608" s="1" t="s">
        <v>12690</v>
      </c>
      <c r="C2608" s="7">
        <v>45317.529305555552</v>
      </c>
      <c r="D2608" s="10">
        <v>176</v>
      </c>
      <c r="E2608" s="1" t="s">
        <v>7</v>
      </c>
      <c r="F2608">
        <f>IF(LEFT(Tableau1[[#This Row],[Eléments modifié]],$J$1)=$I$1,Tableau1[[#This Row],[Date]],9^9)</f>
        <v>45317.529305555552</v>
      </c>
      <c r="G2608" s="9">
        <f>IF(Tableau1[[#This Row],[Date]]=_xlfn.MINIFS(Tableau1[1er],Tableau1[N° BL],Tableau1[[#This Row],[N° BL]],Tableau1[1er],Tableau1[[#This Row],[Date]]),D2607,"")</f>
        <v>210</v>
      </c>
    </row>
    <row r="2609" spans="1:7" ht="14.25" customHeight="1" x14ac:dyDescent="0.25">
      <c r="A2609" s="1" t="s">
        <v>12591</v>
      </c>
      <c r="B2609" s="1" t="s">
        <v>12592</v>
      </c>
      <c r="C2609" s="7">
        <v>45320.492523148147</v>
      </c>
      <c r="D2609" s="10">
        <v>176</v>
      </c>
      <c r="E2609" s="1" t="s">
        <v>2390</v>
      </c>
      <c r="F2609">
        <f>IF(LEFT(Tableau1[[#This Row],[Eléments modifié]],$J$1)=$I$1,Tableau1[[#This Row],[Date]],9^9)</f>
        <v>387420489</v>
      </c>
      <c r="G2609" s="9" t="str">
        <f>IF(Tableau1[[#This Row],[Date]]=_xlfn.MINIFS(Tableau1[1er],Tableau1[N° BL],Tableau1[[#This Row],[N° BL]],Tableau1[1er],Tableau1[[#This Row],[Date]]),D2608,"")</f>
        <v/>
      </c>
    </row>
    <row r="2610" spans="1:7" ht="14.25" customHeight="1" x14ac:dyDescent="0.25">
      <c r="A2610" s="1" t="s">
        <v>12591</v>
      </c>
      <c r="B2610" s="1" t="s">
        <v>12592</v>
      </c>
      <c r="C2610" s="7">
        <v>45320.546446759261</v>
      </c>
      <c r="D2610" s="10">
        <v>177</v>
      </c>
      <c r="E2610" s="1" t="s">
        <v>7</v>
      </c>
      <c r="F2610">
        <f>IF(LEFT(Tableau1[[#This Row],[Eléments modifié]],$J$1)=$I$1,Tableau1[[#This Row],[Date]],9^9)</f>
        <v>45320.546446759261</v>
      </c>
      <c r="G2610" s="9">
        <f>IF(Tableau1[[#This Row],[Date]]=_xlfn.MINIFS(Tableau1[1er],Tableau1[N° BL],Tableau1[[#This Row],[N° BL]],Tableau1[1er],Tableau1[[#This Row],[Date]]),D2609,"")</f>
        <v>176</v>
      </c>
    </row>
    <row r="2611" spans="1:7" ht="14.25" customHeight="1" x14ac:dyDescent="0.25">
      <c r="A2611" s="1" t="s">
        <v>12403</v>
      </c>
      <c r="B2611" s="1" t="s">
        <v>12404</v>
      </c>
      <c r="C2611" s="7">
        <v>45322.457037037035</v>
      </c>
      <c r="D2611" s="10">
        <v>210</v>
      </c>
      <c r="E2611" s="1" t="s">
        <v>9934</v>
      </c>
      <c r="F2611">
        <f>IF(LEFT(Tableau1[[#This Row],[Eléments modifié]],$J$1)=$I$1,Tableau1[[#This Row],[Date]],9^9)</f>
        <v>387420489</v>
      </c>
      <c r="G2611" s="9" t="str">
        <f>IF(Tableau1[[#This Row],[Date]]=_xlfn.MINIFS(Tableau1[1er],Tableau1[N° BL],Tableau1[[#This Row],[N° BL]],Tableau1[1er],Tableau1[[#This Row],[Date]]),D2610,"")</f>
        <v/>
      </c>
    </row>
    <row r="2612" spans="1:7" ht="14.25" customHeight="1" x14ac:dyDescent="0.25">
      <c r="A2612" s="1" t="s">
        <v>12403</v>
      </c>
      <c r="B2612" s="1" t="s">
        <v>12404</v>
      </c>
      <c r="C2612" s="7">
        <v>45322.457430555558</v>
      </c>
      <c r="D2612" s="10">
        <v>188</v>
      </c>
      <c r="E2612" s="1" t="s">
        <v>41</v>
      </c>
      <c r="F2612">
        <f>IF(LEFT(Tableau1[[#This Row],[Eléments modifié]],$J$1)=$I$1,Tableau1[[#This Row],[Date]],9^9)</f>
        <v>387420489</v>
      </c>
      <c r="G2612" s="9" t="str">
        <f>IF(Tableau1[[#This Row],[Date]]=_xlfn.MINIFS(Tableau1[1er],Tableau1[N° BL],Tableau1[[#This Row],[N° BL]],Tableau1[1er],Tableau1[[#This Row],[Date]]),D2611,"")</f>
        <v/>
      </c>
    </row>
    <row r="2613" spans="1:7" ht="14.25" customHeight="1" x14ac:dyDescent="0.25">
      <c r="A2613" s="1" t="s">
        <v>12403</v>
      </c>
      <c r="B2613" s="1" t="s">
        <v>12404</v>
      </c>
      <c r="C2613" s="7">
        <v>45322.462187500001</v>
      </c>
      <c r="D2613" s="10">
        <v>211</v>
      </c>
      <c r="E2613" s="1" t="s">
        <v>9934</v>
      </c>
      <c r="F2613">
        <f>IF(LEFT(Tableau1[[#This Row],[Eléments modifié]],$J$1)=$I$1,Tableau1[[#This Row],[Date]],9^9)</f>
        <v>387420489</v>
      </c>
      <c r="G2613" s="9" t="str">
        <f>IF(Tableau1[[#This Row],[Date]]=_xlfn.MINIFS(Tableau1[1er],Tableau1[N° BL],Tableau1[[#This Row],[N° BL]],Tableau1[1er],Tableau1[[#This Row],[Date]]),D2612,"")</f>
        <v/>
      </c>
    </row>
    <row r="2614" spans="1:7" ht="14.25" customHeight="1" x14ac:dyDescent="0.25">
      <c r="A2614" s="1" t="s">
        <v>12403</v>
      </c>
      <c r="B2614" s="1" t="s">
        <v>12404</v>
      </c>
      <c r="C2614" s="7">
        <v>45322.510636574072</v>
      </c>
      <c r="D2614" s="10">
        <v>210</v>
      </c>
      <c r="E2614" s="1" t="s">
        <v>7</v>
      </c>
      <c r="F2614">
        <f>IF(LEFT(Tableau1[[#This Row],[Eléments modifié]],$J$1)=$I$1,Tableau1[[#This Row],[Date]],9^9)</f>
        <v>45322.510636574072</v>
      </c>
      <c r="G2614" s="9">
        <f>IF(Tableau1[[#This Row],[Date]]=_xlfn.MINIFS(Tableau1[1er],Tableau1[N° BL],Tableau1[[#This Row],[N° BL]],Tableau1[1er],Tableau1[[#This Row],[Date]]),D2613,"")</f>
        <v>211</v>
      </c>
    </row>
    <row r="2615" spans="1:7" ht="14.25" customHeight="1" x14ac:dyDescent="0.25">
      <c r="A2615" s="1" t="s">
        <v>12403</v>
      </c>
      <c r="B2615" s="1" t="s">
        <v>12404</v>
      </c>
      <c r="C2615" s="7">
        <v>45322.630925925929</v>
      </c>
      <c r="D2615" s="10">
        <v>188</v>
      </c>
      <c r="E2615" s="1" t="s">
        <v>32</v>
      </c>
      <c r="F2615">
        <f>IF(LEFT(Tableau1[[#This Row],[Eléments modifié]],$J$1)=$I$1,Tableau1[[#This Row],[Date]],9^9)</f>
        <v>387420489</v>
      </c>
      <c r="G2615" s="9" t="str">
        <f>IF(Tableau1[[#This Row],[Date]]=_xlfn.MINIFS(Tableau1[1er],Tableau1[N° BL],Tableau1[[#This Row],[N° BL]],Tableau1[1er],Tableau1[[#This Row],[Date]]),D2614,"")</f>
        <v/>
      </c>
    </row>
    <row r="2616" spans="1:7" ht="14.25" customHeight="1" x14ac:dyDescent="0.25">
      <c r="A2616" s="1" t="s">
        <v>12403</v>
      </c>
      <c r="B2616" s="1" t="s">
        <v>12404</v>
      </c>
      <c r="C2616" s="7">
        <v>45322.633113425924</v>
      </c>
      <c r="D2616" s="10">
        <v>188</v>
      </c>
      <c r="E2616" s="1" t="s">
        <v>7</v>
      </c>
      <c r="F2616">
        <f>IF(LEFT(Tableau1[[#This Row],[Eléments modifié]],$J$1)=$I$1,Tableau1[[#This Row],[Date]],9^9)</f>
        <v>45322.633113425924</v>
      </c>
      <c r="G2616" s="9">
        <f>IF(Tableau1[[#This Row],[Date]]=_xlfn.MINIFS(Tableau1[1er],Tableau1[N° BL],Tableau1[[#This Row],[N° BL]],Tableau1[1er],Tableau1[[#This Row],[Date]]),D2615,"")</f>
        <v>188</v>
      </c>
    </row>
    <row r="2617" spans="1:7" ht="14.25" customHeight="1" x14ac:dyDescent="0.25">
      <c r="A2617" s="1" t="s">
        <v>12715</v>
      </c>
      <c r="B2617" s="1" t="s">
        <v>12716</v>
      </c>
      <c r="C2617" s="7">
        <v>45317.384212962963</v>
      </c>
      <c r="D2617" s="10">
        <v>188</v>
      </c>
      <c r="E2617" s="1" t="s">
        <v>111</v>
      </c>
      <c r="F2617">
        <f>IF(LEFT(Tableau1[[#This Row],[Eléments modifié]],$J$1)=$I$1,Tableau1[[#This Row],[Date]],9^9)</f>
        <v>387420489</v>
      </c>
      <c r="G2617" s="9" t="str">
        <f>IF(Tableau1[[#This Row],[Date]]=_xlfn.MINIFS(Tableau1[1er],Tableau1[N° BL],Tableau1[[#This Row],[N° BL]],Tableau1[1er],Tableau1[[#This Row],[Date]]),D2616,"")</f>
        <v/>
      </c>
    </row>
    <row r="2618" spans="1:7" ht="14.25" customHeight="1" x14ac:dyDescent="0.25">
      <c r="A2618" s="1" t="s">
        <v>12715</v>
      </c>
      <c r="B2618" s="1" t="s">
        <v>12716</v>
      </c>
      <c r="C2618" s="7">
        <v>45317.401516203703</v>
      </c>
      <c r="D2618" s="10">
        <v>176</v>
      </c>
      <c r="E2618" s="1" t="s">
        <v>7</v>
      </c>
      <c r="F2618">
        <f>IF(LEFT(Tableau1[[#This Row],[Eléments modifié]],$J$1)=$I$1,Tableau1[[#This Row],[Date]],9^9)</f>
        <v>45317.401516203703</v>
      </c>
      <c r="G2618" s="9">
        <f>IF(Tableau1[[#This Row],[Date]]=_xlfn.MINIFS(Tableau1[1er],Tableau1[N° BL],Tableau1[[#This Row],[N° BL]],Tableau1[1er],Tableau1[[#This Row],[Date]]),D2617,"")</f>
        <v>188</v>
      </c>
    </row>
    <row r="2619" spans="1:7" ht="14.25" customHeight="1" x14ac:dyDescent="0.25">
      <c r="A2619" s="1" t="s">
        <v>12661</v>
      </c>
      <c r="B2619" s="1" t="s">
        <v>12662</v>
      </c>
      <c r="C2619" s="7">
        <v>45317.607673611114</v>
      </c>
      <c r="D2619" s="10">
        <v>176</v>
      </c>
      <c r="E2619" s="1" t="s">
        <v>9934</v>
      </c>
      <c r="F2619">
        <f>IF(LEFT(Tableau1[[#This Row],[Eléments modifié]],$J$1)=$I$1,Tableau1[[#This Row],[Date]],9^9)</f>
        <v>387420489</v>
      </c>
      <c r="G2619" s="9" t="str">
        <f>IF(Tableau1[[#This Row],[Date]]=_xlfn.MINIFS(Tableau1[1er],Tableau1[N° BL],Tableau1[[#This Row],[N° BL]],Tableau1[1er],Tableau1[[#This Row],[Date]]),D2618,"")</f>
        <v/>
      </c>
    </row>
    <row r="2620" spans="1:7" ht="14.25" customHeight="1" x14ac:dyDescent="0.25">
      <c r="A2620" s="1" t="s">
        <v>12661</v>
      </c>
      <c r="B2620" s="1" t="s">
        <v>12662</v>
      </c>
      <c r="C2620" s="7">
        <v>45317.633912037039</v>
      </c>
      <c r="D2620" s="10">
        <v>210</v>
      </c>
      <c r="E2620" s="1" t="s">
        <v>7</v>
      </c>
      <c r="F2620">
        <f>IF(LEFT(Tableau1[[#This Row],[Eléments modifié]],$J$1)=$I$1,Tableau1[[#This Row],[Date]],9^9)</f>
        <v>45317.633912037039</v>
      </c>
      <c r="G2620" s="9">
        <f>IF(Tableau1[[#This Row],[Date]]=_xlfn.MINIFS(Tableau1[1er],Tableau1[N° BL],Tableau1[[#This Row],[N° BL]],Tableau1[1er],Tableau1[[#This Row],[Date]]),D2619,"")</f>
        <v>176</v>
      </c>
    </row>
    <row r="2621" spans="1:7" ht="14.25" customHeight="1" x14ac:dyDescent="0.25">
      <c r="A2621" s="1" t="s">
        <v>12625</v>
      </c>
      <c r="B2621" s="1" t="s">
        <v>12626</v>
      </c>
      <c r="C2621" s="7">
        <v>45320.443553240744</v>
      </c>
      <c r="D2621" s="10">
        <v>188</v>
      </c>
      <c r="E2621" s="1" t="s">
        <v>2390</v>
      </c>
      <c r="F2621">
        <f>IF(LEFT(Tableau1[[#This Row],[Eléments modifié]],$J$1)=$I$1,Tableau1[[#This Row],[Date]],9^9)</f>
        <v>387420489</v>
      </c>
      <c r="G2621" s="9" t="str">
        <f>IF(Tableau1[[#This Row],[Date]]=_xlfn.MINIFS(Tableau1[1er],Tableau1[N° BL],Tableau1[[#This Row],[N° BL]],Tableau1[1er],Tableau1[[#This Row],[Date]]),D2620,"")</f>
        <v/>
      </c>
    </row>
    <row r="2622" spans="1:7" ht="14.25" customHeight="1" x14ac:dyDescent="0.25">
      <c r="A2622" s="1" t="s">
        <v>12625</v>
      </c>
      <c r="B2622" s="1" t="s">
        <v>12626</v>
      </c>
      <c r="C2622" s="7">
        <v>45320.45888888889</v>
      </c>
      <c r="D2622" s="10">
        <v>177</v>
      </c>
      <c r="E2622" s="1" t="s">
        <v>7</v>
      </c>
      <c r="F2622">
        <f>IF(LEFT(Tableau1[[#This Row],[Eléments modifié]],$J$1)=$I$1,Tableau1[[#This Row],[Date]],9^9)</f>
        <v>45320.45888888889</v>
      </c>
      <c r="G2622" s="9">
        <f>IF(Tableau1[[#This Row],[Date]]=_xlfn.MINIFS(Tableau1[1er],Tableau1[N° BL],Tableau1[[#This Row],[N° BL]],Tableau1[1er],Tableau1[[#This Row],[Date]]),D2621,"")</f>
        <v>188</v>
      </c>
    </row>
    <row r="2623" spans="1:7" ht="14.25" customHeight="1" x14ac:dyDescent="0.25">
      <c r="A2623" s="1" t="s">
        <v>12285</v>
      </c>
      <c r="B2623" s="1" t="s">
        <v>12286</v>
      </c>
      <c r="C2623" s="7">
        <v>45324.440995370373</v>
      </c>
      <c r="D2623" s="10">
        <v>210</v>
      </c>
      <c r="E2623" s="1" t="s">
        <v>111</v>
      </c>
      <c r="F2623">
        <f>IF(LEFT(Tableau1[[#This Row],[Eléments modifié]],$J$1)=$I$1,Tableau1[[#This Row],[Date]],9^9)</f>
        <v>387420489</v>
      </c>
      <c r="G2623" s="9" t="str">
        <f>IF(Tableau1[[#This Row],[Date]]=_xlfn.MINIFS(Tableau1[1er],Tableau1[N° BL],Tableau1[[#This Row],[N° BL]],Tableau1[1er],Tableau1[[#This Row],[Date]]),D2622,"")</f>
        <v/>
      </c>
    </row>
    <row r="2624" spans="1:7" ht="14.25" customHeight="1" x14ac:dyDescent="0.25">
      <c r="A2624" s="1" t="s">
        <v>12285</v>
      </c>
      <c r="B2624" s="1" t="s">
        <v>12286</v>
      </c>
      <c r="C2624" s="7">
        <v>45324.49255787037</v>
      </c>
      <c r="D2624" s="10">
        <v>176</v>
      </c>
      <c r="E2624" s="1" t="s">
        <v>7</v>
      </c>
      <c r="F2624">
        <f>IF(LEFT(Tableau1[[#This Row],[Eléments modifié]],$J$1)=$I$1,Tableau1[[#This Row],[Date]],9^9)</f>
        <v>45324.49255787037</v>
      </c>
      <c r="G2624" s="9">
        <f>IF(Tableau1[[#This Row],[Date]]=_xlfn.MINIFS(Tableau1[1er],Tableau1[N° BL],Tableau1[[#This Row],[N° BL]],Tableau1[1er],Tableau1[[#This Row],[Date]]),D2623,"")</f>
        <v>210</v>
      </c>
    </row>
    <row r="2625" spans="1:7" ht="14.25" customHeight="1" x14ac:dyDescent="0.25">
      <c r="A2625" s="1" t="s">
        <v>12415</v>
      </c>
      <c r="B2625" s="1" t="s">
        <v>12416</v>
      </c>
      <c r="C2625" s="7">
        <v>45320.458912037036</v>
      </c>
      <c r="D2625" s="10">
        <v>210</v>
      </c>
      <c r="E2625" s="1" t="s">
        <v>2390</v>
      </c>
      <c r="F2625">
        <f>IF(LEFT(Tableau1[[#This Row],[Eléments modifié]],$J$1)=$I$1,Tableau1[[#This Row],[Date]],9^9)</f>
        <v>387420489</v>
      </c>
      <c r="G2625" s="9" t="str">
        <f>IF(Tableau1[[#This Row],[Date]]=_xlfn.MINIFS(Tableau1[1er],Tableau1[N° BL],Tableau1[[#This Row],[N° BL]],Tableau1[1er],Tableau1[[#This Row],[Date]]),D2624,"")</f>
        <v/>
      </c>
    </row>
    <row r="2626" spans="1:7" ht="14.25" customHeight="1" x14ac:dyDescent="0.25">
      <c r="A2626" s="1" t="s">
        <v>12415</v>
      </c>
      <c r="B2626" s="1" t="s">
        <v>12416</v>
      </c>
      <c r="C2626" s="7">
        <v>45320.4925</v>
      </c>
      <c r="D2626" s="10">
        <v>177</v>
      </c>
      <c r="E2626" s="1" t="s">
        <v>7</v>
      </c>
      <c r="F2626">
        <f>IF(LEFT(Tableau1[[#This Row],[Eléments modifié]],$J$1)=$I$1,Tableau1[[#This Row],[Date]],9^9)</f>
        <v>45320.4925</v>
      </c>
      <c r="G2626" s="9">
        <f>IF(Tableau1[[#This Row],[Date]]=_xlfn.MINIFS(Tableau1[1er],Tableau1[N° BL],Tableau1[[#This Row],[N° BL]],Tableau1[1er],Tableau1[[#This Row],[Date]]),D2625,"")</f>
        <v>210</v>
      </c>
    </row>
    <row r="2627" spans="1:7" ht="14.25" customHeight="1" x14ac:dyDescent="0.25">
      <c r="A2627" s="1" t="s">
        <v>12415</v>
      </c>
      <c r="B2627" s="1" t="s">
        <v>12416</v>
      </c>
      <c r="C2627" s="7">
        <v>45322.472604166665</v>
      </c>
      <c r="D2627" s="10">
        <v>188</v>
      </c>
      <c r="E2627" s="1" t="s">
        <v>32</v>
      </c>
      <c r="F2627">
        <f>IF(LEFT(Tableau1[[#This Row],[Eléments modifié]],$J$1)=$I$1,Tableau1[[#This Row],[Date]],9^9)</f>
        <v>387420489</v>
      </c>
      <c r="G2627" s="9" t="str">
        <f>IF(Tableau1[[#This Row],[Date]]=_xlfn.MINIFS(Tableau1[1er],Tableau1[N° BL],Tableau1[[#This Row],[N° BL]],Tableau1[1er],Tableau1[[#This Row],[Date]]),D2626,"")</f>
        <v/>
      </c>
    </row>
    <row r="2628" spans="1:7" ht="14.25" customHeight="1" x14ac:dyDescent="0.25">
      <c r="A2628" s="1" t="s">
        <v>12415</v>
      </c>
      <c r="B2628" s="1" t="s">
        <v>12416</v>
      </c>
      <c r="C2628" s="7">
        <v>45322.488009259258</v>
      </c>
      <c r="D2628" s="10">
        <v>188</v>
      </c>
      <c r="E2628" s="1" t="s">
        <v>7</v>
      </c>
      <c r="F2628">
        <f>IF(LEFT(Tableau1[[#This Row],[Eléments modifié]],$J$1)=$I$1,Tableau1[[#This Row],[Date]],9^9)</f>
        <v>45322.488009259258</v>
      </c>
      <c r="G2628" s="9">
        <f>IF(Tableau1[[#This Row],[Date]]=_xlfn.MINIFS(Tableau1[1er],Tableau1[N° BL],Tableau1[[#This Row],[N° BL]],Tableau1[1er],Tableau1[[#This Row],[Date]]),D2627,"")</f>
        <v>188</v>
      </c>
    </row>
    <row r="2629" spans="1:7" ht="14.25" customHeight="1" x14ac:dyDescent="0.25">
      <c r="A2629" s="1" t="s">
        <v>12415</v>
      </c>
      <c r="B2629" s="1" t="s">
        <v>12416</v>
      </c>
      <c r="C2629" s="7">
        <v>45322.537361111114</v>
      </c>
      <c r="D2629" s="10">
        <v>188</v>
      </c>
      <c r="E2629" s="1" t="s">
        <v>32</v>
      </c>
      <c r="F2629">
        <f>IF(LEFT(Tableau1[[#This Row],[Eléments modifié]],$J$1)=$I$1,Tableau1[[#This Row],[Date]],9^9)</f>
        <v>387420489</v>
      </c>
      <c r="G2629" s="9" t="str">
        <f>IF(Tableau1[[#This Row],[Date]]=_xlfn.MINIFS(Tableau1[1er],Tableau1[N° BL],Tableau1[[#This Row],[N° BL]],Tableau1[1er],Tableau1[[#This Row],[Date]]),D2628,"")</f>
        <v/>
      </c>
    </row>
    <row r="2630" spans="1:7" ht="14.25" customHeight="1" x14ac:dyDescent="0.25">
      <c r="A2630" s="1" t="s">
        <v>12415</v>
      </c>
      <c r="B2630" s="1" t="s">
        <v>12416</v>
      </c>
      <c r="C2630" s="7">
        <v>45322.543263888889</v>
      </c>
      <c r="D2630" s="10">
        <v>209</v>
      </c>
      <c r="E2630" s="1" t="s">
        <v>41</v>
      </c>
      <c r="F2630">
        <f>IF(LEFT(Tableau1[[#This Row],[Eléments modifié]],$J$1)=$I$1,Tableau1[[#This Row],[Date]],9^9)</f>
        <v>387420489</v>
      </c>
      <c r="G2630" s="9" t="str">
        <f>IF(Tableau1[[#This Row],[Date]]=_xlfn.MINIFS(Tableau1[1er],Tableau1[N° BL],Tableau1[[#This Row],[N° BL]],Tableau1[1er],Tableau1[[#This Row],[Date]]),D2629,"")</f>
        <v/>
      </c>
    </row>
    <row r="2631" spans="1:7" ht="14.25" customHeight="1" x14ac:dyDescent="0.25">
      <c r="A2631" s="1" t="s">
        <v>12415</v>
      </c>
      <c r="B2631" s="1" t="s">
        <v>12416</v>
      </c>
      <c r="C2631" s="7">
        <v>45322.569490740738</v>
      </c>
      <c r="D2631" s="10">
        <v>188</v>
      </c>
      <c r="E2631" s="1" t="s">
        <v>32</v>
      </c>
      <c r="F2631">
        <f>IF(LEFT(Tableau1[[#This Row],[Eléments modifié]],$J$1)=$I$1,Tableau1[[#This Row],[Date]],9^9)</f>
        <v>387420489</v>
      </c>
      <c r="G2631" s="9" t="str">
        <f>IF(Tableau1[[#This Row],[Date]]=_xlfn.MINIFS(Tableau1[1er],Tableau1[N° BL],Tableau1[[#This Row],[N° BL]],Tableau1[1er],Tableau1[[#This Row],[Date]]),D2630,"")</f>
        <v/>
      </c>
    </row>
    <row r="2632" spans="1:7" ht="14.25" customHeight="1" x14ac:dyDescent="0.25">
      <c r="A2632" s="1" t="s">
        <v>12415</v>
      </c>
      <c r="B2632" s="1" t="s">
        <v>12416</v>
      </c>
      <c r="C2632" s="7">
        <v>45322.569571759261</v>
      </c>
      <c r="D2632" s="10">
        <v>210</v>
      </c>
      <c r="E2632" s="1" t="s">
        <v>20</v>
      </c>
      <c r="F2632">
        <f>IF(LEFT(Tableau1[[#This Row],[Eléments modifié]],$J$1)=$I$1,Tableau1[[#This Row],[Date]],9^9)</f>
        <v>387420489</v>
      </c>
      <c r="G2632" s="9" t="str">
        <f>IF(Tableau1[[#This Row],[Date]]=_xlfn.MINIFS(Tableau1[1er],Tableau1[N° BL],Tableau1[[#This Row],[N° BL]],Tableau1[1er],Tableau1[[#This Row],[Date]]),D2631,"")</f>
        <v/>
      </c>
    </row>
    <row r="2633" spans="1:7" ht="14.25" customHeight="1" x14ac:dyDescent="0.25">
      <c r="A2633" s="1" t="s">
        <v>12415</v>
      </c>
      <c r="B2633" s="1" t="s">
        <v>12416</v>
      </c>
      <c r="C2633" s="7">
        <v>45322.569884259261</v>
      </c>
      <c r="D2633" s="10">
        <v>210</v>
      </c>
      <c r="E2633" s="1" t="s">
        <v>32</v>
      </c>
      <c r="F2633">
        <f>IF(LEFT(Tableau1[[#This Row],[Eléments modifié]],$J$1)=$I$1,Tableau1[[#This Row],[Date]],9^9)</f>
        <v>387420489</v>
      </c>
      <c r="G2633" s="9" t="str">
        <f>IF(Tableau1[[#This Row],[Date]]=_xlfn.MINIFS(Tableau1[1er],Tableau1[N° BL],Tableau1[[#This Row],[N° BL]],Tableau1[1er],Tableau1[[#This Row],[Date]]),D2632,"")</f>
        <v/>
      </c>
    </row>
    <row r="2634" spans="1:7" ht="14.25" customHeight="1" x14ac:dyDescent="0.25">
      <c r="A2634" s="1" t="s">
        <v>12415</v>
      </c>
      <c r="B2634" s="1" t="s">
        <v>12416</v>
      </c>
      <c r="C2634" s="7">
        <v>45322.57366898148</v>
      </c>
      <c r="D2634" s="10">
        <v>188</v>
      </c>
      <c r="E2634" s="1" t="s">
        <v>7</v>
      </c>
      <c r="F2634">
        <f>IF(LEFT(Tableau1[[#This Row],[Eléments modifié]],$J$1)=$I$1,Tableau1[[#This Row],[Date]],9^9)</f>
        <v>45322.57366898148</v>
      </c>
      <c r="G2634" s="9">
        <f>IF(Tableau1[[#This Row],[Date]]=_xlfn.MINIFS(Tableau1[1er],Tableau1[N° BL],Tableau1[[#This Row],[N° BL]],Tableau1[1er],Tableau1[[#This Row],[Date]]),D2633,"")</f>
        <v>210</v>
      </c>
    </row>
    <row r="2635" spans="1:7" ht="14.25" customHeight="1" x14ac:dyDescent="0.25">
      <c r="A2635" s="1" t="s">
        <v>12597</v>
      </c>
      <c r="B2635" s="1" t="s">
        <v>12598</v>
      </c>
      <c r="C2635" s="7">
        <v>45320.483067129629</v>
      </c>
      <c r="D2635" s="10">
        <v>176</v>
      </c>
      <c r="E2635" s="1" t="s">
        <v>2447</v>
      </c>
      <c r="F2635">
        <f>IF(LEFT(Tableau1[[#This Row],[Eléments modifié]],$J$1)=$I$1,Tableau1[[#This Row],[Date]],9^9)</f>
        <v>387420489</v>
      </c>
      <c r="G2635" s="9" t="str">
        <f>IF(Tableau1[[#This Row],[Date]]=_xlfn.MINIFS(Tableau1[1er],Tableau1[N° BL],Tableau1[[#This Row],[N° BL]],Tableau1[1er],Tableau1[[#This Row],[Date]]),D2634,"")</f>
        <v/>
      </c>
    </row>
    <row r="2636" spans="1:7" ht="14.25" customHeight="1" x14ac:dyDescent="0.25">
      <c r="A2636" s="1" t="s">
        <v>12597</v>
      </c>
      <c r="B2636" s="1" t="s">
        <v>12598</v>
      </c>
      <c r="C2636" s="7">
        <v>45320.500949074078</v>
      </c>
      <c r="D2636" s="10">
        <v>212</v>
      </c>
      <c r="E2636" s="1" t="s">
        <v>7</v>
      </c>
      <c r="F2636">
        <f>IF(LEFT(Tableau1[[#This Row],[Eléments modifié]],$J$1)=$I$1,Tableau1[[#This Row],[Date]],9^9)</f>
        <v>45320.500949074078</v>
      </c>
      <c r="G2636" s="9">
        <f>IF(Tableau1[[#This Row],[Date]]=_xlfn.MINIFS(Tableau1[1er],Tableau1[N° BL],Tableau1[[#This Row],[N° BL]],Tableau1[1er],Tableau1[[#This Row],[Date]]),D2635,"")</f>
        <v>176</v>
      </c>
    </row>
    <row r="2637" spans="1:7" ht="14.25" customHeight="1" x14ac:dyDescent="0.25">
      <c r="A2637" s="1" t="s">
        <v>12597</v>
      </c>
      <c r="B2637" s="1" t="s">
        <v>12598</v>
      </c>
      <c r="C2637" s="7">
        <v>45320.525393518517</v>
      </c>
      <c r="D2637" s="10">
        <v>210</v>
      </c>
      <c r="E2637" s="1" t="s">
        <v>32</v>
      </c>
      <c r="F2637">
        <f>IF(LEFT(Tableau1[[#This Row],[Eléments modifié]],$J$1)=$I$1,Tableau1[[#This Row],[Date]],9^9)</f>
        <v>387420489</v>
      </c>
      <c r="G2637" s="9" t="str">
        <f>IF(Tableau1[[#This Row],[Date]]=_xlfn.MINIFS(Tableau1[1er],Tableau1[N° BL],Tableau1[[#This Row],[N° BL]],Tableau1[1er],Tableau1[[#This Row],[Date]]),D2636,"")</f>
        <v/>
      </c>
    </row>
    <row r="2638" spans="1:7" ht="14.25" customHeight="1" x14ac:dyDescent="0.25">
      <c r="A2638" s="1" t="s">
        <v>12597</v>
      </c>
      <c r="B2638" s="1" t="s">
        <v>12598</v>
      </c>
      <c r="C2638" s="7">
        <v>45320.530289351853</v>
      </c>
      <c r="D2638" s="10">
        <v>188</v>
      </c>
      <c r="E2638" s="1" t="s">
        <v>7</v>
      </c>
      <c r="F2638">
        <f>IF(LEFT(Tableau1[[#This Row],[Eléments modifié]],$J$1)=$I$1,Tableau1[[#This Row],[Date]],9^9)</f>
        <v>45320.530289351853</v>
      </c>
      <c r="G2638" s="9">
        <f>IF(Tableau1[[#This Row],[Date]]=_xlfn.MINIFS(Tableau1[1er],Tableau1[N° BL],Tableau1[[#This Row],[N° BL]],Tableau1[1er],Tableau1[[#This Row],[Date]]),D2637,"")</f>
        <v>210</v>
      </c>
    </row>
    <row r="2639" spans="1:7" ht="14.25" customHeight="1" x14ac:dyDescent="0.25">
      <c r="A2639" s="1" t="s">
        <v>12511</v>
      </c>
      <c r="B2639" s="1" t="s">
        <v>12512</v>
      </c>
      <c r="C2639" s="7">
        <v>45321.431562500002</v>
      </c>
      <c r="D2639" s="10">
        <v>212</v>
      </c>
      <c r="E2639" s="1" t="s">
        <v>111</v>
      </c>
      <c r="F2639">
        <f>IF(LEFT(Tableau1[[#This Row],[Eléments modifié]],$J$1)=$I$1,Tableau1[[#This Row],[Date]],9^9)</f>
        <v>387420489</v>
      </c>
      <c r="G2639" s="9" t="str">
        <f>IF(Tableau1[[#This Row],[Date]]=_xlfn.MINIFS(Tableau1[1er],Tableau1[N° BL],Tableau1[[#This Row],[N° BL]],Tableau1[1er],Tableau1[[#This Row],[Date]]),D2638,"")</f>
        <v/>
      </c>
    </row>
    <row r="2640" spans="1:7" ht="14.25" customHeight="1" x14ac:dyDescent="0.25">
      <c r="A2640" s="1" t="s">
        <v>12511</v>
      </c>
      <c r="B2640" s="1" t="s">
        <v>12512</v>
      </c>
      <c r="C2640" s="7">
        <v>45321.446608796294</v>
      </c>
      <c r="D2640" s="10">
        <v>176</v>
      </c>
      <c r="E2640" s="1" t="s">
        <v>7</v>
      </c>
      <c r="F2640">
        <f>IF(LEFT(Tableau1[[#This Row],[Eléments modifié]],$J$1)=$I$1,Tableau1[[#This Row],[Date]],9^9)</f>
        <v>45321.446608796294</v>
      </c>
      <c r="G2640" s="9">
        <f>IF(Tableau1[[#This Row],[Date]]=_xlfn.MINIFS(Tableau1[1er],Tableau1[N° BL],Tableau1[[#This Row],[N° BL]],Tableau1[1er],Tableau1[[#This Row],[Date]]),D2639,"")</f>
        <v>212</v>
      </c>
    </row>
    <row r="2641" spans="1:7" ht="14.25" customHeight="1" x14ac:dyDescent="0.25">
      <c r="A2641" s="1" t="s">
        <v>12511</v>
      </c>
      <c r="B2641" s="1" t="s">
        <v>12512</v>
      </c>
      <c r="C2641" s="7">
        <v>45321.446782407409</v>
      </c>
      <c r="D2641" s="10">
        <v>176</v>
      </c>
      <c r="E2641" s="1" t="s">
        <v>7</v>
      </c>
      <c r="F2641">
        <f>IF(LEFT(Tableau1[[#This Row],[Eléments modifié]],$J$1)=$I$1,Tableau1[[#This Row],[Date]],9^9)</f>
        <v>45321.446782407409</v>
      </c>
      <c r="G2641" s="9">
        <f>IF(Tableau1[[#This Row],[Date]]=_xlfn.MINIFS(Tableau1[1er],Tableau1[N° BL],Tableau1[[#This Row],[N° BL]],Tableau1[1er],Tableau1[[#This Row],[Date]]),D2640,"")</f>
        <v>176</v>
      </c>
    </row>
    <row r="2642" spans="1:7" ht="14.25" customHeight="1" x14ac:dyDescent="0.25">
      <c r="A2642" s="1" t="s">
        <v>12563</v>
      </c>
      <c r="B2642" s="1" t="s">
        <v>12564</v>
      </c>
      <c r="C2642" s="7">
        <v>45320.614641203705</v>
      </c>
      <c r="D2642" s="10">
        <v>212</v>
      </c>
      <c r="E2642" s="1" t="s">
        <v>111</v>
      </c>
      <c r="F2642">
        <f>IF(LEFT(Tableau1[[#This Row],[Eléments modifié]],$J$1)=$I$1,Tableau1[[#This Row],[Date]],9^9)</f>
        <v>387420489</v>
      </c>
      <c r="G2642" s="9" t="str">
        <f>IF(Tableau1[[#This Row],[Date]]=_xlfn.MINIFS(Tableau1[1er],Tableau1[N° BL],Tableau1[[#This Row],[N° BL]],Tableau1[1er],Tableau1[[#This Row],[Date]]),D2641,"")</f>
        <v/>
      </c>
    </row>
    <row r="2643" spans="1:7" ht="14.25" customHeight="1" x14ac:dyDescent="0.25">
      <c r="A2643" s="1" t="s">
        <v>12563</v>
      </c>
      <c r="B2643" s="1" t="s">
        <v>12564</v>
      </c>
      <c r="C2643" s="7">
        <v>45320.626701388886</v>
      </c>
      <c r="D2643" s="10">
        <v>176</v>
      </c>
      <c r="E2643" s="1" t="s">
        <v>7</v>
      </c>
      <c r="F2643">
        <f>IF(LEFT(Tableau1[[#This Row],[Eléments modifié]],$J$1)=$I$1,Tableau1[[#This Row],[Date]],9^9)</f>
        <v>45320.626701388886</v>
      </c>
      <c r="G2643" s="9">
        <f>IF(Tableau1[[#This Row],[Date]]=_xlfn.MINIFS(Tableau1[1er],Tableau1[N° BL],Tableau1[[#This Row],[N° BL]],Tableau1[1er],Tableau1[[#This Row],[Date]]),D2642,"")</f>
        <v>212</v>
      </c>
    </row>
    <row r="2644" spans="1:7" ht="14.25" customHeight="1" x14ac:dyDescent="0.25">
      <c r="A2644" s="1" t="s">
        <v>12615</v>
      </c>
      <c r="B2644" s="1" t="s">
        <v>12616</v>
      </c>
      <c r="C2644" s="7">
        <v>45320.456678240742</v>
      </c>
      <c r="D2644" s="10">
        <v>210</v>
      </c>
      <c r="E2644" s="1" t="s">
        <v>5</v>
      </c>
      <c r="F2644">
        <f>IF(LEFT(Tableau1[[#This Row],[Eléments modifié]],$J$1)=$I$1,Tableau1[[#This Row],[Date]],9^9)</f>
        <v>387420489</v>
      </c>
      <c r="G2644" s="9" t="str">
        <f>IF(Tableau1[[#This Row],[Date]]=_xlfn.MINIFS(Tableau1[1er],Tableau1[N° BL],Tableau1[[#This Row],[N° BL]],Tableau1[1er],Tableau1[[#This Row],[Date]]),D2643,"")</f>
        <v/>
      </c>
    </row>
    <row r="2645" spans="1:7" ht="14.25" customHeight="1" x14ac:dyDescent="0.25">
      <c r="A2645" s="1" t="s">
        <v>12615</v>
      </c>
      <c r="B2645" s="1" t="s">
        <v>12616</v>
      </c>
      <c r="C2645" s="7">
        <v>45320.471655092595</v>
      </c>
      <c r="D2645" s="10">
        <v>179</v>
      </c>
      <c r="E2645" s="1" t="s">
        <v>7</v>
      </c>
      <c r="F2645">
        <f>IF(LEFT(Tableau1[[#This Row],[Eléments modifié]],$J$1)=$I$1,Tableau1[[#This Row],[Date]],9^9)</f>
        <v>45320.471655092595</v>
      </c>
      <c r="G2645" s="9">
        <f>IF(Tableau1[[#This Row],[Date]]=_xlfn.MINIFS(Tableau1[1er],Tableau1[N° BL],Tableau1[[#This Row],[N° BL]],Tableau1[1er],Tableau1[[#This Row],[Date]]),D2644,"")</f>
        <v>210</v>
      </c>
    </row>
    <row r="2646" spans="1:7" ht="14.25" customHeight="1" x14ac:dyDescent="0.25">
      <c r="A2646" s="1" t="s">
        <v>12433</v>
      </c>
      <c r="B2646" s="1" t="s">
        <v>12434</v>
      </c>
      <c r="C2646" s="7">
        <v>45320.419745370367</v>
      </c>
      <c r="D2646" s="10">
        <v>212</v>
      </c>
      <c r="E2646" s="1" t="s">
        <v>111</v>
      </c>
      <c r="F2646">
        <f>IF(LEFT(Tableau1[[#This Row],[Eléments modifié]],$J$1)=$I$1,Tableau1[[#This Row],[Date]],9^9)</f>
        <v>387420489</v>
      </c>
      <c r="G2646" s="9" t="str">
        <f>IF(Tableau1[[#This Row],[Date]]=_xlfn.MINIFS(Tableau1[1er],Tableau1[N° BL],Tableau1[[#This Row],[N° BL]],Tableau1[1er],Tableau1[[#This Row],[Date]]),D2645,"")</f>
        <v/>
      </c>
    </row>
    <row r="2647" spans="1:7" ht="14.25" customHeight="1" x14ac:dyDescent="0.25">
      <c r="A2647" s="1" t="s">
        <v>12433</v>
      </c>
      <c r="B2647" s="1" t="s">
        <v>12434</v>
      </c>
      <c r="C2647" s="7">
        <v>45320.449965277781</v>
      </c>
      <c r="D2647" s="10">
        <v>176</v>
      </c>
      <c r="E2647" s="1" t="s">
        <v>7</v>
      </c>
      <c r="F2647">
        <f>IF(LEFT(Tableau1[[#This Row],[Eléments modifié]],$J$1)=$I$1,Tableau1[[#This Row],[Date]],9^9)</f>
        <v>45320.449965277781</v>
      </c>
      <c r="G2647" s="9">
        <f>IF(Tableau1[[#This Row],[Date]]=_xlfn.MINIFS(Tableau1[1er],Tableau1[N° BL],Tableau1[[#This Row],[N° BL]],Tableau1[1er],Tableau1[[#This Row],[Date]]),D2646,"")</f>
        <v>212</v>
      </c>
    </row>
    <row r="2648" spans="1:7" ht="14.25" customHeight="1" x14ac:dyDescent="0.25">
      <c r="A2648" s="1" t="s">
        <v>12433</v>
      </c>
      <c r="B2648" s="1" t="s">
        <v>12434</v>
      </c>
      <c r="C2648" s="7">
        <v>45322.531550925924</v>
      </c>
      <c r="D2648" s="10">
        <v>188</v>
      </c>
      <c r="E2648" s="1" t="s">
        <v>32</v>
      </c>
      <c r="F2648">
        <f>IF(LEFT(Tableau1[[#This Row],[Eléments modifié]],$J$1)=$I$1,Tableau1[[#This Row],[Date]],9^9)</f>
        <v>387420489</v>
      </c>
      <c r="G2648" s="9" t="str">
        <f>IF(Tableau1[[#This Row],[Date]]=_xlfn.MINIFS(Tableau1[1er],Tableau1[N° BL],Tableau1[[#This Row],[N° BL]],Tableau1[1er],Tableau1[[#This Row],[Date]]),D2647,"")</f>
        <v/>
      </c>
    </row>
    <row r="2649" spans="1:7" ht="14.25" customHeight="1" x14ac:dyDescent="0.25">
      <c r="A2649" s="1" t="s">
        <v>12433</v>
      </c>
      <c r="B2649" s="1" t="s">
        <v>12434</v>
      </c>
      <c r="C2649" s="7">
        <v>45322.532673611109</v>
      </c>
      <c r="D2649" s="10">
        <v>188</v>
      </c>
      <c r="E2649" s="1" t="s">
        <v>7</v>
      </c>
      <c r="F2649">
        <f>IF(LEFT(Tableau1[[#This Row],[Eléments modifié]],$J$1)=$I$1,Tableau1[[#This Row],[Date]],9^9)</f>
        <v>45322.532673611109</v>
      </c>
      <c r="G2649" s="9">
        <f>IF(Tableau1[[#This Row],[Date]]=_xlfn.MINIFS(Tableau1[1er],Tableau1[N° BL],Tableau1[[#This Row],[N° BL]],Tableau1[1er],Tableau1[[#This Row],[Date]]),D2648,"")</f>
        <v>188</v>
      </c>
    </row>
    <row r="2650" spans="1:7" ht="14.25" customHeight="1" x14ac:dyDescent="0.25">
      <c r="A2650" s="1" t="s">
        <v>12623</v>
      </c>
      <c r="B2650" s="1" t="s">
        <v>12624</v>
      </c>
      <c r="C2650" s="7">
        <v>45320.430972222224</v>
      </c>
      <c r="D2650" s="10">
        <v>177</v>
      </c>
      <c r="E2650" s="1" t="s">
        <v>2390</v>
      </c>
      <c r="F2650">
        <f>IF(LEFT(Tableau1[[#This Row],[Eléments modifié]],$J$1)=$I$1,Tableau1[[#This Row],[Date]],9^9)</f>
        <v>387420489</v>
      </c>
      <c r="G2650" s="9" t="str">
        <f>IF(Tableau1[[#This Row],[Date]]=_xlfn.MINIFS(Tableau1[1er],Tableau1[N° BL],Tableau1[[#This Row],[N° BL]],Tableau1[1er],Tableau1[[#This Row],[Date]]),D2649,"")</f>
        <v/>
      </c>
    </row>
    <row r="2651" spans="1:7" ht="14.25" customHeight="1" x14ac:dyDescent="0.25">
      <c r="A2651" s="1" t="s">
        <v>12623</v>
      </c>
      <c r="B2651" s="1" t="s">
        <v>12624</v>
      </c>
      <c r="C2651" s="7">
        <v>45320.431076388886</v>
      </c>
      <c r="D2651" s="10">
        <v>177</v>
      </c>
      <c r="E2651" s="1" t="s">
        <v>20</v>
      </c>
      <c r="F2651">
        <f>IF(LEFT(Tableau1[[#This Row],[Eléments modifié]],$J$1)=$I$1,Tableau1[[#This Row],[Date]],9^9)</f>
        <v>387420489</v>
      </c>
      <c r="G2651" s="9" t="str">
        <f>IF(Tableau1[[#This Row],[Date]]=_xlfn.MINIFS(Tableau1[1er],Tableau1[N° BL],Tableau1[[#This Row],[N° BL]],Tableau1[1er],Tableau1[[#This Row],[Date]]),D2650,"")</f>
        <v/>
      </c>
    </row>
    <row r="2652" spans="1:7" ht="14.25" customHeight="1" x14ac:dyDescent="0.25">
      <c r="A2652" s="1" t="s">
        <v>12623</v>
      </c>
      <c r="B2652" s="1" t="s">
        <v>12624</v>
      </c>
      <c r="C2652" s="7">
        <v>45320.449988425928</v>
      </c>
      <c r="D2652" s="10">
        <v>179</v>
      </c>
      <c r="E2652" s="1" t="s">
        <v>111</v>
      </c>
      <c r="F2652">
        <f>IF(LEFT(Tableau1[[#This Row],[Eléments modifié]],$J$1)=$I$1,Tableau1[[#This Row],[Date]],9^9)</f>
        <v>387420489</v>
      </c>
      <c r="G2652" s="9" t="str">
        <f>IF(Tableau1[[#This Row],[Date]]=_xlfn.MINIFS(Tableau1[1er],Tableau1[N° BL],Tableau1[[#This Row],[N° BL]],Tableau1[1er],Tableau1[[#This Row],[Date]]),D2651,"")</f>
        <v/>
      </c>
    </row>
    <row r="2653" spans="1:7" ht="14.25" customHeight="1" x14ac:dyDescent="0.25">
      <c r="A2653" s="1" t="s">
        <v>12623</v>
      </c>
      <c r="B2653" s="1" t="s">
        <v>12624</v>
      </c>
      <c r="C2653" s="7">
        <v>45320.464675925927</v>
      </c>
      <c r="D2653" s="10">
        <v>176</v>
      </c>
      <c r="E2653" s="1" t="s">
        <v>7</v>
      </c>
      <c r="F2653">
        <f>IF(LEFT(Tableau1[[#This Row],[Eléments modifié]],$J$1)=$I$1,Tableau1[[#This Row],[Date]],9^9)</f>
        <v>45320.464675925927</v>
      </c>
      <c r="G2653" s="9">
        <f>IF(Tableau1[[#This Row],[Date]]=_xlfn.MINIFS(Tableau1[1er],Tableau1[N° BL],Tableau1[[#This Row],[N° BL]],Tableau1[1er],Tableau1[[#This Row],[Date]]),D2652,"")</f>
        <v>179</v>
      </c>
    </row>
    <row r="2654" spans="1:7" ht="14.25" customHeight="1" x14ac:dyDescent="0.25">
      <c r="A2654" s="1" t="s">
        <v>12623</v>
      </c>
      <c r="B2654" s="1" t="s">
        <v>12624</v>
      </c>
      <c r="C2654" s="7">
        <v>45320.464988425927</v>
      </c>
      <c r="D2654" s="10">
        <v>176</v>
      </c>
      <c r="E2654" s="1" t="s">
        <v>7</v>
      </c>
      <c r="F2654">
        <f>IF(LEFT(Tableau1[[#This Row],[Eléments modifié]],$J$1)=$I$1,Tableau1[[#This Row],[Date]],9^9)</f>
        <v>45320.464988425927</v>
      </c>
      <c r="G2654" s="9">
        <f>IF(Tableau1[[#This Row],[Date]]=_xlfn.MINIFS(Tableau1[1er],Tableau1[N° BL],Tableau1[[#This Row],[N° BL]],Tableau1[1er],Tableau1[[#This Row],[Date]]),D2653,"")</f>
        <v>176</v>
      </c>
    </row>
    <row r="2655" spans="1:7" ht="14.25" customHeight="1" x14ac:dyDescent="0.25">
      <c r="A2655" s="1" t="s">
        <v>12623</v>
      </c>
      <c r="B2655" s="1" t="s">
        <v>12624</v>
      </c>
      <c r="C2655" s="7">
        <v>45320.465266203704</v>
      </c>
      <c r="D2655" s="10">
        <v>176</v>
      </c>
      <c r="E2655" s="1" t="s">
        <v>7</v>
      </c>
      <c r="F2655">
        <f>IF(LEFT(Tableau1[[#This Row],[Eléments modifié]],$J$1)=$I$1,Tableau1[[#This Row],[Date]],9^9)</f>
        <v>45320.465266203704</v>
      </c>
      <c r="G2655" s="9">
        <f>IF(Tableau1[[#This Row],[Date]]=_xlfn.MINIFS(Tableau1[1er],Tableau1[N° BL],Tableau1[[#This Row],[N° BL]],Tableau1[1er],Tableau1[[#This Row],[Date]]),D2654,"")</f>
        <v>176</v>
      </c>
    </row>
    <row r="2656" spans="1:7" ht="14.25" customHeight="1" x14ac:dyDescent="0.25">
      <c r="A2656" s="1" t="s">
        <v>12665</v>
      </c>
      <c r="B2656" s="1" t="s">
        <v>12666</v>
      </c>
      <c r="C2656" s="7">
        <v>45317.609166666669</v>
      </c>
      <c r="D2656" s="10">
        <v>212</v>
      </c>
      <c r="E2656" s="1" t="s">
        <v>111</v>
      </c>
      <c r="F2656">
        <f>IF(LEFT(Tableau1[[#This Row],[Eléments modifié]],$J$1)=$I$1,Tableau1[[#This Row],[Date]],9^9)</f>
        <v>387420489</v>
      </c>
      <c r="G2656" s="9" t="str">
        <f>IF(Tableau1[[#This Row],[Date]]=_xlfn.MINIFS(Tableau1[1er],Tableau1[N° BL],Tableau1[[#This Row],[N° BL]],Tableau1[1er],Tableau1[[#This Row],[Date]]),D2655,"")</f>
        <v/>
      </c>
    </row>
    <row r="2657" spans="1:7" ht="14.25" customHeight="1" x14ac:dyDescent="0.25">
      <c r="A2657" s="1" t="s">
        <v>12665</v>
      </c>
      <c r="B2657" s="1" t="s">
        <v>12666</v>
      </c>
      <c r="C2657" s="7">
        <v>45317.624618055554</v>
      </c>
      <c r="D2657" s="10">
        <v>176</v>
      </c>
      <c r="E2657" s="1" t="s">
        <v>7</v>
      </c>
      <c r="F2657">
        <f>IF(LEFT(Tableau1[[#This Row],[Eléments modifié]],$J$1)=$I$1,Tableau1[[#This Row],[Date]],9^9)</f>
        <v>45317.624618055554</v>
      </c>
      <c r="G2657" s="9">
        <f>IF(Tableau1[[#This Row],[Date]]=_xlfn.MINIFS(Tableau1[1er],Tableau1[N° BL],Tableau1[[#This Row],[N° BL]],Tableau1[1er],Tableau1[[#This Row],[Date]]),D2656,"")</f>
        <v>212</v>
      </c>
    </row>
    <row r="2658" spans="1:7" ht="14.25" customHeight="1" x14ac:dyDescent="0.25">
      <c r="A2658" s="1" t="s">
        <v>12617</v>
      </c>
      <c r="B2658" s="1" t="s">
        <v>12618</v>
      </c>
      <c r="C2658" s="7">
        <v>45320.458761574075</v>
      </c>
      <c r="D2658" s="10">
        <v>177</v>
      </c>
      <c r="E2658" s="1" t="s">
        <v>9934</v>
      </c>
      <c r="F2658">
        <f>IF(LEFT(Tableau1[[#This Row],[Eléments modifié]],$J$1)=$I$1,Tableau1[[#This Row],[Date]],9^9)</f>
        <v>387420489</v>
      </c>
      <c r="G2658" s="9" t="str">
        <f>IF(Tableau1[[#This Row],[Date]]=_xlfn.MINIFS(Tableau1[1er],Tableau1[N° BL],Tableau1[[#This Row],[N° BL]],Tableau1[1er],Tableau1[[#This Row],[Date]]),D2657,"")</f>
        <v/>
      </c>
    </row>
    <row r="2659" spans="1:7" ht="14.25" customHeight="1" x14ac:dyDescent="0.25">
      <c r="A2659" s="1" t="s">
        <v>12617</v>
      </c>
      <c r="B2659" s="1" t="s">
        <v>12618</v>
      </c>
      <c r="C2659" s="7">
        <v>45320.459629629629</v>
      </c>
      <c r="D2659" s="10">
        <v>210</v>
      </c>
      <c r="E2659" s="1" t="s">
        <v>41</v>
      </c>
      <c r="F2659">
        <f>IF(LEFT(Tableau1[[#This Row],[Eléments modifié]],$J$1)=$I$1,Tableau1[[#This Row],[Date]],9^9)</f>
        <v>387420489</v>
      </c>
      <c r="G2659" s="9" t="str">
        <f>IF(Tableau1[[#This Row],[Date]]=_xlfn.MINIFS(Tableau1[1er],Tableau1[N° BL],Tableau1[[#This Row],[N° BL]],Tableau1[1er],Tableau1[[#This Row],[Date]]),D2658,"")</f>
        <v/>
      </c>
    </row>
    <row r="2660" spans="1:7" ht="14.25" customHeight="1" x14ac:dyDescent="0.25">
      <c r="A2660" s="1" t="s">
        <v>12617</v>
      </c>
      <c r="B2660" s="1" t="s">
        <v>12618</v>
      </c>
      <c r="C2660" s="7">
        <v>45320.463067129633</v>
      </c>
      <c r="D2660" s="10">
        <v>188</v>
      </c>
      <c r="E2660" s="1" t="s">
        <v>9934</v>
      </c>
      <c r="F2660">
        <f>IF(LEFT(Tableau1[[#This Row],[Eléments modifié]],$J$1)=$I$1,Tableau1[[#This Row],[Date]],9^9)</f>
        <v>387420489</v>
      </c>
      <c r="G2660" s="9" t="str">
        <f>IF(Tableau1[[#This Row],[Date]]=_xlfn.MINIFS(Tableau1[1er],Tableau1[N° BL],Tableau1[[#This Row],[N° BL]],Tableau1[1er],Tableau1[[#This Row],[Date]]),D2659,"")</f>
        <v/>
      </c>
    </row>
    <row r="2661" spans="1:7" ht="14.25" customHeight="1" x14ac:dyDescent="0.25">
      <c r="A2661" s="1" t="s">
        <v>12617</v>
      </c>
      <c r="B2661" s="1" t="s">
        <v>12618</v>
      </c>
      <c r="C2661" s="7">
        <v>45320.469722222224</v>
      </c>
      <c r="D2661" s="10">
        <v>210</v>
      </c>
      <c r="E2661" s="1" t="s">
        <v>7</v>
      </c>
      <c r="F2661">
        <f>IF(LEFT(Tableau1[[#This Row],[Eléments modifié]],$J$1)=$I$1,Tableau1[[#This Row],[Date]],9^9)</f>
        <v>45320.469722222224</v>
      </c>
      <c r="G2661" s="9">
        <f>IF(Tableau1[[#This Row],[Date]]=_xlfn.MINIFS(Tableau1[1er],Tableau1[N° BL],Tableau1[[#This Row],[N° BL]],Tableau1[1er],Tableau1[[#This Row],[Date]]),D2660,"")</f>
        <v>188</v>
      </c>
    </row>
    <row r="2662" spans="1:7" ht="14.25" customHeight="1" x14ac:dyDescent="0.25">
      <c r="A2662" s="1" t="s">
        <v>12561</v>
      </c>
      <c r="B2662" s="1" t="s">
        <v>12562</v>
      </c>
      <c r="C2662" s="7">
        <v>45320.62672453704</v>
      </c>
      <c r="D2662" s="10">
        <v>188</v>
      </c>
      <c r="E2662" s="1" t="s">
        <v>111</v>
      </c>
      <c r="F2662">
        <f>IF(LEFT(Tableau1[[#This Row],[Eléments modifié]],$J$1)=$I$1,Tableau1[[#This Row],[Date]],9^9)</f>
        <v>387420489</v>
      </c>
      <c r="G2662" s="9" t="str">
        <f>IF(Tableau1[[#This Row],[Date]]=_xlfn.MINIFS(Tableau1[1er],Tableau1[N° BL],Tableau1[[#This Row],[N° BL]],Tableau1[1er],Tableau1[[#This Row],[Date]]),D2661,"")</f>
        <v/>
      </c>
    </row>
    <row r="2663" spans="1:7" ht="14.25" customHeight="1" x14ac:dyDescent="0.25">
      <c r="A2663" s="1" t="s">
        <v>12561</v>
      </c>
      <c r="B2663" s="1" t="s">
        <v>12562</v>
      </c>
      <c r="C2663" s="7">
        <v>45320.643611111111</v>
      </c>
      <c r="D2663" s="10">
        <v>176</v>
      </c>
      <c r="E2663" s="1" t="s">
        <v>7</v>
      </c>
      <c r="F2663">
        <f>IF(LEFT(Tableau1[[#This Row],[Eléments modifié]],$J$1)=$I$1,Tableau1[[#This Row],[Date]],9^9)</f>
        <v>45320.643611111111</v>
      </c>
      <c r="G2663" s="9">
        <f>IF(Tableau1[[#This Row],[Date]]=_xlfn.MINIFS(Tableau1[1er],Tableau1[N° BL],Tableau1[[#This Row],[N° BL]],Tableau1[1er],Tableau1[[#This Row],[Date]]),D2662,"")</f>
        <v>188</v>
      </c>
    </row>
    <row r="2664" spans="1:7" ht="14.25" customHeight="1" x14ac:dyDescent="0.25">
      <c r="A2664" s="1" t="s">
        <v>12567</v>
      </c>
      <c r="B2664" s="1" t="s">
        <v>12568</v>
      </c>
      <c r="C2664" s="7">
        <v>45320.585081018522</v>
      </c>
      <c r="D2664" s="10">
        <v>179</v>
      </c>
      <c r="E2664" s="1" t="s">
        <v>9934</v>
      </c>
      <c r="F2664">
        <f>IF(LEFT(Tableau1[[#This Row],[Eléments modifié]],$J$1)=$I$1,Tableau1[[#This Row],[Date]],9^9)</f>
        <v>387420489</v>
      </c>
      <c r="G2664" s="9" t="str">
        <f>IF(Tableau1[[#This Row],[Date]]=_xlfn.MINIFS(Tableau1[1er],Tableau1[N° BL],Tableau1[[#This Row],[N° BL]],Tableau1[1er],Tableau1[[#This Row],[Date]]),D2663,"")</f>
        <v/>
      </c>
    </row>
    <row r="2665" spans="1:7" ht="14.25" customHeight="1" x14ac:dyDescent="0.25">
      <c r="A2665" s="1" t="s">
        <v>12567</v>
      </c>
      <c r="B2665" s="1" t="s">
        <v>12568</v>
      </c>
      <c r="C2665" s="7">
        <v>45320.620821759258</v>
      </c>
      <c r="D2665" s="10">
        <v>210</v>
      </c>
      <c r="E2665" s="1" t="s">
        <v>7</v>
      </c>
      <c r="F2665">
        <f>IF(LEFT(Tableau1[[#This Row],[Eléments modifié]],$J$1)=$I$1,Tableau1[[#This Row],[Date]],9^9)</f>
        <v>45320.620821759258</v>
      </c>
      <c r="G2665" s="9">
        <f>IF(Tableau1[[#This Row],[Date]]=_xlfn.MINIFS(Tableau1[1er],Tableau1[N° BL],Tableau1[[#This Row],[N° BL]],Tableau1[1er],Tableau1[[#This Row],[Date]]),D2664,"")</f>
        <v>179</v>
      </c>
    </row>
    <row r="2666" spans="1:7" ht="14.25" customHeight="1" x14ac:dyDescent="0.25">
      <c r="A2666" s="1" t="s">
        <v>12587</v>
      </c>
      <c r="B2666" s="1" t="s">
        <v>12588</v>
      </c>
      <c r="C2666" s="7">
        <v>45320.513981481483</v>
      </c>
      <c r="D2666" s="10">
        <v>179</v>
      </c>
      <c r="E2666" s="1" t="s">
        <v>5</v>
      </c>
      <c r="F2666">
        <f>IF(LEFT(Tableau1[[#This Row],[Eléments modifié]],$J$1)=$I$1,Tableau1[[#This Row],[Date]],9^9)</f>
        <v>387420489</v>
      </c>
      <c r="G2666" s="9" t="str">
        <f>IF(Tableau1[[#This Row],[Date]]=_xlfn.MINIFS(Tableau1[1er],Tableau1[N° BL],Tableau1[[#This Row],[N° BL]],Tableau1[1er],Tableau1[[#This Row],[Date]]),D2665,"")</f>
        <v/>
      </c>
    </row>
    <row r="2667" spans="1:7" ht="14.25" customHeight="1" x14ac:dyDescent="0.25">
      <c r="A2667" s="1" t="s">
        <v>12587</v>
      </c>
      <c r="B2667" s="1" t="s">
        <v>12588</v>
      </c>
      <c r="C2667" s="7">
        <v>45320.51421296296</v>
      </c>
      <c r="D2667" s="10">
        <v>188</v>
      </c>
      <c r="E2667" s="1" t="s">
        <v>41</v>
      </c>
      <c r="F2667">
        <f>IF(LEFT(Tableau1[[#This Row],[Eléments modifié]],$J$1)=$I$1,Tableau1[[#This Row],[Date]],9^9)</f>
        <v>387420489</v>
      </c>
      <c r="G2667" s="9" t="str">
        <f>IF(Tableau1[[#This Row],[Date]]=_xlfn.MINIFS(Tableau1[1er],Tableau1[N° BL],Tableau1[[#This Row],[N° BL]],Tableau1[1er],Tableau1[[#This Row],[Date]]),D2666,"")</f>
        <v/>
      </c>
    </row>
    <row r="2668" spans="1:7" ht="14.25" customHeight="1" x14ac:dyDescent="0.25">
      <c r="A2668" s="1" t="s">
        <v>12587</v>
      </c>
      <c r="B2668" s="1" t="s">
        <v>12588</v>
      </c>
      <c r="C2668" s="7">
        <v>45320.538344907407</v>
      </c>
      <c r="D2668" s="10">
        <v>204</v>
      </c>
      <c r="E2668" s="1" t="s">
        <v>5</v>
      </c>
      <c r="F2668">
        <f>IF(LEFT(Tableau1[[#This Row],[Eléments modifié]],$J$1)=$I$1,Tableau1[[#This Row],[Date]],9^9)</f>
        <v>387420489</v>
      </c>
      <c r="G2668" s="9" t="str">
        <f>IF(Tableau1[[#This Row],[Date]]=_xlfn.MINIFS(Tableau1[1er],Tableau1[N° BL],Tableau1[[#This Row],[N° BL]],Tableau1[1er],Tableau1[[#This Row],[Date]]),D2667,"")</f>
        <v/>
      </c>
    </row>
    <row r="2669" spans="1:7" ht="14.25" customHeight="1" x14ac:dyDescent="0.25">
      <c r="A2669" s="1" t="s">
        <v>12587</v>
      </c>
      <c r="B2669" s="1" t="s">
        <v>12588</v>
      </c>
      <c r="C2669" s="7">
        <v>45320.553946759261</v>
      </c>
      <c r="D2669" s="10">
        <v>179</v>
      </c>
      <c r="E2669" s="1" t="s">
        <v>7</v>
      </c>
      <c r="F2669">
        <f>IF(LEFT(Tableau1[[#This Row],[Eléments modifié]],$J$1)=$I$1,Tableau1[[#This Row],[Date]],9^9)</f>
        <v>45320.553946759261</v>
      </c>
      <c r="G2669" s="9">
        <f>IF(Tableau1[[#This Row],[Date]]=_xlfn.MINIFS(Tableau1[1er],Tableau1[N° BL],Tableau1[[#This Row],[N° BL]],Tableau1[1er],Tableau1[[#This Row],[Date]]),D2668,"")</f>
        <v>204</v>
      </c>
    </row>
    <row r="2670" spans="1:7" ht="14.25" customHeight="1" x14ac:dyDescent="0.25">
      <c r="A2670" s="1" t="s">
        <v>12457</v>
      </c>
      <c r="B2670" s="1" t="s">
        <v>12458</v>
      </c>
      <c r="C2670" s="7">
        <v>45321.62395833333</v>
      </c>
      <c r="D2670" s="10">
        <v>210</v>
      </c>
      <c r="E2670" s="1" t="s">
        <v>111</v>
      </c>
      <c r="F2670">
        <f>IF(LEFT(Tableau1[[#This Row],[Eléments modifié]],$J$1)=$I$1,Tableau1[[#This Row],[Date]],9^9)</f>
        <v>387420489</v>
      </c>
      <c r="G2670" s="9" t="str">
        <f>IF(Tableau1[[#This Row],[Date]]=_xlfn.MINIFS(Tableau1[1er],Tableau1[N° BL],Tableau1[[#This Row],[N° BL]],Tableau1[1er],Tableau1[[#This Row],[Date]]),D2669,"")</f>
        <v/>
      </c>
    </row>
    <row r="2671" spans="1:7" ht="14.25" customHeight="1" x14ac:dyDescent="0.25">
      <c r="A2671" s="1" t="s">
        <v>12457</v>
      </c>
      <c r="B2671" s="1" t="s">
        <v>12458</v>
      </c>
      <c r="C2671" s="7">
        <v>45322.329837962963</v>
      </c>
      <c r="D2671" s="10">
        <v>176</v>
      </c>
      <c r="E2671" s="1" t="s">
        <v>7</v>
      </c>
      <c r="F2671">
        <f>IF(LEFT(Tableau1[[#This Row],[Eléments modifié]],$J$1)=$I$1,Tableau1[[#This Row],[Date]],9^9)</f>
        <v>45322.329837962963</v>
      </c>
      <c r="G2671" s="9">
        <f>IF(Tableau1[[#This Row],[Date]]=_xlfn.MINIFS(Tableau1[1er],Tableau1[N° BL],Tableau1[[#This Row],[N° BL]],Tableau1[1er],Tableau1[[#This Row],[Date]]),D2670,"")</f>
        <v>210</v>
      </c>
    </row>
    <row r="2672" spans="1:7" ht="14.25" customHeight="1" x14ac:dyDescent="0.25">
      <c r="A2672" s="1" t="s">
        <v>12457</v>
      </c>
      <c r="B2672" s="1" t="s">
        <v>12458</v>
      </c>
      <c r="C2672" s="7">
        <v>45322.33048611111</v>
      </c>
      <c r="D2672" s="10">
        <v>176</v>
      </c>
      <c r="E2672" s="1" t="s">
        <v>7</v>
      </c>
      <c r="F2672">
        <f>IF(LEFT(Tableau1[[#This Row],[Eléments modifié]],$J$1)=$I$1,Tableau1[[#This Row],[Date]],9^9)</f>
        <v>45322.33048611111</v>
      </c>
      <c r="G2672" s="9">
        <f>IF(Tableau1[[#This Row],[Date]]=_xlfn.MINIFS(Tableau1[1er],Tableau1[N° BL],Tableau1[[#This Row],[N° BL]],Tableau1[1er],Tableau1[[#This Row],[Date]]),D2671,"")</f>
        <v>176</v>
      </c>
    </row>
    <row r="2673" spans="1:7" ht="14.25" customHeight="1" x14ac:dyDescent="0.25">
      <c r="A2673" s="1" t="s">
        <v>12457</v>
      </c>
      <c r="B2673" s="1" t="s">
        <v>12458</v>
      </c>
      <c r="C2673" s="7">
        <v>45322.455324074072</v>
      </c>
      <c r="D2673" s="10">
        <v>188</v>
      </c>
      <c r="E2673" s="1" t="s">
        <v>32</v>
      </c>
      <c r="F2673">
        <f>IF(LEFT(Tableau1[[#This Row],[Eléments modifié]],$J$1)=$I$1,Tableau1[[#This Row],[Date]],9^9)</f>
        <v>387420489</v>
      </c>
      <c r="G2673" s="9" t="str">
        <f>IF(Tableau1[[#This Row],[Date]]=_xlfn.MINIFS(Tableau1[1er],Tableau1[N° BL],Tableau1[[#This Row],[N° BL]],Tableau1[1er],Tableau1[[#This Row],[Date]]),D2672,"")</f>
        <v/>
      </c>
    </row>
    <row r="2674" spans="1:7" ht="14.25" customHeight="1" x14ac:dyDescent="0.25">
      <c r="A2674" s="1" t="s">
        <v>12457</v>
      </c>
      <c r="B2674" s="1" t="s">
        <v>12458</v>
      </c>
      <c r="C2674" s="7">
        <v>45322.455752314818</v>
      </c>
      <c r="D2674" s="10">
        <v>188</v>
      </c>
      <c r="E2674" s="1" t="s">
        <v>7</v>
      </c>
      <c r="F2674">
        <f>IF(LEFT(Tableau1[[#This Row],[Eléments modifié]],$J$1)=$I$1,Tableau1[[#This Row],[Date]],9^9)</f>
        <v>45322.455752314818</v>
      </c>
      <c r="G2674" s="9">
        <f>IF(Tableau1[[#This Row],[Date]]=_xlfn.MINIFS(Tableau1[1er],Tableau1[N° BL],Tableau1[[#This Row],[N° BL]],Tableau1[1er],Tableau1[[#This Row],[Date]]),D2673,"")</f>
        <v>188</v>
      </c>
    </row>
    <row r="2675" spans="1:7" ht="14.25" customHeight="1" x14ac:dyDescent="0.25">
      <c r="A2675" s="1" t="s">
        <v>12437</v>
      </c>
      <c r="B2675" s="1" t="s">
        <v>12438</v>
      </c>
      <c r="C2675" s="7">
        <v>45322.515497685185</v>
      </c>
      <c r="D2675" s="10">
        <v>188</v>
      </c>
      <c r="E2675" s="1" t="s">
        <v>9934</v>
      </c>
      <c r="F2675">
        <f>IF(LEFT(Tableau1[[#This Row],[Eléments modifié]],$J$1)=$I$1,Tableau1[[#This Row],[Date]],9^9)</f>
        <v>387420489</v>
      </c>
      <c r="G2675" s="9" t="str">
        <f>IF(Tableau1[[#This Row],[Date]]=_xlfn.MINIFS(Tableau1[1er],Tableau1[N° BL],Tableau1[[#This Row],[N° BL]],Tableau1[1er],Tableau1[[#This Row],[Date]]),D2674,"")</f>
        <v/>
      </c>
    </row>
    <row r="2676" spans="1:7" ht="14.25" customHeight="1" x14ac:dyDescent="0.25">
      <c r="A2676" s="1" t="s">
        <v>12437</v>
      </c>
      <c r="B2676" s="1" t="s">
        <v>12438</v>
      </c>
      <c r="C2676" s="7">
        <v>45322.524236111109</v>
      </c>
      <c r="D2676" s="10">
        <v>210</v>
      </c>
      <c r="E2676" s="1" t="s">
        <v>7</v>
      </c>
      <c r="F2676">
        <f>IF(LEFT(Tableau1[[#This Row],[Eléments modifié]],$J$1)=$I$1,Tableau1[[#This Row],[Date]],9^9)</f>
        <v>45322.524236111109</v>
      </c>
      <c r="G2676" s="9">
        <f>IF(Tableau1[[#This Row],[Date]]=_xlfn.MINIFS(Tableau1[1er],Tableau1[N° BL],Tableau1[[#This Row],[N° BL]],Tableau1[1er],Tableau1[[#This Row],[Date]]),D2675,"")</f>
        <v>188</v>
      </c>
    </row>
    <row r="2677" spans="1:7" ht="14.25" customHeight="1" x14ac:dyDescent="0.25">
      <c r="A2677" s="1" t="s">
        <v>12421</v>
      </c>
      <c r="B2677" s="1" t="s">
        <v>12422</v>
      </c>
      <c r="C2677" s="7">
        <v>45322.524259259262</v>
      </c>
      <c r="D2677" s="10">
        <v>210</v>
      </c>
      <c r="E2677" s="1" t="s">
        <v>9934</v>
      </c>
      <c r="F2677">
        <f>IF(LEFT(Tableau1[[#This Row],[Eléments modifié]],$J$1)=$I$1,Tableau1[[#This Row],[Date]],9^9)</f>
        <v>387420489</v>
      </c>
      <c r="G2677" s="9" t="str">
        <f>IF(Tableau1[[#This Row],[Date]]=_xlfn.MINIFS(Tableau1[1er],Tableau1[N° BL],Tableau1[[#This Row],[N° BL]],Tableau1[1er],Tableau1[[#This Row],[Date]]),D2676,"")</f>
        <v/>
      </c>
    </row>
    <row r="2678" spans="1:7" ht="14.25" customHeight="1" x14ac:dyDescent="0.25">
      <c r="A2678" s="1" t="s">
        <v>12421</v>
      </c>
      <c r="B2678" s="1" t="s">
        <v>12422</v>
      </c>
      <c r="C2678" s="7">
        <v>45322.524571759262</v>
      </c>
      <c r="D2678" s="10">
        <v>188</v>
      </c>
      <c r="E2678" s="1" t="s">
        <v>41</v>
      </c>
      <c r="F2678">
        <f>IF(LEFT(Tableau1[[#This Row],[Eléments modifié]],$J$1)=$I$1,Tableau1[[#This Row],[Date]],9^9)</f>
        <v>387420489</v>
      </c>
      <c r="G2678" s="9" t="str">
        <f>IF(Tableau1[[#This Row],[Date]]=_xlfn.MINIFS(Tableau1[1er],Tableau1[N° BL],Tableau1[[#This Row],[N° BL]],Tableau1[1er],Tableau1[[#This Row],[Date]]),D2677,"")</f>
        <v/>
      </c>
    </row>
    <row r="2679" spans="1:7" ht="14.25" customHeight="1" x14ac:dyDescent="0.25">
      <c r="A2679" s="1" t="s">
        <v>12421</v>
      </c>
      <c r="B2679" s="1" t="s">
        <v>12422</v>
      </c>
      <c r="C2679" s="7">
        <v>45322.546018518522</v>
      </c>
      <c r="D2679" s="10">
        <v>176</v>
      </c>
      <c r="E2679" s="1" t="s">
        <v>9934</v>
      </c>
      <c r="F2679">
        <f>IF(LEFT(Tableau1[[#This Row],[Eléments modifié]],$J$1)=$I$1,Tableau1[[#This Row],[Date]],9^9)</f>
        <v>387420489</v>
      </c>
      <c r="G2679" s="9" t="str">
        <f>IF(Tableau1[[#This Row],[Date]]=_xlfn.MINIFS(Tableau1[1er],Tableau1[N° BL],Tableau1[[#This Row],[N° BL]],Tableau1[1er],Tableau1[[#This Row],[Date]]),D2678,"")</f>
        <v/>
      </c>
    </row>
    <row r="2680" spans="1:7" ht="14.25" customHeight="1" x14ac:dyDescent="0.25">
      <c r="A2680" s="1" t="s">
        <v>12421</v>
      </c>
      <c r="B2680" s="1" t="s">
        <v>12422</v>
      </c>
      <c r="C2680" s="7">
        <v>45322.557164351849</v>
      </c>
      <c r="D2680" s="10">
        <v>210</v>
      </c>
      <c r="E2680" s="1" t="s">
        <v>7</v>
      </c>
      <c r="F2680">
        <f>IF(LEFT(Tableau1[[#This Row],[Eléments modifié]],$J$1)=$I$1,Tableau1[[#This Row],[Date]],9^9)</f>
        <v>45322.557164351849</v>
      </c>
      <c r="G2680" s="9">
        <f>IF(Tableau1[[#This Row],[Date]]=_xlfn.MINIFS(Tableau1[1er],Tableau1[N° BL],Tableau1[[#This Row],[N° BL]],Tableau1[1er],Tableau1[[#This Row],[Date]]),D2679,"")</f>
        <v>176</v>
      </c>
    </row>
    <row r="2681" spans="1:7" ht="14.25" customHeight="1" x14ac:dyDescent="0.25">
      <c r="A2681" s="1" t="s">
        <v>12421</v>
      </c>
      <c r="B2681" s="1" t="s">
        <v>12422</v>
      </c>
      <c r="C2681" s="7">
        <v>45322.557546296295</v>
      </c>
      <c r="D2681" s="10">
        <v>210</v>
      </c>
      <c r="E2681" s="1" t="s">
        <v>7</v>
      </c>
      <c r="F2681">
        <f>IF(LEFT(Tableau1[[#This Row],[Eléments modifié]],$J$1)=$I$1,Tableau1[[#This Row],[Date]],9^9)</f>
        <v>45322.557546296295</v>
      </c>
      <c r="G2681" s="9">
        <f>IF(Tableau1[[#This Row],[Date]]=_xlfn.MINIFS(Tableau1[1er],Tableau1[N° BL],Tableau1[[#This Row],[N° BL]],Tableau1[1er],Tableau1[[#This Row],[Date]]),D2680,"")</f>
        <v>210</v>
      </c>
    </row>
    <row r="2682" spans="1:7" ht="14.25" customHeight="1" x14ac:dyDescent="0.25">
      <c r="A2682" s="1" t="s">
        <v>12421</v>
      </c>
      <c r="B2682" s="1" t="s">
        <v>12422</v>
      </c>
      <c r="C2682" s="7">
        <v>45322.55773148148</v>
      </c>
      <c r="D2682" s="10">
        <v>210</v>
      </c>
      <c r="E2682" s="1" t="s">
        <v>7</v>
      </c>
      <c r="F2682">
        <f>IF(LEFT(Tableau1[[#This Row],[Eléments modifié]],$J$1)=$I$1,Tableau1[[#This Row],[Date]],9^9)</f>
        <v>45322.55773148148</v>
      </c>
      <c r="G2682" s="9">
        <f>IF(Tableau1[[#This Row],[Date]]=_xlfn.MINIFS(Tableau1[1er],Tableau1[N° BL],Tableau1[[#This Row],[N° BL]],Tableau1[1er],Tableau1[[#This Row],[Date]]),D2681,"")</f>
        <v>210</v>
      </c>
    </row>
    <row r="2683" spans="1:7" ht="14.25" customHeight="1" x14ac:dyDescent="0.25">
      <c r="A2683" s="1" t="s">
        <v>12421</v>
      </c>
      <c r="B2683" s="1" t="s">
        <v>12422</v>
      </c>
      <c r="C2683" s="7">
        <v>45322.557962962965</v>
      </c>
      <c r="D2683" s="10">
        <v>210</v>
      </c>
      <c r="E2683" s="1" t="s">
        <v>7</v>
      </c>
      <c r="F2683">
        <f>IF(LEFT(Tableau1[[#This Row],[Eléments modifié]],$J$1)=$I$1,Tableau1[[#This Row],[Date]],9^9)</f>
        <v>45322.557962962965</v>
      </c>
      <c r="G2683" s="9">
        <f>IF(Tableau1[[#This Row],[Date]]=_xlfn.MINIFS(Tableau1[1er],Tableau1[N° BL],Tableau1[[#This Row],[N° BL]],Tableau1[1er],Tableau1[[#This Row],[Date]]),D2682,"")</f>
        <v>210</v>
      </c>
    </row>
    <row r="2684" spans="1:7" ht="14.25" customHeight="1" x14ac:dyDescent="0.25">
      <c r="A2684" s="1" t="s">
        <v>12575</v>
      </c>
      <c r="B2684" s="1" t="s">
        <v>12576</v>
      </c>
      <c r="C2684" s="7">
        <v>45320.500972222224</v>
      </c>
      <c r="D2684" s="10">
        <v>179</v>
      </c>
      <c r="E2684" s="1" t="s">
        <v>2447</v>
      </c>
      <c r="F2684">
        <f>IF(LEFT(Tableau1[[#This Row],[Eléments modifié]],$J$1)=$I$1,Tableau1[[#This Row],[Date]],9^9)</f>
        <v>387420489</v>
      </c>
      <c r="G2684" s="9" t="str">
        <f>IF(Tableau1[[#This Row],[Date]]=_xlfn.MINIFS(Tableau1[1er],Tableau1[N° BL],Tableau1[[#This Row],[N° BL]],Tableau1[1er],Tableau1[[#This Row],[Date]]),D2683,"")</f>
        <v/>
      </c>
    </row>
    <row r="2685" spans="1:7" ht="14.25" customHeight="1" x14ac:dyDescent="0.25">
      <c r="A2685" s="1" t="s">
        <v>12575</v>
      </c>
      <c r="B2685" s="1" t="s">
        <v>12576</v>
      </c>
      <c r="C2685" s="7">
        <v>45320.59039351852</v>
      </c>
      <c r="D2685" s="10">
        <v>212</v>
      </c>
      <c r="E2685" s="1" t="s">
        <v>7</v>
      </c>
      <c r="F2685">
        <f>IF(LEFT(Tableau1[[#This Row],[Eléments modifié]],$J$1)=$I$1,Tableau1[[#This Row],[Date]],9^9)</f>
        <v>45320.59039351852</v>
      </c>
      <c r="G2685" s="9">
        <f>IF(Tableau1[[#This Row],[Date]]=_xlfn.MINIFS(Tableau1[1er],Tableau1[N° BL],Tableau1[[#This Row],[N° BL]],Tableau1[1er],Tableau1[[#This Row],[Date]]),D2684,"")</f>
        <v>179</v>
      </c>
    </row>
    <row r="2686" spans="1:7" ht="14.25" customHeight="1" x14ac:dyDescent="0.25">
      <c r="A2686" s="1" t="s">
        <v>12397</v>
      </c>
      <c r="B2686" s="1" t="s">
        <v>12398</v>
      </c>
      <c r="C2686" s="7">
        <v>45322.519305555557</v>
      </c>
      <c r="D2686" s="10">
        <v>210</v>
      </c>
      <c r="E2686" s="1" t="s">
        <v>3459</v>
      </c>
      <c r="F2686">
        <f>IF(LEFT(Tableau1[[#This Row],[Eléments modifié]],$J$1)=$I$1,Tableau1[[#This Row],[Date]],9^9)</f>
        <v>387420489</v>
      </c>
      <c r="G2686" s="9" t="str">
        <f>IF(Tableau1[[#This Row],[Date]]=_xlfn.MINIFS(Tableau1[1er],Tableau1[N° BL],Tableau1[[#This Row],[N° BL]],Tableau1[1er],Tableau1[[#This Row],[Date]]),D2685,"")</f>
        <v/>
      </c>
    </row>
    <row r="2687" spans="1:7" ht="14.25" customHeight="1" x14ac:dyDescent="0.25">
      <c r="A2687" s="1" t="s">
        <v>12397</v>
      </c>
      <c r="B2687" s="1" t="s">
        <v>12398</v>
      </c>
      <c r="C2687" s="7">
        <v>45322.533958333333</v>
      </c>
      <c r="D2687" s="10">
        <v>176</v>
      </c>
      <c r="E2687" s="1" t="s">
        <v>41</v>
      </c>
      <c r="F2687">
        <f>IF(LEFT(Tableau1[[#This Row],[Eléments modifié]],$J$1)=$I$1,Tableau1[[#This Row],[Date]],9^9)</f>
        <v>387420489</v>
      </c>
      <c r="G2687" s="9" t="str">
        <f>IF(Tableau1[[#This Row],[Date]]=_xlfn.MINIFS(Tableau1[1er],Tableau1[N° BL],Tableau1[[#This Row],[N° BL]],Tableau1[1er],Tableau1[[#This Row],[Date]]),D2686,"")</f>
        <v/>
      </c>
    </row>
    <row r="2688" spans="1:7" ht="14.25" customHeight="1" x14ac:dyDescent="0.25">
      <c r="A2688" s="1" t="s">
        <v>12397</v>
      </c>
      <c r="B2688" s="1" t="s">
        <v>12398</v>
      </c>
      <c r="C2688" s="7">
        <v>45322.558842592596</v>
      </c>
      <c r="D2688" s="10">
        <v>176</v>
      </c>
      <c r="E2688" s="1" t="s">
        <v>3459</v>
      </c>
      <c r="F2688">
        <f>IF(LEFT(Tableau1[[#This Row],[Eléments modifié]],$J$1)=$I$1,Tableau1[[#This Row],[Date]],9^9)</f>
        <v>387420489</v>
      </c>
      <c r="G2688" s="9" t="str">
        <f>IF(Tableau1[[#This Row],[Date]]=_xlfn.MINIFS(Tableau1[1er],Tableau1[N° BL],Tableau1[[#This Row],[N° BL]],Tableau1[1er],Tableau1[[#This Row],[Date]]),D2687,"")</f>
        <v/>
      </c>
    </row>
    <row r="2689" spans="1:7" ht="14.25" customHeight="1" x14ac:dyDescent="0.25">
      <c r="A2689" s="1" t="s">
        <v>12397</v>
      </c>
      <c r="B2689" s="1" t="s">
        <v>12398</v>
      </c>
      <c r="C2689" s="7">
        <v>45322.637870370374</v>
      </c>
      <c r="D2689" s="10">
        <v>211</v>
      </c>
      <c r="E2689" s="1" t="s">
        <v>7</v>
      </c>
      <c r="F2689">
        <f>IF(LEFT(Tableau1[[#This Row],[Eléments modifié]],$J$1)=$I$1,Tableau1[[#This Row],[Date]],9^9)</f>
        <v>45322.637870370374</v>
      </c>
      <c r="G2689" s="9">
        <f>IF(Tableau1[[#This Row],[Date]]=_xlfn.MINIFS(Tableau1[1er],Tableau1[N° BL],Tableau1[[#This Row],[N° BL]],Tableau1[1er],Tableau1[[#This Row],[Date]]),D2688,"")</f>
        <v>176</v>
      </c>
    </row>
    <row r="2690" spans="1:7" ht="14.25" customHeight="1" x14ac:dyDescent="0.25">
      <c r="A2690" s="1" t="s">
        <v>12197</v>
      </c>
      <c r="B2690" s="1" t="s">
        <v>12198</v>
      </c>
      <c r="C2690" s="7">
        <v>45327.509340277778</v>
      </c>
      <c r="D2690" s="10">
        <v>211</v>
      </c>
      <c r="E2690" s="1" t="s">
        <v>371</v>
      </c>
      <c r="F2690">
        <f>IF(LEFT(Tableau1[[#This Row],[Eléments modifié]],$J$1)=$I$1,Tableau1[[#This Row],[Date]],9^9)</f>
        <v>387420489</v>
      </c>
      <c r="G2690" s="9" t="str">
        <f>IF(Tableau1[[#This Row],[Date]]=_xlfn.MINIFS(Tableau1[1er],Tableau1[N° BL],Tableau1[[#This Row],[N° BL]],Tableau1[1er],Tableau1[[#This Row],[Date]]),D2689,"")</f>
        <v/>
      </c>
    </row>
    <row r="2691" spans="1:7" ht="14.25" customHeight="1" x14ac:dyDescent="0.25">
      <c r="A2691" s="1" t="s">
        <v>12197</v>
      </c>
      <c r="B2691" s="1" t="s">
        <v>12198</v>
      </c>
      <c r="C2691" s="7">
        <v>45327.538703703707</v>
      </c>
      <c r="D2691" s="10">
        <v>209</v>
      </c>
      <c r="E2691" s="1" t="s">
        <v>7</v>
      </c>
      <c r="F2691">
        <f>IF(LEFT(Tableau1[[#This Row],[Eléments modifié]],$J$1)=$I$1,Tableau1[[#This Row],[Date]],9^9)</f>
        <v>45327.538703703707</v>
      </c>
      <c r="G2691" s="9">
        <f>IF(Tableau1[[#This Row],[Date]]=_xlfn.MINIFS(Tableau1[1er],Tableau1[N° BL],Tableau1[[#This Row],[N° BL]],Tableau1[1er],Tableau1[[#This Row],[Date]]),D2690,"")</f>
        <v>211</v>
      </c>
    </row>
    <row r="2692" spans="1:7" ht="14.25" customHeight="1" x14ac:dyDescent="0.25">
      <c r="A2692" s="1" t="s">
        <v>12197</v>
      </c>
      <c r="B2692" s="1" t="s">
        <v>12198</v>
      </c>
      <c r="C2692" s="7">
        <v>45327.538854166669</v>
      </c>
      <c r="D2692" s="10">
        <v>209</v>
      </c>
      <c r="E2692" s="1" t="s">
        <v>7</v>
      </c>
      <c r="F2692">
        <f>IF(LEFT(Tableau1[[#This Row],[Eléments modifié]],$J$1)=$I$1,Tableau1[[#This Row],[Date]],9^9)</f>
        <v>45327.538854166669</v>
      </c>
      <c r="G2692" s="9">
        <f>IF(Tableau1[[#This Row],[Date]]=_xlfn.MINIFS(Tableau1[1er],Tableau1[N° BL],Tableau1[[#This Row],[N° BL]],Tableau1[1er],Tableau1[[#This Row],[Date]]),D2691,"")</f>
        <v>209</v>
      </c>
    </row>
    <row r="2693" spans="1:7" ht="14.25" customHeight="1" x14ac:dyDescent="0.25">
      <c r="A2693" s="1" t="s">
        <v>12197</v>
      </c>
      <c r="B2693" s="1" t="s">
        <v>12198</v>
      </c>
      <c r="C2693" s="7">
        <v>45327.539074074077</v>
      </c>
      <c r="D2693" s="10">
        <v>209</v>
      </c>
      <c r="E2693" s="1" t="s">
        <v>7</v>
      </c>
      <c r="F2693">
        <f>IF(LEFT(Tableau1[[#This Row],[Eléments modifié]],$J$1)=$I$1,Tableau1[[#This Row],[Date]],9^9)</f>
        <v>45327.539074074077</v>
      </c>
      <c r="G2693" s="9">
        <f>IF(Tableau1[[#This Row],[Date]]=_xlfn.MINIFS(Tableau1[1er],Tableau1[N° BL],Tableau1[[#This Row],[N° BL]],Tableau1[1er],Tableau1[[#This Row],[Date]]),D2692,"")</f>
        <v>209</v>
      </c>
    </row>
    <row r="2694" spans="1:7" ht="14.25" customHeight="1" x14ac:dyDescent="0.25">
      <c r="A2694" s="1" t="s">
        <v>12197</v>
      </c>
      <c r="B2694" s="1" t="s">
        <v>12198</v>
      </c>
      <c r="C2694" s="7">
        <v>45327.539224537039</v>
      </c>
      <c r="D2694" s="10">
        <v>209</v>
      </c>
      <c r="E2694" s="1" t="s">
        <v>7</v>
      </c>
      <c r="F2694">
        <f>IF(LEFT(Tableau1[[#This Row],[Eléments modifié]],$J$1)=$I$1,Tableau1[[#This Row],[Date]],9^9)</f>
        <v>45327.539224537039</v>
      </c>
      <c r="G2694" s="9">
        <f>IF(Tableau1[[#This Row],[Date]]=_xlfn.MINIFS(Tableau1[1er],Tableau1[N° BL],Tableau1[[#This Row],[N° BL]],Tableau1[1er],Tableau1[[#This Row],[Date]]),D2693,"")</f>
        <v>209</v>
      </c>
    </row>
    <row r="2695" spans="1:7" ht="14.25" customHeight="1" x14ac:dyDescent="0.25">
      <c r="A2695" s="1" t="s">
        <v>12197</v>
      </c>
      <c r="B2695" s="1" t="s">
        <v>12198</v>
      </c>
      <c r="C2695" s="7">
        <v>45327.539641203701</v>
      </c>
      <c r="D2695" s="10">
        <v>204</v>
      </c>
      <c r="E2695" s="1" t="s">
        <v>7</v>
      </c>
      <c r="F2695">
        <f>IF(LEFT(Tableau1[[#This Row],[Eléments modifié]],$J$1)=$I$1,Tableau1[[#This Row],[Date]],9^9)</f>
        <v>45327.539641203701</v>
      </c>
      <c r="G2695" s="9">
        <f>IF(Tableau1[[#This Row],[Date]]=_xlfn.MINIFS(Tableau1[1er],Tableau1[N° BL],Tableau1[[#This Row],[N° BL]],Tableau1[1er],Tableau1[[#This Row],[Date]]),D2694,"")</f>
        <v>209</v>
      </c>
    </row>
    <row r="2696" spans="1:7" ht="14.25" customHeight="1" x14ac:dyDescent="0.25">
      <c r="A2696" s="1" t="s">
        <v>12197</v>
      </c>
      <c r="B2696" s="1" t="s">
        <v>12198</v>
      </c>
      <c r="C2696" s="7">
        <v>45327.540069444447</v>
      </c>
      <c r="D2696" s="10">
        <v>209</v>
      </c>
      <c r="E2696" s="1" t="s">
        <v>7</v>
      </c>
      <c r="F2696">
        <f>IF(LEFT(Tableau1[[#This Row],[Eléments modifié]],$J$1)=$I$1,Tableau1[[#This Row],[Date]],9^9)</f>
        <v>45327.540069444447</v>
      </c>
      <c r="G2696" s="9">
        <f>IF(Tableau1[[#This Row],[Date]]=_xlfn.MINIFS(Tableau1[1er],Tableau1[N° BL],Tableau1[[#This Row],[N° BL]],Tableau1[1er],Tableau1[[#This Row],[Date]]),D2695,"")</f>
        <v>204</v>
      </c>
    </row>
    <row r="2697" spans="1:7" ht="14.25" customHeight="1" x14ac:dyDescent="0.25">
      <c r="A2697" s="1" t="s">
        <v>12197</v>
      </c>
      <c r="B2697" s="1" t="s">
        <v>12198</v>
      </c>
      <c r="C2697" s="7">
        <v>45327.540555555555</v>
      </c>
      <c r="D2697" s="10">
        <v>209</v>
      </c>
      <c r="E2697" s="1" t="s">
        <v>7</v>
      </c>
      <c r="F2697">
        <f>IF(LEFT(Tableau1[[#This Row],[Eléments modifié]],$J$1)=$I$1,Tableau1[[#This Row],[Date]],9^9)</f>
        <v>45327.540555555555</v>
      </c>
      <c r="G2697" s="9">
        <f>IF(Tableau1[[#This Row],[Date]]=_xlfn.MINIFS(Tableau1[1er],Tableau1[N° BL],Tableau1[[#This Row],[N° BL]],Tableau1[1er],Tableau1[[#This Row],[Date]]),D2696,"")</f>
        <v>209</v>
      </c>
    </row>
    <row r="2698" spans="1:7" ht="14.25" customHeight="1" x14ac:dyDescent="0.25">
      <c r="A2698" s="1" t="s">
        <v>12197</v>
      </c>
      <c r="B2698" s="1" t="s">
        <v>12198</v>
      </c>
      <c r="C2698" s="7">
        <v>45327.541087962964</v>
      </c>
      <c r="D2698" s="10">
        <v>209</v>
      </c>
      <c r="E2698" s="1" t="s">
        <v>7</v>
      </c>
      <c r="F2698">
        <f>IF(LEFT(Tableau1[[#This Row],[Eléments modifié]],$J$1)=$I$1,Tableau1[[#This Row],[Date]],9^9)</f>
        <v>45327.541087962964</v>
      </c>
      <c r="G2698" s="9">
        <f>IF(Tableau1[[#This Row],[Date]]=_xlfn.MINIFS(Tableau1[1er],Tableau1[N° BL],Tableau1[[#This Row],[N° BL]],Tableau1[1er],Tableau1[[#This Row],[Date]]),D2697,"")</f>
        <v>209</v>
      </c>
    </row>
    <row r="2699" spans="1:7" ht="14.25" customHeight="1" x14ac:dyDescent="0.25">
      <c r="A2699" s="1" t="s">
        <v>12197</v>
      </c>
      <c r="B2699" s="1" t="s">
        <v>12198</v>
      </c>
      <c r="C2699" s="7">
        <v>45327.541331018518</v>
      </c>
      <c r="D2699" s="10">
        <v>210</v>
      </c>
      <c r="E2699" s="1" t="s">
        <v>7</v>
      </c>
      <c r="F2699">
        <f>IF(LEFT(Tableau1[[#This Row],[Eléments modifié]],$J$1)=$I$1,Tableau1[[#This Row],[Date]],9^9)</f>
        <v>45327.541331018518</v>
      </c>
      <c r="G2699" s="9">
        <f>IF(Tableau1[[#This Row],[Date]]=_xlfn.MINIFS(Tableau1[1er],Tableau1[N° BL],Tableau1[[#This Row],[N° BL]],Tableau1[1er],Tableau1[[#This Row],[Date]]),D2698,"")</f>
        <v>209</v>
      </c>
    </row>
    <row r="2700" spans="1:7" ht="14.25" customHeight="1" x14ac:dyDescent="0.25">
      <c r="A2700" s="1" t="s">
        <v>12197</v>
      </c>
      <c r="B2700" s="1" t="s">
        <v>12198</v>
      </c>
      <c r="C2700" s="7">
        <v>45327.568530092591</v>
      </c>
      <c r="D2700" s="10">
        <v>209</v>
      </c>
      <c r="E2700" s="1" t="s">
        <v>7</v>
      </c>
      <c r="F2700">
        <f>IF(LEFT(Tableau1[[#This Row],[Eléments modifié]],$J$1)=$I$1,Tableau1[[#This Row],[Date]],9^9)</f>
        <v>45327.568530092591</v>
      </c>
      <c r="G2700" s="9">
        <f>IF(Tableau1[[#This Row],[Date]]=_xlfn.MINIFS(Tableau1[1er],Tableau1[N° BL],Tableau1[[#This Row],[N° BL]],Tableau1[1er],Tableau1[[#This Row],[Date]]),D2699,"")</f>
        <v>210</v>
      </c>
    </row>
    <row r="2701" spans="1:7" ht="14.25" customHeight="1" x14ac:dyDescent="0.25">
      <c r="A2701" s="1" t="s">
        <v>12197</v>
      </c>
      <c r="B2701" s="1" t="s">
        <v>12198</v>
      </c>
      <c r="C2701" s="7">
        <v>45327.568807870368</v>
      </c>
      <c r="D2701" s="10">
        <v>210</v>
      </c>
      <c r="E2701" s="1" t="s">
        <v>7</v>
      </c>
      <c r="F2701">
        <f>IF(LEFT(Tableau1[[#This Row],[Eléments modifié]],$J$1)=$I$1,Tableau1[[#This Row],[Date]],9^9)</f>
        <v>45327.568807870368</v>
      </c>
      <c r="G2701" s="9">
        <f>IF(Tableau1[[#This Row],[Date]]=_xlfn.MINIFS(Tableau1[1er],Tableau1[N° BL],Tableau1[[#This Row],[N° BL]],Tableau1[1er],Tableau1[[#This Row],[Date]]),D2700,"")</f>
        <v>209</v>
      </c>
    </row>
    <row r="2702" spans="1:7" ht="14.25" customHeight="1" x14ac:dyDescent="0.25">
      <c r="A2702" s="1" t="s">
        <v>12319</v>
      </c>
      <c r="B2702" s="1" t="s">
        <v>12320</v>
      </c>
      <c r="C2702" s="7">
        <v>45323.480509259258</v>
      </c>
      <c r="D2702" s="10">
        <v>209</v>
      </c>
      <c r="E2702" s="1" t="s">
        <v>2447</v>
      </c>
      <c r="F2702">
        <f>IF(LEFT(Tableau1[[#This Row],[Eléments modifié]],$J$1)=$I$1,Tableau1[[#This Row],[Date]],9^9)</f>
        <v>387420489</v>
      </c>
      <c r="G2702" s="9" t="str">
        <f>IF(Tableau1[[#This Row],[Date]]=_xlfn.MINIFS(Tableau1[1er],Tableau1[N° BL],Tableau1[[#This Row],[N° BL]],Tableau1[1er],Tableau1[[#This Row],[Date]]),D2701,"")</f>
        <v/>
      </c>
    </row>
    <row r="2703" spans="1:7" ht="14.25" customHeight="1" x14ac:dyDescent="0.25">
      <c r="A2703" s="1" t="s">
        <v>12319</v>
      </c>
      <c r="B2703" s="1" t="s">
        <v>12320</v>
      </c>
      <c r="C2703" s="7">
        <v>45323.53875</v>
      </c>
      <c r="D2703" s="10">
        <v>212</v>
      </c>
      <c r="E2703" s="1" t="s">
        <v>7</v>
      </c>
      <c r="F2703">
        <f>IF(LEFT(Tableau1[[#This Row],[Eléments modifié]],$J$1)=$I$1,Tableau1[[#This Row],[Date]],9^9)</f>
        <v>45323.53875</v>
      </c>
      <c r="G2703" s="9">
        <f>IF(Tableau1[[#This Row],[Date]]=_xlfn.MINIFS(Tableau1[1er],Tableau1[N° BL],Tableau1[[#This Row],[N° BL]],Tableau1[1er],Tableau1[[#This Row],[Date]]),D2702,"")</f>
        <v>209</v>
      </c>
    </row>
    <row r="2704" spans="1:7" ht="14.25" customHeight="1" x14ac:dyDescent="0.25">
      <c r="A2704" s="1" t="s">
        <v>12319</v>
      </c>
      <c r="B2704" s="1" t="s">
        <v>12320</v>
      </c>
      <c r="C2704" s="7">
        <v>45323.540370370371</v>
      </c>
      <c r="D2704" s="10">
        <v>212</v>
      </c>
      <c r="E2704" s="1" t="s">
        <v>7</v>
      </c>
      <c r="F2704">
        <f>IF(LEFT(Tableau1[[#This Row],[Eléments modifié]],$J$1)=$I$1,Tableau1[[#This Row],[Date]],9^9)</f>
        <v>45323.540370370371</v>
      </c>
      <c r="G2704" s="9">
        <f>IF(Tableau1[[#This Row],[Date]]=_xlfn.MINIFS(Tableau1[1er],Tableau1[N° BL],Tableau1[[#This Row],[N° BL]],Tableau1[1er],Tableau1[[#This Row],[Date]]),D2703,"")</f>
        <v>212</v>
      </c>
    </row>
    <row r="2705" spans="1:7" ht="14.25" customHeight="1" x14ac:dyDescent="0.25">
      <c r="A2705" s="1" t="s">
        <v>12543</v>
      </c>
      <c r="B2705" s="1" t="s">
        <v>12544</v>
      </c>
      <c r="C2705" s="7">
        <v>45321.335497685184</v>
      </c>
      <c r="D2705" s="10">
        <v>177</v>
      </c>
      <c r="E2705" s="1" t="s">
        <v>2390</v>
      </c>
      <c r="F2705">
        <f>IF(LEFT(Tableau1[[#This Row],[Eléments modifié]],$J$1)=$I$1,Tableau1[[#This Row],[Date]],9^9)</f>
        <v>387420489</v>
      </c>
      <c r="G2705" s="9" t="str">
        <f>IF(Tableau1[[#This Row],[Date]]=_xlfn.MINIFS(Tableau1[1er],Tableau1[N° BL],Tableau1[[#This Row],[N° BL]],Tableau1[1er],Tableau1[[#This Row],[Date]]),D2704,"")</f>
        <v/>
      </c>
    </row>
    <row r="2706" spans="1:7" ht="14.25" customHeight="1" x14ac:dyDescent="0.25">
      <c r="A2706" s="1" t="s">
        <v>12543</v>
      </c>
      <c r="B2706" s="1" t="s">
        <v>12544</v>
      </c>
      <c r="C2706" s="7">
        <v>45321.336018518516</v>
      </c>
      <c r="D2706" s="10">
        <v>179</v>
      </c>
      <c r="E2706" s="1" t="s">
        <v>20</v>
      </c>
      <c r="F2706">
        <f>IF(LEFT(Tableau1[[#This Row],[Eléments modifié]],$J$1)=$I$1,Tableau1[[#This Row],[Date]],9^9)</f>
        <v>387420489</v>
      </c>
      <c r="G2706" s="9" t="str">
        <f>IF(Tableau1[[#This Row],[Date]]=_xlfn.MINIFS(Tableau1[1er],Tableau1[N° BL],Tableau1[[#This Row],[N° BL]],Tableau1[1er],Tableau1[[#This Row],[Date]]),D2705,"")</f>
        <v/>
      </c>
    </row>
    <row r="2707" spans="1:7" ht="14.25" customHeight="1" x14ac:dyDescent="0.25">
      <c r="A2707" s="1" t="s">
        <v>12543</v>
      </c>
      <c r="B2707" s="1" t="s">
        <v>12544</v>
      </c>
      <c r="C2707" s="7">
        <v>45321.336481481485</v>
      </c>
      <c r="D2707" s="10">
        <v>177</v>
      </c>
      <c r="E2707" s="1" t="s">
        <v>5</v>
      </c>
      <c r="F2707">
        <f>IF(LEFT(Tableau1[[#This Row],[Eléments modifié]],$J$1)=$I$1,Tableau1[[#This Row],[Date]],9^9)</f>
        <v>387420489</v>
      </c>
      <c r="G2707" s="9" t="str">
        <f>IF(Tableau1[[#This Row],[Date]]=_xlfn.MINIFS(Tableau1[1er],Tableau1[N° BL],Tableau1[[#This Row],[N° BL]],Tableau1[1er],Tableau1[[#This Row],[Date]]),D2706,"")</f>
        <v/>
      </c>
    </row>
    <row r="2708" spans="1:7" ht="14.25" customHeight="1" x14ac:dyDescent="0.25">
      <c r="A2708" s="1" t="s">
        <v>12543</v>
      </c>
      <c r="B2708" s="1" t="s">
        <v>12544</v>
      </c>
      <c r="C2708" s="7">
        <v>45321.358969907407</v>
      </c>
      <c r="D2708" s="10">
        <v>179</v>
      </c>
      <c r="E2708" s="1" t="s">
        <v>7</v>
      </c>
      <c r="F2708">
        <f>IF(LEFT(Tableau1[[#This Row],[Eléments modifié]],$J$1)=$I$1,Tableau1[[#This Row],[Date]],9^9)</f>
        <v>45321.358969907407</v>
      </c>
      <c r="G2708" s="9">
        <f>IF(Tableau1[[#This Row],[Date]]=_xlfn.MINIFS(Tableau1[1er],Tableau1[N° BL],Tableau1[[#This Row],[N° BL]],Tableau1[1er],Tableau1[[#This Row],[Date]]),D2707,"")</f>
        <v>177</v>
      </c>
    </row>
    <row r="2709" spans="1:7" ht="14.25" customHeight="1" x14ac:dyDescent="0.25">
      <c r="A2709" s="1" t="s">
        <v>12543</v>
      </c>
      <c r="B2709" s="1" t="s">
        <v>12544</v>
      </c>
      <c r="C2709" s="7">
        <v>45321.359340277777</v>
      </c>
      <c r="D2709" s="10">
        <v>179</v>
      </c>
      <c r="E2709" s="1" t="s">
        <v>7</v>
      </c>
      <c r="F2709">
        <f>IF(LEFT(Tableau1[[#This Row],[Eléments modifié]],$J$1)=$I$1,Tableau1[[#This Row],[Date]],9^9)</f>
        <v>45321.359340277777</v>
      </c>
      <c r="G2709" s="9">
        <f>IF(Tableau1[[#This Row],[Date]]=_xlfn.MINIFS(Tableau1[1er],Tableau1[N° BL],Tableau1[[#This Row],[N° BL]],Tableau1[1er],Tableau1[[#This Row],[Date]]),D2708,"")</f>
        <v>179</v>
      </c>
    </row>
    <row r="2710" spans="1:7" ht="14.25" customHeight="1" x14ac:dyDescent="0.25">
      <c r="A2710" s="1" t="s">
        <v>12559</v>
      </c>
      <c r="B2710" s="1" t="s">
        <v>12560</v>
      </c>
      <c r="C2710" s="7">
        <v>45320.643634259257</v>
      </c>
      <c r="D2710" s="10">
        <v>176</v>
      </c>
      <c r="E2710" s="1" t="s">
        <v>111</v>
      </c>
      <c r="F2710">
        <f>IF(LEFT(Tableau1[[#This Row],[Eléments modifié]],$J$1)=$I$1,Tableau1[[#This Row],[Date]],9^9)</f>
        <v>387420489</v>
      </c>
      <c r="G2710" s="9" t="str">
        <f>IF(Tableau1[[#This Row],[Date]]=_xlfn.MINIFS(Tableau1[1er],Tableau1[N° BL],Tableau1[[#This Row],[N° BL]],Tableau1[1er],Tableau1[[#This Row],[Date]]),D2709,"")</f>
        <v/>
      </c>
    </row>
    <row r="2711" spans="1:7" ht="14.25" customHeight="1" x14ac:dyDescent="0.25">
      <c r="A2711" s="1" t="s">
        <v>12559</v>
      </c>
      <c r="B2711" s="1" t="s">
        <v>12560</v>
      </c>
      <c r="C2711" s="7">
        <v>45320.643831018519</v>
      </c>
      <c r="D2711" s="10">
        <v>176</v>
      </c>
      <c r="E2711" s="1" t="s">
        <v>20</v>
      </c>
      <c r="F2711">
        <f>IF(LEFT(Tableau1[[#This Row],[Eléments modifié]],$J$1)=$I$1,Tableau1[[#This Row],[Date]],9^9)</f>
        <v>387420489</v>
      </c>
      <c r="G2711" s="9" t="str">
        <f>IF(Tableau1[[#This Row],[Date]]=_xlfn.MINIFS(Tableau1[1er],Tableau1[N° BL],Tableau1[[#This Row],[N° BL]],Tableau1[1er],Tableau1[[#This Row],[Date]]),D2710,"")</f>
        <v/>
      </c>
    </row>
    <row r="2712" spans="1:7" ht="14.25" customHeight="1" x14ac:dyDescent="0.25">
      <c r="A2712" s="1" t="s">
        <v>12559</v>
      </c>
      <c r="B2712" s="1" t="s">
        <v>12560</v>
      </c>
      <c r="C2712" s="7">
        <v>45320.644120370373</v>
      </c>
      <c r="D2712" s="10">
        <v>176</v>
      </c>
      <c r="E2712" s="1" t="s">
        <v>111</v>
      </c>
      <c r="F2712">
        <f>IF(LEFT(Tableau1[[#This Row],[Eléments modifié]],$J$1)=$I$1,Tableau1[[#This Row],[Date]],9^9)</f>
        <v>387420489</v>
      </c>
      <c r="G2712" s="9" t="str">
        <f>IF(Tableau1[[#This Row],[Date]]=_xlfn.MINIFS(Tableau1[1er],Tableau1[N° BL],Tableau1[[#This Row],[N° BL]],Tableau1[1er],Tableau1[[#This Row],[Date]]),D2711,"")</f>
        <v/>
      </c>
    </row>
    <row r="2713" spans="1:7" ht="14.25" customHeight="1" x14ac:dyDescent="0.25">
      <c r="A2713" s="1" t="s">
        <v>12559</v>
      </c>
      <c r="B2713" s="1" t="s">
        <v>12560</v>
      </c>
      <c r="C2713" s="7">
        <v>45320.655925925923</v>
      </c>
      <c r="D2713" s="10">
        <v>176</v>
      </c>
      <c r="E2713" s="1" t="s">
        <v>7</v>
      </c>
      <c r="F2713">
        <f>IF(LEFT(Tableau1[[#This Row],[Eléments modifié]],$J$1)=$I$1,Tableau1[[#This Row],[Date]],9^9)</f>
        <v>45320.655925925923</v>
      </c>
      <c r="G2713" s="9">
        <f>IF(Tableau1[[#This Row],[Date]]=_xlfn.MINIFS(Tableau1[1er],Tableau1[N° BL],Tableau1[[#This Row],[N° BL]],Tableau1[1er],Tableau1[[#This Row],[Date]]),D2712,"")</f>
        <v>176</v>
      </c>
    </row>
    <row r="2714" spans="1:7" ht="14.25" customHeight="1" x14ac:dyDescent="0.25">
      <c r="A2714" s="1" t="s">
        <v>12363</v>
      </c>
      <c r="B2714" s="1" t="s">
        <v>12364</v>
      </c>
      <c r="C2714" s="7">
        <v>45322.607604166667</v>
      </c>
      <c r="D2714" s="10">
        <v>176</v>
      </c>
      <c r="E2714" s="1" t="s">
        <v>371</v>
      </c>
      <c r="F2714">
        <f>IF(LEFT(Tableau1[[#This Row],[Eléments modifié]],$J$1)=$I$1,Tableau1[[#This Row],[Date]],9^9)</f>
        <v>387420489</v>
      </c>
      <c r="G2714" s="9" t="str">
        <f>IF(Tableau1[[#This Row],[Date]]=_xlfn.MINIFS(Tableau1[1er],Tableau1[N° BL],Tableau1[[#This Row],[N° BL]],Tableau1[1er],Tableau1[[#This Row],[Date]]),D2713,"")</f>
        <v/>
      </c>
    </row>
    <row r="2715" spans="1:7" ht="14.25" customHeight="1" x14ac:dyDescent="0.25">
      <c r="A2715" s="1" t="s">
        <v>12363</v>
      </c>
      <c r="B2715" s="1" t="s">
        <v>12364</v>
      </c>
      <c r="C2715" s="7">
        <v>45323.283506944441</v>
      </c>
      <c r="D2715" s="10">
        <v>209</v>
      </c>
      <c r="E2715" s="1" t="s">
        <v>7</v>
      </c>
      <c r="F2715">
        <f>IF(LEFT(Tableau1[[#This Row],[Eléments modifié]],$J$1)=$I$1,Tableau1[[#This Row],[Date]],9^9)</f>
        <v>45323.283506944441</v>
      </c>
      <c r="G2715" s="9">
        <f>IF(Tableau1[[#This Row],[Date]]=_xlfn.MINIFS(Tableau1[1er],Tableau1[N° BL],Tableau1[[#This Row],[N° BL]],Tableau1[1er],Tableau1[[#This Row],[Date]]),D2714,"")</f>
        <v>176</v>
      </c>
    </row>
    <row r="2716" spans="1:7" ht="14.25" customHeight="1" x14ac:dyDescent="0.25">
      <c r="A2716" s="1" t="s">
        <v>12371</v>
      </c>
      <c r="B2716" s="1" t="s">
        <v>12372</v>
      </c>
      <c r="C2716" s="7">
        <v>45323.242719907408</v>
      </c>
      <c r="D2716" s="10">
        <v>176</v>
      </c>
      <c r="E2716" s="1" t="s">
        <v>111</v>
      </c>
      <c r="F2716">
        <f>IF(LEFT(Tableau1[[#This Row],[Eléments modifié]],$J$1)=$I$1,Tableau1[[#This Row],[Date]],9^9)</f>
        <v>387420489</v>
      </c>
      <c r="G2716" s="9" t="str">
        <f>IF(Tableau1[[#This Row],[Date]]=_xlfn.MINIFS(Tableau1[1er],Tableau1[N° BL],Tableau1[[#This Row],[N° BL]],Tableau1[1er],Tableau1[[#This Row],[Date]]),D2715,"")</f>
        <v/>
      </c>
    </row>
    <row r="2717" spans="1:7" ht="14.25" customHeight="1" x14ac:dyDescent="0.25">
      <c r="A2717" s="1" t="s">
        <v>12371</v>
      </c>
      <c r="B2717" s="1" t="s">
        <v>12372</v>
      </c>
      <c r="C2717" s="7">
        <v>45323.255567129629</v>
      </c>
      <c r="D2717" s="10">
        <v>176</v>
      </c>
      <c r="E2717" s="1" t="s">
        <v>7</v>
      </c>
      <c r="F2717">
        <f>IF(LEFT(Tableau1[[#This Row],[Eléments modifié]],$J$1)=$I$1,Tableau1[[#This Row],[Date]],9^9)</f>
        <v>45323.255567129629</v>
      </c>
      <c r="G2717" s="9">
        <f>IF(Tableau1[[#This Row],[Date]]=_xlfn.MINIFS(Tableau1[1er],Tableau1[N° BL],Tableau1[[#This Row],[N° BL]],Tableau1[1er],Tableau1[[#This Row],[Date]]),D2716,"")</f>
        <v>176</v>
      </c>
    </row>
    <row r="2718" spans="1:7" ht="14.25" customHeight="1" x14ac:dyDescent="0.25">
      <c r="A2718" s="1" t="s">
        <v>12407</v>
      </c>
      <c r="B2718" s="1" t="s">
        <v>12408</v>
      </c>
      <c r="C2718" s="7">
        <v>45322.561620370368</v>
      </c>
      <c r="D2718" s="10">
        <v>210</v>
      </c>
      <c r="E2718" s="1" t="s">
        <v>111</v>
      </c>
      <c r="F2718">
        <f>IF(LEFT(Tableau1[[#This Row],[Eléments modifié]],$J$1)=$I$1,Tableau1[[#This Row],[Date]],9^9)</f>
        <v>387420489</v>
      </c>
      <c r="G2718" s="9" t="str">
        <f>IF(Tableau1[[#This Row],[Date]]=_xlfn.MINIFS(Tableau1[1er],Tableau1[N° BL],Tableau1[[#This Row],[N° BL]],Tableau1[1er],Tableau1[[#This Row],[Date]]),D2717,"")</f>
        <v/>
      </c>
    </row>
    <row r="2719" spans="1:7" ht="14.25" customHeight="1" x14ac:dyDescent="0.25">
      <c r="A2719" s="1" t="s">
        <v>12407</v>
      </c>
      <c r="B2719" s="1" t="s">
        <v>12408</v>
      </c>
      <c r="C2719" s="7">
        <v>45322.608275462961</v>
      </c>
      <c r="D2719" s="10">
        <v>176</v>
      </c>
      <c r="E2719" s="1" t="s">
        <v>7</v>
      </c>
      <c r="F2719">
        <f>IF(LEFT(Tableau1[[#This Row],[Eléments modifié]],$J$1)=$I$1,Tableau1[[#This Row],[Date]],9^9)</f>
        <v>45322.608275462961</v>
      </c>
      <c r="G2719" s="9">
        <f>IF(Tableau1[[#This Row],[Date]]=_xlfn.MINIFS(Tableau1[1er],Tableau1[N° BL],Tableau1[[#This Row],[N° BL]],Tableau1[1er],Tableau1[[#This Row],[Date]]),D2718,"")</f>
        <v>210</v>
      </c>
    </row>
    <row r="2720" spans="1:7" ht="14.25" customHeight="1" x14ac:dyDescent="0.25">
      <c r="A2720" s="1" t="s">
        <v>11945</v>
      </c>
      <c r="B2720" s="1" t="s">
        <v>11946</v>
      </c>
      <c r="C2720" s="7">
        <v>45330.312835648147</v>
      </c>
      <c r="D2720" s="10">
        <v>176</v>
      </c>
      <c r="E2720" s="1" t="s">
        <v>111</v>
      </c>
      <c r="F2720">
        <f>IF(LEFT(Tableau1[[#This Row],[Eléments modifié]],$J$1)=$I$1,Tableau1[[#This Row],[Date]],9^9)</f>
        <v>387420489</v>
      </c>
      <c r="G2720" s="9" t="str">
        <f>IF(Tableau1[[#This Row],[Date]]=_xlfn.MINIFS(Tableau1[1er],Tableau1[N° BL],Tableau1[[#This Row],[N° BL]],Tableau1[1er],Tableau1[[#This Row],[Date]]),D2719,"")</f>
        <v/>
      </c>
    </row>
    <row r="2721" spans="1:7" ht="14.25" customHeight="1" x14ac:dyDescent="0.25">
      <c r="A2721" s="1" t="s">
        <v>11945</v>
      </c>
      <c r="B2721" s="1" t="s">
        <v>11946</v>
      </c>
      <c r="C2721" s="7">
        <v>45330.315995370373</v>
      </c>
      <c r="D2721" s="10">
        <v>176</v>
      </c>
      <c r="E2721" s="1" t="s">
        <v>7</v>
      </c>
      <c r="F2721">
        <f>IF(LEFT(Tableau1[[#This Row],[Eléments modifié]],$J$1)=$I$1,Tableau1[[#This Row],[Date]],9^9)</f>
        <v>45330.315995370373</v>
      </c>
      <c r="G2721" s="9">
        <f>IF(Tableau1[[#This Row],[Date]]=_xlfn.MINIFS(Tableau1[1er],Tableau1[N° BL],Tableau1[[#This Row],[N° BL]],Tableau1[1er],Tableau1[[#This Row],[Date]]),D2720,"")</f>
        <v>176</v>
      </c>
    </row>
    <row r="2722" spans="1:7" ht="14.25" customHeight="1" x14ac:dyDescent="0.25">
      <c r="A2722" s="1" t="s">
        <v>11945</v>
      </c>
      <c r="B2722" s="1" t="s">
        <v>11946</v>
      </c>
      <c r="C2722" s="7">
        <v>45330.316145833334</v>
      </c>
      <c r="D2722" s="10">
        <v>176</v>
      </c>
      <c r="E2722" s="1" t="s">
        <v>7</v>
      </c>
      <c r="F2722">
        <f>IF(LEFT(Tableau1[[#This Row],[Eléments modifié]],$J$1)=$I$1,Tableau1[[#This Row],[Date]],9^9)</f>
        <v>45330.316145833334</v>
      </c>
      <c r="G2722" s="9">
        <f>IF(Tableau1[[#This Row],[Date]]=_xlfn.MINIFS(Tableau1[1er],Tableau1[N° BL],Tableau1[[#This Row],[N° BL]],Tableau1[1er],Tableau1[[#This Row],[Date]]),D2721,"")</f>
        <v>176</v>
      </c>
    </row>
    <row r="2723" spans="1:7" ht="14.25" customHeight="1" x14ac:dyDescent="0.25">
      <c r="A2723" s="1" t="s">
        <v>11945</v>
      </c>
      <c r="B2723" s="1" t="s">
        <v>11946</v>
      </c>
      <c r="C2723" s="7">
        <v>45330.316643518519</v>
      </c>
      <c r="D2723" s="10">
        <v>176</v>
      </c>
      <c r="E2723" s="1" t="s">
        <v>7</v>
      </c>
      <c r="F2723">
        <f>IF(LEFT(Tableau1[[#This Row],[Eléments modifié]],$J$1)=$I$1,Tableau1[[#This Row],[Date]],9^9)</f>
        <v>45330.316643518519</v>
      </c>
      <c r="G2723" s="9">
        <f>IF(Tableau1[[#This Row],[Date]]=_xlfn.MINIFS(Tableau1[1er],Tableau1[N° BL],Tableau1[[#This Row],[N° BL]],Tableau1[1er],Tableau1[[#This Row],[Date]]),D2722,"")</f>
        <v>176</v>
      </c>
    </row>
    <row r="2724" spans="1:7" ht="14.25" customHeight="1" x14ac:dyDescent="0.25">
      <c r="A2724" s="1" t="s">
        <v>11945</v>
      </c>
      <c r="B2724" s="1" t="s">
        <v>11946</v>
      </c>
      <c r="C2724" s="7">
        <v>45330.316817129627</v>
      </c>
      <c r="D2724" s="10">
        <v>176</v>
      </c>
      <c r="E2724" s="1" t="s">
        <v>7</v>
      </c>
      <c r="F2724">
        <f>IF(LEFT(Tableau1[[#This Row],[Eléments modifié]],$J$1)=$I$1,Tableau1[[#This Row],[Date]],9^9)</f>
        <v>45330.316817129627</v>
      </c>
      <c r="G2724" s="9">
        <f>IF(Tableau1[[#This Row],[Date]]=_xlfn.MINIFS(Tableau1[1er],Tableau1[N° BL],Tableau1[[#This Row],[N° BL]],Tableau1[1er],Tableau1[[#This Row],[Date]]),D2723,"")</f>
        <v>176</v>
      </c>
    </row>
    <row r="2725" spans="1:7" ht="14.25" customHeight="1" x14ac:dyDescent="0.25">
      <c r="A2725" s="1" t="s">
        <v>11945</v>
      </c>
      <c r="B2725" s="1" t="s">
        <v>11946</v>
      </c>
      <c r="C2725" s="7">
        <v>45330.31695601852</v>
      </c>
      <c r="D2725" s="10">
        <v>176</v>
      </c>
      <c r="E2725" s="1" t="s">
        <v>7</v>
      </c>
      <c r="F2725">
        <f>IF(LEFT(Tableau1[[#This Row],[Eléments modifié]],$J$1)=$I$1,Tableau1[[#This Row],[Date]],9^9)</f>
        <v>45330.31695601852</v>
      </c>
      <c r="G2725" s="9">
        <f>IF(Tableau1[[#This Row],[Date]]=_xlfn.MINIFS(Tableau1[1er],Tableau1[N° BL],Tableau1[[#This Row],[N° BL]],Tableau1[1er],Tableau1[[#This Row],[Date]]),D2724,"")</f>
        <v>176</v>
      </c>
    </row>
    <row r="2726" spans="1:7" ht="14.25" customHeight="1" x14ac:dyDescent="0.25">
      <c r="A2726" s="1" t="s">
        <v>12569</v>
      </c>
      <c r="B2726" s="1" t="s">
        <v>12570</v>
      </c>
      <c r="C2726" s="7">
        <v>45320.592453703706</v>
      </c>
      <c r="D2726" s="10">
        <v>179</v>
      </c>
      <c r="E2726" s="1" t="s">
        <v>2447</v>
      </c>
      <c r="F2726">
        <f>IF(LEFT(Tableau1[[#This Row],[Eléments modifié]],$J$1)=$I$1,Tableau1[[#This Row],[Date]],9^9)</f>
        <v>387420489</v>
      </c>
      <c r="G2726" s="9" t="str">
        <f>IF(Tableau1[[#This Row],[Date]]=_xlfn.MINIFS(Tableau1[1er],Tableau1[N° BL],Tableau1[[#This Row],[N° BL]],Tableau1[1er],Tableau1[[#This Row],[Date]]),D2725,"")</f>
        <v/>
      </c>
    </row>
    <row r="2727" spans="1:7" ht="14.25" customHeight="1" x14ac:dyDescent="0.25">
      <c r="A2727" s="1" t="s">
        <v>12569</v>
      </c>
      <c r="B2727" s="1" t="s">
        <v>12570</v>
      </c>
      <c r="C2727" s="7">
        <v>45320.616273148145</v>
      </c>
      <c r="D2727" s="10">
        <v>212</v>
      </c>
      <c r="E2727" s="1" t="s">
        <v>7</v>
      </c>
      <c r="F2727">
        <f>IF(LEFT(Tableau1[[#This Row],[Eléments modifié]],$J$1)=$I$1,Tableau1[[#This Row],[Date]],9^9)</f>
        <v>45320.616273148145</v>
      </c>
      <c r="G2727" s="9">
        <f>IF(Tableau1[[#This Row],[Date]]=_xlfn.MINIFS(Tableau1[1er],Tableau1[N° BL],Tableau1[[#This Row],[N° BL]],Tableau1[1er],Tableau1[[#This Row],[Date]]),D2726,"")</f>
        <v>179</v>
      </c>
    </row>
    <row r="2728" spans="1:7" ht="14.25" customHeight="1" x14ac:dyDescent="0.25">
      <c r="A2728" s="1" t="s">
        <v>12507</v>
      </c>
      <c r="B2728" s="1" t="s">
        <v>12508</v>
      </c>
      <c r="C2728" s="7">
        <v>45321.429282407407</v>
      </c>
      <c r="D2728" s="10">
        <v>177</v>
      </c>
      <c r="E2728" s="1" t="s">
        <v>5</v>
      </c>
      <c r="F2728">
        <f>IF(LEFT(Tableau1[[#This Row],[Eléments modifié]],$J$1)=$I$1,Tableau1[[#This Row],[Date]],9^9)</f>
        <v>387420489</v>
      </c>
      <c r="G2728" s="9" t="str">
        <f>IF(Tableau1[[#This Row],[Date]]=_xlfn.MINIFS(Tableau1[1er],Tableau1[N° BL],Tableau1[[#This Row],[N° BL]],Tableau1[1er],Tableau1[[#This Row],[Date]]),D2727,"")</f>
        <v/>
      </c>
    </row>
    <row r="2729" spans="1:7" ht="14.25" customHeight="1" x14ac:dyDescent="0.25">
      <c r="A2729" s="1" t="s">
        <v>12507</v>
      </c>
      <c r="B2729" s="1" t="s">
        <v>12508</v>
      </c>
      <c r="C2729" s="7">
        <v>45321.472870370373</v>
      </c>
      <c r="D2729" s="10">
        <v>179</v>
      </c>
      <c r="E2729" s="1" t="s">
        <v>7</v>
      </c>
      <c r="F2729">
        <f>IF(LEFT(Tableau1[[#This Row],[Eléments modifié]],$J$1)=$I$1,Tableau1[[#This Row],[Date]],9^9)</f>
        <v>45321.472870370373</v>
      </c>
      <c r="G2729" s="9">
        <f>IF(Tableau1[[#This Row],[Date]]=_xlfn.MINIFS(Tableau1[1er],Tableau1[N° BL],Tableau1[[#This Row],[N° BL]],Tableau1[1er],Tableau1[[#This Row],[Date]]),D2728,"")</f>
        <v>177</v>
      </c>
    </row>
    <row r="2730" spans="1:7" ht="14.25" customHeight="1" x14ac:dyDescent="0.25">
      <c r="A2730" s="1" t="s">
        <v>12513</v>
      </c>
      <c r="B2730" s="1" t="s">
        <v>12514</v>
      </c>
      <c r="C2730" s="7">
        <v>45321.433055555557</v>
      </c>
      <c r="D2730" s="10">
        <v>177</v>
      </c>
      <c r="E2730" s="1" t="s">
        <v>2447</v>
      </c>
      <c r="F2730">
        <f>IF(LEFT(Tableau1[[#This Row],[Eléments modifié]],$J$1)=$I$1,Tableau1[[#This Row],[Date]],9^9)</f>
        <v>387420489</v>
      </c>
      <c r="G2730" s="9" t="str">
        <f>IF(Tableau1[[#This Row],[Date]]=_xlfn.MINIFS(Tableau1[1er],Tableau1[N° BL],Tableau1[[#This Row],[N° BL]],Tableau1[1er],Tableau1[[#This Row],[Date]]),D2729,"")</f>
        <v/>
      </c>
    </row>
    <row r="2731" spans="1:7" ht="14.25" customHeight="1" x14ac:dyDescent="0.25">
      <c r="A2731" s="1" t="s">
        <v>12513</v>
      </c>
      <c r="B2731" s="1" t="s">
        <v>12514</v>
      </c>
      <c r="C2731" s="7">
        <v>45321.444953703707</v>
      </c>
      <c r="D2731" s="10">
        <v>212</v>
      </c>
      <c r="E2731" s="1" t="s">
        <v>7</v>
      </c>
      <c r="F2731">
        <f>IF(LEFT(Tableau1[[#This Row],[Eléments modifié]],$J$1)=$I$1,Tableau1[[#This Row],[Date]],9^9)</f>
        <v>45321.444953703707</v>
      </c>
      <c r="G2731" s="9">
        <f>IF(Tableau1[[#This Row],[Date]]=_xlfn.MINIFS(Tableau1[1er],Tableau1[N° BL],Tableau1[[#This Row],[N° BL]],Tableau1[1er],Tableau1[[#This Row],[Date]]),D2730,"")</f>
        <v>177</v>
      </c>
    </row>
    <row r="2732" spans="1:7" ht="14.25" customHeight="1" x14ac:dyDescent="0.25">
      <c r="A2732" s="1" t="s">
        <v>12509</v>
      </c>
      <c r="B2732" s="1" t="s">
        <v>12510</v>
      </c>
      <c r="C2732" s="7">
        <v>45321.444976851853</v>
      </c>
      <c r="D2732" s="10">
        <v>176</v>
      </c>
      <c r="E2732" s="1" t="s">
        <v>2447</v>
      </c>
      <c r="F2732">
        <f>IF(LEFT(Tableau1[[#This Row],[Eléments modifié]],$J$1)=$I$1,Tableau1[[#This Row],[Date]],9^9)</f>
        <v>387420489</v>
      </c>
      <c r="G2732" s="9" t="str">
        <f>IF(Tableau1[[#This Row],[Date]]=_xlfn.MINIFS(Tableau1[1er],Tableau1[N° BL],Tableau1[[#This Row],[N° BL]],Tableau1[1er],Tableau1[[#This Row],[Date]]),D2731,"")</f>
        <v/>
      </c>
    </row>
    <row r="2733" spans="1:7" ht="14.25" customHeight="1" x14ac:dyDescent="0.25">
      <c r="A2733" s="1" t="s">
        <v>12509</v>
      </c>
      <c r="B2733" s="1" t="s">
        <v>12510</v>
      </c>
      <c r="C2733" s="7">
        <v>45321.463784722226</v>
      </c>
      <c r="D2733" s="10">
        <v>212</v>
      </c>
      <c r="E2733" s="1" t="s">
        <v>7</v>
      </c>
      <c r="F2733">
        <f>IF(LEFT(Tableau1[[#This Row],[Eléments modifié]],$J$1)=$I$1,Tableau1[[#This Row],[Date]],9^9)</f>
        <v>45321.463784722226</v>
      </c>
      <c r="G2733" s="9">
        <f>IF(Tableau1[[#This Row],[Date]]=_xlfn.MINIFS(Tableau1[1er],Tableau1[N° BL],Tableau1[[#This Row],[N° BL]],Tableau1[1er],Tableau1[[#This Row],[Date]]),D2732,"")</f>
        <v>176</v>
      </c>
    </row>
    <row r="2734" spans="1:7" ht="14.25" customHeight="1" x14ac:dyDescent="0.25">
      <c r="A2734" s="1" t="s">
        <v>12585</v>
      </c>
      <c r="B2734" s="1" t="s">
        <v>12586</v>
      </c>
      <c r="C2734" s="7">
        <v>45320.530300925922</v>
      </c>
      <c r="D2734" s="10">
        <v>188</v>
      </c>
      <c r="E2734" s="1" t="s">
        <v>32</v>
      </c>
      <c r="F2734">
        <f>IF(LEFT(Tableau1[[#This Row],[Eléments modifié]],$J$1)=$I$1,Tableau1[[#This Row],[Date]],9^9)</f>
        <v>387420489</v>
      </c>
      <c r="G2734" s="9" t="str">
        <f>IF(Tableau1[[#This Row],[Date]]=_xlfn.MINIFS(Tableau1[1er],Tableau1[N° BL],Tableau1[[#This Row],[N° BL]],Tableau1[1er],Tableau1[[#This Row],[Date]]),D2733,"")</f>
        <v/>
      </c>
    </row>
    <row r="2735" spans="1:7" ht="14.25" customHeight="1" x14ac:dyDescent="0.25">
      <c r="A2735" s="1" t="s">
        <v>12585</v>
      </c>
      <c r="B2735" s="1" t="s">
        <v>12586</v>
      </c>
      <c r="C2735" s="7">
        <v>45320.530428240738</v>
      </c>
      <c r="D2735" s="10">
        <v>176</v>
      </c>
      <c r="E2735" s="1" t="s">
        <v>20</v>
      </c>
      <c r="F2735">
        <f>IF(LEFT(Tableau1[[#This Row],[Eléments modifié]],$J$1)=$I$1,Tableau1[[#This Row],[Date]],9^9)</f>
        <v>387420489</v>
      </c>
      <c r="G2735" s="9" t="str">
        <f>IF(Tableau1[[#This Row],[Date]]=_xlfn.MINIFS(Tableau1[1er],Tableau1[N° BL],Tableau1[[#This Row],[N° BL]],Tableau1[1er],Tableau1[[#This Row],[Date]]),D2734,"")</f>
        <v/>
      </c>
    </row>
    <row r="2736" spans="1:7" ht="14.25" customHeight="1" x14ac:dyDescent="0.25">
      <c r="A2736" s="1" t="s">
        <v>12585</v>
      </c>
      <c r="B2736" s="1" t="s">
        <v>12586</v>
      </c>
      <c r="C2736" s="7">
        <v>45320.553969907407</v>
      </c>
      <c r="D2736" s="10">
        <v>179</v>
      </c>
      <c r="E2736" s="1" t="s">
        <v>5</v>
      </c>
      <c r="F2736">
        <f>IF(LEFT(Tableau1[[#This Row],[Eléments modifié]],$J$1)=$I$1,Tableau1[[#This Row],[Date]],9^9)</f>
        <v>387420489</v>
      </c>
      <c r="G2736" s="9" t="str">
        <f>IF(Tableau1[[#This Row],[Date]]=_xlfn.MINIFS(Tableau1[1er],Tableau1[N° BL],Tableau1[[#This Row],[N° BL]],Tableau1[1er],Tableau1[[#This Row],[Date]]),D2735,"")</f>
        <v/>
      </c>
    </row>
    <row r="2737" spans="1:7" ht="14.25" customHeight="1" x14ac:dyDescent="0.25">
      <c r="A2737" s="1" t="s">
        <v>12585</v>
      </c>
      <c r="B2737" s="1" t="s">
        <v>12586</v>
      </c>
      <c r="C2737" s="7">
        <v>45320.565428240741</v>
      </c>
      <c r="D2737" s="10">
        <v>179</v>
      </c>
      <c r="E2737" s="1" t="s">
        <v>7</v>
      </c>
      <c r="F2737">
        <f>IF(LEFT(Tableau1[[#This Row],[Eléments modifié]],$J$1)=$I$1,Tableau1[[#This Row],[Date]],9^9)</f>
        <v>45320.565428240741</v>
      </c>
      <c r="G2737" s="9">
        <f>IF(Tableau1[[#This Row],[Date]]=_xlfn.MINIFS(Tableau1[1er],Tableau1[N° BL],Tableau1[[#This Row],[N° BL]],Tableau1[1er],Tableau1[[#This Row],[Date]]),D2736,"")</f>
        <v>179</v>
      </c>
    </row>
    <row r="2738" spans="1:7" ht="14.25" customHeight="1" x14ac:dyDescent="0.25">
      <c r="A2738" s="1" t="s">
        <v>12535</v>
      </c>
      <c r="B2738" s="1" t="s">
        <v>12536</v>
      </c>
      <c r="C2738" s="7">
        <v>45321.364803240744</v>
      </c>
      <c r="D2738" s="10">
        <v>179</v>
      </c>
      <c r="E2738" s="1" t="s">
        <v>2390</v>
      </c>
      <c r="F2738">
        <f>IF(LEFT(Tableau1[[#This Row],[Eléments modifié]],$J$1)=$I$1,Tableau1[[#This Row],[Date]],9^9)</f>
        <v>387420489</v>
      </c>
      <c r="G2738" s="9" t="str">
        <f>IF(Tableau1[[#This Row],[Date]]=_xlfn.MINIFS(Tableau1[1er],Tableau1[N° BL],Tableau1[[#This Row],[N° BL]],Tableau1[1er],Tableau1[[#This Row],[Date]]),D2737,"")</f>
        <v/>
      </c>
    </row>
    <row r="2739" spans="1:7" ht="14.25" customHeight="1" x14ac:dyDescent="0.25">
      <c r="A2739" s="1" t="s">
        <v>12535</v>
      </c>
      <c r="B2739" s="1" t="s">
        <v>12536</v>
      </c>
      <c r="C2739" s="7">
        <v>45321.387199074074</v>
      </c>
      <c r="D2739" s="10">
        <v>177</v>
      </c>
      <c r="E2739" s="1" t="s">
        <v>7</v>
      </c>
      <c r="F2739">
        <f>IF(LEFT(Tableau1[[#This Row],[Eléments modifié]],$J$1)=$I$1,Tableau1[[#This Row],[Date]],9^9)</f>
        <v>45321.387199074074</v>
      </c>
      <c r="G2739" s="9">
        <f>IF(Tableau1[[#This Row],[Date]]=_xlfn.MINIFS(Tableau1[1er],Tableau1[N° BL],Tableau1[[#This Row],[N° BL]],Tableau1[1er],Tableau1[[#This Row],[Date]]),D2738,"")</f>
        <v>179</v>
      </c>
    </row>
    <row r="2740" spans="1:7" ht="14.25" customHeight="1" x14ac:dyDescent="0.25">
      <c r="A2740" s="1" t="s">
        <v>12535</v>
      </c>
      <c r="B2740" s="1" t="s">
        <v>12536</v>
      </c>
      <c r="C2740" s="7">
        <v>45321.387372685182</v>
      </c>
      <c r="D2740" s="10">
        <v>177</v>
      </c>
      <c r="E2740" s="1" t="s">
        <v>7</v>
      </c>
      <c r="F2740">
        <f>IF(LEFT(Tableau1[[#This Row],[Eléments modifié]],$J$1)=$I$1,Tableau1[[#This Row],[Date]],9^9)</f>
        <v>45321.387372685182</v>
      </c>
      <c r="G2740" s="9">
        <f>IF(Tableau1[[#This Row],[Date]]=_xlfn.MINIFS(Tableau1[1er],Tableau1[N° BL],Tableau1[[#This Row],[N° BL]],Tableau1[1er],Tableau1[[#This Row],[Date]]),D2739,"")</f>
        <v>177</v>
      </c>
    </row>
    <row r="2741" spans="1:7" ht="14.25" customHeight="1" x14ac:dyDescent="0.25">
      <c r="A2741" s="1" t="s">
        <v>12535</v>
      </c>
      <c r="B2741" s="1" t="s">
        <v>12536</v>
      </c>
      <c r="C2741" s="7">
        <v>45321.387453703705</v>
      </c>
      <c r="D2741" s="10">
        <v>177</v>
      </c>
      <c r="E2741" s="1" t="s">
        <v>7</v>
      </c>
      <c r="F2741">
        <f>IF(LEFT(Tableau1[[#This Row],[Eléments modifié]],$J$1)=$I$1,Tableau1[[#This Row],[Date]],9^9)</f>
        <v>45321.387453703705</v>
      </c>
      <c r="G2741" s="9">
        <f>IF(Tableau1[[#This Row],[Date]]=_xlfn.MINIFS(Tableau1[1er],Tableau1[N° BL],Tableau1[[#This Row],[N° BL]],Tableau1[1er],Tableau1[[#This Row],[Date]]),D2740,"")</f>
        <v>177</v>
      </c>
    </row>
    <row r="2742" spans="1:7" ht="14.25" customHeight="1" x14ac:dyDescent="0.25">
      <c r="A2742" s="1" t="s">
        <v>12535</v>
      </c>
      <c r="B2742" s="1" t="s">
        <v>12536</v>
      </c>
      <c r="C2742" s="7">
        <v>45321.38753472222</v>
      </c>
      <c r="D2742" s="10">
        <v>177</v>
      </c>
      <c r="E2742" s="1" t="s">
        <v>7</v>
      </c>
      <c r="F2742">
        <f>IF(LEFT(Tableau1[[#This Row],[Eléments modifié]],$J$1)=$I$1,Tableau1[[#This Row],[Date]],9^9)</f>
        <v>45321.38753472222</v>
      </c>
      <c r="G2742" s="9">
        <f>IF(Tableau1[[#This Row],[Date]]=_xlfn.MINIFS(Tableau1[1er],Tableau1[N° BL],Tableau1[[#This Row],[N° BL]],Tableau1[1er],Tableau1[[#This Row],[Date]]),D2741,"")</f>
        <v>177</v>
      </c>
    </row>
    <row r="2743" spans="1:7" ht="14.25" customHeight="1" x14ac:dyDescent="0.25">
      <c r="A2743" s="1" t="s">
        <v>12529</v>
      </c>
      <c r="B2743" s="1" t="s">
        <v>12530</v>
      </c>
      <c r="C2743" s="7">
        <v>45321.388379629629</v>
      </c>
      <c r="D2743" s="10">
        <v>176</v>
      </c>
      <c r="E2743" s="1" t="s">
        <v>2390</v>
      </c>
      <c r="F2743">
        <f>IF(LEFT(Tableau1[[#This Row],[Eléments modifié]],$J$1)=$I$1,Tableau1[[#This Row],[Date]],9^9)</f>
        <v>387420489</v>
      </c>
      <c r="G2743" s="9" t="str">
        <f>IF(Tableau1[[#This Row],[Date]]=_xlfn.MINIFS(Tableau1[1er],Tableau1[N° BL],Tableau1[[#This Row],[N° BL]],Tableau1[1er],Tableau1[[#This Row],[Date]]),D2742,"")</f>
        <v/>
      </c>
    </row>
    <row r="2744" spans="1:7" ht="14.25" customHeight="1" x14ac:dyDescent="0.25">
      <c r="A2744" s="1" t="s">
        <v>12529</v>
      </c>
      <c r="B2744" s="1" t="s">
        <v>12530</v>
      </c>
      <c r="C2744" s="7">
        <v>45321.406331018516</v>
      </c>
      <c r="D2744" s="10">
        <v>177</v>
      </c>
      <c r="E2744" s="1" t="s">
        <v>7</v>
      </c>
      <c r="F2744">
        <f>IF(LEFT(Tableau1[[#This Row],[Eléments modifié]],$J$1)=$I$1,Tableau1[[#This Row],[Date]],9^9)</f>
        <v>45321.406331018516</v>
      </c>
      <c r="G2744" s="9">
        <f>IF(Tableau1[[#This Row],[Date]]=_xlfn.MINIFS(Tableau1[1er],Tableau1[N° BL],Tableau1[[#This Row],[N° BL]],Tableau1[1er],Tableau1[[#This Row],[Date]]),D2743,"")</f>
        <v>176</v>
      </c>
    </row>
    <row r="2745" spans="1:7" ht="14.25" customHeight="1" x14ac:dyDescent="0.25">
      <c r="A2745" s="1" t="s">
        <v>12431</v>
      </c>
      <c r="B2745" s="1" t="s">
        <v>12432</v>
      </c>
      <c r="C2745" s="7">
        <v>45321.472893518519</v>
      </c>
      <c r="D2745" s="10">
        <v>179</v>
      </c>
      <c r="E2745" s="1" t="s">
        <v>5</v>
      </c>
      <c r="F2745">
        <f>IF(LEFT(Tableau1[[#This Row],[Eléments modifié]],$J$1)=$I$1,Tableau1[[#This Row],[Date]],9^9)</f>
        <v>387420489</v>
      </c>
      <c r="G2745" s="9" t="str">
        <f>IF(Tableau1[[#This Row],[Date]]=_xlfn.MINIFS(Tableau1[1er],Tableau1[N° BL],Tableau1[[#This Row],[N° BL]],Tableau1[1er],Tableau1[[#This Row],[Date]]),D2744,"")</f>
        <v/>
      </c>
    </row>
    <row r="2746" spans="1:7" ht="14.25" customHeight="1" x14ac:dyDescent="0.25">
      <c r="A2746" s="1" t="s">
        <v>12431</v>
      </c>
      <c r="B2746" s="1" t="s">
        <v>12432</v>
      </c>
      <c r="C2746" s="7">
        <v>45321.473252314812</v>
      </c>
      <c r="D2746" s="10">
        <v>188</v>
      </c>
      <c r="E2746" s="1" t="s">
        <v>20</v>
      </c>
      <c r="F2746">
        <f>IF(LEFT(Tableau1[[#This Row],[Eléments modifié]],$J$1)=$I$1,Tableau1[[#This Row],[Date]],9^9)</f>
        <v>387420489</v>
      </c>
      <c r="G2746" s="9" t="str">
        <f>IF(Tableau1[[#This Row],[Date]]=_xlfn.MINIFS(Tableau1[1er],Tableau1[N° BL],Tableau1[[#This Row],[N° BL]],Tableau1[1er],Tableau1[[#This Row],[Date]]),D2745,"")</f>
        <v/>
      </c>
    </row>
    <row r="2747" spans="1:7" ht="14.25" customHeight="1" x14ac:dyDescent="0.25">
      <c r="A2747" s="1" t="s">
        <v>12431</v>
      </c>
      <c r="B2747" s="1" t="s">
        <v>12432</v>
      </c>
      <c r="C2747" s="7">
        <v>45321.526805555557</v>
      </c>
      <c r="D2747" s="10">
        <v>176</v>
      </c>
      <c r="E2747" s="1" t="s">
        <v>5</v>
      </c>
      <c r="F2747">
        <f>IF(LEFT(Tableau1[[#This Row],[Eléments modifié]],$J$1)=$I$1,Tableau1[[#This Row],[Date]],9^9)</f>
        <v>387420489</v>
      </c>
      <c r="G2747" s="9" t="str">
        <f>IF(Tableau1[[#This Row],[Date]]=_xlfn.MINIFS(Tableau1[1er],Tableau1[N° BL],Tableau1[[#This Row],[N° BL]],Tableau1[1er],Tableau1[[#This Row],[Date]]),D2746,"")</f>
        <v/>
      </c>
    </row>
    <row r="2748" spans="1:7" ht="14.25" customHeight="1" x14ac:dyDescent="0.25">
      <c r="A2748" s="1" t="s">
        <v>12431</v>
      </c>
      <c r="B2748" s="1" t="s">
        <v>12432</v>
      </c>
      <c r="C2748" s="7">
        <v>45321.538391203707</v>
      </c>
      <c r="D2748" s="10">
        <v>179</v>
      </c>
      <c r="E2748" s="1" t="s">
        <v>7</v>
      </c>
      <c r="F2748">
        <f>IF(LEFT(Tableau1[[#This Row],[Eléments modifié]],$J$1)=$I$1,Tableau1[[#This Row],[Date]],9^9)</f>
        <v>45321.538391203707</v>
      </c>
      <c r="G2748" s="9">
        <f>IF(Tableau1[[#This Row],[Date]]=_xlfn.MINIFS(Tableau1[1er],Tableau1[N° BL],Tableau1[[#This Row],[N° BL]],Tableau1[1er],Tableau1[[#This Row],[Date]]),D2747,"")</f>
        <v>176</v>
      </c>
    </row>
    <row r="2749" spans="1:7" ht="14.25" customHeight="1" x14ac:dyDescent="0.25">
      <c r="A2749" s="1" t="s">
        <v>12431</v>
      </c>
      <c r="B2749" s="1" t="s">
        <v>12432</v>
      </c>
      <c r="C2749" s="7">
        <v>45322.492418981485</v>
      </c>
      <c r="D2749" s="10">
        <v>176</v>
      </c>
      <c r="E2749" s="1" t="s">
        <v>32</v>
      </c>
      <c r="F2749">
        <f>IF(LEFT(Tableau1[[#This Row],[Eléments modifié]],$J$1)=$I$1,Tableau1[[#This Row],[Date]],9^9)</f>
        <v>387420489</v>
      </c>
      <c r="G2749" s="9" t="str">
        <f>IF(Tableau1[[#This Row],[Date]]=_xlfn.MINIFS(Tableau1[1er],Tableau1[N° BL],Tableau1[[#This Row],[N° BL]],Tableau1[1er],Tableau1[[#This Row],[Date]]),D2748,"")</f>
        <v/>
      </c>
    </row>
    <row r="2750" spans="1:7" ht="14.25" customHeight="1" x14ac:dyDescent="0.25">
      <c r="A2750" s="1" t="s">
        <v>12431</v>
      </c>
      <c r="B2750" s="1" t="s">
        <v>12432</v>
      </c>
      <c r="C2750" s="7">
        <v>45322.498541666668</v>
      </c>
      <c r="D2750" s="10">
        <v>188</v>
      </c>
      <c r="E2750" s="1" t="s">
        <v>7</v>
      </c>
      <c r="F2750">
        <f>IF(LEFT(Tableau1[[#This Row],[Eléments modifié]],$J$1)=$I$1,Tableau1[[#This Row],[Date]],9^9)</f>
        <v>45322.498541666668</v>
      </c>
      <c r="G2750" s="9">
        <f>IF(Tableau1[[#This Row],[Date]]=_xlfn.MINIFS(Tableau1[1er],Tableau1[N° BL],Tableau1[[#This Row],[N° BL]],Tableau1[1er],Tableau1[[#This Row],[Date]]),D2749,"")</f>
        <v>176</v>
      </c>
    </row>
    <row r="2751" spans="1:7" ht="14.25" customHeight="1" x14ac:dyDescent="0.25">
      <c r="A2751" s="1" t="s">
        <v>12431</v>
      </c>
      <c r="B2751" s="1" t="s">
        <v>12432</v>
      </c>
      <c r="C2751" s="7">
        <v>45322.532696759263</v>
      </c>
      <c r="D2751" s="10">
        <v>188</v>
      </c>
      <c r="E2751" s="1" t="s">
        <v>32</v>
      </c>
      <c r="F2751">
        <f>IF(LEFT(Tableau1[[#This Row],[Eléments modifié]],$J$1)=$I$1,Tableau1[[#This Row],[Date]],9^9)</f>
        <v>387420489</v>
      </c>
      <c r="G2751" s="9" t="str">
        <f>IF(Tableau1[[#This Row],[Date]]=_xlfn.MINIFS(Tableau1[1er],Tableau1[N° BL],Tableau1[[#This Row],[N° BL]],Tableau1[1er],Tableau1[[#This Row],[Date]]),D2750,"")</f>
        <v/>
      </c>
    </row>
    <row r="2752" spans="1:7" ht="14.25" customHeight="1" x14ac:dyDescent="0.25">
      <c r="A2752" s="1" t="s">
        <v>12431</v>
      </c>
      <c r="B2752" s="1" t="s">
        <v>12432</v>
      </c>
      <c r="C2752" s="7">
        <v>45322.533171296294</v>
      </c>
      <c r="D2752" s="10">
        <v>188</v>
      </c>
      <c r="E2752" s="1" t="s">
        <v>7</v>
      </c>
      <c r="F2752">
        <f>IF(LEFT(Tableau1[[#This Row],[Eléments modifié]],$J$1)=$I$1,Tableau1[[#This Row],[Date]],9^9)</f>
        <v>45322.533171296294</v>
      </c>
      <c r="G2752" s="9">
        <f>IF(Tableau1[[#This Row],[Date]]=_xlfn.MINIFS(Tableau1[1er],Tableau1[N° BL],Tableau1[[#This Row],[N° BL]],Tableau1[1er],Tableau1[[#This Row],[Date]]),D2751,"")</f>
        <v>188</v>
      </c>
    </row>
    <row r="2753" spans="1:7" ht="14.25" customHeight="1" x14ac:dyDescent="0.25">
      <c r="A2753" s="1" t="s">
        <v>12349</v>
      </c>
      <c r="B2753" s="1" t="s">
        <v>12350</v>
      </c>
      <c r="C2753" s="7">
        <v>45323.338240740741</v>
      </c>
      <c r="D2753" s="10">
        <v>212</v>
      </c>
      <c r="E2753" s="1" t="s">
        <v>2447</v>
      </c>
      <c r="F2753">
        <f>IF(LEFT(Tableau1[[#This Row],[Eléments modifié]],$J$1)=$I$1,Tableau1[[#This Row],[Date]],9^9)</f>
        <v>387420489</v>
      </c>
      <c r="G2753" s="9" t="str">
        <f>IF(Tableau1[[#This Row],[Date]]=_xlfn.MINIFS(Tableau1[1er],Tableau1[N° BL],Tableau1[[#This Row],[N° BL]],Tableau1[1er],Tableau1[[#This Row],[Date]]),D2752,"")</f>
        <v/>
      </c>
    </row>
    <row r="2754" spans="1:7" ht="14.25" customHeight="1" x14ac:dyDescent="0.25">
      <c r="A2754" s="1" t="s">
        <v>12349</v>
      </c>
      <c r="B2754" s="1" t="s">
        <v>12350</v>
      </c>
      <c r="C2754" s="7">
        <v>45323.349351851852</v>
      </c>
      <c r="D2754" s="10">
        <v>212</v>
      </c>
      <c r="E2754" s="1" t="s">
        <v>7</v>
      </c>
      <c r="F2754">
        <f>IF(LEFT(Tableau1[[#This Row],[Eléments modifié]],$J$1)=$I$1,Tableau1[[#This Row],[Date]],9^9)</f>
        <v>45323.349351851852</v>
      </c>
      <c r="G2754" s="9">
        <f>IF(Tableau1[[#This Row],[Date]]=_xlfn.MINIFS(Tableau1[1er],Tableau1[N° BL],Tableau1[[#This Row],[N° BL]],Tableau1[1er],Tableau1[[#This Row],[Date]]),D2753,"")</f>
        <v>212</v>
      </c>
    </row>
    <row r="2755" spans="1:7" ht="14.25" customHeight="1" x14ac:dyDescent="0.25">
      <c r="A2755" s="1" t="s">
        <v>12333</v>
      </c>
      <c r="B2755" s="1" t="s">
        <v>12334</v>
      </c>
      <c r="C2755" s="7">
        <v>45323.44431712963</v>
      </c>
      <c r="D2755" s="10">
        <v>212</v>
      </c>
      <c r="E2755" s="1" t="s">
        <v>2447</v>
      </c>
      <c r="F2755">
        <f>IF(LEFT(Tableau1[[#This Row],[Eléments modifié]],$J$1)=$I$1,Tableau1[[#This Row],[Date]],9^9)</f>
        <v>387420489</v>
      </c>
      <c r="G2755" s="9" t="str">
        <f>IF(Tableau1[[#This Row],[Date]]=_xlfn.MINIFS(Tableau1[1er],Tableau1[N° BL],Tableau1[[#This Row],[N° BL]],Tableau1[1er],Tableau1[[#This Row],[Date]]),D2754,"")</f>
        <v/>
      </c>
    </row>
    <row r="2756" spans="1:7" ht="14.25" customHeight="1" x14ac:dyDescent="0.25">
      <c r="A2756" s="1" t="s">
        <v>12333</v>
      </c>
      <c r="B2756" s="1" t="s">
        <v>12334</v>
      </c>
      <c r="C2756" s="7">
        <v>45323.456979166665</v>
      </c>
      <c r="D2756" s="10">
        <v>212</v>
      </c>
      <c r="E2756" s="1" t="s">
        <v>7</v>
      </c>
      <c r="F2756">
        <f>IF(LEFT(Tableau1[[#This Row],[Eléments modifié]],$J$1)=$I$1,Tableau1[[#This Row],[Date]],9^9)</f>
        <v>45323.456979166665</v>
      </c>
      <c r="G2756" s="9">
        <f>IF(Tableau1[[#This Row],[Date]]=_xlfn.MINIFS(Tableau1[1er],Tableau1[N° BL],Tableau1[[#This Row],[N° BL]],Tableau1[1er],Tableau1[[#This Row],[Date]]),D2755,"")</f>
        <v>212</v>
      </c>
    </row>
    <row r="2757" spans="1:7" ht="14.25" customHeight="1" x14ac:dyDescent="0.25">
      <c r="A2757" s="1" t="s">
        <v>12423</v>
      </c>
      <c r="B2757" s="1" t="s">
        <v>12424</v>
      </c>
      <c r="C2757" s="7">
        <v>45322.54550925926</v>
      </c>
      <c r="D2757" s="10">
        <v>209</v>
      </c>
      <c r="E2757" s="1" t="s">
        <v>111</v>
      </c>
      <c r="F2757">
        <f>IF(LEFT(Tableau1[[#This Row],[Eléments modifié]],$J$1)=$I$1,Tableau1[[#This Row],[Date]],9^9)</f>
        <v>387420489</v>
      </c>
      <c r="G2757" s="9" t="str">
        <f>IF(Tableau1[[#This Row],[Date]]=_xlfn.MINIFS(Tableau1[1er],Tableau1[N° BL],Tableau1[[#This Row],[N° BL]],Tableau1[1er],Tableau1[[#This Row],[Date]]),D2756,"")</f>
        <v/>
      </c>
    </row>
    <row r="2758" spans="1:7" ht="14.25" customHeight="1" x14ac:dyDescent="0.25">
      <c r="A2758" s="1" t="s">
        <v>12423</v>
      </c>
      <c r="B2758" s="1" t="s">
        <v>12424</v>
      </c>
      <c r="C2758" s="7">
        <v>45322.555439814816</v>
      </c>
      <c r="D2758" s="10">
        <v>176</v>
      </c>
      <c r="E2758" s="1" t="s">
        <v>7</v>
      </c>
      <c r="F2758">
        <f>IF(LEFT(Tableau1[[#This Row],[Eléments modifié]],$J$1)=$I$1,Tableau1[[#This Row],[Date]],9^9)</f>
        <v>45322.555439814816</v>
      </c>
      <c r="G2758" s="9">
        <f>IF(Tableau1[[#This Row],[Date]]=_xlfn.MINIFS(Tableau1[1er],Tableau1[N° BL],Tableau1[[#This Row],[N° BL]],Tableau1[1er],Tableau1[[#This Row],[Date]]),D2757,"")</f>
        <v>209</v>
      </c>
    </row>
    <row r="2759" spans="1:7" ht="14.25" customHeight="1" x14ac:dyDescent="0.25">
      <c r="A2759" s="1" t="s">
        <v>12301</v>
      </c>
      <c r="B2759" s="1" t="s">
        <v>12302</v>
      </c>
      <c r="C2759" s="7">
        <v>45323.545937499999</v>
      </c>
      <c r="D2759" s="10">
        <v>176</v>
      </c>
      <c r="E2759" s="1" t="s">
        <v>2447</v>
      </c>
      <c r="F2759">
        <f>IF(LEFT(Tableau1[[#This Row],[Eléments modifié]],$J$1)=$I$1,Tableau1[[#This Row],[Date]],9^9)</f>
        <v>387420489</v>
      </c>
      <c r="G2759" s="9" t="str">
        <f>IF(Tableau1[[#This Row],[Date]]=_xlfn.MINIFS(Tableau1[1er],Tableau1[N° BL],Tableau1[[#This Row],[N° BL]],Tableau1[1er],Tableau1[[#This Row],[Date]]),D2758,"")</f>
        <v/>
      </c>
    </row>
    <row r="2760" spans="1:7" ht="14.25" customHeight="1" x14ac:dyDescent="0.25">
      <c r="A2760" s="1" t="s">
        <v>12301</v>
      </c>
      <c r="B2760" s="1" t="s">
        <v>12302</v>
      </c>
      <c r="C2760" s="7">
        <v>45324.450856481482</v>
      </c>
      <c r="D2760" s="10">
        <v>212</v>
      </c>
      <c r="E2760" s="1" t="s">
        <v>7</v>
      </c>
      <c r="F2760">
        <f>IF(LEFT(Tableau1[[#This Row],[Eléments modifié]],$J$1)=$I$1,Tableau1[[#This Row],[Date]],9^9)</f>
        <v>45324.450856481482</v>
      </c>
      <c r="G2760" s="9">
        <f>IF(Tableau1[[#This Row],[Date]]=_xlfn.MINIFS(Tableau1[1er],Tableau1[N° BL],Tableau1[[#This Row],[N° BL]],Tableau1[1er],Tableau1[[#This Row],[Date]]),D2759,"")</f>
        <v>176</v>
      </c>
    </row>
    <row r="2761" spans="1:7" ht="14.25" customHeight="1" x14ac:dyDescent="0.25">
      <c r="A2761" s="1" t="s">
        <v>12447</v>
      </c>
      <c r="B2761" s="1" t="s">
        <v>12448</v>
      </c>
      <c r="C2761" s="7">
        <v>45321.356076388889</v>
      </c>
      <c r="D2761" s="10">
        <v>179</v>
      </c>
      <c r="E2761" s="1" t="s">
        <v>2390</v>
      </c>
      <c r="F2761">
        <f>IF(LEFT(Tableau1[[#This Row],[Eléments modifié]],$J$1)=$I$1,Tableau1[[#This Row],[Date]],9^9)</f>
        <v>387420489</v>
      </c>
      <c r="G2761" s="9" t="str">
        <f>IF(Tableau1[[#This Row],[Date]]=_xlfn.MINIFS(Tableau1[1er],Tableau1[N° BL],Tableau1[[#This Row],[N° BL]],Tableau1[1er],Tableau1[[#This Row],[Date]]),D2760,"")</f>
        <v/>
      </c>
    </row>
    <row r="2762" spans="1:7" ht="14.25" customHeight="1" x14ac:dyDescent="0.25">
      <c r="A2762" s="1" t="s">
        <v>12447</v>
      </c>
      <c r="B2762" s="1" t="s">
        <v>12448</v>
      </c>
      <c r="C2762" s="7">
        <v>45321.364756944444</v>
      </c>
      <c r="D2762" s="10">
        <v>177</v>
      </c>
      <c r="E2762" s="1" t="s">
        <v>7</v>
      </c>
      <c r="F2762">
        <f>IF(LEFT(Tableau1[[#This Row],[Eléments modifié]],$J$1)=$I$1,Tableau1[[#This Row],[Date]],9^9)</f>
        <v>45321.364756944444</v>
      </c>
      <c r="G2762" s="9">
        <f>IF(Tableau1[[#This Row],[Date]]=_xlfn.MINIFS(Tableau1[1er],Tableau1[N° BL],Tableau1[[#This Row],[N° BL]],Tableau1[1er],Tableau1[[#This Row],[Date]]),D2761,"")</f>
        <v>179</v>
      </c>
    </row>
    <row r="2763" spans="1:7" ht="14.25" customHeight="1" x14ac:dyDescent="0.25">
      <c r="A2763" s="1" t="s">
        <v>12447</v>
      </c>
      <c r="B2763" s="1" t="s">
        <v>12448</v>
      </c>
      <c r="C2763" s="7">
        <v>45322.479386574072</v>
      </c>
      <c r="D2763" s="10">
        <v>188</v>
      </c>
      <c r="E2763" s="1" t="s">
        <v>32</v>
      </c>
      <c r="F2763">
        <f>IF(LEFT(Tableau1[[#This Row],[Eléments modifié]],$J$1)=$I$1,Tableau1[[#This Row],[Date]],9^9)</f>
        <v>387420489</v>
      </c>
      <c r="G2763" s="9" t="str">
        <f>IF(Tableau1[[#This Row],[Date]]=_xlfn.MINIFS(Tableau1[1er],Tableau1[N° BL],Tableau1[[#This Row],[N° BL]],Tableau1[1er],Tableau1[[#This Row],[Date]]),D2762,"")</f>
        <v/>
      </c>
    </row>
    <row r="2764" spans="1:7" ht="14.25" customHeight="1" x14ac:dyDescent="0.25">
      <c r="A2764" s="1" t="s">
        <v>12447</v>
      </c>
      <c r="B2764" s="1" t="s">
        <v>12448</v>
      </c>
      <c r="C2764" s="7">
        <v>45322.480300925927</v>
      </c>
      <c r="D2764" s="10">
        <v>188</v>
      </c>
      <c r="E2764" s="1" t="s">
        <v>7</v>
      </c>
      <c r="F2764">
        <f>IF(LEFT(Tableau1[[#This Row],[Eléments modifié]],$J$1)=$I$1,Tableau1[[#This Row],[Date]],9^9)</f>
        <v>45322.480300925927</v>
      </c>
      <c r="G2764" s="9">
        <f>IF(Tableau1[[#This Row],[Date]]=_xlfn.MINIFS(Tableau1[1er],Tableau1[N° BL],Tableau1[[#This Row],[N° BL]],Tableau1[1er],Tableau1[[#This Row],[Date]]),D2763,"")</f>
        <v>188</v>
      </c>
    </row>
    <row r="2765" spans="1:7" ht="14.25" customHeight="1" x14ac:dyDescent="0.25">
      <c r="A2765" s="1" t="s">
        <v>12487</v>
      </c>
      <c r="B2765" s="1" t="s">
        <v>12488</v>
      </c>
      <c r="C2765" s="7">
        <v>45321.575428240743</v>
      </c>
      <c r="D2765" s="10">
        <v>210</v>
      </c>
      <c r="E2765" s="1" t="s">
        <v>2390</v>
      </c>
      <c r="F2765">
        <f>IF(LEFT(Tableau1[[#This Row],[Eléments modifié]],$J$1)=$I$1,Tableau1[[#This Row],[Date]],9^9)</f>
        <v>387420489</v>
      </c>
      <c r="G2765" s="9" t="str">
        <f>IF(Tableau1[[#This Row],[Date]]=_xlfn.MINIFS(Tableau1[1er],Tableau1[N° BL],Tableau1[[#This Row],[N° BL]],Tableau1[1er],Tableau1[[#This Row],[Date]]),D2764,"")</f>
        <v/>
      </c>
    </row>
    <row r="2766" spans="1:7" ht="14.25" customHeight="1" x14ac:dyDescent="0.25">
      <c r="A2766" s="1" t="s">
        <v>12487</v>
      </c>
      <c r="B2766" s="1" t="s">
        <v>12488</v>
      </c>
      <c r="C2766" s="7">
        <v>45321.592314814814</v>
      </c>
      <c r="D2766" s="10">
        <v>177</v>
      </c>
      <c r="E2766" s="1" t="s">
        <v>7</v>
      </c>
      <c r="F2766">
        <f>IF(LEFT(Tableau1[[#This Row],[Eléments modifié]],$J$1)=$I$1,Tableau1[[#This Row],[Date]],9^9)</f>
        <v>45321.592314814814</v>
      </c>
      <c r="G2766" s="9">
        <f>IF(Tableau1[[#This Row],[Date]]=_xlfn.MINIFS(Tableau1[1er],Tableau1[N° BL],Tableau1[[#This Row],[N° BL]],Tableau1[1er],Tableau1[[#This Row],[Date]]),D2765,"")</f>
        <v>210</v>
      </c>
    </row>
    <row r="2767" spans="1:7" ht="14.25" customHeight="1" x14ac:dyDescent="0.25">
      <c r="A2767" s="1" t="s">
        <v>12199</v>
      </c>
      <c r="B2767" s="1" t="s">
        <v>12200</v>
      </c>
      <c r="C2767" s="7">
        <v>45327.493032407408</v>
      </c>
      <c r="D2767" s="10">
        <v>212</v>
      </c>
      <c r="E2767" s="1" t="s">
        <v>9934</v>
      </c>
      <c r="F2767">
        <f>IF(LEFT(Tableau1[[#This Row],[Eléments modifié]],$J$1)=$I$1,Tableau1[[#This Row],[Date]],9^9)</f>
        <v>387420489</v>
      </c>
      <c r="G2767" s="9" t="str">
        <f>IF(Tableau1[[#This Row],[Date]]=_xlfn.MINIFS(Tableau1[1er],Tableau1[N° BL],Tableau1[[#This Row],[N° BL]],Tableau1[1er],Tableau1[[#This Row],[Date]]),D2766,"")</f>
        <v/>
      </c>
    </row>
    <row r="2768" spans="1:7" ht="14.25" customHeight="1" x14ac:dyDescent="0.25">
      <c r="A2768" s="1" t="s">
        <v>12199</v>
      </c>
      <c r="B2768" s="1" t="s">
        <v>12200</v>
      </c>
      <c r="C2768" s="7">
        <v>45327.537569444445</v>
      </c>
      <c r="D2768" s="10">
        <v>210</v>
      </c>
      <c r="E2768" s="1" t="s">
        <v>7</v>
      </c>
      <c r="F2768">
        <f>IF(LEFT(Tableau1[[#This Row],[Eléments modifié]],$J$1)=$I$1,Tableau1[[#This Row],[Date]],9^9)</f>
        <v>45327.537569444445</v>
      </c>
      <c r="G2768" s="9">
        <f>IF(Tableau1[[#This Row],[Date]]=_xlfn.MINIFS(Tableau1[1er],Tableau1[N° BL],Tableau1[[#This Row],[N° BL]],Tableau1[1er],Tableau1[[#This Row],[Date]]),D2767,"")</f>
        <v>212</v>
      </c>
    </row>
    <row r="2769" spans="1:7" ht="14.25" customHeight="1" x14ac:dyDescent="0.25">
      <c r="A2769" s="1" t="s">
        <v>12445</v>
      </c>
      <c r="B2769" s="1" t="s">
        <v>12446</v>
      </c>
      <c r="C2769" s="7">
        <v>45321.535983796297</v>
      </c>
      <c r="D2769" s="10">
        <v>204</v>
      </c>
      <c r="E2769" s="1" t="s">
        <v>4825</v>
      </c>
      <c r="F2769">
        <f>IF(LEFT(Tableau1[[#This Row],[Eléments modifié]],$J$1)=$I$1,Tableau1[[#This Row],[Date]],9^9)</f>
        <v>387420489</v>
      </c>
      <c r="G2769" s="9" t="str">
        <f>IF(Tableau1[[#This Row],[Date]]=_xlfn.MINIFS(Tableau1[1er],Tableau1[N° BL],Tableau1[[#This Row],[N° BL]],Tableau1[1er],Tableau1[[#This Row],[Date]]),D2768,"")</f>
        <v/>
      </c>
    </row>
    <row r="2770" spans="1:7" ht="14.25" customHeight="1" x14ac:dyDescent="0.25">
      <c r="A2770" s="1" t="s">
        <v>12445</v>
      </c>
      <c r="B2770" s="1" t="s">
        <v>12446</v>
      </c>
      <c r="C2770" s="7">
        <v>45321.536412037036</v>
      </c>
      <c r="D2770" s="10">
        <v>179</v>
      </c>
      <c r="E2770" s="1" t="s">
        <v>41</v>
      </c>
      <c r="F2770">
        <f>IF(LEFT(Tableau1[[#This Row],[Eléments modifié]],$J$1)=$I$1,Tableau1[[#This Row],[Date]],9^9)</f>
        <v>387420489</v>
      </c>
      <c r="G2770" s="9" t="str">
        <f>IF(Tableau1[[#This Row],[Date]]=_xlfn.MINIFS(Tableau1[1er],Tableau1[N° BL],Tableau1[[#This Row],[N° BL]],Tableau1[1er],Tableau1[[#This Row],[Date]]),D2769,"")</f>
        <v/>
      </c>
    </row>
    <row r="2771" spans="1:7" ht="14.25" customHeight="1" x14ac:dyDescent="0.25">
      <c r="A2771" s="1" t="s">
        <v>12445</v>
      </c>
      <c r="B2771" s="1" t="s">
        <v>12446</v>
      </c>
      <c r="C2771" s="7">
        <v>45321.565937500003</v>
      </c>
      <c r="D2771" s="10">
        <v>204</v>
      </c>
      <c r="E2771" s="1" t="s">
        <v>4825</v>
      </c>
      <c r="F2771">
        <f>IF(LEFT(Tableau1[[#This Row],[Eléments modifié]],$J$1)=$I$1,Tableau1[[#This Row],[Date]],9^9)</f>
        <v>387420489</v>
      </c>
      <c r="G2771" s="9" t="str">
        <f>IF(Tableau1[[#This Row],[Date]]=_xlfn.MINIFS(Tableau1[1er],Tableau1[N° BL],Tableau1[[#This Row],[N° BL]],Tableau1[1er],Tableau1[[#This Row],[Date]]),D2770,"")</f>
        <v/>
      </c>
    </row>
    <row r="2772" spans="1:7" ht="14.25" customHeight="1" x14ac:dyDescent="0.25">
      <c r="A2772" s="1" t="s">
        <v>12445</v>
      </c>
      <c r="B2772" s="1" t="s">
        <v>12446</v>
      </c>
      <c r="C2772" s="7">
        <v>45321.569918981484</v>
      </c>
      <c r="D2772" s="10">
        <v>204</v>
      </c>
      <c r="E2772" s="1" t="s">
        <v>41</v>
      </c>
      <c r="F2772">
        <f>IF(LEFT(Tableau1[[#This Row],[Eléments modifié]],$J$1)=$I$1,Tableau1[[#This Row],[Date]],9^9)</f>
        <v>387420489</v>
      </c>
      <c r="G2772" s="9" t="str">
        <f>IF(Tableau1[[#This Row],[Date]]=_xlfn.MINIFS(Tableau1[1er],Tableau1[N° BL],Tableau1[[#This Row],[N° BL]],Tableau1[1er],Tableau1[[#This Row],[Date]]),D2771,"")</f>
        <v/>
      </c>
    </row>
    <row r="2773" spans="1:7" ht="14.25" customHeight="1" x14ac:dyDescent="0.25">
      <c r="A2773" s="1" t="s">
        <v>12445</v>
      </c>
      <c r="B2773" s="1" t="s">
        <v>12446</v>
      </c>
      <c r="C2773" s="7">
        <v>45321.569988425923</v>
      </c>
      <c r="D2773" s="10">
        <v>177</v>
      </c>
      <c r="E2773" s="1" t="s">
        <v>4825</v>
      </c>
      <c r="F2773">
        <f>IF(LEFT(Tableau1[[#This Row],[Eléments modifié]],$J$1)=$I$1,Tableau1[[#This Row],[Date]],9^9)</f>
        <v>387420489</v>
      </c>
      <c r="G2773" s="9" t="str">
        <f>IF(Tableau1[[#This Row],[Date]]=_xlfn.MINIFS(Tableau1[1er],Tableau1[N° BL],Tableau1[[#This Row],[N° BL]],Tableau1[1er],Tableau1[[#This Row],[Date]]),D2772,"")</f>
        <v/>
      </c>
    </row>
    <row r="2774" spans="1:7" ht="14.25" customHeight="1" x14ac:dyDescent="0.25">
      <c r="A2774" s="1" t="s">
        <v>12445</v>
      </c>
      <c r="B2774" s="1" t="s">
        <v>12446</v>
      </c>
      <c r="C2774" s="7">
        <v>45321.59474537037</v>
      </c>
      <c r="D2774" s="10">
        <v>204</v>
      </c>
      <c r="E2774" s="1" t="s">
        <v>7</v>
      </c>
      <c r="F2774">
        <f>IF(LEFT(Tableau1[[#This Row],[Eléments modifié]],$J$1)=$I$1,Tableau1[[#This Row],[Date]],9^9)</f>
        <v>45321.59474537037</v>
      </c>
      <c r="G2774" s="9">
        <f>IF(Tableau1[[#This Row],[Date]]=_xlfn.MINIFS(Tableau1[1er],Tableau1[N° BL],Tableau1[[#This Row],[N° BL]],Tableau1[1er],Tableau1[[#This Row],[Date]]),D2773,"")</f>
        <v>177</v>
      </c>
    </row>
    <row r="2775" spans="1:7" ht="14.25" customHeight="1" x14ac:dyDescent="0.25">
      <c r="A2775" s="1" t="s">
        <v>12445</v>
      </c>
      <c r="B2775" s="1" t="s">
        <v>12446</v>
      </c>
      <c r="C2775" s="7">
        <v>45322.48033564815</v>
      </c>
      <c r="D2775" s="10">
        <v>188</v>
      </c>
      <c r="E2775" s="1" t="s">
        <v>32</v>
      </c>
      <c r="F2775">
        <f>IF(LEFT(Tableau1[[#This Row],[Eléments modifié]],$J$1)=$I$1,Tableau1[[#This Row],[Date]],9^9)</f>
        <v>387420489</v>
      </c>
      <c r="G2775" s="9" t="str">
        <f>IF(Tableau1[[#This Row],[Date]]=_xlfn.MINIFS(Tableau1[1er],Tableau1[N° BL],Tableau1[[#This Row],[N° BL]],Tableau1[1er],Tableau1[[#This Row],[Date]]),D2774,"")</f>
        <v/>
      </c>
    </row>
    <row r="2776" spans="1:7" ht="14.25" customHeight="1" x14ac:dyDescent="0.25">
      <c r="A2776" s="1" t="s">
        <v>12445</v>
      </c>
      <c r="B2776" s="1" t="s">
        <v>12446</v>
      </c>
      <c r="C2776" s="7">
        <v>45322.482939814814</v>
      </c>
      <c r="D2776" s="10">
        <v>188</v>
      </c>
      <c r="E2776" s="1" t="s">
        <v>7</v>
      </c>
      <c r="F2776">
        <f>IF(LEFT(Tableau1[[#This Row],[Eléments modifié]],$J$1)=$I$1,Tableau1[[#This Row],[Date]],9^9)</f>
        <v>45322.482939814814</v>
      </c>
      <c r="G2776" s="9">
        <f>IF(Tableau1[[#This Row],[Date]]=_xlfn.MINIFS(Tableau1[1er],Tableau1[N° BL],Tableau1[[#This Row],[N° BL]],Tableau1[1er],Tableau1[[#This Row],[Date]]),D2775,"")</f>
        <v>188</v>
      </c>
    </row>
    <row r="2777" spans="1:7" ht="14.25" customHeight="1" x14ac:dyDescent="0.25">
      <c r="A2777" s="1" t="s">
        <v>12195</v>
      </c>
      <c r="B2777" s="1" t="s">
        <v>12196</v>
      </c>
      <c r="C2777" s="7">
        <v>45327.537604166668</v>
      </c>
      <c r="D2777" s="10">
        <v>210</v>
      </c>
      <c r="E2777" s="1" t="s">
        <v>9934</v>
      </c>
      <c r="F2777">
        <f>IF(LEFT(Tableau1[[#This Row],[Eléments modifié]],$J$1)=$I$1,Tableau1[[#This Row],[Date]],9^9)</f>
        <v>387420489</v>
      </c>
      <c r="G2777" s="9" t="str">
        <f>IF(Tableau1[[#This Row],[Date]]=_xlfn.MINIFS(Tableau1[1er],Tableau1[N° BL],Tableau1[[#This Row],[N° BL]],Tableau1[1er],Tableau1[[#This Row],[Date]]),D2776,"")</f>
        <v/>
      </c>
    </row>
    <row r="2778" spans="1:7" ht="14.25" customHeight="1" x14ac:dyDescent="0.25">
      <c r="A2778" s="1" t="s">
        <v>12195</v>
      </c>
      <c r="B2778" s="1" t="s">
        <v>12196</v>
      </c>
      <c r="C2778" s="7">
        <v>45327.53802083333</v>
      </c>
      <c r="D2778" s="10">
        <v>209</v>
      </c>
      <c r="E2778" s="1" t="s">
        <v>41</v>
      </c>
      <c r="F2778">
        <f>IF(LEFT(Tableau1[[#This Row],[Eléments modifié]],$J$1)=$I$1,Tableau1[[#This Row],[Date]],9^9)</f>
        <v>387420489</v>
      </c>
      <c r="G2778" s="9" t="str">
        <f>IF(Tableau1[[#This Row],[Date]]=_xlfn.MINIFS(Tableau1[1er],Tableau1[N° BL],Tableau1[[#This Row],[N° BL]],Tableau1[1er],Tableau1[[#This Row],[Date]]),D2777,"")</f>
        <v/>
      </c>
    </row>
    <row r="2779" spans="1:7" ht="14.25" customHeight="1" x14ac:dyDescent="0.25">
      <c r="A2779" s="1" t="s">
        <v>12195</v>
      </c>
      <c r="B2779" s="1" t="s">
        <v>12196</v>
      </c>
      <c r="C2779" s="7">
        <v>45327.559490740743</v>
      </c>
      <c r="D2779" s="10">
        <v>204</v>
      </c>
      <c r="E2779" s="1" t="s">
        <v>9934</v>
      </c>
      <c r="F2779">
        <f>IF(LEFT(Tableau1[[#This Row],[Eléments modifié]],$J$1)=$I$1,Tableau1[[#This Row],[Date]],9^9)</f>
        <v>387420489</v>
      </c>
      <c r="G2779" s="9" t="str">
        <f>IF(Tableau1[[#This Row],[Date]]=_xlfn.MINIFS(Tableau1[1er],Tableau1[N° BL],Tableau1[[#This Row],[N° BL]],Tableau1[1er],Tableau1[[#This Row],[Date]]),D2778,"")</f>
        <v/>
      </c>
    </row>
    <row r="2780" spans="1:7" ht="14.25" customHeight="1" x14ac:dyDescent="0.25">
      <c r="A2780" s="1" t="s">
        <v>12195</v>
      </c>
      <c r="B2780" s="1" t="s">
        <v>12196</v>
      </c>
      <c r="C2780" s="7">
        <v>45327.568958333337</v>
      </c>
      <c r="D2780" s="10">
        <v>210</v>
      </c>
      <c r="E2780" s="1" t="s">
        <v>7</v>
      </c>
      <c r="F2780">
        <f>IF(LEFT(Tableau1[[#This Row],[Eléments modifié]],$J$1)=$I$1,Tableau1[[#This Row],[Date]],9^9)</f>
        <v>45327.568958333337</v>
      </c>
      <c r="G2780" s="9">
        <f>IF(Tableau1[[#This Row],[Date]]=_xlfn.MINIFS(Tableau1[1er],Tableau1[N° BL],Tableau1[[#This Row],[N° BL]],Tableau1[1er],Tableau1[[#This Row],[Date]]),D2779,"")</f>
        <v>204</v>
      </c>
    </row>
    <row r="2781" spans="1:7" ht="14.25" customHeight="1" x14ac:dyDescent="0.25">
      <c r="A2781" s="1" t="s">
        <v>12191</v>
      </c>
      <c r="B2781" s="1" t="s">
        <v>12192</v>
      </c>
      <c r="C2781" s="7">
        <v>45327.568969907406</v>
      </c>
      <c r="D2781" s="10">
        <v>209</v>
      </c>
      <c r="E2781" s="1" t="s">
        <v>9934</v>
      </c>
      <c r="F2781">
        <f>IF(LEFT(Tableau1[[#This Row],[Eléments modifié]],$J$1)=$I$1,Tableau1[[#This Row],[Date]],9^9)</f>
        <v>387420489</v>
      </c>
      <c r="G2781" s="9" t="str">
        <f>IF(Tableau1[[#This Row],[Date]]=_xlfn.MINIFS(Tableau1[1er],Tableau1[N° BL],Tableau1[[#This Row],[N° BL]],Tableau1[1er],Tableau1[[#This Row],[Date]]),D2780,"")</f>
        <v/>
      </c>
    </row>
    <row r="2782" spans="1:7" ht="14.25" customHeight="1" x14ac:dyDescent="0.25">
      <c r="A2782" s="1" t="s">
        <v>12191</v>
      </c>
      <c r="B2782" s="1" t="s">
        <v>12192</v>
      </c>
      <c r="C2782" s="7">
        <v>45327.582256944443</v>
      </c>
      <c r="D2782" s="10">
        <v>210</v>
      </c>
      <c r="E2782" s="1" t="s">
        <v>7</v>
      </c>
      <c r="F2782">
        <f>IF(LEFT(Tableau1[[#This Row],[Eléments modifié]],$J$1)=$I$1,Tableau1[[#This Row],[Date]],9^9)</f>
        <v>45327.582256944443</v>
      </c>
      <c r="G2782" s="9">
        <f>IF(Tableau1[[#This Row],[Date]]=_xlfn.MINIFS(Tableau1[1er],Tableau1[N° BL],Tableau1[[#This Row],[N° BL]],Tableau1[1er],Tableau1[[#This Row],[Date]]),D2781,"")</f>
        <v>209</v>
      </c>
    </row>
    <row r="2783" spans="1:7" ht="14.25" customHeight="1" x14ac:dyDescent="0.25">
      <c r="A2783" s="1" t="s">
        <v>12179</v>
      </c>
      <c r="B2783" s="1" t="s">
        <v>12180</v>
      </c>
      <c r="C2783" s="7">
        <v>45327.582280092596</v>
      </c>
      <c r="D2783" s="10">
        <v>211</v>
      </c>
      <c r="E2783" s="1" t="s">
        <v>9934</v>
      </c>
      <c r="F2783">
        <f>IF(LEFT(Tableau1[[#This Row],[Eléments modifié]],$J$1)=$I$1,Tableau1[[#This Row],[Date]],9^9)</f>
        <v>387420489</v>
      </c>
      <c r="G2783" s="9" t="str">
        <f>IF(Tableau1[[#This Row],[Date]]=_xlfn.MINIFS(Tableau1[1er],Tableau1[N° BL],Tableau1[[#This Row],[N° BL]],Tableau1[1er],Tableau1[[#This Row],[Date]]),D2782,"")</f>
        <v/>
      </c>
    </row>
    <row r="2784" spans="1:7" ht="14.25" customHeight="1" x14ac:dyDescent="0.25">
      <c r="A2784" s="1" t="s">
        <v>12179</v>
      </c>
      <c r="B2784" s="1" t="s">
        <v>12180</v>
      </c>
      <c r="C2784" s="7">
        <v>45327.606006944443</v>
      </c>
      <c r="D2784" s="10">
        <v>210</v>
      </c>
      <c r="E2784" s="1" t="s">
        <v>7</v>
      </c>
      <c r="F2784">
        <f>IF(LEFT(Tableau1[[#This Row],[Eléments modifié]],$J$1)=$I$1,Tableau1[[#This Row],[Date]],9^9)</f>
        <v>45327.606006944443</v>
      </c>
      <c r="G2784" s="9">
        <f>IF(Tableau1[[#This Row],[Date]]=_xlfn.MINIFS(Tableau1[1er],Tableau1[N° BL],Tableau1[[#This Row],[N° BL]],Tableau1[1er],Tableau1[[#This Row],[Date]]),D2783,"")</f>
        <v>211</v>
      </c>
    </row>
    <row r="2785" spans="1:7" ht="14.25" customHeight="1" x14ac:dyDescent="0.25">
      <c r="A2785" s="1" t="s">
        <v>12353</v>
      </c>
      <c r="B2785" s="1" t="s">
        <v>12354</v>
      </c>
      <c r="C2785" s="7">
        <v>45323.273229166669</v>
      </c>
      <c r="D2785" s="10">
        <v>176</v>
      </c>
      <c r="E2785" s="1" t="s">
        <v>2447</v>
      </c>
      <c r="F2785">
        <f>IF(LEFT(Tableau1[[#This Row],[Eléments modifié]],$J$1)=$I$1,Tableau1[[#This Row],[Date]],9^9)</f>
        <v>387420489</v>
      </c>
      <c r="G2785" s="9" t="str">
        <f>IF(Tableau1[[#This Row],[Date]]=_xlfn.MINIFS(Tableau1[1er],Tableau1[N° BL],Tableau1[[#This Row],[N° BL]],Tableau1[1er],Tableau1[[#This Row],[Date]]),D2784,"")</f>
        <v/>
      </c>
    </row>
    <row r="2786" spans="1:7" ht="14.25" customHeight="1" x14ac:dyDescent="0.25">
      <c r="A2786" s="1" t="s">
        <v>12353</v>
      </c>
      <c r="B2786" s="1" t="s">
        <v>12354</v>
      </c>
      <c r="C2786" s="7">
        <v>45323.327210648145</v>
      </c>
      <c r="D2786" s="10">
        <v>212</v>
      </c>
      <c r="E2786" s="1" t="s">
        <v>7</v>
      </c>
      <c r="F2786">
        <f>IF(LEFT(Tableau1[[#This Row],[Eléments modifié]],$J$1)=$I$1,Tableau1[[#This Row],[Date]],9^9)</f>
        <v>45323.327210648145</v>
      </c>
      <c r="G2786" s="9">
        <f>IF(Tableau1[[#This Row],[Date]]=_xlfn.MINIFS(Tableau1[1er],Tableau1[N° BL],Tableau1[[#This Row],[N° BL]],Tableau1[1er],Tableau1[[#This Row],[Date]]),D2785,"")</f>
        <v>176</v>
      </c>
    </row>
    <row r="2787" spans="1:7" ht="14.25" customHeight="1" x14ac:dyDescent="0.25">
      <c r="A2787" s="1" t="s">
        <v>12439</v>
      </c>
      <c r="B2787" s="1" t="s">
        <v>12440</v>
      </c>
      <c r="C2787" s="7">
        <v>45321.714189814818</v>
      </c>
      <c r="D2787" s="10">
        <v>212</v>
      </c>
      <c r="E2787" s="1" t="s">
        <v>371</v>
      </c>
      <c r="F2787">
        <f>IF(LEFT(Tableau1[[#This Row],[Eléments modifié]],$J$1)=$I$1,Tableau1[[#This Row],[Date]],9^9)</f>
        <v>387420489</v>
      </c>
      <c r="G2787" s="9" t="str">
        <f>IF(Tableau1[[#This Row],[Date]]=_xlfn.MINIFS(Tableau1[1er],Tableau1[N° BL],Tableau1[[#This Row],[N° BL]],Tableau1[1er],Tableau1[[#This Row],[Date]]),D2786,"")</f>
        <v/>
      </c>
    </row>
    <row r="2788" spans="1:7" ht="14.25" customHeight="1" x14ac:dyDescent="0.25">
      <c r="A2788" s="1" t="s">
        <v>12439</v>
      </c>
      <c r="B2788" s="1" t="s">
        <v>12440</v>
      </c>
      <c r="C2788" s="7">
        <v>45322.509143518517</v>
      </c>
      <c r="D2788" s="10">
        <v>209</v>
      </c>
      <c r="E2788" s="1" t="s">
        <v>7</v>
      </c>
      <c r="F2788">
        <f>IF(LEFT(Tableau1[[#This Row],[Eléments modifié]],$J$1)=$I$1,Tableau1[[#This Row],[Date]],9^9)</f>
        <v>45322.509143518517</v>
      </c>
      <c r="G2788" s="9">
        <f>IF(Tableau1[[#This Row],[Date]]=_xlfn.MINIFS(Tableau1[1er],Tableau1[N° BL],Tableau1[[#This Row],[N° BL]],Tableau1[1er],Tableau1[[#This Row],[Date]]),D2787,"")</f>
        <v>212</v>
      </c>
    </row>
    <row r="2789" spans="1:7" ht="14.25" customHeight="1" x14ac:dyDescent="0.25">
      <c r="A2789" s="1" t="s">
        <v>12173</v>
      </c>
      <c r="B2789" s="1" t="s">
        <v>12174</v>
      </c>
      <c r="C2789" s="7">
        <v>45327.595358796294</v>
      </c>
      <c r="D2789" s="10">
        <v>176</v>
      </c>
      <c r="E2789" s="1" t="s">
        <v>371</v>
      </c>
      <c r="F2789">
        <f>IF(LEFT(Tableau1[[#This Row],[Eléments modifié]],$J$1)=$I$1,Tableau1[[#This Row],[Date]],9^9)</f>
        <v>387420489</v>
      </c>
      <c r="G2789" s="9" t="str">
        <f>IF(Tableau1[[#This Row],[Date]]=_xlfn.MINIFS(Tableau1[1er],Tableau1[N° BL],Tableau1[[#This Row],[N° BL]],Tableau1[1er],Tableau1[[#This Row],[Date]]),D2788,"")</f>
        <v/>
      </c>
    </row>
    <row r="2790" spans="1:7" ht="14.25" customHeight="1" x14ac:dyDescent="0.25">
      <c r="A2790" s="1" t="s">
        <v>12173</v>
      </c>
      <c r="B2790" s="1" t="s">
        <v>12174</v>
      </c>
      <c r="C2790" s="7">
        <v>45327.636018518519</v>
      </c>
      <c r="D2790" s="10">
        <v>209</v>
      </c>
      <c r="E2790" s="1" t="s">
        <v>7</v>
      </c>
      <c r="F2790">
        <f>IF(LEFT(Tableau1[[#This Row],[Eléments modifié]],$J$1)=$I$1,Tableau1[[#This Row],[Date]],9^9)</f>
        <v>45327.636018518519</v>
      </c>
      <c r="G2790" s="9">
        <f>IF(Tableau1[[#This Row],[Date]]=_xlfn.MINIFS(Tableau1[1er],Tableau1[N° BL],Tableau1[[#This Row],[N° BL]],Tableau1[1er],Tableau1[[#This Row],[Date]]),D2789,"")</f>
        <v>176</v>
      </c>
    </row>
    <row r="2791" spans="1:7" ht="14.25" customHeight="1" x14ac:dyDescent="0.25">
      <c r="A2791" s="1" t="s">
        <v>12173</v>
      </c>
      <c r="B2791" s="1" t="s">
        <v>12174</v>
      </c>
      <c r="C2791" s="7">
        <v>45327.636145833334</v>
      </c>
      <c r="D2791" s="10">
        <v>209</v>
      </c>
      <c r="E2791" s="1" t="s">
        <v>7</v>
      </c>
      <c r="F2791">
        <f>IF(LEFT(Tableau1[[#This Row],[Eléments modifié]],$J$1)=$I$1,Tableau1[[#This Row],[Date]],9^9)</f>
        <v>45327.636145833334</v>
      </c>
      <c r="G2791" s="9">
        <f>IF(Tableau1[[#This Row],[Date]]=_xlfn.MINIFS(Tableau1[1er],Tableau1[N° BL],Tableau1[[#This Row],[N° BL]],Tableau1[1er],Tableau1[[#This Row],[Date]]),D2790,"")</f>
        <v>209</v>
      </c>
    </row>
    <row r="2792" spans="1:7" ht="14.25" customHeight="1" x14ac:dyDescent="0.25">
      <c r="A2792" s="1" t="s">
        <v>12173</v>
      </c>
      <c r="B2792" s="1" t="s">
        <v>12174</v>
      </c>
      <c r="C2792" s="7">
        <v>45327.636331018519</v>
      </c>
      <c r="D2792" s="10">
        <v>209</v>
      </c>
      <c r="E2792" s="1" t="s">
        <v>7</v>
      </c>
      <c r="F2792">
        <f>IF(LEFT(Tableau1[[#This Row],[Eléments modifié]],$J$1)=$I$1,Tableau1[[#This Row],[Date]],9^9)</f>
        <v>45327.636331018519</v>
      </c>
      <c r="G2792" s="9">
        <f>IF(Tableau1[[#This Row],[Date]]=_xlfn.MINIFS(Tableau1[1er],Tableau1[N° BL],Tableau1[[#This Row],[N° BL]],Tableau1[1er],Tableau1[[#This Row],[Date]]),D2791,"")</f>
        <v>209</v>
      </c>
    </row>
    <row r="2793" spans="1:7" ht="14.25" customHeight="1" x14ac:dyDescent="0.25">
      <c r="A2793" s="1" t="s">
        <v>12485</v>
      </c>
      <c r="B2793" s="1" t="s">
        <v>12486</v>
      </c>
      <c r="C2793" s="7">
        <v>45320.56559027778</v>
      </c>
      <c r="D2793" s="10">
        <v>177</v>
      </c>
      <c r="E2793" s="1" t="s">
        <v>2390</v>
      </c>
      <c r="F2793">
        <f>IF(LEFT(Tableau1[[#This Row],[Eléments modifié]],$J$1)=$I$1,Tableau1[[#This Row],[Date]],9^9)</f>
        <v>387420489</v>
      </c>
      <c r="G2793" s="9" t="str">
        <f>IF(Tableau1[[#This Row],[Date]]=_xlfn.MINIFS(Tableau1[1er],Tableau1[N° BL],Tableau1[[#This Row],[N° BL]],Tableau1[1er],Tableau1[[#This Row],[Date]]),D2792,"")</f>
        <v/>
      </c>
    </row>
    <row r="2794" spans="1:7" ht="14.25" customHeight="1" x14ac:dyDescent="0.25">
      <c r="A2794" s="1" t="s">
        <v>12485</v>
      </c>
      <c r="B2794" s="1" t="s">
        <v>12486</v>
      </c>
      <c r="C2794" s="7">
        <v>45320.566238425927</v>
      </c>
      <c r="D2794" s="10">
        <v>177</v>
      </c>
      <c r="E2794" s="1" t="s">
        <v>20</v>
      </c>
      <c r="F2794">
        <f>IF(LEFT(Tableau1[[#This Row],[Eléments modifié]],$J$1)=$I$1,Tableau1[[#This Row],[Date]],9^9)</f>
        <v>387420489</v>
      </c>
      <c r="G2794" s="9" t="str">
        <f>IF(Tableau1[[#This Row],[Date]]=_xlfn.MINIFS(Tableau1[1er],Tableau1[N° BL],Tableau1[[#This Row],[N° BL]],Tableau1[1er],Tableau1[[#This Row],[Date]]),D2793,"")</f>
        <v/>
      </c>
    </row>
    <row r="2795" spans="1:7" ht="14.25" customHeight="1" x14ac:dyDescent="0.25">
      <c r="A2795" s="1" t="s">
        <v>12485</v>
      </c>
      <c r="B2795" s="1" t="s">
        <v>12486</v>
      </c>
      <c r="C2795" s="7">
        <v>45320.579317129632</v>
      </c>
      <c r="D2795" s="10">
        <v>210</v>
      </c>
      <c r="E2795" s="1" t="s">
        <v>2390</v>
      </c>
      <c r="F2795">
        <f>IF(LEFT(Tableau1[[#This Row],[Eléments modifié]],$J$1)=$I$1,Tableau1[[#This Row],[Date]],9^9)</f>
        <v>387420489</v>
      </c>
      <c r="G2795" s="9" t="str">
        <f>IF(Tableau1[[#This Row],[Date]]=_xlfn.MINIFS(Tableau1[1er],Tableau1[N° BL],Tableau1[[#This Row],[N° BL]],Tableau1[1er],Tableau1[[#This Row],[Date]]),D2794,"")</f>
        <v/>
      </c>
    </row>
    <row r="2796" spans="1:7" ht="14.25" customHeight="1" x14ac:dyDescent="0.25">
      <c r="A2796" s="1" t="s">
        <v>12485</v>
      </c>
      <c r="B2796" s="1" t="s">
        <v>12486</v>
      </c>
      <c r="C2796" s="7">
        <v>45321.303113425929</v>
      </c>
      <c r="D2796" s="10">
        <v>177</v>
      </c>
      <c r="E2796" s="1" t="s">
        <v>7</v>
      </c>
      <c r="F2796">
        <f>IF(LEFT(Tableau1[[#This Row],[Eléments modifié]],$J$1)=$I$1,Tableau1[[#This Row],[Date]],9^9)</f>
        <v>45321.303113425929</v>
      </c>
      <c r="G2796" s="9">
        <f>IF(Tableau1[[#This Row],[Date]]=_xlfn.MINIFS(Tableau1[1er],Tableau1[N° BL],Tableau1[[#This Row],[N° BL]],Tableau1[1er],Tableau1[[#This Row],[Date]]),D2795,"")</f>
        <v>210</v>
      </c>
    </row>
    <row r="2797" spans="1:7" ht="14.25" customHeight="1" x14ac:dyDescent="0.25">
      <c r="A2797" s="1" t="s">
        <v>12485</v>
      </c>
      <c r="B2797" s="1" t="s">
        <v>12486</v>
      </c>
      <c r="C2797" s="7">
        <v>45321.595243055555</v>
      </c>
      <c r="D2797" s="10">
        <v>188</v>
      </c>
      <c r="E2797" s="1" t="s">
        <v>32</v>
      </c>
      <c r="F2797">
        <f>IF(LEFT(Tableau1[[#This Row],[Eléments modifié]],$J$1)=$I$1,Tableau1[[#This Row],[Date]],9^9)</f>
        <v>387420489</v>
      </c>
      <c r="G2797" s="9" t="str">
        <f>IF(Tableau1[[#This Row],[Date]]=_xlfn.MINIFS(Tableau1[1er],Tableau1[N° BL],Tableau1[[#This Row],[N° BL]],Tableau1[1er],Tableau1[[#This Row],[Date]]),D2796,"")</f>
        <v/>
      </c>
    </row>
    <row r="2798" spans="1:7" ht="14.25" customHeight="1" x14ac:dyDescent="0.25">
      <c r="A2798" s="1" t="s">
        <v>12485</v>
      </c>
      <c r="B2798" s="1" t="s">
        <v>12486</v>
      </c>
      <c r="C2798" s="7">
        <v>45321.595358796294</v>
      </c>
      <c r="D2798" s="10">
        <v>188</v>
      </c>
      <c r="E2798" s="1" t="s">
        <v>7</v>
      </c>
      <c r="F2798">
        <f>IF(LEFT(Tableau1[[#This Row],[Eléments modifié]],$J$1)=$I$1,Tableau1[[#This Row],[Date]],9^9)</f>
        <v>45321.595358796294</v>
      </c>
      <c r="G2798" s="9">
        <f>IF(Tableau1[[#This Row],[Date]]=_xlfn.MINIFS(Tableau1[1er],Tableau1[N° BL],Tableau1[[#This Row],[N° BL]],Tableau1[1er],Tableau1[[#This Row],[Date]]),D2797,"")</f>
        <v>188</v>
      </c>
    </row>
    <row r="2799" spans="1:7" ht="14.25" customHeight="1" x14ac:dyDescent="0.25">
      <c r="A2799" s="1" t="s">
        <v>12469</v>
      </c>
      <c r="B2799" s="1" t="s">
        <v>12470</v>
      </c>
      <c r="C2799" s="7">
        <v>45321.588518518518</v>
      </c>
      <c r="D2799" s="10">
        <v>210</v>
      </c>
      <c r="E2799" s="1" t="s">
        <v>371</v>
      </c>
      <c r="F2799">
        <f>IF(LEFT(Tableau1[[#This Row],[Eléments modifié]],$J$1)=$I$1,Tableau1[[#This Row],[Date]],9^9)</f>
        <v>387420489</v>
      </c>
      <c r="G2799" s="9" t="str">
        <f>IF(Tableau1[[#This Row],[Date]]=_xlfn.MINIFS(Tableau1[1er],Tableau1[N° BL],Tableau1[[#This Row],[N° BL]],Tableau1[1er],Tableau1[[#This Row],[Date]]),D2798,"")</f>
        <v/>
      </c>
    </row>
    <row r="2800" spans="1:7" ht="14.25" customHeight="1" x14ac:dyDescent="0.25">
      <c r="A2800" s="1" t="s">
        <v>12469</v>
      </c>
      <c r="B2800" s="1" t="s">
        <v>12470</v>
      </c>
      <c r="C2800" s="7">
        <v>45321.65283564815</v>
      </c>
      <c r="D2800" s="10">
        <v>209</v>
      </c>
      <c r="E2800" s="1" t="s">
        <v>7</v>
      </c>
      <c r="F2800">
        <f>IF(LEFT(Tableau1[[#This Row],[Eléments modifié]],$J$1)=$I$1,Tableau1[[#This Row],[Date]],9^9)</f>
        <v>45321.65283564815</v>
      </c>
      <c r="G2800" s="9">
        <f>IF(Tableau1[[#This Row],[Date]]=_xlfn.MINIFS(Tableau1[1er],Tableau1[N° BL],Tableau1[[#This Row],[N° BL]],Tableau1[1er],Tableau1[[#This Row],[Date]]),D2799,"")</f>
        <v>210</v>
      </c>
    </row>
    <row r="2801" spans="1:7" ht="14.25" customHeight="1" x14ac:dyDescent="0.25">
      <c r="A2801" s="1" t="s">
        <v>12469</v>
      </c>
      <c r="B2801" s="1" t="s">
        <v>12470</v>
      </c>
      <c r="C2801" s="7">
        <v>45321.653564814813</v>
      </c>
      <c r="D2801" s="10">
        <v>209</v>
      </c>
      <c r="E2801" s="1" t="s">
        <v>7</v>
      </c>
      <c r="F2801">
        <f>IF(LEFT(Tableau1[[#This Row],[Eléments modifié]],$J$1)=$I$1,Tableau1[[#This Row],[Date]],9^9)</f>
        <v>45321.653564814813</v>
      </c>
      <c r="G2801" s="9">
        <f>IF(Tableau1[[#This Row],[Date]]=_xlfn.MINIFS(Tableau1[1er],Tableau1[N° BL],Tableau1[[#This Row],[N° BL]],Tableau1[1er],Tableau1[[#This Row],[Date]]),D2800,"")</f>
        <v>209</v>
      </c>
    </row>
    <row r="2802" spans="1:7" ht="14.25" customHeight="1" x14ac:dyDescent="0.25">
      <c r="A2802" s="1" t="s">
        <v>12469</v>
      </c>
      <c r="B2802" s="1" t="s">
        <v>12470</v>
      </c>
      <c r="C2802" s="7">
        <v>45321.658310185187</v>
      </c>
      <c r="D2802" s="10">
        <v>188</v>
      </c>
      <c r="E2802" s="1" t="s">
        <v>32</v>
      </c>
      <c r="F2802">
        <f>IF(LEFT(Tableau1[[#This Row],[Eléments modifié]],$J$1)=$I$1,Tableau1[[#This Row],[Date]],9^9)</f>
        <v>387420489</v>
      </c>
      <c r="G2802" s="9" t="str">
        <f>IF(Tableau1[[#This Row],[Date]]=_xlfn.MINIFS(Tableau1[1er],Tableau1[N° BL],Tableau1[[#This Row],[N° BL]],Tableau1[1er],Tableau1[[#This Row],[Date]]),D2801,"")</f>
        <v/>
      </c>
    </row>
    <row r="2803" spans="1:7" ht="14.25" customHeight="1" x14ac:dyDescent="0.25">
      <c r="A2803" s="1" t="s">
        <v>12469</v>
      </c>
      <c r="B2803" s="1" t="s">
        <v>12470</v>
      </c>
      <c r="C2803" s="7">
        <v>45321.658541666664</v>
      </c>
      <c r="D2803" s="10">
        <v>188</v>
      </c>
      <c r="E2803" s="1" t="s">
        <v>7</v>
      </c>
      <c r="F2803">
        <f>IF(LEFT(Tableau1[[#This Row],[Eléments modifié]],$J$1)=$I$1,Tableau1[[#This Row],[Date]],9^9)</f>
        <v>45321.658541666664</v>
      </c>
      <c r="G2803" s="9">
        <f>IF(Tableau1[[#This Row],[Date]]=_xlfn.MINIFS(Tableau1[1er],Tableau1[N° BL],Tableau1[[#This Row],[N° BL]],Tableau1[1er],Tableau1[[#This Row],[Date]]),D2802,"")</f>
        <v>188</v>
      </c>
    </row>
    <row r="2804" spans="1:7" ht="14.25" customHeight="1" x14ac:dyDescent="0.25">
      <c r="A2804" s="1" t="s">
        <v>12453</v>
      </c>
      <c r="B2804" s="1" t="s">
        <v>12454</v>
      </c>
      <c r="C2804" s="7">
        <v>45321.653599537036</v>
      </c>
      <c r="D2804" s="10">
        <v>212</v>
      </c>
      <c r="E2804" s="1" t="s">
        <v>371</v>
      </c>
      <c r="F2804">
        <f>IF(LEFT(Tableau1[[#This Row],[Eléments modifié]],$J$1)=$I$1,Tableau1[[#This Row],[Date]],9^9)</f>
        <v>387420489</v>
      </c>
      <c r="G2804" s="9" t="str">
        <f>IF(Tableau1[[#This Row],[Date]]=_xlfn.MINIFS(Tableau1[1er],Tableau1[N° BL],Tableau1[[#This Row],[N° BL]],Tableau1[1er],Tableau1[[#This Row],[Date]]),D2803,"")</f>
        <v/>
      </c>
    </row>
    <row r="2805" spans="1:7" ht="14.25" customHeight="1" x14ac:dyDescent="0.25">
      <c r="A2805" s="1" t="s">
        <v>12453</v>
      </c>
      <c r="B2805" s="1" t="s">
        <v>12454</v>
      </c>
      <c r="C2805" s="7">
        <v>45321.714166666665</v>
      </c>
      <c r="D2805" s="10">
        <v>209</v>
      </c>
      <c r="E2805" s="1" t="s">
        <v>7</v>
      </c>
      <c r="F2805">
        <f>IF(LEFT(Tableau1[[#This Row],[Eléments modifié]],$J$1)=$I$1,Tableau1[[#This Row],[Date]],9^9)</f>
        <v>45321.714166666665</v>
      </c>
      <c r="G2805" s="9">
        <f>IF(Tableau1[[#This Row],[Date]]=_xlfn.MINIFS(Tableau1[1er],Tableau1[N° BL],Tableau1[[#This Row],[N° BL]],Tableau1[1er],Tableau1[[#This Row],[Date]]),D2804,"")</f>
        <v>212</v>
      </c>
    </row>
    <row r="2806" spans="1:7" ht="14.25" customHeight="1" x14ac:dyDescent="0.25">
      <c r="A2806" s="1" t="s">
        <v>12453</v>
      </c>
      <c r="B2806" s="1" t="s">
        <v>12454</v>
      </c>
      <c r="C2806" s="7">
        <v>45322.458414351851</v>
      </c>
      <c r="D2806" s="10">
        <v>210</v>
      </c>
      <c r="E2806" s="1" t="s">
        <v>32</v>
      </c>
      <c r="F2806">
        <f>IF(LEFT(Tableau1[[#This Row],[Eléments modifié]],$J$1)=$I$1,Tableau1[[#This Row],[Date]],9^9)</f>
        <v>387420489</v>
      </c>
      <c r="G2806" s="9" t="str">
        <f>IF(Tableau1[[#This Row],[Date]]=_xlfn.MINIFS(Tableau1[1er],Tableau1[N° BL],Tableau1[[#This Row],[N° BL]],Tableau1[1er],Tableau1[[#This Row],[Date]]),D2805,"")</f>
        <v/>
      </c>
    </row>
    <row r="2807" spans="1:7" ht="14.25" customHeight="1" x14ac:dyDescent="0.25">
      <c r="A2807" s="1" t="s">
        <v>12453</v>
      </c>
      <c r="B2807" s="1" t="s">
        <v>12454</v>
      </c>
      <c r="C2807" s="7">
        <v>45322.467546296299</v>
      </c>
      <c r="D2807" s="10">
        <v>188</v>
      </c>
      <c r="E2807" s="1" t="s">
        <v>7</v>
      </c>
      <c r="F2807">
        <f>IF(LEFT(Tableau1[[#This Row],[Eléments modifié]],$J$1)=$I$1,Tableau1[[#This Row],[Date]],9^9)</f>
        <v>45322.467546296299</v>
      </c>
      <c r="G2807" s="9">
        <f>IF(Tableau1[[#This Row],[Date]]=_xlfn.MINIFS(Tableau1[1er],Tableau1[N° BL],Tableau1[[#This Row],[N° BL]],Tableau1[1er],Tableau1[[#This Row],[Date]]),D2806,"")</f>
        <v>210</v>
      </c>
    </row>
    <row r="2808" spans="1:7" ht="14.25" customHeight="1" x14ac:dyDescent="0.25">
      <c r="A2808" s="1" t="s">
        <v>12313</v>
      </c>
      <c r="B2808" s="1" t="s">
        <v>12314</v>
      </c>
      <c r="C2808" s="7">
        <v>45323.495636574073</v>
      </c>
      <c r="D2808" s="10">
        <v>182</v>
      </c>
      <c r="E2808" s="1" t="s">
        <v>21</v>
      </c>
      <c r="F2808">
        <f>IF(LEFT(Tableau1[[#This Row],[Eléments modifié]],$J$1)=$I$1,Tableau1[[#This Row],[Date]],9^9)</f>
        <v>387420489</v>
      </c>
      <c r="G2808" s="9" t="str">
        <f>IF(Tableau1[[#This Row],[Date]]=_xlfn.MINIFS(Tableau1[1er],Tableau1[N° BL],Tableau1[[#This Row],[N° BL]],Tableau1[1er],Tableau1[[#This Row],[Date]]),D2807,"")</f>
        <v/>
      </c>
    </row>
    <row r="2809" spans="1:7" ht="14.25" customHeight="1" x14ac:dyDescent="0.25">
      <c r="A2809" s="1" t="s">
        <v>12313</v>
      </c>
      <c r="B2809" s="1" t="s">
        <v>12314</v>
      </c>
      <c r="C2809" s="7">
        <v>45323.495682870373</v>
      </c>
      <c r="D2809" s="10">
        <v>188</v>
      </c>
      <c r="E2809" s="1" t="s">
        <v>20</v>
      </c>
      <c r="F2809">
        <f>IF(LEFT(Tableau1[[#This Row],[Eléments modifié]],$J$1)=$I$1,Tableau1[[#This Row],[Date]],9^9)</f>
        <v>387420489</v>
      </c>
      <c r="G2809" s="9" t="str">
        <f>IF(Tableau1[[#This Row],[Date]]=_xlfn.MINIFS(Tableau1[1er],Tableau1[N° BL],Tableau1[[#This Row],[N° BL]],Tableau1[1er],Tableau1[[#This Row],[Date]]),D2808,"")</f>
        <v/>
      </c>
    </row>
    <row r="2810" spans="1:7" ht="14.25" customHeight="1" x14ac:dyDescent="0.25">
      <c r="A2810" s="1" t="s">
        <v>12313</v>
      </c>
      <c r="B2810" s="1" t="s">
        <v>12314</v>
      </c>
      <c r="C2810" s="7">
        <v>45323.508298611108</v>
      </c>
      <c r="D2810" s="10">
        <v>188</v>
      </c>
      <c r="E2810" s="1" t="s">
        <v>371</v>
      </c>
      <c r="F2810">
        <f>IF(LEFT(Tableau1[[#This Row],[Eléments modifié]],$J$1)=$I$1,Tableau1[[#This Row],[Date]],9^9)</f>
        <v>387420489</v>
      </c>
      <c r="G2810" s="9" t="str">
        <f>IF(Tableau1[[#This Row],[Date]]=_xlfn.MINIFS(Tableau1[1er],Tableau1[N° BL],Tableau1[[#This Row],[N° BL]],Tableau1[1er],Tableau1[[#This Row],[Date]]),D2809,"")</f>
        <v/>
      </c>
    </row>
    <row r="2811" spans="1:7" ht="14.25" customHeight="1" x14ac:dyDescent="0.25">
      <c r="A2811" s="1" t="s">
        <v>12313</v>
      </c>
      <c r="B2811" s="1" t="s">
        <v>12314</v>
      </c>
      <c r="C2811" s="7">
        <v>45323.589490740742</v>
      </c>
      <c r="D2811" s="10">
        <v>209</v>
      </c>
      <c r="E2811" s="1" t="s">
        <v>7</v>
      </c>
      <c r="F2811">
        <f>IF(LEFT(Tableau1[[#This Row],[Eléments modifié]],$J$1)=$I$1,Tableau1[[#This Row],[Date]],9^9)</f>
        <v>45323.589490740742</v>
      </c>
      <c r="G2811" s="9">
        <f>IF(Tableau1[[#This Row],[Date]]=_xlfn.MINIFS(Tableau1[1er],Tableau1[N° BL],Tableau1[[#This Row],[N° BL]],Tableau1[1er],Tableau1[[#This Row],[Date]]),D2810,"")</f>
        <v>188</v>
      </c>
    </row>
    <row r="2812" spans="1:7" ht="14.25" customHeight="1" x14ac:dyDescent="0.25">
      <c r="A2812" s="1" t="s">
        <v>12555</v>
      </c>
      <c r="B2812" s="1" t="s">
        <v>12556</v>
      </c>
      <c r="C2812" s="7">
        <v>45320.622881944444</v>
      </c>
      <c r="D2812" s="10">
        <v>176</v>
      </c>
      <c r="E2812" s="1" t="s">
        <v>4825</v>
      </c>
      <c r="F2812">
        <f>IF(LEFT(Tableau1[[#This Row],[Eléments modifié]],$J$1)=$I$1,Tableau1[[#This Row],[Date]],9^9)</f>
        <v>387420489</v>
      </c>
      <c r="G2812" s="9" t="str">
        <f>IF(Tableau1[[#This Row],[Date]]=_xlfn.MINIFS(Tableau1[1er],Tableau1[N° BL],Tableau1[[#This Row],[N° BL]],Tableau1[1er],Tableau1[[#This Row],[Date]]),D2811,"")</f>
        <v/>
      </c>
    </row>
    <row r="2813" spans="1:7" ht="14.25" customHeight="1" x14ac:dyDescent="0.25">
      <c r="A2813" s="1" t="s">
        <v>12555</v>
      </c>
      <c r="B2813" s="1" t="s">
        <v>12556</v>
      </c>
      <c r="C2813" s="7">
        <v>45320.715486111112</v>
      </c>
      <c r="D2813" s="10">
        <v>204</v>
      </c>
      <c r="E2813" s="1" t="s">
        <v>7</v>
      </c>
      <c r="F2813">
        <f>IF(LEFT(Tableau1[[#This Row],[Eléments modifié]],$J$1)=$I$1,Tableau1[[#This Row],[Date]],9^9)</f>
        <v>45320.715486111112</v>
      </c>
      <c r="G2813" s="9">
        <f>IF(Tableau1[[#This Row],[Date]]=_xlfn.MINIFS(Tableau1[1er],Tableau1[N° BL],Tableau1[[#This Row],[N° BL]],Tableau1[1er],Tableau1[[#This Row],[Date]]),D2812,"")</f>
        <v>176</v>
      </c>
    </row>
    <row r="2814" spans="1:7" ht="14.25" customHeight="1" x14ac:dyDescent="0.25">
      <c r="A2814" s="1" t="s">
        <v>12315</v>
      </c>
      <c r="B2814" s="1" t="s">
        <v>12316</v>
      </c>
      <c r="C2814" s="7">
        <v>45323.549097222225</v>
      </c>
      <c r="D2814" s="10">
        <v>176</v>
      </c>
      <c r="E2814" s="1" t="s">
        <v>111</v>
      </c>
      <c r="F2814">
        <f>IF(LEFT(Tableau1[[#This Row],[Eléments modifié]],$J$1)=$I$1,Tableau1[[#This Row],[Date]],9^9)</f>
        <v>387420489</v>
      </c>
      <c r="G2814" s="9" t="str">
        <f>IF(Tableau1[[#This Row],[Date]]=_xlfn.MINIFS(Tableau1[1er],Tableau1[N° BL],Tableau1[[#This Row],[N° BL]],Tableau1[1er],Tableau1[[#This Row],[Date]]),D2813,"")</f>
        <v/>
      </c>
    </row>
    <row r="2815" spans="1:7" ht="14.25" customHeight="1" x14ac:dyDescent="0.25">
      <c r="A2815" s="1" t="s">
        <v>12315</v>
      </c>
      <c r="B2815" s="1" t="s">
        <v>12316</v>
      </c>
      <c r="C2815" s="7">
        <v>45323.559467592589</v>
      </c>
      <c r="D2815" s="10">
        <v>210</v>
      </c>
      <c r="E2815" s="1" t="s">
        <v>7</v>
      </c>
      <c r="F2815">
        <f>IF(LEFT(Tableau1[[#This Row],[Eléments modifié]],$J$1)=$I$1,Tableau1[[#This Row],[Date]],9^9)</f>
        <v>45323.559467592589</v>
      </c>
      <c r="G2815" s="9">
        <f>IF(Tableau1[[#This Row],[Date]]=_xlfn.MINIFS(Tableau1[1er],Tableau1[N° BL],Tableau1[[#This Row],[N° BL]],Tableau1[1er],Tableau1[[#This Row],[Date]]),D2814,"")</f>
        <v>176</v>
      </c>
    </row>
    <row r="2816" spans="1:7" ht="14.25" customHeight="1" x14ac:dyDescent="0.25">
      <c r="A2816" s="1" t="s">
        <v>12315</v>
      </c>
      <c r="B2816" s="1" t="s">
        <v>12316</v>
      </c>
      <c r="C2816" s="7">
        <v>45323.560486111113</v>
      </c>
      <c r="D2816" s="10">
        <v>210</v>
      </c>
      <c r="E2816" s="1" t="s">
        <v>7</v>
      </c>
      <c r="F2816">
        <f>IF(LEFT(Tableau1[[#This Row],[Eléments modifié]],$J$1)=$I$1,Tableau1[[#This Row],[Date]],9^9)</f>
        <v>45323.560486111113</v>
      </c>
      <c r="G2816" s="9">
        <f>IF(Tableau1[[#This Row],[Date]]=_xlfn.MINIFS(Tableau1[1er],Tableau1[N° BL],Tableau1[[#This Row],[N° BL]],Tableau1[1er],Tableau1[[#This Row],[Date]]),D2815,"")</f>
        <v>210</v>
      </c>
    </row>
    <row r="2817" spans="1:7" ht="14.25" customHeight="1" x14ac:dyDescent="0.25">
      <c r="A2817" s="1" t="s">
        <v>12315</v>
      </c>
      <c r="B2817" s="1" t="s">
        <v>12316</v>
      </c>
      <c r="C2817" s="7">
        <v>45323.561620370368</v>
      </c>
      <c r="D2817" s="10">
        <v>176</v>
      </c>
      <c r="E2817" s="1" t="s">
        <v>7</v>
      </c>
      <c r="F2817">
        <f>IF(LEFT(Tableau1[[#This Row],[Eléments modifié]],$J$1)=$I$1,Tableau1[[#This Row],[Date]],9^9)</f>
        <v>45323.561620370368</v>
      </c>
      <c r="G2817" s="9">
        <f>IF(Tableau1[[#This Row],[Date]]=_xlfn.MINIFS(Tableau1[1er],Tableau1[N° BL],Tableau1[[#This Row],[N° BL]],Tableau1[1er],Tableau1[[#This Row],[Date]]),D2816,"")</f>
        <v>210</v>
      </c>
    </row>
    <row r="2818" spans="1:7" ht="14.25" customHeight="1" x14ac:dyDescent="0.25">
      <c r="A2818" s="1" t="s">
        <v>12413</v>
      </c>
      <c r="B2818" s="1" t="s">
        <v>12414</v>
      </c>
      <c r="C2818" s="7">
        <v>45321.596597222226</v>
      </c>
      <c r="D2818" s="10">
        <v>188</v>
      </c>
      <c r="E2818" s="1" t="s">
        <v>32</v>
      </c>
      <c r="F2818">
        <f>IF(LEFT(Tableau1[[#This Row],[Eléments modifié]],$J$1)=$I$1,Tableau1[[#This Row],[Date]],9^9)</f>
        <v>387420489</v>
      </c>
      <c r="G2818" s="9" t="str">
        <f>IF(Tableau1[[#This Row],[Date]]=_xlfn.MINIFS(Tableau1[1er],Tableau1[N° BL],Tableau1[[#This Row],[N° BL]],Tableau1[1er],Tableau1[[#This Row],[Date]]),D2817,"")</f>
        <v/>
      </c>
    </row>
    <row r="2819" spans="1:7" ht="14.25" customHeight="1" x14ac:dyDescent="0.25">
      <c r="A2819" s="1" t="s">
        <v>12413</v>
      </c>
      <c r="B2819" s="1" t="s">
        <v>12414</v>
      </c>
      <c r="C2819" s="7">
        <v>45321.596712962964</v>
      </c>
      <c r="D2819" s="10">
        <v>212</v>
      </c>
      <c r="E2819" s="1" t="s">
        <v>20</v>
      </c>
      <c r="F2819">
        <f>IF(LEFT(Tableau1[[#This Row],[Eléments modifié]],$J$1)=$I$1,Tableau1[[#This Row],[Date]],9^9)</f>
        <v>387420489</v>
      </c>
      <c r="G2819" s="9" t="str">
        <f>IF(Tableau1[[#This Row],[Date]]=_xlfn.MINIFS(Tableau1[1er],Tableau1[N° BL],Tableau1[[#This Row],[N° BL]],Tableau1[1er],Tableau1[[#This Row],[Date]]),D2818,"")</f>
        <v/>
      </c>
    </row>
    <row r="2820" spans="1:7" ht="14.25" customHeight="1" x14ac:dyDescent="0.25">
      <c r="A2820" s="1" t="s">
        <v>12413</v>
      </c>
      <c r="B2820" s="1" t="s">
        <v>12414</v>
      </c>
      <c r="C2820" s="7">
        <v>45321.6018287037</v>
      </c>
      <c r="D2820" s="10">
        <v>179</v>
      </c>
      <c r="E2820" s="1" t="s">
        <v>5</v>
      </c>
      <c r="F2820">
        <f>IF(LEFT(Tableau1[[#This Row],[Eléments modifié]],$J$1)=$I$1,Tableau1[[#This Row],[Date]],9^9)</f>
        <v>387420489</v>
      </c>
      <c r="G2820" s="9" t="str">
        <f>IF(Tableau1[[#This Row],[Date]]=_xlfn.MINIFS(Tableau1[1er],Tableau1[N° BL],Tableau1[[#This Row],[N° BL]],Tableau1[1er],Tableau1[[#This Row],[Date]]),D2819,"")</f>
        <v/>
      </c>
    </row>
    <row r="2821" spans="1:7" ht="14.25" customHeight="1" x14ac:dyDescent="0.25">
      <c r="A2821" s="1" t="s">
        <v>12413</v>
      </c>
      <c r="B2821" s="1" t="s">
        <v>12414</v>
      </c>
      <c r="C2821" s="7">
        <v>45321.601979166669</v>
      </c>
      <c r="D2821" s="10">
        <v>188</v>
      </c>
      <c r="E2821" s="1" t="s">
        <v>20</v>
      </c>
      <c r="F2821">
        <f>IF(LEFT(Tableau1[[#This Row],[Eléments modifié]],$J$1)=$I$1,Tableau1[[#This Row],[Date]],9^9)</f>
        <v>387420489</v>
      </c>
      <c r="G2821" s="9" t="str">
        <f>IF(Tableau1[[#This Row],[Date]]=_xlfn.MINIFS(Tableau1[1er],Tableau1[N° BL],Tableau1[[#This Row],[N° BL]],Tableau1[1er],Tableau1[[#This Row],[Date]]),D2820,"")</f>
        <v/>
      </c>
    </row>
    <row r="2822" spans="1:7" ht="14.25" customHeight="1" x14ac:dyDescent="0.25">
      <c r="A2822" s="1" t="s">
        <v>12413</v>
      </c>
      <c r="B2822" s="1" t="s">
        <v>12414</v>
      </c>
      <c r="C2822" s="7">
        <v>45321.610277777778</v>
      </c>
      <c r="D2822" s="10">
        <v>188</v>
      </c>
      <c r="E2822" s="1" t="s">
        <v>32</v>
      </c>
      <c r="F2822">
        <f>IF(LEFT(Tableau1[[#This Row],[Eléments modifié]],$J$1)=$I$1,Tableau1[[#This Row],[Date]],9^9)</f>
        <v>387420489</v>
      </c>
      <c r="G2822" s="9" t="str">
        <f>IF(Tableau1[[#This Row],[Date]]=_xlfn.MINIFS(Tableau1[1er],Tableau1[N° BL],Tableau1[[#This Row],[N° BL]],Tableau1[1er],Tableau1[[#This Row],[Date]]),D2821,"")</f>
        <v/>
      </c>
    </row>
    <row r="2823" spans="1:7" ht="14.25" customHeight="1" x14ac:dyDescent="0.25">
      <c r="A2823" s="1" t="s">
        <v>12413</v>
      </c>
      <c r="B2823" s="1" t="s">
        <v>12414</v>
      </c>
      <c r="C2823" s="7">
        <v>45321.610439814816</v>
      </c>
      <c r="D2823" s="10">
        <v>212</v>
      </c>
      <c r="E2823" s="1" t="s">
        <v>20</v>
      </c>
      <c r="F2823">
        <f>IF(LEFT(Tableau1[[#This Row],[Eléments modifié]],$J$1)=$I$1,Tableau1[[#This Row],[Date]],9^9)</f>
        <v>387420489</v>
      </c>
      <c r="G2823" s="9" t="str">
        <f>IF(Tableau1[[#This Row],[Date]]=_xlfn.MINIFS(Tableau1[1er],Tableau1[N° BL],Tableau1[[#This Row],[N° BL]],Tableau1[1er],Tableau1[[#This Row],[Date]]),D2822,"")</f>
        <v/>
      </c>
    </row>
    <row r="2824" spans="1:7" ht="14.25" customHeight="1" x14ac:dyDescent="0.25">
      <c r="A2824" s="1" t="s">
        <v>12413</v>
      </c>
      <c r="B2824" s="1" t="s">
        <v>12414</v>
      </c>
      <c r="C2824" s="7">
        <v>45321.618946759256</v>
      </c>
      <c r="D2824" s="10">
        <v>176</v>
      </c>
      <c r="E2824" s="1" t="s">
        <v>111</v>
      </c>
      <c r="F2824">
        <f>IF(LEFT(Tableau1[[#This Row],[Eléments modifié]],$J$1)=$I$1,Tableau1[[#This Row],[Date]],9^9)</f>
        <v>387420489</v>
      </c>
      <c r="G2824" s="9" t="str">
        <f>IF(Tableau1[[#This Row],[Date]]=_xlfn.MINIFS(Tableau1[1er],Tableau1[N° BL],Tableau1[[#This Row],[N° BL]],Tableau1[1er],Tableau1[[#This Row],[Date]]),D2823,"")</f>
        <v/>
      </c>
    </row>
    <row r="2825" spans="1:7" ht="14.25" customHeight="1" x14ac:dyDescent="0.25">
      <c r="A2825" s="1" t="s">
        <v>12413</v>
      </c>
      <c r="B2825" s="1" t="s">
        <v>12414</v>
      </c>
      <c r="C2825" s="7">
        <v>45321.621793981481</v>
      </c>
      <c r="D2825" s="10">
        <v>210</v>
      </c>
      <c r="E2825" s="1" t="s">
        <v>20</v>
      </c>
      <c r="F2825">
        <f>IF(LEFT(Tableau1[[#This Row],[Eléments modifié]],$J$1)=$I$1,Tableau1[[#This Row],[Date]],9^9)</f>
        <v>387420489</v>
      </c>
      <c r="G2825" s="9" t="str">
        <f>IF(Tableau1[[#This Row],[Date]]=_xlfn.MINIFS(Tableau1[1er],Tableau1[N° BL],Tableau1[[#This Row],[N° BL]],Tableau1[1er],Tableau1[[#This Row],[Date]]),D2824,"")</f>
        <v/>
      </c>
    </row>
    <row r="2826" spans="1:7" ht="14.25" customHeight="1" x14ac:dyDescent="0.25">
      <c r="A2826" s="1" t="s">
        <v>12413</v>
      </c>
      <c r="B2826" s="1" t="s">
        <v>12414</v>
      </c>
      <c r="C2826" s="7">
        <v>45321.623217592591</v>
      </c>
      <c r="D2826" s="10">
        <v>176</v>
      </c>
      <c r="E2826" s="1" t="s">
        <v>4160</v>
      </c>
      <c r="F2826">
        <f>IF(LEFT(Tableau1[[#This Row],[Eléments modifié]],$J$1)=$I$1,Tableau1[[#This Row],[Date]],9^9)</f>
        <v>387420489</v>
      </c>
      <c r="G2826" s="9" t="str">
        <f>IF(Tableau1[[#This Row],[Date]]=_xlfn.MINIFS(Tableau1[1er],Tableau1[N° BL],Tableau1[[#This Row],[N° BL]],Tableau1[1er],Tableau1[[#This Row],[Date]]),D2825,"")</f>
        <v/>
      </c>
    </row>
    <row r="2827" spans="1:7" ht="14.25" customHeight="1" x14ac:dyDescent="0.25">
      <c r="A2827" s="1" t="s">
        <v>12413</v>
      </c>
      <c r="B2827" s="1" t="s">
        <v>12414</v>
      </c>
      <c r="C2827" s="7">
        <v>45321.658576388887</v>
      </c>
      <c r="D2827" s="10">
        <v>188</v>
      </c>
      <c r="E2827" s="1" t="s">
        <v>32</v>
      </c>
      <c r="F2827">
        <f>IF(LEFT(Tableau1[[#This Row],[Eléments modifié]],$J$1)=$I$1,Tableau1[[#This Row],[Date]],9^9)</f>
        <v>387420489</v>
      </c>
      <c r="G2827" s="9" t="str">
        <f>IF(Tableau1[[#This Row],[Date]]=_xlfn.MINIFS(Tableau1[1er],Tableau1[N° BL],Tableau1[[#This Row],[N° BL]],Tableau1[1er],Tableau1[[#This Row],[Date]]),D2826,"")</f>
        <v/>
      </c>
    </row>
    <row r="2828" spans="1:7" ht="14.25" customHeight="1" x14ac:dyDescent="0.25">
      <c r="A2828" s="1" t="s">
        <v>12413</v>
      </c>
      <c r="B2828" s="1" t="s">
        <v>12414</v>
      </c>
      <c r="C2828" s="7">
        <v>45321.658703703702</v>
      </c>
      <c r="D2828" s="10">
        <v>212</v>
      </c>
      <c r="E2828" s="1" t="s">
        <v>20</v>
      </c>
      <c r="F2828">
        <f>IF(LEFT(Tableau1[[#This Row],[Eléments modifié]],$J$1)=$I$1,Tableau1[[#This Row],[Date]],9^9)</f>
        <v>387420489</v>
      </c>
      <c r="G2828" s="9" t="str">
        <f>IF(Tableau1[[#This Row],[Date]]=_xlfn.MINIFS(Tableau1[1er],Tableau1[N° BL],Tableau1[[#This Row],[N° BL]],Tableau1[1er],Tableau1[[#This Row],[Date]]),D2827,"")</f>
        <v/>
      </c>
    </row>
    <row r="2829" spans="1:7" ht="14.25" customHeight="1" x14ac:dyDescent="0.25">
      <c r="A2829" s="1" t="s">
        <v>12413</v>
      </c>
      <c r="B2829" s="1" t="s">
        <v>12414</v>
      </c>
      <c r="C2829" s="7">
        <v>45321.663506944446</v>
      </c>
      <c r="D2829" s="10">
        <v>210</v>
      </c>
      <c r="E2829" s="1" t="s">
        <v>2447</v>
      </c>
      <c r="F2829">
        <f>IF(LEFT(Tableau1[[#This Row],[Eléments modifié]],$J$1)=$I$1,Tableau1[[#This Row],[Date]],9^9)</f>
        <v>387420489</v>
      </c>
      <c r="G2829" s="9" t="str">
        <f>IF(Tableau1[[#This Row],[Date]]=_xlfn.MINIFS(Tableau1[1er],Tableau1[N° BL],Tableau1[[#This Row],[N° BL]],Tableau1[1er],Tableau1[[#This Row],[Date]]),D2828,"")</f>
        <v/>
      </c>
    </row>
    <row r="2830" spans="1:7" ht="14.25" customHeight="1" x14ac:dyDescent="0.25">
      <c r="A2830" s="1" t="s">
        <v>12413</v>
      </c>
      <c r="B2830" s="1" t="s">
        <v>12414</v>
      </c>
      <c r="C2830" s="7">
        <v>45321.720636574071</v>
      </c>
      <c r="D2830" s="10">
        <v>176</v>
      </c>
      <c r="E2830" s="1" t="s">
        <v>41</v>
      </c>
      <c r="F2830">
        <f>IF(LEFT(Tableau1[[#This Row],[Eléments modifié]],$J$1)=$I$1,Tableau1[[#This Row],[Date]],9^9)</f>
        <v>387420489</v>
      </c>
      <c r="G2830" s="9" t="str">
        <f>IF(Tableau1[[#This Row],[Date]]=_xlfn.MINIFS(Tableau1[1er],Tableau1[N° BL],Tableau1[[#This Row],[N° BL]],Tableau1[1er],Tableau1[[#This Row],[Date]]),D2829,"")</f>
        <v/>
      </c>
    </row>
    <row r="2831" spans="1:7" ht="14.25" customHeight="1" x14ac:dyDescent="0.25">
      <c r="A2831" s="1" t="s">
        <v>12413</v>
      </c>
      <c r="B2831" s="1" t="s">
        <v>12414</v>
      </c>
      <c r="C2831" s="7">
        <v>45322.421550925923</v>
      </c>
      <c r="D2831" s="10">
        <v>210</v>
      </c>
      <c r="E2831" s="1" t="s">
        <v>2447</v>
      </c>
      <c r="F2831">
        <f>IF(LEFT(Tableau1[[#This Row],[Eléments modifié]],$J$1)=$I$1,Tableau1[[#This Row],[Date]],9^9)</f>
        <v>387420489</v>
      </c>
      <c r="G2831" s="9" t="str">
        <f>IF(Tableau1[[#This Row],[Date]]=_xlfn.MINIFS(Tableau1[1er],Tableau1[N° BL],Tableau1[[#This Row],[N° BL]],Tableau1[1er],Tableau1[[#This Row],[Date]]),D2830,"")</f>
        <v/>
      </c>
    </row>
    <row r="2832" spans="1:7" ht="14.25" customHeight="1" x14ac:dyDescent="0.25">
      <c r="A2832" s="1" t="s">
        <v>12413</v>
      </c>
      <c r="B2832" s="1" t="s">
        <v>12414</v>
      </c>
      <c r="C2832" s="7">
        <v>45322.587094907409</v>
      </c>
      <c r="D2832" s="10">
        <v>212</v>
      </c>
      <c r="E2832" s="1" t="s">
        <v>7</v>
      </c>
      <c r="F2832">
        <f>IF(LEFT(Tableau1[[#This Row],[Eléments modifié]],$J$1)=$I$1,Tableau1[[#This Row],[Date]],9^9)</f>
        <v>45322.587094907409</v>
      </c>
      <c r="G2832" s="9">
        <f>IF(Tableau1[[#This Row],[Date]]=_xlfn.MINIFS(Tableau1[1er],Tableau1[N° BL],Tableau1[[#This Row],[N° BL]],Tableau1[1er],Tableau1[[#This Row],[Date]]),D2831,"")</f>
        <v>210</v>
      </c>
    </row>
    <row r="2833" spans="1:7" ht="14.25" customHeight="1" x14ac:dyDescent="0.25">
      <c r="A2833" s="1" t="s">
        <v>12505</v>
      </c>
      <c r="B2833" s="1" t="s">
        <v>12506</v>
      </c>
      <c r="C2833" s="7">
        <v>45320.631331018521</v>
      </c>
      <c r="D2833" s="10">
        <v>176</v>
      </c>
      <c r="E2833" s="1" t="s">
        <v>32</v>
      </c>
      <c r="F2833">
        <f>IF(LEFT(Tableau1[[#This Row],[Eléments modifié]],$J$1)=$I$1,Tableau1[[#This Row],[Date]],9^9)</f>
        <v>387420489</v>
      </c>
      <c r="G2833" s="9" t="str">
        <f>IF(Tableau1[[#This Row],[Date]]=_xlfn.MINIFS(Tableau1[1er],Tableau1[N° BL],Tableau1[[#This Row],[N° BL]],Tableau1[1er],Tableau1[[#This Row],[Date]]),D2832,"")</f>
        <v/>
      </c>
    </row>
    <row r="2834" spans="1:7" ht="14.25" customHeight="1" x14ac:dyDescent="0.25">
      <c r="A2834" s="1" t="s">
        <v>12505</v>
      </c>
      <c r="B2834" s="1" t="s">
        <v>12506</v>
      </c>
      <c r="C2834" s="7">
        <v>45320.756631944445</v>
      </c>
      <c r="D2834" s="10">
        <v>179</v>
      </c>
      <c r="E2834" s="1" t="s">
        <v>41</v>
      </c>
      <c r="F2834">
        <f>IF(LEFT(Tableau1[[#This Row],[Eléments modifié]],$J$1)=$I$1,Tableau1[[#This Row],[Date]],9^9)</f>
        <v>387420489</v>
      </c>
      <c r="G2834" s="9" t="str">
        <f>IF(Tableau1[[#This Row],[Date]]=_xlfn.MINIFS(Tableau1[1er],Tableau1[N° BL],Tableau1[[#This Row],[N° BL]],Tableau1[1er],Tableau1[[#This Row],[Date]]),D2833,"")</f>
        <v/>
      </c>
    </row>
    <row r="2835" spans="1:7" ht="14.25" customHeight="1" x14ac:dyDescent="0.25">
      <c r="A2835" s="1" t="s">
        <v>12505</v>
      </c>
      <c r="B2835" s="1" t="s">
        <v>12506</v>
      </c>
      <c r="C2835" s="7">
        <v>45321.421516203707</v>
      </c>
      <c r="D2835" s="10">
        <v>212</v>
      </c>
      <c r="E2835" s="1" t="s">
        <v>32</v>
      </c>
      <c r="F2835">
        <f>IF(LEFT(Tableau1[[#This Row],[Eléments modifié]],$J$1)=$I$1,Tableau1[[#This Row],[Date]],9^9)</f>
        <v>387420489</v>
      </c>
      <c r="G2835" s="9" t="str">
        <f>IF(Tableau1[[#This Row],[Date]]=_xlfn.MINIFS(Tableau1[1er],Tableau1[N° BL],Tableau1[[#This Row],[N° BL]],Tableau1[1er],Tableau1[[#This Row],[Date]]),D2834,"")</f>
        <v/>
      </c>
    </row>
    <row r="2836" spans="1:7" ht="14.25" customHeight="1" x14ac:dyDescent="0.25">
      <c r="A2836" s="1" t="s">
        <v>12505</v>
      </c>
      <c r="B2836" s="1" t="s">
        <v>12506</v>
      </c>
      <c r="C2836" s="7">
        <v>45321.478634259256</v>
      </c>
      <c r="D2836" s="10">
        <v>188</v>
      </c>
      <c r="E2836" s="1" t="s">
        <v>7</v>
      </c>
      <c r="F2836">
        <f>IF(LEFT(Tableau1[[#This Row],[Eléments modifié]],$J$1)=$I$1,Tableau1[[#This Row],[Date]],9^9)</f>
        <v>45321.478634259256</v>
      </c>
      <c r="G2836" s="9">
        <f>IF(Tableau1[[#This Row],[Date]]=_xlfn.MINIFS(Tableau1[1er],Tableau1[N° BL],Tableau1[[#This Row],[N° BL]],Tableau1[1er],Tableau1[[#This Row],[Date]]),D2835,"")</f>
        <v>212</v>
      </c>
    </row>
    <row r="2837" spans="1:7" ht="14.25" customHeight="1" x14ac:dyDescent="0.25">
      <c r="A2837" s="1" t="s">
        <v>12311</v>
      </c>
      <c r="B2837" s="1" t="s">
        <v>12312</v>
      </c>
      <c r="C2837" s="7">
        <v>45323.562430555554</v>
      </c>
      <c r="D2837" s="10">
        <v>209</v>
      </c>
      <c r="E2837" s="1" t="s">
        <v>111</v>
      </c>
      <c r="F2837">
        <f>IF(LEFT(Tableau1[[#This Row],[Eléments modifié]],$J$1)=$I$1,Tableau1[[#This Row],[Date]],9^9)</f>
        <v>387420489</v>
      </c>
      <c r="G2837" s="9" t="str">
        <f>IF(Tableau1[[#This Row],[Date]]=_xlfn.MINIFS(Tableau1[1er],Tableau1[N° BL],Tableau1[[#This Row],[N° BL]],Tableau1[1er],Tableau1[[#This Row],[Date]]),D2836,"")</f>
        <v/>
      </c>
    </row>
    <row r="2838" spans="1:7" ht="14.25" customHeight="1" x14ac:dyDescent="0.25">
      <c r="A2838" s="1" t="s">
        <v>12311</v>
      </c>
      <c r="B2838" s="1" t="s">
        <v>12312</v>
      </c>
      <c r="C2838" s="7">
        <v>45323.61273148148</v>
      </c>
      <c r="D2838" s="10">
        <v>176</v>
      </c>
      <c r="E2838" s="1" t="s">
        <v>7</v>
      </c>
      <c r="F2838">
        <f>IF(LEFT(Tableau1[[#This Row],[Eléments modifié]],$J$1)=$I$1,Tableau1[[#This Row],[Date]],9^9)</f>
        <v>45323.61273148148</v>
      </c>
      <c r="G2838" s="9">
        <f>IF(Tableau1[[#This Row],[Date]]=_xlfn.MINIFS(Tableau1[1er],Tableau1[N° BL],Tableau1[[#This Row],[N° BL]],Tableau1[1er],Tableau1[[#This Row],[Date]]),D2837,"")</f>
        <v>209</v>
      </c>
    </row>
    <row r="2839" spans="1:7" ht="14.25" customHeight="1" x14ac:dyDescent="0.25">
      <c r="A2839" s="1" t="s">
        <v>12549</v>
      </c>
      <c r="B2839" s="1" t="s">
        <v>12550</v>
      </c>
      <c r="C2839" s="7">
        <v>45320.6559837963</v>
      </c>
      <c r="D2839" s="10">
        <v>210</v>
      </c>
      <c r="E2839" s="1" t="s">
        <v>111</v>
      </c>
      <c r="F2839">
        <f>IF(LEFT(Tableau1[[#This Row],[Eléments modifié]],$J$1)=$I$1,Tableau1[[#This Row],[Date]],9^9)</f>
        <v>387420489</v>
      </c>
      <c r="G2839" s="9" t="str">
        <f>IF(Tableau1[[#This Row],[Date]]=_xlfn.MINIFS(Tableau1[1er],Tableau1[N° BL],Tableau1[[#This Row],[N° BL]],Tableau1[1er],Tableau1[[#This Row],[Date]]),D2838,"")</f>
        <v/>
      </c>
    </row>
    <row r="2840" spans="1:7" ht="14.25" customHeight="1" x14ac:dyDescent="0.25">
      <c r="A2840" s="1" t="s">
        <v>12549</v>
      </c>
      <c r="B2840" s="1" t="s">
        <v>12550</v>
      </c>
      <c r="C2840" s="7">
        <v>45321.328067129631</v>
      </c>
      <c r="D2840" s="10">
        <v>176</v>
      </c>
      <c r="E2840" s="1" t="s">
        <v>7</v>
      </c>
      <c r="F2840">
        <f>IF(LEFT(Tableau1[[#This Row],[Eléments modifié]],$J$1)=$I$1,Tableau1[[#This Row],[Date]],9^9)</f>
        <v>45321.328067129631</v>
      </c>
      <c r="G2840" s="9">
        <f>IF(Tableau1[[#This Row],[Date]]=_xlfn.MINIFS(Tableau1[1er],Tableau1[N° BL],Tableau1[[#This Row],[N° BL]],Tableau1[1er],Tableau1[[#This Row],[Date]]),D2839,"")</f>
        <v>210</v>
      </c>
    </row>
    <row r="2841" spans="1:7" ht="14.25" customHeight="1" x14ac:dyDescent="0.25">
      <c r="A2841" s="1" t="s">
        <v>12451</v>
      </c>
      <c r="B2841" s="1" t="s">
        <v>12452</v>
      </c>
      <c r="C2841" s="7">
        <v>45321.43886574074</v>
      </c>
      <c r="D2841" s="10">
        <v>212</v>
      </c>
      <c r="E2841" s="1" t="s">
        <v>2390</v>
      </c>
      <c r="F2841">
        <f>IF(LEFT(Tableau1[[#This Row],[Eléments modifié]],$J$1)=$I$1,Tableau1[[#This Row],[Date]],9^9)</f>
        <v>387420489</v>
      </c>
      <c r="G2841" s="9" t="str">
        <f>IF(Tableau1[[#This Row],[Date]]=_xlfn.MINIFS(Tableau1[1er],Tableau1[N° BL],Tableau1[[#This Row],[N° BL]],Tableau1[1er],Tableau1[[#This Row],[Date]]),D2840,"")</f>
        <v/>
      </c>
    </row>
    <row r="2842" spans="1:7" ht="14.25" customHeight="1" x14ac:dyDescent="0.25">
      <c r="A2842" s="1" t="s">
        <v>12451</v>
      </c>
      <c r="B2842" s="1" t="s">
        <v>12452</v>
      </c>
      <c r="C2842" s="7">
        <v>45321.449641203704</v>
      </c>
      <c r="D2842" s="10">
        <v>212</v>
      </c>
      <c r="E2842" s="1" t="s">
        <v>20</v>
      </c>
      <c r="F2842">
        <f>IF(LEFT(Tableau1[[#This Row],[Eléments modifié]],$J$1)=$I$1,Tableau1[[#This Row],[Date]],9^9)</f>
        <v>387420489</v>
      </c>
      <c r="G2842" s="9" t="str">
        <f>IF(Tableau1[[#This Row],[Date]]=_xlfn.MINIFS(Tableau1[1er],Tableau1[N° BL],Tableau1[[#This Row],[N° BL]],Tableau1[1er],Tableau1[[#This Row],[Date]]),D2841,"")</f>
        <v/>
      </c>
    </row>
    <row r="2843" spans="1:7" ht="14.25" customHeight="1" x14ac:dyDescent="0.25">
      <c r="A2843" s="1" t="s">
        <v>12451</v>
      </c>
      <c r="B2843" s="1" t="s">
        <v>12452</v>
      </c>
      <c r="C2843" s="7">
        <v>45321.463807870372</v>
      </c>
      <c r="D2843" s="10">
        <v>179</v>
      </c>
      <c r="E2843" s="1" t="s">
        <v>2447</v>
      </c>
      <c r="F2843">
        <f>IF(LEFT(Tableau1[[#This Row],[Eléments modifié]],$J$1)=$I$1,Tableau1[[#This Row],[Date]],9^9)</f>
        <v>387420489</v>
      </c>
      <c r="G2843" s="9" t="str">
        <f>IF(Tableau1[[#This Row],[Date]]=_xlfn.MINIFS(Tableau1[1er],Tableau1[N° BL],Tableau1[[#This Row],[N° BL]],Tableau1[1er],Tableau1[[#This Row],[Date]]),D2842,"")</f>
        <v/>
      </c>
    </row>
    <row r="2844" spans="1:7" ht="14.25" customHeight="1" x14ac:dyDescent="0.25">
      <c r="A2844" s="1" t="s">
        <v>12451</v>
      </c>
      <c r="B2844" s="1" t="s">
        <v>12452</v>
      </c>
      <c r="C2844" s="7">
        <v>45321.493796296294</v>
      </c>
      <c r="D2844" s="10">
        <v>212</v>
      </c>
      <c r="E2844" s="1" t="s">
        <v>7</v>
      </c>
      <c r="F2844">
        <f>IF(LEFT(Tableau1[[#This Row],[Eléments modifié]],$J$1)=$I$1,Tableau1[[#This Row],[Date]],9^9)</f>
        <v>45321.493796296294</v>
      </c>
      <c r="G2844" s="9">
        <f>IF(Tableau1[[#This Row],[Date]]=_xlfn.MINIFS(Tableau1[1er],Tableau1[N° BL],Tableau1[[#This Row],[N° BL]],Tableau1[1er],Tableau1[[#This Row],[Date]]),D2843,"")</f>
        <v>179</v>
      </c>
    </row>
    <row r="2845" spans="1:7" ht="14.25" customHeight="1" x14ac:dyDescent="0.25">
      <c r="A2845" s="1" t="s">
        <v>12451</v>
      </c>
      <c r="B2845" s="1" t="s">
        <v>12452</v>
      </c>
      <c r="C2845" s="7">
        <v>45321.495879629627</v>
      </c>
      <c r="D2845" s="10">
        <v>212</v>
      </c>
      <c r="E2845" s="1" t="s">
        <v>7</v>
      </c>
      <c r="F2845">
        <f>IF(LEFT(Tableau1[[#This Row],[Eléments modifié]],$J$1)=$I$1,Tableau1[[#This Row],[Date]],9^9)</f>
        <v>45321.495879629627</v>
      </c>
      <c r="G2845" s="9">
        <f>IF(Tableau1[[#This Row],[Date]]=_xlfn.MINIFS(Tableau1[1er],Tableau1[N° BL],Tableau1[[#This Row],[N° BL]],Tableau1[1er],Tableau1[[#This Row],[Date]]),D2844,"")</f>
        <v>212</v>
      </c>
    </row>
    <row r="2846" spans="1:7" ht="14.25" customHeight="1" x14ac:dyDescent="0.25">
      <c r="A2846" s="1" t="s">
        <v>12451</v>
      </c>
      <c r="B2846" s="1" t="s">
        <v>12452</v>
      </c>
      <c r="C2846" s="7">
        <v>45321.496435185189</v>
      </c>
      <c r="D2846" s="10">
        <v>212</v>
      </c>
      <c r="E2846" s="1" t="s">
        <v>7</v>
      </c>
      <c r="F2846">
        <f>IF(LEFT(Tableau1[[#This Row],[Eléments modifié]],$J$1)=$I$1,Tableau1[[#This Row],[Date]],9^9)</f>
        <v>45321.496435185189</v>
      </c>
      <c r="G2846" s="9">
        <f>IF(Tableau1[[#This Row],[Date]]=_xlfn.MINIFS(Tableau1[1er],Tableau1[N° BL],Tableau1[[#This Row],[N° BL]],Tableau1[1er],Tableau1[[#This Row],[Date]]),D2845,"")</f>
        <v>212</v>
      </c>
    </row>
    <row r="2847" spans="1:7" ht="14.25" customHeight="1" x14ac:dyDescent="0.25">
      <c r="A2847" s="1" t="s">
        <v>12451</v>
      </c>
      <c r="B2847" s="1" t="s">
        <v>12452</v>
      </c>
      <c r="C2847" s="7">
        <v>45321.497233796297</v>
      </c>
      <c r="D2847" s="10">
        <v>212</v>
      </c>
      <c r="E2847" s="1" t="s">
        <v>7</v>
      </c>
      <c r="F2847">
        <f>IF(LEFT(Tableau1[[#This Row],[Eléments modifié]],$J$1)=$I$1,Tableau1[[#This Row],[Date]],9^9)</f>
        <v>45321.497233796297</v>
      </c>
      <c r="G2847" s="9">
        <f>IF(Tableau1[[#This Row],[Date]]=_xlfn.MINIFS(Tableau1[1er],Tableau1[N° BL],Tableau1[[#This Row],[N° BL]],Tableau1[1er],Tableau1[[#This Row],[Date]]),D2846,"")</f>
        <v>212</v>
      </c>
    </row>
    <row r="2848" spans="1:7" ht="14.25" customHeight="1" x14ac:dyDescent="0.25">
      <c r="A2848" s="1" t="s">
        <v>12451</v>
      </c>
      <c r="B2848" s="1" t="s">
        <v>12452</v>
      </c>
      <c r="C2848" s="7">
        <v>45321.497291666667</v>
      </c>
      <c r="D2848" s="10">
        <v>212</v>
      </c>
      <c r="E2848" s="1" t="s">
        <v>7</v>
      </c>
      <c r="F2848">
        <f>IF(LEFT(Tableau1[[#This Row],[Eléments modifié]],$J$1)=$I$1,Tableau1[[#This Row],[Date]],9^9)</f>
        <v>45321.497291666667</v>
      </c>
      <c r="G2848" s="9">
        <f>IF(Tableau1[[#This Row],[Date]]=_xlfn.MINIFS(Tableau1[1er],Tableau1[N° BL],Tableau1[[#This Row],[N° BL]],Tableau1[1er],Tableau1[[#This Row],[Date]]),D2847,"")</f>
        <v>212</v>
      </c>
    </row>
    <row r="2849" spans="1:7" ht="14.25" customHeight="1" x14ac:dyDescent="0.25">
      <c r="A2849" s="1" t="s">
        <v>12451</v>
      </c>
      <c r="B2849" s="1" t="s">
        <v>12452</v>
      </c>
      <c r="C2849" s="7">
        <v>45322.417511574073</v>
      </c>
      <c r="D2849" s="10">
        <v>212</v>
      </c>
      <c r="E2849" s="1" t="s">
        <v>32</v>
      </c>
      <c r="F2849">
        <f>IF(LEFT(Tableau1[[#This Row],[Eléments modifié]],$J$1)=$I$1,Tableau1[[#This Row],[Date]],9^9)</f>
        <v>387420489</v>
      </c>
      <c r="G2849" s="9" t="str">
        <f>IF(Tableau1[[#This Row],[Date]]=_xlfn.MINIFS(Tableau1[1er],Tableau1[N° BL],Tableau1[[#This Row],[N° BL]],Tableau1[1er],Tableau1[[#This Row],[Date]]),D2848,"")</f>
        <v/>
      </c>
    </row>
    <row r="2850" spans="1:7" ht="14.25" customHeight="1" x14ac:dyDescent="0.25">
      <c r="A2850" s="1" t="s">
        <v>12451</v>
      </c>
      <c r="B2850" s="1" t="s">
        <v>12452</v>
      </c>
      <c r="C2850" s="7">
        <v>45322.446168981478</v>
      </c>
      <c r="D2850" s="10">
        <v>188</v>
      </c>
      <c r="E2850" s="1" t="s">
        <v>7</v>
      </c>
      <c r="F2850">
        <f>IF(LEFT(Tableau1[[#This Row],[Eléments modifié]],$J$1)=$I$1,Tableau1[[#This Row],[Date]],9^9)</f>
        <v>45322.446168981478</v>
      </c>
      <c r="G2850" s="9">
        <f>IF(Tableau1[[#This Row],[Date]]=_xlfn.MINIFS(Tableau1[1er],Tableau1[N° BL],Tableau1[[#This Row],[N° BL]],Tableau1[1er],Tableau1[[#This Row],[Date]]),D2849,"")</f>
        <v>212</v>
      </c>
    </row>
    <row r="2851" spans="1:7" ht="14.25" customHeight="1" x14ac:dyDescent="0.25">
      <c r="A2851" s="1" t="s">
        <v>12451</v>
      </c>
      <c r="B2851" s="1" t="s">
        <v>12452</v>
      </c>
      <c r="C2851" s="7">
        <v>45322.44636574074</v>
      </c>
      <c r="D2851" s="10">
        <v>188</v>
      </c>
      <c r="E2851" s="1" t="s">
        <v>7</v>
      </c>
      <c r="F2851">
        <f>IF(LEFT(Tableau1[[#This Row],[Eléments modifié]],$J$1)=$I$1,Tableau1[[#This Row],[Date]],9^9)</f>
        <v>45322.44636574074</v>
      </c>
      <c r="G2851" s="9">
        <f>IF(Tableau1[[#This Row],[Date]]=_xlfn.MINIFS(Tableau1[1er],Tableau1[N° BL],Tableau1[[#This Row],[N° BL]],Tableau1[1er],Tableau1[[#This Row],[Date]]),D2850,"")</f>
        <v>188</v>
      </c>
    </row>
    <row r="2852" spans="1:7" ht="14.25" customHeight="1" x14ac:dyDescent="0.25">
      <c r="A2852" s="1" t="s">
        <v>12451</v>
      </c>
      <c r="B2852" s="1" t="s">
        <v>12452</v>
      </c>
      <c r="C2852" s="7">
        <v>45322.446574074071</v>
      </c>
      <c r="D2852" s="10">
        <v>210</v>
      </c>
      <c r="E2852" s="1" t="s">
        <v>7</v>
      </c>
      <c r="F2852">
        <f>IF(LEFT(Tableau1[[#This Row],[Eléments modifié]],$J$1)=$I$1,Tableau1[[#This Row],[Date]],9^9)</f>
        <v>45322.446574074071</v>
      </c>
      <c r="G2852" s="9">
        <f>IF(Tableau1[[#This Row],[Date]]=_xlfn.MINIFS(Tableau1[1er],Tableau1[N° BL],Tableau1[[#This Row],[N° BL]],Tableau1[1er],Tableau1[[#This Row],[Date]]),D2851,"")</f>
        <v>188</v>
      </c>
    </row>
    <row r="2853" spans="1:7" ht="14.25" customHeight="1" x14ac:dyDescent="0.25">
      <c r="A2853" s="1" t="s">
        <v>12451</v>
      </c>
      <c r="B2853" s="1" t="s">
        <v>12452</v>
      </c>
      <c r="C2853" s="7">
        <v>45322.467569444445</v>
      </c>
      <c r="D2853" s="10">
        <v>188</v>
      </c>
      <c r="E2853" s="1" t="s">
        <v>32</v>
      </c>
      <c r="F2853">
        <f>IF(LEFT(Tableau1[[#This Row],[Eléments modifié]],$J$1)=$I$1,Tableau1[[#This Row],[Date]],9^9)</f>
        <v>387420489</v>
      </c>
      <c r="G2853" s="9" t="str">
        <f>IF(Tableau1[[#This Row],[Date]]=_xlfn.MINIFS(Tableau1[1er],Tableau1[N° BL],Tableau1[[#This Row],[N° BL]],Tableau1[1er],Tableau1[[#This Row],[Date]]),D2852,"")</f>
        <v/>
      </c>
    </row>
    <row r="2854" spans="1:7" ht="14.25" customHeight="1" x14ac:dyDescent="0.25">
      <c r="A2854" s="1" t="s">
        <v>12451</v>
      </c>
      <c r="B2854" s="1" t="s">
        <v>12452</v>
      </c>
      <c r="C2854" s="7">
        <v>45322.471018518518</v>
      </c>
      <c r="D2854" s="10">
        <v>188</v>
      </c>
      <c r="E2854" s="1" t="s">
        <v>7</v>
      </c>
      <c r="F2854">
        <f>IF(LEFT(Tableau1[[#This Row],[Eléments modifié]],$J$1)=$I$1,Tableau1[[#This Row],[Date]],9^9)</f>
        <v>45322.471018518518</v>
      </c>
      <c r="G2854" s="9">
        <f>IF(Tableau1[[#This Row],[Date]]=_xlfn.MINIFS(Tableau1[1er],Tableau1[N° BL],Tableau1[[#This Row],[N° BL]],Tableau1[1er],Tableau1[[#This Row],[Date]]),D2853,"")</f>
        <v>188</v>
      </c>
    </row>
    <row r="2855" spans="1:7" ht="14.25" customHeight="1" x14ac:dyDescent="0.25">
      <c r="A2855" s="1" t="s">
        <v>12451</v>
      </c>
      <c r="B2855" s="1" t="s">
        <v>12452</v>
      </c>
      <c r="C2855" s="7">
        <v>45322.471192129633</v>
      </c>
      <c r="D2855" s="10">
        <v>188</v>
      </c>
      <c r="E2855" s="1" t="s">
        <v>7</v>
      </c>
      <c r="F2855">
        <f>IF(LEFT(Tableau1[[#This Row],[Eléments modifié]],$J$1)=$I$1,Tableau1[[#This Row],[Date]],9^9)</f>
        <v>45322.471192129633</v>
      </c>
      <c r="G2855" s="9">
        <f>IF(Tableau1[[#This Row],[Date]]=_xlfn.MINIFS(Tableau1[1er],Tableau1[N° BL],Tableau1[[#This Row],[N° BL]],Tableau1[1er],Tableau1[[#This Row],[Date]]),D2854,"")</f>
        <v>188</v>
      </c>
    </row>
    <row r="2856" spans="1:7" ht="14.25" customHeight="1" x14ac:dyDescent="0.25">
      <c r="A2856" s="1" t="s">
        <v>12389</v>
      </c>
      <c r="B2856" s="1" t="s">
        <v>12390</v>
      </c>
      <c r="C2856" s="7">
        <v>45322.637071759258</v>
      </c>
      <c r="D2856" s="10">
        <v>210</v>
      </c>
      <c r="E2856" s="1" t="s">
        <v>9934</v>
      </c>
      <c r="F2856">
        <f>IF(LEFT(Tableau1[[#This Row],[Eléments modifié]],$J$1)=$I$1,Tableau1[[#This Row],[Date]],9^9)</f>
        <v>387420489</v>
      </c>
      <c r="G2856" s="9" t="str">
        <f>IF(Tableau1[[#This Row],[Date]]=_xlfn.MINIFS(Tableau1[1er],Tableau1[N° BL],Tableau1[[#This Row],[N° BL]],Tableau1[1er],Tableau1[[#This Row],[Date]]),D2855,"")</f>
        <v/>
      </c>
    </row>
    <row r="2857" spans="1:7" ht="14.25" customHeight="1" x14ac:dyDescent="0.25">
      <c r="A2857" s="1" t="s">
        <v>12389</v>
      </c>
      <c r="B2857" s="1" t="s">
        <v>12390</v>
      </c>
      <c r="C2857" s="7">
        <v>45322.63726851852</v>
      </c>
      <c r="D2857" s="10">
        <v>211</v>
      </c>
      <c r="E2857" s="1" t="s">
        <v>41</v>
      </c>
      <c r="F2857">
        <f>IF(LEFT(Tableau1[[#This Row],[Eléments modifié]],$J$1)=$I$1,Tableau1[[#This Row],[Date]],9^9)</f>
        <v>387420489</v>
      </c>
      <c r="G2857" s="9" t="str">
        <f>IF(Tableau1[[#This Row],[Date]]=_xlfn.MINIFS(Tableau1[1er],Tableau1[N° BL],Tableau1[[#This Row],[N° BL]],Tableau1[1er],Tableau1[[#This Row],[Date]]),D2856,"")</f>
        <v/>
      </c>
    </row>
    <row r="2858" spans="1:7" ht="14.25" customHeight="1" x14ac:dyDescent="0.25">
      <c r="A2858" s="1" t="s">
        <v>12389</v>
      </c>
      <c r="B2858" s="1" t="s">
        <v>12390</v>
      </c>
      <c r="C2858" s="7">
        <v>45322.641087962962</v>
      </c>
      <c r="D2858" s="10">
        <v>212</v>
      </c>
      <c r="E2858" s="1" t="s">
        <v>9934</v>
      </c>
      <c r="F2858">
        <f>IF(LEFT(Tableau1[[#This Row],[Eléments modifié]],$J$1)=$I$1,Tableau1[[#This Row],[Date]],9^9)</f>
        <v>387420489</v>
      </c>
      <c r="G2858" s="9" t="str">
        <f>IF(Tableau1[[#This Row],[Date]]=_xlfn.MINIFS(Tableau1[1er],Tableau1[N° BL],Tableau1[[#This Row],[N° BL]],Tableau1[1er],Tableau1[[#This Row],[Date]]),D2857,"")</f>
        <v/>
      </c>
    </row>
    <row r="2859" spans="1:7" ht="14.25" customHeight="1" x14ac:dyDescent="0.25">
      <c r="A2859" s="1" t="s">
        <v>12389</v>
      </c>
      <c r="B2859" s="1" t="s">
        <v>12390</v>
      </c>
      <c r="C2859" s="7">
        <v>45322.655115740738</v>
      </c>
      <c r="D2859" s="10">
        <v>210</v>
      </c>
      <c r="E2859" s="1" t="s">
        <v>7</v>
      </c>
      <c r="F2859">
        <f>IF(LEFT(Tableau1[[#This Row],[Eléments modifié]],$J$1)=$I$1,Tableau1[[#This Row],[Date]],9^9)</f>
        <v>45322.655115740738</v>
      </c>
      <c r="G2859" s="9">
        <f>IF(Tableau1[[#This Row],[Date]]=_xlfn.MINIFS(Tableau1[1er],Tableau1[N° BL],Tableau1[[#This Row],[N° BL]],Tableau1[1er],Tableau1[[#This Row],[Date]]),D2858,"")</f>
        <v>212</v>
      </c>
    </row>
    <row r="2860" spans="1:7" ht="14.25" customHeight="1" x14ac:dyDescent="0.25">
      <c r="A2860" s="1" t="s">
        <v>12477</v>
      </c>
      <c r="B2860" s="1" t="s">
        <v>12478</v>
      </c>
      <c r="C2860" s="7">
        <v>45321.601481481484</v>
      </c>
      <c r="D2860" s="10">
        <v>179</v>
      </c>
      <c r="E2860" s="1" t="s">
        <v>2447</v>
      </c>
      <c r="F2860">
        <f>IF(LEFT(Tableau1[[#This Row],[Eléments modifié]],$J$1)=$I$1,Tableau1[[#This Row],[Date]],9^9)</f>
        <v>387420489</v>
      </c>
      <c r="G2860" s="9" t="str">
        <f>IF(Tableau1[[#This Row],[Date]]=_xlfn.MINIFS(Tableau1[1er],Tableau1[N° BL],Tableau1[[#This Row],[N° BL]],Tableau1[1er],Tableau1[[#This Row],[Date]]),D2859,"")</f>
        <v/>
      </c>
    </row>
    <row r="2861" spans="1:7" ht="14.25" customHeight="1" x14ac:dyDescent="0.25">
      <c r="A2861" s="1" t="s">
        <v>12477</v>
      </c>
      <c r="B2861" s="1" t="s">
        <v>12478</v>
      </c>
      <c r="C2861" s="7">
        <v>45321.611793981479</v>
      </c>
      <c r="D2861" s="10">
        <v>212</v>
      </c>
      <c r="E2861" s="1" t="s">
        <v>7</v>
      </c>
      <c r="F2861">
        <f>IF(LEFT(Tableau1[[#This Row],[Eléments modifié]],$J$1)=$I$1,Tableau1[[#This Row],[Date]],9^9)</f>
        <v>45321.611793981479</v>
      </c>
      <c r="G2861" s="9">
        <f>IF(Tableau1[[#This Row],[Date]]=_xlfn.MINIFS(Tableau1[1er],Tableau1[N° BL],Tableau1[[#This Row],[N° BL]],Tableau1[1er],Tableau1[[#This Row],[Date]]),D2860,"")</f>
        <v>179</v>
      </c>
    </row>
    <row r="2862" spans="1:7" ht="14.25" customHeight="1" x14ac:dyDescent="0.25">
      <c r="A2862" s="1" t="s">
        <v>12377</v>
      </c>
      <c r="B2862" s="1" t="s">
        <v>12378</v>
      </c>
      <c r="C2862" s="7">
        <v>45322.64025462963</v>
      </c>
      <c r="D2862" s="10">
        <v>188</v>
      </c>
      <c r="E2862" s="1" t="s">
        <v>32</v>
      </c>
      <c r="F2862">
        <f>IF(LEFT(Tableau1[[#This Row],[Eléments modifié]],$J$1)=$I$1,Tableau1[[#This Row],[Date]],9^9)</f>
        <v>387420489</v>
      </c>
      <c r="G2862" s="9" t="str">
        <f>IF(Tableau1[[#This Row],[Date]]=_xlfn.MINIFS(Tableau1[1er],Tableau1[N° BL],Tableau1[[#This Row],[N° BL]],Tableau1[1er],Tableau1[[#This Row],[Date]]),D2861,"")</f>
        <v/>
      </c>
    </row>
    <row r="2863" spans="1:7" ht="14.25" customHeight="1" x14ac:dyDescent="0.25">
      <c r="A2863" s="1" t="s">
        <v>12377</v>
      </c>
      <c r="B2863" s="1" t="s">
        <v>12378</v>
      </c>
      <c r="C2863" s="7">
        <v>45322.640474537038</v>
      </c>
      <c r="D2863" s="10">
        <v>210</v>
      </c>
      <c r="E2863" s="1" t="s">
        <v>20</v>
      </c>
      <c r="F2863">
        <f>IF(LEFT(Tableau1[[#This Row],[Eléments modifié]],$J$1)=$I$1,Tableau1[[#This Row],[Date]],9^9)</f>
        <v>387420489</v>
      </c>
      <c r="G2863" s="9" t="str">
        <f>IF(Tableau1[[#This Row],[Date]]=_xlfn.MINIFS(Tableau1[1er],Tableau1[N° BL],Tableau1[[#This Row],[N° BL]],Tableau1[1er],Tableau1[[#This Row],[Date]]),D2862,"")</f>
        <v/>
      </c>
    </row>
    <row r="2864" spans="1:7" ht="14.25" customHeight="1" x14ac:dyDescent="0.25">
      <c r="A2864" s="1" t="s">
        <v>12377</v>
      </c>
      <c r="B2864" s="1" t="s">
        <v>12378</v>
      </c>
      <c r="C2864" s="7">
        <v>45322.655138888891</v>
      </c>
      <c r="D2864" s="10">
        <v>212</v>
      </c>
      <c r="E2864" s="1" t="s">
        <v>9934</v>
      </c>
      <c r="F2864">
        <f>IF(LEFT(Tableau1[[#This Row],[Eléments modifié]],$J$1)=$I$1,Tableau1[[#This Row],[Date]],9^9)</f>
        <v>387420489</v>
      </c>
      <c r="G2864" s="9" t="str">
        <f>IF(Tableau1[[#This Row],[Date]]=_xlfn.MINIFS(Tableau1[1er],Tableau1[N° BL],Tableau1[[#This Row],[N° BL]],Tableau1[1er],Tableau1[[#This Row],[Date]]),D2863,"")</f>
        <v/>
      </c>
    </row>
    <row r="2865" spans="1:7" ht="14.25" customHeight="1" x14ac:dyDescent="0.25">
      <c r="A2865" s="1" t="s">
        <v>12377</v>
      </c>
      <c r="B2865" s="1" t="s">
        <v>12378</v>
      </c>
      <c r="C2865" s="7">
        <v>45322.689039351855</v>
      </c>
      <c r="D2865" s="10">
        <v>210</v>
      </c>
      <c r="E2865" s="1" t="s">
        <v>7</v>
      </c>
      <c r="F2865">
        <f>IF(LEFT(Tableau1[[#This Row],[Eléments modifié]],$J$1)=$I$1,Tableau1[[#This Row],[Date]],9^9)</f>
        <v>45322.689039351855</v>
      </c>
      <c r="G2865" s="9">
        <f>IF(Tableau1[[#This Row],[Date]]=_xlfn.MINIFS(Tableau1[1er],Tableau1[N° BL],Tableau1[[#This Row],[N° BL]],Tableau1[1er],Tableau1[[#This Row],[Date]]),D2864,"")</f>
        <v>212</v>
      </c>
    </row>
    <row r="2866" spans="1:7" ht="14.25" customHeight="1" x14ac:dyDescent="0.25">
      <c r="A2866" s="1" t="s">
        <v>12583</v>
      </c>
      <c r="B2866" s="1" t="s">
        <v>12584</v>
      </c>
      <c r="C2866" s="7">
        <v>45320.546469907407</v>
      </c>
      <c r="D2866" s="10">
        <v>210</v>
      </c>
      <c r="E2866" s="1" t="s">
        <v>2390</v>
      </c>
      <c r="F2866">
        <f>IF(LEFT(Tableau1[[#This Row],[Eléments modifié]],$J$1)=$I$1,Tableau1[[#This Row],[Date]],9^9)</f>
        <v>387420489</v>
      </c>
      <c r="G2866" s="9" t="str">
        <f>IF(Tableau1[[#This Row],[Date]]=_xlfn.MINIFS(Tableau1[1er],Tableau1[N° BL],Tableau1[[#This Row],[N° BL]],Tableau1[1er],Tableau1[[#This Row],[Date]]),D2865,"")</f>
        <v/>
      </c>
    </row>
    <row r="2867" spans="1:7" ht="14.25" customHeight="1" x14ac:dyDescent="0.25">
      <c r="A2867" s="1" t="s">
        <v>12583</v>
      </c>
      <c r="B2867" s="1" t="s">
        <v>12584</v>
      </c>
      <c r="C2867" s="7">
        <v>45320.565555555557</v>
      </c>
      <c r="D2867" s="10">
        <v>177</v>
      </c>
      <c r="E2867" s="1" t="s">
        <v>7</v>
      </c>
      <c r="F2867">
        <f>IF(LEFT(Tableau1[[#This Row],[Eléments modifié]],$J$1)=$I$1,Tableau1[[#This Row],[Date]],9^9)</f>
        <v>45320.565555555557</v>
      </c>
      <c r="G2867" s="9">
        <f>IF(Tableau1[[#This Row],[Date]]=_xlfn.MINIFS(Tableau1[1er],Tableau1[N° BL],Tableau1[[#This Row],[N° BL]],Tableau1[1er],Tableau1[[#This Row],[Date]]),D2866,"")</f>
        <v>210</v>
      </c>
    </row>
    <row r="2868" spans="1:7" ht="14.25" customHeight="1" x14ac:dyDescent="0.25">
      <c r="A2868" s="1" t="s">
        <v>12537</v>
      </c>
      <c r="B2868" s="1" t="s">
        <v>12538</v>
      </c>
      <c r="C2868" s="7">
        <v>45320.680543981478</v>
      </c>
      <c r="D2868" s="10">
        <v>210</v>
      </c>
      <c r="E2868" s="1" t="s">
        <v>9934</v>
      </c>
      <c r="F2868">
        <f>IF(LEFT(Tableau1[[#This Row],[Eléments modifié]],$J$1)=$I$1,Tableau1[[#This Row],[Date]],9^9)</f>
        <v>387420489</v>
      </c>
      <c r="G2868" s="9" t="str">
        <f>IF(Tableau1[[#This Row],[Date]]=_xlfn.MINIFS(Tableau1[1er],Tableau1[N° BL],Tableau1[[#This Row],[N° BL]],Tableau1[1er],Tableau1[[#This Row],[Date]]),D2867,"")</f>
        <v/>
      </c>
    </row>
    <row r="2869" spans="1:7" ht="14.25" customHeight="1" x14ac:dyDescent="0.25">
      <c r="A2869" s="1" t="s">
        <v>12537</v>
      </c>
      <c r="B2869" s="1" t="s">
        <v>12538</v>
      </c>
      <c r="C2869" s="7">
        <v>45320.689398148148</v>
      </c>
      <c r="D2869" s="10">
        <v>212</v>
      </c>
      <c r="E2869" s="1" t="s">
        <v>41</v>
      </c>
      <c r="F2869">
        <f>IF(LEFT(Tableau1[[#This Row],[Eléments modifié]],$J$1)=$I$1,Tableau1[[#This Row],[Date]],9^9)</f>
        <v>387420489</v>
      </c>
      <c r="G2869" s="9" t="str">
        <f>IF(Tableau1[[#This Row],[Date]]=_xlfn.MINIFS(Tableau1[1er],Tableau1[N° BL],Tableau1[[#This Row],[N° BL]],Tableau1[1er],Tableau1[[#This Row],[Date]]),D2868,"")</f>
        <v/>
      </c>
    </row>
    <row r="2870" spans="1:7" ht="14.25" customHeight="1" x14ac:dyDescent="0.25">
      <c r="A2870" s="1" t="s">
        <v>12537</v>
      </c>
      <c r="B2870" s="1" t="s">
        <v>12538</v>
      </c>
      <c r="C2870" s="7">
        <v>45321.371689814812</v>
      </c>
      <c r="D2870" s="10">
        <v>210</v>
      </c>
      <c r="E2870" s="1" t="s">
        <v>9934</v>
      </c>
      <c r="F2870">
        <f>IF(LEFT(Tableau1[[#This Row],[Eléments modifié]],$J$1)=$I$1,Tableau1[[#This Row],[Date]],9^9)</f>
        <v>387420489</v>
      </c>
      <c r="G2870" s="9" t="str">
        <f>IF(Tableau1[[#This Row],[Date]]=_xlfn.MINIFS(Tableau1[1er],Tableau1[N° BL],Tableau1[[#This Row],[N° BL]],Tableau1[1er],Tableau1[[#This Row],[Date]]),D2869,"")</f>
        <v/>
      </c>
    </row>
    <row r="2871" spans="1:7" ht="14.25" customHeight="1" x14ac:dyDescent="0.25">
      <c r="A2871" s="1" t="s">
        <v>12537</v>
      </c>
      <c r="B2871" s="1" t="s">
        <v>12538</v>
      </c>
      <c r="C2871" s="7">
        <v>45321.386423611111</v>
      </c>
      <c r="D2871" s="10">
        <v>210</v>
      </c>
      <c r="E2871" s="1" t="s">
        <v>7</v>
      </c>
      <c r="F2871">
        <f>IF(LEFT(Tableau1[[#This Row],[Eléments modifié]],$J$1)=$I$1,Tableau1[[#This Row],[Date]],9^9)</f>
        <v>45321.386423611111</v>
      </c>
      <c r="G2871" s="9">
        <f>IF(Tableau1[[#This Row],[Date]]=_xlfn.MINIFS(Tableau1[1er],Tableau1[N° BL],Tableau1[[#This Row],[N° BL]],Tableau1[1er],Tableau1[[#This Row],[Date]]),D2870,"")</f>
        <v>210</v>
      </c>
    </row>
    <row r="2872" spans="1:7" ht="14.25" customHeight="1" x14ac:dyDescent="0.25">
      <c r="A2872" s="1" t="s">
        <v>12281</v>
      </c>
      <c r="B2872" s="1" t="s">
        <v>12282</v>
      </c>
      <c r="C2872" s="7">
        <v>45324.475300925929</v>
      </c>
      <c r="D2872" s="10">
        <v>210</v>
      </c>
      <c r="E2872" s="1" t="s">
        <v>2447</v>
      </c>
      <c r="F2872">
        <f>IF(LEFT(Tableau1[[#This Row],[Eléments modifié]],$J$1)=$I$1,Tableau1[[#This Row],[Date]],9^9)</f>
        <v>387420489</v>
      </c>
      <c r="G2872" s="9" t="str">
        <f>IF(Tableau1[[#This Row],[Date]]=_xlfn.MINIFS(Tableau1[1er],Tableau1[N° BL],Tableau1[[#This Row],[N° BL]],Tableau1[1er],Tableau1[[#This Row],[Date]]),D2871,"")</f>
        <v/>
      </c>
    </row>
    <row r="2873" spans="1:7" ht="14.25" customHeight="1" x14ac:dyDescent="0.25">
      <c r="A2873" s="1" t="s">
        <v>12281</v>
      </c>
      <c r="B2873" s="1" t="s">
        <v>12282</v>
      </c>
      <c r="C2873" s="7">
        <v>45324.512233796297</v>
      </c>
      <c r="D2873" s="10">
        <v>212</v>
      </c>
      <c r="E2873" s="1" t="s">
        <v>7</v>
      </c>
      <c r="F2873">
        <f>IF(LEFT(Tableau1[[#This Row],[Eléments modifié]],$J$1)=$I$1,Tableau1[[#This Row],[Date]],9^9)</f>
        <v>45324.512233796297</v>
      </c>
      <c r="G2873" s="9">
        <f>IF(Tableau1[[#This Row],[Date]]=_xlfn.MINIFS(Tableau1[1er],Tableau1[N° BL],Tableau1[[#This Row],[N° BL]],Tableau1[1er],Tableau1[[#This Row],[Date]]),D2872,"")</f>
        <v>210</v>
      </c>
    </row>
    <row r="2874" spans="1:7" ht="14.25" customHeight="1" x14ac:dyDescent="0.25">
      <c r="A2874" s="1" t="s">
        <v>12411</v>
      </c>
      <c r="B2874" s="1" t="s">
        <v>12412</v>
      </c>
      <c r="C2874" s="7">
        <v>45322.570231481484</v>
      </c>
      <c r="D2874" s="10">
        <v>188</v>
      </c>
      <c r="E2874" s="1" t="s">
        <v>9934</v>
      </c>
      <c r="F2874">
        <f>IF(LEFT(Tableau1[[#This Row],[Eléments modifié]],$J$1)=$I$1,Tableau1[[#This Row],[Date]],9^9)</f>
        <v>387420489</v>
      </c>
      <c r="G2874" s="9" t="str">
        <f>IF(Tableau1[[#This Row],[Date]]=_xlfn.MINIFS(Tableau1[1er],Tableau1[N° BL],Tableau1[[#This Row],[N° BL]],Tableau1[1er],Tableau1[[#This Row],[Date]]),D2873,"")</f>
        <v/>
      </c>
    </row>
    <row r="2875" spans="1:7" ht="14.25" customHeight="1" x14ac:dyDescent="0.25">
      <c r="A2875" s="1" t="s">
        <v>12411</v>
      </c>
      <c r="B2875" s="1" t="s">
        <v>12412</v>
      </c>
      <c r="C2875" s="7">
        <v>45322.597303240742</v>
      </c>
      <c r="D2875" s="10">
        <v>210</v>
      </c>
      <c r="E2875" s="1" t="s">
        <v>7</v>
      </c>
      <c r="F2875">
        <f>IF(LEFT(Tableau1[[#This Row],[Eléments modifié]],$J$1)=$I$1,Tableau1[[#This Row],[Date]],9^9)</f>
        <v>45322.597303240742</v>
      </c>
      <c r="G2875" s="9">
        <f>IF(Tableau1[[#This Row],[Date]]=_xlfn.MINIFS(Tableau1[1er],Tableau1[N° BL],Tableau1[[#This Row],[N° BL]],Tableau1[1er],Tableau1[[#This Row],[Date]]),D2874,"")</f>
        <v>188</v>
      </c>
    </row>
    <row r="2876" spans="1:7" ht="14.25" customHeight="1" x14ac:dyDescent="0.25">
      <c r="A2876" s="1" t="s">
        <v>12411</v>
      </c>
      <c r="B2876" s="1" t="s">
        <v>12412</v>
      </c>
      <c r="C2876" s="7">
        <v>45322.597881944443</v>
      </c>
      <c r="D2876" s="10">
        <v>210</v>
      </c>
      <c r="E2876" s="1" t="s">
        <v>7</v>
      </c>
      <c r="F2876">
        <f>IF(LEFT(Tableau1[[#This Row],[Eléments modifié]],$J$1)=$I$1,Tableau1[[#This Row],[Date]],9^9)</f>
        <v>45322.597881944443</v>
      </c>
      <c r="G2876" s="9">
        <f>IF(Tableau1[[#This Row],[Date]]=_xlfn.MINIFS(Tableau1[1er],Tableau1[N° BL],Tableau1[[#This Row],[N° BL]],Tableau1[1er],Tableau1[[#This Row],[Date]]),D2875,"")</f>
        <v>210</v>
      </c>
    </row>
    <row r="2877" spans="1:7" ht="14.25" customHeight="1" x14ac:dyDescent="0.25">
      <c r="A2877" s="1" t="s">
        <v>12411</v>
      </c>
      <c r="B2877" s="1" t="s">
        <v>12412</v>
      </c>
      <c r="C2877" s="7">
        <v>45322.598101851851</v>
      </c>
      <c r="D2877" s="10">
        <v>210</v>
      </c>
      <c r="E2877" s="1" t="s">
        <v>7</v>
      </c>
      <c r="F2877">
        <f>IF(LEFT(Tableau1[[#This Row],[Eléments modifié]],$J$1)=$I$1,Tableau1[[#This Row],[Date]],9^9)</f>
        <v>45322.598101851851</v>
      </c>
      <c r="G2877" s="9">
        <f>IF(Tableau1[[#This Row],[Date]]=_xlfn.MINIFS(Tableau1[1er],Tableau1[N° BL],Tableau1[[#This Row],[N° BL]],Tableau1[1er],Tableau1[[#This Row],[Date]]),D2876,"")</f>
        <v>210</v>
      </c>
    </row>
    <row r="2878" spans="1:7" ht="14.25" customHeight="1" x14ac:dyDescent="0.25">
      <c r="A2878" s="1" t="s">
        <v>12411</v>
      </c>
      <c r="B2878" s="1" t="s">
        <v>12412</v>
      </c>
      <c r="C2878" s="7">
        <v>45322.598263888889</v>
      </c>
      <c r="D2878" s="10">
        <v>210</v>
      </c>
      <c r="E2878" s="1" t="s">
        <v>7</v>
      </c>
      <c r="F2878">
        <f>IF(LEFT(Tableau1[[#This Row],[Eléments modifié]],$J$1)=$I$1,Tableau1[[#This Row],[Date]],9^9)</f>
        <v>45322.598263888889</v>
      </c>
      <c r="G2878" s="9">
        <f>IF(Tableau1[[#This Row],[Date]]=_xlfn.MINIFS(Tableau1[1er],Tableau1[N° BL],Tableau1[[#This Row],[N° BL]],Tableau1[1er],Tableau1[[#This Row],[Date]]),D2877,"")</f>
        <v>210</v>
      </c>
    </row>
    <row r="2879" spans="1:7" ht="14.25" customHeight="1" x14ac:dyDescent="0.25">
      <c r="A2879" s="1" t="s">
        <v>12411</v>
      </c>
      <c r="B2879" s="1" t="s">
        <v>12412</v>
      </c>
      <c r="C2879" s="7">
        <v>45322.598402777781</v>
      </c>
      <c r="D2879" s="10">
        <v>210</v>
      </c>
      <c r="E2879" s="1" t="s">
        <v>7</v>
      </c>
      <c r="F2879">
        <f>IF(LEFT(Tableau1[[#This Row],[Eléments modifié]],$J$1)=$I$1,Tableau1[[#This Row],[Date]],9^9)</f>
        <v>45322.598402777781</v>
      </c>
      <c r="G2879" s="9">
        <f>IF(Tableau1[[#This Row],[Date]]=_xlfn.MINIFS(Tableau1[1er],Tableau1[N° BL],Tableau1[[#This Row],[N° BL]],Tableau1[1er],Tableau1[[#This Row],[Date]]),D2878,"")</f>
        <v>210</v>
      </c>
    </row>
    <row r="2880" spans="1:7" ht="14.25" customHeight="1" x14ac:dyDescent="0.25">
      <c r="A2880" s="1" t="s">
        <v>12411</v>
      </c>
      <c r="B2880" s="1" t="s">
        <v>12412</v>
      </c>
      <c r="C2880" s="7">
        <v>45322.598657407405</v>
      </c>
      <c r="D2880" s="10">
        <v>210</v>
      </c>
      <c r="E2880" s="1" t="s">
        <v>7</v>
      </c>
      <c r="F2880">
        <f>IF(LEFT(Tableau1[[#This Row],[Eléments modifié]],$J$1)=$I$1,Tableau1[[#This Row],[Date]],9^9)</f>
        <v>45322.598657407405</v>
      </c>
      <c r="G2880" s="9">
        <f>IF(Tableau1[[#This Row],[Date]]=_xlfn.MINIFS(Tableau1[1er],Tableau1[N° BL],Tableau1[[#This Row],[N° BL]],Tableau1[1er],Tableau1[[#This Row],[Date]]),D2879,"")</f>
        <v>210</v>
      </c>
    </row>
    <row r="2881" spans="1:7" ht="14.25" customHeight="1" x14ac:dyDescent="0.25">
      <c r="A2881" s="1" t="s">
        <v>12411</v>
      </c>
      <c r="B2881" s="1" t="s">
        <v>12412</v>
      </c>
      <c r="C2881" s="7">
        <v>45322.598935185182</v>
      </c>
      <c r="D2881" s="10">
        <v>210</v>
      </c>
      <c r="E2881" s="1" t="s">
        <v>7</v>
      </c>
      <c r="F2881">
        <f>IF(LEFT(Tableau1[[#This Row],[Eléments modifié]],$J$1)=$I$1,Tableau1[[#This Row],[Date]],9^9)</f>
        <v>45322.598935185182</v>
      </c>
      <c r="G2881" s="9">
        <f>IF(Tableau1[[#This Row],[Date]]=_xlfn.MINIFS(Tableau1[1er],Tableau1[N° BL],Tableau1[[#This Row],[N° BL]],Tableau1[1er],Tableau1[[#This Row],[Date]]),D2880,"")</f>
        <v>210</v>
      </c>
    </row>
    <row r="2882" spans="1:7" ht="14.25" customHeight="1" x14ac:dyDescent="0.25">
      <c r="A2882" s="1" t="s">
        <v>12411</v>
      </c>
      <c r="B2882" s="1" t="s">
        <v>12412</v>
      </c>
      <c r="C2882" s="7">
        <v>45322.59915509259</v>
      </c>
      <c r="D2882" s="10">
        <v>210</v>
      </c>
      <c r="E2882" s="1" t="s">
        <v>7</v>
      </c>
      <c r="F2882">
        <f>IF(LEFT(Tableau1[[#This Row],[Eléments modifié]],$J$1)=$I$1,Tableau1[[#This Row],[Date]],9^9)</f>
        <v>45322.59915509259</v>
      </c>
      <c r="G2882" s="9">
        <f>IF(Tableau1[[#This Row],[Date]]=_xlfn.MINIFS(Tableau1[1er],Tableau1[N° BL],Tableau1[[#This Row],[N° BL]],Tableau1[1er],Tableau1[[#This Row],[Date]]),D2881,"")</f>
        <v>210</v>
      </c>
    </row>
    <row r="2883" spans="1:7" ht="14.25" customHeight="1" x14ac:dyDescent="0.25">
      <c r="A2883" s="1" t="s">
        <v>12411</v>
      </c>
      <c r="B2883" s="1" t="s">
        <v>12412</v>
      </c>
      <c r="C2883" s="7">
        <v>45322.59952546296</v>
      </c>
      <c r="D2883" s="10">
        <v>210</v>
      </c>
      <c r="E2883" s="1" t="s">
        <v>7</v>
      </c>
      <c r="F2883">
        <f>IF(LEFT(Tableau1[[#This Row],[Eléments modifié]],$J$1)=$I$1,Tableau1[[#This Row],[Date]],9^9)</f>
        <v>45322.59952546296</v>
      </c>
      <c r="G2883" s="9">
        <f>IF(Tableau1[[#This Row],[Date]]=_xlfn.MINIFS(Tableau1[1er],Tableau1[N° BL],Tableau1[[#This Row],[N° BL]],Tableau1[1er],Tableau1[[#This Row],[Date]]),D2882,"")</f>
        <v>210</v>
      </c>
    </row>
    <row r="2884" spans="1:7" ht="14.25" customHeight="1" x14ac:dyDescent="0.25">
      <c r="A2884" s="1" t="s">
        <v>12497</v>
      </c>
      <c r="B2884" s="1" t="s">
        <v>12498</v>
      </c>
      <c r="C2884" s="7">
        <v>45320.715532407405</v>
      </c>
      <c r="D2884" s="10">
        <v>204</v>
      </c>
      <c r="E2884" s="1" t="s">
        <v>4825</v>
      </c>
      <c r="F2884">
        <f>IF(LEFT(Tableau1[[#This Row],[Eléments modifié]],$J$1)=$I$1,Tableau1[[#This Row],[Date]],9^9)</f>
        <v>387420489</v>
      </c>
      <c r="G2884" s="9" t="str">
        <f>IF(Tableau1[[#This Row],[Date]]=_xlfn.MINIFS(Tableau1[1er],Tableau1[N° BL],Tableau1[[#This Row],[N° BL]],Tableau1[1er],Tableau1[[#This Row],[Date]]),D2883,"")</f>
        <v/>
      </c>
    </row>
    <row r="2885" spans="1:7" ht="14.25" customHeight="1" x14ac:dyDescent="0.25">
      <c r="A2885" s="1" t="s">
        <v>12497</v>
      </c>
      <c r="B2885" s="1" t="s">
        <v>12498</v>
      </c>
      <c r="C2885" s="7">
        <v>45320.716527777775</v>
      </c>
      <c r="D2885" s="10">
        <v>212</v>
      </c>
      <c r="E2885" s="1" t="s">
        <v>41</v>
      </c>
      <c r="F2885">
        <f>IF(LEFT(Tableau1[[#This Row],[Eléments modifié]],$J$1)=$I$1,Tableau1[[#This Row],[Date]],9^9)</f>
        <v>387420489</v>
      </c>
      <c r="G2885" s="9" t="str">
        <f>IF(Tableau1[[#This Row],[Date]]=_xlfn.MINIFS(Tableau1[1er],Tableau1[N° BL],Tableau1[[#This Row],[N° BL]],Tableau1[1er],Tableau1[[#This Row],[Date]]),D2884,"")</f>
        <v/>
      </c>
    </row>
    <row r="2886" spans="1:7" ht="14.25" customHeight="1" x14ac:dyDescent="0.25">
      <c r="A2886" s="1" t="s">
        <v>12497</v>
      </c>
      <c r="B2886" s="1" t="s">
        <v>12498</v>
      </c>
      <c r="C2886" s="7">
        <v>45321.430590277778</v>
      </c>
      <c r="D2886" s="10">
        <v>176</v>
      </c>
      <c r="E2886" s="1" t="s">
        <v>4825</v>
      </c>
      <c r="F2886">
        <f>IF(LEFT(Tableau1[[#This Row],[Eléments modifié]],$J$1)=$I$1,Tableau1[[#This Row],[Date]],9^9)</f>
        <v>387420489</v>
      </c>
      <c r="G2886" s="9" t="str">
        <f>IF(Tableau1[[#This Row],[Date]]=_xlfn.MINIFS(Tableau1[1er],Tableau1[N° BL],Tableau1[[#This Row],[N° BL]],Tableau1[1er],Tableau1[[#This Row],[Date]]),D2885,"")</f>
        <v/>
      </c>
    </row>
    <row r="2887" spans="1:7" ht="14.25" customHeight="1" x14ac:dyDescent="0.25">
      <c r="A2887" s="1" t="s">
        <v>12497</v>
      </c>
      <c r="B2887" s="1" t="s">
        <v>12498</v>
      </c>
      <c r="C2887" s="7">
        <v>45321.535937499997</v>
      </c>
      <c r="D2887" s="10">
        <v>204</v>
      </c>
      <c r="E2887" s="1" t="s">
        <v>7</v>
      </c>
      <c r="F2887">
        <f>IF(LEFT(Tableau1[[#This Row],[Eléments modifié]],$J$1)=$I$1,Tableau1[[#This Row],[Date]],9^9)</f>
        <v>45321.535937499997</v>
      </c>
      <c r="G2887" s="9">
        <f>IF(Tableau1[[#This Row],[Date]]=_xlfn.MINIFS(Tableau1[1er],Tableau1[N° BL],Tableau1[[#This Row],[N° BL]],Tableau1[1er],Tableau1[[#This Row],[Date]]),D2886,"")</f>
        <v>176</v>
      </c>
    </row>
    <row r="2888" spans="1:7" ht="14.25" customHeight="1" x14ac:dyDescent="0.25">
      <c r="A2888" s="1" t="s">
        <v>12503</v>
      </c>
      <c r="B2888" s="1" t="s">
        <v>12504</v>
      </c>
      <c r="C2888" s="7">
        <v>45321.420972222222</v>
      </c>
      <c r="D2888" s="10">
        <v>188</v>
      </c>
      <c r="E2888" s="1" t="s">
        <v>9934</v>
      </c>
      <c r="F2888">
        <f>IF(LEFT(Tableau1[[#This Row],[Eléments modifié]],$J$1)=$I$1,Tableau1[[#This Row],[Date]],9^9)</f>
        <v>387420489</v>
      </c>
      <c r="G2888" s="9" t="str">
        <f>IF(Tableau1[[#This Row],[Date]]=_xlfn.MINIFS(Tableau1[1er],Tableau1[N° BL],Tableau1[[#This Row],[N° BL]],Tableau1[1er],Tableau1[[#This Row],[Date]]),D2887,"")</f>
        <v/>
      </c>
    </row>
    <row r="2889" spans="1:7" ht="14.25" customHeight="1" x14ac:dyDescent="0.25">
      <c r="A2889" s="1" t="s">
        <v>12503</v>
      </c>
      <c r="B2889" s="1" t="s">
        <v>12504</v>
      </c>
      <c r="C2889" s="7">
        <v>45321.52652777778</v>
      </c>
      <c r="D2889" s="10">
        <v>210</v>
      </c>
      <c r="E2889" s="1" t="s">
        <v>7</v>
      </c>
      <c r="F2889">
        <f>IF(LEFT(Tableau1[[#This Row],[Eléments modifié]],$J$1)=$I$1,Tableau1[[#This Row],[Date]],9^9)</f>
        <v>45321.52652777778</v>
      </c>
      <c r="G2889" s="9">
        <f>IF(Tableau1[[#This Row],[Date]]=_xlfn.MINIFS(Tableau1[1er],Tableau1[N° BL],Tableau1[[#This Row],[N° BL]],Tableau1[1er],Tableau1[[#This Row],[Date]]),D2888,"")</f>
        <v>188</v>
      </c>
    </row>
    <row r="2890" spans="1:7" ht="14.25" customHeight="1" x14ac:dyDescent="0.25">
      <c r="A2890" s="1" t="s">
        <v>12133</v>
      </c>
      <c r="B2890" s="1" t="s">
        <v>12134</v>
      </c>
      <c r="C2890" s="7">
        <v>45327.623425925929</v>
      </c>
      <c r="D2890" s="10">
        <v>209</v>
      </c>
      <c r="E2890" s="1" t="s">
        <v>3459</v>
      </c>
      <c r="F2890">
        <f>IF(LEFT(Tableau1[[#This Row],[Eléments modifié]],$J$1)=$I$1,Tableau1[[#This Row],[Date]],9^9)</f>
        <v>387420489</v>
      </c>
      <c r="G2890" s="9" t="str">
        <f>IF(Tableau1[[#This Row],[Date]]=_xlfn.MINIFS(Tableau1[1er],Tableau1[N° BL],Tableau1[[#This Row],[N° BL]],Tableau1[1er],Tableau1[[#This Row],[Date]]),D2889,"")</f>
        <v/>
      </c>
    </row>
    <row r="2891" spans="1:7" ht="14.25" customHeight="1" x14ac:dyDescent="0.25">
      <c r="A2891" s="1" t="s">
        <v>12133</v>
      </c>
      <c r="B2891" s="1" t="s">
        <v>12134</v>
      </c>
      <c r="C2891" s="7">
        <v>45327.662881944445</v>
      </c>
      <c r="D2891" s="10">
        <v>211</v>
      </c>
      <c r="E2891" s="1" t="s">
        <v>7</v>
      </c>
      <c r="F2891">
        <f>IF(LEFT(Tableau1[[#This Row],[Eléments modifié]],$J$1)=$I$1,Tableau1[[#This Row],[Date]],9^9)</f>
        <v>45327.662881944445</v>
      </c>
      <c r="G2891" s="9">
        <f>IF(Tableau1[[#This Row],[Date]]=_xlfn.MINIFS(Tableau1[1er],Tableau1[N° BL],Tableau1[[#This Row],[N° BL]],Tableau1[1er],Tableau1[[#This Row],[Date]]),D2890,"")</f>
        <v>209</v>
      </c>
    </row>
    <row r="2892" spans="1:7" ht="14.25" customHeight="1" x14ac:dyDescent="0.25">
      <c r="A2892" s="1" t="s">
        <v>12133</v>
      </c>
      <c r="B2892" s="1" t="s">
        <v>12134</v>
      </c>
      <c r="C2892" s="7">
        <v>45327.663032407407</v>
      </c>
      <c r="D2892" s="10">
        <v>211</v>
      </c>
      <c r="E2892" s="1" t="s">
        <v>7</v>
      </c>
      <c r="F2892">
        <f>IF(LEFT(Tableau1[[#This Row],[Eléments modifié]],$J$1)=$I$1,Tableau1[[#This Row],[Date]],9^9)</f>
        <v>45327.663032407407</v>
      </c>
      <c r="G2892" s="9">
        <f>IF(Tableau1[[#This Row],[Date]]=_xlfn.MINIFS(Tableau1[1er],Tableau1[N° BL],Tableau1[[#This Row],[N° BL]],Tableau1[1er],Tableau1[[#This Row],[Date]]),D2891,"")</f>
        <v>211</v>
      </c>
    </row>
    <row r="2893" spans="1:7" ht="14.25" customHeight="1" x14ac:dyDescent="0.25">
      <c r="A2893" s="1" t="s">
        <v>12133</v>
      </c>
      <c r="B2893" s="1" t="s">
        <v>12134</v>
      </c>
      <c r="C2893" s="7">
        <v>45327.663634259261</v>
      </c>
      <c r="D2893" s="10">
        <v>211</v>
      </c>
      <c r="E2893" s="1" t="s">
        <v>7</v>
      </c>
      <c r="F2893">
        <f>IF(LEFT(Tableau1[[#This Row],[Eléments modifié]],$J$1)=$I$1,Tableau1[[#This Row],[Date]],9^9)</f>
        <v>45327.663634259261</v>
      </c>
      <c r="G2893" s="9">
        <f>IF(Tableau1[[#This Row],[Date]]=_xlfn.MINIFS(Tableau1[1er],Tableau1[N° BL],Tableau1[[#This Row],[N° BL]],Tableau1[1er],Tableau1[[#This Row],[Date]]),D2892,"")</f>
        <v>211</v>
      </c>
    </row>
    <row r="2894" spans="1:7" ht="14.25" customHeight="1" x14ac:dyDescent="0.25">
      <c r="A2894" s="1" t="s">
        <v>12133</v>
      </c>
      <c r="B2894" s="1" t="s">
        <v>12134</v>
      </c>
      <c r="C2894" s="7">
        <v>45327.674328703702</v>
      </c>
      <c r="D2894" s="10">
        <v>210</v>
      </c>
      <c r="E2894" s="1" t="s">
        <v>7</v>
      </c>
      <c r="F2894">
        <f>IF(LEFT(Tableau1[[#This Row],[Eléments modifié]],$J$1)=$I$1,Tableau1[[#This Row],[Date]],9^9)</f>
        <v>45327.674328703702</v>
      </c>
      <c r="G2894" s="9">
        <f>IF(Tableau1[[#This Row],[Date]]=_xlfn.MINIFS(Tableau1[1er],Tableau1[N° BL],Tableau1[[#This Row],[N° BL]],Tableau1[1er],Tableau1[[#This Row],[Date]]),D2893,"")</f>
        <v>211</v>
      </c>
    </row>
    <row r="2895" spans="1:7" ht="14.25" customHeight="1" x14ac:dyDescent="0.25">
      <c r="A2895" s="1" t="s">
        <v>12133</v>
      </c>
      <c r="B2895" s="1" t="s">
        <v>12134</v>
      </c>
      <c r="C2895" s="7">
        <v>45328.471261574072</v>
      </c>
      <c r="D2895" s="10">
        <v>212</v>
      </c>
      <c r="E2895" s="1" t="s">
        <v>32</v>
      </c>
      <c r="F2895">
        <f>IF(LEFT(Tableau1[[#This Row],[Eléments modifié]],$J$1)=$I$1,Tableau1[[#This Row],[Date]],9^9)</f>
        <v>387420489</v>
      </c>
      <c r="G2895" s="9" t="str">
        <f>IF(Tableau1[[#This Row],[Date]]=_xlfn.MINIFS(Tableau1[1er],Tableau1[N° BL],Tableau1[[#This Row],[N° BL]],Tableau1[1er],Tableau1[[#This Row],[Date]]),D2894,"")</f>
        <v/>
      </c>
    </row>
    <row r="2896" spans="1:7" ht="14.25" customHeight="1" x14ac:dyDescent="0.25">
      <c r="A2896" s="1" t="s">
        <v>12133</v>
      </c>
      <c r="B2896" s="1" t="s">
        <v>12134</v>
      </c>
      <c r="C2896" s="7">
        <v>45328.476620370369</v>
      </c>
      <c r="D2896" s="10">
        <v>188</v>
      </c>
      <c r="E2896" s="1" t="s">
        <v>7</v>
      </c>
      <c r="F2896">
        <f>IF(LEFT(Tableau1[[#This Row],[Eléments modifié]],$J$1)=$I$1,Tableau1[[#This Row],[Date]],9^9)</f>
        <v>45328.476620370369</v>
      </c>
      <c r="G2896" s="9">
        <f>IF(Tableau1[[#This Row],[Date]]=_xlfn.MINIFS(Tableau1[1er],Tableau1[N° BL],Tableau1[[#This Row],[N° BL]],Tableau1[1er],Tableau1[[#This Row],[Date]]),D2895,"")</f>
        <v>212</v>
      </c>
    </row>
    <row r="2897" spans="1:7" ht="14.25" customHeight="1" x14ac:dyDescent="0.25">
      <c r="A2897" s="1" t="s">
        <v>12133</v>
      </c>
      <c r="B2897" s="1" t="s">
        <v>12134</v>
      </c>
      <c r="C2897" s="7">
        <v>45328.476956018516</v>
      </c>
      <c r="D2897" s="10">
        <v>212</v>
      </c>
      <c r="E2897" s="1" t="s">
        <v>7</v>
      </c>
      <c r="F2897">
        <f>IF(LEFT(Tableau1[[#This Row],[Eléments modifié]],$J$1)=$I$1,Tableau1[[#This Row],[Date]],9^9)</f>
        <v>45328.476956018516</v>
      </c>
      <c r="G2897" s="9">
        <f>IF(Tableau1[[#This Row],[Date]]=_xlfn.MINIFS(Tableau1[1er],Tableau1[N° BL],Tableau1[[#This Row],[N° BL]],Tableau1[1er],Tableau1[[#This Row],[Date]]),D2896,"")</f>
        <v>188</v>
      </c>
    </row>
    <row r="2898" spans="1:7" ht="14.25" customHeight="1" x14ac:dyDescent="0.25">
      <c r="A2898" s="1" t="s">
        <v>12399</v>
      </c>
      <c r="B2898" s="1" t="s">
        <v>12400</v>
      </c>
      <c r="C2898" s="7">
        <v>45322.573680555557</v>
      </c>
      <c r="D2898" s="10">
        <v>188</v>
      </c>
      <c r="E2898" s="1" t="s">
        <v>32</v>
      </c>
      <c r="F2898">
        <f>IF(LEFT(Tableau1[[#This Row],[Eléments modifié]],$J$1)=$I$1,Tableau1[[#This Row],[Date]],9^9)</f>
        <v>387420489</v>
      </c>
      <c r="G2898" s="9" t="str">
        <f>IF(Tableau1[[#This Row],[Date]]=_xlfn.MINIFS(Tableau1[1er],Tableau1[N° BL],Tableau1[[#This Row],[N° BL]],Tableau1[1er],Tableau1[[#This Row],[Date]]),D2897,"")</f>
        <v/>
      </c>
    </row>
    <row r="2899" spans="1:7" ht="14.25" customHeight="1" x14ac:dyDescent="0.25">
      <c r="A2899" s="1" t="s">
        <v>12399</v>
      </c>
      <c r="B2899" s="1" t="s">
        <v>12400</v>
      </c>
      <c r="C2899" s="7">
        <v>45322.574004629627</v>
      </c>
      <c r="D2899" s="10">
        <v>188</v>
      </c>
      <c r="E2899" s="1" t="s">
        <v>20</v>
      </c>
      <c r="F2899">
        <f>IF(LEFT(Tableau1[[#This Row],[Eléments modifié]],$J$1)=$I$1,Tableau1[[#This Row],[Date]],9^9)</f>
        <v>387420489</v>
      </c>
      <c r="G2899" s="9" t="str">
        <f>IF(Tableau1[[#This Row],[Date]]=_xlfn.MINIFS(Tableau1[1er],Tableau1[N° BL],Tableau1[[#This Row],[N° BL]],Tableau1[1er],Tableau1[[#This Row],[Date]]),D2898,"")</f>
        <v/>
      </c>
    </row>
    <row r="2900" spans="1:7" ht="14.25" customHeight="1" x14ac:dyDescent="0.25">
      <c r="A2900" s="1" t="s">
        <v>12399</v>
      </c>
      <c r="B2900" s="1" t="s">
        <v>12400</v>
      </c>
      <c r="C2900" s="7">
        <v>45322.574212962965</v>
      </c>
      <c r="D2900" s="10">
        <v>188</v>
      </c>
      <c r="E2900" s="1" t="s">
        <v>32</v>
      </c>
      <c r="F2900">
        <f>IF(LEFT(Tableau1[[#This Row],[Eléments modifié]],$J$1)=$I$1,Tableau1[[#This Row],[Date]],9^9)</f>
        <v>387420489</v>
      </c>
      <c r="G2900" s="9" t="str">
        <f>IF(Tableau1[[#This Row],[Date]]=_xlfn.MINIFS(Tableau1[1er],Tableau1[N° BL],Tableau1[[#This Row],[N° BL]],Tableau1[1er],Tableau1[[#This Row],[Date]]),D2899,"")</f>
        <v/>
      </c>
    </row>
    <row r="2901" spans="1:7" ht="14.25" customHeight="1" x14ac:dyDescent="0.25">
      <c r="A2901" s="1" t="s">
        <v>12399</v>
      </c>
      <c r="B2901" s="1" t="s">
        <v>12400</v>
      </c>
      <c r="C2901" s="7">
        <v>45322.574583333335</v>
      </c>
      <c r="D2901" s="10">
        <v>212</v>
      </c>
      <c r="E2901" s="1" t="s">
        <v>20</v>
      </c>
      <c r="F2901">
        <f>IF(LEFT(Tableau1[[#This Row],[Eléments modifié]],$J$1)=$I$1,Tableau1[[#This Row],[Date]],9^9)</f>
        <v>387420489</v>
      </c>
      <c r="G2901" s="9" t="str">
        <f>IF(Tableau1[[#This Row],[Date]]=_xlfn.MINIFS(Tableau1[1er],Tableau1[N° BL],Tableau1[[#This Row],[N° BL]],Tableau1[1er],Tableau1[[#This Row],[Date]]),D2900,"")</f>
        <v/>
      </c>
    </row>
    <row r="2902" spans="1:7" ht="14.25" customHeight="1" x14ac:dyDescent="0.25">
      <c r="A2902" s="1" t="s">
        <v>12399</v>
      </c>
      <c r="B2902" s="1" t="s">
        <v>12400</v>
      </c>
      <c r="C2902" s="7">
        <v>45322.599814814814</v>
      </c>
      <c r="D2902" s="10">
        <v>209</v>
      </c>
      <c r="E2902" s="1" t="s">
        <v>9934</v>
      </c>
      <c r="F2902">
        <f>IF(LEFT(Tableau1[[#This Row],[Eléments modifié]],$J$1)=$I$1,Tableau1[[#This Row],[Date]],9^9)</f>
        <v>387420489</v>
      </c>
      <c r="G2902" s="9" t="str">
        <f>IF(Tableau1[[#This Row],[Date]]=_xlfn.MINIFS(Tableau1[1er],Tableau1[N° BL],Tableau1[[#This Row],[N° BL]],Tableau1[1er],Tableau1[[#This Row],[Date]]),D2901,"")</f>
        <v/>
      </c>
    </row>
    <row r="2903" spans="1:7" ht="14.25" customHeight="1" x14ac:dyDescent="0.25">
      <c r="A2903" s="1" t="s">
        <v>12399</v>
      </c>
      <c r="B2903" s="1" t="s">
        <v>12400</v>
      </c>
      <c r="C2903" s="7">
        <v>45322.637048611112</v>
      </c>
      <c r="D2903" s="10">
        <v>210</v>
      </c>
      <c r="E2903" s="1" t="s">
        <v>7</v>
      </c>
      <c r="F2903">
        <f>IF(LEFT(Tableau1[[#This Row],[Eléments modifié]],$J$1)=$I$1,Tableau1[[#This Row],[Date]],9^9)</f>
        <v>45322.637048611112</v>
      </c>
      <c r="G2903" s="9">
        <f>IF(Tableau1[[#This Row],[Date]]=_xlfn.MINIFS(Tableau1[1er],Tableau1[N° BL],Tableau1[[#This Row],[N° BL]],Tableau1[1er],Tableau1[[#This Row],[Date]]),D2902,"")</f>
        <v>209</v>
      </c>
    </row>
    <row r="2904" spans="1:7" ht="14.25" customHeight="1" x14ac:dyDescent="0.25">
      <c r="A2904" s="1" t="s">
        <v>12131</v>
      </c>
      <c r="B2904" s="1" t="s">
        <v>12132</v>
      </c>
      <c r="C2904" s="7">
        <v>45327.682546296295</v>
      </c>
      <c r="D2904" s="10">
        <v>210</v>
      </c>
      <c r="E2904" s="1" t="s">
        <v>9934</v>
      </c>
      <c r="F2904">
        <f>IF(LEFT(Tableau1[[#This Row],[Eléments modifié]],$J$1)=$I$1,Tableau1[[#This Row],[Date]],9^9)</f>
        <v>387420489</v>
      </c>
      <c r="G2904" s="9" t="str">
        <f>IF(Tableau1[[#This Row],[Date]]=_xlfn.MINIFS(Tableau1[1er],Tableau1[N° BL],Tableau1[[#This Row],[N° BL]],Tableau1[1er],Tableau1[[#This Row],[Date]]),D2903,"")</f>
        <v/>
      </c>
    </row>
    <row r="2905" spans="1:7" ht="14.25" customHeight="1" x14ac:dyDescent="0.25">
      <c r="A2905" s="1" t="s">
        <v>12131</v>
      </c>
      <c r="B2905" s="1" t="s">
        <v>12132</v>
      </c>
      <c r="C2905" s="7">
        <v>45327.685613425929</v>
      </c>
      <c r="D2905" s="10">
        <v>212</v>
      </c>
      <c r="E2905" s="1" t="s">
        <v>41</v>
      </c>
      <c r="F2905">
        <f>IF(LEFT(Tableau1[[#This Row],[Eléments modifié]],$J$1)=$I$1,Tableau1[[#This Row],[Date]],9^9)</f>
        <v>387420489</v>
      </c>
      <c r="G2905" s="9" t="str">
        <f>IF(Tableau1[[#This Row],[Date]]=_xlfn.MINIFS(Tableau1[1er],Tableau1[N° BL],Tableau1[[#This Row],[N° BL]],Tableau1[1er],Tableau1[[#This Row],[Date]]),D2904,"")</f>
        <v/>
      </c>
    </row>
    <row r="2906" spans="1:7" ht="14.25" customHeight="1" x14ac:dyDescent="0.25">
      <c r="A2906" s="1" t="s">
        <v>12131</v>
      </c>
      <c r="B2906" s="1" t="s">
        <v>12132</v>
      </c>
      <c r="C2906" s="7">
        <v>45328.373067129629</v>
      </c>
      <c r="D2906" s="10">
        <v>176</v>
      </c>
      <c r="E2906" s="1" t="s">
        <v>9934</v>
      </c>
      <c r="F2906">
        <f>IF(LEFT(Tableau1[[#This Row],[Eléments modifié]],$J$1)=$I$1,Tableau1[[#This Row],[Date]],9^9)</f>
        <v>387420489</v>
      </c>
      <c r="G2906" s="9" t="str">
        <f>IF(Tableau1[[#This Row],[Date]]=_xlfn.MINIFS(Tableau1[1er],Tableau1[N° BL],Tableau1[[#This Row],[N° BL]],Tableau1[1er],Tableau1[[#This Row],[Date]]),D2905,"")</f>
        <v/>
      </c>
    </row>
    <row r="2907" spans="1:7" ht="14.25" customHeight="1" x14ac:dyDescent="0.25">
      <c r="A2907" s="1" t="s">
        <v>12131</v>
      </c>
      <c r="B2907" s="1" t="s">
        <v>12132</v>
      </c>
      <c r="C2907" s="7">
        <v>45328.393090277779</v>
      </c>
      <c r="D2907" s="10">
        <v>210</v>
      </c>
      <c r="E2907" s="1" t="s">
        <v>7</v>
      </c>
      <c r="F2907">
        <f>IF(LEFT(Tableau1[[#This Row],[Eléments modifié]],$J$1)=$I$1,Tableau1[[#This Row],[Date]],9^9)</f>
        <v>45328.393090277779</v>
      </c>
      <c r="G2907" s="9">
        <f>IF(Tableau1[[#This Row],[Date]]=_xlfn.MINIFS(Tableau1[1er],Tableau1[N° BL],Tableau1[[#This Row],[N° BL]],Tableau1[1er],Tableau1[[#This Row],[Date]]),D2906,"")</f>
        <v>176</v>
      </c>
    </row>
    <row r="2908" spans="1:7" ht="14.25" customHeight="1" x14ac:dyDescent="0.25">
      <c r="A2908" s="1" t="s">
        <v>12131</v>
      </c>
      <c r="B2908" s="1" t="s">
        <v>12132</v>
      </c>
      <c r="C2908" s="7">
        <v>45328.393831018519</v>
      </c>
      <c r="D2908" s="10">
        <v>210</v>
      </c>
      <c r="E2908" s="1" t="s">
        <v>7</v>
      </c>
      <c r="F2908">
        <f>IF(LEFT(Tableau1[[#This Row],[Eléments modifié]],$J$1)=$I$1,Tableau1[[#This Row],[Date]],9^9)</f>
        <v>45328.393831018519</v>
      </c>
      <c r="G2908" s="9">
        <f>IF(Tableau1[[#This Row],[Date]]=_xlfn.MINIFS(Tableau1[1er],Tableau1[N° BL],Tableau1[[#This Row],[N° BL]],Tableau1[1er],Tableau1[[#This Row],[Date]]),D2907,"")</f>
        <v>210</v>
      </c>
    </row>
    <row r="2909" spans="1:7" ht="14.25" customHeight="1" x14ac:dyDescent="0.25">
      <c r="A2909" s="1" t="s">
        <v>12131</v>
      </c>
      <c r="B2909" s="1" t="s">
        <v>12132</v>
      </c>
      <c r="C2909" s="7">
        <v>45328.39398148148</v>
      </c>
      <c r="D2909" s="10">
        <v>210</v>
      </c>
      <c r="E2909" s="1" t="s">
        <v>7</v>
      </c>
      <c r="F2909">
        <f>IF(LEFT(Tableau1[[#This Row],[Eléments modifié]],$J$1)=$I$1,Tableau1[[#This Row],[Date]],9^9)</f>
        <v>45328.39398148148</v>
      </c>
      <c r="G2909" s="9">
        <f>IF(Tableau1[[#This Row],[Date]]=_xlfn.MINIFS(Tableau1[1er],Tableau1[N° BL],Tableau1[[#This Row],[N° BL]],Tableau1[1er],Tableau1[[#This Row],[Date]]),D2908,"")</f>
        <v>210</v>
      </c>
    </row>
    <row r="2910" spans="1:7" ht="14.25" customHeight="1" x14ac:dyDescent="0.25">
      <c r="A2910" s="1" t="s">
        <v>12131</v>
      </c>
      <c r="B2910" s="1" t="s">
        <v>12132</v>
      </c>
      <c r="C2910" s="7">
        <v>45328.394131944442</v>
      </c>
      <c r="D2910" s="10">
        <v>210</v>
      </c>
      <c r="E2910" s="1" t="s">
        <v>7</v>
      </c>
      <c r="F2910">
        <f>IF(LEFT(Tableau1[[#This Row],[Eléments modifié]],$J$1)=$I$1,Tableau1[[#This Row],[Date]],9^9)</f>
        <v>45328.394131944442</v>
      </c>
      <c r="G2910" s="9">
        <f>IF(Tableau1[[#This Row],[Date]]=_xlfn.MINIFS(Tableau1[1er],Tableau1[N° BL],Tableau1[[#This Row],[N° BL]],Tableau1[1er],Tableau1[[#This Row],[Date]]),D2909,"")</f>
        <v>210</v>
      </c>
    </row>
    <row r="2911" spans="1:7" ht="14.25" customHeight="1" x14ac:dyDescent="0.25">
      <c r="A2911" s="1" t="s">
        <v>12131</v>
      </c>
      <c r="B2911" s="1" t="s">
        <v>12132</v>
      </c>
      <c r="C2911" s="7">
        <v>45328.444444444445</v>
      </c>
      <c r="D2911" s="10">
        <v>204</v>
      </c>
      <c r="E2911" s="1" t="s">
        <v>32</v>
      </c>
      <c r="F2911">
        <f>IF(LEFT(Tableau1[[#This Row],[Eléments modifié]],$J$1)=$I$1,Tableau1[[#This Row],[Date]],9^9)</f>
        <v>387420489</v>
      </c>
      <c r="G2911" s="9" t="str">
        <f>IF(Tableau1[[#This Row],[Date]]=_xlfn.MINIFS(Tableau1[1er],Tableau1[N° BL],Tableau1[[#This Row],[N° BL]],Tableau1[1er],Tableau1[[#This Row],[Date]]),D2910,"")</f>
        <v/>
      </c>
    </row>
    <row r="2912" spans="1:7" ht="14.25" customHeight="1" x14ac:dyDescent="0.25">
      <c r="A2912" s="1" t="s">
        <v>12131</v>
      </c>
      <c r="B2912" s="1" t="s">
        <v>12132</v>
      </c>
      <c r="C2912" s="7">
        <v>45328.478391203702</v>
      </c>
      <c r="D2912" s="10">
        <v>188</v>
      </c>
      <c r="E2912" s="1" t="s">
        <v>7</v>
      </c>
      <c r="F2912">
        <f>IF(LEFT(Tableau1[[#This Row],[Eléments modifié]],$J$1)=$I$1,Tableau1[[#This Row],[Date]],9^9)</f>
        <v>45328.478391203702</v>
      </c>
      <c r="G2912" s="9">
        <f>IF(Tableau1[[#This Row],[Date]]=_xlfn.MINIFS(Tableau1[1er],Tableau1[N° BL],Tableau1[[#This Row],[N° BL]],Tableau1[1er],Tableau1[[#This Row],[Date]]),D2911,"")</f>
        <v>204</v>
      </c>
    </row>
    <row r="2913" spans="1:7" ht="14.25" customHeight="1" x14ac:dyDescent="0.25">
      <c r="A2913" s="1" t="s">
        <v>12401</v>
      </c>
      <c r="B2913" s="1" t="s">
        <v>12402</v>
      </c>
      <c r="C2913" s="7">
        <v>45322.608298611114</v>
      </c>
      <c r="D2913" s="10">
        <v>188</v>
      </c>
      <c r="E2913" s="1" t="s">
        <v>111</v>
      </c>
      <c r="F2913">
        <f>IF(LEFT(Tableau1[[#This Row],[Eléments modifié]],$J$1)=$I$1,Tableau1[[#This Row],[Date]],9^9)</f>
        <v>387420489</v>
      </c>
      <c r="G2913" s="9" t="str">
        <f>IF(Tableau1[[#This Row],[Date]]=_xlfn.MINIFS(Tableau1[1er],Tableau1[N° BL],Tableau1[[#This Row],[N° BL]],Tableau1[1er],Tableau1[[#This Row],[Date]]),D2912,"")</f>
        <v/>
      </c>
    </row>
    <row r="2914" spans="1:7" ht="14.25" customHeight="1" x14ac:dyDescent="0.25">
      <c r="A2914" s="1" t="s">
        <v>12401</v>
      </c>
      <c r="B2914" s="1" t="s">
        <v>12402</v>
      </c>
      <c r="C2914" s="7">
        <v>45322.633217592593</v>
      </c>
      <c r="D2914" s="10">
        <v>176</v>
      </c>
      <c r="E2914" s="1" t="s">
        <v>7</v>
      </c>
      <c r="F2914">
        <f>IF(LEFT(Tableau1[[#This Row],[Eléments modifié]],$J$1)=$I$1,Tableau1[[#This Row],[Date]],9^9)</f>
        <v>45322.633217592593</v>
      </c>
      <c r="G2914" s="9">
        <f>IF(Tableau1[[#This Row],[Date]]=_xlfn.MINIFS(Tableau1[1er],Tableau1[N° BL],Tableau1[[#This Row],[N° BL]],Tableau1[1er],Tableau1[[#This Row],[Date]]),D2913,"")</f>
        <v>188</v>
      </c>
    </row>
    <row r="2915" spans="1:7" ht="14.25" customHeight="1" x14ac:dyDescent="0.25">
      <c r="A2915" s="1" t="s">
        <v>12493</v>
      </c>
      <c r="B2915" s="1" t="s">
        <v>12494</v>
      </c>
      <c r="C2915" s="7">
        <v>45321.539224537039</v>
      </c>
      <c r="D2915" s="10">
        <v>176</v>
      </c>
      <c r="E2915" s="1" t="s">
        <v>5</v>
      </c>
      <c r="F2915">
        <f>IF(LEFT(Tableau1[[#This Row],[Eléments modifié]],$J$1)=$I$1,Tableau1[[#This Row],[Date]],9^9)</f>
        <v>387420489</v>
      </c>
      <c r="G2915" s="9" t="str">
        <f>IF(Tableau1[[#This Row],[Date]]=_xlfn.MINIFS(Tableau1[1er],Tableau1[N° BL],Tableau1[[#This Row],[N° BL]],Tableau1[1er],Tableau1[[#This Row],[Date]]),D2914,"")</f>
        <v/>
      </c>
    </row>
    <row r="2916" spans="1:7" ht="14.25" customHeight="1" x14ac:dyDescent="0.25">
      <c r="A2916" s="1" t="s">
        <v>12493</v>
      </c>
      <c r="B2916" s="1" t="s">
        <v>12494</v>
      </c>
      <c r="C2916" s="7">
        <v>45321.561747685184</v>
      </c>
      <c r="D2916" s="10">
        <v>179</v>
      </c>
      <c r="E2916" s="1" t="s">
        <v>7</v>
      </c>
      <c r="F2916">
        <f>IF(LEFT(Tableau1[[#This Row],[Eléments modifié]],$J$1)=$I$1,Tableau1[[#This Row],[Date]],9^9)</f>
        <v>45321.561747685184</v>
      </c>
      <c r="G2916" s="9">
        <f>IF(Tableau1[[#This Row],[Date]]=_xlfn.MINIFS(Tableau1[1er],Tableau1[N° BL],Tableau1[[#This Row],[N° BL]],Tableau1[1er],Tableau1[[#This Row],[Date]]),D2915,"")</f>
        <v>176</v>
      </c>
    </row>
    <row r="2917" spans="1:7" ht="14.25" customHeight="1" x14ac:dyDescent="0.25">
      <c r="A2917" s="1" t="s">
        <v>12385</v>
      </c>
      <c r="B2917" s="1" t="s">
        <v>12386</v>
      </c>
      <c r="C2917" s="7">
        <v>45322.650046296294</v>
      </c>
      <c r="D2917" s="10">
        <v>210</v>
      </c>
      <c r="E2917" s="1" t="s">
        <v>2447</v>
      </c>
      <c r="F2917">
        <f>IF(LEFT(Tableau1[[#This Row],[Eléments modifié]],$J$1)=$I$1,Tableau1[[#This Row],[Date]],9^9)</f>
        <v>387420489</v>
      </c>
      <c r="G2917" s="9" t="str">
        <f>IF(Tableau1[[#This Row],[Date]]=_xlfn.MINIFS(Tableau1[1er],Tableau1[N° BL],Tableau1[[#This Row],[N° BL]],Tableau1[1er],Tableau1[[#This Row],[Date]]),D2916,"")</f>
        <v/>
      </c>
    </row>
    <row r="2918" spans="1:7" ht="14.25" customHeight="1" x14ac:dyDescent="0.25">
      <c r="A2918" s="1" t="s">
        <v>12385</v>
      </c>
      <c r="B2918" s="1" t="s">
        <v>12386</v>
      </c>
      <c r="C2918" s="7">
        <v>45322.659594907411</v>
      </c>
      <c r="D2918" s="10">
        <v>212</v>
      </c>
      <c r="E2918" s="1" t="s">
        <v>7</v>
      </c>
      <c r="F2918">
        <f>IF(LEFT(Tableau1[[#This Row],[Eléments modifié]],$J$1)=$I$1,Tableau1[[#This Row],[Date]],9^9)</f>
        <v>45322.659594907411</v>
      </c>
      <c r="G2918" s="9">
        <f>IF(Tableau1[[#This Row],[Date]]=_xlfn.MINIFS(Tableau1[1er],Tableau1[N° BL],Tableau1[[#This Row],[N° BL]],Tableau1[1er],Tableau1[[#This Row],[Date]]),D2917,"")</f>
        <v>210</v>
      </c>
    </row>
    <row r="2919" spans="1:7" ht="14.25" customHeight="1" x14ac:dyDescent="0.25">
      <c r="A2919" s="1" t="s">
        <v>12385</v>
      </c>
      <c r="B2919" s="1" t="s">
        <v>12386</v>
      </c>
      <c r="C2919" s="7">
        <v>45322.659895833334</v>
      </c>
      <c r="D2919" s="10">
        <v>212</v>
      </c>
      <c r="E2919" s="1" t="s">
        <v>7</v>
      </c>
      <c r="F2919">
        <f>IF(LEFT(Tableau1[[#This Row],[Eléments modifié]],$J$1)=$I$1,Tableau1[[#This Row],[Date]],9^9)</f>
        <v>45322.659895833334</v>
      </c>
      <c r="G2919" s="9">
        <f>IF(Tableau1[[#This Row],[Date]]=_xlfn.MINIFS(Tableau1[1er],Tableau1[N° BL],Tableau1[[#This Row],[N° BL]],Tableau1[1er],Tableau1[[#This Row],[Date]]),D2918,"")</f>
        <v>212</v>
      </c>
    </row>
    <row r="2920" spans="1:7" ht="14.25" customHeight="1" x14ac:dyDescent="0.25">
      <c r="A2920" s="1" t="s">
        <v>12385</v>
      </c>
      <c r="B2920" s="1" t="s">
        <v>12386</v>
      </c>
      <c r="C2920" s="7">
        <v>45322.660081018519</v>
      </c>
      <c r="D2920" s="10">
        <v>212</v>
      </c>
      <c r="E2920" s="1" t="s">
        <v>7</v>
      </c>
      <c r="F2920">
        <f>IF(LEFT(Tableau1[[#This Row],[Eléments modifié]],$J$1)=$I$1,Tableau1[[#This Row],[Date]],9^9)</f>
        <v>45322.660081018519</v>
      </c>
      <c r="G2920" s="9">
        <f>IF(Tableau1[[#This Row],[Date]]=_xlfn.MINIFS(Tableau1[1er],Tableau1[N° BL],Tableau1[[#This Row],[N° BL]],Tableau1[1er],Tableau1[[#This Row],[Date]]),D2919,"")</f>
        <v>212</v>
      </c>
    </row>
    <row r="2921" spans="1:7" ht="14.25" customHeight="1" x14ac:dyDescent="0.25">
      <c r="A2921" s="1" t="s">
        <v>12385</v>
      </c>
      <c r="B2921" s="1" t="s">
        <v>12386</v>
      </c>
      <c r="C2921" s="7">
        <v>45322.660243055558</v>
      </c>
      <c r="D2921" s="10">
        <v>176</v>
      </c>
      <c r="E2921" s="1" t="s">
        <v>7</v>
      </c>
      <c r="F2921">
        <f>IF(LEFT(Tableau1[[#This Row],[Eléments modifié]],$J$1)=$I$1,Tableau1[[#This Row],[Date]],9^9)</f>
        <v>45322.660243055558</v>
      </c>
      <c r="G2921" s="9">
        <f>IF(Tableau1[[#This Row],[Date]]=_xlfn.MINIFS(Tableau1[1er],Tableau1[N° BL],Tableau1[[#This Row],[N° BL]],Tableau1[1er],Tableau1[[#This Row],[Date]]),D2920,"")</f>
        <v>212</v>
      </c>
    </row>
    <row r="2922" spans="1:7" ht="14.25" customHeight="1" x14ac:dyDescent="0.25">
      <c r="A2922" s="1" t="s">
        <v>12385</v>
      </c>
      <c r="B2922" s="1" t="s">
        <v>12386</v>
      </c>
      <c r="C2922" s="7">
        <v>45322.666006944448</v>
      </c>
      <c r="D2922" s="10">
        <v>212</v>
      </c>
      <c r="E2922" s="1" t="s">
        <v>262</v>
      </c>
      <c r="F2922">
        <f>IF(LEFT(Tableau1[[#This Row],[Eléments modifié]],$J$1)=$I$1,Tableau1[[#This Row],[Date]],9^9)</f>
        <v>387420489</v>
      </c>
      <c r="G2922" s="9" t="str">
        <f>IF(Tableau1[[#This Row],[Date]]=_xlfn.MINIFS(Tableau1[1er],Tableau1[N° BL],Tableau1[[#This Row],[N° BL]],Tableau1[1er],Tableau1[[#This Row],[Date]]),D2921,"")</f>
        <v/>
      </c>
    </row>
    <row r="2923" spans="1:7" ht="14.25" customHeight="1" x14ac:dyDescent="0.25">
      <c r="A2923" s="1" t="s">
        <v>12385</v>
      </c>
      <c r="B2923" s="1" t="s">
        <v>12386</v>
      </c>
      <c r="C2923" s="7">
        <v>45322.666006944448</v>
      </c>
      <c r="D2923" s="10">
        <v>212</v>
      </c>
      <c r="E2923" s="1" t="s">
        <v>262</v>
      </c>
      <c r="F2923">
        <f>IF(LEFT(Tableau1[[#This Row],[Eléments modifié]],$J$1)=$I$1,Tableau1[[#This Row],[Date]],9^9)</f>
        <v>387420489</v>
      </c>
      <c r="G2923" s="9" t="str">
        <f>IF(Tableau1[[#This Row],[Date]]=_xlfn.MINIFS(Tableau1[1er],Tableau1[N° BL],Tableau1[[#This Row],[N° BL]],Tableau1[1er],Tableau1[[#This Row],[Date]]),D2922,"")</f>
        <v/>
      </c>
    </row>
    <row r="2924" spans="1:7" ht="14.25" customHeight="1" x14ac:dyDescent="0.25">
      <c r="A2924" s="1" t="s">
        <v>12385</v>
      </c>
      <c r="B2924" s="1" t="s">
        <v>12386</v>
      </c>
      <c r="C2924" s="7">
        <v>45322.666006944448</v>
      </c>
      <c r="D2924" s="10">
        <v>212</v>
      </c>
      <c r="E2924" s="1" t="s">
        <v>262</v>
      </c>
      <c r="F2924">
        <f>IF(LEFT(Tableau1[[#This Row],[Eléments modifié]],$J$1)=$I$1,Tableau1[[#This Row],[Date]],9^9)</f>
        <v>387420489</v>
      </c>
      <c r="G2924" s="9" t="str">
        <f>IF(Tableau1[[#This Row],[Date]]=_xlfn.MINIFS(Tableau1[1er],Tableau1[N° BL],Tableau1[[#This Row],[N° BL]],Tableau1[1er],Tableau1[[#This Row],[Date]]),D2923,"")</f>
        <v/>
      </c>
    </row>
    <row r="2925" spans="1:7" ht="14.25" customHeight="1" x14ac:dyDescent="0.25">
      <c r="A2925" s="1" t="s">
        <v>12385</v>
      </c>
      <c r="B2925" s="1" t="s">
        <v>12386</v>
      </c>
      <c r="C2925" s="7">
        <v>45322.666597222225</v>
      </c>
      <c r="D2925" s="10">
        <v>211</v>
      </c>
      <c r="E2925" s="1" t="s">
        <v>262</v>
      </c>
      <c r="F2925">
        <f>IF(LEFT(Tableau1[[#This Row],[Eléments modifié]],$J$1)=$I$1,Tableau1[[#This Row],[Date]],9^9)</f>
        <v>387420489</v>
      </c>
      <c r="G2925" s="9" t="str">
        <f>IF(Tableau1[[#This Row],[Date]]=_xlfn.MINIFS(Tableau1[1er],Tableau1[N° BL],Tableau1[[#This Row],[N° BL]],Tableau1[1er],Tableau1[[#This Row],[Date]]),D2924,"")</f>
        <v/>
      </c>
    </row>
    <row r="2926" spans="1:7" ht="14.25" customHeight="1" x14ac:dyDescent="0.25">
      <c r="A2926" s="1" t="s">
        <v>12383</v>
      </c>
      <c r="B2926" s="1" t="s">
        <v>12384</v>
      </c>
      <c r="C2926" s="7">
        <v>45322.637916666667</v>
      </c>
      <c r="D2926" s="10">
        <v>211</v>
      </c>
      <c r="E2926" s="1" t="s">
        <v>3459</v>
      </c>
      <c r="F2926">
        <f>IF(LEFT(Tableau1[[#This Row],[Eléments modifié]],$J$1)=$I$1,Tableau1[[#This Row],[Date]],9^9)</f>
        <v>387420489</v>
      </c>
      <c r="G2926" s="9" t="str">
        <f>IF(Tableau1[[#This Row],[Date]]=_xlfn.MINIFS(Tableau1[1er],Tableau1[N° BL],Tableau1[[#This Row],[N° BL]],Tableau1[1er],Tableau1[[#This Row],[Date]]),D2925,"")</f>
        <v/>
      </c>
    </row>
    <row r="2927" spans="1:7" ht="14.25" customHeight="1" x14ac:dyDescent="0.25">
      <c r="A2927" s="1" t="s">
        <v>12383</v>
      </c>
      <c r="B2927" s="1" t="s">
        <v>12384</v>
      </c>
      <c r="C2927" s="7">
        <v>45322.639907407407</v>
      </c>
      <c r="D2927" s="10">
        <v>188</v>
      </c>
      <c r="E2927" s="1" t="s">
        <v>41</v>
      </c>
      <c r="F2927">
        <f>IF(LEFT(Tableau1[[#This Row],[Eléments modifié]],$J$1)=$I$1,Tableau1[[#This Row],[Date]],9^9)</f>
        <v>387420489</v>
      </c>
      <c r="G2927" s="9" t="str">
        <f>IF(Tableau1[[#This Row],[Date]]=_xlfn.MINIFS(Tableau1[1er],Tableau1[N° BL],Tableau1[[#This Row],[N° BL]],Tableau1[1er],Tableau1[[#This Row],[Date]]),D2926,"")</f>
        <v/>
      </c>
    </row>
    <row r="2928" spans="1:7" ht="14.25" customHeight="1" x14ac:dyDescent="0.25">
      <c r="A2928" s="1" t="s">
        <v>12383</v>
      </c>
      <c r="B2928" s="1" t="s">
        <v>12384</v>
      </c>
      <c r="C2928" s="7">
        <v>45322.645185185182</v>
      </c>
      <c r="D2928" s="10">
        <v>212</v>
      </c>
      <c r="E2928" s="1" t="s">
        <v>3459</v>
      </c>
      <c r="F2928">
        <f>IF(LEFT(Tableau1[[#This Row],[Eléments modifié]],$J$1)=$I$1,Tableau1[[#This Row],[Date]],9^9)</f>
        <v>387420489</v>
      </c>
      <c r="G2928" s="9" t="str">
        <f>IF(Tableau1[[#This Row],[Date]]=_xlfn.MINIFS(Tableau1[1er],Tableau1[N° BL],Tableau1[[#This Row],[N° BL]],Tableau1[1er],Tableau1[[#This Row],[Date]]),D2927,"")</f>
        <v/>
      </c>
    </row>
    <row r="2929" spans="1:7" ht="14.25" customHeight="1" x14ac:dyDescent="0.25">
      <c r="A2929" s="1" t="s">
        <v>12383</v>
      </c>
      <c r="B2929" s="1" t="s">
        <v>12384</v>
      </c>
      <c r="C2929" s="7">
        <v>45322.664918981478</v>
      </c>
      <c r="D2929" s="10">
        <v>211</v>
      </c>
      <c r="E2929" s="1" t="s">
        <v>7</v>
      </c>
      <c r="F2929">
        <f>IF(LEFT(Tableau1[[#This Row],[Eléments modifié]],$J$1)=$I$1,Tableau1[[#This Row],[Date]],9^9)</f>
        <v>45322.664918981478</v>
      </c>
      <c r="G2929" s="9">
        <f>IF(Tableau1[[#This Row],[Date]]=_xlfn.MINIFS(Tableau1[1er],Tableau1[N° BL],Tableau1[[#This Row],[N° BL]],Tableau1[1er],Tableau1[[#This Row],[Date]]),D2928,"")</f>
        <v>212</v>
      </c>
    </row>
    <row r="2930" spans="1:7" ht="14.25" customHeight="1" x14ac:dyDescent="0.25">
      <c r="A2930" s="1" t="s">
        <v>12383</v>
      </c>
      <c r="B2930" s="1" t="s">
        <v>12384</v>
      </c>
      <c r="C2930" s="7">
        <v>45322.665208333332</v>
      </c>
      <c r="D2930" s="10">
        <v>211</v>
      </c>
      <c r="E2930" s="1" t="s">
        <v>7</v>
      </c>
      <c r="F2930">
        <f>IF(LEFT(Tableau1[[#This Row],[Eléments modifié]],$J$1)=$I$1,Tableau1[[#This Row],[Date]],9^9)</f>
        <v>45322.665208333332</v>
      </c>
      <c r="G2930" s="9">
        <f>IF(Tableau1[[#This Row],[Date]]=_xlfn.MINIFS(Tableau1[1er],Tableau1[N° BL],Tableau1[[#This Row],[N° BL]],Tableau1[1er],Tableau1[[#This Row],[Date]]),D2929,"")</f>
        <v>211</v>
      </c>
    </row>
    <row r="2931" spans="1:7" ht="14.25" customHeight="1" x14ac:dyDescent="0.25">
      <c r="A2931" s="1" t="s">
        <v>12383</v>
      </c>
      <c r="B2931" s="1" t="s">
        <v>12384</v>
      </c>
      <c r="C2931" s="7">
        <v>45322.665543981479</v>
      </c>
      <c r="D2931" s="10">
        <v>211</v>
      </c>
      <c r="E2931" s="1" t="s">
        <v>7</v>
      </c>
      <c r="F2931">
        <f>IF(LEFT(Tableau1[[#This Row],[Eléments modifié]],$J$1)=$I$1,Tableau1[[#This Row],[Date]],9^9)</f>
        <v>45322.665543981479</v>
      </c>
      <c r="G2931" s="9">
        <f>IF(Tableau1[[#This Row],[Date]]=_xlfn.MINIFS(Tableau1[1er],Tableau1[N° BL],Tableau1[[#This Row],[N° BL]],Tableau1[1er],Tableau1[[#This Row],[Date]]),D2930,"")</f>
        <v>211</v>
      </c>
    </row>
    <row r="2932" spans="1:7" ht="14.25" customHeight="1" x14ac:dyDescent="0.25">
      <c r="A2932" s="1" t="s">
        <v>12383</v>
      </c>
      <c r="B2932" s="1" t="s">
        <v>12384</v>
      </c>
      <c r="C2932" s="7">
        <v>45322.665636574071</v>
      </c>
      <c r="D2932" s="10">
        <v>212</v>
      </c>
      <c r="E2932" s="1" t="s">
        <v>7</v>
      </c>
      <c r="F2932">
        <f>IF(LEFT(Tableau1[[#This Row],[Eléments modifié]],$J$1)=$I$1,Tableau1[[#This Row],[Date]],9^9)</f>
        <v>45322.665636574071</v>
      </c>
      <c r="G2932" s="9">
        <f>IF(Tableau1[[#This Row],[Date]]=_xlfn.MINIFS(Tableau1[1er],Tableau1[N° BL],Tableau1[[#This Row],[N° BL]],Tableau1[1er],Tableau1[[#This Row],[Date]]),D2931,"")</f>
        <v>211</v>
      </c>
    </row>
    <row r="2933" spans="1:7" ht="14.25" customHeight="1" x14ac:dyDescent="0.25">
      <c r="A2933" s="1" t="s">
        <v>12383</v>
      </c>
      <c r="B2933" s="1" t="s">
        <v>12384</v>
      </c>
      <c r="C2933" s="7">
        <v>45322.666597222225</v>
      </c>
      <c r="D2933" s="10">
        <v>211</v>
      </c>
      <c r="E2933" s="1" t="s">
        <v>7</v>
      </c>
      <c r="F2933">
        <f>IF(LEFT(Tableau1[[#This Row],[Eléments modifié]],$J$1)=$I$1,Tableau1[[#This Row],[Date]],9^9)</f>
        <v>45322.666597222225</v>
      </c>
      <c r="G2933" s="9">
        <f>IF(Tableau1[[#This Row],[Date]]=_xlfn.MINIFS(Tableau1[1er],Tableau1[N° BL],Tableau1[[#This Row],[N° BL]],Tableau1[1er],Tableau1[[#This Row],[Date]]),D2932,"")</f>
        <v>212</v>
      </c>
    </row>
    <row r="2934" spans="1:7" ht="14.25" customHeight="1" x14ac:dyDescent="0.25">
      <c r="A2934" s="1" t="s">
        <v>12383</v>
      </c>
      <c r="B2934" s="1" t="s">
        <v>12384</v>
      </c>
      <c r="C2934" s="7">
        <v>45322.667256944442</v>
      </c>
      <c r="D2934" s="10">
        <v>211</v>
      </c>
      <c r="E2934" s="1" t="s">
        <v>262</v>
      </c>
      <c r="F2934">
        <f>IF(LEFT(Tableau1[[#This Row],[Eléments modifié]],$J$1)=$I$1,Tableau1[[#This Row],[Date]],9^9)</f>
        <v>387420489</v>
      </c>
      <c r="G2934" s="9" t="str">
        <f>IF(Tableau1[[#This Row],[Date]]=_xlfn.MINIFS(Tableau1[1er],Tableau1[N° BL],Tableau1[[#This Row],[N° BL]],Tableau1[1er],Tableau1[[#This Row],[Date]]),D2933,"")</f>
        <v/>
      </c>
    </row>
    <row r="2935" spans="1:7" ht="14.25" customHeight="1" x14ac:dyDescent="0.25">
      <c r="A2935" s="1" t="s">
        <v>12273</v>
      </c>
      <c r="B2935" s="1" t="s">
        <v>12274</v>
      </c>
      <c r="C2935" s="7">
        <v>45322.45412037037</v>
      </c>
      <c r="D2935" s="10">
        <v>188</v>
      </c>
      <c r="E2935" s="1" t="s">
        <v>32</v>
      </c>
      <c r="F2935">
        <f>IF(LEFT(Tableau1[[#This Row],[Eléments modifié]],$J$1)=$I$1,Tableau1[[#This Row],[Date]],9^9)</f>
        <v>387420489</v>
      </c>
      <c r="G2935" s="9" t="str">
        <f>IF(Tableau1[[#This Row],[Date]]=_xlfn.MINIFS(Tableau1[1er],Tableau1[N° BL],Tableau1[[#This Row],[N° BL]],Tableau1[1er],Tableau1[[#This Row],[Date]]),D2934,"")</f>
        <v/>
      </c>
    </row>
    <row r="2936" spans="1:7" ht="14.25" customHeight="1" x14ac:dyDescent="0.25">
      <c r="A2936" s="1" t="s">
        <v>12273</v>
      </c>
      <c r="B2936" s="1" t="s">
        <v>12274</v>
      </c>
      <c r="C2936" s="7">
        <v>45322.454259259262</v>
      </c>
      <c r="D2936" s="10">
        <v>188</v>
      </c>
      <c r="E2936" s="1" t="s">
        <v>20</v>
      </c>
      <c r="F2936">
        <f>IF(LEFT(Tableau1[[#This Row],[Eléments modifié]],$J$1)=$I$1,Tableau1[[#This Row],[Date]],9^9)</f>
        <v>387420489</v>
      </c>
      <c r="G2936" s="9" t="str">
        <f>IF(Tableau1[[#This Row],[Date]]=_xlfn.MINIFS(Tableau1[1er],Tableau1[N° BL],Tableau1[[#This Row],[N° BL]],Tableau1[1er],Tableau1[[#This Row],[Date]]),D2935,"")</f>
        <v/>
      </c>
    </row>
    <row r="2937" spans="1:7" ht="14.25" customHeight="1" x14ac:dyDescent="0.25">
      <c r="A2937" s="1" t="s">
        <v>12273</v>
      </c>
      <c r="B2937" s="1" t="s">
        <v>12274</v>
      </c>
      <c r="C2937" s="7">
        <v>45322.455833333333</v>
      </c>
      <c r="D2937" s="10">
        <v>188</v>
      </c>
      <c r="E2937" s="1" t="s">
        <v>32</v>
      </c>
      <c r="F2937">
        <f>IF(LEFT(Tableau1[[#This Row],[Eléments modifié]],$J$1)=$I$1,Tableau1[[#This Row],[Date]],9^9)</f>
        <v>387420489</v>
      </c>
      <c r="G2937" s="9" t="str">
        <f>IF(Tableau1[[#This Row],[Date]]=_xlfn.MINIFS(Tableau1[1er],Tableau1[N° BL],Tableau1[[#This Row],[N° BL]],Tableau1[1er],Tableau1[[#This Row],[Date]]),D2936,"")</f>
        <v/>
      </c>
    </row>
    <row r="2938" spans="1:7" ht="14.25" customHeight="1" x14ac:dyDescent="0.25">
      <c r="A2938" s="1" t="s">
        <v>12273</v>
      </c>
      <c r="B2938" s="1" t="s">
        <v>12274</v>
      </c>
      <c r="C2938" s="7">
        <v>45322.455949074072</v>
      </c>
      <c r="D2938" s="10">
        <v>210</v>
      </c>
      <c r="E2938" s="1" t="s">
        <v>20</v>
      </c>
      <c r="F2938">
        <f>IF(LEFT(Tableau1[[#This Row],[Eléments modifié]],$J$1)=$I$1,Tableau1[[#This Row],[Date]],9^9)</f>
        <v>387420489</v>
      </c>
      <c r="G2938" s="9" t="str">
        <f>IF(Tableau1[[#This Row],[Date]]=_xlfn.MINIFS(Tableau1[1er],Tableau1[N° BL],Tableau1[[#This Row],[N° BL]],Tableau1[1er],Tableau1[[#This Row],[Date]]),D2937,"")</f>
        <v/>
      </c>
    </row>
    <row r="2939" spans="1:7" ht="14.25" customHeight="1" x14ac:dyDescent="0.25">
      <c r="A2939" s="1" t="s">
        <v>12273</v>
      </c>
      <c r="B2939" s="1" t="s">
        <v>12274</v>
      </c>
      <c r="C2939" s="7">
        <v>45322.471585648149</v>
      </c>
      <c r="D2939" s="10">
        <v>188</v>
      </c>
      <c r="E2939" s="1" t="s">
        <v>32</v>
      </c>
      <c r="F2939">
        <f>IF(LEFT(Tableau1[[#This Row],[Eléments modifié]],$J$1)=$I$1,Tableau1[[#This Row],[Date]],9^9)</f>
        <v>387420489</v>
      </c>
      <c r="G2939" s="9" t="str">
        <f>IF(Tableau1[[#This Row],[Date]]=_xlfn.MINIFS(Tableau1[1er],Tableau1[N° BL],Tableau1[[#This Row],[N° BL]],Tableau1[1er],Tableau1[[#This Row],[Date]]),D2938,"")</f>
        <v/>
      </c>
    </row>
    <row r="2940" spans="1:7" ht="14.25" customHeight="1" x14ac:dyDescent="0.25">
      <c r="A2940" s="1" t="s">
        <v>12273</v>
      </c>
      <c r="B2940" s="1" t="s">
        <v>12274</v>
      </c>
      <c r="C2940" s="7">
        <v>45322.471736111111</v>
      </c>
      <c r="D2940" s="10">
        <v>188</v>
      </c>
      <c r="E2940" s="1" t="s">
        <v>20</v>
      </c>
      <c r="F2940">
        <f>IF(LEFT(Tableau1[[#This Row],[Eléments modifié]],$J$1)=$I$1,Tableau1[[#This Row],[Date]],9^9)</f>
        <v>387420489</v>
      </c>
      <c r="G2940" s="9" t="str">
        <f>IF(Tableau1[[#This Row],[Date]]=_xlfn.MINIFS(Tableau1[1er],Tableau1[N° BL],Tableau1[[#This Row],[N° BL]],Tableau1[1er],Tableau1[[#This Row],[Date]]),D2939,"")</f>
        <v/>
      </c>
    </row>
    <row r="2941" spans="1:7" ht="14.25" customHeight="1" x14ac:dyDescent="0.25">
      <c r="A2941" s="1" t="s">
        <v>12273</v>
      </c>
      <c r="B2941" s="1" t="s">
        <v>12274</v>
      </c>
      <c r="C2941" s="7">
        <v>45322.488032407404</v>
      </c>
      <c r="D2941" s="10">
        <v>188</v>
      </c>
      <c r="E2941" s="1" t="s">
        <v>32</v>
      </c>
      <c r="F2941">
        <f>IF(LEFT(Tableau1[[#This Row],[Eléments modifié]],$J$1)=$I$1,Tableau1[[#This Row],[Date]],9^9)</f>
        <v>387420489</v>
      </c>
      <c r="G2941" s="9" t="str">
        <f>IF(Tableau1[[#This Row],[Date]]=_xlfn.MINIFS(Tableau1[1er],Tableau1[N° BL],Tableau1[[#This Row],[N° BL]],Tableau1[1er],Tableau1[[#This Row],[Date]]),D2940,"")</f>
        <v/>
      </c>
    </row>
    <row r="2942" spans="1:7" ht="14.25" customHeight="1" x14ac:dyDescent="0.25">
      <c r="A2942" s="1" t="s">
        <v>12273</v>
      </c>
      <c r="B2942" s="1" t="s">
        <v>12274</v>
      </c>
      <c r="C2942" s="7">
        <v>45322.488206018519</v>
      </c>
      <c r="D2942" s="10">
        <v>211</v>
      </c>
      <c r="E2942" s="1" t="s">
        <v>20</v>
      </c>
      <c r="F2942">
        <f>IF(LEFT(Tableau1[[#This Row],[Eléments modifié]],$J$1)=$I$1,Tableau1[[#This Row],[Date]],9^9)</f>
        <v>387420489</v>
      </c>
      <c r="G2942" s="9" t="str">
        <f>IF(Tableau1[[#This Row],[Date]]=_xlfn.MINIFS(Tableau1[1er],Tableau1[N° BL],Tableau1[[#This Row],[N° BL]],Tableau1[1er],Tableau1[[#This Row],[Date]]),D2941,"")</f>
        <v/>
      </c>
    </row>
    <row r="2943" spans="1:7" ht="14.25" customHeight="1" x14ac:dyDescent="0.25">
      <c r="A2943" s="1" t="s">
        <v>12273</v>
      </c>
      <c r="B2943" s="1" t="s">
        <v>12274</v>
      </c>
      <c r="C2943" s="7">
        <v>45322.498576388891</v>
      </c>
      <c r="D2943" s="10">
        <v>211</v>
      </c>
      <c r="E2943" s="1" t="s">
        <v>32</v>
      </c>
      <c r="F2943">
        <f>IF(LEFT(Tableau1[[#This Row],[Eléments modifié]],$J$1)=$I$1,Tableau1[[#This Row],[Date]],9^9)</f>
        <v>387420489</v>
      </c>
      <c r="G2943" s="9" t="str">
        <f>IF(Tableau1[[#This Row],[Date]]=_xlfn.MINIFS(Tableau1[1er],Tableau1[N° BL],Tableau1[[#This Row],[N° BL]],Tableau1[1er],Tableau1[[#This Row],[Date]]),D2942,"")</f>
        <v/>
      </c>
    </row>
    <row r="2944" spans="1:7" ht="14.25" customHeight="1" x14ac:dyDescent="0.25">
      <c r="A2944" s="1" t="s">
        <v>12273</v>
      </c>
      <c r="B2944" s="1" t="s">
        <v>12274</v>
      </c>
      <c r="C2944" s="7">
        <v>45322.515902777777</v>
      </c>
      <c r="D2944" s="10">
        <v>188</v>
      </c>
      <c r="E2944" s="1" t="s">
        <v>20</v>
      </c>
      <c r="F2944">
        <f>IF(LEFT(Tableau1[[#This Row],[Eléments modifié]],$J$1)=$I$1,Tableau1[[#This Row],[Date]],9^9)</f>
        <v>387420489</v>
      </c>
      <c r="G2944" s="9" t="str">
        <f>IF(Tableau1[[#This Row],[Date]]=_xlfn.MINIFS(Tableau1[1er],Tableau1[N° BL],Tableau1[[#This Row],[N° BL]],Tableau1[1er],Tableau1[[#This Row],[Date]]),D2943,"")</f>
        <v/>
      </c>
    </row>
    <row r="2945" spans="1:7" ht="14.25" customHeight="1" x14ac:dyDescent="0.25">
      <c r="A2945" s="1" t="s">
        <v>12273</v>
      </c>
      <c r="B2945" s="1" t="s">
        <v>12274</v>
      </c>
      <c r="C2945" s="7">
        <v>45322.51635416667</v>
      </c>
      <c r="D2945" s="10">
        <v>211</v>
      </c>
      <c r="E2945" s="1" t="s">
        <v>3459</v>
      </c>
      <c r="F2945">
        <f>IF(LEFT(Tableau1[[#This Row],[Eléments modifié]],$J$1)=$I$1,Tableau1[[#This Row],[Date]],9^9)</f>
        <v>387420489</v>
      </c>
      <c r="G2945" s="9" t="str">
        <f>IF(Tableau1[[#This Row],[Date]]=_xlfn.MINIFS(Tableau1[1er],Tableau1[N° BL],Tableau1[[#This Row],[N° BL]],Tableau1[1er],Tableau1[[#This Row],[Date]]),D2944,"")</f>
        <v/>
      </c>
    </row>
    <row r="2946" spans="1:7" ht="14.25" customHeight="1" x14ac:dyDescent="0.25">
      <c r="A2946" s="1" t="s">
        <v>12273</v>
      </c>
      <c r="B2946" s="1" t="s">
        <v>12274</v>
      </c>
      <c r="C2946" s="7">
        <v>45322.518182870372</v>
      </c>
      <c r="D2946" s="10">
        <v>211</v>
      </c>
      <c r="E2946" s="1" t="s">
        <v>20</v>
      </c>
      <c r="F2946">
        <f>IF(LEFT(Tableau1[[#This Row],[Eléments modifié]],$J$1)=$I$1,Tableau1[[#This Row],[Date]],9^9)</f>
        <v>387420489</v>
      </c>
      <c r="G2946" s="9" t="str">
        <f>IF(Tableau1[[#This Row],[Date]]=_xlfn.MINIFS(Tableau1[1er],Tableau1[N° BL],Tableau1[[#This Row],[N° BL]],Tableau1[1er],Tableau1[[#This Row],[Date]]),D2945,"")</f>
        <v/>
      </c>
    </row>
    <row r="2947" spans="1:7" ht="14.25" customHeight="1" x14ac:dyDescent="0.25">
      <c r="A2947" s="1" t="s">
        <v>12273</v>
      </c>
      <c r="B2947" s="1" t="s">
        <v>12274</v>
      </c>
      <c r="C2947" s="7">
        <v>45323.635601851849</v>
      </c>
      <c r="D2947" s="10">
        <v>210</v>
      </c>
      <c r="E2947" s="1" t="s">
        <v>371</v>
      </c>
      <c r="F2947">
        <f>IF(LEFT(Tableau1[[#This Row],[Eléments modifié]],$J$1)=$I$1,Tableau1[[#This Row],[Date]],9^9)</f>
        <v>387420489</v>
      </c>
      <c r="G2947" s="9" t="str">
        <f>IF(Tableau1[[#This Row],[Date]]=_xlfn.MINIFS(Tableau1[1er],Tableau1[N° BL],Tableau1[[#This Row],[N° BL]],Tableau1[1er],Tableau1[[#This Row],[Date]]),D2946,"")</f>
        <v/>
      </c>
    </row>
    <row r="2948" spans="1:7" ht="14.25" customHeight="1" x14ac:dyDescent="0.25">
      <c r="A2948" s="1" t="s">
        <v>12273</v>
      </c>
      <c r="B2948" s="1" t="s">
        <v>12274</v>
      </c>
      <c r="C2948" s="7">
        <v>45324.5624537037</v>
      </c>
      <c r="D2948" s="10">
        <v>209</v>
      </c>
      <c r="E2948" s="1" t="s">
        <v>7</v>
      </c>
      <c r="F2948">
        <f>IF(LEFT(Tableau1[[#This Row],[Eléments modifié]],$J$1)=$I$1,Tableau1[[#This Row],[Date]],9^9)</f>
        <v>45324.5624537037</v>
      </c>
      <c r="G2948" s="9">
        <f>IF(Tableau1[[#This Row],[Date]]=_xlfn.MINIFS(Tableau1[1er],Tableau1[N° BL],Tableau1[[#This Row],[N° BL]],Tableau1[1er],Tableau1[[#This Row],[Date]]),D2947,"")</f>
        <v>210</v>
      </c>
    </row>
    <row r="2949" spans="1:7" ht="14.25" customHeight="1" x14ac:dyDescent="0.25">
      <c r="A2949" s="1" t="s">
        <v>12479</v>
      </c>
      <c r="B2949" s="1" t="s">
        <v>12480</v>
      </c>
      <c r="C2949" s="7">
        <v>45321.589479166665</v>
      </c>
      <c r="D2949" s="10">
        <v>210</v>
      </c>
      <c r="E2949" s="1" t="s">
        <v>5</v>
      </c>
      <c r="F2949">
        <f>IF(LEFT(Tableau1[[#This Row],[Eléments modifié]],$J$1)=$I$1,Tableau1[[#This Row],[Date]],9^9)</f>
        <v>387420489</v>
      </c>
      <c r="G2949" s="9" t="str">
        <f>IF(Tableau1[[#This Row],[Date]]=_xlfn.MINIFS(Tableau1[1er],Tableau1[N° BL],Tableau1[[#This Row],[N° BL]],Tableau1[1er],Tableau1[[#This Row],[Date]]),D2948,"")</f>
        <v/>
      </c>
    </row>
    <row r="2950" spans="1:7" ht="14.25" customHeight="1" x14ac:dyDescent="0.25">
      <c r="A2950" s="1" t="s">
        <v>12479</v>
      </c>
      <c r="B2950" s="1" t="s">
        <v>12480</v>
      </c>
      <c r="C2950" s="7">
        <v>45321.601805555554</v>
      </c>
      <c r="D2950" s="10">
        <v>179</v>
      </c>
      <c r="E2950" s="1" t="s">
        <v>7</v>
      </c>
      <c r="F2950">
        <f>IF(LEFT(Tableau1[[#This Row],[Eléments modifié]],$J$1)=$I$1,Tableau1[[#This Row],[Date]],9^9)</f>
        <v>45321.601805555554</v>
      </c>
      <c r="G2950" s="9">
        <f>IF(Tableau1[[#This Row],[Date]]=_xlfn.MINIFS(Tableau1[1er],Tableau1[N° BL],Tableau1[[#This Row],[N° BL]],Tableau1[1er],Tableau1[[#This Row],[Date]]),D2949,"")</f>
        <v>210</v>
      </c>
    </row>
    <row r="2951" spans="1:7" ht="14.25" customHeight="1" x14ac:dyDescent="0.25">
      <c r="A2951" s="1" t="s">
        <v>12475</v>
      </c>
      <c r="B2951" s="1" t="s">
        <v>12476</v>
      </c>
      <c r="C2951" s="7">
        <v>45321.547719907408</v>
      </c>
      <c r="D2951" s="10">
        <v>212</v>
      </c>
      <c r="E2951" s="1" t="s">
        <v>111</v>
      </c>
      <c r="F2951">
        <f>IF(LEFT(Tableau1[[#This Row],[Eléments modifié]],$J$1)=$I$1,Tableau1[[#This Row],[Date]],9^9)</f>
        <v>387420489</v>
      </c>
      <c r="G2951" s="9" t="str">
        <f>IF(Tableau1[[#This Row],[Date]]=_xlfn.MINIFS(Tableau1[1er],Tableau1[N° BL],Tableau1[[#This Row],[N° BL]],Tableau1[1er],Tableau1[[#This Row],[Date]]),D2950,"")</f>
        <v/>
      </c>
    </row>
    <row r="2952" spans="1:7" ht="14.25" customHeight="1" x14ac:dyDescent="0.25">
      <c r="A2952" s="1" t="s">
        <v>12475</v>
      </c>
      <c r="B2952" s="1" t="s">
        <v>12476</v>
      </c>
      <c r="C2952" s="7">
        <v>45321.618900462963</v>
      </c>
      <c r="D2952" s="10">
        <v>176</v>
      </c>
      <c r="E2952" s="1" t="s">
        <v>7</v>
      </c>
      <c r="F2952">
        <f>IF(LEFT(Tableau1[[#This Row],[Eléments modifié]],$J$1)=$I$1,Tableau1[[#This Row],[Date]],9^9)</f>
        <v>45321.618900462963</v>
      </c>
      <c r="G2952" s="9">
        <f>IF(Tableau1[[#This Row],[Date]]=_xlfn.MINIFS(Tableau1[1er],Tableau1[N° BL],Tableau1[[#This Row],[N° BL]],Tableau1[1er],Tableau1[[#This Row],[Date]]),D2951,"")</f>
        <v>212</v>
      </c>
    </row>
    <row r="2953" spans="1:7" ht="14.25" customHeight="1" x14ac:dyDescent="0.25">
      <c r="A2953" s="1" t="s">
        <v>12317</v>
      </c>
      <c r="B2953" s="1" t="s">
        <v>12318</v>
      </c>
      <c r="C2953" s="7">
        <v>45323.511620370373</v>
      </c>
      <c r="D2953" s="10">
        <v>188</v>
      </c>
      <c r="E2953" s="1" t="s">
        <v>32</v>
      </c>
      <c r="F2953">
        <f>IF(LEFT(Tableau1[[#This Row],[Eléments modifié]],$J$1)=$I$1,Tableau1[[#This Row],[Date]],9^9)</f>
        <v>387420489</v>
      </c>
      <c r="G2953" s="9" t="str">
        <f>IF(Tableau1[[#This Row],[Date]]=_xlfn.MINIFS(Tableau1[1er],Tableau1[N° BL],Tableau1[[#This Row],[N° BL]],Tableau1[1er],Tableau1[[#This Row],[Date]]),D2952,"")</f>
        <v/>
      </c>
    </row>
    <row r="2954" spans="1:7" ht="14.25" customHeight="1" x14ac:dyDescent="0.25">
      <c r="A2954" s="1" t="s">
        <v>12317</v>
      </c>
      <c r="B2954" s="1" t="s">
        <v>12318</v>
      </c>
      <c r="C2954" s="7">
        <v>45323.511793981481</v>
      </c>
      <c r="D2954" s="10">
        <v>176</v>
      </c>
      <c r="E2954" s="1" t="s">
        <v>20</v>
      </c>
      <c r="F2954">
        <f>IF(LEFT(Tableau1[[#This Row],[Eléments modifié]],$J$1)=$I$1,Tableau1[[#This Row],[Date]],9^9)</f>
        <v>387420489</v>
      </c>
      <c r="G2954" s="9" t="str">
        <f>IF(Tableau1[[#This Row],[Date]]=_xlfn.MINIFS(Tableau1[1er],Tableau1[N° BL],Tableau1[[#This Row],[N° BL]],Tableau1[1er],Tableau1[[#This Row],[Date]]),D2953,"")</f>
        <v/>
      </c>
    </row>
    <row r="2955" spans="1:7" ht="14.25" customHeight="1" x14ac:dyDescent="0.25">
      <c r="A2955" s="1" t="s">
        <v>12317</v>
      </c>
      <c r="B2955" s="1" t="s">
        <v>12318</v>
      </c>
      <c r="C2955" s="7">
        <v>45323.538159722222</v>
      </c>
      <c r="D2955" s="10">
        <v>212</v>
      </c>
      <c r="E2955" s="1" t="s">
        <v>111</v>
      </c>
      <c r="F2955">
        <f>IF(LEFT(Tableau1[[#This Row],[Eléments modifié]],$J$1)=$I$1,Tableau1[[#This Row],[Date]],9^9)</f>
        <v>387420489</v>
      </c>
      <c r="G2955" s="9" t="str">
        <f>IF(Tableau1[[#This Row],[Date]]=_xlfn.MINIFS(Tableau1[1er],Tableau1[N° BL],Tableau1[[#This Row],[N° BL]],Tableau1[1er],Tableau1[[#This Row],[Date]]),D2954,"")</f>
        <v/>
      </c>
    </row>
    <row r="2956" spans="1:7" ht="14.25" customHeight="1" x14ac:dyDescent="0.25">
      <c r="A2956" s="1" t="s">
        <v>12317</v>
      </c>
      <c r="B2956" s="1" t="s">
        <v>12318</v>
      </c>
      <c r="C2956" s="7">
        <v>45323.549074074072</v>
      </c>
      <c r="D2956" s="10">
        <v>176</v>
      </c>
      <c r="E2956" s="1" t="s">
        <v>7</v>
      </c>
      <c r="F2956">
        <f>IF(LEFT(Tableau1[[#This Row],[Eléments modifié]],$J$1)=$I$1,Tableau1[[#This Row],[Date]],9^9)</f>
        <v>45323.549074074072</v>
      </c>
      <c r="G2956" s="9">
        <f>IF(Tableau1[[#This Row],[Date]]=_xlfn.MINIFS(Tableau1[1er],Tableau1[N° BL],Tableau1[[#This Row],[N° BL]],Tableau1[1er],Tableau1[[#This Row],[Date]]),D2955,"")</f>
        <v>212</v>
      </c>
    </row>
    <row r="2957" spans="1:7" ht="14.25" customHeight="1" x14ac:dyDescent="0.25">
      <c r="A2957" s="1" t="s">
        <v>12491</v>
      </c>
      <c r="B2957" s="1" t="s">
        <v>12492</v>
      </c>
      <c r="C2957" s="7">
        <v>45321.562094907407</v>
      </c>
      <c r="D2957" s="10">
        <v>204</v>
      </c>
      <c r="E2957" s="1" t="s">
        <v>5</v>
      </c>
      <c r="F2957">
        <f>IF(LEFT(Tableau1[[#This Row],[Eléments modifié]],$J$1)=$I$1,Tableau1[[#This Row],[Date]],9^9)</f>
        <v>387420489</v>
      </c>
      <c r="G2957" s="9" t="str">
        <f>IF(Tableau1[[#This Row],[Date]]=_xlfn.MINIFS(Tableau1[1er],Tableau1[N° BL],Tableau1[[#This Row],[N° BL]],Tableau1[1er],Tableau1[[#This Row],[Date]]),D2956,"")</f>
        <v/>
      </c>
    </row>
    <row r="2958" spans="1:7" ht="14.25" customHeight="1" x14ac:dyDescent="0.25">
      <c r="A2958" s="1" t="s">
        <v>12491</v>
      </c>
      <c r="B2958" s="1" t="s">
        <v>12492</v>
      </c>
      <c r="C2958" s="7">
        <v>45321.589444444442</v>
      </c>
      <c r="D2958" s="10">
        <v>179</v>
      </c>
      <c r="E2958" s="1" t="s">
        <v>7</v>
      </c>
      <c r="F2958">
        <f>IF(LEFT(Tableau1[[#This Row],[Eléments modifié]],$J$1)=$I$1,Tableau1[[#This Row],[Date]],9^9)</f>
        <v>45321.589444444442</v>
      </c>
      <c r="G2958" s="9">
        <f>IF(Tableau1[[#This Row],[Date]]=_xlfn.MINIFS(Tableau1[1er],Tableau1[N° BL],Tableau1[[#This Row],[N° BL]],Tableau1[1er],Tableau1[[#This Row],[Date]]),D2957,"")</f>
        <v>204</v>
      </c>
    </row>
    <row r="2959" spans="1:7" ht="14.25" customHeight="1" x14ac:dyDescent="0.25">
      <c r="A2959" s="1" t="s">
        <v>12409</v>
      </c>
      <c r="B2959" s="1" t="s">
        <v>12410</v>
      </c>
      <c r="C2959" s="7">
        <v>45322.545902777776</v>
      </c>
      <c r="D2959" s="10">
        <v>210</v>
      </c>
      <c r="E2959" s="1" t="s">
        <v>371</v>
      </c>
      <c r="F2959">
        <f>IF(LEFT(Tableau1[[#This Row],[Eléments modifié]],$J$1)=$I$1,Tableau1[[#This Row],[Date]],9^9)</f>
        <v>387420489</v>
      </c>
      <c r="G2959" s="9" t="str">
        <f>IF(Tableau1[[#This Row],[Date]]=_xlfn.MINIFS(Tableau1[1er],Tableau1[N° BL],Tableau1[[#This Row],[N° BL]],Tableau1[1er],Tableau1[[#This Row],[Date]]),D2958,"")</f>
        <v/>
      </c>
    </row>
    <row r="2960" spans="1:7" ht="14.25" customHeight="1" x14ac:dyDescent="0.25">
      <c r="A2960" s="1" t="s">
        <v>12409</v>
      </c>
      <c r="B2960" s="1" t="s">
        <v>12410</v>
      </c>
      <c r="C2960" s="7">
        <v>45322.607581018521</v>
      </c>
      <c r="D2960" s="10">
        <v>209</v>
      </c>
      <c r="E2960" s="1" t="s">
        <v>7</v>
      </c>
      <c r="F2960">
        <f>IF(LEFT(Tableau1[[#This Row],[Eléments modifié]],$J$1)=$I$1,Tableau1[[#This Row],[Date]],9^9)</f>
        <v>45322.607581018521</v>
      </c>
      <c r="G2960" s="9">
        <f>IF(Tableau1[[#This Row],[Date]]=_xlfn.MINIFS(Tableau1[1er],Tableau1[N° BL],Tableau1[[#This Row],[N° BL]],Tableau1[1er],Tableau1[[#This Row],[Date]]),D2959,"")</f>
        <v>210</v>
      </c>
    </row>
    <row r="2961" spans="1:7" ht="14.25" customHeight="1" x14ac:dyDescent="0.25">
      <c r="A2961" s="1" t="s">
        <v>12277</v>
      </c>
      <c r="B2961" s="1" t="s">
        <v>12278</v>
      </c>
      <c r="C2961" s="7">
        <v>45324.46603009259</v>
      </c>
      <c r="D2961" s="10">
        <v>212</v>
      </c>
      <c r="E2961" s="1" t="s">
        <v>32</v>
      </c>
      <c r="F2961">
        <f>IF(LEFT(Tableau1[[#This Row],[Eléments modifié]],$J$1)=$I$1,Tableau1[[#This Row],[Date]],9^9)</f>
        <v>387420489</v>
      </c>
      <c r="G2961" s="9" t="str">
        <f>IF(Tableau1[[#This Row],[Date]]=_xlfn.MINIFS(Tableau1[1er],Tableau1[N° BL],Tableau1[[#This Row],[N° BL]],Tableau1[1er],Tableau1[[#This Row],[Date]]),D2960,"")</f>
        <v/>
      </c>
    </row>
    <row r="2962" spans="1:7" ht="14.25" customHeight="1" x14ac:dyDescent="0.25">
      <c r="A2962" s="1" t="s">
        <v>12277</v>
      </c>
      <c r="B2962" s="1" t="s">
        <v>12278</v>
      </c>
      <c r="C2962" s="7">
        <v>45324.517858796295</v>
      </c>
      <c r="D2962" s="10">
        <v>188</v>
      </c>
      <c r="E2962" s="1" t="s">
        <v>7</v>
      </c>
      <c r="F2962">
        <f>IF(LEFT(Tableau1[[#This Row],[Eléments modifié]],$J$1)=$I$1,Tableau1[[#This Row],[Date]],9^9)</f>
        <v>45324.517858796295</v>
      </c>
      <c r="G2962" s="9">
        <f>IF(Tableau1[[#This Row],[Date]]=_xlfn.MINIFS(Tableau1[1er],Tableau1[N° BL],Tableau1[[#This Row],[N° BL]],Tableau1[1er],Tableau1[[#This Row],[Date]]),D2961,"")</f>
        <v>212</v>
      </c>
    </row>
    <row r="2963" spans="1:7" ht="14.25" customHeight="1" x14ac:dyDescent="0.25">
      <c r="A2963" s="1" t="s">
        <v>12519</v>
      </c>
      <c r="B2963" s="1" t="s">
        <v>12520</v>
      </c>
      <c r="C2963" s="7">
        <v>45321.406388888892</v>
      </c>
      <c r="D2963" s="10">
        <v>209</v>
      </c>
      <c r="E2963" s="1" t="s">
        <v>2390</v>
      </c>
      <c r="F2963">
        <f>IF(LEFT(Tableau1[[#This Row],[Eléments modifié]],$J$1)=$I$1,Tableau1[[#This Row],[Date]],9^9)</f>
        <v>387420489</v>
      </c>
      <c r="G2963" s="9" t="str">
        <f>IF(Tableau1[[#This Row],[Date]]=_xlfn.MINIFS(Tableau1[1er],Tableau1[N° BL],Tableau1[[#This Row],[N° BL]],Tableau1[1er],Tableau1[[#This Row],[Date]]),D2962,"")</f>
        <v/>
      </c>
    </row>
    <row r="2964" spans="1:7" ht="14.25" customHeight="1" x14ac:dyDescent="0.25">
      <c r="A2964" s="1" t="s">
        <v>12519</v>
      </c>
      <c r="B2964" s="1" t="s">
        <v>12520</v>
      </c>
      <c r="C2964" s="7">
        <v>45321.429895833331</v>
      </c>
      <c r="D2964" s="10">
        <v>177</v>
      </c>
      <c r="E2964" s="1" t="s">
        <v>7</v>
      </c>
      <c r="F2964">
        <f>IF(LEFT(Tableau1[[#This Row],[Eléments modifié]],$J$1)=$I$1,Tableau1[[#This Row],[Date]],9^9)</f>
        <v>45321.429895833331</v>
      </c>
      <c r="G2964" s="9">
        <f>IF(Tableau1[[#This Row],[Date]]=_xlfn.MINIFS(Tableau1[1er],Tableau1[N° BL],Tableau1[[#This Row],[N° BL]],Tableau1[1er],Tableau1[[#This Row],[Date]]),D2963,"")</f>
        <v>209</v>
      </c>
    </row>
    <row r="2965" spans="1:7" ht="14.25" customHeight="1" x14ac:dyDescent="0.25">
      <c r="A2965" s="1" t="s">
        <v>12525</v>
      </c>
      <c r="B2965" s="1" t="s">
        <v>12526</v>
      </c>
      <c r="C2965" s="7">
        <v>45321.386458333334</v>
      </c>
      <c r="D2965" s="10">
        <v>177</v>
      </c>
      <c r="E2965" s="1" t="s">
        <v>9934</v>
      </c>
      <c r="F2965">
        <f>IF(LEFT(Tableau1[[#This Row],[Eléments modifié]],$J$1)=$I$1,Tableau1[[#This Row],[Date]],9^9)</f>
        <v>387420489</v>
      </c>
      <c r="G2965" s="9" t="str">
        <f>IF(Tableau1[[#This Row],[Date]]=_xlfn.MINIFS(Tableau1[1er],Tableau1[N° BL],Tableau1[[#This Row],[N° BL]],Tableau1[1er],Tableau1[[#This Row],[Date]]),D2964,"")</f>
        <v/>
      </c>
    </row>
    <row r="2966" spans="1:7" ht="14.25" customHeight="1" x14ac:dyDescent="0.25">
      <c r="A2966" s="1" t="s">
        <v>12525</v>
      </c>
      <c r="B2966" s="1" t="s">
        <v>12526</v>
      </c>
      <c r="C2966" s="7">
        <v>45321.420925925922</v>
      </c>
      <c r="D2966" s="10">
        <v>210</v>
      </c>
      <c r="E2966" s="1" t="s">
        <v>7</v>
      </c>
      <c r="F2966">
        <f>IF(LEFT(Tableau1[[#This Row],[Eléments modifié]],$J$1)=$I$1,Tableau1[[#This Row],[Date]],9^9)</f>
        <v>45321.420925925922</v>
      </c>
      <c r="G2966" s="9">
        <f>IF(Tableau1[[#This Row],[Date]]=_xlfn.MINIFS(Tableau1[1er],Tableau1[N° BL],Tableau1[[#This Row],[N° BL]],Tableau1[1er],Tableau1[[#This Row],[Date]]),D2965,"")</f>
        <v>177</v>
      </c>
    </row>
    <row r="2967" spans="1:7" ht="14.25" customHeight="1" x14ac:dyDescent="0.25">
      <c r="A2967" s="1" t="s">
        <v>12531</v>
      </c>
      <c r="B2967" s="1" t="s">
        <v>12532</v>
      </c>
      <c r="C2967" s="7">
        <v>45321.351539351854</v>
      </c>
      <c r="D2967" s="10">
        <v>177</v>
      </c>
      <c r="E2967" s="1" t="s">
        <v>2390</v>
      </c>
      <c r="F2967">
        <f>IF(LEFT(Tableau1[[#This Row],[Eléments modifié]],$J$1)=$I$1,Tableau1[[#This Row],[Date]],9^9)</f>
        <v>387420489</v>
      </c>
      <c r="G2967" s="9" t="str">
        <f>IF(Tableau1[[#This Row],[Date]]=_xlfn.MINIFS(Tableau1[1er],Tableau1[N° BL],Tableau1[[#This Row],[N° BL]],Tableau1[1er],Tableau1[[#This Row],[Date]]),D2966,"")</f>
        <v/>
      </c>
    </row>
    <row r="2968" spans="1:7" ht="14.25" customHeight="1" x14ac:dyDescent="0.25">
      <c r="A2968" s="1" t="s">
        <v>12531</v>
      </c>
      <c r="B2968" s="1" t="s">
        <v>12532</v>
      </c>
      <c r="C2968" s="7">
        <v>45321.351631944446</v>
      </c>
      <c r="D2968" s="10">
        <v>177</v>
      </c>
      <c r="E2968" s="1" t="s">
        <v>20</v>
      </c>
      <c r="F2968">
        <f>IF(LEFT(Tableau1[[#This Row],[Eléments modifié]],$J$1)=$I$1,Tableau1[[#This Row],[Date]],9^9)</f>
        <v>387420489</v>
      </c>
      <c r="G2968" s="9" t="str">
        <f>IF(Tableau1[[#This Row],[Date]]=_xlfn.MINIFS(Tableau1[1er],Tableau1[N° BL],Tableau1[[#This Row],[N° BL]],Tableau1[1er],Tableau1[[#This Row],[Date]]),D2967,"")</f>
        <v/>
      </c>
    </row>
    <row r="2969" spans="1:7" ht="14.25" customHeight="1" x14ac:dyDescent="0.25">
      <c r="A2969" s="1" t="s">
        <v>12531</v>
      </c>
      <c r="B2969" s="1" t="s">
        <v>12532</v>
      </c>
      <c r="C2969" s="7">
        <v>45321.35260416667</v>
      </c>
      <c r="D2969" s="10">
        <v>177</v>
      </c>
      <c r="E2969" s="1" t="s">
        <v>2390</v>
      </c>
      <c r="F2969">
        <f>IF(LEFT(Tableau1[[#This Row],[Eléments modifié]],$J$1)=$I$1,Tableau1[[#This Row],[Date]],9^9)</f>
        <v>387420489</v>
      </c>
      <c r="G2969" s="9" t="str">
        <f>IF(Tableau1[[#This Row],[Date]]=_xlfn.MINIFS(Tableau1[1er],Tableau1[N° BL],Tableau1[[#This Row],[N° BL]],Tableau1[1er],Tableau1[[#This Row],[Date]]),D2968,"")</f>
        <v/>
      </c>
    </row>
    <row r="2970" spans="1:7" ht="14.25" customHeight="1" x14ac:dyDescent="0.25">
      <c r="A2970" s="1" t="s">
        <v>12531</v>
      </c>
      <c r="B2970" s="1" t="s">
        <v>12532</v>
      </c>
      <c r="C2970" s="7">
        <v>45321.352673611109</v>
      </c>
      <c r="D2970" s="10">
        <v>177</v>
      </c>
      <c r="E2970" s="1" t="s">
        <v>20</v>
      </c>
      <c r="F2970">
        <f>IF(LEFT(Tableau1[[#This Row],[Eléments modifié]],$J$1)=$I$1,Tableau1[[#This Row],[Date]],9^9)</f>
        <v>387420489</v>
      </c>
      <c r="G2970" s="9" t="str">
        <f>IF(Tableau1[[#This Row],[Date]]=_xlfn.MINIFS(Tableau1[1er],Tableau1[N° BL],Tableau1[[#This Row],[N° BL]],Tableau1[1er],Tableau1[[#This Row],[Date]]),D2969,"")</f>
        <v/>
      </c>
    </row>
    <row r="2971" spans="1:7" ht="14.25" customHeight="1" x14ac:dyDescent="0.25">
      <c r="A2971" s="1" t="s">
        <v>12531</v>
      </c>
      <c r="B2971" s="1" t="s">
        <v>12532</v>
      </c>
      <c r="C2971" s="7">
        <v>45321.35974537037</v>
      </c>
      <c r="D2971" s="10">
        <v>176</v>
      </c>
      <c r="E2971" s="1" t="s">
        <v>5</v>
      </c>
      <c r="F2971">
        <f>IF(LEFT(Tableau1[[#This Row],[Eléments modifié]],$J$1)=$I$1,Tableau1[[#This Row],[Date]],9^9)</f>
        <v>387420489</v>
      </c>
      <c r="G2971" s="9" t="str">
        <f>IF(Tableau1[[#This Row],[Date]]=_xlfn.MINIFS(Tableau1[1er],Tableau1[N° BL],Tableau1[[#This Row],[N° BL]],Tableau1[1er],Tableau1[[#This Row],[Date]]),D2970,"")</f>
        <v/>
      </c>
    </row>
    <row r="2972" spans="1:7" ht="14.25" customHeight="1" x14ac:dyDescent="0.25">
      <c r="A2972" s="1" t="s">
        <v>12531</v>
      </c>
      <c r="B2972" s="1" t="s">
        <v>12532</v>
      </c>
      <c r="C2972" s="7">
        <v>45321.370694444442</v>
      </c>
      <c r="D2972" s="10">
        <v>179</v>
      </c>
      <c r="E2972" s="1" t="s">
        <v>20</v>
      </c>
      <c r="F2972">
        <f>IF(LEFT(Tableau1[[#This Row],[Eléments modifié]],$J$1)=$I$1,Tableau1[[#This Row],[Date]],9^9)</f>
        <v>387420489</v>
      </c>
      <c r="G2972" s="9" t="str">
        <f>IF(Tableau1[[#This Row],[Date]]=_xlfn.MINIFS(Tableau1[1er],Tableau1[N° BL],Tableau1[[#This Row],[N° BL]],Tableau1[1er],Tableau1[[#This Row],[Date]]),D2971,"")</f>
        <v/>
      </c>
    </row>
    <row r="2973" spans="1:7" ht="14.25" customHeight="1" x14ac:dyDescent="0.25">
      <c r="A2973" s="1" t="s">
        <v>12531</v>
      </c>
      <c r="B2973" s="1" t="s">
        <v>12532</v>
      </c>
      <c r="C2973" s="7">
        <v>45321.370821759258</v>
      </c>
      <c r="D2973" s="10">
        <v>176</v>
      </c>
      <c r="E2973" s="1" t="s">
        <v>5</v>
      </c>
      <c r="F2973">
        <f>IF(LEFT(Tableau1[[#This Row],[Eléments modifié]],$J$1)=$I$1,Tableau1[[#This Row],[Date]],9^9)</f>
        <v>387420489</v>
      </c>
      <c r="G2973" s="9" t="str">
        <f>IF(Tableau1[[#This Row],[Date]]=_xlfn.MINIFS(Tableau1[1er],Tableau1[N° BL],Tableau1[[#This Row],[N° BL]],Tableau1[1er],Tableau1[[#This Row],[Date]]),D2972,"")</f>
        <v/>
      </c>
    </row>
    <row r="2974" spans="1:7" ht="14.25" customHeight="1" x14ac:dyDescent="0.25">
      <c r="A2974" s="1" t="s">
        <v>12531</v>
      </c>
      <c r="B2974" s="1" t="s">
        <v>12532</v>
      </c>
      <c r="C2974" s="7">
        <v>45321.405416666668</v>
      </c>
      <c r="D2974" s="10">
        <v>179</v>
      </c>
      <c r="E2974" s="1" t="s">
        <v>7</v>
      </c>
      <c r="F2974">
        <f>IF(LEFT(Tableau1[[#This Row],[Eléments modifié]],$J$1)=$I$1,Tableau1[[#This Row],[Date]],9^9)</f>
        <v>45321.405416666668</v>
      </c>
      <c r="G2974" s="9">
        <f>IF(Tableau1[[#This Row],[Date]]=_xlfn.MINIFS(Tableau1[1er],Tableau1[N° BL],Tableau1[[#This Row],[N° BL]],Tableau1[1er],Tableau1[[#This Row],[Date]]),D2973,"")</f>
        <v>176</v>
      </c>
    </row>
    <row r="2975" spans="1:7" ht="14.25" customHeight="1" x14ac:dyDescent="0.25">
      <c r="A2975" s="1" t="s">
        <v>12557</v>
      </c>
      <c r="B2975" s="1" t="s">
        <v>12558</v>
      </c>
      <c r="C2975" s="7">
        <v>45320.585706018515</v>
      </c>
      <c r="D2975" s="10">
        <v>176</v>
      </c>
      <c r="E2975" s="1" t="s">
        <v>5</v>
      </c>
      <c r="F2975">
        <f>IF(LEFT(Tableau1[[#This Row],[Eléments modifié]],$J$1)=$I$1,Tableau1[[#This Row],[Date]],9^9)</f>
        <v>387420489</v>
      </c>
      <c r="G2975" s="9" t="str">
        <f>IF(Tableau1[[#This Row],[Date]]=_xlfn.MINIFS(Tableau1[1er],Tableau1[N° BL],Tableau1[[#This Row],[N° BL]],Tableau1[1er],Tableau1[[#This Row],[Date]]),D2974,"")</f>
        <v/>
      </c>
    </row>
    <row r="2976" spans="1:7" ht="14.25" customHeight="1" x14ac:dyDescent="0.25">
      <c r="A2976" s="1" t="s">
        <v>12557</v>
      </c>
      <c r="B2976" s="1" t="s">
        <v>12558</v>
      </c>
      <c r="C2976" s="7">
        <v>45320.606458333335</v>
      </c>
      <c r="D2976" s="10">
        <v>176</v>
      </c>
      <c r="E2976" s="1" t="s">
        <v>20</v>
      </c>
      <c r="F2976">
        <f>IF(LEFT(Tableau1[[#This Row],[Eléments modifié]],$J$1)=$I$1,Tableau1[[#This Row],[Date]],9^9)</f>
        <v>387420489</v>
      </c>
      <c r="G2976" s="9" t="str">
        <f>IF(Tableau1[[#This Row],[Date]]=_xlfn.MINIFS(Tableau1[1er],Tableau1[N° BL],Tableau1[[#This Row],[N° BL]],Tableau1[1er],Tableau1[[#This Row],[Date]]),D2975,"")</f>
        <v/>
      </c>
    </row>
    <row r="2977" spans="1:7" ht="14.25" customHeight="1" x14ac:dyDescent="0.25">
      <c r="A2977" s="1" t="s">
        <v>12557</v>
      </c>
      <c r="B2977" s="1" t="s">
        <v>12558</v>
      </c>
      <c r="C2977" s="7">
        <v>45320.620856481481</v>
      </c>
      <c r="D2977" s="10">
        <v>204</v>
      </c>
      <c r="E2977" s="1" t="s">
        <v>9934</v>
      </c>
      <c r="F2977">
        <f>IF(LEFT(Tableau1[[#This Row],[Eléments modifié]],$J$1)=$I$1,Tableau1[[#This Row],[Date]],9^9)</f>
        <v>387420489</v>
      </c>
      <c r="G2977" s="9" t="str">
        <f>IF(Tableau1[[#This Row],[Date]]=_xlfn.MINIFS(Tableau1[1er],Tableau1[N° BL],Tableau1[[#This Row],[N° BL]],Tableau1[1er],Tableau1[[#This Row],[Date]]),D2976,"")</f>
        <v/>
      </c>
    </row>
    <row r="2978" spans="1:7" ht="14.25" customHeight="1" x14ac:dyDescent="0.25">
      <c r="A2978" s="1" t="s">
        <v>12557</v>
      </c>
      <c r="B2978" s="1" t="s">
        <v>12558</v>
      </c>
      <c r="C2978" s="7">
        <v>45320.680520833332</v>
      </c>
      <c r="D2978" s="10">
        <v>210</v>
      </c>
      <c r="E2978" s="1" t="s">
        <v>7</v>
      </c>
      <c r="F2978">
        <f>IF(LEFT(Tableau1[[#This Row],[Eléments modifié]],$J$1)=$I$1,Tableau1[[#This Row],[Date]],9^9)</f>
        <v>45320.680520833332</v>
      </c>
      <c r="G2978" s="9">
        <f>IF(Tableau1[[#This Row],[Date]]=_xlfn.MINIFS(Tableau1[1er],Tableau1[N° BL],Tableau1[[#This Row],[N° BL]],Tableau1[1er],Tableau1[[#This Row],[Date]]),D2977,"")</f>
        <v>204</v>
      </c>
    </row>
    <row r="2979" spans="1:7" ht="14.25" customHeight="1" x14ac:dyDescent="0.25">
      <c r="A2979" s="1" t="s">
        <v>12521</v>
      </c>
      <c r="B2979" s="1" t="s">
        <v>12522</v>
      </c>
      <c r="C2979" s="7">
        <v>45321.405451388891</v>
      </c>
      <c r="D2979" s="10">
        <v>177</v>
      </c>
      <c r="E2979" s="1" t="s">
        <v>5</v>
      </c>
      <c r="F2979">
        <f>IF(LEFT(Tableau1[[#This Row],[Eléments modifié]],$J$1)=$I$1,Tableau1[[#This Row],[Date]],9^9)</f>
        <v>387420489</v>
      </c>
      <c r="G2979" s="9" t="str">
        <f>IF(Tableau1[[#This Row],[Date]]=_xlfn.MINIFS(Tableau1[1er],Tableau1[N° BL],Tableau1[[#This Row],[N° BL]],Tableau1[1er],Tableau1[[#This Row],[Date]]),D2978,"")</f>
        <v/>
      </c>
    </row>
    <row r="2980" spans="1:7" ht="14.25" customHeight="1" x14ac:dyDescent="0.25">
      <c r="A2980" s="1" t="s">
        <v>12521</v>
      </c>
      <c r="B2980" s="1" t="s">
        <v>12522</v>
      </c>
      <c r="C2980" s="7">
        <v>45321.429259259261</v>
      </c>
      <c r="D2980" s="10">
        <v>179</v>
      </c>
      <c r="E2980" s="1" t="s">
        <v>7</v>
      </c>
      <c r="F2980">
        <f>IF(LEFT(Tableau1[[#This Row],[Eléments modifié]],$J$1)=$I$1,Tableau1[[#This Row],[Date]],9^9)</f>
        <v>45321.429259259261</v>
      </c>
      <c r="G2980" s="9">
        <f>IF(Tableau1[[#This Row],[Date]]=_xlfn.MINIFS(Tableau1[1er],Tableau1[N° BL],Tableau1[[#This Row],[N° BL]],Tableau1[1er],Tableau1[[#This Row],[Date]]),D2979,"")</f>
        <v>177</v>
      </c>
    </row>
    <row r="2981" spans="1:7" ht="14.25" customHeight="1" x14ac:dyDescent="0.25">
      <c r="A2981" s="1" t="s">
        <v>12369</v>
      </c>
      <c r="B2981" s="1" t="s">
        <v>12370</v>
      </c>
      <c r="C2981" s="7">
        <v>45323.255601851852</v>
      </c>
      <c r="D2981" s="10">
        <v>176</v>
      </c>
      <c r="E2981" s="1" t="s">
        <v>111</v>
      </c>
      <c r="F2981">
        <f>IF(LEFT(Tableau1[[#This Row],[Eléments modifié]],$J$1)=$I$1,Tableau1[[#This Row],[Date]],9^9)</f>
        <v>387420489</v>
      </c>
      <c r="G2981" s="9" t="str">
        <f>IF(Tableau1[[#This Row],[Date]]=_xlfn.MINIFS(Tableau1[1er],Tableau1[N° BL],Tableau1[[#This Row],[N° BL]],Tableau1[1er],Tableau1[[#This Row],[Date]]),D2980,"")</f>
        <v/>
      </c>
    </row>
    <row r="2982" spans="1:7" ht="14.25" customHeight="1" x14ac:dyDescent="0.25">
      <c r="A2982" s="1" t="s">
        <v>12369</v>
      </c>
      <c r="B2982" s="1" t="s">
        <v>12370</v>
      </c>
      <c r="C2982" s="7">
        <v>45323.266006944446</v>
      </c>
      <c r="D2982" s="10">
        <v>176</v>
      </c>
      <c r="E2982" s="1" t="s">
        <v>7</v>
      </c>
      <c r="F2982">
        <f>IF(LEFT(Tableau1[[#This Row],[Eléments modifié]],$J$1)=$I$1,Tableau1[[#This Row],[Date]],9^9)</f>
        <v>45323.266006944446</v>
      </c>
      <c r="G2982" s="9">
        <f>IF(Tableau1[[#This Row],[Date]]=_xlfn.MINIFS(Tableau1[1er],Tableau1[N° BL],Tableau1[[#This Row],[N° BL]],Tableau1[1er],Tableau1[[#This Row],[Date]]),D2981,"")</f>
        <v>176</v>
      </c>
    </row>
    <row r="2983" spans="1:7" ht="14.25" customHeight="1" x14ac:dyDescent="0.25">
      <c r="A2983" s="1" t="s">
        <v>12325</v>
      </c>
      <c r="B2983" s="1" t="s">
        <v>12326</v>
      </c>
      <c r="C2983" s="7">
        <v>45322.723240740743</v>
      </c>
      <c r="D2983" s="10">
        <v>210</v>
      </c>
      <c r="E2983" s="1" t="s">
        <v>3459</v>
      </c>
      <c r="F2983">
        <f>IF(LEFT(Tableau1[[#This Row],[Eléments modifié]],$J$1)=$I$1,Tableau1[[#This Row],[Date]],9^9)</f>
        <v>387420489</v>
      </c>
      <c r="G2983" s="9" t="str">
        <f>IF(Tableau1[[#This Row],[Date]]=_xlfn.MINIFS(Tableau1[1er],Tableau1[N° BL],Tableau1[[#This Row],[N° BL]],Tableau1[1er],Tableau1[[#This Row],[Date]]),D2982,"")</f>
        <v/>
      </c>
    </row>
    <row r="2984" spans="1:7" ht="14.25" customHeight="1" x14ac:dyDescent="0.25">
      <c r="A2984" s="1" t="s">
        <v>12325</v>
      </c>
      <c r="B2984" s="1" t="s">
        <v>12326</v>
      </c>
      <c r="C2984" s="7">
        <v>45323.508275462962</v>
      </c>
      <c r="D2984" s="10">
        <v>209</v>
      </c>
      <c r="E2984" s="1" t="s">
        <v>7</v>
      </c>
      <c r="F2984">
        <f>IF(LEFT(Tableau1[[#This Row],[Eléments modifié]],$J$1)=$I$1,Tableau1[[#This Row],[Date]],9^9)</f>
        <v>45323.508275462962</v>
      </c>
      <c r="G2984" s="9">
        <f>IF(Tableau1[[#This Row],[Date]]=_xlfn.MINIFS(Tableau1[1er],Tableau1[N° BL],Tableau1[[#This Row],[N° BL]],Tableau1[1er],Tableau1[[#This Row],[Date]]),D2983,"")</f>
        <v>210</v>
      </c>
    </row>
    <row r="2985" spans="1:7" ht="14.25" customHeight="1" x14ac:dyDescent="0.25">
      <c r="A2985" s="1" t="s">
        <v>12515</v>
      </c>
      <c r="B2985" s="1" t="s">
        <v>12516</v>
      </c>
      <c r="C2985" s="7">
        <v>45321.429918981485</v>
      </c>
      <c r="D2985" s="10">
        <v>204</v>
      </c>
      <c r="E2985" s="1" t="s">
        <v>2390</v>
      </c>
      <c r="F2985">
        <f>IF(LEFT(Tableau1[[#This Row],[Eléments modifié]],$J$1)=$I$1,Tableau1[[#This Row],[Date]],9^9)</f>
        <v>387420489</v>
      </c>
      <c r="G2985" s="9" t="str">
        <f>IF(Tableau1[[#This Row],[Date]]=_xlfn.MINIFS(Tableau1[1er],Tableau1[N° BL],Tableau1[[#This Row],[N° BL]],Tableau1[1er],Tableau1[[#This Row],[Date]]),D2984,"")</f>
        <v/>
      </c>
    </row>
    <row r="2986" spans="1:7" ht="14.25" customHeight="1" x14ac:dyDescent="0.25">
      <c r="A2986" s="1" t="s">
        <v>12515</v>
      </c>
      <c r="B2986" s="1" t="s">
        <v>12516</v>
      </c>
      <c r="C2986" s="7">
        <v>45321.438854166663</v>
      </c>
      <c r="D2986" s="10">
        <v>177</v>
      </c>
      <c r="E2986" s="1" t="s">
        <v>7</v>
      </c>
      <c r="F2986">
        <f>IF(LEFT(Tableau1[[#This Row],[Eléments modifié]],$J$1)=$I$1,Tableau1[[#This Row],[Date]],9^9)</f>
        <v>45321.438854166663</v>
      </c>
      <c r="G2986" s="9">
        <f>IF(Tableau1[[#This Row],[Date]]=_xlfn.MINIFS(Tableau1[1er],Tableau1[N° BL],Tableau1[[#This Row],[N° BL]],Tableau1[1er],Tableau1[[#This Row],[Date]]),D2985,"")</f>
        <v>204</v>
      </c>
    </row>
    <row r="2987" spans="1:7" ht="14.25" customHeight="1" x14ac:dyDescent="0.25">
      <c r="A2987" s="1" t="s">
        <v>12379</v>
      </c>
      <c r="B2987" s="1" t="s">
        <v>12380</v>
      </c>
      <c r="C2987" s="7">
        <v>45322.673564814817</v>
      </c>
      <c r="D2987" s="10">
        <v>211</v>
      </c>
      <c r="E2987" s="1" t="s">
        <v>3459</v>
      </c>
      <c r="F2987">
        <f>IF(LEFT(Tableau1[[#This Row],[Eléments modifié]],$J$1)=$I$1,Tableau1[[#This Row],[Date]],9^9)</f>
        <v>387420489</v>
      </c>
      <c r="G2987" s="9" t="str">
        <f>IF(Tableau1[[#This Row],[Date]]=_xlfn.MINIFS(Tableau1[1er],Tableau1[N° BL],Tableau1[[#This Row],[N° BL]],Tableau1[1er],Tableau1[[#This Row],[Date]]),D2986,"")</f>
        <v/>
      </c>
    </row>
    <row r="2988" spans="1:7" ht="14.25" customHeight="1" x14ac:dyDescent="0.25">
      <c r="A2988" s="1" t="s">
        <v>12379</v>
      </c>
      <c r="B2988" s="1" t="s">
        <v>12380</v>
      </c>
      <c r="C2988" s="7">
        <v>45322.687673611108</v>
      </c>
      <c r="D2988" s="10">
        <v>211</v>
      </c>
      <c r="E2988" s="1" t="s">
        <v>7</v>
      </c>
      <c r="F2988">
        <f>IF(LEFT(Tableau1[[#This Row],[Eléments modifié]],$J$1)=$I$1,Tableau1[[#This Row],[Date]],9^9)</f>
        <v>45322.687673611108</v>
      </c>
      <c r="G2988" s="9">
        <f>IF(Tableau1[[#This Row],[Date]]=_xlfn.MINIFS(Tableau1[1er],Tableau1[N° BL],Tableau1[[#This Row],[N° BL]],Tableau1[1er],Tableau1[[#This Row],[Date]]),D2987,"")</f>
        <v>211</v>
      </c>
    </row>
    <row r="2989" spans="1:7" ht="14.25" customHeight="1" x14ac:dyDescent="0.25">
      <c r="A2989" s="1" t="s">
        <v>12417</v>
      </c>
      <c r="B2989" s="1" t="s">
        <v>12418</v>
      </c>
      <c r="C2989" s="7">
        <v>45322.558113425926</v>
      </c>
      <c r="D2989" s="10">
        <v>211</v>
      </c>
      <c r="E2989" s="1" t="s">
        <v>9934</v>
      </c>
      <c r="F2989">
        <f>IF(LEFT(Tableau1[[#This Row],[Eléments modifié]],$J$1)=$I$1,Tableau1[[#This Row],[Date]],9^9)</f>
        <v>387420489</v>
      </c>
      <c r="G2989" s="9" t="str">
        <f>IF(Tableau1[[#This Row],[Date]]=_xlfn.MINIFS(Tableau1[1er],Tableau1[N° BL],Tableau1[[#This Row],[N° BL]],Tableau1[1er],Tableau1[[#This Row],[Date]]),D2988,"")</f>
        <v/>
      </c>
    </row>
    <row r="2990" spans="1:7" ht="14.25" customHeight="1" x14ac:dyDescent="0.25">
      <c r="A2990" s="1" t="s">
        <v>12417</v>
      </c>
      <c r="B2990" s="1" t="s">
        <v>12418</v>
      </c>
      <c r="C2990" s="7">
        <v>45322.569293981483</v>
      </c>
      <c r="D2990" s="10">
        <v>188</v>
      </c>
      <c r="E2990" s="1" t="s">
        <v>7</v>
      </c>
      <c r="F2990">
        <f>IF(LEFT(Tableau1[[#This Row],[Eléments modifié]],$J$1)=$I$1,Tableau1[[#This Row],[Date]],9^9)</f>
        <v>45322.569293981483</v>
      </c>
      <c r="G2990" s="9">
        <f>IF(Tableau1[[#This Row],[Date]]=_xlfn.MINIFS(Tableau1[1er],Tableau1[N° BL],Tableau1[[#This Row],[N° BL]],Tableau1[1er],Tableau1[[#This Row],[Date]]),D2989,"")</f>
        <v>211</v>
      </c>
    </row>
    <row r="2991" spans="1:7" ht="14.25" customHeight="1" x14ac:dyDescent="0.25">
      <c r="A2991" s="1" t="s">
        <v>12417</v>
      </c>
      <c r="B2991" s="1" t="s">
        <v>12418</v>
      </c>
      <c r="C2991" s="7">
        <v>45322.569594907407</v>
      </c>
      <c r="D2991" s="10">
        <v>210</v>
      </c>
      <c r="E2991" s="1" t="s">
        <v>7</v>
      </c>
      <c r="F2991">
        <f>IF(LEFT(Tableau1[[#This Row],[Eléments modifié]],$J$1)=$I$1,Tableau1[[#This Row],[Date]],9^9)</f>
        <v>45322.569594907407</v>
      </c>
      <c r="G2991" s="9">
        <f>IF(Tableau1[[#This Row],[Date]]=_xlfn.MINIFS(Tableau1[1er],Tableau1[N° BL],Tableau1[[#This Row],[N° BL]],Tableau1[1er],Tableau1[[#This Row],[Date]]),D2990,"")</f>
        <v>188</v>
      </c>
    </row>
    <row r="2992" spans="1:7" ht="14.25" customHeight="1" x14ac:dyDescent="0.25">
      <c r="A2992" s="1" t="s">
        <v>12417</v>
      </c>
      <c r="B2992" s="1" t="s">
        <v>12418</v>
      </c>
      <c r="C2992" s="7">
        <v>45322.569745370369</v>
      </c>
      <c r="D2992" s="10">
        <v>188</v>
      </c>
      <c r="E2992" s="1" t="s">
        <v>7</v>
      </c>
      <c r="F2992">
        <f>IF(LEFT(Tableau1[[#This Row],[Eléments modifié]],$J$1)=$I$1,Tableau1[[#This Row],[Date]],9^9)</f>
        <v>45322.569745370369</v>
      </c>
      <c r="G2992" s="9">
        <f>IF(Tableau1[[#This Row],[Date]]=_xlfn.MINIFS(Tableau1[1er],Tableau1[N° BL],Tableau1[[#This Row],[N° BL]],Tableau1[1er],Tableau1[[#This Row],[Date]]),D2991,"")</f>
        <v>210</v>
      </c>
    </row>
    <row r="2993" spans="1:7" ht="14.25" customHeight="1" x14ac:dyDescent="0.25">
      <c r="A2993" s="1" t="s">
        <v>12417</v>
      </c>
      <c r="B2993" s="1" t="s">
        <v>12418</v>
      </c>
      <c r="C2993" s="7">
        <v>45322.569918981484</v>
      </c>
      <c r="D2993" s="10">
        <v>210</v>
      </c>
      <c r="E2993" s="1" t="s">
        <v>7</v>
      </c>
      <c r="F2993">
        <f>IF(LEFT(Tableau1[[#This Row],[Eléments modifié]],$J$1)=$I$1,Tableau1[[#This Row],[Date]],9^9)</f>
        <v>45322.569918981484</v>
      </c>
      <c r="G2993" s="9">
        <f>IF(Tableau1[[#This Row],[Date]]=_xlfn.MINIFS(Tableau1[1er],Tableau1[N° BL],Tableau1[[#This Row],[N° BL]],Tableau1[1er],Tableau1[[#This Row],[Date]]),D2992,"")</f>
        <v>188</v>
      </c>
    </row>
    <row r="2994" spans="1:7" ht="14.25" customHeight="1" x14ac:dyDescent="0.25">
      <c r="A2994" s="1" t="s">
        <v>12417</v>
      </c>
      <c r="B2994" s="1" t="s">
        <v>12418</v>
      </c>
      <c r="C2994" s="7">
        <v>45322.570081018515</v>
      </c>
      <c r="D2994" s="10">
        <v>210</v>
      </c>
      <c r="E2994" s="1" t="s">
        <v>7</v>
      </c>
      <c r="F2994">
        <f>IF(LEFT(Tableau1[[#This Row],[Eléments modifié]],$J$1)=$I$1,Tableau1[[#This Row],[Date]],9^9)</f>
        <v>45322.570081018515</v>
      </c>
      <c r="G2994" s="9">
        <f>IF(Tableau1[[#This Row],[Date]]=_xlfn.MINIFS(Tableau1[1er],Tableau1[N° BL],Tableau1[[#This Row],[N° BL]],Tableau1[1er],Tableau1[[#This Row],[Date]]),D2993,"")</f>
        <v>210</v>
      </c>
    </row>
    <row r="2995" spans="1:7" ht="14.25" customHeight="1" x14ac:dyDescent="0.25">
      <c r="A2995" s="1" t="s">
        <v>12387</v>
      </c>
      <c r="B2995" s="1" t="s">
        <v>12388</v>
      </c>
      <c r="C2995" s="7">
        <v>45322.619502314818</v>
      </c>
      <c r="D2995" s="10">
        <v>188</v>
      </c>
      <c r="E2995" s="1" t="s">
        <v>32</v>
      </c>
      <c r="F2995">
        <f>IF(LEFT(Tableau1[[#This Row],[Eléments modifié]],$J$1)=$I$1,Tableau1[[#This Row],[Date]],9^9)</f>
        <v>387420489</v>
      </c>
      <c r="G2995" s="9" t="str">
        <f>IF(Tableau1[[#This Row],[Date]]=_xlfn.MINIFS(Tableau1[1er],Tableau1[N° BL],Tableau1[[#This Row],[N° BL]],Tableau1[1er],Tableau1[[#This Row],[Date]]),D2994,"")</f>
        <v/>
      </c>
    </row>
    <row r="2996" spans="1:7" ht="14.25" customHeight="1" x14ac:dyDescent="0.25">
      <c r="A2996" s="1" t="s">
        <v>12387</v>
      </c>
      <c r="B2996" s="1" t="s">
        <v>12388</v>
      </c>
      <c r="C2996" s="7">
        <v>45322.620532407411</v>
      </c>
      <c r="D2996" s="10">
        <v>188</v>
      </c>
      <c r="E2996" s="1" t="s">
        <v>20</v>
      </c>
      <c r="F2996">
        <f>IF(LEFT(Tableau1[[#This Row],[Eléments modifié]],$J$1)=$I$1,Tableau1[[#This Row],[Date]],9^9)</f>
        <v>387420489</v>
      </c>
      <c r="G2996" s="9" t="str">
        <f>IF(Tableau1[[#This Row],[Date]]=_xlfn.MINIFS(Tableau1[1er],Tableau1[N° BL],Tableau1[[#This Row],[N° BL]],Tableau1[1er],Tableau1[[#This Row],[Date]]),D2995,"")</f>
        <v/>
      </c>
    </row>
    <row r="2997" spans="1:7" ht="14.25" customHeight="1" x14ac:dyDescent="0.25">
      <c r="A2997" s="1" t="s">
        <v>12387</v>
      </c>
      <c r="B2997" s="1" t="s">
        <v>12388</v>
      </c>
      <c r="C2997" s="7">
        <v>45322.633240740739</v>
      </c>
      <c r="D2997" s="10">
        <v>212</v>
      </c>
      <c r="E2997" s="1" t="s">
        <v>111</v>
      </c>
      <c r="F2997">
        <f>IF(LEFT(Tableau1[[#This Row],[Eléments modifié]],$J$1)=$I$1,Tableau1[[#This Row],[Date]],9^9)</f>
        <v>387420489</v>
      </c>
      <c r="G2997" s="9" t="str">
        <f>IF(Tableau1[[#This Row],[Date]]=_xlfn.MINIFS(Tableau1[1er],Tableau1[N° BL],Tableau1[[#This Row],[N° BL]],Tableau1[1er],Tableau1[[#This Row],[Date]]),D2996,"")</f>
        <v/>
      </c>
    </row>
    <row r="2998" spans="1:7" ht="14.25" customHeight="1" x14ac:dyDescent="0.25">
      <c r="A2998" s="1" t="s">
        <v>12387</v>
      </c>
      <c r="B2998" s="1" t="s">
        <v>12388</v>
      </c>
      <c r="C2998" s="7">
        <v>45322.660960648151</v>
      </c>
      <c r="D2998" s="10">
        <v>176</v>
      </c>
      <c r="E2998" s="1" t="s">
        <v>7</v>
      </c>
      <c r="F2998">
        <f>IF(LEFT(Tableau1[[#This Row],[Eléments modifié]],$J$1)=$I$1,Tableau1[[#This Row],[Date]],9^9)</f>
        <v>45322.660960648151</v>
      </c>
      <c r="G2998" s="9">
        <f>IF(Tableau1[[#This Row],[Date]]=_xlfn.MINIFS(Tableau1[1er],Tableau1[N° BL],Tableau1[[#This Row],[N° BL]],Tableau1[1er],Tableau1[[#This Row],[Date]]),D2997,"")</f>
        <v>212</v>
      </c>
    </row>
    <row r="2999" spans="1:7" ht="14.25" customHeight="1" x14ac:dyDescent="0.25">
      <c r="A2999" s="1" t="s">
        <v>12375</v>
      </c>
      <c r="B2999" s="1" t="s">
        <v>12376</v>
      </c>
      <c r="C2999" s="7">
        <v>45322.687708333331</v>
      </c>
      <c r="D2999" s="10">
        <v>210</v>
      </c>
      <c r="E2999" s="1" t="s">
        <v>3459</v>
      </c>
      <c r="F2999">
        <f>IF(LEFT(Tableau1[[#This Row],[Eléments modifié]],$J$1)=$I$1,Tableau1[[#This Row],[Date]],9^9)</f>
        <v>387420489</v>
      </c>
      <c r="G2999" s="9" t="str">
        <f>IF(Tableau1[[#This Row],[Date]]=_xlfn.MINIFS(Tableau1[1er],Tableau1[N° BL],Tableau1[[#This Row],[N° BL]],Tableau1[1er],Tableau1[[#This Row],[Date]]),D2998,"")</f>
        <v/>
      </c>
    </row>
    <row r="3000" spans="1:7" ht="14.25" customHeight="1" x14ac:dyDescent="0.25">
      <c r="A3000" s="1" t="s">
        <v>12375</v>
      </c>
      <c r="B3000" s="1" t="s">
        <v>12376</v>
      </c>
      <c r="C3000" s="7">
        <v>45322.70385416667</v>
      </c>
      <c r="D3000" s="10">
        <v>211</v>
      </c>
      <c r="E3000" s="1" t="s">
        <v>7</v>
      </c>
      <c r="F3000">
        <f>IF(LEFT(Tableau1[[#This Row],[Eléments modifié]],$J$1)=$I$1,Tableau1[[#This Row],[Date]],9^9)</f>
        <v>45322.70385416667</v>
      </c>
      <c r="G3000" s="9">
        <f>IF(Tableau1[[#This Row],[Date]]=_xlfn.MINIFS(Tableau1[1er],Tableau1[N° BL],Tableau1[[#This Row],[N° BL]],Tableau1[1er],Tableau1[[#This Row],[Date]]),D2999,"")</f>
        <v>210</v>
      </c>
    </row>
    <row r="3001" spans="1:7" ht="14.25" customHeight="1" x14ac:dyDescent="0.25">
      <c r="A3001" s="1" t="s">
        <v>12375</v>
      </c>
      <c r="B3001" s="1" t="s">
        <v>12376</v>
      </c>
      <c r="C3001" s="7">
        <v>45322.704976851855</v>
      </c>
      <c r="D3001" s="10">
        <v>211</v>
      </c>
      <c r="E3001" s="1" t="s">
        <v>7</v>
      </c>
      <c r="F3001">
        <f>IF(LEFT(Tableau1[[#This Row],[Eléments modifié]],$J$1)=$I$1,Tableau1[[#This Row],[Date]],9^9)</f>
        <v>45322.704976851855</v>
      </c>
      <c r="G3001" s="9">
        <f>IF(Tableau1[[#This Row],[Date]]=_xlfn.MINIFS(Tableau1[1er],Tableau1[N° BL],Tableau1[[#This Row],[N° BL]],Tableau1[1er],Tableau1[[#This Row],[Date]]),D3000,"")</f>
        <v>211</v>
      </c>
    </row>
    <row r="3002" spans="1:7" ht="14.25" customHeight="1" x14ac:dyDescent="0.25">
      <c r="A3002" s="1" t="s">
        <v>12375</v>
      </c>
      <c r="B3002" s="1" t="s">
        <v>12376</v>
      </c>
      <c r="C3002" s="7">
        <v>45322.705104166664</v>
      </c>
      <c r="D3002" s="10">
        <v>211</v>
      </c>
      <c r="E3002" s="1" t="s">
        <v>7</v>
      </c>
      <c r="F3002">
        <f>IF(LEFT(Tableau1[[#This Row],[Eléments modifié]],$J$1)=$I$1,Tableau1[[#This Row],[Date]],9^9)</f>
        <v>45322.705104166664</v>
      </c>
      <c r="G3002" s="9">
        <f>IF(Tableau1[[#This Row],[Date]]=_xlfn.MINIFS(Tableau1[1er],Tableau1[N° BL],Tableau1[[#This Row],[N° BL]],Tableau1[1er],Tableau1[[#This Row],[Date]]),D3001,"")</f>
        <v>211</v>
      </c>
    </row>
    <row r="3003" spans="1:7" ht="14.25" customHeight="1" x14ac:dyDescent="0.25">
      <c r="A3003" s="1" t="s">
        <v>12375</v>
      </c>
      <c r="B3003" s="1" t="s">
        <v>12376</v>
      </c>
      <c r="C3003" s="7">
        <v>45322.705324074072</v>
      </c>
      <c r="D3003" s="10">
        <v>211</v>
      </c>
      <c r="E3003" s="1" t="s">
        <v>7</v>
      </c>
      <c r="F3003">
        <f>IF(LEFT(Tableau1[[#This Row],[Eléments modifié]],$J$1)=$I$1,Tableau1[[#This Row],[Date]],9^9)</f>
        <v>45322.705324074072</v>
      </c>
      <c r="G3003" s="9">
        <f>IF(Tableau1[[#This Row],[Date]]=_xlfn.MINIFS(Tableau1[1er],Tableau1[N° BL],Tableau1[[#This Row],[N° BL]],Tableau1[1er],Tableau1[[#This Row],[Date]]),D3002,"")</f>
        <v>211</v>
      </c>
    </row>
    <row r="3004" spans="1:7" ht="14.25" customHeight="1" x14ac:dyDescent="0.25">
      <c r="A3004" s="1" t="s">
        <v>12517</v>
      </c>
      <c r="B3004" s="1" t="s">
        <v>12518</v>
      </c>
      <c r="C3004" s="7">
        <v>45320.700497685182</v>
      </c>
      <c r="D3004" s="10">
        <v>204</v>
      </c>
      <c r="E3004" s="1" t="s">
        <v>2447</v>
      </c>
      <c r="F3004">
        <f>IF(LEFT(Tableau1[[#This Row],[Eléments modifié]],$J$1)=$I$1,Tableau1[[#This Row],[Date]],9^9)</f>
        <v>387420489</v>
      </c>
      <c r="G3004" s="9" t="str">
        <f>IF(Tableau1[[#This Row],[Date]]=_xlfn.MINIFS(Tableau1[1er],Tableau1[N° BL],Tableau1[[#This Row],[N° BL]],Tableau1[1er],Tableau1[[#This Row],[Date]]),D3003,"")</f>
        <v/>
      </c>
    </row>
    <row r="3005" spans="1:7" ht="14.25" customHeight="1" x14ac:dyDescent="0.25">
      <c r="A3005" s="1" t="s">
        <v>12517</v>
      </c>
      <c r="B3005" s="1" t="s">
        <v>12518</v>
      </c>
      <c r="C3005" s="7">
        <v>45320.720902777779</v>
      </c>
      <c r="D3005" s="10">
        <v>188</v>
      </c>
      <c r="E3005" s="1" t="s">
        <v>41</v>
      </c>
      <c r="F3005">
        <f>IF(LEFT(Tableau1[[#This Row],[Eléments modifié]],$J$1)=$I$1,Tableau1[[#This Row],[Date]],9^9)</f>
        <v>387420489</v>
      </c>
      <c r="G3005" s="9" t="str">
        <f>IF(Tableau1[[#This Row],[Date]]=_xlfn.MINIFS(Tableau1[1er],Tableau1[N° BL],Tableau1[[#This Row],[N° BL]],Tableau1[1er],Tableau1[[#This Row],[Date]]),D3004,"")</f>
        <v/>
      </c>
    </row>
    <row r="3006" spans="1:7" ht="14.25" customHeight="1" x14ac:dyDescent="0.25">
      <c r="A3006" s="1" t="s">
        <v>12517</v>
      </c>
      <c r="B3006" s="1" t="s">
        <v>12518</v>
      </c>
      <c r="C3006" s="7">
        <v>45321.421678240738</v>
      </c>
      <c r="D3006" s="10">
        <v>209</v>
      </c>
      <c r="E3006" s="1" t="s">
        <v>2447</v>
      </c>
      <c r="F3006">
        <f>IF(LEFT(Tableau1[[#This Row],[Eléments modifié]],$J$1)=$I$1,Tableau1[[#This Row],[Date]],9^9)</f>
        <v>387420489</v>
      </c>
      <c r="G3006" s="9" t="str">
        <f>IF(Tableau1[[#This Row],[Date]]=_xlfn.MINIFS(Tableau1[1er],Tableau1[N° BL],Tableau1[[#This Row],[N° BL]],Tableau1[1er],Tableau1[[#This Row],[Date]]),D3005,"")</f>
        <v/>
      </c>
    </row>
    <row r="3007" spans="1:7" ht="14.25" customHeight="1" x14ac:dyDescent="0.25">
      <c r="A3007" s="1" t="s">
        <v>12517</v>
      </c>
      <c r="B3007" s="1" t="s">
        <v>12518</v>
      </c>
      <c r="C3007" s="7">
        <v>45321.432129629633</v>
      </c>
      <c r="D3007" s="10">
        <v>212</v>
      </c>
      <c r="E3007" s="1" t="s">
        <v>7</v>
      </c>
      <c r="F3007">
        <f>IF(LEFT(Tableau1[[#This Row],[Eléments modifié]],$J$1)=$I$1,Tableau1[[#This Row],[Date]],9^9)</f>
        <v>45321.432129629633</v>
      </c>
      <c r="G3007" s="9">
        <f>IF(Tableau1[[#This Row],[Date]]=_xlfn.MINIFS(Tableau1[1er],Tableau1[N° BL],Tableau1[[#This Row],[N° BL]],Tableau1[1er],Tableau1[[#This Row],[Date]]),D3006,"")</f>
        <v>209</v>
      </c>
    </row>
    <row r="3008" spans="1:7" ht="14.25" customHeight="1" x14ac:dyDescent="0.25">
      <c r="A3008" s="1" t="s">
        <v>12517</v>
      </c>
      <c r="B3008" s="1" t="s">
        <v>12518</v>
      </c>
      <c r="C3008" s="7">
        <v>45321.432789351849</v>
      </c>
      <c r="D3008" s="10">
        <v>212</v>
      </c>
      <c r="E3008" s="1" t="s">
        <v>7</v>
      </c>
      <c r="F3008">
        <f>IF(LEFT(Tableau1[[#This Row],[Eléments modifié]],$J$1)=$I$1,Tableau1[[#This Row],[Date]],9^9)</f>
        <v>45321.432789351849</v>
      </c>
      <c r="G3008" s="9">
        <f>IF(Tableau1[[#This Row],[Date]]=_xlfn.MINIFS(Tableau1[1er],Tableau1[N° BL],Tableau1[[#This Row],[N° BL]],Tableau1[1er],Tableau1[[#This Row],[Date]]),D3007,"")</f>
        <v>212</v>
      </c>
    </row>
    <row r="3009" spans="1:7" ht="14.25" customHeight="1" x14ac:dyDescent="0.25">
      <c r="A3009" s="1" t="s">
        <v>12355</v>
      </c>
      <c r="B3009" s="1" t="s">
        <v>12356</v>
      </c>
      <c r="C3009" s="7">
        <v>45323.283541666664</v>
      </c>
      <c r="D3009" s="10">
        <v>182</v>
      </c>
      <c r="E3009" s="1" t="s">
        <v>371</v>
      </c>
      <c r="F3009">
        <f>IF(LEFT(Tableau1[[#This Row],[Eléments modifié]],$J$1)=$I$1,Tableau1[[#This Row],[Date]],9^9)</f>
        <v>387420489</v>
      </c>
      <c r="G3009" s="9" t="str">
        <f>IF(Tableau1[[#This Row],[Date]]=_xlfn.MINIFS(Tableau1[1er],Tableau1[N° BL],Tableau1[[#This Row],[N° BL]],Tableau1[1er],Tableau1[[#This Row],[Date]]),D3008,"")</f>
        <v/>
      </c>
    </row>
    <row r="3010" spans="1:7" ht="14.25" customHeight="1" x14ac:dyDescent="0.25">
      <c r="A3010" s="1" t="s">
        <v>12355</v>
      </c>
      <c r="B3010" s="1" t="s">
        <v>12356</v>
      </c>
      <c r="C3010" s="7">
        <v>45323.302546296298</v>
      </c>
      <c r="D3010" s="10">
        <v>209</v>
      </c>
      <c r="E3010" s="1" t="s">
        <v>7</v>
      </c>
      <c r="F3010">
        <f>IF(LEFT(Tableau1[[#This Row],[Eléments modifié]],$J$1)=$I$1,Tableau1[[#This Row],[Date]],9^9)</f>
        <v>45323.302546296298</v>
      </c>
      <c r="G3010" s="9">
        <f>IF(Tableau1[[#This Row],[Date]]=_xlfn.MINIFS(Tableau1[1er],Tableau1[N° BL],Tableau1[[#This Row],[N° BL]],Tableau1[1er],Tableau1[[#This Row],[Date]]),D3009,"")</f>
        <v>182</v>
      </c>
    </row>
    <row r="3011" spans="1:7" ht="14.25" customHeight="1" x14ac:dyDescent="0.25">
      <c r="A3011" s="1" t="s">
        <v>11937</v>
      </c>
      <c r="B3011" s="1" t="s">
        <v>11938</v>
      </c>
      <c r="C3011" s="7">
        <v>45327.371180555558</v>
      </c>
      <c r="D3011" s="10">
        <v>176</v>
      </c>
      <c r="E3011" s="1" t="s">
        <v>111</v>
      </c>
      <c r="F3011">
        <f>IF(LEFT(Tableau1[[#This Row],[Eléments modifié]],$J$1)=$I$1,Tableau1[[#This Row],[Date]],9^9)</f>
        <v>387420489</v>
      </c>
      <c r="G3011" s="9" t="str">
        <f>IF(Tableau1[[#This Row],[Date]]=_xlfn.MINIFS(Tableau1[1er],Tableau1[N° BL],Tableau1[[#This Row],[N° BL]],Tableau1[1er],Tableau1[[#This Row],[Date]]),D3010,"")</f>
        <v/>
      </c>
    </row>
    <row r="3012" spans="1:7" ht="14.25" customHeight="1" x14ac:dyDescent="0.25">
      <c r="A3012" s="1" t="s">
        <v>11937</v>
      </c>
      <c r="B3012" s="1" t="s">
        <v>11938</v>
      </c>
      <c r="C3012" s="7">
        <v>45327.37127314815</v>
      </c>
      <c r="D3012" s="10">
        <v>176</v>
      </c>
      <c r="E3012" s="1" t="s">
        <v>20</v>
      </c>
      <c r="F3012">
        <f>IF(LEFT(Tableau1[[#This Row],[Eléments modifié]],$J$1)=$I$1,Tableau1[[#This Row],[Date]],9^9)</f>
        <v>387420489</v>
      </c>
      <c r="G3012" s="9" t="str">
        <f>IF(Tableau1[[#This Row],[Date]]=_xlfn.MINIFS(Tableau1[1er],Tableau1[N° BL],Tableau1[[#This Row],[N° BL]],Tableau1[1er],Tableau1[[#This Row],[Date]]),D3011,"")</f>
        <v/>
      </c>
    </row>
    <row r="3013" spans="1:7" ht="14.25" customHeight="1" x14ac:dyDescent="0.25">
      <c r="A3013" s="1" t="s">
        <v>11937</v>
      </c>
      <c r="B3013" s="1" t="s">
        <v>11938</v>
      </c>
      <c r="C3013" s="7">
        <v>45327.464386574073</v>
      </c>
      <c r="D3013" s="10">
        <v>188</v>
      </c>
      <c r="E3013" s="1" t="s">
        <v>32</v>
      </c>
      <c r="F3013">
        <f>IF(LEFT(Tableau1[[#This Row],[Eléments modifié]],$J$1)=$I$1,Tableau1[[#This Row],[Date]],9^9)</f>
        <v>387420489</v>
      </c>
      <c r="G3013" s="9" t="str">
        <f>IF(Tableau1[[#This Row],[Date]]=_xlfn.MINIFS(Tableau1[1er],Tableau1[N° BL],Tableau1[[#This Row],[N° BL]],Tableau1[1er],Tableau1[[#This Row],[Date]]),D3012,"")</f>
        <v/>
      </c>
    </row>
    <row r="3014" spans="1:7" ht="14.25" customHeight="1" x14ac:dyDescent="0.25">
      <c r="A3014" s="1" t="s">
        <v>11937</v>
      </c>
      <c r="B3014" s="1" t="s">
        <v>11938</v>
      </c>
      <c r="C3014" s="7">
        <v>45327.465138888889</v>
      </c>
      <c r="D3014" s="10">
        <v>210</v>
      </c>
      <c r="E3014" s="1" t="s">
        <v>20</v>
      </c>
      <c r="F3014">
        <f>IF(LEFT(Tableau1[[#This Row],[Eléments modifié]],$J$1)=$I$1,Tableau1[[#This Row],[Date]],9^9)</f>
        <v>387420489</v>
      </c>
      <c r="G3014" s="9" t="str">
        <f>IF(Tableau1[[#This Row],[Date]]=_xlfn.MINIFS(Tableau1[1er],Tableau1[N° BL],Tableau1[[#This Row],[N° BL]],Tableau1[1er],Tableau1[[#This Row],[Date]]),D3013,"")</f>
        <v/>
      </c>
    </row>
    <row r="3015" spans="1:7" ht="14.25" customHeight="1" x14ac:dyDescent="0.25">
      <c r="A3015" s="1" t="s">
        <v>11937</v>
      </c>
      <c r="B3015" s="1" t="s">
        <v>11938</v>
      </c>
      <c r="C3015" s="7">
        <v>45327.470648148148</v>
      </c>
      <c r="D3015" s="10">
        <v>188</v>
      </c>
      <c r="E3015" s="1" t="s">
        <v>111</v>
      </c>
      <c r="F3015">
        <f>IF(LEFT(Tableau1[[#This Row],[Eléments modifié]],$J$1)=$I$1,Tableau1[[#This Row],[Date]],9^9)</f>
        <v>387420489</v>
      </c>
      <c r="G3015" s="9" t="str">
        <f>IF(Tableau1[[#This Row],[Date]]=_xlfn.MINIFS(Tableau1[1er],Tableau1[N° BL],Tableau1[[#This Row],[N° BL]],Tableau1[1er],Tableau1[[#This Row],[Date]]),D3014,"")</f>
        <v/>
      </c>
    </row>
    <row r="3016" spans="1:7" ht="14.25" customHeight="1" x14ac:dyDescent="0.25">
      <c r="A3016" s="1" t="s">
        <v>11937</v>
      </c>
      <c r="B3016" s="1" t="s">
        <v>11938</v>
      </c>
      <c r="C3016" s="7">
        <v>45327.48233796296</v>
      </c>
      <c r="D3016" s="10">
        <v>176</v>
      </c>
      <c r="E3016" s="1" t="s">
        <v>7</v>
      </c>
      <c r="F3016">
        <f>IF(LEFT(Tableau1[[#This Row],[Eléments modifié]],$J$1)=$I$1,Tableau1[[#This Row],[Date]],9^9)</f>
        <v>45327.48233796296</v>
      </c>
      <c r="G3016" s="9">
        <f>IF(Tableau1[[#This Row],[Date]]=_xlfn.MINIFS(Tableau1[1er],Tableau1[N° BL],Tableau1[[#This Row],[N° BL]],Tableau1[1er],Tableau1[[#This Row],[Date]]),D3015,"")</f>
        <v>188</v>
      </c>
    </row>
    <row r="3017" spans="1:7" ht="14.25" customHeight="1" x14ac:dyDescent="0.25">
      <c r="A3017" s="1" t="s">
        <v>11937</v>
      </c>
      <c r="B3017" s="1" t="s">
        <v>11938</v>
      </c>
      <c r="C3017" s="7">
        <v>45330.4059375</v>
      </c>
      <c r="D3017" s="10">
        <v>210</v>
      </c>
      <c r="E3017" s="1" t="s">
        <v>32</v>
      </c>
      <c r="F3017">
        <f>IF(LEFT(Tableau1[[#This Row],[Eléments modifié]],$J$1)=$I$1,Tableau1[[#This Row],[Date]],9^9)</f>
        <v>387420489</v>
      </c>
      <c r="G3017" s="9" t="str">
        <f>IF(Tableau1[[#This Row],[Date]]=_xlfn.MINIFS(Tableau1[1er],Tableau1[N° BL],Tableau1[[#This Row],[N° BL]],Tableau1[1er],Tableau1[[#This Row],[Date]]),D3016,"")</f>
        <v/>
      </c>
    </row>
    <row r="3018" spans="1:7" ht="14.25" customHeight="1" x14ac:dyDescent="0.25">
      <c r="A3018" s="1" t="s">
        <v>11937</v>
      </c>
      <c r="B3018" s="1" t="s">
        <v>11938</v>
      </c>
      <c r="C3018" s="7">
        <v>45330.411828703705</v>
      </c>
      <c r="D3018" s="10">
        <v>188</v>
      </c>
      <c r="E3018" s="1" t="s">
        <v>7</v>
      </c>
      <c r="F3018">
        <f>IF(LEFT(Tableau1[[#This Row],[Eléments modifié]],$J$1)=$I$1,Tableau1[[#This Row],[Date]],9^9)</f>
        <v>45330.411828703705</v>
      </c>
      <c r="G3018" s="9">
        <f>IF(Tableau1[[#This Row],[Date]]=_xlfn.MINIFS(Tableau1[1er],Tableau1[N° BL],Tableau1[[#This Row],[N° BL]],Tableau1[1er],Tableau1[[#This Row],[Date]]),D3017,"")</f>
        <v>210</v>
      </c>
    </row>
    <row r="3019" spans="1:7" ht="14.25" customHeight="1" x14ac:dyDescent="0.25">
      <c r="A3019" s="1" t="s">
        <v>11769</v>
      </c>
      <c r="B3019" s="1" t="s">
        <v>11770</v>
      </c>
      <c r="C3019" s="7">
        <v>45330.685601851852</v>
      </c>
      <c r="D3019" s="10">
        <v>209</v>
      </c>
      <c r="E3019" s="1" t="s">
        <v>2447</v>
      </c>
      <c r="F3019">
        <f>IF(LEFT(Tableau1[[#This Row],[Eléments modifié]],$J$1)=$I$1,Tableau1[[#This Row],[Date]],9^9)</f>
        <v>387420489</v>
      </c>
      <c r="G3019" s="9" t="str">
        <f>IF(Tableau1[[#This Row],[Date]]=_xlfn.MINIFS(Tableau1[1er],Tableau1[N° BL],Tableau1[[#This Row],[N° BL]],Tableau1[1er],Tableau1[[#This Row],[Date]]),D3018,"")</f>
        <v/>
      </c>
    </row>
    <row r="3020" spans="1:7" ht="14.25" customHeight="1" x14ac:dyDescent="0.25">
      <c r="A3020" s="1" t="s">
        <v>11769</v>
      </c>
      <c r="B3020" s="1" t="s">
        <v>11770</v>
      </c>
      <c r="C3020" s="7">
        <v>45330.69940972222</v>
      </c>
      <c r="D3020" s="10">
        <v>204</v>
      </c>
      <c r="E3020" s="1" t="s">
        <v>41</v>
      </c>
      <c r="F3020">
        <f>IF(LEFT(Tableau1[[#This Row],[Eléments modifié]],$J$1)=$I$1,Tableau1[[#This Row],[Date]],9^9)</f>
        <v>387420489</v>
      </c>
      <c r="G3020" s="9" t="str">
        <f>IF(Tableau1[[#This Row],[Date]]=_xlfn.MINIFS(Tableau1[1er],Tableau1[N° BL],Tableau1[[#This Row],[N° BL]],Tableau1[1er],Tableau1[[#This Row],[Date]]),D3019,"")</f>
        <v/>
      </c>
    </row>
    <row r="3021" spans="1:7" ht="14.25" customHeight="1" x14ac:dyDescent="0.25">
      <c r="A3021" s="1" t="s">
        <v>11769</v>
      </c>
      <c r="B3021" s="1" t="s">
        <v>11770</v>
      </c>
      <c r="C3021" s="7">
        <v>45331.419652777775</v>
      </c>
      <c r="D3021" s="10">
        <v>188</v>
      </c>
      <c r="E3021" s="1" t="s">
        <v>2447</v>
      </c>
      <c r="F3021">
        <f>IF(LEFT(Tableau1[[#This Row],[Eléments modifié]],$J$1)=$I$1,Tableau1[[#This Row],[Date]],9^9)</f>
        <v>387420489</v>
      </c>
      <c r="G3021" s="9" t="str">
        <f>IF(Tableau1[[#This Row],[Date]]=_xlfn.MINIFS(Tableau1[1er],Tableau1[N° BL],Tableau1[[#This Row],[N° BL]],Tableau1[1er],Tableau1[[#This Row],[Date]]),D3020,"")</f>
        <v/>
      </c>
    </row>
    <row r="3022" spans="1:7" ht="14.25" customHeight="1" x14ac:dyDescent="0.25">
      <c r="A3022" s="1" t="s">
        <v>11769</v>
      </c>
      <c r="B3022" s="1" t="s">
        <v>11770</v>
      </c>
      <c r="C3022" s="7">
        <v>45331.468518518515</v>
      </c>
      <c r="D3022" s="10">
        <v>212</v>
      </c>
      <c r="E3022" s="1" t="s">
        <v>7</v>
      </c>
      <c r="F3022">
        <f>IF(LEFT(Tableau1[[#This Row],[Eléments modifié]],$J$1)=$I$1,Tableau1[[#This Row],[Date]],9^9)</f>
        <v>45331.468518518515</v>
      </c>
      <c r="G3022" s="9">
        <f>IF(Tableau1[[#This Row],[Date]]=_xlfn.MINIFS(Tableau1[1er],Tableau1[N° BL],Tableau1[[#This Row],[N° BL]],Tableau1[1er],Tableau1[[#This Row],[Date]]),D3021,"")</f>
        <v>188</v>
      </c>
    </row>
    <row r="3023" spans="1:7" ht="14.25" customHeight="1" x14ac:dyDescent="0.25">
      <c r="A3023" s="1" t="s">
        <v>12467</v>
      </c>
      <c r="B3023" s="1" t="s">
        <v>12468</v>
      </c>
      <c r="C3023" s="7">
        <v>45321.656481481485</v>
      </c>
      <c r="D3023" s="10">
        <v>188</v>
      </c>
      <c r="E3023" s="1" t="s">
        <v>2447</v>
      </c>
      <c r="F3023">
        <f>IF(LEFT(Tableau1[[#This Row],[Eléments modifié]],$J$1)=$I$1,Tableau1[[#This Row],[Date]],9^9)</f>
        <v>387420489</v>
      </c>
      <c r="G3023" s="9" t="str">
        <f>IF(Tableau1[[#This Row],[Date]]=_xlfn.MINIFS(Tableau1[1er],Tableau1[N° BL],Tableau1[[#This Row],[N° BL]],Tableau1[1er],Tableau1[[#This Row],[Date]]),D3022,"")</f>
        <v/>
      </c>
    </row>
    <row r="3024" spans="1:7" ht="14.25" customHeight="1" x14ac:dyDescent="0.25">
      <c r="A3024" s="1" t="s">
        <v>12467</v>
      </c>
      <c r="B3024" s="1" t="s">
        <v>12468</v>
      </c>
      <c r="C3024" s="7">
        <v>45321.663472222222</v>
      </c>
      <c r="D3024" s="10">
        <v>212</v>
      </c>
      <c r="E3024" s="1" t="s">
        <v>7</v>
      </c>
      <c r="F3024">
        <f>IF(LEFT(Tableau1[[#This Row],[Eléments modifié]],$J$1)=$I$1,Tableau1[[#This Row],[Date]],9^9)</f>
        <v>45321.663472222222</v>
      </c>
      <c r="G3024" s="9">
        <f>IF(Tableau1[[#This Row],[Date]]=_xlfn.MINIFS(Tableau1[1er],Tableau1[N° BL],Tableau1[[#This Row],[N° BL]],Tableau1[1er],Tableau1[[#This Row],[Date]]),D3023,"")</f>
        <v>188</v>
      </c>
    </row>
    <row r="3025" spans="1:7" ht="14.25" customHeight="1" x14ac:dyDescent="0.25">
      <c r="A3025" s="1" t="s">
        <v>12287</v>
      </c>
      <c r="B3025" s="1" t="s">
        <v>12288</v>
      </c>
      <c r="C3025" s="7">
        <v>45324.477581018517</v>
      </c>
      <c r="D3025" s="10">
        <v>182</v>
      </c>
      <c r="E3025" s="1" t="s">
        <v>9934</v>
      </c>
      <c r="F3025">
        <f>IF(LEFT(Tableau1[[#This Row],[Eléments modifié]],$J$1)=$I$1,Tableau1[[#This Row],[Date]],9^9)</f>
        <v>387420489</v>
      </c>
      <c r="G3025" s="9" t="str">
        <f>IF(Tableau1[[#This Row],[Date]]=_xlfn.MINIFS(Tableau1[1er],Tableau1[N° BL],Tableau1[[#This Row],[N° BL]],Tableau1[1er],Tableau1[[#This Row],[Date]]),D3024,"")</f>
        <v/>
      </c>
    </row>
    <row r="3026" spans="1:7" ht="14.25" customHeight="1" x14ac:dyDescent="0.25">
      <c r="A3026" s="1" t="s">
        <v>12287</v>
      </c>
      <c r="B3026" s="1" t="s">
        <v>12288</v>
      </c>
      <c r="C3026" s="7">
        <v>45324.486898148149</v>
      </c>
      <c r="D3026" s="10">
        <v>210</v>
      </c>
      <c r="E3026" s="1" t="s">
        <v>7</v>
      </c>
      <c r="F3026">
        <f>IF(LEFT(Tableau1[[#This Row],[Eléments modifié]],$J$1)=$I$1,Tableau1[[#This Row],[Date]],9^9)</f>
        <v>45324.486898148149</v>
      </c>
      <c r="G3026" s="9">
        <f>IF(Tableau1[[#This Row],[Date]]=_xlfn.MINIFS(Tableau1[1er],Tableau1[N° BL],Tableau1[[#This Row],[N° BL]],Tableau1[1er],Tableau1[[#This Row],[Date]]),D3025,"")</f>
        <v>182</v>
      </c>
    </row>
    <row r="3027" spans="1:7" ht="14.25" customHeight="1" x14ac:dyDescent="0.25">
      <c r="A3027" s="1" t="s">
        <v>12283</v>
      </c>
      <c r="B3027" s="1" t="s">
        <v>12284</v>
      </c>
      <c r="C3027" s="7">
        <v>45324.486921296295</v>
      </c>
      <c r="D3027" s="10">
        <v>176</v>
      </c>
      <c r="E3027" s="1" t="s">
        <v>9934</v>
      </c>
      <c r="F3027">
        <f>IF(LEFT(Tableau1[[#This Row],[Eléments modifié]],$J$1)=$I$1,Tableau1[[#This Row],[Date]],9^9)</f>
        <v>387420489</v>
      </c>
      <c r="G3027" s="9" t="str">
        <f>IF(Tableau1[[#This Row],[Date]]=_xlfn.MINIFS(Tableau1[1er],Tableau1[N° BL],Tableau1[[#This Row],[N° BL]],Tableau1[1er],Tableau1[[#This Row],[Date]]),D3026,"")</f>
        <v/>
      </c>
    </row>
    <row r="3028" spans="1:7" ht="14.25" customHeight="1" x14ac:dyDescent="0.25">
      <c r="A3028" s="1" t="s">
        <v>12283</v>
      </c>
      <c r="B3028" s="1" t="s">
        <v>12284</v>
      </c>
      <c r="C3028" s="7">
        <v>45324.494583333333</v>
      </c>
      <c r="D3028" s="10">
        <v>210</v>
      </c>
      <c r="E3028" s="1" t="s">
        <v>7</v>
      </c>
      <c r="F3028">
        <f>IF(LEFT(Tableau1[[#This Row],[Eléments modifié]],$J$1)=$I$1,Tableau1[[#This Row],[Date]],9^9)</f>
        <v>45324.494583333333</v>
      </c>
      <c r="G3028" s="9">
        <f>IF(Tableau1[[#This Row],[Date]]=_xlfn.MINIFS(Tableau1[1er],Tableau1[N° BL],Tableau1[[#This Row],[N° BL]],Tableau1[1er],Tableau1[[#This Row],[Date]]),D3027,"")</f>
        <v>176</v>
      </c>
    </row>
    <row r="3029" spans="1:7" ht="14.25" customHeight="1" x14ac:dyDescent="0.25">
      <c r="A3029" s="1" t="s">
        <v>12279</v>
      </c>
      <c r="B3029" s="1" t="s">
        <v>12280</v>
      </c>
      <c r="C3029" s="7">
        <v>45324.49459490741</v>
      </c>
      <c r="D3029" s="10">
        <v>212</v>
      </c>
      <c r="E3029" s="1" t="s">
        <v>9934</v>
      </c>
      <c r="F3029">
        <f>IF(LEFT(Tableau1[[#This Row],[Eléments modifié]],$J$1)=$I$1,Tableau1[[#This Row],[Date]],9^9)</f>
        <v>387420489</v>
      </c>
      <c r="G3029" s="9" t="str">
        <f>IF(Tableau1[[#This Row],[Date]]=_xlfn.MINIFS(Tableau1[1er],Tableau1[N° BL],Tableau1[[#This Row],[N° BL]],Tableau1[1er],Tableau1[[#This Row],[Date]]),D3028,"")</f>
        <v/>
      </c>
    </row>
    <row r="3030" spans="1:7" ht="14.25" customHeight="1" x14ac:dyDescent="0.25">
      <c r="A3030" s="1" t="s">
        <v>12279</v>
      </c>
      <c r="B3030" s="1" t="s">
        <v>12280</v>
      </c>
      <c r="C3030" s="7">
        <v>45324.51353009259</v>
      </c>
      <c r="D3030" s="10">
        <v>210</v>
      </c>
      <c r="E3030" s="1" t="s">
        <v>7</v>
      </c>
      <c r="F3030">
        <f>IF(LEFT(Tableau1[[#This Row],[Eléments modifié]],$J$1)=$I$1,Tableau1[[#This Row],[Date]],9^9)</f>
        <v>45324.51353009259</v>
      </c>
      <c r="G3030" s="9">
        <f>IF(Tableau1[[#This Row],[Date]]=_xlfn.MINIFS(Tableau1[1er],Tableau1[N° BL],Tableau1[[#This Row],[N° BL]],Tableau1[1er],Tableau1[[#This Row],[Date]]),D3029,"")</f>
        <v>212</v>
      </c>
    </row>
    <row r="3031" spans="1:7" ht="14.25" customHeight="1" x14ac:dyDescent="0.25">
      <c r="A3031" s="1" t="s">
        <v>12279</v>
      </c>
      <c r="B3031" s="1" t="s">
        <v>12280</v>
      </c>
      <c r="C3031" s="7">
        <v>45324.514618055553</v>
      </c>
      <c r="D3031" s="10">
        <v>210</v>
      </c>
      <c r="E3031" s="1" t="s">
        <v>7</v>
      </c>
      <c r="F3031">
        <f>IF(LEFT(Tableau1[[#This Row],[Eléments modifié]],$J$1)=$I$1,Tableau1[[#This Row],[Date]],9^9)</f>
        <v>45324.514618055553</v>
      </c>
      <c r="G3031" s="9">
        <f>IF(Tableau1[[#This Row],[Date]]=_xlfn.MINIFS(Tableau1[1er],Tableau1[N° BL],Tableau1[[#This Row],[N° BL]],Tableau1[1er],Tableau1[[#This Row],[Date]]),D3030,"")</f>
        <v>210</v>
      </c>
    </row>
    <row r="3032" spans="1:7" ht="14.25" customHeight="1" x14ac:dyDescent="0.25">
      <c r="A3032" s="1" t="s">
        <v>12279</v>
      </c>
      <c r="B3032" s="1" t="s">
        <v>12280</v>
      </c>
      <c r="C3032" s="7">
        <v>45324.514953703707</v>
      </c>
      <c r="D3032" s="10">
        <v>210</v>
      </c>
      <c r="E3032" s="1" t="s">
        <v>7</v>
      </c>
      <c r="F3032">
        <f>IF(LEFT(Tableau1[[#This Row],[Eléments modifié]],$J$1)=$I$1,Tableau1[[#This Row],[Date]],9^9)</f>
        <v>45324.514953703707</v>
      </c>
      <c r="G3032" s="9">
        <f>IF(Tableau1[[#This Row],[Date]]=_xlfn.MINIFS(Tableau1[1er],Tableau1[N° BL],Tableau1[[#This Row],[N° BL]],Tableau1[1er],Tableau1[[#This Row],[Date]]),D3031,"")</f>
        <v>210</v>
      </c>
    </row>
    <row r="3033" spans="1:7" ht="14.25" customHeight="1" x14ac:dyDescent="0.25">
      <c r="A3033" s="1" t="s">
        <v>12279</v>
      </c>
      <c r="B3033" s="1" t="s">
        <v>12280</v>
      </c>
      <c r="C3033" s="7">
        <v>45324.515208333331</v>
      </c>
      <c r="D3033" s="10">
        <v>210</v>
      </c>
      <c r="E3033" s="1" t="s">
        <v>7</v>
      </c>
      <c r="F3033">
        <f>IF(LEFT(Tableau1[[#This Row],[Eléments modifié]],$J$1)=$I$1,Tableau1[[#This Row],[Date]],9^9)</f>
        <v>45324.515208333331</v>
      </c>
      <c r="G3033" s="9">
        <f>IF(Tableau1[[#This Row],[Date]]=_xlfn.MINIFS(Tableau1[1er],Tableau1[N° BL],Tableau1[[#This Row],[N° BL]],Tableau1[1er],Tableau1[[#This Row],[Date]]),D3032,"")</f>
        <v>210</v>
      </c>
    </row>
    <row r="3034" spans="1:7" ht="14.25" customHeight="1" x14ac:dyDescent="0.25">
      <c r="A3034" s="1" t="s">
        <v>12279</v>
      </c>
      <c r="B3034" s="1" t="s">
        <v>12280</v>
      </c>
      <c r="C3034" s="7">
        <v>45324.515821759262</v>
      </c>
      <c r="D3034" s="10">
        <v>210</v>
      </c>
      <c r="E3034" s="1" t="s">
        <v>7</v>
      </c>
      <c r="F3034">
        <f>IF(LEFT(Tableau1[[#This Row],[Eléments modifié]],$J$1)=$I$1,Tableau1[[#This Row],[Date]],9^9)</f>
        <v>45324.515821759262</v>
      </c>
      <c r="G3034" s="9">
        <f>IF(Tableau1[[#This Row],[Date]]=_xlfn.MINIFS(Tableau1[1er],Tableau1[N° BL],Tableau1[[#This Row],[N° BL]],Tableau1[1er],Tableau1[[#This Row],[Date]]),D3033,"")</f>
        <v>210</v>
      </c>
    </row>
    <row r="3035" spans="1:7" ht="14.25" customHeight="1" x14ac:dyDescent="0.25">
      <c r="A3035" s="1" t="s">
        <v>12279</v>
      </c>
      <c r="B3035" s="1" t="s">
        <v>12280</v>
      </c>
      <c r="C3035" s="7">
        <v>45324.516099537039</v>
      </c>
      <c r="D3035" s="10">
        <v>210</v>
      </c>
      <c r="E3035" s="1" t="s">
        <v>7</v>
      </c>
      <c r="F3035">
        <f>IF(LEFT(Tableau1[[#This Row],[Eléments modifié]],$J$1)=$I$1,Tableau1[[#This Row],[Date]],9^9)</f>
        <v>45324.516099537039</v>
      </c>
      <c r="G3035" s="9">
        <f>IF(Tableau1[[#This Row],[Date]]=_xlfn.MINIFS(Tableau1[1er],Tableau1[N° BL],Tableau1[[#This Row],[N° BL]],Tableau1[1er],Tableau1[[#This Row],[Date]]),D3034,"")</f>
        <v>210</v>
      </c>
    </row>
    <row r="3036" spans="1:7" ht="14.25" customHeight="1" x14ac:dyDescent="0.25">
      <c r="A3036" s="1" t="s">
        <v>12279</v>
      </c>
      <c r="B3036" s="1" t="s">
        <v>12280</v>
      </c>
      <c r="C3036" s="7">
        <v>45324.516412037039</v>
      </c>
      <c r="D3036" s="10">
        <v>210</v>
      </c>
      <c r="E3036" s="1" t="s">
        <v>7</v>
      </c>
      <c r="F3036">
        <f>IF(LEFT(Tableau1[[#This Row],[Eléments modifié]],$J$1)=$I$1,Tableau1[[#This Row],[Date]],9^9)</f>
        <v>45324.516412037039</v>
      </c>
      <c r="G3036" s="9">
        <f>IF(Tableau1[[#This Row],[Date]]=_xlfn.MINIFS(Tableau1[1er],Tableau1[N° BL],Tableau1[[#This Row],[N° BL]],Tableau1[1er],Tableau1[[#This Row],[Date]]),D3035,"")</f>
        <v>210</v>
      </c>
    </row>
    <row r="3037" spans="1:7" ht="14.25" customHeight="1" x14ac:dyDescent="0.25">
      <c r="A3037" s="1" t="s">
        <v>12279</v>
      </c>
      <c r="B3037" s="1" t="s">
        <v>12280</v>
      </c>
      <c r="C3037" s="7">
        <v>45324.516689814816</v>
      </c>
      <c r="D3037" s="10">
        <v>210</v>
      </c>
      <c r="E3037" s="1" t="s">
        <v>7</v>
      </c>
      <c r="F3037">
        <f>IF(LEFT(Tableau1[[#This Row],[Eléments modifié]],$J$1)=$I$1,Tableau1[[#This Row],[Date]],9^9)</f>
        <v>45324.516689814816</v>
      </c>
      <c r="G3037" s="9">
        <f>IF(Tableau1[[#This Row],[Date]]=_xlfn.MINIFS(Tableau1[1er],Tableau1[N° BL],Tableau1[[#This Row],[N° BL]],Tableau1[1er],Tableau1[[#This Row],[Date]]),D3036,"")</f>
        <v>210</v>
      </c>
    </row>
    <row r="3038" spans="1:7" ht="14.25" customHeight="1" x14ac:dyDescent="0.25">
      <c r="A3038" s="1" t="s">
        <v>12269</v>
      </c>
      <c r="B3038" s="1" t="s">
        <v>12270</v>
      </c>
      <c r="C3038" s="7">
        <v>45324.517118055555</v>
      </c>
      <c r="D3038" s="10">
        <v>210</v>
      </c>
      <c r="E3038" s="1" t="s">
        <v>9934</v>
      </c>
      <c r="F3038">
        <f>IF(LEFT(Tableau1[[#This Row],[Eléments modifié]],$J$1)=$I$1,Tableau1[[#This Row],[Date]],9^9)</f>
        <v>387420489</v>
      </c>
      <c r="G3038" s="9" t="str">
        <f>IF(Tableau1[[#This Row],[Date]]=_xlfn.MINIFS(Tableau1[1er],Tableau1[N° BL],Tableau1[[#This Row],[N° BL]],Tableau1[1er],Tableau1[[#This Row],[Date]]),D3037,"")</f>
        <v/>
      </c>
    </row>
    <row r="3039" spans="1:7" ht="14.25" customHeight="1" x14ac:dyDescent="0.25">
      <c r="A3039" s="1" t="s">
        <v>12269</v>
      </c>
      <c r="B3039" s="1" t="s">
        <v>12270</v>
      </c>
      <c r="C3039" s="7">
        <v>45324.517638888887</v>
      </c>
      <c r="D3039" s="10">
        <v>188</v>
      </c>
      <c r="E3039" s="1" t="s">
        <v>41</v>
      </c>
      <c r="F3039">
        <f>IF(LEFT(Tableau1[[#This Row],[Eléments modifié]],$J$1)=$I$1,Tableau1[[#This Row],[Date]],9^9)</f>
        <v>387420489</v>
      </c>
      <c r="G3039" s="9" t="str">
        <f>IF(Tableau1[[#This Row],[Date]]=_xlfn.MINIFS(Tableau1[1er],Tableau1[N° BL],Tableau1[[#This Row],[N° BL]],Tableau1[1er],Tableau1[[#This Row],[Date]]),D3038,"")</f>
        <v/>
      </c>
    </row>
    <row r="3040" spans="1:7" ht="14.25" customHeight="1" x14ac:dyDescent="0.25">
      <c r="A3040" s="1" t="s">
        <v>12269</v>
      </c>
      <c r="B3040" s="1" t="s">
        <v>12270</v>
      </c>
      <c r="C3040" s="7">
        <v>45324.538738425923</v>
      </c>
      <c r="D3040" s="10">
        <v>176</v>
      </c>
      <c r="E3040" s="1" t="s">
        <v>9934</v>
      </c>
      <c r="F3040">
        <f>IF(LEFT(Tableau1[[#This Row],[Eléments modifié]],$J$1)=$I$1,Tableau1[[#This Row],[Date]],9^9)</f>
        <v>387420489</v>
      </c>
      <c r="G3040" s="9" t="str">
        <f>IF(Tableau1[[#This Row],[Date]]=_xlfn.MINIFS(Tableau1[1er],Tableau1[N° BL],Tableau1[[#This Row],[N° BL]],Tableau1[1er],Tableau1[[#This Row],[Date]]),D3039,"")</f>
        <v/>
      </c>
    </row>
    <row r="3041" spans="1:7" ht="14.25" customHeight="1" x14ac:dyDescent="0.25">
      <c r="A3041" s="1" t="s">
        <v>12269</v>
      </c>
      <c r="B3041" s="1" t="s">
        <v>12270</v>
      </c>
      <c r="C3041" s="7">
        <v>45324.573634259257</v>
      </c>
      <c r="D3041" s="10">
        <v>210</v>
      </c>
      <c r="E3041" s="1" t="s">
        <v>7</v>
      </c>
      <c r="F3041">
        <f>IF(LEFT(Tableau1[[#This Row],[Eléments modifié]],$J$1)=$I$1,Tableau1[[#This Row],[Date]],9^9)</f>
        <v>45324.573634259257</v>
      </c>
      <c r="G3041" s="9">
        <f>IF(Tableau1[[#This Row],[Date]]=_xlfn.MINIFS(Tableau1[1er],Tableau1[N° BL],Tableau1[[#This Row],[N° BL]],Tableau1[1er],Tableau1[[#This Row],[Date]]),D3040,"")</f>
        <v>176</v>
      </c>
    </row>
    <row r="3042" spans="1:7" ht="14.25" customHeight="1" x14ac:dyDescent="0.25">
      <c r="A3042" s="1" t="s">
        <v>12373</v>
      </c>
      <c r="B3042" s="1" t="s">
        <v>12374</v>
      </c>
      <c r="C3042" s="7">
        <v>45322.705358796295</v>
      </c>
      <c r="D3042" s="10">
        <v>212</v>
      </c>
      <c r="E3042" s="1" t="s">
        <v>3459</v>
      </c>
      <c r="F3042">
        <f>IF(LEFT(Tableau1[[#This Row],[Eléments modifié]],$J$1)=$I$1,Tableau1[[#This Row],[Date]],9^9)</f>
        <v>387420489</v>
      </c>
      <c r="G3042" s="9" t="str">
        <f>IF(Tableau1[[#This Row],[Date]]=_xlfn.MINIFS(Tableau1[1er],Tableau1[N° BL],Tableau1[[#This Row],[N° BL]],Tableau1[1er],Tableau1[[#This Row],[Date]]),D3041,"")</f>
        <v/>
      </c>
    </row>
    <row r="3043" spans="1:7" ht="14.25" customHeight="1" x14ac:dyDescent="0.25">
      <c r="A3043" s="1" t="s">
        <v>12373</v>
      </c>
      <c r="B3043" s="1" t="s">
        <v>12374</v>
      </c>
      <c r="C3043" s="7">
        <v>45322.721608796295</v>
      </c>
      <c r="D3043" s="10">
        <v>211</v>
      </c>
      <c r="E3043" s="1" t="s">
        <v>7</v>
      </c>
      <c r="F3043">
        <f>IF(LEFT(Tableau1[[#This Row],[Eléments modifié]],$J$1)=$I$1,Tableau1[[#This Row],[Date]],9^9)</f>
        <v>45322.721608796295</v>
      </c>
      <c r="G3043" s="9">
        <f>IF(Tableau1[[#This Row],[Date]]=_xlfn.MINIFS(Tableau1[1er],Tableau1[N° BL],Tableau1[[#This Row],[N° BL]],Tableau1[1er],Tableau1[[#This Row],[Date]]),D3042,"")</f>
        <v>212</v>
      </c>
    </row>
    <row r="3044" spans="1:7" ht="14.25" customHeight="1" x14ac:dyDescent="0.25">
      <c r="A3044" s="1" t="s">
        <v>12441</v>
      </c>
      <c r="B3044" s="1" t="s">
        <v>12442</v>
      </c>
      <c r="C3044" s="7">
        <v>45322.489351851851</v>
      </c>
      <c r="D3044" s="10">
        <v>188</v>
      </c>
      <c r="E3044" s="1" t="s">
        <v>3459</v>
      </c>
      <c r="F3044">
        <f>IF(LEFT(Tableau1[[#This Row],[Eléments modifié]],$J$1)=$I$1,Tableau1[[#This Row],[Date]],9^9)</f>
        <v>387420489</v>
      </c>
      <c r="G3044" s="9" t="str">
        <f>IF(Tableau1[[#This Row],[Date]]=_xlfn.MINIFS(Tableau1[1er],Tableau1[N° BL],Tableau1[[#This Row],[N° BL]],Tableau1[1er],Tableau1[[#This Row],[Date]]),D3043,"")</f>
        <v/>
      </c>
    </row>
    <row r="3045" spans="1:7" ht="14.25" customHeight="1" x14ac:dyDescent="0.25">
      <c r="A3045" s="1" t="s">
        <v>12441</v>
      </c>
      <c r="B3045" s="1" t="s">
        <v>12442</v>
      </c>
      <c r="C3045" s="7">
        <v>45322.508194444446</v>
      </c>
      <c r="D3045" s="10">
        <v>211</v>
      </c>
      <c r="E3045" s="1" t="s">
        <v>7</v>
      </c>
      <c r="F3045">
        <f>IF(LEFT(Tableau1[[#This Row],[Eléments modifié]],$J$1)=$I$1,Tableau1[[#This Row],[Date]],9^9)</f>
        <v>45322.508194444446</v>
      </c>
      <c r="G3045" s="9">
        <f>IF(Tableau1[[#This Row],[Date]]=_xlfn.MINIFS(Tableau1[1er],Tableau1[N° BL],Tableau1[[#This Row],[N° BL]],Tableau1[1er],Tableau1[[#This Row],[Date]]),D3044,"")</f>
        <v>188</v>
      </c>
    </row>
    <row r="3046" spans="1:7" ht="14.25" customHeight="1" x14ac:dyDescent="0.25">
      <c r="A3046" s="1" t="s">
        <v>12321</v>
      </c>
      <c r="B3046" s="1" t="s">
        <v>12322</v>
      </c>
      <c r="C3046" s="7">
        <v>45323.420949074076</v>
      </c>
      <c r="D3046" s="10">
        <v>212</v>
      </c>
      <c r="E3046" s="1" t="s">
        <v>111</v>
      </c>
      <c r="F3046">
        <f>IF(LEFT(Tableau1[[#This Row],[Eléments modifié]],$J$1)=$I$1,Tableau1[[#This Row],[Date]],9^9)</f>
        <v>387420489</v>
      </c>
      <c r="G3046" s="9" t="str">
        <f>IF(Tableau1[[#This Row],[Date]]=_xlfn.MINIFS(Tableau1[1er],Tableau1[N° BL],Tableau1[[#This Row],[N° BL]],Tableau1[1er],Tableau1[[#This Row],[Date]]),D3045,"")</f>
        <v/>
      </c>
    </row>
    <row r="3047" spans="1:7" ht="14.25" customHeight="1" x14ac:dyDescent="0.25">
      <c r="A3047" s="1" t="s">
        <v>12321</v>
      </c>
      <c r="B3047" s="1" t="s">
        <v>12322</v>
      </c>
      <c r="C3047" s="7">
        <v>45323.538113425922</v>
      </c>
      <c r="D3047" s="10">
        <v>176</v>
      </c>
      <c r="E3047" s="1" t="s">
        <v>7</v>
      </c>
      <c r="F3047">
        <f>IF(LEFT(Tableau1[[#This Row],[Eléments modifié]],$J$1)=$I$1,Tableau1[[#This Row],[Date]],9^9)</f>
        <v>45323.538113425922</v>
      </c>
      <c r="G3047" s="9">
        <f>IF(Tableau1[[#This Row],[Date]]=_xlfn.MINIFS(Tableau1[1er],Tableau1[N° BL],Tableau1[[#This Row],[N° BL]],Tableau1[1er],Tableau1[[#This Row],[Date]]),D3046,"")</f>
        <v>212</v>
      </c>
    </row>
    <row r="3048" spans="1:7" ht="14.25" customHeight="1" x14ac:dyDescent="0.25">
      <c r="A3048" s="1" t="s">
        <v>12425</v>
      </c>
      <c r="B3048" s="1" t="s">
        <v>12426</v>
      </c>
      <c r="C3048" s="7">
        <v>45322.50917824074</v>
      </c>
      <c r="D3048" s="10">
        <v>210</v>
      </c>
      <c r="E3048" s="1" t="s">
        <v>371</v>
      </c>
      <c r="F3048">
        <f>IF(LEFT(Tableau1[[#This Row],[Eléments modifié]],$J$1)=$I$1,Tableau1[[#This Row],[Date]],9^9)</f>
        <v>387420489</v>
      </c>
      <c r="G3048" s="9" t="str">
        <f>IF(Tableau1[[#This Row],[Date]]=_xlfn.MINIFS(Tableau1[1er],Tableau1[N° BL],Tableau1[[#This Row],[N° BL]],Tableau1[1er],Tableau1[[#This Row],[Date]]),D3047,"")</f>
        <v/>
      </c>
    </row>
    <row r="3049" spans="1:7" ht="14.25" customHeight="1" x14ac:dyDescent="0.25">
      <c r="A3049" s="1" t="s">
        <v>12425</v>
      </c>
      <c r="B3049" s="1" t="s">
        <v>12426</v>
      </c>
      <c r="C3049" s="7">
        <v>45322.54409722222</v>
      </c>
      <c r="D3049" s="10">
        <v>209</v>
      </c>
      <c r="E3049" s="1" t="s">
        <v>7</v>
      </c>
      <c r="F3049">
        <f>IF(LEFT(Tableau1[[#This Row],[Eléments modifié]],$J$1)=$I$1,Tableau1[[#This Row],[Date]],9^9)</f>
        <v>45322.54409722222</v>
      </c>
      <c r="G3049" s="9">
        <f>IF(Tableau1[[#This Row],[Date]]=_xlfn.MINIFS(Tableau1[1er],Tableau1[N° BL],Tableau1[[#This Row],[N° BL]],Tableau1[1er],Tableau1[[#This Row],[Date]]),D3048,"")</f>
        <v>210</v>
      </c>
    </row>
    <row r="3050" spans="1:7" ht="14.25" customHeight="1" x14ac:dyDescent="0.25">
      <c r="A3050" s="1" t="s">
        <v>12425</v>
      </c>
      <c r="B3050" s="1" t="s">
        <v>12426</v>
      </c>
      <c r="C3050" s="7">
        <v>45322.54446759259</v>
      </c>
      <c r="D3050" s="10">
        <v>209</v>
      </c>
      <c r="E3050" s="1" t="s">
        <v>7</v>
      </c>
      <c r="F3050">
        <f>IF(LEFT(Tableau1[[#This Row],[Eléments modifié]],$J$1)=$I$1,Tableau1[[#This Row],[Date]],9^9)</f>
        <v>45322.54446759259</v>
      </c>
      <c r="G3050" s="9">
        <f>IF(Tableau1[[#This Row],[Date]]=_xlfn.MINIFS(Tableau1[1er],Tableau1[N° BL],Tableau1[[#This Row],[N° BL]],Tableau1[1er],Tableau1[[#This Row],[Date]]),D3049,"")</f>
        <v>209</v>
      </c>
    </row>
    <row r="3051" spans="1:7" ht="14.25" customHeight="1" x14ac:dyDescent="0.25">
      <c r="A3051" s="1" t="s">
        <v>12425</v>
      </c>
      <c r="B3051" s="1" t="s">
        <v>12426</v>
      </c>
      <c r="C3051" s="7">
        <v>45322.544571759259</v>
      </c>
      <c r="D3051" s="10">
        <v>209</v>
      </c>
      <c r="E3051" s="1" t="s">
        <v>7</v>
      </c>
      <c r="F3051">
        <f>IF(LEFT(Tableau1[[#This Row],[Eléments modifié]],$J$1)=$I$1,Tableau1[[#This Row],[Date]],9^9)</f>
        <v>45322.544571759259</v>
      </c>
      <c r="G3051" s="9">
        <f>IF(Tableau1[[#This Row],[Date]]=_xlfn.MINIFS(Tableau1[1er],Tableau1[N° BL],Tableau1[[#This Row],[N° BL]],Tableau1[1er],Tableau1[[#This Row],[Date]]),D3050,"")</f>
        <v>209</v>
      </c>
    </row>
    <row r="3052" spans="1:7" ht="14.25" customHeight="1" x14ac:dyDescent="0.25">
      <c r="A3052" s="1" t="s">
        <v>12425</v>
      </c>
      <c r="B3052" s="1" t="s">
        <v>12426</v>
      </c>
      <c r="C3052" s="7">
        <v>45322.544687499998</v>
      </c>
      <c r="D3052" s="10">
        <v>209</v>
      </c>
      <c r="E3052" s="1" t="s">
        <v>7</v>
      </c>
      <c r="F3052">
        <f>IF(LEFT(Tableau1[[#This Row],[Eléments modifié]],$J$1)=$I$1,Tableau1[[#This Row],[Date]],9^9)</f>
        <v>45322.544687499998</v>
      </c>
      <c r="G3052" s="9">
        <f>IF(Tableau1[[#This Row],[Date]]=_xlfn.MINIFS(Tableau1[1er],Tableau1[N° BL],Tableau1[[#This Row],[N° BL]],Tableau1[1er],Tableau1[[#This Row],[Date]]),D3051,"")</f>
        <v>209</v>
      </c>
    </row>
    <row r="3053" spans="1:7" ht="14.25" customHeight="1" x14ac:dyDescent="0.25">
      <c r="A3053" s="1" t="s">
        <v>12425</v>
      </c>
      <c r="B3053" s="1" t="s">
        <v>12426</v>
      </c>
      <c r="C3053" s="7">
        <v>45322.544861111113</v>
      </c>
      <c r="D3053" s="10">
        <v>209</v>
      </c>
      <c r="E3053" s="1" t="s">
        <v>7</v>
      </c>
      <c r="F3053">
        <f>IF(LEFT(Tableau1[[#This Row],[Eléments modifié]],$J$1)=$I$1,Tableau1[[#This Row],[Date]],9^9)</f>
        <v>45322.544861111113</v>
      </c>
      <c r="G3053" s="9">
        <f>IF(Tableau1[[#This Row],[Date]]=_xlfn.MINIFS(Tableau1[1er],Tableau1[N° BL],Tableau1[[#This Row],[N° BL]],Tableau1[1er],Tableau1[[#This Row],[Date]]),D3052,"")</f>
        <v>209</v>
      </c>
    </row>
    <row r="3054" spans="1:7" ht="14.25" customHeight="1" x14ac:dyDescent="0.25">
      <c r="A3054" s="1" t="s">
        <v>12425</v>
      </c>
      <c r="B3054" s="1" t="s">
        <v>12426</v>
      </c>
      <c r="C3054" s="7">
        <v>45322.545092592591</v>
      </c>
      <c r="D3054" s="10">
        <v>209</v>
      </c>
      <c r="E3054" s="1" t="s">
        <v>7</v>
      </c>
      <c r="F3054">
        <f>IF(LEFT(Tableau1[[#This Row],[Eléments modifié]],$J$1)=$I$1,Tableau1[[#This Row],[Date]],9^9)</f>
        <v>45322.545092592591</v>
      </c>
      <c r="G3054" s="9">
        <f>IF(Tableau1[[#This Row],[Date]]=_xlfn.MINIFS(Tableau1[1er],Tableau1[N° BL],Tableau1[[#This Row],[N° BL]],Tableau1[1er],Tableau1[[#This Row],[Date]]),D3053,"")</f>
        <v>209</v>
      </c>
    </row>
    <row r="3055" spans="1:7" ht="14.25" customHeight="1" x14ac:dyDescent="0.25">
      <c r="A3055" s="1" t="s">
        <v>12425</v>
      </c>
      <c r="B3055" s="1" t="s">
        <v>12426</v>
      </c>
      <c r="C3055" s="7">
        <v>45322.545289351852</v>
      </c>
      <c r="D3055" s="10">
        <v>209</v>
      </c>
      <c r="E3055" s="1" t="s">
        <v>7</v>
      </c>
      <c r="F3055">
        <f>IF(LEFT(Tableau1[[#This Row],[Eléments modifié]],$J$1)=$I$1,Tableau1[[#This Row],[Date]],9^9)</f>
        <v>45322.545289351852</v>
      </c>
      <c r="G3055" s="9">
        <f>IF(Tableau1[[#This Row],[Date]]=_xlfn.MINIFS(Tableau1[1er],Tableau1[N° BL],Tableau1[[#This Row],[N° BL]],Tableau1[1er],Tableau1[[#This Row],[Date]]),D3054,"")</f>
        <v>209</v>
      </c>
    </row>
    <row r="3056" spans="1:7" ht="14.25" customHeight="1" x14ac:dyDescent="0.25">
      <c r="A3056" s="1" t="s">
        <v>12425</v>
      </c>
      <c r="B3056" s="1" t="s">
        <v>12426</v>
      </c>
      <c r="C3056" s="7">
        <v>45322.545416666668</v>
      </c>
      <c r="D3056" s="10">
        <v>176</v>
      </c>
      <c r="E3056" s="1" t="s">
        <v>7</v>
      </c>
      <c r="F3056">
        <f>IF(LEFT(Tableau1[[#This Row],[Eléments modifié]],$J$1)=$I$1,Tableau1[[#This Row],[Date]],9^9)</f>
        <v>45322.545416666668</v>
      </c>
      <c r="G3056" s="9">
        <f>IF(Tableau1[[#This Row],[Date]]=_xlfn.MINIFS(Tableau1[1er],Tableau1[N° BL],Tableau1[[#This Row],[N° BL]],Tableau1[1er],Tableau1[[#This Row],[Date]]),D3055,"")</f>
        <v>209</v>
      </c>
    </row>
    <row r="3057" spans="1:7" ht="14.25" customHeight="1" x14ac:dyDescent="0.25">
      <c r="A3057" s="1" t="s">
        <v>12425</v>
      </c>
      <c r="B3057" s="1" t="s">
        <v>12426</v>
      </c>
      <c r="C3057" s="7">
        <v>45322.545567129629</v>
      </c>
      <c r="D3057" s="10">
        <v>209</v>
      </c>
      <c r="E3057" s="1" t="s">
        <v>7</v>
      </c>
      <c r="F3057">
        <f>IF(LEFT(Tableau1[[#This Row],[Eléments modifié]],$J$1)=$I$1,Tableau1[[#This Row],[Date]],9^9)</f>
        <v>45322.545567129629</v>
      </c>
      <c r="G3057" s="9">
        <f>IF(Tableau1[[#This Row],[Date]]=_xlfn.MINIFS(Tableau1[1er],Tableau1[N° BL],Tableau1[[#This Row],[N° BL]],Tableau1[1er],Tableau1[[#This Row],[Date]]),D3056,"")</f>
        <v>176</v>
      </c>
    </row>
    <row r="3058" spans="1:7" ht="14.25" customHeight="1" x14ac:dyDescent="0.25">
      <c r="A3058" s="1" t="s">
        <v>12425</v>
      </c>
      <c r="B3058" s="1" t="s">
        <v>12426</v>
      </c>
      <c r="C3058" s="7">
        <v>45322.54587962963</v>
      </c>
      <c r="D3058" s="10">
        <v>209</v>
      </c>
      <c r="E3058" s="1" t="s">
        <v>7</v>
      </c>
      <c r="F3058">
        <f>IF(LEFT(Tableau1[[#This Row],[Eléments modifié]],$J$1)=$I$1,Tableau1[[#This Row],[Date]],9^9)</f>
        <v>45322.54587962963</v>
      </c>
      <c r="G3058" s="9">
        <f>IF(Tableau1[[#This Row],[Date]]=_xlfn.MINIFS(Tableau1[1er],Tableau1[N° BL],Tableau1[[#This Row],[N° BL]],Tableau1[1er],Tableau1[[#This Row],[Date]]),D3057,"")</f>
        <v>209</v>
      </c>
    </row>
    <row r="3059" spans="1:7" ht="14.25" customHeight="1" x14ac:dyDescent="0.25">
      <c r="A3059" s="1" t="s">
        <v>12359</v>
      </c>
      <c r="B3059" s="1" t="s">
        <v>12360</v>
      </c>
      <c r="C3059" s="7">
        <v>45322.587152777778</v>
      </c>
      <c r="D3059" s="10">
        <v>210</v>
      </c>
      <c r="E3059" s="1" t="s">
        <v>2447</v>
      </c>
      <c r="F3059">
        <f>IF(LEFT(Tableau1[[#This Row],[Eléments modifié]],$J$1)=$I$1,Tableau1[[#This Row],[Date]],9^9)</f>
        <v>387420489</v>
      </c>
      <c r="G3059" s="9" t="str">
        <f>IF(Tableau1[[#This Row],[Date]]=_xlfn.MINIFS(Tableau1[1er],Tableau1[N° BL],Tableau1[[#This Row],[N° BL]],Tableau1[1er],Tableau1[[#This Row],[Date]]),D3058,"")</f>
        <v/>
      </c>
    </row>
    <row r="3060" spans="1:7" ht="14.25" customHeight="1" x14ac:dyDescent="0.25">
      <c r="A3060" s="1" t="s">
        <v>12359</v>
      </c>
      <c r="B3060" s="1" t="s">
        <v>12360</v>
      </c>
      <c r="C3060" s="7">
        <v>45322.633379629631</v>
      </c>
      <c r="D3060" s="10">
        <v>212</v>
      </c>
      <c r="E3060" s="1" t="s">
        <v>7</v>
      </c>
      <c r="F3060">
        <f>IF(LEFT(Tableau1[[#This Row],[Eléments modifié]],$J$1)=$I$1,Tableau1[[#This Row],[Date]],9^9)</f>
        <v>45322.633379629631</v>
      </c>
      <c r="G3060" s="9">
        <f>IF(Tableau1[[#This Row],[Date]]=_xlfn.MINIFS(Tableau1[1er],Tableau1[N° BL],Tableau1[[#This Row],[N° BL]],Tableau1[1er],Tableau1[[#This Row],[Date]]),D3059,"")</f>
        <v>210</v>
      </c>
    </row>
    <row r="3061" spans="1:7" ht="14.25" customHeight="1" x14ac:dyDescent="0.25">
      <c r="A3061" s="1" t="s">
        <v>12359</v>
      </c>
      <c r="B3061" s="1" t="s">
        <v>12360</v>
      </c>
      <c r="C3061" s="7">
        <v>45323.291168981479</v>
      </c>
      <c r="D3061" s="10">
        <v>182</v>
      </c>
      <c r="E3061" s="1" t="s">
        <v>21</v>
      </c>
      <c r="F3061">
        <f>IF(LEFT(Tableau1[[#This Row],[Eléments modifié]],$J$1)=$I$1,Tableau1[[#This Row],[Date]],9^9)</f>
        <v>387420489</v>
      </c>
      <c r="G3061" s="9" t="str">
        <f>IF(Tableau1[[#This Row],[Date]]=_xlfn.MINIFS(Tableau1[1er],Tableau1[N° BL],Tableau1[[#This Row],[N° BL]],Tableau1[1er],Tableau1[[#This Row],[Date]]),D3060,"")</f>
        <v/>
      </c>
    </row>
    <row r="3062" spans="1:7" ht="14.25" customHeight="1" x14ac:dyDescent="0.25">
      <c r="A3062" s="1" t="s">
        <v>12359</v>
      </c>
      <c r="B3062" s="1" t="s">
        <v>12360</v>
      </c>
      <c r="C3062" s="7">
        <v>45323.292407407411</v>
      </c>
      <c r="D3062" s="10">
        <v>182</v>
      </c>
      <c r="E3062" s="1" t="s">
        <v>7</v>
      </c>
      <c r="F3062">
        <f>IF(LEFT(Tableau1[[#This Row],[Eléments modifié]],$J$1)=$I$1,Tableau1[[#This Row],[Date]],9^9)</f>
        <v>45323.292407407411</v>
      </c>
      <c r="G3062" s="9">
        <f>IF(Tableau1[[#This Row],[Date]]=_xlfn.MINIFS(Tableau1[1er],Tableau1[N° BL],Tableau1[[#This Row],[N° BL]],Tableau1[1er],Tableau1[[#This Row],[Date]]),D3061,"")</f>
        <v>182</v>
      </c>
    </row>
    <row r="3063" spans="1:7" ht="14.25" customHeight="1" x14ac:dyDescent="0.25">
      <c r="A3063" s="1" t="s">
        <v>12255</v>
      </c>
      <c r="B3063" s="1" t="s">
        <v>12256</v>
      </c>
      <c r="C3063" s="7">
        <v>45324.429027777776</v>
      </c>
      <c r="D3063" s="10">
        <v>182</v>
      </c>
      <c r="E3063" s="1" t="s">
        <v>21</v>
      </c>
      <c r="F3063">
        <f>IF(LEFT(Tableau1[[#This Row],[Eléments modifié]],$J$1)=$I$1,Tableau1[[#This Row],[Date]],9^9)</f>
        <v>387420489</v>
      </c>
      <c r="G3063" s="9" t="str">
        <f>IF(Tableau1[[#This Row],[Date]]=_xlfn.MINIFS(Tableau1[1er],Tableau1[N° BL],Tableau1[[#This Row],[N° BL]],Tableau1[1er],Tableau1[[#This Row],[Date]]),D3062,"")</f>
        <v/>
      </c>
    </row>
    <row r="3064" spans="1:7" ht="14.25" customHeight="1" x14ac:dyDescent="0.25">
      <c r="A3064" s="1" t="s">
        <v>12255</v>
      </c>
      <c r="B3064" s="1" t="s">
        <v>12256</v>
      </c>
      <c r="C3064" s="7">
        <v>45324.430590277778</v>
      </c>
      <c r="D3064" s="10">
        <v>210</v>
      </c>
      <c r="E3064" s="1" t="s">
        <v>20</v>
      </c>
      <c r="F3064">
        <f>IF(LEFT(Tableau1[[#This Row],[Eléments modifié]],$J$1)=$I$1,Tableau1[[#This Row],[Date]],9^9)</f>
        <v>387420489</v>
      </c>
      <c r="G3064" s="9" t="str">
        <f>IF(Tableau1[[#This Row],[Date]]=_xlfn.MINIFS(Tableau1[1er],Tableau1[N° BL],Tableau1[[#This Row],[N° BL]],Tableau1[1er],Tableau1[[#This Row],[Date]]),D3063,"")</f>
        <v/>
      </c>
    </row>
    <row r="3065" spans="1:7" ht="14.25" customHeight="1" x14ac:dyDescent="0.25">
      <c r="A3065" s="1" t="s">
        <v>12255</v>
      </c>
      <c r="B3065" s="1" t="s">
        <v>12256</v>
      </c>
      <c r="C3065" s="7">
        <v>45324.460370370369</v>
      </c>
      <c r="D3065" s="10">
        <v>182</v>
      </c>
      <c r="E3065" s="1" t="s">
        <v>21</v>
      </c>
      <c r="F3065">
        <f>IF(LEFT(Tableau1[[#This Row],[Eléments modifié]],$J$1)=$I$1,Tableau1[[#This Row],[Date]],9^9)</f>
        <v>387420489</v>
      </c>
      <c r="G3065" s="9" t="str">
        <f>IF(Tableau1[[#This Row],[Date]]=_xlfn.MINIFS(Tableau1[1er],Tableau1[N° BL],Tableau1[[#This Row],[N° BL]],Tableau1[1er],Tableau1[[#This Row],[Date]]),D3064,"")</f>
        <v/>
      </c>
    </row>
    <row r="3066" spans="1:7" ht="14.25" customHeight="1" x14ac:dyDescent="0.25">
      <c r="A3066" s="1" t="s">
        <v>12255</v>
      </c>
      <c r="B3066" s="1" t="s">
        <v>12256</v>
      </c>
      <c r="C3066" s="7">
        <v>45324.460428240738</v>
      </c>
      <c r="D3066" s="10">
        <v>210</v>
      </c>
      <c r="E3066" s="1" t="s">
        <v>20</v>
      </c>
      <c r="F3066">
        <f>IF(LEFT(Tableau1[[#This Row],[Eléments modifié]],$J$1)=$I$1,Tableau1[[#This Row],[Date]],9^9)</f>
        <v>387420489</v>
      </c>
      <c r="G3066" s="9" t="str">
        <f>IF(Tableau1[[#This Row],[Date]]=_xlfn.MINIFS(Tableau1[1er],Tableau1[N° BL],Tableau1[[#This Row],[N° BL]],Tableau1[1er],Tableau1[[#This Row],[Date]]),D3065,"")</f>
        <v/>
      </c>
    </row>
    <row r="3067" spans="1:7" ht="14.25" customHeight="1" x14ac:dyDescent="0.25">
      <c r="A3067" s="1" t="s">
        <v>12255</v>
      </c>
      <c r="B3067" s="1" t="s">
        <v>12256</v>
      </c>
      <c r="C3067" s="7">
        <v>45324.562523148146</v>
      </c>
      <c r="D3067" s="10">
        <v>182</v>
      </c>
      <c r="E3067" s="1" t="s">
        <v>371</v>
      </c>
      <c r="F3067">
        <f>IF(LEFT(Tableau1[[#This Row],[Eléments modifié]],$J$1)=$I$1,Tableau1[[#This Row],[Date]],9^9)</f>
        <v>387420489</v>
      </c>
      <c r="G3067" s="9" t="str">
        <f>IF(Tableau1[[#This Row],[Date]]=_xlfn.MINIFS(Tableau1[1er],Tableau1[N° BL],Tableau1[[#This Row],[N° BL]],Tableau1[1er],Tableau1[[#This Row],[Date]]),D3066,"")</f>
        <v/>
      </c>
    </row>
    <row r="3068" spans="1:7" ht="14.25" customHeight="1" x14ac:dyDescent="0.25">
      <c r="A3068" s="1" t="s">
        <v>12255</v>
      </c>
      <c r="B3068" s="1" t="s">
        <v>12256</v>
      </c>
      <c r="C3068" s="7">
        <v>45324.620532407411</v>
      </c>
      <c r="D3068" s="10">
        <v>209</v>
      </c>
      <c r="E3068" s="1" t="s">
        <v>7</v>
      </c>
      <c r="F3068">
        <f>IF(LEFT(Tableau1[[#This Row],[Eléments modifié]],$J$1)=$I$1,Tableau1[[#This Row],[Date]],9^9)</f>
        <v>45324.620532407411</v>
      </c>
      <c r="G3068" s="9">
        <f>IF(Tableau1[[#This Row],[Date]]=_xlfn.MINIFS(Tableau1[1er],Tableau1[N° BL],Tableau1[[#This Row],[N° BL]],Tableau1[1er],Tableau1[[#This Row],[Date]]),D3067,"")</f>
        <v>182</v>
      </c>
    </row>
    <row r="3069" spans="1:7" ht="14.25" customHeight="1" x14ac:dyDescent="0.25">
      <c r="A3069" s="1" t="s">
        <v>12329</v>
      </c>
      <c r="B3069" s="1" t="s">
        <v>12330</v>
      </c>
      <c r="C3069" s="7">
        <v>45323.369363425925</v>
      </c>
      <c r="D3069" s="10">
        <v>210</v>
      </c>
      <c r="E3069" s="1" t="s">
        <v>371</v>
      </c>
      <c r="F3069">
        <f>IF(LEFT(Tableau1[[#This Row],[Eléments modifié]],$J$1)=$I$1,Tableau1[[#This Row],[Date]],9^9)</f>
        <v>387420489</v>
      </c>
      <c r="G3069" s="9" t="str">
        <f>IF(Tableau1[[#This Row],[Date]]=_xlfn.MINIFS(Tableau1[1er],Tableau1[N° BL],Tableau1[[#This Row],[N° BL]],Tableau1[1er],Tableau1[[#This Row],[Date]]),D3068,"")</f>
        <v/>
      </c>
    </row>
    <row r="3070" spans="1:7" ht="14.25" customHeight="1" x14ac:dyDescent="0.25">
      <c r="A3070" s="1" t="s">
        <v>12329</v>
      </c>
      <c r="B3070" s="1" t="s">
        <v>12330</v>
      </c>
      <c r="C3070" s="7">
        <v>45323.484444444446</v>
      </c>
      <c r="D3070" s="10">
        <v>182</v>
      </c>
      <c r="E3070" s="1" t="s">
        <v>7</v>
      </c>
      <c r="F3070">
        <f>IF(LEFT(Tableau1[[#This Row],[Eléments modifié]],$J$1)=$I$1,Tableau1[[#This Row],[Date]],9^9)</f>
        <v>45323.484444444446</v>
      </c>
      <c r="G3070" s="9">
        <f>IF(Tableau1[[#This Row],[Date]]=_xlfn.MINIFS(Tableau1[1er],Tableau1[N° BL],Tableau1[[#This Row],[N° BL]],Tableau1[1er],Tableau1[[#This Row],[Date]]),D3069,"")</f>
        <v>210</v>
      </c>
    </row>
    <row r="3071" spans="1:7" ht="14.25" customHeight="1" x14ac:dyDescent="0.25">
      <c r="A3071" s="1" t="s">
        <v>12329</v>
      </c>
      <c r="B3071" s="1" t="s">
        <v>12330</v>
      </c>
      <c r="C3071" s="7">
        <v>45323.492800925924</v>
      </c>
      <c r="D3071" s="10">
        <v>182</v>
      </c>
      <c r="E3071" s="1" t="s">
        <v>21</v>
      </c>
      <c r="F3071">
        <f>IF(LEFT(Tableau1[[#This Row],[Eléments modifié]],$J$1)=$I$1,Tableau1[[#This Row],[Date]],9^9)</f>
        <v>387420489</v>
      </c>
      <c r="G3071" s="9" t="str">
        <f>IF(Tableau1[[#This Row],[Date]]=_xlfn.MINIFS(Tableau1[1er],Tableau1[N° BL],Tableau1[[#This Row],[N° BL]],Tableau1[1er],Tableau1[[#This Row],[Date]]),D3070,"")</f>
        <v/>
      </c>
    </row>
    <row r="3072" spans="1:7" ht="14.25" customHeight="1" x14ac:dyDescent="0.25">
      <c r="A3072" s="1" t="s">
        <v>12329</v>
      </c>
      <c r="B3072" s="1" t="s">
        <v>12330</v>
      </c>
      <c r="C3072" s="7">
        <v>45323.49559027778</v>
      </c>
      <c r="D3072" s="10">
        <v>182</v>
      </c>
      <c r="E3072" s="1" t="s">
        <v>7</v>
      </c>
      <c r="F3072">
        <f>IF(LEFT(Tableau1[[#This Row],[Eléments modifié]],$J$1)=$I$1,Tableau1[[#This Row],[Date]],9^9)</f>
        <v>45323.49559027778</v>
      </c>
      <c r="G3072" s="9">
        <f>IF(Tableau1[[#This Row],[Date]]=_xlfn.MINIFS(Tableau1[1er],Tableau1[N° BL],Tableau1[[#This Row],[N° BL]],Tableau1[1er],Tableau1[[#This Row],[Date]]),D3071,"")</f>
        <v>182</v>
      </c>
    </row>
    <row r="3073" spans="1:7" ht="14.25" customHeight="1" x14ac:dyDescent="0.25">
      <c r="A3073" s="1" t="s">
        <v>12345</v>
      </c>
      <c r="B3073" s="1" t="s">
        <v>12346</v>
      </c>
      <c r="C3073" s="7">
        <v>45323.349363425928</v>
      </c>
      <c r="D3073" s="10">
        <v>210</v>
      </c>
      <c r="E3073" s="1" t="s">
        <v>2447</v>
      </c>
      <c r="F3073">
        <f>IF(LEFT(Tableau1[[#This Row],[Eléments modifié]],$J$1)=$I$1,Tableau1[[#This Row],[Date]],9^9)</f>
        <v>387420489</v>
      </c>
      <c r="G3073" s="9" t="str">
        <f>IF(Tableau1[[#This Row],[Date]]=_xlfn.MINIFS(Tableau1[1er],Tableau1[N° BL],Tableau1[[#This Row],[N° BL]],Tableau1[1er],Tableau1[[#This Row],[Date]]),D3072,"")</f>
        <v/>
      </c>
    </row>
    <row r="3074" spans="1:7" ht="14.25" customHeight="1" x14ac:dyDescent="0.25">
      <c r="A3074" s="1" t="s">
        <v>12345</v>
      </c>
      <c r="B3074" s="1" t="s">
        <v>12346</v>
      </c>
      <c r="C3074" s="7">
        <v>45323.362997685188</v>
      </c>
      <c r="D3074" s="10">
        <v>212</v>
      </c>
      <c r="E3074" s="1" t="s">
        <v>7</v>
      </c>
      <c r="F3074">
        <f>IF(LEFT(Tableau1[[#This Row],[Eléments modifié]],$J$1)=$I$1,Tableau1[[#This Row],[Date]],9^9)</f>
        <v>45323.362997685188</v>
      </c>
      <c r="G3074" s="9">
        <f>IF(Tableau1[[#This Row],[Date]]=_xlfn.MINIFS(Tableau1[1er],Tableau1[N° BL],Tableau1[[#This Row],[N° BL]],Tableau1[1er],Tableau1[[#This Row],[Date]]),D3073,"")</f>
        <v>210</v>
      </c>
    </row>
    <row r="3075" spans="1:7" ht="14.25" customHeight="1" x14ac:dyDescent="0.25">
      <c r="A3075" s="1" t="s">
        <v>12331</v>
      </c>
      <c r="B3075" s="1" t="s">
        <v>12332</v>
      </c>
      <c r="C3075" s="7">
        <v>45323.457002314812</v>
      </c>
      <c r="D3075" s="10">
        <v>210</v>
      </c>
      <c r="E3075" s="1" t="s">
        <v>2447</v>
      </c>
      <c r="F3075">
        <f>IF(LEFT(Tableau1[[#This Row],[Eléments modifié]],$J$1)=$I$1,Tableau1[[#This Row],[Date]],9^9)</f>
        <v>387420489</v>
      </c>
      <c r="G3075" s="9" t="str">
        <f>IF(Tableau1[[#This Row],[Date]]=_xlfn.MINIFS(Tableau1[1er],Tableau1[N° BL],Tableau1[[#This Row],[N° BL]],Tableau1[1er],Tableau1[[#This Row],[Date]]),D3074,"")</f>
        <v/>
      </c>
    </row>
    <row r="3076" spans="1:7" ht="14.25" customHeight="1" x14ac:dyDescent="0.25">
      <c r="A3076" s="1" t="s">
        <v>12331</v>
      </c>
      <c r="B3076" s="1" t="s">
        <v>12332</v>
      </c>
      <c r="C3076" s="7">
        <v>45323.478819444441</v>
      </c>
      <c r="D3076" s="10">
        <v>212</v>
      </c>
      <c r="E3076" s="1" t="s">
        <v>7</v>
      </c>
      <c r="F3076">
        <f>IF(LEFT(Tableau1[[#This Row],[Eléments modifié]],$J$1)=$I$1,Tableau1[[#This Row],[Date]],9^9)</f>
        <v>45323.478819444441</v>
      </c>
      <c r="G3076" s="9">
        <f>IF(Tableau1[[#This Row],[Date]]=_xlfn.MINIFS(Tableau1[1er],Tableau1[N° BL],Tableau1[[#This Row],[N° BL]],Tableau1[1er],Tableau1[[#This Row],[Date]]),D3075,"")</f>
        <v>210</v>
      </c>
    </row>
    <row r="3077" spans="1:7" ht="14.25" customHeight="1" x14ac:dyDescent="0.25">
      <c r="A3077" s="1" t="s">
        <v>12331</v>
      </c>
      <c r="B3077" s="1" t="s">
        <v>12332</v>
      </c>
      <c r="C3077" s="7">
        <v>45323.479351851849</v>
      </c>
      <c r="D3077" s="10">
        <v>212</v>
      </c>
      <c r="E3077" s="1" t="s">
        <v>7</v>
      </c>
      <c r="F3077">
        <f>IF(LEFT(Tableau1[[#This Row],[Eléments modifié]],$J$1)=$I$1,Tableau1[[#This Row],[Date]],9^9)</f>
        <v>45323.479351851849</v>
      </c>
      <c r="G3077" s="9">
        <f>IF(Tableau1[[#This Row],[Date]]=_xlfn.MINIFS(Tableau1[1er],Tableau1[N° BL],Tableau1[[#This Row],[N° BL]],Tableau1[1er],Tableau1[[#This Row],[Date]]),D3076,"")</f>
        <v>212</v>
      </c>
    </row>
    <row r="3078" spans="1:7" ht="14.25" customHeight="1" x14ac:dyDescent="0.25">
      <c r="A3078" s="1" t="s">
        <v>12331</v>
      </c>
      <c r="B3078" s="1" t="s">
        <v>12332</v>
      </c>
      <c r="C3078" s="7">
        <v>45323.479594907411</v>
      </c>
      <c r="D3078" s="10">
        <v>212</v>
      </c>
      <c r="E3078" s="1" t="s">
        <v>7</v>
      </c>
      <c r="F3078">
        <f>IF(LEFT(Tableau1[[#This Row],[Eléments modifié]],$J$1)=$I$1,Tableau1[[#This Row],[Date]],9^9)</f>
        <v>45323.479594907411</v>
      </c>
      <c r="G3078" s="9">
        <f>IF(Tableau1[[#This Row],[Date]]=_xlfn.MINIFS(Tableau1[1er],Tableau1[N° BL],Tableau1[[#This Row],[N° BL]],Tableau1[1er],Tableau1[[#This Row],[Date]]),D3077,"")</f>
        <v>212</v>
      </c>
    </row>
    <row r="3079" spans="1:7" ht="14.25" customHeight="1" x14ac:dyDescent="0.25">
      <c r="A3079" s="1" t="s">
        <v>11913</v>
      </c>
      <c r="B3079" s="1" t="s">
        <v>11914</v>
      </c>
      <c r="C3079" s="7">
        <v>45323.589513888888</v>
      </c>
      <c r="D3079" s="10">
        <v>176</v>
      </c>
      <c r="E3079" s="1" t="s">
        <v>371</v>
      </c>
      <c r="F3079">
        <f>IF(LEFT(Tableau1[[#This Row],[Eléments modifié]],$J$1)=$I$1,Tableau1[[#This Row],[Date]],9^9)</f>
        <v>387420489</v>
      </c>
      <c r="G3079" s="9" t="str">
        <f>IF(Tableau1[[#This Row],[Date]]=_xlfn.MINIFS(Tableau1[1er],Tableau1[N° BL],Tableau1[[#This Row],[N° BL]],Tableau1[1er],Tableau1[[#This Row],[Date]]),D3078,"")</f>
        <v/>
      </c>
    </row>
    <row r="3080" spans="1:7" ht="14.25" customHeight="1" x14ac:dyDescent="0.25">
      <c r="A3080" s="1" t="s">
        <v>11913</v>
      </c>
      <c r="B3080" s="1" t="s">
        <v>11914</v>
      </c>
      <c r="C3080" s="7">
        <v>45323.635578703703</v>
      </c>
      <c r="D3080" s="10">
        <v>209</v>
      </c>
      <c r="E3080" s="1" t="s">
        <v>7</v>
      </c>
      <c r="F3080">
        <f>IF(LEFT(Tableau1[[#This Row],[Eléments modifié]],$J$1)=$I$1,Tableau1[[#This Row],[Date]],9^9)</f>
        <v>45323.635578703703</v>
      </c>
      <c r="G3080" s="9">
        <f>IF(Tableau1[[#This Row],[Date]]=_xlfn.MINIFS(Tableau1[1er],Tableau1[N° BL],Tableau1[[#This Row],[N° BL]],Tableau1[1er],Tableau1[[#This Row],[Date]]),D3079,"")</f>
        <v>176</v>
      </c>
    </row>
    <row r="3081" spans="1:7" ht="14.25" customHeight="1" x14ac:dyDescent="0.25">
      <c r="A3081" s="1" t="s">
        <v>11913</v>
      </c>
      <c r="B3081" s="1" t="s">
        <v>11914</v>
      </c>
      <c r="C3081" s="7">
        <v>45330.444895833331</v>
      </c>
      <c r="D3081" s="10">
        <v>209</v>
      </c>
      <c r="E3081" s="1" t="s">
        <v>32</v>
      </c>
      <c r="F3081">
        <f>IF(LEFT(Tableau1[[#This Row],[Eléments modifié]],$J$1)=$I$1,Tableau1[[#This Row],[Date]],9^9)</f>
        <v>387420489</v>
      </c>
      <c r="G3081" s="9" t="str">
        <f>IF(Tableau1[[#This Row],[Date]]=_xlfn.MINIFS(Tableau1[1er],Tableau1[N° BL],Tableau1[[#This Row],[N° BL]],Tableau1[1er],Tableau1[[#This Row],[Date]]),D3080,"")</f>
        <v/>
      </c>
    </row>
    <row r="3082" spans="1:7" ht="14.25" customHeight="1" x14ac:dyDescent="0.25">
      <c r="A3082" s="1" t="s">
        <v>11913</v>
      </c>
      <c r="B3082" s="1" t="s">
        <v>11914</v>
      </c>
      <c r="C3082" s="7">
        <v>45330.447696759256</v>
      </c>
      <c r="D3082" s="10">
        <v>188</v>
      </c>
      <c r="E3082" s="1" t="s">
        <v>7</v>
      </c>
      <c r="F3082">
        <f>IF(LEFT(Tableau1[[#This Row],[Eléments modifié]],$J$1)=$I$1,Tableau1[[#This Row],[Date]],9^9)</f>
        <v>45330.447696759256</v>
      </c>
      <c r="G3082" s="9">
        <f>IF(Tableau1[[#This Row],[Date]]=_xlfn.MINIFS(Tableau1[1er],Tableau1[N° BL],Tableau1[[#This Row],[N° BL]],Tableau1[1er],Tableau1[[#This Row],[Date]]),D3081,"")</f>
        <v>209</v>
      </c>
    </row>
    <row r="3083" spans="1:7" ht="14.25" customHeight="1" x14ac:dyDescent="0.25">
      <c r="A3083" s="1" t="s">
        <v>11917</v>
      </c>
      <c r="B3083" s="1" t="s">
        <v>11918</v>
      </c>
      <c r="C3083" s="7">
        <v>45328.525462962964</v>
      </c>
      <c r="D3083" s="10">
        <v>176</v>
      </c>
      <c r="E3083" s="1" t="s">
        <v>371</v>
      </c>
      <c r="F3083">
        <f>IF(LEFT(Tableau1[[#This Row],[Eléments modifié]],$J$1)=$I$1,Tableau1[[#This Row],[Date]],9^9)</f>
        <v>387420489</v>
      </c>
      <c r="G3083" s="9" t="str">
        <f>IF(Tableau1[[#This Row],[Date]]=_xlfn.MINIFS(Tableau1[1er],Tableau1[N° BL],Tableau1[[#This Row],[N° BL]],Tableau1[1er],Tableau1[[#This Row],[Date]]),D3082,"")</f>
        <v/>
      </c>
    </row>
    <row r="3084" spans="1:7" ht="14.25" customHeight="1" x14ac:dyDescent="0.25">
      <c r="A3084" s="1" t="s">
        <v>11917</v>
      </c>
      <c r="B3084" s="1" t="s">
        <v>11918</v>
      </c>
      <c r="C3084" s="7">
        <v>45328.543391203704</v>
      </c>
      <c r="D3084" s="10">
        <v>209</v>
      </c>
      <c r="E3084" s="1" t="s">
        <v>7</v>
      </c>
      <c r="F3084">
        <f>IF(LEFT(Tableau1[[#This Row],[Eléments modifié]],$J$1)=$I$1,Tableau1[[#This Row],[Date]],9^9)</f>
        <v>45328.543391203704</v>
      </c>
      <c r="G3084" s="9">
        <f>IF(Tableau1[[#This Row],[Date]]=_xlfn.MINIFS(Tableau1[1er],Tableau1[N° BL],Tableau1[[#This Row],[N° BL]],Tableau1[1er],Tableau1[[#This Row],[Date]]),D3083,"")</f>
        <v>176</v>
      </c>
    </row>
    <row r="3085" spans="1:7" ht="14.25" customHeight="1" x14ac:dyDescent="0.25">
      <c r="A3085" s="1" t="s">
        <v>11917</v>
      </c>
      <c r="B3085" s="1" t="s">
        <v>11918</v>
      </c>
      <c r="C3085" s="7">
        <v>45330.436990740738</v>
      </c>
      <c r="D3085" s="10">
        <v>212</v>
      </c>
      <c r="E3085" s="1" t="s">
        <v>32</v>
      </c>
      <c r="F3085">
        <f>IF(LEFT(Tableau1[[#This Row],[Eléments modifié]],$J$1)=$I$1,Tableau1[[#This Row],[Date]],9^9)</f>
        <v>387420489</v>
      </c>
      <c r="G3085" s="9" t="str">
        <f>IF(Tableau1[[#This Row],[Date]]=_xlfn.MINIFS(Tableau1[1er],Tableau1[N° BL],Tableau1[[#This Row],[N° BL]],Tableau1[1er],Tableau1[[#This Row],[Date]]),D3084,"")</f>
        <v/>
      </c>
    </row>
    <row r="3086" spans="1:7" ht="14.25" customHeight="1" x14ac:dyDescent="0.25">
      <c r="A3086" s="1" t="s">
        <v>11917</v>
      </c>
      <c r="B3086" s="1" t="s">
        <v>11918</v>
      </c>
      <c r="C3086" s="7">
        <v>45330.444861111115</v>
      </c>
      <c r="D3086" s="10">
        <v>188</v>
      </c>
      <c r="E3086" s="1" t="s">
        <v>7</v>
      </c>
      <c r="F3086">
        <f>IF(LEFT(Tableau1[[#This Row],[Eléments modifié]],$J$1)=$I$1,Tableau1[[#This Row],[Date]],9^9)</f>
        <v>45330.444861111115</v>
      </c>
      <c r="G3086" s="9">
        <f>IF(Tableau1[[#This Row],[Date]]=_xlfn.MINIFS(Tableau1[1er],Tableau1[N° BL],Tableau1[[#This Row],[N° BL]],Tableau1[1er],Tableau1[[#This Row],[Date]]),D3085,"")</f>
        <v>212</v>
      </c>
    </row>
    <row r="3087" spans="1:7" ht="14.25" customHeight="1" x14ac:dyDescent="0.25">
      <c r="A3087" s="1" t="s">
        <v>12343</v>
      </c>
      <c r="B3087" s="1" t="s">
        <v>12344</v>
      </c>
      <c r="C3087" s="7">
        <v>45323.302581018521</v>
      </c>
      <c r="D3087" s="10">
        <v>176</v>
      </c>
      <c r="E3087" s="1" t="s">
        <v>371</v>
      </c>
      <c r="F3087">
        <f>IF(LEFT(Tableau1[[#This Row],[Eléments modifié]],$J$1)=$I$1,Tableau1[[#This Row],[Date]],9^9)</f>
        <v>387420489</v>
      </c>
      <c r="G3087" s="9" t="str">
        <f>IF(Tableau1[[#This Row],[Date]]=_xlfn.MINIFS(Tableau1[1er],Tableau1[N° BL],Tableau1[[#This Row],[N° BL]],Tableau1[1er],Tableau1[[#This Row],[Date]]),D3086,"")</f>
        <v/>
      </c>
    </row>
    <row r="3088" spans="1:7" ht="14.25" customHeight="1" x14ac:dyDescent="0.25">
      <c r="A3088" s="1" t="s">
        <v>12343</v>
      </c>
      <c r="B3088" s="1" t="s">
        <v>12344</v>
      </c>
      <c r="C3088" s="7">
        <v>45323.369328703702</v>
      </c>
      <c r="D3088" s="10">
        <v>209</v>
      </c>
      <c r="E3088" s="1" t="s">
        <v>7</v>
      </c>
      <c r="F3088">
        <f>IF(LEFT(Tableau1[[#This Row],[Eléments modifié]],$J$1)=$I$1,Tableau1[[#This Row],[Date]],9^9)</f>
        <v>45323.369328703702</v>
      </c>
      <c r="G3088" s="9">
        <f>IF(Tableau1[[#This Row],[Date]]=_xlfn.MINIFS(Tableau1[1er],Tableau1[N° BL],Tableau1[[#This Row],[N° BL]],Tableau1[1er],Tableau1[[#This Row],[Date]]),D3087,"")</f>
        <v>176</v>
      </c>
    </row>
    <row r="3089" spans="1:7" ht="14.25" customHeight="1" x14ac:dyDescent="0.25">
      <c r="A3089" s="1" t="s">
        <v>12297</v>
      </c>
      <c r="B3089" s="1" t="s">
        <v>12298</v>
      </c>
      <c r="C3089" s="7">
        <v>45324.450879629629</v>
      </c>
      <c r="D3089" s="10">
        <v>182</v>
      </c>
      <c r="E3089" s="1" t="s">
        <v>2447</v>
      </c>
      <c r="F3089">
        <f>IF(LEFT(Tableau1[[#This Row],[Eléments modifié]],$J$1)=$I$1,Tableau1[[#This Row],[Date]],9^9)</f>
        <v>387420489</v>
      </c>
      <c r="G3089" s="9" t="str">
        <f>IF(Tableau1[[#This Row],[Date]]=_xlfn.MINIFS(Tableau1[1er],Tableau1[N° BL],Tableau1[[#This Row],[N° BL]],Tableau1[1er],Tableau1[[#This Row],[Date]]),D3088,"")</f>
        <v/>
      </c>
    </row>
    <row r="3090" spans="1:7" ht="14.25" customHeight="1" x14ac:dyDescent="0.25">
      <c r="A3090" s="1" t="s">
        <v>12297</v>
      </c>
      <c r="B3090" s="1" t="s">
        <v>12298</v>
      </c>
      <c r="C3090" s="7">
        <v>45324.465266203704</v>
      </c>
      <c r="D3090" s="10">
        <v>212</v>
      </c>
      <c r="E3090" s="1" t="s">
        <v>7</v>
      </c>
      <c r="F3090">
        <f>IF(LEFT(Tableau1[[#This Row],[Eléments modifié]],$J$1)=$I$1,Tableau1[[#This Row],[Date]],9^9)</f>
        <v>45324.465266203704</v>
      </c>
      <c r="G3090" s="9">
        <f>IF(Tableau1[[#This Row],[Date]]=_xlfn.MINIFS(Tableau1[1er],Tableau1[N° BL],Tableau1[[#This Row],[N° BL]],Tableau1[1er],Tableau1[[#This Row],[Date]]),D3089,"")</f>
        <v>182</v>
      </c>
    </row>
    <row r="3091" spans="1:7" ht="14.25" customHeight="1" x14ac:dyDescent="0.25">
      <c r="A3091" s="1" t="s">
        <v>12089</v>
      </c>
      <c r="B3091" s="1" t="s">
        <v>12090</v>
      </c>
      <c r="C3091" s="7">
        <v>45328.543414351851</v>
      </c>
      <c r="D3091" s="10">
        <v>211</v>
      </c>
      <c r="E3091" s="1" t="s">
        <v>371</v>
      </c>
      <c r="F3091">
        <f>IF(LEFT(Tableau1[[#This Row],[Eléments modifié]],$J$1)=$I$1,Tableau1[[#This Row],[Date]],9^9)</f>
        <v>387420489</v>
      </c>
      <c r="G3091" s="9" t="str">
        <f>IF(Tableau1[[#This Row],[Date]]=_xlfn.MINIFS(Tableau1[1er],Tableau1[N° BL],Tableau1[[#This Row],[N° BL]],Tableau1[1er],Tableau1[[#This Row],[Date]]),D3090,"")</f>
        <v/>
      </c>
    </row>
    <row r="3092" spans="1:7" ht="14.25" customHeight="1" x14ac:dyDescent="0.25">
      <c r="A3092" s="1" t="s">
        <v>12089</v>
      </c>
      <c r="B3092" s="1" t="s">
        <v>12090</v>
      </c>
      <c r="C3092" s="7">
        <v>45328.642951388887</v>
      </c>
      <c r="D3092" s="10">
        <v>209</v>
      </c>
      <c r="E3092" s="1" t="s">
        <v>7</v>
      </c>
      <c r="F3092">
        <f>IF(LEFT(Tableau1[[#This Row],[Eléments modifié]],$J$1)=$I$1,Tableau1[[#This Row],[Date]],9^9)</f>
        <v>45328.642951388887</v>
      </c>
      <c r="G3092" s="9">
        <f>IF(Tableau1[[#This Row],[Date]]=_xlfn.MINIFS(Tableau1[1er],Tableau1[N° BL],Tableau1[[#This Row],[N° BL]],Tableau1[1er],Tableau1[[#This Row],[Date]]),D3091,"")</f>
        <v>211</v>
      </c>
    </row>
    <row r="3093" spans="1:7" ht="14.25" customHeight="1" x14ac:dyDescent="0.25">
      <c r="A3093" s="1" t="s">
        <v>12245</v>
      </c>
      <c r="B3093" s="1" t="s">
        <v>12246</v>
      </c>
      <c r="C3093" s="7">
        <v>45324.620567129627</v>
      </c>
      <c r="D3093" s="10">
        <v>176</v>
      </c>
      <c r="E3093" s="1" t="s">
        <v>371</v>
      </c>
      <c r="F3093">
        <f>IF(LEFT(Tableau1[[#This Row],[Eléments modifié]],$J$1)=$I$1,Tableau1[[#This Row],[Date]],9^9)</f>
        <v>387420489</v>
      </c>
      <c r="G3093" s="9" t="str">
        <f>IF(Tableau1[[#This Row],[Date]]=_xlfn.MINIFS(Tableau1[1er],Tableau1[N° BL],Tableau1[[#This Row],[N° BL]],Tableau1[1er],Tableau1[[#This Row],[Date]]),D3092,"")</f>
        <v/>
      </c>
    </row>
    <row r="3094" spans="1:7" ht="14.25" customHeight="1" x14ac:dyDescent="0.25">
      <c r="A3094" s="1" t="s">
        <v>12245</v>
      </c>
      <c r="B3094" s="1" t="s">
        <v>12246</v>
      </c>
      <c r="C3094" s="7">
        <v>45324.642592592594</v>
      </c>
      <c r="D3094" s="10">
        <v>209</v>
      </c>
      <c r="E3094" s="1" t="s">
        <v>7</v>
      </c>
      <c r="F3094">
        <f>IF(LEFT(Tableau1[[#This Row],[Eléments modifié]],$J$1)=$I$1,Tableau1[[#This Row],[Date]],9^9)</f>
        <v>45324.642592592594</v>
      </c>
      <c r="G3094" s="9">
        <f>IF(Tableau1[[#This Row],[Date]]=_xlfn.MINIFS(Tableau1[1er],Tableau1[N° BL],Tableau1[[#This Row],[N° BL]],Tableau1[1er],Tableau1[[#This Row],[Date]]),D3093,"")</f>
        <v>176</v>
      </c>
    </row>
    <row r="3095" spans="1:7" ht="14.25" customHeight="1" x14ac:dyDescent="0.25">
      <c r="A3095" s="1" t="s">
        <v>12499</v>
      </c>
      <c r="B3095" s="1" t="s">
        <v>12500</v>
      </c>
      <c r="C3095" s="7">
        <v>45321.498564814814</v>
      </c>
      <c r="D3095" s="10">
        <v>210</v>
      </c>
      <c r="E3095" s="1" t="s">
        <v>2447</v>
      </c>
      <c r="F3095">
        <f>IF(LEFT(Tableau1[[#This Row],[Eléments modifié]],$J$1)=$I$1,Tableau1[[#This Row],[Date]],9^9)</f>
        <v>387420489</v>
      </c>
      <c r="G3095" s="9" t="str">
        <f>IF(Tableau1[[#This Row],[Date]]=_xlfn.MINIFS(Tableau1[1er],Tableau1[N° BL],Tableau1[[#This Row],[N° BL]],Tableau1[1er],Tableau1[[#This Row],[Date]]),D3094,"")</f>
        <v/>
      </c>
    </row>
    <row r="3096" spans="1:7" ht="14.25" customHeight="1" x14ac:dyDescent="0.25">
      <c r="A3096" s="1" t="s">
        <v>12499</v>
      </c>
      <c r="B3096" s="1" t="s">
        <v>12500</v>
      </c>
      <c r="C3096" s="7">
        <v>45321.527303240742</v>
      </c>
      <c r="D3096" s="10">
        <v>212</v>
      </c>
      <c r="E3096" s="1" t="s">
        <v>7</v>
      </c>
      <c r="F3096">
        <f>IF(LEFT(Tableau1[[#This Row],[Eléments modifié]],$J$1)=$I$1,Tableau1[[#This Row],[Date]],9^9)</f>
        <v>45321.527303240742</v>
      </c>
      <c r="G3096" s="9">
        <f>IF(Tableau1[[#This Row],[Date]]=_xlfn.MINIFS(Tableau1[1er],Tableau1[N° BL],Tableau1[[#This Row],[N° BL]],Tableau1[1er],Tableau1[[#This Row],[Date]]),D3095,"")</f>
        <v>210</v>
      </c>
    </row>
    <row r="3097" spans="1:7" ht="14.25" customHeight="1" x14ac:dyDescent="0.25">
      <c r="A3097" s="1" t="s">
        <v>12335</v>
      </c>
      <c r="B3097" s="1" t="s">
        <v>12336</v>
      </c>
      <c r="C3097" s="7">
        <v>45323.408182870371</v>
      </c>
      <c r="D3097" s="10">
        <v>210</v>
      </c>
      <c r="E3097" s="1" t="s">
        <v>111</v>
      </c>
      <c r="F3097">
        <f>IF(LEFT(Tableau1[[#This Row],[Eléments modifié]],$J$1)=$I$1,Tableau1[[#This Row],[Date]],9^9)</f>
        <v>387420489</v>
      </c>
      <c r="G3097" s="9" t="str">
        <f>IF(Tableau1[[#This Row],[Date]]=_xlfn.MINIFS(Tableau1[1er],Tableau1[N° BL],Tableau1[[#This Row],[N° BL]],Tableau1[1er],Tableau1[[#This Row],[Date]]),D3096,"")</f>
        <v/>
      </c>
    </row>
    <row r="3098" spans="1:7" ht="14.25" customHeight="1" x14ac:dyDescent="0.25">
      <c r="A3098" s="1" t="s">
        <v>12335</v>
      </c>
      <c r="B3098" s="1" t="s">
        <v>12336</v>
      </c>
      <c r="C3098" s="7">
        <v>45323.420925925922</v>
      </c>
      <c r="D3098" s="10">
        <v>176</v>
      </c>
      <c r="E3098" s="1" t="s">
        <v>7</v>
      </c>
      <c r="F3098">
        <f>IF(LEFT(Tableau1[[#This Row],[Eléments modifié]],$J$1)=$I$1,Tableau1[[#This Row],[Date]],9^9)</f>
        <v>45323.420925925922</v>
      </c>
      <c r="G3098" s="9">
        <f>IF(Tableau1[[#This Row],[Date]]=_xlfn.MINIFS(Tableau1[1er],Tableau1[N° BL],Tableau1[[#This Row],[N° BL]],Tableau1[1er],Tableau1[[#This Row],[Date]]),D3097,"")</f>
        <v>210</v>
      </c>
    </row>
    <row r="3099" spans="1:7" ht="14.25" customHeight="1" x14ac:dyDescent="0.25">
      <c r="A3099" s="1" t="s">
        <v>12215</v>
      </c>
      <c r="B3099" s="1" t="s">
        <v>12216</v>
      </c>
      <c r="C3099" s="7">
        <v>45324.486307870371</v>
      </c>
      <c r="D3099" s="10">
        <v>182</v>
      </c>
      <c r="E3099" s="1" t="s">
        <v>21</v>
      </c>
      <c r="F3099">
        <f>IF(LEFT(Tableau1[[#This Row],[Eléments modifié]],$J$1)=$I$1,Tableau1[[#This Row],[Date]],9^9)</f>
        <v>387420489</v>
      </c>
      <c r="G3099" s="9" t="str">
        <f>IF(Tableau1[[#This Row],[Date]]=_xlfn.MINIFS(Tableau1[1er],Tableau1[N° BL],Tableau1[[#This Row],[N° BL]],Tableau1[1er],Tableau1[[#This Row],[Date]]),D3098,"")</f>
        <v/>
      </c>
    </row>
    <row r="3100" spans="1:7" ht="14.25" customHeight="1" x14ac:dyDescent="0.25">
      <c r="A3100" s="1" t="s">
        <v>12215</v>
      </c>
      <c r="B3100" s="1" t="s">
        <v>12216</v>
      </c>
      <c r="C3100" s="7">
        <v>45324.486377314817</v>
      </c>
      <c r="D3100" s="10">
        <v>210</v>
      </c>
      <c r="E3100" s="1" t="s">
        <v>20</v>
      </c>
      <c r="F3100">
        <f>IF(LEFT(Tableau1[[#This Row],[Eléments modifié]],$J$1)=$I$1,Tableau1[[#This Row],[Date]],9^9)</f>
        <v>387420489</v>
      </c>
      <c r="G3100" s="9" t="str">
        <f>IF(Tableau1[[#This Row],[Date]]=_xlfn.MINIFS(Tableau1[1er],Tableau1[N° BL],Tableau1[[#This Row],[N° BL]],Tableau1[1er],Tableau1[[#This Row],[Date]]),D3099,"")</f>
        <v/>
      </c>
    </row>
    <row r="3101" spans="1:7" ht="14.25" customHeight="1" x14ac:dyDescent="0.25">
      <c r="A3101" s="1" t="s">
        <v>12215</v>
      </c>
      <c r="B3101" s="1" t="s">
        <v>12216</v>
      </c>
      <c r="C3101" s="7">
        <v>45324.517881944441</v>
      </c>
      <c r="D3101" s="10">
        <v>188</v>
      </c>
      <c r="E3101" s="1" t="s">
        <v>32</v>
      </c>
      <c r="F3101">
        <f>IF(LEFT(Tableau1[[#This Row],[Eléments modifié]],$J$1)=$I$1,Tableau1[[#This Row],[Date]],9^9)</f>
        <v>387420489</v>
      </c>
      <c r="G3101" s="9" t="str">
        <f>IF(Tableau1[[#This Row],[Date]]=_xlfn.MINIFS(Tableau1[1er],Tableau1[N° BL],Tableau1[[#This Row],[N° BL]],Tableau1[1er],Tableau1[[#This Row],[Date]]),D3100,"")</f>
        <v/>
      </c>
    </row>
    <row r="3102" spans="1:7" ht="14.25" customHeight="1" x14ac:dyDescent="0.25">
      <c r="A3102" s="1" t="s">
        <v>12215</v>
      </c>
      <c r="B3102" s="1" t="s">
        <v>12216</v>
      </c>
      <c r="C3102" s="7">
        <v>45324.518078703702</v>
      </c>
      <c r="D3102" s="10">
        <v>176</v>
      </c>
      <c r="E3102" s="1" t="s">
        <v>20</v>
      </c>
      <c r="F3102">
        <f>IF(LEFT(Tableau1[[#This Row],[Eléments modifié]],$J$1)=$I$1,Tableau1[[#This Row],[Date]],9^9)</f>
        <v>387420489</v>
      </c>
      <c r="G3102" s="9" t="str">
        <f>IF(Tableau1[[#This Row],[Date]]=_xlfn.MINIFS(Tableau1[1er],Tableau1[N° BL],Tableau1[[#This Row],[N° BL]],Tableau1[1er],Tableau1[[#This Row],[Date]]),D3101,"")</f>
        <v/>
      </c>
    </row>
    <row r="3103" spans="1:7" ht="14.25" customHeight="1" x14ac:dyDescent="0.25">
      <c r="A3103" s="1" t="s">
        <v>12215</v>
      </c>
      <c r="B3103" s="1" t="s">
        <v>12216</v>
      </c>
      <c r="C3103" s="7">
        <v>45324.565775462965</v>
      </c>
      <c r="D3103" s="10">
        <v>182</v>
      </c>
      <c r="E3103" s="1" t="s">
        <v>21</v>
      </c>
      <c r="F3103">
        <f>IF(LEFT(Tableau1[[#This Row],[Eléments modifié]],$J$1)=$I$1,Tableau1[[#This Row],[Date]],9^9)</f>
        <v>387420489</v>
      </c>
      <c r="G3103" s="9" t="str">
        <f>IF(Tableau1[[#This Row],[Date]]=_xlfn.MINIFS(Tableau1[1er],Tableau1[N° BL],Tableau1[[#This Row],[N° BL]],Tableau1[1er],Tableau1[[#This Row],[Date]]),D3102,"")</f>
        <v/>
      </c>
    </row>
    <row r="3104" spans="1:7" ht="14.25" customHeight="1" x14ac:dyDescent="0.25">
      <c r="A3104" s="1" t="s">
        <v>12215</v>
      </c>
      <c r="B3104" s="1" t="s">
        <v>12216</v>
      </c>
      <c r="C3104" s="7">
        <v>45324.56585648148</v>
      </c>
      <c r="D3104" s="10">
        <v>210</v>
      </c>
      <c r="E3104" s="1" t="s">
        <v>20</v>
      </c>
      <c r="F3104">
        <f>IF(LEFT(Tableau1[[#This Row],[Eléments modifié]],$J$1)=$I$1,Tableau1[[#This Row],[Date]],9^9)</f>
        <v>387420489</v>
      </c>
      <c r="G3104" s="9" t="str">
        <f>IF(Tableau1[[#This Row],[Date]]=_xlfn.MINIFS(Tableau1[1er],Tableau1[N° BL],Tableau1[[#This Row],[N° BL]],Tableau1[1er],Tableau1[[#This Row],[Date]]),D3103,"")</f>
        <v/>
      </c>
    </row>
    <row r="3105" spans="1:7" ht="14.25" customHeight="1" x14ac:dyDescent="0.25">
      <c r="A3105" s="1" t="s">
        <v>12215</v>
      </c>
      <c r="B3105" s="1" t="s">
        <v>12216</v>
      </c>
      <c r="C3105" s="7">
        <v>45324.58902777778</v>
      </c>
      <c r="D3105" s="10">
        <v>176</v>
      </c>
      <c r="E3105" s="1" t="s">
        <v>32</v>
      </c>
      <c r="F3105">
        <f>IF(LEFT(Tableau1[[#This Row],[Eléments modifié]],$J$1)=$I$1,Tableau1[[#This Row],[Date]],9^9)</f>
        <v>387420489</v>
      </c>
      <c r="G3105" s="9" t="str">
        <f>IF(Tableau1[[#This Row],[Date]]=_xlfn.MINIFS(Tableau1[1er],Tableau1[N° BL],Tableau1[[#This Row],[N° BL]],Tableau1[1er],Tableau1[[#This Row],[Date]]),D3104,"")</f>
        <v/>
      </c>
    </row>
    <row r="3106" spans="1:7" ht="14.25" customHeight="1" x14ac:dyDescent="0.25">
      <c r="A3106" s="1" t="s">
        <v>12215</v>
      </c>
      <c r="B3106" s="1" t="s">
        <v>12216</v>
      </c>
      <c r="C3106" s="7">
        <v>45327.424027777779</v>
      </c>
      <c r="D3106" s="10">
        <v>188</v>
      </c>
      <c r="E3106" s="1" t="s">
        <v>20</v>
      </c>
      <c r="F3106">
        <f>IF(LEFT(Tableau1[[#This Row],[Eléments modifié]],$J$1)=$I$1,Tableau1[[#This Row],[Date]],9^9)</f>
        <v>387420489</v>
      </c>
      <c r="G3106" s="9" t="str">
        <f>IF(Tableau1[[#This Row],[Date]]=_xlfn.MINIFS(Tableau1[1er],Tableau1[N° BL],Tableau1[[#This Row],[N° BL]],Tableau1[1er],Tableau1[[#This Row],[Date]]),D3105,"")</f>
        <v/>
      </c>
    </row>
    <row r="3107" spans="1:7" ht="14.25" customHeight="1" x14ac:dyDescent="0.25">
      <c r="A3107" s="1" t="s">
        <v>12215</v>
      </c>
      <c r="B3107" s="1" t="s">
        <v>12216</v>
      </c>
      <c r="C3107" s="7">
        <v>45327.441319444442</v>
      </c>
      <c r="D3107" s="10">
        <v>212</v>
      </c>
      <c r="E3107" s="1" t="s">
        <v>32</v>
      </c>
      <c r="F3107">
        <f>IF(LEFT(Tableau1[[#This Row],[Eléments modifié]],$J$1)=$I$1,Tableau1[[#This Row],[Date]],9^9)</f>
        <v>387420489</v>
      </c>
      <c r="G3107" s="9" t="str">
        <f>IF(Tableau1[[#This Row],[Date]]=_xlfn.MINIFS(Tableau1[1er],Tableau1[N° BL],Tableau1[[#This Row],[N° BL]],Tableau1[1er],Tableau1[[#This Row],[Date]]),D3106,"")</f>
        <v/>
      </c>
    </row>
    <row r="3108" spans="1:7" ht="14.25" customHeight="1" x14ac:dyDescent="0.25">
      <c r="A3108" s="1" t="s">
        <v>12215</v>
      </c>
      <c r="B3108" s="1" t="s">
        <v>12216</v>
      </c>
      <c r="C3108" s="7">
        <v>45327.480879629627</v>
      </c>
      <c r="D3108" s="10">
        <v>204</v>
      </c>
      <c r="E3108" s="1" t="s">
        <v>7</v>
      </c>
      <c r="F3108">
        <f>IF(LEFT(Tableau1[[#This Row],[Eléments modifié]],$J$1)=$I$1,Tableau1[[#This Row],[Date]],9^9)</f>
        <v>45327.480879629627</v>
      </c>
      <c r="G3108" s="9">
        <f>IF(Tableau1[[#This Row],[Date]]=_xlfn.MINIFS(Tableau1[1er],Tableau1[N° BL],Tableau1[[#This Row],[N° BL]],Tableau1[1er],Tableau1[[#This Row],[Date]]),D3107,"")</f>
        <v>212</v>
      </c>
    </row>
    <row r="3109" spans="1:7" ht="14.25" customHeight="1" x14ac:dyDescent="0.25">
      <c r="A3109" s="1" t="s">
        <v>12489</v>
      </c>
      <c r="B3109" s="1" t="s">
        <v>12490</v>
      </c>
      <c r="C3109" s="7">
        <v>45321.552372685182</v>
      </c>
      <c r="D3109" s="10">
        <v>179</v>
      </c>
      <c r="E3109" s="1" t="s">
        <v>2447</v>
      </c>
      <c r="F3109">
        <f>IF(LEFT(Tableau1[[#This Row],[Eléments modifié]],$J$1)=$I$1,Tableau1[[#This Row],[Date]],9^9)</f>
        <v>387420489</v>
      </c>
      <c r="G3109" s="9" t="str">
        <f>IF(Tableau1[[#This Row],[Date]]=_xlfn.MINIFS(Tableau1[1er],Tableau1[N° BL],Tableau1[[#This Row],[N° BL]],Tableau1[1er],Tableau1[[#This Row],[Date]]),D3108,"")</f>
        <v/>
      </c>
    </row>
    <row r="3110" spans="1:7" ht="14.25" customHeight="1" x14ac:dyDescent="0.25">
      <c r="A3110" s="1" t="s">
        <v>12489</v>
      </c>
      <c r="B3110" s="1" t="s">
        <v>12490</v>
      </c>
      <c r="C3110" s="7">
        <v>45321.592129629629</v>
      </c>
      <c r="D3110" s="10">
        <v>210</v>
      </c>
      <c r="E3110" s="1" t="s">
        <v>7</v>
      </c>
      <c r="F3110">
        <f>IF(LEFT(Tableau1[[#This Row],[Eléments modifié]],$J$1)=$I$1,Tableau1[[#This Row],[Date]],9^9)</f>
        <v>45321.592129629629</v>
      </c>
      <c r="G3110" s="9">
        <f>IF(Tableau1[[#This Row],[Date]]=_xlfn.MINIFS(Tableau1[1er],Tableau1[N° BL],Tableau1[[#This Row],[N° BL]],Tableau1[1er],Tableau1[[#This Row],[Date]]),D3109,"")</f>
        <v>179</v>
      </c>
    </row>
    <row r="3111" spans="1:7" ht="14.25" customHeight="1" x14ac:dyDescent="0.25">
      <c r="A3111" s="1" t="s">
        <v>12481</v>
      </c>
      <c r="B3111" s="1" t="s">
        <v>12482</v>
      </c>
      <c r="C3111" s="7">
        <v>45321.592164351852</v>
      </c>
      <c r="D3111" s="10">
        <v>177</v>
      </c>
      <c r="E3111" s="1" t="s">
        <v>2447</v>
      </c>
      <c r="F3111">
        <f>IF(LEFT(Tableau1[[#This Row],[Eléments modifié]],$J$1)=$I$1,Tableau1[[#This Row],[Date]],9^9)</f>
        <v>387420489</v>
      </c>
      <c r="G3111" s="9" t="str">
        <f>IF(Tableau1[[#This Row],[Date]]=_xlfn.MINIFS(Tableau1[1er],Tableau1[N° BL],Tableau1[[#This Row],[N° BL]],Tableau1[1er],Tableau1[[#This Row],[Date]]),D3110,"")</f>
        <v/>
      </c>
    </row>
    <row r="3112" spans="1:7" ht="14.25" customHeight="1" x14ac:dyDescent="0.25">
      <c r="A3112" s="1" t="s">
        <v>12481</v>
      </c>
      <c r="B3112" s="1" t="s">
        <v>12482</v>
      </c>
      <c r="C3112" s="7">
        <v>45321.601458333331</v>
      </c>
      <c r="D3112" s="10">
        <v>212</v>
      </c>
      <c r="E3112" s="1" t="s">
        <v>7</v>
      </c>
      <c r="F3112">
        <f>IF(LEFT(Tableau1[[#This Row],[Eléments modifié]],$J$1)=$I$1,Tableau1[[#This Row],[Date]],9^9)</f>
        <v>45321.601458333331</v>
      </c>
      <c r="G3112" s="9">
        <f>IF(Tableau1[[#This Row],[Date]]=_xlfn.MINIFS(Tableau1[1er],Tableau1[N° BL],Tableau1[[#This Row],[N° BL]],Tableau1[1er],Tableau1[[#This Row],[Date]]),D3111,"")</f>
        <v>177</v>
      </c>
    </row>
    <row r="3113" spans="1:7" ht="14.25" customHeight="1" x14ac:dyDescent="0.25">
      <c r="A3113" s="1" t="s">
        <v>12145</v>
      </c>
      <c r="B3113" s="1" t="s">
        <v>12146</v>
      </c>
      <c r="C3113" s="7">
        <v>45327.480925925927</v>
      </c>
      <c r="D3113" s="10">
        <v>188</v>
      </c>
      <c r="E3113" s="1" t="s">
        <v>4825</v>
      </c>
      <c r="F3113">
        <f>IF(LEFT(Tableau1[[#This Row],[Eléments modifié]],$J$1)=$I$1,Tableau1[[#This Row],[Date]],9^9)</f>
        <v>387420489</v>
      </c>
      <c r="G3113" s="9" t="str">
        <f>IF(Tableau1[[#This Row],[Date]]=_xlfn.MINIFS(Tableau1[1er],Tableau1[N° BL],Tableau1[[#This Row],[N° BL]],Tableau1[1er],Tableau1[[#This Row],[Date]]),D3112,"")</f>
        <v/>
      </c>
    </row>
    <row r="3114" spans="1:7" ht="14.25" customHeight="1" x14ac:dyDescent="0.25">
      <c r="A3114" s="1" t="s">
        <v>12145</v>
      </c>
      <c r="B3114" s="1" t="s">
        <v>12146</v>
      </c>
      <c r="C3114" s="7">
        <v>45327.539756944447</v>
      </c>
      <c r="D3114" s="10">
        <v>209</v>
      </c>
      <c r="E3114" s="1" t="s">
        <v>774</v>
      </c>
      <c r="F3114">
        <f>IF(LEFT(Tableau1[[#This Row],[Eléments modifié]],$J$1)=$I$1,Tableau1[[#This Row],[Date]],9^9)</f>
        <v>387420489</v>
      </c>
      <c r="G3114" s="9" t="str">
        <f>IF(Tableau1[[#This Row],[Date]]=_xlfn.MINIFS(Tableau1[1er],Tableau1[N° BL],Tableau1[[#This Row],[N° BL]],Tableau1[1er],Tableau1[[#This Row],[Date]]),D3113,"")</f>
        <v/>
      </c>
    </row>
    <row r="3115" spans="1:7" ht="14.25" customHeight="1" x14ac:dyDescent="0.25">
      <c r="A3115" s="1" t="s">
        <v>12145</v>
      </c>
      <c r="B3115" s="1" t="s">
        <v>12146</v>
      </c>
      <c r="C3115" s="7">
        <v>45327.568171296298</v>
      </c>
      <c r="D3115" s="10">
        <v>209</v>
      </c>
      <c r="E3115" s="1" t="s">
        <v>4825</v>
      </c>
      <c r="F3115">
        <f>IF(LEFT(Tableau1[[#This Row],[Eléments modifié]],$J$1)=$I$1,Tableau1[[#This Row],[Date]],9^9)</f>
        <v>387420489</v>
      </c>
      <c r="G3115" s="9" t="str">
        <f>IF(Tableau1[[#This Row],[Date]]=_xlfn.MINIFS(Tableau1[1er],Tableau1[N° BL],Tableau1[[#This Row],[N° BL]],Tableau1[1er],Tableau1[[#This Row],[Date]]),D3114,"")</f>
        <v/>
      </c>
    </row>
    <row r="3116" spans="1:7" ht="14.25" customHeight="1" x14ac:dyDescent="0.25">
      <c r="A3116" s="1" t="s">
        <v>12145</v>
      </c>
      <c r="B3116" s="1" t="s">
        <v>12146</v>
      </c>
      <c r="C3116" s="7">
        <v>45327.71638888889</v>
      </c>
      <c r="D3116" s="10">
        <v>212</v>
      </c>
      <c r="E3116" s="1" t="s">
        <v>41</v>
      </c>
      <c r="F3116">
        <f>IF(LEFT(Tableau1[[#This Row],[Eléments modifié]],$J$1)=$I$1,Tableau1[[#This Row],[Date]],9^9)</f>
        <v>387420489</v>
      </c>
      <c r="G3116" s="9" t="str">
        <f>IF(Tableau1[[#This Row],[Date]]=_xlfn.MINIFS(Tableau1[1er],Tableau1[N° BL],Tableau1[[#This Row],[N° BL]],Tableau1[1er],Tableau1[[#This Row],[Date]]),D3115,"")</f>
        <v/>
      </c>
    </row>
    <row r="3117" spans="1:7" ht="14.25" customHeight="1" x14ac:dyDescent="0.25">
      <c r="A3117" s="1" t="s">
        <v>12145</v>
      </c>
      <c r="B3117" s="1" t="s">
        <v>12146</v>
      </c>
      <c r="C3117" s="7">
        <v>45328.407962962963</v>
      </c>
      <c r="D3117" s="10">
        <v>209</v>
      </c>
      <c r="E3117" s="1" t="s">
        <v>4825</v>
      </c>
      <c r="F3117">
        <f>IF(LEFT(Tableau1[[#This Row],[Eléments modifié]],$J$1)=$I$1,Tableau1[[#This Row],[Date]],9^9)</f>
        <v>387420489</v>
      </c>
      <c r="G3117" s="9" t="str">
        <f>IF(Tableau1[[#This Row],[Date]]=_xlfn.MINIFS(Tableau1[1er],Tableau1[N° BL],Tableau1[[#This Row],[N° BL]],Tableau1[1er],Tableau1[[#This Row],[Date]]),D3116,"")</f>
        <v/>
      </c>
    </row>
    <row r="3118" spans="1:7" ht="14.25" customHeight="1" x14ac:dyDescent="0.25">
      <c r="A3118" s="1" t="s">
        <v>12145</v>
      </c>
      <c r="B3118" s="1" t="s">
        <v>12146</v>
      </c>
      <c r="C3118" s="7">
        <v>45328.449965277781</v>
      </c>
      <c r="D3118" s="10">
        <v>204</v>
      </c>
      <c r="E3118" s="1" t="s">
        <v>7</v>
      </c>
      <c r="F3118">
        <f>IF(LEFT(Tableau1[[#This Row],[Eléments modifié]],$J$1)=$I$1,Tableau1[[#This Row],[Date]],9^9)</f>
        <v>45328.449965277781</v>
      </c>
      <c r="G3118" s="9">
        <f>IF(Tableau1[[#This Row],[Date]]=_xlfn.MINIFS(Tableau1[1er],Tableau1[N° BL],Tableau1[[#This Row],[N° BL]],Tableau1[1er],Tableau1[[#This Row],[Date]]),D3117,"")</f>
        <v>209</v>
      </c>
    </row>
    <row r="3119" spans="1:7" ht="14.25" customHeight="1" x14ac:dyDescent="0.25">
      <c r="A3119" s="1" t="s">
        <v>12127</v>
      </c>
      <c r="B3119" s="1" t="s">
        <v>12128</v>
      </c>
      <c r="C3119" s="7">
        <v>45327.637337962966</v>
      </c>
      <c r="D3119" s="10">
        <v>212</v>
      </c>
      <c r="E3119" s="1" t="s">
        <v>371</v>
      </c>
      <c r="F3119">
        <f>IF(LEFT(Tableau1[[#This Row],[Eléments modifié]],$J$1)=$I$1,Tableau1[[#This Row],[Date]],9^9)</f>
        <v>387420489</v>
      </c>
      <c r="G3119" s="9" t="str">
        <f>IF(Tableau1[[#This Row],[Date]]=_xlfn.MINIFS(Tableau1[1er],Tableau1[N° BL],Tableau1[[#This Row],[N° BL]],Tableau1[1er],Tableau1[[#This Row],[Date]]),D3118,"")</f>
        <v/>
      </c>
    </row>
    <row r="3120" spans="1:7" ht="14.25" customHeight="1" x14ac:dyDescent="0.25">
      <c r="A3120" s="1" t="s">
        <v>12127</v>
      </c>
      <c r="B3120" s="1" t="s">
        <v>12128</v>
      </c>
      <c r="C3120" s="7">
        <v>45327.72483796296</v>
      </c>
      <c r="D3120" s="10">
        <v>209</v>
      </c>
      <c r="E3120" s="1" t="s">
        <v>41</v>
      </c>
      <c r="F3120">
        <f>IF(LEFT(Tableau1[[#This Row],[Eléments modifié]],$J$1)=$I$1,Tableau1[[#This Row],[Date]],9^9)</f>
        <v>387420489</v>
      </c>
      <c r="G3120" s="9" t="str">
        <f>IF(Tableau1[[#This Row],[Date]]=_xlfn.MINIFS(Tableau1[1er],Tableau1[N° BL],Tableau1[[#This Row],[N° BL]],Tableau1[1er],Tableau1[[#This Row],[Date]]),D3119,"")</f>
        <v/>
      </c>
    </row>
    <row r="3121" spans="1:7" ht="14.25" customHeight="1" x14ac:dyDescent="0.25">
      <c r="A3121" s="1" t="s">
        <v>12127</v>
      </c>
      <c r="B3121" s="1" t="s">
        <v>12128</v>
      </c>
      <c r="C3121" s="7">
        <v>45327.725034722222</v>
      </c>
      <c r="D3121" s="10">
        <v>209</v>
      </c>
      <c r="E3121" s="1" t="s">
        <v>371</v>
      </c>
      <c r="F3121">
        <f>IF(LEFT(Tableau1[[#This Row],[Eléments modifié]],$J$1)=$I$1,Tableau1[[#This Row],[Date]],9^9)</f>
        <v>387420489</v>
      </c>
      <c r="G3121" s="9" t="str">
        <f>IF(Tableau1[[#This Row],[Date]]=_xlfn.MINIFS(Tableau1[1er],Tableau1[N° BL],Tableau1[[#This Row],[N° BL]],Tableau1[1er],Tableau1[[#This Row],[Date]]),D3120,"")</f>
        <v/>
      </c>
    </row>
    <row r="3122" spans="1:7" ht="14.25" customHeight="1" x14ac:dyDescent="0.25">
      <c r="A3122" s="1" t="s">
        <v>12127</v>
      </c>
      <c r="B3122" s="1" t="s">
        <v>12128</v>
      </c>
      <c r="C3122" s="7">
        <v>45327.725162037037</v>
      </c>
      <c r="D3122" s="10">
        <v>176</v>
      </c>
      <c r="E3122" s="1" t="s">
        <v>41</v>
      </c>
      <c r="F3122">
        <f>IF(LEFT(Tableau1[[#This Row],[Eléments modifié]],$J$1)=$I$1,Tableau1[[#This Row],[Date]],9^9)</f>
        <v>387420489</v>
      </c>
      <c r="G3122" s="9" t="str">
        <f>IF(Tableau1[[#This Row],[Date]]=_xlfn.MINIFS(Tableau1[1er],Tableau1[N° BL],Tableau1[[#This Row],[N° BL]],Tableau1[1er],Tableau1[[#This Row],[Date]]),D3121,"")</f>
        <v/>
      </c>
    </row>
    <row r="3123" spans="1:7" ht="14.25" customHeight="1" x14ac:dyDescent="0.25">
      <c r="A3123" s="1" t="s">
        <v>12127</v>
      </c>
      <c r="B3123" s="1" t="s">
        <v>12128</v>
      </c>
      <c r="C3123" s="7">
        <v>45328.408807870372</v>
      </c>
      <c r="D3123" s="10">
        <v>212</v>
      </c>
      <c r="E3123" s="1" t="s">
        <v>371</v>
      </c>
      <c r="F3123">
        <f>IF(LEFT(Tableau1[[#This Row],[Eléments modifié]],$J$1)=$I$1,Tableau1[[#This Row],[Date]],9^9)</f>
        <v>387420489</v>
      </c>
      <c r="G3123" s="9" t="str">
        <f>IF(Tableau1[[#This Row],[Date]]=_xlfn.MINIFS(Tableau1[1er],Tableau1[N° BL],Tableau1[[#This Row],[N° BL]],Tableau1[1er],Tableau1[[#This Row],[Date]]),D3122,"")</f>
        <v/>
      </c>
    </row>
    <row r="3124" spans="1:7" ht="14.25" customHeight="1" x14ac:dyDescent="0.25">
      <c r="A3124" s="1" t="s">
        <v>12127</v>
      </c>
      <c r="B3124" s="1" t="s">
        <v>12128</v>
      </c>
      <c r="C3124" s="7">
        <v>45328.484247685185</v>
      </c>
      <c r="D3124" s="10">
        <v>209</v>
      </c>
      <c r="E3124" s="1" t="s">
        <v>7</v>
      </c>
      <c r="F3124">
        <f>IF(LEFT(Tableau1[[#This Row],[Eléments modifié]],$J$1)=$I$1,Tableau1[[#This Row],[Date]],9^9)</f>
        <v>45328.484247685185</v>
      </c>
      <c r="G3124" s="9">
        <f>IF(Tableau1[[#This Row],[Date]]=_xlfn.MINIFS(Tableau1[1er],Tableau1[N° BL],Tableau1[[#This Row],[N° BL]],Tableau1[1er],Tableau1[[#This Row],[Date]]),D3123,"")</f>
        <v>212</v>
      </c>
    </row>
    <row r="3125" spans="1:7" ht="14.25" customHeight="1" x14ac:dyDescent="0.25">
      <c r="A3125" s="1" t="s">
        <v>12181</v>
      </c>
      <c r="B3125" s="1" t="s">
        <v>12182</v>
      </c>
      <c r="C3125" s="7">
        <v>45327.586851851855</v>
      </c>
      <c r="D3125" s="10">
        <v>209</v>
      </c>
      <c r="E3125" s="1" t="s">
        <v>3459</v>
      </c>
      <c r="F3125">
        <f>IF(LEFT(Tableau1[[#This Row],[Eléments modifié]],$J$1)=$I$1,Tableau1[[#This Row],[Date]],9^9)</f>
        <v>387420489</v>
      </c>
      <c r="G3125" s="9" t="str">
        <f>IF(Tableau1[[#This Row],[Date]]=_xlfn.MINIFS(Tableau1[1er],Tableau1[N° BL],Tableau1[[#This Row],[N° BL]],Tableau1[1er],Tableau1[[#This Row],[Date]]),D3124,"")</f>
        <v/>
      </c>
    </row>
    <row r="3126" spans="1:7" ht="14.25" customHeight="1" x14ac:dyDescent="0.25">
      <c r="A3126" s="1" t="s">
        <v>12181</v>
      </c>
      <c r="B3126" s="1" t="s">
        <v>12182</v>
      </c>
      <c r="C3126" s="7">
        <v>45327.604224537034</v>
      </c>
      <c r="D3126" s="10">
        <v>211</v>
      </c>
      <c r="E3126" s="1" t="s">
        <v>7</v>
      </c>
      <c r="F3126">
        <f>IF(LEFT(Tableau1[[#This Row],[Eléments modifié]],$J$1)=$I$1,Tableau1[[#This Row],[Date]],9^9)</f>
        <v>45327.604224537034</v>
      </c>
      <c r="G3126" s="9">
        <f>IF(Tableau1[[#This Row],[Date]]=_xlfn.MINIFS(Tableau1[1er],Tableau1[N° BL],Tableau1[[#This Row],[N° BL]],Tableau1[1er],Tableau1[[#This Row],[Date]]),D3125,"")</f>
        <v>209</v>
      </c>
    </row>
    <row r="3127" spans="1:7" ht="14.25" customHeight="1" x14ac:dyDescent="0.25">
      <c r="A3127" s="1" t="s">
        <v>12243</v>
      </c>
      <c r="B3127" s="1" t="s">
        <v>12244</v>
      </c>
      <c r="C3127" s="7">
        <v>45324.621435185189</v>
      </c>
      <c r="D3127" s="10">
        <v>176</v>
      </c>
      <c r="E3127" s="1" t="s">
        <v>111</v>
      </c>
      <c r="F3127">
        <f>IF(LEFT(Tableau1[[#This Row],[Eléments modifié]],$J$1)=$I$1,Tableau1[[#This Row],[Date]],9^9)</f>
        <v>387420489</v>
      </c>
      <c r="G3127" s="9" t="str">
        <f>IF(Tableau1[[#This Row],[Date]]=_xlfn.MINIFS(Tableau1[1er],Tableau1[N° BL],Tableau1[[#This Row],[N° BL]],Tableau1[1er],Tableau1[[#This Row],[Date]]),D3126,"")</f>
        <v/>
      </c>
    </row>
    <row r="3128" spans="1:7" ht="14.25" customHeight="1" x14ac:dyDescent="0.25">
      <c r="A3128" s="1" t="s">
        <v>12243</v>
      </c>
      <c r="B3128" s="1" t="s">
        <v>12244</v>
      </c>
      <c r="C3128" s="7">
        <v>45324.62164351852</v>
      </c>
      <c r="D3128" s="10">
        <v>210</v>
      </c>
      <c r="E3128" s="1" t="s">
        <v>20</v>
      </c>
      <c r="F3128">
        <f>IF(LEFT(Tableau1[[#This Row],[Eléments modifié]],$J$1)=$I$1,Tableau1[[#This Row],[Date]],9^9)</f>
        <v>387420489</v>
      </c>
      <c r="G3128" s="9" t="str">
        <f>IF(Tableau1[[#This Row],[Date]]=_xlfn.MINIFS(Tableau1[1er],Tableau1[N° BL],Tableau1[[#This Row],[N° BL]],Tableau1[1er],Tableau1[[#This Row],[Date]]),D3127,"")</f>
        <v/>
      </c>
    </row>
    <row r="3129" spans="1:7" ht="14.25" customHeight="1" x14ac:dyDescent="0.25">
      <c r="A3129" s="1" t="s">
        <v>12243</v>
      </c>
      <c r="B3129" s="1" t="s">
        <v>12244</v>
      </c>
      <c r="C3129" s="7">
        <v>45324.630023148151</v>
      </c>
      <c r="D3129" s="10">
        <v>210</v>
      </c>
      <c r="E3129" s="1" t="s">
        <v>2447</v>
      </c>
      <c r="F3129">
        <f>IF(LEFT(Tableau1[[#This Row],[Eléments modifié]],$J$1)=$I$1,Tableau1[[#This Row],[Date]],9^9)</f>
        <v>387420489</v>
      </c>
      <c r="G3129" s="9" t="str">
        <f>IF(Tableau1[[#This Row],[Date]]=_xlfn.MINIFS(Tableau1[1er],Tableau1[N° BL],Tableau1[[#This Row],[N° BL]],Tableau1[1er],Tableau1[[#This Row],[Date]]),D3128,"")</f>
        <v/>
      </c>
    </row>
    <row r="3130" spans="1:7" ht="14.25" customHeight="1" x14ac:dyDescent="0.25">
      <c r="A3130" s="1" t="s">
        <v>12243</v>
      </c>
      <c r="B3130" s="1" t="s">
        <v>12244</v>
      </c>
      <c r="C3130" s="7">
        <v>45324.706782407404</v>
      </c>
      <c r="D3130" s="10">
        <v>212</v>
      </c>
      <c r="E3130" s="1" t="s">
        <v>7</v>
      </c>
      <c r="F3130">
        <f>IF(LEFT(Tableau1[[#This Row],[Eléments modifié]],$J$1)=$I$1,Tableau1[[#This Row],[Date]],9^9)</f>
        <v>45324.706782407404</v>
      </c>
      <c r="G3130" s="9">
        <f>IF(Tableau1[[#This Row],[Date]]=_xlfn.MINIFS(Tableau1[1er],Tableau1[N° BL],Tableau1[[#This Row],[N° BL]],Tableau1[1er],Tableau1[[#This Row],[Date]]),D3129,"")</f>
        <v>210</v>
      </c>
    </row>
    <row r="3131" spans="1:7" ht="14.25" customHeight="1" x14ac:dyDescent="0.25">
      <c r="A3131" s="1" t="s">
        <v>12243</v>
      </c>
      <c r="B3131" s="1" t="s">
        <v>12244</v>
      </c>
      <c r="C3131" s="7">
        <v>45324.707013888888</v>
      </c>
      <c r="D3131" s="10">
        <v>212</v>
      </c>
      <c r="E3131" s="1" t="s">
        <v>7</v>
      </c>
      <c r="F3131">
        <f>IF(LEFT(Tableau1[[#This Row],[Eléments modifié]],$J$1)=$I$1,Tableau1[[#This Row],[Date]],9^9)</f>
        <v>45324.707013888888</v>
      </c>
      <c r="G3131" s="9">
        <f>IF(Tableau1[[#This Row],[Date]]=_xlfn.MINIFS(Tableau1[1er],Tableau1[N° BL],Tableau1[[#This Row],[N° BL]],Tableau1[1er],Tableau1[[#This Row],[Date]]),D3130,"")</f>
        <v>212</v>
      </c>
    </row>
    <row r="3132" spans="1:7" ht="14.25" customHeight="1" x14ac:dyDescent="0.25">
      <c r="A3132" s="1" t="s">
        <v>12243</v>
      </c>
      <c r="B3132" s="1" t="s">
        <v>12244</v>
      </c>
      <c r="C3132" s="7">
        <v>45324.707175925927</v>
      </c>
      <c r="D3132" s="10">
        <v>212</v>
      </c>
      <c r="E3132" s="1" t="s">
        <v>7</v>
      </c>
      <c r="F3132">
        <f>IF(LEFT(Tableau1[[#This Row],[Eléments modifié]],$J$1)=$I$1,Tableau1[[#This Row],[Date]],9^9)</f>
        <v>45324.707175925927</v>
      </c>
      <c r="G3132" s="9">
        <f>IF(Tableau1[[#This Row],[Date]]=_xlfn.MINIFS(Tableau1[1er],Tableau1[N° BL],Tableau1[[#This Row],[N° BL]],Tableau1[1er],Tableau1[[#This Row],[Date]]),D3131,"")</f>
        <v>212</v>
      </c>
    </row>
    <row r="3133" spans="1:7" ht="14.25" customHeight="1" x14ac:dyDescent="0.25">
      <c r="A3133" s="1" t="s">
        <v>12243</v>
      </c>
      <c r="B3133" s="1" t="s">
        <v>12244</v>
      </c>
      <c r="C3133" s="7">
        <v>45324.707511574074</v>
      </c>
      <c r="D3133" s="10">
        <v>212</v>
      </c>
      <c r="E3133" s="1" t="s">
        <v>7</v>
      </c>
      <c r="F3133">
        <f>IF(LEFT(Tableau1[[#This Row],[Eléments modifié]],$J$1)=$I$1,Tableau1[[#This Row],[Date]],9^9)</f>
        <v>45324.707511574074</v>
      </c>
      <c r="G3133" s="9">
        <f>IF(Tableau1[[#This Row],[Date]]=_xlfn.MINIFS(Tableau1[1er],Tableau1[N° BL],Tableau1[[#This Row],[N° BL]],Tableau1[1er],Tableau1[[#This Row],[Date]]),D3132,"")</f>
        <v>212</v>
      </c>
    </row>
    <row r="3134" spans="1:7" ht="14.25" customHeight="1" x14ac:dyDescent="0.25">
      <c r="A3134" s="1" t="s">
        <v>12243</v>
      </c>
      <c r="B3134" s="1" t="s">
        <v>12244</v>
      </c>
      <c r="C3134" s="7">
        <v>45324.707858796297</v>
      </c>
      <c r="D3134" s="10">
        <v>212</v>
      </c>
      <c r="E3134" s="1" t="s">
        <v>7</v>
      </c>
      <c r="F3134">
        <f>IF(LEFT(Tableau1[[#This Row],[Eléments modifié]],$J$1)=$I$1,Tableau1[[#This Row],[Date]],9^9)</f>
        <v>45324.707858796297</v>
      </c>
      <c r="G3134" s="9">
        <f>IF(Tableau1[[#This Row],[Date]]=_xlfn.MINIFS(Tableau1[1er],Tableau1[N° BL],Tableau1[[#This Row],[N° BL]],Tableau1[1er],Tableau1[[#This Row],[Date]]),D3133,"")</f>
        <v>212</v>
      </c>
    </row>
    <row r="3135" spans="1:7" ht="14.25" customHeight="1" x14ac:dyDescent="0.25">
      <c r="A3135" s="1" t="s">
        <v>12243</v>
      </c>
      <c r="B3135" s="1" t="s">
        <v>12244</v>
      </c>
      <c r="C3135" s="7">
        <v>45324.71234953704</v>
      </c>
      <c r="D3135" s="10">
        <v>209</v>
      </c>
      <c r="E3135" s="1" t="s">
        <v>2447</v>
      </c>
      <c r="F3135">
        <f>IF(LEFT(Tableau1[[#This Row],[Eléments modifié]],$J$1)=$I$1,Tableau1[[#This Row],[Date]],9^9)</f>
        <v>387420489</v>
      </c>
      <c r="G3135" s="9" t="str">
        <f>IF(Tableau1[[#This Row],[Date]]=_xlfn.MINIFS(Tableau1[1er],Tableau1[N° BL],Tableau1[[#This Row],[N° BL]],Tableau1[1er],Tableau1[[#This Row],[Date]]),D3134,"")</f>
        <v/>
      </c>
    </row>
    <row r="3136" spans="1:7" ht="14.25" customHeight="1" x14ac:dyDescent="0.25">
      <c r="A3136" s="1" t="s">
        <v>12243</v>
      </c>
      <c r="B3136" s="1" t="s">
        <v>12244</v>
      </c>
      <c r="C3136" s="7">
        <v>45324.719143518516</v>
      </c>
      <c r="D3136" s="10">
        <v>209</v>
      </c>
      <c r="E3136" s="1" t="s">
        <v>7</v>
      </c>
      <c r="F3136">
        <f>IF(LEFT(Tableau1[[#This Row],[Eléments modifié]],$J$1)=$I$1,Tableau1[[#This Row],[Date]],9^9)</f>
        <v>45324.719143518516</v>
      </c>
      <c r="G3136" s="9">
        <f>IF(Tableau1[[#This Row],[Date]]=_xlfn.MINIFS(Tableau1[1er],Tableau1[N° BL],Tableau1[[#This Row],[N° BL]],Tableau1[1er],Tableau1[[#This Row],[Date]]),D3135,"")</f>
        <v>209</v>
      </c>
    </row>
    <row r="3137" spans="1:7" ht="14.25" customHeight="1" x14ac:dyDescent="0.25">
      <c r="A3137" s="1" t="s">
        <v>12459</v>
      </c>
      <c r="B3137" s="1" t="s">
        <v>12460</v>
      </c>
      <c r="C3137" s="7">
        <v>45322.33053240741</v>
      </c>
      <c r="D3137" s="10">
        <v>210</v>
      </c>
      <c r="E3137" s="1" t="s">
        <v>111</v>
      </c>
      <c r="F3137">
        <f>IF(LEFT(Tableau1[[#This Row],[Eléments modifié]],$J$1)=$I$1,Tableau1[[#This Row],[Date]],9^9)</f>
        <v>387420489</v>
      </c>
      <c r="G3137" s="9" t="str">
        <f>IF(Tableau1[[#This Row],[Date]]=_xlfn.MINIFS(Tableau1[1er],Tableau1[N° BL],Tableau1[[#This Row],[N° BL]],Tableau1[1er],Tableau1[[#This Row],[Date]]),D3136,"")</f>
        <v/>
      </c>
    </row>
    <row r="3138" spans="1:7" ht="14.25" customHeight="1" x14ac:dyDescent="0.25">
      <c r="A3138" s="1" t="s">
        <v>12459</v>
      </c>
      <c r="B3138" s="1" t="s">
        <v>12460</v>
      </c>
      <c r="C3138" s="7">
        <v>45322.393449074072</v>
      </c>
      <c r="D3138" s="10">
        <v>176</v>
      </c>
      <c r="E3138" s="1" t="s">
        <v>7</v>
      </c>
      <c r="F3138">
        <f>IF(LEFT(Tableau1[[#This Row],[Eléments modifié]],$J$1)=$I$1,Tableau1[[#This Row],[Date]],9^9)</f>
        <v>45322.393449074072</v>
      </c>
      <c r="G3138" s="9">
        <f>IF(Tableau1[[#This Row],[Date]]=_xlfn.MINIFS(Tableau1[1er],Tableau1[N° BL],Tableau1[[#This Row],[N° BL]],Tableau1[1er],Tableau1[[#This Row],[Date]]),D3137,"")</f>
        <v>210</v>
      </c>
    </row>
    <row r="3139" spans="1:7" ht="14.25" customHeight="1" x14ac:dyDescent="0.25">
      <c r="A3139" s="1" t="s">
        <v>12459</v>
      </c>
      <c r="B3139" s="1" t="s">
        <v>12460</v>
      </c>
      <c r="C3139" s="7">
        <v>45322.416168981479</v>
      </c>
      <c r="D3139" s="10">
        <v>188</v>
      </c>
      <c r="E3139" s="1" t="s">
        <v>32</v>
      </c>
      <c r="F3139">
        <f>IF(LEFT(Tableau1[[#This Row],[Eléments modifié]],$J$1)=$I$1,Tableau1[[#This Row],[Date]],9^9)</f>
        <v>387420489</v>
      </c>
      <c r="G3139" s="9" t="str">
        <f>IF(Tableau1[[#This Row],[Date]]=_xlfn.MINIFS(Tableau1[1er],Tableau1[N° BL],Tableau1[[#This Row],[N° BL]],Tableau1[1er],Tableau1[[#This Row],[Date]]),D3138,"")</f>
        <v/>
      </c>
    </row>
    <row r="3140" spans="1:7" ht="14.25" customHeight="1" x14ac:dyDescent="0.25">
      <c r="A3140" s="1" t="s">
        <v>12459</v>
      </c>
      <c r="B3140" s="1" t="s">
        <v>12460</v>
      </c>
      <c r="C3140" s="7">
        <v>45322.454074074078</v>
      </c>
      <c r="D3140" s="10">
        <v>188</v>
      </c>
      <c r="E3140" s="1" t="s">
        <v>7</v>
      </c>
      <c r="F3140">
        <f>IF(LEFT(Tableau1[[#This Row],[Eléments modifié]],$J$1)=$I$1,Tableau1[[#This Row],[Date]],9^9)</f>
        <v>45322.454074074078</v>
      </c>
      <c r="G3140" s="9">
        <f>IF(Tableau1[[#This Row],[Date]]=_xlfn.MINIFS(Tableau1[1er],Tableau1[N° BL],Tableau1[[#This Row],[N° BL]],Tableau1[1er],Tableau1[[#This Row],[Date]]),D3139,"")</f>
        <v>188</v>
      </c>
    </row>
    <row r="3141" spans="1:7" ht="14.25" customHeight="1" x14ac:dyDescent="0.25">
      <c r="A3141" s="1" t="s">
        <v>12419</v>
      </c>
      <c r="B3141" s="1" t="s">
        <v>12420</v>
      </c>
      <c r="C3141" s="7">
        <v>45322.555462962962</v>
      </c>
      <c r="D3141" s="10">
        <v>210</v>
      </c>
      <c r="E3141" s="1" t="s">
        <v>111</v>
      </c>
      <c r="F3141">
        <f>IF(LEFT(Tableau1[[#This Row],[Eléments modifié]],$J$1)=$I$1,Tableau1[[#This Row],[Date]],9^9)</f>
        <v>387420489</v>
      </c>
      <c r="G3141" s="9" t="str">
        <f>IF(Tableau1[[#This Row],[Date]]=_xlfn.MINIFS(Tableau1[1er],Tableau1[N° BL],Tableau1[[#This Row],[N° BL]],Tableau1[1er],Tableau1[[#This Row],[Date]]),D3140,"")</f>
        <v/>
      </c>
    </row>
    <row r="3142" spans="1:7" ht="14.25" customHeight="1" x14ac:dyDescent="0.25">
      <c r="A3142" s="1" t="s">
        <v>12419</v>
      </c>
      <c r="B3142" s="1" t="s">
        <v>12420</v>
      </c>
      <c r="C3142" s="7">
        <v>45322.558958333335</v>
      </c>
      <c r="D3142" s="10">
        <v>176</v>
      </c>
      <c r="E3142" s="1" t="s">
        <v>7</v>
      </c>
      <c r="F3142">
        <f>IF(LEFT(Tableau1[[#This Row],[Eléments modifié]],$J$1)=$I$1,Tableau1[[#This Row],[Date]],9^9)</f>
        <v>45322.558958333335</v>
      </c>
      <c r="G3142" s="9">
        <f>IF(Tableau1[[#This Row],[Date]]=_xlfn.MINIFS(Tableau1[1er],Tableau1[N° BL],Tableau1[[#This Row],[N° BL]],Tableau1[1er],Tableau1[[#This Row],[Date]]),D3141,"")</f>
        <v>210</v>
      </c>
    </row>
    <row r="3143" spans="1:7" ht="14.25" customHeight="1" x14ac:dyDescent="0.25">
      <c r="A3143" s="1" t="s">
        <v>12395</v>
      </c>
      <c r="B3143" s="1" t="s">
        <v>12396</v>
      </c>
      <c r="C3143" s="7">
        <v>45322.496435185189</v>
      </c>
      <c r="D3143" s="10">
        <v>188</v>
      </c>
      <c r="E3143" s="1" t="s">
        <v>111</v>
      </c>
      <c r="F3143">
        <f>IF(LEFT(Tableau1[[#This Row],[Eléments modifié]],$J$1)=$I$1,Tableau1[[#This Row],[Date]],9^9)</f>
        <v>387420489</v>
      </c>
      <c r="G3143" s="9" t="str">
        <f>IF(Tableau1[[#This Row],[Date]]=_xlfn.MINIFS(Tableau1[1er],Tableau1[N° BL],Tableau1[[#This Row],[N° BL]],Tableau1[1er],Tableau1[[#This Row],[Date]]),D3142,"")</f>
        <v/>
      </c>
    </row>
    <row r="3144" spans="1:7" ht="14.25" customHeight="1" x14ac:dyDescent="0.25">
      <c r="A3144" s="1" t="s">
        <v>12395</v>
      </c>
      <c r="B3144" s="1" t="s">
        <v>12396</v>
      </c>
      <c r="C3144" s="7">
        <v>45322.534305555557</v>
      </c>
      <c r="D3144" s="10">
        <v>176</v>
      </c>
      <c r="E3144" s="1" t="s">
        <v>7</v>
      </c>
      <c r="F3144">
        <f>IF(LEFT(Tableau1[[#This Row],[Eléments modifié]],$J$1)=$I$1,Tableau1[[#This Row],[Date]],9^9)</f>
        <v>45322.534305555557</v>
      </c>
      <c r="G3144" s="9">
        <f>IF(Tableau1[[#This Row],[Date]]=_xlfn.MINIFS(Tableau1[1er],Tableau1[N° BL],Tableau1[[#This Row],[N° BL]],Tableau1[1er],Tableau1[[#This Row],[Date]]),D3143,"")</f>
        <v>188</v>
      </c>
    </row>
    <row r="3145" spans="1:7" ht="14.25" customHeight="1" x14ac:dyDescent="0.25">
      <c r="A3145" s="1" t="s">
        <v>12395</v>
      </c>
      <c r="B3145" s="1" t="s">
        <v>12396</v>
      </c>
      <c r="C3145" s="7">
        <v>45322.633148148147</v>
      </c>
      <c r="D3145" s="10">
        <v>176</v>
      </c>
      <c r="E3145" s="1" t="s">
        <v>32</v>
      </c>
      <c r="F3145">
        <f>IF(LEFT(Tableau1[[#This Row],[Eléments modifié]],$J$1)=$I$1,Tableau1[[#This Row],[Date]],9^9)</f>
        <v>387420489</v>
      </c>
      <c r="G3145" s="9" t="str">
        <f>IF(Tableau1[[#This Row],[Date]]=_xlfn.MINIFS(Tableau1[1er],Tableau1[N° BL],Tableau1[[#This Row],[N° BL]],Tableau1[1er],Tableau1[[#This Row],[Date]]),D3144,"")</f>
        <v/>
      </c>
    </row>
    <row r="3146" spans="1:7" ht="14.25" customHeight="1" x14ac:dyDescent="0.25">
      <c r="A3146" s="1" t="s">
        <v>12395</v>
      </c>
      <c r="B3146" s="1" t="s">
        <v>12396</v>
      </c>
      <c r="C3146" s="7">
        <v>45322.640231481484</v>
      </c>
      <c r="D3146" s="10">
        <v>188</v>
      </c>
      <c r="E3146" s="1" t="s">
        <v>7</v>
      </c>
      <c r="F3146">
        <f>IF(LEFT(Tableau1[[#This Row],[Eléments modifié]],$J$1)=$I$1,Tableau1[[#This Row],[Date]],9^9)</f>
        <v>45322.640231481484</v>
      </c>
      <c r="G3146" s="9">
        <f>IF(Tableau1[[#This Row],[Date]]=_xlfn.MINIFS(Tableau1[1er],Tableau1[N° BL],Tableau1[[#This Row],[N° BL]],Tableau1[1er],Tableau1[[#This Row],[Date]]),D3145,"")</f>
        <v>176</v>
      </c>
    </row>
    <row r="3147" spans="1:7" ht="14.25" customHeight="1" x14ac:dyDescent="0.25">
      <c r="A3147" s="1" t="s">
        <v>12427</v>
      </c>
      <c r="B3147" s="1" t="s">
        <v>12428</v>
      </c>
      <c r="C3147" s="7">
        <v>45322.534328703703</v>
      </c>
      <c r="D3147" s="10">
        <v>188</v>
      </c>
      <c r="E3147" s="1" t="s">
        <v>111</v>
      </c>
      <c r="F3147">
        <f>IF(LEFT(Tableau1[[#This Row],[Eléments modifié]],$J$1)=$I$1,Tableau1[[#This Row],[Date]],9^9)</f>
        <v>387420489</v>
      </c>
      <c r="G3147" s="9" t="str">
        <f>IF(Tableau1[[#This Row],[Date]]=_xlfn.MINIFS(Tableau1[1er],Tableau1[N° BL],Tableau1[[#This Row],[N° BL]],Tableau1[1er],Tableau1[[#This Row],[Date]]),D3146,"")</f>
        <v/>
      </c>
    </row>
    <row r="3148" spans="1:7" ht="14.25" customHeight="1" x14ac:dyDescent="0.25">
      <c r="A3148" s="1" t="s">
        <v>12427</v>
      </c>
      <c r="B3148" s="1" t="s">
        <v>12428</v>
      </c>
      <c r="C3148" s="7">
        <v>45322.545474537037</v>
      </c>
      <c r="D3148" s="10">
        <v>176</v>
      </c>
      <c r="E3148" s="1" t="s">
        <v>7</v>
      </c>
      <c r="F3148">
        <f>IF(LEFT(Tableau1[[#This Row],[Eléments modifié]],$J$1)=$I$1,Tableau1[[#This Row],[Date]],9^9)</f>
        <v>45322.545474537037</v>
      </c>
      <c r="G3148" s="9">
        <f>IF(Tableau1[[#This Row],[Date]]=_xlfn.MINIFS(Tableau1[1er],Tableau1[N° BL],Tableau1[[#This Row],[N° BL]],Tableau1[1er],Tableau1[[#This Row],[Date]]),D3147,"")</f>
        <v>188</v>
      </c>
    </row>
    <row r="3149" spans="1:7" ht="14.25" customHeight="1" x14ac:dyDescent="0.25">
      <c r="A3149" s="1" t="s">
        <v>11947</v>
      </c>
      <c r="B3149" s="1" t="s">
        <v>11948</v>
      </c>
      <c r="C3149" s="7">
        <v>45322.508206018516</v>
      </c>
      <c r="D3149" s="10">
        <v>209</v>
      </c>
      <c r="E3149" s="1" t="s">
        <v>3459</v>
      </c>
      <c r="F3149">
        <f>IF(LEFT(Tableau1[[#This Row],[Eléments modifié]],$J$1)=$I$1,Tableau1[[#This Row],[Date]],9^9)</f>
        <v>387420489</v>
      </c>
      <c r="G3149" s="9" t="str">
        <f>IF(Tableau1[[#This Row],[Date]]=_xlfn.MINIFS(Tableau1[1er],Tableau1[N° BL],Tableau1[[#This Row],[N° BL]],Tableau1[1er],Tableau1[[#This Row],[Date]]),D3148,"")</f>
        <v/>
      </c>
    </row>
    <row r="3150" spans="1:7" ht="14.25" customHeight="1" x14ac:dyDescent="0.25">
      <c r="A3150" s="1" t="s">
        <v>11947</v>
      </c>
      <c r="B3150" s="1" t="s">
        <v>11948</v>
      </c>
      <c r="C3150" s="7">
        <v>45322.511307870373</v>
      </c>
      <c r="D3150" s="10">
        <v>210</v>
      </c>
      <c r="E3150" s="1" t="s">
        <v>20</v>
      </c>
      <c r="F3150">
        <f>IF(LEFT(Tableau1[[#This Row],[Eléments modifié]],$J$1)=$I$1,Tableau1[[#This Row],[Date]],9^9)</f>
        <v>387420489</v>
      </c>
      <c r="G3150" s="9" t="str">
        <f>IF(Tableau1[[#This Row],[Date]]=_xlfn.MINIFS(Tableau1[1er],Tableau1[N° BL],Tableau1[[#This Row],[N° BL]],Tableau1[1er],Tableau1[[#This Row],[Date]]),D3149,"")</f>
        <v/>
      </c>
    </row>
    <row r="3151" spans="1:7" ht="14.25" customHeight="1" x14ac:dyDescent="0.25">
      <c r="A3151" s="1" t="s">
        <v>11947</v>
      </c>
      <c r="B3151" s="1" t="s">
        <v>11948</v>
      </c>
      <c r="C3151" s="7">
        <v>45330.298148148147</v>
      </c>
      <c r="D3151" s="10">
        <v>176</v>
      </c>
      <c r="E3151" s="1" t="s">
        <v>111</v>
      </c>
      <c r="F3151">
        <f>IF(LEFT(Tableau1[[#This Row],[Eléments modifié]],$J$1)=$I$1,Tableau1[[#This Row],[Date]],9^9)</f>
        <v>387420489</v>
      </c>
      <c r="G3151" s="9" t="str">
        <f>IF(Tableau1[[#This Row],[Date]]=_xlfn.MINIFS(Tableau1[1er],Tableau1[N° BL],Tableau1[[#This Row],[N° BL]],Tableau1[1er],Tableau1[[#This Row],[Date]]),D3150,"")</f>
        <v/>
      </c>
    </row>
    <row r="3152" spans="1:7" ht="14.25" customHeight="1" x14ac:dyDescent="0.25">
      <c r="A3152" s="1" t="s">
        <v>11947</v>
      </c>
      <c r="B3152" s="1" t="s">
        <v>11948</v>
      </c>
      <c r="C3152" s="7">
        <v>45330.312800925924</v>
      </c>
      <c r="D3152" s="10">
        <v>176</v>
      </c>
      <c r="E3152" s="1" t="s">
        <v>7</v>
      </c>
      <c r="F3152">
        <f>IF(LEFT(Tableau1[[#This Row],[Eléments modifié]],$J$1)=$I$1,Tableau1[[#This Row],[Date]],9^9)</f>
        <v>45330.312800925924</v>
      </c>
      <c r="G3152" s="9">
        <f>IF(Tableau1[[#This Row],[Date]]=_xlfn.MINIFS(Tableau1[1er],Tableau1[N° BL],Tableau1[[#This Row],[N° BL]],Tableau1[1er],Tableau1[[#This Row],[Date]]),D3151,"")</f>
        <v>176</v>
      </c>
    </row>
    <row r="3153" spans="1:7" ht="14.25" customHeight="1" x14ac:dyDescent="0.25">
      <c r="A3153" s="1" t="s">
        <v>12405</v>
      </c>
      <c r="B3153" s="1" t="s">
        <v>12406</v>
      </c>
      <c r="C3153" s="7">
        <v>45321.698229166665</v>
      </c>
      <c r="D3153" s="10">
        <v>204</v>
      </c>
      <c r="E3153" s="1" t="s">
        <v>4825</v>
      </c>
      <c r="F3153">
        <f>IF(LEFT(Tableau1[[#This Row],[Eléments modifié]],$J$1)=$I$1,Tableau1[[#This Row],[Date]],9^9)</f>
        <v>387420489</v>
      </c>
      <c r="G3153" s="9" t="str">
        <f>IF(Tableau1[[#This Row],[Date]]=_xlfn.MINIFS(Tableau1[1er],Tableau1[N° BL],Tableau1[[#This Row],[N° BL]],Tableau1[1er],Tableau1[[#This Row],[Date]]),D3152,"")</f>
        <v/>
      </c>
    </row>
    <row r="3154" spans="1:7" ht="14.25" customHeight="1" x14ac:dyDescent="0.25">
      <c r="A3154" s="1" t="s">
        <v>12405</v>
      </c>
      <c r="B3154" s="1" t="s">
        <v>12406</v>
      </c>
      <c r="C3154" s="7">
        <v>45321.702465277776</v>
      </c>
      <c r="D3154" s="10">
        <v>209</v>
      </c>
      <c r="E3154" s="1" t="s">
        <v>20</v>
      </c>
      <c r="F3154">
        <f>IF(LEFT(Tableau1[[#This Row],[Eléments modifié]],$J$1)=$I$1,Tableau1[[#This Row],[Date]],9^9)</f>
        <v>387420489</v>
      </c>
      <c r="G3154" s="9" t="str">
        <f>IF(Tableau1[[#This Row],[Date]]=_xlfn.MINIFS(Tableau1[1er],Tableau1[N° BL],Tableau1[[#This Row],[N° BL]],Tableau1[1er],Tableau1[[#This Row],[Date]]),D3153,"")</f>
        <v/>
      </c>
    </row>
    <row r="3155" spans="1:7" ht="14.25" customHeight="1" x14ac:dyDescent="0.25">
      <c r="A3155" s="1" t="s">
        <v>12405</v>
      </c>
      <c r="B3155" s="1" t="s">
        <v>12406</v>
      </c>
      <c r="C3155" s="7">
        <v>45322.393483796295</v>
      </c>
      <c r="D3155" s="10">
        <v>188</v>
      </c>
      <c r="E3155" s="1" t="s">
        <v>111</v>
      </c>
      <c r="F3155">
        <f>IF(LEFT(Tableau1[[#This Row],[Eléments modifié]],$J$1)=$I$1,Tableau1[[#This Row],[Date]],9^9)</f>
        <v>387420489</v>
      </c>
      <c r="G3155" s="9" t="str">
        <f>IF(Tableau1[[#This Row],[Date]]=_xlfn.MINIFS(Tableau1[1er],Tableau1[N° BL],Tableau1[[#This Row],[N° BL]],Tableau1[1er],Tableau1[[#This Row],[Date]]),D3154,"")</f>
        <v/>
      </c>
    </row>
    <row r="3156" spans="1:7" ht="14.25" customHeight="1" x14ac:dyDescent="0.25">
      <c r="A3156" s="1" t="s">
        <v>12405</v>
      </c>
      <c r="B3156" s="1" t="s">
        <v>12406</v>
      </c>
      <c r="C3156" s="7">
        <v>45322.496377314812</v>
      </c>
      <c r="D3156" s="10">
        <v>176</v>
      </c>
      <c r="E3156" s="1" t="s">
        <v>7</v>
      </c>
      <c r="F3156">
        <f>IF(LEFT(Tableau1[[#This Row],[Eléments modifié]],$J$1)=$I$1,Tableau1[[#This Row],[Date]],9^9)</f>
        <v>45322.496377314812</v>
      </c>
      <c r="G3156" s="9">
        <f>IF(Tableau1[[#This Row],[Date]]=_xlfn.MINIFS(Tableau1[1er],Tableau1[N° BL],Tableau1[[#This Row],[N° BL]],Tableau1[1er],Tableau1[[#This Row],[Date]]),D3155,"")</f>
        <v>188</v>
      </c>
    </row>
    <row r="3157" spans="1:7" ht="14.25" customHeight="1" x14ac:dyDescent="0.25">
      <c r="A3157" s="1" t="s">
        <v>12405</v>
      </c>
      <c r="B3157" s="1" t="s">
        <v>12406</v>
      </c>
      <c r="C3157" s="7">
        <v>45322.524641203701</v>
      </c>
      <c r="D3157" s="10">
        <v>188</v>
      </c>
      <c r="E3157" s="1" t="s">
        <v>32</v>
      </c>
      <c r="F3157">
        <f>IF(LEFT(Tableau1[[#This Row],[Eléments modifié]],$J$1)=$I$1,Tableau1[[#This Row],[Date]],9^9)</f>
        <v>387420489</v>
      </c>
      <c r="G3157" s="9" t="str">
        <f>IF(Tableau1[[#This Row],[Date]]=_xlfn.MINIFS(Tableau1[1er],Tableau1[N° BL],Tableau1[[#This Row],[N° BL]],Tableau1[1er],Tableau1[[#This Row],[Date]]),D3156,"")</f>
        <v/>
      </c>
    </row>
    <row r="3158" spans="1:7" ht="14.25" customHeight="1" x14ac:dyDescent="0.25">
      <c r="A3158" s="1" t="s">
        <v>12405</v>
      </c>
      <c r="B3158" s="1" t="s">
        <v>12406</v>
      </c>
      <c r="C3158" s="7">
        <v>45322.531493055554</v>
      </c>
      <c r="D3158" s="10">
        <v>188</v>
      </c>
      <c r="E3158" s="1" t="s">
        <v>7</v>
      </c>
      <c r="F3158">
        <f>IF(LEFT(Tableau1[[#This Row],[Eléments modifié]],$J$1)=$I$1,Tableau1[[#This Row],[Date]],9^9)</f>
        <v>45322.531493055554</v>
      </c>
      <c r="G3158" s="9">
        <f>IF(Tableau1[[#This Row],[Date]]=_xlfn.MINIFS(Tableau1[1er],Tableau1[N° BL],Tableau1[[#This Row],[N° BL]],Tableau1[1er],Tableau1[[#This Row],[Date]]),D3157,"")</f>
        <v>188</v>
      </c>
    </row>
    <row r="3159" spans="1:7" ht="14.25" customHeight="1" x14ac:dyDescent="0.25">
      <c r="A3159" s="1" t="s">
        <v>12405</v>
      </c>
      <c r="B3159" s="1" t="s">
        <v>12406</v>
      </c>
      <c r="C3159" s="7">
        <v>45322.608993055554</v>
      </c>
      <c r="D3159" s="10">
        <v>188</v>
      </c>
      <c r="E3159" s="1" t="s">
        <v>32</v>
      </c>
      <c r="F3159">
        <f>IF(LEFT(Tableau1[[#This Row],[Eléments modifié]],$J$1)=$I$1,Tableau1[[#This Row],[Date]],9^9)</f>
        <v>387420489</v>
      </c>
      <c r="G3159" s="9" t="str">
        <f>IF(Tableau1[[#This Row],[Date]]=_xlfn.MINIFS(Tableau1[1er],Tableau1[N° BL],Tableau1[[#This Row],[N° BL]],Tableau1[1er],Tableau1[[#This Row],[Date]]),D3158,"")</f>
        <v/>
      </c>
    </row>
    <row r="3160" spans="1:7" ht="14.25" customHeight="1" x14ac:dyDescent="0.25">
      <c r="A3160" s="1" t="s">
        <v>12405</v>
      </c>
      <c r="B3160" s="1" t="s">
        <v>12406</v>
      </c>
      <c r="C3160" s="7">
        <v>45322.619432870371</v>
      </c>
      <c r="D3160" s="10">
        <v>188</v>
      </c>
      <c r="E3160" s="1" t="s">
        <v>7</v>
      </c>
      <c r="F3160">
        <f>IF(LEFT(Tableau1[[#This Row],[Eléments modifié]],$J$1)=$I$1,Tableau1[[#This Row],[Date]],9^9)</f>
        <v>45322.619432870371</v>
      </c>
      <c r="G3160" s="9">
        <f>IF(Tableau1[[#This Row],[Date]]=_xlfn.MINIFS(Tableau1[1er],Tableau1[N° BL],Tableau1[[#This Row],[N° BL]],Tableau1[1er],Tableau1[[#This Row],[Date]]),D3159,"")</f>
        <v>188</v>
      </c>
    </row>
    <row r="3161" spans="1:7" ht="14.25" customHeight="1" x14ac:dyDescent="0.25">
      <c r="A3161" s="1" t="s">
        <v>12035</v>
      </c>
      <c r="B3161" s="1" t="s">
        <v>12036</v>
      </c>
      <c r="C3161" s="7">
        <v>45324.52853009259</v>
      </c>
      <c r="D3161" s="10">
        <v>210</v>
      </c>
      <c r="E3161" s="1" t="s">
        <v>2447</v>
      </c>
      <c r="F3161">
        <f>IF(LEFT(Tableau1[[#This Row],[Eléments modifié]],$J$1)=$I$1,Tableau1[[#This Row],[Date]],9^9)</f>
        <v>387420489</v>
      </c>
      <c r="G3161" s="9" t="str">
        <f>IF(Tableau1[[#This Row],[Date]]=_xlfn.MINIFS(Tableau1[1er],Tableau1[N° BL],Tableau1[[#This Row],[N° BL]],Tableau1[1er],Tableau1[[#This Row],[Date]]),D3160,"")</f>
        <v/>
      </c>
    </row>
    <row r="3162" spans="1:7" ht="14.25" customHeight="1" x14ac:dyDescent="0.25">
      <c r="A3162" s="1" t="s">
        <v>12035</v>
      </c>
      <c r="B3162" s="1" t="s">
        <v>12036</v>
      </c>
      <c r="C3162" s="7">
        <v>45324.553784722222</v>
      </c>
      <c r="D3162" s="10">
        <v>212</v>
      </c>
      <c r="E3162" s="1" t="s">
        <v>7</v>
      </c>
      <c r="F3162">
        <f>IF(LEFT(Tableau1[[#This Row],[Eléments modifié]],$J$1)=$I$1,Tableau1[[#This Row],[Date]],9^9)</f>
        <v>45324.553784722222</v>
      </c>
      <c r="G3162" s="9">
        <f>IF(Tableau1[[#This Row],[Date]]=_xlfn.MINIFS(Tableau1[1er],Tableau1[N° BL],Tableau1[[#This Row],[N° BL]],Tableau1[1er],Tableau1[[#This Row],[Date]]),D3161,"")</f>
        <v>210</v>
      </c>
    </row>
    <row r="3163" spans="1:7" ht="14.25" customHeight="1" x14ac:dyDescent="0.25">
      <c r="A3163" s="1" t="s">
        <v>12035</v>
      </c>
      <c r="B3163" s="1" t="s">
        <v>12036</v>
      </c>
      <c r="C3163" s="7">
        <v>45327.474305555559</v>
      </c>
      <c r="D3163" s="10">
        <v>209</v>
      </c>
      <c r="E3163" s="1" t="s">
        <v>32</v>
      </c>
      <c r="F3163">
        <f>IF(LEFT(Tableau1[[#This Row],[Eléments modifié]],$J$1)=$I$1,Tableau1[[#This Row],[Date]],9^9)</f>
        <v>387420489</v>
      </c>
      <c r="G3163" s="9" t="str">
        <f>IF(Tableau1[[#This Row],[Date]]=_xlfn.MINIFS(Tableau1[1er],Tableau1[N° BL],Tableau1[[#This Row],[N° BL]],Tableau1[1er],Tableau1[[#This Row],[Date]]),D3162,"")</f>
        <v/>
      </c>
    </row>
    <row r="3164" spans="1:7" ht="14.25" customHeight="1" x14ac:dyDescent="0.25">
      <c r="A3164" s="1" t="s">
        <v>12035</v>
      </c>
      <c r="B3164" s="1" t="s">
        <v>12036</v>
      </c>
      <c r="C3164" s="7">
        <v>45327.480532407404</v>
      </c>
      <c r="D3164" s="10">
        <v>188</v>
      </c>
      <c r="E3164" s="1" t="s">
        <v>7</v>
      </c>
      <c r="F3164">
        <f>IF(LEFT(Tableau1[[#This Row],[Eléments modifié]],$J$1)=$I$1,Tableau1[[#This Row],[Date]],9^9)</f>
        <v>45327.480532407404</v>
      </c>
      <c r="G3164" s="9">
        <f>IF(Tableau1[[#This Row],[Date]]=_xlfn.MINIFS(Tableau1[1er],Tableau1[N° BL],Tableau1[[#This Row],[N° BL]],Tableau1[1er],Tableau1[[#This Row],[Date]]),D3163,"")</f>
        <v>209</v>
      </c>
    </row>
    <row r="3165" spans="1:7" ht="14.25" customHeight="1" x14ac:dyDescent="0.25">
      <c r="A3165" s="1" t="s">
        <v>12035</v>
      </c>
      <c r="B3165" s="1" t="s">
        <v>12036</v>
      </c>
      <c r="C3165" s="7">
        <v>45329.464722222219</v>
      </c>
      <c r="D3165" s="10">
        <v>176</v>
      </c>
      <c r="E3165" s="1" t="s">
        <v>32</v>
      </c>
      <c r="F3165">
        <f>IF(LEFT(Tableau1[[#This Row],[Eléments modifié]],$J$1)=$I$1,Tableau1[[#This Row],[Date]],9^9)</f>
        <v>387420489</v>
      </c>
      <c r="G3165" s="9" t="str">
        <f>IF(Tableau1[[#This Row],[Date]]=_xlfn.MINIFS(Tableau1[1er],Tableau1[N° BL],Tableau1[[#This Row],[N° BL]],Tableau1[1er],Tableau1[[#This Row],[Date]]),D3164,"")</f>
        <v/>
      </c>
    </row>
    <row r="3166" spans="1:7" ht="14.25" customHeight="1" x14ac:dyDescent="0.25">
      <c r="A3166" s="1" t="s">
        <v>12035</v>
      </c>
      <c r="B3166" s="1" t="s">
        <v>12036</v>
      </c>
      <c r="C3166" s="7">
        <v>45329.47315972222</v>
      </c>
      <c r="D3166" s="10">
        <v>188</v>
      </c>
      <c r="E3166" s="1" t="s">
        <v>7</v>
      </c>
      <c r="F3166">
        <f>IF(LEFT(Tableau1[[#This Row],[Eléments modifié]],$J$1)=$I$1,Tableau1[[#This Row],[Date]],9^9)</f>
        <v>45329.47315972222</v>
      </c>
      <c r="G3166" s="9">
        <f>IF(Tableau1[[#This Row],[Date]]=_xlfn.MINIFS(Tableau1[1er],Tableau1[N° BL],Tableau1[[#This Row],[N° BL]],Tableau1[1er],Tableau1[[#This Row],[Date]]),D3165,"")</f>
        <v>176</v>
      </c>
    </row>
    <row r="3167" spans="1:7" ht="14.25" customHeight="1" x14ac:dyDescent="0.25">
      <c r="A3167" s="1" t="s">
        <v>12323</v>
      </c>
      <c r="B3167" s="1" t="s">
        <v>12324</v>
      </c>
      <c r="C3167" s="7">
        <v>45323.292442129627</v>
      </c>
      <c r="D3167" s="10">
        <v>182</v>
      </c>
      <c r="E3167" s="1" t="s">
        <v>21</v>
      </c>
      <c r="F3167">
        <f>IF(LEFT(Tableau1[[#This Row],[Eléments modifié]],$J$1)=$I$1,Tableau1[[#This Row],[Date]],9^9)</f>
        <v>387420489</v>
      </c>
      <c r="G3167" s="9" t="str">
        <f>IF(Tableau1[[#This Row],[Date]]=_xlfn.MINIFS(Tableau1[1er],Tableau1[N° BL],Tableau1[[#This Row],[N° BL]],Tableau1[1er],Tableau1[[#This Row],[Date]]),D3166,"")</f>
        <v/>
      </c>
    </row>
    <row r="3168" spans="1:7" ht="14.25" customHeight="1" x14ac:dyDescent="0.25">
      <c r="A3168" s="1" t="s">
        <v>12323</v>
      </c>
      <c r="B3168" s="1" t="s">
        <v>12324</v>
      </c>
      <c r="C3168" s="7">
        <v>45323.292534722219</v>
      </c>
      <c r="D3168" s="10">
        <v>210</v>
      </c>
      <c r="E3168" s="1" t="s">
        <v>20</v>
      </c>
      <c r="F3168">
        <f>IF(LEFT(Tableau1[[#This Row],[Eléments modifié]],$J$1)=$I$1,Tableau1[[#This Row],[Date]],9^9)</f>
        <v>387420489</v>
      </c>
      <c r="G3168" s="9" t="str">
        <f>IF(Tableau1[[#This Row],[Date]]=_xlfn.MINIFS(Tableau1[1er],Tableau1[N° BL],Tableau1[[#This Row],[N° BL]],Tableau1[1er],Tableau1[[#This Row],[Date]]),D3167,"")</f>
        <v/>
      </c>
    </row>
    <row r="3169" spans="1:7" ht="14.25" customHeight="1" x14ac:dyDescent="0.25">
      <c r="A3169" s="1" t="s">
        <v>12323</v>
      </c>
      <c r="B3169" s="1" t="s">
        <v>12324</v>
      </c>
      <c r="C3169" s="7">
        <v>45323.363020833334</v>
      </c>
      <c r="D3169" s="10">
        <v>209</v>
      </c>
      <c r="E3169" s="1" t="s">
        <v>2447</v>
      </c>
      <c r="F3169">
        <f>IF(LEFT(Tableau1[[#This Row],[Eléments modifié]],$J$1)=$I$1,Tableau1[[#This Row],[Date]],9^9)</f>
        <v>387420489</v>
      </c>
      <c r="G3169" s="9" t="str">
        <f>IF(Tableau1[[#This Row],[Date]]=_xlfn.MINIFS(Tableau1[1er],Tableau1[N° BL],Tableau1[[#This Row],[N° BL]],Tableau1[1er],Tableau1[[#This Row],[Date]]),D3168,"")</f>
        <v/>
      </c>
    </row>
    <row r="3170" spans="1:7" ht="14.25" customHeight="1" x14ac:dyDescent="0.25">
      <c r="A3170" s="1" t="s">
        <v>12323</v>
      </c>
      <c r="B3170" s="1" t="s">
        <v>12324</v>
      </c>
      <c r="C3170" s="7">
        <v>45323.44427083333</v>
      </c>
      <c r="D3170" s="10">
        <v>212</v>
      </c>
      <c r="E3170" s="1" t="s">
        <v>7</v>
      </c>
      <c r="F3170">
        <f>IF(LEFT(Tableau1[[#This Row],[Eléments modifié]],$J$1)=$I$1,Tableau1[[#This Row],[Date]],9^9)</f>
        <v>45323.44427083333</v>
      </c>
      <c r="G3170" s="9">
        <f>IF(Tableau1[[#This Row],[Date]]=_xlfn.MINIFS(Tableau1[1er],Tableau1[N° BL],Tableau1[[#This Row],[N° BL]],Tableau1[1er],Tableau1[[#This Row],[Date]]),D3169,"")</f>
        <v>209</v>
      </c>
    </row>
    <row r="3171" spans="1:7" ht="14.25" customHeight="1" x14ac:dyDescent="0.25">
      <c r="A3171" s="1" t="s">
        <v>12323</v>
      </c>
      <c r="B3171" s="1" t="s">
        <v>12324</v>
      </c>
      <c r="C3171" s="7">
        <v>45323.501504629632</v>
      </c>
      <c r="D3171" s="10">
        <v>209</v>
      </c>
      <c r="E3171" s="1" t="s">
        <v>32</v>
      </c>
      <c r="F3171">
        <f>IF(LEFT(Tableau1[[#This Row],[Eléments modifié]],$J$1)=$I$1,Tableau1[[#This Row],[Date]],9^9)</f>
        <v>387420489</v>
      </c>
      <c r="G3171" s="9" t="str">
        <f>IF(Tableau1[[#This Row],[Date]]=_xlfn.MINIFS(Tableau1[1er],Tableau1[N° BL],Tableau1[[#This Row],[N° BL]],Tableau1[1er],Tableau1[[#This Row],[Date]]),D3170,"")</f>
        <v/>
      </c>
    </row>
    <row r="3172" spans="1:7" ht="14.25" customHeight="1" x14ac:dyDescent="0.25">
      <c r="A3172" s="1" t="s">
        <v>12323</v>
      </c>
      <c r="B3172" s="1" t="s">
        <v>12324</v>
      </c>
      <c r="C3172" s="7">
        <v>45323.51158564815</v>
      </c>
      <c r="D3172" s="10">
        <v>188</v>
      </c>
      <c r="E3172" s="1" t="s">
        <v>7</v>
      </c>
      <c r="F3172">
        <f>IF(LEFT(Tableau1[[#This Row],[Eléments modifié]],$J$1)=$I$1,Tableau1[[#This Row],[Date]],9^9)</f>
        <v>45323.51158564815</v>
      </c>
      <c r="G3172" s="9">
        <f>IF(Tableau1[[#This Row],[Date]]=_xlfn.MINIFS(Tableau1[1er],Tableau1[N° BL],Tableau1[[#This Row],[N° BL]],Tableau1[1er],Tableau1[[#This Row],[Date]]),D3171,"")</f>
        <v>209</v>
      </c>
    </row>
    <row r="3173" spans="1:7" ht="14.25" customHeight="1" x14ac:dyDescent="0.25">
      <c r="A3173" s="1" t="s">
        <v>12443</v>
      </c>
      <c r="B3173" s="1" t="s">
        <v>12444</v>
      </c>
      <c r="C3173" s="7">
        <v>45322.46665509259</v>
      </c>
      <c r="D3173" s="10">
        <v>188</v>
      </c>
      <c r="E3173" s="1" t="s">
        <v>3459</v>
      </c>
      <c r="F3173">
        <f>IF(LEFT(Tableau1[[#This Row],[Eléments modifié]],$J$1)=$I$1,Tableau1[[#This Row],[Date]],9^9)</f>
        <v>387420489</v>
      </c>
      <c r="G3173" s="9" t="str">
        <f>IF(Tableau1[[#This Row],[Date]]=_xlfn.MINIFS(Tableau1[1er],Tableau1[N° BL],Tableau1[[#This Row],[N° BL]],Tableau1[1er],Tableau1[[#This Row],[Date]]),D3172,"")</f>
        <v/>
      </c>
    </row>
    <row r="3174" spans="1:7" ht="14.25" customHeight="1" x14ac:dyDescent="0.25">
      <c r="A3174" s="1" t="s">
        <v>12443</v>
      </c>
      <c r="B3174" s="1" t="s">
        <v>12444</v>
      </c>
      <c r="C3174" s="7">
        <v>45322.489328703705</v>
      </c>
      <c r="D3174" s="10">
        <v>211</v>
      </c>
      <c r="E3174" s="1" t="s">
        <v>7</v>
      </c>
      <c r="F3174">
        <f>IF(LEFT(Tableau1[[#This Row],[Eléments modifié]],$J$1)=$I$1,Tableau1[[#This Row],[Date]],9^9)</f>
        <v>45322.489328703705</v>
      </c>
      <c r="G3174" s="9">
        <f>IF(Tableau1[[#This Row],[Date]]=_xlfn.MINIFS(Tableau1[1er],Tableau1[N° BL],Tableau1[[#This Row],[N° BL]],Tableau1[1er],Tableau1[[#This Row],[Date]]),D3173,"")</f>
        <v>188</v>
      </c>
    </row>
    <row r="3175" spans="1:7" ht="14.25" customHeight="1" x14ac:dyDescent="0.25">
      <c r="A3175" s="1" t="s">
        <v>12219</v>
      </c>
      <c r="B3175" s="1" t="s">
        <v>12220</v>
      </c>
      <c r="C3175" s="7">
        <v>45327.420555555553</v>
      </c>
      <c r="D3175" s="10">
        <v>212</v>
      </c>
      <c r="E3175" s="1" t="s">
        <v>371</v>
      </c>
      <c r="F3175">
        <f>IF(LEFT(Tableau1[[#This Row],[Eléments modifié]],$J$1)=$I$1,Tableau1[[#This Row],[Date]],9^9)</f>
        <v>387420489</v>
      </c>
      <c r="G3175" s="9" t="str">
        <f>IF(Tableau1[[#This Row],[Date]]=_xlfn.MINIFS(Tableau1[1er],Tableau1[N° BL],Tableau1[[#This Row],[N° BL]],Tableau1[1er],Tableau1[[#This Row],[Date]]),D3174,"")</f>
        <v/>
      </c>
    </row>
    <row r="3176" spans="1:7" ht="14.25" customHeight="1" x14ac:dyDescent="0.25">
      <c r="A3176" s="1" t="s">
        <v>12219</v>
      </c>
      <c r="B3176" s="1" t="s">
        <v>12220</v>
      </c>
      <c r="C3176" s="7">
        <v>45327.474247685182</v>
      </c>
      <c r="D3176" s="10">
        <v>188</v>
      </c>
      <c r="E3176" s="1" t="s">
        <v>7</v>
      </c>
      <c r="F3176">
        <f>IF(LEFT(Tableau1[[#This Row],[Eléments modifié]],$J$1)=$I$1,Tableau1[[#This Row],[Date]],9^9)</f>
        <v>45327.474247685182</v>
      </c>
      <c r="G3176" s="9">
        <f>IF(Tableau1[[#This Row],[Date]]=_xlfn.MINIFS(Tableau1[1er],Tableau1[N° BL],Tableau1[[#This Row],[N° BL]],Tableau1[1er],Tableau1[[#This Row],[Date]]),D3175,"")</f>
        <v>212</v>
      </c>
    </row>
    <row r="3177" spans="1:7" ht="14.25" customHeight="1" x14ac:dyDescent="0.25">
      <c r="A3177" s="1" t="s">
        <v>12293</v>
      </c>
      <c r="B3177" s="1" t="s">
        <v>12294</v>
      </c>
      <c r="C3177" s="7">
        <v>45324.46533564815</v>
      </c>
      <c r="D3177" s="10">
        <v>188</v>
      </c>
      <c r="E3177" s="1" t="s">
        <v>2447</v>
      </c>
      <c r="F3177">
        <f>IF(LEFT(Tableau1[[#This Row],[Eléments modifié]],$J$1)=$I$1,Tableau1[[#This Row],[Date]],9^9)</f>
        <v>387420489</v>
      </c>
      <c r="G3177" s="9" t="str">
        <f>IF(Tableau1[[#This Row],[Date]]=_xlfn.MINIFS(Tableau1[1er],Tableau1[N° BL],Tableau1[[#This Row],[N° BL]],Tableau1[1er],Tableau1[[#This Row],[Date]]),D3176,"")</f>
        <v/>
      </c>
    </row>
    <row r="3178" spans="1:7" ht="14.25" customHeight="1" x14ac:dyDescent="0.25">
      <c r="A3178" s="1" t="s">
        <v>12293</v>
      </c>
      <c r="B3178" s="1" t="s">
        <v>12294</v>
      </c>
      <c r="C3178" s="7">
        <v>45324.475277777776</v>
      </c>
      <c r="D3178" s="10">
        <v>212</v>
      </c>
      <c r="E3178" s="1" t="s">
        <v>7</v>
      </c>
      <c r="F3178">
        <f>IF(LEFT(Tableau1[[#This Row],[Eléments modifié]],$J$1)=$I$1,Tableau1[[#This Row],[Date]],9^9)</f>
        <v>45324.475277777776</v>
      </c>
      <c r="G3178" s="9">
        <f>IF(Tableau1[[#This Row],[Date]]=_xlfn.MINIFS(Tableau1[1er],Tableau1[N° BL],Tableau1[[#This Row],[N° BL]],Tableau1[1er],Tableau1[[#This Row],[Date]]),D3177,"")</f>
        <v>188</v>
      </c>
    </row>
    <row r="3179" spans="1:7" ht="14.25" customHeight="1" x14ac:dyDescent="0.25">
      <c r="A3179" s="1" t="s">
        <v>12161</v>
      </c>
      <c r="B3179" s="1" t="s">
        <v>12162</v>
      </c>
      <c r="C3179" s="7">
        <v>45327.66002314815</v>
      </c>
      <c r="D3179" s="10">
        <v>212</v>
      </c>
      <c r="E3179" s="1" t="s">
        <v>111</v>
      </c>
      <c r="F3179">
        <f>IF(LEFT(Tableau1[[#This Row],[Eléments modifié]],$J$1)=$I$1,Tableau1[[#This Row],[Date]],9^9)</f>
        <v>387420489</v>
      </c>
      <c r="G3179" s="9" t="str">
        <f>IF(Tableau1[[#This Row],[Date]]=_xlfn.MINIFS(Tableau1[1er],Tableau1[N° BL],Tableau1[[#This Row],[N° BL]],Tableau1[1er],Tableau1[[#This Row],[Date]]),D3178,"")</f>
        <v/>
      </c>
    </row>
    <row r="3180" spans="1:7" ht="14.25" customHeight="1" x14ac:dyDescent="0.25">
      <c r="A3180" s="1" t="s">
        <v>12161</v>
      </c>
      <c r="B3180" s="1" t="s">
        <v>12162</v>
      </c>
      <c r="C3180" s="7">
        <v>45328.326064814813</v>
      </c>
      <c r="D3180" s="10">
        <v>176</v>
      </c>
      <c r="E3180" s="1" t="s">
        <v>7</v>
      </c>
      <c r="F3180">
        <f>IF(LEFT(Tableau1[[#This Row],[Eléments modifié]],$J$1)=$I$1,Tableau1[[#This Row],[Date]],9^9)</f>
        <v>45328.326064814813</v>
      </c>
      <c r="G3180" s="9">
        <f>IF(Tableau1[[#This Row],[Date]]=_xlfn.MINIFS(Tableau1[1er],Tableau1[N° BL],Tableau1[[#This Row],[N° BL]],Tableau1[1er],Tableau1[[#This Row],[Date]]),D3179,"")</f>
        <v>212</v>
      </c>
    </row>
    <row r="3181" spans="1:7" ht="14.25" customHeight="1" x14ac:dyDescent="0.25">
      <c r="A3181" s="1" t="s">
        <v>12161</v>
      </c>
      <c r="B3181" s="1" t="s">
        <v>12162</v>
      </c>
      <c r="C3181" s="7">
        <v>45328.326770833337</v>
      </c>
      <c r="D3181" s="10">
        <v>176</v>
      </c>
      <c r="E3181" s="1" t="s">
        <v>7</v>
      </c>
      <c r="F3181">
        <f>IF(LEFT(Tableau1[[#This Row],[Eléments modifié]],$J$1)=$I$1,Tableau1[[#This Row],[Date]],9^9)</f>
        <v>45328.326770833337</v>
      </c>
      <c r="G3181" s="9">
        <f>IF(Tableau1[[#This Row],[Date]]=_xlfn.MINIFS(Tableau1[1er],Tableau1[N° BL],Tableau1[[#This Row],[N° BL]],Tableau1[1er],Tableau1[[#This Row],[Date]]),D3180,"")</f>
        <v>176</v>
      </c>
    </row>
    <row r="3182" spans="1:7" ht="14.25" customHeight="1" x14ac:dyDescent="0.25">
      <c r="A3182" s="1" t="s">
        <v>11983</v>
      </c>
      <c r="B3182" s="1" t="s">
        <v>11984</v>
      </c>
      <c r="C3182" s="7">
        <v>45328.538078703707</v>
      </c>
      <c r="D3182" s="10">
        <v>204</v>
      </c>
      <c r="E3182" s="1" t="s">
        <v>4825</v>
      </c>
      <c r="F3182">
        <f>IF(LEFT(Tableau1[[#This Row],[Eléments modifié]],$J$1)=$I$1,Tableau1[[#This Row],[Date]],9^9)</f>
        <v>387420489</v>
      </c>
      <c r="G3182" s="9" t="str">
        <f>IF(Tableau1[[#This Row],[Date]]=_xlfn.MINIFS(Tableau1[1er],Tableau1[N° BL],Tableau1[[#This Row],[N° BL]],Tableau1[1er],Tableau1[[#This Row],[Date]]),D3181,"")</f>
        <v/>
      </c>
    </row>
    <row r="3183" spans="1:7" ht="14.25" customHeight="1" x14ac:dyDescent="0.25">
      <c r="A3183" s="1" t="s">
        <v>11983</v>
      </c>
      <c r="B3183" s="1" t="s">
        <v>11984</v>
      </c>
      <c r="C3183" s="7">
        <v>45328.538229166668</v>
      </c>
      <c r="D3183" s="10">
        <v>176</v>
      </c>
      <c r="E3183" s="1" t="s">
        <v>41</v>
      </c>
      <c r="F3183">
        <f>IF(LEFT(Tableau1[[#This Row],[Eléments modifié]],$J$1)=$I$1,Tableau1[[#This Row],[Date]],9^9)</f>
        <v>387420489</v>
      </c>
      <c r="G3183" s="9" t="str">
        <f>IF(Tableau1[[#This Row],[Date]]=_xlfn.MINIFS(Tableau1[1er],Tableau1[N° BL],Tableau1[[#This Row],[N° BL]],Tableau1[1er],Tableau1[[#This Row],[Date]]),D3182,"")</f>
        <v/>
      </c>
    </row>
    <row r="3184" spans="1:7" ht="14.25" customHeight="1" x14ac:dyDescent="0.25">
      <c r="A3184" s="1" t="s">
        <v>11983</v>
      </c>
      <c r="B3184" s="1" t="s">
        <v>11984</v>
      </c>
      <c r="C3184" s="7">
        <v>45328.606481481482</v>
      </c>
      <c r="D3184" s="10">
        <v>211</v>
      </c>
      <c r="E3184" s="1" t="s">
        <v>4825</v>
      </c>
      <c r="F3184">
        <f>IF(LEFT(Tableau1[[#This Row],[Eléments modifié]],$J$1)=$I$1,Tableau1[[#This Row],[Date]],9^9)</f>
        <v>387420489</v>
      </c>
      <c r="G3184" s="9" t="str">
        <f>IF(Tableau1[[#This Row],[Date]]=_xlfn.MINIFS(Tableau1[1er],Tableau1[N° BL],Tableau1[[#This Row],[N° BL]],Tableau1[1er],Tableau1[[#This Row],[Date]]),D3183,"")</f>
        <v/>
      </c>
    </row>
    <row r="3185" spans="1:7" ht="14.25" customHeight="1" x14ac:dyDescent="0.25">
      <c r="A3185" s="1" t="s">
        <v>11983</v>
      </c>
      <c r="B3185" s="1" t="s">
        <v>11984</v>
      </c>
      <c r="C3185" s="7">
        <v>45328.633020833331</v>
      </c>
      <c r="D3185" s="10">
        <v>204</v>
      </c>
      <c r="E3185" s="1" t="s">
        <v>7</v>
      </c>
      <c r="F3185">
        <f>IF(LEFT(Tableau1[[#This Row],[Eléments modifié]],$J$1)=$I$1,Tableau1[[#This Row],[Date]],9^9)</f>
        <v>45328.633020833331</v>
      </c>
      <c r="G3185" s="9">
        <f>IF(Tableau1[[#This Row],[Date]]=_xlfn.MINIFS(Tableau1[1er],Tableau1[N° BL],Tableau1[[#This Row],[N° BL]],Tableau1[1er],Tableau1[[#This Row],[Date]]),D3184,"")</f>
        <v>211</v>
      </c>
    </row>
    <row r="3186" spans="1:7" ht="14.25" customHeight="1" x14ac:dyDescent="0.25">
      <c r="A3186" s="1" t="s">
        <v>11983</v>
      </c>
      <c r="B3186" s="1" t="s">
        <v>11984</v>
      </c>
      <c r="C3186" s="7">
        <v>45329.60832175926</v>
      </c>
      <c r="D3186" s="10">
        <v>188</v>
      </c>
      <c r="E3186" s="1" t="s">
        <v>32</v>
      </c>
      <c r="F3186">
        <f>IF(LEFT(Tableau1[[#This Row],[Eléments modifié]],$J$1)=$I$1,Tableau1[[#This Row],[Date]],9^9)</f>
        <v>387420489</v>
      </c>
      <c r="G3186" s="9" t="str">
        <f>IF(Tableau1[[#This Row],[Date]]=_xlfn.MINIFS(Tableau1[1er],Tableau1[N° BL],Tableau1[[#This Row],[N° BL]],Tableau1[1er],Tableau1[[#This Row],[Date]]),D3185,"")</f>
        <v/>
      </c>
    </row>
    <row r="3187" spans="1:7" ht="14.25" customHeight="1" x14ac:dyDescent="0.25">
      <c r="A3187" s="1" t="s">
        <v>11983</v>
      </c>
      <c r="B3187" s="1" t="s">
        <v>11984</v>
      </c>
      <c r="C3187" s="7">
        <v>45329.608506944445</v>
      </c>
      <c r="D3187" s="10">
        <v>188</v>
      </c>
      <c r="E3187" s="1" t="s">
        <v>7</v>
      </c>
      <c r="F3187">
        <f>IF(LEFT(Tableau1[[#This Row],[Eléments modifié]],$J$1)=$I$1,Tableau1[[#This Row],[Date]],9^9)</f>
        <v>45329.608506944445</v>
      </c>
      <c r="G3187" s="9">
        <f>IF(Tableau1[[#This Row],[Date]]=_xlfn.MINIFS(Tableau1[1er],Tableau1[N° BL],Tableau1[[#This Row],[N° BL]],Tableau1[1er],Tableau1[[#This Row],[Date]]),D3186,"")</f>
        <v>188</v>
      </c>
    </row>
    <row r="3188" spans="1:7" ht="14.25" customHeight="1" x14ac:dyDescent="0.25">
      <c r="A3188" s="1" t="s">
        <v>11983</v>
      </c>
      <c r="B3188" s="1" t="s">
        <v>11984</v>
      </c>
      <c r="C3188" s="7">
        <v>45329.612280092595</v>
      </c>
      <c r="D3188" s="10">
        <v>188</v>
      </c>
      <c r="E3188" s="1" t="s">
        <v>32</v>
      </c>
      <c r="F3188">
        <f>IF(LEFT(Tableau1[[#This Row],[Eléments modifié]],$J$1)=$I$1,Tableau1[[#This Row],[Date]],9^9)</f>
        <v>387420489</v>
      </c>
      <c r="G3188" s="9" t="str">
        <f>IF(Tableau1[[#This Row],[Date]]=_xlfn.MINIFS(Tableau1[1er],Tableau1[N° BL],Tableau1[[#This Row],[N° BL]],Tableau1[1er],Tableau1[[#This Row],[Date]]),D3187,"")</f>
        <v/>
      </c>
    </row>
    <row r="3189" spans="1:7" ht="14.25" customHeight="1" x14ac:dyDescent="0.25">
      <c r="A3189" s="1" t="s">
        <v>11983</v>
      </c>
      <c r="B3189" s="1" t="s">
        <v>11984</v>
      </c>
      <c r="C3189" s="7">
        <v>45329.61273148148</v>
      </c>
      <c r="D3189" s="10">
        <v>188</v>
      </c>
      <c r="E3189" s="1" t="s">
        <v>7</v>
      </c>
      <c r="F3189">
        <f>IF(LEFT(Tableau1[[#This Row],[Eléments modifié]],$J$1)=$I$1,Tableau1[[#This Row],[Date]],9^9)</f>
        <v>45329.61273148148</v>
      </c>
      <c r="G3189" s="9">
        <f>IF(Tableau1[[#This Row],[Date]]=_xlfn.MINIFS(Tableau1[1er],Tableau1[N° BL],Tableau1[[#This Row],[N° BL]],Tableau1[1er],Tableau1[[#This Row],[Date]]),D3188,"")</f>
        <v>188</v>
      </c>
    </row>
    <row r="3190" spans="1:7" ht="14.25" customHeight="1" x14ac:dyDescent="0.25">
      <c r="A3190" s="1" t="s">
        <v>12267</v>
      </c>
      <c r="B3190" s="1" t="s">
        <v>12268</v>
      </c>
      <c r="C3190" s="7">
        <v>45324.512256944443</v>
      </c>
      <c r="D3190" s="10">
        <v>210</v>
      </c>
      <c r="E3190" s="1" t="s">
        <v>2447</v>
      </c>
      <c r="F3190">
        <f>IF(LEFT(Tableau1[[#This Row],[Eléments modifié]],$J$1)=$I$1,Tableau1[[#This Row],[Date]],9^9)</f>
        <v>387420489</v>
      </c>
      <c r="G3190" s="9" t="str">
        <f>IF(Tableau1[[#This Row],[Date]]=_xlfn.MINIFS(Tableau1[1er],Tableau1[N° BL],Tableau1[[#This Row],[N° BL]],Tableau1[1er],Tableau1[[#This Row],[Date]]),D3189,"")</f>
        <v/>
      </c>
    </row>
    <row r="3191" spans="1:7" ht="14.25" customHeight="1" x14ac:dyDescent="0.25">
      <c r="A3191" s="1" t="s">
        <v>12267</v>
      </c>
      <c r="B3191" s="1" t="s">
        <v>12268</v>
      </c>
      <c r="C3191" s="7">
        <v>45324.528506944444</v>
      </c>
      <c r="D3191" s="10">
        <v>212</v>
      </c>
      <c r="E3191" s="1" t="s">
        <v>7</v>
      </c>
      <c r="F3191">
        <f>IF(LEFT(Tableau1[[#This Row],[Eléments modifié]],$J$1)=$I$1,Tableau1[[#This Row],[Date]],9^9)</f>
        <v>45324.528506944444</v>
      </c>
      <c r="G3191" s="9">
        <f>IF(Tableau1[[#This Row],[Date]]=_xlfn.MINIFS(Tableau1[1er],Tableau1[N° BL],Tableau1[[#This Row],[N° BL]],Tableau1[1er],Tableau1[[#This Row],[Date]]),D3190,"")</f>
        <v>210</v>
      </c>
    </row>
    <row r="3192" spans="1:7" ht="14.25" customHeight="1" x14ac:dyDescent="0.25">
      <c r="A3192" s="1" t="s">
        <v>12267</v>
      </c>
      <c r="B3192" s="1" t="s">
        <v>12268</v>
      </c>
      <c r="C3192" s="7">
        <v>45324.582569444443</v>
      </c>
      <c r="D3192" s="10">
        <v>188</v>
      </c>
      <c r="E3192" s="1" t="s">
        <v>32</v>
      </c>
      <c r="F3192">
        <f>IF(LEFT(Tableau1[[#This Row],[Eléments modifié]],$J$1)=$I$1,Tableau1[[#This Row],[Date]],9^9)</f>
        <v>387420489</v>
      </c>
      <c r="G3192" s="9" t="str">
        <f>IF(Tableau1[[#This Row],[Date]]=_xlfn.MINIFS(Tableau1[1er],Tableau1[N° BL],Tableau1[[#This Row],[N° BL]],Tableau1[1er],Tableau1[[#This Row],[Date]]),D3191,"")</f>
        <v/>
      </c>
    </row>
    <row r="3193" spans="1:7" ht="14.25" customHeight="1" x14ac:dyDescent="0.25">
      <c r="A3193" s="1" t="s">
        <v>12267</v>
      </c>
      <c r="B3193" s="1" t="s">
        <v>12268</v>
      </c>
      <c r="C3193" s="7">
        <v>45324.589004629626</v>
      </c>
      <c r="D3193" s="10">
        <v>188</v>
      </c>
      <c r="E3193" s="1" t="s">
        <v>7</v>
      </c>
      <c r="F3193">
        <f>IF(LEFT(Tableau1[[#This Row],[Eléments modifié]],$J$1)=$I$1,Tableau1[[#This Row],[Date]],9^9)</f>
        <v>45324.589004629626</v>
      </c>
      <c r="G3193" s="9">
        <f>IF(Tableau1[[#This Row],[Date]]=_xlfn.MINIFS(Tableau1[1er],Tableau1[N° BL],Tableau1[[#This Row],[N° BL]],Tableau1[1er],Tableau1[[#This Row],[Date]]),D3192,"")</f>
        <v>188</v>
      </c>
    </row>
    <row r="3194" spans="1:7" ht="14.25" customHeight="1" x14ac:dyDescent="0.25">
      <c r="A3194" s="1" t="s">
        <v>12259</v>
      </c>
      <c r="B3194" s="1" t="s">
        <v>12260</v>
      </c>
      <c r="C3194" s="7">
        <v>45324.573657407411</v>
      </c>
      <c r="D3194" s="10">
        <v>188</v>
      </c>
      <c r="E3194" s="1" t="s">
        <v>9934</v>
      </c>
      <c r="F3194">
        <f>IF(LEFT(Tableau1[[#This Row],[Eléments modifié]],$J$1)=$I$1,Tableau1[[#This Row],[Date]],9^9)</f>
        <v>387420489</v>
      </c>
      <c r="G3194" s="9" t="str">
        <f>IF(Tableau1[[#This Row],[Date]]=_xlfn.MINIFS(Tableau1[1er],Tableau1[N° BL],Tableau1[[#This Row],[N° BL]],Tableau1[1er],Tableau1[[#This Row],[Date]]),D3193,"")</f>
        <v/>
      </c>
    </row>
    <row r="3195" spans="1:7" ht="14.25" customHeight="1" x14ac:dyDescent="0.25">
      <c r="A3195" s="1" t="s">
        <v>12259</v>
      </c>
      <c r="B3195" s="1" t="s">
        <v>12260</v>
      </c>
      <c r="C3195" s="7">
        <v>45324.608842592592</v>
      </c>
      <c r="D3195" s="10">
        <v>176</v>
      </c>
      <c r="E3195" s="1" t="s">
        <v>7</v>
      </c>
      <c r="F3195">
        <f>IF(LEFT(Tableau1[[#This Row],[Eléments modifié]],$J$1)=$I$1,Tableau1[[#This Row],[Date]],9^9)</f>
        <v>45324.608842592592</v>
      </c>
      <c r="G3195" s="9">
        <f>IF(Tableau1[[#This Row],[Date]]=_xlfn.MINIFS(Tableau1[1er],Tableau1[N° BL],Tableau1[[#This Row],[N° BL]],Tableau1[1er],Tableau1[[#This Row],[Date]]),D3194,"")</f>
        <v>188</v>
      </c>
    </row>
    <row r="3196" spans="1:7" ht="14.25" customHeight="1" x14ac:dyDescent="0.25">
      <c r="A3196" s="1" t="s">
        <v>12259</v>
      </c>
      <c r="B3196" s="1" t="s">
        <v>12260</v>
      </c>
      <c r="C3196" s="7">
        <v>45324.609212962961</v>
      </c>
      <c r="D3196" s="10">
        <v>210</v>
      </c>
      <c r="E3196" s="1" t="s">
        <v>7</v>
      </c>
      <c r="F3196">
        <f>IF(LEFT(Tableau1[[#This Row],[Eléments modifié]],$J$1)=$I$1,Tableau1[[#This Row],[Date]],9^9)</f>
        <v>45324.609212962961</v>
      </c>
      <c r="G3196" s="9">
        <f>IF(Tableau1[[#This Row],[Date]]=_xlfn.MINIFS(Tableau1[1er],Tableau1[N° BL],Tableau1[[#This Row],[N° BL]],Tableau1[1er],Tableau1[[#This Row],[Date]]),D3195,"")</f>
        <v>176</v>
      </c>
    </row>
    <row r="3197" spans="1:7" ht="14.25" customHeight="1" x14ac:dyDescent="0.25">
      <c r="A3197" s="1" t="s">
        <v>12259</v>
      </c>
      <c r="B3197" s="1" t="s">
        <v>12260</v>
      </c>
      <c r="C3197" s="7">
        <v>45324.609467592592</v>
      </c>
      <c r="D3197" s="10">
        <v>210</v>
      </c>
      <c r="E3197" s="1" t="s">
        <v>7</v>
      </c>
      <c r="F3197">
        <f>IF(LEFT(Tableau1[[#This Row],[Eléments modifié]],$J$1)=$I$1,Tableau1[[#This Row],[Date]],9^9)</f>
        <v>45324.609467592592</v>
      </c>
      <c r="G3197" s="9">
        <f>IF(Tableau1[[#This Row],[Date]]=_xlfn.MINIFS(Tableau1[1er],Tableau1[N° BL],Tableau1[[#This Row],[N° BL]],Tableau1[1er],Tableau1[[#This Row],[Date]]),D3196,"")</f>
        <v>210</v>
      </c>
    </row>
    <row r="3198" spans="1:7" ht="14.25" customHeight="1" x14ac:dyDescent="0.25">
      <c r="A3198" s="1" t="s">
        <v>12259</v>
      </c>
      <c r="B3198" s="1" t="s">
        <v>12260</v>
      </c>
      <c r="C3198" s="7">
        <v>45324.610347222224</v>
      </c>
      <c r="D3198" s="10">
        <v>210</v>
      </c>
      <c r="E3198" s="1" t="s">
        <v>7</v>
      </c>
      <c r="F3198">
        <f>IF(LEFT(Tableau1[[#This Row],[Eléments modifié]],$J$1)=$I$1,Tableau1[[#This Row],[Date]],9^9)</f>
        <v>45324.610347222224</v>
      </c>
      <c r="G3198" s="9">
        <f>IF(Tableau1[[#This Row],[Date]]=_xlfn.MINIFS(Tableau1[1er],Tableau1[N° BL],Tableau1[[#This Row],[N° BL]],Tableau1[1er],Tableau1[[#This Row],[Date]]),D3197,"")</f>
        <v>210</v>
      </c>
    </row>
    <row r="3199" spans="1:7" ht="14.25" customHeight="1" x14ac:dyDescent="0.25">
      <c r="A3199" s="1" t="s">
        <v>12259</v>
      </c>
      <c r="B3199" s="1" t="s">
        <v>12260</v>
      </c>
      <c r="C3199" s="7">
        <v>45324.610914351855</v>
      </c>
      <c r="D3199" s="10">
        <v>210</v>
      </c>
      <c r="E3199" s="1" t="s">
        <v>7</v>
      </c>
      <c r="F3199">
        <f>IF(LEFT(Tableau1[[#This Row],[Eléments modifié]],$J$1)=$I$1,Tableau1[[#This Row],[Date]],9^9)</f>
        <v>45324.610914351855</v>
      </c>
      <c r="G3199" s="9">
        <f>IF(Tableau1[[#This Row],[Date]]=_xlfn.MINIFS(Tableau1[1er],Tableau1[N° BL],Tableau1[[#This Row],[N° BL]],Tableau1[1er],Tableau1[[#This Row],[Date]]),D3198,"")</f>
        <v>210</v>
      </c>
    </row>
    <row r="3200" spans="1:7" ht="14.25" customHeight="1" x14ac:dyDescent="0.25">
      <c r="A3200" s="1" t="s">
        <v>12259</v>
      </c>
      <c r="B3200" s="1" t="s">
        <v>12260</v>
      </c>
      <c r="C3200" s="7">
        <v>45324.611030092594</v>
      </c>
      <c r="D3200" s="10">
        <v>210</v>
      </c>
      <c r="E3200" s="1" t="s">
        <v>7</v>
      </c>
      <c r="F3200">
        <f>IF(LEFT(Tableau1[[#This Row],[Eléments modifié]],$J$1)=$I$1,Tableau1[[#This Row],[Date]],9^9)</f>
        <v>45324.611030092594</v>
      </c>
      <c r="G3200" s="9">
        <f>IF(Tableau1[[#This Row],[Date]]=_xlfn.MINIFS(Tableau1[1er],Tableau1[N° BL],Tableau1[[#This Row],[N° BL]],Tableau1[1er],Tableau1[[#This Row],[Date]]),D3199,"")</f>
        <v>210</v>
      </c>
    </row>
    <row r="3201" spans="1:7" ht="14.25" customHeight="1" x14ac:dyDescent="0.25">
      <c r="A3201" s="1" t="s">
        <v>12259</v>
      </c>
      <c r="B3201" s="1" t="s">
        <v>12260</v>
      </c>
      <c r="C3201" s="7">
        <v>45324.611215277779</v>
      </c>
      <c r="D3201" s="10">
        <v>210</v>
      </c>
      <c r="E3201" s="1" t="s">
        <v>7</v>
      </c>
      <c r="F3201">
        <f>IF(LEFT(Tableau1[[#This Row],[Eléments modifié]],$J$1)=$I$1,Tableau1[[#This Row],[Date]],9^9)</f>
        <v>45324.611215277779</v>
      </c>
      <c r="G3201" s="9">
        <f>IF(Tableau1[[#This Row],[Date]]=_xlfn.MINIFS(Tableau1[1er],Tableau1[N° BL],Tableau1[[#This Row],[N° BL]],Tableau1[1er],Tableau1[[#This Row],[Date]]),D3200,"")</f>
        <v>210</v>
      </c>
    </row>
    <row r="3202" spans="1:7" ht="14.25" customHeight="1" x14ac:dyDescent="0.25">
      <c r="A3202" s="1" t="s">
        <v>12249</v>
      </c>
      <c r="B3202" s="1" t="s">
        <v>12250</v>
      </c>
      <c r="C3202" s="7">
        <v>45324.602407407408</v>
      </c>
      <c r="D3202" s="10">
        <v>210</v>
      </c>
      <c r="E3202" s="1" t="s">
        <v>2447</v>
      </c>
      <c r="F3202">
        <f>IF(LEFT(Tableau1[[#This Row],[Eléments modifié]],$J$1)=$I$1,Tableau1[[#This Row],[Date]],9^9)</f>
        <v>387420489</v>
      </c>
      <c r="G3202" s="9" t="str">
        <f>IF(Tableau1[[#This Row],[Date]]=_xlfn.MINIFS(Tableau1[1er],Tableau1[N° BL],Tableau1[[#This Row],[N° BL]],Tableau1[1er],Tableau1[[#This Row],[Date]]),D3201,"")</f>
        <v/>
      </c>
    </row>
    <row r="3203" spans="1:7" ht="14.25" customHeight="1" x14ac:dyDescent="0.25">
      <c r="A3203" s="1" t="s">
        <v>12249</v>
      </c>
      <c r="B3203" s="1" t="s">
        <v>12250</v>
      </c>
      <c r="C3203" s="7">
        <v>45324.629965277774</v>
      </c>
      <c r="D3203" s="10">
        <v>212</v>
      </c>
      <c r="E3203" s="1" t="s">
        <v>7</v>
      </c>
      <c r="F3203">
        <f>IF(LEFT(Tableau1[[#This Row],[Eléments modifié]],$J$1)=$I$1,Tableau1[[#This Row],[Date]],9^9)</f>
        <v>45324.629965277774</v>
      </c>
      <c r="G3203" s="9">
        <f>IF(Tableau1[[#This Row],[Date]]=_xlfn.MINIFS(Tableau1[1er],Tableau1[N° BL],Tableau1[[#This Row],[N° BL]],Tableau1[1er],Tableau1[[#This Row],[Date]]),D3202,"")</f>
        <v>210</v>
      </c>
    </row>
    <row r="3204" spans="1:7" ht="14.25" customHeight="1" x14ac:dyDescent="0.25">
      <c r="A3204" s="1" t="s">
        <v>12101</v>
      </c>
      <c r="B3204" s="1" t="s">
        <v>12102</v>
      </c>
      <c r="C3204" s="7">
        <v>45328.542407407411</v>
      </c>
      <c r="D3204" s="10">
        <v>210</v>
      </c>
      <c r="E3204" s="1" t="s">
        <v>9934</v>
      </c>
      <c r="F3204">
        <f>IF(LEFT(Tableau1[[#This Row],[Eléments modifié]],$J$1)=$I$1,Tableau1[[#This Row],[Date]],9^9)</f>
        <v>387420489</v>
      </c>
      <c r="G3204" s="9" t="str">
        <f>IF(Tableau1[[#This Row],[Date]]=_xlfn.MINIFS(Tableau1[1er],Tableau1[N° BL],Tableau1[[#This Row],[N° BL]],Tableau1[1er],Tableau1[[#This Row],[Date]]),D3203,"")</f>
        <v/>
      </c>
    </row>
    <row r="3205" spans="1:7" ht="14.25" customHeight="1" x14ac:dyDescent="0.25">
      <c r="A3205" s="1" t="s">
        <v>12101</v>
      </c>
      <c r="B3205" s="1" t="s">
        <v>12102</v>
      </c>
      <c r="C3205" s="7">
        <v>45328.542546296296</v>
      </c>
      <c r="D3205" s="10">
        <v>209</v>
      </c>
      <c r="E3205" s="1" t="s">
        <v>41</v>
      </c>
      <c r="F3205">
        <f>IF(LEFT(Tableau1[[#This Row],[Eléments modifié]],$J$1)=$I$1,Tableau1[[#This Row],[Date]],9^9)</f>
        <v>387420489</v>
      </c>
      <c r="G3205" s="9" t="str">
        <f>IF(Tableau1[[#This Row],[Date]]=_xlfn.MINIFS(Tableau1[1er],Tableau1[N° BL],Tableau1[[#This Row],[N° BL]],Tableau1[1er],Tableau1[[#This Row],[Date]]),D3204,"")</f>
        <v/>
      </c>
    </row>
    <row r="3206" spans="1:7" ht="14.25" customHeight="1" x14ac:dyDescent="0.25">
      <c r="A3206" s="1" t="s">
        <v>12101</v>
      </c>
      <c r="B3206" s="1" t="s">
        <v>12102</v>
      </c>
      <c r="C3206" s="7">
        <v>45328.562037037038</v>
      </c>
      <c r="D3206" s="10">
        <v>211</v>
      </c>
      <c r="E3206" s="1" t="s">
        <v>9934</v>
      </c>
      <c r="F3206">
        <f>IF(LEFT(Tableau1[[#This Row],[Eléments modifié]],$J$1)=$I$1,Tableau1[[#This Row],[Date]],9^9)</f>
        <v>387420489</v>
      </c>
      <c r="G3206" s="9" t="str">
        <f>IF(Tableau1[[#This Row],[Date]]=_xlfn.MINIFS(Tableau1[1er],Tableau1[N° BL],Tableau1[[#This Row],[N° BL]],Tableau1[1er],Tableau1[[#This Row],[Date]]),D3205,"")</f>
        <v/>
      </c>
    </row>
    <row r="3207" spans="1:7" ht="14.25" customHeight="1" x14ac:dyDescent="0.25">
      <c r="A3207" s="1" t="s">
        <v>12101</v>
      </c>
      <c r="B3207" s="1" t="s">
        <v>12102</v>
      </c>
      <c r="C3207" s="7">
        <v>45328.573599537034</v>
      </c>
      <c r="D3207" s="10">
        <v>210</v>
      </c>
      <c r="E3207" s="1" t="s">
        <v>7</v>
      </c>
      <c r="F3207">
        <f>IF(LEFT(Tableau1[[#This Row],[Eléments modifié]],$J$1)=$I$1,Tableau1[[#This Row],[Date]],9^9)</f>
        <v>45328.573599537034</v>
      </c>
      <c r="G3207" s="9">
        <f>IF(Tableau1[[#This Row],[Date]]=_xlfn.MINIFS(Tableau1[1er],Tableau1[N° BL],Tableau1[[#This Row],[N° BL]],Tableau1[1er],Tableau1[[#This Row],[Date]]),D3206,"")</f>
        <v>211</v>
      </c>
    </row>
    <row r="3208" spans="1:7" ht="14.25" customHeight="1" x14ac:dyDescent="0.25">
      <c r="A3208" s="1" t="s">
        <v>12101</v>
      </c>
      <c r="B3208" s="1" t="s">
        <v>12102</v>
      </c>
      <c r="C3208" s="7">
        <v>45328.574016203704</v>
      </c>
      <c r="D3208" s="10">
        <v>210</v>
      </c>
      <c r="E3208" s="1" t="s">
        <v>7</v>
      </c>
      <c r="F3208">
        <f>IF(LEFT(Tableau1[[#This Row],[Eléments modifié]],$J$1)=$I$1,Tableau1[[#This Row],[Date]],9^9)</f>
        <v>45328.574016203704</v>
      </c>
      <c r="G3208" s="9">
        <f>IF(Tableau1[[#This Row],[Date]]=_xlfn.MINIFS(Tableau1[1er],Tableau1[N° BL],Tableau1[[#This Row],[N° BL]],Tableau1[1er],Tableau1[[#This Row],[Date]]),D3207,"")</f>
        <v>210</v>
      </c>
    </row>
    <row r="3209" spans="1:7" ht="14.25" customHeight="1" x14ac:dyDescent="0.25">
      <c r="A3209" s="1" t="s">
        <v>12101</v>
      </c>
      <c r="B3209" s="1" t="s">
        <v>12102</v>
      </c>
      <c r="C3209" s="7">
        <v>45328.574224537035</v>
      </c>
      <c r="D3209" s="10">
        <v>210</v>
      </c>
      <c r="E3209" s="1" t="s">
        <v>7</v>
      </c>
      <c r="F3209">
        <f>IF(LEFT(Tableau1[[#This Row],[Eléments modifié]],$J$1)=$I$1,Tableau1[[#This Row],[Date]],9^9)</f>
        <v>45328.574224537035</v>
      </c>
      <c r="G3209" s="9">
        <f>IF(Tableau1[[#This Row],[Date]]=_xlfn.MINIFS(Tableau1[1er],Tableau1[N° BL],Tableau1[[#This Row],[N° BL]],Tableau1[1er],Tableau1[[#This Row],[Date]]),D3208,"")</f>
        <v>210</v>
      </c>
    </row>
    <row r="3210" spans="1:7" ht="14.25" customHeight="1" x14ac:dyDescent="0.25">
      <c r="A3210" s="1" t="s">
        <v>12101</v>
      </c>
      <c r="B3210" s="1" t="s">
        <v>12102</v>
      </c>
      <c r="C3210" s="7">
        <v>45328.574340277781</v>
      </c>
      <c r="D3210" s="10">
        <v>210</v>
      </c>
      <c r="E3210" s="1" t="s">
        <v>7</v>
      </c>
      <c r="F3210">
        <f>IF(LEFT(Tableau1[[#This Row],[Eléments modifié]],$J$1)=$I$1,Tableau1[[#This Row],[Date]],9^9)</f>
        <v>45328.574340277781</v>
      </c>
      <c r="G3210" s="9">
        <f>IF(Tableau1[[#This Row],[Date]]=_xlfn.MINIFS(Tableau1[1er],Tableau1[N° BL],Tableau1[[#This Row],[N° BL]],Tableau1[1er],Tableau1[[#This Row],[Date]]),D3209,"")</f>
        <v>210</v>
      </c>
    </row>
    <row r="3211" spans="1:7" ht="14.25" customHeight="1" x14ac:dyDescent="0.25">
      <c r="A3211" s="1" t="s">
        <v>12309</v>
      </c>
      <c r="B3211" s="1" t="s">
        <v>12310</v>
      </c>
      <c r="C3211" s="7">
        <v>45324.414953703701</v>
      </c>
      <c r="D3211" s="10">
        <v>182</v>
      </c>
      <c r="E3211" s="1" t="s">
        <v>21</v>
      </c>
      <c r="F3211">
        <f>IF(LEFT(Tableau1[[#This Row],[Eléments modifié]],$J$1)=$I$1,Tableau1[[#This Row],[Date]],9^9)</f>
        <v>387420489</v>
      </c>
      <c r="G3211" s="9" t="str">
        <f>IF(Tableau1[[#This Row],[Date]]=_xlfn.MINIFS(Tableau1[1er],Tableau1[N° BL],Tableau1[[#This Row],[N° BL]],Tableau1[1er],Tableau1[[#This Row],[Date]]),D3210,"")</f>
        <v/>
      </c>
    </row>
    <row r="3212" spans="1:7" ht="14.25" customHeight="1" x14ac:dyDescent="0.25">
      <c r="A3212" s="1" t="s">
        <v>12309</v>
      </c>
      <c r="B3212" s="1" t="s">
        <v>12310</v>
      </c>
      <c r="C3212" s="7">
        <v>45324.428969907407</v>
      </c>
      <c r="D3212" s="10">
        <v>182</v>
      </c>
      <c r="E3212" s="1" t="s">
        <v>7</v>
      </c>
      <c r="F3212">
        <f>IF(LEFT(Tableau1[[#This Row],[Eléments modifié]],$J$1)=$I$1,Tableau1[[#This Row],[Date]],9^9)</f>
        <v>45324.428969907407</v>
      </c>
      <c r="G3212" s="9">
        <f>IF(Tableau1[[#This Row],[Date]]=_xlfn.MINIFS(Tableau1[1er],Tableau1[N° BL],Tableau1[[#This Row],[N° BL]],Tableau1[1er],Tableau1[[#This Row],[Date]]),D3211,"")</f>
        <v>182</v>
      </c>
    </row>
    <row r="3213" spans="1:7" ht="14.25" customHeight="1" x14ac:dyDescent="0.25">
      <c r="A3213" s="1" t="s">
        <v>12241</v>
      </c>
      <c r="B3213" s="1" t="s">
        <v>12242</v>
      </c>
      <c r="C3213" s="7">
        <v>45324.64261574074</v>
      </c>
      <c r="D3213" s="10">
        <v>210</v>
      </c>
      <c r="E3213" s="1" t="s">
        <v>371</v>
      </c>
      <c r="F3213">
        <f>IF(LEFT(Tableau1[[#This Row],[Eléments modifié]],$J$1)=$I$1,Tableau1[[#This Row],[Date]],9^9)</f>
        <v>387420489</v>
      </c>
      <c r="G3213" s="9" t="str">
        <f>IF(Tableau1[[#This Row],[Date]]=_xlfn.MINIFS(Tableau1[1er],Tableau1[N° BL],Tableau1[[#This Row],[N° BL]],Tableau1[1er],Tableau1[[#This Row],[Date]]),D3212,"")</f>
        <v/>
      </c>
    </row>
    <row r="3214" spans="1:7" ht="14.25" customHeight="1" x14ac:dyDescent="0.25">
      <c r="A3214" s="1" t="s">
        <v>12241</v>
      </c>
      <c r="B3214" s="1" t="s">
        <v>12242</v>
      </c>
      <c r="C3214" s="7">
        <v>45324.710312499999</v>
      </c>
      <c r="D3214" s="10">
        <v>209</v>
      </c>
      <c r="E3214" s="1" t="s">
        <v>7</v>
      </c>
      <c r="F3214">
        <f>IF(LEFT(Tableau1[[#This Row],[Eléments modifié]],$J$1)=$I$1,Tableau1[[#This Row],[Date]],9^9)</f>
        <v>45324.710312499999</v>
      </c>
      <c r="G3214" s="9">
        <f>IF(Tableau1[[#This Row],[Date]]=_xlfn.MINIFS(Tableau1[1er],Tableau1[N° BL],Tableau1[[#This Row],[N° BL]],Tableau1[1er],Tableau1[[#This Row],[Date]]),D3213,"")</f>
        <v>210</v>
      </c>
    </row>
    <row r="3215" spans="1:7" ht="14.25" customHeight="1" x14ac:dyDescent="0.25">
      <c r="A3215" s="1" t="s">
        <v>12241</v>
      </c>
      <c r="B3215" s="1" t="s">
        <v>12242</v>
      </c>
      <c r="C3215" s="7">
        <v>45324.71056712963</v>
      </c>
      <c r="D3215" s="10">
        <v>212</v>
      </c>
      <c r="E3215" s="1" t="s">
        <v>7</v>
      </c>
      <c r="F3215">
        <f>IF(LEFT(Tableau1[[#This Row],[Eléments modifié]],$J$1)=$I$1,Tableau1[[#This Row],[Date]],9^9)</f>
        <v>45324.71056712963</v>
      </c>
      <c r="G3215" s="9">
        <f>IF(Tableau1[[#This Row],[Date]]=_xlfn.MINIFS(Tableau1[1er],Tableau1[N° BL],Tableau1[[#This Row],[N° BL]],Tableau1[1er],Tableau1[[#This Row],[Date]]),D3214,"")</f>
        <v>209</v>
      </c>
    </row>
    <row r="3216" spans="1:7" ht="14.25" customHeight="1" x14ac:dyDescent="0.25">
      <c r="A3216" s="1" t="s">
        <v>12241</v>
      </c>
      <c r="B3216" s="1" t="s">
        <v>12242</v>
      </c>
      <c r="C3216" s="7">
        <v>45324.714907407404</v>
      </c>
      <c r="D3216" s="10">
        <v>209</v>
      </c>
      <c r="E3216" s="1" t="s">
        <v>7</v>
      </c>
      <c r="F3216">
        <f>IF(LEFT(Tableau1[[#This Row],[Eléments modifié]],$J$1)=$I$1,Tableau1[[#This Row],[Date]],9^9)</f>
        <v>45324.714907407404</v>
      </c>
      <c r="G3216" s="9">
        <f>IF(Tableau1[[#This Row],[Date]]=_xlfn.MINIFS(Tableau1[1er],Tableau1[N° BL],Tableau1[[#This Row],[N° BL]],Tableau1[1er],Tableau1[[#This Row],[Date]]),D3215,"")</f>
        <v>212</v>
      </c>
    </row>
    <row r="3217" spans="1:7" ht="14.25" customHeight="1" x14ac:dyDescent="0.25">
      <c r="A3217" s="1" t="s">
        <v>12241</v>
      </c>
      <c r="B3217" s="1" t="s">
        <v>12242</v>
      </c>
      <c r="C3217" s="7">
        <v>45324.717152777775</v>
      </c>
      <c r="D3217" s="10">
        <v>212</v>
      </c>
      <c r="E3217" s="1" t="s">
        <v>7</v>
      </c>
      <c r="F3217">
        <f>IF(LEFT(Tableau1[[#This Row],[Eléments modifié]],$J$1)=$I$1,Tableau1[[#This Row],[Date]],9^9)</f>
        <v>45324.717152777775</v>
      </c>
      <c r="G3217" s="9">
        <f>IF(Tableau1[[#This Row],[Date]]=_xlfn.MINIFS(Tableau1[1er],Tableau1[N° BL],Tableau1[[#This Row],[N° BL]],Tableau1[1er],Tableau1[[#This Row],[Date]]),D3216,"")</f>
        <v>209</v>
      </c>
    </row>
    <row r="3218" spans="1:7" ht="14.25" customHeight="1" x14ac:dyDescent="0.25">
      <c r="A3218" s="1" t="s">
        <v>12241</v>
      </c>
      <c r="B3218" s="1" t="s">
        <v>12242</v>
      </c>
      <c r="C3218" s="7">
        <v>45324.720625000002</v>
      </c>
      <c r="D3218" s="10">
        <v>209</v>
      </c>
      <c r="E3218" s="1" t="s">
        <v>262</v>
      </c>
      <c r="F3218">
        <f>IF(LEFT(Tableau1[[#This Row],[Eléments modifié]],$J$1)=$I$1,Tableau1[[#This Row],[Date]],9^9)</f>
        <v>387420489</v>
      </c>
      <c r="G3218" s="9" t="str">
        <f>IF(Tableau1[[#This Row],[Date]]=_xlfn.MINIFS(Tableau1[1er],Tableau1[N° BL],Tableau1[[#This Row],[N° BL]],Tableau1[1er],Tableau1[[#This Row],[Date]]),D3217,"")</f>
        <v/>
      </c>
    </row>
    <row r="3219" spans="1:7" ht="14.25" customHeight="1" x14ac:dyDescent="0.25">
      <c r="A3219" s="1" t="s">
        <v>12241</v>
      </c>
      <c r="B3219" s="1" t="s">
        <v>12242</v>
      </c>
      <c r="C3219" s="7">
        <v>45324.720625000002</v>
      </c>
      <c r="D3219" s="10">
        <v>209</v>
      </c>
      <c r="E3219" s="1" t="s">
        <v>262</v>
      </c>
      <c r="F3219">
        <f>IF(LEFT(Tableau1[[#This Row],[Eléments modifié]],$J$1)=$I$1,Tableau1[[#This Row],[Date]],9^9)</f>
        <v>387420489</v>
      </c>
      <c r="G3219" s="9" t="str">
        <f>IF(Tableau1[[#This Row],[Date]]=_xlfn.MINIFS(Tableau1[1er],Tableau1[N° BL],Tableau1[[#This Row],[N° BL]],Tableau1[1er],Tableau1[[#This Row],[Date]]),D3218,"")</f>
        <v/>
      </c>
    </row>
    <row r="3220" spans="1:7" ht="14.25" customHeight="1" x14ac:dyDescent="0.25">
      <c r="A3220" s="1" t="s">
        <v>12241</v>
      </c>
      <c r="B3220" s="1" t="s">
        <v>12242</v>
      </c>
      <c r="C3220" s="7">
        <v>45324.722951388889</v>
      </c>
      <c r="D3220" s="10">
        <v>209</v>
      </c>
      <c r="E3220" s="1" t="s">
        <v>7</v>
      </c>
      <c r="F3220">
        <f>IF(LEFT(Tableau1[[#This Row],[Eléments modifié]],$J$1)=$I$1,Tableau1[[#This Row],[Date]],9^9)</f>
        <v>45324.722951388889</v>
      </c>
      <c r="G3220" s="9">
        <f>IF(Tableau1[[#This Row],[Date]]=_xlfn.MINIFS(Tableau1[1er],Tableau1[N° BL],Tableau1[[#This Row],[N° BL]],Tableau1[1er],Tableau1[[#This Row],[Date]]),D3219,"")</f>
        <v>209</v>
      </c>
    </row>
    <row r="3221" spans="1:7" ht="14.25" customHeight="1" x14ac:dyDescent="0.25">
      <c r="A3221" s="1" t="s">
        <v>12241</v>
      </c>
      <c r="B3221" s="1" t="s">
        <v>12242</v>
      </c>
      <c r="C3221" s="7">
        <v>45324.723090277781</v>
      </c>
      <c r="D3221" s="10">
        <v>209</v>
      </c>
      <c r="E3221" s="1" t="s">
        <v>7</v>
      </c>
      <c r="F3221">
        <f>IF(LEFT(Tableau1[[#This Row],[Eléments modifié]],$J$1)=$I$1,Tableau1[[#This Row],[Date]],9^9)</f>
        <v>45324.723090277781</v>
      </c>
      <c r="G3221" s="9">
        <f>IF(Tableau1[[#This Row],[Date]]=_xlfn.MINIFS(Tableau1[1er],Tableau1[N° BL],Tableau1[[#This Row],[N° BL]],Tableau1[1er],Tableau1[[#This Row],[Date]]),D3220,"")</f>
        <v>209</v>
      </c>
    </row>
    <row r="3222" spans="1:7" ht="14.25" customHeight="1" x14ac:dyDescent="0.25">
      <c r="A3222" s="1" t="s">
        <v>12241</v>
      </c>
      <c r="B3222" s="1" t="s">
        <v>12242</v>
      </c>
      <c r="C3222" s="7">
        <v>45324.723182870373</v>
      </c>
      <c r="D3222" s="10">
        <v>209</v>
      </c>
      <c r="E3222" s="1" t="s">
        <v>7</v>
      </c>
      <c r="F3222">
        <f>IF(LEFT(Tableau1[[#This Row],[Eléments modifié]],$J$1)=$I$1,Tableau1[[#This Row],[Date]],9^9)</f>
        <v>45324.723182870373</v>
      </c>
      <c r="G3222" s="9">
        <f>IF(Tableau1[[#This Row],[Date]]=_xlfn.MINIFS(Tableau1[1er],Tableau1[N° BL],Tableau1[[#This Row],[N° BL]],Tableau1[1er],Tableau1[[#This Row],[Date]]),D3221,"")</f>
        <v>209</v>
      </c>
    </row>
    <row r="3223" spans="1:7" ht="14.25" customHeight="1" x14ac:dyDescent="0.25">
      <c r="A3223" s="1" t="s">
        <v>12241</v>
      </c>
      <c r="B3223" s="1" t="s">
        <v>12242</v>
      </c>
      <c r="C3223" s="7">
        <v>45324.723298611112</v>
      </c>
      <c r="D3223" s="10">
        <v>209</v>
      </c>
      <c r="E3223" s="1" t="s">
        <v>7</v>
      </c>
      <c r="F3223">
        <f>IF(LEFT(Tableau1[[#This Row],[Eléments modifié]],$J$1)=$I$1,Tableau1[[#This Row],[Date]],9^9)</f>
        <v>45324.723298611112</v>
      </c>
      <c r="G3223" s="9">
        <f>IF(Tableau1[[#This Row],[Date]]=_xlfn.MINIFS(Tableau1[1er],Tableau1[N° BL],Tableau1[[#This Row],[N° BL]],Tableau1[1er],Tableau1[[#This Row],[Date]]),D3222,"")</f>
        <v>209</v>
      </c>
    </row>
    <row r="3224" spans="1:7" ht="14.25" customHeight="1" x14ac:dyDescent="0.25">
      <c r="A3224" s="1" t="s">
        <v>12241</v>
      </c>
      <c r="B3224" s="1" t="s">
        <v>12242</v>
      </c>
      <c r="C3224" s="7">
        <v>45324.723587962966</v>
      </c>
      <c r="D3224" s="10">
        <v>209</v>
      </c>
      <c r="E3224" s="1" t="s">
        <v>7</v>
      </c>
      <c r="F3224">
        <f>IF(LEFT(Tableau1[[#This Row],[Eléments modifié]],$J$1)=$I$1,Tableau1[[#This Row],[Date]],9^9)</f>
        <v>45324.723587962966</v>
      </c>
      <c r="G3224" s="9">
        <f>IF(Tableau1[[#This Row],[Date]]=_xlfn.MINIFS(Tableau1[1er],Tableau1[N° BL],Tableau1[[#This Row],[N° BL]],Tableau1[1er],Tableau1[[#This Row],[Date]]),D3223,"")</f>
        <v>209</v>
      </c>
    </row>
    <row r="3225" spans="1:7" ht="14.25" customHeight="1" x14ac:dyDescent="0.25">
      <c r="A3225" s="1" t="s">
        <v>12241</v>
      </c>
      <c r="B3225" s="1" t="s">
        <v>12242</v>
      </c>
      <c r="C3225" s="7">
        <v>45324.723877314813</v>
      </c>
      <c r="D3225" s="10">
        <v>209</v>
      </c>
      <c r="E3225" s="1" t="s">
        <v>7</v>
      </c>
      <c r="F3225">
        <f>IF(LEFT(Tableau1[[#This Row],[Eléments modifié]],$J$1)=$I$1,Tableau1[[#This Row],[Date]],9^9)</f>
        <v>45324.723877314813</v>
      </c>
      <c r="G3225" s="9">
        <f>IF(Tableau1[[#This Row],[Date]]=_xlfn.MINIFS(Tableau1[1er],Tableau1[N° BL],Tableau1[[#This Row],[N° BL]],Tableau1[1er],Tableau1[[#This Row],[Date]]),D3224,"")</f>
        <v>209</v>
      </c>
    </row>
    <row r="3226" spans="1:7" ht="14.25" customHeight="1" x14ac:dyDescent="0.25">
      <c r="A3226" s="1" t="s">
        <v>12241</v>
      </c>
      <c r="B3226" s="1" t="s">
        <v>12242</v>
      </c>
      <c r="C3226" s="7">
        <v>45324.723969907405</v>
      </c>
      <c r="D3226" s="10">
        <v>209</v>
      </c>
      <c r="E3226" s="1" t="s">
        <v>7</v>
      </c>
      <c r="F3226">
        <f>IF(LEFT(Tableau1[[#This Row],[Eléments modifié]],$J$1)=$I$1,Tableau1[[#This Row],[Date]],9^9)</f>
        <v>45324.723969907405</v>
      </c>
      <c r="G3226" s="9">
        <f>IF(Tableau1[[#This Row],[Date]]=_xlfn.MINIFS(Tableau1[1er],Tableau1[N° BL],Tableau1[[#This Row],[N° BL]],Tableau1[1er],Tableau1[[#This Row],[Date]]),D3225,"")</f>
        <v>209</v>
      </c>
    </row>
    <row r="3227" spans="1:7" ht="14.25" customHeight="1" x14ac:dyDescent="0.25">
      <c r="A3227" s="1" t="s">
        <v>12263</v>
      </c>
      <c r="B3227" s="1" t="s">
        <v>12264</v>
      </c>
      <c r="C3227" s="7">
        <v>45324.553807870368</v>
      </c>
      <c r="D3227" s="10">
        <v>209</v>
      </c>
      <c r="E3227" s="1" t="s">
        <v>2447</v>
      </c>
      <c r="F3227">
        <f>IF(LEFT(Tableau1[[#This Row],[Eléments modifié]],$J$1)=$I$1,Tableau1[[#This Row],[Date]],9^9)</f>
        <v>387420489</v>
      </c>
      <c r="G3227" s="9" t="str">
        <f>IF(Tableau1[[#This Row],[Date]]=_xlfn.MINIFS(Tableau1[1er],Tableau1[N° BL],Tableau1[[#This Row],[N° BL]],Tableau1[1er],Tableau1[[#This Row],[Date]]),D3226,"")</f>
        <v/>
      </c>
    </row>
    <row r="3228" spans="1:7" ht="14.25" customHeight="1" x14ac:dyDescent="0.25">
      <c r="A3228" s="1" t="s">
        <v>12263</v>
      </c>
      <c r="B3228" s="1" t="s">
        <v>12264</v>
      </c>
      <c r="C3228" s="7">
        <v>45324.602314814816</v>
      </c>
      <c r="D3228" s="10">
        <v>212</v>
      </c>
      <c r="E3228" s="1" t="s">
        <v>7</v>
      </c>
      <c r="F3228">
        <f>IF(LEFT(Tableau1[[#This Row],[Eléments modifié]],$J$1)=$I$1,Tableau1[[#This Row],[Date]],9^9)</f>
        <v>45324.602314814816</v>
      </c>
      <c r="G3228" s="9">
        <f>IF(Tableau1[[#This Row],[Date]]=_xlfn.MINIFS(Tableau1[1er],Tableau1[N° BL],Tableau1[[#This Row],[N° BL]],Tableau1[1er],Tableau1[[#This Row],[Date]]),D3227,"")</f>
        <v>209</v>
      </c>
    </row>
    <row r="3229" spans="1:7" ht="14.25" customHeight="1" x14ac:dyDescent="0.25">
      <c r="A3229" s="1" t="s">
        <v>12167</v>
      </c>
      <c r="B3229" s="1" t="s">
        <v>12168</v>
      </c>
      <c r="C3229" s="7">
        <v>45327.606030092589</v>
      </c>
      <c r="D3229" s="10">
        <v>211</v>
      </c>
      <c r="E3229" s="1" t="s">
        <v>9934</v>
      </c>
      <c r="F3229">
        <f>IF(LEFT(Tableau1[[#This Row],[Eléments modifié]],$J$1)=$I$1,Tableau1[[#This Row],[Date]],9^9)</f>
        <v>387420489</v>
      </c>
      <c r="G3229" s="9" t="str">
        <f>IF(Tableau1[[#This Row],[Date]]=_xlfn.MINIFS(Tableau1[1er],Tableau1[N° BL],Tableau1[[#This Row],[N° BL]],Tableau1[1er],Tableau1[[#This Row],[Date]]),D3228,"")</f>
        <v/>
      </c>
    </row>
    <row r="3230" spans="1:7" ht="14.25" customHeight="1" x14ac:dyDescent="0.25">
      <c r="A3230" s="1" t="s">
        <v>12167</v>
      </c>
      <c r="B3230" s="1" t="s">
        <v>12168</v>
      </c>
      <c r="C3230" s="7">
        <v>45327.667708333334</v>
      </c>
      <c r="D3230" s="10">
        <v>210</v>
      </c>
      <c r="E3230" s="1" t="s">
        <v>41</v>
      </c>
      <c r="F3230">
        <f>IF(LEFT(Tableau1[[#This Row],[Eléments modifié]],$J$1)=$I$1,Tableau1[[#This Row],[Date]],9^9)</f>
        <v>387420489</v>
      </c>
      <c r="G3230" s="9" t="str">
        <f>IF(Tableau1[[#This Row],[Date]]=_xlfn.MINIFS(Tableau1[1er],Tableau1[N° BL],Tableau1[[#This Row],[N° BL]],Tableau1[1er],Tableau1[[#This Row],[Date]]),D3229,"")</f>
        <v/>
      </c>
    </row>
    <row r="3231" spans="1:7" ht="14.25" customHeight="1" x14ac:dyDescent="0.25">
      <c r="A3231" s="1" t="s">
        <v>12167</v>
      </c>
      <c r="B3231" s="1" t="s">
        <v>12168</v>
      </c>
      <c r="C3231" s="7">
        <v>45327.671261574076</v>
      </c>
      <c r="D3231" s="10">
        <v>211</v>
      </c>
      <c r="E3231" s="1" t="s">
        <v>9934</v>
      </c>
      <c r="F3231">
        <f>IF(LEFT(Tableau1[[#This Row],[Eléments modifié]],$J$1)=$I$1,Tableau1[[#This Row],[Date]],9^9)</f>
        <v>387420489</v>
      </c>
      <c r="G3231" s="9" t="str">
        <f>IF(Tableau1[[#This Row],[Date]]=_xlfn.MINIFS(Tableau1[1er],Tableau1[N° BL],Tableau1[[#This Row],[N° BL]],Tableau1[1er],Tableau1[[#This Row],[Date]]),D3230,"")</f>
        <v/>
      </c>
    </row>
    <row r="3232" spans="1:7" ht="14.25" customHeight="1" x14ac:dyDescent="0.25">
      <c r="A3232" s="1" t="s">
        <v>12167</v>
      </c>
      <c r="B3232" s="1" t="s">
        <v>12168</v>
      </c>
      <c r="C3232" s="7">
        <v>45327.682534722226</v>
      </c>
      <c r="D3232" s="10">
        <v>210</v>
      </c>
      <c r="E3232" s="1" t="s">
        <v>7</v>
      </c>
      <c r="F3232">
        <f>IF(LEFT(Tableau1[[#This Row],[Eléments modifié]],$J$1)=$I$1,Tableau1[[#This Row],[Date]],9^9)</f>
        <v>45327.682534722226</v>
      </c>
      <c r="G3232" s="9">
        <f>IF(Tableau1[[#This Row],[Date]]=_xlfn.MINIFS(Tableau1[1er],Tableau1[N° BL],Tableau1[[#This Row],[N° BL]],Tableau1[1er],Tableau1[[#This Row],[Date]]),D3231,"")</f>
        <v>211</v>
      </c>
    </row>
    <row r="3233" spans="1:7" ht="14.25" customHeight="1" x14ac:dyDescent="0.25">
      <c r="A3233" s="1" t="s">
        <v>11995</v>
      </c>
      <c r="B3233" s="1" t="s">
        <v>11996</v>
      </c>
      <c r="C3233" s="7">
        <v>45329.577939814815</v>
      </c>
      <c r="D3233" s="10">
        <v>188</v>
      </c>
      <c r="E3233" s="1" t="s">
        <v>9934</v>
      </c>
      <c r="F3233">
        <f>IF(LEFT(Tableau1[[#This Row],[Eléments modifié]],$J$1)=$I$1,Tableau1[[#This Row],[Date]],9^9)</f>
        <v>387420489</v>
      </c>
      <c r="G3233" s="9" t="str">
        <f>IF(Tableau1[[#This Row],[Date]]=_xlfn.MINIFS(Tableau1[1er],Tableau1[N° BL],Tableau1[[#This Row],[N° BL]],Tableau1[1er],Tableau1[[#This Row],[Date]]),D3232,"")</f>
        <v/>
      </c>
    </row>
    <row r="3234" spans="1:7" ht="14.25" customHeight="1" x14ac:dyDescent="0.25">
      <c r="A3234" s="1" t="s">
        <v>11995</v>
      </c>
      <c r="B3234" s="1" t="s">
        <v>11996</v>
      </c>
      <c r="C3234" s="7">
        <v>45329.590416666666</v>
      </c>
      <c r="D3234" s="10">
        <v>210</v>
      </c>
      <c r="E3234" s="1" t="s">
        <v>7</v>
      </c>
      <c r="F3234">
        <f>IF(LEFT(Tableau1[[#This Row],[Eléments modifié]],$J$1)=$I$1,Tableau1[[#This Row],[Date]],9^9)</f>
        <v>45329.590416666666</v>
      </c>
      <c r="G3234" s="9">
        <f>IF(Tableau1[[#This Row],[Date]]=_xlfn.MINIFS(Tableau1[1er],Tableau1[N° BL],Tableau1[[#This Row],[N° BL]],Tableau1[1er],Tableau1[[#This Row],[Date]]),D3233,"")</f>
        <v>188</v>
      </c>
    </row>
    <row r="3235" spans="1:7" ht="14.25" customHeight="1" x14ac:dyDescent="0.25">
      <c r="A3235" s="1" t="s">
        <v>12357</v>
      </c>
      <c r="B3235" s="1" t="s">
        <v>12358</v>
      </c>
      <c r="C3235" s="7">
        <v>45322.689062500001</v>
      </c>
      <c r="D3235" s="10">
        <v>210</v>
      </c>
      <c r="E3235" s="1" t="s">
        <v>9934</v>
      </c>
      <c r="F3235">
        <f>IF(LEFT(Tableau1[[#This Row],[Eléments modifié]],$J$1)=$I$1,Tableau1[[#This Row],[Date]],9^9)</f>
        <v>387420489</v>
      </c>
      <c r="G3235" s="9" t="str">
        <f>IF(Tableau1[[#This Row],[Date]]=_xlfn.MINIFS(Tableau1[1er],Tableau1[N° BL],Tableau1[[#This Row],[N° BL]],Tableau1[1er],Tableau1[[#This Row],[Date]]),D3234,"")</f>
        <v/>
      </c>
    </row>
    <row r="3236" spans="1:7" ht="14.25" customHeight="1" x14ac:dyDescent="0.25">
      <c r="A3236" s="1" t="s">
        <v>12357</v>
      </c>
      <c r="B3236" s="1" t="s">
        <v>12358</v>
      </c>
      <c r="C3236" s="7">
        <v>45322.689247685186</v>
      </c>
      <c r="D3236" s="10">
        <v>211</v>
      </c>
      <c r="E3236" s="1" t="s">
        <v>41</v>
      </c>
      <c r="F3236">
        <f>IF(LEFT(Tableau1[[#This Row],[Eléments modifié]],$J$1)=$I$1,Tableau1[[#This Row],[Date]],9^9)</f>
        <v>387420489</v>
      </c>
      <c r="G3236" s="9" t="str">
        <f>IF(Tableau1[[#This Row],[Date]]=_xlfn.MINIFS(Tableau1[1er],Tableau1[N° BL],Tableau1[[#This Row],[N° BL]],Tableau1[1er],Tableau1[[#This Row],[Date]]),D3235,"")</f>
        <v/>
      </c>
    </row>
    <row r="3237" spans="1:7" ht="14.25" customHeight="1" x14ac:dyDescent="0.25">
      <c r="A3237" s="1" t="s">
        <v>12357</v>
      </c>
      <c r="B3237" s="1" t="s">
        <v>12358</v>
      </c>
      <c r="C3237" s="7">
        <v>45323.241747685184</v>
      </c>
      <c r="D3237" s="10">
        <v>176</v>
      </c>
      <c r="E3237" s="1" t="s">
        <v>9934</v>
      </c>
      <c r="F3237">
        <f>IF(LEFT(Tableau1[[#This Row],[Eléments modifié]],$J$1)=$I$1,Tableau1[[#This Row],[Date]],9^9)</f>
        <v>387420489</v>
      </c>
      <c r="G3237" s="9" t="str">
        <f>IF(Tableau1[[#This Row],[Date]]=_xlfn.MINIFS(Tableau1[1er],Tableau1[N° BL],Tableau1[[#This Row],[N° BL]],Tableau1[1er],Tableau1[[#This Row],[Date]]),D3236,"")</f>
        <v/>
      </c>
    </row>
    <row r="3238" spans="1:7" ht="14.25" customHeight="1" x14ac:dyDescent="0.25">
      <c r="A3238" s="1" t="s">
        <v>12357</v>
      </c>
      <c r="B3238" s="1" t="s">
        <v>12358</v>
      </c>
      <c r="C3238" s="7">
        <v>45323.293449074074</v>
      </c>
      <c r="D3238" s="10">
        <v>210</v>
      </c>
      <c r="E3238" s="1" t="s">
        <v>7</v>
      </c>
      <c r="F3238">
        <f>IF(LEFT(Tableau1[[#This Row],[Eléments modifié]],$J$1)=$I$1,Tableau1[[#This Row],[Date]],9^9)</f>
        <v>45323.293449074074</v>
      </c>
      <c r="G3238" s="9">
        <f>IF(Tableau1[[#This Row],[Date]]=_xlfn.MINIFS(Tableau1[1er],Tableau1[N° BL],Tableau1[[#This Row],[N° BL]],Tableau1[1er],Tableau1[[#This Row],[Date]]),D3237,"")</f>
        <v>176</v>
      </c>
    </row>
    <row r="3239" spans="1:7" ht="14.25" customHeight="1" x14ac:dyDescent="0.25">
      <c r="A3239" s="1" t="s">
        <v>12357</v>
      </c>
      <c r="B3239" s="1" t="s">
        <v>12358</v>
      </c>
      <c r="C3239" s="7">
        <v>45323.294363425928</v>
      </c>
      <c r="D3239" s="10">
        <v>210</v>
      </c>
      <c r="E3239" s="1" t="s">
        <v>7</v>
      </c>
      <c r="F3239">
        <f>IF(LEFT(Tableau1[[#This Row],[Eléments modifié]],$J$1)=$I$1,Tableau1[[#This Row],[Date]],9^9)</f>
        <v>45323.294363425928</v>
      </c>
      <c r="G3239" s="9">
        <f>IF(Tableau1[[#This Row],[Date]]=_xlfn.MINIFS(Tableau1[1er],Tableau1[N° BL],Tableau1[[#This Row],[N° BL]],Tableau1[1er],Tableau1[[#This Row],[Date]]),D3238,"")</f>
        <v>210</v>
      </c>
    </row>
    <row r="3240" spans="1:7" ht="14.25" customHeight="1" x14ac:dyDescent="0.25">
      <c r="A3240" s="1" t="s">
        <v>12357</v>
      </c>
      <c r="B3240" s="1" t="s">
        <v>12358</v>
      </c>
      <c r="C3240" s="7">
        <v>45323.294594907406</v>
      </c>
      <c r="D3240" s="10">
        <v>210</v>
      </c>
      <c r="E3240" s="1" t="s">
        <v>7</v>
      </c>
      <c r="F3240">
        <f>IF(LEFT(Tableau1[[#This Row],[Eléments modifié]],$J$1)=$I$1,Tableau1[[#This Row],[Date]],9^9)</f>
        <v>45323.294594907406</v>
      </c>
      <c r="G3240" s="9">
        <f>IF(Tableau1[[#This Row],[Date]]=_xlfn.MINIFS(Tableau1[1er],Tableau1[N° BL],Tableau1[[#This Row],[N° BL]],Tableau1[1er],Tableau1[[#This Row],[Date]]),D3239,"")</f>
        <v>210</v>
      </c>
    </row>
    <row r="3241" spans="1:7" ht="14.25" customHeight="1" x14ac:dyDescent="0.25">
      <c r="A3241" s="1" t="s">
        <v>12357</v>
      </c>
      <c r="B3241" s="1" t="s">
        <v>12358</v>
      </c>
      <c r="C3241" s="7">
        <v>45323.29478009259</v>
      </c>
      <c r="D3241" s="10">
        <v>210</v>
      </c>
      <c r="E3241" s="1" t="s">
        <v>7</v>
      </c>
      <c r="F3241">
        <f>IF(LEFT(Tableau1[[#This Row],[Eléments modifié]],$J$1)=$I$1,Tableau1[[#This Row],[Date]],9^9)</f>
        <v>45323.29478009259</v>
      </c>
      <c r="G3241" s="9">
        <f>IF(Tableau1[[#This Row],[Date]]=_xlfn.MINIFS(Tableau1[1er],Tableau1[N° BL],Tableau1[[#This Row],[N° BL]],Tableau1[1er],Tableau1[[#This Row],[Date]]),D3240,"")</f>
        <v>210</v>
      </c>
    </row>
    <row r="3242" spans="1:7" ht="14.25" customHeight="1" x14ac:dyDescent="0.25">
      <c r="A3242" s="1" t="s">
        <v>12357</v>
      </c>
      <c r="B3242" s="1" t="s">
        <v>12358</v>
      </c>
      <c r="C3242" s="7">
        <v>45323.294953703706</v>
      </c>
      <c r="D3242" s="10">
        <v>210</v>
      </c>
      <c r="E3242" s="1" t="s">
        <v>7</v>
      </c>
      <c r="F3242">
        <f>IF(LEFT(Tableau1[[#This Row],[Eléments modifié]],$J$1)=$I$1,Tableau1[[#This Row],[Date]],9^9)</f>
        <v>45323.294953703706</v>
      </c>
      <c r="G3242" s="9">
        <f>IF(Tableau1[[#This Row],[Date]]=_xlfn.MINIFS(Tableau1[1er],Tableau1[N° BL],Tableau1[[#This Row],[N° BL]],Tableau1[1er],Tableau1[[#This Row],[Date]]),D3241,"")</f>
        <v>210</v>
      </c>
    </row>
    <row r="3243" spans="1:7" ht="14.25" customHeight="1" x14ac:dyDescent="0.25">
      <c r="A3243" s="1" t="s">
        <v>12357</v>
      </c>
      <c r="B3243" s="1" t="s">
        <v>12358</v>
      </c>
      <c r="C3243" s="7">
        <v>45323.295289351852</v>
      </c>
      <c r="D3243" s="10">
        <v>210</v>
      </c>
      <c r="E3243" s="1" t="s">
        <v>7</v>
      </c>
      <c r="F3243">
        <f>IF(LEFT(Tableau1[[#This Row],[Eléments modifié]],$J$1)=$I$1,Tableau1[[#This Row],[Date]],9^9)</f>
        <v>45323.295289351852</v>
      </c>
      <c r="G3243" s="9">
        <f>IF(Tableau1[[#This Row],[Date]]=_xlfn.MINIFS(Tableau1[1er],Tableau1[N° BL],Tableau1[[#This Row],[N° BL]],Tableau1[1er],Tableau1[[#This Row],[Date]]),D3242,"")</f>
        <v>210</v>
      </c>
    </row>
    <row r="3244" spans="1:7" ht="14.25" customHeight="1" x14ac:dyDescent="0.25">
      <c r="A3244" s="1" t="s">
        <v>12357</v>
      </c>
      <c r="B3244" s="1" t="s">
        <v>12358</v>
      </c>
      <c r="C3244" s="7">
        <v>45323.295648148145</v>
      </c>
      <c r="D3244" s="10">
        <v>210</v>
      </c>
      <c r="E3244" s="1" t="s">
        <v>7</v>
      </c>
      <c r="F3244">
        <f>IF(LEFT(Tableau1[[#This Row],[Eléments modifié]],$J$1)=$I$1,Tableau1[[#This Row],[Date]],9^9)</f>
        <v>45323.295648148145</v>
      </c>
      <c r="G3244" s="9">
        <f>IF(Tableau1[[#This Row],[Date]]=_xlfn.MINIFS(Tableau1[1er],Tableau1[N° BL],Tableau1[[#This Row],[N° BL]],Tableau1[1er],Tableau1[[#This Row],[Date]]),D3243,"")</f>
        <v>210</v>
      </c>
    </row>
    <row r="3245" spans="1:7" ht="14.25" customHeight="1" x14ac:dyDescent="0.25">
      <c r="A3245" s="1" t="s">
        <v>12365</v>
      </c>
      <c r="B3245" s="1" t="s">
        <v>12366</v>
      </c>
      <c r="C3245" s="7">
        <v>45323.266030092593</v>
      </c>
      <c r="D3245" s="10">
        <v>212</v>
      </c>
      <c r="E3245" s="1" t="s">
        <v>111</v>
      </c>
      <c r="F3245">
        <f>IF(LEFT(Tableau1[[#This Row],[Eléments modifié]],$J$1)=$I$1,Tableau1[[#This Row],[Date]],9^9)</f>
        <v>387420489</v>
      </c>
      <c r="G3245" s="9" t="str">
        <f>IF(Tableau1[[#This Row],[Date]]=_xlfn.MINIFS(Tableau1[1er],Tableau1[N° BL],Tableau1[[#This Row],[N° BL]],Tableau1[1er],Tableau1[[#This Row],[Date]]),D3244,"")</f>
        <v/>
      </c>
    </row>
    <row r="3246" spans="1:7" ht="14.25" customHeight="1" x14ac:dyDescent="0.25">
      <c r="A3246" s="1" t="s">
        <v>12365</v>
      </c>
      <c r="B3246" s="1" t="s">
        <v>12366</v>
      </c>
      <c r="C3246" s="7">
        <v>45323.279386574075</v>
      </c>
      <c r="D3246" s="10">
        <v>176</v>
      </c>
      <c r="E3246" s="1" t="s">
        <v>7</v>
      </c>
      <c r="F3246">
        <f>IF(LEFT(Tableau1[[#This Row],[Eléments modifié]],$J$1)=$I$1,Tableau1[[#This Row],[Date]],9^9)</f>
        <v>45323.279386574075</v>
      </c>
      <c r="G3246" s="9">
        <f>IF(Tableau1[[#This Row],[Date]]=_xlfn.MINIFS(Tableau1[1er],Tableau1[N° BL],Tableau1[[#This Row],[N° BL]],Tableau1[1er],Tableau1[[#This Row],[Date]]),D3245,"")</f>
        <v>212</v>
      </c>
    </row>
    <row r="3247" spans="1:7" ht="14.25" customHeight="1" x14ac:dyDescent="0.25">
      <c r="A3247" s="1" t="s">
        <v>12381</v>
      </c>
      <c r="B3247" s="1" t="s">
        <v>12382</v>
      </c>
      <c r="C3247" s="7">
        <v>45322.667280092595</v>
      </c>
      <c r="D3247" s="10">
        <v>211</v>
      </c>
      <c r="E3247" s="1" t="s">
        <v>3459</v>
      </c>
      <c r="F3247">
        <f>IF(LEFT(Tableau1[[#This Row],[Eléments modifié]],$J$1)=$I$1,Tableau1[[#This Row],[Date]],9^9)</f>
        <v>387420489</v>
      </c>
      <c r="G3247" s="9" t="str">
        <f>IF(Tableau1[[#This Row],[Date]]=_xlfn.MINIFS(Tableau1[1er],Tableau1[N° BL],Tableau1[[#This Row],[N° BL]],Tableau1[1er],Tableau1[[#This Row],[Date]]),D3246,"")</f>
        <v/>
      </c>
    </row>
    <row r="3248" spans="1:7" ht="14.25" customHeight="1" x14ac:dyDescent="0.25">
      <c r="A3248" s="1" t="s">
        <v>12381</v>
      </c>
      <c r="B3248" s="1" t="s">
        <v>12382</v>
      </c>
      <c r="C3248" s="7">
        <v>45322.667280092595</v>
      </c>
      <c r="D3248" s="10">
        <v>211</v>
      </c>
      <c r="E3248" s="1" t="s">
        <v>3459</v>
      </c>
      <c r="F3248">
        <f>IF(LEFT(Tableau1[[#This Row],[Eléments modifié]],$J$1)=$I$1,Tableau1[[#This Row],[Date]],9^9)</f>
        <v>387420489</v>
      </c>
      <c r="G3248" s="9" t="str">
        <f>IF(Tableau1[[#This Row],[Date]]=_xlfn.MINIFS(Tableau1[1er],Tableau1[N° BL],Tableau1[[#This Row],[N° BL]],Tableau1[1er],Tableau1[[#This Row],[Date]]),D3247,"")</f>
        <v/>
      </c>
    </row>
    <row r="3249" spans="1:7" ht="14.25" customHeight="1" x14ac:dyDescent="0.25">
      <c r="A3249" s="1" t="s">
        <v>12381</v>
      </c>
      <c r="B3249" s="1" t="s">
        <v>12382</v>
      </c>
      <c r="C3249" s="7">
        <v>45322.667280092595</v>
      </c>
      <c r="D3249" s="10">
        <v>211</v>
      </c>
      <c r="E3249" s="1" t="s">
        <v>3459</v>
      </c>
      <c r="F3249">
        <f>IF(LEFT(Tableau1[[#This Row],[Eléments modifié]],$J$1)=$I$1,Tableau1[[#This Row],[Date]],9^9)</f>
        <v>387420489</v>
      </c>
      <c r="G3249" s="9" t="str">
        <f>IF(Tableau1[[#This Row],[Date]]=_xlfn.MINIFS(Tableau1[1er],Tableau1[N° BL],Tableau1[[#This Row],[N° BL]],Tableau1[1er],Tableau1[[#This Row],[Date]]),D3248,"")</f>
        <v/>
      </c>
    </row>
    <row r="3250" spans="1:7" ht="14.25" customHeight="1" x14ac:dyDescent="0.25">
      <c r="A3250" s="1" t="s">
        <v>12381</v>
      </c>
      <c r="B3250" s="1" t="s">
        <v>12382</v>
      </c>
      <c r="C3250" s="7">
        <v>45322.667291666665</v>
      </c>
      <c r="D3250" s="10">
        <v>212</v>
      </c>
      <c r="E3250" s="1" t="s">
        <v>3459</v>
      </c>
      <c r="F3250">
        <f>IF(LEFT(Tableau1[[#This Row],[Eléments modifié]],$J$1)=$I$1,Tableau1[[#This Row],[Date]],9^9)</f>
        <v>387420489</v>
      </c>
      <c r="G3250" s="9" t="str">
        <f>IF(Tableau1[[#This Row],[Date]]=_xlfn.MINIFS(Tableau1[1er],Tableau1[N° BL],Tableau1[[#This Row],[N° BL]],Tableau1[1er],Tableau1[[#This Row],[Date]]),D3249,"")</f>
        <v/>
      </c>
    </row>
    <row r="3251" spans="1:7" ht="14.25" customHeight="1" x14ac:dyDescent="0.25">
      <c r="A3251" s="1" t="s">
        <v>12381</v>
      </c>
      <c r="B3251" s="1" t="s">
        <v>12382</v>
      </c>
      <c r="C3251" s="7">
        <v>45322.67355324074</v>
      </c>
      <c r="D3251" s="10">
        <v>211</v>
      </c>
      <c r="E3251" s="1" t="s">
        <v>7</v>
      </c>
      <c r="F3251">
        <f>IF(LEFT(Tableau1[[#This Row],[Eléments modifié]],$J$1)=$I$1,Tableau1[[#This Row],[Date]],9^9)</f>
        <v>45322.67355324074</v>
      </c>
      <c r="G3251" s="9">
        <f>IF(Tableau1[[#This Row],[Date]]=_xlfn.MINIFS(Tableau1[1er],Tableau1[N° BL],Tableau1[[#This Row],[N° BL]],Tableau1[1er],Tableau1[[#This Row],[Date]]),D3250,"")</f>
        <v>212</v>
      </c>
    </row>
    <row r="3252" spans="1:7" ht="14.25" customHeight="1" x14ac:dyDescent="0.25">
      <c r="A3252" s="1" t="s">
        <v>11931</v>
      </c>
      <c r="B3252" s="1" t="s">
        <v>11932</v>
      </c>
      <c r="C3252" s="7">
        <v>45327.642002314817</v>
      </c>
      <c r="D3252" s="10">
        <v>176</v>
      </c>
      <c r="E3252" s="1" t="s">
        <v>2447</v>
      </c>
      <c r="F3252">
        <f>IF(LEFT(Tableau1[[#This Row],[Eléments modifié]],$J$1)=$I$1,Tableau1[[#This Row],[Date]],9^9)</f>
        <v>387420489</v>
      </c>
      <c r="G3252" s="9" t="str">
        <f>IF(Tableau1[[#This Row],[Date]]=_xlfn.MINIFS(Tableau1[1er],Tableau1[N° BL],Tableau1[[#This Row],[N° BL]],Tableau1[1er],Tableau1[[#This Row],[Date]]),D3251,"")</f>
        <v/>
      </c>
    </row>
    <row r="3253" spans="1:7" ht="14.25" customHeight="1" x14ac:dyDescent="0.25">
      <c r="A3253" s="1" t="s">
        <v>11931</v>
      </c>
      <c r="B3253" s="1" t="s">
        <v>11932</v>
      </c>
      <c r="C3253" s="7">
        <v>45327.661168981482</v>
      </c>
      <c r="D3253" s="10">
        <v>212</v>
      </c>
      <c r="E3253" s="1" t="s">
        <v>7</v>
      </c>
      <c r="F3253">
        <f>IF(LEFT(Tableau1[[#This Row],[Eléments modifié]],$J$1)=$I$1,Tableau1[[#This Row],[Date]],9^9)</f>
        <v>45327.661168981482</v>
      </c>
      <c r="G3253" s="9">
        <f>IF(Tableau1[[#This Row],[Date]]=_xlfn.MINIFS(Tableau1[1er],Tableau1[N° BL],Tableau1[[#This Row],[N° BL]],Tableau1[1er],Tableau1[[#This Row],[Date]]),D3252,"")</f>
        <v>176</v>
      </c>
    </row>
    <row r="3254" spans="1:7" ht="14.25" customHeight="1" x14ac:dyDescent="0.25">
      <c r="A3254" s="1" t="s">
        <v>11931</v>
      </c>
      <c r="B3254" s="1" t="s">
        <v>11932</v>
      </c>
      <c r="C3254" s="7">
        <v>45330.411898148152</v>
      </c>
      <c r="D3254" s="10">
        <v>204</v>
      </c>
      <c r="E3254" s="1" t="s">
        <v>32</v>
      </c>
      <c r="F3254">
        <f>IF(LEFT(Tableau1[[#This Row],[Eléments modifié]],$J$1)=$I$1,Tableau1[[#This Row],[Date]],9^9)</f>
        <v>387420489</v>
      </c>
      <c r="G3254" s="9" t="str">
        <f>IF(Tableau1[[#This Row],[Date]]=_xlfn.MINIFS(Tableau1[1er],Tableau1[N° BL],Tableau1[[#This Row],[N° BL]],Tableau1[1er],Tableau1[[#This Row],[Date]]),D3253,"")</f>
        <v/>
      </c>
    </row>
    <row r="3255" spans="1:7" ht="14.25" customHeight="1" x14ac:dyDescent="0.25">
      <c r="A3255" s="1" t="s">
        <v>11931</v>
      </c>
      <c r="B3255" s="1" t="s">
        <v>11932</v>
      </c>
      <c r="C3255" s="7">
        <v>45330.421377314815</v>
      </c>
      <c r="D3255" s="10">
        <v>188</v>
      </c>
      <c r="E3255" s="1" t="s">
        <v>7</v>
      </c>
      <c r="F3255">
        <f>IF(LEFT(Tableau1[[#This Row],[Eléments modifié]],$J$1)=$I$1,Tableau1[[#This Row],[Date]],9^9)</f>
        <v>45330.421377314815</v>
      </c>
      <c r="G3255" s="9">
        <f>IF(Tableau1[[#This Row],[Date]]=_xlfn.MINIFS(Tableau1[1er],Tableau1[N° BL],Tableau1[[#This Row],[N° BL]],Tableau1[1er],Tableau1[[#This Row],[Date]]),D3254,"")</f>
        <v>204</v>
      </c>
    </row>
    <row r="3256" spans="1:7" ht="14.25" customHeight="1" x14ac:dyDescent="0.25">
      <c r="A3256" s="1" t="s">
        <v>12227</v>
      </c>
      <c r="B3256" s="1" t="s">
        <v>12228</v>
      </c>
      <c r="C3256" s="7">
        <v>45327.424699074072</v>
      </c>
      <c r="D3256" s="10">
        <v>188</v>
      </c>
      <c r="E3256" s="1" t="s">
        <v>32</v>
      </c>
      <c r="F3256">
        <f>IF(LEFT(Tableau1[[#This Row],[Eléments modifié]],$J$1)=$I$1,Tableau1[[#This Row],[Date]],9^9)</f>
        <v>387420489</v>
      </c>
      <c r="G3256" s="9" t="str">
        <f>IF(Tableau1[[#This Row],[Date]]=_xlfn.MINIFS(Tableau1[1er],Tableau1[N° BL],Tableau1[[#This Row],[N° BL]],Tableau1[1er],Tableau1[[#This Row],[Date]]),D3255,"")</f>
        <v/>
      </c>
    </row>
    <row r="3257" spans="1:7" ht="14.25" customHeight="1" x14ac:dyDescent="0.25">
      <c r="A3257" s="1" t="s">
        <v>12227</v>
      </c>
      <c r="B3257" s="1" t="s">
        <v>12228</v>
      </c>
      <c r="C3257" s="7">
        <v>45327.441284722219</v>
      </c>
      <c r="D3257" s="10">
        <v>188</v>
      </c>
      <c r="E3257" s="1" t="s">
        <v>7</v>
      </c>
      <c r="F3257">
        <f>IF(LEFT(Tableau1[[#This Row],[Eléments modifié]],$J$1)=$I$1,Tableau1[[#This Row],[Date]],9^9)</f>
        <v>45327.441284722219</v>
      </c>
      <c r="G3257" s="9">
        <f>IF(Tableau1[[#This Row],[Date]]=_xlfn.MINIFS(Tableau1[1er],Tableau1[N° BL],Tableau1[[#This Row],[N° BL]],Tableau1[1er],Tableau1[[#This Row],[Date]]),D3256,"")</f>
        <v>188</v>
      </c>
    </row>
    <row r="3258" spans="1:7" ht="14.25" customHeight="1" x14ac:dyDescent="0.25">
      <c r="A3258" s="1" t="s">
        <v>12391</v>
      </c>
      <c r="B3258" s="1" t="s">
        <v>12392</v>
      </c>
      <c r="C3258" s="7">
        <v>45322.641539351855</v>
      </c>
      <c r="D3258" s="10">
        <v>211</v>
      </c>
      <c r="E3258" s="1" t="s">
        <v>2447</v>
      </c>
      <c r="F3258">
        <f>IF(LEFT(Tableau1[[#This Row],[Eléments modifié]],$J$1)=$I$1,Tableau1[[#This Row],[Date]],9^9)</f>
        <v>387420489</v>
      </c>
      <c r="G3258" s="9" t="str">
        <f>IF(Tableau1[[#This Row],[Date]]=_xlfn.MINIFS(Tableau1[1er],Tableau1[N° BL],Tableau1[[#This Row],[N° BL]],Tableau1[1er],Tableau1[[#This Row],[Date]]),D3257,"")</f>
        <v/>
      </c>
    </row>
    <row r="3259" spans="1:7" ht="14.25" customHeight="1" x14ac:dyDescent="0.25">
      <c r="A3259" s="1" t="s">
        <v>12391</v>
      </c>
      <c r="B3259" s="1" t="s">
        <v>12392</v>
      </c>
      <c r="C3259" s="7">
        <v>45322.650023148148</v>
      </c>
      <c r="D3259" s="10">
        <v>212</v>
      </c>
      <c r="E3259" s="1" t="s">
        <v>7</v>
      </c>
      <c r="F3259">
        <f>IF(LEFT(Tableau1[[#This Row],[Eléments modifié]],$J$1)=$I$1,Tableau1[[#This Row],[Date]],9^9)</f>
        <v>45322.650023148148</v>
      </c>
      <c r="G3259" s="9">
        <f>IF(Tableau1[[#This Row],[Date]]=_xlfn.MINIFS(Tableau1[1er],Tableau1[N° BL],Tableau1[[#This Row],[N° BL]],Tableau1[1er],Tableau1[[#This Row],[Date]]),D3258,"")</f>
        <v>211</v>
      </c>
    </row>
    <row r="3260" spans="1:7" ht="14.25" customHeight="1" x14ac:dyDescent="0.25">
      <c r="A3260" s="1" t="s">
        <v>12111</v>
      </c>
      <c r="B3260" s="1" t="s">
        <v>12112</v>
      </c>
      <c r="C3260" s="7">
        <v>45328.492604166669</v>
      </c>
      <c r="D3260" s="10">
        <v>188</v>
      </c>
      <c r="E3260" s="1" t="s">
        <v>9934</v>
      </c>
      <c r="F3260">
        <f>IF(LEFT(Tableau1[[#This Row],[Eléments modifié]],$J$1)=$I$1,Tableau1[[#This Row],[Date]],9^9)</f>
        <v>387420489</v>
      </c>
      <c r="G3260" s="9" t="str">
        <f>IF(Tableau1[[#This Row],[Date]]=_xlfn.MINIFS(Tableau1[1er],Tableau1[N° BL],Tableau1[[#This Row],[N° BL]],Tableau1[1er],Tableau1[[#This Row],[Date]]),D3259,"")</f>
        <v/>
      </c>
    </row>
    <row r="3261" spans="1:7" ht="14.25" customHeight="1" x14ac:dyDescent="0.25">
      <c r="A3261" s="1" t="s">
        <v>12111</v>
      </c>
      <c r="B3261" s="1" t="s">
        <v>12112</v>
      </c>
      <c r="C3261" s="7">
        <v>45328.542349537034</v>
      </c>
      <c r="D3261" s="10">
        <v>210</v>
      </c>
      <c r="E3261" s="1" t="s">
        <v>7</v>
      </c>
      <c r="F3261">
        <f>IF(LEFT(Tableau1[[#This Row],[Eléments modifié]],$J$1)=$I$1,Tableau1[[#This Row],[Date]],9^9)</f>
        <v>45328.542349537034</v>
      </c>
      <c r="G3261" s="9">
        <f>IF(Tableau1[[#This Row],[Date]]=_xlfn.MINIFS(Tableau1[1er],Tableau1[N° BL],Tableau1[[#This Row],[N° BL]],Tableau1[1er],Tableau1[[#This Row],[Date]]),D3260,"")</f>
        <v>188</v>
      </c>
    </row>
    <row r="3262" spans="1:7" ht="14.25" customHeight="1" x14ac:dyDescent="0.25">
      <c r="A3262" s="1" t="s">
        <v>12129</v>
      </c>
      <c r="B3262" s="1" t="s">
        <v>12130</v>
      </c>
      <c r="C3262" s="7">
        <v>45328.470578703702</v>
      </c>
      <c r="D3262" s="10">
        <v>188</v>
      </c>
      <c r="E3262" s="1" t="s">
        <v>4825</v>
      </c>
      <c r="F3262">
        <f>IF(LEFT(Tableau1[[#This Row],[Eléments modifié]],$J$1)=$I$1,Tableau1[[#This Row],[Date]],9^9)</f>
        <v>387420489</v>
      </c>
      <c r="G3262" s="9" t="str">
        <f>IF(Tableau1[[#This Row],[Date]]=_xlfn.MINIFS(Tableau1[1er],Tableau1[N° BL],Tableau1[[#This Row],[N° BL]],Tableau1[1er],Tableau1[[#This Row],[Date]]),D3261,"")</f>
        <v/>
      </c>
    </row>
    <row r="3263" spans="1:7" ht="14.25" customHeight="1" x14ac:dyDescent="0.25">
      <c r="A3263" s="1" t="s">
        <v>12129</v>
      </c>
      <c r="B3263" s="1" t="s">
        <v>12130</v>
      </c>
      <c r="C3263" s="7">
        <v>45328.478518518517</v>
      </c>
      <c r="D3263" s="10">
        <v>204</v>
      </c>
      <c r="E3263" s="1" t="s">
        <v>7</v>
      </c>
      <c r="F3263">
        <f>IF(LEFT(Tableau1[[#This Row],[Eléments modifié]],$J$1)=$I$1,Tableau1[[#This Row],[Date]],9^9)</f>
        <v>45328.478518518517</v>
      </c>
      <c r="G3263" s="9">
        <f>IF(Tableau1[[#This Row],[Date]]=_xlfn.MINIFS(Tableau1[1er],Tableau1[N° BL],Tableau1[[#This Row],[N° BL]],Tableau1[1er],Tableau1[[#This Row],[Date]]),D3262,"")</f>
        <v>188</v>
      </c>
    </row>
    <row r="3264" spans="1:7" ht="14.25" customHeight="1" x14ac:dyDescent="0.25">
      <c r="A3264" s="1" t="s">
        <v>12129</v>
      </c>
      <c r="B3264" s="1" t="s">
        <v>12130</v>
      </c>
      <c r="C3264" s="7">
        <v>45328.478692129633</v>
      </c>
      <c r="D3264" s="10">
        <v>212</v>
      </c>
      <c r="E3264" s="1" t="s">
        <v>7</v>
      </c>
      <c r="F3264">
        <f>IF(LEFT(Tableau1[[#This Row],[Eléments modifié]],$J$1)=$I$1,Tableau1[[#This Row],[Date]],9^9)</f>
        <v>45328.478692129633</v>
      </c>
      <c r="G3264" s="9">
        <f>IF(Tableau1[[#This Row],[Date]]=_xlfn.MINIFS(Tableau1[1er],Tableau1[N° BL],Tableau1[[#This Row],[N° BL]],Tableau1[1er],Tableau1[[#This Row],[Date]]),D3263,"")</f>
        <v>204</v>
      </c>
    </row>
    <row r="3265" spans="1:7" ht="14.25" customHeight="1" x14ac:dyDescent="0.25">
      <c r="A3265" s="1" t="s">
        <v>11903</v>
      </c>
      <c r="B3265" s="1" t="s">
        <v>11904</v>
      </c>
      <c r="C3265" s="7">
        <v>45327.604247685187</v>
      </c>
      <c r="D3265" s="10">
        <v>210</v>
      </c>
      <c r="E3265" s="1" t="s">
        <v>3459</v>
      </c>
      <c r="F3265">
        <f>IF(LEFT(Tableau1[[#This Row],[Eléments modifié]],$J$1)=$I$1,Tableau1[[#This Row],[Date]],9^9)</f>
        <v>387420489</v>
      </c>
      <c r="G3265" s="9" t="str">
        <f>IF(Tableau1[[#This Row],[Date]]=_xlfn.MINIFS(Tableau1[1er],Tableau1[N° BL],Tableau1[[#This Row],[N° BL]],Tableau1[1er],Tableau1[[#This Row],[Date]]),D3264,"")</f>
        <v/>
      </c>
    </row>
    <row r="3266" spans="1:7" ht="14.25" customHeight="1" x14ac:dyDescent="0.25">
      <c r="A3266" s="1" t="s">
        <v>11903</v>
      </c>
      <c r="B3266" s="1" t="s">
        <v>11904</v>
      </c>
      <c r="C3266" s="7">
        <v>45327.612557870372</v>
      </c>
      <c r="D3266" s="10">
        <v>211</v>
      </c>
      <c r="E3266" s="1" t="s">
        <v>7</v>
      </c>
      <c r="F3266">
        <f>IF(LEFT(Tableau1[[#This Row],[Eléments modifié]],$J$1)=$I$1,Tableau1[[#This Row],[Date]],9^9)</f>
        <v>45327.612557870372</v>
      </c>
      <c r="G3266" s="9">
        <f>IF(Tableau1[[#This Row],[Date]]=_xlfn.MINIFS(Tableau1[1er],Tableau1[N° BL],Tableau1[[#This Row],[N° BL]],Tableau1[1er],Tableau1[[#This Row],[Date]]),D3265,"")</f>
        <v>210</v>
      </c>
    </row>
    <row r="3267" spans="1:7" ht="14.25" customHeight="1" x14ac:dyDescent="0.25">
      <c r="A3267" s="1" t="s">
        <v>11903</v>
      </c>
      <c r="B3267" s="1" t="s">
        <v>11904</v>
      </c>
      <c r="C3267" s="7">
        <v>45330.455625000002</v>
      </c>
      <c r="D3267" s="10">
        <v>212</v>
      </c>
      <c r="E3267" s="1" t="s">
        <v>32</v>
      </c>
      <c r="F3267">
        <f>IF(LEFT(Tableau1[[#This Row],[Eléments modifié]],$J$1)=$I$1,Tableau1[[#This Row],[Date]],9^9)</f>
        <v>387420489</v>
      </c>
      <c r="G3267" s="9" t="str">
        <f>IF(Tableau1[[#This Row],[Date]]=_xlfn.MINIFS(Tableau1[1er],Tableau1[N° BL],Tableau1[[#This Row],[N° BL]],Tableau1[1er],Tableau1[[#This Row],[Date]]),D3266,"")</f>
        <v/>
      </c>
    </row>
    <row r="3268" spans="1:7" ht="14.25" customHeight="1" x14ac:dyDescent="0.25">
      <c r="A3268" s="1" t="s">
        <v>11903</v>
      </c>
      <c r="B3268" s="1" t="s">
        <v>11904</v>
      </c>
      <c r="C3268" s="7">
        <v>45330.458657407406</v>
      </c>
      <c r="D3268" s="10">
        <v>188</v>
      </c>
      <c r="E3268" s="1" t="s">
        <v>7</v>
      </c>
      <c r="F3268">
        <f>IF(LEFT(Tableau1[[#This Row],[Eléments modifié]],$J$1)=$I$1,Tableau1[[#This Row],[Date]],9^9)</f>
        <v>45330.458657407406</v>
      </c>
      <c r="G3268" s="9">
        <f>IF(Tableau1[[#This Row],[Date]]=_xlfn.MINIFS(Tableau1[1er],Tableau1[N° BL],Tableau1[[#This Row],[N° BL]],Tableau1[1er],Tableau1[[#This Row],[Date]]),D3267,"")</f>
        <v>212</v>
      </c>
    </row>
    <row r="3269" spans="1:7" ht="14.25" customHeight="1" x14ac:dyDescent="0.25">
      <c r="A3269" s="1" t="s">
        <v>11907</v>
      </c>
      <c r="B3269" s="1" t="s">
        <v>11908</v>
      </c>
      <c r="C3269" s="7">
        <v>45327.702650462961</v>
      </c>
      <c r="D3269" s="10">
        <v>211</v>
      </c>
      <c r="E3269" s="1" t="s">
        <v>3459</v>
      </c>
      <c r="F3269">
        <f>IF(LEFT(Tableau1[[#This Row],[Eléments modifié]],$J$1)=$I$1,Tableau1[[#This Row],[Date]],9^9)</f>
        <v>387420489</v>
      </c>
      <c r="G3269" s="9" t="str">
        <f>IF(Tableau1[[#This Row],[Date]]=_xlfn.MINIFS(Tableau1[1er],Tableau1[N° BL],Tableau1[[#This Row],[N° BL]],Tableau1[1er],Tableau1[[#This Row],[Date]]),D3268,"")</f>
        <v/>
      </c>
    </row>
    <row r="3270" spans="1:7" ht="14.25" customHeight="1" x14ac:dyDescent="0.25">
      <c r="A3270" s="1" t="s">
        <v>11907</v>
      </c>
      <c r="B3270" s="1" t="s">
        <v>11908</v>
      </c>
      <c r="C3270" s="7">
        <v>45327.712094907409</v>
      </c>
      <c r="D3270" s="10">
        <v>211</v>
      </c>
      <c r="E3270" s="1" t="s">
        <v>7</v>
      </c>
      <c r="F3270">
        <f>IF(LEFT(Tableau1[[#This Row],[Eléments modifié]],$J$1)=$I$1,Tableau1[[#This Row],[Date]],9^9)</f>
        <v>45327.712094907409</v>
      </c>
      <c r="G3270" s="9">
        <f>IF(Tableau1[[#This Row],[Date]]=_xlfn.MINIFS(Tableau1[1er],Tableau1[N° BL],Tableau1[[#This Row],[N° BL]],Tableau1[1er],Tableau1[[#This Row],[Date]]),D3269,"")</f>
        <v>211</v>
      </c>
    </row>
    <row r="3271" spans="1:7" ht="14.25" customHeight="1" x14ac:dyDescent="0.25">
      <c r="A3271" s="1" t="s">
        <v>11907</v>
      </c>
      <c r="B3271" s="1" t="s">
        <v>11908</v>
      </c>
      <c r="C3271" s="7">
        <v>45330.44771990741</v>
      </c>
      <c r="D3271" s="10">
        <v>204</v>
      </c>
      <c r="E3271" s="1" t="s">
        <v>32</v>
      </c>
      <c r="F3271">
        <f>IF(LEFT(Tableau1[[#This Row],[Eléments modifié]],$J$1)=$I$1,Tableau1[[#This Row],[Date]],9^9)</f>
        <v>387420489</v>
      </c>
      <c r="G3271" s="9" t="str">
        <f>IF(Tableau1[[#This Row],[Date]]=_xlfn.MINIFS(Tableau1[1er],Tableau1[N° BL],Tableau1[[#This Row],[N° BL]],Tableau1[1er],Tableau1[[#This Row],[Date]]),D3270,"")</f>
        <v/>
      </c>
    </row>
    <row r="3272" spans="1:7" ht="14.25" customHeight="1" x14ac:dyDescent="0.25">
      <c r="A3272" s="1" t="s">
        <v>11907</v>
      </c>
      <c r="B3272" s="1" t="s">
        <v>11908</v>
      </c>
      <c r="C3272" s="7">
        <v>45330.455601851849</v>
      </c>
      <c r="D3272" s="10">
        <v>188</v>
      </c>
      <c r="E3272" s="1" t="s">
        <v>7</v>
      </c>
      <c r="F3272">
        <f>IF(LEFT(Tableau1[[#This Row],[Eléments modifié]],$J$1)=$I$1,Tableau1[[#This Row],[Date]],9^9)</f>
        <v>45330.455601851849</v>
      </c>
      <c r="G3272" s="9">
        <f>IF(Tableau1[[#This Row],[Date]]=_xlfn.MINIFS(Tableau1[1er],Tableau1[N° BL],Tableau1[[#This Row],[N° BL]],Tableau1[1er],Tableau1[[#This Row],[Date]]),D3271,"")</f>
        <v>204</v>
      </c>
    </row>
    <row r="3273" spans="1:7" ht="14.25" customHeight="1" x14ac:dyDescent="0.25">
      <c r="A3273" s="1" t="s">
        <v>12225</v>
      </c>
      <c r="B3273" s="1" t="s">
        <v>12226</v>
      </c>
      <c r="C3273" s="7">
        <v>45327.422847222224</v>
      </c>
      <c r="D3273" s="10">
        <v>188</v>
      </c>
      <c r="E3273" s="1" t="s">
        <v>2447</v>
      </c>
      <c r="F3273">
        <f>IF(LEFT(Tableau1[[#This Row],[Eléments modifié]],$J$1)=$I$1,Tableau1[[#This Row],[Date]],9^9)</f>
        <v>387420489</v>
      </c>
      <c r="G3273" s="9" t="str">
        <f>IF(Tableau1[[#This Row],[Date]]=_xlfn.MINIFS(Tableau1[1er],Tableau1[N° BL],Tableau1[[#This Row],[N° BL]],Tableau1[1er],Tableau1[[#This Row],[Date]]),D3272,"")</f>
        <v/>
      </c>
    </row>
    <row r="3274" spans="1:7" ht="14.25" customHeight="1" x14ac:dyDescent="0.25">
      <c r="A3274" s="1" t="s">
        <v>12225</v>
      </c>
      <c r="B3274" s="1" t="s">
        <v>12226</v>
      </c>
      <c r="C3274" s="7">
        <v>45327.455833333333</v>
      </c>
      <c r="D3274" s="10">
        <v>212</v>
      </c>
      <c r="E3274" s="1" t="s">
        <v>7</v>
      </c>
      <c r="F3274">
        <f>IF(LEFT(Tableau1[[#This Row],[Eléments modifié]],$J$1)=$I$1,Tableau1[[#This Row],[Date]],9^9)</f>
        <v>45327.455833333333</v>
      </c>
      <c r="G3274" s="9">
        <f>IF(Tableau1[[#This Row],[Date]]=_xlfn.MINIFS(Tableau1[1er],Tableau1[N° BL],Tableau1[[#This Row],[N° BL]],Tableau1[1er],Tableau1[[#This Row],[Date]]),D3273,"")</f>
        <v>188</v>
      </c>
    </row>
    <row r="3275" spans="1:7" ht="14.25" customHeight="1" x14ac:dyDescent="0.25">
      <c r="A3275" s="1" t="s">
        <v>12183</v>
      </c>
      <c r="B3275" s="1" t="s">
        <v>12184</v>
      </c>
      <c r="C3275" s="7">
        <v>45327.532465277778</v>
      </c>
      <c r="D3275" s="10">
        <v>210</v>
      </c>
      <c r="E3275" s="1" t="s">
        <v>2447</v>
      </c>
      <c r="F3275">
        <f>IF(LEFT(Tableau1[[#This Row],[Eléments modifié]],$J$1)=$I$1,Tableau1[[#This Row],[Date]],9^9)</f>
        <v>387420489</v>
      </c>
      <c r="G3275" s="9" t="str">
        <f>IF(Tableau1[[#This Row],[Date]]=_xlfn.MINIFS(Tableau1[1er],Tableau1[N° BL],Tableau1[[#This Row],[N° BL]],Tableau1[1er],Tableau1[[#This Row],[Date]]),D3274,"")</f>
        <v/>
      </c>
    </row>
    <row r="3276" spans="1:7" ht="14.25" customHeight="1" x14ac:dyDescent="0.25">
      <c r="A3276" s="1" t="s">
        <v>12183</v>
      </c>
      <c r="B3276" s="1" t="s">
        <v>12184</v>
      </c>
      <c r="C3276" s="7">
        <v>45327.603125000001</v>
      </c>
      <c r="D3276" s="10">
        <v>212</v>
      </c>
      <c r="E3276" s="1" t="s">
        <v>7</v>
      </c>
      <c r="F3276">
        <f>IF(LEFT(Tableau1[[#This Row],[Eléments modifié]],$J$1)=$I$1,Tableau1[[#This Row],[Date]],9^9)</f>
        <v>45327.603125000001</v>
      </c>
      <c r="G3276" s="9">
        <f>IF(Tableau1[[#This Row],[Date]]=_xlfn.MINIFS(Tableau1[1er],Tableau1[N° BL],Tableau1[[#This Row],[N° BL]],Tableau1[1er],Tableau1[[#This Row],[Date]]),D3275,"")</f>
        <v>210</v>
      </c>
    </row>
    <row r="3277" spans="1:7" ht="14.25" customHeight="1" x14ac:dyDescent="0.25">
      <c r="A3277" s="1" t="s">
        <v>12121</v>
      </c>
      <c r="B3277" s="1" t="s">
        <v>12122</v>
      </c>
      <c r="C3277" s="7">
        <v>45328.479328703703</v>
      </c>
      <c r="D3277" s="10">
        <v>209</v>
      </c>
      <c r="E3277" s="1" t="s">
        <v>2447</v>
      </c>
      <c r="F3277">
        <f>IF(LEFT(Tableau1[[#This Row],[Eléments modifié]],$J$1)=$I$1,Tableau1[[#This Row],[Date]],9^9)</f>
        <v>387420489</v>
      </c>
      <c r="G3277" s="9" t="str">
        <f>IF(Tableau1[[#This Row],[Date]]=_xlfn.MINIFS(Tableau1[1er],Tableau1[N° BL],Tableau1[[#This Row],[N° BL]],Tableau1[1er],Tableau1[[#This Row],[Date]]),D3276,"")</f>
        <v/>
      </c>
    </row>
    <row r="3278" spans="1:7" ht="14.25" customHeight="1" x14ac:dyDescent="0.25">
      <c r="A3278" s="1" t="s">
        <v>12121</v>
      </c>
      <c r="B3278" s="1" t="s">
        <v>12122</v>
      </c>
      <c r="C3278" s="7">
        <v>45328.496701388889</v>
      </c>
      <c r="D3278" s="10">
        <v>212</v>
      </c>
      <c r="E3278" s="1" t="s">
        <v>7</v>
      </c>
      <c r="F3278">
        <f>IF(LEFT(Tableau1[[#This Row],[Eléments modifié]],$J$1)=$I$1,Tableau1[[#This Row],[Date]],9^9)</f>
        <v>45328.496701388889</v>
      </c>
      <c r="G3278" s="9">
        <f>IF(Tableau1[[#This Row],[Date]]=_xlfn.MINIFS(Tableau1[1er],Tableau1[N° BL],Tableau1[[#This Row],[N° BL]],Tableau1[1er],Tableau1[[#This Row],[Date]]),D3277,"")</f>
        <v>209</v>
      </c>
    </row>
    <row r="3279" spans="1:7" ht="14.25" customHeight="1" x14ac:dyDescent="0.25">
      <c r="A3279" s="1" t="s">
        <v>12295</v>
      </c>
      <c r="B3279" s="1" t="s">
        <v>12296</v>
      </c>
      <c r="C3279" s="7">
        <v>45324.412812499999</v>
      </c>
      <c r="D3279" s="10">
        <v>182</v>
      </c>
      <c r="E3279" s="1" t="s">
        <v>32</v>
      </c>
      <c r="F3279">
        <f>IF(LEFT(Tableau1[[#This Row],[Eléments modifié]],$J$1)=$I$1,Tableau1[[#This Row],[Date]],9^9)</f>
        <v>387420489</v>
      </c>
      <c r="G3279" s="9" t="str">
        <f>IF(Tableau1[[#This Row],[Date]]=_xlfn.MINIFS(Tableau1[1er],Tableau1[N° BL],Tableau1[[#This Row],[N° BL]],Tableau1[1er],Tableau1[[#This Row],[Date]]),D3278,"")</f>
        <v/>
      </c>
    </row>
    <row r="3280" spans="1:7" ht="14.25" customHeight="1" x14ac:dyDescent="0.25">
      <c r="A3280" s="1" t="s">
        <v>12295</v>
      </c>
      <c r="B3280" s="1" t="s">
        <v>12296</v>
      </c>
      <c r="C3280" s="7">
        <v>45324.465995370374</v>
      </c>
      <c r="D3280" s="10">
        <v>188</v>
      </c>
      <c r="E3280" s="1" t="s">
        <v>7</v>
      </c>
      <c r="F3280">
        <f>IF(LEFT(Tableau1[[#This Row],[Eléments modifié]],$J$1)=$I$1,Tableau1[[#This Row],[Date]],9^9)</f>
        <v>45324.465995370374</v>
      </c>
      <c r="G3280" s="9">
        <f>IF(Tableau1[[#This Row],[Date]]=_xlfn.MINIFS(Tableau1[1er],Tableau1[N° BL],Tableau1[[#This Row],[N° BL]],Tableau1[1er],Tableau1[[#This Row],[Date]]),D3279,"")</f>
        <v>182</v>
      </c>
    </row>
    <row r="3281" spans="1:7" ht="14.25" customHeight="1" x14ac:dyDescent="0.25">
      <c r="A3281" s="1" t="s">
        <v>12033</v>
      </c>
      <c r="B3281" s="1" t="s">
        <v>12034</v>
      </c>
      <c r="C3281" s="7">
        <v>45328.555243055554</v>
      </c>
      <c r="D3281" s="10">
        <v>210</v>
      </c>
      <c r="E3281" s="1" t="s">
        <v>2447</v>
      </c>
      <c r="F3281">
        <f>IF(LEFT(Tableau1[[#This Row],[Eléments modifié]],$J$1)=$I$1,Tableau1[[#This Row],[Date]],9^9)</f>
        <v>387420489</v>
      </c>
      <c r="G3281" s="9" t="str">
        <f>IF(Tableau1[[#This Row],[Date]]=_xlfn.MINIFS(Tableau1[1er],Tableau1[N° BL],Tableau1[[#This Row],[N° BL]],Tableau1[1er],Tableau1[[#This Row],[Date]]),D3280,"")</f>
        <v/>
      </c>
    </row>
    <row r="3282" spans="1:7" ht="14.25" customHeight="1" x14ac:dyDescent="0.25">
      <c r="A3282" s="1" t="s">
        <v>12033</v>
      </c>
      <c r="B3282" s="1" t="s">
        <v>12034</v>
      </c>
      <c r="C3282" s="7">
        <v>45328.60365740741</v>
      </c>
      <c r="D3282" s="10">
        <v>212</v>
      </c>
      <c r="E3282" s="1" t="s">
        <v>7</v>
      </c>
      <c r="F3282">
        <f>IF(LEFT(Tableau1[[#This Row],[Eléments modifié]],$J$1)=$I$1,Tableau1[[#This Row],[Date]],9^9)</f>
        <v>45328.60365740741</v>
      </c>
      <c r="G3282" s="9">
        <f>IF(Tableau1[[#This Row],[Date]]=_xlfn.MINIFS(Tableau1[1er],Tableau1[N° BL],Tableau1[[#This Row],[N° BL]],Tableau1[1er],Tableau1[[#This Row],[Date]]),D3281,"")</f>
        <v>210</v>
      </c>
    </row>
    <row r="3283" spans="1:7" ht="14.25" customHeight="1" x14ac:dyDescent="0.25">
      <c r="A3283" s="1" t="s">
        <v>12033</v>
      </c>
      <c r="B3283" s="1" t="s">
        <v>12034</v>
      </c>
      <c r="C3283" s="7">
        <v>45329.473171296297</v>
      </c>
      <c r="D3283" s="10">
        <v>188</v>
      </c>
      <c r="E3283" s="1" t="s">
        <v>32</v>
      </c>
      <c r="F3283">
        <f>IF(LEFT(Tableau1[[#This Row],[Eléments modifié]],$J$1)=$I$1,Tableau1[[#This Row],[Date]],9^9)</f>
        <v>387420489</v>
      </c>
      <c r="G3283" s="9" t="str">
        <f>IF(Tableau1[[#This Row],[Date]]=_xlfn.MINIFS(Tableau1[1er],Tableau1[N° BL],Tableau1[[#This Row],[N° BL]],Tableau1[1er],Tableau1[[#This Row],[Date]]),D3282,"")</f>
        <v/>
      </c>
    </row>
    <row r="3284" spans="1:7" ht="14.25" customHeight="1" x14ac:dyDescent="0.25">
      <c r="A3284" s="1" t="s">
        <v>12033</v>
      </c>
      <c r="B3284" s="1" t="s">
        <v>12034</v>
      </c>
      <c r="C3284" s="7">
        <v>45329.47934027778</v>
      </c>
      <c r="D3284" s="10">
        <v>188</v>
      </c>
      <c r="E3284" s="1" t="s">
        <v>7</v>
      </c>
      <c r="F3284">
        <f>IF(LEFT(Tableau1[[#This Row],[Eléments modifié]],$J$1)=$I$1,Tableau1[[#This Row],[Date]],9^9)</f>
        <v>45329.47934027778</v>
      </c>
      <c r="G3284" s="9">
        <f>IF(Tableau1[[#This Row],[Date]]=_xlfn.MINIFS(Tableau1[1er],Tableau1[N° BL],Tableau1[[#This Row],[N° BL]],Tableau1[1er],Tableau1[[#This Row],[Date]]),D3283,"")</f>
        <v>188</v>
      </c>
    </row>
    <row r="3285" spans="1:7" ht="14.25" customHeight="1" x14ac:dyDescent="0.25">
      <c r="A3285" s="1" t="s">
        <v>12239</v>
      </c>
      <c r="B3285" s="1" t="s">
        <v>12240</v>
      </c>
      <c r="C3285" s="7">
        <v>45327.286874999998</v>
      </c>
      <c r="D3285" s="10">
        <v>176</v>
      </c>
      <c r="E3285" s="1" t="s">
        <v>111</v>
      </c>
      <c r="F3285">
        <f>IF(LEFT(Tableau1[[#This Row],[Eléments modifié]],$J$1)=$I$1,Tableau1[[#This Row],[Date]],9^9)</f>
        <v>387420489</v>
      </c>
      <c r="G3285" s="9" t="str">
        <f>IF(Tableau1[[#This Row],[Date]]=_xlfn.MINIFS(Tableau1[1er],Tableau1[N° BL],Tableau1[[#This Row],[N° BL]],Tableau1[1er],Tableau1[[#This Row],[Date]]),D3284,"")</f>
        <v/>
      </c>
    </row>
    <row r="3286" spans="1:7" ht="14.25" customHeight="1" x14ac:dyDescent="0.25">
      <c r="A3286" s="1" t="s">
        <v>12239</v>
      </c>
      <c r="B3286" s="1" t="s">
        <v>12240</v>
      </c>
      <c r="C3286" s="7">
        <v>45327.310335648152</v>
      </c>
      <c r="D3286" s="10">
        <v>176</v>
      </c>
      <c r="E3286" s="1" t="s">
        <v>7</v>
      </c>
      <c r="F3286">
        <f>IF(LEFT(Tableau1[[#This Row],[Eléments modifié]],$J$1)=$I$1,Tableau1[[#This Row],[Date]],9^9)</f>
        <v>45327.310335648152</v>
      </c>
      <c r="G3286" s="9">
        <f>IF(Tableau1[[#This Row],[Date]]=_xlfn.MINIFS(Tableau1[1er],Tableau1[N° BL],Tableau1[[#This Row],[N° BL]],Tableau1[1er],Tableau1[[#This Row],[Date]]),D3285,"")</f>
        <v>176</v>
      </c>
    </row>
    <row r="3287" spans="1:7" ht="14.25" customHeight="1" x14ac:dyDescent="0.25">
      <c r="A3287" s="1" t="s">
        <v>12265</v>
      </c>
      <c r="B3287" s="1" t="s">
        <v>12266</v>
      </c>
      <c r="C3287" s="7">
        <v>45324.552800925929</v>
      </c>
      <c r="D3287" s="10">
        <v>212</v>
      </c>
      <c r="E3287" s="1" t="s">
        <v>111</v>
      </c>
      <c r="F3287">
        <f>IF(LEFT(Tableau1[[#This Row],[Eléments modifié]],$J$1)=$I$1,Tableau1[[#This Row],[Date]],9^9)</f>
        <v>387420489</v>
      </c>
      <c r="G3287" s="9" t="str">
        <f>IF(Tableau1[[#This Row],[Date]]=_xlfn.MINIFS(Tableau1[1er],Tableau1[N° BL],Tableau1[[#This Row],[N° BL]],Tableau1[1er],Tableau1[[#This Row],[Date]]),D3286,"")</f>
        <v/>
      </c>
    </row>
    <row r="3288" spans="1:7" ht="14.25" customHeight="1" x14ac:dyDescent="0.25">
      <c r="A3288" s="1" t="s">
        <v>12265</v>
      </c>
      <c r="B3288" s="1" t="s">
        <v>12266</v>
      </c>
      <c r="C3288" s="7">
        <v>45324.591516203705</v>
      </c>
      <c r="D3288" s="10">
        <v>176</v>
      </c>
      <c r="E3288" s="1" t="s">
        <v>7</v>
      </c>
      <c r="F3288">
        <f>IF(LEFT(Tableau1[[#This Row],[Eléments modifié]],$J$1)=$I$1,Tableau1[[#This Row],[Date]],9^9)</f>
        <v>45324.591516203705</v>
      </c>
      <c r="G3288" s="9">
        <f>IF(Tableau1[[#This Row],[Date]]=_xlfn.MINIFS(Tableau1[1er],Tableau1[N° BL],Tableau1[[#This Row],[N° BL]],Tableau1[1er],Tableau1[[#This Row],[Date]]),D3287,"")</f>
        <v>212</v>
      </c>
    </row>
    <row r="3289" spans="1:7" ht="14.25" customHeight="1" x14ac:dyDescent="0.25">
      <c r="A3289" s="1" t="s">
        <v>12265</v>
      </c>
      <c r="B3289" s="1" t="s">
        <v>12266</v>
      </c>
      <c r="C3289" s="7">
        <v>45324.592349537037</v>
      </c>
      <c r="D3289" s="10">
        <v>176</v>
      </c>
      <c r="E3289" s="1" t="s">
        <v>7</v>
      </c>
      <c r="F3289">
        <f>IF(LEFT(Tableau1[[#This Row],[Eléments modifié]],$J$1)=$I$1,Tableau1[[#This Row],[Date]],9^9)</f>
        <v>45324.592349537037</v>
      </c>
      <c r="G3289" s="9">
        <f>IF(Tableau1[[#This Row],[Date]]=_xlfn.MINIFS(Tableau1[1er],Tableau1[N° BL],Tableau1[[#This Row],[N° BL]],Tableau1[1er],Tableau1[[#This Row],[Date]]),D3288,"")</f>
        <v>176</v>
      </c>
    </row>
    <row r="3290" spans="1:7" ht="14.25" customHeight="1" x14ac:dyDescent="0.25">
      <c r="A3290" s="1" t="s">
        <v>12153</v>
      </c>
      <c r="B3290" s="1" t="s">
        <v>12154</v>
      </c>
      <c r="C3290" s="7">
        <v>45327.371342592596</v>
      </c>
      <c r="D3290" s="10">
        <v>176</v>
      </c>
      <c r="E3290" s="1" t="s">
        <v>111</v>
      </c>
      <c r="F3290">
        <f>IF(LEFT(Tableau1[[#This Row],[Eléments modifié]],$J$1)=$I$1,Tableau1[[#This Row],[Date]],9^9)</f>
        <v>387420489</v>
      </c>
      <c r="G3290" s="9" t="str">
        <f>IF(Tableau1[[#This Row],[Date]]=_xlfn.MINIFS(Tableau1[1er],Tableau1[N° BL],Tableau1[[#This Row],[N° BL]],Tableau1[1er],Tableau1[[#This Row],[Date]]),D3289,"")</f>
        <v/>
      </c>
    </row>
    <row r="3291" spans="1:7" ht="14.25" customHeight="1" x14ac:dyDescent="0.25">
      <c r="A3291" s="1" t="s">
        <v>12153</v>
      </c>
      <c r="B3291" s="1" t="s">
        <v>12154</v>
      </c>
      <c r="C3291" s="7">
        <v>45327.371469907404</v>
      </c>
      <c r="D3291" s="10">
        <v>209</v>
      </c>
      <c r="E3291" s="1" t="s">
        <v>20</v>
      </c>
      <c r="F3291">
        <f>IF(LEFT(Tableau1[[#This Row],[Eléments modifié]],$J$1)=$I$1,Tableau1[[#This Row],[Date]],9^9)</f>
        <v>387420489</v>
      </c>
      <c r="G3291" s="9" t="str">
        <f>IF(Tableau1[[#This Row],[Date]]=_xlfn.MINIFS(Tableau1[1er],Tableau1[N° BL],Tableau1[[#This Row],[N° BL]],Tableau1[1er],Tableau1[[#This Row],[Date]]),D3290,"")</f>
        <v/>
      </c>
    </row>
    <row r="3292" spans="1:7" ht="14.25" customHeight="1" x14ac:dyDescent="0.25">
      <c r="A3292" s="1" t="s">
        <v>12153</v>
      </c>
      <c r="B3292" s="1" t="s">
        <v>12154</v>
      </c>
      <c r="C3292" s="7">
        <v>45327.523298611108</v>
      </c>
      <c r="D3292" s="10">
        <v>176</v>
      </c>
      <c r="E3292" s="1" t="s">
        <v>111</v>
      </c>
      <c r="F3292">
        <f>IF(LEFT(Tableau1[[#This Row],[Eléments modifié]],$J$1)=$I$1,Tableau1[[#This Row],[Date]],9^9)</f>
        <v>387420489</v>
      </c>
      <c r="G3292" s="9" t="str">
        <f>IF(Tableau1[[#This Row],[Date]]=_xlfn.MINIFS(Tableau1[1er],Tableau1[N° BL],Tableau1[[#This Row],[N° BL]],Tableau1[1er],Tableau1[[#This Row],[Date]]),D3291,"")</f>
        <v/>
      </c>
    </row>
    <row r="3293" spans="1:7" ht="14.25" customHeight="1" x14ac:dyDescent="0.25">
      <c r="A3293" s="1" t="s">
        <v>12153</v>
      </c>
      <c r="B3293" s="1" t="s">
        <v>12154</v>
      </c>
      <c r="C3293" s="7">
        <v>45327.523356481484</v>
      </c>
      <c r="D3293" s="10">
        <v>188</v>
      </c>
      <c r="E3293" s="1" t="s">
        <v>20</v>
      </c>
      <c r="F3293">
        <f>IF(LEFT(Tableau1[[#This Row],[Eléments modifié]],$J$1)=$I$1,Tableau1[[#This Row],[Date]],9^9)</f>
        <v>387420489</v>
      </c>
      <c r="G3293" s="9" t="str">
        <f>IF(Tableau1[[#This Row],[Date]]=_xlfn.MINIFS(Tableau1[1er],Tableau1[N° BL],Tableau1[[#This Row],[N° BL]],Tableau1[1er],Tableau1[[#This Row],[Date]]),D3292,"")</f>
        <v/>
      </c>
    </row>
    <row r="3294" spans="1:7" ht="14.25" customHeight="1" x14ac:dyDescent="0.25">
      <c r="A3294" s="1" t="s">
        <v>12153</v>
      </c>
      <c r="B3294" s="1" t="s">
        <v>12154</v>
      </c>
      <c r="C3294" s="7">
        <v>45327.525763888887</v>
      </c>
      <c r="D3294" s="10">
        <v>188</v>
      </c>
      <c r="E3294" s="1" t="s">
        <v>32</v>
      </c>
      <c r="F3294">
        <f>IF(LEFT(Tableau1[[#This Row],[Eléments modifié]],$J$1)=$I$1,Tableau1[[#This Row],[Date]],9^9)</f>
        <v>387420489</v>
      </c>
      <c r="G3294" s="9" t="str">
        <f>IF(Tableau1[[#This Row],[Date]]=_xlfn.MINIFS(Tableau1[1er],Tableau1[N° BL],Tableau1[[#This Row],[N° BL]],Tableau1[1er],Tableau1[[#This Row],[Date]]),D3293,"")</f>
        <v/>
      </c>
    </row>
    <row r="3295" spans="1:7" ht="14.25" customHeight="1" x14ac:dyDescent="0.25">
      <c r="A3295" s="1" t="s">
        <v>12153</v>
      </c>
      <c r="B3295" s="1" t="s">
        <v>12154</v>
      </c>
      <c r="C3295" s="7">
        <v>45327.526192129626</v>
      </c>
      <c r="D3295" s="10">
        <v>211</v>
      </c>
      <c r="E3295" s="1" t="s">
        <v>41</v>
      </c>
      <c r="F3295">
        <f>IF(LEFT(Tableau1[[#This Row],[Eléments modifié]],$J$1)=$I$1,Tableau1[[#This Row],[Date]],9^9)</f>
        <v>387420489</v>
      </c>
      <c r="G3295" s="9" t="str">
        <f>IF(Tableau1[[#This Row],[Date]]=_xlfn.MINIFS(Tableau1[1er],Tableau1[N° BL],Tableau1[[#This Row],[N° BL]],Tableau1[1er],Tableau1[[#This Row],[Date]]),D3294,"")</f>
        <v/>
      </c>
    </row>
    <row r="3296" spans="1:7" ht="14.25" customHeight="1" x14ac:dyDescent="0.25">
      <c r="A3296" s="1" t="s">
        <v>12153</v>
      </c>
      <c r="B3296" s="1" t="s">
        <v>12154</v>
      </c>
      <c r="C3296" s="7">
        <v>45328.404942129629</v>
      </c>
      <c r="D3296" s="10">
        <v>204</v>
      </c>
      <c r="E3296" s="1" t="s">
        <v>32</v>
      </c>
      <c r="F3296">
        <f>IF(LEFT(Tableau1[[#This Row],[Eléments modifié]],$J$1)=$I$1,Tableau1[[#This Row],[Date]],9^9)</f>
        <v>387420489</v>
      </c>
      <c r="G3296" s="9" t="str">
        <f>IF(Tableau1[[#This Row],[Date]]=_xlfn.MINIFS(Tableau1[1er],Tableau1[N° BL],Tableau1[[#This Row],[N° BL]],Tableau1[1er],Tableau1[[#This Row],[Date]]),D3295,"")</f>
        <v/>
      </c>
    </row>
    <row r="3297" spans="1:7" ht="14.25" customHeight="1" x14ac:dyDescent="0.25">
      <c r="A3297" s="1" t="s">
        <v>12153</v>
      </c>
      <c r="B3297" s="1" t="s">
        <v>12154</v>
      </c>
      <c r="C3297" s="7">
        <v>45328.433449074073</v>
      </c>
      <c r="D3297" s="10">
        <v>188</v>
      </c>
      <c r="E3297" s="1" t="s">
        <v>7</v>
      </c>
      <c r="F3297">
        <f>IF(LEFT(Tableau1[[#This Row],[Eléments modifié]],$J$1)=$I$1,Tableau1[[#This Row],[Date]],9^9)</f>
        <v>45328.433449074073</v>
      </c>
      <c r="G3297" s="9">
        <f>IF(Tableau1[[#This Row],[Date]]=_xlfn.MINIFS(Tableau1[1er],Tableau1[N° BL],Tableau1[[#This Row],[N° BL]],Tableau1[1er],Tableau1[[#This Row],[Date]]),D3296,"")</f>
        <v>204</v>
      </c>
    </row>
    <row r="3298" spans="1:7" ht="14.25" customHeight="1" x14ac:dyDescent="0.25">
      <c r="A3298" s="1" t="s">
        <v>12237</v>
      </c>
      <c r="B3298" s="1" t="s">
        <v>12238</v>
      </c>
      <c r="C3298" s="7">
        <v>45327.310358796298</v>
      </c>
      <c r="D3298" s="10">
        <v>176</v>
      </c>
      <c r="E3298" s="1" t="s">
        <v>111</v>
      </c>
      <c r="F3298">
        <f>IF(LEFT(Tableau1[[#This Row],[Eléments modifié]],$J$1)=$I$1,Tableau1[[#This Row],[Date]],9^9)</f>
        <v>387420489</v>
      </c>
      <c r="G3298" s="9" t="str">
        <f>IF(Tableau1[[#This Row],[Date]]=_xlfn.MINIFS(Tableau1[1er],Tableau1[N° BL],Tableau1[[#This Row],[N° BL]],Tableau1[1er],Tableau1[[#This Row],[Date]]),D3297,"")</f>
        <v/>
      </c>
    </row>
    <row r="3299" spans="1:7" ht="14.25" customHeight="1" x14ac:dyDescent="0.25">
      <c r="A3299" s="1" t="s">
        <v>12237</v>
      </c>
      <c r="B3299" s="1" t="s">
        <v>12238</v>
      </c>
      <c r="C3299" s="7">
        <v>45327.322974537034</v>
      </c>
      <c r="D3299" s="10">
        <v>176</v>
      </c>
      <c r="E3299" s="1" t="s">
        <v>7</v>
      </c>
      <c r="F3299">
        <f>IF(LEFT(Tableau1[[#This Row],[Eléments modifié]],$J$1)=$I$1,Tableau1[[#This Row],[Date]],9^9)</f>
        <v>45327.322974537034</v>
      </c>
      <c r="G3299" s="9">
        <f>IF(Tableau1[[#This Row],[Date]]=_xlfn.MINIFS(Tableau1[1er],Tableau1[N° BL],Tableau1[[#This Row],[N° BL]],Tableau1[1er],Tableau1[[#This Row],[Date]]),D3298,"")</f>
        <v>176</v>
      </c>
    </row>
    <row r="3300" spans="1:7" ht="14.25" customHeight="1" x14ac:dyDescent="0.25">
      <c r="A3300" s="1" t="s">
        <v>12159</v>
      </c>
      <c r="B3300" s="1" t="s">
        <v>12160</v>
      </c>
      <c r="C3300" s="7">
        <v>45328.327187499999</v>
      </c>
      <c r="D3300" s="10">
        <v>210</v>
      </c>
      <c r="E3300" s="1" t="s">
        <v>111</v>
      </c>
      <c r="F3300">
        <f>IF(LEFT(Tableau1[[#This Row],[Eléments modifié]],$J$1)=$I$1,Tableau1[[#This Row],[Date]],9^9)</f>
        <v>387420489</v>
      </c>
      <c r="G3300" s="9" t="str">
        <f>IF(Tableau1[[#This Row],[Date]]=_xlfn.MINIFS(Tableau1[1er],Tableau1[N° BL],Tableau1[[#This Row],[N° BL]],Tableau1[1er],Tableau1[[#This Row],[Date]]),D3299,"")</f>
        <v/>
      </c>
    </row>
    <row r="3301" spans="1:7" ht="14.25" customHeight="1" x14ac:dyDescent="0.25">
      <c r="A3301" s="1" t="s">
        <v>12159</v>
      </c>
      <c r="B3301" s="1" t="s">
        <v>12160</v>
      </c>
      <c r="C3301" s="7">
        <v>45328.377337962964</v>
      </c>
      <c r="D3301" s="10">
        <v>176</v>
      </c>
      <c r="E3301" s="1" t="s">
        <v>7</v>
      </c>
      <c r="F3301">
        <f>IF(LEFT(Tableau1[[#This Row],[Eléments modifié]],$J$1)=$I$1,Tableau1[[#This Row],[Date]],9^9)</f>
        <v>45328.377337962964</v>
      </c>
      <c r="G3301" s="9">
        <f>IF(Tableau1[[#This Row],[Date]]=_xlfn.MINIFS(Tableau1[1er],Tableau1[N° BL],Tableau1[[#This Row],[N° BL]],Tableau1[1er],Tableau1[[#This Row],[Date]]),D3300,"")</f>
        <v>210</v>
      </c>
    </row>
    <row r="3302" spans="1:7" ht="14.25" customHeight="1" x14ac:dyDescent="0.25">
      <c r="A3302" s="1" t="s">
        <v>12159</v>
      </c>
      <c r="B3302" s="1" t="s">
        <v>12160</v>
      </c>
      <c r="C3302" s="7">
        <v>45328.377835648149</v>
      </c>
      <c r="D3302" s="10">
        <v>176</v>
      </c>
      <c r="E3302" s="1" t="s">
        <v>7</v>
      </c>
      <c r="F3302">
        <f>IF(LEFT(Tableau1[[#This Row],[Eléments modifié]],$J$1)=$I$1,Tableau1[[#This Row],[Date]],9^9)</f>
        <v>45328.377835648149</v>
      </c>
      <c r="G3302" s="9">
        <f>IF(Tableau1[[#This Row],[Date]]=_xlfn.MINIFS(Tableau1[1er],Tableau1[N° BL],Tableau1[[#This Row],[N° BL]],Tableau1[1er],Tableau1[[#This Row],[Date]]),D3301,"")</f>
        <v>176</v>
      </c>
    </row>
    <row r="3303" spans="1:7" ht="14.25" customHeight="1" x14ac:dyDescent="0.25">
      <c r="A3303" s="1" t="s">
        <v>12109</v>
      </c>
      <c r="B3303" s="1" t="s">
        <v>12110</v>
      </c>
      <c r="C3303" s="7">
        <v>45328.53738425926</v>
      </c>
      <c r="D3303" s="10">
        <v>204</v>
      </c>
      <c r="E3303" s="1" t="s">
        <v>111</v>
      </c>
      <c r="F3303">
        <f>IF(LEFT(Tableau1[[#This Row],[Eléments modifié]],$J$1)=$I$1,Tableau1[[#This Row],[Date]],9^9)</f>
        <v>387420489</v>
      </c>
      <c r="G3303" s="9" t="str">
        <f>IF(Tableau1[[#This Row],[Date]]=_xlfn.MINIFS(Tableau1[1er],Tableau1[N° BL],Tableau1[[#This Row],[N° BL]],Tableau1[1er],Tableau1[[#This Row],[Date]]),D3302,"")</f>
        <v/>
      </c>
    </row>
    <row r="3304" spans="1:7" ht="14.25" customHeight="1" x14ac:dyDescent="0.25">
      <c r="A3304" s="1" t="s">
        <v>12109</v>
      </c>
      <c r="B3304" s="1" t="s">
        <v>12110</v>
      </c>
      <c r="C3304" s="7">
        <v>45328.538784722223</v>
      </c>
      <c r="D3304" s="10">
        <v>176</v>
      </c>
      <c r="E3304" s="1" t="s">
        <v>20</v>
      </c>
      <c r="F3304">
        <f>IF(LEFT(Tableau1[[#This Row],[Eléments modifié]],$J$1)=$I$1,Tableau1[[#This Row],[Date]],9^9)</f>
        <v>387420489</v>
      </c>
      <c r="G3304" s="9" t="str">
        <f>IF(Tableau1[[#This Row],[Date]]=_xlfn.MINIFS(Tableau1[1er],Tableau1[N° BL],Tableau1[[#This Row],[N° BL]],Tableau1[1er],Tableau1[[#This Row],[Date]]),D3303,"")</f>
        <v/>
      </c>
    </row>
    <row r="3305" spans="1:7" ht="14.25" customHeight="1" x14ac:dyDescent="0.25">
      <c r="A3305" s="1" t="s">
        <v>12109</v>
      </c>
      <c r="B3305" s="1" t="s">
        <v>12110</v>
      </c>
      <c r="C3305" s="7">
        <v>45328.540625000001</v>
      </c>
      <c r="D3305" s="10">
        <v>210</v>
      </c>
      <c r="E3305" s="1" t="s">
        <v>2447</v>
      </c>
      <c r="F3305">
        <f>IF(LEFT(Tableau1[[#This Row],[Eléments modifié]],$J$1)=$I$1,Tableau1[[#This Row],[Date]],9^9)</f>
        <v>387420489</v>
      </c>
      <c r="G3305" s="9" t="str">
        <f>IF(Tableau1[[#This Row],[Date]]=_xlfn.MINIFS(Tableau1[1er],Tableau1[N° BL],Tableau1[[#This Row],[N° BL]],Tableau1[1er],Tableau1[[#This Row],[Date]]),D3304,"")</f>
        <v/>
      </c>
    </row>
    <row r="3306" spans="1:7" ht="14.25" customHeight="1" x14ac:dyDescent="0.25">
      <c r="A3306" s="1" t="s">
        <v>12109</v>
      </c>
      <c r="B3306" s="1" t="s">
        <v>12110</v>
      </c>
      <c r="C3306" s="7">
        <v>45328.555219907408</v>
      </c>
      <c r="D3306" s="10">
        <v>212</v>
      </c>
      <c r="E3306" s="1" t="s">
        <v>7</v>
      </c>
      <c r="F3306">
        <f>IF(LEFT(Tableau1[[#This Row],[Eléments modifié]],$J$1)=$I$1,Tableau1[[#This Row],[Date]],9^9)</f>
        <v>45328.555219907408</v>
      </c>
      <c r="G3306" s="9">
        <f>IF(Tableau1[[#This Row],[Date]]=_xlfn.MINIFS(Tableau1[1er],Tableau1[N° BL],Tableau1[[#This Row],[N° BL]],Tableau1[1er],Tableau1[[#This Row],[Date]]),D3305,"")</f>
        <v>210</v>
      </c>
    </row>
    <row r="3307" spans="1:7" ht="14.25" customHeight="1" x14ac:dyDescent="0.25">
      <c r="A3307" s="1" t="s">
        <v>12185</v>
      </c>
      <c r="B3307" s="1" t="s">
        <v>12186</v>
      </c>
      <c r="C3307" s="7">
        <v>45327.480567129627</v>
      </c>
      <c r="D3307" s="10">
        <v>204</v>
      </c>
      <c r="E3307" s="1" t="s">
        <v>32</v>
      </c>
      <c r="F3307">
        <f>IF(LEFT(Tableau1[[#This Row],[Eléments modifié]],$J$1)=$I$1,Tableau1[[#This Row],[Date]],9^9)</f>
        <v>387420489</v>
      </c>
      <c r="G3307" s="9" t="str">
        <f>IF(Tableau1[[#This Row],[Date]]=_xlfn.MINIFS(Tableau1[1er],Tableau1[N° BL],Tableau1[[#This Row],[N° BL]],Tableau1[1er],Tableau1[[#This Row],[Date]]),D3306,"")</f>
        <v/>
      </c>
    </row>
    <row r="3308" spans="1:7" ht="14.25" customHeight="1" x14ac:dyDescent="0.25">
      <c r="A3308" s="1" t="s">
        <v>12185</v>
      </c>
      <c r="B3308" s="1" t="s">
        <v>12186</v>
      </c>
      <c r="C3308" s="7">
        <v>45327.481122685182</v>
      </c>
      <c r="D3308" s="10">
        <v>176</v>
      </c>
      <c r="E3308" s="1" t="s">
        <v>20</v>
      </c>
      <c r="F3308">
        <f>IF(LEFT(Tableau1[[#This Row],[Eléments modifié]],$J$1)=$I$1,Tableau1[[#This Row],[Date]],9^9)</f>
        <v>387420489</v>
      </c>
      <c r="G3308" s="9" t="str">
        <f>IF(Tableau1[[#This Row],[Date]]=_xlfn.MINIFS(Tableau1[1er],Tableau1[N° BL],Tableau1[[#This Row],[N° BL]],Tableau1[1er],Tableau1[[#This Row],[Date]]),D3307,"")</f>
        <v/>
      </c>
    </row>
    <row r="3309" spans="1:7" ht="14.25" customHeight="1" x14ac:dyDescent="0.25">
      <c r="A3309" s="1" t="s">
        <v>12185</v>
      </c>
      <c r="B3309" s="1" t="s">
        <v>12186</v>
      </c>
      <c r="C3309" s="7">
        <v>45327.482372685183</v>
      </c>
      <c r="D3309" s="10">
        <v>211</v>
      </c>
      <c r="E3309" s="1" t="s">
        <v>111</v>
      </c>
      <c r="F3309">
        <f>IF(LEFT(Tableau1[[#This Row],[Eléments modifié]],$J$1)=$I$1,Tableau1[[#This Row],[Date]],9^9)</f>
        <v>387420489</v>
      </c>
      <c r="G3309" s="9" t="str">
        <f>IF(Tableau1[[#This Row],[Date]]=_xlfn.MINIFS(Tableau1[1er],Tableau1[N° BL],Tableau1[[#This Row],[N° BL]],Tableau1[1er],Tableau1[[#This Row],[Date]]),D3308,"")</f>
        <v/>
      </c>
    </row>
    <row r="3310" spans="1:7" ht="14.25" customHeight="1" x14ac:dyDescent="0.25">
      <c r="A3310" s="1" t="s">
        <v>12185</v>
      </c>
      <c r="B3310" s="1" t="s">
        <v>12186</v>
      </c>
      <c r="C3310" s="7">
        <v>45327.595358796294</v>
      </c>
      <c r="D3310" s="10">
        <v>176</v>
      </c>
      <c r="E3310" s="1" t="s">
        <v>7</v>
      </c>
      <c r="F3310">
        <f>IF(LEFT(Tableau1[[#This Row],[Eléments modifié]],$J$1)=$I$1,Tableau1[[#This Row],[Date]],9^9)</f>
        <v>45327.595358796294</v>
      </c>
      <c r="G3310" s="9">
        <f>IF(Tableau1[[#This Row],[Date]]=_xlfn.MINIFS(Tableau1[1er],Tableau1[N° BL],Tableau1[[#This Row],[N° BL]],Tableau1[1er],Tableau1[[#This Row],[Date]]),D3309,"")</f>
        <v>211</v>
      </c>
    </row>
    <row r="3311" spans="1:7" ht="14.25" customHeight="1" x14ac:dyDescent="0.25">
      <c r="A3311" s="1" t="s">
        <v>12229</v>
      </c>
      <c r="B3311" s="1" t="s">
        <v>12230</v>
      </c>
      <c r="C3311" s="7">
        <v>45324.729884259257</v>
      </c>
      <c r="D3311" s="10">
        <v>176</v>
      </c>
      <c r="E3311" s="1" t="s">
        <v>371</v>
      </c>
      <c r="F3311">
        <f>IF(LEFT(Tableau1[[#This Row],[Eléments modifié]],$J$1)=$I$1,Tableau1[[#This Row],[Date]],9^9)</f>
        <v>387420489</v>
      </c>
      <c r="G3311" s="9" t="str">
        <f>IF(Tableau1[[#This Row],[Date]]=_xlfn.MINIFS(Tableau1[1er],Tableau1[N° BL],Tableau1[[#This Row],[N° BL]],Tableau1[1er],Tableau1[[#This Row],[Date]]),D3310,"")</f>
        <v/>
      </c>
    </row>
    <row r="3312" spans="1:7" ht="14.25" customHeight="1" x14ac:dyDescent="0.25">
      <c r="A3312" s="1" t="s">
        <v>12229</v>
      </c>
      <c r="B3312" s="1" t="s">
        <v>12230</v>
      </c>
      <c r="C3312" s="7">
        <v>45327.420115740744</v>
      </c>
      <c r="D3312" s="10">
        <v>209</v>
      </c>
      <c r="E3312" s="1" t="s">
        <v>7</v>
      </c>
      <c r="F3312">
        <f>IF(LEFT(Tableau1[[#This Row],[Eléments modifié]],$J$1)=$I$1,Tableau1[[#This Row],[Date]],9^9)</f>
        <v>45327.420115740744</v>
      </c>
      <c r="G3312" s="9">
        <f>IF(Tableau1[[#This Row],[Date]]=_xlfn.MINIFS(Tableau1[1er],Tableau1[N° BL],Tableau1[[#This Row],[N° BL]],Tableau1[1er],Tableau1[[#This Row],[Date]]),D3311,"")</f>
        <v>176</v>
      </c>
    </row>
    <row r="3313" spans="1:7" ht="14.25" customHeight="1" x14ac:dyDescent="0.25">
      <c r="A3313" s="1" t="s">
        <v>12229</v>
      </c>
      <c r="B3313" s="1" t="s">
        <v>12230</v>
      </c>
      <c r="C3313" s="7">
        <v>45327.420277777775</v>
      </c>
      <c r="D3313" s="10">
        <v>209</v>
      </c>
      <c r="E3313" s="1" t="s">
        <v>7</v>
      </c>
      <c r="F3313">
        <f>IF(LEFT(Tableau1[[#This Row],[Eléments modifié]],$J$1)=$I$1,Tableau1[[#This Row],[Date]],9^9)</f>
        <v>45327.420277777775</v>
      </c>
      <c r="G3313" s="9">
        <f>IF(Tableau1[[#This Row],[Date]]=_xlfn.MINIFS(Tableau1[1er],Tableau1[N° BL],Tableau1[[#This Row],[N° BL]],Tableau1[1er],Tableau1[[#This Row],[Date]]),D3312,"")</f>
        <v>209</v>
      </c>
    </row>
    <row r="3314" spans="1:7" ht="14.25" customHeight="1" x14ac:dyDescent="0.25">
      <c r="A3314" s="1" t="s">
        <v>12229</v>
      </c>
      <c r="B3314" s="1" t="s">
        <v>12230</v>
      </c>
      <c r="C3314" s="7">
        <v>45327.420393518521</v>
      </c>
      <c r="D3314" s="10">
        <v>209</v>
      </c>
      <c r="E3314" s="1" t="s">
        <v>7</v>
      </c>
      <c r="F3314">
        <f>IF(LEFT(Tableau1[[#This Row],[Eléments modifié]],$J$1)=$I$1,Tableau1[[#This Row],[Date]],9^9)</f>
        <v>45327.420393518521</v>
      </c>
      <c r="G3314" s="9">
        <f>IF(Tableau1[[#This Row],[Date]]=_xlfn.MINIFS(Tableau1[1er],Tableau1[N° BL],Tableau1[[#This Row],[N° BL]],Tableau1[1er],Tableau1[[#This Row],[Date]]),D3313,"")</f>
        <v>209</v>
      </c>
    </row>
    <row r="3315" spans="1:7" ht="14.25" customHeight="1" x14ac:dyDescent="0.25">
      <c r="A3315" s="1" t="s">
        <v>12229</v>
      </c>
      <c r="B3315" s="1" t="s">
        <v>12230</v>
      </c>
      <c r="C3315" s="7">
        <v>45327.420486111114</v>
      </c>
      <c r="D3315" s="10">
        <v>209</v>
      </c>
      <c r="E3315" s="1" t="s">
        <v>7</v>
      </c>
      <c r="F3315">
        <f>IF(LEFT(Tableau1[[#This Row],[Eléments modifié]],$J$1)=$I$1,Tableau1[[#This Row],[Date]],9^9)</f>
        <v>45327.420486111114</v>
      </c>
      <c r="G3315" s="9">
        <f>IF(Tableau1[[#This Row],[Date]]=_xlfn.MINIFS(Tableau1[1er],Tableau1[N° BL],Tableau1[[#This Row],[N° BL]],Tableau1[1er],Tableau1[[#This Row],[Date]]),D3314,"")</f>
        <v>209</v>
      </c>
    </row>
    <row r="3316" spans="1:7" ht="14.25" customHeight="1" x14ac:dyDescent="0.25">
      <c r="A3316" s="1" t="s">
        <v>12083</v>
      </c>
      <c r="B3316" s="1" t="s">
        <v>12084</v>
      </c>
      <c r="C3316" s="7">
        <v>45328.633055555554</v>
      </c>
      <c r="D3316" s="10">
        <v>209</v>
      </c>
      <c r="E3316" s="1" t="s">
        <v>4825</v>
      </c>
      <c r="F3316">
        <f>IF(LEFT(Tableau1[[#This Row],[Eléments modifié]],$J$1)=$I$1,Tableau1[[#This Row],[Date]],9^9)</f>
        <v>387420489</v>
      </c>
      <c r="G3316" s="9" t="str">
        <f>IF(Tableau1[[#This Row],[Date]]=_xlfn.MINIFS(Tableau1[1er],Tableau1[N° BL],Tableau1[[#This Row],[N° BL]],Tableau1[1er],Tableau1[[#This Row],[Date]]),D3315,"")</f>
        <v/>
      </c>
    </row>
    <row r="3317" spans="1:7" ht="14.25" customHeight="1" x14ac:dyDescent="0.25">
      <c r="A3317" s="1" t="s">
        <v>12083</v>
      </c>
      <c r="B3317" s="1" t="s">
        <v>12084</v>
      </c>
      <c r="C3317" s="7">
        <v>45328.661168981482</v>
      </c>
      <c r="D3317" s="10">
        <v>204</v>
      </c>
      <c r="E3317" s="1" t="s">
        <v>7</v>
      </c>
      <c r="F3317">
        <f>IF(LEFT(Tableau1[[#This Row],[Eléments modifié]],$J$1)=$I$1,Tableau1[[#This Row],[Date]],9^9)</f>
        <v>45328.661168981482</v>
      </c>
      <c r="G3317" s="9">
        <f>IF(Tableau1[[#This Row],[Date]]=_xlfn.MINIFS(Tableau1[1er],Tableau1[N° BL],Tableau1[[#This Row],[N° BL]],Tableau1[1er],Tableau1[[#This Row],[Date]]),D3316,"")</f>
        <v>209</v>
      </c>
    </row>
    <row r="3318" spans="1:7" ht="14.25" customHeight="1" x14ac:dyDescent="0.25">
      <c r="A3318" s="1" t="s">
        <v>12271</v>
      </c>
      <c r="B3318" s="1" t="s">
        <v>12272</v>
      </c>
      <c r="C3318" s="7">
        <v>45324.565509259257</v>
      </c>
      <c r="D3318" s="10">
        <v>182</v>
      </c>
      <c r="E3318" s="1" t="s">
        <v>21</v>
      </c>
      <c r="F3318">
        <f>IF(LEFT(Tableau1[[#This Row],[Eléments modifié]],$J$1)=$I$1,Tableau1[[#This Row],[Date]],9^9)</f>
        <v>387420489</v>
      </c>
      <c r="G3318" s="9" t="str">
        <f>IF(Tableau1[[#This Row],[Date]]=_xlfn.MINIFS(Tableau1[1er],Tableau1[N° BL],Tableau1[[#This Row],[N° BL]],Tableau1[1er],Tableau1[[#This Row],[Date]]),D3317,"")</f>
        <v/>
      </c>
    </row>
    <row r="3319" spans="1:7" ht="14.25" customHeight="1" x14ac:dyDescent="0.25">
      <c r="A3319" s="1" t="s">
        <v>12271</v>
      </c>
      <c r="B3319" s="1" t="s">
        <v>12272</v>
      </c>
      <c r="C3319" s="7">
        <v>45324.565752314818</v>
      </c>
      <c r="D3319" s="10">
        <v>182</v>
      </c>
      <c r="E3319" s="1" t="s">
        <v>7</v>
      </c>
      <c r="F3319">
        <f>IF(LEFT(Tableau1[[#This Row],[Eléments modifié]],$J$1)=$I$1,Tableau1[[#This Row],[Date]],9^9)</f>
        <v>45324.565752314818</v>
      </c>
      <c r="G3319" s="9">
        <f>IF(Tableau1[[#This Row],[Date]]=_xlfn.MINIFS(Tableau1[1er],Tableau1[N° BL],Tableau1[[#This Row],[N° BL]],Tableau1[1er],Tableau1[[#This Row],[Date]]),D3318,"")</f>
        <v>182</v>
      </c>
    </row>
    <row r="3320" spans="1:7" ht="14.25" customHeight="1" x14ac:dyDescent="0.25">
      <c r="A3320" s="1" t="s">
        <v>12027</v>
      </c>
      <c r="B3320" s="1" t="s">
        <v>12028</v>
      </c>
      <c r="C3320" s="7">
        <v>45327.689039351855</v>
      </c>
      <c r="D3320" s="10">
        <v>211</v>
      </c>
      <c r="E3320" s="1" t="s">
        <v>2447</v>
      </c>
      <c r="F3320">
        <f>IF(LEFT(Tableau1[[#This Row],[Eléments modifié]],$J$1)=$I$1,Tableau1[[#This Row],[Date]],9^9)</f>
        <v>387420489</v>
      </c>
      <c r="G3320" s="9" t="str">
        <f>IF(Tableau1[[#This Row],[Date]]=_xlfn.MINIFS(Tableau1[1er],Tableau1[N° BL],Tableau1[[#This Row],[N° BL]],Tableau1[1er],Tableau1[[#This Row],[Date]]),D3319,"")</f>
        <v/>
      </c>
    </row>
    <row r="3321" spans="1:7" ht="14.25" customHeight="1" x14ac:dyDescent="0.25">
      <c r="A3321" s="1" t="s">
        <v>12027</v>
      </c>
      <c r="B3321" s="1" t="s">
        <v>12028</v>
      </c>
      <c r="C3321" s="7">
        <v>45327.721458333333</v>
      </c>
      <c r="D3321" s="10">
        <v>211</v>
      </c>
      <c r="E3321" s="1" t="s">
        <v>41</v>
      </c>
      <c r="F3321">
        <f>IF(LEFT(Tableau1[[#This Row],[Eléments modifié]],$J$1)=$I$1,Tableau1[[#This Row],[Date]],9^9)</f>
        <v>387420489</v>
      </c>
      <c r="G3321" s="9" t="str">
        <f>IF(Tableau1[[#This Row],[Date]]=_xlfn.MINIFS(Tableau1[1er],Tableau1[N° BL],Tableau1[[#This Row],[N° BL]],Tableau1[1er],Tableau1[[#This Row],[Date]]),D3320,"")</f>
        <v/>
      </c>
    </row>
    <row r="3322" spans="1:7" ht="14.25" customHeight="1" x14ac:dyDescent="0.25">
      <c r="A3322" s="1" t="s">
        <v>12027</v>
      </c>
      <c r="B3322" s="1" t="s">
        <v>12028</v>
      </c>
      <c r="C3322" s="7">
        <v>45328.421840277777</v>
      </c>
      <c r="D3322" s="10">
        <v>188</v>
      </c>
      <c r="E3322" s="1" t="s">
        <v>2447</v>
      </c>
      <c r="F3322">
        <f>IF(LEFT(Tableau1[[#This Row],[Eléments modifié]],$J$1)=$I$1,Tableau1[[#This Row],[Date]],9^9)</f>
        <v>387420489</v>
      </c>
      <c r="G3322" s="9" t="str">
        <f>IF(Tableau1[[#This Row],[Date]]=_xlfn.MINIFS(Tableau1[1er],Tableau1[N° BL],Tableau1[[#This Row],[N° BL]],Tableau1[1er],Tableau1[[#This Row],[Date]]),D3321,"")</f>
        <v/>
      </c>
    </row>
    <row r="3323" spans="1:7" ht="14.25" customHeight="1" x14ac:dyDescent="0.25">
      <c r="A3323" s="1" t="s">
        <v>12027</v>
      </c>
      <c r="B3323" s="1" t="s">
        <v>12028</v>
      </c>
      <c r="C3323" s="7">
        <v>45328.475960648146</v>
      </c>
      <c r="D3323" s="10">
        <v>212</v>
      </c>
      <c r="E3323" s="1" t="s">
        <v>7</v>
      </c>
      <c r="F3323">
        <f>IF(LEFT(Tableau1[[#This Row],[Eléments modifié]],$J$1)=$I$1,Tableau1[[#This Row],[Date]],9^9)</f>
        <v>45328.475960648146</v>
      </c>
      <c r="G3323" s="9">
        <f>IF(Tableau1[[#This Row],[Date]]=_xlfn.MINIFS(Tableau1[1er],Tableau1[N° BL],Tableau1[[#This Row],[N° BL]],Tableau1[1er],Tableau1[[#This Row],[Date]]),D3322,"")</f>
        <v>188</v>
      </c>
    </row>
    <row r="3324" spans="1:7" ht="14.25" customHeight="1" x14ac:dyDescent="0.25">
      <c r="A3324" s="1" t="s">
        <v>12027</v>
      </c>
      <c r="B3324" s="1" t="s">
        <v>12028</v>
      </c>
      <c r="C3324" s="7">
        <v>45328.476261574076</v>
      </c>
      <c r="D3324" s="10">
        <v>176</v>
      </c>
      <c r="E3324" s="1" t="s">
        <v>7</v>
      </c>
      <c r="F3324">
        <f>IF(LEFT(Tableau1[[#This Row],[Eléments modifié]],$J$1)=$I$1,Tableau1[[#This Row],[Date]],9^9)</f>
        <v>45328.476261574076</v>
      </c>
      <c r="G3324" s="9">
        <f>IF(Tableau1[[#This Row],[Date]]=_xlfn.MINIFS(Tableau1[1er],Tableau1[N° BL],Tableau1[[#This Row],[N° BL]],Tableau1[1er],Tableau1[[#This Row],[Date]]),D3323,"")</f>
        <v>212</v>
      </c>
    </row>
    <row r="3325" spans="1:7" ht="14.25" customHeight="1" x14ac:dyDescent="0.25">
      <c r="A3325" s="1" t="s">
        <v>12027</v>
      </c>
      <c r="B3325" s="1" t="s">
        <v>12028</v>
      </c>
      <c r="C3325" s="7">
        <v>45328.47760416667</v>
      </c>
      <c r="D3325" s="10">
        <v>212</v>
      </c>
      <c r="E3325" s="1" t="s">
        <v>7</v>
      </c>
      <c r="F3325">
        <f>IF(LEFT(Tableau1[[#This Row],[Eléments modifié]],$J$1)=$I$1,Tableau1[[#This Row],[Date]],9^9)</f>
        <v>45328.47760416667</v>
      </c>
      <c r="G3325" s="9">
        <f>IF(Tableau1[[#This Row],[Date]]=_xlfn.MINIFS(Tableau1[1er],Tableau1[N° BL],Tableau1[[#This Row],[N° BL]],Tableau1[1er],Tableau1[[#This Row],[Date]]),D3324,"")</f>
        <v>176</v>
      </c>
    </row>
    <row r="3326" spans="1:7" ht="14.25" customHeight="1" x14ac:dyDescent="0.25">
      <c r="A3326" s="1" t="s">
        <v>12027</v>
      </c>
      <c r="B3326" s="1" t="s">
        <v>12028</v>
      </c>
      <c r="C3326" s="7">
        <v>45328.477824074071</v>
      </c>
      <c r="D3326" s="10">
        <v>188</v>
      </c>
      <c r="E3326" s="1" t="s">
        <v>7</v>
      </c>
      <c r="F3326">
        <f>IF(LEFT(Tableau1[[#This Row],[Eléments modifié]],$J$1)=$I$1,Tableau1[[#This Row],[Date]],9^9)</f>
        <v>45328.477824074071</v>
      </c>
      <c r="G3326" s="9">
        <f>IF(Tableau1[[#This Row],[Date]]=_xlfn.MINIFS(Tableau1[1er],Tableau1[N° BL],Tableau1[[#This Row],[N° BL]],Tableau1[1er],Tableau1[[#This Row],[Date]]),D3325,"")</f>
        <v>212</v>
      </c>
    </row>
    <row r="3327" spans="1:7" ht="14.25" customHeight="1" x14ac:dyDescent="0.25">
      <c r="A3327" s="1" t="s">
        <v>12027</v>
      </c>
      <c r="B3327" s="1" t="s">
        <v>12028</v>
      </c>
      <c r="C3327" s="7">
        <v>45328.478715277779</v>
      </c>
      <c r="D3327" s="10">
        <v>204</v>
      </c>
      <c r="E3327" s="1" t="s">
        <v>7</v>
      </c>
      <c r="F3327">
        <f>IF(LEFT(Tableau1[[#This Row],[Eléments modifié]],$J$1)=$I$1,Tableau1[[#This Row],[Date]],9^9)</f>
        <v>45328.478715277779</v>
      </c>
      <c r="G3327" s="9">
        <f>IF(Tableau1[[#This Row],[Date]]=_xlfn.MINIFS(Tableau1[1er],Tableau1[N° BL],Tableau1[[#This Row],[N° BL]],Tableau1[1er],Tableau1[[#This Row],[Date]]),D3326,"")</f>
        <v>188</v>
      </c>
    </row>
    <row r="3328" spans="1:7" ht="14.25" customHeight="1" x14ac:dyDescent="0.25">
      <c r="A3328" s="1" t="s">
        <v>12027</v>
      </c>
      <c r="B3328" s="1" t="s">
        <v>12028</v>
      </c>
      <c r="C3328" s="7">
        <v>45329.472581018519</v>
      </c>
      <c r="D3328" s="10">
        <v>188</v>
      </c>
      <c r="E3328" s="1" t="s">
        <v>21</v>
      </c>
      <c r="F3328">
        <f>IF(LEFT(Tableau1[[#This Row],[Eléments modifié]],$J$1)=$I$1,Tableau1[[#This Row],[Date]],9^9)</f>
        <v>387420489</v>
      </c>
      <c r="G3328" s="9" t="str">
        <f>IF(Tableau1[[#This Row],[Date]]=_xlfn.MINIFS(Tableau1[1er],Tableau1[N° BL],Tableau1[[#This Row],[N° BL]],Tableau1[1er],Tableau1[[#This Row],[Date]]),D3327,"")</f>
        <v/>
      </c>
    </row>
    <row r="3329" spans="1:7" ht="14.25" customHeight="1" x14ac:dyDescent="0.25">
      <c r="A3329" s="1" t="s">
        <v>12027</v>
      </c>
      <c r="B3329" s="1" t="s">
        <v>12028</v>
      </c>
      <c r="C3329" s="7">
        <v>45329.490011574075</v>
      </c>
      <c r="D3329" s="10">
        <v>182</v>
      </c>
      <c r="E3329" s="1" t="s">
        <v>7</v>
      </c>
      <c r="F3329">
        <f>IF(LEFT(Tableau1[[#This Row],[Eléments modifié]],$J$1)=$I$1,Tableau1[[#This Row],[Date]],9^9)</f>
        <v>45329.490011574075</v>
      </c>
      <c r="G3329" s="9">
        <f>IF(Tableau1[[#This Row],[Date]]=_xlfn.MINIFS(Tableau1[1er],Tableau1[N° BL],Tableau1[[#This Row],[N° BL]],Tableau1[1er],Tableau1[[#This Row],[Date]]),D3328,"")</f>
        <v>188</v>
      </c>
    </row>
    <row r="3330" spans="1:7" ht="14.25" customHeight="1" x14ac:dyDescent="0.25">
      <c r="A3330" s="1" t="s">
        <v>12027</v>
      </c>
      <c r="B3330" s="1" t="s">
        <v>12028</v>
      </c>
      <c r="C3330" s="7">
        <v>45329.490266203706</v>
      </c>
      <c r="D3330" s="10">
        <v>210</v>
      </c>
      <c r="E3330" s="1" t="s">
        <v>7</v>
      </c>
      <c r="F3330">
        <f>IF(LEFT(Tableau1[[#This Row],[Eléments modifié]],$J$1)=$I$1,Tableau1[[#This Row],[Date]],9^9)</f>
        <v>45329.490266203706</v>
      </c>
      <c r="G3330" s="9">
        <f>IF(Tableau1[[#This Row],[Date]]=_xlfn.MINIFS(Tableau1[1er],Tableau1[N° BL],Tableau1[[#This Row],[N° BL]],Tableau1[1er],Tableau1[[#This Row],[Date]]),D3329,"")</f>
        <v>182</v>
      </c>
    </row>
    <row r="3331" spans="1:7" ht="14.25" customHeight="1" x14ac:dyDescent="0.25">
      <c r="A3331" s="1" t="s">
        <v>11993</v>
      </c>
      <c r="B3331" s="1" t="s">
        <v>11994</v>
      </c>
      <c r="C3331" s="7">
        <v>45327.656400462962</v>
      </c>
      <c r="D3331" s="10">
        <v>176</v>
      </c>
      <c r="E3331" s="1" t="s">
        <v>111</v>
      </c>
      <c r="F3331">
        <f>IF(LEFT(Tableau1[[#This Row],[Eléments modifié]],$J$1)=$I$1,Tableau1[[#This Row],[Date]],9^9)</f>
        <v>387420489</v>
      </c>
      <c r="G3331" s="9" t="str">
        <f>IF(Tableau1[[#This Row],[Date]]=_xlfn.MINIFS(Tableau1[1er],Tableau1[N° BL],Tableau1[[#This Row],[N° BL]],Tableau1[1er],Tableau1[[#This Row],[Date]]),D3330,"")</f>
        <v/>
      </c>
    </row>
    <row r="3332" spans="1:7" ht="14.25" customHeight="1" x14ac:dyDescent="0.25">
      <c r="A3332" s="1" t="s">
        <v>11993</v>
      </c>
      <c r="B3332" s="1" t="s">
        <v>11994</v>
      </c>
      <c r="C3332" s="7">
        <v>45327.656967592593</v>
      </c>
      <c r="D3332" s="10">
        <v>176</v>
      </c>
      <c r="E3332" s="1" t="s">
        <v>20</v>
      </c>
      <c r="F3332">
        <f>IF(LEFT(Tableau1[[#This Row],[Eléments modifié]],$J$1)=$I$1,Tableau1[[#This Row],[Date]],9^9)</f>
        <v>387420489</v>
      </c>
      <c r="G3332" s="9" t="str">
        <f>IF(Tableau1[[#This Row],[Date]]=_xlfn.MINIFS(Tableau1[1er],Tableau1[N° BL],Tableau1[[#This Row],[N° BL]],Tableau1[1er],Tableau1[[#This Row],[Date]]),D3331,"")</f>
        <v/>
      </c>
    </row>
    <row r="3333" spans="1:7" ht="14.25" customHeight="1" x14ac:dyDescent="0.25">
      <c r="A3333" s="1" t="s">
        <v>11993</v>
      </c>
      <c r="B3333" s="1" t="s">
        <v>11994</v>
      </c>
      <c r="C3333" s="7">
        <v>45327.664409722223</v>
      </c>
      <c r="D3333" s="10">
        <v>210</v>
      </c>
      <c r="E3333" s="1" t="s">
        <v>3459</v>
      </c>
      <c r="F3333">
        <f>IF(LEFT(Tableau1[[#This Row],[Eléments modifié]],$J$1)=$I$1,Tableau1[[#This Row],[Date]],9^9)</f>
        <v>387420489</v>
      </c>
      <c r="G3333" s="9" t="str">
        <f>IF(Tableau1[[#This Row],[Date]]=_xlfn.MINIFS(Tableau1[1er],Tableau1[N° BL],Tableau1[[#This Row],[N° BL]],Tableau1[1er],Tableau1[[#This Row],[Date]]),D3332,"")</f>
        <v/>
      </c>
    </row>
    <row r="3334" spans="1:7" ht="14.25" customHeight="1" x14ac:dyDescent="0.25">
      <c r="A3334" s="1" t="s">
        <v>11993</v>
      </c>
      <c r="B3334" s="1" t="s">
        <v>11994</v>
      </c>
      <c r="C3334" s="7">
        <v>45327.693437499998</v>
      </c>
      <c r="D3334" s="10">
        <v>211</v>
      </c>
      <c r="E3334" s="1" t="s">
        <v>7</v>
      </c>
      <c r="F3334">
        <f>IF(LEFT(Tableau1[[#This Row],[Eléments modifié]],$J$1)=$I$1,Tableau1[[#This Row],[Date]],9^9)</f>
        <v>45327.693437499998</v>
      </c>
      <c r="G3334" s="9">
        <f>IF(Tableau1[[#This Row],[Date]]=_xlfn.MINIFS(Tableau1[1er],Tableau1[N° BL],Tableau1[[#This Row],[N° BL]],Tableau1[1er],Tableau1[[#This Row],[Date]]),D3333,"")</f>
        <v>210</v>
      </c>
    </row>
    <row r="3335" spans="1:7" ht="14.25" customHeight="1" x14ac:dyDescent="0.25">
      <c r="A3335" s="1" t="s">
        <v>11993</v>
      </c>
      <c r="B3335" s="1" t="s">
        <v>11994</v>
      </c>
      <c r="C3335" s="7">
        <v>45329.579745370371</v>
      </c>
      <c r="D3335" s="10">
        <v>210</v>
      </c>
      <c r="E3335" s="1" t="s">
        <v>32</v>
      </c>
      <c r="F3335">
        <f>IF(LEFT(Tableau1[[#This Row],[Eléments modifié]],$J$1)=$I$1,Tableau1[[#This Row],[Date]],9^9)</f>
        <v>387420489</v>
      </c>
      <c r="G3335" s="9" t="str">
        <f>IF(Tableau1[[#This Row],[Date]]=_xlfn.MINIFS(Tableau1[1er],Tableau1[N° BL],Tableau1[[#This Row],[N° BL]],Tableau1[1er],Tableau1[[#This Row],[Date]]),D3334,"")</f>
        <v/>
      </c>
    </row>
    <row r="3336" spans="1:7" ht="14.25" customHeight="1" x14ac:dyDescent="0.25">
      <c r="A3336" s="1" t="s">
        <v>11993</v>
      </c>
      <c r="B3336" s="1" t="s">
        <v>11994</v>
      </c>
      <c r="C3336" s="7">
        <v>45329.593287037038</v>
      </c>
      <c r="D3336" s="10">
        <v>188</v>
      </c>
      <c r="E3336" s="1" t="s">
        <v>7</v>
      </c>
      <c r="F3336">
        <f>IF(LEFT(Tableau1[[#This Row],[Eléments modifié]],$J$1)=$I$1,Tableau1[[#This Row],[Date]],9^9)</f>
        <v>45329.593287037038</v>
      </c>
      <c r="G3336" s="9">
        <f>IF(Tableau1[[#This Row],[Date]]=_xlfn.MINIFS(Tableau1[1er],Tableau1[N° BL],Tableau1[[#This Row],[N° BL]],Tableau1[1er],Tableau1[[#This Row],[Date]]),D3335,"")</f>
        <v>210</v>
      </c>
    </row>
    <row r="3337" spans="1:7" ht="14.25" customHeight="1" x14ac:dyDescent="0.25">
      <c r="A3337" s="1" t="s">
        <v>12163</v>
      </c>
      <c r="B3337" s="1" t="s">
        <v>12164</v>
      </c>
      <c r="C3337" s="7">
        <v>45327.693460648145</v>
      </c>
      <c r="D3337" s="10">
        <v>211</v>
      </c>
      <c r="E3337" s="1" t="s">
        <v>3459</v>
      </c>
      <c r="F3337">
        <f>IF(LEFT(Tableau1[[#This Row],[Eléments modifié]],$J$1)=$I$1,Tableau1[[#This Row],[Date]],9^9)</f>
        <v>387420489</v>
      </c>
      <c r="G3337" s="9" t="str">
        <f>IF(Tableau1[[#This Row],[Date]]=_xlfn.MINIFS(Tableau1[1er],Tableau1[N° BL],Tableau1[[#This Row],[N° BL]],Tableau1[1er],Tableau1[[#This Row],[Date]]),D3336,"")</f>
        <v/>
      </c>
    </row>
    <row r="3338" spans="1:7" ht="14.25" customHeight="1" x14ac:dyDescent="0.25">
      <c r="A3338" s="1" t="s">
        <v>12163</v>
      </c>
      <c r="B3338" s="1" t="s">
        <v>12164</v>
      </c>
      <c r="C3338" s="7">
        <v>45327.702615740738</v>
      </c>
      <c r="D3338" s="10">
        <v>211</v>
      </c>
      <c r="E3338" s="1" t="s">
        <v>7</v>
      </c>
      <c r="F3338">
        <f>IF(LEFT(Tableau1[[#This Row],[Eléments modifié]],$J$1)=$I$1,Tableau1[[#This Row],[Date]],9^9)</f>
        <v>45327.702615740738</v>
      </c>
      <c r="G3338" s="9">
        <f>IF(Tableau1[[#This Row],[Date]]=_xlfn.MINIFS(Tableau1[1er],Tableau1[N° BL],Tableau1[[#This Row],[N° BL]],Tableau1[1er],Tableau1[[#This Row],[Date]]),D3337,"")</f>
        <v>211</v>
      </c>
    </row>
    <row r="3339" spans="1:7" ht="14.25" customHeight="1" x14ac:dyDescent="0.25">
      <c r="A3339" s="1" t="s">
        <v>12221</v>
      </c>
      <c r="B3339" s="1" t="s">
        <v>12222</v>
      </c>
      <c r="C3339" s="7">
        <v>45324.492604166669</v>
      </c>
      <c r="D3339" s="10">
        <v>210</v>
      </c>
      <c r="E3339" s="1" t="s">
        <v>111</v>
      </c>
      <c r="F3339">
        <f>IF(LEFT(Tableau1[[#This Row],[Eléments modifié]],$J$1)=$I$1,Tableau1[[#This Row],[Date]],9^9)</f>
        <v>387420489</v>
      </c>
      <c r="G3339" s="9" t="str">
        <f>IF(Tableau1[[#This Row],[Date]]=_xlfn.MINIFS(Tableau1[1er],Tableau1[N° BL],Tableau1[[#This Row],[N° BL]],Tableau1[1er],Tableau1[[#This Row],[Date]]),D3338,"")</f>
        <v/>
      </c>
    </row>
    <row r="3340" spans="1:7" ht="14.25" customHeight="1" x14ac:dyDescent="0.25">
      <c r="A3340" s="1" t="s">
        <v>12221</v>
      </c>
      <c r="B3340" s="1" t="s">
        <v>12222</v>
      </c>
      <c r="C3340" s="7">
        <v>45327.470578703702</v>
      </c>
      <c r="D3340" s="10">
        <v>176</v>
      </c>
      <c r="E3340" s="1" t="s">
        <v>7</v>
      </c>
      <c r="F3340">
        <f>IF(LEFT(Tableau1[[#This Row],[Eléments modifié]],$J$1)=$I$1,Tableau1[[#This Row],[Date]],9^9)</f>
        <v>45327.470578703702</v>
      </c>
      <c r="G3340" s="9">
        <f>IF(Tableau1[[#This Row],[Date]]=_xlfn.MINIFS(Tableau1[1er],Tableau1[N° BL],Tableau1[[#This Row],[N° BL]],Tableau1[1er],Tableau1[[#This Row],[Date]]),D3339,"")</f>
        <v>210</v>
      </c>
    </row>
    <row r="3341" spans="1:7" ht="14.25" customHeight="1" x14ac:dyDescent="0.25">
      <c r="A3341" s="1" t="s">
        <v>12261</v>
      </c>
      <c r="B3341" s="1" t="s">
        <v>12262</v>
      </c>
      <c r="C3341" s="7">
        <v>45324.593587962961</v>
      </c>
      <c r="D3341" s="10">
        <v>212</v>
      </c>
      <c r="E3341" s="1" t="s">
        <v>111</v>
      </c>
      <c r="F3341">
        <f>IF(LEFT(Tableau1[[#This Row],[Eléments modifié]],$J$1)=$I$1,Tableau1[[#This Row],[Date]],9^9)</f>
        <v>387420489</v>
      </c>
      <c r="G3341" s="9" t="str">
        <f>IF(Tableau1[[#This Row],[Date]]=_xlfn.MINIFS(Tableau1[1er],Tableau1[N° BL],Tableau1[[#This Row],[N° BL]],Tableau1[1er],Tableau1[[#This Row],[Date]]),D3340,"")</f>
        <v/>
      </c>
    </row>
    <row r="3342" spans="1:7" ht="14.25" customHeight="1" x14ac:dyDescent="0.25">
      <c r="A3342" s="1" t="s">
        <v>12261</v>
      </c>
      <c r="B3342" s="1" t="s">
        <v>12262</v>
      </c>
      <c r="C3342" s="7">
        <v>45324.608981481484</v>
      </c>
      <c r="D3342" s="10">
        <v>176</v>
      </c>
      <c r="E3342" s="1" t="s">
        <v>7</v>
      </c>
      <c r="F3342">
        <f>IF(LEFT(Tableau1[[#This Row],[Eléments modifié]],$J$1)=$I$1,Tableau1[[#This Row],[Date]],9^9)</f>
        <v>45324.608981481484</v>
      </c>
      <c r="G3342" s="9">
        <f>IF(Tableau1[[#This Row],[Date]]=_xlfn.MINIFS(Tableau1[1er],Tableau1[N° BL],Tableau1[[#This Row],[N° BL]],Tableau1[1er],Tableau1[[#This Row],[Date]]),D3341,"")</f>
        <v>212</v>
      </c>
    </row>
    <row r="3343" spans="1:7" ht="14.25" customHeight="1" x14ac:dyDescent="0.25">
      <c r="A3343" s="1" t="s">
        <v>12093</v>
      </c>
      <c r="B3343" s="1" t="s">
        <v>12094</v>
      </c>
      <c r="C3343" s="7">
        <v>45328.546990740739</v>
      </c>
      <c r="D3343" s="10">
        <v>211</v>
      </c>
      <c r="E3343" s="1" t="s">
        <v>3459</v>
      </c>
      <c r="F3343">
        <f>IF(LEFT(Tableau1[[#This Row],[Eléments modifié]],$J$1)=$I$1,Tableau1[[#This Row],[Date]],9^9)</f>
        <v>387420489</v>
      </c>
      <c r="G3343" s="9" t="str">
        <f>IF(Tableau1[[#This Row],[Date]]=_xlfn.MINIFS(Tableau1[1er],Tableau1[N° BL],Tableau1[[#This Row],[N° BL]],Tableau1[1er],Tableau1[[#This Row],[Date]]),D3342,"")</f>
        <v/>
      </c>
    </row>
    <row r="3344" spans="1:7" ht="14.25" customHeight="1" x14ac:dyDescent="0.25">
      <c r="A3344" s="1" t="s">
        <v>12093</v>
      </c>
      <c r="B3344" s="1" t="s">
        <v>12094</v>
      </c>
      <c r="C3344" s="7">
        <v>45328.549675925926</v>
      </c>
      <c r="D3344" s="10">
        <v>211</v>
      </c>
      <c r="E3344" s="1" t="s">
        <v>20</v>
      </c>
      <c r="F3344">
        <f>IF(LEFT(Tableau1[[#This Row],[Eléments modifié]],$J$1)=$I$1,Tableau1[[#This Row],[Date]],9^9)</f>
        <v>387420489</v>
      </c>
      <c r="G3344" s="9" t="str">
        <f>IF(Tableau1[[#This Row],[Date]]=_xlfn.MINIFS(Tableau1[1er],Tableau1[N° BL],Tableau1[[#This Row],[N° BL]],Tableau1[1er],Tableau1[[#This Row],[Date]]),D3343,"")</f>
        <v/>
      </c>
    </row>
    <row r="3345" spans="1:7" ht="14.25" customHeight="1" x14ac:dyDescent="0.25">
      <c r="A3345" s="1" t="s">
        <v>12093</v>
      </c>
      <c r="B3345" s="1" t="s">
        <v>12094</v>
      </c>
      <c r="C3345" s="7">
        <v>45328.569247685184</v>
      </c>
      <c r="D3345" s="10">
        <v>211</v>
      </c>
      <c r="E3345" s="1" t="s">
        <v>4825</v>
      </c>
      <c r="F3345">
        <f>IF(LEFT(Tableau1[[#This Row],[Eléments modifié]],$J$1)=$I$1,Tableau1[[#This Row],[Date]],9^9)</f>
        <v>387420489</v>
      </c>
      <c r="G3345" s="9" t="str">
        <f>IF(Tableau1[[#This Row],[Date]]=_xlfn.MINIFS(Tableau1[1er],Tableau1[N° BL],Tableau1[[#This Row],[N° BL]],Tableau1[1er],Tableau1[[#This Row],[Date]]),D3344,"")</f>
        <v/>
      </c>
    </row>
    <row r="3346" spans="1:7" ht="14.25" customHeight="1" x14ac:dyDescent="0.25">
      <c r="A3346" s="1" t="s">
        <v>12093</v>
      </c>
      <c r="B3346" s="1" t="s">
        <v>12094</v>
      </c>
      <c r="C3346" s="7">
        <v>45328.606446759259</v>
      </c>
      <c r="D3346" s="10">
        <v>204</v>
      </c>
      <c r="E3346" s="1" t="s">
        <v>7</v>
      </c>
      <c r="F3346">
        <f>IF(LEFT(Tableau1[[#This Row],[Eléments modifié]],$J$1)=$I$1,Tableau1[[#This Row],[Date]],9^9)</f>
        <v>45328.606446759259</v>
      </c>
      <c r="G3346" s="9">
        <f>IF(Tableau1[[#This Row],[Date]]=_xlfn.MINIFS(Tableau1[1er],Tableau1[N° BL],Tableau1[[#This Row],[N° BL]],Tableau1[1er],Tableau1[[#This Row],[Date]]),D3345,"")</f>
        <v>211</v>
      </c>
    </row>
    <row r="3347" spans="1:7" ht="14.25" customHeight="1" x14ac:dyDescent="0.25">
      <c r="A3347" s="1" t="s">
        <v>12097</v>
      </c>
      <c r="B3347" s="1" t="s">
        <v>12098</v>
      </c>
      <c r="C3347" s="7">
        <v>45328.571782407409</v>
      </c>
      <c r="D3347" s="10">
        <v>210</v>
      </c>
      <c r="E3347" s="1" t="s">
        <v>111</v>
      </c>
      <c r="F3347">
        <f>IF(LEFT(Tableau1[[#This Row],[Eléments modifié]],$J$1)=$I$1,Tableau1[[#This Row],[Date]],9^9)</f>
        <v>387420489</v>
      </c>
      <c r="G3347" s="9" t="str">
        <f>IF(Tableau1[[#This Row],[Date]]=_xlfn.MINIFS(Tableau1[1er],Tableau1[N° BL],Tableau1[[#This Row],[N° BL]],Tableau1[1er],Tableau1[[#This Row],[Date]]),D3346,"")</f>
        <v/>
      </c>
    </row>
    <row r="3348" spans="1:7" ht="14.25" customHeight="1" x14ac:dyDescent="0.25">
      <c r="A3348" s="1" t="s">
        <v>12097</v>
      </c>
      <c r="B3348" s="1" t="s">
        <v>12098</v>
      </c>
      <c r="C3348" s="7">
        <v>45328.584907407407</v>
      </c>
      <c r="D3348" s="10">
        <v>176</v>
      </c>
      <c r="E3348" s="1" t="s">
        <v>7</v>
      </c>
      <c r="F3348">
        <f>IF(LEFT(Tableau1[[#This Row],[Eléments modifié]],$J$1)=$I$1,Tableau1[[#This Row],[Date]],9^9)</f>
        <v>45328.584907407407</v>
      </c>
      <c r="G3348" s="9">
        <f>IF(Tableau1[[#This Row],[Date]]=_xlfn.MINIFS(Tableau1[1er],Tableau1[N° BL],Tableau1[[#This Row],[N° BL]],Tableau1[1er],Tableau1[[#This Row],[Date]]),D3347,"")</f>
        <v>210</v>
      </c>
    </row>
    <row r="3349" spans="1:7" ht="14.25" customHeight="1" x14ac:dyDescent="0.25">
      <c r="A3349" s="1" t="s">
        <v>12099</v>
      </c>
      <c r="B3349" s="1" t="s">
        <v>12100</v>
      </c>
      <c r="C3349" s="7">
        <v>45328.569398148145</v>
      </c>
      <c r="D3349" s="10">
        <v>188</v>
      </c>
      <c r="E3349" s="1" t="s">
        <v>3459</v>
      </c>
      <c r="F3349">
        <f>IF(LEFT(Tableau1[[#This Row],[Eléments modifié]],$J$1)=$I$1,Tableau1[[#This Row],[Date]],9^9)</f>
        <v>387420489</v>
      </c>
      <c r="G3349" s="9" t="str">
        <f>IF(Tableau1[[#This Row],[Date]]=_xlfn.MINIFS(Tableau1[1er],Tableau1[N° BL],Tableau1[[#This Row],[N° BL]],Tableau1[1er],Tableau1[[#This Row],[Date]]),D3348,"")</f>
        <v/>
      </c>
    </row>
    <row r="3350" spans="1:7" ht="14.25" customHeight="1" x14ac:dyDescent="0.25">
      <c r="A3350" s="1" t="s">
        <v>12099</v>
      </c>
      <c r="B3350" s="1" t="s">
        <v>12100</v>
      </c>
      <c r="C3350" s="7">
        <v>45328.584097222221</v>
      </c>
      <c r="D3350" s="10">
        <v>211</v>
      </c>
      <c r="E3350" s="1" t="s">
        <v>7</v>
      </c>
      <c r="F3350">
        <f>IF(LEFT(Tableau1[[#This Row],[Eléments modifié]],$J$1)=$I$1,Tableau1[[#This Row],[Date]],9^9)</f>
        <v>45328.584097222221</v>
      </c>
      <c r="G3350" s="9">
        <f>IF(Tableau1[[#This Row],[Date]]=_xlfn.MINIFS(Tableau1[1er],Tableau1[N° BL],Tableau1[[#This Row],[N° BL]],Tableau1[1er],Tableau1[[#This Row],[Date]]),D3349,"")</f>
        <v>188</v>
      </c>
    </row>
    <row r="3351" spans="1:7" ht="14.25" customHeight="1" x14ac:dyDescent="0.25">
      <c r="A3351" s="1" t="s">
        <v>12235</v>
      </c>
      <c r="B3351" s="1" t="s">
        <v>12236</v>
      </c>
      <c r="C3351" s="7">
        <v>45327.322997685187</v>
      </c>
      <c r="D3351" s="10">
        <v>176</v>
      </c>
      <c r="E3351" s="1" t="s">
        <v>111</v>
      </c>
      <c r="F3351">
        <f>IF(LEFT(Tableau1[[#This Row],[Eléments modifié]],$J$1)=$I$1,Tableau1[[#This Row],[Date]],9^9)</f>
        <v>387420489</v>
      </c>
      <c r="G3351" s="9" t="str">
        <f>IF(Tableau1[[#This Row],[Date]]=_xlfn.MINIFS(Tableau1[1er],Tableau1[N° BL],Tableau1[[#This Row],[N° BL]],Tableau1[1er],Tableau1[[#This Row],[Date]]),D3350,"")</f>
        <v/>
      </c>
    </row>
    <row r="3352" spans="1:7" ht="14.25" customHeight="1" x14ac:dyDescent="0.25">
      <c r="A3352" s="1" t="s">
        <v>12235</v>
      </c>
      <c r="B3352" s="1" t="s">
        <v>12236</v>
      </c>
      <c r="C3352" s="7">
        <v>45327.327141203707</v>
      </c>
      <c r="D3352" s="10">
        <v>176</v>
      </c>
      <c r="E3352" s="1" t="s">
        <v>7</v>
      </c>
      <c r="F3352">
        <f>IF(LEFT(Tableau1[[#This Row],[Eléments modifié]],$J$1)=$I$1,Tableau1[[#This Row],[Date]],9^9)</f>
        <v>45327.327141203707</v>
      </c>
      <c r="G3352" s="9">
        <f>IF(Tableau1[[#This Row],[Date]]=_xlfn.MINIFS(Tableau1[1er],Tableau1[N° BL],Tableau1[[#This Row],[N° BL]],Tableau1[1er],Tableau1[[#This Row],[Date]]),D3351,"")</f>
        <v>176</v>
      </c>
    </row>
    <row r="3353" spans="1:7" ht="14.25" customHeight="1" x14ac:dyDescent="0.25">
      <c r="A3353" s="1" t="s">
        <v>12205</v>
      </c>
      <c r="B3353" s="1" t="s">
        <v>12206</v>
      </c>
      <c r="C3353" s="7">
        <v>45327.455868055556</v>
      </c>
      <c r="D3353" s="10">
        <v>210</v>
      </c>
      <c r="E3353" s="1" t="s">
        <v>2447</v>
      </c>
      <c r="F3353">
        <f>IF(LEFT(Tableau1[[#This Row],[Eléments modifié]],$J$1)=$I$1,Tableau1[[#This Row],[Date]],9^9)</f>
        <v>387420489</v>
      </c>
      <c r="G3353" s="9" t="str">
        <f>IF(Tableau1[[#This Row],[Date]]=_xlfn.MINIFS(Tableau1[1er],Tableau1[N° BL],Tableau1[[#This Row],[N° BL]],Tableau1[1er],Tableau1[[#This Row],[Date]]),D3352,"")</f>
        <v/>
      </c>
    </row>
    <row r="3354" spans="1:7" ht="14.25" customHeight="1" x14ac:dyDescent="0.25">
      <c r="A3354" s="1" t="s">
        <v>12205</v>
      </c>
      <c r="B3354" s="1" t="s">
        <v>12206</v>
      </c>
      <c r="C3354" s="7">
        <v>45327.502581018518</v>
      </c>
      <c r="D3354" s="10">
        <v>212</v>
      </c>
      <c r="E3354" s="1" t="s">
        <v>7</v>
      </c>
      <c r="F3354">
        <f>IF(LEFT(Tableau1[[#This Row],[Eléments modifié]],$J$1)=$I$1,Tableau1[[#This Row],[Date]],9^9)</f>
        <v>45327.502581018518</v>
      </c>
      <c r="G3354" s="9">
        <f>IF(Tableau1[[#This Row],[Date]]=_xlfn.MINIFS(Tableau1[1er],Tableau1[N° BL],Tableau1[[#This Row],[N° BL]],Tableau1[1er],Tableau1[[#This Row],[Date]]),D3353,"")</f>
        <v>210</v>
      </c>
    </row>
    <row r="3355" spans="1:7" ht="14.25" customHeight="1" x14ac:dyDescent="0.25">
      <c r="A3355" s="1" t="s">
        <v>12205</v>
      </c>
      <c r="B3355" s="1" t="s">
        <v>12206</v>
      </c>
      <c r="C3355" s="7">
        <v>45327.523217592592</v>
      </c>
      <c r="D3355" s="10">
        <v>176</v>
      </c>
      <c r="E3355" s="1" t="s">
        <v>32</v>
      </c>
      <c r="F3355">
        <f>IF(LEFT(Tableau1[[#This Row],[Eléments modifié]],$J$1)=$I$1,Tableau1[[#This Row],[Date]],9^9)</f>
        <v>387420489</v>
      </c>
      <c r="G3355" s="9" t="str">
        <f>IF(Tableau1[[#This Row],[Date]]=_xlfn.MINIFS(Tableau1[1er],Tableau1[N° BL],Tableau1[[#This Row],[N° BL]],Tableau1[1er],Tableau1[[#This Row],[Date]]),D3354,"")</f>
        <v/>
      </c>
    </row>
    <row r="3356" spans="1:7" ht="14.25" customHeight="1" x14ac:dyDescent="0.25">
      <c r="A3356" s="1" t="s">
        <v>12205</v>
      </c>
      <c r="B3356" s="1" t="s">
        <v>12206</v>
      </c>
      <c r="C3356" s="7">
        <v>45327.525740740741</v>
      </c>
      <c r="D3356" s="10">
        <v>188</v>
      </c>
      <c r="E3356" s="1" t="s">
        <v>7</v>
      </c>
      <c r="F3356">
        <f>IF(LEFT(Tableau1[[#This Row],[Eléments modifié]],$J$1)=$I$1,Tableau1[[#This Row],[Date]],9^9)</f>
        <v>45327.525740740741</v>
      </c>
      <c r="G3356" s="9">
        <f>IF(Tableau1[[#This Row],[Date]]=_xlfn.MINIFS(Tableau1[1er],Tableau1[N° BL],Tableau1[[#This Row],[N° BL]],Tableau1[1er],Tableau1[[#This Row],[Date]]),D3355,"")</f>
        <v>176</v>
      </c>
    </row>
    <row r="3357" spans="1:7" ht="14.25" customHeight="1" x14ac:dyDescent="0.25">
      <c r="A3357" s="1" t="s">
        <v>12207</v>
      </c>
      <c r="B3357" s="1" t="s">
        <v>12208</v>
      </c>
      <c r="C3357" s="7">
        <v>45327.482916666668</v>
      </c>
      <c r="D3357" s="10">
        <v>210</v>
      </c>
      <c r="E3357" s="1" t="s">
        <v>3459</v>
      </c>
      <c r="F3357">
        <f>IF(LEFT(Tableau1[[#This Row],[Eléments modifié]],$J$1)=$I$1,Tableau1[[#This Row],[Date]],9^9)</f>
        <v>387420489</v>
      </c>
      <c r="G3357" s="9" t="str">
        <f>IF(Tableau1[[#This Row],[Date]]=_xlfn.MINIFS(Tableau1[1er],Tableau1[N° BL],Tableau1[[#This Row],[N° BL]],Tableau1[1er],Tableau1[[#This Row],[Date]]),D3356,"")</f>
        <v/>
      </c>
    </row>
    <row r="3358" spans="1:7" ht="14.25" customHeight="1" x14ac:dyDescent="0.25">
      <c r="A3358" s="1" t="s">
        <v>12207</v>
      </c>
      <c r="B3358" s="1" t="s">
        <v>12208</v>
      </c>
      <c r="C3358" s="7">
        <v>45327.513310185182</v>
      </c>
      <c r="D3358" s="10">
        <v>211</v>
      </c>
      <c r="E3358" s="1" t="s">
        <v>7</v>
      </c>
      <c r="F3358">
        <f>IF(LEFT(Tableau1[[#This Row],[Eléments modifié]],$J$1)=$I$1,Tableau1[[#This Row],[Date]],9^9)</f>
        <v>45327.513310185182</v>
      </c>
      <c r="G3358" s="9">
        <f>IF(Tableau1[[#This Row],[Date]]=_xlfn.MINIFS(Tableau1[1er],Tableau1[N° BL],Tableau1[[#This Row],[N° BL]],Tableau1[1er],Tableau1[[#This Row],[Date]]),D3357,"")</f>
        <v>210</v>
      </c>
    </row>
    <row r="3359" spans="1:7" ht="14.25" customHeight="1" x14ac:dyDescent="0.25">
      <c r="A3359" s="1" t="s">
        <v>12203</v>
      </c>
      <c r="B3359" s="1" t="s">
        <v>12204</v>
      </c>
      <c r="C3359" s="7">
        <v>45327.513333333336</v>
      </c>
      <c r="D3359" s="10">
        <v>188</v>
      </c>
      <c r="E3359" s="1" t="s">
        <v>3459</v>
      </c>
      <c r="F3359">
        <f>IF(LEFT(Tableau1[[#This Row],[Eléments modifié]],$J$1)=$I$1,Tableau1[[#This Row],[Date]],9^9)</f>
        <v>387420489</v>
      </c>
      <c r="G3359" s="9" t="str">
        <f>IF(Tableau1[[#This Row],[Date]]=_xlfn.MINIFS(Tableau1[1er],Tableau1[N° BL],Tableau1[[#This Row],[N° BL]],Tableau1[1er],Tableau1[[#This Row],[Date]]),D3358,"")</f>
        <v/>
      </c>
    </row>
    <row r="3360" spans="1:7" ht="14.25" customHeight="1" x14ac:dyDescent="0.25">
      <c r="A3360" s="1" t="s">
        <v>12203</v>
      </c>
      <c r="B3360" s="1" t="s">
        <v>12204</v>
      </c>
      <c r="C3360" s="7">
        <v>45327.531655092593</v>
      </c>
      <c r="D3360" s="10">
        <v>211</v>
      </c>
      <c r="E3360" s="1" t="s">
        <v>7</v>
      </c>
      <c r="F3360">
        <f>IF(LEFT(Tableau1[[#This Row],[Eléments modifié]],$J$1)=$I$1,Tableau1[[#This Row],[Date]],9^9)</f>
        <v>45327.531655092593</v>
      </c>
      <c r="G3360" s="9">
        <f>IF(Tableau1[[#This Row],[Date]]=_xlfn.MINIFS(Tableau1[1er],Tableau1[N° BL],Tableau1[[#This Row],[N° BL]],Tableau1[1er],Tableau1[[#This Row],[Date]]),D3359,"")</f>
        <v>188</v>
      </c>
    </row>
    <row r="3361" spans="1:7" ht="14.25" customHeight="1" x14ac:dyDescent="0.25">
      <c r="A3361" s="1" t="s">
        <v>12233</v>
      </c>
      <c r="B3361" s="1" t="s">
        <v>12234</v>
      </c>
      <c r="C3361" s="7">
        <v>45327.327164351853</v>
      </c>
      <c r="D3361" s="10">
        <v>176</v>
      </c>
      <c r="E3361" s="1" t="s">
        <v>111</v>
      </c>
      <c r="F3361">
        <f>IF(LEFT(Tableau1[[#This Row],[Eléments modifié]],$J$1)=$I$1,Tableau1[[#This Row],[Date]],9^9)</f>
        <v>387420489</v>
      </c>
      <c r="G3361" s="9" t="str">
        <f>IF(Tableau1[[#This Row],[Date]]=_xlfn.MINIFS(Tableau1[1er],Tableau1[N° BL],Tableau1[[#This Row],[N° BL]],Tableau1[1er],Tableau1[[#This Row],[Date]]),D3360,"")</f>
        <v/>
      </c>
    </row>
    <row r="3362" spans="1:7" ht="14.25" customHeight="1" x14ac:dyDescent="0.25">
      <c r="A3362" s="1" t="s">
        <v>12233</v>
      </c>
      <c r="B3362" s="1" t="s">
        <v>12234</v>
      </c>
      <c r="C3362" s="7">
        <v>45327.334120370368</v>
      </c>
      <c r="D3362" s="10">
        <v>176</v>
      </c>
      <c r="E3362" s="1" t="s">
        <v>7</v>
      </c>
      <c r="F3362">
        <f>IF(LEFT(Tableau1[[#This Row],[Eléments modifié]],$J$1)=$I$1,Tableau1[[#This Row],[Date]],9^9)</f>
        <v>45327.334120370368</v>
      </c>
      <c r="G3362" s="9">
        <f>IF(Tableau1[[#This Row],[Date]]=_xlfn.MINIFS(Tableau1[1er],Tableau1[N° BL],Tableau1[[#This Row],[N° BL]],Tableau1[1er],Tableau1[[#This Row],[Date]]),D3361,"")</f>
        <v>176</v>
      </c>
    </row>
    <row r="3363" spans="1:7" ht="14.25" customHeight="1" x14ac:dyDescent="0.25">
      <c r="A3363" s="1" t="s">
        <v>12201</v>
      </c>
      <c r="B3363" s="1" t="s">
        <v>12202</v>
      </c>
      <c r="C3363" s="7">
        <v>45327.502604166664</v>
      </c>
      <c r="D3363" s="10">
        <v>209</v>
      </c>
      <c r="E3363" s="1" t="s">
        <v>2447</v>
      </c>
      <c r="F3363">
        <f>IF(LEFT(Tableau1[[#This Row],[Eléments modifié]],$J$1)=$I$1,Tableau1[[#This Row],[Date]],9^9)</f>
        <v>387420489</v>
      </c>
      <c r="G3363" s="9" t="str">
        <f>IF(Tableau1[[#This Row],[Date]]=_xlfn.MINIFS(Tableau1[1er],Tableau1[N° BL],Tableau1[[#This Row],[N° BL]],Tableau1[1er],Tableau1[[#This Row],[Date]]),D3362,"")</f>
        <v/>
      </c>
    </row>
    <row r="3364" spans="1:7" ht="14.25" customHeight="1" x14ac:dyDescent="0.25">
      <c r="A3364" s="1" t="s">
        <v>12201</v>
      </c>
      <c r="B3364" s="1" t="s">
        <v>12202</v>
      </c>
      <c r="C3364" s="7">
        <v>45327.532442129632</v>
      </c>
      <c r="D3364" s="10">
        <v>212</v>
      </c>
      <c r="E3364" s="1" t="s">
        <v>7</v>
      </c>
      <c r="F3364">
        <f>IF(LEFT(Tableau1[[#This Row],[Eléments modifié]],$J$1)=$I$1,Tableau1[[#This Row],[Date]],9^9)</f>
        <v>45327.532442129632</v>
      </c>
      <c r="G3364" s="9">
        <f>IF(Tableau1[[#This Row],[Date]]=_xlfn.MINIFS(Tableau1[1er],Tableau1[N° BL],Tableau1[[#This Row],[N° BL]],Tableau1[1er],Tableau1[[#This Row],[Date]]),D3363,"")</f>
        <v>209</v>
      </c>
    </row>
    <row r="3365" spans="1:7" ht="14.25" customHeight="1" x14ac:dyDescent="0.25">
      <c r="A3365" s="1" t="s">
        <v>12209</v>
      </c>
      <c r="B3365" s="1" t="s">
        <v>12210</v>
      </c>
      <c r="C3365" s="7">
        <v>45327.474328703705</v>
      </c>
      <c r="D3365" s="10">
        <v>210</v>
      </c>
      <c r="E3365" s="1" t="s">
        <v>371</v>
      </c>
      <c r="F3365">
        <f>IF(LEFT(Tableau1[[#This Row],[Eléments modifié]],$J$1)=$I$1,Tableau1[[#This Row],[Date]],9^9)</f>
        <v>387420489</v>
      </c>
      <c r="G3365" s="9" t="str">
        <f>IF(Tableau1[[#This Row],[Date]]=_xlfn.MINIFS(Tableau1[1er],Tableau1[N° BL],Tableau1[[#This Row],[N° BL]],Tableau1[1er],Tableau1[[#This Row],[Date]]),D3364,"")</f>
        <v/>
      </c>
    </row>
    <row r="3366" spans="1:7" ht="14.25" customHeight="1" x14ac:dyDescent="0.25">
      <c r="A3366" s="1" t="s">
        <v>12209</v>
      </c>
      <c r="B3366" s="1" t="s">
        <v>12210</v>
      </c>
      <c r="C3366" s="7">
        <v>45327.509317129632</v>
      </c>
      <c r="D3366" s="10">
        <v>209</v>
      </c>
      <c r="E3366" s="1" t="s">
        <v>7</v>
      </c>
      <c r="F3366">
        <f>IF(LEFT(Tableau1[[#This Row],[Eléments modifié]],$J$1)=$I$1,Tableau1[[#This Row],[Date]],9^9)</f>
        <v>45327.509317129632</v>
      </c>
      <c r="G3366" s="9">
        <f>IF(Tableau1[[#This Row],[Date]]=_xlfn.MINIFS(Tableau1[1er],Tableau1[N° BL],Tableau1[[#This Row],[N° BL]],Tableau1[1er],Tableau1[[#This Row],[Date]]),D3365,"")</f>
        <v>210</v>
      </c>
    </row>
    <row r="3367" spans="1:7" ht="14.25" customHeight="1" x14ac:dyDescent="0.25">
      <c r="A3367" s="1" t="s">
        <v>12253</v>
      </c>
      <c r="B3367" s="1" t="s">
        <v>12254</v>
      </c>
      <c r="C3367" s="7">
        <v>45324.60900462963</v>
      </c>
      <c r="D3367" s="10">
        <v>210</v>
      </c>
      <c r="E3367" s="1" t="s">
        <v>111</v>
      </c>
      <c r="F3367">
        <f>IF(LEFT(Tableau1[[#This Row],[Eléments modifié]],$J$1)=$I$1,Tableau1[[#This Row],[Date]],9^9)</f>
        <v>387420489</v>
      </c>
      <c r="G3367" s="9" t="str">
        <f>IF(Tableau1[[#This Row],[Date]]=_xlfn.MINIFS(Tableau1[1er],Tableau1[N° BL],Tableau1[[#This Row],[N° BL]],Tableau1[1er],Tableau1[[#This Row],[Date]]),D3366,"")</f>
        <v/>
      </c>
    </row>
    <row r="3368" spans="1:7" ht="14.25" customHeight="1" x14ac:dyDescent="0.25">
      <c r="A3368" s="1" t="s">
        <v>12253</v>
      </c>
      <c r="B3368" s="1" t="s">
        <v>12254</v>
      </c>
      <c r="C3368" s="7">
        <v>45324.621412037035</v>
      </c>
      <c r="D3368" s="10">
        <v>176</v>
      </c>
      <c r="E3368" s="1" t="s">
        <v>7</v>
      </c>
      <c r="F3368">
        <f>IF(LEFT(Tableau1[[#This Row],[Eléments modifié]],$J$1)=$I$1,Tableau1[[#This Row],[Date]],9^9)</f>
        <v>45324.621412037035</v>
      </c>
      <c r="G3368" s="9">
        <f>IF(Tableau1[[#This Row],[Date]]=_xlfn.MINIFS(Tableau1[1er],Tableau1[N° BL],Tableau1[[#This Row],[N° BL]],Tableau1[1er],Tableau1[[#This Row],[Date]]),D3367,"")</f>
        <v>210</v>
      </c>
    </row>
    <row r="3369" spans="1:7" ht="14.25" customHeight="1" x14ac:dyDescent="0.25">
      <c r="A3369" s="1" t="s">
        <v>11987</v>
      </c>
      <c r="B3369" s="1" t="s">
        <v>11988</v>
      </c>
      <c r="C3369" s="7">
        <v>45328.52065972222</v>
      </c>
      <c r="D3369" s="10">
        <v>209</v>
      </c>
      <c r="E3369" s="1" t="s">
        <v>4825</v>
      </c>
      <c r="F3369">
        <f>IF(LEFT(Tableau1[[#This Row],[Eléments modifié]],$J$1)=$I$1,Tableau1[[#This Row],[Date]],9^9)</f>
        <v>387420489</v>
      </c>
      <c r="G3369" s="9" t="str">
        <f>IF(Tableau1[[#This Row],[Date]]=_xlfn.MINIFS(Tableau1[1er],Tableau1[N° BL],Tableau1[[#This Row],[N° BL]],Tableau1[1er],Tableau1[[#This Row],[Date]]),D3368,"")</f>
        <v/>
      </c>
    </row>
    <row r="3370" spans="1:7" ht="14.25" customHeight="1" x14ac:dyDescent="0.25">
      <c r="A3370" s="1" t="s">
        <v>11987</v>
      </c>
      <c r="B3370" s="1" t="s">
        <v>11988</v>
      </c>
      <c r="C3370" s="7">
        <v>45328.53802083333</v>
      </c>
      <c r="D3370" s="10">
        <v>204</v>
      </c>
      <c r="E3370" s="1" t="s">
        <v>7</v>
      </c>
      <c r="F3370">
        <f>IF(LEFT(Tableau1[[#This Row],[Eléments modifié]],$J$1)=$I$1,Tableau1[[#This Row],[Date]],9^9)</f>
        <v>45328.53802083333</v>
      </c>
      <c r="G3370" s="9">
        <f>IF(Tableau1[[#This Row],[Date]]=_xlfn.MINIFS(Tableau1[1er],Tableau1[N° BL],Tableau1[[#This Row],[N° BL]],Tableau1[1er],Tableau1[[#This Row],[Date]]),D3369,"")</f>
        <v>209</v>
      </c>
    </row>
    <row r="3371" spans="1:7" ht="14.25" customHeight="1" x14ac:dyDescent="0.25">
      <c r="A3371" s="1" t="s">
        <v>11987</v>
      </c>
      <c r="B3371" s="1" t="s">
        <v>11988</v>
      </c>
      <c r="C3371" s="7">
        <v>45328.584409722222</v>
      </c>
      <c r="D3371" s="10">
        <v>176</v>
      </c>
      <c r="E3371" s="1" t="s">
        <v>32</v>
      </c>
      <c r="F3371">
        <f>IF(LEFT(Tableau1[[#This Row],[Eléments modifié]],$J$1)=$I$1,Tableau1[[#This Row],[Date]],9^9)</f>
        <v>387420489</v>
      </c>
      <c r="G3371" s="9" t="str">
        <f>IF(Tableau1[[#This Row],[Date]]=_xlfn.MINIFS(Tableau1[1er],Tableau1[N° BL],Tableau1[[#This Row],[N° BL]],Tableau1[1er],Tableau1[[#This Row],[Date]]),D3370,"")</f>
        <v/>
      </c>
    </row>
    <row r="3372" spans="1:7" ht="14.25" customHeight="1" x14ac:dyDescent="0.25">
      <c r="A3372" s="1" t="s">
        <v>11987</v>
      </c>
      <c r="B3372" s="1" t="s">
        <v>11988</v>
      </c>
      <c r="C3372" s="7">
        <v>45328.627569444441</v>
      </c>
      <c r="D3372" s="10">
        <v>204</v>
      </c>
      <c r="E3372" s="1" t="s">
        <v>7</v>
      </c>
      <c r="F3372">
        <f>IF(LEFT(Tableau1[[#This Row],[Eléments modifié]],$J$1)=$I$1,Tableau1[[#This Row],[Date]],9^9)</f>
        <v>45328.627569444441</v>
      </c>
      <c r="G3372" s="9">
        <f>IF(Tableau1[[#This Row],[Date]]=_xlfn.MINIFS(Tableau1[1er],Tableau1[N° BL],Tableau1[[#This Row],[N° BL]],Tableau1[1er],Tableau1[[#This Row],[Date]]),D3371,"")</f>
        <v>176</v>
      </c>
    </row>
    <row r="3373" spans="1:7" ht="14.25" customHeight="1" x14ac:dyDescent="0.25">
      <c r="A3373" s="1" t="s">
        <v>11987</v>
      </c>
      <c r="B3373" s="1" t="s">
        <v>11988</v>
      </c>
      <c r="C3373" s="7">
        <v>45329.607766203706</v>
      </c>
      <c r="D3373" s="10">
        <v>188</v>
      </c>
      <c r="E3373" s="1" t="s">
        <v>32</v>
      </c>
      <c r="F3373">
        <f>IF(LEFT(Tableau1[[#This Row],[Eléments modifié]],$J$1)=$I$1,Tableau1[[#This Row],[Date]],9^9)</f>
        <v>387420489</v>
      </c>
      <c r="G3373" s="9" t="str">
        <f>IF(Tableau1[[#This Row],[Date]]=_xlfn.MINIFS(Tableau1[1er],Tableau1[N° BL],Tableau1[[#This Row],[N° BL]],Tableau1[1er],Tableau1[[#This Row],[Date]]),D3372,"")</f>
        <v/>
      </c>
    </row>
    <row r="3374" spans="1:7" ht="14.25" customHeight="1" x14ac:dyDescent="0.25">
      <c r="A3374" s="1" t="s">
        <v>11987</v>
      </c>
      <c r="B3374" s="1" t="s">
        <v>11988</v>
      </c>
      <c r="C3374" s="7">
        <v>45329.608263888891</v>
      </c>
      <c r="D3374" s="10">
        <v>188</v>
      </c>
      <c r="E3374" s="1" t="s">
        <v>7</v>
      </c>
      <c r="F3374">
        <f>IF(LEFT(Tableau1[[#This Row],[Eléments modifié]],$J$1)=$I$1,Tableau1[[#This Row],[Date]],9^9)</f>
        <v>45329.608263888891</v>
      </c>
      <c r="G3374" s="9">
        <f>IF(Tableau1[[#This Row],[Date]]=_xlfn.MINIFS(Tableau1[1er],Tableau1[N° BL],Tableau1[[#This Row],[N° BL]],Tableau1[1er],Tableau1[[#This Row],[Date]]),D3373,"")</f>
        <v>188</v>
      </c>
    </row>
    <row r="3375" spans="1:7" ht="14.25" customHeight="1" x14ac:dyDescent="0.25">
      <c r="A3375" s="1" t="s">
        <v>12187</v>
      </c>
      <c r="B3375" s="1" t="s">
        <v>12188</v>
      </c>
      <c r="C3375" s="7">
        <v>45327.569166666668</v>
      </c>
      <c r="D3375" s="10">
        <v>211</v>
      </c>
      <c r="E3375" s="1" t="s">
        <v>371</v>
      </c>
      <c r="F3375">
        <f>IF(LEFT(Tableau1[[#This Row],[Eléments modifié]],$J$1)=$I$1,Tableau1[[#This Row],[Date]],9^9)</f>
        <v>387420489</v>
      </c>
      <c r="G3375" s="9" t="str">
        <f>IF(Tableau1[[#This Row],[Date]]=_xlfn.MINIFS(Tableau1[1er],Tableau1[N° BL],Tableau1[[#This Row],[N° BL]],Tableau1[1er],Tableau1[[#This Row],[Date]]),D3374,"")</f>
        <v/>
      </c>
    </row>
    <row r="3376" spans="1:7" ht="14.25" customHeight="1" x14ac:dyDescent="0.25">
      <c r="A3376" s="1" t="s">
        <v>12187</v>
      </c>
      <c r="B3376" s="1" t="s">
        <v>12188</v>
      </c>
      <c r="C3376" s="7">
        <v>45327.591828703706</v>
      </c>
      <c r="D3376" s="10">
        <v>209</v>
      </c>
      <c r="E3376" s="1" t="s">
        <v>7</v>
      </c>
      <c r="F3376">
        <f>IF(LEFT(Tableau1[[#This Row],[Eléments modifié]],$J$1)=$I$1,Tableau1[[#This Row],[Date]],9^9)</f>
        <v>45327.591828703706</v>
      </c>
      <c r="G3376" s="9">
        <f>IF(Tableau1[[#This Row],[Date]]=_xlfn.MINIFS(Tableau1[1er],Tableau1[N° BL],Tableau1[[#This Row],[N° BL]],Tableau1[1er],Tableau1[[#This Row],[Date]]),D3375,"")</f>
        <v>211</v>
      </c>
    </row>
    <row r="3377" spans="1:7" ht="14.25" customHeight="1" x14ac:dyDescent="0.25">
      <c r="A3377" s="1" t="s">
        <v>12187</v>
      </c>
      <c r="B3377" s="1" t="s">
        <v>12188</v>
      </c>
      <c r="C3377" s="7">
        <v>45327.592060185183</v>
      </c>
      <c r="D3377" s="10">
        <v>209</v>
      </c>
      <c r="E3377" s="1" t="s">
        <v>7</v>
      </c>
      <c r="F3377">
        <f>IF(LEFT(Tableau1[[#This Row],[Eléments modifié]],$J$1)=$I$1,Tableau1[[#This Row],[Date]],9^9)</f>
        <v>45327.592060185183</v>
      </c>
      <c r="G3377" s="9">
        <f>IF(Tableau1[[#This Row],[Date]]=_xlfn.MINIFS(Tableau1[1er],Tableau1[N° BL],Tableau1[[#This Row],[N° BL]],Tableau1[1er],Tableau1[[#This Row],[Date]]),D3376,"")</f>
        <v>209</v>
      </c>
    </row>
    <row r="3378" spans="1:7" ht="14.25" customHeight="1" x14ac:dyDescent="0.25">
      <c r="A3378" s="1" t="s">
        <v>12187</v>
      </c>
      <c r="B3378" s="1" t="s">
        <v>12188</v>
      </c>
      <c r="C3378" s="7">
        <v>45327.592349537037</v>
      </c>
      <c r="D3378" s="10">
        <v>209</v>
      </c>
      <c r="E3378" s="1" t="s">
        <v>7</v>
      </c>
      <c r="F3378">
        <f>IF(LEFT(Tableau1[[#This Row],[Eléments modifié]],$J$1)=$I$1,Tableau1[[#This Row],[Date]],9^9)</f>
        <v>45327.592349537037</v>
      </c>
      <c r="G3378" s="9">
        <f>IF(Tableau1[[#This Row],[Date]]=_xlfn.MINIFS(Tableau1[1er],Tableau1[N° BL],Tableau1[[#This Row],[N° BL]],Tableau1[1er],Tableau1[[#This Row],[Date]]),D3377,"")</f>
        <v>209</v>
      </c>
    </row>
    <row r="3379" spans="1:7" ht="14.25" customHeight="1" x14ac:dyDescent="0.25">
      <c r="A3379" s="1" t="s">
        <v>12187</v>
      </c>
      <c r="B3379" s="1" t="s">
        <v>12188</v>
      </c>
      <c r="C3379" s="7">
        <v>45327.595023148147</v>
      </c>
      <c r="D3379" s="10">
        <v>209</v>
      </c>
      <c r="E3379" s="1" t="s">
        <v>7</v>
      </c>
      <c r="F3379">
        <f>IF(LEFT(Tableau1[[#This Row],[Eléments modifié]],$J$1)=$I$1,Tableau1[[#This Row],[Date]],9^9)</f>
        <v>45327.595023148147</v>
      </c>
      <c r="G3379" s="9">
        <f>IF(Tableau1[[#This Row],[Date]]=_xlfn.MINIFS(Tableau1[1er],Tableau1[N° BL],Tableau1[[#This Row],[N° BL]],Tableau1[1er],Tableau1[[#This Row],[Date]]),D3378,"")</f>
        <v>209</v>
      </c>
    </row>
    <row r="3380" spans="1:7" ht="14.25" customHeight="1" x14ac:dyDescent="0.25">
      <c r="A3380" s="1" t="s">
        <v>12193</v>
      </c>
      <c r="B3380" s="1" t="s">
        <v>12194</v>
      </c>
      <c r="C3380" s="7">
        <v>45327.531678240739</v>
      </c>
      <c r="D3380" s="10">
        <v>212</v>
      </c>
      <c r="E3380" s="1" t="s">
        <v>3459</v>
      </c>
      <c r="F3380">
        <f>IF(LEFT(Tableau1[[#This Row],[Eléments modifié]],$J$1)=$I$1,Tableau1[[#This Row],[Date]],9^9)</f>
        <v>387420489</v>
      </c>
      <c r="G3380" s="9" t="str">
        <f>IF(Tableau1[[#This Row],[Date]]=_xlfn.MINIFS(Tableau1[1er],Tableau1[N° BL],Tableau1[[#This Row],[N° BL]],Tableau1[1er],Tableau1[[#This Row],[Date]]),D3379,"")</f>
        <v/>
      </c>
    </row>
    <row r="3381" spans="1:7" ht="14.25" customHeight="1" x14ac:dyDescent="0.25">
      <c r="A3381" s="1" t="s">
        <v>12193</v>
      </c>
      <c r="B3381" s="1" t="s">
        <v>12194</v>
      </c>
      <c r="C3381" s="7">
        <v>45327.57068287037</v>
      </c>
      <c r="D3381" s="10">
        <v>211</v>
      </c>
      <c r="E3381" s="1" t="s">
        <v>7</v>
      </c>
      <c r="F3381">
        <f>IF(LEFT(Tableau1[[#This Row],[Eléments modifié]],$J$1)=$I$1,Tableau1[[#This Row],[Date]],9^9)</f>
        <v>45327.57068287037</v>
      </c>
      <c r="G3381" s="9">
        <f>IF(Tableau1[[#This Row],[Date]]=_xlfn.MINIFS(Tableau1[1er],Tableau1[N° BL],Tableau1[[#This Row],[N° BL]],Tableau1[1er],Tableau1[[#This Row],[Date]]),D3380,"")</f>
        <v>212</v>
      </c>
    </row>
    <row r="3382" spans="1:7" ht="14.25" customHeight="1" x14ac:dyDescent="0.25">
      <c r="A3382" s="1" t="s">
        <v>11855</v>
      </c>
      <c r="B3382" s="1" t="s">
        <v>11856</v>
      </c>
      <c r="C3382" s="7">
        <v>45330.525300925925</v>
      </c>
      <c r="D3382" s="10">
        <v>210</v>
      </c>
      <c r="E3382" s="1" t="s">
        <v>111</v>
      </c>
      <c r="F3382">
        <f>IF(LEFT(Tableau1[[#This Row],[Eléments modifié]],$J$1)=$I$1,Tableau1[[#This Row],[Date]],9^9)</f>
        <v>387420489</v>
      </c>
      <c r="G3382" s="9" t="str">
        <f>IF(Tableau1[[#This Row],[Date]]=_xlfn.MINIFS(Tableau1[1er],Tableau1[N° BL],Tableau1[[#This Row],[N° BL]],Tableau1[1er],Tableau1[[#This Row],[Date]]),D3381,"")</f>
        <v/>
      </c>
    </row>
    <row r="3383" spans="1:7" ht="14.25" customHeight="1" x14ac:dyDescent="0.25">
      <c r="A3383" s="1" t="s">
        <v>11855</v>
      </c>
      <c r="B3383" s="1" t="s">
        <v>11856</v>
      </c>
      <c r="C3383" s="7">
        <v>45330.601875</v>
      </c>
      <c r="D3383" s="10">
        <v>176</v>
      </c>
      <c r="E3383" s="1" t="s">
        <v>7</v>
      </c>
      <c r="F3383">
        <f>IF(LEFT(Tableau1[[#This Row],[Eléments modifié]],$J$1)=$I$1,Tableau1[[#This Row],[Date]],9^9)</f>
        <v>45330.601875</v>
      </c>
      <c r="G3383" s="9">
        <f>IF(Tableau1[[#This Row],[Date]]=_xlfn.MINIFS(Tableau1[1er],Tableau1[N° BL],Tableau1[[#This Row],[N° BL]],Tableau1[1er],Tableau1[[#This Row],[Date]]),D3382,"")</f>
        <v>210</v>
      </c>
    </row>
    <row r="3384" spans="1:7" ht="14.25" customHeight="1" x14ac:dyDescent="0.25">
      <c r="A3384" s="1" t="s">
        <v>12149</v>
      </c>
      <c r="B3384" s="1" t="s">
        <v>12150</v>
      </c>
      <c r="C3384" s="7">
        <v>45328.404456018521</v>
      </c>
      <c r="D3384" s="10">
        <v>188</v>
      </c>
      <c r="E3384" s="1" t="s">
        <v>111</v>
      </c>
      <c r="F3384">
        <f>IF(LEFT(Tableau1[[#This Row],[Eléments modifié]],$J$1)=$I$1,Tableau1[[#This Row],[Date]],9^9)</f>
        <v>387420489</v>
      </c>
      <c r="G3384" s="9" t="str">
        <f>IF(Tableau1[[#This Row],[Date]]=_xlfn.MINIFS(Tableau1[1er],Tableau1[N° BL],Tableau1[[#This Row],[N° BL]],Tableau1[1er],Tableau1[[#This Row],[Date]]),D3383,"")</f>
        <v/>
      </c>
    </row>
    <row r="3385" spans="1:7" ht="14.25" customHeight="1" x14ac:dyDescent="0.25">
      <c r="A3385" s="1" t="s">
        <v>12149</v>
      </c>
      <c r="B3385" s="1" t="s">
        <v>12150</v>
      </c>
      <c r="C3385" s="7">
        <v>45328.439421296294</v>
      </c>
      <c r="D3385" s="10">
        <v>176</v>
      </c>
      <c r="E3385" s="1" t="s">
        <v>7</v>
      </c>
      <c r="F3385">
        <f>IF(LEFT(Tableau1[[#This Row],[Eléments modifié]],$J$1)=$I$1,Tableau1[[#This Row],[Date]],9^9)</f>
        <v>45328.439421296294</v>
      </c>
      <c r="G3385" s="9">
        <f>IF(Tableau1[[#This Row],[Date]]=_xlfn.MINIFS(Tableau1[1er],Tableau1[N° BL],Tableau1[[#This Row],[N° BL]],Tableau1[1er],Tableau1[[#This Row],[Date]]),D3384,"")</f>
        <v>188</v>
      </c>
    </row>
    <row r="3386" spans="1:7" ht="14.25" customHeight="1" x14ac:dyDescent="0.25">
      <c r="A3386" s="1" t="s">
        <v>12087</v>
      </c>
      <c r="B3386" s="1" t="s">
        <v>12088</v>
      </c>
      <c r="C3386" s="7">
        <v>45328.575555555559</v>
      </c>
      <c r="D3386" s="10">
        <v>211</v>
      </c>
      <c r="E3386" s="1" t="s">
        <v>9934</v>
      </c>
      <c r="F3386">
        <f>IF(LEFT(Tableau1[[#This Row],[Eléments modifié]],$J$1)=$I$1,Tableau1[[#This Row],[Date]],9^9)</f>
        <v>387420489</v>
      </c>
      <c r="G3386" s="9" t="str">
        <f>IF(Tableau1[[#This Row],[Date]]=_xlfn.MINIFS(Tableau1[1er],Tableau1[N° BL],Tableau1[[#This Row],[N° BL]],Tableau1[1er],Tableau1[[#This Row],[Date]]),D3385,"")</f>
        <v/>
      </c>
    </row>
    <row r="3387" spans="1:7" ht="14.25" customHeight="1" x14ac:dyDescent="0.25">
      <c r="A3387" s="1" t="s">
        <v>12087</v>
      </c>
      <c r="B3387" s="1" t="s">
        <v>12088</v>
      </c>
      <c r="C3387" s="7">
        <v>45328.649594907409</v>
      </c>
      <c r="D3387" s="10">
        <v>210</v>
      </c>
      <c r="E3387" s="1" t="s">
        <v>7</v>
      </c>
      <c r="F3387">
        <f>IF(LEFT(Tableau1[[#This Row],[Eléments modifié]],$J$1)=$I$1,Tableau1[[#This Row],[Date]],9^9)</f>
        <v>45328.649594907409</v>
      </c>
      <c r="G3387" s="9">
        <f>IF(Tableau1[[#This Row],[Date]]=_xlfn.MINIFS(Tableau1[1er],Tableau1[N° BL],Tableau1[[#This Row],[N° BL]],Tableau1[1er],Tableau1[[#This Row],[Date]]),D3386,"")</f>
        <v>211</v>
      </c>
    </row>
    <row r="3388" spans="1:7" ht="14.25" customHeight="1" x14ac:dyDescent="0.25">
      <c r="A3388" s="1" t="s">
        <v>11781</v>
      </c>
      <c r="B3388" s="1" t="s">
        <v>11782</v>
      </c>
      <c r="C3388" s="7">
        <v>45330.517164351855</v>
      </c>
      <c r="D3388" s="10">
        <v>212</v>
      </c>
      <c r="E3388" s="1" t="s">
        <v>371</v>
      </c>
      <c r="F3388">
        <f>IF(LEFT(Tableau1[[#This Row],[Eléments modifié]],$J$1)=$I$1,Tableau1[[#This Row],[Date]],9^9)</f>
        <v>387420489</v>
      </c>
      <c r="G3388" s="9" t="str">
        <f>IF(Tableau1[[#This Row],[Date]]=_xlfn.MINIFS(Tableau1[1er],Tableau1[N° BL],Tableau1[[#This Row],[N° BL]],Tableau1[1er],Tableau1[[#This Row],[Date]]),D3387,"")</f>
        <v/>
      </c>
    </row>
    <row r="3389" spans="1:7" ht="14.25" customHeight="1" x14ac:dyDescent="0.25">
      <c r="A3389" s="1" t="s">
        <v>11781</v>
      </c>
      <c r="B3389" s="1" t="s">
        <v>11782</v>
      </c>
      <c r="C3389" s="7">
        <v>45330.668206018519</v>
      </c>
      <c r="D3389" s="10">
        <v>209</v>
      </c>
      <c r="E3389" s="1" t="s">
        <v>7</v>
      </c>
      <c r="F3389">
        <f>IF(LEFT(Tableau1[[#This Row],[Eléments modifié]],$J$1)=$I$1,Tableau1[[#This Row],[Date]],9^9)</f>
        <v>45330.668206018519</v>
      </c>
      <c r="G3389" s="9">
        <f>IF(Tableau1[[#This Row],[Date]]=_xlfn.MINIFS(Tableau1[1er],Tableau1[N° BL],Tableau1[[#This Row],[N° BL]],Tableau1[1er],Tableau1[[#This Row],[Date]]),D3388,"")</f>
        <v>212</v>
      </c>
    </row>
    <row r="3390" spans="1:7" ht="14.25" customHeight="1" x14ac:dyDescent="0.25">
      <c r="A3390" s="1" t="s">
        <v>11781</v>
      </c>
      <c r="B3390" s="1" t="s">
        <v>11782</v>
      </c>
      <c r="C3390" s="7">
        <v>45330.674953703703</v>
      </c>
      <c r="D3390" s="10">
        <v>209</v>
      </c>
      <c r="E3390" s="1" t="s">
        <v>7</v>
      </c>
      <c r="F3390">
        <f>IF(LEFT(Tableau1[[#This Row],[Eléments modifié]],$J$1)=$I$1,Tableau1[[#This Row],[Date]],9^9)</f>
        <v>45330.674953703703</v>
      </c>
      <c r="G3390" s="9">
        <f>IF(Tableau1[[#This Row],[Date]]=_xlfn.MINIFS(Tableau1[1er],Tableau1[N° BL],Tableau1[[#This Row],[N° BL]],Tableau1[1er],Tableau1[[#This Row],[Date]]),D3389,"")</f>
        <v>209</v>
      </c>
    </row>
    <row r="3391" spans="1:7" ht="14.25" customHeight="1" x14ac:dyDescent="0.25">
      <c r="A3391" s="1" t="s">
        <v>11781</v>
      </c>
      <c r="B3391" s="1" t="s">
        <v>11782</v>
      </c>
      <c r="C3391" s="7">
        <v>45331.423807870371</v>
      </c>
      <c r="D3391" s="10">
        <v>211</v>
      </c>
      <c r="E3391" s="1" t="s">
        <v>32</v>
      </c>
      <c r="F3391">
        <f>IF(LEFT(Tableau1[[#This Row],[Eléments modifié]],$J$1)=$I$1,Tableau1[[#This Row],[Date]],9^9)</f>
        <v>387420489</v>
      </c>
      <c r="G3391" s="9" t="str">
        <f>IF(Tableau1[[#This Row],[Date]]=_xlfn.MINIFS(Tableau1[1er],Tableau1[N° BL],Tableau1[[#This Row],[N° BL]],Tableau1[1er],Tableau1[[#This Row],[Date]]),D3390,"")</f>
        <v/>
      </c>
    </row>
    <row r="3392" spans="1:7" ht="14.25" customHeight="1" x14ac:dyDescent="0.25">
      <c r="A3392" s="1" t="s">
        <v>11781</v>
      </c>
      <c r="B3392" s="1" t="s">
        <v>11782</v>
      </c>
      <c r="C3392" s="7">
        <v>45331.426678240743</v>
      </c>
      <c r="D3392" s="10">
        <v>188</v>
      </c>
      <c r="E3392" s="1" t="s">
        <v>7</v>
      </c>
      <c r="F3392">
        <f>IF(LEFT(Tableau1[[#This Row],[Eléments modifié]],$J$1)=$I$1,Tableau1[[#This Row],[Date]],9^9)</f>
        <v>45331.426678240743</v>
      </c>
      <c r="G3392" s="9">
        <f>IF(Tableau1[[#This Row],[Date]]=_xlfn.MINIFS(Tableau1[1er],Tableau1[N° BL],Tableau1[[#This Row],[N° BL]],Tableau1[1er],Tableau1[[#This Row],[Date]]),D3391,"")</f>
        <v>211</v>
      </c>
    </row>
    <row r="3393" spans="1:7" ht="14.25" customHeight="1" x14ac:dyDescent="0.25">
      <c r="A3393" s="1" t="s">
        <v>11781</v>
      </c>
      <c r="B3393" s="1" t="s">
        <v>11782</v>
      </c>
      <c r="C3393" s="7">
        <v>45331.426874999997</v>
      </c>
      <c r="D3393" s="10">
        <v>188</v>
      </c>
      <c r="E3393" s="1" t="s">
        <v>7</v>
      </c>
      <c r="F3393">
        <f>IF(LEFT(Tableau1[[#This Row],[Eléments modifié]],$J$1)=$I$1,Tableau1[[#This Row],[Date]],9^9)</f>
        <v>45331.426874999997</v>
      </c>
      <c r="G3393" s="9">
        <f>IF(Tableau1[[#This Row],[Date]]=_xlfn.MINIFS(Tableau1[1er],Tableau1[N° BL],Tableau1[[#This Row],[N° BL]],Tableau1[1er],Tableau1[[#This Row],[Date]]),D3392,"")</f>
        <v>188</v>
      </c>
    </row>
    <row r="3394" spans="1:7" ht="14.25" customHeight="1" x14ac:dyDescent="0.25">
      <c r="A3394" s="1" t="s">
        <v>11781</v>
      </c>
      <c r="B3394" s="1" t="s">
        <v>11782</v>
      </c>
      <c r="C3394" s="7">
        <v>45331.427048611113</v>
      </c>
      <c r="D3394" s="10">
        <v>188</v>
      </c>
      <c r="E3394" s="1" t="s">
        <v>41</v>
      </c>
      <c r="F3394">
        <f>IF(LEFT(Tableau1[[#This Row],[Eléments modifié]],$J$1)=$I$1,Tableau1[[#This Row],[Date]],9^9)</f>
        <v>387420489</v>
      </c>
      <c r="G3394" s="9" t="str">
        <f>IF(Tableau1[[#This Row],[Date]]=_xlfn.MINIFS(Tableau1[1er],Tableau1[N° BL],Tableau1[[#This Row],[N° BL]],Tableau1[1er],Tableau1[[#This Row],[Date]]),D3393,"")</f>
        <v/>
      </c>
    </row>
    <row r="3395" spans="1:7" ht="14.25" customHeight="1" x14ac:dyDescent="0.25">
      <c r="A3395" s="1" t="s">
        <v>11781</v>
      </c>
      <c r="B3395" s="1" t="s">
        <v>11782</v>
      </c>
      <c r="C3395" s="7">
        <v>45331.428668981483</v>
      </c>
      <c r="D3395" s="10">
        <v>188</v>
      </c>
      <c r="E3395" s="1" t="s">
        <v>32</v>
      </c>
      <c r="F3395">
        <f>IF(LEFT(Tableau1[[#This Row],[Eléments modifié]],$J$1)=$I$1,Tableau1[[#This Row],[Date]],9^9)</f>
        <v>387420489</v>
      </c>
      <c r="G3395" s="9" t="str">
        <f>IF(Tableau1[[#This Row],[Date]]=_xlfn.MINIFS(Tableau1[1er],Tableau1[N° BL],Tableau1[[#This Row],[N° BL]],Tableau1[1er],Tableau1[[#This Row],[Date]]),D3394,"")</f>
        <v/>
      </c>
    </row>
    <row r="3396" spans="1:7" ht="14.25" customHeight="1" x14ac:dyDescent="0.25">
      <c r="A3396" s="1" t="s">
        <v>11781</v>
      </c>
      <c r="B3396" s="1" t="s">
        <v>11782</v>
      </c>
      <c r="C3396" s="7">
        <v>45331.428796296299</v>
      </c>
      <c r="D3396" s="10">
        <v>188</v>
      </c>
      <c r="E3396" s="1" t="s">
        <v>7</v>
      </c>
      <c r="F3396">
        <f>IF(LEFT(Tableau1[[#This Row],[Eléments modifié]],$J$1)=$I$1,Tableau1[[#This Row],[Date]],9^9)</f>
        <v>45331.428796296299</v>
      </c>
      <c r="G3396" s="9">
        <f>IF(Tableau1[[#This Row],[Date]]=_xlfn.MINIFS(Tableau1[1er],Tableau1[N° BL],Tableau1[[#This Row],[N° BL]],Tableau1[1er],Tableau1[[#This Row],[Date]]),D3395,"")</f>
        <v>188</v>
      </c>
    </row>
    <row r="3397" spans="1:7" ht="14.25" customHeight="1" x14ac:dyDescent="0.25">
      <c r="A3397" s="1" t="s">
        <v>11781</v>
      </c>
      <c r="B3397" s="1" t="s">
        <v>11782</v>
      </c>
      <c r="C3397" s="7">
        <v>45331.428969907407</v>
      </c>
      <c r="D3397" s="10">
        <v>188</v>
      </c>
      <c r="E3397" s="1" t="s">
        <v>7</v>
      </c>
      <c r="F3397">
        <f>IF(LEFT(Tableau1[[#This Row],[Eléments modifié]],$J$1)=$I$1,Tableau1[[#This Row],[Date]],9^9)</f>
        <v>45331.428969907407</v>
      </c>
      <c r="G3397" s="9">
        <f>IF(Tableau1[[#This Row],[Date]]=_xlfn.MINIFS(Tableau1[1er],Tableau1[N° BL],Tableau1[[#This Row],[N° BL]],Tableau1[1er],Tableau1[[#This Row],[Date]]),D3396,"")</f>
        <v>188</v>
      </c>
    </row>
    <row r="3398" spans="1:7" ht="14.25" customHeight="1" x14ac:dyDescent="0.25">
      <c r="A3398" s="1" t="s">
        <v>11815</v>
      </c>
      <c r="B3398" s="1" t="s">
        <v>11816</v>
      </c>
      <c r="C3398" s="7">
        <v>45330.677256944444</v>
      </c>
      <c r="D3398" s="10">
        <v>188</v>
      </c>
      <c r="E3398" s="1" t="s">
        <v>32</v>
      </c>
      <c r="F3398">
        <f>IF(LEFT(Tableau1[[#This Row],[Eléments modifié]],$J$1)=$I$1,Tableau1[[#This Row],[Date]],9^9)</f>
        <v>387420489</v>
      </c>
      <c r="G3398" s="9" t="str">
        <f>IF(Tableau1[[#This Row],[Date]]=_xlfn.MINIFS(Tableau1[1er],Tableau1[N° BL],Tableau1[[#This Row],[N° BL]],Tableau1[1er],Tableau1[[#This Row],[Date]]),D3397,"")</f>
        <v/>
      </c>
    </row>
    <row r="3399" spans="1:7" ht="14.25" customHeight="1" x14ac:dyDescent="0.25">
      <c r="A3399" s="1" t="s">
        <v>11815</v>
      </c>
      <c r="B3399" s="1" t="s">
        <v>11816</v>
      </c>
      <c r="C3399" s="7">
        <v>45330.677337962959</v>
      </c>
      <c r="D3399" s="10">
        <v>210</v>
      </c>
      <c r="E3399" s="1" t="s">
        <v>20</v>
      </c>
      <c r="F3399">
        <f>IF(LEFT(Tableau1[[#This Row],[Eléments modifié]],$J$1)=$I$1,Tableau1[[#This Row],[Date]],9^9)</f>
        <v>387420489</v>
      </c>
      <c r="G3399" s="9" t="str">
        <f>IF(Tableau1[[#This Row],[Date]]=_xlfn.MINIFS(Tableau1[1er],Tableau1[N° BL],Tableau1[[#This Row],[N° BL]],Tableau1[1er],Tableau1[[#This Row],[Date]]),D3398,"")</f>
        <v/>
      </c>
    </row>
    <row r="3400" spans="1:7" ht="14.25" customHeight="1" x14ac:dyDescent="0.25">
      <c r="A3400" s="1" t="s">
        <v>11815</v>
      </c>
      <c r="B3400" s="1" t="s">
        <v>11816</v>
      </c>
      <c r="C3400" s="7">
        <v>45330.68074074074</v>
      </c>
      <c r="D3400" s="10">
        <v>209</v>
      </c>
      <c r="E3400" s="1" t="s">
        <v>9934</v>
      </c>
      <c r="F3400">
        <f>IF(LEFT(Tableau1[[#This Row],[Eléments modifié]],$J$1)=$I$1,Tableau1[[#This Row],[Date]],9^9)</f>
        <v>387420489</v>
      </c>
      <c r="G3400" s="9" t="str">
        <f>IF(Tableau1[[#This Row],[Date]]=_xlfn.MINIFS(Tableau1[1er],Tableau1[N° BL],Tableau1[[#This Row],[N° BL]],Tableau1[1er],Tableau1[[#This Row],[Date]]),D3399,"")</f>
        <v/>
      </c>
    </row>
    <row r="3401" spans="1:7" ht="14.25" customHeight="1" x14ac:dyDescent="0.25">
      <c r="A3401" s="1" t="s">
        <v>11815</v>
      </c>
      <c r="B3401" s="1" t="s">
        <v>11816</v>
      </c>
      <c r="C3401" s="7">
        <v>45330.688020833331</v>
      </c>
      <c r="D3401" s="10">
        <v>210</v>
      </c>
      <c r="E3401" s="1" t="s">
        <v>7</v>
      </c>
      <c r="F3401">
        <f>IF(LEFT(Tableau1[[#This Row],[Eléments modifié]],$J$1)=$I$1,Tableau1[[#This Row],[Date]],9^9)</f>
        <v>45330.688020833331</v>
      </c>
      <c r="G3401" s="9">
        <f>IF(Tableau1[[#This Row],[Date]]=_xlfn.MINIFS(Tableau1[1er],Tableau1[N° BL],Tableau1[[#This Row],[N° BL]],Tableau1[1er],Tableau1[[#This Row],[Date]]),D3400,"")</f>
        <v>209</v>
      </c>
    </row>
    <row r="3402" spans="1:7" ht="14.25" customHeight="1" x14ac:dyDescent="0.25">
      <c r="A3402" s="1" t="s">
        <v>12061</v>
      </c>
      <c r="B3402" s="1" t="s">
        <v>12062</v>
      </c>
      <c r="C3402" s="7">
        <v>45329.395879629628</v>
      </c>
      <c r="D3402" s="10">
        <v>188</v>
      </c>
      <c r="E3402" s="1" t="s">
        <v>111</v>
      </c>
      <c r="F3402">
        <f>IF(LEFT(Tableau1[[#This Row],[Eléments modifié]],$J$1)=$I$1,Tableau1[[#This Row],[Date]],9^9)</f>
        <v>387420489</v>
      </c>
      <c r="G3402" s="9" t="str">
        <f>IF(Tableau1[[#This Row],[Date]]=_xlfn.MINIFS(Tableau1[1er],Tableau1[N° BL],Tableau1[[#This Row],[N° BL]],Tableau1[1er],Tableau1[[#This Row],[Date]]),D3401,"")</f>
        <v/>
      </c>
    </row>
    <row r="3403" spans="1:7" ht="14.25" customHeight="1" x14ac:dyDescent="0.25">
      <c r="A3403" s="1" t="s">
        <v>12061</v>
      </c>
      <c r="B3403" s="1" t="s">
        <v>12062</v>
      </c>
      <c r="C3403" s="7">
        <v>45329.406307870369</v>
      </c>
      <c r="D3403" s="10">
        <v>176</v>
      </c>
      <c r="E3403" s="1" t="s">
        <v>7</v>
      </c>
      <c r="F3403">
        <f>IF(LEFT(Tableau1[[#This Row],[Eléments modifié]],$J$1)=$I$1,Tableau1[[#This Row],[Date]],9^9)</f>
        <v>45329.406307870369</v>
      </c>
      <c r="G3403" s="9">
        <f>IF(Tableau1[[#This Row],[Date]]=_xlfn.MINIFS(Tableau1[1er],Tableau1[N° BL],Tableau1[[#This Row],[N° BL]],Tableau1[1er],Tableau1[[#This Row],[Date]]),D3402,"")</f>
        <v>188</v>
      </c>
    </row>
    <row r="3404" spans="1:7" ht="14.25" customHeight="1" x14ac:dyDescent="0.25">
      <c r="A3404" s="1" t="s">
        <v>11859</v>
      </c>
      <c r="B3404" s="1" t="s">
        <v>11860</v>
      </c>
      <c r="C3404" s="7">
        <v>45330.540601851855</v>
      </c>
      <c r="D3404" s="10">
        <v>188</v>
      </c>
      <c r="E3404" s="1" t="s">
        <v>32</v>
      </c>
      <c r="F3404">
        <f>IF(LEFT(Tableau1[[#This Row],[Eléments modifié]],$J$1)=$I$1,Tableau1[[#This Row],[Date]],9^9)</f>
        <v>387420489</v>
      </c>
      <c r="G3404" s="9" t="str">
        <f>IF(Tableau1[[#This Row],[Date]]=_xlfn.MINIFS(Tableau1[1er],Tableau1[N° BL],Tableau1[[#This Row],[N° BL]],Tableau1[1er],Tableau1[[#This Row],[Date]]),D3403,"")</f>
        <v/>
      </c>
    </row>
    <row r="3405" spans="1:7" ht="14.25" customHeight="1" x14ac:dyDescent="0.25">
      <c r="A3405" s="1" t="s">
        <v>11859</v>
      </c>
      <c r="B3405" s="1" t="s">
        <v>11860</v>
      </c>
      <c r="C3405" s="7">
        <v>45330.540752314817</v>
      </c>
      <c r="D3405" s="10">
        <v>204</v>
      </c>
      <c r="E3405" s="1" t="s">
        <v>20</v>
      </c>
      <c r="F3405">
        <f>IF(LEFT(Tableau1[[#This Row],[Eléments modifié]],$J$1)=$I$1,Tableau1[[#This Row],[Date]],9^9)</f>
        <v>387420489</v>
      </c>
      <c r="G3405" s="9" t="str">
        <f>IF(Tableau1[[#This Row],[Date]]=_xlfn.MINIFS(Tableau1[1er],Tableau1[N° BL],Tableau1[[#This Row],[N° BL]],Tableau1[1er],Tableau1[[#This Row],[Date]]),D3404,"")</f>
        <v/>
      </c>
    </row>
    <row r="3406" spans="1:7" ht="14.25" customHeight="1" x14ac:dyDescent="0.25">
      <c r="A3406" s="1" t="s">
        <v>11859</v>
      </c>
      <c r="B3406" s="1" t="s">
        <v>11860</v>
      </c>
      <c r="C3406" s="7">
        <v>45330.548564814817</v>
      </c>
      <c r="D3406" s="10">
        <v>211</v>
      </c>
      <c r="E3406" s="1" t="s">
        <v>2447</v>
      </c>
      <c r="F3406">
        <f>IF(LEFT(Tableau1[[#This Row],[Eléments modifié]],$J$1)=$I$1,Tableau1[[#This Row],[Date]],9^9)</f>
        <v>387420489</v>
      </c>
      <c r="G3406" s="9" t="str">
        <f>IF(Tableau1[[#This Row],[Date]]=_xlfn.MINIFS(Tableau1[1er],Tableau1[N° BL],Tableau1[[#This Row],[N° BL]],Tableau1[1er],Tableau1[[#This Row],[Date]]),D3405,"")</f>
        <v/>
      </c>
    </row>
    <row r="3407" spans="1:7" ht="14.25" customHeight="1" x14ac:dyDescent="0.25">
      <c r="A3407" s="1" t="s">
        <v>11859</v>
      </c>
      <c r="B3407" s="1" t="s">
        <v>11860</v>
      </c>
      <c r="C3407" s="7">
        <v>45330.600231481483</v>
      </c>
      <c r="D3407" s="10">
        <v>212</v>
      </c>
      <c r="E3407" s="1" t="s">
        <v>7</v>
      </c>
      <c r="F3407">
        <f>IF(LEFT(Tableau1[[#This Row],[Eléments modifié]],$J$1)=$I$1,Tableau1[[#This Row],[Date]],9^9)</f>
        <v>45330.600231481483</v>
      </c>
      <c r="G3407" s="9">
        <f>IF(Tableau1[[#This Row],[Date]]=_xlfn.MINIFS(Tableau1[1er],Tableau1[N° BL],Tableau1[[#This Row],[N° BL]],Tableau1[1er],Tableau1[[#This Row],[Date]]),D3406,"")</f>
        <v>211</v>
      </c>
    </row>
    <row r="3408" spans="1:7" ht="14.25" customHeight="1" x14ac:dyDescent="0.25">
      <c r="A3408" s="1" t="s">
        <v>12103</v>
      </c>
      <c r="B3408" s="1" t="s">
        <v>12104</v>
      </c>
      <c r="C3408" s="7">
        <v>45328.540300925924</v>
      </c>
      <c r="D3408" s="10">
        <v>212</v>
      </c>
      <c r="E3408" s="1" t="s">
        <v>111</v>
      </c>
      <c r="F3408">
        <f>IF(LEFT(Tableau1[[#This Row],[Eléments modifié]],$J$1)=$I$1,Tableau1[[#This Row],[Date]],9^9)</f>
        <v>387420489</v>
      </c>
      <c r="G3408" s="9" t="str">
        <f>IF(Tableau1[[#This Row],[Date]]=_xlfn.MINIFS(Tableau1[1er],Tableau1[N° BL],Tableau1[[#This Row],[N° BL]],Tableau1[1er],Tableau1[[#This Row],[Date]]),D3407,"")</f>
        <v/>
      </c>
    </row>
    <row r="3409" spans="1:7" ht="14.25" customHeight="1" x14ac:dyDescent="0.25">
      <c r="A3409" s="1" t="s">
        <v>12103</v>
      </c>
      <c r="B3409" s="1" t="s">
        <v>12104</v>
      </c>
      <c r="C3409" s="7">
        <v>45328.5702662037</v>
      </c>
      <c r="D3409" s="10">
        <v>176</v>
      </c>
      <c r="E3409" s="1" t="s">
        <v>7</v>
      </c>
      <c r="F3409">
        <f>IF(LEFT(Tableau1[[#This Row],[Eléments modifié]],$J$1)=$I$1,Tableau1[[#This Row],[Date]],9^9)</f>
        <v>45328.5702662037</v>
      </c>
      <c r="G3409" s="9">
        <f>IF(Tableau1[[#This Row],[Date]]=_xlfn.MINIFS(Tableau1[1er],Tableau1[N° BL],Tableau1[[#This Row],[N° BL]],Tableau1[1er],Tableau1[[#This Row],[Date]]),D3408,"")</f>
        <v>212</v>
      </c>
    </row>
    <row r="3410" spans="1:7" ht="14.25" customHeight="1" x14ac:dyDescent="0.25">
      <c r="A3410" s="1" t="s">
        <v>12103</v>
      </c>
      <c r="B3410" s="1" t="s">
        <v>12104</v>
      </c>
      <c r="C3410" s="7">
        <v>45328.571006944447</v>
      </c>
      <c r="D3410" s="10">
        <v>176</v>
      </c>
      <c r="E3410" s="1" t="s">
        <v>7</v>
      </c>
      <c r="F3410">
        <f>IF(LEFT(Tableau1[[#This Row],[Eléments modifié]],$J$1)=$I$1,Tableau1[[#This Row],[Date]],9^9)</f>
        <v>45328.571006944447</v>
      </c>
      <c r="G3410" s="9">
        <f>IF(Tableau1[[#This Row],[Date]]=_xlfn.MINIFS(Tableau1[1er],Tableau1[N° BL],Tableau1[[#This Row],[N° BL]],Tableau1[1er],Tableau1[[#This Row],[Date]]),D3409,"")</f>
        <v>176</v>
      </c>
    </row>
    <row r="3411" spans="1:7" ht="14.25" customHeight="1" x14ac:dyDescent="0.25">
      <c r="A3411" s="1" t="s">
        <v>12103</v>
      </c>
      <c r="B3411" s="1" t="s">
        <v>12104</v>
      </c>
      <c r="C3411" s="7">
        <v>45328.571215277778</v>
      </c>
      <c r="D3411" s="10">
        <v>176</v>
      </c>
      <c r="E3411" s="1" t="s">
        <v>7</v>
      </c>
      <c r="F3411">
        <f>IF(LEFT(Tableau1[[#This Row],[Eléments modifié]],$J$1)=$I$1,Tableau1[[#This Row],[Date]],9^9)</f>
        <v>45328.571215277778</v>
      </c>
      <c r="G3411" s="9">
        <f>IF(Tableau1[[#This Row],[Date]]=_xlfn.MINIFS(Tableau1[1er],Tableau1[N° BL],Tableau1[[#This Row],[N° BL]],Tableau1[1er],Tableau1[[#This Row],[Date]]),D3410,"")</f>
        <v>176</v>
      </c>
    </row>
    <row r="3412" spans="1:7" ht="14.25" customHeight="1" x14ac:dyDescent="0.25">
      <c r="A3412" s="1" t="s">
        <v>11649</v>
      </c>
      <c r="B3412" s="1" t="s">
        <v>11650</v>
      </c>
      <c r="C3412" s="7">
        <v>45334.542118055557</v>
      </c>
      <c r="D3412" s="10">
        <v>176</v>
      </c>
      <c r="E3412" s="1" t="s">
        <v>14</v>
      </c>
      <c r="F3412">
        <f>IF(LEFT(Tableau1[[#This Row],[Eléments modifié]],$J$1)=$I$1,Tableau1[[#This Row],[Date]],9^9)</f>
        <v>387420489</v>
      </c>
      <c r="G3412" s="9" t="str">
        <f>IF(Tableau1[[#This Row],[Date]]=_xlfn.MINIFS(Tableau1[1er],Tableau1[N° BL],Tableau1[[#This Row],[N° BL]],Tableau1[1er],Tableau1[[#This Row],[Date]]),D3411,"")</f>
        <v/>
      </c>
    </row>
    <row r="3413" spans="1:7" ht="14.25" customHeight="1" x14ac:dyDescent="0.25">
      <c r="A3413" s="1" t="s">
        <v>11649</v>
      </c>
      <c r="B3413" s="1" t="s">
        <v>11650</v>
      </c>
      <c r="C3413" s="7">
        <v>45334.559479166666</v>
      </c>
      <c r="D3413" s="10">
        <v>189</v>
      </c>
      <c r="E3413" s="1" t="s">
        <v>7</v>
      </c>
      <c r="F3413">
        <f>IF(LEFT(Tableau1[[#This Row],[Eléments modifié]],$J$1)=$I$1,Tableau1[[#This Row],[Date]],9^9)</f>
        <v>45334.559479166666</v>
      </c>
      <c r="G3413" s="9">
        <f>IF(Tableau1[[#This Row],[Date]]=_xlfn.MINIFS(Tableau1[1er],Tableau1[N° BL],Tableau1[[#This Row],[N° BL]],Tableau1[1er],Tableau1[[#This Row],[Date]]),D3412,"")</f>
        <v>176</v>
      </c>
    </row>
    <row r="3414" spans="1:7" ht="14.25" customHeight="1" x14ac:dyDescent="0.25">
      <c r="A3414" s="1" t="s">
        <v>11649</v>
      </c>
      <c r="B3414" s="1" t="s">
        <v>11650</v>
      </c>
      <c r="C3414" s="7">
        <v>45334.560034722221</v>
      </c>
      <c r="D3414" s="10">
        <v>189</v>
      </c>
      <c r="E3414" s="1" t="s">
        <v>7</v>
      </c>
      <c r="F3414">
        <f>IF(LEFT(Tableau1[[#This Row],[Eléments modifié]],$J$1)=$I$1,Tableau1[[#This Row],[Date]],9^9)</f>
        <v>45334.560034722221</v>
      </c>
      <c r="G3414" s="9">
        <f>IF(Tableau1[[#This Row],[Date]]=_xlfn.MINIFS(Tableau1[1er],Tableau1[N° BL],Tableau1[[#This Row],[N° BL]],Tableau1[1er],Tableau1[[#This Row],[Date]]),D3413,"")</f>
        <v>189</v>
      </c>
    </row>
    <row r="3415" spans="1:7" ht="14.25" customHeight="1" x14ac:dyDescent="0.25">
      <c r="A3415" s="1" t="s">
        <v>11853</v>
      </c>
      <c r="B3415" s="1" t="s">
        <v>11854</v>
      </c>
      <c r="C3415" s="7">
        <v>45330.486990740741</v>
      </c>
      <c r="D3415" s="10">
        <v>176</v>
      </c>
      <c r="E3415" s="1" t="s">
        <v>3459</v>
      </c>
      <c r="F3415">
        <f>IF(LEFT(Tableau1[[#This Row],[Eléments modifié]],$J$1)=$I$1,Tableau1[[#This Row],[Date]],9^9)</f>
        <v>387420489</v>
      </c>
      <c r="G3415" s="9" t="str">
        <f>IF(Tableau1[[#This Row],[Date]]=_xlfn.MINIFS(Tableau1[1er],Tableau1[N° BL],Tableau1[[#This Row],[N° BL]],Tableau1[1er],Tableau1[[#This Row],[Date]]),D3414,"")</f>
        <v/>
      </c>
    </row>
    <row r="3416" spans="1:7" ht="14.25" customHeight="1" x14ac:dyDescent="0.25">
      <c r="A3416" s="1" t="s">
        <v>11853</v>
      </c>
      <c r="B3416" s="1" t="s">
        <v>11854</v>
      </c>
      <c r="C3416" s="7">
        <v>45330.523009259261</v>
      </c>
      <c r="D3416" s="10">
        <v>176</v>
      </c>
      <c r="E3416" s="1" t="s">
        <v>41</v>
      </c>
      <c r="F3416">
        <f>IF(LEFT(Tableau1[[#This Row],[Eléments modifié]],$J$1)=$I$1,Tableau1[[#This Row],[Date]],9^9)</f>
        <v>387420489</v>
      </c>
      <c r="G3416" s="9" t="str">
        <f>IF(Tableau1[[#This Row],[Date]]=_xlfn.MINIFS(Tableau1[1er],Tableau1[N° BL],Tableau1[[#This Row],[N° BL]],Tableau1[1er],Tableau1[[#This Row],[Date]]),D3415,"")</f>
        <v/>
      </c>
    </row>
    <row r="3417" spans="1:7" ht="14.25" customHeight="1" x14ac:dyDescent="0.25">
      <c r="A3417" s="1" t="s">
        <v>11853</v>
      </c>
      <c r="B3417" s="1" t="s">
        <v>11854</v>
      </c>
      <c r="C3417" s="7">
        <v>45330.549050925925</v>
      </c>
      <c r="D3417" s="10">
        <v>204</v>
      </c>
      <c r="E3417" s="1" t="s">
        <v>3459</v>
      </c>
      <c r="F3417">
        <f>IF(LEFT(Tableau1[[#This Row],[Eléments modifié]],$J$1)=$I$1,Tableau1[[#This Row],[Date]],9^9)</f>
        <v>387420489</v>
      </c>
      <c r="G3417" s="9" t="str">
        <f>IF(Tableau1[[#This Row],[Date]]=_xlfn.MINIFS(Tableau1[1er],Tableau1[N° BL],Tableau1[[#This Row],[N° BL]],Tableau1[1er],Tableau1[[#This Row],[Date]]),D3416,"")</f>
        <v/>
      </c>
    </row>
    <row r="3418" spans="1:7" ht="14.25" customHeight="1" x14ac:dyDescent="0.25">
      <c r="A3418" s="1" t="s">
        <v>11853</v>
      </c>
      <c r="B3418" s="1" t="s">
        <v>11854</v>
      </c>
      <c r="C3418" s="7">
        <v>45330.603576388887</v>
      </c>
      <c r="D3418" s="10">
        <v>211</v>
      </c>
      <c r="E3418" s="1" t="s">
        <v>7</v>
      </c>
      <c r="F3418">
        <f>IF(LEFT(Tableau1[[#This Row],[Eléments modifié]],$J$1)=$I$1,Tableau1[[#This Row],[Date]],9^9)</f>
        <v>45330.603576388887</v>
      </c>
      <c r="G3418" s="9">
        <f>IF(Tableau1[[#This Row],[Date]]=_xlfn.MINIFS(Tableau1[1er],Tableau1[N° BL],Tableau1[[#This Row],[N° BL]],Tableau1[1er],Tableau1[[#This Row],[Date]]),D3417,"")</f>
        <v>204</v>
      </c>
    </row>
    <row r="3419" spans="1:7" ht="14.25" customHeight="1" x14ac:dyDescent="0.25">
      <c r="A3419" s="1" t="s">
        <v>12275</v>
      </c>
      <c r="B3419" s="1" t="s">
        <v>12276</v>
      </c>
      <c r="C3419" s="7">
        <v>45324.520289351851</v>
      </c>
      <c r="D3419" s="10">
        <v>212</v>
      </c>
      <c r="E3419" s="1" t="s">
        <v>111</v>
      </c>
      <c r="F3419">
        <f>IF(LEFT(Tableau1[[#This Row],[Eléments modifié]],$J$1)=$I$1,Tableau1[[#This Row],[Date]],9^9)</f>
        <v>387420489</v>
      </c>
      <c r="G3419" s="9" t="str">
        <f>IF(Tableau1[[#This Row],[Date]]=_xlfn.MINIFS(Tableau1[1er],Tableau1[N° BL],Tableau1[[#This Row],[N° BL]],Tableau1[1er],Tableau1[[#This Row],[Date]]),D3418,"")</f>
        <v/>
      </c>
    </row>
    <row r="3420" spans="1:7" ht="14.25" customHeight="1" x14ac:dyDescent="0.25">
      <c r="A3420" s="1" t="s">
        <v>12275</v>
      </c>
      <c r="B3420" s="1" t="s">
        <v>12276</v>
      </c>
      <c r="C3420" s="7">
        <v>45324.552766203706</v>
      </c>
      <c r="D3420" s="10">
        <v>176</v>
      </c>
      <c r="E3420" s="1" t="s">
        <v>7</v>
      </c>
      <c r="F3420">
        <f>IF(LEFT(Tableau1[[#This Row],[Eléments modifié]],$J$1)=$I$1,Tableau1[[#This Row],[Date]],9^9)</f>
        <v>45324.552766203706</v>
      </c>
      <c r="G3420" s="9">
        <f>IF(Tableau1[[#This Row],[Date]]=_xlfn.MINIFS(Tableau1[1er],Tableau1[N° BL],Tableau1[[#This Row],[N° BL]],Tableau1[1er],Tableau1[[#This Row],[Date]]),D3419,"")</f>
        <v>212</v>
      </c>
    </row>
    <row r="3421" spans="1:7" ht="14.25" customHeight="1" x14ac:dyDescent="0.25">
      <c r="A3421" s="1" t="s">
        <v>12003</v>
      </c>
      <c r="B3421" s="1" t="s">
        <v>12004</v>
      </c>
      <c r="C3421" s="7">
        <v>45329.519606481481</v>
      </c>
      <c r="D3421" s="10">
        <v>204</v>
      </c>
      <c r="E3421" s="1" t="s">
        <v>371</v>
      </c>
      <c r="F3421">
        <f>IF(LEFT(Tableau1[[#This Row],[Eléments modifié]],$J$1)=$I$1,Tableau1[[#This Row],[Date]],9^9)</f>
        <v>387420489</v>
      </c>
      <c r="G3421" s="9" t="str">
        <f>IF(Tableau1[[#This Row],[Date]]=_xlfn.MINIFS(Tableau1[1er],Tableau1[N° BL],Tableau1[[#This Row],[N° BL]],Tableau1[1er],Tableau1[[#This Row],[Date]]),D3420,"")</f>
        <v/>
      </c>
    </row>
    <row r="3422" spans="1:7" ht="14.25" customHeight="1" x14ac:dyDescent="0.25">
      <c r="A3422" s="1" t="s">
        <v>12003</v>
      </c>
      <c r="B3422" s="1" t="s">
        <v>12004</v>
      </c>
      <c r="C3422" s="7">
        <v>45329.554108796299</v>
      </c>
      <c r="D3422" s="10">
        <v>209</v>
      </c>
      <c r="E3422" s="1" t="s">
        <v>7</v>
      </c>
      <c r="F3422">
        <f>IF(LEFT(Tableau1[[#This Row],[Eléments modifié]],$J$1)=$I$1,Tableau1[[#This Row],[Date]],9^9)</f>
        <v>45329.554108796299</v>
      </c>
      <c r="G3422" s="9">
        <f>IF(Tableau1[[#This Row],[Date]]=_xlfn.MINIFS(Tableau1[1er],Tableau1[N° BL],Tableau1[[#This Row],[N° BL]],Tableau1[1er],Tableau1[[#This Row],[Date]]),D3421,"")</f>
        <v>204</v>
      </c>
    </row>
    <row r="3423" spans="1:7" ht="14.25" customHeight="1" x14ac:dyDescent="0.25">
      <c r="A3423" s="1" t="s">
        <v>12003</v>
      </c>
      <c r="B3423" s="1" t="s">
        <v>12004</v>
      </c>
      <c r="C3423" s="7">
        <v>45329.554432870369</v>
      </c>
      <c r="D3423" s="10">
        <v>209</v>
      </c>
      <c r="E3423" s="1" t="s">
        <v>7</v>
      </c>
      <c r="F3423">
        <f>IF(LEFT(Tableau1[[#This Row],[Eléments modifié]],$J$1)=$I$1,Tableau1[[#This Row],[Date]],9^9)</f>
        <v>45329.554432870369</v>
      </c>
      <c r="G3423" s="9">
        <f>IF(Tableau1[[#This Row],[Date]]=_xlfn.MINIFS(Tableau1[1er],Tableau1[N° BL],Tableau1[[#This Row],[N° BL]],Tableau1[1er],Tableau1[[#This Row],[Date]]),D3422,"")</f>
        <v>209</v>
      </c>
    </row>
    <row r="3424" spans="1:7" ht="14.25" customHeight="1" x14ac:dyDescent="0.25">
      <c r="A3424" s="1" t="s">
        <v>12003</v>
      </c>
      <c r="B3424" s="1" t="s">
        <v>12004</v>
      </c>
      <c r="C3424" s="7">
        <v>45329.554594907408</v>
      </c>
      <c r="D3424" s="10">
        <v>209</v>
      </c>
      <c r="E3424" s="1" t="s">
        <v>7</v>
      </c>
      <c r="F3424">
        <f>IF(LEFT(Tableau1[[#This Row],[Eléments modifié]],$J$1)=$I$1,Tableau1[[#This Row],[Date]],9^9)</f>
        <v>45329.554594907408</v>
      </c>
      <c r="G3424" s="9">
        <f>IF(Tableau1[[#This Row],[Date]]=_xlfn.MINIFS(Tableau1[1er],Tableau1[N° BL],Tableau1[[#This Row],[N° BL]],Tableau1[1er],Tableau1[[#This Row],[Date]]),D3423,"")</f>
        <v>209</v>
      </c>
    </row>
    <row r="3425" spans="1:7" ht="14.25" customHeight="1" x14ac:dyDescent="0.25">
      <c r="A3425" s="1" t="s">
        <v>12003</v>
      </c>
      <c r="B3425" s="1" t="s">
        <v>12004</v>
      </c>
      <c r="C3425" s="7">
        <v>45329.5546875</v>
      </c>
      <c r="D3425" s="10">
        <v>209</v>
      </c>
      <c r="E3425" s="1" t="s">
        <v>7</v>
      </c>
      <c r="F3425">
        <f>IF(LEFT(Tableau1[[#This Row],[Eléments modifié]],$J$1)=$I$1,Tableau1[[#This Row],[Date]],9^9)</f>
        <v>45329.5546875</v>
      </c>
      <c r="G3425" s="9">
        <f>IF(Tableau1[[#This Row],[Date]]=_xlfn.MINIFS(Tableau1[1er],Tableau1[N° BL],Tableau1[[#This Row],[N° BL]],Tableau1[1er],Tableau1[[#This Row],[Date]]),D3424,"")</f>
        <v>209</v>
      </c>
    </row>
    <row r="3426" spans="1:7" ht="14.25" customHeight="1" x14ac:dyDescent="0.25">
      <c r="A3426" s="1" t="s">
        <v>12003</v>
      </c>
      <c r="B3426" s="1" t="s">
        <v>12004</v>
      </c>
      <c r="C3426" s="7">
        <v>45329.562152777777</v>
      </c>
      <c r="D3426" s="10">
        <v>210</v>
      </c>
      <c r="E3426" s="1" t="s">
        <v>262</v>
      </c>
      <c r="F3426">
        <f>IF(LEFT(Tableau1[[#This Row],[Eléments modifié]],$J$1)=$I$1,Tableau1[[#This Row],[Date]],9^9)</f>
        <v>387420489</v>
      </c>
      <c r="G3426" s="9" t="str">
        <f>IF(Tableau1[[#This Row],[Date]]=_xlfn.MINIFS(Tableau1[1er],Tableau1[N° BL],Tableau1[[#This Row],[N° BL]],Tableau1[1er],Tableau1[[#This Row],[Date]]),D3425,"")</f>
        <v/>
      </c>
    </row>
    <row r="3427" spans="1:7" ht="14.25" customHeight="1" x14ac:dyDescent="0.25">
      <c r="A3427" s="1" t="s">
        <v>12003</v>
      </c>
      <c r="B3427" s="1" t="s">
        <v>12004</v>
      </c>
      <c r="C3427" s="7">
        <v>45329.562152777777</v>
      </c>
      <c r="D3427" s="10">
        <v>209</v>
      </c>
      <c r="E3427" s="1" t="s">
        <v>262</v>
      </c>
      <c r="F3427">
        <f>IF(LEFT(Tableau1[[#This Row],[Eléments modifié]],$J$1)=$I$1,Tableau1[[#This Row],[Date]],9^9)</f>
        <v>387420489</v>
      </c>
      <c r="G3427" s="9" t="str">
        <f>IF(Tableau1[[#This Row],[Date]]=_xlfn.MINIFS(Tableau1[1er],Tableau1[N° BL],Tableau1[[#This Row],[N° BL]],Tableau1[1er],Tableau1[[#This Row],[Date]]),D3426,"")</f>
        <v/>
      </c>
    </row>
    <row r="3428" spans="1:7" ht="14.25" customHeight="1" x14ac:dyDescent="0.25">
      <c r="A3428" s="1" t="s">
        <v>12003</v>
      </c>
      <c r="B3428" s="1" t="s">
        <v>12004</v>
      </c>
      <c r="C3428" s="7">
        <v>45329.562152777777</v>
      </c>
      <c r="D3428" s="10">
        <v>209</v>
      </c>
      <c r="E3428" s="1" t="s">
        <v>262</v>
      </c>
      <c r="F3428">
        <f>IF(LEFT(Tableau1[[#This Row],[Eléments modifié]],$J$1)=$I$1,Tableau1[[#This Row],[Date]],9^9)</f>
        <v>387420489</v>
      </c>
      <c r="G3428" s="9" t="str">
        <f>IF(Tableau1[[#This Row],[Date]]=_xlfn.MINIFS(Tableau1[1er],Tableau1[N° BL],Tableau1[[#This Row],[N° BL]],Tableau1[1er],Tableau1[[#This Row],[Date]]),D3427,"")</f>
        <v/>
      </c>
    </row>
    <row r="3429" spans="1:7" ht="14.25" customHeight="1" x14ac:dyDescent="0.25">
      <c r="A3429" s="1" t="s">
        <v>12003</v>
      </c>
      <c r="B3429" s="1" t="s">
        <v>12004</v>
      </c>
      <c r="C3429" s="7">
        <v>45329.562152777777</v>
      </c>
      <c r="D3429" s="10">
        <v>209</v>
      </c>
      <c r="E3429" s="1" t="s">
        <v>262</v>
      </c>
      <c r="F3429">
        <f>IF(LEFT(Tableau1[[#This Row],[Eléments modifié]],$J$1)=$I$1,Tableau1[[#This Row],[Date]],9^9)</f>
        <v>387420489</v>
      </c>
      <c r="G3429" s="9" t="str">
        <f>IF(Tableau1[[#This Row],[Date]]=_xlfn.MINIFS(Tableau1[1er],Tableau1[N° BL],Tableau1[[#This Row],[N° BL]],Tableau1[1er],Tableau1[[#This Row],[Date]]),D3428,"")</f>
        <v/>
      </c>
    </row>
    <row r="3430" spans="1:7" ht="14.25" customHeight="1" x14ac:dyDescent="0.25">
      <c r="A3430" s="1" t="s">
        <v>11865</v>
      </c>
      <c r="B3430" s="1" t="s">
        <v>11866</v>
      </c>
      <c r="C3430" s="7">
        <v>45330.518136574072</v>
      </c>
      <c r="D3430" s="10">
        <v>211</v>
      </c>
      <c r="E3430" s="1" t="s">
        <v>2447</v>
      </c>
      <c r="F3430">
        <f>IF(LEFT(Tableau1[[#This Row],[Eléments modifié]],$J$1)=$I$1,Tableau1[[#This Row],[Date]],9^9)</f>
        <v>387420489</v>
      </c>
      <c r="G3430" s="9" t="str">
        <f>IF(Tableau1[[#This Row],[Date]]=_xlfn.MINIFS(Tableau1[1er],Tableau1[N° BL],Tableau1[[#This Row],[N° BL]],Tableau1[1er],Tableau1[[#This Row],[Date]]),D3429,"")</f>
        <v/>
      </c>
    </row>
    <row r="3431" spans="1:7" ht="14.25" customHeight="1" x14ac:dyDescent="0.25">
      <c r="A3431" s="1" t="s">
        <v>11865</v>
      </c>
      <c r="B3431" s="1" t="s">
        <v>11866</v>
      </c>
      <c r="C3431" s="7">
        <v>45330.547905092593</v>
      </c>
      <c r="D3431" s="10">
        <v>212</v>
      </c>
      <c r="E3431" s="1" t="s">
        <v>7</v>
      </c>
      <c r="F3431">
        <f>IF(LEFT(Tableau1[[#This Row],[Eléments modifié]],$J$1)=$I$1,Tableau1[[#This Row],[Date]],9^9)</f>
        <v>45330.547905092593</v>
      </c>
      <c r="G3431" s="9">
        <f>IF(Tableau1[[#This Row],[Date]]=_xlfn.MINIFS(Tableau1[1er],Tableau1[N° BL],Tableau1[[#This Row],[N° BL]],Tableau1[1er],Tableau1[[#This Row],[Date]]),D3430,"")</f>
        <v>211</v>
      </c>
    </row>
    <row r="3432" spans="1:7" ht="14.25" customHeight="1" x14ac:dyDescent="0.25">
      <c r="A3432" s="1" t="s">
        <v>11705</v>
      </c>
      <c r="B3432" s="1" t="s">
        <v>11706</v>
      </c>
      <c r="C3432" s="7">
        <v>45334.293622685182</v>
      </c>
      <c r="D3432" s="10">
        <v>189</v>
      </c>
      <c r="E3432" s="1" t="s">
        <v>111</v>
      </c>
      <c r="F3432">
        <f>IF(LEFT(Tableau1[[#This Row],[Eléments modifié]],$J$1)=$I$1,Tableau1[[#This Row],[Date]],9^9)</f>
        <v>387420489</v>
      </c>
      <c r="G3432" s="9" t="str">
        <f>IF(Tableau1[[#This Row],[Date]]=_xlfn.MINIFS(Tableau1[1er],Tableau1[N° BL],Tableau1[[#This Row],[N° BL]],Tableau1[1er],Tableau1[[#This Row],[Date]]),D3431,"")</f>
        <v/>
      </c>
    </row>
    <row r="3433" spans="1:7" ht="14.25" customHeight="1" x14ac:dyDescent="0.25">
      <c r="A3433" s="1" t="s">
        <v>11705</v>
      </c>
      <c r="B3433" s="1" t="s">
        <v>11706</v>
      </c>
      <c r="C3433" s="7">
        <v>45334.324895833335</v>
      </c>
      <c r="D3433" s="10">
        <v>176</v>
      </c>
      <c r="E3433" s="1" t="s">
        <v>7</v>
      </c>
      <c r="F3433">
        <f>IF(LEFT(Tableau1[[#This Row],[Eléments modifié]],$J$1)=$I$1,Tableau1[[#This Row],[Date]],9^9)</f>
        <v>45334.324895833335</v>
      </c>
      <c r="G3433" s="9">
        <f>IF(Tableau1[[#This Row],[Date]]=_xlfn.MINIFS(Tableau1[1er],Tableau1[N° BL],Tableau1[[#This Row],[N° BL]],Tableau1[1er],Tableau1[[#This Row],[Date]]),D3432,"")</f>
        <v>189</v>
      </c>
    </row>
    <row r="3434" spans="1:7" ht="14.25" customHeight="1" x14ac:dyDescent="0.25">
      <c r="A3434" s="1" t="s">
        <v>12113</v>
      </c>
      <c r="B3434" s="1" t="s">
        <v>12114</v>
      </c>
      <c r="C3434" s="7">
        <v>45328.496759259258</v>
      </c>
      <c r="D3434" s="10">
        <v>188</v>
      </c>
      <c r="E3434" s="1" t="s">
        <v>2447</v>
      </c>
      <c r="F3434">
        <f>IF(LEFT(Tableau1[[#This Row],[Eléments modifié]],$J$1)=$I$1,Tableau1[[#This Row],[Date]],9^9)</f>
        <v>387420489</v>
      </c>
      <c r="G3434" s="9" t="str">
        <f>IF(Tableau1[[#This Row],[Date]]=_xlfn.MINIFS(Tableau1[1er],Tableau1[N° BL],Tableau1[[#This Row],[N° BL]],Tableau1[1er],Tableau1[[#This Row],[Date]]),D3433,"")</f>
        <v/>
      </c>
    </row>
    <row r="3435" spans="1:7" ht="14.25" customHeight="1" x14ac:dyDescent="0.25">
      <c r="A3435" s="1" t="s">
        <v>12113</v>
      </c>
      <c r="B3435" s="1" t="s">
        <v>12114</v>
      </c>
      <c r="C3435" s="7">
        <v>45328.540601851855</v>
      </c>
      <c r="D3435" s="10">
        <v>212</v>
      </c>
      <c r="E3435" s="1" t="s">
        <v>7</v>
      </c>
      <c r="F3435">
        <f>IF(LEFT(Tableau1[[#This Row],[Eléments modifié]],$J$1)=$I$1,Tableau1[[#This Row],[Date]],9^9)</f>
        <v>45328.540601851855</v>
      </c>
      <c r="G3435" s="9">
        <f>IF(Tableau1[[#This Row],[Date]]=_xlfn.MINIFS(Tableau1[1er],Tableau1[N° BL],Tableau1[[#This Row],[N° BL]],Tableau1[1er],Tableau1[[#This Row],[Date]]),D3434,"")</f>
        <v>188</v>
      </c>
    </row>
    <row r="3436" spans="1:7" ht="14.25" customHeight="1" x14ac:dyDescent="0.25">
      <c r="A3436" s="1" t="s">
        <v>12043</v>
      </c>
      <c r="B3436" s="1" t="s">
        <v>12044</v>
      </c>
      <c r="C3436" s="7">
        <v>45328.593587962961</v>
      </c>
      <c r="D3436" s="10">
        <v>212</v>
      </c>
      <c r="E3436" s="1" t="s">
        <v>111</v>
      </c>
      <c r="F3436">
        <f>IF(LEFT(Tableau1[[#This Row],[Eléments modifié]],$J$1)=$I$1,Tableau1[[#This Row],[Date]],9^9)</f>
        <v>387420489</v>
      </c>
      <c r="G3436" s="9" t="str">
        <f>IF(Tableau1[[#This Row],[Date]]=_xlfn.MINIFS(Tableau1[1er],Tableau1[N° BL],Tableau1[[#This Row],[N° BL]],Tableau1[1er],Tableau1[[#This Row],[Date]]),D3435,"")</f>
        <v/>
      </c>
    </row>
    <row r="3437" spans="1:7" ht="14.25" customHeight="1" x14ac:dyDescent="0.25">
      <c r="A3437" s="1" t="s">
        <v>12043</v>
      </c>
      <c r="B3437" s="1" t="s">
        <v>12044</v>
      </c>
      <c r="C3437" s="7">
        <v>45329.296296296299</v>
      </c>
      <c r="D3437" s="10">
        <v>176</v>
      </c>
      <c r="E3437" s="1" t="s">
        <v>7</v>
      </c>
      <c r="F3437">
        <f>IF(LEFT(Tableau1[[#This Row],[Eléments modifié]],$J$1)=$I$1,Tableau1[[#This Row],[Date]],9^9)</f>
        <v>45329.296296296299</v>
      </c>
      <c r="G3437" s="9">
        <f>IF(Tableau1[[#This Row],[Date]]=_xlfn.MINIFS(Tableau1[1er],Tableau1[N° BL],Tableau1[[#This Row],[N° BL]],Tableau1[1er],Tableau1[[#This Row],[Date]]),D3436,"")</f>
        <v>212</v>
      </c>
    </row>
    <row r="3438" spans="1:7" ht="14.25" customHeight="1" x14ac:dyDescent="0.25">
      <c r="A3438" s="1" t="s">
        <v>12043</v>
      </c>
      <c r="B3438" s="1" t="s">
        <v>12044</v>
      </c>
      <c r="C3438" s="7">
        <v>45329.296539351853</v>
      </c>
      <c r="D3438" s="10">
        <v>176</v>
      </c>
      <c r="E3438" s="1" t="s">
        <v>7</v>
      </c>
      <c r="F3438">
        <f>IF(LEFT(Tableau1[[#This Row],[Eléments modifié]],$J$1)=$I$1,Tableau1[[#This Row],[Date]],9^9)</f>
        <v>45329.296539351853</v>
      </c>
      <c r="G3438" s="9">
        <f>IF(Tableau1[[#This Row],[Date]]=_xlfn.MINIFS(Tableau1[1er],Tableau1[N° BL],Tableau1[[#This Row],[N° BL]],Tableau1[1er],Tableau1[[#This Row],[Date]]),D3437,"")</f>
        <v>176</v>
      </c>
    </row>
    <row r="3439" spans="1:7" ht="14.25" customHeight="1" x14ac:dyDescent="0.25">
      <c r="A3439" s="1" t="s">
        <v>12043</v>
      </c>
      <c r="B3439" s="1" t="s">
        <v>12044</v>
      </c>
      <c r="C3439" s="7">
        <v>45329.297048611108</v>
      </c>
      <c r="D3439" s="10">
        <v>176</v>
      </c>
      <c r="E3439" s="1" t="s">
        <v>262</v>
      </c>
      <c r="F3439">
        <f>IF(LEFT(Tableau1[[#This Row],[Eléments modifié]],$J$1)=$I$1,Tableau1[[#This Row],[Date]],9^9)</f>
        <v>387420489</v>
      </c>
      <c r="G3439" s="9" t="str">
        <f>IF(Tableau1[[#This Row],[Date]]=_xlfn.MINIFS(Tableau1[1er],Tableau1[N° BL],Tableau1[[#This Row],[N° BL]],Tableau1[1er],Tableau1[[#This Row],[Date]]),D3438,"")</f>
        <v/>
      </c>
    </row>
    <row r="3440" spans="1:7" ht="14.25" customHeight="1" x14ac:dyDescent="0.25">
      <c r="A3440" s="1" t="s">
        <v>12043</v>
      </c>
      <c r="B3440" s="1" t="s">
        <v>12044</v>
      </c>
      <c r="C3440" s="7">
        <v>45329.297372685185</v>
      </c>
      <c r="D3440" s="10">
        <v>176</v>
      </c>
      <c r="E3440" s="1" t="s">
        <v>262</v>
      </c>
      <c r="F3440">
        <f>IF(LEFT(Tableau1[[#This Row],[Eléments modifié]],$J$1)=$I$1,Tableau1[[#This Row],[Date]],9^9)</f>
        <v>387420489</v>
      </c>
      <c r="G3440" s="9" t="str">
        <f>IF(Tableau1[[#This Row],[Date]]=_xlfn.MINIFS(Tableau1[1er],Tableau1[N° BL],Tableau1[[#This Row],[N° BL]],Tableau1[1er],Tableau1[[#This Row],[Date]]),D3439,"")</f>
        <v/>
      </c>
    </row>
    <row r="3441" spans="1:7" ht="14.25" customHeight="1" x14ac:dyDescent="0.25">
      <c r="A3441" s="1" t="s">
        <v>12043</v>
      </c>
      <c r="B3441" s="1" t="s">
        <v>12044</v>
      </c>
      <c r="C3441" s="7">
        <v>45329.297523148147</v>
      </c>
      <c r="D3441" s="10">
        <v>176</v>
      </c>
      <c r="E3441" s="1" t="s">
        <v>262</v>
      </c>
      <c r="F3441">
        <f>IF(LEFT(Tableau1[[#This Row],[Eléments modifié]],$J$1)=$I$1,Tableau1[[#This Row],[Date]],9^9)</f>
        <v>387420489</v>
      </c>
      <c r="G3441" s="9" t="str">
        <f>IF(Tableau1[[#This Row],[Date]]=_xlfn.MINIFS(Tableau1[1er],Tableau1[N° BL],Tableau1[[#This Row],[N° BL]],Tableau1[1er],Tableau1[[#This Row],[Date]]),D3440,"")</f>
        <v/>
      </c>
    </row>
    <row r="3442" spans="1:7" ht="14.25" customHeight="1" x14ac:dyDescent="0.25">
      <c r="A3442" s="1" t="s">
        <v>12043</v>
      </c>
      <c r="B3442" s="1" t="s">
        <v>12044</v>
      </c>
      <c r="C3442" s="7">
        <v>45329.298680555556</v>
      </c>
      <c r="D3442" s="10">
        <v>176</v>
      </c>
      <c r="E3442" s="1" t="s">
        <v>262</v>
      </c>
      <c r="F3442">
        <f>IF(LEFT(Tableau1[[#This Row],[Eléments modifié]],$J$1)=$I$1,Tableau1[[#This Row],[Date]],9^9)</f>
        <v>387420489</v>
      </c>
      <c r="G3442" s="9" t="str">
        <f>IF(Tableau1[[#This Row],[Date]]=_xlfn.MINIFS(Tableau1[1er],Tableau1[N° BL],Tableau1[[#This Row],[N° BL]],Tableau1[1er],Tableau1[[#This Row],[Date]]),D3441,"")</f>
        <v/>
      </c>
    </row>
    <row r="3443" spans="1:7" ht="14.25" customHeight="1" x14ac:dyDescent="0.25">
      <c r="A3443" s="1" t="s">
        <v>12043</v>
      </c>
      <c r="B3443" s="1" t="s">
        <v>12044</v>
      </c>
      <c r="C3443" s="7">
        <v>45329.299178240741</v>
      </c>
      <c r="D3443" s="10">
        <v>176</v>
      </c>
      <c r="E3443" s="1" t="s">
        <v>262</v>
      </c>
      <c r="F3443">
        <f>IF(LEFT(Tableau1[[#This Row],[Eléments modifié]],$J$1)=$I$1,Tableau1[[#This Row],[Date]],9^9)</f>
        <v>387420489</v>
      </c>
      <c r="G3443" s="9" t="str">
        <f>IF(Tableau1[[#This Row],[Date]]=_xlfn.MINIFS(Tableau1[1er],Tableau1[N° BL],Tableau1[[#This Row],[N° BL]],Tableau1[1er],Tableau1[[#This Row],[Date]]),D3442,"")</f>
        <v/>
      </c>
    </row>
    <row r="3444" spans="1:7" ht="14.25" customHeight="1" x14ac:dyDescent="0.25">
      <c r="A3444" s="1" t="s">
        <v>12043</v>
      </c>
      <c r="B3444" s="1" t="s">
        <v>12044</v>
      </c>
      <c r="C3444" s="7">
        <v>45329.300011574072</v>
      </c>
      <c r="D3444" s="10">
        <v>176</v>
      </c>
      <c r="E3444" s="1" t="s">
        <v>262</v>
      </c>
      <c r="F3444">
        <f>IF(LEFT(Tableau1[[#This Row],[Eléments modifié]],$J$1)=$I$1,Tableau1[[#This Row],[Date]],9^9)</f>
        <v>387420489</v>
      </c>
      <c r="G3444" s="9" t="str">
        <f>IF(Tableau1[[#This Row],[Date]]=_xlfn.MINIFS(Tableau1[1er],Tableau1[N° BL],Tableau1[[#This Row],[N° BL]],Tableau1[1er],Tableau1[[#This Row],[Date]]),D3443,"")</f>
        <v/>
      </c>
    </row>
    <row r="3445" spans="1:7" ht="14.25" customHeight="1" x14ac:dyDescent="0.25">
      <c r="A3445" s="1" t="s">
        <v>12043</v>
      </c>
      <c r="B3445" s="1" t="s">
        <v>12044</v>
      </c>
      <c r="C3445" s="7">
        <v>45329.30027777778</v>
      </c>
      <c r="D3445" s="10">
        <v>176</v>
      </c>
      <c r="E3445" s="1" t="s">
        <v>12074</v>
      </c>
      <c r="F3445">
        <f>IF(LEFT(Tableau1[[#This Row],[Eléments modifié]],$J$1)=$I$1,Tableau1[[#This Row],[Date]],9^9)</f>
        <v>387420489</v>
      </c>
      <c r="G3445" s="9" t="str">
        <f>IF(Tableau1[[#This Row],[Date]]=_xlfn.MINIFS(Tableau1[1er],Tableau1[N° BL],Tableau1[[#This Row],[N° BL]],Tableau1[1er],Tableau1[[#This Row],[Date]]),D3444,"")</f>
        <v/>
      </c>
    </row>
    <row r="3446" spans="1:7" ht="14.25" customHeight="1" x14ac:dyDescent="0.25">
      <c r="A3446" s="1" t="s">
        <v>12043</v>
      </c>
      <c r="B3446" s="1" t="s">
        <v>12044</v>
      </c>
      <c r="C3446" s="7">
        <v>45329.300335648149</v>
      </c>
      <c r="D3446" s="10">
        <v>176</v>
      </c>
      <c r="E3446" s="1" t="s">
        <v>4160</v>
      </c>
      <c r="F3446">
        <f>IF(LEFT(Tableau1[[#This Row],[Eléments modifié]],$J$1)=$I$1,Tableau1[[#This Row],[Date]],9^9)</f>
        <v>387420489</v>
      </c>
      <c r="G3446" s="9" t="str">
        <f>IF(Tableau1[[#This Row],[Date]]=_xlfn.MINIFS(Tableau1[1er],Tableau1[N° BL],Tableau1[[#This Row],[N° BL]],Tableau1[1er],Tableau1[[#This Row],[Date]]),D3445,"")</f>
        <v/>
      </c>
    </row>
    <row r="3447" spans="1:7" ht="14.25" customHeight="1" x14ac:dyDescent="0.25">
      <c r="A3447" s="1" t="s">
        <v>12043</v>
      </c>
      <c r="B3447" s="1" t="s">
        <v>12044</v>
      </c>
      <c r="C3447" s="7">
        <v>45329.300520833334</v>
      </c>
      <c r="D3447" s="10">
        <v>176</v>
      </c>
      <c r="E3447" s="1" t="s">
        <v>4160</v>
      </c>
      <c r="F3447">
        <f>IF(LEFT(Tableau1[[#This Row],[Eléments modifié]],$J$1)=$I$1,Tableau1[[#This Row],[Date]],9^9)</f>
        <v>387420489</v>
      </c>
      <c r="G3447" s="9" t="str">
        <f>IF(Tableau1[[#This Row],[Date]]=_xlfn.MINIFS(Tableau1[1er],Tableau1[N° BL],Tableau1[[#This Row],[N° BL]],Tableau1[1er],Tableau1[[#This Row],[Date]]),D3446,"")</f>
        <v/>
      </c>
    </row>
    <row r="3448" spans="1:7" ht="14.25" customHeight="1" x14ac:dyDescent="0.25">
      <c r="A3448" s="1" t="s">
        <v>12043</v>
      </c>
      <c r="B3448" s="1" t="s">
        <v>12044</v>
      </c>
      <c r="C3448" s="7">
        <v>45329.301435185182</v>
      </c>
      <c r="D3448" s="10">
        <v>176</v>
      </c>
      <c r="E3448" s="1" t="s">
        <v>12069</v>
      </c>
      <c r="F3448">
        <f>IF(LEFT(Tableau1[[#This Row],[Eléments modifié]],$J$1)=$I$1,Tableau1[[#This Row],[Date]],9^9)</f>
        <v>387420489</v>
      </c>
      <c r="G3448" s="9" t="str">
        <f>IF(Tableau1[[#This Row],[Date]]=_xlfn.MINIFS(Tableau1[1er],Tableau1[N° BL],Tableau1[[#This Row],[N° BL]],Tableau1[1er],Tableau1[[#This Row],[Date]]),D3447,"")</f>
        <v/>
      </c>
    </row>
    <row r="3449" spans="1:7" ht="14.25" customHeight="1" x14ac:dyDescent="0.25">
      <c r="A3449" s="1" t="s">
        <v>12043</v>
      </c>
      <c r="B3449" s="1" t="s">
        <v>12044</v>
      </c>
      <c r="C3449" s="7">
        <v>45329.301504629628</v>
      </c>
      <c r="D3449" s="10">
        <v>176</v>
      </c>
      <c r="E3449" s="1" t="s">
        <v>4160</v>
      </c>
      <c r="F3449">
        <f>IF(LEFT(Tableau1[[#This Row],[Eléments modifié]],$J$1)=$I$1,Tableau1[[#This Row],[Date]],9^9)</f>
        <v>387420489</v>
      </c>
      <c r="G3449" s="9" t="str">
        <f>IF(Tableau1[[#This Row],[Date]]=_xlfn.MINIFS(Tableau1[1er],Tableau1[N° BL],Tableau1[[#This Row],[N° BL]],Tableau1[1er],Tableau1[[#This Row],[Date]]),D3448,"")</f>
        <v/>
      </c>
    </row>
    <row r="3450" spans="1:7" ht="14.25" customHeight="1" x14ac:dyDescent="0.25">
      <c r="A3450" s="1" t="s">
        <v>12043</v>
      </c>
      <c r="B3450" s="1" t="s">
        <v>12044</v>
      </c>
      <c r="C3450" s="7">
        <v>45329.301666666666</v>
      </c>
      <c r="D3450" s="10">
        <v>176</v>
      </c>
      <c r="E3450" s="1" t="s">
        <v>4160</v>
      </c>
      <c r="F3450">
        <f>IF(LEFT(Tableau1[[#This Row],[Eléments modifié]],$J$1)=$I$1,Tableau1[[#This Row],[Date]],9^9)</f>
        <v>387420489</v>
      </c>
      <c r="G3450" s="9" t="str">
        <f>IF(Tableau1[[#This Row],[Date]]=_xlfn.MINIFS(Tableau1[1er],Tableau1[N° BL],Tableau1[[#This Row],[N° BL]],Tableau1[1er],Tableau1[[#This Row],[Date]]),D3449,"")</f>
        <v/>
      </c>
    </row>
    <row r="3451" spans="1:7" ht="14.25" customHeight="1" x14ac:dyDescent="0.25">
      <c r="A3451" s="1" t="s">
        <v>12043</v>
      </c>
      <c r="B3451" s="1" t="s">
        <v>12044</v>
      </c>
      <c r="C3451" s="7">
        <v>45329.301666666666</v>
      </c>
      <c r="D3451" s="10">
        <v>176</v>
      </c>
      <c r="E3451" s="1" t="s">
        <v>12069</v>
      </c>
      <c r="F3451">
        <f>IF(LEFT(Tableau1[[#This Row],[Eléments modifié]],$J$1)=$I$1,Tableau1[[#This Row],[Date]],9^9)</f>
        <v>387420489</v>
      </c>
      <c r="G3451" s="9" t="str">
        <f>IF(Tableau1[[#This Row],[Date]]=_xlfn.MINIFS(Tableau1[1er],Tableau1[N° BL],Tableau1[[#This Row],[N° BL]],Tableau1[1er],Tableau1[[#This Row],[Date]]),D3450,"")</f>
        <v/>
      </c>
    </row>
    <row r="3452" spans="1:7" ht="14.25" customHeight="1" x14ac:dyDescent="0.25">
      <c r="A3452" s="1" t="s">
        <v>12043</v>
      </c>
      <c r="B3452" s="1" t="s">
        <v>12044</v>
      </c>
      <c r="C3452" s="7">
        <v>45329.302442129629</v>
      </c>
      <c r="D3452" s="10">
        <v>176</v>
      </c>
      <c r="E3452" s="1" t="s">
        <v>4160</v>
      </c>
      <c r="F3452">
        <f>IF(LEFT(Tableau1[[#This Row],[Eléments modifié]],$J$1)=$I$1,Tableau1[[#This Row],[Date]],9^9)</f>
        <v>387420489</v>
      </c>
      <c r="G3452" s="9" t="str">
        <f>IF(Tableau1[[#This Row],[Date]]=_xlfn.MINIFS(Tableau1[1er],Tableau1[N° BL],Tableau1[[#This Row],[N° BL]],Tableau1[1er],Tableau1[[#This Row],[Date]]),D3451,"")</f>
        <v/>
      </c>
    </row>
    <row r="3453" spans="1:7" ht="14.25" customHeight="1" x14ac:dyDescent="0.25">
      <c r="A3453" s="1" t="s">
        <v>12043</v>
      </c>
      <c r="B3453" s="1" t="s">
        <v>12044</v>
      </c>
      <c r="C3453" s="7">
        <v>45329.302442129629</v>
      </c>
      <c r="D3453" s="10">
        <v>176</v>
      </c>
      <c r="E3453" s="1" t="s">
        <v>12069</v>
      </c>
      <c r="F3453">
        <f>IF(LEFT(Tableau1[[#This Row],[Eléments modifié]],$J$1)=$I$1,Tableau1[[#This Row],[Date]],9^9)</f>
        <v>387420489</v>
      </c>
      <c r="G3453" s="9" t="str">
        <f>IF(Tableau1[[#This Row],[Date]]=_xlfn.MINIFS(Tableau1[1er],Tableau1[N° BL],Tableau1[[#This Row],[N° BL]],Tableau1[1er],Tableau1[[#This Row],[Date]]),D3452,"")</f>
        <v/>
      </c>
    </row>
    <row r="3454" spans="1:7" ht="14.25" customHeight="1" x14ac:dyDescent="0.25">
      <c r="A3454" s="1" t="s">
        <v>12043</v>
      </c>
      <c r="B3454" s="1" t="s">
        <v>12044</v>
      </c>
      <c r="C3454" s="7">
        <v>45329.30300925926</v>
      </c>
      <c r="D3454" s="10">
        <v>176</v>
      </c>
      <c r="E3454" s="1" t="s">
        <v>12073</v>
      </c>
      <c r="F3454">
        <f>IF(LEFT(Tableau1[[#This Row],[Eléments modifié]],$J$1)=$I$1,Tableau1[[#This Row],[Date]],9^9)</f>
        <v>387420489</v>
      </c>
      <c r="G3454" s="9" t="str">
        <f>IF(Tableau1[[#This Row],[Date]]=_xlfn.MINIFS(Tableau1[1er],Tableau1[N° BL],Tableau1[[#This Row],[N° BL]],Tableau1[1er],Tableau1[[#This Row],[Date]]),D3453,"")</f>
        <v/>
      </c>
    </row>
    <row r="3455" spans="1:7" ht="14.25" customHeight="1" x14ac:dyDescent="0.25">
      <c r="A3455" s="1" t="s">
        <v>12043</v>
      </c>
      <c r="B3455" s="1" t="s">
        <v>12044</v>
      </c>
      <c r="C3455" s="7">
        <v>45329.303055555552</v>
      </c>
      <c r="D3455" s="10">
        <v>176</v>
      </c>
      <c r="E3455" s="1" t="s">
        <v>4830</v>
      </c>
      <c r="F3455">
        <f>IF(LEFT(Tableau1[[#This Row],[Eléments modifié]],$J$1)=$I$1,Tableau1[[#This Row],[Date]],9^9)</f>
        <v>387420489</v>
      </c>
      <c r="G3455" s="9" t="str">
        <f>IF(Tableau1[[#This Row],[Date]]=_xlfn.MINIFS(Tableau1[1er],Tableau1[N° BL],Tableau1[[#This Row],[N° BL]],Tableau1[1er],Tableau1[[#This Row],[Date]]),D3454,"")</f>
        <v/>
      </c>
    </row>
    <row r="3456" spans="1:7" ht="14.25" customHeight="1" x14ac:dyDescent="0.25">
      <c r="A3456" s="1" t="s">
        <v>12043</v>
      </c>
      <c r="B3456" s="1" t="s">
        <v>12044</v>
      </c>
      <c r="C3456" s="7">
        <v>45329.303368055553</v>
      </c>
      <c r="D3456" s="10">
        <v>176</v>
      </c>
      <c r="E3456" s="1" t="s">
        <v>4160</v>
      </c>
      <c r="F3456">
        <f>IF(LEFT(Tableau1[[#This Row],[Eléments modifié]],$J$1)=$I$1,Tableau1[[#This Row],[Date]],9^9)</f>
        <v>387420489</v>
      </c>
      <c r="G3456" s="9" t="str">
        <f>IF(Tableau1[[#This Row],[Date]]=_xlfn.MINIFS(Tableau1[1er],Tableau1[N° BL],Tableau1[[#This Row],[N° BL]],Tableau1[1er],Tableau1[[#This Row],[Date]]),D3455,"")</f>
        <v/>
      </c>
    </row>
    <row r="3457" spans="1:7" ht="14.25" customHeight="1" x14ac:dyDescent="0.25">
      <c r="A3457" s="1" t="s">
        <v>12043</v>
      </c>
      <c r="B3457" s="1" t="s">
        <v>12044</v>
      </c>
      <c r="C3457" s="7">
        <v>45329.303888888891</v>
      </c>
      <c r="D3457" s="10">
        <v>182</v>
      </c>
      <c r="E3457" s="1" t="s">
        <v>4160</v>
      </c>
      <c r="F3457">
        <f>IF(LEFT(Tableau1[[#This Row],[Eléments modifié]],$J$1)=$I$1,Tableau1[[#This Row],[Date]],9^9)</f>
        <v>387420489</v>
      </c>
      <c r="G3457" s="9" t="str">
        <f>IF(Tableau1[[#This Row],[Date]]=_xlfn.MINIFS(Tableau1[1er],Tableau1[N° BL],Tableau1[[#This Row],[N° BL]],Tableau1[1er],Tableau1[[#This Row],[Date]]),D3456,"")</f>
        <v/>
      </c>
    </row>
    <row r="3458" spans="1:7" ht="14.25" customHeight="1" x14ac:dyDescent="0.25">
      <c r="A3458" s="1" t="s">
        <v>12043</v>
      </c>
      <c r="B3458" s="1" t="s">
        <v>12044</v>
      </c>
      <c r="C3458" s="7">
        <v>45329.303888888891</v>
      </c>
      <c r="D3458" s="10">
        <v>176</v>
      </c>
      <c r="E3458" s="1" t="s">
        <v>12069</v>
      </c>
      <c r="F3458">
        <f>IF(LEFT(Tableau1[[#This Row],[Eléments modifié]],$J$1)=$I$1,Tableau1[[#This Row],[Date]],9^9)</f>
        <v>387420489</v>
      </c>
      <c r="G3458" s="9" t="str">
        <f>IF(Tableau1[[#This Row],[Date]]=_xlfn.MINIFS(Tableau1[1er],Tableau1[N° BL],Tableau1[[#This Row],[N° BL]],Tableau1[1er],Tableau1[[#This Row],[Date]]),D3457,"")</f>
        <v/>
      </c>
    </row>
    <row r="3459" spans="1:7" ht="14.25" customHeight="1" x14ac:dyDescent="0.25">
      <c r="A3459" s="1" t="s">
        <v>12043</v>
      </c>
      <c r="B3459" s="1" t="s">
        <v>12044</v>
      </c>
      <c r="C3459" s="7">
        <v>45329.337719907409</v>
      </c>
      <c r="D3459" s="10">
        <v>176</v>
      </c>
      <c r="E3459" s="1" t="s">
        <v>12074</v>
      </c>
      <c r="F3459">
        <f>IF(LEFT(Tableau1[[#This Row],[Eléments modifié]],$J$1)=$I$1,Tableau1[[#This Row],[Date]],9^9)</f>
        <v>387420489</v>
      </c>
      <c r="G3459" s="9" t="str">
        <f>IF(Tableau1[[#This Row],[Date]]=_xlfn.MINIFS(Tableau1[1er],Tableau1[N° BL],Tableau1[[#This Row],[N° BL]],Tableau1[1er],Tableau1[[#This Row],[Date]]),D3458,"")</f>
        <v/>
      </c>
    </row>
    <row r="3460" spans="1:7" ht="14.25" customHeight="1" x14ac:dyDescent="0.25">
      <c r="A3460" s="1" t="s">
        <v>12043</v>
      </c>
      <c r="B3460" s="1" t="s">
        <v>12044</v>
      </c>
      <c r="C3460" s="7">
        <v>45329.33871527778</v>
      </c>
      <c r="D3460" s="10">
        <v>176</v>
      </c>
      <c r="E3460" s="1" t="s">
        <v>12069</v>
      </c>
      <c r="F3460">
        <f>IF(LEFT(Tableau1[[#This Row],[Eléments modifié]],$J$1)=$I$1,Tableau1[[#This Row],[Date]],9^9)</f>
        <v>387420489</v>
      </c>
      <c r="G3460" s="9" t="str">
        <f>IF(Tableau1[[#This Row],[Date]]=_xlfn.MINIFS(Tableau1[1er],Tableau1[N° BL],Tableau1[[#This Row],[N° BL]],Tableau1[1er],Tableau1[[#This Row],[Date]]),D3459,"")</f>
        <v/>
      </c>
    </row>
    <row r="3461" spans="1:7" ht="14.25" customHeight="1" x14ac:dyDescent="0.25">
      <c r="A3461" s="1" t="s">
        <v>12043</v>
      </c>
      <c r="B3461" s="1" t="s">
        <v>12044</v>
      </c>
      <c r="C3461" s="7">
        <v>45329.338796296295</v>
      </c>
      <c r="D3461" s="10">
        <v>176</v>
      </c>
      <c r="E3461" s="1" t="s">
        <v>4160</v>
      </c>
      <c r="F3461">
        <f>IF(LEFT(Tableau1[[#This Row],[Eléments modifié]],$J$1)=$I$1,Tableau1[[#This Row],[Date]],9^9)</f>
        <v>387420489</v>
      </c>
      <c r="G3461" s="9" t="str">
        <f>IF(Tableau1[[#This Row],[Date]]=_xlfn.MINIFS(Tableau1[1er],Tableau1[N° BL],Tableau1[[#This Row],[N° BL]],Tableau1[1er],Tableau1[[#This Row],[Date]]),D3460,"")</f>
        <v/>
      </c>
    </row>
    <row r="3462" spans="1:7" ht="14.25" customHeight="1" x14ac:dyDescent="0.25">
      <c r="A3462" s="1" t="s">
        <v>12043</v>
      </c>
      <c r="B3462" s="1" t="s">
        <v>12044</v>
      </c>
      <c r="C3462" s="7">
        <v>45329.338900462964</v>
      </c>
      <c r="D3462" s="10">
        <v>182</v>
      </c>
      <c r="E3462" s="1" t="s">
        <v>12073</v>
      </c>
      <c r="F3462">
        <f>IF(LEFT(Tableau1[[#This Row],[Eléments modifié]],$J$1)=$I$1,Tableau1[[#This Row],[Date]],9^9)</f>
        <v>387420489</v>
      </c>
      <c r="G3462" s="9" t="str">
        <f>IF(Tableau1[[#This Row],[Date]]=_xlfn.MINIFS(Tableau1[1er],Tableau1[N° BL],Tableau1[[#This Row],[N° BL]],Tableau1[1er],Tableau1[[#This Row],[Date]]),D3461,"")</f>
        <v/>
      </c>
    </row>
    <row r="3463" spans="1:7" ht="14.25" customHeight="1" x14ac:dyDescent="0.25">
      <c r="A3463" s="1" t="s">
        <v>12043</v>
      </c>
      <c r="B3463" s="1" t="s">
        <v>12044</v>
      </c>
      <c r="C3463" s="7">
        <v>45329.343865740739</v>
      </c>
      <c r="D3463" s="10">
        <v>182</v>
      </c>
      <c r="E3463" s="1" t="s">
        <v>12070</v>
      </c>
      <c r="F3463">
        <f>IF(LEFT(Tableau1[[#This Row],[Eléments modifié]],$J$1)=$I$1,Tableau1[[#This Row],[Date]],9^9)</f>
        <v>387420489</v>
      </c>
      <c r="G3463" s="9" t="str">
        <f>IF(Tableau1[[#This Row],[Date]]=_xlfn.MINIFS(Tableau1[1er],Tableau1[N° BL],Tableau1[[#This Row],[N° BL]],Tableau1[1er],Tableau1[[#This Row],[Date]]),D3462,"")</f>
        <v/>
      </c>
    </row>
    <row r="3464" spans="1:7" ht="14.25" customHeight="1" x14ac:dyDescent="0.25">
      <c r="A3464" s="1" t="s">
        <v>12043</v>
      </c>
      <c r="B3464" s="1" t="s">
        <v>12044</v>
      </c>
      <c r="C3464" s="7">
        <v>45329.354513888888</v>
      </c>
      <c r="D3464" s="10">
        <v>176</v>
      </c>
      <c r="E3464" s="1" t="s">
        <v>12070</v>
      </c>
      <c r="F3464">
        <f>IF(LEFT(Tableau1[[#This Row],[Eléments modifié]],$J$1)=$I$1,Tableau1[[#This Row],[Date]],9^9)</f>
        <v>387420489</v>
      </c>
      <c r="G3464" s="9" t="str">
        <f>IF(Tableau1[[#This Row],[Date]]=_xlfn.MINIFS(Tableau1[1er],Tableau1[N° BL],Tableau1[[#This Row],[N° BL]],Tableau1[1er],Tableau1[[#This Row],[Date]]),D3463,"")</f>
        <v/>
      </c>
    </row>
    <row r="3465" spans="1:7" ht="14.25" customHeight="1" x14ac:dyDescent="0.25">
      <c r="A3465" s="1" t="s">
        <v>12043</v>
      </c>
      <c r="B3465" s="1" t="s">
        <v>12044</v>
      </c>
      <c r="C3465" s="7">
        <v>45329.354641203703</v>
      </c>
      <c r="D3465" s="10">
        <v>176</v>
      </c>
      <c r="E3465" s="1" t="s">
        <v>12070</v>
      </c>
      <c r="F3465">
        <f>IF(LEFT(Tableau1[[#This Row],[Eléments modifié]],$J$1)=$I$1,Tableau1[[#This Row],[Date]],9^9)</f>
        <v>387420489</v>
      </c>
      <c r="G3465" s="9" t="str">
        <f>IF(Tableau1[[#This Row],[Date]]=_xlfn.MINIFS(Tableau1[1er],Tableau1[N° BL],Tableau1[[#This Row],[N° BL]],Tableau1[1er],Tableau1[[#This Row],[Date]]),D3464,"")</f>
        <v/>
      </c>
    </row>
    <row r="3466" spans="1:7" ht="14.25" customHeight="1" x14ac:dyDescent="0.25">
      <c r="A3466" s="1" t="s">
        <v>12043</v>
      </c>
      <c r="B3466" s="1" t="s">
        <v>12044</v>
      </c>
      <c r="C3466" s="7">
        <v>45329.354814814818</v>
      </c>
      <c r="D3466" s="10">
        <v>182</v>
      </c>
      <c r="E3466" s="1" t="s">
        <v>4830</v>
      </c>
      <c r="F3466">
        <f>IF(LEFT(Tableau1[[#This Row],[Eléments modifié]],$J$1)=$I$1,Tableau1[[#This Row],[Date]],9^9)</f>
        <v>387420489</v>
      </c>
      <c r="G3466" s="9" t="str">
        <f>IF(Tableau1[[#This Row],[Date]]=_xlfn.MINIFS(Tableau1[1er],Tableau1[N° BL],Tableau1[[#This Row],[N° BL]],Tableau1[1er],Tableau1[[#This Row],[Date]]),D3465,"")</f>
        <v/>
      </c>
    </row>
    <row r="3467" spans="1:7" ht="14.25" customHeight="1" x14ac:dyDescent="0.25">
      <c r="A3467" s="1" t="s">
        <v>12043</v>
      </c>
      <c r="B3467" s="1" t="s">
        <v>12044</v>
      </c>
      <c r="C3467" s="7">
        <v>45329.389027777775</v>
      </c>
      <c r="D3467" s="10">
        <v>176</v>
      </c>
      <c r="E3467" s="1" t="s">
        <v>12069</v>
      </c>
      <c r="F3467">
        <f>IF(LEFT(Tableau1[[#This Row],[Eléments modifié]],$J$1)=$I$1,Tableau1[[#This Row],[Date]],9^9)</f>
        <v>387420489</v>
      </c>
      <c r="G3467" s="9" t="str">
        <f>IF(Tableau1[[#This Row],[Date]]=_xlfn.MINIFS(Tableau1[1er],Tableau1[N° BL],Tableau1[[#This Row],[N° BL]],Tableau1[1er],Tableau1[[#This Row],[Date]]),D3466,"")</f>
        <v/>
      </c>
    </row>
    <row r="3468" spans="1:7" ht="14.25" customHeight="1" x14ac:dyDescent="0.25">
      <c r="A3468" s="1" t="s">
        <v>12043</v>
      </c>
      <c r="B3468" s="1" t="s">
        <v>12044</v>
      </c>
      <c r="C3468" s="7">
        <v>45329.452152777776</v>
      </c>
      <c r="D3468" s="10">
        <v>212</v>
      </c>
      <c r="E3468" s="1" t="s">
        <v>32</v>
      </c>
      <c r="F3468">
        <f>IF(LEFT(Tableau1[[#This Row],[Eléments modifié]],$J$1)=$I$1,Tableau1[[#This Row],[Date]],9^9)</f>
        <v>387420489</v>
      </c>
      <c r="G3468" s="9" t="str">
        <f>IF(Tableau1[[#This Row],[Date]]=_xlfn.MINIFS(Tableau1[1er],Tableau1[N° BL],Tableau1[[#This Row],[N° BL]],Tableau1[1er],Tableau1[[#This Row],[Date]]),D3467,"")</f>
        <v/>
      </c>
    </row>
    <row r="3469" spans="1:7" ht="14.25" customHeight="1" x14ac:dyDescent="0.25">
      <c r="A3469" s="1" t="s">
        <v>12043</v>
      </c>
      <c r="B3469" s="1" t="s">
        <v>12044</v>
      </c>
      <c r="C3469" s="7">
        <v>45329.46465277778</v>
      </c>
      <c r="D3469" s="10">
        <v>188</v>
      </c>
      <c r="E3469" s="1" t="s">
        <v>7</v>
      </c>
      <c r="F3469">
        <f>IF(LEFT(Tableau1[[#This Row],[Eléments modifié]],$J$1)=$I$1,Tableau1[[#This Row],[Date]],9^9)</f>
        <v>45329.46465277778</v>
      </c>
      <c r="G3469" s="9">
        <f>IF(Tableau1[[#This Row],[Date]]=_xlfn.MINIFS(Tableau1[1er],Tableau1[N° BL],Tableau1[[#This Row],[N° BL]],Tableau1[1er],Tableau1[[#This Row],[Date]]),D3468,"")</f>
        <v>212</v>
      </c>
    </row>
    <row r="3470" spans="1:7" ht="14.25" customHeight="1" x14ac:dyDescent="0.25">
      <c r="A3470" s="1" t="s">
        <v>11711</v>
      </c>
      <c r="B3470" s="1" t="s">
        <v>11712</v>
      </c>
      <c r="C3470" s="7">
        <v>45331.602268518516</v>
      </c>
      <c r="D3470" s="10">
        <v>210</v>
      </c>
      <c r="E3470" s="1" t="s">
        <v>111</v>
      </c>
      <c r="F3470">
        <f>IF(LEFT(Tableau1[[#This Row],[Eléments modifié]],$J$1)=$I$1,Tableau1[[#This Row],[Date]],9^9)</f>
        <v>387420489</v>
      </c>
      <c r="G3470" s="9" t="str">
        <f>IF(Tableau1[[#This Row],[Date]]=_xlfn.MINIFS(Tableau1[1er],Tableau1[N° BL],Tableau1[[#This Row],[N° BL]],Tableau1[1er],Tableau1[[#This Row],[Date]]),D3469,"")</f>
        <v/>
      </c>
    </row>
    <row r="3471" spans="1:7" ht="14.25" customHeight="1" x14ac:dyDescent="0.25">
      <c r="A3471" s="1" t="s">
        <v>11711</v>
      </c>
      <c r="B3471" s="1" t="s">
        <v>11712</v>
      </c>
      <c r="C3471" s="7">
        <v>45331.63175925926</v>
      </c>
      <c r="D3471" s="10">
        <v>176</v>
      </c>
      <c r="E3471" s="1" t="s">
        <v>7</v>
      </c>
      <c r="F3471">
        <f>IF(LEFT(Tableau1[[#This Row],[Eléments modifié]],$J$1)=$I$1,Tableau1[[#This Row],[Date]],9^9)</f>
        <v>45331.63175925926</v>
      </c>
      <c r="G3471" s="9">
        <f>IF(Tableau1[[#This Row],[Date]]=_xlfn.MINIFS(Tableau1[1er],Tableau1[N° BL],Tableau1[[#This Row],[N° BL]],Tableau1[1er],Tableau1[[#This Row],[Date]]),D3470,"")</f>
        <v>210</v>
      </c>
    </row>
    <row r="3472" spans="1:7" ht="14.25" customHeight="1" x14ac:dyDescent="0.25">
      <c r="A3472" s="1" t="s">
        <v>11703</v>
      </c>
      <c r="B3472" s="1" t="s">
        <v>11704</v>
      </c>
      <c r="C3472" s="7">
        <v>45334.324942129628</v>
      </c>
      <c r="D3472" s="10">
        <v>176</v>
      </c>
      <c r="E3472" s="1" t="s">
        <v>111</v>
      </c>
      <c r="F3472">
        <f>IF(LEFT(Tableau1[[#This Row],[Eléments modifié]],$J$1)=$I$1,Tableau1[[#This Row],[Date]],9^9)</f>
        <v>387420489</v>
      </c>
      <c r="G3472" s="9" t="str">
        <f>IF(Tableau1[[#This Row],[Date]]=_xlfn.MINIFS(Tableau1[1er],Tableau1[N° BL],Tableau1[[#This Row],[N° BL]],Tableau1[1er],Tableau1[[#This Row],[Date]]),D3471,"")</f>
        <v/>
      </c>
    </row>
    <row r="3473" spans="1:7" ht="14.25" customHeight="1" x14ac:dyDescent="0.25">
      <c r="A3473" s="1" t="s">
        <v>11703</v>
      </c>
      <c r="B3473" s="1" t="s">
        <v>11704</v>
      </c>
      <c r="C3473" s="7">
        <v>45334.330081018517</v>
      </c>
      <c r="D3473" s="10">
        <v>176</v>
      </c>
      <c r="E3473" s="1" t="s">
        <v>7</v>
      </c>
      <c r="F3473">
        <f>IF(LEFT(Tableau1[[#This Row],[Eléments modifié]],$J$1)=$I$1,Tableau1[[#This Row],[Date]],9^9)</f>
        <v>45334.330081018517</v>
      </c>
      <c r="G3473" s="9">
        <f>IF(Tableau1[[#This Row],[Date]]=_xlfn.MINIFS(Tableau1[1er],Tableau1[N° BL],Tableau1[[#This Row],[N° BL]],Tableau1[1er],Tableau1[[#This Row],[Date]]),D3472,"")</f>
        <v>176</v>
      </c>
    </row>
    <row r="3474" spans="1:7" ht="14.25" customHeight="1" x14ac:dyDescent="0.25">
      <c r="A3474" s="1" t="s">
        <v>11703</v>
      </c>
      <c r="B3474" s="1" t="s">
        <v>11704</v>
      </c>
      <c r="C3474" s="7">
        <v>45334.330405092594</v>
      </c>
      <c r="D3474" s="10">
        <v>176</v>
      </c>
      <c r="E3474" s="1" t="s">
        <v>7</v>
      </c>
      <c r="F3474">
        <f>IF(LEFT(Tableau1[[#This Row],[Eléments modifié]],$J$1)=$I$1,Tableau1[[#This Row],[Date]],9^9)</f>
        <v>45334.330405092594</v>
      </c>
      <c r="G3474" s="9">
        <f>IF(Tableau1[[#This Row],[Date]]=_xlfn.MINIFS(Tableau1[1er],Tableau1[N° BL],Tableau1[[#This Row],[N° BL]],Tableau1[1er],Tableau1[[#This Row],[Date]]),D3473,"")</f>
        <v>176</v>
      </c>
    </row>
    <row r="3475" spans="1:7" ht="14.25" customHeight="1" x14ac:dyDescent="0.25">
      <c r="A3475" s="1" t="s">
        <v>12141</v>
      </c>
      <c r="B3475" s="1" t="s">
        <v>12142</v>
      </c>
      <c r="C3475" s="7">
        <v>45328.439467592594</v>
      </c>
      <c r="D3475" s="10">
        <v>188</v>
      </c>
      <c r="E3475" s="1" t="s">
        <v>111</v>
      </c>
      <c r="F3475">
        <f>IF(LEFT(Tableau1[[#This Row],[Eléments modifié]],$J$1)=$I$1,Tableau1[[#This Row],[Date]],9^9)</f>
        <v>387420489</v>
      </c>
      <c r="G3475" s="9" t="str">
        <f>IF(Tableau1[[#This Row],[Date]]=_xlfn.MINIFS(Tableau1[1er],Tableau1[N° BL],Tableau1[[#This Row],[N° BL]],Tableau1[1er],Tableau1[[#This Row],[Date]]),D3474,"")</f>
        <v/>
      </c>
    </row>
    <row r="3476" spans="1:7" ht="14.25" customHeight="1" x14ac:dyDescent="0.25">
      <c r="A3476" s="1" t="s">
        <v>12141</v>
      </c>
      <c r="B3476" s="1" t="s">
        <v>12142</v>
      </c>
      <c r="C3476" s="7">
        <v>45328.459189814814</v>
      </c>
      <c r="D3476" s="10">
        <v>176</v>
      </c>
      <c r="E3476" s="1" t="s">
        <v>7</v>
      </c>
      <c r="F3476">
        <f>IF(LEFT(Tableau1[[#This Row],[Eléments modifié]],$J$1)=$I$1,Tableau1[[#This Row],[Date]],9^9)</f>
        <v>45328.459189814814</v>
      </c>
      <c r="G3476" s="9">
        <f>IF(Tableau1[[#This Row],[Date]]=_xlfn.MINIFS(Tableau1[1er],Tableau1[N° BL],Tableau1[[#This Row],[N° BL]],Tableau1[1er],Tableau1[[#This Row],[Date]]),D3475,"")</f>
        <v>188</v>
      </c>
    </row>
    <row r="3477" spans="1:7" ht="14.25" customHeight="1" x14ac:dyDescent="0.25">
      <c r="A3477" s="1" t="s">
        <v>11699</v>
      </c>
      <c r="B3477" s="1" t="s">
        <v>11700</v>
      </c>
      <c r="C3477" s="7">
        <v>45334.330949074072</v>
      </c>
      <c r="D3477" s="10">
        <v>189</v>
      </c>
      <c r="E3477" s="1" t="s">
        <v>111</v>
      </c>
      <c r="F3477">
        <f>IF(LEFT(Tableau1[[#This Row],[Eléments modifié]],$J$1)=$I$1,Tableau1[[#This Row],[Date]],9^9)</f>
        <v>387420489</v>
      </c>
      <c r="G3477" s="9" t="str">
        <f>IF(Tableau1[[#This Row],[Date]]=_xlfn.MINIFS(Tableau1[1er],Tableau1[N° BL],Tableau1[[#This Row],[N° BL]],Tableau1[1er],Tableau1[[#This Row],[Date]]),D3476,"")</f>
        <v/>
      </c>
    </row>
    <row r="3478" spans="1:7" ht="14.25" customHeight="1" x14ac:dyDescent="0.25">
      <c r="A3478" s="1" t="s">
        <v>11699</v>
      </c>
      <c r="B3478" s="1" t="s">
        <v>11700</v>
      </c>
      <c r="C3478" s="7">
        <v>45334.33488425926</v>
      </c>
      <c r="D3478" s="10">
        <v>176</v>
      </c>
      <c r="E3478" s="1" t="s">
        <v>7</v>
      </c>
      <c r="F3478">
        <f>IF(LEFT(Tableau1[[#This Row],[Eléments modifié]],$J$1)=$I$1,Tableau1[[#This Row],[Date]],9^9)</f>
        <v>45334.33488425926</v>
      </c>
      <c r="G3478" s="9">
        <f>IF(Tableau1[[#This Row],[Date]]=_xlfn.MINIFS(Tableau1[1er],Tableau1[N° BL],Tableau1[[#This Row],[N° BL]],Tableau1[1er],Tableau1[[#This Row],[Date]]),D3477,"")</f>
        <v>189</v>
      </c>
    </row>
    <row r="3479" spans="1:7" ht="14.25" customHeight="1" x14ac:dyDescent="0.25">
      <c r="A3479" s="1" t="s">
        <v>12067</v>
      </c>
      <c r="B3479" s="1" t="s">
        <v>12068</v>
      </c>
      <c r="C3479" s="7">
        <v>45328.66</v>
      </c>
      <c r="D3479" s="10">
        <v>204</v>
      </c>
      <c r="E3479" s="1" t="s">
        <v>32</v>
      </c>
      <c r="F3479">
        <f>IF(LEFT(Tableau1[[#This Row],[Eléments modifié]],$J$1)=$I$1,Tableau1[[#This Row],[Date]],9^9)</f>
        <v>387420489</v>
      </c>
      <c r="G3479" s="9" t="str">
        <f>IF(Tableau1[[#This Row],[Date]]=_xlfn.MINIFS(Tableau1[1er],Tableau1[N° BL],Tableau1[[#This Row],[N° BL]],Tableau1[1er],Tableau1[[#This Row],[Date]]),D3478,"")</f>
        <v/>
      </c>
    </row>
    <row r="3480" spans="1:7" ht="14.25" customHeight="1" x14ac:dyDescent="0.25">
      <c r="A3480" s="1" t="s">
        <v>12067</v>
      </c>
      <c r="B3480" s="1" t="s">
        <v>12068</v>
      </c>
      <c r="C3480" s="7">
        <v>45329.395416666666</v>
      </c>
      <c r="D3480" s="10">
        <v>176</v>
      </c>
      <c r="E3480" s="1" t="s">
        <v>7</v>
      </c>
      <c r="F3480">
        <f>IF(LEFT(Tableau1[[#This Row],[Eléments modifié]],$J$1)=$I$1,Tableau1[[#This Row],[Date]],9^9)</f>
        <v>45329.395416666666</v>
      </c>
      <c r="G3480" s="9">
        <f>IF(Tableau1[[#This Row],[Date]]=_xlfn.MINIFS(Tableau1[1er],Tableau1[N° BL],Tableau1[[#This Row],[N° BL]],Tableau1[1er],Tableau1[[#This Row],[Date]]),D3479,"")</f>
        <v>204</v>
      </c>
    </row>
    <row r="3481" spans="1:7" ht="14.25" customHeight="1" x14ac:dyDescent="0.25">
      <c r="A3481" s="1" t="s">
        <v>12085</v>
      </c>
      <c r="B3481" s="1" t="s">
        <v>12086</v>
      </c>
      <c r="C3481" s="7">
        <v>45328.5702662037</v>
      </c>
      <c r="D3481" s="10">
        <v>176</v>
      </c>
      <c r="E3481" s="1" t="s">
        <v>32</v>
      </c>
      <c r="F3481">
        <f>IF(LEFT(Tableau1[[#This Row],[Eléments modifié]],$J$1)=$I$1,Tableau1[[#This Row],[Date]],9^9)</f>
        <v>387420489</v>
      </c>
      <c r="G3481" s="9" t="str">
        <f>IF(Tableau1[[#This Row],[Date]]=_xlfn.MINIFS(Tableau1[1er],Tableau1[N° BL],Tableau1[[#This Row],[N° BL]],Tableau1[1er],Tableau1[[#This Row],[Date]]),D3480,"")</f>
        <v/>
      </c>
    </row>
    <row r="3482" spans="1:7" ht="14.25" customHeight="1" x14ac:dyDescent="0.25">
      <c r="A3482" s="1" t="s">
        <v>12085</v>
      </c>
      <c r="B3482" s="1" t="s">
        <v>12086</v>
      </c>
      <c r="C3482" s="7">
        <v>45328.5702662037</v>
      </c>
      <c r="D3482" s="10">
        <v>188</v>
      </c>
      <c r="E3482" s="1" t="s">
        <v>32</v>
      </c>
      <c r="F3482">
        <f>IF(LEFT(Tableau1[[#This Row],[Eléments modifié]],$J$1)=$I$1,Tableau1[[#This Row],[Date]],9^9)</f>
        <v>387420489</v>
      </c>
      <c r="G3482" s="9" t="str">
        <f>IF(Tableau1[[#This Row],[Date]]=_xlfn.MINIFS(Tableau1[1er],Tableau1[N° BL],Tableau1[[#This Row],[N° BL]],Tableau1[1er],Tableau1[[#This Row],[Date]]),D3481,"")</f>
        <v/>
      </c>
    </row>
    <row r="3483" spans="1:7" ht="14.25" customHeight="1" x14ac:dyDescent="0.25">
      <c r="A3483" s="1" t="s">
        <v>12085</v>
      </c>
      <c r="B3483" s="1" t="s">
        <v>12086</v>
      </c>
      <c r="C3483" s="7">
        <v>45328.657916666663</v>
      </c>
      <c r="D3483" s="10">
        <v>188</v>
      </c>
      <c r="E3483" s="1" t="s">
        <v>7</v>
      </c>
      <c r="F3483">
        <f>IF(LEFT(Tableau1[[#This Row],[Eléments modifié]],$J$1)=$I$1,Tableau1[[#This Row],[Date]],9^9)</f>
        <v>45328.657916666663</v>
      </c>
      <c r="G3483" s="9">
        <f>IF(Tableau1[[#This Row],[Date]]=_xlfn.MINIFS(Tableau1[1er],Tableau1[N° BL],Tableau1[[#This Row],[N° BL]],Tableau1[1er],Tableau1[[#This Row],[Date]]),D3482,"")</f>
        <v>188</v>
      </c>
    </row>
    <row r="3484" spans="1:7" ht="14.25" customHeight="1" x14ac:dyDescent="0.25">
      <c r="A3484" s="1" t="s">
        <v>12175</v>
      </c>
      <c r="B3484" s="1" t="s">
        <v>12176</v>
      </c>
      <c r="C3484" s="7">
        <v>45327.612581018519</v>
      </c>
      <c r="D3484" s="10">
        <v>176</v>
      </c>
      <c r="E3484" s="1" t="s">
        <v>3459</v>
      </c>
      <c r="F3484">
        <f>IF(LEFT(Tableau1[[#This Row],[Eléments modifié]],$J$1)=$I$1,Tableau1[[#This Row],[Date]],9^9)</f>
        <v>387420489</v>
      </c>
      <c r="G3484" s="9" t="str">
        <f>IF(Tableau1[[#This Row],[Date]]=_xlfn.MINIFS(Tableau1[1er],Tableau1[N° BL],Tableau1[[#This Row],[N° BL]],Tableau1[1er],Tableau1[[#This Row],[Date]]),D3483,"")</f>
        <v/>
      </c>
    </row>
    <row r="3485" spans="1:7" ht="14.25" customHeight="1" x14ac:dyDescent="0.25">
      <c r="A3485" s="1" t="s">
        <v>12175</v>
      </c>
      <c r="B3485" s="1" t="s">
        <v>12176</v>
      </c>
      <c r="C3485" s="7">
        <v>45327.623402777775</v>
      </c>
      <c r="D3485" s="10">
        <v>211</v>
      </c>
      <c r="E3485" s="1" t="s">
        <v>7</v>
      </c>
      <c r="F3485">
        <f>IF(LEFT(Tableau1[[#This Row],[Eléments modifié]],$J$1)=$I$1,Tableau1[[#This Row],[Date]],9^9)</f>
        <v>45327.623402777775</v>
      </c>
      <c r="G3485" s="9">
        <f>IF(Tableau1[[#This Row],[Date]]=_xlfn.MINIFS(Tableau1[1er],Tableau1[N° BL],Tableau1[[#This Row],[N° BL]],Tableau1[1er],Tableau1[[#This Row],[Date]]),D3484,"")</f>
        <v>176</v>
      </c>
    </row>
    <row r="3486" spans="1:7" ht="14.25" customHeight="1" x14ac:dyDescent="0.25">
      <c r="A3486" s="1" t="s">
        <v>12177</v>
      </c>
      <c r="B3486" s="1" t="s">
        <v>12178</v>
      </c>
      <c r="C3486" s="7">
        <v>45327.595381944448</v>
      </c>
      <c r="D3486" s="10">
        <v>212</v>
      </c>
      <c r="E3486" s="1" t="s">
        <v>111</v>
      </c>
      <c r="F3486">
        <f>IF(LEFT(Tableau1[[#This Row],[Eléments modifié]],$J$1)=$I$1,Tableau1[[#This Row],[Date]],9^9)</f>
        <v>387420489</v>
      </c>
      <c r="G3486" s="9" t="str">
        <f>IF(Tableau1[[#This Row],[Date]]=_xlfn.MINIFS(Tableau1[1er],Tableau1[N° BL],Tableau1[[#This Row],[N° BL]],Tableau1[1er],Tableau1[[#This Row],[Date]]),D3485,"")</f>
        <v/>
      </c>
    </row>
    <row r="3487" spans="1:7" ht="14.25" customHeight="1" x14ac:dyDescent="0.25">
      <c r="A3487" s="1" t="s">
        <v>12177</v>
      </c>
      <c r="B3487" s="1" t="s">
        <v>12178</v>
      </c>
      <c r="C3487" s="7">
        <v>45327.617754629631</v>
      </c>
      <c r="D3487" s="10">
        <v>176</v>
      </c>
      <c r="E3487" s="1" t="s">
        <v>7</v>
      </c>
      <c r="F3487">
        <f>IF(LEFT(Tableau1[[#This Row],[Eléments modifié]],$J$1)=$I$1,Tableau1[[#This Row],[Date]],9^9)</f>
        <v>45327.617754629631</v>
      </c>
      <c r="G3487" s="9">
        <f>IF(Tableau1[[#This Row],[Date]]=_xlfn.MINIFS(Tableau1[1er],Tableau1[N° BL],Tableau1[[#This Row],[N° BL]],Tableau1[1er],Tableau1[[#This Row],[Date]]),D3486,"")</f>
        <v>212</v>
      </c>
    </row>
    <row r="3488" spans="1:7" ht="14.25" customHeight="1" x14ac:dyDescent="0.25">
      <c r="A3488" s="1" t="s">
        <v>12177</v>
      </c>
      <c r="B3488" s="1" t="s">
        <v>12178</v>
      </c>
      <c r="C3488" s="7">
        <v>45327.618437500001</v>
      </c>
      <c r="D3488" s="10">
        <v>176</v>
      </c>
      <c r="E3488" s="1" t="s">
        <v>7</v>
      </c>
      <c r="F3488">
        <f>IF(LEFT(Tableau1[[#This Row],[Eléments modifié]],$J$1)=$I$1,Tableau1[[#This Row],[Date]],9^9)</f>
        <v>45327.618437500001</v>
      </c>
      <c r="G3488" s="9">
        <f>IF(Tableau1[[#This Row],[Date]]=_xlfn.MINIFS(Tableau1[1er],Tableau1[N° BL],Tableau1[[#This Row],[N° BL]],Tableau1[1er],Tableau1[[#This Row],[Date]]),D3487,"")</f>
        <v>176</v>
      </c>
    </row>
    <row r="3489" spans="1:7" ht="14.25" customHeight="1" x14ac:dyDescent="0.25">
      <c r="A3489" s="1" t="s">
        <v>11691</v>
      </c>
      <c r="B3489" s="1" t="s">
        <v>11692</v>
      </c>
      <c r="C3489" s="7">
        <v>45334.360277777778</v>
      </c>
      <c r="D3489" s="10">
        <v>189</v>
      </c>
      <c r="E3489" s="1" t="s">
        <v>111</v>
      </c>
      <c r="F3489">
        <f>IF(LEFT(Tableau1[[#This Row],[Eléments modifié]],$J$1)=$I$1,Tableau1[[#This Row],[Date]],9^9)</f>
        <v>387420489</v>
      </c>
      <c r="G3489" s="9" t="str">
        <f>IF(Tableau1[[#This Row],[Date]]=_xlfn.MINIFS(Tableau1[1er],Tableau1[N° BL],Tableau1[[#This Row],[N° BL]],Tableau1[1er],Tableau1[[#This Row],[Date]]),D3488,"")</f>
        <v/>
      </c>
    </row>
    <row r="3490" spans="1:7" ht="14.25" customHeight="1" x14ac:dyDescent="0.25">
      <c r="A3490" s="1" t="s">
        <v>11691</v>
      </c>
      <c r="B3490" s="1" t="s">
        <v>11692</v>
      </c>
      <c r="C3490" s="7">
        <v>45334.376157407409</v>
      </c>
      <c r="D3490" s="10">
        <v>176</v>
      </c>
      <c r="E3490" s="1" t="s">
        <v>7</v>
      </c>
      <c r="F3490">
        <f>IF(LEFT(Tableau1[[#This Row],[Eléments modifié]],$J$1)=$I$1,Tableau1[[#This Row],[Date]],9^9)</f>
        <v>45334.376157407409</v>
      </c>
      <c r="G3490" s="9">
        <f>IF(Tableau1[[#This Row],[Date]]=_xlfn.MINIFS(Tableau1[1er],Tableau1[N° BL],Tableau1[[#This Row],[N° BL]],Tableau1[1er],Tableau1[[#This Row],[Date]]),D3489,"")</f>
        <v>189</v>
      </c>
    </row>
    <row r="3491" spans="1:7" ht="14.25" customHeight="1" x14ac:dyDescent="0.25">
      <c r="A3491" s="1" t="s">
        <v>11989</v>
      </c>
      <c r="B3491" s="1" t="s">
        <v>11990</v>
      </c>
      <c r="C3491" s="7">
        <v>45328.584120370368</v>
      </c>
      <c r="D3491" s="10">
        <v>188</v>
      </c>
      <c r="E3491" s="1" t="s">
        <v>3459</v>
      </c>
      <c r="F3491">
        <f>IF(LEFT(Tableau1[[#This Row],[Eléments modifié]],$J$1)=$I$1,Tableau1[[#This Row],[Date]],9^9)</f>
        <v>387420489</v>
      </c>
      <c r="G3491" s="9" t="str">
        <f>IF(Tableau1[[#This Row],[Date]]=_xlfn.MINIFS(Tableau1[1er],Tableau1[N° BL],Tableau1[[#This Row],[N° BL]],Tableau1[1er],Tableau1[[#This Row],[Date]]),D3490,"")</f>
        <v/>
      </c>
    </row>
    <row r="3492" spans="1:7" ht="14.25" customHeight="1" x14ac:dyDescent="0.25">
      <c r="A3492" s="1" t="s">
        <v>11989</v>
      </c>
      <c r="B3492" s="1" t="s">
        <v>11990</v>
      </c>
      <c r="C3492" s="7">
        <v>45328.611400462964</v>
      </c>
      <c r="D3492" s="10">
        <v>211</v>
      </c>
      <c r="E3492" s="1" t="s">
        <v>7</v>
      </c>
      <c r="F3492">
        <f>IF(LEFT(Tableau1[[#This Row],[Eléments modifié]],$J$1)=$I$1,Tableau1[[#This Row],[Date]],9^9)</f>
        <v>45328.611400462964</v>
      </c>
      <c r="G3492" s="9">
        <f>IF(Tableau1[[#This Row],[Date]]=_xlfn.MINIFS(Tableau1[1er],Tableau1[N° BL],Tableau1[[#This Row],[N° BL]],Tableau1[1er],Tableau1[[#This Row],[Date]]),D3491,"")</f>
        <v>188</v>
      </c>
    </row>
    <row r="3493" spans="1:7" ht="14.25" customHeight="1" x14ac:dyDescent="0.25">
      <c r="A3493" s="1" t="s">
        <v>11989</v>
      </c>
      <c r="B3493" s="1" t="s">
        <v>11990</v>
      </c>
      <c r="C3493" s="7">
        <v>45329.601377314815</v>
      </c>
      <c r="D3493" s="10">
        <v>211</v>
      </c>
      <c r="E3493" s="1" t="s">
        <v>32</v>
      </c>
      <c r="F3493">
        <f>IF(LEFT(Tableau1[[#This Row],[Eléments modifié]],$J$1)=$I$1,Tableau1[[#This Row],[Date]],9^9)</f>
        <v>387420489</v>
      </c>
      <c r="G3493" s="9" t="str">
        <f>IF(Tableau1[[#This Row],[Date]]=_xlfn.MINIFS(Tableau1[1er],Tableau1[N° BL],Tableau1[[#This Row],[N° BL]],Tableau1[1er],Tableau1[[#This Row],[Date]]),D3492,"")</f>
        <v/>
      </c>
    </row>
    <row r="3494" spans="1:7" ht="14.25" customHeight="1" x14ac:dyDescent="0.25">
      <c r="A3494" s="1" t="s">
        <v>11989</v>
      </c>
      <c r="B3494" s="1" t="s">
        <v>11990</v>
      </c>
      <c r="C3494" s="7">
        <v>45329.607743055552</v>
      </c>
      <c r="D3494" s="10">
        <v>188</v>
      </c>
      <c r="E3494" s="1" t="s">
        <v>7</v>
      </c>
      <c r="F3494">
        <f>IF(LEFT(Tableau1[[#This Row],[Eléments modifié]],$J$1)=$I$1,Tableau1[[#This Row],[Date]],9^9)</f>
        <v>45329.607743055552</v>
      </c>
      <c r="G3494" s="9">
        <f>IF(Tableau1[[#This Row],[Date]]=_xlfn.MINIFS(Tableau1[1er],Tableau1[N° BL],Tableau1[[#This Row],[N° BL]],Tableau1[1er],Tableau1[[#This Row],[Date]]),D3493,"")</f>
        <v>211</v>
      </c>
    </row>
    <row r="3495" spans="1:7" ht="14.25" customHeight="1" x14ac:dyDescent="0.25">
      <c r="A3495" s="1" t="s">
        <v>11975</v>
      </c>
      <c r="B3495" s="1" t="s">
        <v>11976</v>
      </c>
      <c r="C3495" s="7">
        <v>45329.523831018516</v>
      </c>
      <c r="D3495" s="10">
        <v>211</v>
      </c>
      <c r="E3495" s="1" t="s">
        <v>4825</v>
      </c>
      <c r="F3495">
        <f>IF(LEFT(Tableau1[[#This Row],[Eléments modifié]],$J$1)=$I$1,Tableau1[[#This Row],[Date]],9^9)</f>
        <v>387420489</v>
      </c>
      <c r="G3495" s="9" t="str">
        <f>IF(Tableau1[[#This Row],[Date]]=_xlfn.MINIFS(Tableau1[1er],Tableau1[N° BL],Tableau1[[#This Row],[N° BL]],Tableau1[1er],Tableau1[[#This Row],[Date]]),D3494,"")</f>
        <v/>
      </c>
    </row>
    <row r="3496" spans="1:7" ht="14.25" customHeight="1" x14ac:dyDescent="0.25">
      <c r="A3496" s="1" t="s">
        <v>11975</v>
      </c>
      <c r="B3496" s="1" t="s">
        <v>11976</v>
      </c>
      <c r="C3496" s="7">
        <v>45329.538912037038</v>
      </c>
      <c r="D3496" s="10">
        <v>176</v>
      </c>
      <c r="E3496" s="1" t="s">
        <v>41</v>
      </c>
      <c r="F3496">
        <f>IF(LEFT(Tableau1[[#This Row],[Eléments modifié]],$J$1)=$I$1,Tableau1[[#This Row],[Date]],9^9)</f>
        <v>387420489</v>
      </c>
      <c r="G3496" s="9" t="str">
        <f>IF(Tableau1[[#This Row],[Date]]=_xlfn.MINIFS(Tableau1[1er],Tableau1[N° BL],Tableau1[[#This Row],[N° BL]],Tableau1[1er],Tableau1[[#This Row],[Date]]),D3495,"")</f>
        <v/>
      </c>
    </row>
    <row r="3497" spans="1:7" ht="14.25" customHeight="1" x14ac:dyDescent="0.25">
      <c r="A3497" s="1" t="s">
        <v>11975</v>
      </c>
      <c r="B3497" s="1" t="s">
        <v>11976</v>
      </c>
      <c r="C3497" s="7">
        <v>45329.569953703707</v>
      </c>
      <c r="D3497" s="10">
        <v>211</v>
      </c>
      <c r="E3497" s="1" t="s">
        <v>4825</v>
      </c>
      <c r="F3497">
        <f>IF(LEFT(Tableau1[[#This Row],[Eléments modifié]],$J$1)=$I$1,Tableau1[[#This Row],[Date]],9^9)</f>
        <v>387420489</v>
      </c>
      <c r="G3497" s="9" t="str">
        <f>IF(Tableau1[[#This Row],[Date]]=_xlfn.MINIFS(Tableau1[1er],Tableau1[N° BL],Tableau1[[#This Row],[N° BL]],Tableau1[1er],Tableau1[[#This Row],[Date]]),D3496,"")</f>
        <v/>
      </c>
    </row>
    <row r="3498" spans="1:7" ht="14.25" customHeight="1" x14ac:dyDescent="0.25">
      <c r="A3498" s="1" t="s">
        <v>11975</v>
      </c>
      <c r="B3498" s="1" t="s">
        <v>11976</v>
      </c>
      <c r="C3498" s="7">
        <v>45329.639270833337</v>
      </c>
      <c r="D3498" s="10">
        <v>204</v>
      </c>
      <c r="E3498" s="1" t="s">
        <v>7</v>
      </c>
      <c r="F3498">
        <f>IF(LEFT(Tableau1[[#This Row],[Eléments modifié]],$J$1)=$I$1,Tableau1[[#This Row],[Date]],9^9)</f>
        <v>45329.639270833337</v>
      </c>
      <c r="G3498" s="9">
        <f>IF(Tableau1[[#This Row],[Date]]=_xlfn.MINIFS(Tableau1[1er],Tableau1[N° BL],Tableau1[[#This Row],[N° BL]],Tableau1[1er],Tableau1[[#This Row],[Date]]),D3497,"")</f>
        <v>211</v>
      </c>
    </row>
    <row r="3499" spans="1:7" ht="14.25" customHeight="1" x14ac:dyDescent="0.25">
      <c r="A3499" s="1" t="s">
        <v>11821</v>
      </c>
      <c r="B3499" s="1" t="s">
        <v>11822</v>
      </c>
      <c r="C3499" s="7">
        <v>45330.61645833333</v>
      </c>
      <c r="D3499" s="10">
        <v>204</v>
      </c>
      <c r="E3499" s="1" t="s">
        <v>9934</v>
      </c>
      <c r="F3499">
        <f>IF(LEFT(Tableau1[[#This Row],[Eléments modifié]],$J$1)=$I$1,Tableau1[[#This Row],[Date]],9^9)</f>
        <v>387420489</v>
      </c>
      <c r="G3499" s="9" t="str">
        <f>IF(Tableau1[[#This Row],[Date]]=_xlfn.MINIFS(Tableau1[1er],Tableau1[N° BL],Tableau1[[#This Row],[N° BL]],Tableau1[1er],Tableau1[[#This Row],[Date]]),D3498,"")</f>
        <v/>
      </c>
    </row>
    <row r="3500" spans="1:7" ht="14.25" customHeight="1" x14ac:dyDescent="0.25">
      <c r="A3500" s="1" t="s">
        <v>11821</v>
      </c>
      <c r="B3500" s="1" t="s">
        <v>11822</v>
      </c>
      <c r="C3500" s="7">
        <v>45330.680659722224</v>
      </c>
      <c r="D3500" s="10">
        <v>210</v>
      </c>
      <c r="E3500" s="1" t="s">
        <v>7</v>
      </c>
      <c r="F3500">
        <f>IF(LEFT(Tableau1[[#This Row],[Eléments modifié]],$J$1)=$I$1,Tableau1[[#This Row],[Date]],9^9)</f>
        <v>45330.680659722224</v>
      </c>
      <c r="G3500" s="9">
        <f>IF(Tableau1[[#This Row],[Date]]=_xlfn.MINIFS(Tableau1[1er],Tableau1[N° BL],Tableau1[[#This Row],[N° BL]],Tableau1[1er],Tableau1[[#This Row],[Date]]),D3499,"")</f>
        <v>204</v>
      </c>
    </row>
    <row r="3501" spans="1:7" ht="14.25" customHeight="1" x14ac:dyDescent="0.25">
      <c r="A3501" s="1" t="s">
        <v>11803</v>
      </c>
      <c r="B3501" s="1" t="s">
        <v>11804</v>
      </c>
      <c r="C3501" s="7">
        <v>45331.310057870367</v>
      </c>
      <c r="D3501" s="10">
        <v>210</v>
      </c>
      <c r="E3501" s="1" t="s">
        <v>111</v>
      </c>
      <c r="F3501">
        <f>IF(LEFT(Tableau1[[#This Row],[Eléments modifié]],$J$1)=$I$1,Tableau1[[#This Row],[Date]],9^9)</f>
        <v>387420489</v>
      </c>
      <c r="G3501" s="9" t="str">
        <f>IF(Tableau1[[#This Row],[Date]]=_xlfn.MINIFS(Tableau1[1er],Tableau1[N° BL],Tableau1[[#This Row],[N° BL]],Tableau1[1er],Tableau1[[#This Row],[Date]]),D3500,"")</f>
        <v/>
      </c>
    </row>
    <row r="3502" spans="1:7" ht="14.25" customHeight="1" x14ac:dyDescent="0.25">
      <c r="A3502" s="1" t="s">
        <v>11803</v>
      </c>
      <c r="B3502" s="1" t="s">
        <v>11804</v>
      </c>
      <c r="C3502" s="7">
        <v>45331.374780092592</v>
      </c>
      <c r="D3502" s="10">
        <v>176</v>
      </c>
      <c r="E3502" s="1" t="s">
        <v>7</v>
      </c>
      <c r="F3502">
        <f>IF(LEFT(Tableau1[[#This Row],[Eléments modifié]],$J$1)=$I$1,Tableau1[[#This Row],[Date]],9^9)</f>
        <v>45331.374780092592</v>
      </c>
      <c r="G3502" s="9">
        <f>IF(Tableau1[[#This Row],[Date]]=_xlfn.MINIFS(Tableau1[1er],Tableau1[N° BL],Tableau1[[#This Row],[N° BL]],Tableau1[1er],Tableau1[[#This Row],[Date]]),D3501,"")</f>
        <v>210</v>
      </c>
    </row>
    <row r="3503" spans="1:7" ht="14.25" customHeight="1" x14ac:dyDescent="0.25">
      <c r="A3503" s="1" t="s">
        <v>11803</v>
      </c>
      <c r="B3503" s="1" t="s">
        <v>11804</v>
      </c>
      <c r="C3503" s="7">
        <v>45331.375439814816</v>
      </c>
      <c r="D3503" s="10">
        <v>176</v>
      </c>
      <c r="E3503" s="1" t="s">
        <v>7</v>
      </c>
      <c r="F3503">
        <f>IF(LEFT(Tableau1[[#This Row],[Eléments modifié]],$J$1)=$I$1,Tableau1[[#This Row],[Date]],9^9)</f>
        <v>45331.375439814816</v>
      </c>
      <c r="G3503" s="9">
        <f>IF(Tableau1[[#This Row],[Date]]=_xlfn.MINIFS(Tableau1[1er],Tableau1[N° BL],Tableau1[[#This Row],[N° BL]],Tableau1[1er],Tableau1[[#This Row],[Date]]),D3502,"")</f>
        <v>176</v>
      </c>
    </row>
    <row r="3504" spans="1:7" ht="14.25" customHeight="1" x14ac:dyDescent="0.25">
      <c r="A3504" s="1" t="s">
        <v>11797</v>
      </c>
      <c r="B3504" s="1" t="s">
        <v>11798</v>
      </c>
      <c r="C3504" s="7">
        <v>45331.376921296294</v>
      </c>
      <c r="D3504" s="10">
        <v>210</v>
      </c>
      <c r="E3504" s="1" t="s">
        <v>111</v>
      </c>
      <c r="F3504">
        <f>IF(LEFT(Tableau1[[#This Row],[Eléments modifié]],$J$1)=$I$1,Tableau1[[#This Row],[Date]],9^9)</f>
        <v>387420489</v>
      </c>
      <c r="G3504" s="9" t="str">
        <f>IF(Tableau1[[#This Row],[Date]]=_xlfn.MINIFS(Tableau1[1er],Tableau1[N° BL],Tableau1[[#This Row],[N° BL]],Tableau1[1er],Tableau1[[#This Row],[Date]]),D3503,"")</f>
        <v/>
      </c>
    </row>
    <row r="3505" spans="1:7" ht="14.25" customHeight="1" x14ac:dyDescent="0.25">
      <c r="A3505" s="1" t="s">
        <v>11797</v>
      </c>
      <c r="B3505" s="1" t="s">
        <v>11798</v>
      </c>
      <c r="C3505" s="7">
        <v>45331.390833333331</v>
      </c>
      <c r="D3505" s="10">
        <v>176</v>
      </c>
      <c r="E3505" s="1" t="s">
        <v>7</v>
      </c>
      <c r="F3505">
        <f>IF(LEFT(Tableau1[[#This Row],[Eléments modifié]],$J$1)=$I$1,Tableau1[[#This Row],[Date]],9^9)</f>
        <v>45331.390833333331</v>
      </c>
      <c r="G3505" s="9">
        <f>IF(Tableau1[[#This Row],[Date]]=_xlfn.MINIFS(Tableau1[1er],Tableau1[N° BL],Tableau1[[#This Row],[N° BL]],Tableau1[1er],Tableau1[[#This Row],[Date]]),D3504,"")</f>
        <v>210</v>
      </c>
    </row>
    <row r="3506" spans="1:7" ht="14.25" customHeight="1" x14ac:dyDescent="0.25">
      <c r="A3506" s="1" t="s">
        <v>11889</v>
      </c>
      <c r="B3506" s="1" t="s">
        <v>11890</v>
      </c>
      <c r="C3506" s="7">
        <v>45330.468460648146</v>
      </c>
      <c r="D3506" s="10">
        <v>204</v>
      </c>
      <c r="E3506" s="1" t="s">
        <v>9934</v>
      </c>
      <c r="F3506">
        <f>IF(LEFT(Tableau1[[#This Row],[Eléments modifié]],$J$1)=$I$1,Tableau1[[#This Row],[Date]],9^9)</f>
        <v>387420489</v>
      </c>
      <c r="G3506" s="9" t="str">
        <f>IF(Tableau1[[#This Row],[Date]]=_xlfn.MINIFS(Tableau1[1er],Tableau1[N° BL],Tableau1[[#This Row],[N° BL]],Tableau1[1er],Tableau1[[#This Row],[Date]]),D3505,"")</f>
        <v/>
      </c>
    </row>
    <row r="3507" spans="1:7" ht="14.25" customHeight="1" x14ac:dyDescent="0.25">
      <c r="A3507" s="1" t="s">
        <v>11889</v>
      </c>
      <c r="B3507" s="1" t="s">
        <v>11890</v>
      </c>
      <c r="C3507" s="7">
        <v>45330.476817129631</v>
      </c>
      <c r="D3507" s="10">
        <v>210</v>
      </c>
      <c r="E3507" s="1" t="s">
        <v>7</v>
      </c>
      <c r="F3507">
        <f>IF(LEFT(Tableau1[[#This Row],[Eléments modifié]],$J$1)=$I$1,Tableau1[[#This Row],[Date]],9^9)</f>
        <v>45330.476817129631</v>
      </c>
      <c r="G3507" s="9">
        <f>IF(Tableau1[[#This Row],[Date]]=_xlfn.MINIFS(Tableau1[1er],Tableau1[N° BL],Tableau1[[#This Row],[N° BL]],Tableau1[1er],Tableau1[[#This Row],[Date]]),D3506,"")</f>
        <v>204</v>
      </c>
    </row>
    <row r="3508" spans="1:7" ht="14.25" customHeight="1" x14ac:dyDescent="0.25">
      <c r="A3508" s="1" t="s">
        <v>11773</v>
      </c>
      <c r="B3508" s="1" t="s">
        <v>11774</v>
      </c>
      <c r="C3508" s="7">
        <v>45330.476840277777</v>
      </c>
      <c r="D3508" s="10">
        <v>212</v>
      </c>
      <c r="E3508" s="1" t="s">
        <v>9934</v>
      </c>
      <c r="F3508">
        <f>IF(LEFT(Tableau1[[#This Row],[Eléments modifié]],$J$1)=$I$1,Tableau1[[#This Row],[Date]],9^9)</f>
        <v>387420489</v>
      </c>
      <c r="G3508" s="9" t="str">
        <f>IF(Tableau1[[#This Row],[Date]]=_xlfn.MINIFS(Tableau1[1er],Tableau1[N° BL],Tableau1[[#This Row],[N° BL]],Tableau1[1er],Tableau1[[#This Row],[Date]]),D3507,"")</f>
        <v/>
      </c>
    </row>
    <row r="3509" spans="1:7" ht="14.25" customHeight="1" x14ac:dyDescent="0.25">
      <c r="A3509" s="1" t="s">
        <v>11773</v>
      </c>
      <c r="B3509" s="1" t="s">
        <v>11774</v>
      </c>
      <c r="C3509" s="7">
        <v>45330.503657407404</v>
      </c>
      <c r="D3509" s="10">
        <v>210</v>
      </c>
      <c r="E3509" s="1" t="s">
        <v>7</v>
      </c>
      <c r="F3509">
        <f>IF(LEFT(Tableau1[[#This Row],[Eléments modifié]],$J$1)=$I$1,Tableau1[[#This Row],[Date]],9^9)</f>
        <v>45330.503657407404</v>
      </c>
      <c r="G3509" s="9">
        <f>IF(Tableau1[[#This Row],[Date]]=_xlfn.MINIFS(Tableau1[1er],Tableau1[N° BL],Tableau1[[#This Row],[N° BL]],Tableau1[1er],Tableau1[[#This Row],[Date]]),D3508,"")</f>
        <v>212</v>
      </c>
    </row>
    <row r="3510" spans="1:7" ht="14.25" customHeight="1" x14ac:dyDescent="0.25">
      <c r="A3510" s="1" t="s">
        <v>11773</v>
      </c>
      <c r="B3510" s="1" t="s">
        <v>11774</v>
      </c>
      <c r="C3510" s="7">
        <v>45330.504664351851</v>
      </c>
      <c r="D3510" s="10">
        <v>210</v>
      </c>
      <c r="E3510" s="1" t="s">
        <v>7</v>
      </c>
      <c r="F3510">
        <f>IF(LEFT(Tableau1[[#This Row],[Eléments modifié]],$J$1)=$I$1,Tableau1[[#This Row],[Date]],9^9)</f>
        <v>45330.504664351851</v>
      </c>
      <c r="G3510" s="9">
        <f>IF(Tableau1[[#This Row],[Date]]=_xlfn.MINIFS(Tableau1[1er],Tableau1[N° BL],Tableau1[[#This Row],[N° BL]],Tableau1[1er],Tableau1[[#This Row],[Date]]),D3509,"")</f>
        <v>210</v>
      </c>
    </row>
    <row r="3511" spans="1:7" ht="14.25" customHeight="1" x14ac:dyDescent="0.25">
      <c r="A3511" s="1" t="s">
        <v>11773</v>
      </c>
      <c r="B3511" s="1" t="s">
        <v>11774</v>
      </c>
      <c r="C3511" s="7">
        <v>45330.504745370374</v>
      </c>
      <c r="D3511" s="10">
        <v>209</v>
      </c>
      <c r="E3511" s="1" t="s">
        <v>7</v>
      </c>
      <c r="F3511">
        <f>IF(LEFT(Tableau1[[#This Row],[Eléments modifié]],$J$1)=$I$1,Tableau1[[#This Row],[Date]],9^9)</f>
        <v>45330.504745370374</v>
      </c>
      <c r="G3511" s="9">
        <f>IF(Tableau1[[#This Row],[Date]]=_xlfn.MINIFS(Tableau1[1er],Tableau1[N° BL],Tableau1[[#This Row],[N° BL]],Tableau1[1er],Tableau1[[#This Row],[Date]]),D3510,"")</f>
        <v>210</v>
      </c>
    </row>
    <row r="3512" spans="1:7" ht="14.25" customHeight="1" x14ac:dyDescent="0.25">
      <c r="A3512" s="1" t="s">
        <v>11773</v>
      </c>
      <c r="B3512" s="1" t="s">
        <v>11774</v>
      </c>
      <c r="C3512" s="7">
        <v>45331.432280092595</v>
      </c>
      <c r="D3512" s="10">
        <v>188</v>
      </c>
      <c r="E3512" s="1" t="s">
        <v>32</v>
      </c>
      <c r="F3512">
        <f>IF(LEFT(Tableau1[[#This Row],[Eléments modifié]],$J$1)=$I$1,Tableau1[[#This Row],[Date]],9^9)</f>
        <v>387420489</v>
      </c>
      <c r="G3512" s="9" t="str">
        <f>IF(Tableau1[[#This Row],[Date]]=_xlfn.MINIFS(Tableau1[1er],Tableau1[N° BL],Tableau1[[#This Row],[N° BL]],Tableau1[1er],Tableau1[[#This Row],[Date]]),D3511,"")</f>
        <v/>
      </c>
    </row>
    <row r="3513" spans="1:7" ht="14.25" customHeight="1" x14ac:dyDescent="0.25">
      <c r="A3513" s="1" t="s">
        <v>11773</v>
      </c>
      <c r="B3513" s="1" t="s">
        <v>11774</v>
      </c>
      <c r="C3513" s="7">
        <v>45331.433935185189</v>
      </c>
      <c r="D3513" s="10">
        <v>188</v>
      </c>
      <c r="E3513" s="1" t="s">
        <v>7</v>
      </c>
      <c r="F3513">
        <f>IF(LEFT(Tableau1[[#This Row],[Eléments modifié]],$J$1)=$I$1,Tableau1[[#This Row],[Date]],9^9)</f>
        <v>45331.433935185189</v>
      </c>
      <c r="G3513" s="9">
        <f>IF(Tableau1[[#This Row],[Date]]=_xlfn.MINIFS(Tableau1[1er],Tableau1[N° BL],Tableau1[[#This Row],[N° BL]],Tableau1[1er],Tableau1[[#This Row],[Date]]),D3512,"")</f>
        <v>188</v>
      </c>
    </row>
    <row r="3514" spans="1:7" ht="14.25" customHeight="1" x14ac:dyDescent="0.25">
      <c r="A3514" s="1" t="s">
        <v>11773</v>
      </c>
      <c r="B3514" s="1" t="s">
        <v>11774</v>
      </c>
      <c r="C3514" s="7">
        <v>45331.434270833335</v>
      </c>
      <c r="D3514" s="10">
        <v>188</v>
      </c>
      <c r="E3514" s="1" t="s">
        <v>41</v>
      </c>
      <c r="F3514">
        <f>IF(LEFT(Tableau1[[#This Row],[Eléments modifié]],$J$1)=$I$1,Tableau1[[#This Row],[Date]],9^9)</f>
        <v>387420489</v>
      </c>
      <c r="G3514" s="9" t="str">
        <f>IF(Tableau1[[#This Row],[Date]]=_xlfn.MINIFS(Tableau1[1er],Tableau1[N° BL],Tableau1[[#This Row],[N° BL]],Tableau1[1er],Tableau1[[#This Row],[Date]]),D3513,"")</f>
        <v/>
      </c>
    </row>
    <row r="3515" spans="1:7" ht="14.25" customHeight="1" x14ac:dyDescent="0.25">
      <c r="A3515" s="1" t="s">
        <v>11773</v>
      </c>
      <c r="B3515" s="1" t="s">
        <v>11774</v>
      </c>
      <c r="C3515" s="7">
        <v>45331.435208333336</v>
      </c>
      <c r="D3515" s="10">
        <v>188</v>
      </c>
      <c r="E3515" s="1" t="s">
        <v>32</v>
      </c>
      <c r="F3515">
        <f>IF(LEFT(Tableau1[[#This Row],[Eléments modifié]],$J$1)=$I$1,Tableau1[[#This Row],[Date]],9^9)</f>
        <v>387420489</v>
      </c>
      <c r="G3515" s="9" t="str">
        <f>IF(Tableau1[[#This Row],[Date]]=_xlfn.MINIFS(Tableau1[1er],Tableau1[N° BL],Tableau1[[#This Row],[N° BL]],Tableau1[1er],Tableau1[[#This Row],[Date]]),D3514,"")</f>
        <v/>
      </c>
    </row>
    <row r="3516" spans="1:7" ht="14.25" customHeight="1" x14ac:dyDescent="0.25">
      <c r="A3516" s="1" t="s">
        <v>11773</v>
      </c>
      <c r="B3516" s="1" t="s">
        <v>11774</v>
      </c>
      <c r="C3516" s="7">
        <v>45331.439664351848</v>
      </c>
      <c r="D3516" s="10">
        <v>188</v>
      </c>
      <c r="E3516" s="1" t="s">
        <v>7</v>
      </c>
      <c r="F3516">
        <f>IF(LEFT(Tableau1[[#This Row],[Eléments modifié]],$J$1)=$I$1,Tableau1[[#This Row],[Date]],9^9)</f>
        <v>45331.439664351848</v>
      </c>
      <c r="G3516" s="9">
        <f>IF(Tableau1[[#This Row],[Date]]=_xlfn.MINIFS(Tableau1[1er],Tableau1[N° BL],Tableau1[[#This Row],[N° BL]],Tableau1[1er],Tableau1[[#This Row],[Date]]),D3515,"")</f>
        <v>188</v>
      </c>
    </row>
    <row r="3517" spans="1:7" ht="14.25" customHeight="1" x14ac:dyDescent="0.25">
      <c r="A3517" s="1" t="s">
        <v>11773</v>
      </c>
      <c r="B3517" s="1" t="s">
        <v>11774</v>
      </c>
      <c r="C3517" s="7">
        <v>45331.451377314814</v>
      </c>
      <c r="D3517" s="10">
        <v>176</v>
      </c>
      <c r="E3517" s="1" t="s">
        <v>32</v>
      </c>
      <c r="F3517">
        <f>IF(LEFT(Tableau1[[#This Row],[Eléments modifié]],$J$1)=$I$1,Tableau1[[#This Row],[Date]],9^9)</f>
        <v>387420489</v>
      </c>
      <c r="G3517" s="9" t="str">
        <f>IF(Tableau1[[#This Row],[Date]]=_xlfn.MINIFS(Tableau1[1er],Tableau1[N° BL],Tableau1[[#This Row],[N° BL]],Tableau1[1er],Tableau1[[#This Row],[Date]]),D3516,"")</f>
        <v/>
      </c>
    </row>
    <row r="3518" spans="1:7" ht="14.25" customHeight="1" x14ac:dyDescent="0.25">
      <c r="A3518" s="1" t="s">
        <v>11773</v>
      </c>
      <c r="B3518" s="1" t="s">
        <v>11774</v>
      </c>
      <c r="C3518" s="7">
        <v>45331.457418981481</v>
      </c>
      <c r="D3518" s="10">
        <v>188</v>
      </c>
      <c r="E3518" s="1" t="s">
        <v>7</v>
      </c>
      <c r="F3518">
        <f>IF(LEFT(Tableau1[[#This Row],[Eléments modifié]],$J$1)=$I$1,Tableau1[[#This Row],[Date]],9^9)</f>
        <v>45331.457418981481</v>
      </c>
      <c r="G3518" s="9">
        <f>IF(Tableau1[[#This Row],[Date]]=_xlfn.MINIFS(Tableau1[1er],Tableau1[N° BL],Tableau1[[#This Row],[N° BL]],Tableau1[1er],Tableau1[[#This Row],[Date]]),D3517,"")</f>
        <v>176</v>
      </c>
    </row>
    <row r="3519" spans="1:7" ht="14.25" customHeight="1" x14ac:dyDescent="0.25">
      <c r="A3519" s="1" t="s">
        <v>11871</v>
      </c>
      <c r="B3519" s="1" t="s">
        <v>11872</v>
      </c>
      <c r="C3519" s="7">
        <v>45330.525555555556</v>
      </c>
      <c r="D3519" s="10">
        <v>188</v>
      </c>
      <c r="E3519" s="1" t="s">
        <v>9934</v>
      </c>
      <c r="F3519">
        <f>IF(LEFT(Tableau1[[#This Row],[Eléments modifié]],$J$1)=$I$1,Tableau1[[#This Row],[Date]],9^9)</f>
        <v>387420489</v>
      </c>
      <c r="G3519" s="9" t="str">
        <f>IF(Tableau1[[#This Row],[Date]]=_xlfn.MINIFS(Tableau1[1er],Tableau1[N° BL],Tableau1[[#This Row],[N° BL]],Tableau1[1er],Tableau1[[#This Row],[Date]]),D3518,"")</f>
        <v/>
      </c>
    </row>
    <row r="3520" spans="1:7" ht="14.25" customHeight="1" x14ac:dyDescent="0.25">
      <c r="A3520" s="1" t="s">
        <v>11871</v>
      </c>
      <c r="B3520" s="1" t="s">
        <v>11872</v>
      </c>
      <c r="C3520" s="7">
        <v>45330.535474537035</v>
      </c>
      <c r="D3520" s="10">
        <v>210</v>
      </c>
      <c r="E3520" s="1" t="s">
        <v>7</v>
      </c>
      <c r="F3520">
        <f>IF(LEFT(Tableau1[[#This Row],[Eléments modifié]],$J$1)=$I$1,Tableau1[[#This Row],[Date]],9^9)</f>
        <v>45330.535474537035</v>
      </c>
      <c r="G3520" s="9">
        <f>IF(Tableau1[[#This Row],[Date]]=_xlfn.MINIFS(Tableau1[1er],Tableau1[N° BL],Tableau1[[#This Row],[N° BL]],Tableau1[1er],Tableau1[[#This Row],[Date]]),D3519,"")</f>
        <v>188</v>
      </c>
    </row>
    <row r="3521" spans="1:7" ht="14.25" customHeight="1" x14ac:dyDescent="0.25">
      <c r="A3521" s="1" t="s">
        <v>11881</v>
      </c>
      <c r="B3521" s="1" t="s">
        <v>11882</v>
      </c>
      <c r="C3521" s="7">
        <v>45330.487361111111</v>
      </c>
      <c r="D3521" s="10">
        <v>212</v>
      </c>
      <c r="E3521" s="1" t="s">
        <v>111</v>
      </c>
      <c r="F3521">
        <f>IF(LEFT(Tableau1[[#This Row],[Eléments modifié]],$J$1)=$I$1,Tableau1[[#This Row],[Date]],9^9)</f>
        <v>387420489</v>
      </c>
      <c r="G3521" s="9" t="str">
        <f>IF(Tableau1[[#This Row],[Date]]=_xlfn.MINIFS(Tableau1[1er],Tableau1[N° BL],Tableau1[[#This Row],[N° BL]],Tableau1[1er],Tableau1[[#This Row],[Date]]),D3520,"")</f>
        <v/>
      </c>
    </row>
    <row r="3522" spans="1:7" ht="14.25" customHeight="1" x14ac:dyDescent="0.25">
      <c r="A3522" s="1" t="s">
        <v>11881</v>
      </c>
      <c r="B3522" s="1" t="s">
        <v>11882</v>
      </c>
      <c r="C3522" s="7">
        <v>45330.500856481478</v>
      </c>
      <c r="D3522" s="10">
        <v>176</v>
      </c>
      <c r="E3522" s="1" t="s">
        <v>7</v>
      </c>
      <c r="F3522">
        <f>IF(LEFT(Tableau1[[#This Row],[Eléments modifié]],$J$1)=$I$1,Tableau1[[#This Row],[Date]],9^9)</f>
        <v>45330.500856481478</v>
      </c>
      <c r="G3522" s="9">
        <f>IF(Tableau1[[#This Row],[Date]]=_xlfn.MINIFS(Tableau1[1er],Tableau1[N° BL],Tableau1[[#This Row],[N° BL]],Tableau1[1er],Tableau1[[#This Row],[Date]]),D3521,"")</f>
        <v>212</v>
      </c>
    </row>
    <row r="3523" spans="1:7" ht="14.25" customHeight="1" x14ac:dyDescent="0.25">
      <c r="A3523" s="1" t="s">
        <v>12189</v>
      </c>
      <c r="B3523" s="1" t="s">
        <v>12190</v>
      </c>
      <c r="C3523" s="7">
        <v>45327.570717592593</v>
      </c>
      <c r="D3523" s="10">
        <v>210</v>
      </c>
      <c r="E3523" s="1" t="s">
        <v>3459</v>
      </c>
      <c r="F3523">
        <f>IF(LEFT(Tableau1[[#This Row],[Eléments modifié]],$J$1)=$I$1,Tableau1[[#This Row],[Date]],9^9)</f>
        <v>387420489</v>
      </c>
      <c r="G3523" s="9" t="str">
        <f>IF(Tableau1[[#This Row],[Date]]=_xlfn.MINIFS(Tableau1[1er],Tableau1[N° BL],Tableau1[[#This Row],[N° BL]],Tableau1[1er],Tableau1[[#This Row],[Date]]),D3522,"")</f>
        <v/>
      </c>
    </row>
    <row r="3524" spans="1:7" ht="14.25" customHeight="1" x14ac:dyDescent="0.25">
      <c r="A3524" s="1" t="s">
        <v>12189</v>
      </c>
      <c r="B3524" s="1" t="s">
        <v>12190</v>
      </c>
      <c r="C3524" s="7">
        <v>45327.585451388892</v>
      </c>
      <c r="D3524" s="10">
        <v>211</v>
      </c>
      <c r="E3524" s="1" t="s">
        <v>7</v>
      </c>
      <c r="F3524">
        <f>IF(LEFT(Tableau1[[#This Row],[Eléments modifié]],$J$1)=$I$1,Tableau1[[#This Row],[Date]],9^9)</f>
        <v>45327.585451388892</v>
      </c>
      <c r="G3524" s="9">
        <f>IF(Tableau1[[#This Row],[Date]]=_xlfn.MINIFS(Tableau1[1er],Tableau1[N° BL],Tableau1[[#This Row],[N° BL]],Tableau1[1er],Tableau1[[#This Row],[Date]]),D3523,"")</f>
        <v>210</v>
      </c>
    </row>
    <row r="3525" spans="1:7" ht="14.25" customHeight="1" x14ac:dyDescent="0.25">
      <c r="A3525" s="1" t="s">
        <v>12189</v>
      </c>
      <c r="B3525" s="1" t="s">
        <v>12190</v>
      </c>
      <c r="C3525" s="7">
        <v>45327.585601851853</v>
      </c>
      <c r="D3525" s="10">
        <v>211</v>
      </c>
      <c r="E3525" s="1" t="s">
        <v>7</v>
      </c>
      <c r="F3525">
        <f>IF(LEFT(Tableau1[[#This Row],[Eléments modifié]],$J$1)=$I$1,Tableau1[[#This Row],[Date]],9^9)</f>
        <v>45327.585601851853</v>
      </c>
      <c r="G3525" s="9">
        <f>IF(Tableau1[[#This Row],[Date]]=_xlfn.MINIFS(Tableau1[1er],Tableau1[N° BL],Tableau1[[#This Row],[N° BL]],Tableau1[1er],Tableau1[[#This Row],[Date]]),D3524,"")</f>
        <v>211</v>
      </c>
    </row>
    <row r="3526" spans="1:7" ht="14.25" customHeight="1" x14ac:dyDescent="0.25">
      <c r="A3526" s="1" t="s">
        <v>12189</v>
      </c>
      <c r="B3526" s="1" t="s">
        <v>12190</v>
      </c>
      <c r="C3526" s="7">
        <v>45327.585763888892</v>
      </c>
      <c r="D3526" s="10">
        <v>211</v>
      </c>
      <c r="E3526" s="1" t="s">
        <v>7</v>
      </c>
      <c r="F3526">
        <f>IF(LEFT(Tableau1[[#This Row],[Eléments modifié]],$J$1)=$I$1,Tableau1[[#This Row],[Date]],9^9)</f>
        <v>45327.585763888892</v>
      </c>
      <c r="G3526" s="9">
        <f>IF(Tableau1[[#This Row],[Date]]=_xlfn.MINIFS(Tableau1[1er],Tableau1[N° BL],Tableau1[[#This Row],[N° BL]],Tableau1[1er],Tableau1[[#This Row],[Date]]),D3525,"")</f>
        <v>211</v>
      </c>
    </row>
    <row r="3527" spans="1:7" ht="14.25" customHeight="1" x14ac:dyDescent="0.25">
      <c r="A3527" s="1" t="s">
        <v>12189</v>
      </c>
      <c r="B3527" s="1" t="s">
        <v>12190</v>
      </c>
      <c r="C3527" s="7">
        <v>45327.586458333331</v>
      </c>
      <c r="D3527" s="10">
        <v>211</v>
      </c>
      <c r="E3527" s="1" t="s">
        <v>7</v>
      </c>
      <c r="F3527">
        <f>IF(LEFT(Tableau1[[#This Row],[Eléments modifié]],$J$1)=$I$1,Tableau1[[#This Row],[Date]],9^9)</f>
        <v>45327.586458333331</v>
      </c>
      <c r="G3527" s="9">
        <f>IF(Tableau1[[#This Row],[Date]]=_xlfn.MINIFS(Tableau1[1er],Tableau1[N° BL],Tableau1[[#This Row],[N° BL]],Tableau1[1er],Tableau1[[#This Row],[Date]]),D3526,"")</f>
        <v>211</v>
      </c>
    </row>
    <row r="3528" spans="1:7" ht="14.25" customHeight="1" x14ac:dyDescent="0.25">
      <c r="A3528" s="1" t="s">
        <v>11697</v>
      </c>
      <c r="B3528" s="1" t="s">
        <v>11698</v>
      </c>
      <c r="C3528" s="7">
        <v>45334.333449074074</v>
      </c>
      <c r="D3528" s="10">
        <v>176</v>
      </c>
      <c r="E3528" s="1" t="s">
        <v>14</v>
      </c>
      <c r="F3528">
        <f>IF(LEFT(Tableau1[[#This Row],[Eléments modifié]],$J$1)=$I$1,Tableau1[[#This Row],[Date]],9^9)</f>
        <v>387420489</v>
      </c>
      <c r="G3528" s="9" t="str">
        <f>IF(Tableau1[[#This Row],[Date]]=_xlfn.MINIFS(Tableau1[1er],Tableau1[N° BL],Tableau1[[#This Row],[N° BL]],Tableau1[1er],Tableau1[[#This Row],[Date]]),D3527,"")</f>
        <v/>
      </c>
    </row>
    <row r="3529" spans="1:7" ht="14.25" customHeight="1" x14ac:dyDescent="0.25">
      <c r="A3529" s="1" t="s">
        <v>11697</v>
      </c>
      <c r="B3529" s="1" t="s">
        <v>11698</v>
      </c>
      <c r="C3529" s="7">
        <v>45334.355405092596</v>
      </c>
      <c r="D3529" s="10">
        <v>189</v>
      </c>
      <c r="E3529" s="1" t="s">
        <v>7</v>
      </c>
      <c r="F3529">
        <f>IF(LEFT(Tableau1[[#This Row],[Eléments modifié]],$J$1)=$I$1,Tableau1[[#This Row],[Date]],9^9)</f>
        <v>45334.355405092596</v>
      </c>
      <c r="G3529" s="9">
        <f>IF(Tableau1[[#This Row],[Date]]=_xlfn.MINIFS(Tableau1[1er],Tableau1[N° BL],Tableau1[[#This Row],[N° BL]],Tableau1[1er],Tableau1[[#This Row],[Date]]),D3528,"")</f>
        <v>176</v>
      </c>
    </row>
    <row r="3530" spans="1:7" ht="14.25" customHeight="1" x14ac:dyDescent="0.25">
      <c r="A3530" s="1" t="s">
        <v>11693</v>
      </c>
      <c r="B3530" s="1" t="s">
        <v>11694</v>
      </c>
      <c r="C3530" s="7">
        <v>45334.355416666665</v>
      </c>
      <c r="D3530" s="10">
        <v>176</v>
      </c>
      <c r="E3530" s="1" t="s">
        <v>14</v>
      </c>
      <c r="F3530">
        <f>IF(LEFT(Tableau1[[#This Row],[Eléments modifié]],$J$1)=$I$1,Tableau1[[#This Row],[Date]],9^9)</f>
        <v>387420489</v>
      </c>
      <c r="G3530" s="9" t="str">
        <f>IF(Tableau1[[#This Row],[Date]]=_xlfn.MINIFS(Tableau1[1er],Tableau1[N° BL],Tableau1[[#This Row],[N° BL]],Tableau1[1er],Tableau1[[#This Row],[Date]]),D3529,"")</f>
        <v/>
      </c>
    </row>
    <row r="3531" spans="1:7" ht="14.25" customHeight="1" x14ac:dyDescent="0.25">
      <c r="A3531" s="1" t="s">
        <v>11693</v>
      </c>
      <c r="B3531" s="1" t="s">
        <v>11694</v>
      </c>
      <c r="C3531" s="7">
        <v>45334.367858796293</v>
      </c>
      <c r="D3531" s="10">
        <v>189</v>
      </c>
      <c r="E3531" s="1" t="s">
        <v>7</v>
      </c>
      <c r="F3531">
        <f>IF(LEFT(Tableau1[[#This Row],[Eléments modifié]],$J$1)=$I$1,Tableau1[[#This Row],[Date]],9^9)</f>
        <v>45334.367858796293</v>
      </c>
      <c r="G3531" s="9">
        <f>IF(Tableau1[[#This Row],[Date]]=_xlfn.MINIFS(Tableau1[1er],Tableau1[N° BL],Tableau1[[#This Row],[N° BL]],Tableau1[1er],Tableau1[[#This Row],[Date]]),D3530,"")</f>
        <v>176</v>
      </c>
    </row>
    <row r="3532" spans="1:7" ht="14.25" customHeight="1" x14ac:dyDescent="0.25">
      <c r="A3532" s="1" t="s">
        <v>11701</v>
      </c>
      <c r="B3532" s="1" t="s">
        <v>11702</v>
      </c>
      <c r="C3532" s="7">
        <v>45334.294282407405</v>
      </c>
      <c r="D3532" s="10">
        <v>176</v>
      </c>
      <c r="E3532" s="1" t="s">
        <v>14</v>
      </c>
      <c r="F3532">
        <f>IF(LEFT(Tableau1[[#This Row],[Eléments modifié]],$J$1)=$I$1,Tableau1[[#This Row],[Date]],9^9)</f>
        <v>387420489</v>
      </c>
      <c r="G3532" s="9" t="str">
        <f>IF(Tableau1[[#This Row],[Date]]=_xlfn.MINIFS(Tableau1[1er],Tableau1[N° BL],Tableau1[[#This Row],[N° BL]],Tableau1[1er],Tableau1[[#This Row],[Date]]),D3531,"")</f>
        <v/>
      </c>
    </row>
    <row r="3533" spans="1:7" ht="14.25" customHeight="1" x14ac:dyDescent="0.25">
      <c r="A3533" s="1" t="s">
        <v>11701</v>
      </c>
      <c r="B3533" s="1" t="s">
        <v>11702</v>
      </c>
      <c r="C3533" s="7">
        <v>45334.333414351851</v>
      </c>
      <c r="D3533" s="10">
        <v>189</v>
      </c>
      <c r="E3533" s="1" t="s">
        <v>7</v>
      </c>
      <c r="F3533">
        <f>IF(LEFT(Tableau1[[#This Row],[Eléments modifié]],$J$1)=$I$1,Tableau1[[#This Row],[Date]],9^9)</f>
        <v>45334.333414351851</v>
      </c>
      <c r="G3533" s="9">
        <f>IF(Tableau1[[#This Row],[Date]]=_xlfn.MINIFS(Tableau1[1er],Tableau1[N° BL],Tableau1[[#This Row],[N° BL]],Tableau1[1er],Tableau1[[#This Row],[Date]]),D3532,"")</f>
        <v>176</v>
      </c>
    </row>
    <row r="3534" spans="1:7" ht="14.25" customHeight="1" x14ac:dyDescent="0.25">
      <c r="A3534" s="1" t="s">
        <v>11891</v>
      </c>
      <c r="B3534" s="1" t="s">
        <v>11892</v>
      </c>
      <c r="C3534" s="7">
        <v>45329.72934027778</v>
      </c>
      <c r="D3534" s="10">
        <v>211</v>
      </c>
      <c r="E3534" s="1" t="s">
        <v>3459</v>
      </c>
      <c r="F3534">
        <f>IF(LEFT(Tableau1[[#This Row],[Eléments modifié]],$J$1)=$I$1,Tableau1[[#This Row],[Date]],9^9)</f>
        <v>387420489</v>
      </c>
      <c r="G3534" s="9" t="str">
        <f>IF(Tableau1[[#This Row],[Date]]=_xlfn.MINIFS(Tableau1[1er],Tableau1[N° BL],Tableau1[[#This Row],[N° BL]],Tableau1[1er],Tableau1[[#This Row],[Date]]),D3533,"")</f>
        <v/>
      </c>
    </row>
    <row r="3535" spans="1:7" ht="14.25" customHeight="1" x14ac:dyDescent="0.25">
      <c r="A3535" s="1" t="s">
        <v>11891</v>
      </c>
      <c r="B3535" s="1" t="s">
        <v>11892</v>
      </c>
      <c r="C3535" s="7">
        <v>45329.729421296295</v>
      </c>
      <c r="D3535" s="10">
        <v>176</v>
      </c>
      <c r="E3535" s="1" t="s">
        <v>20</v>
      </c>
      <c r="F3535">
        <f>IF(LEFT(Tableau1[[#This Row],[Eléments modifié]],$J$1)=$I$1,Tableau1[[#This Row],[Date]],9^9)</f>
        <v>387420489</v>
      </c>
      <c r="G3535" s="9" t="str">
        <f>IF(Tableau1[[#This Row],[Date]]=_xlfn.MINIFS(Tableau1[1er],Tableau1[N° BL],Tableau1[[#This Row],[N° BL]],Tableau1[1er],Tableau1[[#This Row],[Date]]),D3534,"")</f>
        <v/>
      </c>
    </row>
    <row r="3536" spans="1:7" ht="14.25" customHeight="1" x14ac:dyDescent="0.25">
      <c r="A3536" s="1" t="s">
        <v>11891</v>
      </c>
      <c r="B3536" s="1" t="s">
        <v>11892</v>
      </c>
      <c r="C3536" s="7">
        <v>45330.380567129629</v>
      </c>
      <c r="D3536" s="10">
        <v>210</v>
      </c>
      <c r="E3536" s="1" t="s">
        <v>9934</v>
      </c>
      <c r="F3536">
        <f>IF(LEFT(Tableau1[[#This Row],[Eléments modifié]],$J$1)=$I$1,Tableau1[[#This Row],[Date]],9^9)</f>
        <v>387420489</v>
      </c>
      <c r="G3536" s="9" t="str">
        <f>IF(Tableau1[[#This Row],[Date]]=_xlfn.MINIFS(Tableau1[1er],Tableau1[N° BL],Tableau1[[#This Row],[N° BL]],Tableau1[1er],Tableau1[[#This Row],[Date]]),D3535,"")</f>
        <v/>
      </c>
    </row>
    <row r="3537" spans="1:7" ht="14.25" customHeight="1" x14ac:dyDescent="0.25">
      <c r="A3537" s="1" t="s">
        <v>11891</v>
      </c>
      <c r="B3537" s="1" t="s">
        <v>11892</v>
      </c>
      <c r="C3537" s="7">
        <v>45330.387789351851</v>
      </c>
      <c r="D3537" s="10">
        <v>210</v>
      </c>
      <c r="E3537" s="1" t="s">
        <v>7</v>
      </c>
      <c r="F3537">
        <f>IF(LEFT(Tableau1[[#This Row],[Eléments modifié]],$J$1)=$I$1,Tableau1[[#This Row],[Date]],9^9)</f>
        <v>45330.387789351851</v>
      </c>
      <c r="G3537" s="9">
        <f>IF(Tableau1[[#This Row],[Date]]=_xlfn.MINIFS(Tableau1[1er],Tableau1[N° BL],Tableau1[[#This Row],[N° BL]],Tableau1[1er],Tableau1[[#This Row],[Date]]),D3536,"")</f>
        <v>210</v>
      </c>
    </row>
    <row r="3538" spans="1:7" ht="14.25" customHeight="1" x14ac:dyDescent="0.25">
      <c r="A3538" s="1" t="s">
        <v>11891</v>
      </c>
      <c r="B3538" s="1" t="s">
        <v>11892</v>
      </c>
      <c r="C3538" s="7">
        <v>45330.388101851851</v>
      </c>
      <c r="D3538" s="10">
        <v>210</v>
      </c>
      <c r="E3538" s="1" t="s">
        <v>7</v>
      </c>
      <c r="F3538">
        <f>IF(LEFT(Tableau1[[#This Row],[Eléments modifié]],$J$1)=$I$1,Tableau1[[#This Row],[Date]],9^9)</f>
        <v>45330.388101851851</v>
      </c>
      <c r="G3538" s="9">
        <f>IF(Tableau1[[#This Row],[Date]]=_xlfn.MINIFS(Tableau1[1er],Tableau1[N° BL],Tableau1[[#This Row],[N° BL]],Tableau1[1er],Tableau1[[#This Row],[Date]]),D3537,"")</f>
        <v>210</v>
      </c>
    </row>
    <row r="3539" spans="1:7" ht="14.25" customHeight="1" x14ac:dyDescent="0.25">
      <c r="A3539" s="1" t="s">
        <v>11891</v>
      </c>
      <c r="B3539" s="1" t="s">
        <v>11892</v>
      </c>
      <c r="C3539" s="7">
        <v>45330.458680555559</v>
      </c>
      <c r="D3539" s="10">
        <v>211</v>
      </c>
      <c r="E3539" s="1" t="s">
        <v>32</v>
      </c>
      <c r="F3539">
        <f>IF(LEFT(Tableau1[[#This Row],[Eléments modifié]],$J$1)=$I$1,Tableau1[[#This Row],[Date]],9^9)</f>
        <v>387420489</v>
      </c>
      <c r="G3539" s="9" t="str">
        <f>IF(Tableau1[[#This Row],[Date]]=_xlfn.MINIFS(Tableau1[1er],Tableau1[N° BL],Tableau1[[#This Row],[N° BL]],Tableau1[1er],Tableau1[[#This Row],[Date]]),D3538,"")</f>
        <v/>
      </c>
    </row>
    <row r="3540" spans="1:7" ht="14.25" customHeight="1" x14ac:dyDescent="0.25">
      <c r="A3540" s="1" t="s">
        <v>11891</v>
      </c>
      <c r="B3540" s="1" t="s">
        <v>11892</v>
      </c>
      <c r="C3540" s="7">
        <v>45330.472812499997</v>
      </c>
      <c r="D3540" s="10">
        <v>188</v>
      </c>
      <c r="E3540" s="1" t="s">
        <v>7</v>
      </c>
      <c r="F3540">
        <f>IF(LEFT(Tableau1[[#This Row],[Eléments modifié]],$J$1)=$I$1,Tableau1[[#This Row],[Date]],9^9)</f>
        <v>45330.472812499997</v>
      </c>
      <c r="G3540" s="9">
        <f>IF(Tableau1[[#This Row],[Date]]=_xlfn.MINIFS(Tableau1[1er],Tableau1[N° BL],Tableau1[[#This Row],[N° BL]],Tableau1[1er],Tableau1[[#This Row],[Date]]),D3539,"")</f>
        <v>211</v>
      </c>
    </row>
    <row r="3541" spans="1:7" ht="14.25" customHeight="1" x14ac:dyDescent="0.25">
      <c r="A3541" s="1" t="s">
        <v>11961</v>
      </c>
      <c r="B3541" s="1" t="s">
        <v>11962</v>
      </c>
      <c r="C3541" s="7">
        <v>45329.620717592596</v>
      </c>
      <c r="D3541" s="10">
        <v>188</v>
      </c>
      <c r="E3541" s="1" t="s">
        <v>2447</v>
      </c>
      <c r="F3541">
        <f>IF(LEFT(Tableau1[[#This Row],[Eléments modifié]],$J$1)=$I$1,Tableau1[[#This Row],[Date]],9^9)</f>
        <v>387420489</v>
      </c>
      <c r="G3541" s="9" t="str">
        <f>IF(Tableau1[[#This Row],[Date]]=_xlfn.MINIFS(Tableau1[1er],Tableau1[N° BL],Tableau1[[#This Row],[N° BL]],Tableau1[1er],Tableau1[[#This Row],[Date]]),D3540,"")</f>
        <v/>
      </c>
    </row>
    <row r="3542" spans="1:7" ht="14.25" customHeight="1" x14ac:dyDescent="0.25">
      <c r="A3542" s="1" t="s">
        <v>11961</v>
      </c>
      <c r="B3542" s="1" t="s">
        <v>11962</v>
      </c>
      <c r="C3542" s="7">
        <v>45329.677037037036</v>
      </c>
      <c r="D3542" s="10">
        <v>212</v>
      </c>
      <c r="E3542" s="1" t="s">
        <v>7</v>
      </c>
      <c r="F3542">
        <f>IF(LEFT(Tableau1[[#This Row],[Eléments modifié]],$J$1)=$I$1,Tableau1[[#This Row],[Date]],9^9)</f>
        <v>45329.677037037036</v>
      </c>
      <c r="G3542" s="9">
        <f>IF(Tableau1[[#This Row],[Date]]=_xlfn.MINIFS(Tableau1[1er],Tableau1[N° BL],Tableau1[[#This Row],[N° BL]],Tableau1[1er],Tableau1[[#This Row],[Date]]),D3541,"")</f>
        <v>188</v>
      </c>
    </row>
    <row r="3543" spans="1:7" ht="14.25" customHeight="1" x14ac:dyDescent="0.25">
      <c r="A3543" s="1" t="s">
        <v>11961</v>
      </c>
      <c r="B3543" s="1" t="s">
        <v>11962</v>
      </c>
      <c r="C3543" s="7">
        <v>45329.677847222221</v>
      </c>
      <c r="D3543" s="10">
        <v>204</v>
      </c>
      <c r="E3543" s="1" t="s">
        <v>7</v>
      </c>
      <c r="F3543">
        <f>IF(LEFT(Tableau1[[#This Row],[Eléments modifié]],$J$1)=$I$1,Tableau1[[#This Row],[Date]],9^9)</f>
        <v>45329.677847222221</v>
      </c>
      <c r="G3543" s="9">
        <f>IF(Tableau1[[#This Row],[Date]]=_xlfn.MINIFS(Tableau1[1er],Tableau1[N° BL],Tableau1[[#This Row],[N° BL]],Tableau1[1er],Tableau1[[#This Row],[Date]]),D3542,"")</f>
        <v>212</v>
      </c>
    </row>
    <row r="3544" spans="1:7" ht="14.25" customHeight="1" x14ac:dyDescent="0.25">
      <c r="A3544" s="1" t="s">
        <v>11645</v>
      </c>
      <c r="B3544" s="1" t="s">
        <v>11646</v>
      </c>
      <c r="C3544" s="7">
        <v>45334.56050925926</v>
      </c>
      <c r="D3544" s="10">
        <v>210</v>
      </c>
      <c r="E3544" s="1" t="s">
        <v>14</v>
      </c>
      <c r="F3544">
        <f>IF(LEFT(Tableau1[[#This Row],[Eléments modifié]],$J$1)=$I$1,Tableau1[[#This Row],[Date]],9^9)</f>
        <v>387420489</v>
      </c>
      <c r="G3544" s="9" t="str">
        <f>IF(Tableau1[[#This Row],[Date]]=_xlfn.MINIFS(Tableau1[1er],Tableau1[N° BL],Tableau1[[#This Row],[N° BL]],Tableau1[1er],Tableau1[[#This Row],[Date]]),D3543,"")</f>
        <v/>
      </c>
    </row>
    <row r="3545" spans="1:7" ht="14.25" customHeight="1" x14ac:dyDescent="0.25">
      <c r="A3545" s="1" t="s">
        <v>11645</v>
      </c>
      <c r="B3545" s="1" t="s">
        <v>11646</v>
      </c>
      <c r="C3545" s="7">
        <v>45334.570370370369</v>
      </c>
      <c r="D3545" s="10">
        <v>189</v>
      </c>
      <c r="E3545" s="1" t="s">
        <v>7</v>
      </c>
      <c r="F3545">
        <f>IF(LEFT(Tableau1[[#This Row],[Eléments modifié]],$J$1)=$I$1,Tableau1[[#This Row],[Date]],9^9)</f>
        <v>45334.570370370369</v>
      </c>
      <c r="G3545" s="9">
        <f>IF(Tableau1[[#This Row],[Date]]=_xlfn.MINIFS(Tableau1[1er],Tableau1[N° BL],Tableau1[[#This Row],[N° BL]],Tableau1[1er],Tableau1[[#This Row],[Date]]),D3544,"")</f>
        <v>210</v>
      </c>
    </row>
    <row r="3546" spans="1:7" ht="14.25" customHeight="1" x14ac:dyDescent="0.25">
      <c r="A3546" s="1" t="s">
        <v>11645</v>
      </c>
      <c r="B3546" s="1" t="s">
        <v>11646</v>
      </c>
      <c r="C3546" s="7">
        <v>45334.570555555554</v>
      </c>
      <c r="D3546" s="10">
        <v>189</v>
      </c>
      <c r="E3546" s="1" t="s">
        <v>7</v>
      </c>
      <c r="F3546">
        <f>IF(LEFT(Tableau1[[#This Row],[Eléments modifié]],$J$1)=$I$1,Tableau1[[#This Row],[Date]],9^9)</f>
        <v>45334.570555555554</v>
      </c>
      <c r="G3546" s="9">
        <f>IF(Tableau1[[#This Row],[Date]]=_xlfn.MINIFS(Tableau1[1er],Tableau1[N° BL],Tableau1[[#This Row],[N° BL]],Tableau1[1er],Tableau1[[#This Row],[Date]]),D3545,"")</f>
        <v>189</v>
      </c>
    </row>
    <row r="3547" spans="1:7" ht="14.25" customHeight="1" x14ac:dyDescent="0.25">
      <c r="A3547" s="1" t="s">
        <v>11861</v>
      </c>
      <c r="B3547" s="1" t="s">
        <v>11862</v>
      </c>
      <c r="C3547" s="7">
        <v>45329.639305555553</v>
      </c>
      <c r="D3547" s="10">
        <v>188</v>
      </c>
      <c r="E3547" s="1" t="s">
        <v>4825</v>
      </c>
      <c r="F3547">
        <f>IF(LEFT(Tableau1[[#This Row],[Eléments modifié]],$J$1)=$I$1,Tableau1[[#This Row],[Date]],9^9)</f>
        <v>387420489</v>
      </c>
      <c r="G3547" s="9" t="str">
        <f>IF(Tableau1[[#This Row],[Date]]=_xlfn.MINIFS(Tableau1[1er],Tableau1[N° BL],Tableau1[[#This Row],[N° BL]],Tableau1[1er],Tableau1[[#This Row],[Date]]),D3546,"")</f>
        <v/>
      </c>
    </row>
    <row r="3548" spans="1:7" ht="14.25" customHeight="1" x14ac:dyDescent="0.25">
      <c r="A3548" s="1" t="s">
        <v>11861</v>
      </c>
      <c r="B3548" s="1" t="s">
        <v>11862</v>
      </c>
      <c r="C3548" s="7">
        <v>45329.680185185185</v>
      </c>
      <c r="D3548" s="10">
        <v>204</v>
      </c>
      <c r="E3548" s="1" t="s">
        <v>7</v>
      </c>
      <c r="F3548">
        <f>IF(LEFT(Tableau1[[#This Row],[Eléments modifié]],$J$1)=$I$1,Tableau1[[#This Row],[Date]],9^9)</f>
        <v>45329.680185185185</v>
      </c>
      <c r="G3548" s="9">
        <f>IF(Tableau1[[#This Row],[Date]]=_xlfn.MINIFS(Tableau1[1er],Tableau1[N° BL],Tableau1[[#This Row],[N° BL]],Tableau1[1er],Tableau1[[#This Row],[Date]]),D3547,"")</f>
        <v>188</v>
      </c>
    </row>
    <row r="3549" spans="1:7" ht="14.25" customHeight="1" x14ac:dyDescent="0.25">
      <c r="A3549" s="1" t="s">
        <v>11861</v>
      </c>
      <c r="B3549" s="1" t="s">
        <v>11862</v>
      </c>
      <c r="C3549" s="7">
        <v>45329.68041666667</v>
      </c>
      <c r="D3549" s="10">
        <v>204</v>
      </c>
      <c r="E3549" s="1" t="s">
        <v>7</v>
      </c>
      <c r="F3549">
        <f>IF(LEFT(Tableau1[[#This Row],[Eléments modifié]],$J$1)=$I$1,Tableau1[[#This Row],[Date]],9^9)</f>
        <v>45329.68041666667</v>
      </c>
      <c r="G3549" s="9">
        <f>IF(Tableau1[[#This Row],[Date]]=_xlfn.MINIFS(Tableau1[1er],Tableau1[N° BL],Tableau1[[#This Row],[N° BL]],Tableau1[1er],Tableau1[[#This Row],[Date]]),D3548,"")</f>
        <v>204</v>
      </c>
    </row>
    <row r="3550" spans="1:7" ht="14.25" customHeight="1" x14ac:dyDescent="0.25">
      <c r="A3550" s="1" t="s">
        <v>11861</v>
      </c>
      <c r="B3550" s="1" t="s">
        <v>11862</v>
      </c>
      <c r="C3550" s="7">
        <v>45330.47283564815</v>
      </c>
      <c r="D3550" s="10">
        <v>210</v>
      </c>
      <c r="E3550" s="1" t="s">
        <v>32</v>
      </c>
      <c r="F3550">
        <f>IF(LEFT(Tableau1[[#This Row],[Eléments modifié]],$J$1)=$I$1,Tableau1[[#This Row],[Date]],9^9)</f>
        <v>387420489</v>
      </c>
      <c r="G3550" s="9" t="str">
        <f>IF(Tableau1[[#This Row],[Date]]=_xlfn.MINIFS(Tableau1[1er],Tableau1[N° BL],Tableau1[[#This Row],[N° BL]],Tableau1[1er],Tableau1[[#This Row],[Date]]),D3549,"")</f>
        <v/>
      </c>
    </row>
    <row r="3551" spans="1:7" ht="14.25" customHeight="1" x14ac:dyDescent="0.25">
      <c r="A3551" s="1" t="s">
        <v>11861</v>
      </c>
      <c r="B3551" s="1" t="s">
        <v>11862</v>
      </c>
      <c r="C3551" s="7">
        <v>45330.581307870372</v>
      </c>
      <c r="D3551" s="10">
        <v>188</v>
      </c>
      <c r="E3551" s="1" t="s">
        <v>7</v>
      </c>
      <c r="F3551">
        <f>IF(LEFT(Tableau1[[#This Row],[Eléments modifié]],$J$1)=$I$1,Tableau1[[#This Row],[Date]],9^9)</f>
        <v>45330.581307870372</v>
      </c>
      <c r="G3551" s="9">
        <f>IF(Tableau1[[#This Row],[Date]]=_xlfn.MINIFS(Tableau1[1er],Tableau1[N° BL],Tableau1[[#This Row],[N° BL]],Tableau1[1er],Tableau1[[#This Row],[Date]]),D3550,"")</f>
        <v>210</v>
      </c>
    </row>
    <row r="3552" spans="1:7" ht="14.25" customHeight="1" x14ac:dyDescent="0.25">
      <c r="A3552" s="1" t="s">
        <v>12023</v>
      </c>
      <c r="B3552" s="1" t="s">
        <v>12024</v>
      </c>
      <c r="C3552" s="7">
        <v>45328.661192129628</v>
      </c>
      <c r="D3552" s="10">
        <v>212</v>
      </c>
      <c r="E3552" s="1" t="s">
        <v>4825</v>
      </c>
      <c r="F3552">
        <f>IF(LEFT(Tableau1[[#This Row],[Eléments modifié]],$J$1)=$I$1,Tableau1[[#This Row],[Date]],9^9)</f>
        <v>387420489</v>
      </c>
      <c r="G3552" s="9" t="str">
        <f>IF(Tableau1[[#This Row],[Date]]=_xlfn.MINIFS(Tableau1[1er],Tableau1[N° BL],Tableau1[[#This Row],[N° BL]],Tableau1[1er],Tableau1[[#This Row],[Date]]),D3551,"")</f>
        <v/>
      </c>
    </row>
    <row r="3553" spans="1:7" ht="14.25" customHeight="1" x14ac:dyDescent="0.25">
      <c r="A3553" s="1" t="s">
        <v>12023</v>
      </c>
      <c r="B3553" s="1" t="s">
        <v>12024</v>
      </c>
      <c r="C3553" s="7">
        <v>45328.719155092593</v>
      </c>
      <c r="D3553" s="10">
        <v>211</v>
      </c>
      <c r="E3553" s="1" t="s">
        <v>41</v>
      </c>
      <c r="F3553">
        <f>IF(LEFT(Tableau1[[#This Row],[Eléments modifié]],$J$1)=$I$1,Tableau1[[#This Row],[Date]],9^9)</f>
        <v>387420489</v>
      </c>
      <c r="G3553" s="9" t="str">
        <f>IF(Tableau1[[#This Row],[Date]]=_xlfn.MINIFS(Tableau1[1er],Tableau1[N° BL],Tableau1[[#This Row],[N° BL]],Tableau1[1er],Tableau1[[#This Row],[Date]]),D3552,"")</f>
        <v/>
      </c>
    </row>
    <row r="3554" spans="1:7" ht="14.25" customHeight="1" x14ac:dyDescent="0.25">
      <c r="A3554" s="1" t="s">
        <v>12023</v>
      </c>
      <c r="B3554" s="1" t="s">
        <v>12024</v>
      </c>
      <c r="C3554" s="7">
        <v>45329.407210648147</v>
      </c>
      <c r="D3554" s="10">
        <v>182</v>
      </c>
      <c r="E3554" s="1" t="s">
        <v>4825</v>
      </c>
      <c r="F3554">
        <f>IF(LEFT(Tableau1[[#This Row],[Eléments modifié]],$J$1)=$I$1,Tableau1[[#This Row],[Date]],9^9)</f>
        <v>387420489</v>
      </c>
      <c r="G3554" s="9" t="str">
        <f>IF(Tableau1[[#This Row],[Date]]=_xlfn.MINIFS(Tableau1[1er],Tableau1[N° BL],Tableau1[[#This Row],[N° BL]],Tableau1[1er],Tableau1[[#This Row],[Date]]),D3553,"")</f>
        <v/>
      </c>
    </row>
    <row r="3555" spans="1:7" ht="14.25" customHeight="1" x14ac:dyDescent="0.25">
      <c r="A3555" s="1" t="s">
        <v>12023</v>
      </c>
      <c r="B3555" s="1" t="s">
        <v>12024</v>
      </c>
      <c r="C3555" s="7">
        <v>45329.491585648146</v>
      </c>
      <c r="D3555" s="10">
        <v>204</v>
      </c>
      <c r="E3555" s="1" t="s">
        <v>7</v>
      </c>
      <c r="F3555">
        <f>IF(LEFT(Tableau1[[#This Row],[Eléments modifié]],$J$1)=$I$1,Tableau1[[#This Row],[Date]],9^9)</f>
        <v>45329.491585648146</v>
      </c>
      <c r="G3555" s="9">
        <f>IF(Tableau1[[#This Row],[Date]]=_xlfn.MINIFS(Tableau1[1er],Tableau1[N° BL],Tableau1[[#This Row],[N° BL]],Tableau1[1er],Tableau1[[#This Row],[Date]]),D3554,"")</f>
        <v>182</v>
      </c>
    </row>
    <row r="3556" spans="1:7" ht="14.25" customHeight="1" x14ac:dyDescent="0.25">
      <c r="A3556" s="1" t="s">
        <v>12081</v>
      </c>
      <c r="B3556" s="1" t="s">
        <v>12082</v>
      </c>
      <c r="C3556" s="7">
        <v>45328.649629629632</v>
      </c>
      <c r="D3556" s="10">
        <v>210</v>
      </c>
      <c r="E3556" s="1" t="s">
        <v>9934</v>
      </c>
      <c r="F3556">
        <f>IF(LEFT(Tableau1[[#This Row],[Eléments modifié]],$J$1)=$I$1,Tableau1[[#This Row],[Date]],9^9)</f>
        <v>387420489</v>
      </c>
      <c r="G3556" s="9" t="str">
        <f>IF(Tableau1[[#This Row],[Date]]=_xlfn.MINIFS(Tableau1[1er],Tableau1[N° BL],Tableau1[[#This Row],[N° BL]],Tableau1[1er],Tableau1[[#This Row],[Date]]),D3555,"")</f>
        <v/>
      </c>
    </row>
    <row r="3557" spans="1:7" ht="14.25" customHeight="1" x14ac:dyDescent="0.25">
      <c r="A3557" s="1" t="s">
        <v>12081</v>
      </c>
      <c r="B3557" s="1" t="s">
        <v>12082</v>
      </c>
      <c r="C3557" s="7">
        <v>45328.649733796294</v>
      </c>
      <c r="D3557" s="10">
        <v>210</v>
      </c>
      <c r="E3557" s="1" t="s">
        <v>41</v>
      </c>
      <c r="F3557">
        <f>IF(LEFT(Tableau1[[#This Row],[Eléments modifié]],$J$1)=$I$1,Tableau1[[#This Row],[Date]],9^9)</f>
        <v>387420489</v>
      </c>
      <c r="G3557" s="9" t="str">
        <f>IF(Tableau1[[#This Row],[Date]]=_xlfn.MINIFS(Tableau1[1er],Tableau1[N° BL],Tableau1[[#This Row],[N° BL]],Tableau1[1er],Tableau1[[#This Row],[Date]]),D3556,"")</f>
        <v/>
      </c>
    </row>
    <row r="3558" spans="1:7" ht="14.25" customHeight="1" x14ac:dyDescent="0.25">
      <c r="A3558" s="1" t="s">
        <v>12081</v>
      </c>
      <c r="B3558" s="1" t="s">
        <v>12082</v>
      </c>
      <c r="C3558" s="7">
        <v>45328.65357638889</v>
      </c>
      <c r="D3558" s="10">
        <v>188</v>
      </c>
      <c r="E3558" s="1" t="s">
        <v>9934</v>
      </c>
      <c r="F3558">
        <f>IF(LEFT(Tableau1[[#This Row],[Eléments modifié]],$J$1)=$I$1,Tableau1[[#This Row],[Date]],9^9)</f>
        <v>387420489</v>
      </c>
      <c r="G3558" s="9" t="str">
        <f>IF(Tableau1[[#This Row],[Date]]=_xlfn.MINIFS(Tableau1[1er],Tableau1[N° BL],Tableau1[[#This Row],[N° BL]],Tableau1[1er],Tableau1[[#This Row],[Date]]),D3557,"")</f>
        <v/>
      </c>
    </row>
    <row r="3559" spans="1:7" ht="14.25" customHeight="1" x14ac:dyDescent="0.25">
      <c r="A3559" s="1" t="s">
        <v>12081</v>
      </c>
      <c r="B3559" s="1" t="s">
        <v>12082</v>
      </c>
      <c r="C3559" s="7">
        <v>45328.673761574071</v>
      </c>
      <c r="D3559" s="10">
        <v>210</v>
      </c>
      <c r="E3559" s="1" t="s">
        <v>7</v>
      </c>
      <c r="F3559">
        <f>IF(LEFT(Tableau1[[#This Row],[Eléments modifié]],$J$1)=$I$1,Tableau1[[#This Row],[Date]],9^9)</f>
        <v>45328.673761574071</v>
      </c>
      <c r="G3559" s="9">
        <f>IF(Tableau1[[#This Row],[Date]]=_xlfn.MINIFS(Tableau1[1er],Tableau1[N° BL],Tableau1[[#This Row],[N° BL]],Tableau1[1er],Tableau1[[#This Row],[Date]]),D3558,"")</f>
        <v>188</v>
      </c>
    </row>
    <row r="3560" spans="1:7" ht="14.25" customHeight="1" x14ac:dyDescent="0.25">
      <c r="A3560" s="1" t="s">
        <v>12081</v>
      </c>
      <c r="B3560" s="1" t="s">
        <v>12082</v>
      </c>
      <c r="C3560" s="7">
        <v>45328.674050925925</v>
      </c>
      <c r="D3560" s="10">
        <v>210</v>
      </c>
      <c r="E3560" s="1" t="s">
        <v>7</v>
      </c>
      <c r="F3560">
        <f>IF(LEFT(Tableau1[[#This Row],[Eléments modifié]],$J$1)=$I$1,Tableau1[[#This Row],[Date]],9^9)</f>
        <v>45328.674050925925</v>
      </c>
      <c r="G3560" s="9">
        <f>IF(Tableau1[[#This Row],[Date]]=_xlfn.MINIFS(Tableau1[1er],Tableau1[N° BL],Tableau1[[#This Row],[N° BL]],Tableau1[1er],Tableau1[[#This Row],[Date]]),D3559,"")</f>
        <v>210</v>
      </c>
    </row>
    <row r="3561" spans="1:7" ht="14.25" customHeight="1" x14ac:dyDescent="0.25">
      <c r="A3561" s="1" t="s">
        <v>11847</v>
      </c>
      <c r="B3561" s="1" t="s">
        <v>11848</v>
      </c>
      <c r="C3561" s="7">
        <v>45328.710497685184</v>
      </c>
      <c r="D3561" s="10">
        <v>204</v>
      </c>
      <c r="E3561" s="1" t="s">
        <v>3459</v>
      </c>
      <c r="F3561">
        <f>IF(LEFT(Tableau1[[#This Row],[Eléments modifié]],$J$1)=$I$1,Tableau1[[#This Row],[Date]],9^9)</f>
        <v>387420489</v>
      </c>
      <c r="G3561" s="9" t="str">
        <f>IF(Tableau1[[#This Row],[Date]]=_xlfn.MINIFS(Tableau1[1er],Tableau1[N° BL],Tableau1[[#This Row],[N° BL]],Tableau1[1er],Tableau1[[#This Row],[Date]]),D3560,"")</f>
        <v/>
      </c>
    </row>
    <row r="3562" spans="1:7" ht="14.25" customHeight="1" x14ac:dyDescent="0.25">
      <c r="A3562" s="1" t="s">
        <v>11847</v>
      </c>
      <c r="B3562" s="1" t="s">
        <v>11848</v>
      </c>
      <c r="C3562" s="7">
        <v>45328.722893518519</v>
      </c>
      <c r="D3562" s="10">
        <v>211</v>
      </c>
      <c r="E3562" s="1" t="s">
        <v>7</v>
      </c>
      <c r="F3562">
        <f>IF(LEFT(Tableau1[[#This Row],[Eléments modifié]],$J$1)=$I$1,Tableau1[[#This Row],[Date]],9^9)</f>
        <v>45328.722893518519</v>
      </c>
      <c r="G3562" s="9">
        <f>IF(Tableau1[[#This Row],[Date]]=_xlfn.MINIFS(Tableau1[1er],Tableau1[N° BL],Tableau1[[#This Row],[N° BL]],Tableau1[1er],Tableau1[[#This Row],[Date]]),D3561,"")</f>
        <v>204</v>
      </c>
    </row>
    <row r="3563" spans="1:7" ht="14.25" customHeight="1" x14ac:dyDescent="0.25">
      <c r="A3563" s="1" t="s">
        <v>11847</v>
      </c>
      <c r="B3563" s="1" t="s">
        <v>11848</v>
      </c>
      <c r="C3563" s="7">
        <v>45328.723009259258</v>
      </c>
      <c r="D3563" s="10">
        <v>212</v>
      </c>
      <c r="E3563" s="1" t="s">
        <v>7</v>
      </c>
      <c r="F3563">
        <f>IF(LEFT(Tableau1[[#This Row],[Eléments modifié]],$J$1)=$I$1,Tableau1[[#This Row],[Date]],9^9)</f>
        <v>45328.723009259258</v>
      </c>
      <c r="G3563" s="9">
        <f>IF(Tableau1[[#This Row],[Date]]=_xlfn.MINIFS(Tableau1[1er],Tableau1[N° BL],Tableau1[[#This Row],[N° BL]],Tableau1[1er],Tableau1[[#This Row],[Date]]),D3562,"")</f>
        <v>211</v>
      </c>
    </row>
    <row r="3564" spans="1:7" ht="14.25" customHeight="1" x14ac:dyDescent="0.25">
      <c r="A3564" s="1" t="s">
        <v>11847</v>
      </c>
      <c r="B3564" s="1" t="s">
        <v>11848</v>
      </c>
      <c r="C3564" s="7">
        <v>45330.610949074071</v>
      </c>
      <c r="D3564" s="10">
        <v>188</v>
      </c>
      <c r="E3564" s="1" t="s">
        <v>32</v>
      </c>
      <c r="F3564">
        <f>IF(LEFT(Tableau1[[#This Row],[Eléments modifié]],$J$1)=$I$1,Tableau1[[#This Row],[Date]],9^9)</f>
        <v>387420489</v>
      </c>
      <c r="G3564" s="9" t="str">
        <f>IF(Tableau1[[#This Row],[Date]]=_xlfn.MINIFS(Tableau1[1er],Tableau1[N° BL],Tableau1[[#This Row],[N° BL]],Tableau1[1er],Tableau1[[#This Row],[Date]]),D3563,"")</f>
        <v/>
      </c>
    </row>
    <row r="3565" spans="1:7" ht="14.25" customHeight="1" x14ac:dyDescent="0.25">
      <c r="A3565" s="1" t="s">
        <v>11847</v>
      </c>
      <c r="B3565" s="1" t="s">
        <v>11848</v>
      </c>
      <c r="C3565" s="7">
        <v>45330.611655092594</v>
      </c>
      <c r="D3565" s="10">
        <v>188</v>
      </c>
      <c r="E3565" s="1" t="s">
        <v>7</v>
      </c>
      <c r="F3565">
        <f>IF(LEFT(Tableau1[[#This Row],[Eléments modifié]],$J$1)=$I$1,Tableau1[[#This Row],[Date]],9^9)</f>
        <v>45330.611655092594</v>
      </c>
      <c r="G3565" s="9">
        <f>IF(Tableau1[[#This Row],[Date]]=_xlfn.MINIFS(Tableau1[1er],Tableau1[N° BL],Tableau1[[#This Row],[N° BL]],Tableau1[1er],Tableau1[[#This Row],[Date]]),D3564,"")</f>
        <v>188</v>
      </c>
    </row>
    <row r="3566" spans="1:7" ht="14.25" customHeight="1" x14ac:dyDescent="0.25">
      <c r="A3566" s="1" t="s">
        <v>11847</v>
      </c>
      <c r="B3566" s="1" t="s">
        <v>11848</v>
      </c>
      <c r="C3566" s="7">
        <v>45330.611909722225</v>
      </c>
      <c r="D3566" s="10">
        <v>188</v>
      </c>
      <c r="E3566" s="1" t="s">
        <v>7</v>
      </c>
      <c r="F3566">
        <f>IF(LEFT(Tableau1[[#This Row],[Eléments modifié]],$J$1)=$I$1,Tableau1[[#This Row],[Date]],9^9)</f>
        <v>45330.611909722225</v>
      </c>
      <c r="G3566" s="9">
        <f>IF(Tableau1[[#This Row],[Date]]=_xlfn.MINIFS(Tableau1[1er],Tableau1[N° BL],Tableau1[[#This Row],[N° BL]],Tableau1[1er],Tableau1[[#This Row],[Date]]),D3565,"")</f>
        <v>188</v>
      </c>
    </row>
    <row r="3567" spans="1:7" ht="14.25" customHeight="1" x14ac:dyDescent="0.25">
      <c r="A3567" s="1" t="s">
        <v>11847</v>
      </c>
      <c r="B3567" s="1" t="s">
        <v>11848</v>
      </c>
      <c r="C3567" s="7">
        <v>45330.612199074072</v>
      </c>
      <c r="D3567" s="10">
        <v>211</v>
      </c>
      <c r="E3567" s="1" t="s">
        <v>7</v>
      </c>
      <c r="F3567">
        <f>IF(LEFT(Tableau1[[#This Row],[Eléments modifié]],$J$1)=$I$1,Tableau1[[#This Row],[Date]],9^9)</f>
        <v>45330.612199074072</v>
      </c>
      <c r="G3567" s="9">
        <f>IF(Tableau1[[#This Row],[Date]]=_xlfn.MINIFS(Tableau1[1er],Tableau1[N° BL],Tableau1[[#This Row],[N° BL]],Tableau1[1er],Tableau1[[#This Row],[Date]]),D3566,"")</f>
        <v>188</v>
      </c>
    </row>
    <row r="3568" spans="1:7" ht="14.25" customHeight="1" x14ac:dyDescent="0.25">
      <c r="A3568" s="1" t="s">
        <v>12051</v>
      </c>
      <c r="B3568" s="1" t="s">
        <v>12052</v>
      </c>
      <c r="C3568" s="7">
        <v>45328.674062500002</v>
      </c>
      <c r="D3568" s="10">
        <v>210</v>
      </c>
      <c r="E3568" s="1" t="s">
        <v>9934</v>
      </c>
      <c r="F3568">
        <f>IF(LEFT(Tableau1[[#This Row],[Eléments modifié]],$J$1)=$I$1,Tableau1[[#This Row],[Date]],9^9)</f>
        <v>387420489</v>
      </c>
      <c r="G3568" s="9" t="str">
        <f>IF(Tableau1[[#This Row],[Date]]=_xlfn.MINIFS(Tableau1[1er],Tableau1[N° BL],Tableau1[[#This Row],[N° BL]],Tableau1[1er],Tableau1[[#This Row],[Date]]),D3567,"")</f>
        <v/>
      </c>
    </row>
    <row r="3569" spans="1:7" ht="14.25" customHeight="1" x14ac:dyDescent="0.25">
      <c r="A3569" s="1" t="s">
        <v>12051</v>
      </c>
      <c r="B3569" s="1" t="s">
        <v>12052</v>
      </c>
      <c r="C3569" s="7">
        <v>45328.674074074072</v>
      </c>
      <c r="D3569" s="10">
        <v>212</v>
      </c>
      <c r="E3569" s="1" t="s">
        <v>9934</v>
      </c>
      <c r="F3569">
        <f>IF(LEFT(Tableau1[[#This Row],[Eléments modifié]],$J$1)=$I$1,Tableau1[[#This Row],[Date]],9^9)</f>
        <v>387420489</v>
      </c>
      <c r="G3569" s="9" t="str">
        <f>IF(Tableau1[[#This Row],[Date]]=_xlfn.MINIFS(Tableau1[1er],Tableau1[N° BL],Tableau1[[#This Row],[N° BL]],Tableau1[1er],Tableau1[[#This Row],[Date]]),D3568,"")</f>
        <v/>
      </c>
    </row>
    <row r="3570" spans="1:7" ht="14.25" customHeight="1" x14ac:dyDescent="0.25">
      <c r="A3570" s="1" t="s">
        <v>12051</v>
      </c>
      <c r="B3570" s="1" t="s">
        <v>12052</v>
      </c>
      <c r="C3570" s="7">
        <v>45328.693032407406</v>
      </c>
      <c r="D3570" s="10">
        <v>211</v>
      </c>
      <c r="E3570" s="1" t="s">
        <v>41</v>
      </c>
      <c r="F3570">
        <f>IF(LEFT(Tableau1[[#This Row],[Eléments modifié]],$J$1)=$I$1,Tableau1[[#This Row],[Date]],9^9)</f>
        <v>387420489</v>
      </c>
      <c r="G3570" s="9" t="str">
        <f>IF(Tableau1[[#This Row],[Date]]=_xlfn.MINIFS(Tableau1[1er],Tableau1[N° BL],Tableau1[[#This Row],[N° BL]],Tableau1[1er],Tableau1[[#This Row],[Date]]),D3569,"")</f>
        <v/>
      </c>
    </row>
    <row r="3571" spans="1:7" ht="14.25" customHeight="1" x14ac:dyDescent="0.25">
      <c r="A3571" s="1" t="s">
        <v>12051</v>
      </c>
      <c r="B3571" s="1" t="s">
        <v>12052</v>
      </c>
      <c r="C3571" s="7">
        <v>45329.372708333336</v>
      </c>
      <c r="D3571" s="10">
        <v>182</v>
      </c>
      <c r="E3571" s="1" t="s">
        <v>9934</v>
      </c>
      <c r="F3571">
        <f>IF(LEFT(Tableau1[[#This Row],[Eléments modifié]],$J$1)=$I$1,Tableau1[[#This Row],[Date]],9^9)</f>
        <v>387420489</v>
      </c>
      <c r="G3571" s="9" t="str">
        <f>IF(Tableau1[[#This Row],[Date]]=_xlfn.MINIFS(Tableau1[1er],Tableau1[N° BL],Tableau1[[#This Row],[N° BL]],Tableau1[1er],Tableau1[[#This Row],[Date]]),D3570,"")</f>
        <v/>
      </c>
    </row>
    <row r="3572" spans="1:7" ht="14.25" customHeight="1" x14ac:dyDescent="0.25">
      <c r="A3572" s="1" t="s">
        <v>12051</v>
      </c>
      <c r="B3572" s="1" t="s">
        <v>12052</v>
      </c>
      <c r="C3572" s="7">
        <v>45329.440567129626</v>
      </c>
      <c r="D3572" s="10">
        <v>210</v>
      </c>
      <c r="E3572" s="1" t="s">
        <v>7</v>
      </c>
      <c r="F3572">
        <f>IF(LEFT(Tableau1[[#This Row],[Eléments modifié]],$J$1)=$I$1,Tableau1[[#This Row],[Date]],9^9)</f>
        <v>45329.440567129626</v>
      </c>
      <c r="G3572" s="9">
        <f>IF(Tableau1[[#This Row],[Date]]=_xlfn.MINIFS(Tableau1[1er],Tableau1[N° BL],Tableau1[[#This Row],[N° BL]],Tableau1[1er],Tableau1[[#This Row],[Date]]),D3571,"")</f>
        <v>182</v>
      </c>
    </row>
    <row r="3573" spans="1:7" ht="14.25" customHeight="1" x14ac:dyDescent="0.25">
      <c r="A3573" s="1" t="s">
        <v>12051</v>
      </c>
      <c r="B3573" s="1" t="s">
        <v>12052</v>
      </c>
      <c r="C3573" s="7">
        <v>45329.441284722219</v>
      </c>
      <c r="D3573" s="10">
        <v>210</v>
      </c>
      <c r="E3573" s="1" t="s">
        <v>7</v>
      </c>
      <c r="F3573">
        <f>IF(LEFT(Tableau1[[#This Row],[Eléments modifié]],$J$1)=$I$1,Tableau1[[#This Row],[Date]],9^9)</f>
        <v>45329.441284722219</v>
      </c>
      <c r="G3573" s="9">
        <f>IF(Tableau1[[#This Row],[Date]]=_xlfn.MINIFS(Tableau1[1er],Tableau1[N° BL],Tableau1[[#This Row],[N° BL]],Tableau1[1er],Tableau1[[#This Row],[Date]]),D3572,"")</f>
        <v>210</v>
      </c>
    </row>
    <row r="3574" spans="1:7" ht="14.25" customHeight="1" x14ac:dyDescent="0.25">
      <c r="A3574" s="1" t="s">
        <v>12051</v>
      </c>
      <c r="B3574" s="1" t="s">
        <v>12052</v>
      </c>
      <c r="C3574" s="7">
        <v>45329.441493055558</v>
      </c>
      <c r="D3574" s="10">
        <v>210</v>
      </c>
      <c r="E3574" s="1" t="s">
        <v>7</v>
      </c>
      <c r="F3574">
        <f>IF(LEFT(Tableau1[[#This Row],[Eléments modifié]],$J$1)=$I$1,Tableau1[[#This Row],[Date]],9^9)</f>
        <v>45329.441493055558</v>
      </c>
      <c r="G3574" s="9">
        <f>IF(Tableau1[[#This Row],[Date]]=_xlfn.MINIFS(Tableau1[1er],Tableau1[N° BL],Tableau1[[#This Row],[N° BL]],Tableau1[1er],Tableau1[[#This Row],[Date]]),D3573,"")</f>
        <v>210</v>
      </c>
    </row>
    <row r="3575" spans="1:7" ht="14.25" customHeight="1" x14ac:dyDescent="0.25">
      <c r="A3575" s="1" t="s">
        <v>11739</v>
      </c>
      <c r="B3575" s="1" t="s">
        <v>11740</v>
      </c>
      <c r="C3575" s="7">
        <v>45331.495185185187</v>
      </c>
      <c r="D3575" s="10">
        <v>211</v>
      </c>
      <c r="E3575" s="1" t="s">
        <v>111</v>
      </c>
      <c r="F3575">
        <f>IF(LEFT(Tableau1[[#This Row],[Eléments modifié]],$J$1)=$I$1,Tableau1[[#This Row],[Date]],9^9)</f>
        <v>387420489</v>
      </c>
      <c r="G3575" s="9" t="str">
        <f>IF(Tableau1[[#This Row],[Date]]=_xlfn.MINIFS(Tableau1[1er],Tableau1[N° BL],Tableau1[[#This Row],[N° BL]],Tableau1[1er],Tableau1[[#This Row],[Date]]),D3574,"")</f>
        <v/>
      </c>
    </row>
    <row r="3576" spans="1:7" ht="14.25" customHeight="1" x14ac:dyDescent="0.25">
      <c r="A3576" s="1" t="s">
        <v>11739</v>
      </c>
      <c r="B3576" s="1" t="s">
        <v>11740</v>
      </c>
      <c r="C3576" s="7">
        <v>45331.529131944444</v>
      </c>
      <c r="D3576" s="10">
        <v>176</v>
      </c>
      <c r="E3576" s="1" t="s">
        <v>7</v>
      </c>
      <c r="F3576">
        <f>IF(LEFT(Tableau1[[#This Row],[Eléments modifié]],$J$1)=$I$1,Tableau1[[#This Row],[Date]],9^9)</f>
        <v>45331.529131944444</v>
      </c>
      <c r="G3576" s="9">
        <f>IF(Tableau1[[#This Row],[Date]]=_xlfn.MINIFS(Tableau1[1er],Tableau1[N° BL],Tableau1[[#This Row],[N° BL]],Tableau1[1er],Tableau1[[#This Row],[Date]]),D3575,"")</f>
        <v>211</v>
      </c>
    </row>
    <row r="3577" spans="1:7" ht="14.25" customHeight="1" x14ac:dyDescent="0.25">
      <c r="A3577" s="1" t="s">
        <v>12091</v>
      </c>
      <c r="B3577" s="1" t="s">
        <v>12092</v>
      </c>
      <c r="C3577" s="7">
        <v>45328.603680555556</v>
      </c>
      <c r="D3577" s="10">
        <v>204</v>
      </c>
      <c r="E3577" s="1" t="s">
        <v>2447</v>
      </c>
      <c r="F3577">
        <f>IF(LEFT(Tableau1[[#This Row],[Eléments modifié]],$J$1)=$I$1,Tableau1[[#This Row],[Date]],9^9)</f>
        <v>387420489</v>
      </c>
      <c r="G3577" s="9" t="str">
        <f>IF(Tableau1[[#This Row],[Date]]=_xlfn.MINIFS(Tableau1[1er],Tableau1[N° BL],Tableau1[[#This Row],[N° BL]],Tableau1[1er],Tableau1[[#This Row],[Date]]),D3576,"")</f>
        <v/>
      </c>
    </row>
    <row r="3578" spans="1:7" ht="14.25" customHeight="1" x14ac:dyDescent="0.25">
      <c r="A3578" s="1" t="s">
        <v>12091</v>
      </c>
      <c r="B3578" s="1" t="s">
        <v>12092</v>
      </c>
      <c r="C3578" s="7">
        <v>45328.624398148146</v>
      </c>
      <c r="D3578" s="10">
        <v>212</v>
      </c>
      <c r="E3578" s="1" t="s">
        <v>7</v>
      </c>
      <c r="F3578">
        <f>IF(LEFT(Tableau1[[#This Row],[Eléments modifié]],$J$1)=$I$1,Tableau1[[#This Row],[Date]],9^9)</f>
        <v>45328.624398148146</v>
      </c>
      <c r="G3578" s="9">
        <f>IF(Tableau1[[#This Row],[Date]]=_xlfn.MINIFS(Tableau1[1er],Tableau1[N° BL],Tableau1[[#This Row],[N° BL]],Tableau1[1er],Tableau1[[#This Row],[Date]]),D3577,"")</f>
        <v>204</v>
      </c>
    </row>
    <row r="3579" spans="1:7" ht="14.25" customHeight="1" x14ac:dyDescent="0.25">
      <c r="A3579" s="1" t="s">
        <v>12075</v>
      </c>
      <c r="B3579" s="1" t="s">
        <v>12076</v>
      </c>
      <c r="C3579" s="7">
        <v>45328.624421296299</v>
      </c>
      <c r="D3579" s="10">
        <v>188</v>
      </c>
      <c r="E3579" s="1" t="s">
        <v>2447</v>
      </c>
      <c r="F3579">
        <f>IF(LEFT(Tableau1[[#This Row],[Eléments modifié]],$J$1)=$I$1,Tableau1[[#This Row],[Date]],9^9)</f>
        <v>387420489</v>
      </c>
      <c r="G3579" s="9" t="str">
        <f>IF(Tableau1[[#This Row],[Date]]=_xlfn.MINIFS(Tableau1[1er],Tableau1[N° BL],Tableau1[[#This Row],[N° BL]],Tableau1[1er],Tableau1[[#This Row],[Date]]),D3578,"")</f>
        <v/>
      </c>
    </row>
    <row r="3580" spans="1:7" ht="14.25" customHeight="1" x14ac:dyDescent="0.25">
      <c r="A3580" s="1" t="s">
        <v>12075</v>
      </c>
      <c r="B3580" s="1" t="s">
        <v>12076</v>
      </c>
      <c r="C3580" s="7">
        <v>45328.662708333337</v>
      </c>
      <c r="D3580" s="10">
        <v>212</v>
      </c>
      <c r="E3580" s="1" t="s">
        <v>774</v>
      </c>
      <c r="F3580">
        <f>IF(LEFT(Tableau1[[#This Row],[Eléments modifié]],$J$1)=$I$1,Tableau1[[#This Row],[Date]],9^9)</f>
        <v>387420489</v>
      </c>
      <c r="G3580" s="9" t="str">
        <f>IF(Tableau1[[#This Row],[Date]]=_xlfn.MINIFS(Tableau1[1er],Tableau1[N° BL],Tableau1[[#This Row],[N° BL]],Tableau1[1er],Tableau1[[#This Row],[Date]]),D3579,"")</f>
        <v/>
      </c>
    </row>
    <row r="3581" spans="1:7" ht="14.25" customHeight="1" x14ac:dyDescent="0.25">
      <c r="A3581" s="1" t="s">
        <v>12075</v>
      </c>
      <c r="B3581" s="1" t="s">
        <v>12076</v>
      </c>
      <c r="C3581" s="7">
        <v>45328.662905092591</v>
      </c>
      <c r="D3581" s="10">
        <v>212</v>
      </c>
      <c r="E3581" s="1" t="s">
        <v>2447</v>
      </c>
      <c r="F3581">
        <f>IF(LEFT(Tableau1[[#This Row],[Eléments modifié]],$J$1)=$I$1,Tableau1[[#This Row],[Date]],9^9)</f>
        <v>387420489</v>
      </c>
      <c r="G3581" s="9" t="str">
        <f>IF(Tableau1[[#This Row],[Date]]=_xlfn.MINIFS(Tableau1[1er],Tableau1[N° BL],Tableau1[[#This Row],[N° BL]],Tableau1[1er],Tableau1[[#This Row],[Date]]),D3580,"")</f>
        <v/>
      </c>
    </row>
    <row r="3582" spans="1:7" ht="14.25" customHeight="1" x14ac:dyDescent="0.25">
      <c r="A3582" s="1" t="s">
        <v>12075</v>
      </c>
      <c r="B3582" s="1" t="s">
        <v>12076</v>
      </c>
      <c r="C3582" s="7">
        <v>45328.663587962961</v>
      </c>
      <c r="D3582" s="10">
        <v>210</v>
      </c>
      <c r="E3582" s="1" t="s">
        <v>41</v>
      </c>
      <c r="F3582">
        <f>IF(LEFT(Tableau1[[#This Row],[Eléments modifié]],$J$1)=$I$1,Tableau1[[#This Row],[Date]],9^9)</f>
        <v>387420489</v>
      </c>
      <c r="G3582" s="9" t="str">
        <f>IF(Tableau1[[#This Row],[Date]]=_xlfn.MINIFS(Tableau1[1er],Tableau1[N° BL],Tableau1[[#This Row],[N° BL]],Tableau1[1er],Tableau1[[#This Row],[Date]]),D3581,"")</f>
        <v/>
      </c>
    </row>
    <row r="3583" spans="1:7" ht="14.25" customHeight="1" x14ac:dyDescent="0.25">
      <c r="A3583" s="1" t="s">
        <v>12075</v>
      </c>
      <c r="B3583" s="1" t="s">
        <v>12076</v>
      </c>
      <c r="C3583" s="7">
        <v>45328.679398148146</v>
      </c>
      <c r="D3583" s="10">
        <v>209</v>
      </c>
      <c r="E3583" s="1" t="s">
        <v>2447</v>
      </c>
      <c r="F3583">
        <f>IF(LEFT(Tableau1[[#This Row],[Eléments modifié]],$J$1)=$I$1,Tableau1[[#This Row],[Date]],9^9)</f>
        <v>387420489</v>
      </c>
      <c r="G3583" s="9" t="str">
        <f>IF(Tableau1[[#This Row],[Date]]=_xlfn.MINIFS(Tableau1[1er],Tableau1[N° BL],Tableau1[[#This Row],[N° BL]],Tableau1[1er],Tableau1[[#This Row],[Date]]),D3582,"")</f>
        <v/>
      </c>
    </row>
    <row r="3584" spans="1:7" ht="14.25" customHeight="1" x14ac:dyDescent="0.25">
      <c r="A3584" s="1" t="s">
        <v>12075</v>
      </c>
      <c r="B3584" s="1" t="s">
        <v>12076</v>
      </c>
      <c r="C3584" s="7">
        <v>45328.73128472222</v>
      </c>
      <c r="D3584" s="10">
        <v>212</v>
      </c>
      <c r="E3584" s="1" t="s">
        <v>7</v>
      </c>
      <c r="F3584">
        <f>IF(LEFT(Tableau1[[#This Row],[Eléments modifié]],$J$1)=$I$1,Tableau1[[#This Row],[Date]],9^9)</f>
        <v>45328.73128472222</v>
      </c>
      <c r="G3584" s="9">
        <f>IF(Tableau1[[#This Row],[Date]]=_xlfn.MINIFS(Tableau1[1er],Tableau1[N° BL],Tableau1[[#This Row],[N° BL]],Tableau1[1er],Tableau1[[#This Row],[Date]]),D3583,"")</f>
        <v>209</v>
      </c>
    </row>
    <row r="3585" spans="1:7" ht="14.25" customHeight="1" x14ac:dyDescent="0.25">
      <c r="A3585" s="1" t="s">
        <v>11927</v>
      </c>
      <c r="B3585" s="1" t="s">
        <v>11928</v>
      </c>
      <c r="C3585" s="7">
        <v>45327.714467592596</v>
      </c>
      <c r="D3585" s="10">
        <v>204</v>
      </c>
      <c r="E3585" s="1" t="s">
        <v>3459</v>
      </c>
      <c r="F3585">
        <f>IF(LEFT(Tableau1[[#This Row],[Eléments modifié]],$J$1)=$I$1,Tableau1[[#This Row],[Date]],9^9)</f>
        <v>387420489</v>
      </c>
      <c r="G3585" s="9" t="str">
        <f>IF(Tableau1[[#This Row],[Date]]=_xlfn.MINIFS(Tableau1[1er],Tableau1[N° BL],Tableau1[[#This Row],[N° BL]],Tableau1[1er],Tableau1[[#This Row],[Date]]),D3584,"")</f>
        <v/>
      </c>
    </row>
    <row r="3586" spans="1:7" ht="14.25" customHeight="1" x14ac:dyDescent="0.25">
      <c r="A3586" s="1" t="s">
        <v>11927</v>
      </c>
      <c r="B3586" s="1" t="s">
        <v>11928</v>
      </c>
      <c r="C3586" s="7">
        <v>45327.723344907405</v>
      </c>
      <c r="D3586" s="10">
        <v>211</v>
      </c>
      <c r="E3586" s="1" t="s">
        <v>7</v>
      </c>
      <c r="F3586">
        <f>IF(LEFT(Tableau1[[#This Row],[Eléments modifié]],$J$1)=$I$1,Tableau1[[#This Row],[Date]],9^9)</f>
        <v>45327.723344907405</v>
      </c>
      <c r="G3586" s="9">
        <f>IF(Tableau1[[#This Row],[Date]]=_xlfn.MINIFS(Tableau1[1er],Tableau1[N° BL],Tableau1[[#This Row],[N° BL]],Tableau1[1er],Tableau1[[#This Row],[Date]]),D3585,"")</f>
        <v>204</v>
      </c>
    </row>
    <row r="3587" spans="1:7" ht="14.25" customHeight="1" x14ac:dyDescent="0.25">
      <c r="A3587" s="1" t="s">
        <v>11927</v>
      </c>
      <c r="B3587" s="1" t="s">
        <v>11928</v>
      </c>
      <c r="C3587" s="7">
        <v>45330.421412037038</v>
      </c>
      <c r="D3587" s="10">
        <v>211</v>
      </c>
      <c r="E3587" s="1" t="s">
        <v>32</v>
      </c>
      <c r="F3587">
        <f>IF(LEFT(Tableau1[[#This Row],[Eléments modifié]],$J$1)=$I$1,Tableau1[[#This Row],[Date]],9^9)</f>
        <v>387420489</v>
      </c>
      <c r="G3587" s="9" t="str">
        <f>IF(Tableau1[[#This Row],[Date]]=_xlfn.MINIFS(Tableau1[1er],Tableau1[N° BL],Tableau1[[#This Row],[N° BL]],Tableau1[1er],Tableau1[[#This Row],[Date]]),D3586,"")</f>
        <v/>
      </c>
    </row>
    <row r="3588" spans="1:7" ht="14.25" customHeight="1" x14ac:dyDescent="0.25">
      <c r="A3588" s="1" t="s">
        <v>11927</v>
      </c>
      <c r="B3588" s="1" t="s">
        <v>11928</v>
      </c>
      <c r="C3588" s="7">
        <v>45330.425428240742</v>
      </c>
      <c r="D3588" s="10">
        <v>188</v>
      </c>
      <c r="E3588" s="1" t="s">
        <v>7</v>
      </c>
      <c r="F3588">
        <f>IF(LEFT(Tableau1[[#This Row],[Eléments modifié]],$J$1)=$I$1,Tableau1[[#This Row],[Date]],9^9)</f>
        <v>45330.425428240742</v>
      </c>
      <c r="G3588" s="9">
        <f>IF(Tableau1[[#This Row],[Date]]=_xlfn.MINIFS(Tableau1[1er],Tableau1[N° BL],Tableau1[[#This Row],[N° BL]],Tableau1[1er],Tableau1[[#This Row],[Date]]),D3587,"")</f>
        <v>211</v>
      </c>
    </row>
    <row r="3589" spans="1:7" ht="14.25" customHeight="1" x14ac:dyDescent="0.25">
      <c r="A3589" s="1" t="s">
        <v>12137</v>
      </c>
      <c r="B3589" s="1" t="s">
        <v>12138</v>
      </c>
      <c r="C3589" s="7">
        <v>45327.723379629628</v>
      </c>
      <c r="D3589" s="10">
        <v>211</v>
      </c>
      <c r="E3589" s="1" t="s">
        <v>3459</v>
      </c>
      <c r="F3589">
        <f>IF(LEFT(Tableau1[[#This Row],[Eléments modifié]],$J$1)=$I$1,Tableau1[[#This Row],[Date]],9^9)</f>
        <v>387420489</v>
      </c>
      <c r="G3589" s="9" t="str">
        <f>IF(Tableau1[[#This Row],[Date]]=_xlfn.MINIFS(Tableau1[1er],Tableau1[N° BL],Tableau1[[#This Row],[N° BL]],Tableau1[1er],Tableau1[[#This Row],[Date]]),D3588,"")</f>
        <v/>
      </c>
    </row>
    <row r="3590" spans="1:7" ht="14.25" customHeight="1" x14ac:dyDescent="0.25">
      <c r="A3590" s="1" t="s">
        <v>12137</v>
      </c>
      <c r="B3590" s="1" t="s">
        <v>12138</v>
      </c>
      <c r="C3590" s="7">
        <v>45327.724618055552</v>
      </c>
      <c r="D3590" s="10">
        <v>209</v>
      </c>
      <c r="E3590" s="1" t="s">
        <v>20</v>
      </c>
      <c r="F3590">
        <f>IF(LEFT(Tableau1[[#This Row],[Eléments modifié]],$J$1)=$I$1,Tableau1[[#This Row],[Date]],9^9)</f>
        <v>387420489</v>
      </c>
      <c r="G3590" s="9" t="str">
        <f>IF(Tableau1[[#This Row],[Date]]=_xlfn.MINIFS(Tableau1[1er],Tableau1[N° BL],Tableau1[[#This Row],[N° BL]],Tableau1[1er],Tableau1[[#This Row],[Date]]),D3589,"")</f>
        <v/>
      </c>
    </row>
    <row r="3591" spans="1:7" ht="14.25" customHeight="1" x14ac:dyDescent="0.25">
      <c r="A3591" s="1" t="s">
        <v>12137</v>
      </c>
      <c r="B3591" s="1" t="s">
        <v>12138</v>
      </c>
      <c r="C3591" s="7">
        <v>45328.450057870374</v>
      </c>
      <c r="D3591" s="10">
        <v>210</v>
      </c>
      <c r="E3591" s="1" t="s">
        <v>4825</v>
      </c>
      <c r="F3591">
        <f>IF(LEFT(Tableau1[[#This Row],[Eléments modifié]],$J$1)=$I$1,Tableau1[[#This Row],[Date]],9^9)</f>
        <v>387420489</v>
      </c>
      <c r="G3591" s="9" t="str">
        <f>IF(Tableau1[[#This Row],[Date]]=_xlfn.MINIFS(Tableau1[1er],Tableau1[N° BL],Tableau1[[#This Row],[N° BL]],Tableau1[1er],Tableau1[[#This Row],[Date]]),D3590,"")</f>
        <v/>
      </c>
    </row>
    <row r="3592" spans="1:7" ht="14.25" customHeight="1" x14ac:dyDescent="0.25">
      <c r="A3592" s="1" t="s">
        <v>12137</v>
      </c>
      <c r="B3592" s="1" t="s">
        <v>12138</v>
      </c>
      <c r="C3592" s="7">
        <v>45328.470567129632</v>
      </c>
      <c r="D3592" s="10">
        <v>204</v>
      </c>
      <c r="E3592" s="1" t="s">
        <v>7</v>
      </c>
      <c r="F3592">
        <f>IF(LEFT(Tableau1[[#This Row],[Eléments modifié]],$J$1)=$I$1,Tableau1[[#This Row],[Date]],9^9)</f>
        <v>45328.470567129632</v>
      </c>
      <c r="G3592" s="9">
        <f>IF(Tableau1[[#This Row],[Date]]=_xlfn.MINIFS(Tableau1[1er],Tableau1[N° BL],Tableau1[[#This Row],[N° BL]],Tableau1[1er],Tableau1[[#This Row],[Date]]),D3591,"")</f>
        <v>210</v>
      </c>
    </row>
    <row r="3593" spans="1:7" ht="14.25" customHeight="1" x14ac:dyDescent="0.25">
      <c r="A3593" s="1" t="s">
        <v>12019</v>
      </c>
      <c r="B3593" s="1" t="s">
        <v>12020</v>
      </c>
      <c r="C3593" s="7">
        <v>45328.903171296297</v>
      </c>
      <c r="D3593" s="10">
        <v>176</v>
      </c>
      <c r="E3593" s="1" t="s">
        <v>3459</v>
      </c>
      <c r="F3593">
        <f>IF(LEFT(Tableau1[[#This Row],[Eléments modifié]],$J$1)=$I$1,Tableau1[[#This Row],[Date]],9^9)</f>
        <v>387420489</v>
      </c>
      <c r="G3593" s="9" t="str">
        <f>IF(Tableau1[[#This Row],[Date]]=_xlfn.MINIFS(Tableau1[1er],Tableau1[N° BL],Tableau1[[#This Row],[N° BL]],Tableau1[1er],Tableau1[[#This Row],[Date]]),D3592,"")</f>
        <v/>
      </c>
    </row>
    <row r="3594" spans="1:7" ht="14.25" customHeight="1" x14ac:dyDescent="0.25">
      <c r="A3594" s="1" t="s">
        <v>12019</v>
      </c>
      <c r="B3594" s="1" t="s">
        <v>12020</v>
      </c>
      <c r="C3594" s="7">
        <v>45329.495324074072</v>
      </c>
      <c r="D3594" s="10">
        <v>211</v>
      </c>
      <c r="E3594" s="1" t="s">
        <v>7</v>
      </c>
      <c r="F3594">
        <f>IF(LEFT(Tableau1[[#This Row],[Eléments modifié]],$J$1)=$I$1,Tableau1[[#This Row],[Date]],9^9)</f>
        <v>45329.495324074072</v>
      </c>
      <c r="G3594" s="9">
        <f>IF(Tableau1[[#This Row],[Date]]=_xlfn.MINIFS(Tableau1[1er],Tableau1[N° BL],Tableau1[[#This Row],[N° BL]],Tableau1[1er],Tableau1[[#This Row],[Date]]),D3593,"")</f>
        <v>176</v>
      </c>
    </row>
    <row r="3595" spans="1:7" ht="14.25" customHeight="1" x14ac:dyDescent="0.25">
      <c r="A3595" s="1" t="s">
        <v>12017</v>
      </c>
      <c r="B3595" s="1" t="s">
        <v>12018</v>
      </c>
      <c r="C3595" s="7">
        <v>45329.46943287037</v>
      </c>
      <c r="D3595" s="10">
        <v>176</v>
      </c>
      <c r="E3595" s="1" t="s">
        <v>371</v>
      </c>
      <c r="F3595">
        <f>IF(LEFT(Tableau1[[#This Row],[Eléments modifié]],$J$1)=$I$1,Tableau1[[#This Row],[Date]],9^9)</f>
        <v>387420489</v>
      </c>
      <c r="G3595" s="9" t="str">
        <f>IF(Tableau1[[#This Row],[Date]]=_xlfn.MINIFS(Tableau1[1er],Tableau1[N° BL],Tableau1[[#This Row],[N° BL]],Tableau1[1er],Tableau1[[#This Row],[Date]]),D3594,"")</f>
        <v/>
      </c>
    </row>
    <row r="3596" spans="1:7" ht="14.25" customHeight="1" x14ac:dyDescent="0.25">
      <c r="A3596" s="1" t="s">
        <v>12017</v>
      </c>
      <c r="B3596" s="1" t="s">
        <v>12018</v>
      </c>
      <c r="C3596" s="7">
        <v>45329.504386574074</v>
      </c>
      <c r="D3596" s="10">
        <v>209</v>
      </c>
      <c r="E3596" s="1" t="s">
        <v>7</v>
      </c>
      <c r="F3596">
        <f>IF(LEFT(Tableau1[[#This Row],[Eléments modifié]],$J$1)=$I$1,Tableau1[[#This Row],[Date]],9^9)</f>
        <v>45329.504386574074</v>
      </c>
      <c r="G3596" s="9">
        <f>IF(Tableau1[[#This Row],[Date]]=_xlfn.MINIFS(Tableau1[1er],Tableau1[N° BL],Tableau1[[#This Row],[N° BL]],Tableau1[1er],Tableau1[[#This Row],[Date]]),D3595,"")</f>
        <v>176</v>
      </c>
    </row>
    <row r="3597" spans="1:7" ht="14.25" customHeight="1" x14ac:dyDescent="0.25">
      <c r="A3597" s="1" t="s">
        <v>12017</v>
      </c>
      <c r="B3597" s="1" t="s">
        <v>12018</v>
      </c>
      <c r="C3597" s="7">
        <v>45329.504583333335</v>
      </c>
      <c r="D3597" s="10">
        <v>209</v>
      </c>
      <c r="E3597" s="1" t="s">
        <v>7</v>
      </c>
      <c r="F3597">
        <f>IF(LEFT(Tableau1[[#This Row],[Eléments modifié]],$J$1)=$I$1,Tableau1[[#This Row],[Date]],9^9)</f>
        <v>45329.504583333335</v>
      </c>
      <c r="G3597" s="9">
        <f>IF(Tableau1[[#This Row],[Date]]=_xlfn.MINIFS(Tableau1[1er],Tableau1[N° BL],Tableau1[[#This Row],[N° BL]],Tableau1[1er],Tableau1[[#This Row],[Date]]),D3596,"")</f>
        <v>209</v>
      </c>
    </row>
    <row r="3598" spans="1:7" ht="14.25" customHeight="1" x14ac:dyDescent="0.25">
      <c r="A3598" s="1" t="s">
        <v>12017</v>
      </c>
      <c r="B3598" s="1" t="s">
        <v>12018</v>
      </c>
      <c r="C3598" s="7">
        <v>45329.50472222222</v>
      </c>
      <c r="D3598" s="10">
        <v>209</v>
      </c>
      <c r="E3598" s="1" t="s">
        <v>7</v>
      </c>
      <c r="F3598">
        <f>IF(LEFT(Tableau1[[#This Row],[Eléments modifié]],$J$1)=$I$1,Tableau1[[#This Row],[Date]],9^9)</f>
        <v>45329.50472222222</v>
      </c>
      <c r="G3598" s="9">
        <f>IF(Tableau1[[#This Row],[Date]]=_xlfn.MINIFS(Tableau1[1er],Tableau1[N° BL],Tableau1[[#This Row],[N° BL]],Tableau1[1er],Tableau1[[#This Row],[Date]]),D3597,"")</f>
        <v>209</v>
      </c>
    </row>
    <row r="3599" spans="1:7" ht="14.25" customHeight="1" x14ac:dyDescent="0.25">
      <c r="A3599" s="1" t="s">
        <v>12017</v>
      </c>
      <c r="B3599" s="1" t="s">
        <v>12018</v>
      </c>
      <c r="C3599" s="7">
        <v>45329.50509259259</v>
      </c>
      <c r="D3599" s="10">
        <v>209</v>
      </c>
      <c r="E3599" s="1" t="s">
        <v>262</v>
      </c>
      <c r="F3599">
        <f>IF(LEFT(Tableau1[[#This Row],[Eléments modifié]],$J$1)=$I$1,Tableau1[[#This Row],[Date]],9^9)</f>
        <v>387420489</v>
      </c>
      <c r="G3599" s="9" t="str">
        <f>IF(Tableau1[[#This Row],[Date]]=_xlfn.MINIFS(Tableau1[1er],Tableau1[N° BL],Tableau1[[#This Row],[N° BL]],Tableau1[1er],Tableau1[[#This Row],[Date]]),D3598,"")</f>
        <v/>
      </c>
    </row>
    <row r="3600" spans="1:7" ht="14.25" customHeight="1" x14ac:dyDescent="0.25">
      <c r="A3600" s="1" t="s">
        <v>12017</v>
      </c>
      <c r="B3600" s="1" t="s">
        <v>12018</v>
      </c>
      <c r="C3600" s="7">
        <v>45329.505104166667</v>
      </c>
      <c r="D3600" s="10">
        <v>209</v>
      </c>
      <c r="E3600" s="1" t="s">
        <v>262</v>
      </c>
      <c r="F3600">
        <f>IF(LEFT(Tableau1[[#This Row],[Eléments modifié]],$J$1)=$I$1,Tableau1[[#This Row],[Date]],9^9)</f>
        <v>387420489</v>
      </c>
      <c r="G3600" s="9" t="str">
        <f>IF(Tableau1[[#This Row],[Date]]=_xlfn.MINIFS(Tableau1[1er],Tableau1[N° BL],Tableau1[[#This Row],[N° BL]],Tableau1[1er],Tableau1[[#This Row],[Date]]),D3599,"")</f>
        <v/>
      </c>
    </row>
    <row r="3601" spans="1:7" ht="14.25" customHeight="1" x14ac:dyDescent="0.25">
      <c r="A3601" s="1" t="s">
        <v>12017</v>
      </c>
      <c r="B3601" s="1" t="s">
        <v>12018</v>
      </c>
      <c r="C3601" s="7">
        <v>45329.505104166667</v>
      </c>
      <c r="D3601" s="10">
        <v>209</v>
      </c>
      <c r="E3601" s="1" t="s">
        <v>262</v>
      </c>
      <c r="F3601">
        <f>IF(LEFT(Tableau1[[#This Row],[Eléments modifié]],$J$1)=$I$1,Tableau1[[#This Row],[Date]],9^9)</f>
        <v>387420489</v>
      </c>
      <c r="G3601" s="9" t="str">
        <f>IF(Tableau1[[#This Row],[Date]]=_xlfn.MINIFS(Tableau1[1er],Tableau1[N° BL],Tableau1[[#This Row],[N° BL]],Tableau1[1er],Tableau1[[#This Row],[Date]]),D3600,"")</f>
        <v/>
      </c>
    </row>
    <row r="3602" spans="1:7" ht="14.25" customHeight="1" x14ac:dyDescent="0.25">
      <c r="A3602" s="1" t="s">
        <v>12017</v>
      </c>
      <c r="B3602" s="1" t="s">
        <v>12018</v>
      </c>
      <c r="C3602" s="7">
        <v>45329.506111111114</v>
      </c>
      <c r="D3602" s="10">
        <v>209</v>
      </c>
      <c r="E3602" s="1" t="s">
        <v>7</v>
      </c>
      <c r="F3602">
        <f>IF(LEFT(Tableau1[[#This Row],[Eléments modifié]],$J$1)=$I$1,Tableau1[[#This Row],[Date]],9^9)</f>
        <v>45329.506111111114</v>
      </c>
      <c r="G3602" s="9">
        <f>IF(Tableau1[[#This Row],[Date]]=_xlfn.MINIFS(Tableau1[1er],Tableau1[N° BL],Tableau1[[#This Row],[N° BL]],Tableau1[1er],Tableau1[[#This Row],[Date]]),D3601,"")</f>
        <v>209</v>
      </c>
    </row>
    <row r="3603" spans="1:7" ht="14.25" customHeight="1" x14ac:dyDescent="0.25">
      <c r="A3603" s="1" t="s">
        <v>12025</v>
      </c>
      <c r="B3603" s="1" t="s">
        <v>12026</v>
      </c>
      <c r="C3603" s="7">
        <v>45327.712118055555</v>
      </c>
      <c r="D3603" s="10">
        <v>211</v>
      </c>
      <c r="E3603" s="1" t="s">
        <v>3459</v>
      </c>
      <c r="F3603">
        <f>IF(LEFT(Tableau1[[#This Row],[Eléments modifié]],$J$1)=$I$1,Tableau1[[#This Row],[Date]],9^9)</f>
        <v>387420489</v>
      </c>
      <c r="G3603" s="9" t="str">
        <f>IF(Tableau1[[#This Row],[Date]]=_xlfn.MINIFS(Tableau1[1er],Tableau1[N° BL],Tableau1[[#This Row],[N° BL]],Tableau1[1er],Tableau1[[#This Row],[Date]]),D3602,"")</f>
        <v/>
      </c>
    </row>
    <row r="3604" spans="1:7" ht="14.25" customHeight="1" x14ac:dyDescent="0.25">
      <c r="A3604" s="1" t="s">
        <v>12025</v>
      </c>
      <c r="B3604" s="1" t="s">
        <v>12026</v>
      </c>
      <c r="C3604" s="7">
        <v>45327.712835648148</v>
      </c>
      <c r="D3604" s="10">
        <v>211</v>
      </c>
      <c r="E3604" s="1" t="s">
        <v>20</v>
      </c>
      <c r="F3604">
        <f>IF(LEFT(Tableau1[[#This Row],[Eléments modifié]],$J$1)=$I$1,Tableau1[[#This Row],[Date]],9^9)</f>
        <v>387420489</v>
      </c>
      <c r="G3604" s="9" t="str">
        <f>IF(Tableau1[[#This Row],[Date]]=_xlfn.MINIFS(Tableau1[1er],Tableau1[N° BL],Tableau1[[#This Row],[N° BL]],Tableau1[1er],Tableau1[[#This Row],[Date]]),D3603,"")</f>
        <v/>
      </c>
    </row>
    <row r="3605" spans="1:7" ht="14.25" customHeight="1" x14ac:dyDescent="0.25">
      <c r="A3605" s="1" t="s">
        <v>12025</v>
      </c>
      <c r="B3605" s="1" t="s">
        <v>12026</v>
      </c>
      <c r="C3605" s="7">
        <v>45329.47216435185</v>
      </c>
      <c r="D3605" s="10">
        <v>182</v>
      </c>
      <c r="E3605" s="1" t="s">
        <v>9934</v>
      </c>
      <c r="F3605">
        <f>IF(LEFT(Tableau1[[#This Row],[Eléments modifié]],$J$1)=$I$1,Tableau1[[#This Row],[Date]],9^9)</f>
        <v>387420489</v>
      </c>
      <c r="G3605" s="9" t="str">
        <f>IF(Tableau1[[#This Row],[Date]]=_xlfn.MINIFS(Tableau1[1er],Tableau1[N° BL],Tableau1[[#This Row],[N° BL]],Tableau1[1er],Tableau1[[#This Row],[Date]]),D3604,"")</f>
        <v/>
      </c>
    </row>
    <row r="3606" spans="1:7" ht="14.25" customHeight="1" x14ac:dyDescent="0.25">
      <c r="A3606" s="1" t="s">
        <v>12025</v>
      </c>
      <c r="B3606" s="1" t="s">
        <v>12026</v>
      </c>
      <c r="C3606" s="7">
        <v>45329.491064814814</v>
      </c>
      <c r="D3606" s="10">
        <v>210</v>
      </c>
      <c r="E3606" s="1" t="s">
        <v>7</v>
      </c>
      <c r="F3606">
        <f>IF(LEFT(Tableau1[[#This Row],[Eléments modifié]],$J$1)=$I$1,Tableau1[[#This Row],[Date]],9^9)</f>
        <v>45329.491064814814</v>
      </c>
      <c r="G3606" s="9">
        <f>IF(Tableau1[[#This Row],[Date]]=_xlfn.MINIFS(Tableau1[1er],Tableau1[N° BL],Tableau1[[#This Row],[N° BL]],Tableau1[1er],Tableau1[[#This Row],[Date]]),D3605,"")</f>
        <v>182</v>
      </c>
    </row>
    <row r="3607" spans="1:7" ht="14.25" customHeight="1" x14ac:dyDescent="0.25">
      <c r="A3607" s="1" t="s">
        <v>12217</v>
      </c>
      <c r="B3607" s="1" t="s">
        <v>12218</v>
      </c>
      <c r="C3607" s="7">
        <v>45327.463356481479</v>
      </c>
      <c r="D3607" s="10">
        <v>210</v>
      </c>
      <c r="E3607" s="1" t="s">
        <v>9934</v>
      </c>
      <c r="F3607">
        <f>IF(LEFT(Tableau1[[#This Row],[Eléments modifié]],$J$1)=$I$1,Tableau1[[#This Row],[Date]],9^9)</f>
        <v>387420489</v>
      </c>
      <c r="G3607" s="9" t="str">
        <f>IF(Tableau1[[#This Row],[Date]]=_xlfn.MINIFS(Tableau1[1er],Tableau1[N° BL],Tableau1[[#This Row],[N° BL]],Tableau1[1er],Tableau1[[#This Row],[Date]]),D3606,"")</f>
        <v/>
      </c>
    </row>
    <row r="3608" spans="1:7" ht="14.25" customHeight="1" x14ac:dyDescent="0.25">
      <c r="A3608" s="1" t="s">
        <v>12217</v>
      </c>
      <c r="B3608" s="1" t="s">
        <v>12218</v>
      </c>
      <c r="C3608" s="7">
        <v>45327.463495370372</v>
      </c>
      <c r="D3608" s="10">
        <v>188</v>
      </c>
      <c r="E3608" s="1" t="s">
        <v>41</v>
      </c>
      <c r="F3608">
        <f>IF(LEFT(Tableau1[[#This Row],[Eléments modifié]],$J$1)=$I$1,Tableau1[[#This Row],[Date]],9^9)</f>
        <v>387420489</v>
      </c>
      <c r="G3608" s="9" t="str">
        <f>IF(Tableau1[[#This Row],[Date]]=_xlfn.MINIFS(Tableau1[1er],Tableau1[N° BL],Tableau1[[#This Row],[N° BL]],Tableau1[1er],Tableau1[[#This Row],[Date]]),D3607,"")</f>
        <v/>
      </c>
    </row>
    <row r="3609" spans="1:7" ht="14.25" customHeight="1" x14ac:dyDescent="0.25">
      <c r="A3609" s="1" t="s">
        <v>12217</v>
      </c>
      <c r="B3609" s="1" t="s">
        <v>12218</v>
      </c>
      <c r="C3609" s="7">
        <v>45327.468194444446</v>
      </c>
      <c r="D3609" s="10">
        <v>176</v>
      </c>
      <c r="E3609" s="1" t="s">
        <v>9934</v>
      </c>
      <c r="F3609">
        <f>IF(LEFT(Tableau1[[#This Row],[Eléments modifié]],$J$1)=$I$1,Tableau1[[#This Row],[Date]],9^9)</f>
        <v>387420489</v>
      </c>
      <c r="G3609" s="9" t="str">
        <f>IF(Tableau1[[#This Row],[Date]]=_xlfn.MINIFS(Tableau1[1er],Tableau1[N° BL],Tableau1[[#This Row],[N° BL]],Tableau1[1er],Tableau1[[#This Row],[Date]]),D3608,"")</f>
        <v/>
      </c>
    </row>
    <row r="3610" spans="1:7" ht="14.25" customHeight="1" x14ac:dyDescent="0.25">
      <c r="A3610" s="1" t="s">
        <v>12217</v>
      </c>
      <c r="B3610" s="1" t="s">
        <v>12218</v>
      </c>
      <c r="C3610" s="7">
        <v>45327.474409722221</v>
      </c>
      <c r="D3610" s="10">
        <v>210</v>
      </c>
      <c r="E3610" s="1" t="s">
        <v>7</v>
      </c>
      <c r="F3610">
        <f>IF(LEFT(Tableau1[[#This Row],[Eléments modifié]],$J$1)=$I$1,Tableau1[[#This Row],[Date]],9^9)</f>
        <v>45327.474409722221</v>
      </c>
      <c r="G3610" s="9">
        <f>IF(Tableau1[[#This Row],[Date]]=_xlfn.MINIFS(Tableau1[1er],Tableau1[N° BL],Tableau1[[#This Row],[N° BL]],Tableau1[1er],Tableau1[[#This Row],[Date]]),D3609,"")</f>
        <v>176</v>
      </c>
    </row>
    <row r="3611" spans="1:7" ht="14.25" customHeight="1" x14ac:dyDescent="0.25">
      <c r="A3611" s="1" t="s">
        <v>12079</v>
      </c>
      <c r="B3611" s="1" t="s">
        <v>12080</v>
      </c>
      <c r="C3611" s="7">
        <v>45328.61142361111</v>
      </c>
      <c r="D3611" s="10">
        <v>212</v>
      </c>
      <c r="E3611" s="1" t="s">
        <v>3459</v>
      </c>
      <c r="F3611">
        <f>IF(LEFT(Tableau1[[#This Row],[Eléments modifié]],$J$1)=$I$1,Tableau1[[#This Row],[Date]],9^9)</f>
        <v>387420489</v>
      </c>
      <c r="G3611" s="9" t="str">
        <f>IF(Tableau1[[#This Row],[Date]]=_xlfn.MINIFS(Tableau1[1er],Tableau1[N° BL],Tableau1[[#This Row],[N° BL]],Tableau1[1er],Tableau1[[#This Row],[Date]]),D3610,"")</f>
        <v/>
      </c>
    </row>
    <row r="3612" spans="1:7" ht="14.25" customHeight="1" x14ac:dyDescent="0.25">
      <c r="A3612" s="1" t="s">
        <v>12079</v>
      </c>
      <c r="B3612" s="1" t="s">
        <v>12080</v>
      </c>
      <c r="C3612" s="7">
        <v>45328.698761574073</v>
      </c>
      <c r="D3612" s="10">
        <v>211</v>
      </c>
      <c r="E3612" s="1" t="s">
        <v>7</v>
      </c>
      <c r="F3612">
        <f>IF(LEFT(Tableau1[[#This Row],[Eléments modifié]],$J$1)=$I$1,Tableau1[[#This Row],[Date]],9^9)</f>
        <v>45328.698761574073</v>
      </c>
      <c r="G3612" s="9">
        <f>IF(Tableau1[[#This Row],[Date]]=_xlfn.MINIFS(Tableau1[1er],Tableau1[N° BL],Tableau1[[#This Row],[N° BL]],Tableau1[1er],Tableau1[[#This Row],[Date]]),D3611,"")</f>
        <v>212</v>
      </c>
    </row>
    <row r="3613" spans="1:7" ht="14.25" customHeight="1" x14ac:dyDescent="0.25">
      <c r="A3613" s="1" t="s">
        <v>12171</v>
      </c>
      <c r="B3613" s="1" t="s">
        <v>12172</v>
      </c>
      <c r="C3613" s="7">
        <v>45327.603159722225</v>
      </c>
      <c r="D3613" s="10">
        <v>211</v>
      </c>
      <c r="E3613" s="1" t="s">
        <v>2447</v>
      </c>
      <c r="F3613">
        <f>IF(LEFT(Tableau1[[#This Row],[Eléments modifié]],$J$1)=$I$1,Tableau1[[#This Row],[Date]],9^9)</f>
        <v>387420489</v>
      </c>
      <c r="G3613" s="9" t="str">
        <f>IF(Tableau1[[#This Row],[Date]]=_xlfn.MINIFS(Tableau1[1er],Tableau1[N° BL],Tableau1[[#This Row],[N° BL]],Tableau1[1er],Tableau1[[#This Row],[Date]]),D3612,"")</f>
        <v/>
      </c>
    </row>
    <row r="3614" spans="1:7" ht="14.25" customHeight="1" x14ac:dyDescent="0.25">
      <c r="A3614" s="1" t="s">
        <v>12171</v>
      </c>
      <c r="B3614" s="1" t="s">
        <v>12172</v>
      </c>
      <c r="C3614" s="7">
        <v>45327.641967592594</v>
      </c>
      <c r="D3614" s="10">
        <v>212</v>
      </c>
      <c r="E3614" s="1" t="s">
        <v>7</v>
      </c>
      <c r="F3614">
        <f>IF(LEFT(Tableau1[[#This Row],[Eléments modifié]],$J$1)=$I$1,Tableau1[[#This Row],[Date]],9^9)</f>
        <v>45327.641967592594</v>
      </c>
      <c r="G3614" s="9">
        <f>IF(Tableau1[[#This Row],[Date]]=_xlfn.MINIFS(Tableau1[1er],Tableau1[N° BL],Tableau1[[#This Row],[N° BL]],Tableau1[1er],Tableau1[[#This Row],[Date]]),D3613,"")</f>
        <v>211</v>
      </c>
    </row>
    <row r="3615" spans="1:7" ht="14.25" customHeight="1" x14ac:dyDescent="0.25">
      <c r="A3615" s="1" t="s">
        <v>12231</v>
      </c>
      <c r="B3615" s="1" t="s">
        <v>12232</v>
      </c>
      <c r="C3615" s="7">
        <v>45327.334178240744</v>
      </c>
      <c r="D3615" s="10">
        <v>176</v>
      </c>
      <c r="E3615" s="1" t="s">
        <v>111</v>
      </c>
      <c r="F3615">
        <f>IF(LEFT(Tableau1[[#This Row],[Eléments modifié]],$J$1)=$I$1,Tableau1[[#This Row],[Date]],9^9)</f>
        <v>387420489</v>
      </c>
      <c r="G3615" s="9" t="str">
        <f>IF(Tableau1[[#This Row],[Date]]=_xlfn.MINIFS(Tableau1[1er],Tableau1[N° BL],Tableau1[[#This Row],[N° BL]],Tableau1[1er],Tableau1[[#This Row],[Date]]),D3614,"")</f>
        <v/>
      </c>
    </row>
    <row r="3616" spans="1:7" ht="14.25" customHeight="1" x14ac:dyDescent="0.25">
      <c r="A3616" s="1" t="s">
        <v>12231</v>
      </c>
      <c r="B3616" s="1" t="s">
        <v>12232</v>
      </c>
      <c r="C3616" s="7">
        <v>45327.371157407404</v>
      </c>
      <c r="D3616" s="10">
        <v>176</v>
      </c>
      <c r="E3616" s="1" t="s">
        <v>7</v>
      </c>
      <c r="F3616">
        <f>IF(LEFT(Tableau1[[#This Row],[Eléments modifié]],$J$1)=$I$1,Tableau1[[#This Row],[Date]],9^9)</f>
        <v>45327.371157407404</v>
      </c>
      <c r="G3616" s="9">
        <f>IF(Tableau1[[#This Row],[Date]]=_xlfn.MINIFS(Tableau1[1er],Tableau1[N° BL],Tableau1[[#This Row],[N° BL]],Tableau1[1er],Tableau1[[#This Row],[Date]]),D3615,"")</f>
        <v>176</v>
      </c>
    </row>
    <row r="3617" spans="1:7" ht="14.25" customHeight="1" x14ac:dyDescent="0.25">
      <c r="A3617" s="1" t="s">
        <v>12007</v>
      </c>
      <c r="B3617" s="1" t="s">
        <v>12008</v>
      </c>
      <c r="C3617" s="7">
        <v>45329.458796296298</v>
      </c>
      <c r="D3617" s="10">
        <v>176</v>
      </c>
      <c r="E3617" s="1" t="s">
        <v>111</v>
      </c>
      <c r="F3617">
        <f>IF(LEFT(Tableau1[[#This Row],[Eléments modifié]],$J$1)=$I$1,Tableau1[[#This Row],[Date]],9^9)</f>
        <v>387420489</v>
      </c>
      <c r="G3617" s="9" t="str">
        <f>IF(Tableau1[[#This Row],[Date]]=_xlfn.MINIFS(Tableau1[1er],Tableau1[N° BL],Tableau1[[#This Row],[N° BL]],Tableau1[1er],Tableau1[[#This Row],[Date]]),D3616,"")</f>
        <v/>
      </c>
    </row>
    <row r="3618" spans="1:7" ht="14.25" customHeight="1" x14ac:dyDescent="0.25">
      <c r="A3618" s="1" t="s">
        <v>12007</v>
      </c>
      <c r="B3618" s="1" t="s">
        <v>12008</v>
      </c>
      <c r="C3618" s="7">
        <v>45329.458877314813</v>
      </c>
      <c r="D3618" s="10">
        <v>176</v>
      </c>
      <c r="E3618" s="1" t="s">
        <v>20</v>
      </c>
      <c r="F3618">
        <f>IF(LEFT(Tableau1[[#This Row],[Eléments modifié]],$J$1)=$I$1,Tableau1[[#This Row],[Date]],9^9)</f>
        <v>387420489</v>
      </c>
      <c r="G3618" s="9" t="str">
        <f>IF(Tableau1[[#This Row],[Date]]=_xlfn.MINIFS(Tableau1[1er],Tableau1[N° BL],Tableau1[[#This Row],[N° BL]],Tableau1[1er],Tableau1[[#This Row],[Date]]),D3617,"")</f>
        <v/>
      </c>
    </row>
    <row r="3619" spans="1:7" ht="14.25" customHeight="1" x14ac:dyDescent="0.25">
      <c r="A3619" s="1" t="s">
        <v>12007</v>
      </c>
      <c r="B3619" s="1" t="s">
        <v>12008</v>
      </c>
      <c r="C3619" s="7">
        <v>45329.48814814815</v>
      </c>
      <c r="D3619" s="10">
        <v>182</v>
      </c>
      <c r="E3619" s="1" t="s">
        <v>111</v>
      </c>
      <c r="F3619">
        <f>IF(LEFT(Tableau1[[#This Row],[Eléments modifié]],$J$1)=$I$1,Tableau1[[#This Row],[Date]],9^9)</f>
        <v>387420489</v>
      </c>
      <c r="G3619" s="9" t="str">
        <f>IF(Tableau1[[#This Row],[Date]]=_xlfn.MINIFS(Tableau1[1er],Tableau1[N° BL],Tableau1[[#This Row],[N° BL]],Tableau1[1er],Tableau1[[#This Row],[Date]]),D3618,"")</f>
        <v/>
      </c>
    </row>
    <row r="3620" spans="1:7" ht="14.25" customHeight="1" x14ac:dyDescent="0.25">
      <c r="A3620" s="1" t="s">
        <v>12007</v>
      </c>
      <c r="B3620" s="1" t="s">
        <v>12008</v>
      </c>
      <c r="C3620" s="7">
        <v>45329.544942129629</v>
      </c>
      <c r="D3620" s="10">
        <v>176</v>
      </c>
      <c r="E3620" s="1" t="s">
        <v>7</v>
      </c>
      <c r="F3620">
        <f>IF(LEFT(Tableau1[[#This Row],[Eléments modifié]],$J$1)=$I$1,Tableau1[[#This Row],[Date]],9^9)</f>
        <v>45329.544942129629</v>
      </c>
      <c r="G3620" s="9">
        <f>IF(Tableau1[[#This Row],[Date]]=_xlfn.MINIFS(Tableau1[1er],Tableau1[N° BL],Tableau1[[#This Row],[N° BL]],Tableau1[1er],Tableau1[[#This Row],[Date]]),D3619,"")</f>
        <v>182</v>
      </c>
    </row>
    <row r="3621" spans="1:7" ht="14.25" customHeight="1" x14ac:dyDescent="0.25">
      <c r="A3621" s="1" t="s">
        <v>11873</v>
      </c>
      <c r="B3621" s="1" t="s">
        <v>11874</v>
      </c>
      <c r="C3621" s="7">
        <v>45328.479074074072</v>
      </c>
      <c r="D3621" s="10">
        <v>212</v>
      </c>
      <c r="E3621" s="1" t="s">
        <v>4825</v>
      </c>
      <c r="F3621">
        <f>IF(LEFT(Tableau1[[#This Row],[Eléments modifié]],$J$1)=$I$1,Tableau1[[#This Row],[Date]],9^9)</f>
        <v>387420489</v>
      </c>
      <c r="G3621" s="9" t="str">
        <f>IF(Tableau1[[#This Row],[Date]]=_xlfn.MINIFS(Tableau1[1er],Tableau1[N° BL],Tableau1[[#This Row],[N° BL]],Tableau1[1er],Tableau1[[#This Row],[Date]]),D3620,"")</f>
        <v/>
      </c>
    </row>
    <row r="3622" spans="1:7" ht="14.25" customHeight="1" x14ac:dyDescent="0.25">
      <c r="A3622" s="1" t="s">
        <v>11873</v>
      </c>
      <c r="B3622" s="1" t="s">
        <v>11874</v>
      </c>
      <c r="C3622" s="7">
        <v>45328.514745370368</v>
      </c>
      <c r="D3622" s="10">
        <v>204</v>
      </c>
      <c r="E3622" s="1" t="s">
        <v>41</v>
      </c>
      <c r="F3622">
        <f>IF(LEFT(Tableau1[[#This Row],[Eléments modifié]],$J$1)=$I$1,Tableau1[[#This Row],[Date]],9^9)</f>
        <v>387420489</v>
      </c>
      <c r="G3622" s="9" t="str">
        <f>IF(Tableau1[[#This Row],[Date]]=_xlfn.MINIFS(Tableau1[1er],Tableau1[N° BL],Tableau1[[#This Row],[N° BL]],Tableau1[1er],Tableau1[[#This Row],[Date]]),D3621,"")</f>
        <v/>
      </c>
    </row>
    <row r="3623" spans="1:7" ht="14.25" customHeight="1" x14ac:dyDescent="0.25">
      <c r="A3623" s="1" t="s">
        <v>11873</v>
      </c>
      <c r="B3623" s="1" t="s">
        <v>11874</v>
      </c>
      <c r="C3623" s="7">
        <v>45328.514861111114</v>
      </c>
      <c r="D3623" s="10">
        <v>204</v>
      </c>
      <c r="E3623" s="1" t="s">
        <v>4825</v>
      </c>
      <c r="F3623">
        <f>IF(LEFT(Tableau1[[#This Row],[Eléments modifié]],$J$1)=$I$1,Tableau1[[#This Row],[Date]],9^9)</f>
        <v>387420489</v>
      </c>
      <c r="G3623" s="9" t="str">
        <f>IF(Tableau1[[#This Row],[Date]]=_xlfn.MINIFS(Tableau1[1er],Tableau1[N° BL],Tableau1[[#This Row],[N° BL]],Tableau1[1er],Tableau1[[#This Row],[Date]]),D3622,"")</f>
        <v/>
      </c>
    </row>
    <row r="3624" spans="1:7" ht="14.25" customHeight="1" x14ac:dyDescent="0.25">
      <c r="A3624" s="1" t="s">
        <v>11873</v>
      </c>
      <c r="B3624" s="1" t="s">
        <v>11874</v>
      </c>
      <c r="C3624" s="7">
        <v>45328.520601851851</v>
      </c>
      <c r="D3624" s="10">
        <v>204</v>
      </c>
      <c r="E3624" s="1" t="s">
        <v>7</v>
      </c>
      <c r="F3624">
        <f>IF(LEFT(Tableau1[[#This Row],[Eléments modifié]],$J$1)=$I$1,Tableau1[[#This Row],[Date]],9^9)</f>
        <v>45328.520601851851</v>
      </c>
      <c r="G3624" s="9">
        <f>IF(Tableau1[[#This Row],[Date]]=_xlfn.MINIFS(Tableau1[1er],Tableau1[N° BL],Tableau1[[#This Row],[N° BL]],Tableau1[1er],Tableau1[[#This Row],[Date]]),D3623,"")</f>
        <v>204</v>
      </c>
    </row>
    <row r="3625" spans="1:7" ht="14.25" customHeight="1" x14ac:dyDescent="0.25">
      <c r="A3625" s="1" t="s">
        <v>11873</v>
      </c>
      <c r="B3625" s="1" t="s">
        <v>11874</v>
      </c>
      <c r="C3625" s="7">
        <v>45329.593298611115</v>
      </c>
      <c r="D3625" s="10">
        <v>176</v>
      </c>
      <c r="E3625" s="1" t="s">
        <v>32</v>
      </c>
      <c r="F3625">
        <f>IF(LEFT(Tableau1[[#This Row],[Eléments modifié]],$J$1)=$I$1,Tableau1[[#This Row],[Date]],9^9)</f>
        <v>387420489</v>
      </c>
      <c r="G3625" s="9" t="str">
        <f>IF(Tableau1[[#This Row],[Date]]=_xlfn.MINIFS(Tableau1[1er],Tableau1[N° BL],Tableau1[[#This Row],[N° BL]],Tableau1[1er],Tableau1[[#This Row],[Date]]),D3624,"")</f>
        <v/>
      </c>
    </row>
    <row r="3626" spans="1:7" ht="14.25" customHeight="1" x14ac:dyDescent="0.25">
      <c r="A3626" s="1" t="s">
        <v>11873</v>
      </c>
      <c r="B3626" s="1" t="s">
        <v>11874</v>
      </c>
      <c r="C3626" s="7">
        <v>45330.52820601852</v>
      </c>
      <c r="D3626" s="10">
        <v>188</v>
      </c>
      <c r="E3626" s="1" t="s">
        <v>7</v>
      </c>
      <c r="F3626">
        <f>IF(LEFT(Tableau1[[#This Row],[Eléments modifié]],$J$1)=$I$1,Tableau1[[#This Row],[Date]],9^9)</f>
        <v>45330.52820601852</v>
      </c>
      <c r="G3626" s="9">
        <f>IF(Tableau1[[#This Row],[Date]]=_xlfn.MINIFS(Tableau1[1er],Tableau1[N° BL],Tableau1[[#This Row],[N° BL]],Tableau1[1er],Tableau1[[#This Row],[Date]]),D3625,"")</f>
        <v>176</v>
      </c>
    </row>
    <row r="3627" spans="1:7" ht="14.25" customHeight="1" x14ac:dyDescent="0.25">
      <c r="A3627" s="1" t="s">
        <v>11631</v>
      </c>
      <c r="B3627" s="1" t="s">
        <v>11632</v>
      </c>
      <c r="C3627" s="7">
        <v>45334.527094907404</v>
      </c>
      <c r="D3627" s="10">
        <v>211</v>
      </c>
      <c r="E3627" s="1" t="s">
        <v>371</v>
      </c>
      <c r="F3627">
        <f>IF(LEFT(Tableau1[[#This Row],[Eléments modifié]],$J$1)=$I$1,Tableau1[[#This Row],[Date]],9^9)</f>
        <v>387420489</v>
      </c>
      <c r="G3627" s="9" t="str">
        <f>IF(Tableau1[[#This Row],[Date]]=_xlfn.MINIFS(Tableau1[1er],Tableau1[N° BL],Tableau1[[#This Row],[N° BL]],Tableau1[1er],Tableau1[[#This Row],[Date]]),D3626,"")</f>
        <v/>
      </c>
    </row>
    <row r="3628" spans="1:7" ht="14.25" customHeight="1" x14ac:dyDescent="0.25">
      <c r="A3628" s="1" t="s">
        <v>11631</v>
      </c>
      <c r="B3628" s="1" t="s">
        <v>11632</v>
      </c>
      <c r="C3628" s="7">
        <v>45334.555891203701</v>
      </c>
      <c r="D3628" s="10">
        <v>176</v>
      </c>
      <c r="E3628" s="1" t="s">
        <v>41</v>
      </c>
      <c r="F3628">
        <f>IF(LEFT(Tableau1[[#This Row],[Eléments modifié]],$J$1)=$I$1,Tableau1[[#This Row],[Date]],9^9)</f>
        <v>387420489</v>
      </c>
      <c r="G3628" s="9" t="str">
        <f>IF(Tableau1[[#This Row],[Date]]=_xlfn.MINIFS(Tableau1[1er],Tableau1[N° BL],Tableau1[[#This Row],[N° BL]],Tableau1[1er],Tableau1[[#This Row],[Date]]),D3627,"")</f>
        <v/>
      </c>
    </row>
    <row r="3629" spans="1:7" ht="14.25" customHeight="1" x14ac:dyDescent="0.25">
      <c r="A3629" s="1" t="s">
        <v>11631</v>
      </c>
      <c r="B3629" s="1" t="s">
        <v>11632</v>
      </c>
      <c r="C3629" s="7">
        <v>45334.581273148149</v>
      </c>
      <c r="D3629" s="10">
        <v>176</v>
      </c>
      <c r="E3629" s="1" t="s">
        <v>371</v>
      </c>
      <c r="F3629">
        <f>IF(LEFT(Tableau1[[#This Row],[Eléments modifié]],$J$1)=$I$1,Tableau1[[#This Row],[Date]],9^9)</f>
        <v>387420489</v>
      </c>
      <c r="G3629" s="9" t="str">
        <f>IF(Tableau1[[#This Row],[Date]]=_xlfn.MINIFS(Tableau1[1er],Tableau1[N° BL],Tableau1[[#This Row],[N° BL]],Tableau1[1er],Tableau1[[#This Row],[Date]]),D3628,"")</f>
        <v/>
      </c>
    </row>
    <row r="3630" spans="1:7" ht="14.25" customHeight="1" x14ac:dyDescent="0.25">
      <c r="A3630" s="1" t="s">
        <v>11631</v>
      </c>
      <c r="B3630" s="1" t="s">
        <v>11632</v>
      </c>
      <c r="C3630" s="7">
        <v>45334.632025462961</v>
      </c>
      <c r="D3630" s="10">
        <v>209</v>
      </c>
      <c r="E3630" s="1" t="s">
        <v>7</v>
      </c>
      <c r="F3630">
        <f>IF(LEFT(Tableau1[[#This Row],[Eléments modifié]],$J$1)=$I$1,Tableau1[[#This Row],[Date]],9^9)</f>
        <v>45334.632025462961</v>
      </c>
      <c r="G3630" s="9">
        <f>IF(Tableau1[[#This Row],[Date]]=_xlfn.MINIFS(Tableau1[1er],Tableau1[N° BL],Tableau1[[#This Row],[N° BL]],Tableau1[1er],Tableau1[[#This Row],[Date]]),D3629,"")</f>
        <v>176</v>
      </c>
    </row>
    <row r="3631" spans="1:7" ht="14.25" customHeight="1" x14ac:dyDescent="0.25">
      <c r="A3631" s="1" t="s">
        <v>12009</v>
      </c>
      <c r="B3631" s="1" t="s">
        <v>12010</v>
      </c>
      <c r="C3631" s="7">
        <v>45329.495347222219</v>
      </c>
      <c r="D3631" s="10">
        <v>210</v>
      </c>
      <c r="E3631" s="1" t="s">
        <v>3459</v>
      </c>
      <c r="F3631">
        <f>IF(LEFT(Tableau1[[#This Row],[Eléments modifié]],$J$1)=$I$1,Tableau1[[#This Row],[Date]],9^9)</f>
        <v>387420489</v>
      </c>
      <c r="G3631" s="9" t="str">
        <f>IF(Tableau1[[#This Row],[Date]]=_xlfn.MINIFS(Tableau1[1er],Tableau1[N° BL],Tableau1[[#This Row],[N° BL]],Tableau1[1er],Tableau1[[#This Row],[Date]]),D3630,"")</f>
        <v/>
      </c>
    </row>
    <row r="3632" spans="1:7" ht="14.25" customHeight="1" x14ac:dyDescent="0.25">
      <c r="A3632" s="1" t="s">
        <v>12009</v>
      </c>
      <c r="B3632" s="1" t="s">
        <v>12010</v>
      </c>
      <c r="C3632" s="7">
        <v>45329.524907407409</v>
      </c>
      <c r="D3632" s="10">
        <v>211</v>
      </c>
      <c r="E3632" s="1" t="s">
        <v>7</v>
      </c>
      <c r="F3632">
        <f>IF(LEFT(Tableau1[[#This Row],[Eléments modifié]],$J$1)=$I$1,Tableau1[[#This Row],[Date]],9^9)</f>
        <v>45329.524907407409</v>
      </c>
      <c r="G3632" s="9">
        <f>IF(Tableau1[[#This Row],[Date]]=_xlfn.MINIFS(Tableau1[1er],Tableau1[N° BL],Tableau1[[#This Row],[N° BL]],Tableau1[1er],Tableau1[[#This Row],[Date]]),D3631,"")</f>
        <v>210</v>
      </c>
    </row>
    <row r="3633" spans="1:7" ht="14.25" customHeight="1" x14ac:dyDescent="0.25">
      <c r="A3633" s="1" t="s">
        <v>11823</v>
      </c>
      <c r="B3633" s="1" t="s">
        <v>11824</v>
      </c>
      <c r="C3633" s="7">
        <v>45330.468402777777</v>
      </c>
      <c r="D3633" s="10">
        <v>210</v>
      </c>
      <c r="E3633" s="1" t="s">
        <v>371</v>
      </c>
      <c r="F3633">
        <f>IF(LEFT(Tableau1[[#This Row],[Eléments modifié]],$J$1)=$I$1,Tableau1[[#This Row],[Date]],9^9)</f>
        <v>387420489</v>
      </c>
      <c r="G3633" s="9" t="str">
        <f>IF(Tableau1[[#This Row],[Date]]=_xlfn.MINIFS(Tableau1[1er],Tableau1[N° BL],Tableau1[[#This Row],[N° BL]],Tableau1[1er],Tableau1[[#This Row],[Date]]),D3632,"")</f>
        <v/>
      </c>
    </row>
    <row r="3634" spans="1:7" ht="14.25" customHeight="1" x14ac:dyDescent="0.25">
      <c r="A3634" s="1" t="s">
        <v>11823</v>
      </c>
      <c r="B3634" s="1" t="s">
        <v>11824</v>
      </c>
      <c r="C3634" s="7">
        <v>45330.492812500001</v>
      </c>
      <c r="D3634" s="10">
        <v>209</v>
      </c>
      <c r="E3634" s="1" t="s">
        <v>7</v>
      </c>
      <c r="F3634">
        <f>IF(LEFT(Tableau1[[#This Row],[Eléments modifié]],$J$1)=$I$1,Tableau1[[#This Row],[Date]],9^9)</f>
        <v>45330.492812500001</v>
      </c>
      <c r="G3634" s="9">
        <f>IF(Tableau1[[#This Row],[Date]]=_xlfn.MINIFS(Tableau1[1er],Tableau1[N° BL],Tableau1[[#This Row],[N° BL]],Tableau1[1er],Tableau1[[#This Row],[Date]]),D3633,"")</f>
        <v>210</v>
      </c>
    </row>
    <row r="3635" spans="1:7" ht="14.25" customHeight="1" x14ac:dyDescent="0.25">
      <c r="A3635" s="1" t="s">
        <v>11823</v>
      </c>
      <c r="B3635" s="1" t="s">
        <v>11824</v>
      </c>
      <c r="C3635" s="7">
        <v>45330.666273148148</v>
      </c>
      <c r="D3635" s="10">
        <v>209</v>
      </c>
      <c r="E3635" s="1" t="s">
        <v>32</v>
      </c>
      <c r="F3635">
        <f>IF(LEFT(Tableau1[[#This Row],[Eléments modifié]],$J$1)=$I$1,Tableau1[[#This Row],[Date]],9^9)</f>
        <v>387420489</v>
      </c>
      <c r="G3635" s="9" t="str">
        <f>IF(Tableau1[[#This Row],[Date]]=_xlfn.MINIFS(Tableau1[1er],Tableau1[N° BL],Tableau1[[#This Row],[N° BL]],Tableau1[1er],Tableau1[[#This Row],[Date]]),D3634,"")</f>
        <v/>
      </c>
    </row>
    <row r="3636" spans="1:7" ht="14.25" customHeight="1" x14ac:dyDescent="0.25">
      <c r="A3636" s="1" t="s">
        <v>11823</v>
      </c>
      <c r="B3636" s="1" t="s">
        <v>11824</v>
      </c>
      <c r="C3636" s="7">
        <v>45330.677233796298</v>
      </c>
      <c r="D3636" s="10">
        <v>188</v>
      </c>
      <c r="E3636" s="1" t="s">
        <v>7</v>
      </c>
      <c r="F3636">
        <f>IF(LEFT(Tableau1[[#This Row],[Eléments modifié]],$J$1)=$I$1,Tableau1[[#This Row],[Date]],9^9)</f>
        <v>45330.677233796298</v>
      </c>
      <c r="G3636" s="9">
        <f>IF(Tableau1[[#This Row],[Date]]=_xlfn.MINIFS(Tableau1[1er],Tableau1[N° BL],Tableau1[[#This Row],[N° BL]],Tableau1[1er],Tableau1[[#This Row],[Date]]),D3635,"")</f>
        <v>209</v>
      </c>
    </row>
    <row r="3637" spans="1:7" ht="14.25" customHeight="1" x14ac:dyDescent="0.25">
      <c r="A3637" s="1" t="s">
        <v>12021</v>
      </c>
      <c r="B3637" s="1" t="s">
        <v>12022</v>
      </c>
      <c r="C3637" s="7">
        <v>45329.45621527778</v>
      </c>
      <c r="D3637" s="10">
        <v>176</v>
      </c>
      <c r="E3637" s="1" t="s">
        <v>2447</v>
      </c>
      <c r="F3637">
        <f>IF(LEFT(Tableau1[[#This Row],[Eléments modifié]],$J$1)=$I$1,Tableau1[[#This Row],[Date]],9^9)</f>
        <v>387420489</v>
      </c>
      <c r="G3637" s="9" t="str">
        <f>IF(Tableau1[[#This Row],[Date]]=_xlfn.MINIFS(Tableau1[1er],Tableau1[N° BL],Tableau1[[#This Row],[N° BL]],Tableau1[1er],Tableau1[[#This Row],[Date]]),D3636,"")</f>
        <v/>
      </c>
    </row>
    <row r="3638" spans="1:7" ht="14.25" customHeight="1" x14ac:dyDescent="0.25">
      <c r="A3638" s="1" t="s">
        <v>12021</v>
      </c>
      <c r="B3638" s="1" t="s">
        <v>12022</v>
      </c>
      <c r="C3638" s="7">
        <v>45329.494039351855</v>
      </c>
      <c r="D3638" s="10">
        <v>212</v>
      </c>
      <c r="E3638" s="1" t="s">
        <v>7</v>
      </c>
      <c r="F3638">
        <f>IF(LEFT(Tableau1[[#This Row],[Eléments modifié]],$J$1)=$I$1,Tableau1[[#This Row],[Date]],9^9)</f>
        <v>45329.494039351855</v>
      </c>
      <c r="G3638" s="9">
        <f>IF(Tableau1[[#This Row],[Date]]=_xlfn.MINIFS(Tableau1[1er],Tableau1[N° BL],Tableau1[[#This Row],[N° BL]],Tableau1[1er],Tableau1[[#This Row],[Date]]),D3637,"")</f>
        <v>176</v>
      </c>
    </row>
    <row r="3639" spans="1:7" ht="14.25" customHeight="1" x14ac:dyDescent="0.25">
      <c r="A3639" s="1" t="s">
        <v>11719</v>
      </c>
      <c r="B3639" s="1" t="s">
        <v>11720</v>
      </c>
      <c r="C3639" s="7">
        <v>45331.554699074077</v>
      </c>
      <c r="D3639" s="10">
        <v>176</v>
      </c>
      <c r="E3639" s="1" t="s">
        <v>9934</v>
      </c>
      <c r="F3639">
        <f>IF(LEFT(Tableau1[[#This Row],[Eléments modifié]],$J$1)=$I$1,Tableau1[[#This Row],[Date]],9^9)</f>
        <v>387420489</v>
      </c>
      <c r="G3639" s="9" t="str">
        <f>IF(Tableau1[[#This Row],[Date]]=_xlfn.MINIFS(Tableau1[1er],Tableau1[N° BL],Tableau1[[#This Row],[N° BL]],Tableau1[1er],Tableau1[[#This Row],[Date]]),D3638,"")</f>
        <v/>
      </c>
    </row>
    <row r="3640" spans="1:7" ht="14.25" customHeight="1" x14ac:dyDescent="0.25">
      <c r="A3640" s="1" t="s">
        <v>11719</v>
      </c>
      <c r="B3640" s="1" t="s">
        <v>11720</v>
      </c>
      <c r="C3640" s="7">
        <v>45331.604016203702</v>
      </c>
      <c r="D3640" s="10">
        <v>210</v>
      </c>
      <c r="E3640" s="1" t="s">
        <v>7</v>
      </c>
      <c r="F3640">
        <f>IF(LEFT(Tableau1[[#This Row],[Eléments modifié]],$J$1)=$I$1,Tableau1[[#This Row],[Date]],9^9)</f>
        <v>45331.604016203702</v>
      </c>
      <c r="G3640" s="9">
        <f>IF(Tableau1[[#This Row],[Date]]=_xlfn.MINIFS(Tableau1[1er],Tableau1[N° BL],Tableau1[[#This Row],[N° BL]],Tableau1[1er],Tableau1[[#This Row],[Date]]),D3639,"")</f>
        <v>176</v>
      </c>
    </row>
    <row r="3641" spans="1:7" ht="14.25" customHeight="1" x14ac:dyDescent="0.25">
      <c r="A3641" s="1" t="s">
        <v>11719</v>
      </c>
      <c r="B3641" s="1" t="s">
        <v>11720</v>
      </c>
      <c r="C3641" s="7">
        <v>45331.604224537034</v>
      </c>
      <c r="D3641" s="10">
        <v>210</v>
      </c>
      <c r="E3641" s="1" t="s">
        <v>7</v>
      </c>
      <c r="F3641">
        <f>IF(LEFT(Tableau1[[#This Row],[Eléments modifié]],$J$1)=$I$1,Tableau1[[#This Row],[Date]],9^9)</f>
        <v>45331.604224537034</v>
      </c>
      <c r="G3641" s="9">
        <f>IF(Tableau1[[#This Row],[Date]]=_xlfn.MINIFS(Tableau1[1er],Tableau1[N° BL],Tableau1[[#This Row],[N° BL]],Tableau1[1er],Tableau1[[#This Row],[Date]]),D3640,"")</f>
        <v>210</v>
      </c>
    </row>
    <row r="3642" spans="1:7" ht="14.25" customHeight="1" x14ac:dyDescent="0.25">
      <c r="A3642" s="1" t="s">
        <v>11719</v>
      </c>
      <c r="B3642" s="1" t="s">
        <v>11720</v>
      </c>
      <c r="C3642" s="7">
        <v>45331.604363425926</v>
      </c>
      <c r="D3642" s="10">
        <v>210</v>
      </c>
      <c r="E3642" s="1" t="s">
        <v>7</v>
      </c>
      <c r="F3642">
        <f>IF(LEFT(Tableau1[[#This Row],[Eléments modifié]],$J$1)=$I$1,Tableau1[[#This Row],[Date]],9^9)</f>
        <v>45331.604363425926</v>
      </c>
      <c r="G3642" s="9">
        <f>IF(Tableau1[[#This Row],[Date]]=_xlfn.MINIFS(Tableau1[1er],Tableau1[N° BL],Tableau1[[#This Row],[N° BL]],Tableau1[1er],Tableau1[[#This Row],[Date]]),D3641,"")</f>
        <v>210</v>
      </c>
    </row>
    <row r="3643" spans="1:7" ht="14.25" customHeight="1" x14ac:dyDescent="0.25">
      <c r="A3643" s="1" t="s">
        <v>11719</v>
      </c>
      <c r="B3643" s="1" t="s">
        <v>11720</v>
      </c>
      <c r="C3643" s="7">
        <v>45331.604479166665</v>
      </c>
      <c r="D3643" s="10">
        <v>210</v>
      </c>
      <c r="E3643" s="1" t="s">
        <v>7</v>
      </c>
      <c r="F3643">
        <f>IF(LEFT(Tableau1[[#This Row],[Eléments modifié]],$J$1)=$I$1,Tableau1[[#This Row],[Date]],9^9)</f>
        <v>45331.604479166665</v>
      </c>
      <c r="G3643" s="9">
        <f>IF(Tableau1[[#This Row],[Date]]=_xlfn.MINIFS(Tableau1[1er],Tableau1[N° BL],Tableau1[[#This Row],[N° BL]],Tableau1[1er],Tableau1[[#This Row],[Date]]),D3642,"")</f>
        <v>210</v>
      </c>
    </row>
    <row r="3644" spans="1:7" ht="14.25" customHeight="1" x14ac:dyDescent="0.25">
      <c r="A3644" s="1" t="s">
        <v>11719</v>
      </c>
      <c r="B3644" s="1" t="s">
        <v>11720</v>
      </c>
      <c r="C3644" s="7">
        <v>45331.604791666665</v>
      </c>
      <c r="D3644" s="10">
        <v>210</v>
      </c>
      <c r="E3644" s="1" t="s">
        <v>7</v>
      </c>
      <c r="F3644">
        <f>IF(LEFT(Tableau1[[#This Row],[Eléments modifié]],$J$1)=$I$1,Tableau1[[#This Row],[Date]],9^9)</f>
        <v>45331.604791666665</v>
      </c>
      <c r="G3644" s="9">
        <f>IF(Tableau1[[#This Row],[Date]]=_xlfn.MINIFS(Tableau1[1er],Tableau1[N° BL],Tableau1[[#This Row],[N° BL]],Tableau1[1er],Tableau1[[#This Row],[Date]]),D3643,"")</f>
        <v>210</v>
      </c>
    </row>
    <row r="3645" spans="1:7" ht="14.25" customHeight="1" x14ac:dyDescent="0.25">
      <c r="A3645" s="1" t="s">
        <v>12037</v>
      </c>
      <c r="B3645" s="1" t="s">
        <v>12038</v>
      </c>
      <c r="C3645" s="7">
        <v>45329.441874999997</v>
      </c>
      <c r="D3645" s="10">
        <v>176</v>
      </c>
      <c r="E3645" s="1" t="s">
        <v>9934</v>
      </c>
      <c r="F3645">
        <f>IF(LEFT(Tableau1[[#This Row],[Eléments modifié]],$J$1)=$I$1,Tableau1[[#This Row],[Date]],9^9)</f>
        <v>387420489</v>
      </c>
      <c r="G3645" s="9" t="str">
        <f>IF(Tableau1[[#This Row],[Date]]=_xlfn.MINIFS(Tableau1[1er],Tableau1[N° BL],Tableau1[[#This Row],[N° BL]],Tableau1[1er],Tableau1[[#This Row],[Date]]),D3644,"")</f>
        <v/>
      </c>
    </row>
    <row r="3646" spans="1:7" ht="14.25" customHeight="1" x14ac:dyDescent="0.25">
      <c r="A3646" s="1" t="s">
        <v>12037</v>
      </c>
      <c r="B3646" s="1" t="s">
        <v>12038</v>
      </c>
      <c r="C3646" s="7">
        <v>45329.472129629627</v>
      </c>
      <c r="D3646" s="10">
        <v>210</v>
      </c>
      <c r="E3646" s="1" t="s">
        <v>7</v>
      </c>
      <c r="F3646">
        <f>IF(LEFT(Tableau1[[#This Row],[Eléments modifié]],$J$1)=$I$1,Tableau1[[#This Row],[Date]],9^9)</f>
        <v>45329.472129629627</v>
      </c>
      <c r="G3646" s="9">
        <f>IF(Tableau1[[#This Row],[Date]]=_xlfn.MINIFS(Tableau1[1er],Tableau1[N° BL],Tableau1[[#This Row],[N° BL]],Tableau1[1er],Tableau1[[#This Row],[Date]]),D3645,"")</f>
        <v>176</v>
      </c>
    </row>
    <row r="3647" spans="1:7" ht="14.25" customHeight="1" x14ac:dyDescent="0.25">
      <c r="A3647" s="1" t="s">
        <v>11805</v>
      </c>
      <c r="B3647" s="1" t="s">
        <v>11806</v>
      </c>
      <c r="C3647" s="7">
        <v>45330.724456018521</v>
      </c>
      <c r="D3647" s="10">
        <v>211</v>
      </c>
      <c r="E3647" s="1" t="s">
        <v>3459</v>
      </c>
      <c r="F3647">
        <f>IF(LEFT(Tableau1[[#This Row],[Eléments modifié]],$J$1)=$I$1,Tableau1[[#This Row],[Date]],9^9)</f>
        <v>387420489</v>
      </c>
      <c r="G3647" s="9" t="str">
        <f>IF(Tableau1[[#This Row],[Date]]=_xlfn.MINIFS(Tableau1[1er],Tableau1[N° BL],Tableau1[[#This Row],[N° BL]],Tableau1[1er],Tableau1[[#This Row],[Date]]),D3646,"")</f>
        <v/>
      </c>
    </row>
    <row r="3648" spans="1:7" ht="14.25" customHeight="1" x14ac:dyDescent="0.25">
      <c r="A3648" s="1" t="s">
        <v>11805</v>
      </c>
      <c r="B3648" s="1" t="s">
        <v>11806</v>
      </c>
      <c r="C3648" s="7">
        <v>45330.724780092591</v>
      </c>
      <c r="D3648" s="10">
        <v>176</v>
      </c>
      <c r="E3648" s="1" t="s">
        <v>20</v>
      </c>
      <c r="F3648">
        <f>IF(LEFT(Tableau1[[#This Row],[Eléments modifié]],$J$1)=$I$1,Tableau1[[#This Row],[Date]],9^9)</f>
        <v>387420489</v>
      </c>
      <c r="G3648" s="9" t="str">
        <f>IF(Tableau1[[#This Row],[Date]]=_xlfn.MINIFS(Tableau1[1er],Tableau1[N° BL],Tableau1[[#This Row],[N° BL]],Tableau1[1er],Tableau1[[#This Row],[Date]]),D3647,"")</f>
        <v/>
      </c>
    </row>
    <row r="3649" spans="1:7" ht="14.25" customHeight="1" x14ac:dyDescent="0.25">
      <c r="A3649" s="1" t="s">
        <v>11805</v>
      </c>
      <c r="B3649" s="1" t="s">
        <v>11806</v>
      </c>
      <c r="C3649" s="7">
        <v>45331.2887962963</v>
      </c>
      <c r="D3649" s="10">
        <v>176</v>
      </c>
      <c r="E3649" s="1" t="s">
        <v>111</v>
      </c>
      <c r="F3649">
        <f>IF(LEFT(Tableau1[[#This Row],[Eléments modifié]],$J$1)=$I$1,Tableau1[[#This Row],[Date]],9^9)</f>
        <v>387420489</v>
      </c>
      <c r="G3649" s="9" t="str">
        <f>IF(Tableau1[[#This Row],[Date]]=_xlfn.MINIFS(Tableau1[1er],Tableau1[N° BL],Tableau1[[#This Row],[N° BL]],Tableau1[1er],Tableau1[[#This Row],[Date]]),D3648,"")</f>
        <v/>
      </c>
    </row>
    <row r="3650" spans="1:7" ht="14.25" customHeight="1" x14ac:dyDescent="0.25">
      <c r="A3650" s="1" t="s">
        <v>11805</v>
      </c>
      <c r="B3650" s="1" t="s">
        <v>11806</v>
      </c>
      <c r="C3650" s="7">
        <v>45331.309062499997</v>
      </c>
      <c r="D3650" s="10">
        <v>176</v>
      </c>
      <c r="E3650" s="1" t="s">
        <v>7</v>
      </c>
      <c r="F3650">
        <f>IF(LEFT(Tableau1[[#This Row],[Eléments modifié]],$J$1)=$I$1,Tableau1[[#This Row],[Date]],9^9)</f>
        <v>45331.309062499997</v>
      </c>
      <c r="G3650" s="9">
        <f>IF(Tableau1[[#This Row],[Date]]=_xlfn.MINIFS(Tableau1[1er],Tableau1[N° BL],Tableau1[[#This Row],[N° BL]],Tableau1[1er],Tableau1[[#This Row],[Date]]),D3649,"")</f>
        <v>176</v>
      </c>
    </row>
    <row r="3651" spans="1:7" ht="14.25" customHeight="1" x14ac:dyDescent="0.25">
      <c r="A3651" s="1" t="s">
        <v>11805</v>
      </c>
      <c r="B3651" s="1" t="s">
        <v>11806</v>
      </c>
      <c r="C3651" s="7">
        <v>45331.309479166666</v>
      </c>
      <c r="D3651" s="10">
        <v>176</v>
      </c>
      <c r="E3651" s="1" t="s">
        <v>7</v>
      </c>
      <c r="F3651">
        <f>IF(LEFT(Tableau1[[#This Row],[Eléments modifié]],$J$1)=$I$1,Tableau1[[#This Row],[Date]],9^9)</f>
        <v>45331.309479166666</v>
      </c>
      <c r="G3651" s="9">
        <f>IF(Tableau1[[#This Row],[Date]]=_xlfn.MINIFS(Tableau1[1er],Tableau1[N° BL],Tableau1[[#This Row],[N° BL]],Tableau1[1er],Tableau1[[#This Row],[Date]]),D3650,"")</f>
        <v>176</v>
      </c>
    </row>
    <row r="3652" spans="1:7" ht="14.25" customHeight="1" x14ac:dyDescent="0.25">
      <c r="A3652" s="1" t="s">
        <v>11925</v>
      </c>
      <c r="B3652" s="1" t="s">
        <v>11926</v>
      </c>
      <c r="C3652" s="7">
        <v>45328.64303240741</v>
      </c>
      <c r="D3652" s="10">
        <v>210</v>
      </c>
      <c r="E3652" s="1" t="s">
        <v>371</v>
      </c>
      <c r="F3652">
        <f>IF(LEFT(Tableau1[[#This Row],[Eléments modifié]],$J$1)=$I$1,Tableau1[[#This Row],[Date]],9^9)</f>
        <v>387420489</v>
      </c>
      <c r="G3652" s="9" t="str">
        <f>IF(Tableau1[[#This Row],[Date]]=_xlfn.MINIFS(Tableau1[1er],Tableau1[N° BL],Tableau1[[#This Row],[N° BL]],Tableau1[1er],Tableau1[[#This Row],[Date]]),D3651,"")</f>
        <v/>
      </c>
    </row>
    <row r="3653" spans="1:7" ht="14.25" customHeight="1" x14ac:dyDescent="0.25">
      <c r="A3653" s="1" t="s">
        <v>11925</v>
      </c>
      <c r="B3653" s="1" t="s">
        <v>11926</v>
      </c>
      <c r="C3653" s="7">
        <v>45328.679548611108</v>
      </c>
      <c r="D3653" s="10">
        <v>209</v>
      </c>
      <c r="E3653" s="1" t="s">
        <v>7</v>
      </c>
      <c r="F3653">
        <f>IF(LEFT(Tableau1[[#This Row],[Eléments modifié]],$J$1)=$I$1,Tableau1[[#This Row],[Date]],9^9)</f>
        <v>45328.679548611108</v>
      </c>
      <c r="G3653" s="9">
        <f>IF(Tableau1[[#This Row],[Date]]=_xlfn.MINIFS(Tableau1[1er],Tableau1[N° BL],Tableau1[[#This Row],[N° BL]],Tableau1[1er],Tableau1[[#This Row],[Date]]),D3652,"")</f>
        <v>210</v>
      </c>
    </row>
    <row r="3654" spans="1:7" ht="14.25" customHeight="1" x14ac:dyDescent="0.25">
      <c r="A3654" s="1" t="s">
        <v>11925</v>
      </c>
      <c r="B3654" s="1" t="s">
        <v>11926</v>
      </c>
      <c r="C3654" s="7">
        <v>45328.679780092592</v>
      </c>
      <c r="D3654" s="10">
        <v>209</v>
      </c>
      <c r="E3654" s="1" t="s">
        <v>7</v>
      </c>
      <c r="F3654">
        <f>IF(LEFT(Tableau1[[#This Row],[Eléments modifié]],$J$1)=$I$1,Tableau1[[#This Row],[Date]],9^9)</f>
        <v>45328.679780092592</v>
      </c>
      <c r="G3654" s="9">
        <f>IF(Tableau1[[#This Row],[Date]]=_xlfn.MINIFS(Tableau1[1er],Tableau1[N° BL],Tableau1[[#This Row],[N° BL]],Tableau1[1er],Tableau1[[#This Row],[Date]]),D3653,"")</f>
        <v>209</v>
      </c>
    </row>
    <row r="3655" spans="1:7" ht="14.25" customHeight="1" x14ac:dyDescent="0.25">
      <c r="A3655" s="1" t="s">
        <v>11925</v>
      </c>
      <c r="B3655" s="1" t="s">
        <v>11926</v>
      </c>
      <c r="C3655" s="7">
        <v>45328.679965277777</v>
      </c>
      <c r="D3655" s="10">
        <v>209</v>
      </c>
      <c r="E3655" s="1" t="s">
        <v>7</v>
      </c>
      <c r="F3655">
        <f>IF(LEFT(Tableau1[[#This Row],[Eléments modifié]],$J$1)=$I$1,Tableau1[[#This Row],[Date]],9^9)</f>
        <v>45328.679965277777</v>
      </c>
      <c r="G3655" s="9">
        <f>IF(Tableau1[[#This Row],[Date]]=_xlfn.MINIFS(Tableau1[1er],Tableau1[N° BL],Tableau1[[#This Row],[N° BL]],Tableau1[1er],Tableau1[[#This Row],[Date]]),D3654,"")</f>
        <v>209</v>
      </c>
    </row>
    <row r="3656" spans="1:7" ht="14.25" customHeight="1" x14ac:dyDescent="0.25">
      <c r="A3656" s="1" t="s">
        <v>11925</v>
      </c>
      <c r="B3656" s="1" t="s">
        <v>11926</v>
      </c>
      <c r="C3656" s="7">
        <v>45328.680081018516</v>
      </c>
      <c r="D3656" s="10">
        <v>209</v>
      </c>
      <c r="E3656" s="1" t="s">
        <v>7</v>
      </c>
      <c r="F3656">
        <f>IF(LEFT(Tableau1[[#This Row],[Eléments modifié]],$J$1)=$I$1,Tableau1[[#This Row],[Date]],9^9)</f>
        <v>45328.680081018516</v>
      </c>
      <c r="G3656" s="9">
        <f>IF(Tableau1[[#This Row],[Date]]=_xlfn.MINIFS(Tableau1[1er],Tableau1[N° BL],Tableau1[[#This Row],[N° BL]],Tableau1[1er],Tableau1[[#This Row],[Date]]),D3655,"")</f>
        <v>209</v>
      </c>
    </row>
    <row r="3657" spans="1:7" ht="14.25" customHeight="1" x14ac:dyDescent="0.25">
      <c r="A3657" s="1" t="s">
        <v>11925</v>
      </c>
      <c r="B3657" s="1" t="s">
        <v>11926</v>
      </c>
      <c r="C3657" s="7">
        <v>45328.680775462963</v>
      </c>
      <c r="D3657" s="10">
        <v>209</v>
      </c>
      <c r="E3657" s="1" t="s">
        <v>7</v>
      </c>
      <c r="F3657">
        <f>IF(LEFT(Tableau1[[#This Row],[Eléments modifié]],$J$1)=$I$1,Tableau1[[#This Row],[Date]],9^9)</f>
        <v>45328.680775462963</v>
      </c>
      <c r="G3657" s="9">
        <f>IF(Tableau1[[#This Row],[Date]]=_xlfn.MINIFS(Tableau1[1er],Tableau1[N° BL],Tableau1[[#This Row],[N° BL]],Tableau1[1er],Tableau1[[#This Row],[Date]]),D3656,"")</f>
        <v>209</v>
      </c>
    </row>
    <row r="3658" spans="1:7" ht="14.25" customHeight="1" x14ac:dyDescent="0.25">
      <c r="A3658" s="1" t="s">
        <v>11925</v>
      </c>
      <c r="B3658" s="1" t="s">
        <v>11926</v>
      </c>
      <c r="C3658" s="7">
        <v>45328.681111111109</v>
      </c>
      <c r="D3658" s="10">
        <v>209</v>
      </c>
      <c r="E3658" s="1" t="s">
        <v>7</v>
      </c>
      <c r="F3658">
        <f>IF(LEFT(Tableau1[[#This Row],[Eléments modifié]],$J$1)=$I$1,Tableau1[[#This Row],[Date]],9^9)</f>
        <v>45328.681111111109</v>
      </c>
      <c r="G3658" s="9">
        <f>IF(Tableau1[[#This Row],[Date]]=_xlfn.MINIFS(Tableau1[1er],Tableau1[N° BL],Tableau1[[#This Row],[N° BL]],Tableau1[1er],Tableau1[[#This Row],[Date]]),D3657,"")</f>
        <v>209</v>
      </c>
    </row>
    <row r="3659" spans="1:7" ht="14.25" customHeight="1" x14ac:dyDescent="0.25">
      <c r="A3659" s="1" t="s">
        <v>11925</v>
      </c>
      <c r="B3659" s="1" t="s">
        <v>11926</v>
      </c>
      <c r="C3659" s="7">
        <v>45328.68204861111</v>
      </c>
      <c r="D3659" s="10">
        <v>209</v>
      </c>
      <c r="E3659" s="1" t="s">
        <v>7</v>
      </c>
      <c r="F3659">
        <f>IF(LEFT(Tableau1[[#This Row],[Eléments modifié]],$J$1)=$I$1,Tableau1[[#This Row],[Date]],9^9)</f>
        <v>45328.68204861111</v>
      </c>
      <c r="G3659" s="9">
        <f>IF(Tableau1[[#This Row],[Date]]=_xlfn.MINIFS(Tableau1[1er],Tableau1[N° BL],Tableau1[[#This Row],[N° BL]],Tableau1[1er],Tableau1[[#This Row],[Date]]),D3658,"")</f>
        <v>209</v>
      </c>
    </row>
    <row r="3660" spans="1:7" ht="14.25" customHeight="1" x14ac:dyDescent="0.25">
      <c r="A3660" s="1" t="s">
        <v>11925</v>
      </c>
      <c r="B3660" s="1" t="s">
        <v>11926</v>
      </c>
      <c r="C3660" s="7">
        <v>45330.425462962965</v>
      </c>
      <c r="D3660" s="10">
        <v>204</v>
      </c>
      <c r="E3660" s="1" t="s">
        <v>32</v>
      </c>
      <c r="F3660">
        <f>IF(LEFT(Tableau1[[#This Row],[Eléments modifié]],$J$1)=$I$1,Tableau1[[#This Row],[Date]],9^9)</f>
        <v>387420489</v>
      </c>
      <c r="G3660" s="9" t="str">
        <f>IF(Tableau1[[#This Row],[Date]]=_xlfn.MINIFS(Tableau1[1er],Tableau1[N° BL],Tableau1[[#This Row],[N° BL]],Tableau1[1er],Tableau1[[#This Row],[Date]]),D3659,"")</f>
        <v/>
      </c>
    </row>
    <row r="3661" spans="1:7" ht="14.25" customHeight="1" x14ac:dyDescent="0.25">
      <c r="A3661" s="1" t="s">
        <v>11925</v>
      </c>
      <c r="B3661" s="1" t="s">
        <v>11926</v>
      </c>
      <c r="C3661" s="7">
        <v>45330.434571759259</v>
      </c>
      <c r="D3661" s="10">
        <v>211</v>
      </c>
      <c r="E3661" s="1" t="s">
        <v>7</v>
      </c>
      <c r="F3661">
        <f>IF(LEFT(Tableau1[[#This Row],[Eléments modifié]],$J$1)=$I$1,Tableau1[[#This Row],[Date]],9^9)</f>
        <v>45330.434571759259</v>
      </c>
      <c r="G3661" s="9">
        <f>IF(Tableau1[[#This Row],[Date]]=_xlfn.MINIFS(Tableau1[1er],Tableau1[N° BL],Tableau1[[#This Row],[N° BL]],Tableau1[1er],Tableau1[[#This Row],[Date]]),D3660,"")</f>
        <v>204</v>
      </c>
    </row>
    <row r="3662" spans="1:7" ht="14.25" customHeight="1" x14ac:dyDescent="0.25">
      <c r="A3662" s="1" t="s">
        <v>12157</v>
      </c>
      <c r="B3662" s="1" t="s">
        <v>12158</v>
      </c>
      <c r="C3662" s="7">
        <v>45328.378240740742</v>
      </c>
      <c r="D3662" s="10">
        <v>210</v>
      </c>
      <c r="E3662" s="1" t="s">
        <v>111</v>
      </c>
      <c r="F3662">
        <f>IF(LEFT(Tableau1[[#This Row],[Eléments modifié]],$J$1)=$I$1,Tableau1[[#This Row],[Date]],9^9)</f>
        <v>387420489</v>
      </c>
      <c r="G3662" s="9" t="str">
        <f>IF(Tableau1[[#This Row],[Date]]=_xlfn.MINIFS(Tableau1[1er],Tableau1[N° BL],Tableau1[[#This Row],[N° BL]],Tableau1[1er],Tableau1[[#This Row],[Date]]),D3661,"")</f>
        <v/>
      </c>
    </row>
    <row r="3663" spans="1:7" ht="14.25" customHeight="1" x14ac:dyDescent="0.25">
      <c r="A3663" s="1" t="s">
        <v>12157</v>
      </c>
      <c r="B3663" s="1" t="s">
        <v>12158</v>
      </c>
      <c r="C3663" s="7">
        <v>45328.394745370373</v>
      </c>
      <c r="D3663" s="10">
        <v>176</v>
      </c>
      <c r="E3663" s="1" t="s">
        <v>7</v>
      </c>
      <c r="F3663">
        <f>IF(LEFT(Tableau1[[#This Row],[Eléments modifié]],$J$1)=$I$1,Tableau1[[#This Row],[Date]],9^9)</f>
        <v>45328.394745370373</v>
      </c>
      <c r="G3663" s="9">
        <f>IF(Tableau1[[#This Row],[Date]]=_xlfn.MINIFS(Tableau1[1er],Tableau1[N° BL],Tableau1[[#This Row],[N° BL]],Tableau1[1er],Tableau1[[#This Row],[Date]]),D3662,"")</f>
        <v>210</v>
      </c>
    </row>
    <row r="3664" spans="1:7" ht="14.25" customHeight="1" x14ac:dyDescent="0.25">
      <c r="A3664" s="1" t="s">
        <v>12169</v>
      </c>
      <c r="B3664" s="1" t="s">
        <v>12170</v>
      </c>
      <c r="C3664" s="7">
        <v>45327.619502314818</v>
      </c>
      <c r="D3664" s="10">
        <v>176</v>
      </c>
      <c r="E3664" s="1" t="s">
        <v>111</v>
      </c>
      <c r="F3664">
        <f>IF(LEFT(Tableau1[[#This Row],[Eléments modifié]],$J$1)=$I$1,Tableau1[[#This Row],[Date]],9^9)</f>
        <v>387420489</v>
      </c>
      <c r="G3664" s="9" t="str">
        <f>IF(Tableau1[[#This Row],[Date]]=_xlfn.MINIFS(Tableau1[1er],Tableau1[N° BL],Tableau1[[#This Row],[N° BL]],Tableau1[1er],Tableau1[[#This Row],[Date]]),D3663,"")</f>
        <v/>
      </c>
    </row>
    <row r="3665" spans="1:7" ht="14.25" customHeight="1" x14ac:dyDescent="0.25">
      <c r="A3665" s="1" t="s">
        <v>12169</v>
      </c>
      <c r="B3665" s="1" t="s">
        <v>12170</v>
      </c>
      <c r="C3665" s="7">
        <v>45327.619930555556</v>
      </c>
      <c r="D3665" s="10">
        <v>176</v>
      </c>
      <c r="E3665" s="1" t="s">
        <v>20</v>
      </c>
      <c r="F3665">
        <f>IF(LEFT(Tableau1[[#This Row],[Eléments modifié]],$J$1)=$I$1,Tableau1[[#This Row],[Date]],9^9)</f>
        <v>387420489</v>
      </c>
      <c r="G3665" s="9" t="str">
        <f>IF(Tableau1[[#This Row],[Date]]=_xlfn.MINIFS(Tableau1[1er],Tableau1[N° BL],Tableau1[[#This Row],[N° BL]],Tableau1[1er],Tableau1[[#This Row],[Date]]),D3664,"")</f>
        <v/>
      </c>
    </row>
    <row r="3666" spans="1:7" ht="14.25" customHeight="1" x14ac:dyDescent="0.25">
      <c r="A3666" s="1" t="s">
        <v>12169</v>
      </c>
      <c r="B3666" s="1" t="s">
        <v>12170</v>
      </c>
      <c r="C3666" s="7">
        <v>45327.619976851849</v>
      </c>
      <c r="D3666" s="10">
        <v>211</v>
      </c>
      <c r="E3666" s="1" t="s">
        <v>111</v>
      </c>
      <c r="F3666">
        <f>IF(LEFT(Tableau1[[#This Row],[Eléments modifié]],$J$1)=$I$1,Tableau1[[#This Row],[Date]],9^9)</f>
        <v>387420489</v>
      </c>
      <c r="G3666" s="9" t="str">
        <f>IF(Tableau1[[#This Row],[Date]]=_xlfn.MINIFS(Tableau1[1er],Tableau1[N° BL],Tableau1[[#This Row],[N° BL]],Tableau1[1er],Tableau1[[#This Row],[Date]]),D3665,"")</f>
        <v/>
      </c>
    </row>
    <row r="3667" spans="1:7" ht="14.25" customHeight="1" x14ac:dyDescent="0.25">
      <c r="A3667" s="1" t="s">
        <v>12169</v>
      </c>
      <c r="B3667" s="1" t="s">
        <v>12170</v>
      </c>
      <c r="C3667" s="7">
        <v>45327.656365740739</v>
      </c>
      <c r="D3667" s="10">
        <v>176</v>
      </c>
      <c r="E3667" s="1" t="s">
        <v>7</v>
      </c>
      <c r="F3667">
        <f>IF(LEFT(Tableau1[[#This Row],[Eléments modifié]],$J$1)=$I$1,Tableau1[[#This Row],[Date]],9^9)</f>
        <v>45327.656365740739</v>
      </c>
      <c r="G3667" s="9">
        <f>IF(Tableau1[[#This Row],[Date]]=_xlfn.MINIFS(Tableau1[1er],Tableau1[N° BL],Tableau1[[#This Row],[N° BL]],Tableau1[1er],Tableau1[[#This Row],[Date]]),D3666,"")</f>
        <v>211</v>
      </c>
    </row>
    <row r="3668" spans="1:7" ht="14.25" customHeight="1" x14ac:dyDescent="0.25">
      <c r="A3668" s="1" t="s">
        <v>11997</v>
      </c>
      <c r="B3668" s="1" t="s">
        <v>11998</v>
      </c>
      <c r="C3668" s="7">
        <v>45329.387129629627</v>
      </c>
      <c r="D3668" s="10">
        <v>176</v>
      </c>
      <c r="E3668" s="1" t="s">
        <v>21</v>
      </c>
      <c r="F3668">
        <f>IF(LEFT(Tableau1[[#This Row],[Eléments modifié]],$J$1)=$I$1,Tableau1[[#This Row],[Date]],9^9)</f>
        <v>387420489</v>
      </c>
      <c r="G3668" s="9" t="str">
        <f>IF(Tableau1[[#This Row],[Date]]=_xlfn.MINIFS(Tableau1[1er],Tableau1[N° BL],Tableau1[[#This Row],[N° BL]],Tableau1[1er],Tableau1[[#This Row],[Date]]),D3667,"")</f>
        <v/>
      </c>
    </row>
    <row r="3669" spans="1:7" ht="14.25" customHeight="1" x14ac:dyDescent="0.25">
      <c r="A3669" s="1" t="s">
        <v>11997</v>
      </c>
      <c r="B3669" s="1" t="s">
        <v>11998</v>
      </c>
      <c r="C3669" s="7">
        <v>45329.409155092595</v>
      </c>
      <c r="D3669" s="10">
        <v>182</v>
      </c>
      <c r="E3669" s="1" t="s">
        <v>20</v>
      </c>
      <c r="F3669">
        <f>IF(LEFT(Tableau1[[#This Row],[Eléments modifié]],$J$1)=$I$1,Tableau1[[#This Row],[Date]],9^9)</f>
        <v>387420489</v>
      </c>
      <c r="G3669" s="9" t="str">
        <f>IF(Tableau1[[#This Row],[Date]]=_xlfn.MINIFS(Tableau1[1er],Tableau1[N° BL],Tableau1[[#This Row],[N° BL]],Tableau1[1er],Tableau1[[#This Row],[Date]]),D3668,"")</f>
        <v/>
      </c>
    </row>
    <row r="3670" spans="1:7" ht="14.25" customHeight="1" x14ac:dyDescent="0.25">
      <c r="A3670" s="1" t="s">
        <v>11997</v>
      </c>
      <c r="B3670" s="1" t="s">
        <v>11998</v>
      </c>
      <c r="C3670" s="7">
        <v>45329.413182870368</v>
      </c>
      <c r="D3670" s="10">
        <v>182</v>
      </c>
      <c r="E3670" s="1" t="s">
        <v>21</v>
      </c>
      <c r="F3670">
        <f>IF(LEFT(Tableau1[[#This Row],[Eléments modifié]],$J$1)=$I$1,Tableau1[[#This Row],[Date]],9^9)</f>
        <v>387420489</v>
      </c>
      <c r="G3670" s="9" t="str">
        <f>IF(Tableau1[[#This Row],[Date]]=_xlfn.MINIFS(Tableau1[1er],Tableau1[N° BL],Tableau1[[#This Row],[N° BL]],Tableau1[1er],Tableau1[[#This Row],[Date]]),D3669,"")</f>
        <v/>
      </c>
    </row>
    <row r="3671" spans="1:7" ht="14.25" customHeight="1" x14ac:dyDescent="0.25">
      <c r="A3671" s="1" t="s">
        <v>11997</v>
      </c>
      <c r="B3671" s="1" t="s">
        <v>11998</v>
      </c>
      <c r="C3671" s="7">
        <v>45329.413240740738</v>
      </c>
      <c r="D3671" s="10">
        <v>188</v>
      </c>
      <c r="E3671" s="1" t="s">
        <v>20</v>
      </c>
      <c r="F3671">
        <f>IF(LEFT(Tableau1[[#This Row],[Eléments modifié]],$J$1)=$I$1,Tableau1[[#This Row],[Date]],9^9)</f>
        <v>387420489</v>
      </c>
      <c r="G3671" s="9" t="str">
        <f>IF(Tableau1[[#This Row],[Date]]=_xlfn.MINIFS(Tableau1[1er],Tableau1[N° BL],Tableau1[[#This Row],[N° BL]],Tableau1[1er],Tableau1[[#This Row],[Date]]),D3670,"")</f>
        <v/>
      </c>
    </row>
    <row r="3672" spans="1:7" ht="14.25" customHeight="1" x14ac:dyDescent="0.25">
      <c r="A3672" s="1" t="s">
        <v>11997</v>
      </c>
      <c r="B3672" s="1" t="s">
        <v>11998</v>
      </c>
      <c r="C3672" s="7">
        <v>45329.413414351853</v>
      </c>
      <c r="D3672" s="10">
        <v>188</v>
      </c>
      <c r="E3672" s="1" t="s">
        <v>32</v>
      </c>
      <c r="F3672">
        <f>IF(LEFT(Tableau1[[#This Row],[Eléments modifié]],$J$1)=$I$1,Tableau1[[#This Row],[Date]],9^9)</f>
        <v>387420489</v>
      </c>
      <c r="G3672" s="9" t="str">
        <f>IF(Tableau1[[#This Row],[Date]]=_xlfn.MINIFS(Tableau1[1er],Tableau1[N° BL],Tableau1[[#This Row],[N° BL]],Tableau1[1er],Tableau1[[#This Row],[Date]]),D3671,"")</f>
        <v/>
      </c>
    </row>
    <row r="3673" spans="1:7" ht="14.25" customHeight="1" x14ac:dyDescent="0.25">
      <c r="A3673" s="1" t="s">
        <v>11997</v>
      </c>
      <c r="B3673" s="1" t="s">
        <v>11998</v>
      </c>
      <c r="C3673" s="7">
        <v>45329.413599537038</v>
      </c>
      <c r="D3673" s="10">
        <v>188</v>
      </c>
      <c r="E3673" s="1" t="s">
        <v>20</v>
      </c>
      <c r="F3673">
        <f>IF(LEFT(Tableau1[[#This Row],[Eléments modifié]],$J$1)=$I$1,Tableau1[[#This Row],[Date]],9^9)</f>
        <v>387420489</v>
      </c>
      <c r="G3673" s="9" t="str">
        <f>IF(Tableau1[[#This Row],[Date]]=_xlfn.MINIFS(Tableau1[1er],Tableau1[N° BL],Tableau1[[#This Row],[N° BL]],Tableau1[1er],Tableau1[[#This Row],[Date]]),D3672,"")</f>
        <v/>
      </c>
    </row>
    <row r="3674" spans="1:7" ht="14.25" customHeight="1" x14ac:dyDescent="0.25">
      <c r="A3674" s="1" t="s">
        <v>11997</v>
      </c>
      <c r="B3674" s="1" t="s">
        <v>11998</v>
      </c>
      <c r="C3674" s="7">
        <v>45329.414143518516</v>
      </c>
      <c r="D3674" s="10">
        <v>188</v>
      </c>
      <c r="E3674" s="1" t="s">
        <v>32</v>
      </c>
      <c r="F3674">
        <f>IF(LEFT(Tableau1[[#This Row],[Eléments modifié]],$J$1)=$I$1,Tableau1[[#This Row],[Date]],9^9)</f>
        <v>387420489</v>
      </c>
      <c r="G3674" s="9" t="str">
        <f>IF(Tableau1[[#This Row],[Date]]=_xlfn.MINIFS(Tableau1[1er],Tableau1[N° BL],Tableau1[[#This Row],[N° BL]],Tableau1[1er],Tableau1[[#This Row],[Date]]),D3673,"")</f>
        <v/>
      </c>
    </row>
    <row r="3675" spans="1:7" ht="14.25" customHeight="1" x14ac:dyDescent="0.25">
      <c r="A3675" s="1" t="s">
        <v>11997</v>
      </c>
      <c r="B3675" s="1" t="s">
        <v>11998</v>
      </c>
      <c r="C3675" s="7">
        <v>45329.414560185185</v>
      </c>
      <c r="D3675" s="10">
        <v>188</v>
      </c>
      <c r="E3675" s="1" t="s">
        <v>20</v>
      </c>
      <c r="F3675">
        <f>IF(LEFT(Tableau1[[#This Row],[Eléments modifié]],$J$1)=$I$1,Tableau1[[#This Row],[Date]],9^9)</f>
        <v>387420489</v>
      </c>
      <c r="G3675" s="9" t="str">
        <f>IF(Tableau1[[#This Row],[Date]]=_xlfn.MINIFS(Tableau1[1er],Tableau1[N° BL],Tableau1[[#This Row],[N° BL]],Tableau1[1er],Tableau1[[#This Row],[Date]]),D3674,"")</f>
        <v/>
      </c>
    </row>
    <row r="3676" spans="1:7" ht="14.25" customHeight="1" x14ac:dyDescent="0.25">
      <c r="A3676" s="1" t="s">
        <v>11997</v>
      </c>
      <c r="B3676" s="1" t="s">
        <v>11998</v>
      </c>
      <c r="C3676" s="7">
        <v>45329.439317129632</v>
      </c>
      <c r="D3676" s="10">
        <v>188</v>
      </c>
      <c r="E3676" s="1" t="s">
        <v>32</v>
      </c>
      <c r="F3676">
        <f>IF(LEFT(Tableau1[[#This Row],[Eléments modifié]],$J$1)=$I$1,Tableau1[[#This Row],[Date]],9^9)</f>
        <v>387420489</v>
      </c>
      <c r="G3676" s="9" t="str">
        <f>IF(Tableau1[[#This Row],[Date]]=_xlfn.MINIFS(Tableau1[1er],Tableau1[N° BL],Tableau1[[#This Row],[N° BL]],Tableau1[1er],Tableau1[[#This Row],[Date]]),D3675,"")</f>
        <v/>
      </c>
    </row>
    <row r="3677" spans="1:7" ht="14.25" customHeight="1" x14ac:dyDescent="0.25">
      <c r="A3677" s="1" t="s">
        <v>11997</v>
      </c>
      <c r="B3677" s="1" t="s">
        <v>11998</v>
      </c>
      <c r="C3677" s="7">
        <v>45329.440474537034</v>
      </c>
      <c r="D3677" s="10">
        <v>210</v>
      </c>
      <c r="E3677" s="1" t="s">
        <v>20</v>
      </c>
      <c r="F3677">
        <f>IF(LEFT(Tableau1[[#This Row],[Eléments modifié]],$J$1)=$I$1,Tableau1[[#This Row],[Date]],9^9)</f>
        <v>387420489</v>
      </c>
      <c r="G3677" s="9" t="str">
        <f>IF(Tableau1[[#This Row],[Date]]=_xlfn.MINIFS(Tableau1[1er],Tableau1[N° BL],Tableau1[[#This Row],[N° BL]],Tableau1[1er],Tableau1[[#This Row],[Date]]),D3676,"")</f>
        <v/>
      </c>
    </row>
    <row r="3678" spans="1:7" ht="14.25" customHeight="1" x14ac:dyDescent="0.25">
      <c r="A3678" s="1" t="s">
        <v>11997</v>
      </c>
      <c r="B3678" s="1" t="s">
        <v>11998</v>
      </c>
      <c r="C3678" s="7">
        <v>45329.459062499998</v>
      </c>
      <c r="D3678" s="10">
        <v>176</v>
      </c>
      <c r="E3678" s="1" t="s">
        <v>111</v>
      </c>
      <c r="F3678">
        <f>IF(LEFT(Tableau1[[#This Row],[Eléments modifié]],$J$1)=$I$1,Tableau1[[#This Row],[Date]],9^9)</f>
        <v>387420489</v>
      </c>
      <c r="G3678" s="9" t="str">
        <f>IF(Tableau1[[#This Row],[Date]]=_xlfn.MINIFS(Tableau1[1er],Tableau1[N° BL],Tableau1[[#This Row],[N° BL]],Tableau1[1er],Tableau1[[#This Row],[Date]]),D3677,"")</f>
        <v/>
      </c>
    </row>
    <row r="3679" spans="1:7" ht="14.25" customHeight="1" x14ac:dyDescent="0.25">
      <c r="A3679" s="1" t="s">
        <v>11997</v>
      </c>
      <c r="B3679" s="1" t="s">
        <v>11998</v>
      </c>
      <c r="C3679" s="7">
        <v>45329.459131944444</v>
      </c>
      <c r="D3679" s="10">
        <v>176</v>
      </c>
      <c r="E3679" s="1" t="s">
        <v>20</v>
      </c>
      <c r="F3679">
        <f>IF(LEFT(Tableau1[[#This Row],[Eléments modifié]],$J$1)=$I$1,Tableau1[[#This Row],[Date]],9^9)</f>
        <v>387420489</v>
      </c>
      <c r="G3679" s="9" t="str">
        <f>IF(Tableau1[[#This Row],[Date]]=_xlfn.MINIFS(Tableau1[1er],Tableau1[N° BL],Tableau1[[#This Row],[N° BL]],Tableau1[1er],Tableau1[[#This Row],[Date]]),D3678,"")</f>
        <v/>
      </c>
    </row>
    <row r="3680" spans="1:7" ht="14.25" customHeight="1" x14ac:dyDescent="0.25">
      <c r="A3680" s="1" t="s">
        <v>11997</v>
      </c>
      <c r="B3680" s="1" t="s">
        <v>11998</v>
      </c>
      <c r="C3680" s="7">
        <v>45329.459224537037</v>
      </c>
      <c r="D3680" s="10">
        <v>176</v>
      </c>
      <c r="E3680" s="1" t="s">
        <v>111</v>
      </c>
      <c r="F3680">
        <f>IF(LEFT(Tableau1[[#This Row],[Eléments modifié]],$J$1)=$I$1,Tableau1[[#This Row],[Date]],9^9)</f>
        <v>387420489</v>
      </c>
      <c r="G3680" s="9" t="str">
        <f>IF(Tableau1[[#This Row],[Date]]=_xlfn.MINIFS(Tableau1[1er],Tableau1[N° BL],Tableau1[[#This Row],[N° BL]],Tableau1[1er],Tableau1[[#This Row],[Date]]),D3679,"")</f>
        <v/>
      </c>
    </row>
    <row r="3681" spans="1:7" ht="14.25" customHeight="1" x14ac:dyDescent="0.25">
      <c r="A3681" s="1" t="s">
        <v>11997</v>
      </c>
      <c r="B3681" s="1" t="s">
        <v>11998</v>
      </c>
      <c r="C3681" s="7">
        <v>45329.459293981483</v>
      </c>
      <c r="D3681" s="10">
        <v>176</v>
      </c>
      <c r="E3681" s="1" t="s">
        <v>20</v>
      </c>
      <c r="F3681">
        <f>IF(LEFT(Tableau1[[#This Row],[Eléments modifié]],$J$1)=$I$1,Tableau1[[#This Row],[Date]],9^9)</f>
        <v>387420489</v>
      </c>
      <c r="G3681" s="9" t="str">
        <f>IF(Tableau1[[#This Row],[Date]]=_xlfn.MINIFS(Tableau1[1er],Tableau1[N° BL],Tableau1[[#This Row],[N° BL]],Tableau1[1er],Tableau1[[#This Row],[Date]]),D3680,"")</f>
        <v/>
      </c>
    </row>
    <row r="3682" spans="1:7" ht="14.25" customHeight="1" x14ac:dyDescent="0.25">
      <c r="A3682" s="1" t="s">
        <v>11997</v>
      </c>
      <c r="B3682" s="1" t="s">
        <v>11998</v>
      </c>
      <c r="C3682" s="7">
        <v>45329.459432870368</v>
      </c>
      <c r="D3682" s="10">
        <v>176</v>
      </c>
      <c r="E3682" s="1" t="s">
        <v>111</v>
      </c>
      <c r="F3682">
        <f>IF(LEFT(Tableau1[[#This Row],[Eléments modifié]],$J$1)=$I$1,Tableau1[[#This Row],[Date]],9^9)</f>
        <v>387420489</v>
      </c>
      <c r="G3682" s="9" t="str">
        <f>IF(Tableau1[[#This Row],[Date]]=_xlfn.MINIFS(Tableau1[1er],Tableau1[N° BL],Tableau1[[#This Row],[N° BL]],Tableau1[1er],Tableau1[[#This Row],[Date]]),D3681,"")</f>
        <v/>
      </c>
    </row>
    <row r="3683" spans="1:7" ht="14.25" customHeight="1" x14ac:dyDescent="0.25">
      <c r="A3683" s="1" t="s">
        <v>11997</v>
      </c>
      <c r="B3683" s="1" t="s">
        <v>11998</v>
      </c>
      <c r="C3683" s="7">
        <v>45329.45988425926</v>
      </c>
      <c r="D3683" s="10">
        <v>176</v>
      </c>
      <c r="E3683" s="1" t="s">
        <v>20</v>
      </c>
      <c r="F3683">
        <f>IF(LEFT(Tableau1[[#This Row],[Eléments modifié]],$J$1)=$I$1,Tableau1[[#This Row],[Date]],9^9)</f>
        <v>387420489</v>
      </c>
      <c r="G3683" s="9" t="str">
        <f>IF(Tableau1[[#This Row],[Date]]=_xlfn.MINIFS(Tableau1[1er],Tableau1[N° BL],Tableau1[[#This Row],[N° BL]],Tableau1[1er],Tableau1[[#This Row],[Date]]),D3682,"")</f>
        <v/>
      </c>
    </row>
    <row r="3684" spans="1:7" ht="14.25" customHeight="1" x14ac:dyDescent="0.25">
      <c r="A3684" s="1" t="s">
        <v>11997</v>
      </c>
      <c r="B3684" s="1" t="s">
        <v>11998</v>
      </c>
      <c r="C3684" s="7">
        <v>45329.467476851853</v>
      </c>
      <c r="D3684" s="10">
        <v>176</v>
      </c>
      <c r="E3684" s="1" t="s">
        <v>111</v>
      </c>
      <c r="F3684">
        <f>IF(LEFT(Tableau1[[#This Row],[Eléments modifié]],$J$1)=$I$1,Tableau1[[#This Row],[Date]],9^9)</f>
        <v>387420489</v>
      </c>
      <c r="G3684" s="9" t="str">
        <f>IF(Tableau1[[#This Row],[Date]]=_xlfn.MINIFS(Tableau1[1er],Tableau1[N° BL],Tableau1[[#This Row],[N° BL]],Tableau1[1er],Tableau1[[#This Row],[Date]]),D3683,"")</f>
        <v/>
      </c>
    </row>
    <row r="3685" spans="1:7" ht="14.25" customHeight="1" x14ac:dyDescent="0.25">
      <c r="A3685" s="1" t="s">
        <v>11997</v>
      </c>
      <c r="B3685" s="1" t="s">
        <v>11998</v>
      </c>
      <c r="C3685" s="7">
        <v>45329.46770833333</v>
      </c>
      <c r="D3685" s="10">
        <v>182</v>
      </c>
      <c r="E3685" s="1" t="s">
        <v>20</v>
      </c>
      <c r="F3685">
        <f>IF(LEFT(Tableau1[[#This Row],[Eléments modifié]],$J$1)=$I$1,Tableau1[[#This Row],[Date]],9^9)</f>
        <v>387420489</v>
      </c>
      <c r="G3685" s="9" t="str">
        <f>IF(Tableau1[[#This Row],[Date]]=_xlfn.MINIFS(Tableau1[1er],Tableau1[N° BL],Tableau1[[#This Row],[N° BL]],Tableau1[1er],Tableau1[[#This Row],[Date]]),D3684,"")</f>
        <v/>
      </c>
    </row>
    <row r="3686" spans="1:7" ht="14.25" customHeight="1" x14ac:dyDescent="0.25">
      <c r="A3686" s="1" t="s">
        <v>11997</v>
      </c>
      <c r="B3686" s="1" t="s">
        <v>11998</v>
      </c>
      <c r="C3686" s="7">
        <v>45329.468148148146</v>
      </c>
      <c r="D3686" s="10">
        <v>182</v>
      </c>
      <c r="E3686" s="1" t="s">
        <v>21</v>
      </c>
      <c r="F3686">
        <f>IF(LEFT(Tableau1[[#This Row],[Eléments modifié]],$J$1)=$I$1,Tableau1[[#This Row],[Date]],9^9)</f>
        <v>387420489</v>
      </c>
      <c r="G3686" s="9" t="str">
        <f>IF(Tableau1[[#This Row],[Date]]=_xlfn.MINIFS(Tableau1[1er],Tableau1[N° BL],Tableau1[[#This Row],[N° BL]],Tableau1[1er],Tableau1[[#This Row],[Date]]),D3685,"")</f>
        <v/>
      </c>
    </row>
    <row r="3687" spans="1:7" ht="14.25" customHeight="1" x14ac:dyDescent="0.25">
      <c r="A3687" s="1" t="s">
        <v>11997</v>
      </c>
      <c r="B3687" s="1" t="s">
        <v>11998</v>
      </c>
      <c r="C3687" s="7">
        <v>45329.468541666669</v>
      </c>
      <c r="D3687" s="10">
        <v>182</v>
      </c>
      <c r="E3687" s="1" t="s">
        <v>20</v>
      </c>
      <c r="F3687">
        <f>IF(LEFT(Tableau1[[#This Row],[Eléments modifié]],$J$1)=$I$1,Tableau1[[#This Row],[Date]],9^9)</f>
        <v>387420489</v>
      </c>
      <c r="G3687" s="9" t="str">
        <f>IF(Tableau1[[#This Row],[Date]]=_xlfn.MINIFS(Tableau1[1er],Tableau1[N° BL],Tableau1[[#This Row],[N° BL]],Tableau1[1er],Tableau1[[#This Row],[Date]]),D3686,"")</f>
        <v/>
      </c>
    </row>
    <row r="3688" spans="1:7" ht="14.25" customHeight="1" x14ac:dyDescent="0.25">
      <c r="A3688" s="1" t="s">
        <v>11997</v>
      </c>
      <c r="B3688" s="1" t="s">
        <v>11998</v>
      </c>
      <c r="C3688" s="7">
        <v>45329.468634259261</v>
      </c>
      <c r="D3688" s="10">
        <v>182</v>
      </c>
      <c r="E3688" s="1" t="s">
        <v>21</v>
      </c>
      <c r="F3688">
        <f>IF(LEFT(Tableau1[[#This Row],[Eléments modifié]],$J$1)=$I$1,Tableau1[[#This Row],[Date]],9^9)</f>
        <v>387420489</v>
      </c>
      <c r="G3688" s="9" t="str">
        <f>IF(Tableau1[[#This Row],[Date]]=_xlfn.MINIFS(Tableau1[1er],Tableau1[N° BL],Tableau1[[#This Row],[N° BL]],Tableau1[1er],Tableau1[[#This Row],[Date]]),D3687,"")</f>
        <v/>
      </c>
    </row>
    <row r="3689" spans="1:7" ht="14.25" customHeight="1" x14ac:dyDescent="0.25">
      <c r="A3689" s="1" t="s">
        <v>11997</v>
      </c>
      <c r="B3689" s="1" t="s">
        <v>11998</v>
      </c>
      <c r="C3689" s="7">
        <v>45329.4690625</v>
      </c>
      <c r="D3689" s="10">
        <v>209</v>
      </c>
      <c r="E3689" s="1" t="s">
        <v>20</v>
      </c>
      <c r="F3689">
        <f>IF(LEFT(Tableau1[[#This Row],[Eléments modifié]],$J$1)=$I$1,Tableau1[[#This Row],[Date]],9^9)</f>
        <v>387420489</v>
      </c>
      <c r="G3689" s="9" t="str">
        <f>IF(Tableau1[[#This Row],[Date]]=_xlfn.MINIFS(Tableau1[1er],Tableau1[N° BL],Tableau1[[#This Row],[N° BL]],Tableau1[1er],Tableau1[[#This Row],[Date]]),D3688,"")</f>
        <v/>
      </c>
    </row>
    <row r="3690" spans="1:7" ht="14.25" customHeight="1" x14ac:dyDescent="0.25">
      <c r="A3690" s="1" t="s">
        <v>11997</v>
      </c>
      <c r="B3690" s="1" t="s">
        <v>11998</v>
      </c>
      <c r="C3690" s="7">
        <v>45329.469502314816</v>
      </c>
      <c r="D3690" s="10">
        <v>176</v>
      </c>
      <c r="E3690" s="1" t="s">
        <v>111</v>
      </c>
      <c r="F3690">
        <f>IF(LEFT(Tableau1[[#This Row],[Eléments modifié]],$J$1)=$I$1,Tableau1[[#This Row],[Date]],9^9)</f>
        <v>387420489</v>
      </c>
      <c r="G3690" s="9" t="str">
        <f>IF(Tableau1[[#This Row],[Date]]=_xlfn.MINIFS(Tableau1[1er],Tableau1[N° BL],Tableau1[[#This Row],[N° BL]],Tableau1[1er],Tableau1[[#This Row],[Date]]),D3689,"")</f>
        <v/>
      </c>
    </row>
    <row r="3691" spans="1:7" ht="14.25" customHeight="1" x14ac:dyDescent="0.25">
      <c r="A3691" s="1" t="s">
        <v>11997</v>
      </c>
      <c r="B3691" s="1" t="s">
        <v>11998</v>
      </c>
      <c r="C3691" s="7">
        <v>45329.469664351855</v>
      </c>
      <c r="D3691" s="10">
        <v>176</v>
      </c>
      <c r="E3691" s="1" t="s">
        <v>20</v>
      </c>
      <c r="F3691">
        <f>IF(LEFT(Tableau1[[#This Row],[Eléments modifié]],$J$1)=$I$1,Tableau1[[#This Row],[Date]],9^9)</f>
        <v>387420489</v>
      </c>
      <c r="G3691" s="9" t="str">
        <f>IF(Tableau1[[#This Row],[Date]]=_xlfn.MINIFS(Tableau1[1er],Tableau1[N° BL],Tableau1[[#This Row],[N° BL]],Tableau1[1er],Tableau1[[#This Row],[Date]]),D3690,"")</f>
        <v/>
      </c>
    </row>
    <row r="3692" spans="1:7" ht="14.25" customHeight="1" x14ac:dyDescent="0.25">
      <c r="A3692" s="1" t="s">
        <v>11997</v>
      </c>
      <c r="B3692" s="1" t="s">
        <v>11998</v>
      </c>
      <c r="C3692" s="7">
        <v>45329.479363425926</v>
      </c>
      <c r="D3692" s="10">
        <v>188</v>
      </c>
      <c r="E3692" s="1" t="s">
        <v>32</v>
      </c>
      <c r="F3692">
        <f>IF(LEFT(Tableau1[[#This Row],[Eléments modifié]],$J$1)=$I$1,Tableau1[[#This Row],[Date]],9^9)</f>
        <v>387420489</v>
      </c>
      <c r="G3692" s="9" t="str">
        <f>IF(Tableau1[[#This Row],[Date]]=_xlfn.MINIFS(Tableau1[1er],Tableau1[N° BL],Tableau1[[#This Row],[N° BL]],Tableau1[1er],Tableau1[[#This Row],[Date]]),D3691,"")</f>
        <v/>
      </c>
    </row>
    <row r="3693" spans="1:7" ht="14.25" customHeight="1" x14ac:dyDescent="0.25">
      <c r="A3693" s="1" t="s">
        <v>11997</v>
      </c>
      <c r="B3693" s="1" t="s">
        <v>11998</v>
      </c>
      <c r="C3693" s="7">
        <v>45329.480509259258</v>
      </c>
      <c r="D3693" s="10">
        <v>188</v>
      </c>
      <c r="E3693" s="1" t="s">
        <v>20</v>
      </c>
      <c r="F3693">
        <f>IF(LEFT(Tableau1[[#This Row],[Eléments modifié]],$J$1)=$I$1,Tableau1[[#This Row],[Date]],9^9)</f>
        <v>387420489</v>
      </c>
      <c r="G3693" s="9" t="str">
        <f>IF(Tableau1[[#This Row],[Date]]=_xlfn.MINIFS(Tableau1[1er],Tableau1[N° BL],Tableau1[[#This Row],[N° BL]],Tableau1[1er],Tableau1[[#This Row],[Date]]),D3692,"")</f>
        <v/>
      </c>
    </row>
    <row r="3694" spans="1:7" ht="14.25" customHeight="1" x14ac:dyDescent="0.25">
      <c r="A3694" s="1" t="s">
        <v>11997</v>
      </c>
      <c r="B3694" s="1" t="s">
        <v>11998</v>
      </c>
      <c r="C3694" s="7">
        <v>45329.481527777774</v>
      </c>
      <c r="D3694" s="10">
        <v>188</v>
      </c>
      <c r="E3694" s="1" t="s">
        <v>32</v>
      </c>
      <c r="F3694">
        <f>IF(LEFT(Tableau1[[#This Row],[Eléments modifié]],$J$1)=$I$1,Tableau1[[#This Row],[Date]],9^9)</f>
        <v>387420489</v>
      </c>
      <c r="G3694" s="9" t="str">
        <f>IF(Tableau1[[#This Row],[Date]]=_xlfn.MINIFS(Tableau1[1er],Tableau1[N° BL],Tableau1[[#This Row],[N° BL]],Tableau1[1er],Tableau1[[#This Row],[Date]]),D3693,"")</f>
        <v/>
      </c>
    </row>
    <row r="3695" spans="1:7" ht="14.25" customHeight="1" x14ac:dyDescent="0.25">
      <c r="A3695" s="1" t="s">
        <v>11997</v>
      </c>
      <c r="B3695" s="1" t="s">
        <v>11998</v>
      </c>
      <c r="C3695" s="7">
        <v>45329.481921296298</v>
      </c>
      <c r="D3695" s="10">
        <v>188</v>
      </c>
      <c r="E3695" s="1" t="s">
        <v>20</v>
      </c>
      <c r="F3695">
        <f>IF(LEFT(Tableau1[[#This Row],[Eléments modifié]],$J$1)=$I$1,Tableau1[[#This Row],[Date]],9^9)</f>
        <v>387420489</v>
      </c>
      <c r="G3695" s="9" t="str">
        <f>IF(Tableau1[[#This Row],[Date]]=_xlfn.MINIFS(Tableau1[1er],Tableau1[N° BL],Tableau1[[#This Row],[N° BL]],Tableau1[1er],Tableau1[[#This Row],[Date]]),D3694,"")</f>
        <v/>
      </c>
    </row>
    <row r="3696" spans="1:7" ht="14.25" customHeight="1" x14ac:dyDescent="0.25">
      <c r="A3696" s="1" t="s">
        <v>11997</v>
      </c>
      <c r="B3696" s="1" t="s">
        <v>11998</v>
      </c>
      <c r="C3696" s="7">
        <v>45329.491087962961</v>
      </c>
      <c r="D3696" s="10">
        <v>204</v>
      </c>
      <c r="E3696" s="1" t="s">
        <v>9934</v>
      </c>
      <c r="F3696">
        <f>IF(LEFT(Tableau1[[#This Row],[Eléments modifié]],$J$1)=$I$1,Tableau1[[#This Row],[Date]],9^9)</f>
        <v>387420489</v>
      </c>
      <c r="G3696" s="9" t="str">
        <f>IF(Tableau1[[#This Row],[Date]]=_xlfn.MINIFS(Tableau1[1er],Tableau1[N° BL],Tableau1[[#This Row],[N° BL]],Tableau1[1er],Tableau1[[#This Row],[Date]]),D3695,"")</f>
        <v/>
      </c>
    </row>
    <row r="3697" spans="1:7" ht="14.25" customHeight="1" x14ac:dyDescent="0.25">
      <c r="A3697" s="1" t="s">
        <v>11997</v>
      </c>
      <c r="B3697" s="1" t="s">
        <v>11998</v>
      </c>
      <c r="C3697" s="7">
        <v>45329.491689814815</v>
      </c>
      <c r="D3697" s="10">
        <v>182</v>
      </c>
      <c r="E3697" s="1" t="s">
        <v>41</v>
      </c>
      <c r="F3697">
        <f>IF(LEFT(Tableau1[[#This Row],[Eléments modifié]],$J$1)=$I$1,Tableau1[[#This Row],[Date]],9^9)</f>
        <v>387420489</v>
      </c>
      <c r="G3697" s="9" t="str">
        <f>IF(Tableau1[[#This Row],[Date]]=_xlfn.MINIFS(Tableau1[1er],Tableau1[N° BL],Tableau1[[#This Row],[N° BL]],Tableau1[1er],Tableau1[[#This Row],[Date]]),D3696,"")</f>
        <v/>
      </c>
    </row>
    <row r="3698" spans="1:7" ht="14.25" customHeight="1" x14ac:dyDescent="0.25">
      <c r="A3698" s="1" t="s">
        <v>11997</v>
      </c>
      <c r="B3698" s="1" t="s">
        <v>11998</v>
      </c>
      <c r="C3698" s="7">
        <v>45329.496493055558</v>
      </c>
      <c r="D3698" s="10">
        <v>209</v>
      </c>
      <c r="E3698" s="1" t="s">
        <v>9934</v>
      </c>
      <c r="F3698">
        <f>IF(LEFT(Tableau1[[#This Row],[Eléments modifié]],$J$1)=$I$1,Tableau1[[#This Row],[Date]],9^9)</f>
        <v>387420489</v>
      </c>
      <c r="G3698" s="9" t="str">
        <f>IF(Tableau1[[#This Row],[Date]]=_xlfn.MINIFS(Tableau1[1er],Tableau1[N° BL],Tableau1[[#This Row],[N° BL]],Tableau1[1er],Tableau1[[#This Row],[Date]]),D3697,"")</f>
        <v/>
      </c>
    </row>
    <row r="3699" spans="1:7" ht="14.25" customHeight="1" x14ac:dyDescent="0.25">
      <c r="A3699" s="1" t="s">
        <v>11997</v>
      </c>
      <c r="B3699" s="1" t="s">
        <v>11998</v>
      </c>
      <c r="C3699" s="7">
        <v>45329.548935185187</v>
      </c>
      <c r="D3699" s="10">
        <v>176</v>
      </c>
      <c r="E3699" s="1" t="s">
        <v>41</v>
      </c>
      <c r="F3699">
        <f>IF(LEFT(Tableau1[[#This Row],[Eléments modifié]],$J$1)=$I$1,Tableau1[[#This Row],[Date]],9^9)</f>
        <v>387420489</v>
      </c>
      <c r="G3699" s="9" t="str">
        <f>IF(Tableau1[[#This Row],[Date]]=_xlfn.MINIFS(Tableau1[1er],Tableau1[N° BL],Tableau1[[#This Row],[N° BL]],Tableau1[1er],Tableau1[[#This Row],[Date]]),D3698,"")</f>
        <v/>
      </c>
    </row>
    <row r="3700" spans="1:7" ht="14.25" customHeight="1" x14ac:dyDescent="0.25">
      <c r="A3700" s="1" t="s">
        <v>11997</v>
      </c>
      <c r="B3700" s="1" t="s">
        <v>11998</v>
      </c>
      <c r="C3700" s="7">
        <v>45329.567337962966</v>
      </c>
      <c r="D3700" s="10">
        <v>204</v>
      </c>
      <c r="E3700" s="1" t="s">
        <v>9934</v>
      </c>
      <c r="F3700">
        <f>IF(LEFT(Tableau1[[#This Row],[Eléments modifié]],$J$1)=$I$1,Tableau1[[#This Row],[Date]],9^9)</f>
        <v>387420489</v>
      </c>
      <c r="G3700" s="9" t="str">
        <f>IF(Tableau1[[#This Row],[Date]]=_xlfn.MINIFS(Tableau1[1er],Tableau1[N° BL],Tableau1[[#This Row],[N° BL]],Tableau1[1er],Tableau1[[#This Row],[Date]]),D3699,"")</f>
        <v/>
      </c>
    </row>
    <row r="3701" spans="1:7" ht="14.25" customHeight="1" x14ac:dyDescent="0.25">
      <c r="A3701" s="1" t="s">
        <v>11997</v>
      </c>
      <c r="B3701" s="1" t="s">
        <v>11998</v>
      </c>
      <c r="C3701" s="7">
        <v>45329.577893518515</v>
      </c>
      <c r="D3701" s="10">
        <v>210</v>
      </c>
      <c r="E3701" s="1" t="s">
        <v>7</v>
      </c>
      <c r="F3701">
        <f>IF(LEFT(Tableau1[[#This Row],[Eléments modifié]],$J$1)=$I$1,Tableau1[[#This Row],[Date]],9^9)</f>
        <v>45329.577893518515</v>
      </c>
      <c r="G3701" s="9">
        <f>IF(Tableau1[[#This Row],[Date]]=_xlfn.MINIFS(Tableau1[1er],Tableau1[N° BL],Tableau1[[#This Row],[N° BL]],Tableau1[1er],Tableau1[[#This Row],[Date]]),D3700,"")</f>
        <v>204</v>
      </c>
    </row>
    <row r="3702" spans="1:7" ht="14.25" customHeight="1" x14ac:dyDescent="0.25">
      <c r="A3702" s="1" t="s">
        <v>12015</v>
      </c>
      <c r="B3702" s="1" t="s">
        <v>12016</v>
      </c>
      <c r="C3702" s="7">
        <v>45329.399733796294</v>
      </c>
      <c r="D3702" s="10">
        <v>176</v>
      </c>
      <c r="E3702" s="1" t="s">
        <v>32</v>
      </c>
      <c r="F3702">
        <f>IF(LEFT(Tableau1[[#This Row],[Eléments modifié]],$J$1)=$I$1,Tableau1[[#This Row],[Date]],9^9)</f>
        <v>387420489</v>
      </c>
      <c r="G3702" s="9" t="str">
        <f>IF(Tableau1[[#This Row],[Date]]=_xlfn.MINIFS(Tableau1[1er],Tableau1[N° BL],Tableau1[[#This Row],[N° BL]],Tableau1[1er],Tableau1[[#This Row],[Date]]),D3701,"")</f>
        <v/>
      </c>
    </row>
    <row r="3703" spans="1:7" ht="14.25" customHeight="1" x14ac:dyDescent="0.25">
      <c r="A3703" s="1" t="s">
        <v>12015</v>
      </c>
      <c r="B3703" s="1" t="s">
        <v>12016</v>
      </c>
      <c r="C3703" s="7">
        <v>45329.399733796294</v>
      </c>
      <c r="D3703" s="10">
        <v>188</v>
      </c>
      <c r="E3703" s="1" t="s">
        <v>32</v>
      </c>
      <c r="F3703">
        <f>IF(LEFT(Tableau1[[#This Row],[Eléments modifié]],$J$1)=$I$1,Tableau1[[#This Row],[Date]],9^9)</f>
        <v>387420489</v>
      </c>
      <c r="G3703" s="9" t="str">
        <f>IF(Tableau1[[#This Row],[Date]]=_xlfn.MINIFS(Tableau1[1er],Tableau1[N° BL],Tableau1[[#This Row],[N° BL]],Tableau1[1er],Tableau1[[#This Row],[Date]]),D3702,"")</f>
        <v/>
      </c>
    </row>
    <row r="3704" spans="1:7" ht="14.25" customHeight="1" x14ac:dyDescent="0.25">
      <c r="A3704" s="1" t="s">
        <v>12015</v>
      </c>
      <c r="B3704" s="1" t="s">
        <v>12016</v>
      </c>
      <c r="C3704" s="7">
        <v>45329.410729166666</v>
      </c>
      <c r="D3704" s="10">
        <v>182</v>
      </c>
      <c r="E3704" s="1" t="s">
        <v>20</v>
      </c>
      <c r="F3704">
        <f>IF(LEFT(Tableau1[[#This Row],[Eléments modifié]],$J$1)=$I$1,Tableau1[[#This Row],[Date]],9^9)</f>
        <v>387420489</v>
      </c>
      <c r="G3704" s="9" t="str">
        <f>IF(Tableau1[[#This Row],[Date]]=_xlfn.MINIFS(Tableau1[1er],Tableau1[N° BL],Tableau1[[#This Row],[N° BL]],Tableau1[1er],Tableau1[[#This Row],[Date]]),D3703,"")</f>
        <v/>
      </c>
    </row>
    <row r="3705" spans="1:7" ht="14.25" customHeight="1" x14ac:dyDescent="0.25">
      <c r="A3705" s="1" t="s">
        <v>12015</v>
      </c>
      <c r="B3705" s="1" t="s">
        <v>12016</v>
      </c>
      <c r="C3705" s="7">
        <v>45329.494074074071</v>
      </c>
      <c r="D3705" s="10">
        <v>211</v>
      </c>
      <c r="E3705" s="1" t="s">
        <v>2447</v>
      </c>
      <c r="F3705">
        <f>IF(LEFT(Tableau1[[#This Row],[Eléments modifié]],$J$1)=$I$1,Tableau1[[#This Row],[Date]],9^9)</f>
        <v>387420489</v>
      </c>
      <c r="G3705" s="9" t="str">
        <f>IF(Tableau1[[#This Row],[Date]]=_xlfn.MINIFS(Tableau1[1er],Tableau1[N° BL],Tableau1[[#This Row],[N° BL]],Tableau1[1er],Tableau1[[#This Row],[Date]]),D3704,"")</f>
        <v/>
      </c>
    </row>
    <row r="3706" spans="1:7" ht="14.25" customHeight="1" x14ac:dyDescent="0.25">
      <c r="A3706" s="1" t="s">
        <v>12015</v>
      </c>
      <c r="B3706" s="1" t="s">
        <v>12016</v>
      </c>
      <c r="C3706" s="7">
        <v>45329.512592592589</v>
      </c>
      <c r="D3706" s="10">
        <v>212</v>
      </c>
      <c r="E3706" s="1" t="s">
        <v>7</v>
      </c>
      <c r="F3706">
        <f>IF(LEFT(Tableau1[[#This Row],[Eléments modifié]],$J$1)=$I$1,Tableau1[[#This Row],[Date]],9^9)</f>
        <v>45329.512592592589</v>
      </c>
      <c r="G3706" s="9">
        <f>IF(Tableau1[[#This Row],[Date]]=_xlfn.MINIFS(Tableau1[1er],Tableau1[N° BL],Tableau1[[#This Row],[N° BL]],Tableau1[1er],Tableau1[[#This Row],[Date]]),D3705,"")</f>
        <v>211</v>
      </c>
    </row>
    <row r="3707" spans="1:7" ht="14.25" customHeight="1" x14ac:dyDescent="0.25">
      <c r="A3707" s="1" t="s">
        <v>12015</v>
      </c>
      <c r="B3707" s="1" t="s">
        <v>12016</v>
      </c>
      <c r="C3707" s="7">
        <v>45329.512696759259</v>
      </c>
      <c r="D3707" s="10">
        <v>212</v>
      </c>
      <c r="E3707" s="1" t="s">
        <v>7</v>
      </c>
      <c r="F3707">
        <f>IF(LEFT(Tableau1[[#This Row],[Eléments modifié]],$J$1)=$I$1,Tableau1[[#This Row],[Date]],9^9)</f>
        <v>45329.512696759259</v>
      </c>
      <c r="G3707" s="9">
        <f>IF(Tableau1[[#This Row],[Date]]=_xlfn.MINIFS(Tableau1[1er],Tableau1[N° BL],Tableau1[[#This Row],[N° BL]],Tableau1[1er],Tableau1[[#This Row],[Date]]),D3706,"")</f>
        <v>212</v>
      </c>
    </row>
    <row r="3708" spans="1:7" ht="14.25" customHeight="1" x14ac:dyDescent="0.25">
      <c r="A3708" s="1" t="s">
        <v>12015</v>
      </c>
      <c r="B3708" s="1" t="s">
        <v>12016</v>
      </c>
      <c r="C3708" s="7">
        <v>45329.512800925928</v>
      </c>
      <c r="D3708" s="10">
        <v>212</v>
      </c>
      <c r="E3708" s="1" t="s">
        <v>7</v>
      </c>
      <c r="F3708">
        <f>IF(LEFT(Tableau1[[#This Row],[Eléments modifié]],$J$1)=$I$1,Tableau1[[#This Row],[Date]],9^9)</f>
        <v>45329.512800925928</v>
      </c>
      <c r="G3708" s="9">
        <f>IF(Tableau1[[#This Row],[Date]]=_xlfn.MINIFS(Tableau1[1er],Tableau1[N° BL],Tableau1[[#This Row],[N° BL]],Tableau1[1er],Tableau1[[#This Row],[Date]]),D3707,"")</f>
        <v>212</v>
      </c>
    </row>
    <row r="3709" spans="1:7" ht="14.25" customHeight="1" x14ac:dyDescent="0.25">
      <c r="A3709" s="1" t="s">
        <v>12015</v>
      </c>
      <c r="B3709" s="1" t="s">
        <v>12016</v>
      </c>
      <c r="C3709" s="7">
        <v>45329.514074074075</v>
      </c>
      <c r="D3709" s="10">
        <v>188</v>
      </c>
      <c r="E3709" s="1" t="s">
        <v>7</v>
      </c>
      <c r="F3709">
        <f>IF(LEFT(Tableau1[[#This Row],[Eléments modifié]],$J$1)=$I$1,Tableau1[[#This Row],[Date]],9^9)</f>
        <v>45329.514074074075</v>
      </c>
      <c r="G3709" s="9">
        <f>IF(Tableau1[[#This Row],[Date]]=_xlfn.MINIFS(Tableau1[1er],Tableau1[N° BL],Tableau1[[#This Row],[N° BL]],Tableau1[1er],Tableau1[[#This Row],[Date]]),D3708,"")</f>
        <v>212</v>
      </c>
    </row>
    <row r="3710" spans="1:7" ht="14.25" customHeight="1" x14ac:dyDescent="0.25">
      <c r="A3710" s="1" t="s">
        <v>12047</v>
      </c>
      <c r="B3710" s="1" t="s">
        <v>12048</v>
      </c>
      <c r="C3710" s="7">
        <v>45328.734803240739</v>
      </c>
      <c r="D3710" s="10">
        <v>211</v>
      </c>
      <c r="E3710" s="1" t="s">
        <v>2447</v>
      </c>
      <c r="F3710">
        <f>IF(LEFT(Tableau1[[#This Row],[Eléments modifié]],$J$1)=$I$1,Tableau1[[#This Row],[Date]],9^9)</f>
        <v>387420489</v>
      </c>
      <c r="G3710" s="9" t="str">
        <f>IF(Tableau1[[#This Row],[Date]]=_xlfn.MINIFS(Tableau1[1er],Tableau1[N° BL],Tableau1[[#This Row],[N° BL]],Tableau1[1er],Tableau1[[#This Row],[Date]]),D3709,"")</f>
        <v/>
      </c>
    </row>
    <row r="3711" spans="1:7" ht="14.25" customHeight="1" x14ac:dyDescent="0.25">
      <c r="A3711" s="1" t="s">
        <v>12047</v>
      </c>
      <c r="B3711" s="1" t="s">
        <v>12048</v>
      </c>
      <c r="C3711" s="7">
        <v>45329.456192129626</v>
      </c>
      <c r="D3711" s="10">
        <v>212</v>
      </c>
      <c r="E3711" s="1" t="s">
        <v>7</v>
      </c>
      <c r="F3711">
        <f>IF(LEFT(Tableau1[[#This Row],[Eléments modifié]],$J$1)=$I$1,Tableau1[[#This Row],[Date]],9^9)</f>
        <v>45329.456192129626</v>
      </c>
      <c r="G3711" s="9">
        <f>IF(Tableau1[[#This Row],[Date]]=_xlfn.MINIFS(Tableau1[1er],Tableau1[N° BL],Tableau1[[#This Row],[N° BL]],Tableau1[1er],Tableau1[[#This Row],[Date]]),D3710,"")</f>
        <v>211</v>
      </c>
    </row>
    <row r="3712" spans="1:7" ht="14.25" customHeight="1" x14ac:dyDescent="0.25">
      <c r="A3712" s="1" t="s">
        <v>12039</v>
      </c>
      <c r="B3712" s="1" t="s">
        <v>12040</v>
      </c>
      <c r="C3712" s="7">
        <v>45328.682500000003</v>
      </c>
      <c r="D3712" s="10">
        <v>188</v>
      </c>
      <c r="E3712" s="1" t="s">
        <v>371</v>
      </c>
      <c r="F3712">
        <f>IF(LEFT(Tableau1[[#This Row],[Eléments modifié]],$J$1)=$I$1,Tableau1[[#This Row],[Date]],9^9)</f>
        <v>387420489</v>
      </c>
      <c r="G3712" s="9" t="str">
        <f>IF(Tableau1[[#This Row],[Date]]=_xlfn.MINIFS(Tableau1[1er],Tableau1[N° BL],Tableau1[[#This Row],[N° BL]],Tableau1[1er],Tableau1[[#This Row],[Date]]),D3711,"")</f>
        <v/>
      </c>
    </row>
    <row r="3713" spans="1:7" ht="14.25" customHeight="1" x14ac:dyDescent="0.25">
      <c r="A3713" s="1" t="s">
        <v>12039</v>
      </c>
      <c r="B3713" s="1" t="s">
        <v>12040</v>
      </c>
      <c r="C3713" s="7">
        <v>45329.469375000001</v>
      </c>
      <c r="D3713" s="10">
        <v>209</v>
      </c>
      <c r="E3713" s="1" t="s">
        <v>7</v>
      </c>
      <c r="F3713">
        <f>IF(LEFT(Tableau1[[#This Row],[Eléments modifié]],$J$1)=$I$1,Tableau1[[#This Row],[Date]],9^9)</f>
        <v>45329.469375000001</v>
      </c>
      <c r="G3713" s="9">
        <f>IF(Tableau1[[#This Row],[Date]]=_xlfn.MINIFS(Tableau1[1er],Tableau1[N° BL],Tableau1[[#This Row],[N° BL]],Tableau1[1er],Tableau1[[#This Row],[Date]]),D3712,"")</f>
        <v>188</v>
      </c>
    </row>
    <row r="3714" spans="1:7" ht="14.25" customHeight="1" x14ac:dyDescent="0.25">
      <c r="A3714" s="1" t="s">
        <v>12077</v>
      </c>
      <c r="B3714" s="1" t="s">
        <v>12078</v>
      </c>
      <c r="C3714" s="7">
        <v>45328.698784722219</v>
      </c>
      <c r="D3714" s="10">
        <v>211</v>
      </c>
      <c r="E3714" s="1" t="s">
        <v>3459</v>
      </c>
      <c r="F3714">
        <f>IF(LEFT(Tableau1[[#This Row],[Eléments modifié]],$J$1)=$I$1,Tableau1[[#This Row],[Date]],9^9)</f>
        <v>387420489</v>
      </c>
      <c r="G3714" s="9" t="str">
        <f>IF(Tableau1[[#This Row],[Date]]=_xlfn.MINIFS(Tableau1[1er],Tableau1[N° BL],Tableau1[[#This Row],[N° BL]],Tableau1[1er],Tableau1[[#This Row],[Date]]),D3713,"")</f>
        <v/>
      </c>
    </row>
    <row r="3715" spans="1:7" ht="14.25" customHeight="1" x14ac:dyDescent="0.25">
      <c r="A3715" s="1" t="s">
        <v>12077</v>
      </c>
      <c r="B3715" s="1" t="s">
        <v>12078</v>
      </c>
      <c r="C3715" s="7">
        <v>45328.710474537038</v>
      </c>
      <c r="D3715" s="10">
        <v>211</v>
      </c>
      <c r="E3715" s="1" t="s">
        <v>7</v>
      </c>
      <c r="F3715">
        <f>IF(LEFT(Tableau1[[#This Row],[Eléments modifié]],$J$1)=$I$1,Tableau1[[#This Row],[Date]],9^9)</f>
        <v>45328.710474537038</v>
      </c>
      <c r="G3715" s="9">
        <f>IF(Tableau1[[#This Row],[Date]]=_xlfn.MINIFS(Tableau1[1er],Tableau1[N° BL],Tableau1[[#This Row],[N° BL]],Tableau1[1er],Tableau1[[#This Row],[Date]]),D3714,"")</f>
        <v>211</v>
      </c>
    </row>
    <row r="3716" spans="1:7" ht="14.25" customHeight="1" x14ac:dyDescent="0.25">
      <c r="A3716" s="1" t="s">
        <v>11965</v>
      </c>
      <c r="B3716" s="1" t="s">
        <v>11966</v>
      </c>
      <c r="C3716" s="7">
        <v>45329.603136574071</v>
      </c>
      <c r="D3716" s="10">
        <v>188</v>
      </c>
      <c r="E3716" s="1" t="s">
        <v>3459</v>
      </c>
      <c r="F3716">
        <f>IF(LEFT(Tableau1[[#This Row],[Eléments modifié]],$J$1)=$I$1,Tableau1[[#This Row],[Date]],9^9)</f>
        <v>387420489</v>
      </c>
      <c r="G3716" s="9" t="str">
        <f>IF(Tableau1[[#This Row],[Date]]=_xlfn.MINIFS(Tableau1[1er],Tableau1[N° BL],Tableau1[[#This Row],[N° BL]],Tableau1[1er],Tableau1[[#This Row],[Date]]),D3715,"")</f>
        <v/>
      </c>
    </row>
    <row r="3717" spans="1:7" ht="14.25" customHeight="1" x14ac:dyDescent="0.25">
      <c r="A3717" s="1" t="s">
        <v>11965</v>
      </c>
      <c r="B3717" s="1" t="s">
        <v>11966</v>
      </c>
      <c r="C3717" s="7">
        <v>45329.662557870368</v>
      </c>
      <c r="D3717" s="10">
        <v>211</v>
      </c>
      <c r="E3717" s="1" t="s">
        <v>7</v>
      </c>
      <c r="F3717">
        <f>IF(LEFT(Tableau1[[#This Row],[Eléments modifié]],$J$1)=$I$1,Tableau1[[#This Row],[Date]],9^9)</f>
        <v>45329.662557870368</v>
      </c>
      <c r="G3717" s="9">
        <f>IF(Tableau1[[#This Row],[Date]]=_xlfn.MINIFS(Tableau1[1er],Tableau1[N° BL],Tableau1[[#This Row],[N° BL]],Tableau1[1er],Tableau1[[#This Row],[Date]]),D3716,"")</f>
        <v>188</v>
      </c>
    </row>
    <row r="3718" spans="1:7" ht="14.25" customHeight="1" x14ac:dyDescent="0.25">
      <c r="A3718" s="1" t="s">
        <v>12013</v>
      </c>
      <c r="B3718" s="1" t="s">
        <v>12014</v>
      </c>
      <c r="C3718" s="7">
        <v>45329.506967592592</v>
      </c>
      <c r="D3718" s="10">
        <v>212</v>
      </c>
      <c r="E3718" s="1" t="s">
        <v>371</v>
      </c>
      <c r="F3718">
        <f>IF(LEFT(Tableau1[[#This Row],[Eléments modifié]],$J$1)=$I$1,Tableau1[[#This Row],[Date]],9^9)</f>
        <v>387420489</v>
      </c>
      <c r="G3718" s="9" t="str">
        <f>IF(Tableau1[[#This Row],[Date]]=_xlfn.MINIFS(Tableau1[1er],Tableau1[N° BL],Tableau1[[#This Row],[N° BL]],Tableau1[1er],Tableau1[[#This Row],[Date]]),D3717,"")</f>
        <v/>
      </c>
    </row>
    <row r="3719" spans="1:7" ht="14.25" customHeight="1" x14ac:dyDescent="0.25">
      <c r="A3719" s="1" t="s">
        <v>12013</v>
      </c>
      <c r="B3719" s="1" t="s">
        <v>12014</v>
      </c>
      <c r="C3719" s="7">
        <v>45329.519583333335</v>
      </c>
      <c r="D3719" s="10">
        <v>209</v>
      </c>
      <c r="E3719" s="1" t="s">
        <v>7</v>
      </c>
      <c r="F3719">
        <f>IF(LEFT(Tableau1[[#This Row],[Eléments modifié]],$J$1)=$I$1,Tableau1[[#This Row],[Date]],9^9)</f>
        <v>45329.519583333335</v>
      </c>
      <c r="G3719" s="9">
        <f>IF(Tableau1[[#This Row],[Date]]=_xlfn.MINIFS(Tableau1[1er],Tableau1[N° BL],Tableau1[[#This Row],[N° BL]],Tableau1[1er],Tableau1[[#This Row],[Date]]),D3718,"")</f>
        <v>212</v>
      </c>
    </row>
    <row r="3720" spans="1:7" ht="14.25" customHeight="1" x14ac:dyDescent="0.25">
      <c r="A3720" s="1" t="s">
        <v>12011</v>
      </c>
      <c r="B3720" s="1" t="s">
        <v>12012</v>
      </c>
      <c r="C3720" s="7">
        <v>45329.486192129632</v>
      </c>
      <c r="D3720" s="10">
        <v>176</v>
      </c>
      <c r="E3720" s="1" t="s">
        <v>111</v>
      </c>
      <c r="F3720">
        <f>IF(LEFT(Tableau1[[#This Row],[Eléments modifié]],$J$1)=$I$1,Tableau1[[#This Row],[Date]],9^9)</f>
        <v>387420489</v>
      </c>
      <c r="G3720" s="9" t="str">
        <f>IF(Tableau1[[#This Row],[Date]]=_xlfn.MINIFS(Tableau1[1er],Tableau1[N° BL],Tableau1[[#This Row],[N° BL]],Tableau1[1er],Tableau1[[#This Row],[Date]]),D3719,"")</f>
        <v/>
      </c>
    </row>
    <row r="3721" spans="1:7" ht="14.25" customHeight="1" x14ac:dyDescent="0.25">
      <c r="A3721" s="1" t="s">
        <v>12011</v>
      </c>
      <c r="B3721" s="1" t="s">
        <v>12012</v>
      </c>
      <c r="C3721" s="7">
        <v>45329.486539351848</v>
      </c>
      <c r="D3721" s="10">
        <v>176</v>
      </c>
      <c r="E3721" s="1" t="s">
        <v>20</v>
      </c>
      <c r="F3721">
        <f>IF(LEFT(Tableau1[[#This Row],[Eléments modifié]],$J$1)=$I$1,Tableau1[[#This Row],[Date]],9^9)</f>
        <v>387420489</v>
      </c>
      <c r="G3721" s="9" t="str">
        <f>IF(Tableau1[[#This Row],[Date]]=_xlfn.MINIFS(Tableau1[1er],Tableau1[N° BL],Tableau1[[#This Row],[N° BL]],Tableau1[1er],Tableau1[[#This Row],[Date]]),D3720,"")</f>
        <v/>
      </c>
    </row>
    <row r="3722" spans="1:7" ht="14.25" customHeight="1" x14ac:dyDescent="0.25">
      <c r="A3722" s="1" t="s">
        <v>12011</v>
      </c>
      <c r="B3722" s="1" t="s">
        <v>12012</v>
      </c>
      <c r="C3722" s="7">
        <v>45329.491643518515</v>
      </c>
      <c r="D3722" s="10">
        <v>210</v>
      </c>
      <c r="E3722" s="1" t="s">
        <v>4825</v>
      </c>
      <c r="F3722">
        <f>IF(LEFT(Tableau1[[#This Row],[Eléments modifié]],$J$1)=$I$1,Tableau1[[#This Row],[Date]],9^9)</f>
        <v>387420489</v>
      </c>
      <c r="G3722" s="9" t="str">
        <f>IF(Tableau1[[#This Row],[Date]]=_xlfn.MINIFS(Tableau1[1er],Tableau1[N° BL],Tableau1[[#This Row],[N° BL]],Tableau1[1er],Tableau1[[#This Row],[Date]]),D3721,"")</f>
        <v/>
      </c>
    </row>
    <row r="3723" spans="1:7" ht="14.25" customHeight="1" x14ac:dyDescent="0.25">
      <c r="A3723" s="1" t="s">
        <v>12011</v>
      </c>
      <c r="B3723" s="1" t="s">
        <v>12012</v>
      </c>
      <c r="C3723" s="7">
        <v>45329.523796296293</v>
      </c>
      <c r="D3723" s="10">
        <v>204</v>
      </c>
      <c r="E3723" s="1" t="s">
        <v>7</v>
      </c>
      <c r="F3723">
        <f>IF(LEFT(Tableau1[[#This Row],[Eléments modifié]],$J$1)=$I$1,Tableau1[[#This Row],[Date]],9^9)</f>
        <v>45329.523796296293</v>
      </c>
      <c r="G3723" s="9">
        <f>IF(Tableau1[[#This Row],[Date]]=_xlfn.MINIFS(Tableau1[1er],Tableau1[N° BL],Tableau1[[#This Row],[N° BL]],Tableau1[1er],Tableau1[[#This Row],[Date]]),D3722,"")</f>
        <v>210</v>
      </c>
    </row>
    <row r="3724" spans="1:7" ht="14.25" customHeight="1" x14ac:dyDescent="0.25">
      <c r="A3724" s="1" t="s">
        <v>11959</v>
      </c>
      <c r="B3724" s="1" t="s">
        <v>11960</v>
      </c>
      <c r="C3724" s="7">
        <v>45329.667905092596</v>
      </c>
      <c r="D3724" s="10">
        <v>212</v>
      </c>
      <c r="E3724" s="1" t="s">
        <v>9934</v>
      </c>
      <c r="F3724">
        <f>IF(LEFT(Tableau1[[#This Row],[Eléments modifié]],$J$1)=$I$1,Tableau1[[#This Row],[Date]],9^9)</f>
        <v>387420489</v>
      </c>
      <c r="G3724" s="9" t="str">
        <f>IF(Tableau1[[#This Row],[Date]]=_xlfn.MINIFS(Tableau1[1er],Tableau1[N° BL],Tableau1[[#This Row],[N° BL]],Tableau1[1er],Tableau1[[#This Row],[Date]]),D3723,"")</f>
        <v/>
      </c>
    </row>
    <row r="3725" spans="1:7" ht="14.25" customHeight="1" x14ac:dyDescent="0.25">
      <c r="A3725" s="1" t="s">
        <v>11959</v>
      </c>
      <c r="B3725" s="1" t="s">
        <v>11960</v>
      </c>
      <c r="C3725" s="7">
        <v>45329.683391203704</v>
      </c>
      <c r="D3725" s="10">
        <v>210</v>
      </c>
      <c r="E3725" s="1" t="s">
        <v>7</v>
      </c>
      <c r="F3725">
        <f>IF(LEFT(Tableau1[[#This Row],[Eléments modifié]],$J$1)=$I$1,Tableau1[[#This Row],[Date]],9^9)</f>
        <v>45329.683391203704</v>
      </c>
      <c r="G3725" s="9">
        <f>IF(Tableau1[[#This Row],[Date]]=_xlfn.MINIFS(Tableau1[1er],Tableau1[N° BL],Tableau1[[#This Row],[N° BL]],Tableau1[1er],Tableau1[[#This Row],[Date]]),D3724,"")</f>
        <v>212</v>
      </c>
    </row>
    <row r="3726" spans="1:7" ht="14.25" customHeight="1" x14ac:dyDescent="0.25">
      <c r="A3726" s="1" t="s">
        <v>12107</v>
      </c>
      <c r="B3726" s="1" t="s">
        <v>12108</v>
      </c>
      <c r="C3726" s="7">
        <v>45328.550428240742</v>
      </c>
      <c r="D3726" s="10">
        <v>212</v>
      </c>
      <c r="E3726" s="1" t="s">
        <v>3459</v>
      </c>
      <c r="F3726">
        <f>IF(LEFT(Tableau1[[#This Row],[Eléments modifié]],$J$1)=$I$1,Tableau1[[#This Row],[Date]],9^9)</f>
        <v>387420489</v>
      </c>
      <c r="G3726" s="9" t="str">
        <f>IF(Tableau1[[#This Row],[Date]]=_xlfn.MINIFS(Tableau1[1er],Tableau1[N° BL],Tableau1[[#This Row],[N° BL]],Tableau1[1er],Tableau1[[#This Row],[Date]]),D3725,"")</f>
        <v/>
      </c>
    </row>
    <row r="3727" spans="1:7" ht="14.25" customHeight="1" x14ac:dyDescent="0.25">
      <c r="A3727" s="1" t="s">
        <v>12107</v>
      </c>
      <c r="B3727" s="1" t="s">
        <v>12108</v>
      </c>
      <c r="C3727" s="7">
        <v>45328.56759259259</v>
      </c>
      <c r="D3727" s="10">
        <v>204</v>
      </c>
      <c r="E3727" s="1" t="s">
        <v>7</v>
      </c>
      <c r="F3727">
        <f>IF(LEFT(Tableau1[[#This Row],[Eléments modifié]],$J$1)=$I$1,Tableau1[[#This Row],[Date]],9^9)</f>
        <v>45328.56759259259</v>
      </c>
      <c r="G3727" s="9">
        <f>IF(Tableau1[[#This Row],[Date]]=_xlfn.MINIFS(Tableau1[1er],Tableau1[N° BL],Tableau1[[#This Row],[N° BL]],Tableau1[1er],Tableau1[[#This Row],[Date]]),D3726,"")</f>
        <v>212</v>
      </c>
    </row>
    <row r="3728" spans="1:7" ht="14.25" customHeight="1" x14ac:dyDescent="0.25">
      <c r="A3728" s="1" t="s">
        <v>11849</v>
      </c>
      <c r="B3728" s="1" t="s">
        <v>11850</v>
      </c>
      <c r="C3728" s="7">
        <v>45329.683425925927</v>
      </c>
      <c r="D3728" s="10">
        <v>210</v>
      </c>
      <c r="E3728" s="1" t="s">
        <v>9934</v>
      </c>
      <c r="F3728">
        <f>IF(LEFT(Tableau1[[#This Row],[Eléments modifié]],$J$1)=$I$1,Tableau1[[#This Row],[Date]],9^9)</f>
        <v>387420489</v>
      </c>
      <c r="G3728" s="9" t="str">
        <f>IF(Tableau1[[#This Row],[Date]]=_xlfn.MINIFS(Tableau1[1er],Tableau1[N° BL],Tableau1[[#This Row],[N° BL]],Tableau1[1er],Tableau1[[#This Row],[Date]]),D3727,"")</f>
        <v/>
      </c>
    </row>
    <row r="3729" spans="1:7" ht="14.25" customHeight="1" x14ac:dyDescent="0.25">
      <c r="A3729" s="1" t="s">
        <v>11849</v>
      </c>
      <c r="B3729" s="1" t="s">
        <v>11850</v>
      </c>
      <c r="C3729" s="7">
        <v>45329.683530092596</v>
      </c>
      <c r="D3729" s="10">
        <v>188</v>
      </c>
      <c r="E3729" s="1" t="s">
        <v>41</v>
      </c>
      <c r="F3729">
        <f>IF(LEFT(Tableau1[[#This Row],[Eléments modifié]],$J$1)=$I$1,Tableau1[[#This Row],[Date]],9^9)</f>
        <v>387420489</v>
      </c>
      <c r="G3729" s="9" t="str">
        <f>IF(Tableau1[[#This Row],[Date]]=_xlfn.MINIFS(Tableau1[1er],Tableau1[N° BL],Tableau1[[#This Row],[N° BL]],Tableau1[1er],Tableau1[[#This Row],[Date]]),D3728,"")</f>
        <v/>
      </c>
    </row>
    <row r="3730" spans="1:7" ht="14.25" customHeight="1" x14ac:dyDescent="0.25">
      <c r="A3730" s="1" t="s">
        <v>11849</v>
      </c>
      <c r="B3730" s="1" t="s">
        <v>11850</v>
      </c>
      <c r="C3730" s="7">
        <v>45330.371053240742</v>
      </c>
      <c r="D3730" s="10">
        <v>176</v>
      </c>
      <c r="E3730" s="1" t="s">
        <v>9934</v>
      </c>
      <c r="F3730">
        <f>IF(LEFT(Tableau1[[#This Row],[Eléments modifié]],$J$1)=$I$1,Tableau1[[#This Row],[Date]],9^9)</f>
        <v>387420489</v>
      </c>
      <c r="G3730" s="9" t="str">
        <f>IF(Tableau1[[#This Row],[Date]]=_xlfn.MINIFS(Tableau1[1er],Tableau1[N° BL],Tableau1[[#This Row],[N° BL]],Tableau1[1er],Tableau1[[#This Row],[Date]]),D3729,"")</f>
        <v/>
      </c>
    </row>
    <row r="3731" spans="1:7" ht="14.25" customHeight="1" x14ac:dyDescent="0.25">
      <c r="A3731" s="1" t="s">
        <v>11849</v>
      </c>
      <c r="B3731" s="1" t="s">
        <v>11850</v>
      </c>
      <c r="C3731" s="7">
        <v>45330.379895833335</v>
      </c>
      <c r="D3731" s="10">
        <v>210</v>
      </c>
      <c r="E3731" s="1" t="s">
        <v>7</v>
      </c>
      <c r="F3731">
        <f>IF(LEFT(Tableau1[[#This Row],[Eléments modifié]],$J$1)=$I$1,Tableau1[[#This Row],[Date]],9^9)</f>
        <v>45330.379895833335</v>
      </c>
      <c r="G3731" s="9">
        <f>IF(Tableau1[[#This Row],[Date]]=_xlfn.MINIFS(Tableau1[1er],Tableau1[N° BL],Tableau1[[#This Row],[N° BL]],Tableau1[1er],Tableau1[[#This Row],[Date]]),D3730,"")</f>
        <v>176</v>
      </c>
    </row>
    <row r="3732" spans="1:7" ht="14.25" customHeight="1" x14ac:dyDescent="0.25">
      <c r="A3732" s="1" t="s">
        <v>11849</v>
      </c>
      <c r="B3732" s="1" t="s">
        <v>11850</v>
      </c>
      <c r="C3732" s="7">
        <v>45330.380335648151</v>
      </c>
      <c r="D3732" s="10">
        <v>210</v>
      </c>
      <c r="E3732" s="1" t="s">
        <v>7</v>
      </c>
      <c r="F3732">
        <f>IF(LEFT(Tableau1[[#This Row],[Eléments modifié]],$J$1)=$I$1,Tableau1[[#This Row],[Date]],9^9)</f>
        <v>45330.380335648151</v>
      </c>
      <c r="G3732" s="9">
        <f>IF(Tableau1[[#This Row],[Date]]=_xlfn.MINIFS(Tableau1[1er],Tableau1[N° BL],Tableau1[[#This Row],[N° BL]],Tableau1[1er],Tableau1[[#This Row],[Date]]),D3731,"")</f>
        <v>210</v>
      </c>
    </row>
    <row r="3733" spans="1:7" ht="14.25" customHeight="1" x14ac:dyDescent="0.25">
      <c r="A3733" s="1" t="s">
        <v>11849</v>
      </c>
      <c r="B3733" s="1" t="s">
        <v>11850</v>
      </c>
      <c r="C3733" s="7">
        <v>45330.600416666668</v>
      </c>
      <c r="D3733" s="10">
        <v>176</v>
      </c>
      <c r="E3733" s="1" t="s">
        <v>32</v>
      </c>
      <c r="F3733">
        <f>IF(LEFT(Tableau1[[#This Row],[Eléments modifié]],$J$1)=$I$1,Tableau1[[#This Row],[Date]],9^9)</f>
        <v>387420489</v>
      </c>
      <c r="G3733" s="9" t="str">
        <f>IF(Tableau1[[#This Row],[Date]]=_xlfn.MINIFS(Tableau1[1er],Tableau1[N° BL],Tableau1[[#This Row],[N° BL]],Tableau1[1er],Tableau1[[#This Row],[Date]]),D3732,"")</f>
        <v/>
      </c>
    </row>
    <row r="3734" spans="1:7" ht="14.25" customHeight="1" x14ac:dyDescent="0.25">
      <c r="A3734" s="1" t="s">
        <v>11849</v>
      </c>
      <c r="B3734" s="1" t="s">
        <v>11850</v>
      </c>
      <c r="C3734" s="7">
        <v>45330.60527777778</v>
      </c>
      <c r="D3734" s="10">
        <v>188</v>
      </c>
      <c r="E3734" s="1" t="s">
        <v>7</v>
      </c>
      <c r="F3734">
        <f>IF(LEFT(Tableau1[[#This Row],[Eléments modifié]],$J$1)=$I$1,Tableau1[[#This Row],[Date]],9^9)</f>
        <v>45330.60527777778</v>
      </c>
      <c r="G3734" s="9">
        <f>IF(Tableau1[[#This Row],[Date]]=_xlfn.MINIFS(Tableau1[1er],Tableau1[N° BL],Tableau1[[#This Row],[N° BL]],Tableau1[1er],Tableau1[[#This Row],[Date]]),D3733,"")</f>
        <v>176</v>
      </c>
    </row>
    <row r="3735" spans="1:7" ht="14.25" customHeight="1" x14ac:dyDescent="0.25">
      <c r="A3735" s="1" t="s">
        <v>11849</v>
      </c>
      <c r="B3735" s="1" t="s">
        <v>11850</v>
      </c>
      <c r="C3735" s="7">
        <v>45330.605671296296</v>
      </c>
      <c r="D3735" s="10">
        <v>188</v>
      </c>
      <c r="E3735" s="1" t="s">
        <v>7</v>
      </c>
      <c r="F3735">
        <f>IF(LEFT(Tableau1[[#This Row],[Eléments modifié]],$J$1)=$I$1,Tableau1[[#This Row],[Date]],9^9)</f>
        <v>45330.605671296296</v>
      </c>
      <c r="G3735" s="9">
        <f>IF(Tableau1[[#This Row],[Date]]=_xlfn.MINIFS(Tableau1[1er],Tableau1[N° BL],Tableau1[[#This Row],[N° BL]],Tableau1[1er],Tableau1[[#This Row],[Date]]),D3734,"")</f>
        <v>188</v>
      </c>
    </row>
    <row r="3736" spans="1:7" ht="14.25" customHeight="1" x14ac:dyDescent="0.25">
      <c r="A3736" s="1" t="s">
        <v>11933</v>
      </c>
      <c r="B3736" s="1" t="s">
        <v>11934</v>
      </c>
      <c r="C3736" s="7">
        <v>45329.695752314816</v>
      </c>
      <c r="D3736" s="10">
        <v>204</v>
      </c>
      <c r="E3736" s="1" t="s">
        <v>32</v>
      </c>
      <c r="F3736">
        <f>IF(LEFT(Tableau1[[#This Row],[Eléments modifié]],$J$1)=$I$1,Tableau1[[#This Row],[Date]],9^9)</f>
        <v>387420489</v>
      </c>
      <c r="G3736" s="9" t="str">
        <f>IF(Tableau1[[#This Row],[Date]]=_xlfn.MINIFS(Tableau1[1er],Tableau1[N° BL],Tableau1[[#This Row],[N° BL]],Tableau1[1er],Tableau1[[#This Row],[Date]]),D3735,"")</f>
        <v/>
      </c>
    </row>
    <row r="3737" spans="1:7" ht="14.25" customHeight="1" x14ac:dyDescent="0.25">
      <c r="A3737" s="1" t="s">
        <v>11933</v>
      </c>
      <c r="B3737" s="1" t="s">
        <v>11934</v>
      </c>
      <c r="C3737" s="7">
        <v>45329.695972222224</v>
      </c>
      <c r="D3737" s="10">
        <v>209</v>
      </c>
      <c r="E3737" s="1" t="s">
        <v>20</v>
      </c>
      <c r="F3737">
        <f>IF(LEFT(Tableau1[[#This Row],[Eléments modifié]],$J$1)=$I$1,Tableau1[[#This Row],[Date]],9^9)</f>
        <v>387420489</v>
      </c>
      <c r="G3737" s="9" t="str">
        <f>IF(Tableau1[[#This Row],[Date]]=_xlfn.MINIFS(Tableau1[1er],Tableau1[N° BL],Tableau1[[#This Row],[N° BL]],Tableau1[1er],Tableau1[[#This Row],[Date]]),D3736,"")</f>
        <v/>
      </c>
    </row>
    <row r="3738" spans="1:7" ht="14.25" customHeight="1" x14ac:dyDescent="0.25">
      <c r="A3738" s="1" t="s">
        <v>11933</v>
      </c>
      <c r="B3738" s="1" t="s">
        <v>11934</v>
      </c>
      <c r="C3738" s="7">
        <v>45329.705104166664</v>
      </c>
      <c r="D3738" s="10">
        <v>204</v>
      </c>
      <c r="E3738" s="1" t="s">
        <v>371</v>
      </c>
      <c r="F3738">
        <f>IF(LEFT(Tableau1[[#This Row],[Eléments modifié]],$J$1)=$I$1,Tableau1[[#This Row],[Date]],9^9)</f>
        <v>387420489</v>
      </c>
      <c r="G3738" s="9" t="str">
        <f>IF(Tableau1[[#This Row],[Date]]=_xlfn.MINIFS(Tableau1[1er],Tableau1[N° BL],Tableau1[[#This Row],[N° BL]],Tableau1[1er],Tableau1[[#This Row],[Date]]),D3737,"")</f>
        <v/>
      </c>
    </row>
    <row r="3739" spans="1:7" ht="14.25" customHeight="1" x14ac:dyDescent="0.25">
      <c r="A3739" s="1" t="s">
        <v>11933</v>
      </c>
      <c r="B3739" s="1" t="s">
        <v>11934</v>
      </c>
      <c r="C3739" s="7">
        <v>45330.418680555558</v>
      </c>
      <c r="D3739" s="10">
        <v>209</v>
      </c>
      <c r="E3739" s="1" t="s">
        <v>7</v>
      </c>
      <c r="F3739">
        <f>IF(LEFT(Tableau1[[#This Row],[Eléments modifié]],$J$1)=$I$1,Tableau1[[#This Row],[Date]],9^9)</f>
        <v>45330.418680555558</v>
      </c>
      <c r="G3739" s="9">
        <f>IF(Tableau1[[#This Row],[Date]]=_xlfn.MINIFS(Tableau1[1er],Tableau1[N° BL],Tableau1[[#This Row],[N° BL]],Tableau1[1er],Tableau1[[#This Row],[Date]]),D3738,"")</f>
        <v>204</v>
      </c>
    </row>
    <row r="3740" spans="1:7" ht="14.25" customHeight="1" x14ac:dyDescent="0.25">
      <c r="A3740" s="1" t="s">
        <v>11933</v>
      </c>
      <c r="B3740" s="1" t="s">
        <v>11934</v>
      </c>
      <c r="C3740" s="7">
        <v>45330.418796296297</v>
      </c>
      <c r="D3740" s="10">
        <v>209</v>
      </c>
      <c r="E3740" s="1" t="s">
        <v>7</v>
      </c>
      <c r="F3740">
        <f>IF(LEFT(Tableau1[[#This Row],[Eléments modifié]],$J$1)=$I$1,Tableau1[[#This Row],[Date]],9^9)</f>
        <v>45330.418796296297</v>
      </c>
      <c r="G3740" s="9">
        <f>IF(Tableau1[[#This Row],[Date]]=_xlfn.MINIFS(Tableau1[1er],Tableau1[N° BL],Tableau1[[#This Row],[N° BL]],Tableau1[1er],Tableau1[[#This Row],[Date]]),D3739,"")</f>
        <v>209</v>
      </c>
    </row>
    <row r="3741" spans="1:7" ht="14.25" customHeight="1" x14ac:dyDescent="0.25">
      <c r="A3741" s="1" t="s">
        <v>11933</v>
      </c>
      <c r="B3741" s="1" t="s">
        <v>11934</v>
      </c>
      <c r="C3741" s="7">
        <v>45330.418958333335</v>
      </c>
      <c r="D3741" s="10">
        <v>209</v>
      </c>
      <c r="E3741" s="1" t="s">
        <v>7</v>
      </c>
      <c r="F3741">
        <f>IF(LEFT(Tableau1[[#This Row],[Eléments modifié]],$J$1)=$I$1,Tableau1[[#This Row],[Date]],9^9)</f>
        <v>45330.418958333335</v>
      </c>
      <c r="G3741" s="9">
        <f>IF(Tableau1[[#This Row],[Date]]=_xlfn.MINIFS(Tableau1[1er],Tableau1[N° BL],Tableau1[[#This Row],[N° BL]],Tableau1[1er],Tableau1[[#This Row],[Date]]),D3740,"")</f>
        <v>209</v>
      </c>
    </row>
    <row r="3742" spans="1:7" ht="14.25" customHeight="1" x14ac:dyDescent="0.25">
      <c r="A3742" s="1" t="s">
        <v>11953</v>
      </c>
      <c r="B3742" s="1" t="s">
        <v>11954</v>
      </c>
      <c r="C3742" s="7">
        <v>45329.695798611108</v>
      </c>
      <c r="D3742" s="10">
        <v>188</v>
      </c>
      <c r="E3742" s="1" t="s">
        <v>4825</v>
      </c>
      <c r="F3742">
        <f>IF(LEFT(Tableau1[[#This Row],[Eléments modifié]],$J$1)=$I$1,Tableau1[[#This Row],[Date]],9^9)</f>
        <v>387420489</v>
      </c>
      <c r="G3742" s="9" t="str">
        <f>IF(Tableau1[[#This Row],[Date]]=_xlfn.MINIFS(Tableau1[1er],Tableau1[N° BL],Tableau1[[#This Row],[N° BL]],Tableau1[1er],Tableau1[[#This Row],[Date]]),D3741,"")</f>
        <v/>
      </c>
    </row>
    <row r="3743" spans="1:7" ht="14.25" customHeight="1" x14ac:dyDescent="0.25">
      <c r="A3743" s="1" t="s">
        <v>11953</v>
      </c>
      <c r="B3743" s="1" t="s">
        <v>11954</v>
      </c>
      <c r="C3743" s="7">
        <v>45329.709652777776</v>
      </c>
      <c r="D3743" s="10">
        <v>204</v>
      </c>
      <c r="E3743" s="1" t="s">
        <v>7</v>
      </c>
      <c r="F3743">
        <f>IF(LEFT(Tableau1[[#This Row],[Eléments modifié]],$J$1)=$I$1,Tableau1[[#This Row],[Date]],9^9)</f>
        <v>45329.709652777776</v>
      </c>
      <c r="G3743" s="9">
        <f>IF(Tableau1[[#This Row],[Date]]=_xlfn.MINIFS(Tableau1[1er],Tableau1[N° BL],Tableau1[[#This Row],[N° BL]],Tableau1[1er],Tableau1[[#This Row],[Date]]),D3742,"")</f>
        <v>188</v>
      </c>
    </row>
    <row r="3744" spans="1:7" ht="14.25" customHeight="1" x14ac:dyDescent="0.25">
      <c r="A3744" s="1" t="s">
        <v>11857</v>
      </c>
      <c r="B3744" s="1" t="s">
        <v>11858</v>
      </c>
      <c r="C3744" s="7">
        <v>45329.709687499999</v>
      </c>
      <c r="D3744" s="10">
        <v>204</v>
      </c>
      <c r="E3744" s="1" t="s">
        <v>4825</v>
      </c>
      <c r="F3744">
        <f>IF(LEFT(Tableau1[[#This Row],[Eléments modifié]],$J$1)=$I$1,Tableau1[[#This Row],[Date]],9^9)</f>
        <v>387420489</v>
      </c>
      <c r="G3744" s="9" t="str">
        <f>IF(Tableau1[[#This Row],[Date]]=_xlfn.MINIFS(Tableau1[1er],Tableau1[N° BL],Tableau1[[#This Row],[N° BL]],Tableau1[1er],Tableau1[[#This Row],[Date]]),D3743,"")</f>
        <v/>
      </c>
    </row>
    <row r="3745" spans="1:7" ht="14.25" customHeight="1" x14ac:dyDescent="0.25">
      <c r="A3745" s="1" t="s">
        <v>11857</v>
      </c>
      <c r="B3745" s="1" t="s">
        <v>11858</v>
      </c>
      <c r="C3745" s="7">
        <v>45329.709803240738</v>
      </c>
      <c r="D3745" s="10">
        <v>211</v>
      </c>
      <c r="E3745" s="1" t="s">
        <v>41</v>
      </c>
      <c r="F3745">
        <f>IF(LEFT(Tableau1[[#This Row],[Eléments modifié]],$J$1)=$I$1,Tableau1[[#This Row],[Date]],9^9)</f>
        <v>387420489</v>
      </c>
      <c r="G3745" s="9" t="str">
        <f>IF(Tableau1[[#This Row],[Date]]=_xlfn.MINIFS(Tableau1[1er],Tableau1[N° BL],Tableau1[[#This Row],[N° BL]],Tableau1[1er],Tableau1[[#This Row],[Date]]),D3744,"")</f>
        <v/>
      </c>
    </row>
    <row r="3746" spans="1:7" ht="14.25" customHeight="1" x14ac:dyDescent="0.25">
      <c r="A3746" s="1" t="s">
        <v>11857</v>
      </c>
      <c r="B3746" s="1" t="s">
        <v>11858</v>
      </c>
      <c r="C3746" s="7">
        <v>45330.412002314813</v>
      </c>
      <c r="D3746" s="10">
        <v>176</v>
      </c>
      <c r="E3746" s="1" t="s">
        <v>4825</v>
      </c>
      <c r="F3746">
        <f>IF(LEFT(Tableau1[[#This Row],[Eléments modifié]],$J$1)=$I$1,Tableau1[[#This Row],[Date]],9^9)</f>
        <v>387420489</v>
      </c>
      <c r="G3746" s="9" t="str">
        <f>IF(Tableau1[[#This Row],[Date]]=_xlfn.MINIFS(Tableau1[1er],Tableau1[N° BL],Tableau1[[#This Row],[N° BL]],Tableau1[1er],Tableau1[[#This Row],[Date]]),D3745,"")</f>
        <v/>
      </c>
    </row>
    <row r="3747" spans="1:7" ht="14.25" customHeight="1" x14ac:dyDescent="0.25">
      <c r="A3747" s="1" t="s">
        <v>11857</v>
      </c>
      <c r="B3747" s="1" t="s">
        <v>11858</v>
      </c>
      <c r="C3747" s="7">
        <v>45330.427025462966</v>
      </c>
      <c r="D3747" s="10">
        <v>204</v>
      </c>
      <c r="E3747" s="1" t="s">
        <v>7</v>
      </c>
      <c r="F3747">
        <f>IF(LEFT(Tableau1[[#This Row],[Eléments modifié]],$J$1)=$I$1,Tableau1[[#This Row],[Date]],9^9)</f>
        <v>45330.427025462966</v>
      </c>
      <c r="G3747" s="9">
        <f>IF(Tableau1[[#This Row],[Date]]=_xlfn.MINIFS(Tableau1[1er],Tableau1[N° BL],Tableau1[[#This Row],[N° BL]],Tableau1[1er],Tableau1[[#This Row],[Date]]),D3746,"")</f>
        <v>176</v>
      </c>
    </row>
    <row r="3748" spans="1:7" ht="14.25" customHeight="1" x14ac:dyDescent="0.25">
      <c r="A3748" s="1" t="s">
        <v>11857</v>
      </c>
      <c r="B3748" s="1" t="s">
        <v>11858</v>
      </c>
      <c r="C3748" s="7">
        <v>45330.427210648151</v>
      </c>
      <c r="D3748" s="10">
        <v>204</v>
      </c>
      <c r="E3748" s="1" t="s">
        <v>7</v>
      </c>
      <c r="F3748">
        <f>IF(LEFT(Tableau1[[#This Row],[Eléments modifié]],$J$1)=$I$1,Tableau1[[#This Row],[Date]],9^9)</f>
        <v>45330.427210648151</v>
      </c>
      <c r="G3748" s="9">
        <f>IF(Tableau1[[#This Row],[Date]]=_xlfn.MINIFS(Tableau1[1er],Tableau1[N° BL],Tableau1[[#This Row],[N° BL]],Tableau1[1er],Tableau1[[#This Row],[Date]]),D3747,"")</f>
        <v>204</v>
      </c>
    </row>
    <row r="3749" spans="1:7" ht="14.25" customHeight="1" x14ac:dyDescent="0.25">
      <c r="A3749" s="1" t="s">
        <v>11857</v>
      </c>
      <c r="B3749" s="1" t="s">
        <v>11858</v>
      </c>
      <c r="C3749" s="7">
        <v>45330.428217592591</v>
      </c>
      <c r="D3749" s="10">
        <v>204</v>
      </c>
      <c r="E3749" s="1" t="s">
        <v>7</v>
      </c>
      <c r="F3749">
        <f>IF(LEFT(Tableau1[[#This Row],[Eléments modifié]],$J$1)=$I$1,Tableau1[[#This Row],[Date]],9^9)</f>
        <v>45330.428217592591</v>
      </c>
      <c r="G3749" s="9">
        <f>IF(Tableau1[[#This Row],[Date]]=_xlfn.MINIFS(Tableau1[1er],Tableau1[N° BL],Tableau1[[#This Row],[N° BL]],Tableau1[1er],Tableau1[[#This Row],[Date]]),D3748,"")</f>
        <v>204</v>
      </c>
    </row>
    <row r="3750" spans="1:7" ht="14.25" customHeight="1" x14ac:dyDescent="0.25">
      <c r="A3750" s="1" t="s">
        <v>11857</v>
      </c>
      <c r="B3750" s="1" t="s">
        <v>11858</v>
      </c>
      <c r="C3750" s="7">
        <v>45330.428379629629</v>
      </c>
      <c r="D3750" s="10">
        <v>204</v>
      </c>
      <c r="E3750" s="1" t="s">
        <v>41</v>
      </c>
      <c r="F3750">
        <f>IF(LEFT(Tableau1[[#This Row],[Eléments modifié]],$J$1)=$I$1,Tableau1[[#This Row],[Date]],9^9)</f>
        <v>387420489</v>
      </c>
      <c r="G3750" s="9" t="str">
        <f>IF(Tableau1[[#This Row],[Date]]=_xlfn.MINIFS(Tableau1[1er],Tableau1[N° BL],Tableau1[[#This Row],[N° BL]],Tableau1[1er],Tableau1[[#This Row],[Date]]),D3749,"")</f>
        <v/>
      </c>
    </row>
    <row r="3751" spans="1:7" ht="14.25" customHeight="1" x14ac:dyDescent="0.25">
      <c r="A3751" s="1" t="s">
        <v>11857</v>
      </c>
      <c r="B3751" s="1" t="s">
        <v>11858</v>
      </c>
      <c r="C3751" s="7">
        <v>45330.428425925929</v>
      </c>
      <c r="D3751" s="10">
        <v>204</v>
      </c>
      <c r="E3751" s="1" t="s">
        <v>4825</v>
      </c>
      <c r="F3751">
        <f>IF(LEFT(Tableau1[[#This Row],[Eléments modifié]],$J$1)=$I$1,Tableau1[[#This Row],[Date]],9^9)</f>
        <v>387420489</v>
      </c>
      <c r="G3751" s="9" t="str">
        <f>IF(Tableau1[[#This Row],[Date]]=_xlfn.MINIFS(Tableau1[1er],Tableau1[N° BL],Tableau1[[#This Row],[N° BL]],Tableau1[1er],Tableau1[[#This Row],[Date]]),D3750,"")</f>
        <v/>
      </c>
    </row>
    <row r="3752" spans="1:7" ht="14.25" customHeight="1" x14ac:dyDescent="0.25">
      <c r="A3752" s="1" t="s">
        <v>11857</v>
      </c>
      <c r="B3752" s="1" t="s">
        <v>11858</v>
      </c>
      <c r="C3752" s="7">
        <v>45330.428530092591</v>
      </c>
      <c r="D3752" s="10">
        <v>204</v>
      </c>
      <c r="E3752" s="1" t="s">
        <v>7</v>
      </c>
      <c r="F3752">
        <f>IF(LEFT(Tableau1[[#This Row],[Eléments modifié]],$J$1)=$I$1,Tableau1[[#This Row],[Date]],9^9)</f>
        <v>45330.428530092591</v>
      </c>
      <c r="G3752" s="9">
        <f>IF(Tableau1[[#This Row],[Date]]=_xlfn.MINIFS(Tableau1[1er],Tableau1[N° BL],Tableau1[[#This Row],[N° BL]],Tableau1[1er],Tableau1[[#This Row],[Date]]),D3751,"")</f>
        <v>204</v>
      </c>
    </row>
    <row r="3753" spans="1:7" ht="14.25" customHeight="1" x14ac:dyDescent="0.25">
      <c r="A3753" s="1" t="s">
        <v>11857</v>
      </c>
      <c r="B3753" s="1" t="s">
        <v>11858</v>
      </c>
      <c r="C3753" s="7">
        <v>45330.595243055555</v>
      </c>
      <c r="D3753" s="10">
        <v>188</v>
      </c>
      <c r="E3753" s="1" t="s">
        <v>32</v>
      </c>
      <c r="F3753">
        <f>IF(LEFT(Tableau1[[#This Row],[Eléments modifié]],$J$1)=$I$1,Tableau1[[#This Row],[Date]],9^9)</f>
        <v>387420489</v>
      </c>
      <c r="G3753" s="9" t="str">
        <f>IF(Tableau1[[#This Row],[Date]]=_xlfn.MINIFS(Tableau1[1er],Tableau1[N° BL],Tableau1[[#This Row],[N° BL]],Tableau1[1er],Tableau1[[#This Row],[Date]]),D3752,"")</f>
        <v/>
      </c>
    </row>
    <row r="3754" spans="1:7" ht="14.25" customHeight="1" x14ac:dyDescent="0.25">
      <c r="A3754" s="1" t="s">
        <v>11857</v>
      </c>
      <c r="B3754" s="1" t="s">
        <v>11858</v>
      </c>
      <c r="C3754" s="7">
        <v>45330.59578703704</v>
      </c>
      <c r="D3754" s="10">
        <v>188</v>
      </c>
      <c r="E3754" s="1" t="s">
        <v>7</v>
      </c>
      <c r="F3754">
        <f>IF(LEFT(Tableau1[[#This Row],[Eléments modifié]],$J$1)=$I$1,Tableau1[[#This Row],[Date]],9^9)</f>
        <v>45330.59578703704</v>
      </c>
      <c r="G3754" s="9">
        <f>IF(Tableau1[[#This Row],[Date]]=_xlfn.MINIFS(Tableau1[1er],Tableau1[N° BL],Tableau1[[#This Row],[N° BL]],Tableau1[1er],Tableau1[[#This Row],[Date]]),D3753,"")</f>
        <v>188</v>
      </c>
    </row>
    <row r="3755" spans="1:7" ht="14.25" customHeight="1" x14ac:dyDescent="0.25">
      <c r="A3755" s="1" t="s">
        <v>11857</v>
      </c>
      <c r="B3755" s="1" t="s">
        <v>11858</v>
      </c>
      <c r="C3755" s="7">
        <v>45330.597430555557</v>
      </c>
      <c r="D3755" s="10">
        <v>212</v>
      </c>
      <c r="E3755" s="1" t="s">
        <v>7</v>
      </c>
      <c r="F3755">
        <f>IF(LEFT(Tableau1[[#This Row],[Eléments modifié]],$J$1)=$I$1,Tableau1[[#This Row],[Date]],9^9)</f>
        <v>45330.597430555557</v>
      </c>
      <c r="G3755" s="9">
        <f>IF(Tableau1[[#This Row],[Date]]=_xlfn.MINIFS(Tableau1[1er],Tableau1[N° BL],Tableau1[[#This Row],[N° BL]],Tableau1[1er],Tableau1[[#This Row],[Date]]),D3754,"")</f>
        <v>188</v>
      </c>
    </row>
    <row r="3756" spans="1:7" ht="14.25" customHeight="1" x14ac:dyDescent="0.25">
      <c r="A3756" s="1" t="s">
        <v>11857</v>
      </c>
      <c r="B3756" s="1" t="s">
        <v>11858</v>
      </c>
      <c r="C3756" s="7">
        <v>45330.600289351853</v>
      </c>
      <c r="D3756" s="10">
        <v>188</v>
      </c>
      <c r="E3756" s="1" t="s">
        <v>41</v>
      </c>
      <c r="F3756">
        <f>IF(LEFT(Tableau1[[#This Row],[Eléments modifié]],$J$1)=$I$1,Tableau1[[#This Row],[Date]],9^9)</f>
        <v>387420489</v>
      </c>
      <c r="G3756" s="9" t="str">
        <f>IF(Tableau1[[#This Row],[Date]]=_xlfn.MINIFS(Tableau1[1er],Tableau1[N° BL],Tableau1[[#This Row],[N° BL]],Tableau1[1er],Tableau1[[#This Row],[Date]]),D3755,"")</f>
        <v/>
      </c>
    </row>
    <row r="3757" spans="1:7" ht="14.25" customHeight="1" x14ac:dyDescent="0.25">
      <c r="A3757" s="1" t="s">
        <v>11867</v>
      </c>
      <c r="B3757" s="1" t="s">
        <v>11868</v>
      </c>
      <c r="C3757" s="7">
        <v>45330.388310185182</v>
      </c>
      <c r="D3757" s="10">
        <v>210</v>
      </c>
      <c r="E3757" s="1" t="s">
        <v>9934</v>
      </c>
      <c r="F3757">
        <f>IF(LEFT(Tableau1[[#This Row],[Eléments modifié]],$J$1)=$I$1,Tableau1[[#This Row],[Date]],9^9)</f>
        <v>387420489</v>
      </c>
      <c r="G3757" s="9" t="str">
        <f>IF(Tableau1[[#This Row],[Date]]=_xlfn.MINIFS(Tableau1[1er],Tableau1[N° BL],Tableau1[[#This Row],[N° BL]],Tableau1[1er],Tableau1[[#This Row],[Date]]),D3756,"")</f>
        <v/>
      </c>
    </row>
    <row r="3758" spans="1:7" ht="14.25" customHeight="1" x14ac:dyDescent="0.25">
      <c r="A3758" s="1" t="s">
        <v>11867</v>
      </c>
      <c r="B3758" s="1" t="s">
        <v>11868</v>
      </c>
      <c r="C3758" s="7">
        <v>45330.397789351853</v>
      </c>
      <c r="D3758" s="10">
        <v>210</v>
      </c>
      <c r="E3758" s="1" t="s">
        <v>7</v>
      </c>
      <c r="F3758">
        <f>IF(LEFT(Tableau1[[#This Row],[Eléments modifié]],$J$1)=$I$1,Tableau1[[#This Row],[Date]],9^9)</f>
        <v>45330.397789351853</v>
      </c>
      <c r="G3758" s="9">
        <f>IF(Tableau1[[#This Row],[Date]]=_xlfn.MINIFS(Tableau1[1er],Tableau1[N° BL],Tableau1[[#This Row],[N° BL]],Tableau1[1er],Tableau1[[#This Row],[Date]]),D3757,"")</f>
        <v>210</v>
      </c>
    </row>
    <row r="3759" spans="1:7" ht="14.25" customHeight="1" x14ac:dyDescent="0.25">
      <c r="A3759" s="1" t="s">
        <v>11867</v>
      </c>
      <c r="B3759" s="1" t="s">
        <v>11868</v>
      </c>
      <c r="C3759" s="7">
        <v>45330.397951388892</v>
      </c>
      <c r="D3759" s="10">
        <v>210</v>
      </c>
      <c r="E3759" s="1" t="s">
        <v>7</v>
      </c>
      <c r="F3759">
        <f>IF(LEFT(Tableau1[[#This Row],[Eléments modifié]],$J$1)=$I$1,Tableau1[[#This Row],[Date]],9^9)</f>
        <v>45330.397951388892</v>
      </c>
      <c r="G3759" s="9">
        <f>IF(Tableau1[[#This Row],[Date]]=_xlfn.MINIFS(Tableau1[1er],Tableau1[N° BL],Tableau1[[#This Row],[N° BL]],Tableau1[1er],Tableau1[[#This Row],[Date]]),D3758,"")</f>
        <v>210</v>
      </c>
    </row>
    <row r="3760" spans="1:7" ht="14.25" customHeight="1" x14ac:dyDescent="0.25">
      <c r="A3760" s="1" t="s">
        <v>11867</v>
      </c>
      <c r="B3760" s="1" t="s">
        <v>11868</v>
      </c>
      <c r="C3760" s="7">
        <v>45330.398043981484</v>
      </c>
      <c r="D3760" s="10">
        <v>210</v>
      </c>
      <c r="E3760" s="1" t="s">
        <v>7</v>
      </c>
      <c r="F3760">
        <f>IF(LEFT(Tableau1[[#This Row],[Eléments modifié]],$J$1)=$I$1,Tableau1[[#This Row],[Date]],9^9)</f>
        <v>45330.398043981484</v>
      </c>
      <c r="G3760" s="9">
        <f>IF(Tableau1[[#This Row],[Date]]=_xlfn.MINIFS(Tableau1[1er],Tableau1[N° BL],Tableau1[[#This Row],[N° BL]],Tableau1[1er],Tableau1[[#This Row],[Date]]),D3759,"")</f>
        <v>210</v>
      </c>
    </row>
    <row r="3761" spans="1:7" ht="14.25" customHeight="1" x14ac:dyDescent="0.25">
      <c r="A3761" s="1" t="s">
        <v>11867</v>
      </c>
      <c r="B3761" s="1" t="s">
        <v>11868</v>
      </c>
      <c r="C3761" s="7">
        <v>45330.398101851853</v>
      </c>
      <c r="D3761" s="10">
        <v>210</v>
      </c>
      <c r="E3761" s="1" t="s">
        <v>7</v>
      </c>
      <c r="F3761">
        <f>IF(LEFT(Tableau1[[#This Row],[Eléments modifié]],$J$1)=$I$1,Tableau1[[#This Row],[Date]],9^9)</f>
        <v>45330.398101851853</v>
      </c>
      <c r="G3761" s="9">
        <f>IF(Tableau1[[#This Row],[Date]]=_xlfn.MINIFS(Tableau1[1er],Tableau1[N° BL],Tableau1[[#This Row],[N° BL]],Tableau1[1er],Tableau1[[#This Row],[Date]]),D3760,"")</f>
        <v>210</v>
      </c>
    </row>
    <row r="3762" spans="1:7" ht="14.25" customHeight="1" x14ac:dyDescent="0.25">
      <c r="A3762" s="1" t="s">
        <v>11867</v>
      </c>
      <c r="B3762" s="1" t="s">
        <v>11868</v>
      </c>
      <c r="C3762" s="7">
        <v>45330.398206018515</v>
      </c>
      <c r="D3762" s="10">
        <v>176</v>
      </c>
      <c r="E3762" s="1" t="s">
        <v>7</v>
      </c>
      <c r="F3762">
        <f>IF(LEFT(Tableau1[[#This Row],[Eléments modifié]],$J$1)=$I$1,Tableau1[[#This Row],[Date]],9^9)</f>
        <v>45330.398206018515</v>
      </c>
      <c r="G3762" s="9">
        <f>IF(Tableau1[[#This Row],[Date]]=_xlfn.MINIFS(Tableau1[1er],Tableau1[N° BL],Tableau1[[#This Row],[N° BL]],Tableau1[1er],Tableau1[[#This Row],[Date]]),D3761,"")</f>
        <v>210</v>
      </c>
    </row>
    <row r="3763" spans="1:7" ht="14.25" customHeight="1" x14ac:dyDescent="0.25">
      <c r="A3763" s="1" t="s">
        <v>11867</v>
      </c>
      <c r="B3763" s="1" t="s">
        <v>11868</v>
      </c>
      <c r="C3763" s="7">
        <v>45330.528263888889</v>
      </c>
      <c r="D3763" s="10">
        <v>210</v>
      </c>
      <c r="E3763" s="1" t="s">
        <v>32</v>
      </c>
      <c r="F3763">
        <f>IF(LEFT(Tableau1[[#This Row],[Eléments modifié]],$J$1)=$I$1,Tableau1[[#This Row],[Date]],9^9)</f>
        <v>387420489</v>
      </c>
      <c r="G3763" s="9" t="str">
        <f>IF(Tableau1[[#This Row],[Date]]=_xlfn.MINIFS(Tableau1[1er],Tableau1[N° BL],Tableau1[[#This Row],[N° BL]],Tableau1[1er],Tableau1[[#This Row],[Date]]),D3762,"")</f>
        <v/>
      </c>
    </row>
    <row r="3764" spans="1:7" ht="14.25" customHeight="1" x14ac:dyDescent="0.25">
      <c r="A3764" s="1" t="s">
        <v>11867</v>
      </c>
      <c r="B3764" s="1" t="s">
        <v>11868</v>
      </c>
      <c r="C3764" s="7">
        <v>45330.540046296293</v>
      </c>
      <c r="D3764" s="10">
        <v>204</v>
      </c>
      <c r="E3764" s="1" t="s">
        <v>7</v>
      </c>
      <c r="F3764">
        <f>IF(LEFT(Tableau1[[#This Row],[Eléments modifié]],$J$1)=$I$1,Tableau1[[#This Row],[Date]],9^9)</f>
        <v>45330.540046296293</v>
      </c>
      <c r="G3764" s="9">
        <f>IF(Tableau1[[#This Row],[Date]]=_xlfn.MINIFS(Tableau1[1er],Tableau1[N° BL],Tableau1[[#This Row],[N° BL]],Tableau1[1er],Tableau1[[#This Row],[Date]]),D3763,"")</f>
        <v>210</v>
      </c>
    </row>
    <row r="3765" spans="1:7" ht="14.25" customHeight="1" x14ac:dyDescent="0.25">
      <c r="A3765" s="1" t="s">
        <v>11867</v>
      </c>
      <c r="B3765" s="1" t="s">
        <v>11868</v>
      </c>
      <c r="C3765" s="7">
        <v>45330.540312500001</v>
      </c>
      <c r="D3765" s="10">
        <v>188</v>
      </c>
      <c r="E3765" s="1" t="s">
        <v>7</v>
      </c>
      <c r="F3765">
        <f>IF(LEFT(Tableau1[[#This Row],[Eléments modifié]],$J$1)=$I$1,Tableau1[[#This Row],[Date]],9^9)</f>
        <v>45330.540312500001</v>
      </c>
      <c r="G3765" s="9">
        <f>IF(Tableau1[[#This Row],[Date]]=_xlfn.MINIFS(Tableau1[1er],Tableau1[N° BL],Tableau1[[#This Row],[N° BL]],Tableau1[1er],Tableau1[[#This Row],[Date]]),D3764,"")</f>
        <v>204</v>
      </c>
    </row>
    <row r="3766" spans="1:7" ht="14.25" customHeight="1" x14ac:dyDescent="0.25">
      <c r="A3766" s="1" t="s">
        <v>11831</v>
      </c>
      <c r="B3766" s="1" t="s">
        <v>11832</v>
      </c>
      <c r="C3766" s="7">
        <v>45329.608553240738</v>
      </c>
      <c r="D3766" s="10">
        <v>210</v>
      </c>
      <c r="E3766" s="1" t="s">
        <v>32</v>
      </c>
      <c r="F3766">
        <f>IF(LEFT(Tableau1[[#This Row],[Eléments modifié]],$J$1)=$I$1,Tableau1[[#This Row],[Date]],9^9)</f>
        <v>387420489</v>
      </c>
      <c r="G3766" s="9" t="str">
        <f>IF(Tableau1[[#This Row],[Date]]=_xlfn.MINIFS(Tableau1[1er],Tableau1[N° BL],Tableau1[[#This Row],[N° BL]],Tableau1[1er],Tableau1[[#This Row],[Date]]),D3765,"")</f>
        <v/>
      </c>
    </row>
    <row r="3767" spans="1:7" ht="14.25" customHeight="1" x14ac:dyDescent="0.25">
      <c r="A3767" s="1" t="s">
        <v>11831</v>
      </c>
      <c r="B3767" s="1" t="s">
        <v>11832</v>
      </c>
      <c r="C3767" s="7">
        <v>45329.621724537035</v>
      </c>
      <c r="D3767" s="10">
        <v>209</v>
      </c>
      <c r="E3767" s="1" t="s">
        <v>20</v>
      </c>
      <c r="F3767">
        <f>IF(LEFT(Tableau1[[#This Row],[Eléments modifié]],$J$1)=$I$1,Tableau1[[#This Row],[Date]],9^9)</f>
        <v>387420489</v>
      </c>
      <c r="G3767" s="9" t="str">
        <f>IF(Tableau1[[#This Row],[Date]]=_xlfn.MINIFS(Tableau1[1er],Tableau1[N° BL],Tableau1[[#This Row],[N° BL]],Tableau1[1er],Tableau1[[#This Row],[Date]]),D3766,"")</f>
        <v/>
      </c>
    </row>
    <row r="3768" spans="1:7" ht="14.25" customHeight="1" x14ac:dyDescent="0.25">
      <c r="A3768" s="1" t="s">
        <v>11831</v>
      </c>
      <c r="B3768" s="1" t="s">
        <v>11832</v>
      </c>
      <c r="C3768" s="7">
        <v>45329.63925925926</v>
      </c>
      <c r="D3768" s="10">
        <v>204</v>
      </c>
      <c r="E3768" s="1" t="s">
        <v>32</v>
      </c>
      <c r="F3768">
        <f>IF(LEFT(Tableau1[[#This Row],[Eléments modifié]],$J$1)=$I$1,Tableau1[[#This Row],[Date]],9^9)</f>
        <v>387420489</v>
      </c>
      <c r="G3768" s="9" t="str">
        <f>IF(Tableau1[[#This Row],[Date]]=_xlfn.MINIFS(Tableau1[1er],Tableau1[N° BL],Tableau1[[#This Row],[N° BL]],Tableau1[1er],Tableau1[[#This Row],[Date]]),D3767,"")</f>
        <v/>
      </c>
    </row>
    <row r="3769" spans="1:7" ht="14.25" customHeight="1" x14ac:dyDescent="0.25">
      <c r="A3769" s="1" t="s">
        <v>11831</v>
      </c>
      <c r="B3769" s="1" t="s">
        <v>11832</v>
      </c>
      <c r="C3769" s="7">
        <v>45329.639351851853</v>
      </c>
      <c r="D3769" s="10">
        <v>209</v>
      </c>
      <c r="E3769" s="1" t="s">
        <v>20</v>
      </c>
      <c r="F3769">
        <f>IF(LEFT(Tableau1[[#This Row],[Eléments modifié]],$J$1)=$I$1,Tableau1[[#This Row],[Date]],9^9)</f>
        <v>387420489</v>
      </c>
      <c r="G3769" s="9" t="str">
        <f>IF(Tableau1[[#This Row],[Date]]=_xlfn.MINIFS(Tableau1[1er],Tableau1[N° BL],Tableau1[[#This Row],[N° BL]],Tableau1[1er],Tableau1[[#This Row],[Date]]),D3768,"")</f>
        <v/>
      </c>
    </row>
    <row r="3770" spans="1:7" ht="14.25" customHeight="1" x14ac:dyDescent="0.25">
      <c r="A3770" s="1" t="s">
        <v>11831</v>
      </c>
      <c r="B3770" s="1" t="s">
        <v>11832</v>
      </c>
      <c r="C3770" s="7">
        <v>45329.639733796299</v>
      </c>
      <c r="D3770" s="10">
        <v>188</v>
      </c>
      <c r="E3770" s="1" t="s">
        <v>371</v>
      </c>
      <c r="F3770">
        <f>IF(LEFT(Tableau1[[#This Row],[Eléments modifié]],$J$1)=$I$1,Tableau1[[#This Row],[Date]],9^9)</f>
        <v>387420489</v>
      </c>
      <c r="G3770" s="9" t="str">
        <f>IF(Tableau1[[#This Row],[Date]]=_xlfn.MINIFS(Tableau1[1er],Tableau1[N° BL],Tableau1[[#This Row],[N° BL]],Tableau1[1er],Tableau1[[#This Row],[Date]]),D3769,"")</f>
        <v/>
      </c>
    </row>
    <row r="3771" spans="1:7" ht="14.25" customHeight="1" x14ac:dyDescent="0.25">
      <c r="A3771" s="1" t="s">
        <v>11831</v>
      </c>
      <c r="B3771" s="1" t="s">
        <v>11832</v>
      </c>
      <c r="C3771" s="7">
        <v>45329.705081018517</v>
      </c>
      <c r="D3771" s="10">
        <v>209</v>
      </c>
      <c r="E3771" s="1" t="s">
        <v>7</v>
      </c>
      <c r="F3771">
        <f>IF(LEFT(Tableau1[[#This Row],[Eléments modifié]],$J$1)=$I$1,Tableau1[[#This Row],[Date]],9^9)</f>
        <v>45329.705081018517</v>
      </c>
      <c r="G3771" s="9">
        <f>IF(Tableau1[[#This Row],[Date]]=_xlfn.MINIFS(Tableau1[1er],Tableau1[N° BL],Tableau1[[#This Row],[N° BL]],Tableau1[1er],Tableau1[[#This Row],[Date]]),D3770,"")</f>
        <v>188</v>
      </c>
    </row>
    <row r="3772" spans="1:7" ht="14.25" customHeight="1" x14ac:dyDescent="0.25">
      <c r="A3772" s="1" t="s">
        <v>11831</v>
      </c>
      <c r="B3772" s="1" t="s">
        <v>11832</v>
      </c>
      <c r="C3772" s="7">
        <v>45330.629074074073</v>
      </c>
      <c r="D3772" s="10">
        <v>211</v>
      </c>
      <c r="E3772" s="1" t="s">
        <v>32</v>
      </c>
      <c r="F3772">
        <f>IF(LEFT(Tableau1[[#This Row],[Eléments modifié]],$J$1)=$I$1,Tableau1[[#This Row],[Date]],9^9)</f>
        <v>387420489</v>
      </c>
      <c r="G3772" s="9" t="str">
        <f>IF(Tableau1[[#This Row],[Date]]=_xlfn.MINIFS(Tableau1[1er],Tableau1[N° BL],Tableau1[[#This Row],[N° BL]],Tableau1[1er],Tableau1[[#This Row],[Date]]),D3771,"")</f>
        <v/>
      </c>
    </row>
    <row r="3773" spans="1:7" ht="14.25" customHeight="1" x14ac:dyDescent="0.25">
      <c r="A3773" s="1" t="s">
        <v>11831</v>
      </c>
      <c r="B3773" s="1" t="s">
        <v>11832</v>
      </c>
      <c r="C3773" s="7">
        <v>45330.64230324074</v>
      </c>
      <c r="D3773" s="10">
        <v>188</v>
      </c>
      <c r="E3773" s="1" t="s">
        <v>7</v>
      </c>
      <c r="F3773">
        <f>IF(LEFT(Tableau1[[#This Row],[Eléments modifié]],$J$1)=$I$1,Tableau1[[#This Row],[Date]],9^9)</f>
        <v>45330.64230324074</v>
      </c>
      <c r="G3773" s="9">
        <f>IF(Tableau1[[#This Row],[Date]]=_xlfn.MINIFS(Tableau1[1er],Tableau1[N° BL],Tableau1[[#This Row],[N° BL]],Tableau1[1er],Tableau1[[#This Row],[Date]]),D3772,"")</f>
        <v>211</v>
      </c>
    </row>
    <row r="3774" spans="1:7" ht="14.25" customHeight="1" x14ac:dyDescent="0.25">
      <c r="A3774" s="1" t="s">
        <v>11869</v>
      </c>
      <c r="B3774" s="1" t="s">
        <v>11870</v>
      </c>
      <c r="C3774" s="7">
        <v>45329.491863425923</v>
      </c>
      <c r="D3774" s="10">
        <v>182</v>
      </c>
      <c r="E3774" s="1" t="s">
        <v>21</v>
      </c>
      <c r="F3774">
        <f>IF(LEFT(Tableau1[[#This Row],[Eléments modifié]],$J$1)=$I$1,Tableau1[[#This Row],[Date]],9^9)</f>
        <v>387420489</v>
      </c>
      <c r="G3774" s="9" t="str">
        <f>IF(Tableau1[[#This Row],[Date]]=_xlfn.MINIFS(Tableau1[1er],Tableau1[N° BL],Tableau1[[#This Row],[N° BL]],Tableau1[1er],Tableau1[[#This Row],[Date]]),D3773,"")</f>
        <v/>
      </c>
    </row>
    <row r="3775" spans="1:7" ht="14.25" customHeight="1" x14ac:dyDescent="0.25">
      <c r="A3775" s="1" t="s">
        <v>11869</v>
      </c>
      <c r="B3775" s="1" t="s">
        <v>11870</v>
      </c>
      <c r="C3775" s="7">
        <v>45329.492256944446</v>
      </c>
      <c r="D3775" s="10">
        <v>212</v>
      </c>
      <c r="E3775" s="1" t="s">
        <v>20</v>
      </c>
      <c r="F3775">
        <f>IF(LEFT(Tableau1[[#This Row],[Eléments modifié]],$J$1)=$I$1,Tableau1[[#This Row],[Date]],9^9)</f>
        <v>387420489</v>
      </c>
      <c r="G3775" s="9" t="str">
        <f>IF(Tableau1[[#This Row],[Date]]=_xlfn.MINIFS(Tableau1[1er],Tableau1[N° BL],Tableau1[[#This Row],[N° BL]],Tableau1[1er],Tableau1[[#This Row],[Date]]),D3774,"")</f>
        <v/>
      </c>
    </row>
    <row r="3776" spans="1:7" ht="14.25" customHeight="1" x14ac:dyDescent="0.25">
      <c r="A3776" s="1" t="s">
        <v>11869</v>
      </c>
      <c r="B3776" s="1" t="s">
        <v>11870</v>
      </c>
      <c r="C3776" s="7">
        <v>45329.516851851855</v>
      </c>
      <c r="D3776" s="10">
        <v>209</v>
      </c>
      <c r="E3776" s="1" t="s">
        <v>32</v>
      </c>
      <c r="F3776">
        <f>IF(LEFT(Tableau1[[#This Row],[Eléments modifié]],$J$1)=$I$1,Tableau1[[#This Row],[Date]],9^9)</f>
        <v>387420489</v>
      </c>
      <c r="G3776" s="9" t="str">
        <f>IF(Tableau1[[#This Row],[Date]]=_xlfn.MINIFS(Tableau1[1er],Tableau1[N° BL],Tableau1[[#This Row],[N° BL]],Tableau1[1er],Tableau1[[#This Row],[Date]]),D3775,"")</f>
        <v/>
      </c>
    </row>
    <row r="3777" spans="1:7" ht="14.25" customHeight="1" x14ac:dyDescent="0.25">
      <c r="A3777" s="1" t="s">
        <v>11869</v>
      </c>
      <c r="B3777" s="1" t="s">
        <v>11870</v>
      </c>
      <c r="C3777" s="7">
        <v>45329.631874999999</v>
      </c>
      <c r="D3777" s="10">
        <v>209</v>
      </c>
      <c r="E3777" s="1" t="s">
        <v>7</v>
      </c>
      <c r="F3777">
        <f>IF(LEFT(Tableau1[[#This Row],[Eléments modifié]],$J$1)=$I$1,Tableau1[[#This Row],[Date]],9^9)</f>
        <v>45329.631874999999</v>
      </c>
      <c r="G3777" s="9">
        <f>IF(Tableau1[[#This Row],[Date]]=_xlfn.MINIFS(Tableau1[1er],Tableau1[N° BL],Tableau1[[#This Row],[N° BL]],Tableau1[1er],Tableau1[[#This Row],[Date]]),D3776,"")</f>
        <v>209</v>
      </c>
    </row>
    <row r="3778" spans="1:7" ht="14.25" customHeight="1" x14ac:dyDescent="0.25">
      <c r="A3778" s="1" t="s">
        <v>11869</v>
      </c>
      <c r="B3778" s="1" t="s">
        <v>11870</v>
      </c>
      <c r="C3778" s="7">
        <v>45329.631990740738</v>
      </c>
      <c r="D3778" s="10">
        <v>209</v>
      </c>
      <c r="E3778" s="1" t="s">
        <v>7</v>
      </c>
      <c r="F3778">
        <f>IF(LEFT(Tableau1[[#This Row],[Eléments modifié]],$J$1)=$I$1,Tableau1[[#This Row],[Date]],9^9)</f>
        <v>45329.631990740738</v>
      </c>
      <c r="G3778" s="9">
        <f>IF(Tableau1[[#This Row],[Date]]=_xlfn.MINIFS(Tableau1[1er],Tableau1[N° BL],Tableau1[[#This Row],[N° BL]],Tableau1[1er],Tableau1[[#This Row],[Date]]),D3777,"")</f>
        <v>209</v>
      </c>
    </row>
    <row r="3779" spans="1:7" ht="14.25" customHeight="1" x14ac:dyDescent="0.25">
      <c r="A3779" s="1" t="s">
        <v>11869</v>
      </c>
      <c r="B3779" s="1" t="s">
        <v>11870</v>
      </c>
      <c r="C3779" s="7">
        <v>45329.63208333333</v>
      </c>
      <c r="D3779" s="10">
        <v>209</v>
      </c>
      <c r="E3779" s="1" t="s">
        <v>7</v>
      </c>
      <c r="F3779">
        <f>IF(LEFT(Tableau1[[#This Row],[Eléments modifié]],$J$1)=$I$1,Tableau1[[#This Row],[Date]],9^9)</f>
        <v>45329.63208333333</v>
      </c>
      <c r="G3779" s="9">
        <f>IF(Tableau1[[#This Row],[Date]]=_xlfn.MINIFS(Tableau1[1er],Tableau1[N° BL],Tableau1[[#This Row],[N° BL]],Tableau1[1er],Tableau1[[#This Row],[Date]]),D3778,"")</f>
        <v>209</v>
      </c>
    </row>
    <row r="3780" spans="1:7" ht="14.25" customHeight="1" x14ac:dyDescent="0.25">
      <c r="A3780" s="1" t="s">
        <v>11869</v>
      </c>
      <c r="B3780" s="1" t="s">
        <v>11870</v>
      </c>
      <c r="C3780" s="7">
        <v>45329.632210648146</v>
      </c>
      <c r="D3780" s="10">
        <v>209</v>
      </c>
      <c r="E3780" s="1" t="s">
        <v>7</v>
      </c>
      <c r="F3780">
        <f>IF(LEFT(Tableau1[[#This Row],[Eléments modifié]],$J$1)=$I$1,Tableau1[[#This Row],[Date]],9^9)</f>
        <v>45329.632210648146</v>
      </c>
      <c r="G3780" s="9">
        <f>IF(Tableau1[[#This Row],[Date]]=_xlfn.MINIFS(Tableau1[1er],Tableau1[N° BL],Tableau1[[#This Row],[N° BL]],Tableau1[1er],Tableau1[[#This Row],[Date]]),D3779,"")</f>
        <v>209</v>
      </c>
    </row>
    <row r="3781" spans="1:7" ht="14.25" customHeight="1" x14ac:dyDescent="0.25">
      <c r="A3781" s="1" t="s">
        <v>11869</v>
      </c>
      <c r="B3781" s="1" t="s">
        <v>11870</v>
      </c>
      <c r="C3781" s="7">
        <v>45330.436342592591</v>
      </c>
      <c r="D3781" s="10">
        <v>188</v>
      </c>
      <c r="E3781" s="1" t="s">
        <v>32</v>
      </c>
      <c r="F3781">
        <f>IF(LEFT(Tableau1[[#This Row],[Eléments modifié]],$J$1)=$I$1,Tableau1[[#This Row],[Date]],9^9)</f>
        <v>387420489</v>
      </c>
      <c r="G3781" s="9" t="str">
        <f>IF(Tableau1[[#This Row],[Date]]=_xlfn.MINIFS(Tableau1[1er],Tableau1[N° BL],Tableau1[[#This Row],[N° BL]],Tableau1[1er],Tableau1[[#This Row],[Date]]),D3780,"")</f>
        <v/>
      </c>
    </row>
    <row r="3782" spans="1:7" ht="14.25" customHeight="1" x14ac:dyDescent="0.25">
      <c r="A3782" s="1" t="s">
        <v>11869</v>
      </c>
      <c r="B3782" s="1" t="s">
        <v>11870</v>
      </c>
      <c r="C3782" s="7">
        <v>45330.538495370369</v>
      </c>
      <c r="D3782" s="10">
        <v>188</v>
      </c>
      <c r="E3782" s="1" t="s">
        <v>7</v>
      </c>
      <c r="F3782">
        <f>IF(LEFT(Tableau1[[#This Row],[Eléments modifié]],$J$1)=$I$1,Tableau1[[#This Row],[Date]],9^9)</f>
        <v>45330.538495370369</v>
      </c>
      <c r="G3782" s="9">
        <f>IF(Tableau1[[#This Row],[Date]]=_xlfn.MINIFS(Tableau1[1er],Tableau1[N° BL],Tableau1[[#This Row],[N° BL]],Tableau1[1er],Tableau1[[#This Row],[Date]]),D3781,"")</f>
        <v>188</v>
      </c>
    </row>
    <row r="3783" spans="1:7" ht="14.25" customHeight="1" x14ac:dyDescent="0.25">
      <c r="A3783" s="1" t="s">
        <v>11869</v>
      </c>
      <c r="B3783" s="1" t="s">
        <v>11870</v>
      </c>
      <c r="C3783" s="7">
        <v>45330.538726851853</v>
      </c>
      <c r="D3783" s="10">
        <v>188</v>
      </c>
      <c r="E3783" s="1" t="s">
        <v>7</v>
      </c>
      <c r="F3783">
        <f>IF(LEFT(Tableau1[[#This Row],[Eléments modifié]],$J$1)=$I$1,Tableau1[[#This Row],[Date]],9^9)</f>
        <v>45330.538726851853</v>
      </c>
      <c r="G3783" s="9">
        <f>IF(Tableau1[[#This Row],[Date]]=_xlfn.MINIFS(Tableau1[1er],Tableau1[N° BL],Tableau1[[#This Row],[N° BL]],Tableau1[1er],Tableau1[[#This Row],[Date]]),D3782,"")</f>
        <v>188</v>
      </c>
    </row>
    <row r="3784" spans="1:7" ht="14.25" customHeight="1" x14ac:dyDescent="0.25">
      <c r="A3784" s="1" t="s">
        <v>11827</v>
      </c>
      <c r="B3784" s="1" t="s">
        <v>11828</v>
      </c>
      <c r="C3784" s="7">
        <v>45329.524930555555</v>
      </c>
      <c r="D3784" s="10">
        <v>204</v>
      </c>
      <c r="E3784" s="1" t="s">
        <v>3459</v>
      </c>
      <c r="F3784">
        <f>IF(LEFT(Tableau1[[#This Row],[Eléments modifié]],$J$1)=$I$1,Tableau1[[#This Row],[Date]],9^9)</f>
        <v>387420489</v>
      </c>
      <c r="G3784" s="9" t="str">
        <f>IF(Tableau1[[#This Row],[Date]]=_xlfn.MINIFS(Tableau1[1er],Tableau1[N° BL],Tableau1[[#This Row],[N° BL]],Tableau1[1er],Tableau1[[#This Row],[Date]]),D3783,"")</f>
        <v/>
      </c>
    </row>
    <row r="3785" spans="1:7" ht="14.25" customHeight="1" x14ac:dyDescent="0.25">
      <c r="A3785" s="1" t="s">
        <v>11827</v>
      </c>
      <c r="B3785" s="1" t="s">
        <v>11828</v>
      </c>
      <c r="C3785" s="7">
        <v>45329.572812500002</v>
      </c>
      <c r="D3785" s="10">
        <v>211</v>
      </c>
      <c r="E3785" s="1" t="s">
        <v>7</v>
      </c>
      <c r="F3785">
        <f>IF(LEFT(Tableau1[[#This Row],[Eléments modifié]],$J$1)=$I$1,Tableau1[[#This Row],[Date]],9^9)</f>
        <v>45329.572812500002</v>
      </c>
      <c r="G3785" s="9">
        <f>IF(Tableau1[[#This Row],[Date]]=_xlfn.MINIFS(Tableau1[1er],Tableau1[N° BL],Tableau1[[#This Row],[N° BL]],Tableau1[1er],Tableau1[[#This Row],[Date]]),D3784,"")</f>
        <v>204</v>
      </c>
    </row>
    <row r="3786" spans="1:7" ht="14.25" customHeight="1" x14ac:dyDescent="0.25">
      <c r="A3786" s="1" t="s">
        <v>11827</v>
      </c>
      <c r="B3786" s="1" t="s">
        <v>11828</v>
      </c>
      <c r="C3786" s="7">
        <v>45330.644432870373</v>
      </c>
      <c r="D3786" s="10">
        <v>211</v>
      </c>
      <c r="E3786" s="1" t="s">
        <v>32</v>
      </c>
      <c r="F3786">
        <f>IF(LEFT(Tableau1[[#This Row],[Eléments modifié]],$J$1)=$I$1,Tableau1[[#This Row],[Date]],9^9)</f>
        <v>387420489</v>
      </c>
      <c r="G3786" s="9" t="str">
        <f>IF(Tableau1[[#This Row],[Date]]=_xlfn.MINIFS(Tableau1[1er],Tableau1[N° BL],Tableau1[[#This Row],[N° BL]],Tableau1[1er],Tableau1[[#This Row],[Date]]),D3785,"")</f>
        <v/>
      </c>
    </row>
    <row r="3787" spans="1:7" ht="14.25" customHeight="1" x14ac:dyDescent="0.25">
      <c r="A3787" s="1" t="s">
        <v>11827</v>
      </c>
      <c r="B3787" s="1" t="s">
        <v>11828</v>
      </c>
      <c r="C3787" s="7">
        <v>45330.648333333331</v>
      </c>
      <c r="D3787" s="10">
        <v>188</v>
      </c>
      <c r="E3787" s="1" t="s">
        <v>41</v>
      </c>
      <c r="F3787">
        <f>IF(LEFT(Tableau1[[#This Row],[Eléments modifié]],$J$1)=$I$1,Tableau1[[#This Row],[Date]],9^9)</f>
        <v>387420489</v>
      </c>
      <c r="G3787" s="9" t="str">
        <f>IF(Tableau1[[#This Row],[Date]]=_xlfn.MINIFS(Tableau1[1er],Tableau1[N° BL],Tableau1[[#This Row],[N° BL]],Tableau1[1er],Tableau1[[#This Row],[Date]]),D3786,"")</f>
        <v/>
      </c>
    </row>
    <row r="3788" spans="1:7" ht="14.25" customHeight="1" x14ac:dyDescent="0.25">
      <c r="A3788" s="1" t="s">
        <v>11827</v>
      </c>
      <c r="B3788" s="1" t="s">
        <v>11828</v>
      </c>
      <c r="C3788" s="7">
        <v>45330.648541666669</v>
      </c>
      <c r="D3788" s="10">
        <v>188</v>
      </c>
      <c r="E3788" s="1" t="s">
        <v>32</v>
      </c>
      <c r="F3788">
        <f>IF(LEFT(Tableau1[[#This Row],[Eléments modifié]],$J$1)=$I$1,Tableau1[[#This Row],[Date]],9^9)</f>
        <v>387420489</v>
      </c>
      <c r="G3788" s="9" t="str">
        <f>IF(Tableau1[[#This Row],[Date]]=_xlfn.MINIFS(Tableau1[1er],Tableau1[N° BL],Tableau1[[#This Row],[N° BL]],Tableau1[1er],Tableau1[[#This Row],[Date]]),D3787,"")</f>
        <v/>
      </c>
    </row>
    <row r="3789" spans="1:7" ht="14.25" customHeight="1" x14ac:dyDescent="0.25">
      <c r="A3789" s="1" t="s">
        <v>11827</v>
      </c>
      <c r="B3789" s="1" t="s">
        <v>11828</v>
      </c>
      <c r="C3789" s="7">
        <v>45330.648657407408</v>
      </c>
      <c r="D3789" s="10">
        <v>188</v>
      </c>
      <c r="E3789" s="1" t="s">
        <v>7</v>
      </c>
      <c r="F3789">
        <f>IF(LEFT(Tableau1[[#This Row],[Eléments modifié]],$J$1)=$I$1,Tableau1[[#This Row],[Date]],9^9)</f>
        <v>45330.648657407408</v>
      </c>
      <c r="G3789" s="9">
        <f>IF(Tableau1[[#This Row],[Date]]=_xlfn.MINIFS(Tableau1[1er],Tableau1[N° BL],Tableau1[[#This Row],[N° BL]],Tableau1[1er],Tableau1[[#This Row],[Date]]),D3788,"")</f>
        <v>188</v>
      </c>
    </row>
    <row r="3790" spans="1:7" ht="14.25" customHeight="1" x14ac:dyDescent="0.25">
      <c r="A3790" s="1" t="s">
        <v>11887</v>
      </c>
      <c r="B3790" s="1" t="s">
        <v>11888</v>
      </c>
      <c r="C3790" s="7">
        <v>45330.398402777777</v>
      </c>
      <c r="D3790" s="10">
        <v>188</v>
      </c>
      <c r="E3790" s="1" t="s">
        <v>9934</v>
      </c>
      <c r="F3790">
        <f>IF(LEFT(Tableau1[[#This Row],[Eléments modifié]],$J$1)=$I$1,Tableau1[[#This Row],[Date]],9^9)</f>
        <v>387420489</v>
      </c>
      <c r="G3790" s="9" t="str">
        <f>IF(Tableau1[[#This Row],[Date]]=_xlfn.MINIFS(Tableau1[1er],Tableau1[N° BL],Tableau1[[#This Row],[N° BL]],Tableau1[1er],Tableau1[[#This Row],[Date]]),D3789,"")</f>
        <v/>
      </c>
    </row>
    <row r="3791" spans="1:7" ht="14.25" customHeight="1" x14ac:dyDescent="0.25">
      <c r="A3791" s="1" t="s">
        <v>11887</v>
      </c>
      <c r="B3791" s="1" t="s">
        <v>11888</v>
      </c>
      <c r="C3791" s="7">
        <v>45330.408368055556</v>
      </c>
      <c r="D3791" s="10">
        <v>210</v>
      </c>
      <c r="E3791" s="1" t="s">
        <v>7</v>
      </c>
      <c r="F3791">
        <f>IF(LEFT(Tableau1[[#This Row],[Eléments modifié]],$J$1)=$I$1,Tableau1[[#This Row],[Date]],9^9)</f>
        <v>45330.408368055556</v>
      </c>
      <c r="G3791" s="9">
        <f>IF(Tableau1[[#This Row],[Date]]=_xlfn.MINIFS(Tableau1[1er],Tableau1[N° BL],Tableau1[[#This Row],[N° BL]],Tableau1[1er],Tableau1[[#This Row],[Date]]),D3790,"")</f>
        <v>188</v>
      </c>
    </row>
    <row r="3792" spans="1:7" ht="14.25" customHeight="1" x14ac:dyDescent="0.25">
      <c r="A3792" s="1" t="s">
        <v>11887</v>
      </c>
      <c r="B3792" s="1" t="s">
        <v>11888</v>
      </c>
      <c r="C3792" s="7">
        <v>45330.408472222225</v>
      </c>
      <c r="D3792" s="10">
        <v>210</v>
      </c>
      <c r="E3792" s="1" t="s">
        <v>7</v>
      </c>
      <c r="F3792">
        <f>IF(LEFT(Tableau1[[#This Row],[Eléments modifié]],$J$1)=$I$1,Tableau1[[#This Row],[Date]],9^9)</f>
        <v>45330.408472222225</v>
      </c>
      <c r="G3792" s="9">
        <f>IF(Tableau1[[#This Row],[Date]]=_xlfn.MINIFS(Tableau1[1er],Tableau1[N° BL],Tableau1[[#This Row],[N° BL]],Tableau1[1er],Tableau1[[#This Row],[Date]]),D3791,"")</f>
        <v>210</v>
      </c>
    </row>
    <row r="3793" spans="1:7" ht="14.25" customHeight="1" x14ac:dyDescent="0.25">
      <c r="A3793" s="1" t="s">
        <v>11887</v>
      </c>
      <c r="B3793" s="1" t="s">
        <v>11888</v>
      </c>
      <c r="C3793" s="7">
        <v>45330.481215277781</v>
      </c>
      <c r="D3793" s="10">
        <v>212</v>
      </c>
      <c r="E3793" s="1" t="s">
        <v>2447</v>
      </c>
      <c r="F3793">
        <f>IF(LEFT(Tableau1[[#This Row],[Eléments modifié]],$J$1)=$I$1,Tableau1[[#This Row],[Date]],9^9)</f>
        <v>387420489</v>
      </c>
      <c r="G3793" s="9" t="str">
        <f>IF(Tableau1[[#This Row],[Date]]=_xlfn.MINIFS(Tableau1[1er],Tableau1[N° BL],Tableau1[[#This Row],[N° BL]],Tableau1[1er],Tableau1[[#This Row],[Date]]),D3792,"")</f>
        <v/>
      </c>
    </row>
    <row r="3794" spans="1:7" ht="14.25" customHeight="1" x14ac:dyDescent="0.25">
      <c r="A3794" s="1" t="s">
        <v>11887</v>
      </c>
      <c r="B3794" s="1" t="s">
        <v>11888</v>
      </c>
      <c r="C3794" s="7">
        <v>45330.485497685186</v>
      </c>
      <c r="D3794" s="10">
        <v>212</v>
      </c>
      <c r="E3794" s="1" t="s">
        <v>7</v>
      </c>
      <c r="F3794">
        <f>IF(LEFT(Tableau1[[#This Row],[Eléments modifié]],$J$1)=$I$1,Tableau1[[#This Row],[Date]],9^9)</f>
        <v>45330.485497685186</v>
      </c>
      <c r="G3794" s="9">
        <f>IF(Tableau1[[#This Row],[Date]]=_xlfn.MINIFS(Tableau1[1er],Tableau1[N° BL],Tableau1[[#This Row],[N° BL]],Tableau1[1er],Tableau1[[#This Row],[Date]]),D3793,"")</f>
        <v>212</v>
      </c>
    </row>
    <row r="3795" spans="1:7" ht="14.25" customHeight="1" x14ac:dyDescent="0.25">
      <c r="A3795" s="1" t="s">
        <v>11887</v>
      </c>
      <c r="B3795" s="1" t="s">
        <v>11888</v>
      </c>
      <c r="C3795" s="7">
        <v>45330.485775462963</v>
      </c>
      <c r="D3795" s="10">
        <v>211</v>
      </c>
      <c r="E3795" s="1" t="s">
        <v>7</v>
      </c>
      <c r="F3795">
        <f>IF(LEFT(Tableau1[[#This Row],[Eléments modifié]],$J$1)=$I$1,Tableau1[[#This Row],[Date]],9^9)</f>
        <v>45330.485775462963</v>
      </c>
      <c r="G3795" s="9">
        <f>IF(Tableau1[[#This Row],[Date]]=_xlfn.MINIFS(Tableau1[1er],Tableau1[N° BL],Tableau1[[#This Row],[N° BL]],Tableau1[1er],Tableau1[[#This Row],[Date]]),D3794,"")</f>
        <v>212</v>
      </c>
    </row>
    <row r="3796" spans="1:7" ht="14.25" customHeight="1" x14ac:dyDescent="0.25">
      <c r="A3796" s="1" t="s">
        <v>11895</v>
      </c>
      <c r="B3796" s="1" t="s">
        <v>11896</v>
      </c>
      <c r="C3796" s="7">
        <v>45330.449837962966</v>
      </c>
      <c r="D3796" s="10">
        <v>176</v>
      </c>
      <c r="E3796" s="1" t="s">
        <v>4825</v>
      </c>
      <c r="F3796">
        <f>IF(LEFT(Tableau1[[#This Row],[Eléments modifié]],$J$1)=$I$1,Tableau1[[#This Row],[Date]],9^9)</f>
        <v>387420489</v>
      </c>
      <c r="G3796" s="9" t="str">
        <f>IF(Tableau1[[#This Row],[Date]]=_xlfn.MINIFS(Tableau1[1er],Tableau1[N° BL],Tableau1[[#This Row],[N° BL]],Tableau1[1er],Tableau1[[#This Row],[Date]]),D3795,"")</f>
        <v/>
      </c>
    </row>
    <row r="3797" spans="1:7" ht="14.25" customHeight="1" x14ac:dyDescent="0.25">
      <c r="A3797" s="1" t="s">
        <v>11895</v>
      </c>
      <c r="B3797" s="1" t="s">
        <v>11896</v>
      </c>
      <c r="C3797" s="7">
        <v>45330.468460648146</v>
      </c>
      <c r="D3797" s="10">
        <v>204</v>
      </c>
      <c r="E3797" s="1" t="s">
        <v>7</v>
      </c>
      <c r="F3797">
        <f>IF(LEFT(Tableau1[[#This Row],[Eléments modifié]],$J$1)=$I$1,Tableau1[[#This Row],[Date]],9^9)</f>
        <v>45330.468460648146</v>
      </c>
      <c r="G3797" s="9">
        <f>IF(Tableau1[[#This Row],[Date]]=_xlfn.MINIFS(Tableau1[1er],Tableau1[N° BL],Tableau1[[#This Row],[N° BL]],Tableau1[1er],Tableau1[[#This Row],[Date]]),D3796,"")</f>
        <v>176</v>
      </c>
    </row>
    <row r="3798" spans="1:7" ht="14.25" customHeight="1" x14ac:dyDescent="0.25">
      <c r="A3798" s="1" t="s">
        <v>11895</v>
      </c>
      <c r="B3798" s="1" t="s">
        <v>11896</v>
      </c>
      <c r="C3798" s="7">
        <v>45330.468599537038</v>
      </c>
      <c r="D3798" s="10">
        <v>204</v>
      </c>
      <c r="E3798" s="1" t="s">
        <v>7</v>
      </c>
      <c r="F3798">
        <f>IF(LEFT(Tableau1[[#This Row],[Eléments modifié]],$J$1)=$I$1,Tableau1[[#This Row],[Date]],9^9)</f>
        <v>45330.468599537038</v>
      </c>
      <c r="G3798" s="9">
        <f>IF(Tableau1[[#This Row],[Date]]=_xlfn.MINIFS(Tableau1[1er],Tableau1[N° BL],Tableau1[[#This Row],[N° BL]],Tableau1[1er],Tableau1[[#This Row],[Date]]),D3797,"")</f>
        <v>204</v>
      </c>
    </row>
    <row r="3799" spans="1:7" ht="14.25" customHeight="1" x14ac:dyDescent="0.25">
      <c r="A3799" s="1" t="s">
        <v>11923</v>
      </c>
      <c r="B3799" s="1" t="s">
        <v>11924</v>
      </c>
      <c r="C3799" s="7">
        <v>45330.422719907408</v>
      </c>
      <c r="D3799" s="10">
        <v>188</v>
      </c>
      <c r="E3799" s="1" t="s">
        <v>3459</v>
      </c>
      <c r="F3799">
        <f>IF(LEFT(Tableau1[[#This Row],[Eléments modifié]],$J$1)=$I$1,Tableau1[[#This Row],[Date]],9^9)</f>
        <v>387420489</v>
      </c>
      <c r="G3799" s="9" t="str">
        <f>IF(Tableau1[[#This Row],[Date]]=_xlfn.MINIFS(Tableau1[1er],Tableau1[N° BL],Tableau1[[#This Row],[N° BL]],Tableau1[1er],Tableau1[[#This Row],[Date]]),D3798,"")</f>
        <v/>
      </c>
    </row>
    <row r="3800" spans="1:7" ht="14.25" customHeight="1" x14ac:dyDescent="0.25">
      <c r="A3800" s="1" t="s">
        <v>11923</v>
      </c>
      <c r="B3800" s="1" t="s">
        <v>11924</v>
      </c>
      <c r="C3800" s="7">
        <v>45330.435162037036</v>
      </c>
      <c r="D3800" s="10">
        <v>211</v>
      </c>
      <c r="E3800" s="1" t="s">
        <v>7</v>
      </c>
      <c r="F3800">
        <f>IF(LEFT(Tableau1[[#This Row],[Eléments modifié]],$J$1)=$I$1,Tableau1[[#This Row],[Date]],9^9)</f>
        <v>45330.435162037036</v>
      </c>
      <c r="G3800" s="9">
        <f>IF(Tableau1[[#This Row],[Date]]=_xlfn.MINIFS(Tableau1[1er],Tableau1[N° BL],Tableau1[[#This Row],[N° BL]],Tableau1[1er],Tableau1[[#This Row],[Date]]),D3799,"")</f>
        <v>188</v>
      </c>
    </row>
    <row r="3801" spans="1:7" ht="14.25" customHeight="1" x14ac:dyDescent="0.25">
      <c r="A3801" s="1" t="s">
        <v>11835</v>
      </c>
      <c r="B3801" s="1" t="s">
        <v>11836</v>
      </c>
      <c r="C3801" s="7">
        <v>45330.57849537037</v>
      </c>
      <c r="D3801" s="10">
        <v>210</v>
      </c>
      <c r="E3801" s="1" t="s">
        <v>32</v>
      </c>
      <c r="F3801">
        <f>IF(LEFT(Tableau1[[#This Row],[Eléments modifié]],$J$1)=$I$1,Tableau1[[#This Row],[Date]],9^9)</f>
        <v>387420489</v>
      </c>
      <c r="G3801" s="9" t="str">
        <f>IF(Tableau1[[#This Row],[Date]]=_xlfn.MINIFS(Tableau1[1er],Tableau1[N° BL],Tableau1[[#This Row],[N° BL]],Tableau1[1er],Tableau1[[#This Row],[Date]]),D3800,"")</f>
        <v/>
      </c>
    </row>
    <row r="3802" spans="1:7" ht="14.25" customHeight="1" x14ac:dyDescent="0.25">
      <c r="A3802" s="1" t="s">
        <v>11835</v>
      </c>
      <c r="B3802" s="1" t="s">
        <v>11836</v>
      </c>
      <c r="C3802" s="7">
        <v>45330.57849537037</v>
      </c>
      <c r="D3802" s="10">
        <v>188</v>
      </c>
      <c r="E3802" s="1" t="s">
        <v>32</v>
      </c>
      <c r="F3802">
        <f>IF(LEFT(Tableau1[[#This Row],[Eléments modifié]],$J$1)=$I$1,Tableau1[[#This Row],[Date]],9^9)</f>
        <v>387420489</v>
      </c>
      <c r="G3802" s="9" t="str">
        <f>IF(Tableau1[[#This Row],[Date]]=_xlfn.MINIFS(Tableau1[1er],Tableau1[N° BL],Tableau1[[#This Row],[N° BL]],Tableau1[1er],Tableau1[[#This Row],[Date]]),D3801,"")</f>
        <v/>
      </c>
    </row>
    <row r="3803" spans="1:7" ht="14.25" customHeight="1" x14ac:dyDescent="0.25">
      <c r="A3803" s="1" t="s">
        <v>11835</v>
      </c>
      <c r="B3803" s="1" t="s">
        <v>11836</v>
      </c>
      <c r="C3803" s="7">
        <v>45330.57849537037</v>
      </c>
      <c r="D3803" s="10">
        <v>188</v>
      </c>
      <c r="E3803" s="1" t="s">
        <v>32</v>
      </c>
      <c r="F3803">
        <f>IF(LEFT(Tableau1[[#This Row],[Eléments modifié]],$J$1)=$I$1,Tableau1[[#This Row],[Date]],9^9)</f>
        <v>387420489</v>
      </c>
      <c r="G3803" s="9" t="str">
        <f>IF(Tableau1[[#This Row],[Date]]=_xlfn.MINIFS(Tableau1[1er],Tableau1[N° BL],Tableau1[[#This Row],[N° BL]],Tableau1[1er],Tableau1[[#This Row],[Date]]),D3802,"")</f>
        <v/>
      </c>
    </row>
    <row r="3804" spans="1:7" ht="14.25" customHeight="1" x14ac:dyDescent="0.25">
      <c r="A3804" s="1" t="s">
        <v>11835</v>
      </c>
      <c r="B3804" s="1" t="s">
        <v>11836</v>
      </c>
      <c r="C3804" s="7">
        <v>45330.57849537037</v>
      </c>
      <c r="D3804" s="10">
        <v>188</v>
      </c>
      <c r="E3804" s="1" t="s">
        <v>32</v>
      </c>
      <c r="F3804">
        <f>IF(LEFT(Tableau1[[#This Row],[Eléments modifié]],$J$1)=$I$1,Tableau1[[#This Row],[Date]],9^9)</f>
        <v>387420489</v>
      </c>
      <c r="G3804" s="9" t="str">
        <f>IF(Tableau1[[#This Row],[Date]]=_xlfn.MINIFS(Tableau1[1er],Tableau1[N° BL],Tableau1[[#This Row],[N° BL]],Tableau1[1er],Tableau1[[#This Row],[Date]]),D3803,"")</f>
        <v/>
      </c>
    </row>
    <row r="3805" spans="1:7" ht="14.25" customHeight="1" x14ac:dyDescent="0.25">
      <c r="A3805" s="1" t="s">
        <v>11835</v>
      </c>
      <c r="B3805" s="1" t="s">
        <v>11836</v>
      </c>
      <c r="C3805" s="7">
        <v>45330.579062500001</v>
      </c>
      <c r="D3805" s="10">
        <v>188</v>
      </c>
      <c r="E3805" s="1" t="s">
        <v>20</v>
      </c>
      <c r="F3805">
        <f>IF(LEFT(Tableau1[[#This Row],[Eléments modifié]],$J$1)=$I$1,Tableau1[[#This Row],[Date]],9^9)</f>
        <v>387420489</v>
      </c>
      <c r="G3805" s="9" t="str">
        <f>IF(Tableau1[[#This Row],[Date]]=_xlfn.MINIFS(Tableau1[1er],Tableau1[N° BL],Tableau1[[#This Row],[N° BL]],Tableau1[1er],Tableau1[[#This Row],[Date]]),D3804,"")</f>
        <v/>
      </c>
    </row>
    <row r="3806" spans="1:7" ht="14.25" customHeight="1" x14ac:dyDescent="0.25">
      <c r="A3806" s="1" t="s">
        <v>11835</v>
      </c>
      <c r="B3806" s="1" t="s">
        <v>11836</v>
      </c>
      <c r="C3806" s="7">
        <v>45330.581342592595</v>
      </c>
      <c r="D3806" s="10">
        <v>188</v>
      </c>
      <c r="E3806" s="1" t="s">
        <v>32</v>
      </c>
      <c r="F3806">
        <f>IF(LEFT(Tableau1[[#This Row],[Eléments modifié]],$J$1)=$I$1,Tableau1[[#This Row],[Date]],9^9)</f>
        <v>387420489</v>
      </c>
      <c r="G3806" s="9" t="str">
        <f>IF(Tableau1[[#This Row],[Date]]=_xlfn.MINIFS(Tableau1[1er],Tableau1[N° BL],Tableau1[[#This Row],[N° BL]],Tableau1[1er],Tableau1[[#This Row],[Date]]),D3805,"")</f>
        <v/>
      </c>
    </row>
    <row r="3807" spans="1:7" ht="14.25" customHeight="1" x14ac:dyDescent="0.25">
      <c r="A3807" s="1" t="s">
        <v>11835</v>
      </c>
      <c r="B3807" s="1" t="s">
        <v>11836</v>
      </c>
      <c r="C3807" s="7">
        <v>45330.583645833336</v>
      </c>
      <c r="D3807" s="10">
        <v>188</v>
      </c>
      <c r="E3807" s="1" t="s">
        <v>20</v>
      </c>
      <c r="F3807">
        <f>IF(LEFT(Tableau1[[#This Row],[Eléments modifié]],$J$1)=$I$1,Tableau1[[#This Row],[Date]],9^9)</f>
        <v>387420489</v>
      </c>
      <c r="G3807" s="9" t="str">
        <f>IF(Tableau1[[#This Row],[Date]]=_xlfn.MINIFS(Tableau1[1er],Tableau1[N° BL],Tableau1[[#This Row],[N° BL]],Tableau1[1er],Tableau1[[#This Row],[Date]]),D3806,"")</f>
        <v/>
      </c>
    </row>
    <row r="3808" spans="1:7" ht="14.25" customHeight="1" x14ac:dyDescent="0.25">
      <c r="A3808" s="1" t="s">
        <v>11835</v>
      </c>
      <c r="B3808" s="1" t="s">
        <v>11836</v>
      </c>
      <c r="C3808" s="7">
        <v>45330.600254629629</v>
      </c>
      <c r="D3808" s="10">
        <v>188</v>
      </c>
      <c r="E3808" s="1" t="s">
        <v>2447</v>
      </c>
      <c r="F3808">
        <f>IF(LEFT(Tableau1[[#This Row],[Eléments modifié]],$J$1)=$I$1,Tableau1[[#This Row],[Date]],9^9)</f>
        <v>387420489</v>
      </c>
      <c r="G3808" s="9" t="str">
        <f>IF(Tableau1[[#This Row],[Date]]=_xlfn.MINIFS(Tableau1[1er],Tableau1[N° BL],Tableau1[[#This Row],[N° BL]],Tableau1[1er],Tableau1[[#This Row],[Date]]),D3807,"")</f>
        <v/>
      </c>
    </row>
    <row r="3809" spans="1:7" ht="14.25" customHeight="1" x14ac:dyDescent="0.25">
      <c r="A3809" s="1" t="s">
        <v>11835</v>
      </c>
      <c r="B3809" s="1" t="s">
        <v>11836</v>
      </c>
      <c r="C3809" s="7">
        <v>45330.633564814816</v>
      </c>
      <c r="D3809" s="10">
        <v>212</v>
      </c>
      <c r="E3809" s="1" t="s">
        <v>7</v>
      </c>
      <c r="F3809">
        <f>IF(LEFT(Tableau1[[#This Row],[Eléments modifié]],$J$1)=$I$1,Tableau1[[#This Row],[Date]],9^9)</f>
        <v>45330.633564814816</v>
      </c>
      <c r="G3809" s="9">
        <f>IF(Tableau1[[#This Row],[Date]]=_xlfn.MINIFS(Tableau1[1er],Tableau1[N° BL],Tableau1[[#This Row],[N° BL]],Tableau1[1er],Tableau1[[#This Row],[Date]]),D3808,"")</f>
        <v>188</v>
      </c>
    </row>
    <row r="3810" spans="1:7" ht="14.25" customHeight="1" x14ac:dyDescent="0.25">
      <c r="A3810" s="1" t="s">
        <v>11977</v>
      </c>
      <c r="B3810" s="1" t="s">
        <v>11978</v>
      </c>
      <c r="C3810" s="7">
        <v>45329.573506944442</v>
      </c>
      <c r="D3810" s="10">
        <v>176</v>
      </c>
      <c r="E3810" s="1" t="s">
        <v>3459</v>
      </c>
      <c r="F3810">
        <f>IF(LEFT(Tableau1[[#This Row],[Eléments modifié]],$J$1)=$I$1,Tableau1[[#This Row],[Date]],9^9)</f>
        <v>387420489</v>
      </c>
      <c r="G3810" s="9" t="str">
        <f>IF(Tableau1[[#This Row],[Date]]=_xlfn.MINIFS(Tableau1[1er],Tableau1[N° BL],Tableau1[[#This Row],[N° BL]],Tableau1[1er],Tableau1[[#This Row],[Date]]),D3809,"")</f>
        <v/>
      </c>
    </row>
    <row r="3811" spans="1:7" ht="14.25" customHeight="1" x14ac:dyDescent="0.25">
      <c r="A3811" s="1" t="s">
        <v>11977</v>
      </c>
      <c r="B3811" s="1" t="s">
        <v>11978</v>
      </c>
      <c r="C3811" s="7">
        <v>45329.603113425925</v>
      </c>
      <c r="D3811" s="10">
        <v>211</v>
      </c>
      <c r="E3811" s="1" t="s">
        <v>7</v>
      </c>
      <c r="F3811">
        <f>IF(LEFT(Tableau1[[#This Row],[Eléments modifié]],$J$1)=$I$1,Tableau1[[#This Row],[Date]],9^9)</f>
        <v>45329.603113425925</v>
      </c>
      <c r="G3811" s="9">
        <f>IF(Tableau1[[#This Row],[Date]]=_xlfn.MINIFS(Tableau1[1er],Tableau1[N° BL],Tableau1[[#This Row],[N° BL]],Tableau1[1er],Tableau1[[#This Row],[Date]]),D3810,"")</f>
        <v>176</v>
      </c>
    </row>
    <row r="3812" spans="1:7" ht="14.25" customHeight="1" x14ac:dyDescent="0.25">
      <c r="A3812" s="1" t="s">
        <v>11977</v>
      </c>
      <c r="B3812" s="1" t="s">
        <v>11978</v>
      </c>
      <c r="C3812" s="7">
        <v>45329.616423611114</v>
      </c>
      <c r="D3812" s="10">
        <v>176</v>
      </c>
      <c r="E3812" s="1" t="s">
        <v>32</v>
      </c>
      <c r="F3812">
        <f>IF(LEFT(Tableau1[[#This Row],[Eléments modifié]],$J$1)=$I$1,Tableau1[[#This Row],[Date]],9^9)</f>
        <v>387420489</v>
      </c>
      <c r="G3812" s="9" t="str">
        <f>IF(Tableau1[[#This Row],[Date]]=_xlfn.MINIFS(Tableau1[1er],Tableau1[N° BL],Tableau1[[#This Row],[N° BL]],Tableau1[1er],Tableau1[[#This Row],[Date]]),D3811,"")</f>
        <v/>
      </c>
    </row>
    <row r="3813" spans="1:7" ht="14.25" customHeight="1" x14ac:dyDescent="0.25">
      <c r="A3813" s="1" t="s">
        <v>11977</v>
      </c>
      <c r="B3813" s="1" t="s">
        <v>11978</v>
      </c>
      <c r="C3813" s="7">
        <v>45329.621608796297</v>
      </c>
      <c r="D3813" s="10">
        <v>188</v>
      </c>
      <c r="E3813" s="1" t="s">
        <v>7</v>
      </c>
      <c r="F3813">
        <f>IF(LEFT(Tableau1[[#This Row],[Eléments modifié]],$J$1)=$I$1,Tableau1[[#This Row],[Date]],9^9)</f>
        <v>45329.621608796297</v>
      </c>
      <c r="G3813" s="9">
        <f>IF(Tableau1[[#This Row],[Date]]=_xlfn.MINIFS(Tableau1[1er],Tableau1[N° BL],Tableau1[[#This Row],[N° BL]],Tableau1[1er],Tableau1[[#This Row],[Date]]),D3812,"")</f>
        <v>176</v>
      </c>
    </row>
    <row r="3814" spans="1:7" ht="14.25" customHeight="1" x14ac:dyDescent="0.25">
      <c r="A3814" s="1" t="s">
        <v>11921</v>
      </c>
      <c r="B3814" s="1" t="s">
        <v>11922</v>
      </c>
      <c r="C3814" s="7">
        <v>45330.428831018522</v>
      </c>
      <c r="D3814" s="10">
        <v>188</v>
      </c>
      <c r="E3814" s="1" t="s">
        <v>4825</v>
      </c>
      <c r="F3814">
        <f>IF(LEFT(Tableau1[[#This Row],[Eléments modifié]],$J$1)=$I$1,Tableau1[[#This Row],[Date]],9^9)</f>
        <v>387420489</v>
      </c>
      <c r="G3814" s="9" t="str">
        <f>IF(Tableau1[[#This Row],[Date]]=_xlfn.MINIFS(Tableau1[1er],Tableau1[N° BL],Tableau1[[#This Row],[N° BL]],Tableau1[1er],Tableau1[[#This Row],[Date]]),D3813,"")</f>
        <v/>
      </c>
    </row>
    <row r="3815" spans="1:7" ht="14.25" customHeight="1" x14ac:dyDescent="0.25">
      <c r="A3815" s="1" t="s">
        <v>11921</v>
      </c>
      <c r="B3815" s="1" t="s">
        <v>11922</v>
      </c>
      <c r="C3815" s="7">
        <v>45330.435879629629</v>
      </c>
      <c r="D3815" s="10">
        <v>204</v>
      </c>
      <c r="E3815" s="1" t="s">
        <v>7</v>
      </c>
      <c r="F3815">
        <f>IF(LEFT(Tableau1[[#This Row],[Eléments modifié]],$J$1)=$I$1,Tableau1[[#This Row],[Date]],9^9)</f>
        <v>45330.435879629629</v>
      </c>
      <c r="G3815" s="9">
        <f>IF(Tableau1[[#This Row],[Date]]=_xlfn.MINIFS(Tableau1[1er],Tableau1[N° BL],Tableau1[[#This Row],[N° BL]],Tableau1[1er],Tableau1[[#This Row],[Date]]),D3814,"")</f>
        <v>188</v>
      </c>
    </row>
    <row r="3816" spans="1:7" ht="14.25" customHeight="1" x14ac:dyDescent="0.25">
      <c r="A3816" s="1" t="s">
        <v>11893</v>
      </c>
      <c r="B3816" s="1" t="s">
        <v>11894</v>
      </c>
      <c r="C3816" s="7">
        <v>45330.454259259262</v>
      </c>
      <c r="D3816" s="10">
        <v>188</v>
      </c>
      <c r="E3816" s="1" t="s">
        <v>111</v>
      </c>
      <c r="F3816">
        <f>IF(LEFT(Tableau1[[#This Row],[Eléments modifié]],$J$1)=$I$1,Tableau1[[#This Row],[Date]],9^9)</f>
        <v>387420489</v>
      </c>
      <c r="G3816" s="9" t="str">
        <f>IF(Tableau1[[#This Row],[Date]]=_xlfn.MINIFS(Tableau1[1er],Tableau1[N° BL],Tableau1[[#This Row],[N° BL]],Tableau1[1er],Tableau1[[#This Row],[Date]]),D3815,"")</f>
        <v/>
      </c>
    </row>
    <row r="3817" spans="1:7" ht="14.25" customHeight="1" x14ac:dyDescent="0.25">
      <c r="A3817" s="1" t="s">
        <v>11893</v>
      </c>
      <c r="B3817" s="1" t="s">
        <v>11894</v>
      </c>
      <c r="C3817" s="7">
        <v>45330.470532407409</v>
      </c>
      <c r="D3817" s="10">
        <v>176</v>
      </c>
      <c r="E3817" s="1" t="s">
        <v>7</v>
      </c>
      <c r="F3817">
        <f>IF(LEFT(Tableau1[[#This Row],[Eléments modifié]],$J$1)=$I$1,Tableau1[[#This Row],[Date]],9^9)</f>
        <v>45330.470532407409</v>
      </c>
      <c r="G3817" s="9">
        <f>IF(Tableau1[[#This Row],[Date]]=_xlfn.MINIFS(Tableau1[1er],Tableau1[N° BL],Tableau1[[#This Row],[N° BL]],Tableau1[1er],Tableau1[[#This Row],[Date]]),D3816,"")</f>
        <v>188</v>
      </c>
    </row>
    <row r="3818" spans="1:7" ht="14.25" customHeight="1" x14ac:dyDescent="0.25">
      <c r="A3818" s="1" t="s">
        <v>11783</v>
      </c>
      <c r="B3818" s="1" t="s">
        <v>11784</v>
      </c>
      <c r="C3818" s="7">
        <v>45330.456956018519</v>
      </c>
      <c r="D3818" s="10">
        <v>188</v>
      </c>
      <c r="E3818" s="1" t="s">
        <v>2447</v>
      </c>
      <c r="F3818">
        <f>IF(LEFT(Tableau1[[#This Row],[Eléments modifié]],$J$1)=$I$1,Tableau1[[#This Row],[Date]],9^9)</f>
        <v>387420489</v>
      </c>
      <c r="G3818" s="9" t="str">
        <f>IF(Tableau1[[#This Row],[Date]]=_xlfn.MINIFS(Tableau1[1er],Tableau1[N° BL],Tableau1[[#This Row],[N° BL]],Tableau1[1er],Tableau1[[#This Row],[Date]]),D3817,"")</f>
        <v/>
      </c>
    </row>
    <row r="3819" spans="1:7" ht="14.25" customHeight="1" x14ac:dyDescent="0.25">
      <c r="A3819" s="1" t="s">
        <v>11783</v>
      </c>
      <c r="B3819" s="1" t="s">
        <v>11784</v>
      </c>
      <c r="C3819" s="7">
        <v>45330.489953703705</v>
      </c>
      <c r="D3819" s="10">
        <v>212</v>
      </c>
      <c r="E3819" s="1" t="s">
        <v>7</v>
      </c>
      <c r="F3819">
        <f>IF(LEFT(Tableau1[[#This Row],[Eléments modifié]],$J$1)=$I$1,Tableau1[[#This Row],[Date]],9^9)</f>
        <v>45330.489953703705</v>
      </c>
      <c r="G3819" s="9">
        <f>IF(Tableau1[[#This Row],[Date]]=_xlfn.MINIFS(Tableau1[1er],Tableau1[N° BL],Tableau1[[#This Row],[N° BL]],Tableau1[1er],Tableau1[[#This Row],[Date]]),D3818,"")</f>
        <v>188</v>
      </c>
    </row>
    <row r="3820" spans="1:7" ht="14.25" customHeight="1" x14ac:dyDescent="0.25">
      <c r="A3820" s="1" t="s">
        <v>11783</v>
      </c>
      <c r="B3820" s="1" t="s">
        <v>11784</v>
      </c>
      <c r="C3820" s="7">
        <v>45331.427303240744</v>
      </c>
      <c r="D3820" s="10">
        <v>204</v>
      </c>
      <c r="E3820" s="1" t="s">
        <v>32</v>
      </c>
      <c r="F3820">
        <f>IF(LEFT(Tableau1[[#This Row],[Eléments modifié]],$J$1)=$I$1,Tableau1[[#This Row],[Date]],9^9)</f>
        <v>387420489</v>
      </c>
      <c r="G3820" s="9" t="str">
        <f>IF(Tableau1[[#This Row],[Date]]=_xlfn.MINIFS(Tableau1[1er],Tableau1[N° BL],Tableau1[[#This Row],[N° BL]],Tableau1[1er],Tableau1[[#This Row],[Date]]),D3819,"")</f>
        <v/>
      </c>
    </row>
    <row r="3821" spans="1:7" ht="14.25" customHeight="1" x14ac:dyDescent="0.25">
      <c r="A3821" s="1" t="s">
        <v>11783</v>
      </c>
      <c r="B3821" s="1" t="s">
        <v>11784</v>
      </c>
      <c r="C3821" s="7">
        <v>45331.428657407407</v>
      </c>
      <c r="D3821" s="10">
        <v>188</v>
      </c>
      <c r="E3821" s="1" t="s">
        <v>7</v>
      </c>
      <c r="F3821">
        <f>IF(LEFT(Tableau1[[#This Row],[Eléments modifié]],$J$1)=$I$1,Tableau1[[#This Row],[Date]],9^9)</f>
        <v>45331.428657407407</v>
      </c>
      <c r="G3821" s="9">
        <f>IF(Tableau1[[#This Row],[Date]]=_xlfn.MINIFS(Tableau1[1er],Tableau1[N° BL],Tableau1[[#This Row],[N° BL]],Tableau1[1er],Tableau1[[#This Row],[Date]]),D3820,"")</f>
        <v>204</v>
      </c>
    </row>
    <row r="3822" spans="1:7" ht="14.25" customHeight="1" x14ac:dyDescent="0.25">
      <c r="A3822" s="1" t="s">
        <v>12071</v>
      </c>
      <c r="B3822" s="1" t="s">
        <v>12072</v>
      </c>
      <c r="C3822" s="7">
        <v>45329.307430555556</v>
      </c>
      <c r="D3822" s="10">
        <v>182</v>
      </c>
      <c r="E3822" s="1" t="s">
        <v>21</v>
      </c>
      <c r="F3822">
        <f>IF(LEFT(Tableau1[[#This Row],[Eléments modifié]],$J$1)=$I$1,Tableau1[[#This Row],[Date]],9^9)</f>
        <v>387420489</v>
      </c>
      <c r="G3822" s="9" t="str">
        <f>IF(Tableau1[[#This Row],[Date]]=_xlfn.MINIFS(Tableau1[1er],Tableau1[N° BL],Tableau1[[#This Row],[N° BL]],Tableau1[1er],Tableau1[[#This Row],[Date]]),D3821,"")</f>
        <v/>
      </c>
    </row>
    <row r="3823" spans="1:7" ht="14.25" customHeight="1" x14ac:dyDescent="0.25">
      <c r="A3823" s="1" t="s">
        <v>12071</v>
      </c>
      <c r="B3823" s="1" t="s">
        <v>12072</v>
      </c>
      <c r="C3823" s="7">
        <v>45329.325289351851</v>
      </c>
      <c r="D3823" s="10">
        <v>182</v>
      </c>
      <c r="E3823" s="1" t="s">
        <v>7</v>
      </c>
      <c r="F3823">
        <f>IF(LEFT(Tableau1[[#This Row],[Eléments modifié]],$J$1)=$I$1,Tableau1[[#This Row],[Date]],9^9)</f>
        <v>45329.325289351851</v>
      </c>
      <c r="G3823" s="9">
        <f>IF(Tableau1[[#This Row],[Date]]=_xlfn.MINIFS(Tableau1[1er],Tableau1[N° BL],Tableau1[[#This Row],[N° BL]],Tableau1[1er],Tableau1[[#This Row],[Date]]),D3822,"")</f>
        <v>182</v>
      </c>
    </row>
    <row r="3824" spans="1:7" ht="14.25" customHeight="1" x14ac:dyDescent="0.25">
      <c r="A3824" s="1" t="s">
        <v>12071</v>
      </c>
      <c r="B3824" s="1" t="s">
        <v>12072</v>
      </c>
      <c r="C3824" s="7">
        <v>45329.331261574072</v>
      </c>
      <c r="D3824" s="10">
        <v>182</v>
      </c>
      <c r="E3824" s="1" t="s">
        <v>7</v>
      </c>
      <c r="F3824">
        <f>IF(LEFT(Tableau1[[#This Row],[Eléments modifié]],$J$1)=$I$1,Tableau1[[#This Row],[Date]],9^9)</f>
        <v>45329.331261574072</v>
      </c>
      <c r="G3824" s="9">
        <f>IF(Tableau1[[#This Row],[Date]]=_xlfn.MINIFS(Tableau1[1er],Tableau1[N° BL],Tableau1[[#This Row],[N° BL]],Tableau1[1er],Tableau1[[#This Row],[Date]]),D3823,"")</f>
        <v>182</v>
      </c>
    </row>
    <row r="3825" spans="1:7" ht="14.25" customHeight="1" x14ac:dyDescent="0.25">
      <c r="A3825" s="1" t="s">
        <v>12071</v>
      </c>
      <c r="B3825" s="1" t="s">
        <v>12072</v>
      </c>
      <c r="C3825" s="7">
        <v>45329.334733796299</v>
      </c>
      <c r="D3825" s="10">
        <v>182</v>
      </c>
      <c r="E3825" s="1" t="s">
        <v>7</v>
      </c>
      <c r="F3825">
        <f>IF(LEFT(Tableau1[[#This Row],[Eléments modifié]],$J$1)=$I$1,Tableau1[[#This Row],[Date]],9^9)</f>
        <v>45329.334733796299</v>
      </c>
      <c r="G3825" s="9">
        <f>IF(Tableau1[[#This Row],[Date]]=_xlfn.MINIFS(Tableau1[1er],Tableau1[N° BL],Tableau1[[#This Row],[N° BL]],Tableau1[1er],Tableau1[[#This Row],[Date]]),D3824,"")</f>
        <v>182</v>
      </c>
    </row>
    <row r="3826" spans="1:7" ht="14.25" customHeight="1" x14ac:dyDescent="0.25">
      <c r="A3826" s="1" t="s">
        <v>12071</v>
      </c>
      <c r="B3826" s="1" t="s">
        <v>12072</v>
      </c>
      <c r="C3826" s="7">
        <v>45329.335868055554</v>
      </c>
      <c r="D3826" s="10">
        <v>176</v>
      </c>
      <c r="E3826" s="1" t="s">
        <v>7</v>
      </c>
      <c r="F3826">
        <f>IF(LEFT(Tableau1[[#This Row],[Eléments modifié]],$J$1)=$I$1,Tableau1[[#This Row],[Date]],9^9)</f>
        <v>45329.335868055554</v>
      </c>
      <c r="G3826" s="9">
        <f>IF(Tableau1[[#This Row],[Date]]=_xlfn.MINIFS(Tableau1[1er],Tableau1[N° BL],Tableau1[[#This Row],[N° BL]],Tableau1[1er],Tableau1[[#This Row],[Date]]),D3825,"")</f>
        <v>182</v>
      </c>
    </row>
    <row r="3827" spans="1:7" ht="14.25" customHeight="1" x14ac:dyDescent="0.25">
      <c r="A3827" s="1" t="s">
        <v>12071</v>
      </c>
      <c r="B3827" s="1" t="s">
        <v>12072</v>
      </c>
      <c r="C3827" s="7">
        <v>45329.340624999997</v>
      </c>
      <c r="D3827" s="10">
        <v>176</v>
      </c>
      <c r="E3827" s="1" t="s">
        <v>7</v>
      </c>
      <c r="F3827">
        <f>IF(LEFT(Tableau1[[#This Row],[Eléments modifié]],$J$1)=$I$1,Tableau1[[#This Row],[Date]],9^9)</f>
        <v>45329.340624999997</v>
      </c>
      <c r="G3827" s="9">
        <f>IF(Tableau1[[#This Row],[Date]]=_xlfn.MINIFS(Tableau1[1er],Tableau1[N° BL],Tableau1[[#This Row],[N° BL]],Tableau1[1er],Tableau1[[#This Row],[Date]]),D3826,"")</f>
        <v>176</v>
      </c>
    </row>
    <row r="3828" spans="1:7" ht="14.25" customHeight="1" x14ac:dyDescent="0.25">
      <c r="A3828" s="1" t="s">
        <v>12071</v>
      </c>
      <c r="B3828" s="1" t="s">
        <v>12072</v>
      </c>
      <c r="C3828" s="7">
        <v>45329.349560185183</v>
      </c>
      <c r="D3828" s="10">
        <v>176</v>
      </c>
      <c r="E3828" s="1" t="s">
        <v>7</v>
      </c>
      <c r="F3828">
        <f>IF(LEFT(Tableau1[[#This Row],[Eléments modifié]],$J$1)=$I$1,Tableau1[[#This Row],[Date]],9^9)</f>
        <v>45329.349560185183</v>
      </c>
      <c r="G3828" s="9">
        <f>IF(Tableau1[[#This Row],[Date]]=_xlfn.MINIFS(Tableau1[1er],Tableau1[N° BL],Tableau1[[#This Row],[N° BL]],Tableau1[1er],Tableau1[[#This Row],[Date]]),D3827,"")</f>
        <v>176</v>
      </c>
    </row>
    <row r="3829" spans="1:7" ht="14.25" customHeight="1" x14ac:dyDescent="0.25">
      <c r="A3829" s="1" t="s">
        <v>12071</v>
      </c>
      <c r="B3829" s="1" t="s">
        <v>12072</v>
      </c>
      <c r="C3829" s="7">
        <v>45329.362627314818</v>
      </c>
      <c r="D3829" s="10">
        <v>182</v>
      </c>
      <c r="E3829" s="1" t="s">
        <v>7</v>
      </c>
      <c r="F3829">
        <f>IF(LEFT(Tableau1[[#This Row],[Eléments modifié]],$J$1)=$I$1,Tableau1[[#This Row],[Date]],9^9)</f>
        <v>45329.362627314818</v>
      </c>
      <c r="G3829" s="9">
        <f>IF(Tableau1[[#This Row],[Date]]=_xlfn.MINIFS(Tableau1[1er],Tableau1[N° BL],Tableau1[[#This Row],[N° BL]],Tableau1[1er],Tableau1[[#This Row],[Date]]),D3828,"")</f>
        <v>176</v>
      </c>
    </row>
    <row r="3830" spans="1:7" ht="14.25" customHeight="1" x14ac:dyDescent="0.25">
      <c r="A3830" s="1" t="s">
        <v>12071</v>
      </c>
      <c r="B3830" s="1" t="s">
        <v>12072</v>
      </c>
      <c r="C3830" s="7">
        <v>45329.364328703705</v>
      </c>
      <c r="D3830" s="10">
        <v>182</v>
      </c>
      <c r="E3830" s="1" t="s">
        <v>7</v>
      </c>
      <c r="F3830">
        <f>IF(LEFT(Tableau1[[#This Row],[Eléments modifié]],$J$1)=$I$1,Tableau1[[#This Row],[Date]],9^9)</f>
        <v>45329.364328703705</v>
      </c>
      <c r="G3830" s="9">
        <f>IF(Tableau1[[#This Row],[Date]]=_xlfn.MINIFS(Tableau1[1er],Tableau1[N° BL],Tableau1[[#This Row],[N° BL]],Tableau1[1er],Tableau1[[#This Row],[Date]]),D3829,"")</f>
        <v>182</v>
      </c>
    </row>
    <row r="3831" spans="1:7" ht="14.25" customHeight="1" x14ac:dyDescent="0.25">
      <c r="A3831" s="1" t="s">
        <v>12071</v>
      </c>
      <c r="B3831" s="1" t="s">
        <v>12072</v>
      </c>
      <c r="C3831" s="7">
        <v>45329.36550925926</v>
      </c>
      <c r="D3831" s="10">
        <v>182</v>
      </c>
      <c r="E3831" s="1" t="s">
        <v>7</v>
      </c>
      <c r="F3831">
        <f>IF(LEFT(Tableau1[[#This Row],[Eléments modifié]],$J$1)=$I$1,Tableau1[[#This Row],[Date]],9^9)</f>
        <v>45329.36550925926</v>
      </c>
      <c r="G3831" s="9">
        <f>IF(Tableau1[[#This Row],[Date]]=_xlfn.MINIFS(Tableau1[1er],Tableau1[N° BL],Tableau1[[#This Row],[N° BL]],Tableau1[1er],Tableau1[[#This Row],[Date]]),D3830,"")</f>
        <v>182</v>
      </c>
    </row>
    <row r="3832" spans="1:7" ht="14.25" customHeight="1" x14ac:dyDescent="0.25">
      <c r="A3832" s="1" t="s">
        <v>12071</v>
      </c>
      <c r="B3832" s="1" t="s">
        <v>12072</v>
      </c>
      <c r="C3832" s="7">
        <v>45329.365590277775</v>
      </c>
      <c r="D3832" s="10">
        <v>210</v>
      </c>
      <c r="E3832" s="1" t="s">
        <v>41</v>
      </c>
      <c r="F3832">
        <f>IF(LEFT(Tableau1[[#This Row],[Eléments modifié]],$J$1)=$I$1,Tableau1[[#This Row],[Date]],9^9)</f>
        <v>387420489</v>
      </c>
      <c r="G3832" s="9" t="str">
        <f>IF(Tableau1[[#This Row],[Date]]=_xlfn.MINIFS(Tableau1[1er],Tableau1[N° BL],Tableau1[[#This Row],[N° BL]],Tableau1[1er],Tableau1[[#This Row],[Date]]),D3831,"")</f>
        <v/>
      </c>
    </row>
    <row r="3833" spans="1:7" ht="14.25" customHeight="1" x14ac:dyDescent="0.25">
      <c r="A3833" s="1" t="s">
        <v>12071</v>
      </c>
      <c r="B3833" s="1" t="s">
        <v>12072</v>
      </c>
      <c r="C3833" s="7">
        <v>45329.384722222225</v>
      </c>
      <c r="D3833" s="10">
        <v>182</v>
      </c>
      <c r="E3833" s="1" t="s">
        <v>41</v>
      </c>
      <c r="F3833">
        <f>IF(LEFT(Tableau1[[#This Row],[Eléments modifié]],$J$1)=$I$1,Tableau1[[#This Row],[Date]],9^9)</f>
        <v>387420489</v>
      </c>
      <c r="G3833" s="9" t="str">
        <f>IF(Tableau1[[#This Row],[Date]]=_xlfn.MINIFS(Tableau1[1er],Tableau1[N° BL],Tableau1[[#This Row],[N° BL]],Tableau1[1er],Tableau1[[#This Row],[Date]]),D3832,"")</f>
        <v/>
      </c>
    </row>
    <row r="3834" spans="1:7" ht="14.25" customHeight="1" x14ac:dyDescent="0.25">
      <c r="A3834" s="1" t="s">
        <v>12071</v>
      </c>
      <c r="B3834" s="1" t="s">
        <v>12072</v>
      </c>
      <c r="C3834" s="7">
        <v>45329.384837962964</v>
      </c>
      <c r="D3834" s="10">
        <v>182</v>
      </c>
      <c r="E3834" s="1" t="s">
        <v>12070</v>
      </c>
      <c r="F3834">
        <f>IF(LEFT(Tableau1[[#This Row],[Eléments modifié]],$J$1)=$I$1,Tableau1[[#This Row],[Date]],9^9)</f>
        <v>387420489</v>
      </c>
      <c r="G3834" s="9" t="str">
        <f>IF(Tableau1[[#This Row],[Date]]=_xlfn.MINIFS(Tableau1[1er],Tableau1[N° BL],Tableau1[[#This Row],[N° BL]],Tableau1[1er],Tableau1[[#This Row],[Date]]),D3833,"")</f>
        <v/>
      </c>
    </row>
    <row r="3835" spans="1:7" ht="14.25" customHeight="1" x14ac:dyDescent="0.25">
      <c r="A3835" s="1" t="s">
        <v>12155</v>
      </c>
      <c r="B3835" s="1" t="s">
        <v>12156</v>
      </c>
      <c r="C3835" s="7">
        <v>45328.394791666666</v>
      </c>
      <c r="D3835" s="10">
        <v>176</v>
      </c>
      <c r="E3835" s="1" t="s">
        <v>111</v>
      </c>
      <c r="F3835">
        <f>IF(LEFT(Tableau1[[#This Row],[Eléments modifié]],$J$1)=$I$1,Tableau1[[#This Row],[Date]],9^9)</f>
        <v>387420489</v>
      </c>
      <c r="G3835" s="9" t="str">
        <f>IF(Tableau1[[#This Row],[Date]]=_xlfn.MINIFS(Tableau1[1er],Tableau1[N° BL],Tableau1[[#This Row],[N° BL]],Tableau1[1er],Tableau1[[#This Row],[Date]]),D3834,"")</f>
        <v/>
      </c>
    </row>
    <row r="3836" spans="1:7" ht="14.25" customHeight="1" x14ac:dyDescent="0.25">
      <c r="A3836" s="1" t="s">
        <v>12155</v>
      </c>
      <c r="B3836" s="1" t="s">
        <v>12156</v>
      </c>
      <c r="C3836" s="7">
        <v>45328.403854166667</v>
      </c>
      <c r="D3836" s="10">
        <v>176</v>
      </c>
      <c r="E3836" s="1" t="s">
        <v>7</v>
      </c>
      <c r="F3836">
        <f>IF(LEFT(Tableau1[[#This Row],[Eléments modifié]],$J$1)=$I$1,Tableau1[[#This Row],[Date]],9^9)</f>
        <v>45328.403854166667</v>
      </c>
      <c r="G3836" s="9">
        <f>IF(Tableau1[[#This Row],[Date]]=_xlfn.MINIFS(Tableau1[1er],Tableau1[N° BL],Tableau1[[#This Row],[N° BL]],Tableau1[1er],Tableau1[[#This Row],[Date]]),D3835,"")</f>
        <v>176</v>
      </c>
    </row>
    <row r="3837" spans="1:7" ht="14.25" customHeight="1" x14ac:dyDescent="0.25">
      <c r="A3837" s="1" t="s">
        <v>12115</v>
      </c>
      <c r="B3837" s="1" t="s">
        <v>12116</v>
      </c>
      <c r="C3837" s="7">
        <v>45328.487858796296</v>
      </c>
      <c r="D3837" s="10">
        <v>210</v>
      </c>
      <c r="E3837" s="1" t="s">
        <v>111</v>
      </c>
      <c r="F3837">
        <f>IF(LEFT(Tableau1[[#This Row],[Eléments modifié]],$J$1)=$I$1,Tableau1[[#This Row],[Date]],9^9)</f>
        <v>387420489</v>
      </c>
      <c r="G3837" s="9" t="str">
        <f>IF(Tableau1[[#This Row],[Date]]=_xlfn.MINIFS(Tableau1[1er],Tableau1[N° BL],Tableau1[[#This Row],[N° BL]],Tableau1[1er],Tableau1[[#This Row],[Date]]),D3836,"")</f>
        <v/>
      </c>
    </row>
    <row r="3838" spans="1:7" ht="14.25" customHeight="1" x14ac:dyDescent="0.25">
      <c r="A3838" s="1" t="s">
        <v>12115</v>
      </c>
      <c r="B3838" s="1" t="s">
        <v>12116</v>
      </c>
      <c r="C3838" s="7">
        <v>45328.537361111114</v>
      </c>
      <c r="D3838" s="10">
        <v>176</v>
      </c>
      <c r="E3838" s="1" t="s">
        <v>7</v>
      </c>
      <c r="F3838">
        <f>IF(LEFT(Tableau1[[#This Row],[Eléments modifié]],$J$1)=$I$1,Tableau1[[#This Row],[Date]],9^9)</f>
        <v>45328.537361111114</v>
      </c>
      <c r="G3838" s="9">
        <f>IF(Tableau1[[#This Row],[Date]]=_xlfn.MINIFS(Tableau1[1er],Tableau1[N° BL],Tableau1[[#This Row],[N° BL]],Tableau1[1er],Tableau1[[#This Row],[Date]]),D3837,"")</f>
        <v>210</v>
      </c>
    </row>
    <row r="3839" spans="1:7" ht="14.25" customHeight="1" x14ac:dyDescent="0.25">
      <c r="A3839" s="1" t="s">
        <v>11985</v>
      </c>
      <c r="B3839" s="1" t="s">
        <v>11986</v>
      </c>
      <c r="C3839" s="7">
        <v>45329.590439814812</v>
      </c>
      <c r="D3839" s="10">
        <v>188</v>
      </c>
      <c r="E3839" s="1" t="s">
        <v>9934</v>
      </c>
      <c r="F3839">
        <f>IF(LEFT(Tableau1[[#This Row],[Eléments modifié]],$J$1)=$I$1,Tableau1[[#This Row],[Date]],9^9)</f>
        <v>387420489</v>
      </c>
      <c r="G3839" s="9" t="str">
        <f>IF(Tableau1[[#This Row],[Date]]=_xlfn.MINIFS(Tableau1[1er],Tableau1[N° BL],Tableau1[[#This Row],[N° BL]],Tableau1[1er],Tableau1[[#This Row],[Date]]),D3838,"")</f>
        <v/>
      </c>
    </row>
    <row r="3840" spans="1:7" ht="14.25" customHeight="1" x14ac:dyDescent="0.25">
      <c r="A3840" s="1" t="s">
        <v>11985</v>
      </c>
      <c r="B3840" s="1" t="s">
        <v>11986</v>
      </c>
      <c r="C3840" s="7">
        <v>45329.610462962963</v>
      </c>
      <c r="D3840" s="10">
        <v>210</v>
      </c>
      <c r="E3840" s="1" t="s">
        <v>7</v>
      </c>
      <c r="F3840">
        <f>IF(LEFT(Tableau1[[#This Row],[Eléments modifié]],$J$1)=$I$1,Tableau1[[#This Row],[Date]],9^9)</f>
        <v>45329.610462962963</v>
      </c>
      <c r="G3840" s="9">
        <f>IF(Tableau1[[#This Row],[Date]]=_xlfn.MINIFS(Tableau1[1er],Tableau1[N° BL],Tableau1[[#This Row],[N° BL]],Tableau1[1er],Tableau1[[#This Row],[Date]]),D3839,"")</f>
        <v>188</v>
      </c>
    </row>
    <row r="3841" spans="1:7" ht="14.25" customHeight="1" x14ac:dyDescent="0.25">
      <c r="A3841" s="1" t="s">
        <v>11885</v>
      </c>
      <c r="B3841" s="1" t="s">
        <v>11886</v>
      </c>
      <c r="C3841" s="7">
        <v>45330.462060185186</v>
      </c>
      <c r="D3841" s="10">
        <v>209</v>
      </c>
      <c r="E3841" s="1" t="s">
        <v>3459</v>
      </c>
      <c r="F3841">
        <f>IF(LEFT(Tableau1[[#This Row],[Eléments modifié]],$J$1)=$I$1,Tableau1[[#This Row],[Date]],9^9)</f>
        <v>387420489</v>
      </c>
      <c r="G3841" s="9" t="str">
        <f>IF(Tableau1[[#This Row],[Date]]=_xlfn.MINIFS(Tableau1[1er],Tableau1[N° BL],Tableau1[[#This Row],[N° BL]],Tableau1[1er],Tableau1[[#This Row],[Date]]),D3840,"")</f>
        <v/>
      </c>
    </row>
    <row r="3842" spans="1:7" ht="14.25" customHeight="1" x14ac:dyDescent="0.25">
      <c r="A3842" s="1" t="s">
        <v>11885</v>
      </c>
      <c r="B3842" s="1" t="s">
        <v>11886</v>
      </c>
      <c r="C3842" s="7">
        <v>45330.486932870372</v>
      </c>
      <c r="D3842" s="10">
        <v>211</v>
      </c>
      <c r="E3842" s="1" t="s">
        <v>7</v>
      </c>
      <c r="F3842">
        <f>IF(LEFT(Tableau1[[#This Row],[Eléments modifié]],$J$1)=$I$1,Tableau1[[#This Row],[Date]],9^9)</f>
        <v>45330.486932870372</v>
      </c>
      <c r="G3842" s="9">
        <f>IF(Tableau1[[#This Row],[Date]]=_xlfn.MINIFS(Tableau1[1er],Tableau1[N° BL],Tableau1[[#This Row],[N° BL]],Tableau1[1er],Tableau1[[#This Row],[Date]]),D3841,"")</f>
        <v>209</v>
      </c>
    </row>
    <row r="3843" spans="1:7" ht="14.25" customHeight="1" x14ac:dyDescent="0.25">
      <c r="A3843" s="1" t="s">
        <v>11999</v>
      </c>
      <c r="B3843" s="1" t="s">
        <v>12000</v>
      </c>
      <c r="C3843" s="7">
        <v>45329.483495370368</v>
      </c>
      <c r="D3843" s="10">
        <v>176</v>
      </c>
      <c r="E3843" s="1" t="s">
        <v>32</v>
      </c>
      <c r="F3843">
        <f>IF(LEFT(Tableau1[[#This Row],[Eléments modifié]],$J$1)=$I$1,Tableau1[[#This Row],[Date]],9^9)</f>
        <v>387420489</v>
      </c>
      <c r="G3843" s="9" t="str">
        <f>IF(Tableau1[[#This Row],[Date]]=_xlfn.MINIFS(Tableau1[1er],Tableau1[N° BL],Tableau1[[#This Row],[N° BL]],Tableau1[1er],Tableau1[[#This Row],[Date]]),D3842,"")</f>
        <v/>
      </c>
    </row>
    <row r="3844" spans="1:7" ht="14.25" customHeight="1" x14ac:dyDescent="0.25">
      <c r="A3844" s="1" t="s">
        <v>11999</v>
      </c>
      <c r="B3844" s="1" t="s">
        <v>12000</v>
      </c>
      <c r="C3844" s="7">
        <v>45329.575601851851</v>
      </c>
      <c r="D3844" s="10">
        <v>212</v>
      </c>
      <c r="E3844" s="1" t="s">
        <v>7</v>
      </c>
      <c r="F3844">
        <f>IF(LEFT(Tableau1[[#This Row],[Eléments modifié]],$J$1)=$I$1,Tableau1[[#This Row],[Date]],9^9)</f>
        <v>45329.575601851851</v>
      </c>
      <c r="G3844" s="9">
        <f>IF(Tableau1[[#This Row],[Date]]=_xlfn.MINIFS(Tableau1[1er],Tableau1[N° BL],Tableau1[[#This Row],[N° BL]],Tableau1[1er],Tableau1[[#This Row],[Date]]),D3843,"")</f>
        <v>176</v>
      </c>
    </row>
    <row r="3845" spans="1:7" ht="14.25" customHeight="1" x14ac:dyDescent="0.25">
      <c r="A3845" s="1" t="s">
        <v>11761</v>
      </c>
      <c r="B3845" s="1" t="s">
        <v>11762</v>
      </c>
      <c r="C3845" s="7">
        <v>45330.408680555556</v>
      </c>
      <c r="D3845" s="10">
        <v>188</v>
      </c>
      <c r="E3845" s="1" t="s">
        <v>9934</v>
      </c>
      <c r="F3845">
        <f>IF(LEFT(Tableau1[[#This Row],[Eléments modifié]],$J$1)=$I$1,Tableau1[[#This Row],[Date]],9^9)</f>
        <v>387420489</v>
      </c>
      <c r="G3845" s="9" t="str">
        <f>IF(Tableau1[[#This Row],[Date]]=_xlfn.MINIFS(Tableau1[1er],Tableau1[N° BL],Tableau1[[#This Row],[N° BL]],Tableau1[1er],Tableau1[[#This Row],[Date]]),D3844,"")</f>
        <v/>
      </c>
    </row>
    <row r="3846" spans="1:7" ht="14.25" customHeight="1" x14ac:dyDescent="0.25">
      <c r="A3846" s="1" t="s">
        <v>11761</v>
      </c>
      <c r="B3846" s="1" t="s">
        <v>11762</v>
      </c>
      <c r="C3846" s="7">
        <v>45330.420578703706</v>
      </c>
      <c r="D3846" s="10">
        <v>210</v>
      </c>
      <c r="E3846" s="1" t="s">
        <v>7</v>
      </c>
      <c r="F3846">
        <f>IF(LEFT(Tableau1[[#This Row],[Eléments modifié]],$J$1)=$I$1,Tableau1[[#This Row],[Date]],9^9)</f>
        <v>45330.420578703706</v>
      </c>
      <c r="G3846" s="9">
        <f>IF(Tableau1[[#This Row],[Date]]=_xlfn.MINIFS(Tableau1[1er],Tableau1[N° BL],Tableau1[[#This Row],[N° BL]],Tableau1[1er],Tableau1[[#This Row],[Date]]),D3845,"")</f>
        <v>188</v>
      </c>
    </row>
    <row r="3847" spans="1:7" ht="14.25" customHeight="1" x14ac:dyDescent="0.25">
      <c r="A3847" s="1" t="s">
        <v>11761</v>
      </c>
      <c r="B3847" s="1" t="s">
        <v>11762</v>
      </c>
      <c r="C3847" s="7">
        <v>45331.477372685185</v>
      </c>
      <c r="D3847" s="10">
        <v>188</v>
      </c>
      <c r="E3847" s="1" t="s">
        <v>32</v>
      </c>
      <c r="F3847">
        <f>IF(LEFT(Tableau1[[#This Row],[Eléments modifié]],$J$1)=$I$1,Tableau1[[#This Row],[Date]],9^9)</f>
        <v>387420489</v>
      </c>
      <c r="G3847" s="9" t="str">
        <f>IF(Tableau1[[#This Row],[Date]]=_xlfn.MINIFS(Tableau1[1er],Tableau1[N° BL],Tableau1[[#This Row],[N° BL]],Tableau1[1er],Tableau1[[#This Row],[Date]]),D3846,"")</f>
        <v/>
      </c>
    </row>
    <row r="3848" spans="1:7" ht="14.25" customHeight="1" x14ac:dyDescent="0.25">
      <c r="A3848" s="1" t="s">
        <v>11761</v>
      </c>
      <c r="B3848" s="1" t="s">
        <v>11762</v>
      </c>
      <c r="C3848" s="7">
        <v>45331.478356481479</v>
      </c>
      <c r="D3848" s="10">
        <v>188</v>
      </c>
      <c r="E3848" s="1" t="s">
        <v>7</v>
      </c>
      <c r="F3848">
        <f>IF(LEFT(Tableau1[[#This Row],[Eléments modifié]],$J$1)=$I$1,Tableau1[[#This Row],[Date]],9^9)</f>
        <v>45331.478356481479</v>
      </c>
      <c r="G3848" s="9">
        <f>IF(Tableau1[[#This Row],[Date]]=_xlfn.MINIFS(Tableau1[1er],Tableau1[N° BL],Tableau1[[#This Row],[N° BL]],Tableau1[1er],Tableau1[[#This Row],[Date]]),D3847,"")</f>
        <v>188</v>
      </c>
    </row>
    <row r="3849" spans="1:7" ht="14.25" customHeight="1" x14ac:dyDescent="0.25">
      <c r="A3849" s="1" t="s">
        <v>12065</v>
      </c>
      <c r="B3849" s="1" t="s">
        <v>12066</v>
      </c>
      <c r="C3849" s="7">
        <v>45329.389120370368</v>
      </c>
      <c r="D3849" s="10">
        <v>188</v>
      </c>
      <c r="E3849" s="1" t="s">
        <v>111</v>
      </c>
      <c r="F3849">
        <f>IF(LEFT(Tableau1[[#This Row],[Eléments modifié]],$J$1)=$I$1,Tableau1[[#This Row],[Date]],9^9)</f>
        <v>387420489</v>
      </c>
      <c r="G3849" s="9" t="str">
        <f>IF(Tableau1[[#This Row],[Date]]=_xlfn.MINIFS(Tableau1[1er],Tableau1[N° BL],Tableau1[[#This Row],[N° BL]],Tableau1[1er],Tableau1[[#This Row],[Date]]),D3848,"")</f>
        <v/>
      </c>
    </row>
    <row r="3850" spans="1:7" ht="14.25" customHeight="1" x14ac:dyDescent="0.25">
      <c r="A3850" s="1" t="s">
        <v>12065</v>
      </c>
      <c r="B3850" s="1" t="s">
        <v>12066</v>
      </c>
      <c r="C3850" s="7">
        <v>45329.395856481482</v>
      </c>
      <c r="D3850" s="10">
        <v>176</v>
      </c>
      <c r="E3850" s="1" t="s">
        <v>7</v>
      </c>
      <c r="F3850">
        <f>IF(LEFT(Tableau1[[#This Row],[Eléments modifié]],$J$1)=$I$1,Tableau1[[#This Row],[Date]],9^9)</f>
        <v>45329.395856481482</v>
      </c>
      <c r="G3850" s="9">
        <f>IF(Tableau1[[#This Row],[Date]]=_xlfn.MINIFS(Tableau1[1er],Tableau1[N° BL],Tableau1[[#This Row],[N° BL]],Tableau1[1er],Tableau1[[#This Row],[Date]]),D3849,"")</f>
        <v>188</v>
      </c>
    </row>
    <row r="3851" spans="1:7" ht="14.25" customHeight="1" x14ac:dyDescent="0.25">
      <c r="A3851" s="1" t="s">
        <v>11957</v>
      </c>
      <c r="B3851" s="1" t="s">
        <v>11958</v>
      </c>
      <c r="C3851" s="7">
        <v>45329.406331018516</v>
      </c>
      <c r="D3851" s="10">
        <v>204</v>
      </c>
      <c r="E3851" s="1" t="s">
        <v>111</v>
      </c>
      <c r="F3851">
        <f>IF(LEFT(Tableau1[[#This Row],[Eléments modifié]],$J$1)=$I$1,Tableau1[[#This Row],[Date]],9^9)</f>
        <v>387420489</v>
      </c>
      <c r="G3851" s="9" t="str">
        <f>IF(Tableau1[[#This Row],[Date]]=_xlfn.MINIFS(Tableau1[1er],Tableau1[N° BL],Tableau1[[#This Row],[N° BL]],Tableau1[1er],Tableau1[[#This Row],[Date]]),D3850,"")</f>
        <v/>
      </c>
    </row>
    <row r="3852" spans="1:7" ht="14.25" customHeight="1" x14ac:dyDescent="0.25">
      <c r="A3852" s="1" t="s">
        <v>11957</v>
      </c>
      <c r="B3852" s="1" t="s">
        <v>11958</v>
      </c>
      <c r="C3852" s="7">
        <v>45329.429097222222</v>
      </c>
      <c r="D3852" s="10">
        <v>176</v>
      </c>
      <c r="E3852" s="1" t="s">
        <v>7</v>
      </c>
      <c r="F3852">
        <f>IF(LEFT(Tableau1[[#This Row],[Eléments modifié]],$J$1)=$I$1,Tableau1[[#This Row],[Date]],9^9)</f>
        <v>45329.429097222222</v>
      </c>
      <c r="G3852" s="9">
        <f>IF(Tableau1[[#This Row],[Date]]=_xlfn.MINIFS(Tableau1[1er],Tableau1[N° BL],Tableau1[[#This Row],[N° BL]],Tableau1[1er],Tableau1[[#This Row],[Date]]),D3851,"")</f>
        <v>204</v>
      </c>
    </row>
    <row r="3853" spans="1:7" ht="14.25" customHeight="1" x14ac:dyDescent="0.25">
      <c r="A3853" s="1" t="s">
        <v>11957</v>
      </c>
      <c r="B3853" s="1" t="s">
        <v>11958</v>
      </c>
      <c r="C3853" s="7">
        <v>45329.690115740741</v>
      </c>
      <c r="D3853" s="10">
        <v>188</v>
      </c>
      <c r="E3853" s="1" t="s">
        <v>32</v>
      </c>
      <c r="F3853">
        <f>IF(LEFT(Tableau1[[#This Row],[Eléments modifié]],$J$1)=$I$1,Tableau1[[#This Row],[Date]],9^9)</f>
        <v>387420489</v>
      </c>
      <c r="G3853" s="9" t="str">
        <f>IF(Tableau1[[#This Row],[Date]]=_xlfn.MINIFS(Tableau1[1er],Tableau1[N° BL],Tableau1[[#This Row],[N° BL]],Tableau1[1er],Tableau1[[#This Row],[Date]]),D3852,"")</f>
        <v/>
      </c>
    </row>
    <row r="3854" spans="1:7" ht="14.25" customHeight="1" x14ac:dyDescent="0.25">
      <c r="A3854" s="1" t="s">
        <v>11957</v>
      </c>
      <c r="B3854" s="1" t="s">
        <v>11958</v>
      </c>
      <c r="C3854" s="7">
        <v>45329.695740740739</v>
      </c>
      <c r="D3854" s="10">
        <v>188</v>
      </c>
      <c r="E3854" s="1" t="s">
        <v>7</v>
      </c>
      <c r="F3854">
        <f>IF(LEFT(Tableau1[[#This Row],[Eléments modifié]],$J$1)=$I$1,Tableau1[[#This Row],[Date]],9^9)</f>
        <v>45329.695740740739</v>
      </c>
      <c r="G3854" s="9">
        <f>IF(Tableau1[[#This Row],[Date]]=_xlfn.MINIFS(Tableau1[1er],Tableau1[N° BL],Tableau1[[#This Row],[N° BL]],Tableau1[1er],Tableau1[[#This Row],[Date]]),D3853,"")</f>
        <v>188</v>
      </c>
    </row>
    <row r="3855" spans="1:7" ht="14.25" customHeight="1" x14ac:dyDescent="0.25">
      <c r="A3855" s="1" t="s">
        <v>11901</v>
      </c>
      <c r="B3855" s="1" t="s">
        <v>11902</v>
      </c>
      <c r="C3855" s="7">
        <v>45330.435196759259</v>
      </c>
      <c r="D3855" s="10">
        <v>204</v>
      </c>
      <c r="E3855" s="1" t="s">
        <v>3459</v>
      </c>
      <c r="F3855">
        <f>IF(LEFT(Tableau1[[#This Row],[Eléments modifié]],$J$1)=$I$1,Tableau1[[#This Row],[Date]],9^9)</f>
        <v>387420489</v>
      </c>
      <c r="G3855" s="9" t="str">
        <f>IF(Tableau1[[#This Row],[Date]]=_xlfn.MINIFS(Tableau1[1er],Tableau1[N° BL],Tableau1[[#This Row],[N° BL]],Tableau1[1er],Tableau1[[#This Row],[Date]]),D3854,"")</f>
        <v/>
      </c>
    </row>
    <row r="3856" spans="1:7" ht="14.25" customHeight="1" x14ac:dyDescent="0.25">
      <c r="A3856" s="1" t="s">
        <v>11901</v>
      </c>
      <c r="B3856" s="1" t="s">
        <v>11902</v>
      </c>
      <c r="C3856" s="7">
        <v>45330.462013888886</v>
      </c>
      <c r="D3856" s="10">
        <v>211</v>
      </c>
      <c r="E3856" s="1" t="s">
        <v>7</v>
      </c>
      <c r="F3856">
        <f>IF(LEFT(Tableau1[[#This Row],[Eléments modifié]],$J$1)=$I$1,Tableau1[[#This Row],[Date]],9^9)</f>
        <v>45330.462013888886</v>
      </c>
      <c r="G3856" s="9">
        <f>IF(Tableau1[[#This Row],[Date]]=_xlfn.MINIFS(Tableau1[1er],Tableau1[N° BL],Tableau1[[#This Row],[N° BL]],Tableau1[1er],Tableau1[[#This Row],[Date]]),D3855,"")</f>
        <v>204</v>
      </c>
    </row>
    <row r="3857" spans="1:7" ht="14.25" customHeight="1" x14ac:dyDescent="0.25">
      <c r="A3857" s="1" t="s">
        <v>12165</v>
      </c>
      <c r="B3857" s="1" t="s">
        <v>12166</v>
      </c>
      <c r="C3857" s="7">
        <v>45327.659745370373</v>
      </c>
      <c r="D3857" s="10">
        <v>176</v>
      </c>
      <c r="E3857" s="1" t="s">
        <v>111</v>
      </c>
      <c r="F3857">
        <f>IF(LEFT(Tableau1[[#This Row],[Eléments modifié]],$J$1)=$I$1,Tableau1[[#This Row],[Date]],9^9)</f>
        <v>387420489</v>
      </c>
      <c r="G3857" s="9" t="str">
        <f>IF(Tableau1[[#This Row],[Date]]=_xlfn.MINIFS(Tableau1[1er],Tableau1[N° BL],Tableau1[[#This Row],[N° BL]],Tableau1[1er],Tableau1[[#This Row],[Date]]),D3856,"")</f>
        <v/>
      </c>
    </row>
    <row r="3858" spans="1:7" ht="14.25" customHeight="1" x14ac:dyDescent="0.25">
      <c r="A3858" s="1" t="s">
        <v>12165</v>
      </c>
      <c r="B3858" s="1" t="s">
        <v>12166</v>
      </c>
      <c r="C3858" s="7">
        <v>45327.65996527778</v>
      </c>
      <c r="D3858" s="10">
        <v>176</v>
      </c>
      <c r="E3858" s="1" t="s">
        <v>20</v>
      </c>
      <c r="F3858">
        <f>IF(LEFT(Tableau1[[#This Row],[Eléments modifié]],$J$1)=$I$1,Tableau1[[#This Row],[Date]],9^9)</f>
        <v>387420489</v>
      </c>
      <c r="G3858" s="9" t="str">
        <f>IF(Tableau1[[#This Row],[Date]]=_xlfn.MINIFS(Tableau1[1er],Tableau1[N° BL],Tableau1[[#This Row],[N° BL]],Tableau1[1er],Tableau1[[#This Row],[Date]]),D3857,"")</f>
        <v/>
      </c>
    </row>
    <row r="3859" spans="1:7" ht="14.25" customHeight="1" x14ac:dyDescent="0.25">
      <c r="A3859" s="1" t="s">
        <v>12165</v>
      </c>
      <c r="B3859" s="1" t="s">
        <v>12166</v>
      </c>
      <c r="C3859" s="7">
        <v>45327.661192129628</v>
      </c>
      <c r="D3859" s="10">
        <v>211</v>
      </c>
      <c r="E3859" s="1" t="s">
        <v>2447</v>
      </c>
      <c r="F3859">
        <f>IF(LEFT(Tableau1[[#This Row],[Eléments modifié]],$J$1)=$I$1,Tableau1[[#This Row],[Date]],9^9)</f>
        <v>387420489</v>
      </c>
      <c r="G3859" s="9" t="str">
        <f>IF(Tableau1[[#This Row],[Date]]=_xlfn.MINIFS(Tableau1[1er],Tableau1[N° BL],Tableau1[[#This Row],[N° BL]],Tableau1[1er],Tableau1[[#This Row],[Date]]),D3858,"")</f>
        <v/>
      </c>
    </row>
    <row r="3860" spans="1:7" ht="14.25" customHeight="1" x14ac:dyDescent="0.25">
      <c r="A3860" s="1" t="s">
        <v>12165</v>
      </c>
      <c r="B3860" s="1" t="s">
        <v>12166</v>
      </c>
      <c r="C3860" s="7">
        <v>45327.689016203702</v>
      </c>
      <c r="D3860" s="10">
        <v>212</v>
      </c>
      <c r="E3860" s="1" t="s">
        <v>7</v>
      </c>
      <c r="F3860">
        <f>IF(LEFT(Tableau1[[#This Row],[Eléments modifié]],$J$1)=$I$1,Tableau1[[#This Row],[Date]],9^9)</f>
        <v>45327.689016203702</v>
      </c>
      <c r="G3860" s="9">
        <f>IF(Tableau1[[#This Row],[Date]]=_xlfn.MINIFS(Tableau1[1er],Tableau1[N° BL],Tableau1[[#This Row],[N° BL]],Tableau1[1er],Tableau1[[#This Row],[Date]]),D3859,"")</f>
        <v>211</v>
      </c>
    </row>
    <row r="3861" spans="1:7" ht="14.25" customHeight="1" x14ac:dyDescent="0.25">
      <c r="A3861" s="1" t="s">
        <v>12135</v>
      </c>
      <c r="B3861" s="1" t="s">
        <v>12136</v>
      </c>
      <c r="C3861" s="7">
        <v>45328.4690162037</v>
      </c>
      <c r="D3861" s="10">
        <v>204</v>
      </c>
      <c r="E3861" s="1" t="s">
        <v>111</v>
      </c>
      <c r="F3861">
        <f>IF(LEFT(Tableau1[[#This Row],[Eléments modifié]],$J$1)=$I$1,Tableau1[[#This Row],[Date]],9^9)</f>
        <v>387420489</v>
      </c>
      <c r="G3861" s="9" t="str">
        <f>IF(Tableau1[[#This Row],[Date]]=_xlfn.MINIFS(Tableau1[1er],Tableau1[N° BL],Tableau1[[#This Row],[N° BL]],Tableau1[1er],Tableau1[[#This Row],[Date]]),D3860,"")</f>
        <v/>
      </c>
    </row>
    <row r="3862" spans="1:7" ht="14.25" customHeight="1" x14ac:dyDescent="0.25">
      <c r="A3862" s="1" t="s">
        <v>12135</v>
      </c>
      <c r="B3862" s="1" t="s">
        <v>12136</v>
      </c>
      <c r="C3862" s="7">
        <v>45328.476458333331</v>
      </c>
      <c r="D3862" s="10">
        <v>176</v>
      </c>
      <c r="E3862" s="1" t="s">
        <v>7</v>
      </c>
      <c r="F3862">
        <f>IF(LEFT(Tableau1[[#This Row],[Eléments modifié]],$J$1)=$I$1,Tableau1[[#This Row],[Date]],9^9)</f>
        <v>45328.476458333331</v>
      </c>
      <c r="G3862" s="9">
        <f>IF(Tableau1[[#This Row],[Date]]=_xlfn.MINIFS(Tableau1[1er],Tableau1[N° BL],Tableau1[[#This Row],[N° BL]],Tableau1[1er],Tableau1[[#This Row],[Date]]),D3861,"")</f>
        <v>204</v>
      </c>
    </row>
    <row r="3863" spans="1:7" ht="14.25" customHeight="1" x14ac:dyDescent="0.25">
      <c r="A3863" s="1" t="s">
        <v>11929</v>
      </c>
      <c r="B3863" s="1" t="s">
        <v>11930</v>
      </c>
      <c r="C3863" s="7">
        <v>45330.413622685184</v>
      </c>
      <c r="D3863" s="10">
        <v>212</v>
      </c>
      <c r="E3863" s="1" t="s">
        <v>3459</v>
      </c>
      <c r="F3863">
        <f>IF(LEFT(Tableau1[[#This Row],[Eléments modifié]],$J$1)=$I$1,Tableau1[[#This Row],[Date]],9^9)</f>
        <v>387420489</v>
      </c>
      <c r="G3863" s="9" t="str">
        <f>IF(Tableau1[[#This Row],[Date]]=_xlfn.MINIFS(Tableau1[1er],Tableau1[N° BL],Tableau1[[#This Row],[N° BL]],Tableau1[1er],Tableau1[[#This Row],[Date]]),D3862,"")</f>
        <v/>
      </c>
    </row>
    <row r="3864" spans="1:7" ht="14.25" customHeight="1" x14ac:dyDescent="0.25">
      <c r="A3864" s="1" t="s">
        <v>11929</v>
      </c>
      <c r="B3864" s="1" t="s">
        <v>11930</v>
      </c>
      <c r="C3864" s="7">
        <v>45330.421655092592</v>
      </c>
      <c r="D3864" s="10">
        <v>211</v>
      </c>
      <c r="E3864" s="1" t="s">
        <v>7</v>
      </c>
      <c r="F3864">
        <f>IF(LEFT(Tableau1[[#This Row],[Eléments modifié]],$J$1)=$I$1,Tableau1[[#This Row],[Date]],9^9)</f>
        <v>45330.421655092592</v>
      </c>
      <c r="G3864" s="9">
        <f>IF(Tableau1[[#This Row],[Date]]=_xlfn.MINIFS(Tableau1[1er],Tableau1[N° BL],Tableau1[[#This Row],[N° BL]],Tableau1[1er],Tableau1[[#This Row],[Date]]),D3863,"")</f>
        <v>212</v>
      </c>
    </row>
    <row r="3865" spans="1:7" ht="14.25" customHeight="1" x14ac:dyDescent="0.25">
      <c r="A3865" s="1" t="s">
        <v>11919</v>
      </c>
      <c r="B3865" s="1" t="s">
        <v>11920</v>
      </c>
      <c r="C3865" s="7">
        <v>45330.418541666666</v>
      </c>
      <c r="D3865" s="10">
        <v>209</v>
      </c>
      <c r="E3865" s="1" t="s">
        <v>2447</v>
      </c>
      <c r="F3865">
        <f>IF(LEFT(Tableau1[[#This Row],[Eléments modifié]],$J$1)=$I$1,Tableau1[[#This Row],[Date]],9^9)</f>
        <v>387420489</v>
      </c>
      <c r="G3865" s="9" t="str">
        <f>IF(Tableau1[[#This Row],[Date]]=_xlfn.MINIFS(Tableau1[1er],Tableau1[N° BL],Tableau1[[#This Row],[N° BL]],Tableau1[1er],Tableau1[[#This Row],[Date]]),D3864,"")</f>
        <v/>
      </c>
    </row>
    <row r="3866" spans="1:7" ht="14.25" customHeight="1" x14ac:dyDescent="0.25">
      <c r="A3866" s="1" t="s">
        <v>11919</v>
      </c>
      <c r="B3866" s="1" t="s">
        <v>11920</v>
      </c>
      <c r="C3866" s="7">
        <v>45330.440659722219</v>
      </c>
      <c r="D3866" s="10">
        <v>212</v>
      </c>
      <c r="E3866" s="1" t="s">
        <v>7</v>
      </c>
      <c r="F3866">
        <f>IF(LEFT(Tableau1[[#This Row],[Eléments modifié]],$J$1)=$I$1,Tableau1[[#This Row],[Date]],9^9)</f>
        <v>45330.440659722219</v>
      </c>
      <c r="G3866" s="9">
        <f>IF(Tableau1[[#This Row],[Date]]=_xlfn.MINIFS(Tableau1[1er],Tableau1[N° BL],Tableau1[[#This Row],[N° BL]],Tableau1[1er],Tableau1[[#This Row],[Date]]),D3865,"")</f>
        <v>209</v>
      </c>
    </row>
    <row r="3867" spans="1:7" ht="14.25" customHeight="1" x14ac:dyDescent="0.25">
      <c r="A3867" s="1" t="s">
        <v>11919</v>
      </c>
      <c r="B3867" s="1" t="s">
        <v>11920</v>
      </c>
      <c r="C3867" s="7">
        <v>45330.440833333334</v>
      </c>
      <c r="D3867" s="10">
        <v>212</v>
      </c>
      <c r="E3867" s="1" t="s">
        <v>7</v>
      </c>
      <c r="F3867">
        <f>IF(LEFT(Tableau1[[#This Row],[Eléments modifié]],$J$1)=$I$1,Tableau1[[#This Row],[Date]],9^9)</f>
        <v>45330.440833333334</v>
      </c>
      <c r="G3867" s="9">
        <f>IF(Tableau1[[#This Row],[Date]]=_xlfn.MINIFS(Tableau1[1er],Tableau1[N° BL],Tableau1[[#This Row],[N° BL]],Tableau1[1er],Tableau1[[#This Row],[Date]]),D3866,"")</f>
        <v>212</v>
      </c>
    </row>
    <row r="3868" spans="1:7" ht="14.25" customHeight="1" x14ac:dyDescent="0.25">
      <c r="A3868" s="1" t="s">
        <v>11919</v>
      </c>
      <c r="B3868" s="1" t="s">
        <v>11920</v>
      </c>
      <c r="C3868" s="7">
        <v>45330.441296296296</v>
      </c>
      <c r="D3868" s="10">
        <v>212</v>
      </c>
      <c r="E3868" s="1" t="s">
        <v>7</v>
      </c>
      <c r="F3868">
        <f>IF(LEFT(Tableau1[[#This Row],[Eléments modifié]],$J$1)=$I$1,Tableau1[[#This Row],[Date]],9^9)</f>
        <v>45330.441296296296</v>
      </c>
      <c r="G3868" s="9">
        <f>IF(Tableau1[[#This Row],[Date]]=_xlfn.MINIFS(Tableau1[1er],Tableau1[N° BL],Tableau1[[#This Row],[N° BL]],Tableau1[1er],Tableau1[[#This Row],[Date]]),D3867,"")</f>
        <v>212</v>
      </c>
    </row>
    <row r="3869" spans="1:7" ht="14.25" customHeight="1" x14ac:dyDescent="0.25">
      <c r="A3869" s="1" t="s">
        <v>11919</v>
      </c>
      <c r="B3869" s="1" t="s">
        <v>11920</v>
      </c>
      <c r="C3869" s="7">
        <v>45330.441423611112</v>
      </c>
      <c r="D3869" s="10">
        <v>212</v>
      </c>
      <c r="E3869" s="1" t="s">
        <v>7</v>
      </c>
      <c r="F3869">
        <f>IF(LEFT(Tableau1[[#This Row],[Eléments modifié]],$J$1)=$I$1,Tableau1[[#This Row],[Date]],9^9)</f>
        <v>45330.441423611112</v>
      </c>
      <c r="G3869" s="9">
        <f>IF(Tableau1[[#This Row],[Date]]=_xlfn.MINIFS(Tableau1[1er],Tableau1[N° BL],Tableau1[[#This Row],[N° BL]],Tableau1[1er],Tableau1[[#This Row],[Date]]),D3868,"")</f>
        <v>212</v>
      </c>
    </row>
    <row r="3870" spans="1:7" ht="14.25" customHeight="1" x14ac:dyDescent="0.25">
      <c r="A3870" s="1" t="s">
        <v>11919</v>
      </c>
      <c r="B3870" s="1" t="s">
        <v>11920</v>
      </c>
      <c r="C3870" s="7">
        <v>45330.441712962966</v>
      </c>
      <c r="D3870" s="10">
        <v>212</v>
      </c>
      <c r="E3870" s="1" t="s">
        <v>7</v>
      </c>
      <c r="F3870">
        <f>IF(LEFT(Tableau1[[#This Row],[Eléments modifié]],$J$1)=$I$1,Tableau1[[#This Row],[Date]],9^9)</f>
        <v>45330.441712962966</v>
      </c>
      <c r="G3870" s="9">
        <f>IF(Tableau1[[#This Row],[Date]]=_xlfn.MINIFS(Tableau1[1er],Tableau1[N° BL],Tableau1[[#This Row],[N° BL]],Tableau1[1er],Tableau1[[#This Row],[Date]]),D3869,"")</f>
        <v>212</v>
      </c>
    </row>
    <row r="3871" spans="1:7" ht="14.25" customHeight="1" x14ac:dyDescent="0.25">
      <c r="A3871" s="1" t="s">
        <v>11919</v>
      </c>
      <c r="B3871" s="1" t="s">
        <v>11920</v>
      </c>
      <c r="C3871" s="7">
        <v>45330.442106481481</v>
      </c>
      <c r="D3871" s="10">
        <v>212</v>
      </c>
      <c r="E3871" s="1" t="s">
        <v>7</v>
      </c>
      <c r="F3871">
        <f>IF(LEFT(Tableau1[[#This Row],[Eléments modifié]],$J$1)=$I$1,Tableau1[[#This Row],[Date]],9^9)</f>
        <v>45330.442106481481</v>
      </c>
      <c r="G3871" s="9">
        <f>IF(Tableau1[[#This Row],[Date]]=_xlfn.MINIFS(Tableau1[1er],Tableau1[N° BL],Tableau1[[#This Row],[N° BL]],Tableau1[1er],Tableau1[[#This Row],[Date]]),D3870,"")</f>
        <v>212</v>
      </c>
    </row>
    <row r="3872" spans="1:7" ht="14.25" customHeight="1" x14ac:dyDescent="0.25">
      <c r="A3872" s="1" t="s">
        <v>11919</v>
      </c>
      <c r="B3872" s="1" t="s">
        <v>11920</v>
      </c>
      <c r="C3872" s="7">
        <v>45330.442511574074</v>
      </c>
      <c r="D3872" s="10">
        <v>212</v>
      </c>
      <c r="E3872" s="1" t="s">
        <v>7</v>
      </c>
      <c r="F3872">
        <f>IF(LEFT(Tableau1[[#This Row],[Eléments modifié]],$J$1)=$I$1,Tableau1[[#This Row],[Date]],9^9)</f>
        <v>45330.442511574074</v>
      </c>
      <c r="G3872" s="9">
        <f>IF(Tableau1[[#This Row],[Date]]=_xlfn.MINIFS(Tableau1[1er],Tableau1[N° BL],Tableau1[[#This Row],[N° BL]],Tableau1[1er],Tableau1[[#This Row],[Date]]),D3871,"")</f>
        <v>212</v>
      </c>
    </row>
    <row r="3873" spans="1:7" ht="14.25" customHeight="1" x14ac:dyDescent="0.25">
      <c r="A3873" s="1" t="s">
        <v>11919</v>
      </c>
      <c r="B3873" s="1" t="s">
        <v>11920</v>
      </c>
      <c r="C3873" s="7">
        <v>45330.442858796298</v>
      </c>
      <c r="D3873" s="10">
        <v>212</v>
      </c>
      <c r="E3873" s="1" t="s">
        <v>7</v>
      </c>
      <c r="F3873">
        <f>IF(LEFT(Tableau1[[#This Row],[Eléments modifié]],$J$1)=$I$1,Tableau1[[#This Row],[Date]],9^9)</f>
        <v>45330.442858796298</v>
      </c>
      <c r="G3873" s="9">
        <f>IF(Tableau1[[#This Row],[Date]]=_xlfn.MINIFS(Tableau1[1er],Tableau1[N° BL],Tableau1[[#This Row],[N° BL]],Tableau1[1er],Tableau1[[#This Row],[Date]]),D3872,"")</f>
        <v>212</v>
      </c>
    </row>
    <row r="3874" spans="1:7" ht="14.25" customHeight="1" x14ac:dyDescent="0.25">
      <c r="A3874" s="1" t="s">
        <v>11915</v>
      </c>
      <c r="B3874" s="1" t="s">
        <v>11916</v>
      </c>
      <c r="C3874" s="7">
        <v>45330.420208333337</v>
      </c>
      <c r="D3874" s="10">
        <v>210</v>
      </c>
      <c r="E3874" s="1" t="s">
        <v>371</v>
      </c>
      <c r="F3874">
        <f>IF(LEFT(Tableau1[[#This Row],[Eléments modifié]],$J$1)=$I$1,Tableau1[[#This Row],[Date]],9^9)</f>
        <v>387420489</v>
      </c>
      <c r="G3874" s="9" t="str">
        <f>IF(Tableau1[[#This Row],[Date]]=_xlfn.MINIFS(Tableau1[1er],Tableau1[N° BL],Tableau1[[#This Row],[N° BL]],Tableau1[1er],Tableau1[[#This Row],[Date]]),D3873,"")</f>
        <v/>
      </c>
    </row>
    <row r="3875" spans="1:7" ht="14.25" customHeight="1" x14ac:dyDescent="0.25">
      <c r="A3875" s="1" t="s">
        <v>11915</v>
      </c>
      <c r="B3875" s="1" t="s">
        <v>11916</v>
      </c>
      <c r="C3875" s="7">
        <v>45330.444502314815</v>
      </c>
      <c r="D3875" s="10">
        <v>209</v>
      </c>
      <c r="E3875" s="1" t="s">
        <v>7</v>
      </c>
      <c r="F3875">
        <f>IF(LEFT(Tableau1[[#This Row],[Eléments modifié]],$J$1)=$I$1,Tableau1[[#This Row],[Date]],9^9)</f>
        <v>45330.444502314815</v>
      </c>
      <c r="G3875" s="9">
        <f>IF(Tableau1[[#This Row],[Date]]=_xlfn.MINIFS(Tableau1[1er],Tableau1[N° BL],Tableau1[[#This Row],[N° BL]],Tableau1[1er],Tableau1[[#This Row],[Date]]),D3874,"")</f>
        <v>210</v>
      </c>
    </row>
    <row r="3876" spans="1:7" ht="14.25" customHeight="1" x14ac:dyDescent="0.25">
      <c r="A3876" s="1" t="s">
        <v>11915</v>
      </c>
      <c r="B3876" s="1" t="s">
        <v>11916</v>
      </c>
      <c r="C3876" s="7">
        <v>45330.444594907407</v>
      </c>
      <c r="D3876" s="10">
        <v>209</v>
      </c>
      <c r="E3876" s="1" t="s">
        <v>7</v>
      </c>
      <c r="F3876">
        <f>IF(LEFT(Tableau1[[#This Row],[Eléments modifié]],$J$1)=$I$1,Tableau1[[#This Row],[Date]],9^9)</f>
        <v>45330.444594907407</v>
      </c>
      <c r="G3876" s="9">
        <f>IF(Tableau1[[#This Row],[Date]]=_xlfn.MINIFS(Tableau1[1er],Tableau1[N° BL],Tableau1[[#This Row],[N° BL]],Tableau1[1er],Tableau1[[#This Row],[Date]]),D3875,"")</f>
        <v>209</v>
      </c>
    </row>
    <row r="3877" spans="1:7" ht="14.25" customHeight="1" x14ac:dyDescent="0.25">
      <c r="A3877" s="1" t="s">
        <v>11915</v>
      </c>
      <c r="B3877" s="1" t="s">
        <v>11916</v>
      </c>
      <c r="C3877" s="7">
        <v>45330.444675925923</v>
      </c>
      <c r="D3877" s="10">
        <v>188</v>
      </c>
      <c r="E3877" s="1" t="s">
        <v>7</v>
      </c>
      <c r="F3877">
        <f>IF(LEFT(Tableau1[[#This Row],[Eléments modifié]],$J$1)=$I$1,Tableau1[[#This Row],[Date]],9^9)</f>
        <v>45330.444675925923</v>
      </c>
      <c r="G3877" s="9">
        <f>IF(Tableau1[[#This Row],[Date]]=_xlfn.MINIFS(Tableau1[1er],Tableau1[N° BL],Tableau1[[#This Row],[N° BL]],Tableau1[1er],Tableau1[[#This Row],[Date]]),D3876,"")</f>
        <v>209</v>
      </c>
    </row>
    <row r="3878" spans="1:7" ht="14.25" customHeight="1" x14ac:dyDescent="0.25">
      <c r="A3878" s="1" t="s">
        <v>11915</v>
      </c>
      <c r="B3878" s="1" t="s">
        <v>11916</v>
      </c>
      <c r="C3878" s="7">
        <v>45330.445023148146</v>
      </c>
      <c r="D3878" s="10">
        <v>209</v>
      </c>
      <c r="E3878" s="1" t="s">
        <v>7</v>
      </c>
      <c r="F3878">
        <f>IF(LEFT(Tableau1[[#This Row],[Eléments modifié]],$J$1)=$I$1,Tableau1[[#This Row],[Date]],9^9)</f>
        <v>45330.445023148146</v>
      </c>
      <c r="G3878" s="9">
        <f>IF(Tableau1[[#This Row],[Date]]=_xlfn.MINIFS(Tableau1[1er],Tableau1[N° BL],Tableau1[[#This Row],[N° BL]],Tableau1[1er],Tableau1[[#This Row],[Date]]),D3877,"")</f>
        <v>188</v>
      </c>
    </row>
    <row r="3879" spans="1:7" ht="14.25" customHeight="1" x14ac:dyDescent="0.25">
      <c r="A3879" s="1" t="s">
        <v>11749</v>
      </c>
      <c r="B3879" s="1" t="s">
        <v>11750</v>
      </c>
      <c r="C3879" s="7">
        <v>45331.468541666669</v>
      </c>
      <c r="D3879" s="10">
        <v>211</v>
      </c>
      <c r="E3879" s="1" t="s">
        <v>2447</v>
      </c>
      <c r="F3879">
        <f>IF(LEFT(Tableau1[[#This Row],[Eléments modifié]],$J$1)=$I$1,Tableau1[[#This Row],[Date]],9^9)</f>
        <v>387420489</v>
      </c>
      <c r="G3879" s="9" t="str">
        <f>IF(Tableau1[[#This Row],[Date]]=_xlfn.MINIFS(Tableau1[1er],Tableau1[N° BL],Tableau1[[#This Row],[N° BL]],Tableau1[1er],Tableau1[[#This Row],[Date]]),D3878,"")</f>
        <v/>
      </c>
    </row>
    <row r="3880" spans="1:7" ht="14.25" customHeight="1" x14ac:dyDescent="0.25">
      <c r="A3880" s="1" t="s">
        <v>11749</v>
      </c>
      <c r="B3880" s="1" t="s">
        <v>11750</v>
      </c>
      <c r="C3880" s="7">
        <v>45331.495983796296</v>
      </c>
      <c r="D3880" s="10">
        <v>212</v>
      </c>
      <c r="E3880" s="1" t="s">
        <v>7</v>
      </c>
      <c r="F3880">
        <f>IF(LEFT(Tableau1[[#This Row],[Eléments modifié]],$J$1)=$I$1,Tableau1[[#This Row],[Date]],9^9)</f>
        <v>45331.495983796296</v>
      </c>
      <c r="G3880" s="9">
        <f>IF(Tableau1[[#This Row],[Date]]=_xlfn.MINIFS(Tableau1[1er],Tableau1[N° BL],Tableau1[[#This Row],[N° BL]],Tableau1[1er],Tableau1[[#This Row],[Date]]),D3879,"")</f>
        <v>211</v>
      </c>
    </row>
    <row r="3881" spans="1:7" ht="14.25" customHeight="1" x14ac:dyDescent="0.25">
      <c r="A3881" s="1" t="s">
        <v>12139</v>
      </c>
      <c r="B3881" s="1" t="s">
        <v>12140</v>
      </c>
      <c r="C3881" s="7">
        <v>45328.45921296296</v>
      </c>
      <c r="D3881" s="10">
        <v>176</v>
      </c>
      <c r="E3881" s="1" t="s">
        <v>111</v>
      </c>
      <c r="F3881">
        <f>IF(LEFT(Tableau1[[#This Row],[Eléments modifié]],$J$1)=$I$1,Tableau1[[#This Row],[Date]],9^9)</f>
        <v>387420489</v>
      </c>
      <c r="G3881" s="9" t="str">
        <f>IF(Tableau1[[#This Row],[Date]]=_xlfn.MINIFS(Tableau1[1er],Tableau1[N° BL],Tableau1[[#This Row],[N° BL]],Tableau1[1er],Tableau1[[#This Row],[Date]]),D3880,"")</f>
        <v/>
      </c>
    </row>
    <row r="3882" spans="1:7" ht="14.25" customHeight="1" x14ac:dyDescent="0.25">
      <c r="A3882" s="1" t="s">
        <v>12139</v>
      </c>
      <c r="B3882" s="1" t="s">
        <v>12140</v>
      </c>
      <c r="C3882" s="7">
        <v>45328.468981481485</v>
      </c>
      <c r="D3882" s="10">
        <v>176</v>
      </c>
      <c r="E3882" s="1" t="s">
        <v>7</v>
      </c>
      <c r="F3882">
        <f>IF(LEFT(Tableau1[[#This Row],[Eléments modifié]],$J$1)=$I$1,Tableau1[[#This Row],[Date]],9^9)</f>
        <v>45328.468981481485</v>
      </c>
      <c r="G3882" s="9">
        <f>IF(Tableau1[[#This Row],[Date]]=_xlfn.MINIFS(Tableau1[1er],Tableau1[N° BL],Tableau1[[#This Row],[N° BL]],Tableau1[1er],Tableau1[[#This Row],[Date]]),D3881,"")</f>
        <v>176</v>
      </c>
    </row>
    <row r="3883" spans="1:7" ht="14.25" customHeight="1" x14ac:dyDescent="0.25">
      <c r="A3883" s="1" t="s">
        <v>11897</v>
      </c>
      <c r="B3883" s="1" t="s">
        <v>11898</v>
      </c>
      <c r="C3883" s="7">
        <v>45330.420613425929</v>
      </c>
      <c r="D3883" s="10">
        <v>188</v>
      </c>
      <c r="E3883" s="1" t="s">
        <v>9934</v>
      </c>
      <c r="F3883">
        <f>IF(LEFT(Tableau1[[#This Row],[Eléments modifié]],$J$1)=$I$1,Tableau1[[#This Row],[Date]],9^9)</f>
        <v>387420489</v>
      </c>
      <c r="G3883" s="9" t="str">
        <f>IF(Tableau1[[#This Row],[Date]]=_xlfn.MINIFS(Tableau1[1er],Tableau1[N° BL],Tableau1[[#This Row],[N° BL]],Tableau1[1er],Tableau1[[#This Row],[Date]]),D3882,"")</f>
        <v/>
      </c>
    </row>
    <row r="3884" spans="1:7" ht="14.25" customHeight="1" x14ac:dyDescent="0.25">
      <c r="A3884" s="1" t="s">
        <v>11897</v>
      </c>
      <c r="B3884" s="1" t="s">
        <v>11898</v>
      </c>
      <c r="C3884" s="7">
        <v>45330.468402777777</v>
      </c>
      <c r="D3884" s="10">
        <v>209</v>
      </c>
      <c r="E3884" s="1" t="s">
        <v>7</v>
      </c>
      <c r="F3884">
        <f>IF(LEFT(Tableau1[[#This Row],[Eléments modifié]],$J$1)=$I$1,Tableau1[[#This Row],[Date]],9^9)</f>
        <v>45330.468402777777</v>
      </c>
      <c r="G3884" s="9">
        <f>IF(Tableau1[[#This Row],[Date]]=_xlfn.MINIFS(Tableau1[1er],Tableau1[N° BL],Tableau1[[#This Row],[N° BL]],Tableau1[1er],Tableau1[[#This Row],[Date]]),D3883,"")</f>
        <v>188</v>
      </c>
    </row>
    <row r="3885" spans="1:7" ht="14.25" customHeight="1" x14ac:dyDescent="0.25">
      <c r="A3885" s="1" t="s">
        <v>11991</v>
      </c>
      <c r="B3885" s="1" t="s">
        <v>11992</v>
      </c>
      <c r="C3885" s="7">
        <v>45329.573564814818</v>
      </c>
      <c r="D3885" s="10">
        <v>212</v>
      </c>
      <c r="E3885" s="1" t="s">
        <v>111</v>
      </c>
      <c r="F3885">
        <f>IF(LEFT(Tableau1[[#This Row],[Eléments modifié]],$J$1)=$I$1,Tableau1[[#This Row],[Date]],9^9)</f>
        <v>387420489</v>
      </c>
      <c r="G3885" s="9" t="str">
        <f>IF(Tableau1[[#This Row],[Date]]=_xlfn.MINIFS(Tableau1[1er],Tableau1[N° BL],Tableau1[[#This Row],[N° BL]],Tableau1[1er],Tableau1[[#This Row],[Date]]),D3884,"")</f>
        <v/>
      </c>
    </row>
    <row r="3886" spans="1:7" ht="14.25" customHeight="1" x14ac:dyDescent="0.25">
      <c r="A3886" s="1" t="s">
        <v>11991</v>
      </c>
      <c r="B3886" s="1" t="s">
        <v>11992</v>
      </c>
      <c r="C3886" s="7">
        <v>45329.594814814816</v>
      </c>
      <c r="D3886" s="10">
        <v>176</v>
      </c>
      <c r="E3886" s="1" t="s">
        <v>7</v>
      </c>
      <c r="F3886">
        <f>IF(LEFT(Tableau1[[#This Row],[Eléments modifié]],$J$1)=$I$1,Tableau1[[#This Row],[Date]],9^9)</f>
        <v>45329.594814814816</v>
      </c>
      <c r="G3886" s="9">
        <f>IF(Tableau1[[#This Row],[Date]]=_xlfn.MINIFS(Tableau1[1er],Tableau1[N° BL],Tableau1[[#This Row],[N° BL]],Tableau1[1er],Tableau1[[#This Row],[Date]]),D3885,"")</f>
        <v>212</v>
      </c>
    </row>
    <row r="3887" spans="1:7" ht="14.25" customHeight="1" x14ac:dyDescent="0.25">
      <c r="A3887" s="1" t="s">
        <v>11741</v>
      </c>
      <c r="B3887" s="1" t="s">
        <v>11742</v>
      </c>
      <c r="C3887" s="7">
        <v>45331.496006944442</v>
      </c>
      <c r="D3887" s="10">
        <v>210</v>
      </c>
      <c r="E3887" s="1" t="s">
        <v>2447</v>
      </c>
      <c r="F3887">
        <f>IF(LEFT(Tableau1[[#This Row],[Eléments modifié]],$J$1)=$I$1,Tableau1[[#This Row],[Date]],9^9)</f>
        <v>387420489</v>
      </c>
      <c r="G3887" s="9" t="str">
        <f>IF(Tableau1[[#This Row],[Date]]=_xlfn.MINIFS(Tableau1[1er],Tableau1[N° BL],Tableau1[[#This Row],[N° BL]],Tableau1[1er],Tableau1[[#This Row],[Date]]),D3886,"")</f>
        <v/>
      </c>
    </row>
    <row r="3888" spans="1:7" ht="14.25" customHeight="1" x14ac:dyDescent="0.25">
      <c r="A3888" s="1" t="s">
        <v>11741</v>
      </c>
      <c r="B3888" s="1" t="s">
        <v>11742</v>
      </c>
      <c r="C3888" s="7">
        <v>45331.525335648148</v>
      </c>
      <c r="D3888" s="10">
        <v>212</v>
      </c>
      <c r="E3888" s="1" t="s">
        <v>7</v>
      </c>
      <c r="F3888">
        <f>IF(LEFT(Tableau1[[#This Row],[Eléments modifié]],$J$1)=$I$1,Tableau1[[#This Row],[Date]],9^9)</f>
        <v>45331.525335648148</v>
      </c>
      <c r="G3888" s="9">
        <f>IF(Tableau1[[#This Row],[Date]]=_xlfn.MINIFS(Tableau1[1er],Tableau1[N° BL],Tableau1[[#This Row],[N° BL]],Tableau1[1er],Tableau1[[#This Row],[Date]]),D3887,"")</f>
        <v>210</v>
      </c>
    </row>
    <row r="3889" spans="1:7" ht="14.25" customHeight="1" x14ac:dyDescent="0.25">
      <c r="A3889" s="1" t="s">
        <v>11969</v>
      </c>
      <c r="B3889" s="1" t="s">
        <v>11970</v>
      </c>
      <c r="C3889" s="7">
        <v>45329.617743055554</v>
      </c>
      <c r="D3889" s="10">
        <v>212</v>
      </c>
      <c r="E3889" s="1" t="s">
        <v>111</v>
      </c>
      <c r="F3889">
        <f>IF(LEFT(Tableau1[[#This Row],[Eléments modifié]],$J$1)=$I$1,Tableau1[[#This Row],[Date]],9^9)</f>
        <v>387420489</v>
      </c>
      <c r="G3889" s="9" t="str">
        <f>IF(Tableau1[[#This Row],[Date]]=_xlfn.MINIFS(Tableau1[1er],Tableau1[N° BL],Tableau1[[#This Row],[N° BL]],Tableau1[1er],Tableau1[[#This Row],[Date]]),D3888,"")</f>
        <v/>
      </c>
    </row>
    <row r="3890" spans="1:7" ht="14.25" customHeight="1" x14ac:dyDescent="0.25">
      <c r="A3890" s="1" t="s">
        <v>11969</v>
      </c>
      <c r="B3890" s="1" t="s">
        <v>11970</v>
      </c>
      <c r="C3890" s="7">
        <v>45329.64403935185</v>
      </c>
      <c r="D3890" s="10">
        <v>176</v>
      </c>
      <c r="E3890" s="1" t="s">
        <v>7</v>
      </c>
      <c r="F3890">
        <f>IF(LEFT(Tableau1[[#This Row],[Eléments modifié]],$J$1)=$I$1,Tableau1[[#This Row],[Date]],9^9)</f>
        <v>45329.64403935185</v>
      </c>
      <c r="G3890" s="9">
        <f>IF(Tableau1[[#This Row],[Date]]=_xlfn.MINIFS(Tableau1[1er],Tableau1[N° BL],Tableau1[[#This Row],[N° BL]],Tableau1[1er],Tableau1[[#This Row],[Date]]),D3889,"")</f>
        <v>212</v>
      </c>
    </row>
    <row r="3891" spans="1:7" ht="14.25" customHeight="1" x14ac:dyDescent="0.25">
      <c r="A3891" s="1" t="s">
        <v>11973</v>
      </c>
      <c r="B3891" s="1" t="s">
        <v>11974</v>
      </c>
      <c r="C3891" s="7">
        <v>45329.632557870369</v>
      </c>
      <c r="D3891" s="10">
        <v>188</v>
      </c>
      <c r="E3891" s="1" t="s">
        <v>371</v>
      </c>
      <c r="F3891">
        <f>IF(LEFT(Tableau1[[#This Row],[Eléments modifié]],$J$1)=$I$1,Tableau1[[#This Row],[Date]],9^9)</f>
        <v>387420489</v>
      </c>
      <c r="G3891" s="9" t="str">
        <f>IF(Tableau1[[#This Row],[Date]]=_xlfn.MINIFS(Tableau1[1er],Tableau1[N° BL],Tableau1[[#This Row],[N° BL]],Tableau1[1er],Tableau1[[#This Row],[Date]]),D3890,"")</f>
        <v/>
      </c>
    </row>
    <row r="3892" spans="1:7" ht="14.25" customHeight="1" x14ac:dyDescent="0.25">
      <c r="A3892" s="1" t="s">
        <v>11973</v>
      </c>
      <c r="B3892" s="1" t="s">
        <v>11974</v>
      </c>
      <c r="C3892" s="7">
        <v>45329.639710648145</v>
      </c>
      <c r="D3892" s="10">
        <v>209</v>
      </c>
      <c r="E3892" s="1" t="s">
        <v>7</v>
      </c>
      <c r="F3892">
        <f>IF(LEFT(Tableau1[[#This Row],[Eléments modifié]],$J$1)=$I$1,Tableau1[[#This Row],[Date]],9^9)</f>
        <v>45329.639710648145</v>
      </c>
      <c r="G3892" s="9">
        <f>IF(Tableau1[[#This Row],[Date]]=_xlfn.MINIFS(Tableau1[1er],Tableau1[N° BL],Tableau1[[#This Row],[N° BL]],Tableau1[1er],Tableau1[[#This Row],[Date]]),D3891,"")</f>
        <v>188</v>
      </c>
    </row>
    <row r="3893" spans="1:7" ht="14.25" customHeight="1" x14ac:dyDescent="0.25">
      <c r="A3893" s="1" t="s">
        <v>11963</v>
      </c>
      <c r="B3893" s="1" t="s">
        <v>11964</v>
      </c>
      <c r="C3893" s="7">
        <v>45329.610486111109</v>
      </c>
      <c r="D3893" s="10">
        <v>188</v>
      </c>
      <c r="E3893" s="1" t="s">
        <v>9934</v>
      </c>
      <c r="F3893">
        <f>IF(LEFT(Tableau1[[#This Row],[Eléments modifié]],$J$1)=$I$1,Tableau1[[#This Row],[Date]],9^9)</f>
        <v>387420489</v>
      </c>
      <c r="G3893" s="9" t="str">
        <f>IF(Tableau1[[#This Row],[Date]]=_xlfn.MINIFS(Tableau1[1er],Tableau1[N° BL],Tableau1[[#This Row],[N° BL]],Tableau1[1er],Tableau1[[#This Row],[Date]]),D3892,"")</f>
        <v/>
      </c>
    </row>
    <row r="3894" spans="1:7" ht="14.25" customHeight="1" x14ac:dyDescent="0.25">
      <c r="A3894" s="1" t="s">
        <v>11963</v>
      </c>
      <c r="B3894" s="1" t="s">
        <v>11964</v>
      </c>
      <c r="C3894" s="7">
        <v>45329.667881944442</v>
      </c>
      <c r="D3894" s="10">
        <v>210</v>
      </c>
      <c r="E3894" s="1" t="s">
        <v>7</v>
      </c>
      <c r="F3894">
        <f>IF(LEFT(Tableau1[[#This Row],[Eléments modifié]],$J$1)=$I$1,Tableau1[[#This Row],[Date]],9^9)</f>
        <v>45329.667881944442</v>
      </c>
      <c r="G3894" s="9">
        <f>IF(Tableau1[[#This Row],[Date]]=_xlfn.MINIFS(Tableau1[1er],Tableau1[N° BL],Tableau1[[#This Row],[N° BL]],Tableau1[1er],Tableau1[[#This Row],[Date]]),D3893,"")</f>
        <v>188</v>
      </c>
    </row>
    <row r="3895" spans="1:7" ht="14.25" customHeight="1" x14ac:dyDescent="0.25">
      <c r="A3895" s="1" t="s">
        <v>11911</v>
      </c>
      <c r="B3895" s="1" t="s">
        <v>11912</v>
      </c>
      <c r="C3895" s="7">
        <v>45330.435902777775</v>
      </c>
      <c r="D3895" s="10">
        <v>188</v>
      </c>
      <c r="E3895" s="1" t="s">
        <v>4825</v>
      </c>
      <c r="F3895">
        <f>IF(LEFT(Tableau1[[#This Row],[Eléments modifié]],$J$1)=$I$1,Tableau1[[#This Row],[Date]],9^9)</f>
        <v>387420489</v>
      </c>
      <c r="G3895" s="9" t="str">
        <f>IF(Tableau1[[#This Row],[Date]]=_xlfn.MINIFS(Tableau1[1er],Tableau1[N° BL],Tableau1[[#This Row],[N° BL]],Tableau1[1er],Tableau1[[#This Row],[Date]]),D3894,"")</f>
        <v/>
      </c>
    </row>
    <row r="3896" spans="1:7" ht="14.25" customHeight="1" x14ac:dyDescent="0.25">
      <c r="A3896" s="1" t="s">
        <v>11911</v>
      </c>
      <c r="B3896" s="1" t="s">
        <v>11912</v>
      </c>
      <c r="C3896" s="7">
        <v>45330.449791666666</v>
      </c>
      <c r="D3896" s="10">
        <v>204</v>
      </c>
      <c r="E3896" s="1" t="s">
        <v>7</v>
      </c>
      <c r="F3896">
        <f>IF(LEFT(Tableau1[[#This Row],[Eléments modifié]],$J$1)=$I$1,Tableau1[[#This Row],[Date]],9^9)</f>
        <v>45330.449791666666</v>
      </c>
      <c r="G3896" s="9">
        <f>IF(Tableau1[[#This Row],[Date]]=_xlfn.MINIFS(Tableau1[1er],Tableau1[N° BL],Tableau1[[#This Row],[N° BL]],Tableau1[1er],Tableau1[[#This Row],[Date]]),D3895,"")</f>
        <v>188</v>
      </c>
    </row>
    <row r="3897" spans="1:7" ht="14.25" customHeight="1" x14ac:dyDescent="0.25">
      <c r="A3897" s="1" t="s">
        <v>11905</v>
      </c>
      <c r="B3897" s="1" t="s">
        <v>11906</v>
      </c>
      <c r="C3897" s="7">
        <v>45330.444050925929</v>
      </c>
      <c r="D3897" s="10">
        <v>209</v>
      </c>
      <c r="E3897" s="1" t="s">
        <v>2447</v>
      </c>
      <c r="F3897">
        <f>IF(LEFT(Tableau1[[#This Row],[Eléments modifié]],$J$1)=$I$1,Tableau1[[#This Row],[Date]],9^9)</f>
        <v>387420489</v>
      </c>
      <c r="G3897" s="9" t="str">
        <f>IF(Tableau1[[#This Row],[Date]]=_xlfn.MINIFS(Tableau1[1er],Tableau1[N° BL],Tableau1[[#This Row],[N° BL]],Tableau1[1er],Tableau1[[#This Row],[Date]]),D3896,"")</f>
        <v/>
      </c>
    </row>
    <row r="3898" spans="1:7" ht="14.25" customHeight="1" x14ac:dyDescent="0.25">
      <c r="A3898" s="1" t="s">
        <v>11905</v>
      </c>
      <c r="B3898" s="1" t="s">
        <v>11906</v>
      </c>
      <c r="C3898" s="7">
        <v>45330.456111111111</v>
      </c>
      <c r="D3898" s="10">
        <v>212</v>
      </c>
      <c r="E3898" s="1" t="s">
        <v>7</v>
      </c>
      <c r="F3898">
        <f>IF(LEFT(Tableau1[[#This Row],[Eléments modifié]],$J$1)=$I$1,Tableau1[[#This Row],[Date]],9^9)</f>
        <v>45330.456111111111</v>
      </c>
      <c r="G3898" s="9">
        <f>IF(Tableau1[[#This Row],[Date]]=_xlfn.MINIFS(Tableau1[1er],Tableau1[N° BL],Tableau1[[#This Row],[N° BL]],Tableau1[1er],Tableau1[[#This Row],[Date]]),D3897,"")</f>
        <v>209</v>
      </c>
    </row>
    <row r="3899" spans="1:7" ht="14.25" customHeight="1" x14ac:dyDescent="0.25">
      <c r="A3899" s="1" t="s">
        <v>11905</v>
      </c>
      <c r="B3899" s="1" t="s">
        <v>11906</v>
      </c>
      <c r="C3899" s="7">
        <v>45330.456284722219</v>
      </c>
      <c r="D3899" s="10">
        <v>212</v>
      </c>
      <c r="E3899" s="1" t="s">
        <v>7</v>
      </c>
      <c r="F3899">
        <f>IF(LEFT(Tableau1[[#This Row],[Eléments modifié]],$J$1)=$I$1,Tableau1[[#This Row],[Date]],9^9)</f>
        <v>45330.456284722219</v>
      </c>
      <c r="G3899" s="9">
        <f>IF(Tableau1[[#This Row],[Date]]=_xlfn.MINIFS(Tableau1[1er],Tableau1[N° BL],Tableau1[[#This Row],[N° BL]],Tableau1[1er],Tableau1[[#This Row],[Date]]),D3898,"")</f>
        <v>212</v>
      </c>
    </row>
    <row r="3900" spans="1:7" ht="14.25" customHeight="1" x14ac:dyDescent="0.25">
      <c r="A3900" s="1" t="s">
        <v>11951</v>
      </c>
      <c r="B3900" s="1" t="s">
        <v>11952</v>
      </c>
      <c r="C3900" s="7">
        <v>45329.641412037039</v>
      </c>
      <c r="D3900" s="10">
        <v>188</v>
      </c>
      <c r="E3900" s="1" t="s">
        <v>32</v>
      </c>
      <c r="F3900">
        <f>IF(LEFT(Tableau1[[#This Row],[Eléments modifié]],$J$1)=$I$1,Tableau1[[#This Row],[Date]],9^9)</f>
        <v>387420489</v>
      </c>
      <c r="G3900" s="9" t="str">
        <f>IF(Tableau1[[#This Row],[Date]]=_xlfn.MINIFS(Tableau1[1er],Tableau1[N° BL],Tableau1[[#This Row],[N° BL]],Tableau1[1er],Tableau1[[#This Row],[Date]]),D3899,"")</f>
        <v/>
      </c>
    </row>
    <row r="3901" spans="1:7" ht="14.25" customHeight="1" x14ac:dyDescent="0.25">
      <c r="A3901" s="1" t="s">
        <v>11951</v>
      </c>
      <c r="B3901" s="1" t="s">
        <v>11952</v>
      </c>
      <c r="C3901" s="7">
        <v>45329.641493055555</v>
      </c>
      <c r="D3901" s="10">
        <v>188</v>
      </c>
      <c r="E3901" s="1" t="s">
        <v>20</v>
      </c>
      <c r="F3901">
        <f>IF(LEFT(Tableau1[[#This Row],[Eléments modifié]],$J$1)=$I$1,Tableau1[[#This Row],[Date]],9^9)</f>
        <v>387420489</v>
      </c>
      <c r="G3901" s="9" t="str">
        <f>IF(Tableau1[[#This Row],[Date]]=_xlfn.MINIFS(Tableau1[1er],Tableau1[N° BL],Tableau1[[#This Row],[N° BL]],Tableau1[1er],Tableau1[[#This Row],[Date]]),D3900,"")</f>
        <v/>
      </c>
    </row>
    <row r="3902" spans="1:7" ht="14.25" customHeight="1" x14ac:dyDescent="0.25">
      <c r="A3902" s="1" t="s">
        <v>11951</v>
      </c>
      <c r="B3902" s="1" t="s">
        <v>11952</v>
      </c>
      <c r="C3902" s="7">
        <v>45329.644062500003</v>
      </c>
      <c r="D3902" s="10">
        <v>176</v>
      </c>
      <c r="E3902" s="1" t="s">
        <v>111</v>
      </c>
      <c r="F3902">
        <f>IF(LEFT(Tableau1[[#This Row],[Eléments modifié]],$J$1)=$I$1,Tableau1[[#This Row],[Date]],9^9)</f>
        <v>387420489</v>
      </c>
      <c r="G3902" s="9" t="str">
        <f>IF(Tableau1[[#This Row],[Date]]=_xlfn.MINIFS(Tableau1[1er],Tableau1[N° BL],Tableau1[[#This Row],[N° BL]],Tableau1[1er],Tableau1[[#This Row],[Date]]),D3901,"")</f>
        <v/>
      </c>
    </row>
    <row r="3903" spans="1:7" ht="14.25" customHeight="1" x14ac:dyDescent="0.25">
      <c r="A3903" s="1" t="s">
        <v>11951</v>
      </c>
      <c r="B3903" s="1" t="s">
        <v>11952</v>
      </c>
      <c r="C3903" s="7">
        <v>45329.644259259258</v>
      </c>
      <c r="D3903" s="10">
        <v>188</v>
      </c>
      <c r="E3903" s="1" t="s">
        <v>20</v>
      </c>
      <c r="F3903">
        <f>IF(LEFT(Tableau1[[#This Row],[Eléments modifié]],$J$1)=$I$1,Tableau1[[#This Row],[Date]],9^9)</f>
        <v>387420489</v>
      </c>
      <c r="G3903" s="9" t="str">
        <f>IF(Tableau1[[#This Row],[Date]]=_xlfn.MINIFS(Tableau1[1er],Tableau1[N° BL],Tableau1[[#This Row],[N° BL]],Tableau1[1er],Tableau1[[#This Row],[Date]]),D3902,"")</f>
        <v/>
      </c>
    </row>
    <row r="3904" spans="1:7" ht="14.25" customHeight="1" x14ac:dyDescent="0.25">
      <c r="A3904" s="1" t="s">
        <v>11951</v>
      </c>
      <c r="B3904" s="1" t="s">
        <v>11952</v>
      </c>
      <c r="C3904" s="7">
        <v>45329.651076388887</v>
      </c>
      <c r="D3904" s="10">
        <v>188</v>
      </c>
      <c r="E3904" s="1" t="s">
        <v>32</v>
      </c>
      <c r="F3904">
        <f>IF(LEFT(Tableau1[[#This Row],[Eléments modifié]],$J$1)=$I$1,Tableau1[[#This Row],[Date]],9^9)</f>
        <v>387420489</v>
      </c>
      <c r="G3904" s="9" t="str">
        <f>IF(Tableau1[[#This Row],[Date]]=_xlfn.MINIFS(Tableau1[1er],Tableau1[N° BL],Tableau1[[#This Row],[N° BL]],Tableau1[1er],Tableau1[[#This Row],[Date]]),D3903,"")</f>
        <v/>
      </c>
    </row>
    <row r="3905" spans="1:7" ht="14.25" customHeight="1" x14ac:dyDescent="0.25">
      <c r="A3905" s="1" t="s">
        <v>11951</v>
      </c>
      <c r="B3905" s="1" t="s">
        <v>11952</v>
      </c>
      <c r="C3905" s="7">
        <v>45329.651365740741</v>
      </c>
      <c r="D3905" s="10">
        <v>211</v>
      </c>
      <c r="E3905" s="1" t="s">
        <v>20</v>
      </c>
      <c r="F3905">
        <f>IF(LEFT(Tableau1[[#This Row],[Eléments modifié]],$J$1)=$I$1,Tableau1[[#This Row],[Date]],9^9)</f>
        <v>387420489</v>
      </c>
      <c r="G3905" s="9" t="str">
        <f>IF(Tableau1[[#This Row],[Date]]=_xlfn.MINIFS(Tableau1[1er],Tableau1[N° BL],Tableau1[[#This Row],[N° BL]],Tableau1[1er],Tableau1[[#This Row],[Date]]),D3904,"")</f>
        <v/>
      </c>
    </row>
    <row r="3906" spans="1:7" ht="14.25" customHeight="1" x14ac:dyDescent="0.25">
      <c r="A3906" s="1" t="s">
        <v>11951</v>
      </c>
      <c r="B3906" s="1" t="s">
        <v>11952</v>
      </c>
      <c r="C3906" s="7">
        <v>45329.662627314814</v>
      </c>
      <c r="D3906" s="10">
        <v>210</v>
      </c>
      <c r="E3906" s="1" t="s">
        <v>3459</v>
      </c>
      <c r="F3906">
        <f>IF(LEFT(Tableau1[[#This Row],[Eléments modifié]],$J$1)=$I$1,Tableau1[[#This Row],[Date]],9^9)</f>
        <v>387420489</v>
      </c>
      <c r="G3906" s="9" t="str">
        <f>IF(Tableau1[[#This Row],[Date]]=_xlfn.MINIFS(Tableau1[1er],Tableau1[N° BL],Tableau1[[#This Row],[N° BL]],Tableau1[1er],Tableau1[[#This Row],[Date]]),D3905,"")</f>
        <v/>
      </c>
    </row>
    <row r="3907" spans="1:7" ht="14.25" customHeight="1" x14ac:dyDescent="0.25">
      <c r="A3907" s="1" t="s">
        <v>11951</v>
      </c>
      <c r="B3907" s="1" t="s">
        <v>11952</v>
      </c>
      <c r="C3907" s="7">
        <v>45329.729270833333</v>
      </c>
      <c r="D3907" s="10">
        <v>211</v>
      </c>
      <c r="E3907" s="1" t="s">
        <v>7</v>
      </c>
      <c r="F3907">
        <f>IF(LEFT(Tableau1[[#This Row],[Eléments modifié]],$J$1)=$I$1,Tableau1[[#This Row],[Date]],9^9)</f>
        <v>45329.729270833333</v>
      </c>
      <c r="G3907" s="9">
        <f>IF(Tableau1[[#This Row],[Date]]=_xlfn.MINIFS(Tableau1[1er],Tableau1[N° BL],Tableau1[[#This Row],[N° BL]],Tableau1[1er],Tableau1[[#This Row],[Date]]),D3906,"")</f>
        <v>210</v>
      </c>
    </row>
    <row r="3908" spans="1:7" ht="14.25" customHeight="1" x14ac:dyDescent="0.25">
      <c r="A3908" s="1" t="s">
        <v>12029</v>
      </c>
      <c r="B3908" s="1" t="s">
        <v>12030</v>
      </c>
      <c r="C3908" s="7">
        <v>45329.485833333332</v>
      </c>
      <c r="D3908" s="10">
        <v>176</v>
      </c>
      <c r="E3908" s="1" t="s">
        <v>111</v>
      </c>
      <c r="F3908">
        <f>IF(LEFT(Tableau1[[#This Row],[Eléments modifié]],$J$1)=$I$1,Tableau1[[#This Row],[Date]],9^9)</f>
        <v>387420489</v>
      </c>
      <c r="G3908" s="9" t="str">
        <f>IF(Tableau1[[#This Row],[Date]]=_xlfn.MINIFS(Tableau1[1er],Tableau1[N° BL],Tableau1[[#This Row],[N° BL]],Tableau1[1er],Tableau1[[#This Row],[Date]]),D3907,"")</f>
        <v/>
      </c>
    </row>
    <row r="3909" spans="1:7" ht="14.25" customHeight="1" x14ac:dyDescent="0.25">
      <c r="A3909" s="1" t="s">
        <v>12029</v>
      </c>
      <c r="B3909" s="1" t="s">
        <v>12030</v>
      </c>
      <c r="C3909" s="7">
        <v>45329.486168981479</v>
      </c>
      <c r="D3909" s="10">
        <v>176</v>
      </c>
      <c r="E3909" s="1" t="s">
        <v>7</v>
      </c>
      <c r="F3909">
        <f>IF(LEFT(Tableau1[[#This Row],[Eléments modifié]],$J$1)=$I$1,Tableau1[[#This Row],[Date]],9^9)</f>
        <v>45329.486168981479</v>
      </c>
      <c r="G3909" s="9">
        <f>IF(Tableau1[[#This Row],[Date]]=_xlfn.MINIFS(Tableau1[1er],Tableau1[N° BL],Tableau1[[#This Row],[N° BL]],Tableau1[1er],Tableau1[[#This Row],[Date]]),D3908,"")</f>
        <v>176</v>
      </c>
    </row>
    <row r="3910" spans="1:7" ht="14.25" customHeight="1" x14ac:dyDescent="0.25">
      <c r="A3910" s="1" t="s">
        <v>12117</v>
      </c>
      <c r="B3910" s="1" t="s">
        <v>12118</v>
      </c>
      <c r="C3910" s="7">
        <v>45328.478425925925</v>
      </c>
      <c r="D3910" s="10">
        <v>204</v>
      </c>
      <c r="E3910" s="1" t="s">
        <v>32</v>
      </c>
      <c r="F3910">
        <f>IF(LEFT(Tableau1[[#This Row],[Eléments modifié]],$J$1)=$I$1,Tableau1[[#This Row],[Date]],9^9)</f>
        <v>387420489</v>
      </c>
      <c r="G3910" s="9" t="str">
        <f>IF(Tableau1[[#This Row],[Date]]=_xlfn.MINIFS(Tableau1[1er],Tableau1[N° BL],Tableau1[[#This Row],[N° BL]],Tableau1[1er],Tableau1[[#This Row],[Date]]),D3909,"")</f>
        <v/>
      </c>
    </row>
    <row r="3911" spans="1:7" ht="14.25" customHeight="1" x14ac:dyDescent="0.25">
      <c r="A3911" s="1" t="s">
        <v>12117</v>
      </c>
      <c r="B3911" s="1" t="s">
        <v>12118</v>
      </c>
      <c r="C3911" s="7">
        <v>45328.493402777778</v>
      </c>
      <c r="D3911" s="10">
        <v>188</v>
      </c>
      <c r="E3911" s="1" t="s">
        <v>7</v>
      </c>
      <c r="F3911">
        <f>IF(LEFT(Tableau1[[#This Row],[Eléments modifié]],$J$1)=$I$1,Tableau1[[#This Row],[Date]],9^9)</f>
        <v>45328.493402777778</v>
      </c>
      <c r="G3911" s="9">
        <f>IF(Tableau1[[#This Row],[Date]]=_xlfn.MINIFS(Tableau1[1er],Tableau1[N° BL],Tableau1[[#This Row],[N° BL]],Tableau1[1er],Tableau1[[#This Row],[Date]]),D3910,"")</f>
        <v>204</v>
      </c>
    </row>
    <row r="3912" spans="1:7" ht="14.25" customHeight="1" x14ac:dyDescent="0.25">
      <c r="A3912" s="1" t="s">
        <v>12117</v>
      </c>
      <c r="B3912" s="1" t="s">
        <v>12118</v>
      </c>
      <c r="C3912" s="7">
        <v>45328.513668981483</v>
      </c>
      <c r="D3912" s="10">
        <v>188</v>
      </c>
      <c r="E3912" s="1" t="s">
        <v>32</v>
      </c>
      <c r="F3912">
        <f>IF(LEFT(Tableau1[[#This Row],[Eléments modifié]],$J$1)=$I$1,Tableau1[[#This Row],[Date]],9^9)</f>
        <v>387420489</v>
      </c>
      <c r="G3912" s="9" t="str">
        <f>IF(Tableau1[[#This Row],[Date]]=_xlfn.MINIFS(Tableau1[1er],Tableau1[N° BL],Tableau1[[#This Row],[N° BL]],Tableau1[1er],Tableau1[[#This Row],[Date]]),D3911,"")</f>
        <v/>
      </c>
    </row>
    <row r="3913" spans="1:7" ht="14.25" customHeight="1" x14ac:dyDescent="0.25">
      <c r="A3913" s="1" t="s">
        <v>12117</v>
      </c>
      <c r="B3913" s="1" t="s">
        <v>12118</v>
      </c>
      <c r="C3913" s="7">
        <v>45328.514236111114</v>
      </c>
      <c r="D3913" s="10">
        <v>188</v>
      </c>
      <c r="E3913" s="1" t="s">
        <v>7</v>
      </c>
      <c r="F3913">
        <f>IF(LEFT(Tableau1[[#This Row],[Eléments modifié]],$J$1)=$I$1,Tableau1[[#This Row],[Date]],9^9)</f>
        <v>45328.514236111114</v>
      </c>
      <c r="G3913" s="9">
        <f>IF(Tableau1[[#This Row],[Date]]=_xlfn.MINIFS(Tableau1[1er],Tableau1[N° BL],Tableau1[[#This Row],[N° BL]],Tableau1[1er],Tableau1[[#This Row],[Date]]),D3912,"")</f>
        <v>188</v>
      </c>
    </row>
    <row r="3914" spans="1:7" ht="14.25" customHeight="1" x14ac:dyDescent="0.25">
      <c r="A3914" s="1" t="s">
        <v>12119</v>
      </c>
      <c r="B3914" s="1" t="s">
        <v>12120</v>
      </c>
      <c r="C3914" s="7">
        <v>45328.493437500001</v>
      </c>
      <c r="D3914" s="10">
        <v>212</v>
      </c>
      <c r="E3914" s="1" t="s">
        <v>32</v>
      </c>
      <c r="F3914">
        <f>IF(LEFT(Tableau1[[#This Row],[Eléments modifié]],$J$1)=$I$1,Tableau1[[#This Row],[Date]],9^9)</f>
        <v>387420489</v>
      </c>
      <c r="G3914" s="9" t="str">
        <f>IF(Tableau1[[#This Row],[Date]]=_xlfn.MINIFS(Tableau1[1er],Tableau1[N° BL],Tableau1[[#This Row],[N° BL]],Tableau1[1er],Tableau1[[#This Row],[Date]]),D3913,"")</f>
        <v/>
      </c>
    </row>
    <row r="3915" spans="1:7" ht="14.25" customHeight="1" x14ac:dyDescent="0.25">
      <c r="A3915" s="1" t="s">
        <v>12119</v>
      </c>
      <c r="B3915" s="1" t="s">
        <v>12120</v>
      </c>
      <c r="C3915" s="7">
        <v>45328.513645833336</v>
      </c>
      <c r="D3915" s="10">
        <v>188</v>
      </c>
      <c r="E3915" s="1" t="s">
        <v>7</v>
      </c>
      <c r="F3915">
        <f>IF(LEFT(Tableau1[[#This Row],[Eléments modifié]],$J$1)=$I$1,Tableau1[[#This Row],[Date]],9^9)</f>
        <v>45328.513645833336</v>
      </c>
      <c r="G3915" s="9">
        <f>IF(Tableau1[[#This Row],[Date]]=_xlfn.MINIFS(Tableau1[1er],Tableau1[N° BL],Tableau1[[#This Row],[N° BL]],Tableau1[1er],Tableau1[[#This Row],[Date]]),D3914,"")</f>
        <v>212</v>
      </c>
    </row>
    <row r="3916" spans="1:7" ht="14.25" customHeight="1" x14ac:dyDescent="0.25">
      <c r="A3916" s="1" t="s">
        <v>12055</v>
      </c>
      <c r="B3916" s="1" t="s">
        <v>12056</v>
      </c>
      <c r="C3916" s="7">
        <v>45329.429120370369</v>
      </c>
      <c r="D3916" s="10">
        <v>176</v>
      </c>
      <c r="E3916" s="1" t="s">
        <v>111</v>
      </c>
      <c r="F3916">
        <f>IF(LEFT(Tableau1[[#This Row],[Eléments modifié]],$J$1)=$I$1,Tableau1[[#This Row],[Date]],9^9)</f>
        <v>387420489</v>
      </c>
      <c r="G3916" s="9" t="str">
        <f>IF(Tableau1[[#This Row],[Date]]=_xlfn.MINIFS(Tableau1[1er],Tableau1[N° BL],Tableau1[[#This Row],[N° BL]],Tableau1[1er],Tableau1[[#This Row],[Date]]),D3915,"")</f>
        <v/>
      </c>
    </row>
    <row r="3917" spans="1:7" ht="14.25" customHeight="1" x14ac:dyDescent="0.25">
      <c r="A3917" s="1" t="s">
        <v>12055</v>
      </c>
      <c r="B3917" s="1" t="s">
        <v>12056</v>
      </c>
      <c r="C3917" s="7">
        <v>45329.434421296297</v>
      </c>
      <c r="D3917" s="10">
        <v>176</v>
      </c>
      <c r="E3917" s="1" t="s">
        <v>7</v>
      </c>
      <c r="F3917">
        <f>IF(LEFT(Tableau1[[#This Row],[Eléments modifié]],$J$1)=$I$1,Tableau1[[#This Row],[Date]],9^9)</f>
        <v>45329.434421296297</v>
      </c>
      <c r="G3917" s="9">
        <f>IF(Tableau1[[#This Row],[Date]]=_xlfn.MINIFS(Tableau1[1er],Tableau1[N° BL],Tableau1[[#This Row],[N° BL]],Tableau1[1er],Tableau1[[#This Row],[Date]]),D3916,"")</f>
        <v>176</v>
      </c>
    </row>
    <row r="3918" spans="1:7" ht="14.25" customHeight="1" x14ac:dyDescent="0.25">
      <c r="A3918" s="1" t="s">
        <v>11899</v>
      </c>
      <c r="B3918" s="1" t="s">
        <v>11900</v>
      </c>
      <c r="C3918" s="7">
        <v>45330.446284722224</v>
      </c>
      <c r="D3918" s="10">
        <v>188</v>
      </c>
      <c r="E3918" s="1" t="s">
        <v>371</v>
      </c>
      <c r="F3918">
        <f>IF(LEFT(Tableau1[[#This Row],[Eléments modifié]],$J$1)=$I$1,Tableau1[[#This Row],[Date]],9^9)</f>
        <v>387420489</v>
      </c>
      <c r="G3918" s="9" t="str">
        <f>IF(Tableau1[[#This Row],[Date]]=_xlfn.MINIFS(Tableau1[1er],Tableau1[N° BL],Tableau1[[#This Row],[N° BL]],Tableau1[1er],Tableau1[[#This Row],[Date]]),D3917,"")</f>
        <v/>
      </c>
    </row>
    <row r="3919" spans="1:7" ht="14.25" customHeight="1" x14ac:dyDescent="0.25">
      <c r="A3919" s="1" t="s">
        <v>11899</v>
      </c>
      <c r="B3919" s="1" t="s">
        <v>11900</v>
      </c>
      <c r="C3919" s="7">
        <v>45330.446284722224</v>
      </c>
      <c r="D3919" s="10">
        <v>209</v>
      </c>
      <c r="E3919" s="1" t="s">
        <v>371</v>
      </c>
      <c r="F3919">
        <f>IF(LEFT(Tableau1[[#This Row],[Eléments modifié]],$J$1)=$I$1,Tableau1[[#This Row],[Date]],9^9)</f>
        <v>387420489</v>
      </c>
      <c r="G3919" s="9" t="str">
        <f>IF(Tableau1[[#This Row],[Date]]=_xlfn.MINIFS(Tableau1[1er],Tableau1[N° BL],Tableau1[[#This Row],[N° BL]],Tableau1[1er],Tableau1[[#This Row],[Date]]),D3918,"")</f>
        <v/>
      </c>
    </row>
    <row r="3920" spans="1:7" ht="14.25" customHeight="1" x14ac:dyDescent="0.25">
      <c r="A3920" s="1" t="s">
        <v>11899</v>
      </c>
      <c r="B3920" s="1" t="s">
        <v>11900</v>
      </c>
      <c r="C3920" s="7">
        <v>45330.467511574076</v>
      </c>
      <c r="D3920" s="10">
        <v>209</v>
      </c>
      <c r="E3920" s="1" t="s">
        <v>7</v>
      </c>
      <c r="F3920">
        <f>IF(LEFT(Tableau1[[#This Row],[Eléments modifié]],$J$1)=$I$1,Tableau1[[#This Row],[Date]],9^9)</f>
        <v>45330.467511574076</v>
      </c>
      <c r="G3920" s="9">
        <f>IF(Tableau1[[#This Row],[Date]]=_xlfn.MINIFS(Tableau1[1er],Tableau1[N° BL],Tableau1[[#This Row],[N° BL]],Tableau1[1er],Tableau1[[#This Row],[Date]]),D3919,"")</f>
        <v>209</v>
      </c>
    </row>
    <row r="3921" spans="1:7" ht="14.25" customHeight="1" x14ac:dyDescent="0.25">
      <c r="A3921" s="1" t="s">
        <v>11899</v>
      </c>
      <c r="B3921" s="1" t="s">
        <v>11900</v>
      </c>
      <c r="C3921" s="7">
        <v>45330.467615740738</v>
      </c>
      <c r="D3921" s="10">
        <v>209</v>
      </c>
      <c r="E3921" s="1" t="s">
        <v>7</v>
      </c>
      <c r="F3921">
        <f>IF(LEFT(Tableau1[[#This Row],[Eléments modifié]],$J$1)=$I$1,Tableau1[[#This Row],[Date]],9^9)</f>
        <v>45330.467615740738</v>
      </c>
      <c r="G3921" s="9">
        <f>IF(Tableau1[[#This Row],[Date]]=_xlfn.MINIFS(Tableau1[1er],Tableau1[N° BL],Tableau1[[#This Row],[N° BL]],Tableau1[1er],Tableau1[[#This Row],[Date]]),D3920,"")</f>
        <v>209</v>
      </c>
    </row>
    <row r="3922" spans="1:7" ht="14.25" customHeight="1" x14ac:dyDescent="0.25">
      <c r="A3922" s="1" t="s">
        <v>11899</v>
      </c>
      <c r="B3922" s="1" t="s">
        <v>11900</v>
      </c>
      <c r="C3922" s="7">
        <v>45330.46775462963</v>
      </c>
      <c r="D3922" s="10">
        <v>209</v>
      </c>
      <c r="E3922" s="1" t="s">
        <v>7</v>
      </c>
      <c r="F3922">
        <f>IF(LEFT(Tableau1[[#This Row],[Eléments modifié]],$J$1)=$I$1,Tableau1[[#This Row],[Date]],9^9)</f>
        <v>45330.46775462963</v>
      </c>
      <c r="G3922" s="9">
        <f>IF(Tableau1[[#This Row],[Date]]=_xlfn.MINIFS(Tableau1[1er],Tableau1[N° BL],Tableau1[[#This Row],[N° BL]],Tableau1[1er],Tableau1[[#This Row],[Date]]),D3921,"")</f>
        <v>209</v>
      </c>
    </row>
    <row r="3923" spans="1:7" ht="14.25" customHeight="1" x14ac:dyDescent="0.25">
      <c r="A3923" s="1" t="s">
        <v>11899</v>
      </c>
      <c r="B3923" s="1" t="s">
        <v>11900</v>
      </c>
      <c r="C3923" s="7">
        <v>45330.467974537038</v>
      </c>
      <c r="D3923" s="10">
        <v>209</v>
      </c>
      <c r="E3923" s="1" t="s">
        <v>7</v>
      </c>
      <c r="F3923">
        <f>IF(LEFT(Tableau1[[#This Row],[Eléments modifié]],$J$1)=$I$1,Tableau1[[#This Row],[Date]],9^9)</f>
        <v>45330.467974537038</v>
      </c>
      <c r="G3923" s="9">
        <f>IF(Tableau1[[#This Row],[Date]]=_xlfn.MINIFS(Tableau1[1er],Tableau1[N° BL],Tableau1[[#This Row],[N° BL]],Tableau1[1er],Tableau1[[#This Row],[Date]]),D3922,"")</f>
        <v>209</v>
      </c>
    </row>
    <row r="3924" spans="1:7" ht="14.25" customHeight="1" x14ac:dyDescent="0.25">
      <c r="A3924" s="1" t="s">
        <v>11899</v>
      </c>
      <c r="B3924" s="1" t="s">
        <v>11900</v>
      </c>
      <c r="C3924" s="7">
        <v>45330.468078703707</v>
      </c>
      <c r="D3924" s="10">
        <v>210</v>
      </c>
      <c r="E3924" s="1" t="s">
        <v>7</v>
      </c>
      <c r="F3924">
        <f>IF(LEFT(Tableau1[[#This Row],[Eléments modifié]],$J$1)=$I$1,Tableau1[[#This Row],[Date]],9^9)</f>
        <v>45330.468078703707</v>
      </c>
      <c r="G3924" s="9">
        <f>IF(Tableau1[[#This Row],[Date]]=_xlfn.MINIFS(Tableau1[1er],Tableau1[N° BL],Tableau1[[#This Row],[N° BL]],Tableau1[1er],Tableau1[[#This Row],[Date]]),D3923,"")</f>
        <v>209</v>
      </c>
    </row>
    <row r="3925" spans="1:7" ht="14.25" customHeight="1" x14ac:dyDescent="0.25">
      <c r="A3925" s="1" t="s">
        <v>11583</v>
      </c>
      <c r="B3925" s="1" t="s">
        <v>11584</v>
      </c>
      <c r="C3925" s="7">
        <v>45331.424178240741</v>
      </c>
      <c r="D3925" s="10">
        <v>188</v>
      </c>
      <c r="E3925" s="1" t="s">
        <v>3459</v>
      </c>
      <c r="F3925">
        <f>IF(LEFT(Tableau1[[#This Row],[Eléments modifié]],$J$1)=$I$1,Tableau1[[#This Row],[Date]],9^9)</f>
        <v>387420489</v>
      </c>
      <c r="G3925" s="9" t="str">
        <f>IF(Tableau1[[#This Row],[Date]]=_xlfn.MINIFS(Tableau1[1er],Tableau1[N° BL],Tableau1[[#This Row],[N° BL]],Tableau1[1er],Tableau1[[#This Row],[Date]]),D3924,"")</f>
        <v/>
      </c>
    </row>
    <row r="3926" spans="1:7" ht="14.25" customHeight="1" x14ac:dyDescent="0.25">
      <c r="A3926" s="1" t="s">
        <v>11583</v>
      </c>
      <c r="B3926" s="1" t="s">
        <v>11584</v>
      </c>
      <c r="C3926" s="7">
        <v>45331.424178240741</v>
      </c>
      <c r="D3926" s="10">
        <v>211</v>
      </c>
      <c r="E3926" s="1" t="s">
        <v>3459</v>
      </c>
      <c r="F3926">
        <f>IF(LEFT(Tableau1[[#This Row],[Eléments modifié]],$J$1)=$I$1,Tableau1[[#This Row],[Date]],9^9)</f>
        <v>387420489</v>
      </c>
      <c r="G3926" s="9" t="str">
        <f>IF(Tableau1[[#This Row],[Date]]=_xlfn.MINIFS(Tableau1[1er],Tableau1[N° BL],Tableau1[[#This Row],[N° BL]],Tableau1[1er],Tableau1[[#This Row],[Date]]),D3925,"")</f>
        <v/>
      </c>
    </row>
    <row r="3927" spans="1:7" ht="14.25" customHeight="1" x14ac:dyDescent="0.25">
      <c r="A3927" s="1" t="s">
        <v>11583</v>
      </c>
      <c r="B3927" s="1" t="s">
        <v>11584</v>
      </c>
      <c r="C3927" s="7">
        <v>45331.447916666664</v>
      </c>
      <c r="D3927" s="10">
        <v>188</v>
      </c>
      <c r="E3927" s="1" t="s">
        <v>7</v>
      </c>
      <c r="F3927">
        <f>IF(LEFT(Tableau1[[#This Row],[Eléments modifié]],$J$1)=$I$1,Tableau1[[#This Row],[Date]],9^9)</f>
        <v>45331.447916666664</v>
      </c>
      <c r="G3927" s="9">
        <f>IF(Tableau1[[#This Row],[Date]]=_xlfn.MINIFS(Tableau1[1er],Tableau1[N° BL],Tableau1[[#This Row],[N° BL]],Tableau1[1er],Tableau1[[#This Row],[Date]]),D3926,"")</f>
        <v>211</v>
      </c>
    </row>
    <row r="3928" spans="1:7" ht="14.25" customHeight="1" x14ac:dyDescent="0.25">
      <c r="A3928" s="1" t="s">
        <v>11583</v>
      </c>
      <c r="B3928" s="1" t="s">
        <v>11584</v>
      </c>
      <c r="C3928" s="7">
        <v>45335.463900462964</v>
      </c>
      <c r="D3928" s="10">
        <v>204</v>
      </c>
      <c r="E3928" s="1" t="s">
        <v>32</v>
      </c>
      <c r="F3928">
        <f>IF(LEFT(Tableau1[[#This Row],[Eléments modifié]],$J$1)=$I$1,Tableau1[[#This Row],[Date]],9^9)</f>
        <v>387420489</v>
      </c>
      <c r="G3928" s="9" t="str">
        <f>IF(Tableau1[[#This Row],[Date]]=_xlfn.MINIFS(Tableau1[1er],Tableau1[N° BL],Tableau1[[#This Row],[N° BL]],Tableau1[1er],Tableau1[[#This Row],[Date]]),D3927,"")</f>
        <v/>
      </c>
    </row>
    <row r="3929" spans="1:7" ht="14.25" customHeight="1" x14ac:dyDescent="0.25">
      <c r="A3929" s="1" t="s">
        <v>11583</v>
      </c>
      <c r="B3929" s="1" t="s">
        <v>11584</v>
      </c>
      <c r="C3929" s="7">
        <v>45335.474988425929</v>
      </c>
      <c r="D3929" s="10">
        <v>188</v>
      </c>
      <c r="E3929" s="1" t="s">
        <v>7</v>
      </c>
      <c r="F3929">
        <f>IF(LEFT(Tableau1[[#This Row],[Eléments modifié]],$J$1)=$I$1,Tableau1[[#This Row],[Date]],9^9)</f>
        <v>45335.474988425929</v>
      </c>
      <c r="G3929" s="9">
        <f>IF(Tableau1[[#This Row],[Date]]=_xlfn.MINIFS(Tableau1[1er],Tableau1[N° BL],Tableau1[[#This Row],[N° BL]],Tableau1[1er],Tableau1[[#This Row],[Date]]),D3928,"")</f>
        <v>204</v>
      </c>
    </row>
    <row r="3930" spans="1:7" ht="14.25" customHeight="1" x14ac:dyDescent="0.25">
      <c r="A3930" s="1" t="s">
        <v>11583</v>
      </c>
      <c r="B3930" s="1" t="s">
        <v>11584</v>
      </c>
      <c r="C3930" s="7">
        <v>45335.475173611114</v>
      </c>
      <c r="D3930" s="10">
        <v>176</v>
      </c>
      <c r="E3930" s="1" t="s">
        <v>7</v>
      </c>
      <c r="F3930">
        <f>IF(LEFT(Tableau1[[#This Row],[Eléments modifié]],$J$1)=$I$1,Tableau1[[#This Row],[Date]],9^9)</f>
        <v>45335.475173611114</v>
      </c>
      <c r="G3930" s="9">
        <f>IF(Tableau1[[#This Row],[Date]]=_xlfn.MINIFS(Tableau1[1er],Tableau1[N° BL],Tableau1[[#This Row],[N° BL]],Tableau1[1er],Tableau1[[#This Row],[Date]]),D3929,"")</f>
        <v>188</v>
      </c>
    </row>
    <row r="3931" spans="1:7" ht="14.25" customHeight="1" x14ac:dyDescent="0.25">
      <c r="A3931" s="1" t="s">
        <v>12001</v>
      </c>
      <c r="B3931" s="1" t="s">
        <v>12002</v>
      </c>
      <c r="C3931" s="7">
        <v>45329.553738425922</v>
      </c>
      <c r="D3931" s="10">
        <v>209</v>
      </c>
      <c r="E3931" s="1" t="s">
        <v>111</v>
      </c>
      <c r="F3931">
        <f>IF(LEFT(Tableau1[[#This Row],[Eléments modifié]],$J$1)=$I$1,Tableau1[[#This Row],[Date]],9^9)</f>
        <v>387420489</v>
      </c>
      <c r="G3931" s="9" t="str">
        <f>IF(Tableau1[[#This Row],[Date]]=_xlfn.MINIFS(Tableau1[1er],Tableau1[N° BL],Tableau1[[#This Row],[N° BL]],Tableau1[1er],Tableau1[[#This Row],[Date]]),D3930,"")</f>
        <v/>
      </c>
    </row>
    <row r="3932" spans="1:7" ht="14.25" customHeight="1" x14ac:dyDescent="0.25">
      <c r="A3932" s="1" t="s">
        <v>12001</v>
      </c>
      <c r="B3932" s="1" t="s">
        <v>12002</v>
      </c>
      <c r="C3932" s="7">
        <v>45329.573530092595</v>
      </c>
      <c r="D3932" s="10">
        <v>176</v>
      </c>
      <c r="E3932" s="1" t="s">
        <v>7</v>
      </c>
      <c r="F3932">
        <f>IF(LEFT(Tableau1[[#This Row],[Eléments modifié]],$J$1)=$I$1,Tableau1[[#This Row],[Date]],9^9)</f>
        <v>45329.573530092595</v>
      </c>
      <c r="G3932" s="9">
        <f>IF(Tableau1[[#This Row],[Date]]=_xlfn.MINIFS(Tableau1[1er],Tableau1[N° BL],Tableau1[[#This Row],[N° BL]],Tableau1[1er],Tableau1[[#This Row],[Date]]),D3931,"")</f>
        <v>209</v>
      </c>
    </row>
    <row r="3933" spans="1:7" ht="14.25" customHeight="1" x14ac:dyDescent="0.25">
      <c r="A3933" s="1" t="s">
        <v>12005</v>
      </c>
      <c r="B3933" s="1" t="s">
        <v>12006</v>
      </c>
      <c r="C3933" s="7">
        <v>45329.544976851852</v>
      </c>
      <c r="D3933" s="10">
        <v>210</v>
      </c>
      <c r="E3933" s="1" t="s">
        <v>111</v>
      </c>
      <c r="F3933">
        <f>IF(LEFT(Tableau1[[#This Row],[Eléments modifié]],$J$1)=$I$1,Tableau1[[#This Row],[Date]],9^9)</f>
        <v>387420489</v>
      </c>
      <c r="G3933" s="9" t="str">
        <f>IF(Tableau1[[#This Row],[Date]]=_xlfn.MINIFS(Tableau1[1er],Tableau1[N° BL],Tableau1[[#This Row],[N° BL]],Tableau1[1er],Tableau1[[#This Row],[Date]]),D3932,"")</f>
        <v/>
      </c>
    </row>
    <row r="3934" spans="1:7" ht="14.25" customHeight="1" x14ac:dyDescent="0.25">
      <c r="A3934" s="1" t="s">
        <v>12005</v>
      </c>
      <c r="B3934" s="1" t="s">
        <v>12006</v>
      </c>
      <c r="C3934" s="7">
        <v>45329.553715277776</v>
      </c>
      <c r="D3934" s="10">
        <v>176</v>
      </c>
      <c r="E3934" s="1" t="s">
        <v>7</v>
      </c>
      <c r="F3934">
        <f>IF(LEFT(Tableau1[[#This Row],[Eléments modifié]],$J$1)=$I$1,Tableau1[[#This Row],[Date]],9^9)</f>
        <v>45329.553715277776</v>
      </c>
      <c r="G3934" s="9">
        <f>IF(Tableau1[[#This Row],[Date]]=_xlfn.MINIFS(Tableau1[1er],Tableau1[N° BL],Tableau1[[#This Row],[N° BL]],Tableau1[1er],Tableau1[[#This Row],[Date]]),D3933,"")</f>
        <v>210</v>
      </c>
    </row>
    <row r="3935" spans="1:7" ht="14.25" customHeight="1" x14ac:dyDescent="0.25">
      <c r="A3935" s="1" t="s">
        <v>12147</v>
      </c>
      <c r="B3935" s="1" t="s">
        <v>12148</v>
      </c>
      <c r="C3935" s="7">
        <v>45328.435543981483</v>
      </c>
      <c r="D3935" s="10">
        <v>176</v>
      </c>
      <c r="E3935" s="1" t="s">
        <v>32</v>
      </c>
      <c r="F3935">
        <f>IF(LEFT(Tableau1[[#This Row],[Eléments modifié]],$J$1)=$I$1,Tableau1[[#This Row],[Date]],9^9)</f>
        <v>387420489</v>
      </c>
      <c r="G3935" s="9" t="str">
        <f>IF(Tableau1[[#This Row],[Date]]=_xlfn.MINIFS(Tableau1[1er],Tableau1[N° BL],Tableau1[[#This Row],[N° BL]],Tableau1[1er],Tableau1[[#This Row],[Date]]),D3934,"")</f>
        <v/>
      </c>
    </row>
    <row r="3936" spans="1:7" ht="14.25" customHeight="1" x14ac:dyDescent="0.25">
      <c r="A3936" s="1" t="s">
        <v>12147</v>
      </c>
      <c r="B3936" s="1" t="s">
        <v>12148</v>
      </c>
      <c r="C3936" s="7">
        <v>45328.444421296299</v>
      </c>
      <c r="D3936" s="10">
        <v>188</v>
      </c>
      <c r="E3936" s="1" t="s">
        <v>7</v>
      </c>
      <c r="F3936">
        <f>IF(LEFT(Tableau1[[#This Row],[Eléments modifié]],$J$1)=$I$1,Tableau1[[#This Row],[Date]],9^9)</f>
        <v>45328.444421296299</v>
      </c>
      <c r="G3936" s="9">
        <f>IF(Tableau1[[#This Row],[Date]]=_xlfn.MINIFS(Tableau1[1er],Tableau1[N° BL],Tableau1[[#This Row],[N° BL]],Tableau1[1er],Tableau1[[#This Row],[Date]]),D3935,"")</f>
        <v>176</v>
      </c>
    </row>
    <row r="3937" spans="1:7" ht="14.25" customHeight="1" x14ac:dyDescent="0.25">
      <c r="A3937" s="1" t="s">
        <v>12049</v>
      </c>
      <c r="B3937" s="1" t="s">
        <v>12050</v>
      </c>
      <c r="C3937" s="7">
        <v>45329.434444444443</v>
      </c>
      <c r="D3937" s="10">
        <v>188</v>
      </c>
      <c r="E3937" s="1" t="s">
        <v>111</v>
      </c>
      <c r="F3937">
        <f>IF(LEFT(Tableau1[[#This Row],[Eléments modifié]],$J$1)=$I$1,Tableau1[[#This Row],[Date]],9^9)</f>
        <v>387420489</v>
      </c>
      <c r="G3937" s="9" t="str">
        <f>IF(Tableau1[[#This Row],[Date]]=_xlfn.MINIFS(Tableau1[1er],Tableau1[N° BL],Tableau1[[#This Row],[N° BL]],Tableau1[1er],Tableau1[[#This Row],[Date]]),D3936,"")</f>
        <v/>
      </c>
    </row>
    <row r="3938" spans="1:7" ht="14.25" customHeight="1" x14ac:dyDescent="0.25">
      <c r="A3938" s="1" t="s">
        <v>12049</v>
      </c>
      <c r="B3938" s="1" t="s">
        <v>12050</v>
      </c>
      <c r="C3938" s="7">
        <v>45329.450856481482</v>
      </c>
      <c r="D3938" s="10">
        <v>176</v>
      </c>
      <c r="E3938" s="1" t="s">
        <v>7</v>
      </c>
      <c r="F3938">
        <f>IF(LEFT(Tableau1[[#This Row],[Eléments modifié]],$J$1)=$I$1,Tableau1[[#This Row],[Date]],9^9)</f>
        <v>45329.450856481482</v>
      </c>
      <c r="G3938" s="9">
        <f>IF(Tableau1[[#This Row],[Date]]=_xlfn.MINIFS(Tableau1[1er],Tableau1[N° BL],Tableau1[[#This Row],[N° BL]],Tableau1[1er],Tableau1[[#This Row],[Date]]),D3937,"")</f>
        <v>188</v>
      </c>
    </row>
    <row r="3939" spans="1:7" ht="14.25" customHeight="1" x14ac:dyDescent="0.25">
      <c r="A3939" s="1" t="s">
        <v>12105</v>
      </c>
      <c r="B3939" s="1" t="s">
        <v>12106</v>
      </c>
      <c r="C3939" s="7">
        <v>45328.514247685183</v>
      </c>
      <c r="D3939" s="10">
        <v>204</v>
      </c>
      <c r="E3939" s="1" t="s">
        <v>32</v>
      </c>
      <c r="F3939">
        <f>IF(LEFT(Tableau1[[#This Row],[Eléments modifié]],$J$1)=$I$1,Tableau1[[#This Row],[Date]],9^9)</f>
        <v>387420489</v>
      </c>
      <c r="G3939" s="9" t="str">
        <f>IF(Tableau1[[#This Row],[Date]]=_xlfn.MINIFS(Tableau1[1er],Tableau1[N° BL],Tableau1[[#This Row],[N° BL]],Tableau1[1er],Tableau1[[#This Row],[Date]]),D3938,"")</f>
        <v/>
      </c>
    </row>
    <row r="3940" spans="1:7" ht="14.25" customHeight="1" x14ac:dyDescent="0.25">
      <c r="A3940" s="1" t="s">
        <v>12105</v>
      </c>
      <c r="B3940" s="1" t="s">
        <v>12106</v>
      </c>
      <c r="C3940" s="7">
        <v>45328.570185185185</v>
      </c>
      <c r="D3940" s="10">
        <v>188</v>
      </c>
      <c r="E3940" s="1" t="s">
        <v>7</v>
      </c>
      <c r="F3940">
        <f>IF(LEFT(Tableau1[[#This Row],[Eléments modifié]],$J$1)=$I$1,Tableau1[[#This Row],[Date]],9^9)</f>
        <v>45328.570185185185</v>
      </c>
      <c r="G3940" s="9">
        <f>IF(Tableau1[[#This Row],[Date]]=_xlfn.MINIFS(Tableau1[1er],Tableau1[N° BL],Tableau1[[#This Row],[N° BL]],Tableau1[1er],Tableau1[[#This Row],[Date]]),D3939,"")</f>
        <v>204</v>
      </c>
    </row>
    <row r="3941" spans="1:7" ht="14.25" customHeight="1" x14ac:dyDescent="0.25">
      <c r="A3941" s="1" t="s">
        <v>11967</v>
      </c>
      <c r="B3941" s="1" t="s">
        <v>11968</v>
      </c>
      <c r="C3941" s="7">
        <v>45329.642395833333</v>
      </c>
      <c r="D3941" s="10">
        <v>176</v>
      </c>
      <c r="E3941" s="1" t="s">
        <v>32</v>
      </c>
      <c r="F3941">
        <f>IF(LEFT(Tableau1[[#This Row],[Eléments modifié]],$J$1)=$I$1,Tableau1[[#This Row],[Date]],9^9)</f>
        <v>387420489</v>
      </c>
      <c r="G3941" s="9" t="str">
        <f>IF(Tableau1[[#This Row],[Date]]=_xlfn.MINIFS(Tableau1[1er],Tableau1[N° BL],Tableau1[[#This Row],[N° BL]],Tableau1[1er],Tableau1[[#This Row],[Date]]),D3940,"")</f>
        <v/>
      </c>
    </row>
    <row r="3942" spans="1:7" ht="14.25" customHeight="1" x14ac:dyDescent="0.25">
      <c r="A3942" s="1" t="s">
        <v>11967</v>
      </c>
      <c r="B3942" s="1" t="s">
        <v>11968</v>
      </c>
      <c r="C3942" s="7">
        <v>45329.651053240741</v>
      </c>
      <c r="D3942" s="10">
        <v>188</v>
      </c>
      <c r="E3942" s="1" t="s">
        <v>7</v>
      </c>
      <c r="F3942">
        <f>IF(LEFT(Tableau1[[#This Row],[Eléments modifié]],$J$1)=$I$1,Tableau1[[#This Row],[Date]],9^9)</f>
        <v>45329.651053240741</v>
      </c>
      <c r="G3942" s="9">
        <f>IF(Tableau1[[#This Row],[Date]]=_xlfn.MINIFS(Tableau1[1er],Tableau1[N° BL],Tableau1[[#This Row],[N° BL]],Tableau1[1er],Tableau1[[#This Row],[Date]]),D3941,"")</f>
        <v>176</v>
      </c>
    </row>
    <row r="3943" spans="1:7" ht="14.25" customHeight="1" x14ac:dyDescent="0.25">
      <c r="A3943" s="1" t="s">
        <v>11909</v>
      </c>
      <c r="B3943" s="1" t="s">
        <v>11910</v>
      </c>
      <c r="C3943" s="7">
        <v>45330.41337962963</v>
      </c>
      <c r="D3943" s="10">
        <v>211</v>
      </c>
      <c r="E3943" s="1" t="s">
        <v>111</v>
      </c>
      <c r="F3943">
        <f>IF(LEFT(Tableau1[[#This Row],[Eléments modifié]],$J$1)=$I$1,Tableau1[[#This Row],[Date]],9^9)</f>
        <v>387420489</v>
      </c>
      <c r="G3943" s="9" t="str">
        <f>IF(Tableau1[[#This Row],[Date]]=_xlfn.MINIFS(Tableau1[1er],Tableau1[N° BL],Tableau1[[#This Row],[N° BL]],Tableau1[1er],Tableau1[[#This Row],[Date]]),D3942,"")</f>
        <v/>
      </c>
    </row>
    <row r="3944" spans="1:7" ht="14.25" customHeight="1" x14ac:dyDescent="0.25">
      <c r="A3944" s="1" t="s">
        <v>11909</v>
      </c>
      <c r="B3944" s="1" t="s">
        <v>11910</v>
      </c>
      <c r="C3944" s="7">
        <v>45330.454224537039</v>
      </c>
      <c r="D3944" s="10">
        <v>176</v>
      </c>
      <c r="E3944" s="1" t="s">
        <v>7</v>
      </c>
      <c r="F3944">
        <f>IF(LEFT(Tableau1[[#This Row],[Eléments modifié]],$J$1)=$I$1,Tableau1[[#This Row],[Date]],9^9)</f>
        <v>45330.454224537039</v>
      </c>
      <c r="G3944" s="9">
        <f>IF(Tableau1[[#This Row],[Date]]=_xlfn.MINIFS(Tableau1[1er],Tableau1[N° BL],Tableau1[[#This Row],[N° BL]],Tableau1[1er],Tableau1[[#This Row],[Date]]),D3943,"")</f>
        <v>211</v>
      </c>
    </row>
    <row r="3945" spans="1:7" ht="14.25" customHeight="1" x14ac:dyDescent="0.25">
      <c r="A3945" s="1" t="s">
        <v>12151</v>
      </c>
      <c r="B3945" s="1" t="s">
        <v>12152</v>
      </c>
      <c r="C3945" s="7">
        <v>45328.434004629627</v>
      </c>
      <c r="D3945" s="10">
        <v>188</v>
      </c>
      <c r="E3945" s="1" t="s">
        <v>32</v>
      </c>
      <c r="F3945">
        <f>IF(LEFT(Tableau1[[#This Row],[Eléments modifié]],$J$1)=$I$1,Tableau1[[#This Row],[Date]],9^9)</f>
        <v>387420489</v>
      </c>
      <c r="G3945" s="9" t="str">
        <f>IF(Tableau1[[#This Row],[Date]]=_xlfn.MINIFS(Tableau1[1er],Tableau1[N° BL],Tableau1[[#This Row],[N° BL]],Tableau1[1er],Tableau1[[#This Row],[Date]]),D3944,"")</f>
        <v/>
      </c>
    </row>
    <row r="3946" spans="1:7" ht="14.25" customHeight="1" x14ac:dyDescent="0.25">
      <c r="A3946" s="1" t="s">
        <v>12151</v>
      </c>
      <c r="B3946" s="1" t="s">
        <v>12152</v>
      </c>
      <c r="C3946" s="7">
        <v>45328.435520833336</v>
      </c>
      <c r="D3946" s="10">
        <v>188</v>
      </c>
      <c r="E3946" s="1" t="s">
        <v>7</v>
      </c>
      <c r="F3946">
        <f>IF(LEFT(Tableau1[[#This Row],[Eléments modifié]],$J$1)=$I$1,Tableau1[[#This Row],[Date]],9^9)</f>
        <v>45328.435520833336</v>
      </c>
      <c r="G3946" s="9">
        <f>IF(Tableau1[[#This Row],[Date]]=_xlfn.MINIFS(Tableau1[1er],Tableau1[N° BL],Tableau1[[#This Row],[N° BL]],Tableau1[1er],Tableau1[[#This Row],[Date]]),D3945,"")</f>
        <v>188</v>
      </c>
    </row>
    <row r="3947" spans="1:7" ht="14.25" customHeight="1" x14ac:dyDescent="0.25">
      <c r="A3947" s="1" t="s">
        <v>11863</v>
      </c>
      <c r="B3947" s="1" t="s">
        <v>11864</v>
      </c>
      <c r="C3947" s="7">
        <v>45330.535497685189</v>
      </c>
      <c r="D3947" s="10">
        <v>188</v>
      </c>
      <c r="E3947" s="1" t="s">
        <v>9934</v>
      </c>
      <c r="F3947">
        <f>IF(LEFT(Tableau1[[#This Row],[Eléments modifié]],$J$1)=$I$1,Tableau1[[#This Row],[Date]],9^9)</f>
        <v>387420489</v>
      </c>
      <c r="G3947" s="9" t="str">
        <f>IF(Tableau1[[#This Row],[Date]]=_xlfn.MINIFS(Tableau1[1er],Tableau1[N° BL],Tableau1[[#This Row],[N° BL]],Tableau1[1er],Tableau1[[#This Row],[Date]]),D3946,"")</f>
        <v/>
      </c>
    </row>
    <row r="3948" spans="1:7" ht="14.25" customHeight="1" x14ac:dyDescent="0.25">
      <c r="A3948" s="1" t="s">
        <v>11863</v>
      </c>
      <c r="B3948" s="1" t="s">
        <v>11864</v>
      </c>
      <c r="C3948" s="7">
        <v>45330.577893518515</v>
      </c>
      <c r="D3948" s="10">
        <v>188</v>
      </c>
      <c r="E3948" s="1" t="s">
        <v>7</v>
      </c>
      <c r="F3948">
        <f>IF(LEFT(Tableau1[[#This Row],[Eléments modifié]],$J$1)=$I$1,Tableau1[[#This Row],[Date]],9^9)</f>
        <v>45330.577893518515</v>
      </c>
      <c r="G3948" s="9">
        <f>IF(Tableau1[[#This Row],[Date]]=_xlfn.MINIFS(Tableau1[1er],Tableau1[N° BL],Tableau1[[#This Row],[N° BL]],Tableau1[1er],Tableau1[[#This Row],[Date]]),D3947,"")</f>
        <v>188</v>
      </c>
    </row>
    <row r="3949" spans="1:7" ht="14.25" customHeight="1" x14ac:dyDescent="0.25">
      <c r="A3949" s="1" t="s">
        <v>11863</v>
      </c>
      <c r="B3949" s="1" t="s">
        <v>11864</v>
      </c>
      <c r="C3949" s="7">
        <v>45330.578541666669</v>
      </c>
      <c r="D3949" s="10">
        <v>210</v>
      </c>
      <c r="E3949" s="1" t="s">
        <v>7</v>
      </c>
      <c r="F3949">
        <f>IF(LEFT(Tableau1[[#This Row],[Eléments modifié]],$J$1)=$I$1,Tableau1[[#This Row],[Date]],9^9)</f>
        <v>45330.578541666669</v>
      </c>
      <c r="G3949" s="9">
        <f>IF(Tableau1[[#This Row],[Date]]=_xlfn.MINIFS(Tableau1[1er],Tableau1[N° BL],Tableau1[[#This Row],[N° BL]],Tableau1[1er],Tableau1[[#This Row],[Date]]),D3948,"")</f>
        <v>188</v>
      </c>
    </row>
    <row r="3950" spans="1:7" ht="14.25" customHeight="1" x14ac:dyDescent="0.25">
      <c r="A3950" s="1" t="s">
        <v>12063</v>
      </c>
      <c r="B3950" s="1" t="s">
        <v>12064</v>
      </c>
      <c r="C3950" s="7">
        <v>45328.484282407408</v>
      </c>
      <c r="D3950" s="10">
        <v>176</v>
      </c>
      <c r="E3950" s="1" t="s">
        <v>371</v>
      </c>
      <c r="F3950">
        <f>IF(LEFT(Tableau1[[#This Row],[Eléments modifié]],$J$1)=$I$1,Tableau1[[#This Row],[Date]],9^9)</f>
        <v>387420489</v>
      </c>
      <c r="G3950" s="9" t="str">
        <f>IF(Tableau1[[#This Row],[Date]]=_xlfn.MINIFS(Tableau1[1er],Tableau1[N° BL],Tableau1[[#This Row],[N° BL]],Tableau1[1er],Tableau1[[#This Row],[Date]]),D3949,"")</f>
        <v/>
      </c>
    </row>
    <row r="3951" spans="1:7" ht="14.25" customHeight="1" x14ac:dyDescent="0.25">
      <c r="A3951" s="1" t="s">
        <v>12063</v>
      </c>
      <c r="B3951" s="1" t="s">
        <v>12064</v>
      </c>
      <c r="C3951" s="7">
        <v>45328.525439814817</v>
      </c>
      <c r="D3951" s="10">
        <v>209</v>
      </c>
      <c r="E3951" s="1" t="s">
        <v>7</v>
      </c>
      <c r="F3951">
        <f>IF(LEFT(Tableau1[[#This Row],[Eléments modifié]],$J$1)=$I$1,Tableau1[[#This Row],[Date]],9^9)</f>
        <v>45328.525439814817</v>
      </c>
      <c r="G3951" s="9">
        <f>IF(Tableau1[[#This Row],[Date]]=_xlfn.MINIFS(Tableau1[1er],Tableau1[N° BL],Tableau1[[#This Row],[N° BL]],Tableau1[1er],Tableau1[[#This Row],[Date]]),D3950,"")</f>
        <v>176</v>
      </c>
    </row>
    <row r="3952" spans="1:7" ht="14.25" customHeight="1" x14ac:dyDescent="0.25">
      <c r="A3952" s="1" t="s">
        <v>12063</v>
      </c>
      <c r="B3952" s="1" t="s">
        <v>12064</v>
      </c>
      <c r="C3952" s="7">
        <v>45328.682754629626</v>
      </c>
      <c r="D3952" s="10">
        <v>210</v>
      </c>
      <c r="E3952" s="1" t="s">
        <v>32</v>
      </c>
      <c r="F3952">
        <f>IF(LEFT(Tableau1[[#This Row],[Eléments modifié]],$J$1)=$I$1,Tableau1[[#This Row],[Date]],9^9)</f>
        <v>387420489</v>
      </c>
      <c r="G3952" s="9" t="str">
        <f>IF(Tableau1[[#This Row],[Date]]=_xlfn.MINIFS(Tableau1[1er],Tableau1[N° BL],Tableau1[[#This Row],[N° BL]],Tableau1[1er],Tableau1[[#This Row],[Date]]),D3951,"")</f>
        <v/>
      </c>
    </row>
    <row r="3953" spans="1:7" ht="14.25" customHeight="1" x14ac:dyDescent="0.25">
      <c r="A3953" s="1" t="s">
        <v>12063</v>
      </c>
      <c r="B3953" s="1" t="s">
        <v>12064</v>
      </c>
      <c r="C3953" s="7">
        <v>45329.397939814815</v>
      </c>
      <c r="D3953" s="10">
        <v>188</v>
      </c>
      <c r="E3953" s="1" t="s">
        <v>7</v>
      </c>
      <c r="F3953">
        <f>IF(LEFT(Tableau1[[#This Row],[Eléments modifié]],$J$1)=$I$1,Tableau1[[#This Row],[Date]],9^9)</f>
        <v>45329.397939814815</v>
      </c>
      <c r="G3953" s="9">
        <f>IF(Tableau1[[#This Row],[Date]]=_xlfn.MINIFS(Tableau1[1er],Tableau1[N° BL],Tableau1[[#This Row],[N° BL]],Tableau1[1er],Tableau1[[#This Row],[Date]]),D3952,"")</f>
        <v>210</v>
      </c>
    </row>
    <row r="3954" spans="1:7" ht="14.25" customHeight="1" x14ac:dyDescent="0.25">
      <c r="A3954" s="1" t="s">
        <v>11879</v>
      </c>
      <c r="B3954" s="1" t="s">
        <v>11880</v>
      </c>
      <c r="C3954" s="7">
        <v>45330.49318287037</v>
      </c>
      <c r="D3954" s="10">
        <v>176</v>
      </c>
      <c r="E3954" s="1" t="s">
        <v>371</v>
      </c>
      <c r="F3954">
        <f>IF(LEFT(Tableau1[[#This Row],[Eléments modifié]],$J$1)=$I$1,Tableau1[[#This Row],[Date]],9^9)</f>
        <v>387420489</v>
      </c>
      <c r="G3954" s="9" t="str">
        <f>IF(Tableau1[[#This Row],[Date]]=_xlfn.MINIFS(Tableau1[1er],Tableau1[N° BL],Tableau1[[#This Row],[N° BL]],Tableau1[1er],Tableau1[[#This Row],[Date]]),D3953,"")</f>
        <v/>
      </c>
    </row>
    <row r="3955" spans="1:7" ht="14.25" customHeight="1" x14ac:dyDescent="0.25">
      <c r="A3955" s="1" t="s">
        <v>11879</v>
      </c>
      <c r="B3955" s="1" t="s">
        <v>11880</v>
      </c>
      <c r="C3955" s="7">
        <v>45330.517129629632</v>
      </c>
      <c r="D3955" s="10">
        <v>209</v>
      </c>
      <c r="E3955" s="1" t="s">
        <v>7</v>
      </c>
      <c r="F3955">
        <f>IF(LEFT(Tableau1[[#This Row],[Eléments modifié]],$J$1)=$I$1,Tableau1[[#This Row],[Date]],9^9)</f>
        <v>45330.517129629632</v>
      </c>
      <c r="G3955" s="9">
        <f>IF(Tableau1[[#This Row],[Date]]=_xlfn.MINIFS(Tableau1[1er],Tableau1[N° BL],Tableau1[[#This Row],[N° BL]],Tableau1[1er],Tableau1[[#This Row],[Date]]),D3954,"")</f>
        <v>176</v>
      </c>
    </row>
    <row r="3956" spans="1:7" ht="14.25" customHeight="1" x14ac:dyDescent="0.25">
      <c r="A3956" s="1" t="s">
        <v>11877</v>
      </c>
      <c r="B3956" s="1" t="s">
        <v>11878</v>
      </c>
      <c r="C3956" s="7">
        <v>45330.489976851852</v>
      </c>
      <c r="D3956" s="10">
        <v>209</v>
      </c>
      <c r="E3956" s="1" t="s">
        <v>2447</v>
      </c>
      <c r="F3956">
        <f>IF(LEFT(Tableau1[[#This Row],[Eléments modifié]],$J$1)=$I$1,Tableau1[[#This Row],[Date]],9^9)</f>
        <v>387420489</v>
      </c>
      <c r="G3956" s="9" t="str">
        <f>IF(Tableau1[[#This Row],[Date]]=_xlfn.MINIFS(Tableau1[1er],Tableau1[N° BL],Tableau1[[#This Row],[N° BL]],Tableau1[1er],Tableau1[[#This Row],[Date]]),D3955,"")</f>
        <v/>
      </c>
    </row>
    <row r="3957" spans="1:7" ht="14.25" customHeight="1" x14ac:dyDescent="0.25">
      <c r="A3957" s="1" t="s">
        <v>11877</v>
      </c>
      <c r="B3957" s="1" t="s">
        <v>11878</v>
      </c>
      <c r="C3957" s="7">
        <v>45330.518113425926</v>
      </c>
      <c r="D3957" s="10">
        <v>212</v>
      </c>
      <c r="E3957" s="1" t="s">
        <v>7</v>
      </c>
      <c r="F3957">
        <f>IF(LEFT(Tableau1[[#This Row],[Eléments modifié]],$J$1)=$I$1,Tableau1[[#This Row],[Date]],9^9)</f>
        <v>45330.518113425926</v>
      </c>
      <c r="G3957" s="9">
        <f>IF(Tableau1[[#This Row],[Date]]=_xlfn.MINIFS(Tableau1[1er],Tableau1[N° BL],Tableau1[[#This Row],[N° BL]],Tableau1[1er],Tableau1[[#This Row],[Date]]),D3956,"")</f>
        <v>209</v>
      </c>
    </row>
    <row r="3958" spans="1:7" ht="14.25" customHeight="1" x14ac:dyDescent="0.25">
      <c r="A3958" s="1" t="s">
        <v>12125</v>
      </c>
      <c r="B3958" s="1" t="s">
        <v>12126</v>
      </c>
      <c r="C3958" s="7">
        <v>45328.476481481484</v>
      </c>
      <c r="D3958" s="10">
        <v>188</v>
      </c>
      <c r="E3958" s="1" t="s">
        <v>111</v>
      </c>
      <c r="F3958">
        <f>IF(LEFT(Tableau1[[#This Row],[Eléments modifié]],$J$1)=$I$1,Tableau1[[#This Row],[Date]],9^9)</f>
        <v>387420489</v>
      </c>
      <c r="G3958" s="9" t="str">
        <f>IF(Tableau1[[#This Row],[Date]]=_xlfn.MINIFS(Tableau1[1er],Tableau1[N° BL],Tableau1[[#This Row],[N° BL]],Tableau1[1er],Tableau1[[#This Row],[Date]]),D3957,"")</f>
        <v/>
      </c>
    </row>
    <row r="3959" spans="1:7" ht="14.25" customHeight="1" x14ac:dyDescent="0.25">
      <c r="A3959" s="1" t="s">
        <v>12125</v>
      </c>
      <c r="B3959" s="1" t="s">
        <v>12126</v>
      </c>
      <c r="C3959" s="7">
        <v>45328.487835648149</v>
      </c>
      <c r="D3959" s="10">
        <v>176</v>
      </c>
      <c r="E3959" s="1" t="s">
        <v>7</v>
      </c>
      <c r="F3959">
        <f>IF(LEFT(Tableau1[[#This Row],[Eléments modifié]],$J$1)=$I$1,Tableau1[[#This Row],[Date]],9^9)</f>
        <v>45328.487835648149</v>
      </c>
      <c r="G3959" s="9">
        <f>IF(Tableau1[[#This Row],[Date]]=_xlfn.MINIFS(Tableau1[1er],Tableau1[N° BL],Tableau1[[#This Row],[N° BL]],Tableau1[1er],Tableau1[[#This Row],[Date]]),D3958,"")</f>
        <v>188</v>
      </c>
    </row>
    <row r="3960" spans="1:7" ht="14.25" customHeight="1" x14ac:dyDescent="0.25">
      <c r="A3960" s="1" t="s">
        <v>11759</v>
      </c>
      <c r="B3960" s="1" t="s">
        <v>11760</v>
      </c>
      <c r="C3960" s="7">
        <v>45331.468912037039</v>
      </c>
      <c r="D3960" s="10">
        <v>176</v>
      </c>
      <c r="E3960" s="1" t="s">
        <v>3459</v>
      </c>
      <c r="F3960">
        <f>IF(LEFT(Tableau1[[#This Row],[Eléments modifié]],$J$1)=$I$1,Tableau1[[#This Row],[Date]],9^9)</f>
        <v>387420489</v>
      </c>
      <c r="G3960" s="9" t="str">
        <f>IF(Tableau1[[#This Row],[Date]]=_xlfn.MINIFS(Tableau1[1er],Tableau1[N° BL],Tableau1[[#This Row],[N° BL]],Tableau1[1er],Tableau1[[#This Row],[Date]]),D3959,"")</f>
        <v/>
      </c>
    </row>
    <row r="3961" spans="1:7" ht="14.25" customHeight="1" x14ac:dyDescent="0.25">
      <c r="A3961" s="1" t="s">
        <v>11759</v>
      </c>
      <c r="B3961" s="1" t="s">
        <v>11760</v>
      </c>
      <c r="C3961" s="7">
        <v>45331.482210648152</v>
      </c>
      <c r="D3961" s="10">
        <v>211</v>
      </c>
      <c r="E3961" s="1" t="s">
        <v>7</v>
      </c>
      <c r="F3961">
        <f>IF(LEFT(Tableau1[[#This Row],[Eléments modifié]],$J$1)=$I$1,Tableau1[[#This Row],[Date]],9^9)</f>
        <v>45331.482210648152</v>
      </c>
      <c r="G3961" s="9">
        <f>IF(Tableau1[[#This Row],[Date]]=_xlfn.MINIFS(Tableau1[1er],Tableau1[N° BL],Tableau1[[#This Row],[N° BL]],Tableau1[1er],Tableau1[[#This Row],[Date]]),D3960,"")</f>
        <v>176</v>
      </c>
    </row>
    <row r="3962" spans="1:7" ht="14.25" customHeight="1" x14ac:dyDescent="0.25">
      <c r="A3962" s="1" t="s">
        <v>11807</v>
      </c>
      <c r="B3962" s="1" t="s">
        <v>11808</v>
      </c>
      <c r="C3962" s="7">
        <v>45330.642326388886</v>
      </c>
      <c r="D3962" s="10">
        <v>188</v>
      </c>
      <c r="E3962" s="1" t="s">
        <v>32</v>
      </c>
      <c r="F3962">
        <f>IF(LEFT(Tableau1[[#This Row],[Eléments modifié]],$J$1)=$I$1,Tableau1[[#This Row],[Date]],9^9)</f>
        <v>387420489</v>
      </c>
      <c r="G3962" s="9" t="str">
        <f>IF(Tableau1[[#This Row],[Date]]=_xlfn.MINIFS(Tableau1[1er],Tableau1[N° BL],Tableau1[[#This Row],[N° BL]],Tableau1[1er],Tableau1[[#This Row],[Date]]),D3961,"")</f>
        <v/>
      </c>
    </row>
    <row r="3963" spans="1:7" ht="14.25" customHeight="1" x14ac:dyDescent="0.25">
      <c r="A3963" s="1" t="s">
        <v>11807</v>
      </c>
      <c r="B3963" s="1" t="s">
        <v>11808</v>
      </c>
      <c r="C3963" s="7">
        <v>45330.642430555556</v>
      </c>
      <c r="D3963" s="10">
        <v>188</v>
      </c>
      <c r="E3963" s="1" t="s">
        <v>20</v>
      </c>
      <c r="F3963">
        <f>IF(LEFT(Tableau1[[#This Row],[Eléments modifié]],$J$1)=$I$1,Tableau1[[#This Row],[Date]],9^9)</f>
        <v>387420489</v>
      </c>
      <c r="G3963" s="9" t="str">
        <f>IF(Tableau1[[#This Row],[Date]]=_xlfn.MINIFS(Tableau1[1er],Tableau1[N° BL],Tableau1[[#This Row],[N° BL]],Tableau1[1er],Tableau1[[#This Row],[Date]]),D3962,"")</f>
        <v/>
      </c>
    </row>
    <row r="3964" spans="1:7" ht="14.25" customHeight="1" x14ac:dyDescent="0.25">
      <c r="A3964" s="1" t="s">
        <v>11807</v>
      </c>
      <c r="B3964" s="1" t="s">
        <v>11808</v>
      </c>
      <c r="C3964" s="7">
        <v>45330.645416666666</v>
      </c>
      <c r="D3964" s="10">
        <v>188</v>
      </c>
      <c r="E3964" s="1" t="s">
        <v>3459</v>
      </c>
      <c r="F3964">
        <f>IF(LEFT(Tableau1[[#This Row],[Eléments modifié]],$J$1)=$I$1,Tableau1[[#This Row],[Date]],9^9)</f>
        <v>387420489</v>
      </c>
      <c r="G3964" s="9" t="str">
        <f>IF(Tableau1[[#This Row],[Date]]=_xlfn.MINIFS(Tableau1[1er],Tableau1[N° BL],Tableau1[[#This Row],[N° BL]],Tableau1[1er],Tableau1[[#This Row],[Date]]),D3963,"")</f>
        <v/>
      </c>
    </row>
    <row r="3965" spans="1:7" ht="14.25" customHeight="1" x14ac:dyDescent="0.25">
      <c r="A3965" s="1" t="s">
        <v>11807</v>
      </c>
      <c r="B3965" s="1" t="s">
        <v>11808</v>
      </c>
      <c r="C3965" s="7">
        <v>45330.724398148152</v>
      </c>
      <c r="D3965" s="10">
        <v>211</v>
      </c>
      <c r="E3965" s="1" t="s">
        <v>7</v>
      </c>
      <c r="F3965">
        <f>IF(LEFT(Tableau1[[#This Row],[Eléments modifié]],$J$1)=$I$1,Tableau1[[#This Row],[Date]],9^9)</f>
        <v>45330.724398148152</v>
      </c>
      <c r="G3965" s="9">
        <f>IF(Tableau1[[#This Row],[Date]]=_xlfn.MINIFS(Tableau1[1er],Tableau1[N° BL],Tableau1[[#This Row],[N° BL]],Tableau1[1er],Tableau1[[#This Row],[Date]]),D3964,"")</f>
        <v>188</v>
      </c>
    </row>
    <row r="3966" spans="1:7" ht="14.25" customHeight="1" x14ac:dyDescent="0.25">
      <c r="A3966" s="1" t="s">
        <v>11819</v>
      </c>
      <c r="B3966" s="1" t="s">
        <v>11820</v>
      </c>
      <c r="C3966" s="7">
        <v>45330.648692129631</v>
      </c>
      <c r="D3966" s="10">
        <v>188</v>
      </c>
      <c r="E3966" s="1" t="s">
        <v>32</v>
      </c>
      <c r="F3966">
        <f>IF(LEFT(Tableau1[[#This Row],[Eléments modifié]],$J$1)=$I$1,Tableau1[[#This Row],[Date]],9^9)</f>
        <v>387420489</v>
      </c>
      <c r="G3966" s="9" t="str">
        <f>IF(Tableau1[[#This Row],[Date]]=_xlfn.MINIFS(Tableau1[1er],Tableau1[N° BL],Tableau1[[#This Row],[N° BL]],Tableau1[1er],Tableau1[[#This Row],[Date]]),D3965,"")</f>
        <v/>
      </c>
    </row>
    <row r="3967" spans="1:7" ht="14.25" customHeight="1" x14ac:dyDescent="0.25">
      <c r="A3967" s="1" t="s">
        <v>11819</v>
      </c>
      <c r="B3967" s="1" t="s">
        <v>11820</v>
      </c>
      <c r="C3967" s="7">
        <v>45330.648784722223</v>
      </c>
      <c r="D3967" s="10">
        <v>212</v>
      </c>
      <c r="E3967" s="1" t="s">
        <v>20</v>
      </c>
      <c r="F3967">
        <f>IF(LEFT(Tableau1[[#This Row],[Eléments modifié]],$J$1)=$I$1,Tableau1[[#This Row],[Date]],9^9)</f>
        <v>387420489</v>
      </c>
      <c r="G3967" s="9" t="str">
        <f>IF(Tableau1[[#This Row],[Date]]=_xlfn.MINIFS(Tableau1[1er],Tableau1[N° BL],Tableau1[[#This Row],[N° BL]],Tableau1[1er],Tableau1[[#This Row],[Date]]),D3966,"")</f>
        <v/>
      </c>
    </row>
    <row r="3968" spans="1:7" ht="14.25" customHeight="1" x14ac:dyDescent="0.25">
      <c r="A3968" s="1" t="s">
        <v>11819</v>
      </c>
      <c r="B3968" s="1" t="s">
        <v>11820</v>
      </c>
      <c r="C3968" s="7">
        <v>45330.650787037041</v>
      </c>
      <c r="D3968" s="10">
        <v>204</v>
      </c>
      <c r="E3968" s="1" t="s">
        <v>2447</v>
      </c>
      <c r="F3968">
        <f>IF(LEFT(Tableau1[[#This Row],[Eléments modifié]],$J$1)=$I$1,Tableau1[[#This Row],[Date]],9^9)</f>
        <v>387420489</v>
      </c>
      <c r="G3968" s="9" t="str">
        <f>IF(Tableau1[[#This Row],[Date]]=_xlfn.MINIFS(Tableau1[1er],Tableau1[N° BL],Tableau1[[#This Row],[N° BL]],Tableau1[1er],Tableau1[[#This Row],[Date]]),D3967,"")</f>
        <v/>
      </c>
    </row>
    <row r="3969" spans="1:7" ht="14.25" customHeight="1" x14ac:dyDescent="0.25">
      <c r="A3969" s="1" t="s">
        <v>11819</v>
      </c>
      <c r="B3969" s="1" t="s">
        <v>11820</v>
      </c>
      <c r="C3969" s="7">
        <v>45330.685578703706</v>
      </c>
      <c r="D3969" s="10">
        <v>212</v>
      </c>
      <c r="E3969" s="1" t="s">
        <v>7</v>
      </c>
      <c r="F3969">
        <f>IF(LEFT(Tableau1[[#This Row],[Eléments modifié]],$J$1)=$I$1,Tableau1[[#This Row],[Date]],9^9)</f>
        <v>45330.685578703706</v>
      </c>
      <c r="G3969" s="9">
        <f>IF(Tableau1[[#This Row],[Date]]=_xlfn.MINIFS(Tableau1[1er],Tableau1[N° BL],Tableau1[[#This Row],[N° BL]],Tableau1[1er],Tableau1[[#This Row],[Date]]),D3968,"")</f>
        <v>204</v>
      </c>
    </row>
    <row r="3970" spans="1:7" ht="14.25" customHeight="1" x14ac:dyDescent="0.25">
      <c r="A3970" s="1" t="s">
        <v>11789</v>
      </c>
      <c r="B3970" s="1" t="s">
        <v>11790</v>
      </c>
      <c r="C3970" s="7">
        <v>45330.578576388885</v>
      </c>
      <c r="D3970" s="10">
        <v>188</v>
      </c>
      <c r="E3970" s="1" t="s">
        <v>9934</v>
      </c>
      <c r="F3970">
        <f>IF(LEFT(Tableau1[[#This Row],[Eléments modifié]],$J$1)=$I$1,Tableau1[[#This Row],[Date]],9^9)</f>
        <v>387420489</v>
      </c>
      <c r="G3970" s="9" t="str">
        <f>IF(Tableau1[[#This Row],[Date]]=_xlfn.MINIFS(Tableau1[1er],Tableau1[N° BL],Tableau1[[#This Row],[N° BL]],Tableau1[1er],Tableau1[[#This Row],[Date]]),D3969,"")</f>
        <v/>
      </c>
    </row>
    <row r="3971" spans="1:7" ht="14.25" customHeight="1" x14ac:dyDescent="0.25">
      <c r="A3971" s="1" t="s">
        <v>11789</v>
      </c>
      <c r="B3971" s="1" t="s">
        <v>11790</v>
      </c>
      <c r="C3971" s="7">
        <v>45330.578576388885</v>
      </c>
      <c r="D3971" s="10">
        <v>210</v>
      </c>
      <c r="E3971" s="1" t="s">
        <v>9934</v>
      </c>
      <c r="F3971">
        <f>IF(LEFT(Tableau1[[#This Row],[Eléments modifié]],$J$1)=$I$1,Tableau1[[#This Row],[Date]],9^9)</f>
        <v>387420489</v>
      </c>
      <c r="G3971" s="9" t="str">
        <f>IF(Tableau1[[#This Row],[Date]]=_xlfn.MINIFS(Tableau1[1er],Tableau1[N° BL],Tableau1[[#This Row],[N° BL]],Tableau1[1er],Tableau1[[#This Row],[Date]]),D3970,"")</f>
        <v/>
      </c>
    </row>
    <row r="3972" spans="1:7" ht="14.25" customHeight="1" x14ac:dyDescent="0.25">
      <c r="A3972" s="1" t="s">
        <v>11789</v>
      </c>
      <c r="B3972" s="1" t="s">
        <v>11790</v>
      </c>
      <c r="C3972" s="7">
        <v>45330.616435185184</v>
      </c>
      <c r="D3972" s="10">
        <v>210</v>
      </c>
      <c r="E3972" s="1" t="s">
        <v>7</v>
      </c>
      <c r="F3972">
        <f>IF(LEFT(Tableau1[[#This Row],[Eléments modifié]],$J$1)=$I$1,Tableau1[[#This Row],[Date]],9^9)</f>
        <v>45330.616435185184</v>
      </c>
      <c r="G3972" s="9">
        <f>IF(Tableau1[[#This Row],[Date]]=_xlfn.MINIFS(Tableau1[1er],Tableau1[N° BL],Tableau1[[#This Row],[N° BL]],Tableau1[1er],Tableau1[[#This Row],[Date]]),D3971,"")</f>
        <v>210</v>
      </c>
    </row>
    <row r="3973" spans="1:7" ht="14.25" customHeight="1" x14ac:dyDescent="0.25">
      <c r="A3973" s="1" t="s">
        <v>11789</v>
      </c>
      <c r="B3973" s="1" t="s">
        <v>11790</v>
      </c>
      <c r="C3973" s="7">
        <v>45331.407754629632</v>
      </c>
      <c r="D3973" s="10">
        <v>204</v>
      </c>
      <c r="E3973" s="1" t="s">
        <v>32</v>
      </c>
      <c r="F3973">
        <f>IF(LEFT(Tableau1[[#This Row],[Eléments modifié]],$J$1)=$I$1,Tableau1[[#This Row],[Date]],9^9)</f>
        <v>387420489</v>
      </c>
      <c r="G3973" s="9" t="str">
        <f>IF(Tableau1[[#This Row],[Date]]=_xlfn.MINIFS(Tableau1[1er],Tableau1[N° BL],Tableau1[[#This Row],[N° BL]],Tableau1[1er],Tableau1[[#This Row],[Date]]),D3972,"")</f>
        <v/>
      </c>
    </row>
    <row r="3974" spans="1:7" ht="14.25" customHeight="1" x14ac:dyDescent="0.25">
      <c r="A3974" s="1" t="s">
        <v>11789</v>
      </c>
      <c r="B3974" s="1" t="s">
        <v>11790</v>
      </c>
      <c r="C3974" s="7">
        <v>45331.413923611108</v>
      </c>
      <c r="D3974" s="10">
        <v>188</v>
      </c>
      <c r="E3974" s="1" t="s">
        <v>7</v>
      </c>
      <c r="F3974">
        <f>IF(LEFT(Tableau1[[#This Row],[Eléments modifié]],$J$1)=$I$1,Tableau1[[#This Row],[Date]],9^9)</f>
        <v>45331.413923611108</v>
      </c>
      <c r="G3974" s="9">
        <f>IF(Tableau1[[#This Row],[Date]]=_xlfn.MINIFS(Tableau1[1er],Tableau1[N° BL],Tableau1[[#This Row],[N° BL]],Tableau1[1er],Tableau1[[#This Row],[Date]]),D3973,"")</f>
        <v>204</v>
      </c>
    </row>
    <row r="3975" spans="1:7" ht="14.25" customHeight="1" x14ac:dyDescent="0.25">
      <c r="A3975" s="1" t="s">
        <v>12041</v>
      </c>
      <c r="B3975" s="1" t="s">
        <v>12042</v>
      </c>
      <c r="C3975" s="7">
        <v>45329.450879629629</v>
      </c>
      <c r="D3975" s="10">
        <v>176</v>
      </c>
      <c r="E3975" s="1" t="s">
        <v>111</v>
      </c>
      <c r="F3975">
        <f>IF(LEFT(Tableau1[[#This Row],[Eléments modifié]],$J$1)=$I$1,Tableau1[[#This Row],[Date]],9^9)</f>
        <v>387420489</v>
      </c>
      <c r="G3975" s="9" t="str">
        <f>IF(Tableau1[[#This Row],[Date]]=_xlfn.MINIFS(Tableau1[1er],Tableau1[N° BL],Tableau1[[#This Row],[N° BL]],Tableau1[1er],Tableau1[[#This Row],[Date]]),D3974,"")</f>
        <v/>
      </c>
    </row>
    <row r="3976" spans="1:7" ht="14.25" customHeight="1" x14ac:dyDescent="0.25">
      <c r="A3976" s="1" t="s">
        <v>12041</v>
      </c>
      <c r="B3976" s="1" t="s">
        <v>12042</v>
      </c>
      <c r="C3976" s="7">
        <v>45329.451979166668</v>
      </c>
      <c r="D3976" s="10">
        <v>176</v>
      </c>
      <c r="E3976" s="1" t="s">
        <v>20</v>
      </c>
      <c r="F3976">
        <f>IF(LEFT(Tableau1[[#This Row],[Eléments modifié]],$J$1)=$I$1,Tableau1[[#This Row],[Date]],9^9)</f>
        <v>387420489</v>
      </c>
      <c r="G3976" s="9" t="str">
        <f>IF(Tableau1[[#This Row],[Date]]=_xlfn.MINIFS(Tableau1[1er],Tableau1[N° BL],Tableau1[[#This Row],[N° BL]],Tableau1[1er],Tableau1[[#This Row],[Date]]),D3975,"")</f>
        <v/>
      </c>
    </row>
    <row r="3977" spans="1:7" ht="14.25" customHeight="1" x14ac:dyDescent="0.25">
      <c r="A3977" s="1" t="s">
        <v>12041</v>
      </c>
      <c r="B3977" s="1" t="s">
        <v>12042</v>
      </c>
      <c r="C3977" s="7">
        <v>45329.461782407408</v>
      </c>
      <c r="D3977" s="10">
        <v>188</v>
      </c>
      <c r="E3977" s="1" t="s">
        <v>111</v>
      </c>
      <c r="F3977">
        <f>IF(LEFT(Tableau1[[#This Row],[Eléments modifié]],$J$1)=$I$1,Tableau1[[#This Row],[Date]],9^9)</f>
        <v>387420489</v>
      </c>
      <c r="G3977" s="9" t="str">
        <f>IF(Tableau1[[#This Row],[Date]]=_xlfn.MINIFS(Tableau1[1er],Tableau1[N° BL],Tableau1[[#This Row],[N° BL]],Tableau1[1er],Tableau1[[#This Row],[Date]]),D3976,"")</f>
        <v/>
      </c>
    </row>
    <row r="3978" spans="1:7" ht="14.25" customHeight="1" x14ac:dyDescent="0.25">
      <c r="A3978" s="1" t="s">
        <v>12041</v>
      </c>
      <c r="B3978" s="1" t="s">
        <v>12042</v>
      </c>
      <c r="C3978" s="7">
        <v>45329.467465277776</v>
      </c>
      <c r="D3978" s="10">
        <v>176</v>
      </c>
      <c r="E3978" s="1" t="s">
        <v>7</v>
      </c>
      <c r="F3978">
        <f>IF(LEFT(Tableau1[[#This Row],[Eléments modifié]],$J$1)=$I$1,Tableau1[[#This Row],[Date]],9^9)</f>
        <v>45329.467465277776</v>
      </c>
      <c r="G3978" s="9">
        <f>IF(Tableau1[[#This Row],[Date]]=_xlfn.MINIFS(Tableau1[1er],Tableau1[N° BL],Tableau1[[#This Row],[N° BL]],Tableau1[1er],Tableau1[[#This Row],[Date]]),D3977,"")</f>
        <v>188</v>
      </c>
    </row>
    <row r="3979" spans="1:7" ht="14.25" customHeight="1" x14ac:dyDescent="0.25">
      <c r="A3979" s="1" t="s">
        <v>12045</v>
      </c>
      <c r="B3979" s="1" t="s">
        <v>12046</v>
      </c>
      <c r="C3979" s="7">
        <v>45329.452048611114</v>
      </c>
      <c r="D3979" s="10">
        <v>188</v>
      </c>
      <c r="E3979" s="1" t="s">
        <v>111</v>
      </c>
      <c r="F3979">
        <f>IF(LEFT(Tableau1[[#This Row],[Eléments modifié]],$J$1)=$I$1,Tableau1[[#This Row],[Date]],9^9)</f>
        <v>387420489</v>
      </c>
      <c r="G3979" s="9" t="str">
        <f>IF(Tableau1[[#This Row],[Date]]=_xlfn.MINIFS(Tableau1[1er],Tableau1[N° BL],Tableau1[[#This Row],[N° BL]],Tableau1[1er],Tableau1[[#This Row],[Date]]),D3978,"")</f>
        <v/>
      </c>
    </row>
    <row r="3980" spans="1:7" ht="14.25" customHeight="1" x14ac:dyDescent="0.25">
      <c r="A3980" s="1" t="s">
        <v>12045</v>
      </c>
      <c r="B3980" s="1" t="s">
        <v>12046</v>
      </c>
      <c r="C3980" s="7">
        <v>45329.458749999998</v>
      </c>
      <c r="D3980" s="10">
        <v>176</v>
      </c>
      <c r="E3980" s="1" t="s">
        <v>7</v>
      </c>
      <c r="F3980">
        <f>IF(LEFT(Tableau1[[#This Row],[Eléments modifié]],$J$1)=$I$1,Tableau1[[#This Row],[Date]],9^9)</f>
        <v>45329.458749999998</v>
      </c>
      <c r="G3980" s="9">
        <f>IF(Tableau1[[#This Row],[Date]]=_xlfn.MINIFS(Tableau1[1er],Tableau1[N° BL],Tableau1[[#This Row],[N° BL]],Tableau1[1er],Tableau1[[#This Row],[Date]]),D3979,"")</f>
        <v>188</v>
      </c>
    </row>
    <row r="3981" spans="1:7" ht="14.25" customHeight="1" x14ac:dyDescent="0.25">
      <c r="A3981" s="1" t="s">
        <v>11767</v>
      </c>
      <c r="B3981" s="1" t="s">
        <v>11768</v>
      </c>
      <c r="C3981" s="7">
        <v>45331.448483796295</v>
      </c>
      <c r="D3981" s="10">
        <v>188</v>
      </c>
      <c r="E3981" s="1" t="s">
        <v>3459</v>
      </c>
      <c r="F3981">
        <f>IF(LEFT(Tableau1[[#This Row],[Eléments modifié]],$J$1)=$I$1,Tableau1[[#This Row],[Date]],9^9)</f>
        <v>387420489</v>
      </c>
      <c r="G3981" s="9" t="str">
        <f>IF(Tableau1[[#This Row],[Date]]=_xlfn.MINIFS(Tableau1[1er],Tableau1[N° BL],Tableau1[[#This Row],[N° BL]],Tableau1[1er],Tableau1[[#This Row],[Date]]),D3980,"")</f>
        <v/>
      </c>
    </row>
    <row r="3982" spans="1:7" ht="14.25" customHeight="1" x14ac:dyDescent="0.25">
      <c r="A3982" s="1" t="s">
        <v>11767</v>
      </c>
      <c r="B3982" s="1" t="s">
        <v>11768</v>
      </c>
      <c r="C3982" s="7">
        <v>45331.468888888892</v>
      </c>
      <c r="D3982" s="10">
        <v>211</v>
      </c>
      <c r="E3982" s="1" t="s">
        <v>7</v>
      </c>
      <c r="F3982">
        <f>IF(LEFT(Tableau1[[#This Row],[Eléments modifié]],$J$1)=$I$1,Tableau1[[#This Row],[Date]],9^9)</f>
        <v>45331.468888888892</v>
      </c>
      <c r="G3982" s="9">
        <f>IF(Tableau1[[#This Row],[Date]]=_xlfn.MINIFS(Tableau1[1er],Tableau1[N° BL],Tableau1[[#This Row],[N° BL]],Tableau1[1er],Tableau1[[#This Row],[Date]]),D3981,"")</f>
        <v>188</v>
      </c>
    </row>
    <row r="3983" spans="1:7" ht="14.25" customHeight="1" x14ac:dyDescent="0.25">
      <c r="A3983" s="1" t="s">
        <v>11843</v>
      </c>
      <c r="B3983" s="1" t="s">
        <v>11844</v>
      </c>
      <c r="C3983" s="7">
        <v>45330.604722222219</v>
      </c>
      <c r="D3983" s="10">
        <v>188</v>
      </c>
      <c r="E3983" s="1" t="s">
        <v>4825</v>
      </c>
      <c r="F3983">
        <f>IF(LEFT(Tableau1[[#This Row],[Eléments modifié]],$J$1)=$I$1,Tableau1[[#This Row],[Date]],9^9)</f>
        <v>387420489</v>
      </c>
      <c r="G3983" s="9" t="str">
        <f>IF(Tableau1[[#This Row],[Date]]=_xlfn.MINIFS(Tableau1[1er],Tableau1[N° BL],Tableau1[[#This Row],[N° BL]],Tableau1[1er],Tableau1[[#This Row],[Date]]),D3982,"")</f>
        <v/>
      </c>
    </row>
    <row r="3984" spans="1:7" ht="14.25" customHeight="1" x14ac:dyDescent="0.25">
      <c r="A3984" s="1" t="s">
        <v>11843</v>
      </c>
      <c r="B3984" s="1" t="s">
        <v>11844</v>
      </c>
      <c r="C3984" s="7">
        <v>45330.619699074072</v>
      </c>
      <c r="D3984" s="10">
        <v>204</v>
      </c>
      <c r="E3984" s="1" t="s">
        <v>7</v>
      </c>
      <c r="F3984">
        <f>IF(LEFT(Tableau1[[#This Row],[Eléments modifié]],$J$1)=$I$1,Tableau1[[#This Row],[Date]],9^9)</f>
        <v>45330.619699074072</v>
      </c>
      <c r="G3984" s="9">
        <f>IF(Tableau1[[#This Row],[Date]]=_xlfn.MINIFS(Tableau1[1er],Tableau1[N° BL],Tableau1[[#This Row],[N° BL]],Tableau1[1er],Tableau1[[#This Row],[Date]]),D3983,"")</f>
        <v>188</v>
      </c>
    </row>
    <row r="3985" spans="1:7" ht="14.25" customHeight="1" x14ac:dyDescent="0.25">
      <c r="A3985" s="1" t="s">
        <v>11941</v>
      </c>
      <c r="B3985" s="1" t="s">
        <v>11942</v>
      </c>
      <c r="C3985" s="7">
        <v>45330.334363425929</v>
      </c>
      <c r="D3985" s="10">
        <v>210</v>
      </c>
      <c r="E3985" s="1" t="s">
        <v>111</v>
      </c>
      <c r="F3985">
        <f>IF(LEFT(Tableau1[[#This Row],[Eléments modifié]],$J$1)=$I$1,Tableau1[[#This Row],[Date]],9^9)</f>
        <v>387420489</v>
      </c>
      <c r="G3985" s="9" t="str">
        <f>IF(Tableau1[[#This Row],[Date]]=_xlfn.MINIFS(Tableau1[1er],Tableau1[N° BL],Tableau1[[#This Row],[N° BL]],Tableau1[1er],Tableau1[[#This Row],[Date]]),D3984,"")</f>
        <v/>
      </c>
    </row>
    <row r="3986" spans="1:7" ht="14.25" customHeight="1" x14ac:dyDescent="0.25">
      <c r="A3986" s="1" t="s">
        <v>11941</v>
      </c>
      <c r="B3986" s="1" t="s">
        <v>11942</v>
      </c>
      <c r="C3986" s="7">
        <v>45330.377685185187</v>
      </c>
      <c r="D3986" s="10">
        <v>176</v>
      </c>
      <c r="E3986" s="1" t="s">
        <v>7</v>
      </c>
      <c r="F3986">
        <f>IF(LEFT(Tableau1[[#This Row],[Eléments modifié]],$J$1)=$I$1,Tableau1[[#This Row],[Date]],9^9)</f>
        <v>45330.377685185187</v>
      </c>
      <c r="G3986" s="9">
        <f>IF(Tableau1[[#This Row],[Date]]=_xlfn.MINIFS(Tableau1[1er],Tableau1[N° BL],Tableau1[[#This Row],[N° BL]],Tableau1[1er],Tableau1[[#This Row],[Date]]),D3985,"")</f>
        <v>210</v>
      </c>
    </row>
    <row r="3987" spans="1:7" ht="14.25" customHeight="1" x14ac:dyDescent="0.25">
      <c r="A3987" s="1" t="s">
        <v>11837</v>
      </c>
      <c r="B3987" s="1" t="s">
        <v>11838</v>
      </c>
      <c r="C3987" s="7">
        <v>45330.607199074075</v>
      </c>
      <c r="D3987" s="10">
        <v>188</v>
      </c>
      <c r="E3987" s="1" t="s">
        <v>32</v>
      </c>
      <c r="F3987">
        <f>IF(LEFT(Tableau1[[#This Row],[Eléments modifié]],$J$1)=$I$1,Tableau1[[#This Row],[Date]],9^9)</f>
        <v>387420489</v>
      </c>
      <c r="G3987" s="9" t="str">
        <f>IF(Tableau1[[#This Row],[Date]]=_xlfn.MINIFS(Tableau1[1er],Tableau1[N° BL],Tableau1[[#This Row],[N° BL]],Tableau1[1er],Tableau1[[#This Row],[Date]]),D3986,"")</f>
        <v/>
      </c>
    </row>
    <row r="3988" spans="1:7" ht="14.25" customHeight="1" x14ac:dyDescent="0.25">
      <c r="A3988" s="1" t="s">
        <v>11837</v>
      </c>
      <c r="B3988" s="1" t="s">
        <v>11838</v>
      </c>
      <c r="C3988" s="7">
        <v>45330.610902777778</v>
      </c>
      <c r="D3988" s="10">
        <v>188</v>
      </c>
      <c r="E3988" s="1" t="s">
        <v>20</v>
      </c>
      <c r="F3988">
        <f>IF(LEFT(Tableau1[[#This Row],[Eléments modifié]],$J$1)=$I$1,Tableau1[[#This Row],[Date]],9^9)</f>
        <v>387420489</v>
      </c>
      <c r="G3988" s="9" t="str">
        <f>IF(Tableau1[[#This Row],[Date]]=_xlfn.MINIFS(Tableau1[1er],Tableau1[N° BL],Tableau1[[#This Row],[N° BL]],Tableau1[1er],Tableau1[[#This Row],[Date]]),D3987,"")</f>
        <v/>
      </c>
    </row>
    <row r="3989" spans="1:7" ht="14.25" customHeight="1" x14ac:dyDescent="0.25">
      <c r="A3989" s="1" t="s">
        <v>11837</v>
      </c>
      <c r="B3989" s="1" t="s">
        <v>11838</v>
      </c>
      <c r="C3989" s="7">
        <v>45330.614050925928</v>
      </c>
      <c r="D3989" s="10">
        <v>210</v>
      </c>
      <c r="E3989" s="1" t="s">
        <v>3459</v>
      </c>
      <c r="F3989">
        <f>IF(LEFT(Tableau1[[#This Row],[Eléments modifié]],$J$1)=$I$1,Tableau1[[#This Row],[Date]],9^9)</f>
        <v>387420489</v>
      </c>
      <c r="G3989" s="9" t="str">
        <f>IF(Tableau1[[#This Row],[Date]]=_xlfn.MINIFS(Tableau1[1er],Tableau1[N° BL],Tableau1[[#This Row],[N° BL]],Tableau1[1er],Tableau1[[#This Row],[Date]]),D3988,"")</f>
        <v/>
      </c>
    </row>
    <row r="3990" spans="1:7" ht="14.25" customHeight="1" x14ac:dyDescent="0.25">
      <c r="A3990" s="1" t="s">
        <v>11837</v>
      </c>
      <c r="B3990" s="1" t="s">
        <v>11838</v>
      </c>
      <c r="C3990" s="7">
        <v>45330.632488425923</v>
      </c>
      <c r="D3990" s="10">
        <v>211</v>
      </c>
      <c r="E3990" s="1" t="s">
        <v>7</v>
      </c>
      <c r="F3990">
        <f>IF(LEFT(Tableau1[[#This Row],[Eléments modifié]],$J$1)=$I$1,Tableau1[[#This Row],[Date]],9^9)</f>
        <v>45330.632488425923</v>
      </c>
      <c r="G3990" s="9">
        <f>IF(Tableau1[[#This Row],[Date]]=_xlfn.MINIFS(Tableau1[1er],Tableau1[N° BL],Tableau1[[#This Row],[N° BL]],Tableau1[1er],Tableau1[[#This Row],[Date]]),D3989,"")</f>
        <v>210</v>
      </c>
    </row>
    <row r="3991" spans="1:7" ht="14.25" customHeight="1" x14ac:dyDescent="0.25">
      <c r="A3991" s="1" t="s">
        <v>10493</v>
      </c>
      <c r="B3991" s="1" t="s">
        <v>10494</v>
      </c>
      <c r="C3991" s="7">
        <v>45330.675011574072</v>
      </c>
      <c r="D3991" s="10">
        <v>188</v>
      </c>
      <c r="E3991" s="1" t="s">
        <v>371</v>
      </c>
      <c r="F3991">
        <f>IF(LEFT(Tableau1[[#This Row],[Eléments modifié]],$J$1)=$I$1,Tableau1[[#This Row],[Date]],9^9)</f>
        <v>387420489</v>
      </c>
      <c r="G3991" s="9" t="str">
        <f>IF(Tableau1[[#This Row],[Date]]=_xlfn.MINIFS(Tableau1[1er],Tableau1[N° BL],Tableau1[[#This Row],[N° BL]],Tableau1[1er],Tableau1[[#This Row],[Date]]),D3990,"")</f>
        <v/>
      </c>
    </row>
    <row r="3992" spans="1:7" ht="14.25" customHeight="1" x14ac:dyDescent="0.25">
      <c r="A3992" s="1" t="s">
        <v>10493</v>
      </c>
      <c r="B3992" s="1" t="s">
        <v>10494</v>
      </c>
      <c r="C3992" s="7">
        <v>45330.682222222225</v>
      </c>
      <c r="D3992" s="10">
        <v>209</v>
      </c>
      <c r="E3992" s="1" t="s">
        <v>7</v>
      </c>
      <c r="F3992">
        <f>IF(LEFT(Tableau1[[#This Row],[Eléments modifié]],$J$1)=$I$1,Tableau1[[#This Row],[Date]],9^9)</f>
        <v>45330.682222222225</v>
      </c>
      <c r="G3992" s="9">
        <f>IF(Tableau1[[#This Row],[Date]]=_xlfn.MINIFS(Tableau1[1er],Tableau1[N° BL],Tableau1[[#This Row],[N° BL]],Tableau1[1er],Tableau1[[#This Row],[Date]]),D3991,"")</f>
        <v>188</v>
      </c>
    </row>
    <row r="3993" spans="1:7" ht="14.25" customHeight="1" x14ac:dyDescent="0.25">
      <c r="A3993" s="1" t="s">
        <v>10493</v>
      </c>
      <c r="B3993" s="1" t="s">
        <v>10494</v>
      </c>
      <c r="C3993" s="7">
        <v>45330.682372685187</v>
      </c>
      <c r="D3993" s="10">
        <v>209</v>
      </c>
      <c r="E3993" s="1" t="s">
        <v>7</v>
      </c>
      <c r="F3993">
        <f>IF(LEFT(Tableau1[[#This Row],[Eléments modifié]],$J$1)=$I$1,Tableau1[[#This Row],[Date]],9^9)</f>
        <v>45330.682372685187</v>
      </c>
      <c r="G3993" s="9">
        <f>IF(Tableau1[[#This Row],[Date]]=_xlfn.MINIFS(Tableau1[1er],Tableau1[N° BL],Tableau1[[#This Row],[N° BL]],Tableau1[1er],Tableau1[[#This Row],[Date]]),D3992,"")</f>
        <v>209</v>
      </c>
    </row>
    <row r="3994" spans="1:7" ht="14.25" customHeight="1" x14ac:dyDescent="0.25">
      <c r="A3994" s="1" t="s">
        <v>10493</v>
      </c>
      <c r="B3994" s="1" t="s">
        <v>10494</v>
      </c>
      <c r="C3994" s="7">
        <v>45349.459340277775</v>
      </c>
      <c r="D3994" s="10">
        <v>211</v>
      </c>
      <c r="E3994" s="1" t="s">
        <v>3459</v>
      </c>
      <c r="F3994">
        <f>IF(LEFT(Tableau1[[#This Row],[Eléments modifié]],$J$1)=$I$1,Tableau1[[#This Row],[Date]],9^9)</f>
        <v>387420489</v>
      </c>
      <c r="G3994" s="9" t="str">
        <f>IF(Tableau1[[#This Row],[Date]]=_xlfn.MINIFS(Tableau1[1er],Tableau1[N° BL],Tableau1[[#This Row],[N° BL]],Tableau1[1er],Tableau1[[#This Row],[Date]]),D3993,"")</f>
        <v/>
      </c>
    </row>
    <row r="3995" spans="1:7" ht="14.25" customHeight="1" x14ac:dyDescent="0.25">
      <c r="A3995" s="1" t="s">
        <v>10493</v>
      </c>
      <c r="B3995" s="1" t="s">
        <v>10494</v>
      </c>
      <c r="C3995" s="7">
        <v>45349.462418981479</v>
      </c>
      <c r="D3995" s="10">
        <v>211</v>
      </c>
      <c r="E3995" s="1" t="s">
        <v>7</v>
      </c>
      <c r="F3995">
        <f>IF(LEFT(Tableau1[[#This Row],[Eléments modifié]],$J$1)=$I$1,Tableau1[[#This Row],[Date]],9^9)</f>
        <v>45349.462418981479</v>
      </c>
      <c r="G3995" s="9">
        <f>IF(Tableau1[[#This Row],[Date]]=_xlfn.MINIFS(Tableau1[1er],Tableau1[N° BL],Tableau1[[#This Row],[N° BL]],Tableau1[1er],Tableau1[[#This Row],[Date]]),D3994,"")</f>
        <v>211</v>
      </c>
    </row>
    <row r="3996" spans="1:7" ht="14.25" customHeight="1" x14ac:dyDescent="0.25">
      <c r="A3996" s="1" t="s">
        <v>11713</v>
      </c>
      <c r="B3996" s="1" t="s">
        <v>11714</v>
      </c>
      <c r="C3996" s="7">
        <v>45331.606064814812</v>
      </c>
      <c r="D3996" s="10">
        <v>211</v>
      </c>
      <c r="E3996" s="1" t="s">
        <v>2447</v>
      </c>
      <c r="F3996">
        <f>IF(LEFT(Tableau1[[#This Row],[Eléments modifié]],$J$1)=$I$1,Tableau1[[#This Row],[Date]],9^9)</f>
        <v>387420489</v>
      </c>
      <c r="G3996" s="9" t="str">
        <f>IF(Tableau1[[#This Row],[Date]]=_xlfn.MINIFS(Tableau1[1er],Tableau1[N° BL],Tableau1[[#This Row],[N° BL]],Tableau1[1er],Tableau1[[#This Row],[Date]]),D3995,"")</f>
        <v/>
      </c>
    </row>
    <row r="3997" spans="1:7" ht="14.25" customHeight="1" x14ac:dyDescent="0.25">
      <c r="A3997" s="1" t="s">
        <v>11713</v>
      </c>
      <c r="B3997" s="1" t="s">
        <v>11714</v>
      </c>
      <c r="C3997" s="7">
        <v>45331.609652777777</v>
      </c>
      <c r="D3997" s="10">
        <v>212</v>
      </c>
      <c r="E3997" s="1" t="s">
        <v>7</v>
      </c>
      <c r="F3997">
        <f>IF(LEFT(Tableau1[[#This Row],[Eléments modifié]],$J$1)=$I$1,Tableau1[[#This Row],[Date]],9^9)</f>
        <v>45331.609652777777</v>
      </c>
      <c r="G3997" s="9">
        <f>IF(Tableau1[[#This Row],[Date]]=_xlfn.MINIFS(Tableau1[1er],Tableau1[N° BL],Tableau1[[#This Row],[N° BL]],Tableau1[1er],Tableau1[[#This Row],[Date]]),D3996,"")</f>
        <v>211</v>
      </c>
    </row>
    <row r="3998" spans="1:7" ht="14.25" customHeight="1" x14ac:dyDescent="0.25">
      <c r="A3998" s="1" t="s">
        <v>11813</v>
      </c>
      <c r="B3998" s="1" t="s">
        <v>11814</v>
      </c>
      <c r="C3998" s="7">
        <v>45330.685844907406</v>
      </c>
      <c r="D3998" s="10">
        <v>210</v>
      </c>
      <c r="E3998" s="1" t="s">
        <v>371</v>
      </c>
      <c r="F3998">
        <f>IF(LEFT(Tableau1[[#This Row],[Eléments modifié]],$J$1)=$I$1,Tableau1[[#This Row],[Date]],9^9)</f>
        <v>387420489</v>
      </c>
      <c r="G3998" s="9" t="str">
        <f>IF(Tableau1[[#This Row],[Date]]=_xlfn.MINIFS(Tableau1[1er],Tableau1[N° BL],Tableau1[[#This Row],[N° BL]],Tableau1[1er],Tableau1[[#This Row],[Date]]),D3997,"")</f>
        <v/>
      </c>
    </row>
    <row r="3999" spans="1:7" ht="14.25" customHeight="1" x14ac:dyDescent="0.25">
      <c r="A3999" s="1" t="s">
        <v>11813</v>
      </c>
      <c r="B3999" s="1" t="s">
        <v>11814</v>
      </c>
      <c r="C3999" s="7">
        <v>45330.699282407404</v>
      </c>
      <c r="D3999" s="10">
        <v>209</v>
      </c>
      <c r="E3999" s="1" t="s">
        <v>7</v>
      </c>
      <c r="F3999">
        <f>IF(LEFT(Tableau1[[#This Row],[Eléments modifié]],$J$1)=$I$1,Tableau1[[#This Row],[Date]],9^9)</f>
        <v>45330.699282407404</v>
      </c>
      <c r="G3999" s="9">
        <f>IF(Tableau1[[#This Row],[Date]]=_xlfn.MINIFS(Tableau1[1er],Tableau1[N° BL],Tableau1[[#This Row],[N° BL]],Tableau1[1er],Tableau1[[#This Row],[Date]]),D3998,"")</f>
        <v>210</v>
      </c>
    </row>
    <row r="4000" spans="1:7" ht="14.25" customHeight="1" x14ac:dyDescent="0.25">
      <c r="A4000" s="1" t="s">
        <v>11801</v>
      </c>
      <c r="B4000" s="1" t="s">
        <v>11802</v>
      </c>
      <c r="C4000" s="7">
        <v>45330.688043981485</v>
      </c>
      <c r="D4000" s="10">
        <v>210</v>
      </c>
      <c r="E4000" s="1" t="s">
        <v>9934</v>
      </c>
      <c r="F4000">
        <f>IF(LEFT(Tableau1[[#This Row],[Eléments modifié]],$J$1)=$I$1,Tableau1[[#This Row],[Date]],9^9)</f>
        <v>387420489</v>
      </c>
      <c r="G4000" s="9" t="str">
        <f>IF(Tableau1[[#This Row],[Date]]=_xlfn.MINIFS(Tableau1[1er],Tableau1[N° BL],Tableau1[[#This Row],[N° BL]],Tableau1[1er],Tableau1[[#This Row],[Date]]),D3999,"")</f>
        <v/>
      </c>
    </row>
    <row r="4001" spans="1:7" ht="14.25" customHeight="1" x14ac:dyDescent="0.25">
      <c r="A4001" s="1" t="s">
        <v>11801</v>
      </c>
      <c r="B4001" s="1" t="s">
        <v>11802</v>
      </c>
      <c r="C4001" s="7">
        <v>45330.688125000001</v>
      </c>
      <c r="D4001" s="10">
        <v>209</v>
      </c>
      <c r="E4001" s="1" t="s">
        <v>41</v>
      </c>
      <c r="F4001">
        <f>IF(LEFT(Tableau1[[#This Row],[Eléments modifié]],$J$1)=$I$1,Tableau1[[#This Row],[Date]],9^9)</f>
        <v>387420489</v>
      </c>
      <c r="G4001" s="9" t="str">
        <f>IF(Tableau1[[#This Row],[Date]]=_xlfn.MINIFS(Tableau1[1er],Tableau1[N° BL],Tableau1[[#This Row],[N° BL]],Tableau1[1er],Tableau1[[#This Row],[Date]]),D4000,"")</f>
        <v/>
      </c>
    </row>
    <row r="4002" spans="1:7" ht="14.25" customHeight="1" x14ac:dyDescent="0.25">
      <c r="A4002" s="1" t="s">
        <v>11801</v>
      </c>
      <c r="B4002" s="1" t="s">
        <v>11802</v>
      </c>
      <c r="C4002" s="7">
        <v>45331.373518518521</v>
      </c>
      <c r="D4002" s="10">
        <v>176</v>
      </c>
      <c r="E4002" s="1" t="s">
        <v>9934</v>
      </c>
      <c r="F4002">
        <f>IF(LEFT(Tableau1[[#This Row],[Eléments modifié]],$J$1)=$I$1,Tableau1[[#This Row],[Date]],9^9)</f>
        <v>387420489</v>
      </c>
      <c r="G4002" s="9" t="str">
        <f>IF(Tableau1[[#This Row],[Date]]=_xlfn.MINIFS(Tableau1[1er],Tableau1[N° BL],Tableau1[[#This Row],[N° BL]],Tableau1[1er],Tableau1[[#This Row],[Date]]),D4001,"")</f>
        <v/>
      </c>
    </row>
    <row r="4003" spans="1:7" ht="14.25" customHeight="1" x14ac:dyDescent="0.25">
      <c r="A4003" s="1" t="s">
        <v>11801</v>
      </c>
      <c r="B4003" s="1" t="s">
        <v>11802</v>
      </c>
      <c r="C4003" s="7">
        <v>45331.380636574075</v>
      </c>
      <c r="D4003" s="10">
        <v>210</v>
      </c>
      <c r="E4003" s="1" t="s">
        <v>7</v>
      </c>
      <c r="F4003">
        <f>IF(LEFT(Tableau1[[#This Row],[Eléments modifié]],$J$1)=$I$1,Tableau1[[#This Row],[Date]],9^9)</f>
        <v>45331.380636574075</v>
      </c>
      <c r="G4003" s="9">
        <f>IF(Tableau1[[#This Row],[Date]]=_xlfn.MINIFS(Tableau1[1er],Tableau1[N° BL],Tableau1[[#This Row],[N° BL]],Tableau1[1er],Tableau1[[#This Row],[Date]]),D4002,"")</f>
        <v>176</v>
      </c>
    </row>
    <row r="4004" spans="1:7" ht="14.25" customHeight="1" x14ac:dyDescent="0.25">
      <c r="A4004" s="1" t="s">
        <v>11717</v>
      </c>
      <c r="B4004" s="1" t="s">
        <v>11718</v>
      </c>
      <c r="C4004" s="7">
        <v>45331.585960648146</v>
      </c>
      <c r="D4004" s="10">
        <v>204</v>
      </c>
      <c r="E4004" s="1" t="s">
        <v>2447</v>
      </c>
      <c r="F4004">
        <f>IF(LEFT(Tableau1[[#This Row],[Eléments modifié]],$J$1)=$I$1,Tableau1[[#This Row],[Date]],9^9)</f>
        <v>387420489</v>
      </c>
      <c r="G4004" s="9" t="str">
        <f>IF(Tableau1[[#This Row],[Date]]=_xlfn.MINIFS(Tableau1[1er],Tableau1[N° BL],Tableau1[[#This Row],[N° BL]],Tableau1[1er],Tableau1[[#This Row],[Date]]),D4003,"")</f>
        <v/>
      </c>
    </row>
    <row r="4005" spans="1:7" ht="14.25" customHeight="1" x14ac:dyDescent="0.25">
      <c r="A4005" s="1" t="s">
        <v>11717</v>
      </c>
      <c r="B4005" s="1" t="s">
        <v>11718</v>
      </c>
      <c r="C4005" s="7">
        <v>45331.606030092589</v>
      </c>
      <c r="D4005" s="10">
        <v>212</v>
      </c>
      <c r="E4005" s="1" t="s">
        <v>7</v>
      </c>
      <c r="F4005">
        <f>IF(LEFT(Tableau1[[#This Row],[Eléments modifié]],$J$1)=$I$1,Tableau1[[#This Row],[Date]],9^9)</f>
        <v>45331.606030092589</v>
      </c>
      <c r="G4005" s="9">
        <f>IF(Tableau1[[#This Row],[Date]]=_xlfn.MINIFS(Tableau1[1er],Tableau1[N° BL],Tableau1[[#This Row],[N° BL]],Tableau1[1er],Tableau1[[#This Row],[Date]]),D4004,"")</f>
        <v>204</v>
      </c>
    </row>
    <row r="4006" spans="1:7" ht="14.25" customHeight="1" x14ac:dyDescent="0.25">
      <c r="A4006" s="1" t="s">
        <v>11681</v>
      </c>
      <c r="B4006" s="1" t="s">
        <v>11682</v>
      </c>
      <c r="C4006" s="7">
        <v>45331.631793981483</v>
      </c>
      <c r="D4006" s="10">
        <v>212</v>
      </c>
      <c r="E4006" s="1" t="s">
        <v>111</v>
      </c>
      <c r="F4006">
        <f>IF(LEFT(Tableau1[[#This Row],[Eléments modifié]],$J$1)=$I$1,Tableau1[[#This Row],[Date]],9^9)</f>
        <v>387420489</v>
      </c>
      <c r="G4006" s="9" t="str">
        <f>IF(Tableau1[[#This Row],[Date]]=_xlfn.MINIFS(Tableau1[1er],Tableau1[N° BL],Tableau1[[#This Row],[N° BL]],Tableau1[1er],Tableau1[[#This Row],[Date]]),D4005,"")</f>
        <v/>
      </c>
    </row>
    <row r="4007" spans="1:7" ht="14.25" customHeight="1" x14ac:dyDescent="0.25">
      <c r="A4007" s="1" t="s">
        <v>11681</v>
      </c>
      <c r="B4007" s="1" t="s">
        <v>11682</v>
      </c>
      <c r="C4007" s="7">
        <v>45331.698761574073</v>
      </c>
      <c r="D4007" s="10">
        <v>211</v>
      </c>
      <c r="E4007" s="1" t="s">
        <v>7</v>
      </c>
      <c r="F4007">
        <f>IF(LEFT(Tableau1[[#This Row],[Eléments modifié]],$J$1)=$I$1,Tableau1[[#This Row],[Date]],9^9)</f>
        <v>45331.698761574073</v>
      </c>
      <c r="G4007" s="9">
        <f>IF(Tableau1[[#This Row],[Date]]=_xlfn.MINIFS(Tableau1[1er],Tableau1[N° BL],Tableau1[[#This Row],[N° BL]],Tableau1[1er],Tableau1[[#This Row],[Date]]),D4006,"")</f>
        <v>212</v>
      </c>
    </row>
    <row r="4008" spans="1:7" ht="14.25" customHeight="1" x14ac:dyDescent="0.25">
      <c r="A4008" s="1" t="s">
        <v>11681</v>
      </c>
      <c r="B4008" s="1" t="s">
        <v>11682</v>
      </c>
      <c r="C4008" s="7">
        <v>45334.445543981485</v>
      </c>
      <c r="D4008" s="10">
        <v>188</v>
      </c>
      <c r="E4008" s="1" t="s">
        <v>32</v>
      </c>
      <c r="F4008">
        <f>IF(LEFT(Tableau1[[#This Row],[Eléments modifié]],$J$1)=$I$1,Tableau1[[#This Row],[Date]],9^9)</f>
        <v>387420489</v>
      </c>
      <c r="G4008" s="9" t="str">
        <f>IF(Tableau1[[#This Row],[Date]]=_xlfn.MINIFS(Tableau1[1er],Tableau1[N° BL],Tableau1[[#This Row],[N° BL]],Tableau1[1er],Tableau1[[#This Row],[Date]]),D4007,"")</f>
        <v/>
      </c>
    </row>
    <row r="4009" spans="1:7" ht="14.25" customHeight="1" x14ac:dyDescent="0.25">
      <c r="A4009" s="1" t="s">
        <v>11681</v>
      </c>
      <c r="B4009" s="1" t="s">
        <v>11682</v>
      </c>
      <c r="C4009" s="7">
        <v>45334.455694444441</v>
      </c>
      <c r="D4009" s="10">
        <v>204</v>
      </c>
      <c r="E4009" s="1" t="s">
        <v>7</v>
      </c>
      <c r="F4009">
        <f>IF(LEFT(Tableau1[[#This Row],[Eléments modifié]],$J$1)=$I$1,Tableau1[[#This Row],[Date]],9^9)</f>
        <v>45334.455694444441</v>
      </c>
      <c r="G4009" s="9">
        <f>IF(Tableau1[[#This Row],[Date]]=_xlfn.MINIFS(Tableau1[1er],Tableau1[N° BL],Tableau1[[#This Row],[N° BL]],Tableau1[1er],Tableau1[[#This Row],[Date]]),D4008,"")</f>
        <v>188</v>
      </c>
    </row>
    <row r="4010" spans="1:7" ht="14.25" customHeight="1" x14ac:dyDescent="0.25">
      <c r="A4010" s="1" t="s">
        <v>11735</v>
      </c>
      <c r="B4010" s="1" t="s">
        <v>11736</v>
      </c>
      <c r="C4010" s="7">
        <v>45331.525358796294</v>
      </c>
      <c r="D4010" s="10">
        <v>210</v>
      </c>
      <c r="E4010" s="1" t="s">
        <v>2447</v>
      </c>
      <c r="F4010">
        <f>IF(LEFT(Tableau1[[#This Row],[Eléments modifié]],$J$1)=$I$1,Tableau1[[#This Row],[Date]],9^9)</f>
        <v>387420489</v>
      </c>
      <c r="G4010" s="9" t="str">
        <f>IF(Tableau1[[#This Row],[Date]]=_xlfn.MINIFS(Tableau1[1er],Tableau1[N° BL],Tableau1[[#This Row],[N° BL]],Tableau1[1er],Tableau1[[#This Row],[Date]]),D4009,"")</f>
        <v/>
      </c>
    </row>
    <row r="4011" spans="1:7" ht="14.25" customHeight="1" x14ac:dyDescent="0.25">
      <c r="A4011" s="1" t="s">
        <v>11735</v>
      </c>
      <c r="B4011" s="1" t="s">
        <v>11736</v>
      </c>
      <c r="C4011" s="7">
        <v>45331.537314814814</v>
      </c>
      <c r="D4011" s="10">
        <v>212</v>
      </c>
      <c r="E4011" s="1" t="s">
        <v>7</v>
      </c>
      <c r="F4011">
        <f>IF(LEFT(Tableau1[[#This Row],[Eléments modifié]],$J$1)=$I$1,Tableau1[[#This Row],[Date]],9^9)</f>
        <v>45331.537314814814</v>
      </c>
      <c r="G4011" s="9">
        <f>IF(Tableau1[[#This Row],[Date]]=_xlfn.MINIFS(Tableau1[1er],Tableau1[N° BL],Tableau1[[#This Row],[N° BL]],Tableau1[1er],Tableau1[[#This Row],[Date]]),D4010,"")</f>
        <v>210</v>
      </c>
    </row>
    <row r="4012" spans="1:7" ht="14.25" customHeight="1" x14ac:dyDescent="0.25">
      <c r="A4012" s="1" t="s">
        <v>11735</v>
      </c>
      <c r="B4012" s="1" t="s">
        <v>11736</v>
      </c>
      <c r="C4012" s="7">
        <v>45331.537523148145</v>
      </c>
      <c r="D4012" s="10">
        <v>212</v>
      </c>
      <c r="E4012" s="1" t="s">
        <v>7</v>
      </c>
      <c r="F4012">
        <f>IF(LEFT(Tableau1[[#This Row],[Eléments modifié]],$J$1)=$I$1,Tableau1[[#This Row],[Date]],9^9)</f>
        <v>45331.537523148145</v>
      </c>
      <c r="G4012" s="9">
        <f>IF(Tableau1[[#This Row],[Date]]=_xlfn.MINIFS(Tableau1[1er],Tableau1[N° BL],Tableau1[[#This Row],[N° BL]],Tableau1[1er],Tableau1[[#This Row],[Date]]),D4011,"")</f>
        <v>212</v>
      </c>
    </row>
    <row r="4013" spans="1:7" ht="14.25" customHeight="1" x14ac:dyDescent="0.25">
      <c r="A4013" s="1" t="s">
        <v>11745</v>
      </c>
      <c r="B4013" s="1" t="s">
        <v>11746</v>
      </c>
      <c r="C4013" s="7">
        <v>45331.495335648149</v>
      </c>
      <c r="D4013" s="10">
        <v>212</v>
      </c>
      <c r="E4013" s="1" t="s">
        <v>3459</v>
      </c>
      <c r="F4013">
        <f>IF(LEFT(Tableau1[[#This Row],[Eléments modifié]],$J$1)=$I$1,Tableau1[[#This Row],[Date]],9^9)</f>
        <v>387420489</v>
      </c>
      <c r="G4013" s="9" t="str">
        <f>IF(Tableau1[[#This Row],[Date]]=_xlfn.MINIFS(Tableau1[1er],Tableau1[N° BL],Tableau1[[#This Row],[N° BL]],Tableau1[1er],Tableau1[[#This Row],[Date]]),D4012,"")</f>
        <v/>
      </c>
    </row>
    <row r="4014" spans="1:7" ht="14.25" customHeight="1" x14ac:dyDescent="0.25">
      <c r="A4014" s="1" t="s">
        <v>11745</v>
      </c>
      <c r="B4014" s="1" t="s">
        <v>11746</v>
      </c>
      <c r="C4014" s="7">
        <v>45331.515335648146</v>
      </c>
      <c r="D4014" s="10">
        <v>211</v>
      </c>
      <c r="E4014" s="1" t="s">
        <v>7</v>
      </c>
      <c r="F4014">
        <f>IF(LEFT(Tableau1[[#This Row],[Eléments modifié]],$J$1)=$I$1,Tableau1[[#This Row],[Date]],9^9)</f>
        <v>45331.515335648146</v>
      </c>
      <c r="G4014" s="9">
        <f>IF(Tableau1[[#This Row],[Date]]=_xlfn.MINIFS(Tableau1[1er],Tableau1[N° BL],Tableau1[[#This Row],[N° BL]],Tableau1[1er],Tableau1[[#This Row],[Date]]),D4013,"")</f>
        <v>212</v>
      </c>
    </row>
    <row r="4015" spans="1:7" ht="14.25" customHeight="1" x14ac:dyDescent="0.25">
      <c r="A4015" s="1" t="s">
        <v>11541</v>
      </c>
      <c r="B4015" s="1" t="s">
        <v>11542</v>
      </c>
      <c r="C4015" s="7">
        <v>45331.606377314813</v>
      </c>
      <c r="D4015" s="10">
        <v>212</v>
      </c>
      <c r="E4015" s="1" t="s">
        <v>3459</v>
      </c>
      <c r="F4015">
        <f>IF(LEFT(Tableau1[[#This Row],[Eléments modifié]],$J$1)=$I$1,Tableau1[[#This Row],[Date]],9^9)</f>
        <v>387420489</v>
      </c>
      <c r="G4015" s="9" t="str">
        <f>IF(Tableau1[[#This Row],[Date]]=_xlfn.MINIFS(Tableau1[1er],Tableau1[N° BL],Tableau1[[#This Row],[N° BL]],Tableau1[1er],Tableau1[[#This Row],[Date]]),D4014,"")</f>
        <v/>
      </c>
    </row>
    <row r="4016" spans="1:7" ht="14.25" customHeight="1" x14ac:dyDescent="0.25">
      <c r="A4016" s="1" t="s">
        <v>11541</v>
      </c>
      <c r="B4016" s="1" t="s">
        <v>11542</v>
      </c>
      <c r="C4016" s="7">
        <v>45331.673344907409</v>
      </c>
      <c r="D4016" s="10">
        <v>210</v>
      </c>
      <c r="E4016" s="1" t="s">
        <v>7</v>
      </c>
      <c r="F4016">
        <f>IF(LEFT(Tableau1[[#This Row],[Eléments modifié]],$J$1)=$I$1,Tableau1[[#This Row],[Date]],9^9)</f>
        <v>45331.673344907409</v>
      </c>
      <c r="G4016" s="9">
        <f>IF(Tableau1[[#This Row],[Date]]=_xlfn.MINIFS(Tableau1[1er],Tableau1[N° BL],Tableau1[[#This Row],[N° BL]],Tableau1[1er],Tableau1[[#This Row],[Date]]),D4015,"")</f>
        <v>212</v>
      </c>
    </row>
    <row r="4017" spans="1:7" ht="14.25" customHeight="1" x14ac:dyDescent="0.25">
      <c r="A4017" s="1" t="s">
        <v>11541</v>
      </c>
      <c r="B4017" s="1" t="s">
        <v>11542</v>
      </c>
      <c r="C4017" s="7">
        <v>45335.575439814813</v>
      </c>
      <c r="D4017" s="10">
        <v>188</v>
      </c>
      <c r="E4017" s="1" t="s">
        <v>32</v>
      </c>
      <c r="F4017">
        <f>IF(LEFT(Tableau1[[#This Row],[Eléments modifié]],$J$1)=$I$1,Tableau1[[#This Row],[Date]],9^9)</f>
        <v>387420489</v>
      </c>
      <c r="G4017" s="9" t="str">
        <f>IF(Tableau1[[#This Row],[Date]]=_xlfn.MINIFS(Tableau1[1er],Tableau1[N° BL],Tableau1[[#This Row],[N° BL]],Tableau1[1er],Tableau1[[#This Row],[Date]]),D4016,"")</f>
        <v/>
      </c>
    </row>
    <row r="4018" spans="1:7" ht="14.25" customHeight="1" x14ac:dyDescent="0.25">
      <c r="A4018" s="1" t="s">
        <v>11541</v>
      </c>
      <c r="B4018" s="1" t="s">
        <v>11542</v>
      </c>
      <c r="C4018" s="7">
        <v>45335.578113425923</v>
      </c>
      <c r="D4018" s="10">
        <v>188</v>
      </c>
      <c r="E4018" s="1" t="s">
        <v>7</v>
      </c>
      <c r="F4018">
        <f>IF(LEFT(Tableau1[[#This Row],[Eléments modifié]],$J$1)=$I$1,Tableau1[[#This Row],[Date]],9^9)</f>
        <v>45335.578113425923</v>
      </c>
      <c r="G4018" s="9">
        <f>IF(Tableau1[[#This Row],[Date]]=_xlfn.MINIFS(Tableau1[1er],Tableau1[N° BL],Tableau1[[#This Row],[N° BL]],Tableau1[1er],Tableau1[[#This Row],[Date]]),D4017,"")</f>
        <v>188</v>
      </c>
    </row>
    <row r="4019" spans="1:7" ht="14.25" customHeight="1" x14ac:dyDescent="0.25">
      <c r="A4019" s="1" t="s">
        <v>11787</v>
      </c>
      <c r="B4019" s="1" t="s">
        <v>11788</v>
      </c>
      <c r="C4019" s="7">
        <v>45330.633587962962</v>
      </c>
      <c r="D4019" s="10">
        <v>204</v>
      </c>
      <c r="E4019" s="1" t="s">
        <v>2447</v>
      </c>
      <c r="F4019">
        <f>IF(LEFT(Tableau1[[#This Row],[Eléments modifié]],$J$1)=$I$1,Tableau1[[#This Row],[Date]],9^9)</f>
        <v>387420489</v>
      </c>
      <c r="G4019" s="9" t="str">
        <f>IF(Tableau1[[#This Row],[Date]]=_xlfn.MINIFS(Tableau1[1er],Tableau1[N° BL],Tableau1[[#This Row],[N° BL]],Tableau1[1er],Tableau1[[#This Row],[Date]]),D4018,"")</f>
        <v/>
      </c>
    </row>
    <row r="4020" spans="1:7" ht="14.25" customHeight="1" x14ac:dyDescent="0.25">
      <c r="A4020" s="1" t="s">
        <v>11787</v>
      </c>
      <c r="B4020" s="1" t="s">
        <v>11788</v>
      </c>
      <c r="C4020" s="7">
        <v>45330.650729166664</v>
      </c>
      <c r="D4020" s="10">
        <v>212</v>
      </c>
      <c r="E4020" s="1" t="s">
        <v>7</v>
      </c>
      <c r="F4020">
        <f>IF(LEFT(Tableau1[[#This Row],[Eléments modifié]],$J$1)=$I$1,Tableau1[[#This Row],[Date]],9^9)</f>
        <v>45330.650729166664</v>
      </c>
      <c r="G4020" s="9">
        <f>IF(Tableau1[[#This Row],[Date]]=_xlfn.MINIFS(Tableau1[1er],Tableau1[N° BL],Tableau1[[#This Row],[N° BL]],Tableau1[1er],Tableau1[[#This Row],[Date]]),D4019,"")</f>
        <v>204</v>
      </c>
    </row>
    <row r="4021" spans="1:7" ht="14.25" customHeight="1" x14ac:dyDescent="0.25">
      <c r="A4021" s="1" t="s">
        <v>11787</v>
      </c>
      <c r="B4021" s="1" t="s">
        <v>11788</v>
      </c>
      <c r="C4021" s="7">
        <v>45331.413946759261</v>
      </c>
      <c r="D4021" s="10">
        <v>212</v>
      </c>
      <c r="E4021" s="1" t="s">
        <v>32</v>
      </c>
      <c r="F4021">
        <f>IF(LEFT(Tableau1[[#This Row],[Eléments modifié]],$J$1)=$I$1,Tableau1[[#This Row],[Date]],9^9)</f>
        <v>387420489</v>
      </c>
      <c r="G4021" s="9" t="str">
        <f>IF(Tableau1[[#This Row],[Date]]=_xlfn.MINIFS(Tableau1[1er],Tableau1[N° BL],Tableau1[[#This Row],[N° BL]],Tableau1[1er],Tableau1[[#This Row],[Date]]),D4020,"")</f>
        <v/>
      </c>
    </row>
    <row r="4022" spans="1:7" ht="14.25" customHeight="1" x14ac:dyDescent="0.25">
      <c r="A4022" s="1" t="s">
        <v>11787</v>
      </c>
      <c r="B4022" s="1" t="s">
        <v>11788</v>
      </c>
      <c r="C4022" s="7">
        <v>45331.423784722225</v>
      </c>
      <c r="D4022" s="10">
        <v>188</v>
      </c>
      <c r="E4022" s="1" t="s">
        <v>7</v>
      </c>
      <c r="F4022">
        <f>IF(LEFT(Tableau1[[#This Row],[Eléments modifié]],$J$1)=$I$1,Tableau1[[#This Row],[Date]],9^9)</f>
        <v>45331.423784722225</v>
      </c>
      <c r="G4022" s="9">
        <f>IF(Tableau1[[#This Row],[Date]]=_xlfn.MINIFS(Tableau1[1er],Tableau1[N° BL],Tableau1[[#This Row],[N° BL]],Tableau1[1er],Tableau1[[#This Row],[Date]]),D4021,"")</f>
        <v>212</v>
      </c>
    </row>
    <row r="4023" spans="1:7" ht="14.25" customHeight="1" x14ac:dyDescent="0.25">
      <c r="A4023" s="1" t="s">
        <v>12095</v>
      </c>
      <c r="B4023" s="1" t="s">
        <v>12096</v>
      </c>
      <c r="C4023" s="7">
        <v>45328.584930555553</v>
      </c>
      <c r="D4023" s="10">
        <v>176</v>
      </c>
      <c r="E4023" s="1" t="s">
        <v>111</v>
      </c>
      <c r="F4023">
        <f>IF(LEFT(Tableau1[[#This Row],[Eléments modifié]],$J$1)=$I$1,Tableau1[[#This Row],[Date]],9^9)</f>
        <v>387420489</v>
      </c>
      <c r="G4023" s="9" t="str">
        <f>IF(Tableau1[[#This Row],[Date]]=_xlfn.MINIFS(Tableau1[1er],Tableau1[N° BL],Tableau1[[#This Row],[N° BL]],Tableau1[1er],Tableau1[[#This Row],[Date]]),D4022,"")</f>
        <v/>
      </c>
    </row>
    <row r="4024" spans="1:7" ht="14.25" customHeight="1" x14ac:dyDescent="0.25">
      <c r="A4024" s="1" t="s">
        <v>12095</v>
      </c>
      <c r="B4024" s="1" t="s">
        <v>12096</v>
      </c>
      <c r="C4024" s="7">
        <v>45328.593564814815</v>
      </c>
      <c r="D4024" s="10">
        <v>176</v>
      </c>
      <c r="E4024" s="1" t="s">
        <v>7</v>
      </c>
      <c r="F4024">
        <f>IF(LEFT(Tableau1[[#This Row],[Eléments modifié]],$J$1)=$I$1,Tableau1[[#This Row],[Date]],9^9)</f>
        <v>45328.593564814815</v>
      </c>
      <c r="G4024" s="9">
        <f>IF(Tableau1[[#This Row],[Date]]=_xlfn.MINIFS(Tableau1[1er],Tableau1[N° BL],Tableau1[[#This Row],[N° BL]],Tableau1[1er],Tableau1[[#This Row],[Date]]),D4023,"")</f>
        <v>176</v>
      </c>
    </row>
    <row r="4025" spans="1:7" ht="14.25" customHeight="1" x14ac:dyDescent="0.25">
      <c r="A4025" s="1" t="s">
        <v>11943</v>
      </c>
      <c r="B4025" s="1" t="s">
        <v>11944</v>
      </c>
      <c r="C4025" s="7">
        <v>45330.317349537036</v>
      </c>
      <c r="D4025" s="10">
        <v>176</v>
      </c>
      <c r="E4025" s="1" t="s">
        <v>111</v>
      </c>
      <c r="F4025">
        <f>IF(LEFT(Tableau1[[#This Row],[Eléments modifié]],$J$1)=$I$1,Tableau1[[#This Row],[Date]],9^9)</f>
        <v>387420489</v>
      </c>
      <c r="G4025" s="9" t="str">
        <f>IF(Tableau1[[#This Row],[Date]]=_xlfn.MINIFS(Tableau1[1er],Tableau1[N° BL],Tableau1[[#This Row],[N° BL]],Tableau1[1er],Tableau1[[#This Row],[Date]]),D4024,"")</f>
        <v/>
      </c>
    </row>
    <row r="4026" spans="1:7" ht="14.25" customHeight="1" x14ac:dyDescent="0.25">
      <c r="A4026" s="1" t="s">
        <v>11943</v>
      </c>
      <c r="B4026" s="1" t="s">
        <v>11944</v>
      </c>
      <c r="C4026" s="7">
        <v>45330.334328703706</v>
      </c>
      <c r="D4026" s="10">
        <v>176</v>
      </c>
      <c r="E4026" s="1" t="s">
        <v>7</v>
      </c>
      <c r="F4026">
        <f>IF(LEFT(Tableau1[[#This Row],[Eléments modifié]],$J$1)=$I$1,Tableau1[[#This Row],[Date]],9^9)</f>
        <v>45330.334328703706</v>
      </c>
      <c r="G4026" s="9">
        <f>IF(Tableau1[[#This Row],[Date]]=_xlfn.MINIFS(Tableau1[1er],Tableau1[N° BL],Tableau1[[#This Row],[N° BL]],Tableau1[1er],Tableau1[[#This Row],[Date]]),D4025,"")</f>
        <v>176</v>
      </c>
    </row>
    <row r="4027" spans="1:7" ht="14.25" customHeight="1" x14ac:dyDescent="0.25">
      <c r="A4027" s="1" t="s">
        <v>11829</v>
      </c>
      <c r="B4027" s="1" t="s">
        <v>11830</v>
      </c>
      <c r="C4027" s="7">
        <v>45330.632511574076</v>
      </c>
      <c r="D4027" s="10">
        <v>212</v>
      </c>
      <c r="E4027" s="1" t="s">
        <v>3459</v>
      </c>
      <c r="F4027">
        <f>IF(LEFT(Tableau1[[#This Row],[Eléments modifié]],$J$1)=$I$1,Tableau1[[#This Row],[Date]],9^9)</f>
        <v>387420489</v>
      </c>
      <c r="G4027" s="9" t="str">
        <f>IF(Tableau1[[#This Row],[Date]]=_xlfn.MINIFS(Tableau1[1er],Tableau1[N° BL],Tableau1[[#This Row],[N° BL]],Tableau1[1er],Tableau1[[#This Row],[Date]]),D4026,"")</f>
        <v/>
      </c>
    </row>
    <row r="4028" spans="1:7" ht="14.25" customHeight="1" x14ac:dyDescent="0.25">
      <c r="A4028" s="1" t="s">
        <v>11829</v>
      </c>
      <c r="B4028" s="1" t="s">
        <v>11830</v>
      </c>
      <c r="C4028" s="7">
        <v>45330.64539351852</v>
      </c>
      <c r="D4028" s="10">
        <v>211</v>
      </c>
      <c r="E4028" s="1" t="s">
        <v>7</v>
      </c>
      <c r="F4028">
        <f>IF(LEFT(Tableau1[[#This Row],[Eléments modifié]],$J$1)=$I$1,Tableau1[[#This Row],[Date]],9^9)</f>
        <v>45330.64539351852</v>
      </c>
      <c r="G4028" s="9">
        <f>IF(Tableau1[[#This Row],[Date]]=_xlfn.MINIFS(Tableau1[1er],Tableau1[N° BL],Tableau1[[#This Row],[N° BL]],Tableau1[1er],Tableau1[[#This Row],[Date]]),D4027,"")</f>
        <v>212</v>
      </c>
    </row>
    <row r="4029" spans="1:7" ht="14.25" customHeight="1" x14ac:dyDescent="0.25">
      <c r="A4029" s="1" t="s">
        <v>11575</v>
      </c>
      <c r="B4029" s="1" t="s">
        <v>11576</v>
      </c>
      <c r="C4029" s="7">
        <v>45331.609675925924</v>
      </c>
      <c r="D4029" s="10">
        <v>210</v>
      </c>
      <c r="E4029" s="1" t="s">
        <v>2447</v>
      </c>
      <c r="F4029">
        <f>IF(LEFT(Tableau1[[#This Row],[Eléments modifié]],$J$1)=$I$1,Tableau1[[#This Row],[Date]],9^9)</f>
        <v>387420489</v>
      </c>
      <c r="G4029" s="9" t="str">
        <f>IF(Tableau1[[#This Row],[Date]]=_xlfn.MINIFS(Tableau1[1er],Tableau1[N° BL],Tableau1[[#This Row],[N° BL]],Tableau1[1er],Tableau1[[#This Row],[Date]]),D4028,"")</f>
        <v/>
      </c>
    </row>
    <row r="4030" spans="1:7" ht="14.25" customHeight="1" x14ac:dyDescent="0.25">
      <c r="A4030" s="1" t="s">
        <v>11575</v>
      </c>
      <c r="B4030" s="1" t="s">
        <v>11576</v>
      </c>
      <c r="C4030" s="7">
        <v>45331.62090277778</v>
      </c>
      <c r="D4030" s="10">
        <v>212</v>
      </c>
      <c r="E4030" s="1" t="s">
        <v>7</v>
      </c>
      <c r="F4030">
        <f>IF(LEFT(Tableau1[[#This Row],[Eléments modifié]],$J$1)=$I$1,Tableau1[[#This Row],[Date]],9^9)</f>
        <v>45331.62090277778</v>
      </c>
      <c r="G4030" s="9">
        <f>IF(Tableau1[[#This Row],[Date]]=_xlfn.MINIFS(Tableau1[1er],Tableau1[N° BL],Tableau1[[#This Row],[N° BL]],Tableau1[1er],Tableau1[[#This Row],[Date]]),D4029,"")</f>
        <v>210</v>
      </c>
    </row>
    <row r="4031" spans="1:7" ht="14.25" customHeight="1" x14ac:dyDescent="0.25">
      <c r="A4031" s="1" t="s">
        <v>11575</v>
      </c>
      <c r="B4031" s="1" t="s">
        <v>11576</v>
      </c>
      <c r="C4031" s="7">
        <v>45331.621493055558</v>
      </c>
      <c r="D4031" s="10">
        <v>212</v>
      </c>
      <c r="E4031" s="1" t="s">
        <v>7</v>
      </c>
      <c r="F4031">
        <f>IF(LEFT(Tableau1[[#This Row],[Eléments modifié]],$J$1)=$I$1,Tableau1[[#This Row],[Date]],9^9)</f>
        <v>45331.621493055558</v>
      </c>
      <c r="G4031" s="9">
        <f>IF(Tableau1[[#This Row],[Date]]=_xlfn.MINIFS(Tableau1[1er],Tableau1[N° BL],Tableau1[[#This Row],[N° BL]],Tableau1[1er],Tableau1[[#This Row],[Date]]),D4030,"")</f>
        <v>212</v>
      </c>
    </row>
    <row r="4032" spans="1:7" ht="14.25" customHeight="1" x14ac:dyDescent="0.25">
      <c r="A4032" s="1" t="s">
        <v>11575</v>
      </c>
      <c r="B4032" s="1" t="s">
        <v>11576</v>
      </c>
      <c r="C4032" s="7">
        <v>45331.621712962966</v>
      </c>
      <c r="D4032" s="10">
        <v>212</v>
      </c>
      <c r="E4032" s="1" t="s">
        <v>7</v>
      </c>
      <c r="F4032">
        <f>IF(LEFT(Tableau1[[#This Row],[Eléments modifié]],$J$1)=$I$1,Tableau1[[#This Row],[Date]],9^9)</f>
        <v>45331.621712962966</v>
      </c>
      <c r="G4032" s="9">
        <f>IF(Tableau1[[#This Row],[Date]]=_xlfn.MINIFS(Tableau1[1er],Tableau1[N° BL],Tableau1[[#This Row],[N° BL]],Tableau1[1er],Tableau1[[#This Row],[Date]]),D4031,"")</f>
        <v>212</v>
      </c>
    </row>
    <row r="4033" spans="1:7" ht="14.25" customHeight="1" x14ac:dyDescent="0.25">
      <c r="A4033" s="1" t="s">
        <v>11575</v>
      </c>
      <c r="B4033" s="1" t="s">
        <v>11576</v>
      </c>
      <c r="C4033" s="7">
        <v>45331.621828703705</v>
      </c>
      <c r="D4033" s="10">
        <v>212</v>
      </c>
      <c r="E4033" s="1" t="s">
        <v>7</v>
      </c>
      <c r="F4033">
        <f>IF(LEFT(Tableau1[[#This Row],[Eléments modifié]],$J$1)=$I$1,Tableau1[[#This Row],[Date]],9^9)</f>
        <v>45331.621828703705</v>
      </c>
      <c r="G4033" s="9">
        <f>IF(Tableau1[[#This Row],[Date]]=_xlfn.MINIFS(Tableau1[1er],Tableau1[N° BL],Tableau1[[#This Row],[N° BL]],Tableau1[1er],Tableau1[[#This Row],[Date]]),D4032,"")</f>
        <v>212</v>
      </c>
    </row>
    <row r="4034" spans="1:7" ht="14.25" customHeight="1" x14ac:dyDescent="0.25">
      <c r="A4034" s="1" t="s">
        <v>11575</v>
      </c>
      <c r="B4034" s="1" t="s">
        <v>11576</v>
      </c>
      <c r="C4034" s="7">
        <v>45331.622187499997</v>
      </c>
      <c r="D4034" s="10">
        <v>212</v>
      </c>
      <c r="E4034" s="1" t="s">
        <v>7</v>
      </c>
      <c r="F4034">
        <f>IF(LEFT(Tableau1[[#This Row],[Eléments modifié]],$J$1)=$I$1,Tableau1[[#This Row],[Date]],9^9)</f>
        <v>45331.622187499997</v>
      </c>
      <c r="G4034" s="9">
        <f>IF(Tableau1[[#This Row],[Date]]=_xlfn.MINIFS(Tableau1[1er],Tableau1[N° BL],Tableau1[[#This Row],[N° BL]],Tableau1[1er],Tableau1[[#This Row],[Date]]),D4033,"")</f>
        <v>212</v>
      </c>
    </row>
    <row r="4035" spans="1:7" ht="14.25" customHeight="1" x14ac:dyDescent="0.25">
      <c r="A4035" s="1" t="s">
        <v>11575</v>
      </c>
      <c r="B4035" s="1" t="s">
        <v>11576</v>
      </c>
      <c r="C4035" s="7">
        <v>45331.622337962966</v>
      </c>
      <c r="D4035" s="10">
        <v>212</v>
      </c>
      <c r="E4035" s="1" t="s">
        <v>7</v>
      </c>
      <c r="F4035">
        <f>IF(LEFT(Tableau1[[#This Row],[Eléments modifié]],$J$1)=$I$1,Tableau1[[#This Row],[Date]],9^9)</f>
        <v>45331.622337962966</v>
      </c>
      <c r="G4035" s="9">
        <f>IF(Tableau1[[#This Row],[Date]]=_xlfn.MINIFS(Tableau1[1er],Tableau1[N° BL],Tableau1[[#This Row],[N° BL]],Tableau1[1er],Tableau1[[#This Row],[Date]]),D4034,"")</f>
        <v>212</v>
      </c>
    </row>
    <row r="4036" spans="1:7" ht="14.25" customHeight="1" x14ac:dyDescent="0.25">
      <c r="A4036" s="1" t="s">
        <v>11575</v>
      </c>
      <c r="B4036" s="1" t="s">
        <v>11576</v>
      </c>
      <c r="C4036" s="7">
        <v>45331.622662037036</v>
      </c>
      <c r="D4036" s="10">
        <v>212</v>
      </c>
      <c r="E4036" s="1" t="s">
        <v>7</v>
      </c>
      <c r="F4036">
        <f>IF(LEFT(Tableau1[[#This Row],[Eléments modifié]],$J$1)=$I$1,Tableau1[[#This Row],[Date]],9^9)</f>
        <v>45331.622662037036</v>
      </c>
      <c r="G4036" s="9">
        <f>IF(Tableau1[[#This Row],[Date]]=_xlfn.MINIFS(Tableau1[1er],Tableau1[N° BL],Tableau1[[#This Row],[N° BL]],Tableau1[1er],Tableau1[[#This Row],[Date]]),D4035,"")</f>
        <v>212</v>
      </c>
    </row>
    <row r="4037" spans="1:7" ht="14.25" customHeight="1" x14ac:dyDescent="0.25">
      <c r="A4037" s="1" t="s">
        <v>11575</v>
      </c>
      <c r="B4037" s="1" t="s">
        <v>11576</v>
      </c>
      <c r="C4037" s="7">
        <v>45331.623043981483</v>
      </c>
      <c r="D4037" s="10">
        <v>212</v>
      </c>
      <c r="E4037" s="1" t="s">
        <v>7</v>
      </c>
      <c r="F4037">
        <f>IF(LEFT(Tableau1[[#This Row],[Eléments modifié]],$J$1)=$I$1,Tableau1[[#This Row],[Date]],9^9)</f>
        <v>45331.623043981483</v>
      </c>
      <c r="G4037" s="9">
        <f>IF(Tableau1[[#This Row],[Date]]=_xlfn.MINIFS(Tableau1[1er],Tableau1[N° BL],Tableau1[[#This Row],[N° BL]],Tableau1[1er],Tableau1[[#This Row],[Date]]),D4036,"")</f>
        <v>212</v>
      </c>
    </row>
    <row r="4038" spans="1:7" ht="14.25" customHeight="1" x14ac:dyDescent="0.25">
      <c r="A4038" s="1" t="s">
        <v>11575</v>
      </c>
      <c r="B4038" s="1" t="s">
        <v>11576</v>
      </c>
      <c r="C4038" s="7">
        <v>45335.488379629627</v>
      </c>
      <c r="D4038" s="10">
        <v>204</v>
      </c>
      <c r="E4038" s="1" t="s">
        <v>32</v>
      </c>
      <c r="F4038">
        <f>IF(LEFT(Tableau1[[#This Row],[Eléments modifié]],$J$1)=$I$1,Tableau1[[#This Row],[Date]],9^9)</f>
        <v>387420489</v>
      </c>
      <c r="G4038" s="9" t="str">
        <f>IF(Tableau1[[#This Row],[Date]]=_xlfn.MINIFS(Tableau1[1er],Tableau1[N° BL],Tableau1[[#This Row],[N° BL]],Tableau1[1er],Tableau1[[#This Row],[Date]]),D4037,"")</f>
        <v/>
      </c>
    </row>
    <row r="4039" spans="1:7" ht="14.25" customHeight="1" x14ac:dyDescent="0.25">
      <c r="A4039" s="1" t="s">
        <v>11575</v>
      </c>
      <c r="B4039" s="1" t="s">
        <v>11576</v>
      </c>
      <c r="C4039" s="7">
        <v>45335.492291666669</v>
      </c>
      <c r="D4039" s="10">
        <v>188</v>
      </c>
      <c r="E4039" s="1" t="s">
        <v>7</v>
      </c>
      <c r="F4039">
        <f>IF(LEFT(Tableau1[[#This Row],[Eléments modifié]],$J$1)=$I$1,Tableau1[[#This Row],[Date]],9^9)</f>
        <v>45335.492291666669</v>
      </c>
      <c r="G4039" s="9">
        <f>IF(Tableau1[[#This Row],[Date]]=_xlfn.MINIFS(Tableau1[1er],Tableau1[N° BL],Tableau1[[#This Row],[N° BL]],Tableau1[1er],Tableau1[[#This Row],[Date]]),D4038,"")</f>
        <v>204</v>
      </c>
    </row>
    <row r="4040" spans="1:7" ht="14.25" customHeight="1" x14ac:dyDescent="0.25">
      <c r="A4040" s="1" t="s">
        <v>12031</v>
      </c>
      <c r="B4040" s="1" t="s">
        <v>12032</v>
      </c>
      <c r="C4040" s="7">
        <v>45329.45894675926</v>
      </c>
      <c r="D4040" s="10">
        <v>176</v>
      </c>
      <c r="E4040" s="1" t="s">
        <v>111</v>
      </c>
      <c r="F4040">
        <f>IF(LEFT(Tableau1[[#This Row],[Eléments modifié]],$J$1)=$I$1,Tableau1[[#This Row],[Date]],9^9)</f>
        <v>387420489</v>
      </c>
      <c r="G4040" s="9" t="str">
        <f>IF(Tableau1[[#This Row],[Date]]=_xlfn.MINIFS(Tableau1[1er],Tableau1[N° BL],Tableau1[[#This Row],[N° BL]],Tableau1[1er],Tableau1[[#This Row],[Date]]),D4039,"")</f>
        <v/>
      </c>
    </row>
    <row r="4041" spans="1:7" ht="14.25" customHeight="1" x14ac:dyDescent="0.25">
      <c r="A4041" s="1" t="s">
        <v>12031</v>
      </c>
      <c r="B4041" s="1" t="s">
        <v>12032</v>
      </c>
      <c r="C4041" s="7">
        <v>45329.458993055552</v>
      </c>
      <c r="D4041" s="10">
        <v>176</v>
      </c>
      <c r="E4041" s="1" t="s">
        <v>20</v>
      </c>
      <c r="F4041">
        <f>IF(LEFT(Tableau1[[#This Row],[Eléments modifié]],$J$1)=$I$1,Tableau1[[#This Row],[Date]],9^9)</f>
        <v>387420489</v>
      </c>
      <c r="G4041" s="9" t="str">
        <f>IF(Tableau1[[#This Row],[Date]]=_xlfn.MINIFS(Tableau1[1er],Tableau1[N° BL],Tableau1[[#This Row],[N° BL]],Tableau1[1er],Tableau1[[#This Row],[Date]]),D4040,"")</f>
        <v/>
      </c>
    </row>
    <row r="4042" spans="1:7" ht="14.25" customHeight="1" x14ac:dyDescent="0.25">
      <c r="A4042" s="1" t="s">
        <v>12031</v>
      </c>
      <c r="B4042" s="1" t="s">
        <v>12032</v>
      </c>
      <c r="C4042" s="7">
        <v>45329.471412037034</v>
      </c>
      <c r="D4042" s="10">
        <v>210</v>
      </c>
      <c r="E4042" s="1" t="s">
        <v>111</v>
      </c>
      <c r="F4042">
        <f>IF(LEFT(Tableau1[[#This Row],[Eléments modifié]],$J$1)=$I$1,Tableau1[[#This Row],[Date]],9^9)</f>
        <v>387420489</v>
      </c>
      <c r="G4042" s="9" t="str">
        <f>IF(Tableau1[[#This Row],[Date]]=_xlfn.MINIFS(Tableau1[1er],Tableau1[N° BL],Tableau1[[#This Row],[N° BL]],Tableau1[1er],Tableau1[[#This Row],[Date]]),D4041,"")</f>
        <v/>
      </c>
    </row>
    <row r="4043" spans="1:7" ht="14.25" customHeight="1" x14ac:dyDescent="0.25">
      <c r="A4043" s="1" t="s">
        <v>12031</v>
      </c>
      <c r="B4043" s="1" t="s">
        <v>12032</v>
      </c>
      <c r="C4043" s="7">
        <v>45329.485810185186</v>
      </c>
      <c r="D4043" s="10">
        <v>176</v>
      </c>
      <c r="E4043" s="1" t="s">
        <v>7</v>
      </c>
      <c r="F4043">
        <f>IF(LEFT(Tableau1[[#This Row],[Eléments modifié]],$J$1)=$I$1,Tableau1[[#This Row],[Date]],9^9)</f>
        <v>45329.485810185186</v>
      </c>
      <c r="G4043" s="9">
        <f>IF(Tableau1[[#This Row],[Date]]=_xlfn.MINIFS(Tableau1[1er],Tableau1[N° BL],Tableau1[[#This Row],[N° BL]],Tableau1[1er],Tableau1[[#This Row],[Date]]),D4042,"")</f>
        <v>210</v>
      </c>
    </row>
    <row r="4044" spans="1:7" ht="14.25" customHeight="1" x14ac:dyDescent="0.25">
      <c r="A4044" s="1" t="s">
        <v>11737</v>
      </c>
      <c r="B4044" s="1" t="s">
        <v>11738</v>
      </c>
      <c r="C4044" s="7">
        <v>45331.515370370369</v>
      </c>
      <c r="D4044" s="10">
        <v>204</v>
      </c>
      <c r="E4044" s="1" t="s">
        <v>3459</v>
      </c>
      <c r="F4044">
        <f>IF(LEFT(Tableau1[[#This Row],[Eléments modifié]],$J$1)=$I$1,Tableau1[[#This Row],[Date]],9^9)</f>
        <v>387420489</v>
      </c>
      <c r="G4044" s="9" t="str">
        <f>IF(Tableau1[[#This Row],[Date]]=_xlfn.MINIFS(Tableau1[1er],Tableau1[N° BL],Tableau1[[#This Row],[N° BL]],Tableau1[1er],Tableau1[[#This Row],[Date]]),D4043,"")</f>
        <v/>
      </c>
    </row>
    <row r="4045" spans="1:7" ht="14.25" customHeight="1" x14ac:dyDescent="0.25">
      <c r="A4045" s="1" t="s">
        <v>11737</v>
      </c>
      <c r="B4045" s="1" t="s">
        <v>11738</v>
      </c>
      <c r="C4045" s="7">
        <v>45331.531423611108</v>
      </c>
      <c r="D4045" s="10">
        <v>211</v>
      </c>
      <c r="E4045" s="1" t="s">
        <v>7</v>
      </c>
      <c r="F4045">
        <f>IF(LEFT(Tableau1[[#This Row],[Eléments modifié]],$J$1)=$I$1,Tableau1[[#This Row],[Date]],9^9)</f>
        <v>45331.531423611108</v>
      </c>
      <c r="G4045" s="9">
        <f>IF(Tableau1[[#This Row],[Date]]=_xlfn.MINIFS(Tableau1[1er],Tableau1[N° BL],Tableau1[[#This Row],[N° BL]],Tableau1[1er],Tableau1[[#This Row],[Date]]),D4044,"")</f>
        <v>204</v>
      </c>
    </row>
    <row r="4046" spans="1:7" ht="14.25" customHeight="1" x14ac:dyDescent="0.25">
      <c r="A4046" s="1" t="s">
        <v>11653</v>
      </c>
      <c r="B4046" s="1" t="s">
        <v>11654</v>
      </c>
      <c r="C4046" s="7">
        <v>45334.500104166669</v>
      </c>
      <c r="D4046" s="10">
        <v>210</v>
      </c>
      <c r="E4046" s="1" t="s">
        <v>14</v>
      </c>
      <c r="F4046">
        <f>IF(LEFT(Tableau1[[#This Row],[Eléments modifié]],$J$1)=$I$1,Tableau1[[#This Row],[Date]],9^9)</f>
        <v>387420489</v>
      </c>
      <c r="G4046" s="9" t="str">
        <f>IF(Tableau1[[#This Row],[Date]]=_xlfn.MINIFS(Tableau1[1er],Tableau1[N° BL],Tableau1[[#This Row],[N° BL]],Tableau1[1er],Tableau1[[#This Row],[Date]]),D4045,"")</f>
        <v/>
      </c>
    </row>
    <row r="4047" spans="1:7" ht="14.25" customHeight="1" x14ac:dyDescent="0.25">
      <c r="A4047" s="1" t="s">
        <v>11653</v>
      </c>
      <c r="B4047" s="1" t="s">
        <v>11654</v>
      </c>
      <c r="C4047" s="7">
        <v>45334.541134259256</v>
      </c>
      <c r="D4047" s="10">
        <v>189</v>
      </c>
      <c r="E4047" s="1" t="s">
        <v>7</v>
      </c>
      <c r="F4047">
        <f>IF(LEFT(Tableau1[[#This Row],[Eléments modifié]],$J$1)=$I$1,Tableau1[[#This Row],[Date]],9^9)</f>
        <v>45334.541134259256</v>
      </c>
      <c r="G4047" s="9">
        <f>IF(Tableau1[[#This Row],[Date]]=_xlfn.MINIFS(Tableau1[1er],Tableau1[N° BL],Tableau1[[#This Row],[N° BL]],Tableau1[1er],Tableau1[[#This Row],[Date]]),D4046,"")</f>
        <v>210</v>
      </c>
    </row>
    <row r="4048" spans="1:7" ht="14.25" customHeight="1" x14ac:dyDescent="0.25">
      <c r="A4048" s="1" t="s">
        <v>11653</v>
      </c>
      <c r="B4048" s="1" t="s">
        <v>11654</v>
      </c>
      <c r="C4048" s="7">
        <v>45334.541504629633</v>
      </c>
      <c r="D4048" s="10">
        <v>189</v>
      </c>
      <c r="E4048" s="1" t="s">
        <v>7</v>
      </c>
      <c r="F4048">
        <f>IF(LEFT(Tableau1[[#This Row],[Eléments modifié]],$J$1)=$I$1,Tableau1[[#This Row],[Date]],9^9)</f>
        <v>45334.541504629633</v>
      </c>
      <c r="G4048" s="9">
        <f>IF(Tableau1[[#This Row],[Date]]=_xlfn.MINIFS(Tableau1[1er],Tableau1[N° BL],Tableau1[[#This Row],[N° BL]],Tableau1[1er],Tableau1[[#This Row],[Date]]),D4047,"")</f>
        <v>189</v>
      </c>
    </row>
    <row r="4049" spans="1:7" ht="14.25" customHeight="1" x14ac:dyDescent="0.25">
      <c r="A4049" s="1" t="s">
        <v>11653</v>
      </c>
      <c r="B4049" s="1" t="s">
        <v>11654</v>
      </c>
      <c r="C4049" s="7">
        <v>45334.541805555556</v>
      </c>
      <c r="D4049" s="10">
        <v>189</v>
      </c>
      <c r="E4049" s="1" t="s">
        <v>7</v>
      </c>
      <c r="F4049">
        <f>IF(LEFT(Tableau1[[#This Row],[Eléments modifié]],$J$1)=$I$1,Tableau1[[#This Row],[Date]],9^9)</f>
        <v>45334.541805555556</v>
      </c>
      <c r="G4049" s="9">
        <f>IF(Tableau1[[#This Row],[Date]]=_xlfn.MINIFS(Tableau1[1er],Tableau1[N° BL],Tableau1[[#This Row],[N° BL]],Tableau1[1er],Tableau1[[#This Row],[Date]]),D4048,"")</f>
        <v>189</v>
      </c>
    </row>
    <row r="4050" spans="1:7" ht="14.25" customHeight="1" x14ac:dyDescent="0.25">
      <c r="A4050" s="1" t="s">
        <v>10817</v>
      </c>
      <c r="B4050" s="1" t="s">
        <v>10818</v>
      </c>
      <c r="C4050" s="7">
        <v>45344.513796296298</v>
      </c>
      <c r="D4050" s="10">
        <v>188</v>
      </c>
      <c r="E4050" s="1" t="s">
        <v>32</v>
      </c>
      <c r="F4050">
        <f>IF(LEFT(Tableau1[[#This Row],[Eléments modifié]],$J$1)=$I$1,Tableau1[[#This Row],[Date]],9^9)</f>
        <v>387420489</v>
      </c>
      <c r="G4050" s="9" t="str">
        <f>IF(Tableau1[[#This Row],[Date]]=_xlfn.MINIFS(Tableau1[1er],Tableau1[N° BL],Tableau1[[#This Row],[N° BL]],Tableau1[1er],Tableau1[[#This Row],[Date]]),D4049,"")</f>
        <v/>
      </c>
    </row>
    <row r="4051" spans="1:7" ht="14.25" customHeight="1" x14ac:dyDescent="0.25">
      <c r="A4051" s="1" t="s">
        <v>10817</v>
      </c>
      <c r="B4051" s="1" t="s">
        <v>10818</v>
      </c>
      <c r="C4051" s="7">
        <v>45344.6174537037</v>
      </c>
      <c r="D4051" s="10">
        <v>211</v>
      </c>
      <c r="E4051" s="1" t="s">
        <v>7</v>
      </c>
      <c r="F4051">
        <f>IF(LEFT(Tableau1[[#This Row],[Eléments modifié]],$J$1)=$I$1,Tableau1[[#This Row],[Date]],9^9)</f>
        <v>45344.6174537037</v>
      </c>
      <c r="G4051" s="9">
        <f>IF(Tableau1[[#This Row],[Date]]=_xlfn.MINIFS(Tableau1[1er],Tableau1[N° BL],Tableau1[[#This Row],[N° BL]],Tableau1[1er],Tableau1[[#This Row],[Date]]),D4050,"")</f>
        <v>188</v>
      </c>
    </row>
    <row r="4052" spans="1:7" ht="14.25" customHeight="1" x14ac:dyDescent="0.25">
      <c r="A4052" s="1" t="s">
        <v>11731</v>
      </c>
      <c r="B4052" s="1" t="s">
        <v>11732</v>
      </c>
      <c r="C4052" s="7">
        <v>45331.529178240744</v>
      </c>
      <c r="D4052" s="10">
        <v>211</v>
      </c>
      <c r="E4052" s="1" t="s">
        <v>111</v>
      </c>
      <c r="F4052">
        <f>IF(LEFT(Tableau1[[#This Row],[Eléments modifié]],$J$1)=$I$1,Tableau1[[#This Row],[Date]],9^9)</f>
        <v>387420489</v>
      </c>
      <c r="G4052" s="9" t="str">
        <f>IF(Tableau1[[#This Row],[Date]]=_xlfn.MINIFS(Tableau1[1er],Tableau1[N° BL],Tableau1[[#This Row],[N° BL]],Tableau1[1er],Tableau1[[#This Row],[Date]]),D4051,"")</f>
        <v/>
      </c>
    </row>
    <row r="4053" spans="1:7" ht="14.25" customHeight="1" x14ac:dyDescent="0.25">
      <c r="A4053" s="1" t="s">
        <v>11731</v>
      </c>
      <c r="B4053" s="1" t="s">
        <v>11732</v>
      </c>
      <c r="C4053" s="7">
        <v>45331.549837962964</v>
      </c>
      <c r="D4053" s="10">
        <v>176</v>
      </c>
      <c r="E4053" s="1" t="s">
        <v>7</v>
      </c>
      <c r="F4053">
        <f>IF(LEFT(Tableau1[[#This Row],[Eléments modifié]],$J$1)=$I$1,Tableau1[[#This Row],[Date]],9^9)</f>
        <v>45331.549837962964</v>
      </c>
      <c r="G4053" s="9">
        <f>IF(Tableau1[[#This Row],[Date]]=_xlfn.MINIFS(Tableau1[1er],Tableau1[N° BL],Tableau1[[#This Row],[N° BL]],Tableau1[1er],Tableau1[[#This Row],[Date]]),D4052,"")</f>
        <v>211</v>
      </c>
    </row>
    <row r="4054" spans="1:7" ht="14.25" customHeight="1" x14ac:dyDescent="0.25">
      <c r="A4054" s="1" t="s">
        <v>11939</v>
      </c>
      <c r="B4054" s="1" t="s">
        <v>11940</v>
      </c>
      <c r="C4054" s="7">
        <v>45330.377743055556</v>
      </c>
      <c r="D4054" s="10">
        <v>210</v>
      </c>
      <c r="E4054" s="1" t="s">
        <v>111</v>
      </c>
      <c r="F4054">
        <f>IF(LEFT(Tableau1[[#This Row],[Eléments modifié]],$J$1)=$I$1,Tableau1[[#This Row],[Date]],9^9)</f>
        <v>387420489</v>
      </c>
      <c r="G4054" s="9" t="str">
        <f>IF(Tableau1[[#This Row],[Date]]=_xlfn.MINIFS(Tableau1[1er],Tableau1[N° BL],Tableau1[[#This Row],[N° BL]],Tableau1[1er],Tableau1[[#This Row],[Date]]),D4053,"")</f>
        <v/>
      </c>
    </row>
    <row r="4055" spans="1:7" ht="14.25" customHeight="1" x14ac:dyDescent="0.25">
      <c r="A4055" s="1" t="s">
        <v>11939</v>
      </c>
      <c r="B4055" s="1" t="s">
        <v>11940</v>
      </c>
      <c r="C4055" s="7">
        <v>45330.398298611108</v>
      </c>
      <c r="D4055" s="10">
        <v>176</v>
      </c>
      <c r="E4055" s="1" t="s">
        <v>7</v>
      </c>
      <c r="F4055">
        <f>IF(LEFT(Tableau1[[#This Row],[Eléments modifié]],$J$1)=$I$1,Tableau1[[#This Row],[Date]],9^9)</f>
        <v>45330.398298611108</v>
      </c>
      <c r="G4055" s="9">
        <f>IF(Tableau1[[#This Row],[Date]]=_xlfn.MINIFS(Tableau1[1er],Tableau1[N° BL],Tableau1[[#This Row],[N° BL]],Tableau1[1er],Tableau1[[#This Row],[Date]]),D4054,"")</f>
        <v>210</v>
      </c>
    </row>
    <row r="4056" spans="1:7" ht="14.25" customHeight="1" x14ac:dyDescent="0.25">
      <c r="A4056" s="1" t="s">
        <v>12059</v>
      </c>
      <c r="B4056" s="1" t="s">
        <v>12060</v>
      </c>
      <c r="C4056" s="7">
        <v>45329.410405092596</v>
      </c>
      <c r="D4056" s="10">
        <v>188</v>
      </c>
      <c r="E4056" s="1" t="s">
        <v>21</v>
      </c>
      <c r="F4056">
        <f>IF(LEFT(Tableau1[[#This Row],[Eléments modifié]],$J$1)=$I$1,Tableau1[[#This Row],[Date]],9^9)</f>
        <v>387420489</v>
      </c>
      <c r="G4056" s="9" t="str">
        <f>IF(Tableau1[[#This Row],[Date]]=_xlfn.MINIFS(Tableau1[1er],Tableau1[N° BL],Tableau1[[#This Row],[N° BL]],Tableau1[1er],Tableau1[[#This Row],[Date]]),D4055,"")</f>
        <v/>
      </c>
    </row>
    <row r="4057" spans="1:7" ht="14.25" customHeight="1" x14ac:dyDescent="0.25">
      <c r="A4057" s="1" t="s">
        <v>12059</v>
      </c>
      <c r="B4057" s="1" t="s">
        <v>12060</v>
      </c>
      <c r="C4057" s="7">
        <v>45329.413171296299</v>
      </c>
      <c r="D4057" s="10">
        <v>182</v>
      </c>
      <c r="E4057" s="1" t="s">
        <v>7</v>
      </c>
      <c r="F4057">
        <f>IF(LEFT(Tableau1[[#This Row],[Eléments modifié]],$J$1)=$I$1,Tableau1[[#This Row],[Date]],9^9)</f>
        <v>45329.413171296299</v>
      </c>
      <c r="G4057" s="9">
        <f>IF(Tableau1[[#This Row],[Date]]=_xlfn.MINIFS(Tableau1[1er],Tableau1[N° BL],Tableau1[[#This Row],[N° BL]],Tableau1[1er],Tableau1[[#This Row],[Date]]),D4056,"")</f>
        <v>188</v>
      </c>
    </row>
    <row r="4058" spans="1:7" ht="14.25" customHeight="1" x14ac:dyDescent="0.25">
      <c r="A4058" s="1" t="s">
        <v>11779</v>
      </c>
      <c r="B4058" s="1" t="s">
        <v>11780</v>
      </c>
      <c r="C4058" s="7">
        <v>45331.428414351853</v>
      </c>
      <c r="D4058" s="10">
        <v>188</v>
      </c>
      <c r="E4058" s="1" t="s">
        <v>4825</v>
      </c>
      <c r="F4058">
        <f>IF(LEFT(Tableau1[[#This Row],[Eléments modifié]],$J$1)=$I$1,Tableau1[[#This Row],[Date]],9^9)</f>
        <v>387420489</v>
      </c>
      <c r="G4058" s="9" t="str">
        <f>IF(Tableau1[[#This Row],[Date]]=_xlfn.MINIFS(Tableau1[1er],Tableau1[N° BL],Tableau1[[#This Row],[N° BL]],Tableau1[1er],Tableau1[[#This Row],[Date]]),D4057,"")</f>
        <v/>
      </c>
    </row>
    <row r="4059" spans="1:7" ht="14.25" customHeight="1" x14ac:dyDescent="0.25">
      <c r="A4059" s="1" t="s">
        <v>11779</v>
      </c>
      <c r="B4059" s="1" t="s">
        <v>11780</v>
      </c>
      <c r="C4059" s="7">
        <v>45331.447453703702</v>
      </c>
      <c r="D4059" s="10">
        <v>204</v>
      </c>
      <c r="E4059" s="1" t="s">
        <v>7</v>
      </c>
      <c r="F4059">
        <f>IF(LEFT(Tableau1[[#This Row],[Eléments modifié]],$J$1)=$I$1,Tableau1[[#This Row],[Date]],9^9)</f>
        <v>45331.447453703702</v>
      </c>
      <c r="G4059" s="9">
        <f>IF(Tableau1[[#This Row],[Date]]=_xlfn.MINIFS(Tableau1[1er],Tableau1[N° BL],Tableau1[[#This Row],[N° BL]],Tableau1[1er],Tableau1[[#This Row],[Date]]),D4058,"")</f>
        <v>188</v>
      </c>
    </row>
    <row r="4060" spans="1:7" ht="14.25" customHeight="1" x14ac:dyDescent="0.25">
      <c r="A4060" s="1" t="s">
        <v>11435</v>
      </c>
      <c r="B4060" s="1" t="s">
        <v>11436</v>
      </c>
      <c r="C4060" s="7">
        <v>45331.532187500001</v>
      </c>
      <c r="D4060" s="10">
        <v>212</v>
      </c>
      <c r="E4060" s="1" t="s">
        <v>3459</v>
      </c>
      <c r="F4060">
        <f>IF(LEFT(Tableau1[[#This Row],[Eléments modifié]],$J$1)=$I$1,Tableau1[[#This Row],[Date]],9^9)</f>
        <v>387420489</v>
      </c>
      <c r="G4060" s="9" t="str">
        <f>IF(Tableau1[[#This Row],[Date]]=_xlfn.MINIFS(Tableau1[1er],Tableau1[N° BL],Tableau1[[#This Row],[N° BL]],Tableau1[1er],Tableau1[[#This Row],[Date]]),D4059,"")</f>
        <v/>
      </c>
    </row>
    <row r="4061" spans="1:7" ht="14.25" customHeight="1" x14ac:dyDescent="0.25">
      <c r="A4061" s="1" t="s">
        <v>11435</v>
      </c>
      <c r="B4061" s="1" t="s">
        <v>11436</v>
      </c>
      <c r="C4061" s="7">
        <v>45331.540821759256</v>
      </c>
      <c r="D4061" s="10">
        <v>211</v>
      </c>
      <c r="E4061" s="1" t="s">
        <v>7</v>
      </c>
      <c r="F4061">
        <f>IF(LEFT(Tableau1[[#This Row],[Eléments modifié]],$J$1)=$I$1,Tableau1[[#This Row],[Date]],9^9)</f>
        <v>45331.540821759256</v>
      </c>
      <c r="G4061" s="9">
        <f>IF(Tableau1[[#This Row],[Date]]=_xlfn.MINIFS(Tableau1[1er],Tableau1[N° BL],Tableau1[[#This Row],[N° BL]],Tableau1[1er],Tableau1[[#This Row],[Date]]),D4060,"")</f>
        <v>212</v>
      </c>
    </row>
    <row r="4062" spans="1:7" ht="14.25" customHeight="1" x14ac:dyDescent="0.25">
      <c r="A4062" s="1" t="s">
        <v>11435</v>
      </c>
      <c r="B4062" s="1" t="s">
        <v>11436</v>
      </c>
      <c r="C4062" s="7">
        <v>45336.546932870369</v>
      </c>
      <c r="D4062" s="10">
        <v>212</v>
      </c>
      <c r="E4062" s="1" t="s">
        <v>111</v>
      </c>
      <c r="F4062">
        <f>IF(LEFT(Tableau1[[#This Row],[Eléments modifié]],$J$1)=$I$1,Tableau1[[#This Row],[Date]],9^9)</f>
        <v>387420489</v>
      </c>
      <c r="G4062" s="9" t="str">
        <f>IF(Tableau1[[#This Row],[Date]]=_xlfn.MINIFS(Tableau1[1er],Tableau1[N° BL],Tableau1[[#This Row],[N° BL]],Tableau1[1er],Tableau1[[#This Row],[Date]]),D4061,"")</f>
        <v/>
      </c>
    </row>
    <row r="4063" spans="1:7" ht="14.25" customHeight="1" x14ac:dyDescent="0.25">
      <c r="A4063" s="1" t="s">
        <v>11435</v>
      </c>
      <c r="B4063" s="1" t="s">
        <v>11436</v>
      </c>
      <c r="C4063" s="7">
        <v>45336.554965277777</v>
      </c>
      <c r="D4063" s="10">
        <v>176</v>
      </c>
      <c r="E4063" s="1" t="s">
        <v>7</v>
      </c>
      <c r="F4063">
        <f>IF(LEFT(Tableau1[[#This Row],[Eléments modifié]],$J$1)=$I$1,Tableau1[[#This Row],[Date]],9^9)</f>
        <v>45336.554965277777</v>
      </c>
      <c r="G4063" s="9">
        <f>IF(Tableau1[[#This Row],[Date]]=_xlfn.MINIFS(Tableau1[1er],Tableau1[N° BL],Tableau1[[#This Row],[N° BL]],Tableau1[1er],Tableau1[[#This Row],[Date]]),D4062,"")</f>
        <v>212</v>
      </c>
    </row>
    <row r="4064" spans="1:7" ht="14.25" customHeight="1" x14ac:dyDescent="0.25">
      <c r="A4064" s="1" t="s">
        <v>11435</v>
      </c>
      <c r="B4064" s="1" t="s">
        <v>11436</v>
      </c>
      <c r="C4064" s="7">
        <v>45336.555555555555</v>
      </c>
      <c r="D4064" s="10">
        <v>176</v>
      </c>
      <c r="E4064" s="1" t="s">
        <v>7</v>
      </c>
      <c r="F4064">
        <f>IF(LEFT(Tableau1[[#This Row],[Eléments modifié]],$J$1)=$I$1,Tableau1[[#This Row],[Date]],9^9)</f>
        <v>45336.555555555555</v>
      </c>
      <c r="G4064" s="9">
        <f>IF(Tableau1[[#This Row],[Date]]=_xlfn.MINIFS(Tableau1[1er],Tableau1[N° BL],Tableau1[[#This Row],[N° BL]],Tableau1[1er],Tableau1[[#This Row],[Date]]),D4063,"")</f>
        <v>176</v>
      </c>
    </row>
    <row r="4065" spans="1:7" ht="14.25" customHeight="1" x14ac:dyDescent="0.25">
      <c r="A4065" s="1" t="s">
        <v>12057</v>
      </c>
      <c r="B4065" s="1" t="s">
        <v>12058</v>
      </c>
      <c r="C4065" s="7">
        <v>45329.414965277778</v>
      </c>
      <c r="D4065" s="10">
        <v>188</v>
      </c>
      <c r="E4065" s="1" t="s">
        <v>32</v>
      </c>
      <c r="F4065">
        <f>IF(LEFT(Tableau1[[#This Row],[Eléments modifié]],$J$1)=$I$1,Tableau1[[#This Row],[Date]],9^9)</f>
        <v>387420489</v>
      </c>
      <c r="G4065" s="9" t="str">
        <f>IF(Tableau1[[#This Row],[Date]]=_xlfn.MINIFS(Tableau1[1er],Tableau1[N° BL],Tableau1[[#This Row],[N° BL]],Tableau1[1er],Tableau1[[#This Row],[Date]]),D4064,"")</f>
        <v/>
      </c>
    </row>
    <row r="4066" spans="1:7" ht="14.25" customHeight="1" x14ac:dyDescent="0.25">
      <c r="A4066" s="1" t="s">
        <v>12057</v>
      </c>
      <c r="B4066" s="1" t="s">
        <v>12058</v>
      </c>
      <c r="C4066" s="7">
        <v>45329.42527777778</v>
      </c>
      <c r="D4066" s="10">
        <v>188</v>
      </c>
      <c r="E4066" s="1" t="s">
        <v>7</v>
      </c>
      <c r="F4066">
        <f>IF(LEFT(Tableau1[[#This Row],[Eléments modifié]],$J$1)=$I$1,Tableau1[[#This Row],[Date]],9^9)</f>
        <v>45329.42527777778</v>
      </c>
      <c r="G4066" s="9">
        <f>IF(Tableau1[[#This Row],[Date]]=_xlfn.MINIFS(Tableau1[1er],Tableau1[N° BL],Tableau1[[#This Row],[N° BL]],Tableau1[1er],Tableau1[[#This Row],[Date]]),D4065,"")</f>
        <v>188</v>
      </c>
    </row>
    <row r="4067" spans="1:7" ht="14.25" customHeight="1" x14ac:dyDescent="0.25">
      <c r="A4067" s="1" t="s">
        <v>11533</v>
      </c>
      <c r="B4067" s="1" t="s">
        <v>11534</v>
      </c>
      <c r="C4067" s="7">
        <v>45331.605115740742</v>
      </c>
      <c r="D4067" s="10">
        <v>210</v>
      </c>
      <c r="E4067" s="1" t="s">
        <v>9934</v>
      </c>
      <c r="F4067">
        <f>IF(LEFT(Tableau1[[#This Row],[Eléments modifié]],$J$1)=$I$1,Tableau1[[#This Row],[Date]],9^9)</f>
        <v>387420489</v>
      </c>
      <c r="G4067" s="9" t="str">
        <f>IF(Tableau1[[#This Row],[Date]]=_xlfn.MINIFS(Tableau1[1er],Tableau1[N° BL],Tableau1[[#This Row],[N° BL]],Tableau1[1er],Tableau1[[#This Row],[Date]]),D4066,"")</f>
        <v/>
      </c>
    </row>
    <row r="4068" spans="1:7" ht="14.25" customHeight="1" x14ac:dyDescent="0.25">
      <c r="A4068" s="1" t="s">
        <v>11533</v>
      </c>
      <c r="B4068" s="1" t="s">
        <v>11534</v>
      </c>
      <c r="C4068" s="7">
        <v>45331.605312500003</v>
      </c>
      <c r="D4068" s="10">
        <v>212</v>
      </c>
      <c r="E4068" s="1" t="s">
        <v>41</v>
      </c>
      <c r="F4068">
        <f>IF(LEFT(Tableau1[[#This Row],[Eléments modifié]],$J$1)=$I$1,Tableau1[[#This Row],[Date]],9^9)</f>
        <v>387420489</v>
      </c>
      <c r="G4068" s="9" t="str">
        <f>IF(Tableau1[[#This Row],[Date]]=_xlfn.MINIFS(Tableau1[1er],Tableau1[N° BL],Tableau1[[#This Row],[N° BL]],Tableau1[1er],Tableau1[[#This Row],[Date]]),D4067,"")</f>
        <v/>
      </c>
    </row>
    <row r="4069" spans="1:7" ht="14.25" customHeight="1" x14ac:dyDescent="0.25">
      <c r="A4069" s="1" t="s">
        <v>11533</v>
      </c>
      <c r="B4069" s="1" t="s">
        <v>11534</v>
      </c>
      <c r="C4069" s="7">
        <v>45331.611990740741</v>
      </c>
      <c r="D4069" s="10">
        <v>212</v>
      </c>
      <c r="E4069" s="1" t="s">
        <v>9934</v>
      </c>
      <c r="F4069">
        <f>IF(LEFT(Tableau1[[#This Row],[Eléments modifié]],$J$1)=$I$1,Tableau1[[#This Row],[Date]],9^9)</f>
        <v>387420489</v>
      </c>
      <c r="G4069" s="9" t="str">
        <f>IF(Tableau1[[#This Row],[Date]]=_xlfn.MINIFS(Tableau1[1er],Tableau1[N° BL],Tableau1[[#This Row],[N° BL]],Tableau1[1er],Tableau1[[#This Row],[Date]]),D4068,"")</f>
        <v/>
      </c>
    </row>
    <row r="4070" spans="1:7" ht="14.25" customHeight="1" x14ac:dyDescent="0.25">
      <c r="A4070" s="1" t="s">
        <v>11533</v>
      </c>
      <c r="B4070" s="1" t="s">
        <v>11534</v>
      </c>
      <c r="C4070" s="7">
        <v>45331.650462962964</v>
      </c>
      <c r="D4070" s="10">
        <v>210</v>
      </c>
      <c r="E4070" s="1" t="s">
        <v>7</v>
      </c>
      <c r="F4070">
        <f>IF(LEFT(Tableau1[[#This Row],[Eléments modifié]],$J$1)=$I$1,Tableau1[[#This Row],[Date]],9^9)</f>
        <v>45331.650462962964</v>
      </c>
      <c r="G4070" s="9">
        <f>IF(Tableau1[[#This Row],[Date]]=_xlfn.MINIFS(Tableau1[1er],Tableau1[N° BL],Tableau1[[#This Row],[N° BL]],Tableau1[1er],Tableau1[[#This Row],[Date]]),D4069,"")</f>
        <v>212</v>
      </c>
    </row>
    <row r="4071" spans="1:7" ht="14.25" customHeight="1" x14ac:dyDescent="0.25">
      <c r="A4071" s="1" t="s">
        <v>11533</v>
      </c>
      <c r="B4071" s="1" t="s">
        <v>11534</v>
      </c>
      <c r="C4071" s="7">
        <v>45335.590266203704</v>
      </c>
      <c r="D4071" s="10">
        <v>189</v>
      </c>
      <c r="E4071" s="1" t="s">
        <v>32</v>
      </c>
      <c r="F4071">
        <f>IF(LEFT(Tableau1[[#This Row],[Eléments modifié]],$J$1)=$I$1,Tableau1[[#This Row],[Date]],9^9)</f>
        <v>387420489</v>
      </c>
      <c r="G4071" s="9" t="str">
        <f>IF(Tableau1[[#This Row],[Date]]=_xlfn.MINIFS(Tableau1[1er],Tableau1[N° BL],Tableau1[[#This Row],[N° BL]],Tableau1[1er],Tableau1[[#This Row],[Date]]),D4070,"")</f>
        <v/>
      </c>
    </row>
    <row r="4072" spans="1:7" ht="14.25" customHeight="1" x14ac:dyDescent="0.25">
      <c r="A4072" s="1" t="s">
        <v>11533</v>
      </c>
      <c r="B4072" s="1" t="s">
        <v>11534</v>
      </c>
      <c r="C4072" s="7">
        <v>45335.596851851849</v>
      </c>
      <c r="D4072" s="10">
        <v>188</v>
      </c>
      <c r="E4072" s="1" t="s">
        <v>7</v>
      </c>
      <c r="F4072">
        <f>IF(LEFT(Tableau1[[#This Row],[Eléments modifié]],$J$1)=$I$1,Tableau1[[#This Row],[Date]],9^9)</f>
        <v>45335.596851851849</v>
      </c>
      <c r="G4072" s="9">
        <f>IF(Tableau1[[#This Row],[Date]]=_xlfn.MINIFS(Tableau1[1er],Tableau1[N° BL],Tableau1[[#This Row],[N° BL]],Tableau1[1er],Tableau1[[#This Row],[Date]]),D4071,"")</f>
        <v>189</v>
      </c>
    </row>
    <row r="4073" spans="1:7" ht="14.25" customHeight="1" x14ac:dyDescent="0.25">
      <c r="A4073" s="1" t="s">
        <v>11663</v>
      </c>
      <c r="B4073" s="1" t="s">
        <v>11664</v>
      </c>
      <c r="C4073" s="7">
        <v>45331.698807870373</v>
      </c>
      <c r="D4073" s="10">
        <v>211</v>
      </c>
      <c r="E4073" s="1" t="s">
        <v>3459</v>
      </c>
      <c r="F4073">
        <f>IF(LEFT(Tableau1[[#This Row],[Eléments modifié]],$J$1)=$I$1,Tableau1[[#This Row],[Date]],9^9)</f>
        <v>387420489</v>
      </c>
      <c r="G4073" s="9" t="str">
        <f>IF(Tableau1[[#This Row],[Date]]=_xlfn.MINIFS(Tableau1[1er],Tableau1[N° BL],Tableau1[[#This Row],[N° BL]],Tableau1[1er],Tableau1[[#This Row],[Date]]),D4072,"")</f>
        <v/>
      </c>
    </row>
    <row r="4074" spans="1:7" ht="14.25" customHeight="1" x14ac:dyDescent="0.25">
      <c r="A4074" s="1" t="s">
        <v>11663</v>
      </c>
      <c r="B4074" s="1" t="s">
        <v>11664</v>
      </c>
      <c r="C4074" s="7">
        <v>45331.698981481481</v>
      </c>
      <c r="D4074" s="10">
        <v>176</v>
      </c>
      <c r="E4074" s="1" t="s">
        <v>20</v>
      </c>
      <c r="F4074">
        <f>IF(LEFT(Tableau1[[#This Row],[Eléments modifié]],$J$1)=$I$1,Tableau1[[#This Row],[Date]],9^9)</f>
        <v>387420489</v>
      </c>
      <c r="G4074" s="9" t="str">
        <f>IF(Tableau1[[#This Row],[Date]]=_xlfn.MINIFS(Tableau1[1er],Tableau1[N° BL],Tableau1[[#This Row],[N° BL]],Tableau1[1er],Tableau1[[#This Row],[Date]]),D4073,"")</f>
        <v/>
      </c>
    </row>
    <row r="4075" spans="1:7" ht="14.25" customHeight="1" x14ac:dyDescent="0.25">
      <c r="A4075" s="1" t="s">
        <v>11663</v>
      </c>
      <c r="B4075" s="1" t="s">
        <v>11664</v>
      </c>
      <c r="C4075" s="7">
        <v>45334.415636574071</v>
      </c>
      <c r="D4075" s="10">
        <v>189</v>
      </c>
      <c r="E4075" s="1" t="s">
        <v>371</v>
      </c>
      <c r="F4075">
        <f>IF(LEFT(Tableau1[[#This Row],[Eléments modifié]],$J$1)=$I$1,Tableau1[[#This Row],[Date]],9^9)</f>
        <v>387420489</v>
      </c>
      <c r="G4075" s="9" t="str">
        <f>IF(Tableau1[[#This Row],[Date]]=_xlfn.MINIFS(Tableau1[1er],Tableau1[N° BL],Tableau1[[#This Row],[N° BL]],Tableau1[1er],Tableau1[[#This Row],[Date]]),D4074,"")</f>
        <v/>
      </c>
    </row>
    <row r="4076" spans="1:7" ht="14.25" customHeight="1" x14ac:dyDescent="0.25">
      <c r="A4076" s="1" t="s">
        <v>11663</v>
      </c>
      <c r="B4076" s="1" t="s">
        <v>11664</v>
      </c>
      <c r="C4076" s="7">
        <v>45334.50271990741</v>
      </c>
      <c r="D4076" s="10">
        <v>209</v>
      </c>
      <c r="E4076" s="1" t="s">
        <v>7</v>
      </c>
      <c r="F4076">
        <f>IF(LEFT(Tableau1[[#This Row],[Eléments modifié]],$J$1)=$I$1,Tableau1[[#This Row],[Date]],9^9)</f>
        <v>45334.50271990741</v>
      </c>
      <c r="G4076" s="9">
        <f>IF(Tableau1[[#This Row],[Date]]=_xlfn.MINIFS(Tableau1[1er],Tableau1[N° BL],Tableau1[[#This Row],[N° BL]],Tableau1[1er],Tableau1[[#This Row],[Date]]),D4075,"")</f>
        <v>189</v>
      </c>
    </row>
    <row r="4077" spans="1:7" ht="14.25" customHeight="1" x14ac:dyDescent="0.25">
      <c r="A4077" s="1" t="s">
        <v>11573</v>
      </c>
      <c r="B4077" s="1" t="s">
        <v>11574</v>
      </c>
      <c r="C4077" s="7">
        <v>45331.577604166669</v>
      </c>
      <c r="D4077" s="10">
        <v>176</v>
      </c>
      <c r="E4077" s="1" t="s">
        <v>4825</v>
      </c>
      <c r="F4077">
        <f>IF(LEFT(Tableau1[[#This Row],[Eléments modifié]],$J$1)=$I$1,Tableau1[[#This Row],[Date]],9^9)</f>
        <v>387420489</v>
      </c>
      <c r="G4077" s="9" t="str">
        <f>IF(Tableau1[[#This Row],[Date]]=_xlfn.MINIFS(Tableau1[1er],Tableau1[N° BL],Tableau1[[#This Row],[N° BL]],Tableau1[1er],Tableau1[[#This Row],[Date]]),D4076,"")</f>
        <v/>
      </c>
    </row>
    <row r="4078" spans="1:7" ht="14.25" customHeight="1" x14ac:dyDescent="0.25">
      <c r="A4078" s="1" t="s">
        <v>11573</v>
      </c>
      <c r="B4078" s="1" t="s">
        <v>11574</v>
      </c>
      <c r="C4078" s="7">
        <v>45331.598252314812</v>
      </c>
      <c r="D4078" s="10">
        <v>204</v>
      </c>
      <c r="E4078" s="1" t="s">
        <v>7</v>
      </c>
      <c r="F4078">
        <f>IF(LEFT(Tableau1[[#This Row],[Eléments modifié]],$J$1)=$I$1,Tableau1[[#This Row],[Date]],9^9)</f>
        <v>45331.598252314812</v>
      </c>
      <c r="G4078" s="9">
        <f>IF(Tableau1[[#This Row],[Date]]=_xlfn.MINIFS(Tableau1[1er],Tableau1[N° BL],Tableau1[[#This Row],[N° BL]],Tableau1[1er],Tableau1[[#This Row],[Date]]),D4077,"")</f>
        <v>176</v>
      </c>
    </row>
    <row r="4079" spans="1:7" ht="14.25" customHeight="1" x14ac:dyDescent="0.25">
      <c r="A4079" s="1" t="s">
        <v>11573</v>
      </c>
      <c r="B4079" s="1" t="s">
        <v>11574</v>
      </c>
      <c r="C4079" s="7">
        <v>45335.492314814815</v>
      </c>
      <c r="D4079" s="10">
        <v>188</v>
      </c>
      <c r="E4079" s="1" t="s">
        <v>32</v>
      </c>
      <c r="F4079">
        <f>IF(LEFT(Tableau1[[#This Row],[Eléments modifié]],$J$1)=$I$1,Tableau1[[#This Row],[Date]],9^9)</f>
        <v>387420489</v>
      </c>
      <c r="G4079" s="9" t="str">
        <f>IF(Tableau1[[#This Row],[Date]]=_xlfn.MINIFS(Tableau1[1er],Tableau1[N° BL],Tableau1[[#This Row],[N° BL]],Tableau1[1er],Tableau1[[#This Row],[Date]]),D4078,"")</f>
        <v/>
      </c>
    </row>
    <row r="4080" spans="1:7" ht="14.25" customHeight="1" x14ac:dyDescent="0.25">
      <c r="A4080" s="1" t="s">
        <v>11573</v>
      </c>
      <c r="B4080" s="1" t="s">
        <v>11574</v>
      </c>
      <c r="C4080" s="7">
        <v>45335.494756944441</v>
      </c>
      <c r="D4080" s="10">
        <v>188</v>
      </c>
      <c r="E4080" s="1" t="s">
        <v>7</v>
      </c>
      <c r="F4080">
        <f>IF(LEFT(Tableau1[[#This Row],[Eléments modifié]],$J$1)=$I$1,Tableau1[[#This Row],[Date]],9^9)</f>
        <v>45335.494756944441</v>
      </c>
      <c r="G4080" s="9">
        <f>IF(Tableau1[[#This Row],[Date]]=_xlfn.MINIFS(Tableau1[1er],Tableau1[N° BL],Tableau1[[#This Row],[N° BL]],Tableau1[1er],Tableau1[[#This Row],[Date]]),D4079,"")</f>
        <v>188</v>
      </c>
    </row>
    <row r="4081" spans="1:7" ht="14.25" customHeight="1" x14ac:dyDescent="0.25">
      <c r="A4081" s="1" t="s">
        <v>11775</v>
      </c>
      <c r="B4081" s="1" t="s">
        <v>11776</v>
      </c>
      <c r="C4081" s="7">
        <v>45331.405624999999</v>
      </c>
      <c r="D4081" s="10">
        <v>188</v>
      </c>
      <c r="E4081" s="1" t="s">
        <v>111</v>
      </c>
      <c r="F4081">
        <f>IF(LEFT(Tableau1[[#This Row],[Eléments modifié]],$J$1)=$I$1,Tableau1[[#This Row],[Date]],9^9)</f>
        <v>387420489</v>
      </c>
      <c r="G4081" s="9" t="str">
        <f>IF(Tableau1[[#This Row],[Date]]=_xlfn.MINIFS(Tableau1[1er],Tableau1[N° BL],Tableau1[[#This Row],[N° BL]],Tableau1[1er],Tableau1[[#This Row],[Date]]),D4080,"")</f>
        <v/>
      </c>
    </row>
    <row r="4082" spans="1:7" ht="14.25" customHeight="1" x14ac:dyDescent="0.25">
      <c r="A4082" s="1" t="s">
        <v>11775</v>
      </c>
      <c r="B4082" s="1" t="s">
        <v>11776</v>
      </c>
      <c r="C4082" s="7">
        <v>45331.455787037034</v>
      </c>
      <c r="D4082" s="10">
        <v>188</v>
      </c>
      <c r="E4082" s="1" t="s">
        <v>7</v>
      </c>
      <c r="F4082">
        <f>IF(LEFT(Tableau1[[#This Row],[Eléments modifié]],$J$1)=$I$1,Tableau1[[#This Row],[Date]],9^9)</f>
        <v>45331.455787037034</v>
      </c>
      <c r="G4082" s="9">
        <f>IF(Tableau1[[#This Row],[Date]]=_xlfn.MINIFS(Tableau1[1er],Tableau1[N° BL],Tableau1[[#This Row],[N° BL]],Tableau1[1er],Tableau1[[#This Row],[Date]]),D4081,"")</f>
        <v>188</v>
      </c>
    </row>
    <row r="4083" spans="1:7" ht="14.25" customHeight="1" x14ac:dyDescent="0.25">
      <c r="A4083" s="1" t="s">
        <v>11565</v>
      </c>
      <c r="B4083" s="1" t="s">
        <v>11566</v>
      </c>
      <c r="C4083" s="7">
        <v>45331.646562499998</v>
      </c>
      <c r="D4083" s="10">
        <v>210</v>
      </c>
      <c r="E4083" s="1" t="s">
        <v>4825</v>
      </c>
      <c r="F4083">
        <f>IF(LEFT(Tableau1[[#This Row],[Eléments modifié]],$J$1)=$I$1,Tableau1[[#This Row],[Date]],9^9)</f>
        <v>387420489</v>
      </c>
      <c r="G4083" s="9" t="str">
        <f>IF(Tableau1[[#This Row],[Date]]=_xlfn.MINIFS(Tableau1[1er],Tableau1[N° BL],Tableau1[[#This Row],[N° BL]],Tableau1[1er],Tableau1[[#This Row],[Date]]),D4082,"")</f>
        <v/>
      </c>
    </row>
    <row r="4084" spans="1:7" ht="14.25" customHeight="1" x14ac:dyDescent="0.25">
      <c r="A4084" s="1" t="s">
        <v>11565</v>
      </c>
      <c r="B4084" s="1" t="s">
        <v>11566</v>
      </c>
      <c r="C4084" s="7">
        <v>45334.458182870374</v>
      </c>
      <c r="D4084" s="10">
        <v>204</v>
      </c>
      <c r="E4084" s="1" t="s">
        <v>7</v>
      </c>
      <c r="F4084">
        <f>IF(LEFT(Tableau1[[#This Row],[Eléments modifié]],$J$1)=$I$1,Tableau1[[#This Row],[Date]],9^9)</f>
        <v>45334.458182870374</v>
      </c>
      <c r="G4084" s="9">
        <f>IF(Tableau1[[#This Row],[Date]]=_xlfn.MINIFS(Tableau1[1er],Tableau1[N° BL],Tableau1[[#This Row],[N° BL]],Tableau1[1er],Tableau1[[#This Row],[Date]]),D4083,"")</f>
        <v>210</v>
      </c>
    </row>
    <row r="4085" spans="1:7" ht="14.25" customHeight="1" x14ac:dyDescent="0.25">
      <c r="A4085" s="1" t="s">
        <v>11565</v>
      </c>
      <c r="B4085" s="1" t="s">
        <v>11566</v>
      </c>
      <c r="C4085" s="7">
        <v>45335.479085648149</v>
      </c>
      <c r="D4085" s="10">
        <v>176</v>
      </c>
      <c r="E4085" s="1" t="s">
        <v>32</v>
      </c>
      <c r="F4085">
        <f>IF(LEFT(Tableau1[[#This Row],[Eléments modifié]],$J$1)=$I$1,Tableau1[[#This Row],[Date]],9^9)</f>
        <v>387420489</v>
      </c>
      <c r="G4085" s="9" t="str">
        <f>IF(Tableau1[[#This Row],[Date]]=_xlfn.MINIFS(Tableau1[1er],Tableau1[N° BL],Tableau1[[#This Row],[N° BL]],Tableau1[1er],Tableau1[[#This Row],[Date]]),D4084,"")</f>
        <v/>
      </c>
    </row>
    <row r="4086" spans="1:7" ht="14.25" customHeight="1" x14ac:dyDescent="0.25">
      <c r="A4086" s="1" t="s">
        <v>11565</v>
      </c>
      <c r="B4086" s="1" t="s">
        <v>11566</v>
      </c>
      <c r="C4086" s="7">
        <v>45335.479085648149</v>
      </c>
      <c r="D4086" s="10">
        <v>188</v>
      </c>
      <c r="E4086" s="1" t="s">
        <v>32</v>
      </c>
      <c r="F4086">
        <f>IF(LEFT(Tableau1[[#This Row],[Eléments modifié]],$J$1)=$I$1,Tableau1[[#This Row],[Date]],9^9)</f>
        <v>387420489</v>
      </c>
      <c r="G4086" s="9" t="str">
        <f>IF(Tableau1[[#This Row],[Date]]=_xlfn.MINIFS(Tableau1[1er],Tableau1[N° BL],Tableau1[[#This Row],[N° BL]],Tableau1[1er],Tableau1[[#This Row],[Date]]),D4085,"")</f>
        <v/>
      </c>
    </row>
    <row r="4087" spans="1:7" ht="14.25" customHeight="1" x14ac:dyDescent="0.25">
      <c r="A4087" s="1" t="s">
        <v>11565</v>
      </c>
      <c r="B4087" s="1" t="s">
        <v>11566</v>
      </c>
      <c r="C4087" s="7">
        <v>45335.488217592596</v>
      </c>
      <c r="D4087" s="10">
        <v>188</v>
      </c>
      <c r="E4087" s="1" t="s">
        <v>41</v>
      </c>
      <c r="F4087">
        <f>IF(LEFT(Tableau1[[#This Row],[Eléments modifié]],$J$1)=$I$1,Tableau1[[#This Row],[Date]],9^9)</f>
        <v>387420489</v>
      </c>
      <c r="G4087" s="9" t="str">
        <f>IF(Tableau1[[#This Row],[Date]]=_xlfn.MINIFS(Tableau1[1er],Tableau1[N° BL],Tableau1[[#This Row],[N° BL]],Tableau1[1er],Tableau1[[#This Row],[Date]]),D4086,"")</f>
        <v/>
      </c>
    </row>
    <row r="4088" spans="1:7" ht="14.25" customHeight="1" x14ac:dyDescent="0.25">
      <c r="A4088" s="1" t="s">
        <v>11565</v>
      </c>
      <c r="B4088" s="1" t="s">
        <v>11566</v>
      </c>
      <c r="C4088" s="7">
        <v>45335.505532407406</v>
      </c>
      <c r="D4088" s="10">
        <v>204</v>
      </c>
      <c r="E4088" s="1" t="s">
        <v>32</v>
      </c>
      <c r="F4088">
        <f>IF(LEFT(Tableau1[[#This Row],[Eléments modifié]],$J$1)=$I$1,Tableau1[[#This Row],[Date]],9^9)</f>
        <v>387420489</v>
      </c>
      <c r="G4088" s="9" t="str">
        <f>IF(Tableau1[[#This Row],[Date]]=_xlfn.MINIFS(Tableau1[1er],Tableau1[N° BL],Tableau1[[#This Row],[N° BL]],Tableau1[1er],Tableau1[[#This Row],[Date]]),D4087,"")</f>
        <v/>
      </c>
    </row>
    <row r="4089" spans="1:7" ht="14.25" customHeight="1" x14ac:dyDescent="0.25">
      <c r="A4089" s="1" t="s">
        <v>11565</v>
      </c>
      <c r="B4089" s="1" t="s">
        <v>11566</v>
      </c>
      <c r="C4089" s="7">
        <v>45335.522870370369</v>
      </c>
      <c r="D4089" s="10">
        <v>209</v>
      </c>
      <c r="E4089" s="1" t="s">
        <v>7</v>
      </c>
      <c r="F4089">
        <f>IF(LEFT(Tableau1[[#This Row],[Eléments modifié]],$J$1)=$I$1,Tableau1[[#This Row],[Date]],9^9)</f>
        <v>45335.522870370369</v>
      </c>
      <c r="G4089" s="9">
        <f>IF(Tableau1[[#This Row],[Date]]=_xlfn.MINIFS(Tableau1[1er],Tableau1[N° BL],Tableau1[[#This Row],[N° BL]],Tableau1[1er],Tableau1[[#This Row],[Date]]),D4088,"")</f>
        <v>204</v>
      </c>
    </row>
    <row r="4090" spans="1:7" ht="14.25" customHeight="1" x14ac:dyDescent="0.25">
      <c r="A4090" s="1" t="s">
        <v>11845</v>
      </c>
      <c r="B4090" s="1" t="s">
        <v>11846</v>
      </c>
      <c r="C4090" s="7">
        <v>45330.60359953704</v>
      </c>
      <c r="D4090" s="10">
        <v>204</v>
      </c>
      <c r="E4090" s="1" t="s">
        <v>3459</v>
      </c>
      <c r="F4090">
        <f>IF(LEFT(Tableau1[[#This Row],[Eléments modifié]],$J$1)=$I$1,Tableau1[[#This Row],[Date]],9^9)</f>
        <v>387420489</v>
      </c>
      <c r="G4090" s="9" t="str">
        <f>IF(Tableau1[[#This Row],[Date]]=_xlfn.MINIFS(Tableau1[1er],Tableau1[N° BL],Tableau1[[#This Row],[N° BL]],Tableau1[1er],Tableau1[[#This Row],[Date]]),D4089,"")</f>
        <v/>
      </c>
    </row>
    <row r="4091" spans="1:7" ht="14.25" customHeight="1" x14ac:dyDescent="0.25">
      <c r="A4091" s="1" t="s">
        <v>11845</v>
      </c>
      <c r="B4091" s="1" t="s">
        <v>11846</v>
      </c>
      <c r="C4091" s="7">
        <v>45330.614027777781</v>
      </c>
      <c r="D4091" s="10">
        <v>211</v>
      </c>
      <c r="E4091" s="1" t="s">
        <v>7</v>
      </c>
      <c r="F4091">
        <f>IF(LEFT(Tableau1[[#This Row],[Eléments modifié]],$J$1)=$I$1,Tableau1[[#This Row],[Date]],9^9)</f>
        <v>45330.614027777781</v>
      </c>
      <c r="G4091" s="9">
        <f>IF(Tableau1[[#This Row],[Date]]=_xlfn.MINIFS(Tableau1[1er],Tableau1[N° BL],Tableau1[[#This Row],[N° BL]],Tableau1[1er],Tableau1[[#This Row],[Date]]),D4090,"")</f>
        <v>204</v>
      </c>
    </row>
    <row r="4092" spans="1:7" ht="14.25" customHeight="1" x14ac:dyDescent="0.25">
      <c r="A4092" s="1" t="s">
        <v>11981</v>
      </c>
      <c r="B4092" s="1" t="s">
        <v>11982</v>
      </c>
      <c r="C4092" s="7">
        <v>45329.594861111109</v>
      </c>
      <c r="D4092" s="10">
        <v>188</v>
      </c>
      <c r="E4092" s="1" t="s">
        <v>111</v>
      </c>
      <c r="F4092">
        <f>IF(LEFT(Tableau1[[#This Row],[Eléments modifié]],$J$1)=$I$1,Tableau1[[#This Row],[Date]],9^9)</f>
        <v>387420489</v>
      </c>
      <c r="G4092" s="9" t="str">
        <f>IF(Tableau1[[#This Row],[Date]]=_xlfn.MINIFS(Tableau1[1er],Tableau1[N° BL],Tableau1[[#This Row],[N° BL]],Tableau1[1er],Tableau1[[#This Row],[Date]]),D4091,"")</f>
        <v/>
      </c>
    </row>
    <row r="4093" spans="1:7" ht="14.25" customHeight="1" x14ac:dyDescent="0.25">
      <c r="A4093" s="1" t="s">
        <v>11981</v>
      </c>
      <c r="B4093" s="1" t="s">
        <v>11982</v>
      </c>
      <c r="C4093" s="7">
        <v>45329.617719907408</v>
      </c>
      <c r="D4093" s="10">
        <v>176</v>
      </c>
      <c r="E4093" s="1" t="s">
        <v>7</v>
      </c>
      <c r="F4093">
        <f>IF(LEFT(Tableau1[[#This Row],[Eléments modifié]],$J$1)=$I$1,Tableau1[[#This Row],[Date]],9^9)</f>
        <v>45329.617719907408</v>
      </c>
      <c r="G4093" s="9">
        <f>IF(Tableau1[[#This Row],[Date]]=_xlfn.MINIFS(Tableau1[1er],Tableau1[N° BL],Tableau1[[#This Row],[N° BL]],Tableau1[1er],Tableau1[[#This Row],[Date]]),D4092,"")</f>
        <v>188</v>
      </c>
    </row>
    <row r="4094" spans="1:7" ht="14.25" customHeight="1" x14ac:dyDescent="0.25">
      <c r="A4094" s="1" t="s">
        <v>11757</v>
      </c>
      <c r="B4094" s="1" t="s">
        <v>11758</v>
      </c>
      <c r="C4094" s="7">
        <v>45331.430115740739</v>
      </c>
      <c r="D4094" s="10">
        <v>188</v>
      </c>
      <c r="E4094" s="1" t="s">
        <v>32</v>
      </c>
      <c r="F4094">
        <f>IF(LEFT(Tableau1[[#This Row],[Eléments modifié]],$J$1)=$I$1,Tableau1[[#This Row],[Date]],9^9)</f>
        <v>387420489</v>
      </c>
      <c r="G4094" s="9" t="str">
        <f>IF(Tableau1[[#This Row],[Date]]=_xlfn.MINIFS(Tableau1[1er],Tableau1[N° BL],Tableau1[[#This Row],[N° BL]],Tableau1[1er],Tableau1[[#This Row],[Date]]),D4093,"")</f>
        <v/>
      </c>
    </row>
    <row r="4095" spans="1:7" ht="14.25" customHeight="1" x14ac:dyDescent="0.25">
      <c r="A4095" s="1" t="s">
        <v>11757</v>
      </c>
      <c r="B4095" s="1" t="s">
        <v>11758</v>
      </c>
      <c r="C4095" s="7">
        <v>45331.430266203701</v>
      </c>
      <c r="D4095" s="10">
        <v>188</v>
      </c>
      <c r="E4095" s="1" t="s">
        <v>20</v>
      </c>
      <c r="F4095">
        <f>IF(LEFT(Tableau1[[#This Row],[Eléments modifié]],$J$1)=$I$1,Tableau1[[#This Row],[Date]],9^9)</f>
        <v>387420489</v>
      </c>
      <c r="G4095" s="9" t="str">
        <f>IF(Tableau1[[#This Row],[Date]]=_xlfn.MINIFS(Tableau1[1er],Tableau1[N° BL],Tableau1[[#This Row],[N° BL]],Tableau1[1er],Tableau1[[#This Row],[Date]]),D4094,"")</f>
        <v/>
      </c>
    </row>
    <row r="4096" spans="1:7" ht="14.25" customHeight="1" x14ac:dyDescent="0.25">
      <c r="A4096" s="1" t="s">
        <v>11757</v>
      </c>
      <c r="B4096" s="1" t="s">
        <v>11758</v>
      </c>
      <c r="C4096" s="7">
        <v>45331.447476851848</v>
      </c>
      <c r="D4096" s="10">
        <v>188</v>
      </c>
      <c r="E4096" s="1" t="s">
        <v>4825</v>
      </c>
      <c r="F4096">
        <f>IF(LEFT(Tableau1[[#This Row],[Eléments modifié]],$J$1)=$I$1,Tableau1[[#This Row],[Date]],9^9)</f>
        <v>387420489</v>
      </c>
      <c r="G4096" s="9" t="str">
        <f>IF(Tableau1[[#This Row],[Date]]=_xlfn.MINIFS(Tableau1[1er],Tableau1[N° BL],Tableau1[[#This Row],[N° BL]],Tableau1[1er],Tableau1[[#This Row],[Date]]),D4095,"")</f>
        <v/>
      </c>
    </row>
    <row r="4097" spans="1:7" ht="14.25" customHeight="1" x14ac:dyDescent="0.25">
      <c r="A4097" s="1" t="s">
        <v>11757</v>
      </c>
      <c r="B4097" s="1" t="s">
        <v>11758</v>
      </c>
      <c r="C4097" s="7">
        <v>45331.485254629632</v>
      </c>
      <c r="D4097" s="10">
        <v>204</v>
      </c>
      <c r="E4097" s="1" t="s">
        <v>7</v>
      </c>
      <c r="F4097">
        <f>IF(LEFT(Tableau1[[#This Row],[Eléments modifié]],$J$1)=$I$1,Tableau1[[#This Row],[Date]],9^9)</f>
        <v>45331.485254629632</v>
      </c>
      <c r="G4097" s="9">
        <f>IF(Tableau1[[#This Row],[Date]]=_xlfn.MINIFS(Tableau1[1er],Tableau1[N° BL],Tableau1[[#This Row],[N° BL]],Tableau1[1er],Tableau1[[#This Row],[Date]]),D4096,"")</f>
        <v>188</v>
      </c>
    </row>
    <row r="4098" spans="1:7" ht="14.25" customHeight="1" x14ac:dyDescent="0.25">
      <c r="A4098" s="1" t="s">
        <v>11935</v>
      </c>
      <c r="B4098" s="1" t="s">
        <v>11936</v>
      </c>
      <c r="C4098" s="7">
        <v>45330.398321759261</v>
      </c>
      <c r="D4098" s="10">
        <v>210</v>
      </c>
      <c r="E4098" s="1" t="s">
        <v>111</v>
      </c>
      <c r="F4098">
        <f>IF(LEFT(Tableau1[[#This Row],[Eléments modifié]],$J$1)=$I$1,Tableau1[[#This Row],[Date]],9^9)</f>
        <v>387420489</v>
      </c>
      <c r="G4098" s="9" t="str">
        <f>IF(Tableau1[[#This Row],[Date]]=_xlfn.MINIFS(Tableau1[1er],Tableau1[N° BL],Tableau1[[#This Row],[N° BL]],Tableau1[1er],Tableau1[[#This Row],[Date]]),D4097,"")</f>
        <v/>
      </c>
    </row>
    <row r="4099" spans="1:7" ht="14.25" customHeight="1" x14ac:dyDescent="0.25">
      <c r="A4099" s="1" t="s">
        <v>11935</v>
      </c>
      <c r="B4099" s="1" t="s">
        <v>11936</v>
      </c>
      <c r="C4099" s="7">
        <v>45330.413263888891</v>
      </c>
      <c r="D4099" s="10">
        <v>176</v>
      </c>
      <c r="E4099" s="1" t="s">
        <v>7</v>
      </c>
      <c r="F4099">
        <f>IF(LEFT(Tableau1[[#This Row],[Eléments modifié]],$J$1)=$I$1,Tableau1[[#This Row],[Date]],9^9)</f>
        <v>45330.413263888891</v>
      </c>
      <c r="G4099" s="9">
        <f>IF(Tableau1[[#This Row],[Date]]=_xlfn.MINIFS(Tableau1[1er],Tableau1[N° BL],Tableau1[[#This Row],[N° BL]],Tableau1[1er],Tableau1[[#This Row],[Date]]),D4098,"")</f>
        <v>210</v>
      </c>
    </row>
    <row r="4100" spans="1:7" ht="14.25" customHeight="1" x14ac:dyDescent="0.25">
      <c r="A4100" s="1" t="s">
        <v>11825</v>
      </c>
      <c r="B4100" s="1" t="s">
        <v>11826</v>
      </c>
      <c r="C4100" s="7">
        <v>45330.638726851852</v>
      </c>
      <c r="D4100" s="10">
        <v>188</v>
      </c>
      <c r="E4100" s="1" t="s">
        <v>4825</v>
      </c>
      <c r="F4100">
        <f>IF(LEFT(Tableau1[[#This Row],[Eléments modifié]],$J$1)=$I$1,Tableau1[[#This Row],[Date]],9^9)</f>
        <v>387420489</v>
      </c>
      <c r="G4100" s="9" t="str">
        <f>IF(Tableau1[[#This Row],[Date]]=_xlfn.MINIFS(Tableau1[1er],Tableau1[N° BL],Tableau1[[#This Row],[N° BL]],Tableau1[1er],Tableau1[[#This Row],[Date]]),D4099,"")</f>
        <v/>
      </c>
    </row>
    <row r="4101" spans="1:7" ht="14.25" customHeight="1" x14ac:dyDescent="0.25">
      <c r="A4101" s="1" t="s">
        <v>11825</v>
      </c>
      <c r="B4101" s="1" t="s">
        <v>11826</v>
      </c>
      <c r="C4101" s="7">
        <v>45330.661099537036</v>
      </c>
      <c r="D4101" s="10">
        <v>204</v>
      </c>
      <c r="E4101" s="1" t="s">
        <v>7</v>
      </c>
      <c r="F4101">
        <f>IF(LEFT(Tableau1[[#This Row],[Eléments modifié]],$J$1)=$I$1,Tableau1[[#This Row],[Date]],9^9)</f>
        <v>45330.661099537036</v>
      </c>
      <c r="G4101" s="9">
        <f>IF(Tableau1[[#This Row],[Date]]=_xlfn.MINIFS(Tableau1[1er],Tableau1[N° BL],Tableau1[[#This Row],[N° BL]],Tableau1[1er],Tableau1[[#This Row],[Date]]),D4100,"")</f>
        <v>188</v>
      </c>
    </row>
    <row r="4102" spans="1:7" ht="14.25" customHeight="1" x14ac:dyDescent="0.25">
      <c r="A4102" s="1" t="s">
        <v>11825</v>
      </c>
      <c r="B4102" s="1" t="s">
        <v>11826</v>
      </c>
      <c r="C4102" s="7">
        <v>45330.661145833335</v>
      </c>
      <c r="D4102" s="10">
        <v>188</v>
      </c>
      <c r="E4102" s="1" t="s">
        <v>7</v>
      </c>
      <c r="F4102">
        <f>IF(LEFT(Tableau1[[#This Row],[Eléments modifié]],$J$1)=$I$1,Tableau1[[#This Row],[Date]],9^9)</f>
        <v>45330.661145833335</v>
      </c>
      <c r="G4102" s="9">
        <f>IF(Tableau1[[#This Row],[Date]]=_xlfn.MINIFS(Tableau1[1er],Tableau1[N° BL],Tableau1[[#This Row],[N° BL]],Tableau1[1er],Tableau1[[#This Row],[Date]]),D4101,"")</f>
        <v>204</v>
      </c>
    </row>
    <row r="4103" spans="1:7" ht="14.25" customHeight="1" x14ac:dyDescent="0.25">
      <c r="A4103" s="1" t="s">
        <v>11537</v>
      </c>
      <c r="B4103" s="1" t="s">
        <v>11538</v>
      </c>
      <c r="C4103" s="7">
        <v>45331.623449074075</v>
      </c>
      <c r="D4103" s="10">
        <v>176</v>
      </c>
      <c r="E4103" s="1" t="s">
        <v>2447</v>
      </c>
      <c r="F4103">
        <f>IF(LEFT(Tableau1[[#This Row],[Eléments modifié]],$J$1)=$I$1,Tableau1[[#This Row],[Date]],9^9)</f>
        <v>387420489</v>
      </c>
      <c r="G4103" s="9" t="str">
        <f>IF(Tableau1[[#This Row],[Date]]=_xlfn.MINIFS(Tableau1[1er],Tableau1[N° BL],Tableau1[[#This Row],[N° BL]],Tableau1[1er],Tableau1[[#This Row],[Date]]),D4102,"")</f>
        <v/>
      </c>
    </row>
    <row r="4104" spans="1:7" ht="14.25" customHeight="1" x14ac:dyDescent="0.25">
      <c r="A4104" s="1" t="s">
        <v>11537</v>
      </c>
      <c r="B4104" s="1" t="s">
        <v>11538</v>
      </c>
      <c r="C4104" s="7">
        <v>45331.6327662037</v>
      </c>
      <c r="D4104" s="10">
        <v>212</v>
      </c>
      <c r="E4104" s="1" t="s">
        <v>7</v>
      </c>
      <c r="F4104">
        <f>IF(LEFT(Tableau1[[#This Row],[Eléments modifié]],$J$1)=$I$1,Tableau1[[#This Row],[Date]],9^9)</f>
        <v>45331.6327662037</v>
      </c>
      <c r="G4104" s="9">
        <f>IF(Tableau1[[#This Row],[Date]]=_xlfn.MINIFS(Tableau1[1er],Tableau1[N° BL],Tableau1[[#This Row],[N° BL]],Tableau1[1er],Tableau1[[#This Row],[Date]]),D4103,"")</f>
        <v>176</v>
      </c>
    </row>
    <row r="4105" spans="1:7" ht="14.25" customHeight="1" x14ac:dyDescent="0.25">
      <c r="A4105" s="1" t="s">
        <v>11537</v>
      </c>
      <c r="B4105" s="1" t="s">
        <v>11538</v>
      </c>
      <c r="C4105" s="7">
        <v>45335.578136574077</v>
      </c>
      <c r="D4105" s="10">
        <v>210</v>
      </c>
      <c r="E4105" s="1" t="s">
        <v>32</v>
      </c>
      <c r="F4105">
        <f>IF(LEFT(Tableau1[[#This Row],[Eléments modifié]],$J$1)=$I$1,Tableau1[[#This Row],[Date]],9^9)</f>
        <v>387420489</v>
      </c>
      <c r="G4105" s="9" t="str">
        <f>IF(Tableau1[[#This Row],[Date]]=_xlfn.MINIFS(Tableau1[1er],Tableau1[N° BL],Tableau1[[#This Row],[N° BL]],Tableau1[1er],Tableau1[[#This Row],[Date]]),D4104,"")</f>
        <v/>
      </c>
    </row>
    <row r="4106" spans="1:7" ht="14.25" customHeight="1" x14ac:dyDescent="0.25">
      <c r="A4106" s="1" t="s">
        <v>11537</v>
      </c>
      <c r="B4106" s="1" t="s">
        <v>11538</v>
      </c>
      <c r="C4106" s="7">
        <v>45335.590243055558</v>
      </c>
      <c r="D4106" s="10">
        <v>188</v>
      </c>
      <c r="E4106" s="1" t="s">
        <v>7</v>
      </c>
      <c r="F4106">
        <f>IF(LEFT(Tableau1[[#This Row],[Eléments modifié]],$J$1)=$I$1,Tableau1[[#This Row],[Date]],9^9)</f>
        <v>45335.590243055558</v>
      </c>
      <c r="G4106" s="9">
        <f>IF(Tableau1[[#This Row],[Date]]=_xlfn.MINIFS(Tableau1[1er],Tableau1[N° BL],Tableau1[[#This Row],[N° BL]],Tableau1[1er],Tableau1[[#This Row],[Date]]),D4105,"")</f>
        <v>210</v>
      </c>
    </row>
    <row r="4107" spans="1:7" ht="14.25" customHeight="1" x14ac:dyDescent="0.25">
      <c r="A4107" s="1" t="s">
        <v>11679</v>
      </c>
      <c r="B4107" s="1" t="s">
        <v>11680</v>
      </c>
      <c r="C4107" s="7">
        <v>45334.443923611114</v>
      </c>
      <c r="D4107" s="10">
        <v>188</v>
      </c>
      <c r="E4107" s="1" t="s">
        <v>3459</v>
      </c>
      <c r="F4107">
        <f>IF(LEFT(Tableau1[[#This Row],[Eléments modifié]],$J$1)=$I$1,Tableau1[[#This Row],[Date]],9^9)</f>
        <v>387420489</v>
      </c>
      <c r="G4107" s="9" t="str">
        <f>IF(Tableau1[[#This Row],[Date]]=_xlfn.MINIFS(Tableau1[1er],Tableau1[N° BL],Tableau1[[#This Row],[N° BL]],Tableau1[1er],Tableau1[[#This Row],[Date]]),D4106,"")</f>
        <v/>
      </c>
    </row>
    <row r="4108" spans="1:7" ht="14.25" customHeight="1" x14ac:dyDescent="0.25">
      <c r="A4108" s="1" t="s">
        <v>11679</v>
      </c>
      <c r="B4108" s="1" t="s">
        <v>11680</v>
      </c>
      <c r="C4108" s="7">
        <v>45334.460324074076</v>
      </c>
      <c r="D4108" s="10">
        <v>211</v>
      </c>
      <c r="E4108" s="1" t="s">
        <v>7</v>
      </c>
      <c r="F4108">
        <f>IF(LEFT(Tableau1[[#This Row],[Eléments modifié]],$J$1)=$I$1,Tableau1[[#This Row],[Date]],9^9)</f>
        <v>45334.460324074076</v>
      </c>
      <c r="G4108" s="9">
        <f>IF(Tableau1[[#This Row],[Date]]=_xlfn.MINIFS(Tableau1[1er],Tableau1[N° BL],Tableau1[[#This Row],[N° BL]],Tableau1[1er],Tableau1[[#This Row],[Date]]),D4107,"")</f>
        <v>188</v>
      </c>
    </row>
    <row r="4109" spans="1:7" ht="14.25" customHeight="1" x14ac:dyDescent="0.25">
      <c r="A4109" s="1" t="s">
        <v>11671</v>
      </c>
      <c r="B4109" s="1" t="s">
        <v>11672</v>
      </c>
      <c r="C4109" s="7">
        <v>45331.516736111109</v>
      </c>
      <c r="D4109" s="10">
        <v>212</v>
      </c>
      <c r="E4109" s="1" t="s">
        <v>4825</v>
      </c>
      <c r="F4109">
        <f>IF(LEFT(Tableau1[[#This Row],[Eléments modifié]],$J$1)=$I$1,Tableau1[[#This Row],[Date]],9^9)</f>
        <v>387420489</v>
      </c>
      <c r="G4109" s="9" t="str">
        <f>IF(Tableau1[[#This Row],[Date]]=_xlfn.MINIFS(Tableau1[1er],Tableau1[N° BL],Tableau1[[#This Row],[N° BL]],Tableau1[1er],Tableau1[[#This Row],[Date]]),D4108,"")</f>
        <v/>
      </c>
    </row>
    <row r="4110" spans="1:7" ht="14.25" customHeight="1" x14ac:dyDescent="0.25">
      <c r="A4110" s="1" t="s">
        <v>11671</v>
      </c>
      <c r="B4110" s="1" t="s">
        <v>11672</v>
      </c>
      <c r="C4110" s="7">
        <v>45331.577546296299</v>
      </c>
      <c r="D4110" s="10">
        <v>204</v>
      </c>
      <c r="E4110" s="1" t="s">
        <v>7</v>
      </c>
      <c r="F4110">
        <f>IF(LEFT(Tableau1[[#This Row],[Eléments modifié]],$J$1)=$I$1,Tableau1[[#This Row],[Date]],9^9)</f>
        <v>45331.577546296299</v>
      </c>
      <c r="G4110" s="9">
        <f>IF(Tableau1[[#This Row],[Date]]=_xlfn.MINIFS(Tableau1[1er],Tableau1[N° BL],Tableau1[[#This Row],[N° BL]],Tableau1[1er],Tableau1[[#This Row],[Date]]),D4109,"")</f>
        <v>212</v>
      </c>
    </row>
    <row r="4111" spans="1:7" ht="14.25" customHeight="1" x14ac:dyDescent="0.25">
      <c r="A4111" s="1" t="s">
        <v>11671</v>
      </c>
      <c r="B4111" s="1" t="s">
        <v>11672</v>
      </c>
      <c r="C4111" s="7">
        <v>45334.445370370369</v>
      </c>
      <c r="D4111" s="10">
        <v>188</v>
      </c>
      <c r="E4111" s="1" t="s">
        <v>32</v>
      </c>
      <c r="F4111">
        <f>IF(LEFT(Tableau1[[#This Row],[Eléments modifié]],$J$1)=$I$1,Tableau1[[#This Row],[Date]],9^9)</f>
        <v>387420489</v>
      </c>
      <c r="G4111" s="9" t="str">
        <f>IF(Tableau1[[#This Row],[Date]]=_xlfn.MINIFS(Tableau1[1er],Tableau1[N° BL],Tableau1[[#This Row],[N° BL]],Tableau1[1er],Tableau1[[#This Row],[Date]]),D4110,"")</f>
        <v/>
      </c>
    </row>
    <row r="4112" spans="1:7" ht="14.25" customHeight="1" x14ac:dyDescent="0.25">
      <c r="A4112" s="1" t="s">
        <v>11671</v>
      </c>
      <c r="B4112" s="1" t="s">
        <v>11672</v>
      </c>
      <c r="C4112" s="7">
        <v>45334.445370370369</v>
      </c>
      <c r="D4112" s="10">
        <v>188</v>
      </c>
      <c r="E4112" s="1" t="s">
        <v>32</v>
      </c>
      <c r="F4112">
        <f>IF(LEFT(Tableau1[[#This Row],[Eléments modifié]],$J$1)=$I$1,Tableau1[[#This Row],[Date]],9^9)</f>
        <v>387420489</v>
      </c>
      <c r="G4112" s="9" t="str">
        <f>IF(Tableau1[[#This Row],[Date]]=_xlfn.MINIFS(Tableau1[1er],Tableau1[N° BL],Tableau1[[#This Row],[N° BL]],Tableau1[1er],Tableau1[[#This Row],[Date]]),D4111,"")</f>
        <v/>
      </c>
    </row>
    <row r="4113" spans="1:7" ht="14.25" customHeight="1" x14ac:dyDescent="0.25">
      <c r="A4113" s="1" t="s">
        <v>11671</v>
      </c>
      <c r="B4113" s="1" t="s">
        <v>11672</v>
      </c>
      <c r="C4113" s="7">
        <v>45334.445370370369</v>
      </c>
      <c r="D4113" s="10">
        <v>188</v>
      </c>
      <c r="E4113" s="1" t="s">
        <v>32</v>
      </c>
      <c r="F4113">
        <f>IF(LEFT(Tableau1[[#This Row],[Eléments modifié]],$J$1)=$I$1,Tableau1[[#This Row],[Date]],9^9)</f>
        <v>387420489</v>
      </c>
      <c r="G4113" s="9" t="str">
        <f>IF(Tableau1[[#This Row],[Date]]=_xlfn.MINIFS(Tableau1[1er],Tableau1[N° BL],Tableau1[[#This Row],[N° BL]],Tableau1[1er],Tableau1[[#This Row],[Date]]),D4112,"")</f>
        <v/>
      </c>
    </row>
    <row r="4114" spans="1:7" ht="14.25" customHeight="1" x14ac:dyDescent="0.25">
      <c r="A4114" s="1" t="s">
        <v>11671</v>
      </c>
      <c r="B4114" s="1" t="s">
        <v>11672</v>
      </c>
      <c r="C4114" s="7">
        <v>45334.477662037039</v>
      </c>
      <c r="D4114" s="10">
        <v>188</v>
      </c>
      <c r="E4114" s="1" t="s">
        <v>7</v>
      </c>
      <c r="F4114">
        <f>IF(LEFT(Tableau1[[#This Row],[Eléments modifié]],$J$1)=$I$1,Tableau1[[#This Row],[Date]],9^9)</f>
        <v>45334.477662037039</v>
      </c>
      <c r="G4114" s="9">
        <f>IF(Tableau1[[#This Row],[Date]]=_xlfn.MINIFS(Tableau1[1er],Tableau1[N° BL],Tableau1[[#This Row],[N° BL]],Tableau1[1er],Tableau1[[#This Row],[Date]]),D4113,"")</f>
        <v>188</v>
      </c>
    </row>
    <row r="4115" spans="1:7" ht="14.25" customHeight="1" x14ac:dyDescent="0.25">
      <c r="A4115" s="1" t="s">
        <v>11833</v>
      </c>
      <c r="B4115" s="1" t="s">
        <v>11834</v>
      </c>
      <c r="C4115" s="7">
        <v>45330.619745370372</v>
      </c>
      <c r="D4115" s="10">
        <v>176</v>
      </c>
      <c r="E4115" s="1" t="s">
        <v>4825</v>
      </c>
      <c r="F4115">
        <f>IF(LEFT(Tableau1[[#This Row],[Eléments modifié]],$J$1)=$I$1,Tableau1[[#This Row],[Date]],9^9)</f>
        <v>387420489</v>
      </c>
      <c r="G4115" s="9" t="str">
        <f>IF(Tableau1[[#This Row],[Date]]=_xlfn.MINIFS(Tableau1[1er],Tableau1[N° BL],Tableau1[[#This Row],[N° BL]],Tableau1[1er],Tableau1[[#This Row],[Date]]),D4114,"")</f>
        <v/>
      </c>
    </row>
    <row r="4116" spans="1:7" ht="14.25" customHeight="1" x14ac:dyDescent="0.25">
      <c r="A4116" s="1" t="s">
        <v>11833</v>
      </c>
      <c r="B4116" s="1" t="s">
        <v>11834</v>
      </c>
      <c r="C4116" s="7">
        <v>45330.638703703706</v>
      </c>
      <c r="D4116" s="10">
        <v>204</v>
      </c>
      <c r="E4116" s="1" t="s">
        <v>7</v>
      </c>
      <c r="F4116">
        <f>IF(LEFT(Tableau1[[#This Row],[Eléments modifié]],$J$1)=$I$1,Tableau1[[#This Row],[Date]],9^9)</f>
        <v>45330.638703703706</v>
      </c>
      <c r="G4116" s="9">
        <f>IF(Tableau1[[#This Row],[Date]]=_xlfn.MINIFS(Tableau1[1er],Tableau1[N° BL],Tableau1[[#This Row],[N° BL]],Tableau1[1er],Tableau1[[#This Row],[Date]]),D4115,"")</f>
        <v>176</v>
      </c>
    </row>
    <row r="4117" spans="1:7" ht="14.25" customHeight="1" x14ac:dyDescent="0.25">
      <c r="A4117" s="1" t="s">
        <v>11785</v>
      </c>
      <c r="B4117" s="1" t="s">
        <v>11786</v>
      </c>
      <c r="C4117" s="7">
        <v>45330.705127314817</v>
      </c>
      <c r="D4117" s="10">
        <v>204</v>
      </c>
      <c r="E4117" s="1" t="s">
        <v>4825</v>
      </c>
      <c r="F4117">
        <f>IF(LEFT(Tableau1[[#This Row],[Eléments modifié]],$J$1)=$I$1,Tableau1[[#This Row],[Date]],9^9)</f>
        <v>387420489</v>
      </c>
      <c r="G4117" s="9" t="str">
        <f>IF(Tableau1[[#This Row],[Date]]=_xlfn.MINIFS(Tableau1[1er],Tableau1[N° BL],Tableau1[[#This Row],[N° BL]],Tableau1[1er],Tableau1[[#This Row],[Date]]),D4116,"")</f>
        <v/>
      </c>
    </row>
    <row r="4118" spans="1:7" ht="14.25" customHeight="1" x14ac:dyDescent="0.25">
      <c r="A4118" s="1" t="s">
        <v>11785</v>
      </c>
      <c r="B4118" s="1" t="s">
        <v>11786</v>
      </c>
      <c r="C4118" s="7">
        <v>45330.705694444441</v>
      </c>
      <c r="D4118" s="10">
        <v>209</v>
      </c>
      <c r="E4118" s="1" t="s">
        <v>41</v>
      </c>
      <c r="F4118">
        <f>IF(LEFT(Tableau1[[#This Row],[Eléments modifié]],$J$1)=$I$1,Tableau1[[#This Row],[Date]],9^9)</f>
        <v>387420489</v>
      </c>
      <c r="G4118" s="9" t="str">
        <f>IF(Tableau1[[#This Row],[Date]]=_xlfn.MINIFS(Tableau1[1er],Tableau1[N° BL],Tableau1[[#This Row],[N° BL]],Tableau1[1er],Tableau1[[#This Row],[Date]]),D4117,"")</f>
        <v/>
      </c>
    </row>
    <row r="4119" spans="1:7" ht="14.25" customHeight="1" x14ac:dyDescent="0.25">
      <c r="A4119" s="1" t="s">
        <v>11785</v>
      </c>
      <c r="B4119" s="1" t="s">
        <v>11786</v>
      </c>
      <c r="C4119" s="7">
        <v>45331.409432870372</v>
      </c>
      <c r="D4119" s="10">
        <v>188</v>
      </c>
      <c r="E4119" s="1" t="s">
        <v>4825</v>
      </c>
      <c r="F4119">
        <f>IF(LEFT(Tableau1[[#This Row],[Eléments modifié]],$J$1)=$I$1,Tableau1[[#This Row],[Date]],9^9)</f>
        <v>387420489</v>
      </c>
      <c r="G4119" s="9" t="str">
        <f>IF(Tableau1[[#This Row],[Date]]=_xlfn.MINIFS(Tableau1[1er],Tableau1[N° BL],Tableau1[[#This Row],[N° BL]],Tableau1[1er],Tableau1[[#This Row],[Date]]),D4118,"")</f>
        <v/>
      </c>
    </row>
    <row r="4120" spans="1:7" ht="14.25" customHeight="1" x14ac:dyDescent="0.25">
      <c r="A4120" s="1" t="s">
        <v>11785</v>
      </c>
      <c r="B4120" s="1" t="s">
        <v>11786</v>
      </c>
      <c r="C4120" s="7">
        <v>45331.428391203706</v>
      </c>
      <c r="D4120" s="10">
        <v>204</v>
      </c>
      <c r="E4120" s="1" t="s">
        <v>7</v>
      </c>
      <c r="F4120">
        <f>IF(LEFT(Tableau1[[#This Row],[Eléments modifié]],$J$1)=$I$1,Tableau1[[#This Row],[Date]],9^9)</f>
        <v>45331.428391203706</v>
      </c>
      <c r="G4120" s="9">
        <f>IF(Tableau1[[#This Row],[Date]]=_xlfn.MINIFS(Tableau1[1er],Tableau1[N° BL],Tableau1[[#This Row],[N° BL]],Tableau1[1er],Tableau1[[#This Row],[Date]]),D4119,"")</f>
        <v>188</v>
      </c>
    </row>
    <row r="4121" spans="1:7" ht="14.25" customHeight="1" x14ac:dyDescent="0.25">
      <c r="A4121" s="1" t="s">
        <v>11539</v>
      </c>
      <c r="B4121" s="1" t="s">
        <v>11540</v>
      </c>
      <c r="C4121" s="7">
        <v>45334.553043981483</v>
      </c>
      <c r="D4121" s="10">
        <v>188</v>
      </c>
      <c r="E4121" s="1" t="s">
        <v>111</v>
      </c>
      <c r="F4121">
        <f>IF(LEFT(Tableau1[[#This Row],[Eléments modifié]],$J$1)=$I$1,Tableau1[[#This Row],[Date]],9^9)</f>
        <v>387420489</v>
      </c>
      <c r="G4121" s="9" t="str">
        <f>IF(Tableau1[[#This Row],[Date]]=_xlfn.MINIFS(Tableau1[1er],Tableau1[N° BL],Tableau1[[#This Row],[N° BL]],Tableau1[1er],Tableau1[[#This Row],[Date]]),D4120,"")</f>
        <v/>
      </c>
    </row>
    <row r="4122" spans="1:7" ht="14.25" customHeight="1" x14ac:dyDescent="0.25">
      <c r="A4122" s="1" t="s">
        <v>11539</v>
      </c>
      <c r="B4122" s="1" t="s">
        <v>11540</v>
      </c>
      <c r="C4122" s="7">
        <v>45334.557500000003</v>
      </c>
      <c r="D4122" s="10">
        <v>176</v>
      </c>
      <c r="E4122" s="1" t="s">
        <v>20</v>
      </c>
      <c r="F4122">
        <f>IF(LEFT(Tableau1[[#This Row],[Eléments modifié]],$J$1)=$I$1,Tableau1[[#This Row],[Date]],9^9)</f>
        <v>387420489</v>
      </c>
      <c r="G4122" s="9" t="str">
        <f>IF(Tableau1[[#This Row],[Date]]=_xlfn.MINIFS(Tableau1[1er],Tableau1[N° BL],Tableau1[[#This Row],[N° BL]],Tableau1[1er],Tableau1[[#This Row],[Date]]),D4121,"")</f>
        <v/>
      </c>
    </row>
    <row r="4123" spans="1:7" ht="14.25" customHeight="1" x14ac:dyDescent="0.25">
      <c r="A4123" s="1" t="s">
        <v>11539</v>
      </c>
      <c r="B4123" s="1" t="s">
        <v>11540</v>
      </c>
      <c r="C4123" s="7">
        <v>45335.545543981483</v>
      </c>
      <c r="D4123" s="10">
        <v>210</v>
      </c>
      <c r="E4123" s="1" t="s">
        <v>9934</v>
      </c>
      <c r="F4123">
        <f>IF(LEFT(Tableau1[[#This Row],[Eléments modifié]],$J$1)=$I$1,Tableau1[[#This Row],[Date]],9^9)</f>
        <v>387420489</v>
      </c>
      <c r="G4123" s="9" t="str">
        <f>IF(Tableau1[[#This Row],[Date]]=_xlfn.MINIFS(Tableau1[1er],Tableau1[N° BL],Tableau1[[#This Row],[N° BL]],Tableau1[1er],Tableau1[[#This Row],[Date]]),D4122,"")</f>
        <v/>
      </c>
    </row>
    <row r="4124" spans="1:7" ht="14.25" customHeight="1" x14ac:dyDescent="0.25">
      <c r="A4124" s="1" t="s">
        <v>11539</v>
      </c>
      <c r="B4124" s="1" t="s">
        <v>11540</v>
      </c>
      <c r="C4124" s="7">
        <v>45335.545671296299</v>
      </c>
      <c r="D4124" s="10">
        <v>189</v>
      </c>
      <c r="E4124" s="1" t="s">
        <v>41</v>
      </c>
      <c r="F4124">
        <f>IF(LEFT(Tableau1[[#This Row],[Eléments modifié]],$J$1)=$I$1,Tableau1[[#This Row],[Date]],9^9)</f>
        <v>387420489</v>
      </c>
      <c r="G4124" s="9" t="str">
        <f>IF(Tableau1[[#This Row],[Date]]=_xlfn.MINIFS(Tableau1[1er],Tableau1[N° BL],Tableau1[[#This Row],[N° BL]],Tableau1[1er],Tableau1[[#This Row],[Date]]),D4123,"")</f>
        <v/>
      </c>
    </row>
    <row r="4125" spans="1:7" ht="14.25" customHeight="1" x14ac:dyDescent="0.25">
      <c r="A4125" s="1" t="s">
        <v>11539</v>
      </c>
      <c r="B4125" s="1" t="s">
        <v>11540</v>
      </c>
      <c r="C4125" s="7">
        <v>45335.565347222226</v>
      </c>
      <c r="D4125" s="10">
        <v>211</v>
      </c>
      <c r="E4125" s="1" t="s">
        <v>9934</v>
      </c>
      <c r="F4125">
        <f>IF(LEFT(Tableau1[[#This Row],[Eléments modifié]],$J$1)=$I$1,Tableau1[[#This Row],[Date]],9^9)</f>
        <v>387420489</v>
      </c>
      <c r="G4125" s="9" t="str">
        <f>IF(Tableau1[[#This Row],[Date]]=_xlfn.MINIFS(Tableau1[1er],Tableau1[N° BL],Tableau1[[#This Row],[N° BL]],Tableau1[1er],Tableau1[[#This Row],[Date]]),D4124,"")</f>
        <v/>
      </c>
    </row>
    <row r="4126" spans="1:7" ht="14.25" customHeight="1" x14ac:dyDescent="0.25">
      <c r="A4126" s="1" t="s">
        <v>11539</v>
      </c>
      <c r="B4126" s="1" t="s">
        <v>11540</v>
      </c>
      <c r="C4126" s="7">
        <v>45335.584236111114</v>
      </c>
      <c r="D4126" s="10">
        <v>210</v>
      </c>
      <c r="E4126" s="1" t="s">
        <v>7</v>
      </c>
      <c r="F4126">
        <f>IF(LEFT(Tableau1[[#This Row],[Eléments modifié]],$J$1)=$I$1,Tableau1[[#This Row],[Date]],9^9)</f>
        <v>45335.584236111114</v>
      </c>
      <c r="G4126" s="9">
        <f>IF(Tableau1[[#This Row],[Date]]=_xlfn.MINIFS(Tableau1[1er],Tableau1[N° BL],Tableau1[[#This Row],[N° BL]],Tableau1[1er],Tableau1[[#This Row],[Date]]),D4125,"")</f>
        <v>211</v>
      </c>
    </row>
    <row r="4127" spans="1:7" ht="14.25" customHeight="1" x14ac:dyDescent="0.25">
      <c r="A4127" s="1" t="s">
        <v>11723</v>
      </c>
      <c r="B4127" s="1" t="s">
        <v>11724</v>
      </c>
      <c r="C4127" s="7">
        <v>45331.538530092592</v>
      </c>
      <c r="D4127" s="10">
        <v>210</v>
      </c>
      <c r="E4127" s="1" t="s">
        <v>2447</v>
      </c>
      <c r="F4127">
        <f>IF(LEFT(Tableau1[[#This Row],[Eléments modifié]],$J$1)=$I$1,Tableau1[[#This Row],[Date]],9^9)</f>
        <v>387420489</v>
      </c>
      <c r="G4127" s="9" t="str">
        <f>IF(Tableau1[[#This Row],[Date]]=_xlfn.MINIFS(Tableau1[1er],Tableau1[N° BL],Tableau1[[#This Row],[N° BL]],Tableau1[1er],Tableau1[[#This Row],[Date]]),D4126,"")</f>
        <v/>
      </c>
    </row>
    <row r="4128" spans="1:7" ht="14.25" customHeight="1" x14ac:dyDescent="0.25">
      <c r="A4128" s="1" t="s">
        <v>11723</v>
      </c>
      <c r="B4128" s="1" t="s">
        <v>11724</v>
      </c>
      <c r="C4128" s="7">
        <v>45331.582812499997</v>
      </c>
      <c r="D4128" s="10">
        <v>176</v>
      </c>
      <c r="E4128" s="1" t="s">
        <v>7</v>
      </c>
      <c r="F4128">
        <f>IF(LEFT(Tableau1[[#This Row],[Eléments modifié]],$J$1)=$I$1,Tableau1[[#This Row],[Date]],9^9)</f>
        <v>45331.582812499997</v>
      </c>
      <c r="G4128" s="9">
        <f>IF(Tableau1[[#This Row],[Date]]=_xlfn.MINIFS(Tableau1[1er],Tableau1[N° BL],Tableau1[[#This Row],[N° BL]],Tableau1[1er],Tableau1[[#This Row],[Date]]),D4127,"")</f>
        <v>210</v>
      </c>
    </row>
    <row r="4129" spans="1:7" ht="14.25" customHeight="1" x14ac:dyDescent="0.25">
      <c r="A4129" s="1" t="s">
        <v>11517</v>
      </c>
      <c r="B4129" s="1" t="s">
        <v>11518</v>
      </c>
      <c r="C4129" s="7">
        <v>45331.652222222219</v>
      </c>
      <c r="D4129" s="10">
        <v>211</v>
      </c>
      <c r="E4129" s="1" t="s">
        <v>2447</v>
      </c>
      <c r="F4129">
        <f>IF(LEFT(Tableau1[[#This Row],[Eléments modifié]],$J$1)=$I$1,Tableau1[[#This Row],[Date]],9^9)</f>
        <v>387420489</v>
      </c>
      <c r="G4129" s="9" t="str">
        <f>IF(Tableau1[[#This Row],[Date]]=_xlfn.MINIFS(Tableau1[1er],Tableau1[N° BL],Tableau1[[#This Row],[N° BL]],Tableau1[1er],Tableau1[[#This Row],[Date]]),D4128,"")</f>
        <v/>
      </c>
    </row>
    <row r="4130" spans="1:7" ht="14.25" customHeight="1" x14ac:dyDescent="0.25">
      <c r="A4130" s="1" t="s">
        <v>11517</v>
      </c>
      <c r="B4130" s="1" t="s">
        <v>11518</v>
      </c>
      <c r="C4130" s="7">
        <v>45331.693449074075</v>
      </c>
      <c r="D4130" s="10">
        <v>212</v>
      </c>
      <c r="E4130" s="1" t="s">
        <v>7</v>
      </c>
      <c r="F4130">
        <f>IF(LEFT(Tableau1[[#This Row],[Eléments modifié]],$J$1)=$I$1,Tableau1[[#This Row],[Date]],9^9)</f>
        <v>45331.693449074075</v>
      </c>
      <c r="G4130" s="9">
        <f>IF(Tableau1[[#This Row],[Date]]=_xlfn.MINIFS(Tableau1[1er],Tableau1[N° BL],Tableau1[[#This Row],[N° BL]],Tableau1[1er],Tableau1[[#This Row],[Date]]),D4129,"")</f>
        <v>211</v>
      </c>
    </row>
    <row r="4131" spans="1:7" ht="14.25" customHeight="1" x14ac:dyDescent="0.25">
      <c r="A4131" s="1" t="s">
        <v>11517</v>
      </c>
      <c r="B4131" s="1" t="s">
        <v>11518</v>
      </c>
      <c r="C4131" s="7">
        <v>45331.693645833337</v>
      </c>
      <c r="D4131" s="10">
        <v>212</v>
      </c>
      <c r="E4131" s="1" t="s">
        <v>7</v>
      </c>
      <c r="F4131">
        <f>IF(LEFT(Tableau1[[#This Row],[Eléments modifié]],$J$1)=$I$1,Tableau1[[#This Row],[Date]],9^9)</f>
        <v>45331.693645833337</v>
      </c>
      <c r="G4131" s="9">
        <f>IF(Tableau1[[#This Row],[Date]]=_xlfn.MINIFS(Tableau1[1er],Tableau1[N° BL],Tableau1[[#This Row],[N° BL]],Tableau1[1er],Tableau1[[#This Row],[Date]]),D4130,"")</f>
        <v>212</v>
      </c>
    </row>
    <row r="4132" spans="1:7" ht="14.25" customHeight="1" x14ac:dyDescent="0.25">
      <c r="A4132" s="1" t="s">
        <v>11517</v>
      </c>
      <c r="B4132" s="1" t="s">
        <v>11518</v>
      </c>
      <c r="C4132" s="7">
        <v>45335.636701388888</v>
      </c>
      <c r="D4132" s="10">
        <v>188</v>
      </c>
      <c r="E4132" s="1" t="s">
        <v>32</v>
      </c>
      <c r="F4132">
        <f>IF(LEFT(Tableau1[[#This Row],[Eléments modifié]],$J$1)=$I$1,Tableau1[[#This Row],[Date]],9^9)</f>
        <v>387420489</v>
      </c>
      <c r="G4132" s="9" t="str">
        <f>IF(Tableau1[[#This Row],[Date]]=_xlfn.MINIFS(Tableau1[1er],Tableau1[N° BL],Tableau1[[#This Row],[N° BL]],Tableau1[1er],Tableau1[[#This Row],[Date]]),D4131,"")</f>
        <v/>
      </c>
    </row>
    <row r="4133" spans="1:7" ht="14.25" customHeight="1" x14ac:dyDescent="0.25">
      <c r="A4133" s="1" t="s">
        <v>11517</v>
      </c>
      <c r="B4133" s="1" t="s">
        <v>11518</v>
      </c>
      <c r="C4133" s="7">
        <v>45335.637719907405</v>
      </c>
      <c r="D4133" s="10">
        <v>188</v>
      </c>
      <c r="E4133" s="1" t="s">
        <v>7</v>
      </c>
      <c r="F4133">
        <f>IF(LEFT(Tableau1[[#This Row],[Eléments modifié]],$J$1)=$I$1,Tableau1[[#This Row],[Date]],9^9)</f>
        <v>45335.637719907405</v>
      </c>
      <c r="G4133" s="9">
        <f>IF(Tableau1[[#This Row],[Date]]=_xlfn.MINIFS(Tableau1[1er],Tableau1[N° BL],Tableau1[[#This Row],[N° BL]],Tableau1[1er],Tableau1[[#This Row],[Date]]),D4132,"")</f>
        <v>188</v>
      </c>
    </row>
    <row r="4134" spans="1:7" ht="14.25" customHeight="1" x14ac:dyDescent="0.25">
      <c r="A4134" s="1" t="s">
        <v>11517</v>
      </c>
      <c r="B4134" s="1" t="s">
        <v>11518</v>
      </c>
      <c r="C4134" s="7">
        <v>45335.63790509259</v>
      </c>
      <c r="D4134" s="10">
        <v>176</v>
      </c>
      <c r="E4134" s="1" t="s">
        <v>7</v>
      </c>
      <c r="F4134">
        <f>IF(LEFT(Tableau1[[#This Row],[Eléments modifié]],$J$1)=$I$1,Tableau1[[#This Row],[Date]],9^9)</f>
        <v>45335.63790509259</v>
      </c>
      <c r="G4134" s="9">
        <f>IF(Tableau1[[#This Row],[Date]]=_xlfn.MINIFS(Tableau1[1er],Tableau1[N° BL],Tableau1[[#This Row],[N° BL]],Tableau1[1er],Tableau1[[#This Row],[Date]]),D4133,"")</f>
        <v>188</v>
      </c>
    </row>
    <row r="4135" spans="1:7" ht="14.25" customHeight="1" x14ac:dyDescent="0.25">
      <c r="A4135" s="1" t="s">
        <v>11517</v>
      </c>
      <c r="B4135" s="1" t="s">
        <v>11518</v>
      </c>
      <c r="C4135" s="7">
        <v>45335.639652777776</v>
      </c>
      <c r="D4135" s="10">
        <v>176</v>
      </c>
      <c r="E4135" s="1" t="s">
        <v>7</v>
      </c>
      <c r="F4135">
        <f>IF(LEFT(Tableau1[[#This Row],[Eléments modifié]],$J$1)=$I$1,Tableau1[[#This Row],[Date]],9^9)</f>
        <v>45335.639652777776</v>
      </c>
      <c r="G4135" s="9">
        <f>IF(Tableau1[[#This Row],[Date]]=_xlfn.MINIFS(Tableau1[1er],Tableau1[N° BL],Tableau1[[#This Row],[N° BL]],Tableau1[1er],Tableau1[[#This Row],[Date]]),D4134,"")</f>
        <v>176</v>
      </c>
    </row>
    <row r="4136" spans="1:7" ht="14.25" customHeight="1" x14ac:dyDescent="0.25">
      <c r="A4136" s="1" t="s">
        <v>11955</v>
      </c>
      <c r="B4136" s="1" t="s">
        <v>11956</v>
      </c>
      <c r="C4136" s="7">
        <v>45329.680995370371</v>
      </c>
      <c r="D4136" s="10">
        <v>204</v>
      </c>
      <c r="E4136" s="1" t="s">
        <v>4825</v>
      </c>
      <c r="F4136">
        <f>IF(LEFT(Tableau1[[#This Row],[Eléments modifié]],$J$1)=$I$1,Tableau1[[#This Row],[Date]],9^9)</f>
        <v>387420489</v>
      </c>
      <c r="G4136" s="9" t="str">
        <f>IF(Tableau1[[#This Row],[Date]]=_xlfn.MINIFS(Tableau1[1er],Tableau1[N° BL],Tableau1[[#This Row],[N° BL]],Tableau1[1er],Tableau1[[#This Row],[Date]]),D4135,"")</f>
        <v/>
      </c>
    </row>
    <row r="4137" spans="1:7" ht="14.25" customHeight="1" x14ac:dyDescent="0.25">
      <c r="A4137" s="1" t="s">
        <v>11955</v>
      </c>
      <c r="B4137" s="1" t="s">
        <v>11956</v>
      </c>
      <c r="C4137" s="7">
        <v>45329.682164351849</v>
      </c>
      <c r="D4137" s="10">
        <v>204</v>
      </c>
      <c r="E4137" s="1" t="s">
        <v>41</v>
      </c>
      <c r="F4137">
        <f>IF(LEFT(Tableau1[[#This Row],[Eléments modifié]],$J$1)=$I$1,Tableau1[[#This Row],[Date]],9^9)</f>
        <v>387420489</v>
      </c>
      <c r="G4137" s="9" t="str">
        <f>IF(Tableau1[[#This Row],[Date]]=_xlfn.MINIFS(Tableau1[1er],Tableau1[N° BL],Tableau1[[#This Row],[N° BL]],Tableau1[1er],Tableau1[[#This Row],[Date]]),D4136,"")</f>
        <v/>
      </c>
    </row>
    <row r="4138" spans="1:7" ht="14.25" customHeight="1" x14ac:dyDescent="0.25">
      <c r="A4138" s="1" t="s">
        <v>11955</v>
      </c>
      <c r="B4138" s="1" t="s">
        <v>11956</v>
      </c>
      <c r="C4138" s="7">
        <v>45329.682199074072</v>
      </c>
      <c r="D4138" s="10">
        <v>210</v>
      </c>
      <c r="E4138" s="1" t="s">
        <v>4825</v>
      </c>
      <c r="F4138">
        <f>IF(LEFT(Tableau1[[#This Row],[Eléments modifié]],$J$1)=$I$1,Tableau1[[#This Row],[Date]],9^9)</f>
        <v>387420489</v>
      </c>
      <c r="G4138" s="9" t="str">
        <f>IF(Tableau1[[#This Row],[Date]]=_xlfn.MINIFS(Tableau1[1er],Tableau1[N° BL],Tableau1[[#This Row],[N° BL]],Tableau1[1er],Tableau1[[#This Row],[Date]]),D4137,"")</f>
        <v/>
      </c>
    </row>
    <row r="4139" spans="1:7" ht="14.25" customHeight="1" x14ac:dyDescent="0.25">
      <c r="A4139" s="1" t="s">
        <v>11955</v>
      </c>
      <c r="B4139" s="1" t="s">
        <v>11956</v>
      </c>
      <c r="C4139" s="7">
        <v>45329.695775462962</v>
      </c>
      <c r="D4139" s="10">
        <v>204</v>
      </c>
      <c r="E4139" s="1" t="s">
        <v>7</v>
      </c>
      <c r="F4139">
        <f>IF(LEFT(Tableau1[[#This Row],[Eléments modifié]],$J$1)=$I$1,Tableau1[[#This Row],[Date]],9^9)</f>
        <v>45329.695775462962</v>
      </c>
      <c r="G4139" s="9">
        <f>IF(Tableau1[[#This Row],[Date]]=_xlfn.MINIFS(Tableau1[1er],Tableau1[N° BL],Tableau1[[#This Row],[N° BL]],Tableau1[1er],Tableau1[[#This Row],[Date]]),D4138,"")</f>
        <v>210</v>
      </c>
    </row>
    <row r="4140" spans="1:7" ht="14.25" customHeight="1" x14ac:dyDescent="0.25">
      <c r="A4140" s="1" t="s">
        <v>11777</v>
      </c>
      <c r="B4140" s="1" t="s">
        <v>11778</v>
      </c>
      <c r="C4140" s="7">
        <v>45331.390856481485</v>
      </c>
      <c r="D4140" s="10">
        <v>210</v>
      </c>
      <c r="E4140" s="1" t="s">
        <v>111</v>
      </c>
      <c r="F4140">
        <f>IF(LEFT(Tableau1[[#This Row],[Eléments modifié]],$J$1)=$I$1,Tableau1[[#This Row],[Date]],9^9)</f>
        <v>387420489</v>
      </c>
      <c r="G4140" s="9" t="str">
        <f>IF(Tableau1[[#This Row],[Date]]=_xlfn.MINIFS(Tableau1[1er],Tableau1[N° BL],Tableau1[[#This Row],[N° BL]],Tableau1[1er],Tableau1[[#This Row],[Date]]),D4139,"")</f>
        <v/>
      </c>
    </row>
    <row r="4141" spans="1:7" ht="14.25" customHeight="1" x14ac:dyDescent="0.25">
      <c r="A4141" s="1" t="s">
        <v>11777</v>
      </c>
      <c r="B4141" s="1" t="s">
        <v>11778</v>
      </c>
      <c r="C4141" s="7">
        <v>45331.397256944445</v>
      </c>
      <c r="D4141" s="10">
        <v>176</v>
      </c>
      <c r="E4141" s="1" t="s">
        <v>7</v>
      </c>
      <c r="F4141">
        <f>IF(LEFT(Tableau1[[#This Row],[Eléments modifié]],$J$1)=$I$1,Tableau1[[#This Row],[Date]],9^9)</f>
        <v>45331.397256944445</v>
      </c>
      <c r="G4141" s="9">
        <f>IF(Tableau1[[#This Row],[Date]]=_xlfn.MINIFS(Tableau1[1er],Tableau1[N° BL],Tableau1[[#This Row],[N° BL]],Tableau1[1er],Tableau1[[#This Row],[Date]]),D4140,"")</f>
        <v>210</v>
      </c>
    </row>
    <row r="4142" spans="1:7" ht="14.25" customHeight="1" x14ac:dyDescent="0.25">
      <c r="A4142" s="1" t="s">
        <v>11777</v>
      </c>
      <c r="B4142" s="1" t="s">
        <v>11778</v>
      </c>
      <c r="C4142" s="7">
        <v>45331.434386574074</v>
      </c>
      <c r="D4142" s="10">
        <v>188</v>
      </c>
      <c r="E4142" s="1" t="s">
        <v>32</v>
      </c>
      <c r="F4142">
        <f>IF(LEFT(Tableau1[[#This Row],[Eléments modifié]],$J$1)=$I$1,Tableau1[[#This Row],[Date]],9^9)</f>
        <v>387420489</v>
      </c>
      <c r="G4142" s="9" t="str">
        <f>IF(Tableau1[[#This Row],[Date]]=_xlfn.MINIFS(Tableau1[1er],Tableau1[N° BL],Tableau1[[#This Row],[N° BL]],Tableau1[1er],Tableau1[[#This Row],[Date]]),D4141,"")</f>
        <v/>
      </c>
    </row>
    <row r="4143" spans="1:7" ht="14.25" customHeight="1" x14ac:dyDescent="0.25">
      <c r="A4143" s="1" t="s">
        <v>11777</v>
      </c>
      <c r="B4143" s="1" t="s">
        <v>11778</v>
      </c>
      <c r="C4143" s="7">
        <v>45331.43513888889</v>
      </c>
      <c r="D4143" s="10">
        <v>188</v>
      </c>
      <c r="E4143" s="1" t="s">
        <v>41</v>
      </c>
      <c r="F4143">
        <f>IF(LEFT(Tableau1[[#This Row],[Eléments modifié]],$J$1)=$I$1,Tableau1[[#This Row],[Date]],9^9)</f>
        <v>387420489</v>
      </c>
      <c r="G4143" s="9" t="str">
        <f>IF(Tableau1[[#This Row],[Date]]=_xlfn.MINIFS(Tableau1[1er],Tableau1[N° BL],Tableau1[[#This Row],[N° BL]],Tableau1[1er],Tableau1[[#This Row],[Date]]),D4142,"")</f>
        <v/>
      </c>
    </row>
    <row r="4144" spans="1:7" ht="14.25" customHeight="1" x14ac:dyDescent="0.25">
      <c r="A4144" s="1" t="s">
        <v>11777</v>
      </c>
      <c r="B4144" s="1" t="s">
        <v>11778</v>
      </c>
      <c r="C4144" s="7">
        <v>45331.440057870372</v>
      </c>
      <c r="D4144" s="10">
        <v>204</v>
      </c>
      <c r="E4144" s="1" t="s">
        <v>32</v>
      </c>
      <c r="F4144">
        <f>IF(LEFT(Tableau1[[#This Row],[Eléments modifié]],$J$1)=$I$1,Tableau1[[#This Row],[Date]],9^9)</f>
        <v>387420489</v>
      </c>
      <c r="G4144" s="9" t="str">
        <f>IF(Tableau1[[#This Row],[Date]]=_xlfn.MINIFS(Tableau1[1er],Tableau1[N° BL],Tableau1[[#This Row],[N° BL]],Tableau1[1er],Tableau1[[#This Row],[Date]]),D4143,"")</f>
        <v/>
      </c>
    </row>
    <row r="4145" spans="1:7" ht="14.25" customHeight="1" x14ac:dyDescent="0.25">
      <c r="A4145" s="1" t="s">
        <v>11777</v>
      </c>
      <c r="B4145" s="1" t="s">
        <v>11778</v>
      </c>
      <c r="C4145" s="7">
        <v>45331.447650462964</v>
      </c>
      <c r="D4145" s="10">
        <v>188</v>
      </c>
      <c r="E4145" s="1" t="s">
        <v>7</v>
      </c>
      <c r="F4145">
        <f>IF(LEFT(Tableau1[[#This Row],[Eléments modifié]],$J$1)=$I$1,Tableau1[[#This Row],[Date]],9^9)</f>
        <v>45331.447650462964</v>
      </c>
      <c r="G4145" s="9">
        <f>IF(Tableau1[[#This Row],[Date]]=_xlfn.MINIFS(Tableau1[1er],Tableau1[N° BL],Tableau1[[#This Row],[N° BL]],Tableau1[1er],Tableau1[[#This Row],[Date]]),D4144,"")</f>
        <v>204</v>
      </c>
    </row>
    <row r="4146" spans="1:7" ht="14.25" customHeight="1" x14ac:dyDescent="0.25">
      <c r="A4146" s="1" t="s">
        <v>11673</v>
      </c>
      <c r="B4146" s="1" t="s">
        <v>11674</v>
      </c>
      <c r="C4146" s="7">
        <v>45334.467812499999</v>
      </c>
      <c r="D4146" s="10">
        <v>211</v>
      </c>
      <c r="E4146" s="1" t="s">
        <v>14</v>
      </c>
      <c r="F4146">
        <f>IF(LEFT(Tableau1[[#This Row],[Eléments modifié]],$J$1)=$I$1,Tableau1[[#This Row],[Date]],9^9)</f>
        <v>387420489</v>
      </c>
      <c r="G4146" s="9" t="str">
        <f>IF(Tableau1[[#This Row],[Date]]=_xlfn.MINIFS(Tableau1[1er],Tableau1[N° BL],Tableau1[[#This Row],[N° BL]],Tableau1[1er],Tableau1[[#This Row],[Date]]),D4145,"")</f>
        <v/>
      </c>
    </row>
    <row r="4147" spans="1:7" ht="14.25" customHeight="1" x14ac:dyDescent="0.25">
      <c r="A4147" s="1" t="s">
        <v>11673</v>
      </c>
      <c r="B4147" s="1" t="s">
        <v>11674</v>
      </c>
      <c r="C4147" s="7">
        <v>45334.476539351854</v>
      </c>
      <c r="D4147" s="10">
        <v>189</v>
      </c>
      <c r="E4147" s="1" t="s">
        <v>7</v>
      </c>
      <c r="F4147">
        <f>IF(LEFT(Tableau1[[#This Row],[Eléments modifié]],$J$1)=$I$1,Tableau1[[#This Row],[Date]],9^9)</f>
        <v>45334.476539351854</v>
      </c>
      <c r="G4147" s="9">
        <f>IF(Tableau1[[#This Row],[Date]]=_xlfn.MINIFS(Tableau1[1er],Tableau1[N° BL],Tableau1[[#This Row],[N° BL]],Tableau1[1er],Tableau1[[#This Row],[Date]]),D4146,"")</f>
        <v>211</v>
      </c>
    </row>
    <row r="4148" spans="1:7" ht="14.25" customHeight="1" x14ac:dyDescent="0.25">
      <c r="A4148" s="1" t="s">
        <v>11883</v>
      </c>
      <c r="B4148" s="1" t="s">
        <v>11884</v>
      </c>
      <c r="C4148" s="7">
        <v>45330.470567129632</v>
      </c>
      <c r="D4148" s="10">
        <v>188</v>
      </c>
      <c r="E4148" s="1" t="s">
        <v>111</v>
      </c>
      <c r="F4148">
        <f>IF(LEFT(Tableau1[[#This Row],[Eléments modifié]],$J$1)=$I$1,Tableau1[[#This Row],[Date]],9^9)</f>
        <v>387420489</v>
      </c>
      <c r="G4148" s="9" t="str">
        <f>IF(Tableau1[[#This Row],[Date]]=_xlfn.MINIFS(Tableau1[1er],Tableau1[N° BL],Tableau1[[#This Row],[N° BL]],Tableau1[1er],Tableau1[[#This Row],[Date]]),D4147,"")</f>
        <v/>
      </c>
    </row>
    <row r="4149" spans="1:7" ht="14.25" customHeight="1" x14ac:dyDescent="0.25">
      <c r="A4149" s="1" t="s">
        <v>11883</v>
      </c>
      <c r="B4149" s="1" t="s">
        <v>11884</v>
      </c>
      <c r="C4149" s="7">
        <v>45330.487326388888</v>
      </c>
      <c r="D4149" s="10">
        <v>176</v>
      </c>
      <c r="E4149" s="1" t="s">
        <v>7</v>
      </c>
      <c r="F4149">
        <f>IF(LEFT(Tableau1[[#This Row],[Eléments modifié]],$J$1)=$I$1,Tableau1[[#This Row],[Date]],9^9)</f>
        <v>45330.487326388888</v>
      </c>
      <c r="G4149" s="9">
        <f>IF(Tableau1[[#This Row],[Date]]=_xlfn.MINIFS(Tableau1[1er],Tableau1[N° BL],Tableau1[[#This Row],[N° BL]],Tableau1[1er],Tableau1[[#This Row],[Date]]),D4148,"")</f>
        <v>188</v>
      </c>
    </row>
    <row r="4150" spans="1:7" ht="14.25" customHeight="1" x14ac:dyDescent="0.25">
      <c r="A4150" s="1" t="s">
        <v>11799</v>
      </c>
      <c r="B4150" s="1" t="s">
        <v>11800</v>
      </c>
      <c r="C4150" s="7">
        <v>45331.380659722221</v>
      </c>
      <c r="D4150" s="10">
        <v>210</v>
      </c>
      <c r="E4150" s="1" t="s">
        <v>9934</v>
      </c>
      <c r="F4150">
        <f>IF(LEFT(Tableau1[[#This Row],[Eléments modifié]],$J$1)=$I$1,Tableau1[[#This Row],[Date]],9^9)</f>
        <v>387420489</v>
      </c>
      <c r="G4150" s="9" t="str">
        <f>IF(Tableau1[[#This Row],[Date]]=_xlfn.MINIFS(Tableau1[1er],Tableau1[N° BL],Tableau1[[#This Row],[N° BL]],Tableau1[1er],Tableau1[[#This Row],[Date]]),D4149,"")</f>
        <v/>
      </c>
    </row>
    <row r="4151" spans="1:7" ht="14.25" customHeight="1" x14ac:dyDescent="0.25">
      <c r="A4151" s="1" t="s">
        <v>11799</v>
      </c>
      <c r="B4151" s="1" t="s">
        <v>11800</v>
      </c>
      <c r="C4151" s="7">
        <v>45331.389166666668</v>
      </c>
      <c r="D4151" s="10">
        <v>210</v>
      </c>
      <c r="E4151" s="1" t="s">
        <v>7</v>
      </c>
      <c r="F4151">
        <f>IF(LEFT(Tableau1[[#This Row],[Eléments modifié]],$J$1)=$I$1,Tableau1[[#This Row],[Date]],9^9)</f>
        <v>45331.389166666668</v>
      </c>
      <c r="G4151" s="9">
        <f>IF(Tableau1[[#This Row],[Date]]=_xlfn.MINIFS(Tableau1[1er],Tableau1[N° BL],Tableau1[[#This Row],[N° BL]],Tableau1[1er],Tableau1[[#This Row],[Date]]),D4150,"")</f>
        <v>210</v>
      </c>
    </row>
    <row r="4152" spans="1:7" ht="14.25" customHeight="1" x14ac:dyDescent="0.25">
      <c r="A4152" s="1" t="s">
        <v>11875</v>
      </c>
      <c r="B4152" s="1" t="s">
        <v>11876</v>
      </c>
      <c r="C4152" s="7">
        <v>45330.500879629632</v>
      </c>
      <c r="D4152" s="10">
        <v>210</v>
      </c>
      <c r="E4152" s="1" t="s">
        <v>111</v>
      </c>
      <c r="F4152">
        <f>IF(LEFT(Tableau1[[#This Row],[Eléments modifié]],$J$1)=$I$1,Tableau1[[#This Row],[Date]],9^9)</f>
        <v>387420489</v>
      </c>
      <c r="G4152" s="9" t="str">
        <f>IF(Tableau1[[#This Row],[Date]]=_xlfn.MINIFS(Tableau1[1er],Tableau1[N° BL],Tableau1[[#This Row],[N° BL]],Tableau1[1er],Tableau1[[#This Row],[Date]]),D4151,"")</f>
        <v/>
      </c>
    </row>
    <row r="4153" spans="1:7" ht="14.25" customHeight="1" x14ac:dyDescent="0.25">
      <c r="A4153" s="1" t="s">
        <v>11875</v>
      </c>
      <c r="B4153" s="1" t="s">
        <v>11876</v>
      </c>
      <c r="C4153" s="7">
        <v>45330.525277777779</v>
      </c>
      <c r="D4153" s="10">
        <v>176</v>
      </c>
      <c r="E4153" s="1" t="s">
        <v>7</v>
      </c>
      <c r="F4153">
        <f>IF(LEFT(Tableau1[[#This Row],[Eléments modifié]],$J$1)=$I$1,Tableau1[[#This Row],[Date]],9^9)</f>
        <v>45330.525277777779</v>
      </c>
      <c r="G4153" s="9">
        <f>IF(Tableau1[[#This Row],[Date]]=_xlfn.MINIFS(Tableau1[1er],Tableau1[N° BL],Tableau1[[#This Row],[N° BL]],Tableau1[1er],Tableau1[[#This Row],[Date]]),D4152,"")</f>
        <v>210</v>
      </c>
    </row>
    <row r="4154" spans="1:7" ht="14.25" customHeight="1" x14ac:dyDescent="0.25">
      <c r="A4154" s="1" t="s">
        <v>11771</v>
      </c>
      <c r="B4154" s="1" t="s">
        <v>11772</v>
      </c>
      <c r="C4154" s="7">
        <v>45331.459733796299</v>
      </c>
      <c r="D4154" s="10">
        <v>188</v>
      </c>
      <c r="E4154" s="1" t="s">
        <v>32</v>
      </c>
      <c r="F4154">
        <f>IF(LEFT(Tableau1[[#This Row],[Eléments modifié]],$J$1)=$I$1,Tableau1[[#This Row],[Date]],9^9)</f>
        <v>387420489</v>
      </c>
      <c r="G4154" s="9" t="str">
        <f>IF(Tableau1[[#This Row],[Date]]=_xlfn.MINIFS(Tableau1[1er],Tableau1[N° BL],Tableau1[[#This Row],[N° BL]],Tableau1[1er],Tableau1[[#This Row],[Date]]),D4153,"")</f>
        <v/>
      </c>
    </row>
    <row r="4155" spans="1:7" ht="14.25" customHeight="1" x14ac:dyDescent="0.25">
      <c r="A4155" s="1" t="s">
        <v>11771</v>
      </c>
      <c r="B4155" s="1" t="s">
        <v>11772</v>
      </c>
      <c r="C4155" s="7">
        <v>45331.461840277778</v>
      </c>
      <c r="D4155" s="10">
        <v>188</v>
      </c>
      <c r="E4155" s="1" t="s">
        <v>7</v>
      </c>
      <c r="F4155">
        <f>IF(LEFT(Tableau1[[#This Row],[Eléments modifié]],$J$1)=$I$1,Tableau1[[#This Row],[Date]],9^9)</f>
        <v>45331.461840277778</v>
      </c>
      <c r="G4155" s="9">
        <f>IF(Tableau1[[#This Row],[Date]]=_xlfn.MINIFS(Tableau1[1er],Tableau1[N° BL],Tableau1[[#This Row],[N° BL]],Tableau1[1er],Tableau1[[#This Row],[Date]]),D4154,"")</f>
        <v>188</v>
      </c>
    </row>
    <row r="4156" spans="1:7" ht="14.25" customHeight="1" x14ac:dyDescent="0.25">
      <c r="A4156" s="1" t="s">
        <v>11817</v>
      </c>
      <c r="B4156" s="1" t="s">
        <v>11818</v>
      </c>
      <c r="C4156" s="7">
        <v>45330.68304398148</v>
      </c>
      <c r="D4156" s="10">
        <v>212</v>
      </c>
      <c r="E4156" s="1" t="s">
        <v>371</v>
      </c>
      <c r="F4156">
        <f>IF(LEFT(Tableau1[[#This Row],[Eléments modifié]],$J$1)=$I$1,Tableau1[[#This Row],[Date]],9^9)</f>
        <v>387420489</v>
      </c>
      <c r="G4156" s="9" t="str">
        <f>IF(Tableau1[[#This Row],[Date]]=_xlfn.MINIFS(Tableau1[1er],Tableau1[N° BL],Tableau1[[#This Row],[N° BL]],Tableau1[1er],Tableau1[[#This Row],[Date]]),D4155,"")</f>
        <v/>
      </c>
    </row>
    <row r="4157" spans="1:7" ht="14.25" customHeight="1" x14ac:dyDescent="0.25">
      <c r="A4157" s="1" t="s">
        <v>11817</v>
      </c>
      <c r="B4157" s="1" t="s">
        <v>11818</v>
      </c>
      <c r="C4157" s="7">
        <v>45330.68582175926</v>
      </c>
      <c r="D4157" s="10">
        <v>209</v>
      </c>
      <c r="E4157" s="1" t="s">
        <v>7</v>
      </c>
      <c r="F4157">
        <f>IF(LEFT(Tableau1[[#This Row],[Eléments modifié]],$J$1)=$I$1,Tableau1[[#This Row],[Date]],9^9)</f>
        <v>45330.68582175926</v>
      </c>
      <c r="G4157" s="9">
        <f>IF(Tableau1[[#This Row],[Date]]=_xlfn.MINIFS(Tableau1[1er],Tableau1[N° BL],Tableau1[[#This Row],[N° BL]],Tableau1[1er],Tableau1[[#This Row],[Date]]),D4156,"")</f>
        <v>212</v>
      </c>
    </row>
    <row r="4158" spans="1:7" ht="14.25" customHeight="1" x14ac:dyDescent="0.25">
      <c r="A4158" s="1" t="s">
        <v>11569</v>
      </c>
      <c r="B4158" s="1" t="s">
        <v>11570</v>
      </c>
      <c r="C4158" s="7">
        <v>45331.65048611111</v>
      </c>
      <c r="D4158" s="10">
        <v>212</v>
      </c>
      <c r="E4158" s="1" t="s">
        <v>9934</v>
      </c>
      <c r="F4158">
        <f>IF(LEFT(Tableau1[[#This Row],[Eléments modifié]],$J$1)=$I$1,Tableau1[[#This Row],[Date]],9^9)</f>
        <v>387420489</v>
      </c>
      <c r="G4158" s="9" t="str">
        <f>IF(Tableau1[[#This Row],[Date]]=_xlfn.MINIFS(Tableau1[1er],Tableau1[N° BL],Tableau1[[#This Row],[N° BL]],Tableau1[1er],Tableau1[[#This Row],[Date]]),D4157,"")</f>
        <v/>
      </c>
    </row>
    <row r="4159" spans="1:7" ht="14.25" customHeight="1" x14ac:dyDescent="0.25">
      <c r="A4159" s="1" t="s">
        <v>11569</v>
      </c>
      <c r="B4159" s="1" t="s">
        <v>11570</v>
      </c>
      <c r="C4159" s="7">
        <v>45331.687118055554</v>
      </c>
      <c r="D4159" s="10">
        <v>212</v>
      </c>
      <c r="E4159" s="1" t="s">
        <v>774</v>
      </c>
      <c r="F4159">
        <f>IF(LEFT(Tableau1[[#This Row],[Eléments modifié]],$J$1)=$I$1,Tableau1[[#This Row],[Date]],9^9)</f>
        <v>387420489</v>
      </c>
      <c r="G4159" s="9" t="str">
        <f>IF(Tableau1[[#This Row],[Date]]=_xlfn.MINIFS(Tableau1[1er],Tableau1[N° BL],Tableau1[[#This Row],[N° BL]],Tableau1[1er],Tableau1[[#This Row],[Date]]),D4158,"")</f>
        <v/>
      </c>
    </row>
    <row r="4160" spans="1:7" ht="14.25" customHeight="1" x14ac:dyDescent="0.25">
      <c r="A4160" s="1" t="s">
        <v>11569</v>
      </c>
      <c r="B4160" s="1" t="s">
        <v>11570</v>
      </c>
      <c r="C4160" s="7">
        <v>45334.376423611109</v>
      </c>
      <c r="D4160" s="10">
        <v>176</v>
      </c>
      <c r="E4160" s="1" t="s">
        <v>9934</v>
      </c>
      <c r="F4160">
        <f>IF(LEFT(Tableau1[[#This Row],[Eléments modifié]],$J$1)=$I$1,Tableau1[[#This Row],[Date]],9^9)</f>
        <v>387420489</v>
      </c>
      <c r="G4160" s="9" t="str">
        <f>IF(Tableau1[[#This Row],[Date]]=_xlfn.MINIFS(Tableau1[1er],Tableau1[N° BL],Tableau1[[#This Row],[N° BL]],Tableau1[1er],Tableau1[[#This Row],[Date]]),D4159,"")</f>
        <v/>
      </c>
    </row>
    <row r="4161" spans="1:7" ht="14.25" customHeight="1" x14ac:dyDescent="0.25">
      <c r="A4161" s="1" t="s">
        <v>11569</v>
      </c>
      <c r="B4161" s="1" t="s">
        <v>11570</v>
      </c>
      <c r="C4161" s="7">
        <v>45334.42087962963</v>
      </c>
      <c r="D4161" s="10">
        <v>210</v>
      </c>
      <c r="E4161" s="1" t="s">
        <v>7</v>
      </c>
      <c r="F4161">
        <f>IF(LEFT(Tableau1[[#This Row],[Eléments modifié]],$J$1)=$I$1,Tableau1[[#This Row],[Date]],9^9)</f>
        <v>45334.42087962963</v>
      </c>
      <c r="G4161" s="9">
        <f>IF(Tableau1[[#This Row],[Date]]=_xlfn.MINIFS(Tableau1[1er],Tableau1[N° BL],Tableau1[[#This Row],[N° BL]],Tableau1[1er],Tableau1[[#This Row],[Date]]),D4160,"")</f>
        <v>176</v>
      </c>
    </row>
    <row r="4162" spans="1:7" ht="14.25" customHeight="1" x14ac:dyDescent="0.25">
      <c r="A4162" s="1" t="s">
        <v>11569</v>
      </c>
      <c r="B4162" s="1" t="s">
        <v>11570</v>
      </c>
      <c r="C4162" s="7">
        <v>45334.421354166669</v>
      </c>
      <c r="D4162" s="10">
        <v>210</v>
      </c>
      <c r="E4162" s="1" t="s">
        <v>7</v>
      </c>
      <c r="F4162">
        <f>IF(LEFT(Tableau1[[#This Row],[Eléments modifié]],$J$1)=$I$1,Tableau1[[#This Row],[Date]],9^9)</f>
        <v>45334.421354166669</v>
      </c>
      <c r="G4162" s="9">
        <f>IF(Tableau1[[#This Row],[Date]]=_xlfn.MINIFS(Tableau1[1er],Tableau1[N° BL],Tableau1[[#This Row],[N° BL]],Tableau1[1er],Tableau1[[#This Row],[Date]]),D4161,"")</f>
        <v>210</v>
      </c>
    </row>
    <row r="4163" spans="1:7" ht="14.25" customHeight="1" x14ac:dyDescent="0.25">
      <c r="A4163" s="1" t="s">
        <v>11569</v>
      </c>
      <c r="B4163" s="1" t="s">
        <v>11570</v>
      </c>
      <c r="C4163" s="7">
        <v>45335.499085648145</v>
      </c>
      <c r="D4163" s="10">
        <v>188</v>
      </c>
      <c r="E4163" s="1" t="s">
        <v>32</v>
      </c>
      <c r="F4163">
        <f>IF(LEFT(Tableau1[[#This Row],[Eléments modifié]],$J$1)=$I$1,Tableau1[[#This Row],[Date]],9^9)</f>
        <v>387420489</v>
      </c>
      <c r="G4163" s="9" t="str">
        <f>IF(Tableau1[[#This Row],[Date]]=_xlfn.MINIFS(Tableau1[1er],Tableau1[N° BL],Tableau1[[#This Row],[N° BL]],Tableau1[1er],Tableau1[[#This Row],[Date]]),D4162,"")</f>
        <v/>
      </c>
    </row>
    <row r="4164" spans="1:7" ht="14.25" customHeight="1" x14ac:dyDescent="0.25">
      <c r="A4164" s="1" t="s">
        <v>11569</v>
      </c>
      <c r="B4164" s="1" t="s">
        <v>11570</v>
      </c>
      <c r="C4164" s="7">
        <v>45335.505462962959</v>
      </c>
      <c r="D4164" s="10">
        <v>188</v>
      </c>
      <c r="E4164" s="1" t="s">
        <v>7</v>
      </c>
      <c r="F4164">
        <f>IF(LEFT(Tableau1[[#This Row],[Eléments modifié]],$J$1)=$I$1,Tableau1[[#This Row],[Date]],9^9)</f>
        <v>45335.505462962959</v>
      </c>
      <c r="G4164" s="9">
        <f>IF(Tableau1[[#This Row],[Date]]=_xlfn.MINIFS(Tableau1[1er],Tableau1[N° BL],Tableau1[[#This Row],[N° BL]],Tableau1[1er],Tableau1[[#This Row],[Date]]),D4163,"")</f>
        <v>188</v>
      </c>
    </row>
    <row r="4165" spans="1:7" ht="14.25" customHeight="1" x14ac:dyDescent="0.25">
      <c r="A4165" s="1" t="s">
        <v>11519</v>
      </c>
      <c r="B4165" s="1" t="s">
        <v>11520</v>
      </c>
      <c r="C4165" s="7">
        <v>45331.549861111111</v>
      </c>
      <c r="D4165" s="10">
        <v>211</v>
      </c>
      <c r="E4165" s="1" t="s">
        <v>111</v>
      </c>
      <c r="F4165">
        <f>IF(LEFT(Tableau1[[#This Row],[Eléments modifié]],$J$1)=$I$1,Tableau1[[#This Row],[Date]],9^9)</f>
        <v>387420489</v>
      </c>
      <c r="G4165" s="9" t="str">
        <f>IF(Tableau1[[#This Row],[Date]]=_xlfn.MINIFS(Tableau1[1er],Tableau1[N° BL],Tableau1[[#This Row],[N° BL]],Tableau1[1er],Tableau1[[#This Row],[Date]]),D4164,"")</f>
        <v/>
      </c>
    </row>
    <row r="4166" spans="1:7" ht="14.25" customHeight="1" x14ac:dyDescent="0.25">
      <c r="A4166" s="1" t="s">
        <v>11519</v>
      </c>
      <c r="B4166" s="1" t="s">
        <v>11520</v>
      </c>
      <c r="C4166" s="7">
        <v>45331.555937500001</v>
      </c>
      <c r="D4166" s="10">
        <v>211</v>
      </c>
      <c r="E4166" s="1" t="s">
        <v>20</v>
      </c>
      <c r="F4166">
        <f>IF(LEFT(Tableau1[[#This Row],[Eléments modifié]],$J$1)=$I$1,Tableau1[[#This Row],[Date]],9^9)</f>
        <v>387420489</v>
      </c>
      <c r="G4166" s="9" t="str">
        <f>IF(Tableau1[[#This Row],[Date]]=_xlfn.MINIFS(Tableau1[1er],Tableau1[N° BL],Tableau1[[#This Row],[N° BL]],Tableau1[1er],Tableau1[[#This Row],[Date]]),D4165,"")</f>
        <v/>
      </c>
    </row>
    <row r="4167" spans="1:7" ht="14.25" customHeight="1" x14ac:dyDescent="0.25">
      <c r="A4167" s="1" t="s">
        <v>11519</v>
      </c>
      <c r="B4167" s="1" t="s">
        <v>11520</v>
      </c>
      <c r="C4167" s="7">
        <v>45334.428356481483</v>
      </c>
      <c r="D4167" s="10">
        <v>211</v>
      </c>
      <c r="E4167" s="1" t="s">
        <v>9934</v>
      </c>
      <c r="F4167">
        <f>IF(LEFT(Tableau1[[#This Row],[Eléments modifié]],$J$1)=$I$1,Tableau1[[#This Row],[Date]],9^9)</f>
        <v>387420489</v>
      </c>
      <c r="G4167" s="9" t="str">
        <f>IF(Tableau1[[#This Row],[Date]]=_xlfn.MINIFS(Tableau1[1er],Tableau1[N° BL],Tableau1[[#This Row],[N° BL]],Tableau1[1er],Tableau1[[#This Row],[Date]]),D4166,"")</f>
        <v/>
      </c>
    </row>
    <row r="4168" spans="1:7" ht="14.25" customHeight="1" x14ac:dyDescent="0.25">
      <c r="A4168" s="1" t="s">
        <v>11519</v>
      </c>
      <c r="B4168" s="1" t="s">
        <v>11520</v>
      </c>
      <c r="C4168" s="7">
        <v>45334.500636574077</v>
      </c>
      <c r="D4168" s="10">
        <v>210</v>
      </c>
      <c r="E4168" s="1" t="s">
        <v>7</v>
      </c>
      <c r="F4168">
        <f>IF(LEFT(Tableau1[[#This Row],[Eléments modifié]],$J$1)=$I$1,Tableau1[[#This Row],[Date]],9^9)</f>
        <v>45334.500636574077</v>
      </c>
      <c r="G4168" s="9">
        <f>IF(Tableau1[[#This Row],[Date]]=_xlfn.MINIFS(Tableau1[1er],Tableau1[N° BL],Tableau1[[#This Row],[N° BL]],Tableau1[1er],Tableau1[[#This Row],[Date]]),D4167,"")</f>
        <v>211</v>
      </c>
    </row>
    <row r="4169" spans="1:7" ht="14.25" customHeight="1" x14ac:dyDescent="0.25">
      <c r="A4169" s="1" t="s">
        <v>11519</v>
      </c>
      <c r="B4169" s="1" t="s">
        <v>11520</v>
      </c>
      <c r="C4169" s="7">
        <v>45335.436562499999</v>
      </c>
      <c r="D4169" s="10">
        <v>182</v>
      </c>
      <c r="E4169" s="1" t="s">
        <v>32</v>
      </c>
      <c r="F4169">
        <f>IF(LEFT(Tableau1[[#This Row],[Eléments modifié]],$J$1)=$I$1,Tableau1[[#This Row],[Date]],9^9)</f>
        <v>387420489</v>
      </c>
      <c r="G4169" s="9" t="str">
        <f>IF(Tableau1[[#This Row],[Date]]=_xlfn.MINIFS(Tableau1[1er],Tableau1[N° BL],Tableau1[[#This Row],[N° BL]],Tableau1[1er],Tableau1[[#This Row],[Date]]),D4168,"")</f>
        <v/>
      </c>
    </row>
    <row r="4170" spans="1:7" ht="14.25" customHeight="1" x14ac:dyDescent="0.25">
      <c r="A4170" s="1" t="s">
        <v>11519</v>
      </c>
      <c r="B4170" s="1" t="s">
        <v>11520</v>
      </c>
      <c r="C4170" s="7">
        <v>45335.45045138889</v>
      </c>
      <c r="D4170" s="10">
        <v>188</v>
      </c>
      <c r="E4170" s="1" t="s">
        <v>7</v>
      </c>
      <c r="F4170">
        <f>IF(LEFT(Tableau1[[#This Row],[Eléments modifié]],$J$1)=$I$1,Tableau1[[#This Row],[Date]],9^9)</f>
        <v>45335.45045138889</v>
      </c>
      <c r="G4170" s="9">
        <f>IF(Tableau1[[#This Row],[Date]]=_xlfn.MINIFS(Tableau1[1er],Tableau1[N° BL],Tableau1[[#This Row],[N° BL]],Tableau1[1er],Tableau1[[#This Row],[Date]]),D4169,"")</f>
        <v>182</v>
      </c>
    </row>
    <row r="4171" spans="1:7" ht="14.25" customHeight="1" x14ac:dyDescent="0.25">
      <c r="A4171" s="1" t="s">
        <v>11519</v>
      </c>
      <c r="B4171" s="1" t="s">
        <v>11520</v>
      </c>
      <c r="C4171" s="7">
        <v>45335.626238425924</v>
      </c>
      <c r="D4171" s="10">
        <v>188</v>
      </c>
      <c r="E4171" s="1" t="s">
        <v>32</v>
      </c>
      <c r="F4171">
        <f>IF(LEFT(Tableau1[[#This Row],[Eléments modifié]],$J$1)=$I$1,Tableau1[[#This Row],[Date]],9^9)</f>
        <v>387420489</v>
      </c>
      <c r="G4171" s="9" t="str">
        <f>IF(Tableau1[[#This Row],[Date]]=_xlfn.MINIFS(Tableau1[1er],Tableau1[N° BL],Tableau1[[#This Row],[N° BL]],Tableau1[1er],Tableau1[[#This Row],[Date]]),D4170,"")</f>
        <v/>
      </c>
    </row>
    <row r="4172" spans="1:7" ht="14.25" customHeight="1" x14ac:dyDescent="0.25">
      <c r="A4172" s="1" t="s">
        <v>11519</v>
      </c>
      <c r="B4172" s="1" t="s">
        <v>11520</v>
      </c>
      <c r="C4172" s="7">
        <v>45335.629247685189</v>
      </c>
      <c r="D4172" s="10">
        <v>188</v>
      </c>
      <c r="E4172" s="1" t="s">
        <v>7</v>
      </c>
      <c r="F4172">
        <f>IF(LEFT(Tableau1[[#This Row],[Eléments modifié]],$J$1)=$I$1,Tableau1[[#This Row],[Date]],9^9)</f>
        <v>45335.629247685189</v>
      </c>
      <c r="G4172" s="9">
        <f>IF(Tableau1[[#This Row],[Date]]=_xlfn.MINIFS(Tableau1[1er],Tableau1[N° BL],Tableau1[[#This Row],[N° BL]],Tableau1[1er],Tableau1[[#This Row],[Date]]),D4171,"")</f>
        <v>188</v>
      </c>
    </row>
    <row r="4173" spans="1:7" ht="14.25" customHeight="1" x14ac:dyDescent="0.25">
      <c r="A4173" s="1" t="s">
        <v>11519</v>
      </c>
      <c r="B4173" s="1" t="s">
        <v>11520</v>
      </c>
      <c r="C4173" s="7">
        <v>45335.634409722225</v>
      </c>
      <c r="D4173" s="10">
        <v>188</v>
      </c>
      <c r="E4173" s="1" t="s">
        <v>32</v>
      </c>
      <c r="F4173">
        <f>IF(LEFT(Tableau1[[#This Row],[Eléments modifié]],$J$1)=$I$1,Tableau1[[#This Row],[Date]],9^9)</f>
        <v>387420489</v>
      </c>
      <c r="G4173" s="9" t="str">
        <f>IF(Tableau1[[#This Row],[Date]]=_xlfn.MINIFS(Tableau1[1er],Tableau1[N° BL],Tableau1[[#This Row],[N° BL]],Tableau1[1er],Tableau1[[#This Row],[Date]]),D4172,"")</f>
        <v/>
      </c>
    </row>
    <row r="4174" spans="1:7" ht="14.25" customHeight="1" x14ac:dyDescent="0.25">
      <c r="A4174" s="1" t="s">
        <v>11519</v>
      </c>
      <c r="B4174" s="1" t="s">
        <v>11520</v>
      </c>
      <c r="C4174" s="7">
        <v>45335.63486111111</v>
      </c>
      <c r="D4174" s="10">
        <v>188</v>
      </c>
      <c r="E4174" s="1" t="s">
        <v>7</v>
      </c>
      <c r="F4174">
        <f>IF(LEFT(Tableau1[[#This Row],[Eléments modifié]],$J$1)=$I$1,Tableau1[[#This Row],[Date]],9^9)</f>
        <v>45335.63486111111</v>
      </c>
      <c r="G4174" s="9">
        <f>IF(Tableau1[[#This Row],[Date]]=_xlfn.MINIFS(Tableau1[1er],Tableau1[N° BL],Tableau1[[#This Row],[N° BL]],Tableau1[1er],Tableau1[[#This Row],[Date]]),D4173,"")</f>
        <v>188</v>
      </c>
    </row>
    <row r="4175" spans="1:7" ht="14.25" customHeight="1" x14ac:dyDescent="0.25">
      <c r="A4175" s="1" t="s">
        <v>11721</v>
      </c>
      <c r="B4175" s="1" t="s">
        <v>11722</v>
      </c>
      <c r="C4175" s="7">
        <v>45331.582835648151</v>
      </c>
      <c r="D4175" s="10">
        <v>212</v>
      </c>
      <c r="E4175" s="1" t="s">
        <v>111</v>
      </c>
      <c r="F4175">
        <f>IF(LEFT(Tableau1[[#This Row],[Eléments modifié]],$J$1)=$I$1,Tableau1[[#This Row],[Date]],9^9)</f>
        <v>387420489</v>
      </c>
      <c r="G4175" s="9" t="str">
        <f>IF(Tableau1[[#This Row],[Date]]=_xlfn.MINIFS(Tableau1[1er],Tableau1[N° BL],Tableau1[[#This Row],[N° BL]],Tableau1[1er],Tableau1[[#This Row],[Date]]),D4174,"")</f>
        <v/>
      </c>
    </row>
    <row r="4176" spans="1:7" ht="14.25" customHeight="1" x14ac:dyDescent="0.25">
      <c r="A4176" s="1" t="s">
        <v>11721</v>
      </c>
      <c r="B4176" s="1" t="s">
        <v>11722</v>
      </c>
      <c r="C4176" s="7">
        <v>45331.60224537037</v>
      </c>
      <c r="D4176" s="10">
        <v>176</v>
      </c>
      <c r="E4176" s="1" t="s">
        <v>7</v>
      </c>
      <c r="F4176">
        <f>IF(LEFT(Tableau1[[#This Row],[Eléments modifié]],$J$1)=$I$1,Tableau1[[#This Row],[Date]],9^9)</f>
        <v>45331.60224537037</v>
      </c>
      <c r="G4176" s="9">
        <f>IF(Tableau1[[#This Row],[Date]]=_xlfn.MINIFS(Tableau1[1er],Tableau1[N° BL],Tableau1[[#This Row],[N° BL]],Tableau1[1er],Tableau1[[#This Row],[Date]]),D4175,"")</f>
        <v>212</v>
      </c>
    </row>
    <row r="4177" spans="1:7" ht="14.25" customHeight="1" x14ac:dyDescent="0.25">
      <c r="A4177" s="1" t="s">
        <v>11763</v>
      </c>
      <c r="B4177" s="1" t="s">
        <v>11764</v>
      </c>
      <c r="C4177" s="7">
        <v>45331.393506944441</v>
      </c>
      <c r="D4177" s="10">
        <v>176</v>
      </c>
      <c r="E4177" s="1" t="s">
        <v>9934</v>
      </c>
      <c r="F4177">
        <f>IF(LEFT(Tableau1[[#This Row],[Eléments modifié]],$J$1)=$I$1,Tableau1[[#This Row],[Date]],9^9)</f>
        <v>387420489</v>
      </c>
      <c r="G4177" s="9" t="str">
        <f>IF(Tableau1[[#This Row],[Date]]=_xlfn.MINIFS(Tableau1[1er],Tableau1[N° BL],Tableau1[[#This Row],[N° BL]],Tableau1[1er],Tableau1[[#This Row],[Date]]),D4176,"")</f>
        <v/>
      </c>
    </row>
    <row r="4178" spans="1:7" ht="14.25" customHeight="1" x14ac:dyDescent="0.25">
      <c r="A4178" s="1" t="s">
        <v>11763</v>
      </c>
      <c r="B4178" s="1" t="s">
        <v>11764</v>
      </c>
      <c r="C4178" s="7">
        <v>45331.475810185184</v>
      </c>
      <c r="D4178" s="10">
        <v>210</v>
      </c>
      <c r="E4178" s="1" t="s">
        <v>7</v>
      </c>
      <c r="F4178">
        <f>IF(LEFT(Tableau1[[#This Row],[Eléments modifié]],$J$1)=$I$1,Tableau1[[#This Row],[Date]],9^9)</f>
        <v>45331.475810185184</v>
      </c>
      <c r="G4178" s="9">
        <f>IF(Tableau1[[#This Row],[Date]]=_xlfn.MINIFS(Tableau1[1er],Tableau1[N° BL],Tableau1[[#This Row],[N° BL]],Tableau1[1er],Tableau1[[#This Row],[Date]]),D4177,"")</f>
        <v>176</v>
      </c>
    </row>
    <row r="4179" spans="1:7" ht="14.25" customHeight="1" x14ac:dyDescent="0.25">
      <c r="A4179" s="1" t="s">
        <v>11571</v>
      </c>
      <c r="B4179" s="1" t="s">
        <v>11572</v>
      </c>
      <c r="C4179" s="7">
        <v>45334.537789351853</v>
      </c>
      <c r="D4179" s="10">
        <v>204</v>
      </c>
      <c r="E4179" s="1" t="s">
        <v>3459</v>
      </c>
      <c r="F4179">
        <f>IF(LEFT(Tableau1[[#This Row],[Eléments modifié]],$J$1)=$I$1,Tableau1[[#This Row],[Date]],9^9)</f>
        <v>387420489</v>
      </c>
      <c r="G4179" s="9" t="str">
        <f>IF(Tableau1[[#This Row],[Date]]=_xlfn.MINIFS(Tableau1[1er],Tableau1[N° BL],Tableau1[[#This Row],[N° BL]],Tableau1[1er],Tableau1[[#This Row],[Date]]),D4178,"")</f>
        <v/>
      </c>
    </row>
    <row r="4180" spans="1:7" ht="14.25" customHeight="1" x14ac:dyDescent="0.25">
      <c r="A4180" s="1" t="s">
        <v>11571</v>
      </c>
      <c r="B4180" s="1" t="s">
        <v>11572</v>
      </c>
      <c r="C4180" s="7">
        <v>45334.577847222223</v>
      </c>
      <c r="D4180" s="10">
        <v>211</v>
      </c>
      <c r="E4180" s="1" t="s">
        <v>7</v>
      </c>
      <c r="F4180">
        <f>IF(LEFT(Tableau1[[#This Row],[Eléments modifié]],$J$1)=$I$1,Tableau1[[#This Row],[Date]],9^9)</f>
        <v>45334.577847222223</v>
      </c>
      <c r="G4180" s="9">
        <f>IF(Tableau1[[#This Row],[Date]]=_xlfn.MINIFS(Tableau1[1er],Tableau1[N° BL],Tableau1[[#This Row],[N° BL]],Tableau1[1er],Tableau1[[#This Row],[Date]]),D4179,"")</f>
        <v>204</v>
      </c>
    </row>
    <row r="4181" spans="1:7" ht="14.25" customHeight="1" x14ac:dyDescent="0.25">
      <c r="A4181" s="1" t="s">
        <v>11571</v>
      </c>
      <c r="B4181" s="1" t="s">
        <v>11572</v>
      </c>
      <c r="C4181" s="7">
        <v>45335.494780092595</v>
      </c>
      <c r="D4181" s="10">
        <v>188</v>
      </c>
      <c r="E4181" s="1" t="s">
        <v>32</v>
      </c>
      <c r="F4181">
        <f>IF(LEFT(Tableau1[[#This Row],[Eléments modifié]],$J$1)=$I$1,Tableau1[[#This Row],[Date]],9^9)</f>
        <v>387420489</v>
      </c>
      <c r="G4181" s="9" t="str">
        <f>IF(Tableau1[[#This Row],[Date]]=_xlfn.MINIFS(Tableau1[1er],Tableau1[N° BL],Tableau1[[#This Row],[N° BL]],Tableau1[1er],Tableau1[[#This Row],[Date]]),D4180,"")</f>
        <v/>
      </c>
    </row>
    <row r="4182" spans="1:7" ht="14.25" customHeight="1" x14ac:dyDescent="0.25">
      <c r="A4182" s="1" t="s">
        <v>11571</v>
      </c>
      <c r="B4182" s="1" t="s">
        <v>11572</v>
      </c>
      <c r="C4182" s="7">
        <v>45335.499050925922</v>
      </c>
      <c r="D4182" s="10">
        <v>188</v>
      </c>
      <c r="E4182" s="1" t="s">
        <v>7</v>
      </c>
      <c r="F4182">
        <f>IF(LEFT(Tableau1[[#This Row],[Eléments modifié]],$J$1)=$I$1,Tableau1[[#This Row],[Date]],9^9)</f>
        <v>45335.499050925922</v>
      </c>
      <c r="G4182" s="9">
        <f>IF(Tableau1[[#This Row],[Date]]=_xlfn.MINIFS(Tableau1[1er],Tableau1[N° BL],Tableau1[[#This Row],[N° BL]],Tableau1[1er],Tableau1[[#This Row],[Date]]),D4181,"")</f>
        <v>188</v>
      </c>
    </row>
    <row r="4183" spans="1:7" ht="14.25" customHeight="1" x14ac:dyDescent="0.25">
      <c r="A4183" s="1" t="s">
        <v>11641</v>
      </c>
      <c r="B4183" s="1" t="s">
        <v>11642</v>
      </c>
      <c r="C4183" s="7">
        <v>45334.559421296297</v>
      </c>
      <c r="D4183" s="10">
        <v>189</v>
      </c>
      <c r="E4183" s="1" t="s">
        <v>111</v>
      </c>
      <c r="F4183">
        <f>IF(LEFT(Tableau1[[#This Row],[Eléments modifié]],$J$1)=$I$1,Tableau1[[#This Row],[Date]],9^9)</f>
        <v>387420489</v>
      </c>
      <c r="G4183" s="9" t="str">
        <f>IF(Tableau1[[#This Row],[Date]]=_xlfn.MINIFS(Tableau1[1er],Tableau1[N° BL],Tableau1[[#This Row],[N° BL]],Tableau1[1er],Tableau1[[#This Row],[Date]]),D4182,"")</f>
        <v/>
      </c>
    </row>
    <row r="4184" spans="1:7" ht="14.25" customHeight="1" x14ac:dyDescent="0.25">
      <c r="A4184" s="1" t="s">
        <v>11641</v>
      </c>
      <c r="B4184" s="1" t="s">
        <v>11642</v>
      </c>
      <c r="C4184" s="7">
        <v>45334.582465277781</v>
      </c>
      <c r="D4184" s="10">
        <v>176</v>
      </c>
      <c r="E4184" s="1" t="s">
        <v>7</v>
      </c>
      <c r="F4184">
        <f>IF(LEFT(Tableau1[[#This Row],[Eléments modifié]],$J$1)=$I$1,Tableau1[[#This Row],[Date]],9^9)</f>
        <v>45334.582465277781</v>
      </c>
      <c r="G4184" s="9">
        <f>IF(Tableau1[[#This Row],[Date]]=_xlfn.MINIFS(Tableau1[1er],Tableau1[N° BL],Tableau1[[#This Row],[N° BL]],Tableau1[1er],Tableau1[[#This Row],[Date]]),D4183,"")</f>
        <v>189</v>
      </c>
    </row>
    <row r="4185" spans="1:7" ht="14.25" customHeight="1" x14ac:dyDescent="0.25">
      <c r="A4185" s="1" t="s">
        <v>11677</v>
      </c>
      <c r="B4185" s="1" t="s">
        <v>11678</v>
      </c>
      <c r="C4185" s="7">
        <v>45331.694479166668</v>
      </c>
      <c r="D4185" s="10">
        <v>212</v>
      </c>
      <c r="E4185" s="1" t="s">
        <v>2447</v>
      </c>
      <c r="F4185">
        <f>IF(LEFT(Tableau1[[#This Row],[Eléments modifié]],$J$1)=$I$1,Tableau1[[#This Row],[Date]],9^9)</f>
        <v>387420489</v>
      </c>
      <c r="G4185" s="9" t="str">
        <f>IF(Tableau1[[#This Row],[Date]]=_xlfn.MINIFS(Tableau1[1er],Tableau1[N° BL],Tableau1[[#This Row],[N° BL]],Tableau1[1er],Tableau1[[#This Row],[Date]]),D4184,"")</f>
        <v/>
      </c>
    </row>
    <row r="4186" spans="1:7" ht="14.25" customHeight="1" x14ac:dyDescent="0.25">
      <c r="A4186" s="1" t="s">
        <v>11677</v>
      </c>
      <c r="B4186" s="1" t="s">
        <v>11678</v>
      </c>
      <c r="C4186" s="7">
        <v>45331.694861111115</v>
      </c>
      <c r="D4186" s="10">
        <v>211</v>
      </c>
      <c r="E4186" s="1" t="s">
        <v>41</v>
      </c>
      <c r="F4186">
        <f>IF(LEFT(Tableau1[[#This Row],[Eléments modifié]],$J$1)=$I$1,Tableau1[[#This Row],[Date]],9^9)</f>
        <v>387420489</v>
      </c>
      <c r="G4186" s="9" t="str">
        <f>IF(Tableau1[[#This Row],[Date]]=_xlfn.MINIFS(Tableau1[1er],Tableau1[N° BL],Tableau1[[#This Row],[N° BL]],Tableau1[1er],Tableau1[[#This Row],[Date]]),D4185,"")</f>
        <v/>
      </c>
    </row>
    <row r="4187" spans="1:7" ht="14.25" customHeight="1" x14ac:dyDescent="0.25">
      <c r="A4187" s="1" t="s">
        <v>11677</v>
      </c>
      <c r="B4187" s="1" t="s">
        <v>11678</v>
      </c>
      <c r="C4187" s="7">
        <v>45334.419166666667</v>
      </c>
      <c r="D4187" s="10">
        <v>210</v>
      </c>
      <c r="E4187" s="1" t="s">
        <v>14</v>
      </c>
      <c r="F4187">
        <f>IF(LEFT(Tableau1[[#This Row],[Eléments modifié]],$J$1)=$I$1,Tableau1[[#This Row],[Date]],9^9)</f>
        <v>387420489</v>
      </c>
      <c r="G4187" s="9" t="str">
        <f>IF(Tableau1[[#This Row],[Date]]=_xlfn.MINIFS(Tableau1[1er],Tableau1[N° BL],Tableau1[[#This Row],[N° BL]],Tableau1[1er],Tableau1[[#This Row],[Date]]),D4186,"")</f>
        <v/>
      </c>
    </row>
    <row r="4188" spans="1:7" ht="14.25" customHeight="1" x14ac:dyDescent="0.25">
      <c r="A4188" s="1" t="s">
        <v>11677</v>
      </c>
      <c r="B4188" s="1" t="s">
        <v>11678</v>
      </c>
      <c r="C4188" s="7">
        <v>45334.419166666667</v>
      </c>
      <c r="D4188" s="10">
        <v>189</v>
      </c>
      <c r="E4188" s="1" t="s">
        <v>14</v>
      </c>
      <c r="F4188">
        <f>IF(LEFT(Tableau1[[#This Row],[Eléments modifié]],$J$1)=$I$1,Tableau1[[#This Row],[Date]],9^9)</f>
        <v>387420489</v>
      </c>
      <c r="G4188" s="9" t="str">
        <f>IF(Tableau1[[#This Row],[Date]]=_xlfn.MINIFS(Tableau1[1er],Tableau1[N° BL],Tableau1[[#This Row],[N° BL]],Tableau1[1er],Tableau1[[#This Row],[Date]]),D4187,"")</f>
        <v/>
      </c>
    </row>
    <row r="4189" spans="1:7" ht="14.25" customHeight="1" x14ac:dyDescent="0.25">
      <c r="A4189" s="1" t="s">
        <v>11677</v>
      </c>
      <c r="B4189" s="1" t="s">
        <v>11678</v>
      </c>
      <c r="C4189" s="7">
        <v>45334.467731481483</v>
      </c>
      <c r="D4189" s="10">
        <v>189</v>
      </c>
      <c r="E4189" s="1" t="s">
        <v>7</v>
      </c>
      <c r="F4189">
        <f>IF(LEFT(Tableau1[[#This Row],[Eléments modifié]],$J$1)=$I$1,Tableau1[[#This Row],[Date]],9^9)</f>
        <v>45334.467731481483</v>
      </c>
      <c r="G4189" s="9">
        <f>IF(Tableau1[[#This Row],[Date]]=_xlfn.MINIFS(Tableau1[1er],Tableau1[N° BL],Tableau1[[#This Row],[N° BL]],Tableau1[1er],Tableau1[[#This Row],[Date]]),D4188,"")</f>
        <v>189</v>
      </c>
    </row>
    <row r="4190" spans="1:7" ht="14.25" customHeight="1" x14ac:dyDescent="0.25">
      <c r="A4190" s="1" t="s">
        <v>11841</v>
      </c>
      <c r="B4190" s="1" t="s">
        <v>11842</v>
      </c>
      <c r="C4190" s="7">
        <v>45330.601944444446</v>
      </c>
      <c r="D4190" s="10">
        <v>211</v>
      </c>
      <c r="E4190" s="1" t="s">
        <v>111</v>
      </c>
      <c r="F4190">
        <f>IF(LEFT(Tableau1[[#This Row],[Eléments modifié]],$J$1)=$I$1,Tableau1[[#This Row],[Date]],9^9)</f>
        <v>387420489</v>
      </c>
      <c r="G4190" s="9" t="str">
        <f>IF(Tableau1[[#This Row],[Date]]=_xlfn.MINIFS(Tableau1[1er],Tableau1[N° BL],Tableau1[[#This Row],[N° BL]],Tableau1[1er],Tableau1[[#This Row],[Date]]),D4189,"")</f>
        <v/>
      </c>
    </row>
    <row r="4191" spans="1:7" ht="14.25" customHeight="1" x14ac:dyDescent="0.25">
      <c r="A4191" s="1" t="s">
        <v>11841</v>
      </c>
      <c r="B4191" s="1" t="s">
        <v>11842</v>
      </c>
      <c r="C4191" s="7">
        <v>45330.621249999997</v>
      </c>
      <c r="D4191" s="10">
        <v>176</v>
      </c>
      <c r="E4191" s="1" t="s">
        <v>7</v>
      </c>
      <c r="F4191">
        <f>IF(LEFT(Tableau1[[#This Row],[Eléments modifié]],$J$1)=$I$1,Tableau1[[#This Row],[Date]],9^9)</f>
        <v>45330.621249999997</v>
      </c>
      <c r="G4191" s="9">
        <f>IF(Tableau1[[#This Row],[Date]]=_xlfn.MINIFS(Tableau1[1er],Tableau1[N° BL],Tableau1[[#This Row],[N° BL]],Tableau1[1er],Tableau1[[#This Row],[Date]]),D4190,"")</f>
        <v>211</v>
      </c>
    </row>
    <row r="4192" spans="1:7" ht="14.25" customHeight="1" x14ac:dyDescent="0.25">
      <c r="A4192" s="1" t="s">
        <v>11809</v>
      </c>
      <c r="B4192" s="1" t="s">
        <v>11810</v>
      </c>
      <c r="C4192" s="7">
        <v>45330.699317129627</v>
      </c>
      <c r="D4192" s="10">
        <v>212</v>
      </c>
      <c r="E4192" s="1" t="s">
        <v>371</v>
      </c>
      <c r="F4192">
        <f>IF(LEFT(Tableau1[[#This Row],[Eléments modifié]],$J$1)=$I$1,Tableau1[[#This Row],[Date]],9^9)</f>
        <v>387420489</v>
      </c>
      <c r="G4192" s="9" t="str">
        <f>IF(Tableau1[[#This Row],[Date]]=_xlfn.MINIFS(Tableau1[1er],Tableau1[N° BL],Tableau1[[#This Row],[N° BL]],Tableau1[1er],Tableau1[[#This Row],[Date]]),D4191,"")</f>
        <v/>
      </c>
    </row>
    <row r="4193" spans="1:7" ht="14.25" customHeight="1" x14ac:dyDescent="0.25">
      <c r="A4193" s="1" t="s">
        <v>11809</v>
      </c>
      <c r="B4193" s="1" t="s">
        <v>11810</v>
      </c>
      <c r="C4193" s="7">
        <v>45330.705949074072</v>
      </c>
      <c r="D4193" s="10">
        <v>209</v>
      </c>
      <c r="E4193" s="1" t="s">
        <v>7</v>
      </c>
      <c r="F4193">
        <f>IF(LEFT(Tableau1[[#This Row],[Eléments modifié]],$J$1)=$I$1,Tableau1[[#This Row],[Date]],9^9)</f>
        <v>45330.705949074072</v>
      </c>
      <c r="G4193" s="9">
        <f>IF(Tableau1[[#This Row],[Date]]=_xlfn.MINIFS(Tableau1[1er],Tableau1[N° BL],Tableau1[[#This Row],[N° BL]],Tableau1[1er],Tableau1[[#This Row],[Date]]),D4192,"")</f>
        <v>212</v>
      </c>
    </row>
    <row r="4194" spans="1:7" ht="14.25" customHeight="1" x14ac:dyDescent="0.25">
      <c r="A4194" s="1" t="s">
        <v>11839</v>
      </c>
      <c r="B4194" s="1" t="s">
        <v>11840</v>
      </c>
      <c r="C4194" s="7">
        <v>45330.62128472222</v>
      </c>
      <c r="D4194" s="10">
        <v>176</v>
      </c>
      <c r="E4194" s="1" t="s">
        <v>111</v>
      </c>
      <c r="F4194">
        <f>IF(LEFT(Tableau1[[#This Row],[Eléments modifié]],$J$1)=$I$1,Tableau1[[#This Row],[Date]],9^9)</f>
        <v>387420489</v>
      </c>
      <c r="G4194" s="9" t="str">
        <f>IF(Tableau1[[#This Row],[Date]]=_xlfn.MINIFS(Tableau1[1er],Tableau1[N° BL],Tableau1[[#This Row],[N° BL]],Tableau1[1er],Tableau1[[#This Row],[Date]]),D4193,"")</f>
        <v/>
      </c>
    </row>
    <row r="4195" spans="1:7" ht="14.25" customHeight="1" x14ac:dyDescent="0.25">
      <c r="A4195" s="1" t="s">
        <v>11839</v>
      </c>
      <c r="B4195" s="1" t="s">
        <v>11840</v>
      </c>
      <c r="C4195" s="7">
        <v>45330.629027777781</v>
      </c>
      <c r="D4195" s="10">
        <v>176</v>
      </c>
      <c r="E4195" s="1" t="s">
        <v>7</v>
      </c>
      <c r="F4195">
        <f>IF(LEFT(Tableau1[[#This Row],[Eléments modifié]],$J$1)=$I$1,Tableau1[[#This Row],[Date]],9^9)</f>
        <v>45330.629027777781</v>
      </c>
      <c r="G4195" s="9">
        <f>IF(Tableau1[[#This Row],[Date]]=_xlfn.MINIFS(Tableau1[1er],Tableau1[N° BL],Tableau1[[#This Row],[N° BL]],Tableau1[1er],Tableau1[[#This Row],[Date]]),D4194,"")</f>
        <v>176</v>
      </c>
    </row>
    <row r="4196" spans="1:7" ht="14.25" customHeight="1" x14ac:dyDescent="0.25">
      <c r="A4196" s="1" t="s">
        <v>11423</v>
      </c>
      <c r="B4196" s="1" t="s">
        <v>11424</v>
      </c>
      <c r="C4196" s="7">
        <v>45336.55673611111</v>
      </c>
      <c r="D4196" s="10">
        <v>189</v>
      </c>
      <c r="E4196" s="1" t="s">
        <v>111</v>
      </c>
      <c r="F4196">
        <f>IF(LEFT(Tableau1[[#This Row],[Eléments modifié]],$J$1)=$I$1,Tableau1[[#This Row],[Date]],9^9)</f>
        <v>387420489</v>
      </c>
      <c r="G4196" s="9" t="str">
        <f>IF(Tableau1[[#This Row],[Date]]=_xlfn.MINIFS(Tableau1[1er],Tableau1[N° BL],Tableau1[[#This Row],[N° BL]],Tableau1[1er],Tableau1[[#This Row],[Date]]),D4195,"")</f>
        <v/>
      </c>
    </row>
    <row r="4197" spans="1:7" ht="14.25" customHeight="1" x14ac:dyDescent="0.25">
      <c r="A4197" s="1" t="s">
        <v>11423</v>
      </c>
      <c r="B4197" s="1" t="s">
        <v>11424</v>
      </c>
      <c r="C4197" s="7">
        <v>45336.592627314814</v>
      </c>
      <c r="D4197" s="10">
        <v>189</v>
      </c>
      <c r="E4197" s="1" t="s">
        <v>7</v>
      </c>
      <c r="F4197">
        <f>IF(LEFT(Tableau1[[#This Row],[Eléments modifié]],$J$1)=$I$1,Tableau1[[#This Row],[Date]],9^9)</f>
        <v>45336.592627314814</v>
      </c>
      <c r="G4197" s="9">
        <f>IF(Tableau1[[#This Row],[Date]]=_xlfn.MINIFS(Tableau1[1er],Tableau1[N° BL],Tableau1[[#This Row],[N° BL]],Tableau1[1er],Tableau1[[#This Row],[Date]]),D4196,"")</f>
        <v>189</v>
      </c>
    </row>
    <row r="4198" spans="1:7" ht="14.25" customHeight="1" x14ac:dyDescent="0.25">
      <c r="A4198" s="1" t="s">
        <v>11795</v>
      </c>
      <c r="B4198" s="1" t="s">
        <v>11796</v>
      </c>
      <c r="C4198" s="7">
        <v>45331.389178240737</v>
      </c>
      <c r="D4198" s="10">
        <v>176</v>
      </c>
      <c r="E4198" s="1" t="s">
        <v>9934</v>
      </c>
      <c r="F4198">
        <f>IF(LEFT(Tableau1[[#This Row],[Eléments modifié]],$J$1)=$I$1,Tableau1[[#This Row],[Date]],9^9)</f>
        <v>387420489</v>
      </c>
      <c r="G4198" s="9" t="str">
        <f>IF(Tableau1[[#This Row],[Date]]=_xlfn.MINIFS(Tableau1[1er],Tableau1[N° BL],Tableau1[[#This Row],[N° BL]],Tableau1[1er],Tableau1[[#This Row],[Date]]),D4197,"")</f>
        <v/>
      </c>
    </row>
    <row r="4199" spans="1:7" ht="14.25" customHeight="1" x14ac:dyDescent="0.25">
      <c r="A4199" s="1" t="s">
        <v>11795</v>
      </c>
      <c r="B4199" s="1" t="s">
        <v>11796</v>
      </c>
      <c r="C4199" s="7">
        <v>45331.393483796295</v>
      </c>
      <c r="D4199" s="10">
        <v>210</v>
      </c>
      <c r="E4199" s="1" t="s">
        <v>7</v>
      </c>
      <c r="F4199">
        <f>IF(LEFT(Tableau1[[#This Row],[Eléments modifié]],$J$1)=$I$1,Tableau1[[#This Row],[Date]],9^9)</f>
        <v>45331.393483796295</v>
      </c>
      <c r="G4199" s="9">
        <f>IF(Tableau1[[#This Row],[Date]]=_xlfn.MINIFS(Tableau1[1er],Tableau1[N° BL],Tableau1[[#This Row],[N° BL]],Tableau1[1er],Tableau1[[#This Row],[Date]]),D4198,"")</f>
        <v>176</v>
      </c>
    </row>
    <row r="4200" spans="1:7" ht="14.25" customHeight="1" x14ac:dyDescent="0.25">
      <c r="A4200" s="1" t="s">
        <v>11811</v>
      </c>
      <c r="B4200" s="1" t="s">
        <v>11812</v>
      </c>
      <c r="C4200" s="7">
        <v>45330.629050925927</v>
      </c>
      <c r="D4200" s="10">
        <v>188</v>
      </c>
      <c r="E4200" s="1" t="s">
        <v>111</v>
      </c>
      <c r="F4200">
        <f>IF(LEFT(Tableau1[[#This Row],[Eléments modifié]],$J$1)=$I$1,Tableau1[[#This Row],[Date]],9^9)</f>
        <v>387420489</v>
      </c>
      <c r="G4200" s="9" t="str">
        <f>IF(Tableau1[[#This Row],[Date]]=_xlfn.MINIFS(Tableau1[1er],Tableau1[N° BL],Tableau1[[#This Row],[N° BL]],Tableau1[1er],Tableau1[[#This Row],[Date]]),D4199,"")</f>
        <v/>
      </c>
    </row>
    <row r="4201" spans="1:7" ht="14.25" customHeight="1" x14ac:dyDescent="0.25">
      <c r="A4201" s="1" t="s">
        <v>11811</v>
      </c>
      <c r="B4201" s="1" t="s">
        <v>11812</v>
      </c>
      <c r="C4201" s="7">
        <v>45330.705081018517</v>
      </c>
      <c r="D4201" s="10">
        <v>204</v>
      </c>
      <c r="E4201" s="1" t="s">
        <v>7</v>
      </c>
      <c r="F4201">
        <f>IF(LEFT(Tableau1[[#This Row],[Eléments modifié]],$J$1)=$I$1,Tableau1[[#This Row],[Date]],9^9)</f>
        <v>45330.705081018517</v>
      </c>
      <c r="G4201" s="9">
        <f>IF(Tableau1[[#This Row],[Date]]=_xlfn.MINIFS(Tableau1[1er],Tableau1[N° BL],Tableau1[[#This Row],[N° BL]],Tableau1[1er],Tableau1[[#This Row],[Date]]),D4200,"")</f>
        <v>188</v>
      </c>
    </row>
    <row r="4202" spans="1:7" ht="14.25" customHeight="1" x14ac:dyDescent="0.25">
      <c r="A4202" s="1" t="s">
        <v>11643</v>
      </c>
      <c r="B4202" s="1" t="s">
        <v>11644</v>
      </c>
      <c r="C4202" s="7">
        <v>45334.56077546296</v>
      </c>
      <c r="D4202" s="10">
        <v>188</v>
      </c>
      <c r="E4202" s="1" t="s">
        <v>9934</v>
      </c>
      <c r="F4202">
        <f>IF(LEFT(Tableau1[[#This Row],[Eléments modifié]],$J$1)=$I$1,Tableau1[[#This Row],[Date]],9^9)</f>
        <v>387420489</v>
      </c>
      <c r="G4202" s="9" t="str">
        <f>IF(Tableau1[[#This Row],[Date]]=_xlfn.MINIFS(Tableau1[1er],Tableau1[N° BL],Tableau1[[#This Row],[N° BL]],Tableau1[1er],Tableau1[[#This Row],[Date]]),D4201,"")</f>
        <v/>
      </c>
    </row>
    <row r="4203" spans="1:7" ht="14.25" customHeight="1" x14ac:dyDescent="0.25">
      <c r="A4203" s="1" t="s">
        <v>11643</v>
      </c>
      <c r="B4203" s="1" t="s">
        <v>11644</v>
      </c>
      <c r="C4203" s="7">
        <v>45334.574907407405</v>
      </c>
      <c r="D4203" s="10">
        <v>210</v>
      </c>
      <c r="E4203" s="1" t="s">
        <v>7</v>
      </c>
      <c r="F4203">
        <f>IF(LEFT(Tableau1[[#This Row],[Eléments modifié]],$J$1)=$I$1,Tableau1[[#This Row],[Date]],9^9)</f>
        <v>45334.574907407405</v>
      </c>
      <c r="G4203" s="9">
        <f>IF(Tableau1[[#This Row],[Date]]=_xlfn.MINIFS(Tableau1[1er],Tableau1[N° BL],Tableau1[[#This Row],[N° BL]],Tableau1[1er],Tableau1[[#This Row],[Date]]),D4202,"")</f>
        <v>188</v>
      </c>
    </row>
    <row r="4204" spans="1:7" ht="14.25" customHeight="1" x14ac:dyDescent="0.25">
      <c r="A4204" s="1" t="s">
        <v>11661</v>
      </c>
      <c r="B4204" s="1" t="s">
        <v>11662</v>
      </c>
      <c r="C4204" s="7">
        <v>45334.468090277776</v>
      </c>
      <c r="D4204" s="10">
        <v>189</v>
      </c>
      <c r="E4204" s="1" t="s">
        <v>3459</v>
      </c>
      <c r="F4204">
        <f>IF(LEFT(Tableau1[[#This Row],[Eléments modifié]],$J$1)=$I$1,Tableau1[[#This Row],[Date]],9^9)</f>
        <v>387420489</v>
      </c>
      <c r="G4204" s="9" t="str">
        <f>IF(Tableau1[[#This Row],[Date]]=_xlfn.MINIFS(Tableau1[1er],Tableau1[N° BL],Tableau1[[#This Row],[N° BL]],Tableau1[1er],Tableau1[[#This Row],[Date]]),D4203,"")</f>
        <v/>
      </c>
    </row>
    <row r="4205" spans="1:7" ht="14.25" customHeight="1" x14ac:dyDescent="0.25">
      <c r="A4205" s="1" t="s">
        <v>11661</v>
      </c>
      <c r="B4205" s="1" t="s">
        <v>11662</v>
      </c>
      <c r="C4205" s="7">
        <v>45334.511979166666</v>
      </c>
      <c r="D4205" s="10">
        <v>211</v>
      </c>
      <c r="E4205" s="1" t="s">
        <v>7</v>
      </c>
      <c r="F4205">
        <f>IF(LEFT(Tableau1[[#This Row],[Eléments modifié]],$J$1)=$I$1,Tableau1[[#This Row],[Date]],9^9)</f>
        <v>45334.511979166666</v>
      </c>
      <c r="G4205" s="9">
        <f>IF(Tableau1[[#This Row],[Date]]=_xlfn.MINIFS(Tableau1[1er],Tableau1[N° BL],Tableau1[[#This Row],[N° BL]],Tableau1[1er],Tableau1[[#This Row],[Date]]),D4204,"")</f>
        <v>189</v>
      </c>
    </row>
    <row r="4206" spans="1:7" ht="14.25" customHeight="1" x14ac:dyDescent="0.25">
      <c r="A4206" s="1" t="s">
        <v>11561</v>
      </c>
      <c r="B4206" s="1" t="s">
        <v>11562</v>
      </c>
      <c r="C4206" s="7">
        <v>45334.367881944447</v>
      </c>
      <c r="D4206" s="10">
        <v>176</v>
      </c>
      <c r="E4206" s="1" t="s">
        <v>14</v>
      </c>
      <c r="F4206">
        <f>IF(LEFT(Tableau1[[#This Row],[Eléments modifié]],$J$1)=$I$1,Tableau1[[#This Row],[Date]],9^9)</f>
        <v>387420489</v>
      </c>
      <c r="G4206" s="9" t="str">
        <f>IF(Tableau1[[#This Row],[Date]]=_xlfn.MINIFS(Tableau1[1er],Tableau1[N° BL],Tableau1[[#This Row],[N° BL]],Tableau1[1er],Tableau1[[#This Row],[Date]]),D4205,"")</f>
        <v/>
      </c>
    </row>
    <row r="4207" spans="1:7" ht="14.25" customHeight="1" x14ac:dyDescent="0.25">
      <c r="A4207" s="1" t="s">
        <v>11561</v>
      </c>
      <c r="B4207" s="1" t="s">
        <v>11562</v>
      </c>
      <c r="C4207" s="7">
        <v>45334.418935185182</v>
      </c>
      <c r="D4207" s="10">
        <v>189</v>
      </c>
      <c r="E4207" s="1" t="s">
        <v>7</v>
      </c>
      <c r="F4207">
        <f>IF(LEFT(Tableau1[[#This Row],[Eléments modifié]],$J$1)=$I$1,Tableau1[[#This Row],[Date]],9^9)</f>
        <v>45334.418935185182</v>
      </c>
      <c r="G4207" s="9">
        <f>IF(Tableau1[[#This Row],[Date]]=_xlfn.MINIFS(Tableau1[1er],Tableau1[N° BL],Tableau1[[#This Row],[N° BL]],Tableau1[1er],Tableau1[[#This Row],[Date]]),D4206,"")</f>
        <v>176</v>
      </c>
    </row>
    <row r="4208" spans="1:7" ht="14.25" customHeight="1" x14ac:dyDescent="0.25">
      <c r="A4208" s="1" t="s">
        <v>11561</v>
      </c>
      <c r="B4208" s="1" t="s">
        <v>11562</v>
      </c>
      <c r="C4208" s="7">
        <v>45335.435567129629</v>
      </c>
      <c r="D4208" s="10">
        <v>188</v>
      </c>
      <c r="E4208" s="1" t="s">
        <v>32</v>
      </c>
      <c r="F4208">
        <f>IF(LEFT(Tableau1[[#This Row],[Eléments modifié]],$J$1)=$I$1,Tableau1[[#This Row],[Date]],9^9)</f>
        <v>387420489</v>
      </c>
      <c r="G4208" s="9" t="str">
        <f>IF(Tableau1[[#This Row],[Date]]=_xlfn.MINIFS(Tableau1[1er],Tableau1[N° BL],Tableau1[[#This Row],[N° BL]],Tableau1[1er],Tableau1[[#This Row],[Date]]),D4207,"")</f>
        <v/>
      </c>
    </row>
    <row r="4209" spans="1:7" ht="14.25" customHeight="1" x14ac:dyDescent="0.25">
      <c r="A4209" s="1" t="s">
        <v>11561</v>
      </c>
      <c r="B4209" s="1" t="s">
        <v>11562</v>
      </c>
      <c r="C4209" s="7">
        <v>45335.537870370368</v>
      </c>
      <c r="D4209" s="10">
        <v>188</v>
      </c>
      <c r="E4209" s="1" t="s">
        <v>7</v>
      </c>
      <c r="F4209">
        <f>IF(LEFT(Tableau1[[#This Row],[Eléments modifié]],$J$1)=$I$1,Tableau1[[#This Row],[Date]],9^9)</f>
        <v>45335.537870370368</v>
      </c>
      <c r="G4209" s="9">
        <f>IF(Tableau1[[#This Row],[Date]]=_xlfn.MINIFS(Tableau1[1er],Tableau1[N° BL],Tableau1[[#This Row],[N° BL]],Tableau1[1er],Tableau1[[#This Row],[Date]]),D4208,"")</f>
        <v>188</v>
      </c>
    </row>
    <row r="4210" spans="1:7" ht="14.25" customHeight="1" x14ac:dyDescent="0.25">
      <c r="A4210" s="1" t="s">
        <v>11683</v>
      </c>
      <c r="B4210" s="1" t="s">
        <v>11684</v>
      </c>
      <c r="C4210" s="7">
        <v>45334.427256944444</v>
      </c>
      <c r="D4210" s="10">
        <v>210</v>
      </c>
      <c r="E4210" s="1" t="s">
        <v>3459</v>
      </c>
      <c r="F4210">
        <f>IF(LEFT(Tableau1[[#This Row],[Eléments modifié]],$J$1)=$I$1,Tableau1[[#This Row],[Date]],9^9)</f>
        <v>387420489</v>
      </c>
      <c r="G4210" s="9" t="str">
        <f>IF(Tableau1[[#This Row],[Date]]=_xlfn.MINIFS(Tableau1[1er],Tableau1[N° BL],Tableau1[[#This Row],[N° BL]],Tableau1[1er],Tableau1[[#This Row],[Date]]),D4209,"")</f>
        <v/>
      </c>
    </row>
    <row r="4211" spans="1:7" ht="14.25" customHeight="1" x14ac:dyDescent="0.25">
      <c r="A4211" s="1" t="s">
        <v>11683</v>
      </c>
      <c r="B4211" s="1" t="s">
        <v>11684</v>
      </c>
      <c r="C4211" s="7">
        <v>45334.442407407405</v>
      </c>
      <c r="D4211" s="10">
        <v>211</v>
      </c>
      <c r="E4211" s="1" t="s">
        <v>7</v>
      </c>
      <c r="F4211">
        <f>IF(LEFT(Tableau1[[#This Row],[Eléments modifié]],$J$1)=$I$1,Tableau1[[#This Row],[Date]],9^9)</f>
        <v>45334.442407407405</v>
      </c>
      <c r="G4211" s="9">
        <f>IF(Tableau1[[#This Row],[Date]]=_xlfn.MINIFS(Tableau1[1er],Tableau1[N° BL],Tableau1[[#This Row],[N° BL]],Tableau1[1er],Tableau1[[#This Row],[Date]]),D4210,"")</f>
        <v>210</v>
      </c>
    </row>
    <row r="4212" spans="1:7" ht="14.25" customHeight="1" x14ac:dyDescent="0.25">
      <c r="A4212" s="1" t="s">
        <v>11715</v>
      </c>
      <c r="B4212" s="1" t="s">
        <v>11716</v>
      </c>
      <c r="C4212" s="7">
        <v>45331.569745370369</v>
      </c>
      <c r="D4212" s="10">
        <v>204</v>
      </c>
      <c r="E4212" s="1" t="s">
        <v>3459</v>
      </c>
      <c r="F4212">
        <f>IF(LEFT(Tableau1[[#This Row],[Eléments modifié]],$J$1)=$I$1,Tableau1[[#This Row],[Date]],9^9)</f>
        <v>387420489</v>
      </c>
      <c r="G4212" s="9" t="str">
        <f>IF(Tableau1[[#This Row],[Date]]=_xlfn.MINIFS(Tableau1[1er],Tableau1[N° BL],Tableau1[[#This Row],[N° BL]],Tableau1[1er],Tableau1[[#This Row],[Date]]),D4211,"")</f>
        <v/>
      </c>
    </row>
    <row r="4213" spans="1:7" ht="14.25" customHeight="1" x14ac:dyDescent="0.25">
      <c r="A4213" s="1" t="s">
        <v>11715</v>
      </c>
      <c r="B4213" s="1" t="s">
        <v>11716</v>
      </c>
      <c r="C4213" s="7">
        <v>45331.60633101852</v>
      </c>
      <c r="D4213" s="10">
        <v>211</v>
      </c>
      <c r="E4213" s="1" t="s">
        <v>7</v>
      </c>
      <c r="F4213">
        <f>IF(LEFT(Tableau1[[#This Row],[Eléments modifié]],$J$1)=$I$1,Tableau1[[#This Row],[Date]],9^9)</f>
        <v>45331.60633101852</v>
      </c>
      <c r="G4213" s="9">
        <f>IF(Tableau1[[#This Row],[Date]]=_xlfn.MINIFS(Tableau1[1er],Tableau1[N° BL],Tableau1[[#This Row],[N° BL]],Tableau1[1er],Tableau1[[#This Row],[Date]]),D4212,"")</f>
        <v>204</v>
      </c>
    </row>
    <row r="4214" spans="1:7" ht="14.25" customHeight="1" x14ac:dyDescent="0.25">
      <c r="A4214" s="1" t="s">
        <v>11743</v>
      </c>
      <c r="B4214" s="1" t="s">
        <v>11744</v>
      </c>
      <c r="C4214" s="7">
        <v>45331.447800925926</v>
      </c>
      <c r="D4214" s="10">
        <v>211</v>
      </c>
      <c r="E4214" s="1" t="s">
        <v>32</v>
      </c>
      <c r="F4214">
        <f>IF(LEFT(Tableau1[[#This Row],[Eléments modifié]],$J$1)=$I$1,Tableau1[[#This Row],[Date]],9^9)</f>
        <v>387420489</v>
      </c>
      <c r="G4214" s="9" t="str">
        <f>IF(Tableau1[[#This Row],[Date]]=_xlfn.MINIFS(Tableau1[1er],Tableau1[N° BL],Tableau1[[#This Row],[N° BL]],Tableau1[1er],Tableau1[[#This Row],[Date]]),D4213,"")</f>
        <v/>
      </c>
    </row>
    <row r="4215" spans="1:7" ht="14.25" customHeight="1" x14ac:dyDescent="0.25">
      <c r="A4215" s="1" t="s">
        <v>11743</v>
      </c>
      <c r="B4215" s="1" t="s">
        <v>11744</v>
      </c>
      <c r="C4215" s="7">
        <v>45331.447916666664</v>
      </c>
      <c r="D4215" s="10">
        <v>211</v>
      </c>
      <c r="E4215" s="1" t="s">
        <v>20</v>
      </c>
      <c r="F4215">
        <f>IF(LEFT(Tableau1[[#This Row],[Eléments modifié]],$J$1)=$I$1,Tableau1[[#This Row],[Date]],9^9)</f>
        <v>387420489</v>
      </c>
      <c r="G4215" s="9" t="str">
        <f>IF(Tableau1[[#This Row],[Date]]=_xlfn.MINIFS(Tableau1[1er],Tableau1[N° BL],Tableau1[[#This Row],[N° BL]],Tableau1[1er],Tableau1[[#This Row],[Date]]),D4214,"")</f>
        <v/>
      </c>
    </row>
    <row r="4216" spans="1:7" ht="14.25" customHeight="1" x14ac:dyDescent="0.25">
      <c r="A4216" s="1" t="s">
        <v>11743</v>
      </c>
      <c r="B4216" s="1" t="s">
        <v>11744</v>
      </c>
      <c r="C4216" s="7">
        <v>45331.450509259259</v>
      </c>
      <c r="D4216" s="10">
        <v>188</v>
      </c>
      <c r="E4216" s="1" t="s">
        <v>32</v>
      </c>
      <c r="F4216">
        <f>IF(LEFT(Tableau1[[#This Row],[Eléments modifié]],$J$1)=$I$1,Tableau1[[#This Row],[Date]],9^9)</f>
        <v>387420489</v>
      </c>
      <c r="G4216" s="9" t="str">
        <f>IF(Tableau1[[#This Row],[Date]]=_xlfn.MINIFS(Tableau1[1er],Tableau1[N° BL],Tableau1[[#This Row],[N° BL]],Tableau1[1er],Tableau1[[#This Row],[Date]]),D4215,"")</f>
        <v/>
      </c>
    </row>
    <row r="4217" spans="1:7" ht="14.25" customHeight="1" x14ac:dyDescent="0.25">
      <c r="A4217" s="1" t="s">
        <v>11743</v>
      </c>
      <c r="B4217" s="1" t="s">
        <v>11744</v>
      </c>
      <c r="C4217" s="7">
        <v>45331.450706018521</v>
      </c>
      <c r="D4217" s="10">
        <v>188</v>
      </c>
      <c r="E4217" s="1" t="s">
        <v>20</v>
      </c>
      <c r="F4217">
        <f>IF(LEFT(Tableau1[[#This Row],[Eléments modifié]],$J$1)=$I$1,Tableau1[[#This Row],[Date]],9^9)</f>
        <v>387420489</v>
      </c>
      <c r="G4217" s="9" t="str">
        <f>IF(Tableau1[[#This Row],[Date]]=_xlfn.MINIFS(Tableau1[1er],Tableau1[N° BL],Tableau1[[#This Row],[N° BL]],Tableau1[1er],Tableau1[[#This Row],[Date]]),D4216,"")</f>
        <v/>
      </c>
    </row>
    <row r="4218" spans="1:7" ht="14.25" customHeight="1" x14ac:dyDescent="0.25">
      <c r="A4218" s="1" t="s">
        <v>11743</v>
      </c>
      <c r="B4218" s="1" t="s">
        <v>11744</v>
      </c>
      <c r="C4218" s="7">
        <v>45331.461863425924</v>
      </c>
      <c r="D4218" s="10">
        <v>188</v>
      </c>
      <c r="E4218" s="1" t="s">
        <v>32</v>
      </c>
      <c r="F4218">
        <f>IF(LEFT(Tableau1[[#This Row],[Eléments modifié]],$J$1)=$I$1,Tableau1[[#This Row],[Date]],9^9)</f>
        <v>387420489</v>
      </c>
      <c r="G4218" s="9" t="str">
        <f>IF(Tableau1[[#This Row],[Date]]=_xlfn.MINIFS(Tableau1[1er],Tableau1[N° BL],Tableau1[[#This Row],[N° BL]],Tableau1[1er],Tableau1[[#This Row],[Date]]),D4217,"")</f>
        <v/>
      </c>
    </row>
    <row r="4219" spans="1:7" ht="14.25" customHeight="1" x14ac:dyDescent="0.25">
      <c r="A4219" s="1" t="s">
        <v>11743</v>
      </c>
      <c r="B4219" s="1" t="s">
        <v>11744</v>
      </c>
      <c r="C4219" s="7">
        <v>45331.461956018517</v>
      </c>
      <c r="D4219" s="10">
        <v>212</v>
      </c>
      <c r="E4219" s="1" t="s">
        <v>20</v>
      </c>
      <c r="F4219">
        <f>IF(LEFT(Tableau1[[#This Row],[Eléments modifié]],$J$1)=$I$1,Tableau1[[#This Row],[Date]],9^9)</f>
        <v>387420489</v>
      </c>
      <c r="G4219" s="9" t="str">
        <f>IF(Tableau1[[#This Row],[Date]]=_xlfn.MINIFS(Tableau1[1er],Tableau1[N° BL],Tableau1[[#This Row],[N° BL]],Tableau1[1er],Tableau1[[#This Row],[Date]]),D4218,"")</f>
        <v/>
      </c>
    </row>
    <row r="4220" spans="1:7" ht="14.25" customHeight="1" x14ac:dyDescent="0.25">
      <c r="A4220" s="1" t="s">
        <v>11743</v>
      </c>
      <c r="B4220" s="1" t="s">
        <v>11744</v>
      </c>
      <c r="C4220" s="7">
        <v>45331.478391203702</v>
      </c>
      <c r="D4220" s="10">
        <v>188</v>
      </c>
      <c r="E4220" s="1" t="s">
        <v>32</v>
      </c>
      <c r="F4220">
        <f>IF(LEFT(Tableau1[[#This Row],[Eléments modifié]],$J$1)=$I$1,Tableau1[[#This Row],[Date]],9^9)</f>
        <v>387420489</v>
      </c>
      <c r="G4220" s="9" t="str">
        <f>IF(Tableau1[[#This Row],[Date]]=_xlfn.MINIFS(Tableau1[1er],Tableau1[N° BL],Tableau1[[#This Row],[N° BL]],Tableau1[1er],Tableau1[[#This Row],[Date]]),D4219,"")</f>
        <v/>
      </c>
    </row>
    <row r="4221" spans="1:7" ht="14.25" customHeight="1" x14ac:dyDescent="0.25">
      <c r="A4221" s="1" t="s">
        <v>11743</v>
      </c>
      <c r="B4221" s="1" t="s">
        <v>11744</v>
      </c>
      <c r="C4221" s="7">
        <v>45331.478518518517</v>
      </c>
      <c r="D4221" s="10">
        <v>210</v>
      </c>
      <c r="E4221" s="1" t="s">
        <v>20</v>
      </c>
      <c r="F4221">
        <f>IF(LEFT(Tableau1[[#This Row],[Eléments modifié]],$J$1)=$I$1,Tableau1[[#This Row],[Date]],9^9)</f>
        <v>387420489</v>
      </c>
      <c r="G4221" s="9" t="str">
        <f>IF(Tableau1[[#This Row],[Date]]=_xlfn.MINIFS(Tableau1[1er],Tableau1[N° BL],Tableau1[[#This Row],[N° BL]],Tableau1[1er],Tableau1[[#This Row],[Date]]),D4220,"")</f>
        <v/>
      </c>
    </row>
    <row r="4222" spans="1:7" ht="14.25" customHeight="1" x14ac:dyDescent="0.25">
      <c r="A4222" s="1" t="s">
        <v>11743</v>
      </c>
      <c r="B4222" s="1" t="s">
        <v>11744</v>
      </c>
      <c r="C4222" s="7">
        <v>45331.485844907409</v>
      </c>
      <c r="D4222" s="10">
        <v>210</v>
      </c>
      <c r="E4222" s="1" t="s">
        <v>4825</v>
      </c>
      <c r="F4222">
        <f>IF(LEFT(Tableau1[[#This Row],[Eléments modifié]],$J$1)=$I$1,Tableau1[[#This Row],[Date]],9^9)</f>
        <v>387420489</v>
      </c>
      <c r="G4222" s="9" t="str">
        <f>IF(Tableau1[[#This Row],[Date]]=_xlfn.MINIFS(Tableau1[1er],Tableau1[N° BL],Tableau1[[#This Row],[N° BL]],Tableau1[1er],Tableau1[[#This Row],[Date]]),D4221,"")</f>
        <v/>
      </c>
    </row>
    <row r="4223" spans="1:7" ht="14.25" customHeight="1" x14ac:dyDescent="0.25">
      <c r="A4223" s="1" t="s">
        <v>11743</v>
      </c>
      <c r="B4223" s="1" t="s">
        <v>11744</v>
      </c>
      <c r="C4223" s="7">
        <v>45331.516689814816</v>
      </c>
      <c r="D4223" s="10">
        <v>204</v>
      </c>
      <c r="E4223" s="1" t="s">
        <v>7</v>
      </c>
      <c r="F4223">
        <f>IF(LEFT(Tableau1[[#This Row],[Eléments modifié]],$J$1)=$I$1,Tableau1[[#This Row],[Date]],9^9)</f>
        <v>45331.516689814816</v>
      </c>
      <c r="G4223" s="9">
        <f>IF(Tableau1[[#This Row],[Date]]=_xlfn.MINIFS(Tableau1[1er],Tableau1[N° BL],Tableau1[[#This Row],[N° BL]],Tableau1[1er],Tableau1[[#This Row],[Date]]),D4222,"")</f>
        <v>210</v>
      </c>
    </row>
    <row r="4224" spans="1:7" ht="14.25" customHeight="1" x14ac:dyDescent="0.25">
      <c r="A4224" s="1" t="s">
        <v>11709</v>
      </c>
      <c r="B4224" s="1" t="s">
        <v>11710</v>
      </c>
      <c r="C4224" s="7">
        <v>45331.598275462966</v>
      </c>
      <c r="D4224" s="10">
        <v>176</v>
      </c>
      <c r="E4224" s="1" t="s">
        <v>4825</v>
      </c>
      <c r="F4224">
        <f>IF(LEFT(Tableau1[[#This Row],[Eléments modifié]],$J$1)=$I$1,Tableau1[[#This Row],[Date]],9^9)</f>
        <v>387420489</v>
      </c>
      <c r="G4224" s="9" t="str">
        <f>IF(Tableau1[[#This Row],[Date]]=_xlfn.MINIFS(Tableau1[1er],Tableau1[N° BL],Tableau1[[#This Row],[N° BL]],Tableau1[1er],Tableau1[[#This Row],[Date]]),D4223,"")</f>
        <v/>
      </c>
    </row>
    <row r="4225" spans="1:7" ht="14.25" customHeight="1" x14ac:dyDescent="0.25">
      <c r="A4225" s="1" t="s">
        <v>11709</v>
      </c>
      <c r="B4225" s="1" t="s">
        <v>11710</v>
      </c>
      <c r="C4225" s="7">
        <v>45331.646493055552</v>
      </c>
      <c r="D4225" s="10">
        <v>204</v>
      </c>
      <c r="E4225" s="1" t="s">
        <v>7</v>
      </c>
      <c r="F4225">
        <f>IF(LEFT(Tableau1[[#This Row],[Eléments modifié]],$J$1)=$I$1,Tableau1[[#This Row],[Date]],9^9)</f>
        <v>45331.646493055552</v>
      </c>
      <c r="G4225" s="9">
        <f>IF(Tableau1[[#This Row],[Date]]=_xlfn.MINIFS(Tableau1[1er],Tableau1[N° BL],Tableau1[[#This Row],[N° BL]],Tableau1[1er],Tableau1[[#This Row],[Date]]),D4224,"")</f>
        <v>176</v>
      </c>
    </row>
    <row r="4226" spans="1:7" ht="14.25" customHeight="1" x14ac:dyDescent="0.25">
      <c r="A4226" s="1" t="s">
        <v>11753</v>
      </c>
      <c r="B4226" s="1" t="s">
        <v>11754</v>
      </c>
      <c r="C4226" s="7">
        <v>45331.470567129632</v>
      </c>
      <c r="D4226" s="10">
        <v>210</v>
      </c>
      <c r="E4226" s="1" t="s">
        <v>111</v>
      </c>
      <c r="F4226">
        <f>IF(LEFT(Tableau1[[#This Row],[Eléments modifié]],$J$1)=$I$1,Tableau1[[#This Row],[Date]],9^9)</f>
        <v>387420489</v>
      </c>
      <c r="G4226" s="9" t="str">
        <f>IF(Tableau1[[#This Row],[Date]]=_xlfn.MINIFS(Tableau1[1er],Tableau1[N° BL],Tableau1[[#This Row],[N° BL]],Tableau1[1er],Tableau1[[#This Row],[Date]]),D4225,"")</f>
        <v/>
      </c>
    </row>
    <row r="4227" spans="1:7" ht="14.25" customHeight="1" x14ac:dyDescent="0.25">
      <c r="A4227" s="1" t="s">
        <v>11753</v>
      </c>
      <c r="B4227" s="1" t="s">
        <v>11754</v>
      </c>
      <c r="C4227" s="7">
        <v>45331.492974537039</v>
      </c>
      <c r="D4227" s="10">
        <v>176</v>
      </c>
      <c r="E4227" s="1" t="s">
        <v>7</v>
      </c>
      <c r="F4227">
        <f>IF(LEFT(Tableau1[[#This Row],[Eléments modifié]],$J$1)=$I$1,Tableau1[[#This Row],[Date]],9^9)</f>
        <v>45331.492974537039</v>
      </c>
      <c r="G4227" s="9">
        <f>IF(Tableau1[[#This Row],[Date]]=_xlfn.MINIFS(Tableau1[1er],Tableau1[N° BL],Tableau1[[#This Row],[N° BL]],Tableau1[1er],Tableau1[[#This Row],[Date]]),D4226,"")</f>
        <v>210</v>
      </c>
    </row>
    <row r="4228" spans="1:7" ht="14.25" customHeight="1" x14ac:dyDescent="0.25">
      <c r="A4228" s="1" t="s">
        <v>11753</v>
      </c>
      <c r="B4228" s="1" t="s">
        <v>11754</v>
      </c>
      <c r="C4228" s="7">
        <v>45331.493692129632</v>
      </c>
      <c r="D4228" s="10">
        <v>176</v>
      </c>
      <c r="E4228" s="1" t="s">
        <v>7</v>
      </c>
      <c r="F4228">
        <f>IF(LEFT(Tableau1[[#This Row],[Eléments modifié]],$J$1)=$I$1,Tableau1[[#This Row],[Date]],9^9)</f>
        <v>45331.493692129632</v>
      </c>
      <c r="G4228" s="9">
        <f>IF(Tableau1[[#This Row],[Date]]=_xlfn.MINIFS(Tableau1[1er],Tableau1[N° BL],Tableau1[[#This Row],[N° BL]],Tableau1[1er],Tableau1[[#This Row],[Date]]),D4227,"")</f>
        <v>176</v>
      </c>
    </row>
    <row r="4229" spans="1:7" ht="14.25" customHeight="1" x14ac:dyDescent="0.25">
      <c r="A4229" s="1" t="s">
        <v>11753</v>
      </c>
      <c r="B4229" s="1" t="s">
        <v>11754</v>
      </c>
      <c r="C4229" s="7">
        <v>45331.494293981479</v>
      </c>
      <c r="D4229" s="10">
        <v>176</v>
      </c>
      <c r="E4229" s="1" t="s">
        <v>7</v>
      </c>
      <c r="F4229">
        <f>IF(LEFT(Tableau1[[#This Row],[Eléments modifié]],$J$1)=$I$1,Tableau1[[#This Row],[Date]],9^9)</f>
        <v>45331.494293981479</v>
      </c>
      <c r="G4229" s="9">
        <f>IF(Tableau1[[#This Row],[Date]]=_xlfn.MINIFS(Tableau1[1er],Tableau1[N° BL],Tableau1[[#This Row],[N° BL]],Tableau1[1er],Tableau1[[#This Row],[Date]]),D4228,"")</f>
        <v>176</v>
      </c>
    </row>
    <row r="4230" spans="1:7" ht="14.25" customHeight="1" x14ac:dyDescent="0.25">
      <c r="A4230" s="1" t="s">
        <v>11765</v>
      </c>
      <c r="B4230" s="1" t="s">
        <v>11766</v>
      </c>
      <c r="C4230" s="7">
        <v>45330.705972222226</v>
      </c>
      <c r="D4230" s="10">
        <v>211</v>
      </c>
      <c r="E4230" s="1" t="s">
        <v>371</v>
      </c>
      <c r="F4230">
        <f>IF(LEFT(Tableau1[[#This Row],[Eléments modifié]],$J$1)=$I$1,Tableau1[[#This Row],[Date]],9^9)</f>
        <v>387420489</v>
      </c>
      <c r="G4230" s="9" t="str">
        <f>IF(Tableau1[[#This Row],[Date]]=_xlfn.MINIFS(Tableau1[1er],Tableau1[N° BL],Tableau1[[#This Row],[N° BL]],Tableau1[1er],Tableau1[[#This Row],[Date]]),D4229,"")</f>
        <v/>
      </c>
    </row>
    <row r="4231" spans="1:7" ht="14.25" customHeight="1" x14ac:dyDescent="0.25">
      <c r="A4231" s="1" t="s">
        <v>11765</v>
      </c>
      <c r="B4231" s="1" t="s">
        <v>11766</v>
      </c>
      <c r="C4231" s="7">
        <v>45331.470532407409</v>
      </c>
      <c r="D4231" s="10">
        <v>176</v>
      </c>
      <c r="E4231" s="1" t="s">
        <v>7</v>
      </c>
      <c r="F4231">
        <f>IF(LEFT(Tableau1[[#This Row],[Eléments modifié]],$J$1)=$I$1,Tableau1[[#This Row],[Date]],9^9)</f>
        <v>45331.470532407409</v>
      </c>
      <c r="G4231" s="9">
        <f>IF(Tableau1[[#This Row],[Date]]=_xlfn.MINIFS(Tableau1[1er],Tableau1[N° BL],Tableau1[[#This Row],[N° BL]],Tableau1[1er],Tableau1[[#This Row],[Date]]),D4230,"")</f>
        <v>211</v>
      </c>
    </row>
    <row r="4232" spans="1:7" ht="14.25" customHeight="1" x14ac:dyDescent="0.25">
      <c r="A4232" s="1" t="s">
        <v>11639</v>
      </c>
      <c r="B4232" s="1" t="s">
        <v>11640</v>
      </c>
      <c r="C4232" s="7">
        <v>45334.5624537037</v>
      </c>
      <c r="D4232" s="10">
        <v>188</v>
      </c>
      <c r="E4232" s="1" t="s">
        <v>32</v>
      </c>
      <c r="F4232">
        <f>IF(LEFT(Tableau1[[#This Row],[Eléments modifié]],$J$1)=$I$1,Tableau1[[#This Row],[Date]],9^9)</f>
        <v>387420489</v>
      </c>
      <c r="G4232" s="9" t="str">
        <f>IF(Tableau1[[#This Row],[Date]]=_xlfn.MINIFS(Tableau1[1er],Tableau1[N° BL],Tableau1[[#This Row],[N° BL]],Tableau1[1er],Tableau1[[#This Row],[Date]]),D4231,"")</f>
        <v/>
      </c>
    </row>
    <row r="4233" spans="1:7" ht="14.25" customHeight="1" x14ac:dyDescent="0.25">
      <c r="A4233" s="1" t="s">
        <v>11639</v>
      </c>
      <c r="B4233" s="1" t="s">
        <v>11640</v>
      </c>
      <c r="C4233" s="7">
        <v>45334.5625462963</v>
      </c>
      <c r="D4233" s="10">
        <v>204</v>
      </c>
      <c r="E4233" s="1" t="s">
        <v>20</v>
      </c>
      <c r="F4233">
        <f>IF(LEFT(Tableau1[[#This Row],[Eléments modifié]],$J$1)=$I$1,Tableau1[[#This Row],[Date]],9^9)</f>
        <v>387420489</v>
      </c>
      <c r="G4233" s="9" t="str">
        <f>IF(Tableau1[[#This Row],[Date]]=_xlfn.MINIFS(Tableau1[1er],Tableau1[N° BL],Tableau1[[#This Row],[N° BL]],Tableau1[1er],Tableau1[[#This Row],[Date]]),D4232,"")</f>
        <v/>
      </c>
    </row>
    <row r="4234" spans="1:7" ht="14.25" customHeight="1" x14ac:dyDescent="0.25">
      <c r="A4234" s="1" t="s">
        <v>11639</v>
      </c>
      <c r="B4234" s="1" t="s">
        <v>11640</v>
      </c>
      <c r="C4234" s="7">
        <v>45334.570925925924</v>
      </c>
      <c r="D4234" s="10">
        <v>210</v>
      </c>
      <c r="E4234" s="1" t="s">
        <v>14</v>
      </c>
      <c r="F4234">
        <f>IF(LEFT(Tableau1[[#This Row],[Eléments modifié]],$J$1)=$I$1,Tableau1[[#This Row],[Date]],9^9)</f>
        <v>387420489</v>
      </c>
      <c r="G4234" s="9" t="str">
        <f>IF(Tableau1[[#This Row],[Date]]=_xlfn.MINIFS(Tableau1[1er],Tableau1[N° BL],Tableau1[[#This Row],[N° BL]],Tableau1[1er],Tableau1[[#This Row],[Date]]),D4233,"")</f>
        <v/>
      </c>
    </row>
    <row r="4235" spans="1:7" ht="14.25" customHeight="1" x14ac:dyDescent="0.25">
      <c r="A4235" s="1" t="s">
        <v>11639</v>
      </c>
      <c r="B4235" s="1" t="s">
        <v>11640</v>
      </c>
      <c r="C4235" s="7">
        <v>45334.597881944443</v>
      </c>
      <c r="D4235" s="10">
        <v>189</v>
      </c>
      <c r="E4235" s="1" t="s">
        <v>7</v>
      </c>
      <c r="F4235">
        <f>IF(LEFT(Tableau1[[#This Row],[Eléments modifié]],$J$1)=$I$1,Tableau1[[#This Row],[Date]],9^9)</f>
        <v>45334.597881944443</v>
      </c>
      <c r="G4235" s="9">
        <f>IF(Tableau1[[#This Row],[Date]]=_xlfn.MINIFS(Tableau1[1er],Tableau1[N° BL],Tableau1[[#This Row],[N° BL]],Tableau1[1er],Tableau1[[#This Row],[Date]]),D4234,"")</f>
        <v>210</v>
      </c>
    </row>
    <row r="4236" spans="1:7" ht="14.25" customHeight="1" x14ac:dyDescent="0.25">
      <c r="A4236" s="1" t="s">
        <v>11639</v>
      </c>
      <c r="B4236" s="1" t="s">
        <v>11640</v>
      </c>
      <c r="C4236" s="7">
        <v>45334.598078703704</v>
      </c>
      <c r="D4236" s="10">
        <v>204</v>
      </c>
      <c r="E4236" s="1" t="s">
        <v>7</v>
      </c>
      <c r="F4236">
        <f>IF(LEFT(Tableau1[[#This Row],[Eléments modifié]],$J$1)=$I$1,Tableau1[[#This Row],[Date]],9^9)</f>
        <v>45334.598078703704</v>
      </c>
      <c r="G4236" s="9">
        <f>IF(Tableau1[[#This Row],[Date]]=_xlfn.MINIFS(Tableau1[1er],Tableau1[N° BL],Tableau1[[#This Row],[N° BL]],Tableau1[1er],Tableau1[[#This Row],[Date]]),D4235,"")</f>
        <v>189</v>
      </c>
    </row>
    <row r="4237" spans="1:7" ht="14.25" customHeight="1" x14ac:dyDescent="0.25">
      <c r="A4237" s="1" t="s">
        <v>11729</v>
      </c>
      <c r="B4237" s="1" t="s">
        <v>11730</v>
      </c>
      <c r="C4237" s="7">
        <v>45331.540844907409</v>
      </c>
      <c r="D4237" s="10">
        <v>176</v>
      </c>
      <c r="E4237" s="1" t="s">
        <v>3459</v>
      </c>
      <c r="F4237">
        <f>IF(LEFT(Tableau1[[#This Row],[Eléments modifié]],$J$1)=$I$1,Tableau1[[#This Row],[Date]],9^9)</f>
        <v>387420489</v>
      </c>
      <c r="G4237" s="9" t="str">
        <f>IF(Tableau1[[#This Row],[Date]]=_xlfn.MINIFS(Tableau1[1er],Tableau1[N° BL],Tableau1[[#This Row],[N° BL]],Tableau1[1er],Tableau1[[#This Row],[Date]]),D4236,"")</f>
        <v/>
      </c>
    </row>
    <row r="4238" spans="1:7" ht="14.25" customHeight="1" x14ac:dyDescent="0.25">
      <c r="A4238" s="1" t="s">
        <v>11729</v>
      </c>
      <c r="B4238" s="1" t="s">
        <v>11730</v>
      </c>
      <c r="C4238" s="7">
        <v>45331.549884259257</v>
      </c>
      <c r="D4238" s="10">
        <v>211</v>
      </c>
      <c r="E4238" s="1" t="s">
        <v>7</v>
      </c>
      <c r="F4238">
        <f>IF(LEFT(Tableau1[[#This Row],[Eléments modifié]],$J$1)=$I$1,Tableau1[[#This Row],[Date]],9^9)</f>
        <v>45331.549884259257</v>
      </c>
      <c r="G4238" s="9">
        <f>IF(Tableau1[[#This Row],[Date]]=_xlfn.MINIFS(Tableau1[1er],Tableau1[N° BL],Tableau1[[#This Row],[N° BL]],Tableau1[1er],Tableau1[[#This Row],[Date]]),D4237,"")</f>
        <v>176</v>
      </c>
    </row>
    <row r="4239" spans="1:7" ht="14.25" customHeight="1" x14ac:dyDescent="0.25">
      <c r="A4239" s="1" t="s">
        <v>11793</v>
      </c>
      <c r="B4239" s="1" t="s">
        <v>11794</v>
      </c>
      <c r="C4239" s="7">
        <v>45331.397280092591</v>
      </c>
      <c r="D4239" s="10">
        <v>188</v>
      </c>
      <c r="E4239" s="1" t="s">
        <v>111</v>
      </c>
      <c r="F4239">
        <f>IF(LEFT(Tableau1[[#This Row],[Eléments modifié]],$J$1)=$I$1,Tableau1[[#This Row],[Date]],9^9)</f>
        <v>387420489</v>
      </c>
      <c r="G4239" s="9" t="str">
        <f>IF(Tableau1[[#This Row],[Date]]=_xlfn.MINIFS(Tableau1[1er],Tableau1[N° BL],Tableau1[[#This Row],[N° BL]],Tableau1[1er],Tableau1[[#This Row],[Date]]),D4238,"")</f>
        <v/>
      </c>
    </row>
    <row r="4240" spans="1:7" ht="14.25" customHeight="1" x14ac:dyDescent="0.25">
      <c r="A4240" s="1" t="s">
        <v>11793</v>
      </c>
      <c r="B4240" s="1" t="s">
        <v>11794</v>
      </c>
      <c r="C4240" s="7">
        <v>45331.405601851853</v>
      </c>
      <c r="D4240" s="10">
        <v>176</v>
      </c>
      <c r="E4240" s="1" t="s">
        <v>7</v>
      </c>
      <c r="F4240">
        <f>IF(LEFT(Tableau1[[#This Row],[Eléments modifié]],$J$1)=$I$1,Tableau1[[#This Row],[Date]],9^9)</f>
        <v>45331.405601851853</v>
      </c>
      <c r="G4240" s="9">
        <f>IF(Tableau1[[#This Row],[Date]]=_xlfn.MINIFS(Tableau1[1er],Tableau1[N° BL],Tableau1[[#This Row],[N° BL]],Tableau1[1er],Tableau1[[#This Row],[Date]]),D4239,"")</f>
        <v>188</v>
      </c>
    </row>
    <row r="4241" spans="1:7" ht="14.25" customHeight="1" x14ac:dyDescent="0.25">
      <c r="A4241" s="1" t="s">
        <v>11725</v>
      </c>
      <c r="B4241" s="1" t="s">
        <v>11726</v>
      </c>
      <c r="C4241" s="7">
        <v>45331.55096064815</v>
      </c>
      <c r="D4241" s="10">
        <v>210</v>
      </c>
      <c r="E4241" s="1" t="s">
        <v>3459</v>
      </c>
      <c r="F4241">
        <f>IF(LEFT(Tableau1[[#This Row],[Eléments modifié]],$J$1)=$I$1,Tableau1[[#This Row],[Date]],9^9)</f>
        <v>387420489</v>
      </c>
      <c r="G4241" s="9" t="str">
        <f>IF(Tableau1[[#This Row],[Date]]=_xlfn.MINIFS(Tableau1[1er],Tableau1[N° BL],Tableau1[[#This Row],[N° BL]],Tableau1[1er],Tableau1[[#This Row],[Date]]),D4240,"")</f>
        <v/>
      </c>
    </row>
    <row r="4242" spans="1:7" ht="14.25" customHeight="1" x14ac:dyDescent="0.25">
      <c r="A4242" s="1" t="s">
        <v>11725</v>
      </c>
      <c r="B4242" s="1" t="s">
        <v>11726</v>
      </c>
      <c r="C4242" s="7">
        <v>45331.569722222222</v>
      </c>
      <c r="D4242" s="10">
        <v>211</v>
      </c>
      <c r="E4242" s="1" t="s">
        <v>7</v>
      </c>
      <c r="F4242">
        <f>IF(LEFT(Tableau1[[#This Row],[Eléments modifié]],$J$1)=$I$1,Tableau1[[#This Row],[Date]],9^9)</f>
        <v>45331.569722222222</v>
      </c>
      <c r="G4242" s="9">
        <f>IF(Tableau1[[#This Row],[Date]]=_xlfn.MINIFS(Tableau1[1er],Tableau1[N° BL],Tableau1[[#This Row],[N° BL]],Tableau1[1er],Tableau1[[#This Row],[Date]]),D4241,"")</f>
        <v>210</v>
      </c>
    </row>
    <row r="4243" spans="1:7" ht="14.25" customHeight="1" x14ac:dyDescent="0.25">
      <c r="A4243" s="1" t="s">
        <v>11527</v>
      </c>
      <c r="B4243" s="1" t="s">
        <v>11528</v>
      </c>
      <c r="C4243" s="7">
        <v>45334.673483796294</v>
      </c>
      <c r="D4243" s="10">
        <v>204</v>
      </c>
      <c r="E4243" s="1" t="s">
        <v>9934</v>
      </c>
      <c r="F4243">
        <f>IF(LEFT(Tableau1[[#This Row],[Eléments modifié]],$J$1)=$I$1,Tableau1[[#This Row],[Date]],9^9)</f>
        <v>387420489</v>
      </c>
      <c r="G4243" s="9" t="str">
        <f>IF(Tableau1[[#This Row],[Date]]=_xlfn.MINIFS(Tableau1[1er],Tableau1[N° BL],Tableau1[[#This Row],[N° BL]],Tableau1[1er],Tableau1[[#This Row],[Date]]),D4242,"")</f>
        <v/>
      </c>
    </row>
    <row r="4244" spans="1:7" ht="14.25" customHeight="1" x14ac:dyDescent="0.25">
      <c r="A4244" s="1" t="s">
        <v>11527</v>
      </c>
      <c r="B4244" s="1" t="s">
        <v>11528</v>
      </c>
      <c r="C4244" s="7">
        <v>45335.383032407408</v>
      </c>
      <c r="D4244" s="10">
        <v>210</v>
      </c>
      <c r="E4244" s="1" t="s">
        <v>7</v>
      </c>
      <c r="F4244">
        <f>IF(LEFT(Tableau1[[#This Row],[Eléments modifié]],$J$1)=$I$1,Tableau1[[#This Row],[Date]],9^9)</f>
        <v>45335.383032407408</v>
      </c>
      <c r="G4244" s="9">
        <f>IF(Tableau1[[#This Row],[Date]]=_xlfn.MINIFS(Tableau1[1er],Tableau1[N° BL],Tableau1[[#This Row],[N° BL]],Tableau1[1er],Tableau1[[#This Row],[Date]]),D4243,"")</f>
        <v>204</v>
      </c>
    </row>
    <row r="4245" spans="1:7" ht="14.25" customHeight="1" x14ac:dyDescent="0.25">
      <c r="A4245" s="1" t="s">
        <v>11527</v>
      </c>
      <c r="B4245" s="1" t="s">
        <v>11528</v>
      </c>
      <c r="C4245" s="7">
        <v>45335.600474537037</v>
      </c>
      <c r="D4245" s="10">
        <v>176</v>
      </c>
      <c r="E4245" s="1" t="s">
        <v>32</v>
      </c>
      <c r="F4245">
        <f>IF(LEFT(Tableau1[[#This Row],[Eléments modifié]],$J$1)=$I$1,Tableau1[[#This Row],[Date]],9^9)</f>
        <v>387420489</v>
      </c>
      <c r="G4245" s="9" t="str">
        <f>IF(Tableau1[[#This Row],[Date]]=_xlfn.MINIFS(Tableau1[1er],Tableau1[N° BL],Tableau1[[#This Row],[N° BL]],Tableau1[1er],Tableau1[[#This Row],[Date]]),D4244,"")</f>
        <v/>
      </c>
    </row>
    <row r="4246" spans="1:7" ht="14.25" customHeight="1" x14ac:dyDescent="0.25">
      <c r="A4246" s="1" t="s">
        <v>11527</v>
      </c>
      <c r="B4246" s="1" t="s">
        <v>11528</v>
      </c>
      <c r="C4246" s="7">
        <v>45335.613981481481</v>
      </c>
      <c r="D4246" s="10">
        <v>188</v>
      </c>
      <c r="E4246" s="1" t="s">
        <v>7</v>
      </c>
      <c r="F4246">
        <f>IF(LEFT(Tableau1[[#This Row],[Eléments modifié]],$J$1)=$I$1,Tableau1[[#This Row],[Date]],9^9)</f>
        <v>45335.613981481481</v>
      </c>
      <c r="G4246" s="9">
        <f>IF(Tableau1[[#This Row],[Date]]=_xlfn.MINIFS(Tableau1[1er],Tableau1[N° BL],Tableau1[[#This Row],[N° BL]],Tableau1[1er],Tableau1[[#This Row],[Date]]),D4245,"")</f>
        <v>176</v>
      </c>
    </row>
    <row r="4247" spans="1:7" ht="14.25" customHeight="1" x14ac:dyDescent="0.25">
      <c r="A4247" s="1" t="s">
        <v>11707</v>
      </c>
      <c r="B4247" s="1" t="s">
        <v>11708</v>
      </c>
      <c r="C4247" s="7">
        <v>45331.632800925923</v>
      </c>
      <c r="D4247" s="10">
        <v>204</v>
      </c>
      <c r="E4247" s="1" t="s">
        <v>2447</v>
      </c>
      <c r="F4247">
        <f>IF(LEFT(Tableau1[[#This Row],[Eléments modifié]],$J$1)=$I$1,Tableau1[[#This Row],[Date]],9^9)</f>
        <v>387420489</v>
      </c>
      <c r="G4247" s="9" t="str">
        <f>IF(Tableau1[[#This Row],[Date]]=_xlfn.MINIFS(Tableau1[1er],Tableau1[N° BL],Tableau1[[#This Row],[N° BL]],Tableau1[1er],Tableau1[[#This Row],[Date]]),D4246,"")</f>
        <v/>
      </c>
    </row>
    <row r="4248" spans="1:7" ht="14.25" customHeight="1" x14ac:dyDescent="0.25">
      <c r="A4248" s="1" t="s">
        <v>11707</v>
      </c>
      <c r="B4248" s="1" t="s">
        <v>11708</v>
      </c>
      <c r="C4248" s="7">
        <v>45331.652199074073</v>
      </c>
      <c r="D4248" s="10">
        <v>212</v>
      </c>
      <c r="E4248" s="1" t="s">
        <v>7</v>
      </c>
      <c r="F4248">
        <f>IF(LEFT(Tableau1[[#This Row],[Eléments modifié]],$J$1)=$I$1,Tableau1[[#This Row],[Date]],9^9)</f>
        <v>45331.652199074073</v>
      </c>
      <c r="G4248" s="9">
        <f>IF(Tableau1[[#This Row],[Date]]=_xlfn.MINIFS(Tableau1[1er],Tableau1[N° BL],Tableau1[[#This Row],[N° BL]],Tableau1[1er],Tableau1[[#This Row],[Date]]),D4247,"")</f>
        <v>204</v>
      </c>
    </row>
    <row r="4249" spans="1:7" ht="14.25" customHeight="1" x14ac:dyDescent="0.25">
      <c r="A4249" s="1" t="s">
        <v>11489</v>
      </c>
      <c r="B4249" s="1" t="s">
        <v>11490</v>
      </c>
      <c r="C4249" s="7">
        <v>45335.6871875</v>
      </c>
      <c r="D4249" s="10">
        <v>188</v>
      </c>
      <c r="E4249" s="1" t="s">
        <v>3459</v>
      </c>
      <c r="F4249">
        <f>IF(LEFT(Tableau1[[#This Row],[Eléments modifié]],$J$1)=$I$1,Tableau1[[#This Row],[Date]],9^9)</f>
        <v>387420489</v>
      </c>
      <c r="G4249" s="9" t="str">
        <f>IF(Tableau1[[#This Row],[Date]]=_xlfn.MINIFS(Tableau1[1er],Tableau1[N° BL],Tableau1[[#This Row],[N° BL]],Tableau1[1er],Tableau1[[#This Row],[Date]]),D4248,"")</f>
        <v/>
      </c>
    </row>
    <row r="4250" spans="1:7" ht="14.25" customHeight="1" x14ac:dyDescent="0.25">
      <c r="A4250" s="1" t="s">
        <v>11489</v>
      </c>
      <c r="B4250" s="1" t="s">
        <v>11490</v>
      </c>
      <c r="C4250" s="7">
        <v>45336.344108796293</v>
      </c>
      <c r="D4250" s="10">
        <v>176</v>
      </c>
      <c r="E4250" s="1" t="s">
        <v>7</v>
      </c>
      <c r="F4250">
        <f>IF(LEFT(Tableau1[[#This Row],[Eléments modifié]],$J$1)=$I$1,Tableau1[[#This Row],[Date]],9^9)</f>
        <v>45336.344108796293</v>
      </c>
      <c r="G4250" s="9">
        <f>IF(Tableau1[[#This Row],[Date]]=_xlfn.MINIFS(Tableau1[1er],Tableau1[N° BL],Tableau1[[#This Row],[N° BL]],Tableau1[1er],Tableau1[[#This Row],[Date]]),D4249,"")</f>
        <v>188</v>
      </c>
    </row>
    <row r="4251" spans="1:7" ht="14.25" customHeight="1" x14ac:dyDescent="0.25">
      <c r="A4251" s="1" t="s">
        <v>11689</v>
      </c>
      <c r="B4251" s="1" t="s">
        <v>11690</v>
      </c>
      <c r="C4251" s="7">
        <v>45334.377928240741</v>
      </c>
      <c r="D4251" s="10">
        <v>209</v>
      </c>
      <c r="E4251" s="1" t="s">
        <v>111</v>
      </c>
      <c r="F4251">
        <f>IF(LEFT(Tableau1[[#This Row],[Eléments modifié]],$J$1)=$I$1,Tableau1[[#This Row],[Date]],9^9)</f>
        <v>387420489</v>
      </c>
      <c r="G4251" s="9" t="str">
        <f>IF(Tableau1[[#This Row],[Date]]=_xlfn.MINIFS(Tableau1[1er],Tableau1[N° BL],Tableau1[[#This Row],[N° BL]],Tableau1[1er],Tableau1[[#This Row],[Date]]),D4250,"")</f>
        <v/>
      </c>
    </row>
    <row r="4252" spans="1:7" ht="14.25" customHeight="1" x14ac:dyDescent="0.25">
      <c r="A4252" s="1" t="s">
        <v>11689</v>
      </c>
      <c r="B4252" s="1" t="s">
        <v>11690</v>
      </c>
      <c r="C4252" s="7">
        <v>45334.422291666669</v>
      </c>
      <c r="D4252" s="10">
        <v>176</v>
      </c>
      <c r="E4252" s="1" t="s">
        <v>7</v>
      </c>
      <c r="F4252">
        <f>IF(LEFT(Tableau1[[#This Row],[Eléments modifié]],$J$1)=$I$1,Tableau1[[#This Row],[Date]],9^9)</f>
        <v>45334.422291666669</v>
      </c>
      <c r="G4252" s="9">
        <f>IF(Tableau1[[#This Row],[Date]]=_xlfn.MINIFS(Tableau1[1er],Tableau1[N° BL],Tableau1[[#This Row],[N° BL]],Tableau1[1er],Tableau1[[#This Row],[Date]]),D4251,"")</f>
        <v>209</v>
      </c>
    </row>
    <row r="4253" spans="1:7" ht="14.25" customHeight="1" x14ac:dyDescent="0.25">
      <c r="A4253" s="1" t="s">
        <v>11685</v>
      </c>
      <c r="B4253" s="1" t="s">
        <v>11686</v>
      </c>
      <c r="C4253" s="7">
        <v>45334.421643518515</v>
      </c>
      <c r="D4253" s="10">
        <v>176</v>
      </c>
      <c r="E4253" s="1" t="s">
        <v>9934</v>
      </c>
      <c r="F4253">
        <f>IF(LEFT(Tableau1[[#This Row],[Eléments modifié]],$J$1)=$I$1,Tableau1[[#This Row],[Date]],9^9)</f>
        <v>387420489</v>
      </c>
      <c r="G4253" s="9" t="str">
        <f>IF(Tableau1[[#This Row],[Date]]=_xlfn.MINIFS(Tableau1[1er],Tableau1[N° BL],Tableau1[[#This Row],[N° BL]],Tableau1[1er],Tableau1[[#This Row],[Date]]),D4252,"")</f>
        <v/>
      </c>
    </row>
    <row r="4254" spans="1:7" ht="14.25" customHeight="1" x14ac:dyDescent="0.25">
      <c r="A4254" s="1" t="s">
        <v>11685</v>
      </c>
      <c r="B4254" s="1" t="s">
        <v>11686</v>
      </c>
      <c r="C4254" s="7">
        <v>45334.428344907406</v>
      </c>
      <c r="D4254" s="10">
        <v>210</v>
      </c>
      <c r="E4254" s="1" t="s">
        <v>7</v>
      </c>
      <c r="F4254">
        <f>IF(LEFT(Tableau1[[#This Row],[Eléments modifié]],$J$1)=$I$1,Tableau1[[#This Row],[Date]],9^9)</f>
        <v>45334.428344907406</v>
      </c>
      <c r="G4254" s="9">
        <f>IF(Tableau1[[#This Row],[Date]]=_xlfn.MINIFS(Tableau1[1er],Tableau1[N° BL],Tableau1[[#This Row],[N° BL]],Tableau1[1er],Tableau1[[#This Row],[Date]]),D4253,"")</f>
        <v>176</v>
      </c>
    </row>
    <row r="4255" spans="1:7" ht="14.25" customHeight="1" x14ac:dyDescent="0.25">
      <c r="A4255" s="1" t="s">
        <v>11383</v>
      </c>
      <c r="B4255" s="1" t="s">
        <v>11384</v>
      </c>
      <c r="C4255" s="7">
        <v>45336.492083333331</v>
      </c>
      <c r="D4255" s="10">
        <v>212</v>
      </c>
      <c r="E4255" s="1" t="s">
        <v>371</v>
      </c>
      <c r="F4255">
        <f>IF(LEFT(Tableau1[[#This Row],[Eléments modifié]],$J$1)=$I$1,Tableau1[[#This Row],[Date]],9^9)</f>
        <v>387420489</v>
      </c>
      <c r="G4255" s="9" t="str">
        <f>IF(Tableau1[[#This Row],[Date]]=_xlfn.MINIFS(Tableau1[1er],Tableau1[N° BL],Tableau1[[#This Row],[N° BL]],Tableau1[1er],Tableau1[[#This Row],[Date]]),D4254,"")</f>
        <v/>
      </c>
    </row>
    <row r="4256" spans="1:7" ht="14.25" customHeight="1" x14ac:dyDescent="0.25">
      <c r="A4256" s="1" t="s">
        <v>11383</v>
      </c>
      <c r="B4256" s="1" t="s">
        <v>11384</v>
      </c>
      <c r="C4256" s="7">
        <v>45336.571921296294</v>
      </c>
      <c r="D4256" s="10">
        <v>210</v>
      </c>
      <c r="E4256" s="1" t="s">
        <v>41</v>
      </c>
      <c r="F4256">
        <f>IF(LEFT(Tableau1[[#This Row],[Eléments modifié]],$J$1)=$I$1,Tableau1[[#This Row],[Date]],9^9)</f>
        <v>387420489</v>
      </c>
      <c r="G4256" s="9" t="str">
        <f>IF(Tableau1[[#This Row],[Date]]=_xlfn.MINIFS(Tableau1[1er],Tableau1[N° BL],Tableau1[[#This Row],[N° BL]],Tableau1[1er],Tableau1[[#This Row],[Date]]),D4255,"")</f>
        <v/>
      </c>
    </row>
    <row r="4257" spans="1:7" ht="14.25" customHeight="1" x14ac:dyDescent="0.25">
      <c r="A4257" s="1" t="s">
        <v>11383</v>
      </c>
      <c r="B4257" s="1" t="s">
        <v>11384</v>
      </c>
      <c r="C4257" s="7">
        <v>45336.609652777777</v>
      </c>
      <c r="D4257" s="10">
        <v>204</v>
      </c>
      <c r="E4257" s="1" t="s">
        <v>371</v>
      </c>
      <c r="F4257">
        <f>IF(LEFT(Tableau1[[#This Row],[Eléments modifié]],$J$1)=$I$1,Tableau1[[#This Row],[Date]],9^9)</f>
        <v>387420489</v>
      </c>
      <c r="G4257" s="9" t="str">
        <f>IF(Tableau1[[#This Row],[Date]]=_xlfn.MINIFS(Tableau1[1er],Tableau1[N° BL],Tableau1[[#This Row],[N° BL]],Tableau1[1er],Tableau1[[#This Row],[Date]]),D4256,"")</f>
        <v/>
      </c>
    </row>
    <row r="4258" spans="1:7" ht="14.25" customHeight="1" x14ac:dyDescent="0.25">
      <c r="A4258" s="1" t="s">
        <v>11383</v>
      </c>
      <c r="B4258" s="1" t="s">
        <v>11384</v>
      </c>
      <c r="C4258" s="7">
        <v>45336.637488425928</v>
      </c>
      <c r="D4258" s="10">
        <v>209</v>
      </c>
      <c r="E4258" s="1" t="s">
        <v>7</v>
      </c>
      <c r="F4258">
        <f>IF(LEFT(Tableau1[[#This Row],[Eléments modifié]],$J$1)=$I$1,Tableau1[[#This Row],[Date]],9^9)</f>
        <v>45336.637488425928</v>
      </c>
      <c r="G4258" s="9">
        <f>IF(Tableau1[[#This Row],[Date]]=_xlfn.MINIFS(Tableau1[1er],Tableau1[N° BL],Tableau1[[#This Row],[N° BL]],Tableau1[1er],Tableau1[[#This Row],[Date]]),D4257,"")</f>
        <v>204</v>
      </c>
    </row>
    <row r="4259" spans="1:7" ht="14.25" customHeight="1" x14ac:dyDescent="0.25">
      <c r="A4259" s="1" t="s">
        <v>11383</v>
      </c>
      <c r="B4259" s="1" t="s">
        <v>11384</v>
      </c>
      <c r="C4259" s="7">
        <v>45336.669861111113</v>
      </c>
      <c r="D4259" s="10">
        <v>210</v>
      </c>
      <c r="E4259" s="1" t="s">
        <v>32</v>
      </c>
      <c r="F4259">
        <f>IF(LEFT(Tableau1[[#This Row],[Eléments modifié]],$J$1)=$I$1,Tableau1[[#This Row],[Date]],9^9)</f>
        <v>387420489</v>
      </c>
      <c r="G4259" s="9" t="str">
        <f>IF(Tableau1[[#This Row],[Date]]=_xlfn.MINIFS(Tableau1[1er],Tableau1[N° BL],Tableau1[[#This Row],[N° BL]],Tableau1[1er],Tableau1[[#This Row],[Date]]),D4258,"")</f>
        <v/>
      </c>
    </row>
    <row r="4260" spans="1:7" ht="14.25" customHeight="1" x14ac:dyDescent="0.25">
      <c r="A4260" s="1" t="s">
        <v>11383</v>
      </c>
      <c r="B4260" s="1" t="s">
        <v>11384</v>
      </c>
      <c r="C4260" s="7">
        <v>45336.725208333337</v>
      </c>
      <c r="D4260" s="10">
        <v>188</v>
      </c>
      <c r="E4260" s="1" t="s">
        <v>7</v>
      </c>
      <c r="F4260">
        <f>IF(LEFT(Tableau1[[#This Row],[Eléments modifié]],$J$1)=$I$1,Tableau1[[#This Row],[Date]],9^9)</f>
        <v>45336.725208333337</v>
      </c>
      <c r="G4260" s="9">
        <f>IF(Tableau1[[#This Row],[Date]]=_xlfn.MINIFS(Tableau1[1er],Tableau1[N° BL],Tableau1[[#This Row],[N° BL]],Tableau1[1er],Tableau1[[#This Row],[Date]]),D4259,"")</f>
        <v>210</v>
      </c>
    </row>
    <row r="4261" spans="1:7" ht="14.25" customHeight="1" x14ac:dyDescent="0.25">
      <c r="A4261" s="1" t="s">
        <v>11635</v>
      </c>
      <c r="B4261" s="1" t="s">
        <v>11636</v>
      </c>
      <c r="C4261" s="7">
        <v>45334.582488425927</v>
      </c>
      <c r="D4261" s="10">
        <v>189</v>
      </c>
      <c r="E4261" s="1" t="s">
        <v>111</v>
      </c>
      <c r="F4261">
        <f>IF(LEFT(Tableau1[[#This Row],[Eléments modifié]],$J$1)=$I$1,Tableau1[[#This Row],[Date]],9^9)</f>
        <v>387420489</v>
      </c>
      <c r="G4261" s="9" t="str">
        <f>IF(Tableau1[[#This Row],[Date]]=_xlfn.MINIFS(Tableau1[1er],Tableau1[N° BL],Tableau1[[#This Row],[N° BL]],Tableau1[1er],Tableau1[[#This Row],[Date]]),D4260,"")</f>
        <v/>
      </c>
    </row>
    <row r="4262" spans="1:7" ht="14.25" customHeight="1" x14ac:dyDescent="0.25">
      <c r="A4262" s="1" t="s">
        <v>11635</v>
      </c>
      <c r="B4262" s="1" t="s">
        <v>11636</v>
      </c>
      <c r="C4262" s="7">
        <v>45334.610497685186</v>
      </c>
      <c r="D4262" s="10">
        <v>176</v>
      </c>
      <c r="E4262" s="1" t="s">
        <v>7</v>
      </c>
      <c r="F4262">
        <f>IF(LEFT(Tableau1[[#This Row],[Eléments modifié]],$J$1)=$I$1,Tableau1[[#This Row],[Date]],9^9)</f>
        <v>45334.610497685186</v>
      </c>
      <c r="G4262" s="9">
        <f>IF(Tableau1[[#This Row],[Date]]=_xlfn.MINIFS(Tableau1[1er],Tableau1[N° BL],Tableau1[[#This Row],[N° BL]],Tableau1[1er],Tableau1[[#This Row],[Date]]),D4261,"")</f>
        <v>189</v>
      </c>
    </row>
    <row r="4263" spans="1:7" ht="14.25" customHeight="1" x14ac:dyDescent="0.25">
      <c r="A4263" s="1" t="s">
        <v>11665</v>
      </c>
      <c r="B4263" s="1" t="s">
        <v>11666</v>
      </c>
      <c r="C4263" s="7">
        <v>45334.477719907409</v>
      </c>
      <c r="D4263" s="10">
        <v>188</v>
      </c>
      <c r="E4263" s="1" t="s">
        <v>32</v>
      </c>
      <c r="F4263">
        <f>IF(LEFT(Tableau1[[#This Row],[Eléments modifié]],$J$1)=$I$1,Tableau1[[#This Row],[Date]],9^9)</f>
        <v>387420489</v>
      </c>
      <c r="G4263" s="9" t="str">
        <f>IF(Tableau1[[#This Row],[Date]]=_xlfn.MINIFS(Tableau1[1er],Tableau1[N° BL],Tableau1[[#This Row],[N° BL]],Tableau1[1er],Tableau1[[#This Row],[Date]]),D4262,"")</f>
        <v/>
      </c>
    </row>
    <row r="4264" spans="1:7" ht="14.25" customHeight="1" x14ac:dyDescent="0.25">
      <c r="A4264" s="1" t="s">
        <v>11665</v>
      </c>
      <c r="B4264" s="1" t="s">
        <v>11666</v>
      </c>
      <c r="C4264" s="7">
        <v>45334.47792824074</v>
      </c>
      <c r="D4264" s="10">
        <v>189</v>
      </c>
      <c r="E4264" s="1" t="s">
        <v>20</v>
      </c>
      <c r="F4264">
        <f>IF(LEFT(Tableau1[[#This Row],[Eléments modifié]],$J$1)=$I$1,Tableau1[[#This Row],[Date]],9^9)</f>
        <v>387420489</v>
      </c>
      <c r="G4264" s="9" t="str">
        <f>IF(Tableau1[[#This Row],[Date]]=_xlfn.MINIFS(Tableau1[1er],Tableau1[N° BL],Tableau1[[#This Row],[N° BL]],Tableau1[1er],Tableau1[[#This Row],[Date]]),D4263,"")</f>
        <v/>
      </c>
    </row>
    <row r="4265" spans="1:7" ht="14.25" customHeight="1" x14ac:dyDescent="0.25">
      <c r="A4265" s="1" t="s">
        <v>11665</v>
      </c>
      <c r="B4265" s="1" t="s">
        <v>11666</v>
      </c>
      <c r="C4265" s="7">
        <v>45334.479895833334</v>
      </c>
      <c r="D4265" s="10">
        <v>176</v>
      </c>
      <c r="E4265" s="1" t="s">
        <v>14</v>
      </c>
      <c r="F4265">
        <f>IF(LEFT(Tableau1[[#This Row],[Eléments modifié]],$J$1)=$I$1,Tableau1[[#This Row],[Date]],9^9)</f>
        <v>387420489</v>
      </c>
      <c r="G4265" s="9" t="str">
        <f>IF(Tableau1[[#This Row],[Date]]=_xlfn.MINIFS(Tableau1[1er],Tableau1[N° BL],Tableau1[[#This Row],[N° BL]],Tableau1[1er],Tableau1[[#This Row],[Date]]),D4264,"")</f>
        <v/>
      </c>
    </row>
    <row r="4266" spans="1:7" ht="14.25" customHeight="1" x14ac:dyDescent="0.25">
      <c r="A4266" s="1" t="s">
        <v>11665</v>
      </c>
      <c r="B4266" s="1" t="s">
        <v>11666</v>
      </c>
      <c r="C4266" s="7">
        <v>45334.500081018516</v>
      </c>
      <c r="D4266" s="10">
        <v>189</v>
      </c>
      <c r="E4266" s="1" t="s">
        <v>7</v>
      </c>
      <c r="F4266">
        <f>IF(LEFT(Tableau1[[#This Row],[Eléments modifié]],$J$1)=$I$1,Tableau1[[#This Row],[Date]],9^9)</f>
        <v>45334.500081018516</v>
      </c>
      <c r="G4266" s="9">
        <f>IF(Tableau1[[#This Row],[Date]]=_xlfn.MINIFS(Tableau1[1er],Tableau1[N° BL],Tableau1[[#This Row],[N° BL]],Tableau1[1er],Tableau1[[#This Row],[Date]]),D4265,"")</f>
        <v>176</v>
      </c>
    </row>
    <row r="4267" spans="1:7" ht="14.25" customHeight="1" x14ac:dyDescent="0.25">
      <c r="A4267" s="1" t="s">
        <v>11429</v>
      </c>
      <c r="B4267" s="1" t="s">
        <v>11430</v>
      </c>
      <c r="C4267" s="7">
        <v>45336.561886574076</v>
      </c>
      <c r="D4267" s="10">
        <v>204</v>
      </c>
      <c r="E4267" s="1" t="s">
        <v>9934</v>
      </c>
      <c r="F4267">
        <f>IF(LEFT(Tableau1[[#This Row],[Eléments modifié]],$J$1)=$I$1,Tableau1[[#This Row],[Date]],9^9)</f>
        <v>387420489</v>
      </c>
      <c r="G4267" s="9" t="str">
        <f>IF(Tableau1[[#This Row],[Date]]=_xlfn.MINIFS(Tableau1[1er],Tableau1[N° BL],Tableau1[[#This Row],[N° BL]],Tableau1[1er],Tableau1[[#This Row],[Date]]),D4266,"")</f>
        <v/>
      </c>
    </row>
    <row r="4268" spans="1:7" ht="14.25" customHeight="1" x14ac:dyDescent="0.25">
      <c r="A4268" s="1" t="s">
        <v>11429</v>
      </c>
      <c r="B4268" s="1" t="s">
        <v>11430</v>
      </c>
      <c r="C4268" s="7">
        <v>45336.580046296294</v>
      </c>
      <c r="D4268" s="10">
        <v>210</v>
      </c>
      <c r="E4268" s="1" t="s">
        <v>7</v>
      </c>
      <c r="F4268">
        <f>IF(LEFT(Tableau1[[#This Row],[Eléments modifié]],$J$1)=$I$1,Tableau1[[#This Row],[Date]],9^9)</f>
        <v>45336.580046296294</v>
      </c>
      <c r="G4268" s="9">
        <f>IF(Tableau1[[#This Row],[Date]]=_xlfn.MINIFS(Tableau1[1er],Tableau1[N° BL],Tableau1[[#This Row],[N° BL]],Tableau1[1er],Tableau1[[#This Row],[Date]]),D4267,"")</f>
        <v>204</v>
      </c>
    </row>
    <row r="4269" spans="1:7" ht="14.25" customHeight="1" x14ac:dyDescent="0.25">
      <c r="A4269" s="1" t="s">
        <v>11755</v>
      </c>
      <c r="B4269" s="1" t="s">
        <v>11756</v>
      </c>
      <c r="C4269" s="7">
        <v>45331.475856481484</v>
      </c>
      <c r="D4269" s="10">
        <v>210</v>
      </c>
      <c r="E4269" s="1" t="s">
        <v>9934</v>
      </c>
      <c r="F4269">
        <f>IF(LEFT(Tableau1[[#This Row],[Eléments modifié]],$J$1)=$I$1,Tableau1[[#This Row],[Date]],9^9)</f>
        <v>387420489</v>
      </c>
      <c r="G4269" s="9" t="str">
        <f>IF(Tableau1[[#This Row],[Date]]=_xlfn.MINIFS(Tableau1[1er],Tableau1[N° BL],Tableau1[[#This Row],[N° BL]],Tableau1[1er],Tableau1[[#This Row],[Date]]),D4268,"")</f>
        <v/>
      </c>
    </row>
    <row r="4270" spans="1:7" ht="14.25" customHeight="1" x14ac:dyDescent="0.25">
      <c r="A4270" s="1" t="s">
        <v>11755</v>
      </c>
      <c r="B4270" s="1" t="s">
        <v>11756</v>
      </c>
      <c r="C4270" s="7">
        <v>45331.476273148146</v>
      </c>
      <c r="D4270" s="10">
        <v>188</v>
      </c>
      <c r="E4270" s="1" t="s">
        <v>41</v>
      </c>
      <c r="F4270">
        <f>IF(LEFT(Tableau1[[#This Row],[Eléments modifié]],$J$1)=$I$1,Tableau1[[#This Row],[Date]],9^9)</f>
        <v>387420489</v>
      </c>
      <c r="G4270" s="9" t="str">
        <f>IF(Tableau1[[#This Row],[Date]]=_xlfn.MINIFS(Tableau1[1er],Tableau1[N° BL],Tableau1[[#This Row],[N° BL]],Tableau1[1er],Tableau1[[#This Row],[Date]]),D4269,"")</f>
        <v/>
      </c>
    </row>
    <row r="4271" spans="1:7" ht="14.25" customHeight="1" x14ac:dyDescent="0.25">
      <c r="A4271" s="1" t="s">
        <v>11755</v>
      </c>
      <c r="B4271" s="1" t="s">
        <v>11756</v>
      </c>
      <c r="C4271" s="7">
        <v>45331.479479166665</v>
      </c>
      <c r="D4271" s="10">
        <v>211</v>
      </c>
      <c r="E4271" s="1" t="s">
        <v>9934</v>
      </c>
      <c r="F4271">
        <f>IF(LEFT(Tableau1[[#This Row],[Eléments modifié]],$J$1)=$I$1,Tableau1[[#This Row],[Date]],9^9)</f>
        <v>387420489</v>
      </c>
      <c r="G4271" s="9" t="str">
        <f>IF(Tableau1[[#This Row],[Date]]=_xlfn.MINIFS(Tableau1[1er],Tableau1[N° BL],Tableau1[[#This Row],[N° BL]],Tableau1[1er],Tableau1[[#This Row],[Date]]),D4270,"")</f>
        <v/>
      </c>
    </row>
    <row r="4272" spans="1:7" ht="14.25" customHeight="1" x14ac:dyDescent="0.25">
      <c r="A4272" s="1" t="s">
        <v>11755</v>
      </c>
      <c r="B4272" s="1" t="s">
        <v>11756</v>
      </c>
      <c r="C4272" s="7">
        <v>45331.490925925929</v>
      </c>
      <c r="D4272" s="10">
        <v>210</v>
      </c>
      <c r="E4272" s="1" t="s">
        <v>7</v>
      </c>
      <c r="F4272">
        <f>IF(LEFT(Tableau1[[#This Row],[Eléments modifié]],$J$1)=$I$1,Tableau1[[#This Row],[Date]],9^9)</f>
        <v>45331.490925925929</v>
      </c>
      <c r="G4272" s="9">
        <f>IF(Tableau1[[#This Row],[Date]]=_xlfn.MINIFS(Tableau1[1er],Tableau1[N° BL],Tableau1[[#This Row],[N° BL]],Tableau1[1er],Tableau1[[#This Row],[Date]]),D4271,"")</f>
        <v>211</v>
      </c>
    </row>
    <row r="4273" spans="1:7" ht="14.25" customHeight="1" x14ac:dyDescent="0.25">
      <c r="A4273" s="1" t="s">
        <v>11659</v>
      </c>
      <c r="B4273" s="1" t="s">
        <v>11660</v>
      </c>
      <c r="C4273" s="7">
        <v>45334.500671296293</v>
      </c>
      <c r="D4273" s="10">
        <v>209</v>
      </c>
      <c r="E4273" s="1" t="s">
        <v>9934</v>
      </c>
      <c r="F4273">
        <f>IF(LEFT(Tableau1[[#This Row],[Eléments modifié]],$J$1)=$I$1,Tableau1[[#This Row],[Date]],9^9)</f>
        <v>387420489</v>
      </c>
      <c r="G4273" s="9" t="str">
        <f>IF(Tableau1[[#This Row],[Date]]=_xlfn.MINIFS(Tableau1[1er],Tableau1[N° BL],Tableau1[[#This Row],[N° BL]],Tableau1[1er],Tableau1[[#This Row],[Date]]),D4272,"")</f>
        <v/>
      </c>
    </row>
    <row r="4274" spans="1:7" ht="14.25" customHeight="1" x14ac:dyDescent="0.25">
      <c r="A4274" s="1" t="s">
        <v>11659</v>
      </c>
      <c r="B4274" s="1" t="s">
        <v>11660</v>
      </c>
      <c r="C4274" s="7">
        <v>45334.518645833334</v>
      </c>
      <c r="D4274" s="10">
        <v>210</v>
      </c>
      <c r="E4274" s="1" t="s">
        <v>7</v>
      </c>
      <c r="F4274">
        <f>IF(LEFT(Tableau1[[#This Row],[Eléments modifié]],$J$1)=$I$1,Tableau1[[#This Row],[Date]],9^9)</f>
        <v>45334.518645833334</v>
      </c>
      <c r="G4274" s="9">
        <f>IF(Tableau1[[#This Row],[Date]]=_xlfn.MINIFS(Tableau1[1er],Tableau1[N° BL],Tableau1[[#This Row],[N° BL]],Tableau1[1er],Tableau1[[#This Row],[Date]]),D4273,"")</f>
        <v>209</v>
      </c>
    </row>
    <row r="4275" spans="1:7" ht="14.25" customHeight="1" x14ac:dyDescent="0.25">
      <c r="A4275" s="1" t="s">
        <v>11747</v>
      </c>
      <c r="B4275" s="1" t="s">
        <v>11748</v>
      </c>
      <c r="C4275" s="7">
        <v>45331.490949074076</v>
      </c>
      <c r="D4275" s="10">
        <v>176</v>
      </c>
      <c r="E4275" s="1" t="s">
        <v>9934</v>
      </c>
      <c r="F4275">
        <f>IF(LEFT(Tableau1[[#This Row],[Eléments modifié]],$J$1)=$I$1,Tableau1[[#This Row],[Date]],9^9)</f>
        <v>387420489</v>
      </c>
      <c r="G4275" s="9" t="str">
        <f>IF(Tableau1[[#This Row],[Date]]=_xlfn.MINIFS(Tableau1[1er],Tableau1[N° BL],Tableau1[[#This Row],[N° BL]],Tableau1[1er],Tableau1[[#This Row],[Date]]),D4274,"")</f>
        <v/>
      </c>
    </row>
    <row r="4276" spans="1:7" ht="14.25" customHeight="1" x14ac:dyDescent="0.25">
      <c r="A4276" s="1" t="s">
        <v>11747</v>
      </c>
      <c r="B4276" s="1" t="s">
        <v>11748</v>
      </c>
      <c r="C4276" s="7">
        <v>45331.506504629629</v>
      </c>
      <c r="D4276" s="10">
        <v>210</v>
      </c>
      <c r="E4276" s="1" t="s">
        <v>7</v>
      </c>
      <c r="F4276">
        <f>IF(LEFT(Tableau1[[#This Row],[Eléments modifié]],$J$1)=$I$1,Tableau1[[#This Row],[Date]],9^9)</f>
        <v>45331.506504629629</v>
      </c>
      <c r="G4276" s="9">
        <f>IF(Tableau1[[#This Row],[Date]]=_xlfn.MINIFS(Tableau1[1er],Tableau1[N° BL],Tableau1[[#This Row],[N° BL]],Tableau1[1er],Tableau1[[#This Row],[Date]]),D4275,"")</f>
        <v>176</v>
      </c>
    </row>
    <row r="4277" spans="1:7" ht="14.25" customHeight="1" x14ac:dyDescent="0.25">
      <c r="A4277" s="1" t="s">
        <v>11751</v>
      </c>
      <c r="B4277" s="1" t="s">
        <v>11752</v>
      </c>
      <c r="C4277" s="7">
        <v>45331.482233796298</v>
      </c>
      <c r="D4277" s="10">
        <v>204</v>
      </c>
      <c r="E4277" s="1" t="s">
        <v>3459</v>
      </c>
      <c r="F4277">
        <f>IF(LEFT(Tableau1[[#This Row],[Eléments modifié]],$J$1)=$I$1,Tableau1[[#This Row],[Date]],9^9)</f>
        <v>387420489</v>
      </c>
      <c r="G4277" s="9" t="str">
        <f>IF(Tableau1[[#This Row],[Date]]=_xlfn.MINIFS(Tableau1[1er],Tableau1[N° BL],Tableau1[[#This Row],[N° BL]],Tableau1[1er],Tableau1[[#This Row],[Date]]),D4276,"")</f>
        <v/>
      </c>
    </row>
    <row r="4278" spans="1:7" ht="14.25" customHeight="1" x14ac:dyDescent="0.25">
      <c r="A4278" s="1" t="s">
        <v>11751</v>
      </c>
      <c r="B4278" s="1" t="s">
        <v>11752</v>
      </c>
      <c r="C4278" s="7">
        <v>45331.495312500003</v>
      </c>
      <c r="D4278" s="10">
        <v>211</v>
      </c>
      <c r="E4278" s="1" t="s">
        <v>7</v>
      </c>
      <c r="F4278">
        <f>IF(LEFT(Tableau1[[#This Row],[Eléments modifié]],$J$1)=$I$1,Tableau1[[#This Row],[Date]],9^9)</f>
        <v>45331.495312500003</v>
      </c>
      <c r="G4278" s="9">
        <f>IF(Tableau1[[#This Row],[Date]]=_xlfn.MINIFS(Tableau1[1er],Tableau1[N° BL],Tableau1[[#This Row],[N° BL]],Tableau1[1er],Tableau1[[#This Row],[Date]]),D4277,"")</f>
        <v>204</v>
      </c>
    </row>
    <row r="4279" spans="1:7" ht="14.25" customHeight="1" x14ac:dyDescent="0.25">
      <c r="A4279" s="1" t="s">
        <v>11727</v>
      </c>
      <c r="B4279" s="1" t="s">
        <v>11728</v>
      </c>
      <c r="C4279" s="7">
        <v>45331.540046296293</v>
      </c>
      <c r="D4279" s="10">
        <v>211</v>
      </c>
      <c r="E4279" s="1" t="s">
        <v>9934</v>
      </c>
      <c r="F4279">
        <f>IF(LEFT(Tableau1[[#This Row],[Eléments modifié]],$J$1)=$I$1,Tableau1[[#This Row],[Date]],9^9)</f>
        <v>387420489</v>
      </c>
      <c r="G4279" s="9" t="str">
        <f>IF(Tableau1[[#This Row],[Date]]=_xlfn.MINIFS(Tableau1[1er],Tableau1[N° BL],Tableau1[[#This Row],[N° BL]],Tableau1[1er],Tableau1[[#This Row],[Date]]),D4278,"")</f>
        <v/>
      </c>
    </row>
    <row r="4280" spans="1:7" ht="14.25" customHeight="1" x14ac:dyDescent="0.25">
      <c r="A4280" s="1" t="s">
        <v>11727</v>
      </c>
      <c r="B4280" s="1" t="s">
        <v>11728</v>
      </c>
      <c r="C4280" s="7">
        <v>45331.554675925923</v>
      </c>
      <c r="D4280" s="10">
        <v>210</v>
      </c>
      <c r="E4280" s="1" t="s">
        <v>7</v>
      </c>
      <c r="F4280">
        <f>IF(LEFT(Tableau1[[#This Row],[Eléments modifié]],$J$1)=$I$1,Tableau1[[#This Row],[Date]],9^9)</f>
        <v>45331.554675925923</v>
      </c>
      <c r="G4280" s="9">
        <f>IF(Tableau1[[#This Row],[Date]]=_xlfn.MINIFS(Tableau1[1er],Tableau1[N° BL],Tableau1[[#This Row],[N° BL]],Tableau1[1er],Tableau1[[#This Row],[Date]]),D4279,"")</f>
        <v>211</v>
      </c>
    </row>
    <row r="4281" spans="1:7" ht="14.25" customHeight="1" x14ac:dyDescent="0.25">
      <c r="A4281" s="1" t="s">
        <v>11733</v>
      </c>
      <c r="B4281" s="1" t="s">
        <v>11734</v>
      </c>
      <c r="C4281" s="7">
        <v>45331.506527777776</v>
      </c>
      <c r="D4281" s="10">
        <v>210</v>
      </c>
      <c r="E4281" s="1" t="s">
        <v>9934</v>
      </c>
      <c r="F4281">
        <f>IF(LEFT(Tableau1[[#This Row],[Eléments modifié]],$J$1)=$I$1,Tableau1[[#This Row],[Date]],9^9)</f>
        <v>387420489</v>
      </c>
      <c r="G4281" s="9" t="str">
        <f>IF(Tableau1[[#This Row],[Date]]=_xlfn.MINIFS(Tableau1[1er],Tableau1[N° BL],Tableau1[[#This Row],[N° BL]],Tableau1[1er],Tableau1[[#This Row],[Date]]),D4280,"")</f>
        <v/>
      </c>
    </row>
    <row r="4282" spans="1:7" ht="14.25" customHeight="1" x14ac:dyDescent="0.25">
      <c r="A4282" s="1" t="s">
        <v>11733</v>
      </c>
      <c r="B4282" s="1" t="s">
        <v>11734</v>
      </c>
      <c r="C4282" s="7">
        <v>45331.506655092591</v>
      </c>
      <c r="D4282" s="10">
        <v>211</v>
      </c>
      <c r="E4282" s="1" t="s">
        <v>41</v>
      </c>
      <c r="F4282">
        <f>IF(LEFT(Tableau1[[#This Row],[Eléments modifié]],$J$1)=$I$1,Tableau1[[#This Row],[Date]],9^9)</f>
        <v>387420489</v>
      </c>
      <c r="G4282" s="9" t="str">
        <f>IF(Tableau1[[#This Row],[Date]]=_xlfn.MINIFS(Tableau1[1er],Tableau1[N° BL],Tableau1[[#This Row],[N° BL]],Tableau1[1er],Tableau1[[#This Row],[Date]]),D4281,"")</f>
        <v/>
      </c>
    </row>
    <row r="4283" spans="1:7" ht="14.25" customHeight="1" x14ac:dyDescent="0.25">
      <c r="A4283" s="1" t="s">
        <v>11733</v>
      </c>
      <c r="B4283" s="1" t="s">
        <v>11734</v>
      </c>
      <c r="C4283" s="7">
        <v>45331.526192129626</v>
      </c>
      <c r="D4283" s="10">
        <v>176</v>
      </c>
      <c r="E4283" s="1" t="s">
        <v>9934</v>
      </c>
      <c r="F4283">
        <f>IF(LEFT(Tableau1[[#This Row],[Eléments modifié]],$J$1)=$I$1,Tableau1[[#This Row],[Date]],9^9)</f>
        <v>387420489</v>
      </c>
      <c r="G4283" s="9" t="str">
        <f>IF(Tableau1[[#This Row],[Date]]=_xlfn.MINIFS(Tableau1[1er],Tableau1[N° BL],Tableau1[[#This Row],[N° BL]],Tableau1[1er],Tableau1[[#This Row],[Date]]),D4282,"")</f>
        <v/>
      </c>
    </row>
    <row r="4284" spans="1:7" ht="14.25" customHeight="1" x14ac:dyDescent="0.25">
      <c r="A4284" s="1" t="s">
        <v>11733</v>
      </c>
      <c r="B4284" s="1" t="s">
        <v>11734</v>
      </c>
      <c r="C4284" s="7">
        <v>45331.538877314815</v>
      </c>
      <c r="D4284" s="10">
        <v>210</v>
      </c>
      <c r="E4284" s="1" t="s">
        <v>7</v>
      </c>
      <c r="F4284">
        <f>IF(LEFT(Tableau1[[#This Row],[Eléments modifié]],$J$1)=$I$1,Tableau1[[#This Row],[Date]],9^9)</f>
        <v>45331.538877314815</v>
      </c>
      <c r="G4284" s="9">
        <f>IF(Tableau1[[#This Row],[Date]]=_xlfn.MINIFS(Tableau1[1er],Tableau1[N° BL],Tableau1[[#This Row],[N° BL]],Tableau1[1er],Tableau1[[#This Row],[Date]]),D4283,"")</f>
        <v>176</v>
      </c>
    </row>
    <row r="4285" spans="1:7" ht="14.25" customHeight="1" x14ac:dyDescent="0.25">
      <c r="A4285" s="1" t="s">
        <v>11627</v>
      </c>
      <c r="B4285" s="1" t="s">
        <v>11628</v>
      </c>
      <c r="C4285" s="7">
        <v>45334.603842592594</v>
      </c>
      <c r="D4285" s="10">
        <v>176</v>
      </c>
      <c r="E4285" s="1" t="s">
        <v>4825</v>
      </c>
      <c r="F4285">
        <f>IF(LEFT(Tableau1[[#This Row],[Eléments modifié]],$J$1)=$I$1,Tableau1[[#This Row],[Date]],9^9)</f>
        <v>387420489</v>
      </c>
      <c r="G4285" s="9" t="str">
        <f>IF(Tableau1[[#This Row],[Date]]=_xlfn.MINIFS(Tableau1[1er],Tableau1[N° BL],Tableau1[[#This Row],[N° BL]],Tableau1[1er],Tableau1[[#This Row],[Date]]),D4284,"")</f>
        <v/>
      </c>
    </row>
    <row r="4286" spans="1:7" ht="14.25" customHeight="1" x14ac:dyDescent="0.25">
      <c r="A4286" s="1" t="s">
        <v>11627</v>
      </c>
      <c r="B4286" s="1" t="s">
        <v>11628</v>
      </c>
      <c r="C4286" s="7">
        <v>45334.63857638889</v>
      </c>
      <c r="D4286" s="10">
        <v>204</v>
      </c>
      <c r="E4286" s="1" t="s">
        <v>7</v>
      </c>
      <c r="F4286">
        <f>IF(LEFT(Tableau1[[#This Row],[Eléments modifié]],$J$1)=$I$1,Tableau1[[#This Row],[Date]],9^9)</f>
        <v>45334.63857638889</v>
      </c>
      <c r="G4286" s="9">
        <f>IF(Tableau1[[#This Row],[Date]]=_xlfn.MINIFS(Tableau1[1er],Tableau1[N° BL],Tableau1[[#This Row],[N° BL]],Tableau1[1er],Tableau1[[#This Row],[Date]]),D4285,"")</f>
        <v>176</v>
      </c>
    </row>
    <row r="4287" spans="1:7" ht="14.25" customHeight="1" x14ac:dyDescent="0.25">
      <c r="A4287" s="1" t="s">
        <v>11615</v>
      </c>
      <c r="B4287" s="1" t="s">
        <v>11616</v>
      </c>
      <c r="C4287" s="7">
        <v>45334.650717592594</v>
      </c>
      <c r="D4287" s="10">
        <v>204</v>
      </c>
      <c r="E4287" s="1" t="s">
        <v>371</v>
      </c>
      <c r="F4287">
        <f>IF(LEFT(Tableau1[[#This Row],[Eléments modifié]],$J$1)=$I$1,Tableau1[[#This Row],[Date]],9^9)</f>
        <v>387420489</v>
      </c>
      <c r="G4287" s="9" t="str">
        <f>IF(Tableau1[[#This Row],[Date]]=_xlfn.MINIFS(Tableau1[1er],Tableau1[N° BL],Tableau1[[#This Row],[N° BL]],Tableau1[1er],Tableau1[[#This Row],[Date]]),D4286,"")</f>
        <v/>
      </c>
    </row>
    <row r="4288" spans="1:7" ht="14.25" customHeight="1" x14ac:dyDescent="0.25">
      <c r="A4288" s="1" t="s">
        <v>11615</v>
      </c>
      <c r="B4288" s="1" t="s">
        <v>11616</v>
      </c>
      <c r="C4288" s="7">
        <v>45334.688564814816</v>
      </c>
      <c r="D4288" s="10">
        <v>209</v>
      </c>
      <c r="E4288" s="1" t="s">
        <v>41</v>
      </c>
      <c r="F4288">
        <f>IF(LEFT(Tableau1[[#This Row],[Eléments modifié]],$J$1)=$I$1,Tableau1[[#This Row],[Date]],9^9)</f>
        <v>387420489</v>
      </c>
      <c r="G4288" s="9" t="str">
        <f>IF(Tableau1[[#This Row],[Date]]=_xlfn.MINIFS(Tableau1[1er],Tableau1[N° BL],Tableau1[[#This Row],[N° BL]],Tableau1[1er],Tableau1[[#This Row],[Date]]),D4287,"")</f>
        <v/>
      </c>
    </row>
    <row r="4289" spans="1:7" ht="14.25" customHeight="1" x14ac:dyDescent="0.25">
      <c r="A4289" s="1" t="s">
        <v>11615</v>
      </c>
      <c r="B4289" s="1" t="s">
        <v>11616</v>
      </c>
      <c r="C4289" s="7">
        <v>45334.688750000001</v>
      </c>
      <c r="D4289" s="10">
        <v>211</v>
      </c>
      <c r="E4289" s="1" t="s">
        <v>371</v>
      </c>
      <c r="F4289">
        <f>IF(LEFT(Tableau1[[#This Row],[Eléments modifié]],$J$1)=$I$1,Tableau1[[#This Row],[Date]],9^9)</f>
        <v>387420489</v>
      </c>
      <c r="G4289" s="9" t="str">
        <f>IF(Tableau1[[#This Row],[Date]]=_xlfn.MINIFS(Tableau1[1er],Tableau1[N° BL],Tableau1[[#This Row],[N° BL]],Tableau1[1er],Tableau1[[#This Row],[Date]]),D4288,"")</f>
        <v/>
      </c>
    </row>
    <row r="4290" spans="1:7" ht="14.25" customHeight="1" x14ac:dyDescent="0.25">
      <c r="A4290" s="1" t="s">
        <v>11615</v>
      </c>
      <c r="B4290" s="1" t="s">
        <v>11616</v>
      </c>
      <c r="C4290" s="7">
        <v>45334.690104166664</v>
      </c>
      <c r="D4290" s="10">
        <v>209</v>
      </c>
      <c r="E4290" s="1" t="s">
        <v>7</v>
      </c>
      <c r="F4290">
        <f>IF(LEFT(Tableau1[[#This Row],[Eléments modifié]],$J$1)=$I$1,Tableau1[[#This Row],[Date]],9^9)</f>
        <v>45334.690104166664</v>
      </c>
      <c r="G4290" s="9">
        <f>IF(Tableau1[[#This Row],[Date]]=_xlfn.MINIFS(Tableau1[1er],Tableau1[N° BL],Tableau1[[#This Row],[N° BL]],Tableau1[1er],Tableau1[[#This Row],[Date]]),D4289,"")</f>
        <v>211</v>
      </c>
    </row>
    <row r="4291" spans="1:7" ht="14.25" customHeight="1" x14ac:dyDescent="0.25">
      <c r="A4291" s="1" t="s">
        <v>11637</v>
      </c>
      <c r="B4291" s="1" t="s">
        <v>11638</v>
      </c>
      <c r="C4291" s="7">
        <v>45334.518738425926</v>
      </c>
      <c r="D4291" s="10">
        <v>210</v>
      </c>
      <c r="E4291" s="1" t="s">
        <v>4825</v>
      </c>
      <c r="F4291">
        <f>IF(LEFT(Tableau1[[#This Row],[Eléments modifié]],$J$1)=$I$1,Tableau1[[#This Row],[Date]],9^9)</f>
        <v>387420489</v>
      </c>
      <c r="G4291" s="9" t="str">
        <f>IF(Tableau1[[#This Row],[Date]]=_xlfn.MINIFS(Tableau1[1er],Tableau1[N° BL],Tableau1[[#This Row],[N° BL]],Tableau1[1er],Tableau1[[#This Row],[Date]]),D4290,"")</f>
        <v/>
      </c>
    </row>
    <row r="4292" spans="1:7" ht="14.25" customHeight="1" x14ac:dyDescent="0.25">
      <c r="A4292" s="1" t="s">
        <v>11637</v>
      </c>
      <c r="B4292" s="1" t="s">
        <v>11638</v>
      </c>
      <c r="C4292" s="7">
        <v>45334.538993055554</v>
      </c>
      <c r="D4292" s="10">
        <v>210</v>
      </c>
      <c r="E4292" s="1" t="s">
        <v>41</v>
      </c>
      <c r="F4292">
        <f>IF(LEFT(Tableau1[[#This Row],[Eléments modifié]],$J$1)=$I$1,Tableau1[[#This Row],[Date]],9^9)</f>
        <v>387420489</v>
      </c>
      <c r="G4292" s="9" t="str">
        <f>IF(Tableau1[[#This Row],[Date]]=_xlfn.MINIFS(Tableau1[1er],Tableau1[N° BL],Tableau1[[#This Row],[N° BL]],Tableau1[1er],Tableau1[[#This Row],[Date]]),D4291,"")</f>
        <v/>
      </c>
    </row>
    <row r="4293" spans="1:7" ht="14.25" customHeight="1" x14ac:dyDescent="0.25">
      <c r="A4293" s="1" t="s">
        <v>11637</v>
      </c>
      <c r="B4293" s="1" t="s">
        <v>11638</v>
      </c>
      <c r="C4293" s="7">
        <v>45334.566076388888</v>
      </c>
      <c r="D4293" s="10">
        <v>189</v>
      </c>
      <c r="E4293" s="1" t="s">
        <v>4825</v>
      </c>
      <c r="F4293">
        <f>IF(LEFT(Tableau1[[#This Row],[Eléments modifié]],$J$1)=$I$1,Tableau1[[#This Row],[Date]],9^9)</f>
        <v>387420489</v>
      </c>
      <c r="G4293" s="9" t="str">
        <f>IF(Tableau1[[#This Row],[Date]]=_xlfn.MINIFS(Tableau1[1er],Tableau1[N° BL],Tableau1[[#This Row],[N° BL]],Tableau1[1er],Tableau1[[#This Row],[Date]]),D4292,"")</f>
        <v/>
      </c>
    </row>
    <row r="4294" spans="1:7" ht="14.25" customHeight="1" x14ac:dyDescent="0.25">
      <c r="A4294" s="1" t="s">
        <v>11637</v>
      </c>
      <c r="B4294" s="1" t="s">
        <v>11638</v>
      </c>
      <c r="C4294" s="7">
        <v>45334.602650462963</v>
      </c>
      <c r="D4294" s="10">
        <v>204</v>
      </c>
      <c r="E4294" s="1" t="s">
        <v>7</v>
      </c>
      <c r="F4294">
        <f>IF(LEFT(Tableau1[[#This Row],[Eléments modifié]],$J$1)=$I$1,Tableau1[[#This Row],[Date]],9^9)</f>
        <v>45334.602650462963</v>
      </c>
      <c r="G4294" s="9">
        <f>IF(Tableau1[[#This Row],[Date]]=_xlfn.MINIFS(Tableau1[1er],Tableau1[N° BL],Tableau1[[#This Row],[N° BL]],Tableau1[1er],Tableau1[[#This Row],[Date]]),D4293,"")</f>
        <v>189</v>
      </c>
    </row>
    <row r="4295" spans="1:7" ht="14.25" customHeight="1" x14ac:dyDescent="0.25">
      <c r="A4295" s="1" t="s">
        <v>11647</v>
      </c>
      <c r="B4295" s="1" t="s">
        <v>11648</v>
      </c>
      <c r="C4295" s="7">
        <v>45334.502766203703</v>
      </c>
      <c r="D4295" s="10">
        <v>204</v>
      </c>
      <c r="E4295" s="1" t="s">
        <v>371</v>
      </c>
      <c r="F4295">
        <f>IF(LEFT(Tableau1[[#This Row],[Eléments modifié]],$J$1)=$I$1,Tableau1[[#This Row],[Date]],9^9)</f>
        <v>387420489</v>
      </c>
      <c r="G4295" s="9" t="str">
        <f>IF(Tableau1[[#This Row],[Date]]=_xlfn.MINIFS(Tableau1[1er],Tableau1[N° BL],Tableau1[[#This Row],[N° BL]],Tableau1[1er],Tableau1[[#This Row],[Date]]),D4294,"")</f>
        <v/>
      </c>
    </row>
    <row r="4296" spans="1:7" ht="14.25" customHeight="1" x14ac:dyDescent="0.25">
      <c r="A4296" s="1" t="s">
        <v>11647</v>
      </c>
      <c r="B4296" s="1" t="s">
        <v>11648</v>
      </c>
      <c r="C4296" s="7">
        <v>45334.527060185188</v>
      </c>
      <c r="D4296" s="10">
        <v>209</v>
      </c>
      <c r="E4296" s="1" t="s">
        <v>7</v>
      </c>
      <c r="F4296">
        <f>IF(LEFT(Tableau1[[#This Row],[Eléments modifié]],$J$1)=$I$1,Tableau1[[#This Row],[Date]],9^9)</f>
        <v>45334.527060185188</v>
      </c>
      <c r="G4296" s="9">
        <f>IF(Tableau1[[#This Row],[Date]]=_xlfn.MINIFS(Tableau1[1er],Tableau1[N° BL],Tableau1[[#This Row],[N° BL]],Tableau1[1er],Tableau1[[#This Row],[Date]]),D4295,"")</f>
        <v>204</v>
      </c>
    </row>
    <row r="4297" spans="1:7" ht="14.25" customHeight="1" x14ac:dyDescent="0.25">
      <c r="A4297" s="1" t="s">
        <v>11647</v>
      </c>
      <c r="B4297" s="1" t="s">
        <v>11648</v>
      </c>
      <c r="C4297" s="7">
        <v>45334.555034722223</v>
      </c>
      <c r="D4297" s="10">
        <v>209</v>
      </c>
      <c r="E4297" s="1" t="s">
        <v>32</v>
      </c>
      <c r="F4297">
        <f>IF(LEFT(Tableau1[[#This Row],[Eléments modifié]],$J$1)=$I$1,Tableau1[[#This Row],[Date]],9^9)</f>
        <v>387420489</v>
      </c>
      <c r="G4297" s="9" t="str">
        <f>IF(Tableau1[[#This Row],[Date]]=_xlfn.MINIFS(Tableau1[1er],Tableau1[N° BL],Tableau1[[#This Row],[N° BL]],Tableau1[1er],Tableau1[[#This Row],[Date]]),D4296,"")</f>
        <v/>
      </c>
    </row>
    <row r="4298" spans="1:7" ht="14.25" customHeight="1" x14ac:dyDescent="0.25">
      <c r="A4298" s="1" t="s">
        <v>11647</v>
      </c>
      <c r="B4298" s="1" t="s">
        <v>11648</v>
      </c>
      <c r="C4298" s="7">
        <v>45334.562430555554</v>
      </c>
      <c r="D4298" s="10">
        <v>188</v>
      </c>
      <c r="E4298" s="1" t="s">
        <v>7</v>
      </c>
      <c r="F4298">
        <f>IF(LEFT(Tableau1[[#This Row],[Eléments modifié]],$J$1)=$I$1,Tableau1[[#This Row],[Date]],9^9)</f>
        <v>45334.562430555554</v>
      </c>
      <c r="G4298" s="9">
        <f>IF(Tableau1[[#This Row],[Date]]=_xlfn.MINIFS(Tableau1[1er],Tableau1[N° BL],Tableau1[[#This Row],[N° BL]],Tableau1[1er],Tableau1[[#This Row],[Date]]),D4297,"")</f>
        <v>209</v>
      </c>
    </row>
    <row r="4299" spans="1:7" ht="14.25" customHeight="1" x14ac:dyDescent="0.25">
      <c r="A4299" s="1" t="s">
        <v>11515</v>
      </c>
      <c r="B4299" s="1" t="s">
        <v>11516</v>
      </c>
      <c r="C4299" s="7">
        <v>45335.612997685188</v>
      </c>
      <c r="D4299" s="10">
        <v>209</v>
      </c>
      <c r="E4299" s="1" t="s">
        <v>111</v>
      </c>
      <c r="F4299">
        <f>IF(LEFT(Tableau1[[#This Row],[Eléments modifié]],$J$1)=$I$1,Tableau1[[#This Row],[Date]],9^9)</f>
        <v>387420489</v>
      </c>
      <c r="G4299" s="9" t="str">
        <f>IF(Tableau1[[#This Row],[Date]]=_xlfn.MINIFS(Tableau1[1er],Tableau1[N° BL],Tableau1[[#This Row],[N° BL]],Tableau1[1er],Tableau1[[#This Row],[Date]]),D4298,"")</f>
        <v/>
      </c>
    </row>
    <row r="4300" spans="1:7" ht="14.25" customHeight="1" x14ac:dyDescent="0.25">
      <c r="A4300" s="1" t="s">
        <v>11515</v>
      </c>
      <c r="B4300" s="1" t="s">
        <v>11516</v>
      </c>
      <c r="C4300" s="7">
        <v>45335.638668981483</v>
      </c>
      <c r="D4300" s="10">
        <v>188</v>
      </c>
      <c r="E4300" s="1" t="s">
        <v>7</v>
      </c>
      <c r="F4300">
        <f>IF(LEFT(Tableau1[[#This Row],[Eléments modifié]],$J$1)=$I$1,Tableau1[[#This Row],[Date]],9^9)</f>
        <v>45335.638668981483</v>
      </c>
      <c r="G4300" s="9">
        <f>IF(Tableau1[[#This Row],[Date]]=_xlfn.MINIFS(Tableau1[1er],Tableau1[N° BL],Tableau1[[#This Row],[N° BL]],Tableau1[1er],Tableau1[[#This Row],[Date]]),D4299,"")</f>
        <v>209</v>
      </c>
    </row>
    <row r="4301" spans="1:7" ht="14.25" customHeight="1" x14ac:dyDescent="0.25">
      <c r="A4301" s="1" t="s">
        <v>11515</v>
      </c>
      <c r="B4301" s="1" t="s">
        <v>11516</v>
      </c>
      <c r="C4301" s="7">
        <v>45335.640532407408</v>
      </c>
      <c r="D4301" s="10">
        <v>188</v>
      </c>
      <c r="E4301" s="1" t="s">
        <v>7</v>
      </c>
      <c r="F4301">
        <f>IF(LEFT(Tableau1[[#This Row],[Eléments modifié]],$J$1)=$I$1,Tableau1[[#This Row],[Date]],9^9)</f>
        <v>45335.640532407408</v>
      </c>
      <c r="G4301" s="9">
        <f>IF(Tableau1[[#This Row],[Date]]=_xlfn.MINIFS(Tableau1[1er],Tableau1[N° BL],Tableau1[[#This Row],[N° BL]],Tableau1[1er],Tableau1[[#This Row],[Date]]),D4300,"")</f>
        <v>188</v>
      </c>
    </row>
    <row r="4302" spans="1:7" ht="14.25" customHeight="1" x14ac:dyDescent="0.25">
      <c r="A4302" s="1" t="s">
        <v>11233</v>
      </c>
      <c r="B4302" s="1" t="s">
        <v>11234</v>
      </c>
      <c r="C4302" s="7">
        <v>45334.689756944441</v>
      </c>
      <c r="D4302" s="10">
        <v>209</v>
      </c>
      <c r="E4302" s="1" t="s">
        <v>3459</v>
      </c>
      <c r="F4302">
        <f>IF(LEFT(Tableau1[[#This Row],[Eléments modifié]],$J$1)=$I$1,Tableau1[[#This Row],[Date]],9^9)</f>
        <v>387420489</v>
      </c>
      <c r="G4302" s="9" t="str">
        <f>IF(Tableau1[[#This Row],[Date]]=_xlfn.MINIFS(Tableau1[1er],Tableau1[N° BL],Tableau1[[#This Row],[N° BL]],Tableau1[1er],Tableau1[[#This Row],[Date]]),D4301,"")</f>
        <v/>
      </c>
    </row>
    <row r="4303" spans="1:7" ht="14.25" customHeight="1" x14ac:dyDescent="0.25">
      <c r="A4303" s="1" t="s">
        <v>11233</v>
      </c>
      <c r="B4303" s="1" t="s">
        <v>11234</v>
      </c>
      <c r="C4303" s="7">
        <v>45334.723553240743</v>
      </c>
      <c r="D4303" s="10">
        <v>133</v>
      </c>
      <c r="E4303" s="1" t="s">
        <v>41</v>
      </c>
      <c r="F4303">
        <f>IF(LEFT(Tableau1[[#This Row],[Eléments modifié]],$J$1)=$I$1,Tableau1[[#This Row],[Date]],9^9)</f>
        <v>387420489</v>
      </c>
      <c r="G4303" s="9" t="str">
        <f>IF(Tableau1[[#This Row],[Date]]=_xlfn.MINIFS(Tableau1[1er],Tableau1[N° BL],Tableau1[[#This Row],[N° BL]],Tableau1[1er],Tableau1[[#This Row],[Date]]),D4302,"")</f>
        <v/>
      </c>
    </row>
    <row r="4304" spans="1:7" ht="14.25" customHeight="1" x14ac:dyDescent="0.25">
      <c r="A4304" s="1" t="s">
        <v>11233</v>
      </c>
      <c r="B4304" s="1" t="s">
        <v>11234</v>
      </c>
      <c r="C4304" s="7">
        <v>45335.415393518517</v>
      </c>
      <c r="D4304" s="10">
        <v>210</v>
      </c>
      <c r="E4304" s="1" t="s">
        <v>3459</v>
      </c>
      <c r="F4304">
        <f>IF(LEFT(Tableau1[[#This Row],[Eléments modifié]],$J$1)=$I$1,Tableau1[[#This Row],[Date]],9^9)</f>
        <v>387420489</v>
      </c>
      <c r="G4304" s="9" t="str">
        <f>IF(Tableau1[[#This Row],[Date]]=_xlfn.MINIFS(Tableau1[1er],Tableau1[N° BL],Tableau1[[#This Row],[N° BL]],Tableau1[1er],Tableau1[[#This Row],[Date]]),D4303,"")</f>
        <v/>
      </c>
    </row>
    <row r="4305" spans="1:7" ht="14.25" customHeight="1" x14ac:dyDescent="0.25">
      <c r="A4305" s="1" t="s">
        <v>11233</v>
      </c>
      <c r="B4305" s="1" t="s">
        <v>11234</v>
      </c>
      <c r="C4305" s="7">
        <v>45335.427870370368</v>
      </c>
      <c r="D4305" s="10">
        <v>211</v>
      </c>
      <c r="E4305" s="1" t="s">
        <v>7</v>
      </c>
      <c r="F4305">
        <f>IF(LEFT(Tableau1[[#This Row],[Eléments modifié]],$J$1)=$I$1,Tableau1[[#This Row],[Date]],9^9)</f>
        <v>45335.427870370368</v>
      </c>
      <c r="G4305" s="9">
        <f>IF(Tableau1[[#This Row],[Date]]=_xlfn.MINIFS(Tableau1[1er],Tableau1[N° BL],Tableau1[[#This Row],[N° BL]],Tableau1[1er],Tableau1[[#This Row],[Date]]),D4304,"")</f>
        <v>210</v>
      </c>
    </row>
    <row r="4306" spans="1:7" ht="14.25" customHeight="1" x14ac:dyDescent="0.25">
      <c r="A4306" s="1" t="s">
        <v>11233</v>
      </c>
      <c r="B4306" s="1" t="s">
        <v>11234</v>
      </c>
      <c r="C4306" s="7">
        <v>45336.585706018515</v>
      </c>
      <c r="D4306" s="10">
        <v>188</v>
      </c>
      <c r="E4306" s="1" t="s">
        <v>32</v>
      </c>
      <c r="F4306">
        <f>IF(LEFT(Tableau1[[#This Row],[Eléments modifié]],$J$1)=$I$1,Tableau1[[#This Row],[Date]],9^9)</f>
        <v>387420489</v>
      </c>
      <c r="G4306" s="9" t="str">
        <f>IF(Tableau1[[#This Row],[Date]]=_xlfn.MINIFS(Tableau1[1er],Tableau1[N° BL],Tableau1[[#This Row],[N° BL]],Tableau1[1er],Tableau1[[#This Row],[Date]]),D4305,"")</f>
        <v/>
      </c>
    </row>
    <row r="4307" spans="1:7" ht="14.25" customHeight="1" x14ac:dyDescent="0.25">
      <c r="A4307" s="1" t="s">
        <v>11233</v>
      </c>
      <c r="B4307" s="1" t="s">
        <v>11234</v>
      </c>
      <c r="C4307" s="7">
        <v>45336.585914351854</v>
      </c>
      <c r="D4307" s="10">
        <v>188</v>
      </c>
      <c r="E4307" s="1" t="s">
        <v>20</v>
      </c>
      <c r="F4307">
        <f>IF(LEFT(Tableau1[[#This Row],[Eléments modifié]],$J$1)=$I$1,Tableau1[[#This Row],[Date]],9^9)</f>
        <v>387420489</v>
      </c>
      <c r="G4307" s="9" t="str">
        <f>IF(Tableau1[[#This Row],[Date]]=_xlfn.MINIFS(Tableau1[1er],Tableau1[N° BL],Tableau1[[#This Row],[N° BL]],Tableau1[1er],Tableau1[[#This Row],[Date]]),D4306,"")</f>
        <v/>
      </c>
    </row>
    <row r="4308" spans="1:7" ht="14.25" customHeight="1" x14ac:dyDescent="0.25">
      <c r="A4308" s="1" t="s">
        <v>11233</v>
      </c>
      <c r="B4308" s="1" t="s">
        <v>11234</v>
      </c>
      <c r="C4308" s="7">
        <v>45336.589062500003</v>
      </c>
      <c r="D4308" s="10">
        <v>189</v>
      </c>
      <c r="E4308" s="1" t="s">
        <v>2447</v>
      </c>
      <c r="F4308">
        <f>IF(LEFT(Tableau1[[#This Row],[Eléments modifié]],$J$1)=$I$1,Tableau1[[#This Row],[Date]],9^9)</f>
        <v>387420489</v>
      </c>
      <c r="G4308" s="9" t="str">
        <f>IF(Tableau1[[#This Row],[Date]]=_xlfn.MINIFS(Tableau1[1er],Tableau1[N° BL],Tableau1[[#This Row],[N° BL]],Tableau1[1er],Tableau1[[#This Row],[Date]]),D4307,"")</f>
        <v/>
      </c>
    </row>
    <row r="4309" spans="1:7" ht="14.25" customHeight="1" x14ac:dyDescent="0.25">
      <c r="A4309" s="1" t="s">
        <v>11233</v>
      </c>
      <c r="B4309" s="1" t="s">
        <v>11234</v>
      </c>
      <c r="C4309" s="7">
        <v>45336.599456018521</v>
      </c>
      <c r="D4309" s="10">
        <v>212</v>
      </c>
      <c r="E4309" s="1" t="s">
        <v>7</v>
      </c>
      <c r="F4309">
        <f>IF(LEFT(Tableau1[[#This Row],[Eléments modifié]],$J$1)=$I$1,Tableau1[[#This Row],[Date]],9^9)</f>
        <v>45336.599456018521</v>
      </c>
      <c r="G4309" s="9">
        <f>IF(Tableau1[[#This Row],[Date]]=_xlfn.MINIFS(Tableau1[1er],Tableau1[N° BL],Tableau1[[#This Row],[N° BL]],Tableau1[1er],Tableau1[[#This Row],[Date]]),D4308,"")</f>
        <v>189</v>
      </c>
    </row>
    <row r="4310" spans="1:7" ht="14.25" customHeight="1" x14ac:dyDescent="0.25">
      <c r="A4310" s="1" t="s">
        <v>11233</v>
      </c>
      <c r="B4310" s="1" t="s">
        <v>11234</v>
      </c>
      <c r="C4310" s="7">
        <v>45336.599629629629</v>
      </c>
      <c r="D4310" s="10">
        <v>212</v>
      </c>
      <c r="E4310" s="1" t="s">
        <v>7</v>
      </c>
      <c r="F4310">
        <f>IF(LEFT(Tableau1[[#This Row],[Eléments modifié]],$J$1)=$I$1,Tableau1[[#This Row],[Date]],9^9)</f>
        <v>45336.599629629629</v>
      </c>
      <c r="G4310" s="9">
        <f>IF(Tableau1[[#This Row],[Date]]=_xlfn.MINIFS(Tableau1[1er],Tableau1[N° BL],Tableau1[[#This Row],[N° BL]],Tableau1[1er],Tableau1[[#This Row],[Date]]),D4309,"")</f>
        <v>212</v>
      </c>
    </row>
    <row r="4311" spans="1:7" ht="14.25" customHeight="1" x14ac:dyDescent="0.25">
      <c r="A4311" s="1" t="s">
        <v>11233</v>
      </c>
      <c r="B4311" s="1" t="s">
        <v>11234</v>
      </c>
      <c r="C4311" s="7">
        <v>45336.599965277775</v>
      </c>
      <c r="D4311" s="10">
        <v>212</v>
      </c>
      <c r="E4311" s="1" t="s">
        <v>7</v>
      </c>
      <c r="F4311">
        <f>IF(LEFT(Tableau1[[#This Row],[Eléments modifié]],$J$1)=$I$1,Tableau1[[#This Row],[Date]],9^9)</f>
        <v>45336.599965277775</v>
      </c>
      <c r="G4311" s="9">
        <f>IF(Tableau1[[#This Row],[Date]]=_xlfn.MINIFS(Tableau1[1er],Tableau1[N° BL],Tableau1[[#This Row],[N° BL]],Tableau1[1er],Tableau1[[#This Row],[Date]]),D4310,"")</f>
        <v>212</v>
      </c>
    </row>
    <row r="4312" spans="1:7" ht="14.25" customHeight="1" x14ac:dyDescent="0.25">
      <c r="A4312" s="1" t="s">
        <v>11233</v>
      </c>
      <c r="B4312" s="1" t="s">
        <v>11234</v>
      </c>
      <c r="C4312" s="7">
        <v>45336.601307870369</v>
      </c>
      <c r="D4312" s="10">
        <v>210</v>
      </c>
      <c r="E4312" s="1" t="s">
        <v>7</v>
      </c>
      <c r="F4312">
        <f>IF(LEFT(Tableau1[[#This Row],[Eléments modifié]],$J$1)=$I$1,Tableau1[[#This Row],[Date]],9^9)</f>
        <v>45336.601307870369</v>
      </c>
      <c r="G4312" s="9">
        <f>IF(Tableau1[[#This Row],[Date]]=_xlfn.MINIFS(Tableau1[1er],Tableau1[N° BL],Tableau1[[#This Row],[N° BL]],Tableau1[1er],Tableau1[[#This Row],[Date]]),D4311,"")</f>
        <v>212</v>
      </c>
    </row>
    <row r="4313" spans="1:7" ht="14.25" customHeight="1" x14ac:dyDescent="0.25">
      <c r="A4313" s="1" t="s">
        <v>11233</v>
      </c>
      <c r="B4313" s="1" t="s">
        <v>11234</v>
      </c>
      <c r="C4313" s="7">
        <v>45338.448333333334</v>
      </c>
      <c r="D4313" s="10">
        <v>188</v>
      </c>
      <c r="E4313" s="1" t="s">
        <v>32</v>
      </c>
      <c r="F4313">
        <f>IF(LEFT(Tableau1[[#This Row],[Eléments modifié]],$J$1)=$I$1,Tableau1[[#This Row],[Date]],9^9)</f>
        <v>387420489</v>
      </c>
      <c r="G4313" s="9" t="str">
        <f>IF(Tableau1[[#This Row],[Date]]=_xlfn.MINIFS(Tableau1[1er],Tableau1[N° BL],Tableau1[[#This Row],[N° BL]],Tableau1[1er],Tableau1[[#This Row],[Date]]),D4312,"")</f>
        <v/>
      </c>
    </row>
    <row r="4314" spans="1:7" ht="14.25" customHeight="1" x14ac:dyDescent="0.25">
      <c r="A4314" s="1" t="s">
        <v>11233</v>
      </c>
      <c r="B4314" s="1" t="s">
        <v>11234</v>
      </c>
      <c r="C4314" s="7">
        <v>45338.450462962966</v>
      </c>
      <c r="D4314" s="10">
        <v>209</v>
      </c>
      <c r="E4314" s="1" t="s">
        <v>7</v>
      </c>
      <c r="F4314">
        <f>IF(LEFT(Tableau1[[#This Row],[Eléments modifié]],$J$1)=$I$1,Tableau1[[#This Row],[Date]],9^9)</f>
        <v>45338.450462962966</v>
      </c>
      <c r="G4314" s="9">
        <f>IF(Tableau1[[#This Row],[Date]]=_xlfn.MINIFS(Tableau1[1er],Tableau1[N° BL],Tableau1[[#This Row],[N° BL]],Tableau1[1er],Tableau1[[#This Row],[Date]]),D4313,"")</f>
        <v>188</v>
      </c>
    </row>
    <row r="4315" spans="1:7" ht="14.25" customHeight="1" x14ac:dyDescent="0.25">
      <c r="A4315" s="1" t="s">
        <v>11557</v>
      </c>
      <c r="B4315" s="1" t="s">
        <v>11558</v>
      </c>
      <c r="C4315" s="7">
        <v>45335.429467592592</v>
      </c>
      <c r="D4315" s="10">
        <v>188</v>
      </c>
      <c r="E4315" s="1" t="s">
        <v>32</v>
      </c>
      <c r="F4315">
        <f>IF(LEFT(Tableau1[[#This Row],[Eléments modifié]],$J$1)=$I$1,Tableau1[[#This Row],[Date]],9^9)</f>
        <v>387420489</v>
      </c>
      <c r="G4315" s="9" t="str">
        <f>IF(Tableau1[[#This Row],[Date]]=_xlfn.MINIFS(Tableau1[1er],Tableau1[N° BL],Tableau1[[#This Row],[N° BL]],Tableau1[1er],Tableau1[[#This Row],[Date]]),D4314,"")</f>
        <v/>
      </c>
    </row>
    <row r="4316" spans="1:7" ht="14.25" customHeight="1" x14ac:dyDescent="0.25">
      <c r="A4316" s="1" t="s">
        <v>11557</v>
      </c>
      <c r="B4316" s="1" t="s">
        <v>11558</v>
      </c>
      <c r="C4316" s="7">
        <v>45335.429965277777</v>
      </c>
      <c r="D4316" s="10">
        <v>182</v>
      </c>
      <c r="E4316" s="1" t="s">
        <v>20</v>
      </c>
      <c r="F4316">
        <f>IF(LEFT(Tableau1[[#This Row],[Eléments modifié]],$J$1)=$I$1,Tableau1[[#This Row],[Date]],9^9)</f>
        <v>387420489</v>
      </c>
      <c r="G4316" s="9" t="str">
        <f>IF(Tableau1[[#This Row],[Date]]=_xlfn.MINIFS(Tableau1[1er],Tableau1[N° BL],Tableau1[[#This Row],[N° BL]],Tableau1[1er],Tableau1[[#This Row],[Date]]),D4315,"")</f>
        <v/>
      </c>
    </row>
    <row r="4317" spans="1:7" ht="14.25" customHeight="1" x14ac:dyDescent="0.25">
      <c r="A4317" s="1" t="s">
        <v>11557</v>
      </c>
      <c r="B4317" s="1" t="s">
        <v>11558</v>
      </c>
      <c r="C4317" s="7">
        <v>45335.433796296296</v>
      </c>
      <c r="D4317" s="10">
        <v>189</v>
      </c>
      <c r="E4317" s="1" t="s">
        <v>21</v>
      </c>
      <c r="F4317">
        <f>IF(LEFT(Tableau1[[#This Row],[Eléments modifié]],$J$1)=$I$1,Tableau1[[#This Row],[Date]],9^9)</f>
        <v>387420489</v>
      </c>
      <c r="G4317" s="9" t="str">
        <f>IF(Tableau1[[#This Row],[Date]]=_xlfn.MINIFS(Tableau1[1er],Tableau1[N° BL],Tableau1[[#This Row],[N° BL]],Tableau1[1er],Tableau1[[#This Row],[Date]]),D4316,"")</f>
        <v/>
      </c>
    </row>
    <row r="4318" spans="1:7" ht="14.25" customHeight="1" x14ac:dyDescent="0.25">
      <c r="A4318" s="1" t="s">
        <v>11557</v>
      </c>
      <c r="B4318" s="1" t="s">
        <v>11558</v>
      </c>
      <c r="C4318" s="7">
        <v>45335.433796296296</v>
      </c>
      <c r="D4318" s="10">
        <v>182</v>
      </c>
      <c r="E4318" s="1" t="s">
        <v>21</v>
      </c>
      <c r="F4318">
        <f>IF(LEFT(Tableau1[[#This Row],[Eléments modifié]],$J$1)=$I$1,Tableau1[[#This Row],[Date]],9^9)</f>
        <v>387420489</v>
      </c>
      <c r="G4318" s="9" t="str">
        <f>IF(Tableau1[[#This Row],[Date]]=_xlfn.MINIFS(Tableau1[1er],Tableau1[N° BL],Tableau1[[#This Row],[N° BL]],Tableau1[1er],Tableau1[[#This Row],[Date]]),D4317,"")</f>
        <v/>
      </c>
    </row>
    <row r="4319" spans="1:7" ht="14.25" customHeight="1" x14ac:dyDescent="0.25">
      <c r="A4319" s="1" t="s">
        <v>11557</v>
      </c>
      <c r="B4319" s="1" t="s">
        <v>11558</v>
      </c>
      <c r="C4319" s="7">
        <v>45335.43854166667</v>
      </c>
      <c r="D4319" s="10">
        <v>210</v>
      </c>
      <c r="E4319" s="1" t="s">
        <v>20</v>
      </c>
      <c r="F4319">
        <f>IF(LEFT(Tableau1[[#This Row],[Eléments modifié]],$J$1)=$I$1,Tableau1[[#This Row],[Date]],9^9)</f>
        <v>387420489</v>
      </c>
      <c r="G4319" s="9" t="str">
        <f>IF(Tableau1[[#This Row],[Date]]=_xlfn.MINIFS(Tableau1[1er],Tableau1[N° BL],Tableau1[[#This Row],[N° BL]],Tableau1[1er],Tableau1[[#This Row],[Date]]),D4318,"")</f>
        <v/>
      </c>
    </row>
    <row r="4320" spans="1:7" ht="14.25" customHeight="1" x14ac:dyDescent="0.25">
      <c r="A4320" s="1" t="s">
        <v>11557</v>
      </c>
      <c r="B4320" s="1" t="s">
        <v>11558</v>
      </c>
      <c r="C4320" s="7">
        <v>45335.445613425924</v>
      </c>
      <c r="D4320" s="10">
        <v>210</v>
      </c>
      <c r="E4320" s="1" t="s">
        <v>9934</v>
      </c>
      <c r="F4320">
        <f>IF(LEFT(Tableau1[[#This Row],[Eléments modifié]],$J$1)=$I$1,Tableau1[[#This Row],[Date]],9^9)</f>
        <v>387420489</v>
      </c>
      <c r="G4320" s="9" t="str">
        <f>IF(Tableau1[[#This Row],[Date]]=_xlfn.MINIFS(Tableau1[1er],Tableau1[N° BL],Tableau1[[#This Row],[N° BL]],Tableau1[1er],Tableau1[[#This Row],[Date]]),D4319,"")</f>
        <v/>
      </c>
    </row>
    <row r="4321" spans="1:7" ht="14.25" customHeight="1" x14ac:dyDescent="0.25">
      <c r="A4321" s="1" t="s">
        <v>11557</v>
      </c>
      <c r="B4321" s="1" t="s">
        <v>11558</v>
      </c>
      <c r="C4321" s="7">
        <v>45335.447384259256</v>
      </c>
      <c r="D4321" s="10">
        <v>212</v>
      </c>
      <c r="E4321" s="1" t="s">
        <v>41</v>
      </c>
      <c r="F4321">
        <f>IF(LEFT(Tableau1[[#This Row],[Eléments modifié]],$J$1)=$I$1,Tableau1[[#This Row],[Date]],9^9)</f>
        <v>387420489</v>
      </c>
      <c r="G4321" s="9" t="str">
        <f>IF(Tableau1[[#This Row],[Date]]=_xlfn.MINIFS(Tableau1[1er],Tableau1[N° BL],Tableau1[[#This Row],[N° BL]],Tableau1[1er],Tableau1[[#This Row],[Date]]),D4320,"")</f>
        <v/>
      </c>
    </row>
    <row r="4322" spans="1:7" ht="14.25" customHeight="1" x14ac:dyDescent="0.25">
      <c r="A4322" s="1" t="s">
        <v>11557</v>
      </c>
      <c r="B4322" s="1" t="s">
        <v>11558</v>
      </c>
      <c r="C4322" s="7">
        <v>45335.453750000001</v>
      </c>
      <c r="D4322" s="10">
        <v>188</v>
      </c>
      <c r="E4322" s="1" t="s">
        <v>9934</v>
      </c>
      <c r="F4322">
        <f>IF(LEFT(Tableau1[[#This Row],[Eléments modifié]],$J$1)=$I$1,Tableau1[[#This Row],[Date]],9^9)</f>
        <v>387420489</v>
      </c>
      <c r="G4322" s="9" t="str">
        <f>IF(Tableau1[[#This Row],[Date]]=_xlfn.MINIFS(Tableau1[1er],Tableau1[N° BL],Tableau1[[#This Row],[N° BL]],Tableau1[1er],Tableau1[[#This Row],[Date]]),D4321,"")</f>
        <v/>
      </c>
    </row>
    <row r="4323" spans="1:7" ht="14.25" customHeight="1" x14ac:dyDescent="0.25">
      <c r="A4323" s="1" t="s">
        <v>11557</v>
      </c>
      <c r="B4323" s="1" t="s">
        <v>11558</v>
      </c>
      <c r="C4323" s="7">
        <v>45335.545497685183</v>
      </c>
      <c r="D4323" s="10">
        <v>210</v>
      </c>
      <c r="E4323" s="1" t="s">
        <v>7</v>
      </c>
      <c r="F4323">
        <f>IF(LEFT(Tableau1[[#This Row],[Eléments modifié]],$J$1)=$I$1,Tableau1[[#This Row],[Date]],9^9)</f>
        <v>45335.545497685183</v>
      </c>
      <c r="G4323" s="9">
        <f>IF(Tableau1[[#This Row],[Date]]=_xlfn.MINIFS(Tableau1[1er],Tableau1[N° BL],Tableau1[[#This Row],[N° BL]],Tableau1[1er],Tableau1[[#This Row],[Date]]),D4322,"")</f>
        <v>188</v>
      </c>
    </row>
    <row r="4324" spans="1:7" ht="14.25" customHeight="1" x14ac:dyDescent="0.25">
      <c r="A4324" s="1" t="s">
        <v>11469</v>
      </c>
      <c r="B4324" s="1" t="s">
        <v>11470</v>
      </c>
      <c r="C4324" s="7">
        <v>45336.424085648148</v>
      </c>
      <c r="D4324" s="10">
        <v>189</v>
      </c>
      <c r="E4324" s="1" t="s">
        <v>9934</v>
      </c>
      <c r="F4324">
        <f>IF(LEFT(Tableau1[[#This Row],[Eléments modifié]],$J$1)=$I$1,Tableau1[[#This Row],[Date]],9^9)</f>
        <v>387420489</v>
      </c>
      <c r="G4324" s="9" t="str">
        <f>IF(Tableau1[[#This Row],[Date]]=_xlfn.MINIFS(Tableau1[1er],Tableau1[N° BL],Tableau1[[#This Row],[N° BL]],Tableau1[1er],Tableau1[[#This Row],[Date]]),D4323,"")</f>
        <v/>
      </c>
    </row>
    <row r="4325" spans="1:7" ht="14.25" customHeight="1" x14ac:dyDescent="0.25">
      <c r="A4325" s="1" t="s">
        <v>11469</v>
      </c>
      <c r="B4325" s="1" t="s">
        <v>11470</v>
      </c>
      <c r="C4325" s="7">
        <v>45336.435115740744</v>
      </c>
      <c r="D4325" s="10">
        <v>210</v>
      </c>
      <c r="E4325" s="1" t="s">
        <v>7</v>
      </c>
      <c r="F4325">
        <f>IF(LEFT(Tableau1[[#This Row],[Eléments modifié]],$J$1)=$I$1,Tableau1[[#This Row],[Date]],9^9)</f>
        <v>45336.435115740744</v>
      </c>
      <c r="G4325" s="9">
        <f>IF(Tableau1[[#This Row],[Date]]=_xlfn.MINIFS(Tableau1[1er],Tableau1[N° BL],Tableau1[[#This Row],[N° BL]],Tableau1[1er],Tableau1[[#This Row],[Date]]),D4324,"")</f>
        <v>189</v>
      </c>
    </row>
    <row r="4326" spans="1:7" ht="14.25" customHeight="1" x14ac:dyDescent="0.25">
      <c r="A4326" s="1" t="s">
        <v>11227</v>
      </c>
      <c r="B4326" s="1" t="s">
        <v>11228</v>
      </c>
      <c r="C4326" s="7">
        <v>45334.690138888887</v>
      </c>
      <c r="D4326" s="10">
        <v>204</v>
      </c>
      <c r="E4326" s="1" t="s">
        <v>371</v>
      </c>
      <c r="F4326">
        <f>IF(LEFT(Tableau1[[#This Row],[Eléments modifié]],$J$1)=$I$1,Tableau1[[#This Row],[Date]],9^9)</f>
        <v>387420489</v>
      </c>
      <c r="G4326" s="9" t="str">
        <f>IF(Tableau1[[#This Row],[Date]]=_xlfn.MINIFS(Tableau1[1er],Tableau1[N° BL],Tableau1[[#This Row],[N° BL]],Tableau1[1er],Tableau1[[#This Row],[Date]]),D4325,"")</f>
        <v/>
      </c>
    </row>
    <row r="4327" spans="1:7" ht="14.25" customHeight="1" x14ac:dyDescent="0.25">
      <c r="A4327" s="1" t="s">
        <v>11227</v>
      </c>
      <c r="B4327" s="1" t="s">
        <v>11228</v>
      </c>
      <c r="C4327" s="7">
        <v>45334.716180555559</v>
      </c>
      <c r="D4327" s="10">
        <v>209</v>
      </c>
      <c r="E4327" s="1" t="s">
        <v>7</v>
      </c>
      <c r="F4327">
        <f>IF(LEFT(Tableau1[[#This Row],[Eléments modifié]],$J$1)=$I$1,Tableau1[[#This Row],[Date]],9^9)</f>
        <v>45334.716180555559</v>
      </c>
      <c r="G4327" s="9">
        <f>IF(Tableau1[[#This Row],[Date]]=_xlfn.MINIFS(Tableau1[1er],Tableau1[N° BL],Tableau1[[#This Row],[N° BL]],Tableau1[1er],Tableau1[[#This Row],[Date]]),D4326,"")</f>
        <v>204</v>
      </c>
    </row>
    <row r="4328" spans="1:7" ht="14.25" customHeight="1" x14ac:dyDescent="0.25">
      <c r="A4328" s="1" t="s">
        <v>11227</v>
      </c>
      <c r="B4328" s="1" t="s">
        <v>11228</v>
      </c>
      <c r="C4328" s="7">
        <v>45335.463263888887</v>
      </c>
      <c r="D4328" s="10">
        <v>188</v>
      </c>
      <c r="E4328" s="1" t="s">
        <v>32</v>
      </c>
      <c r="F4328">
        <f>IF(LEFT(Tableau1[[#This Row],[Eléments modifié]],$J$1)=$I$1,Tableau1[[#This Row],[Date]],9^9)</f>
        <v>387420489</v>
      </c>
      <c r="G4328" s="9" t="str">
        <f>IF(Tableau1[[#This Row],[Date]]=_xlfn.MINIFS(Tableau1[1er],Tableau1[N° BL],Tableau1[[#This Row],[N° BL]],Tableau1[1er],Tableau1[[#This Row],[Date]]),D4327,"")</f>
        <v/>
      </c>
    </row>
    <row r="4329" spans="1:7" ht="14.25" customHeight="1" x14ac:dyDescent="0.25">
      <c r="A4329" s="1" t="s">
        <v>11227</v>
      </c>
      <c r="B4329" s="1" t="s">
        <v>11228</v>
      </c>
      <c r="C4329" s="7">
        <v>45335.463854166665</v>
      </c>
      <c r="D4329" s="10">
        <v>188</v>
      </c>
      <c r="E4329" s="1" t="s">
        <v>7</v>
      </c>
      <c r="F4329">
        <f>IF(LEFT(Tableau1[[#This Row],[Eléments modifié]],$J$1)=$I$1,Tableau1[[#This Row],[Date]],9^9)</f>
        <v>45335.463854166665</v>
      </c>
      <c r="G4329" s="9">
        <f>IF(Tableau1[[#This Row],[Date]]=_xlfn.MINIFS(Tableau1[1er],Tableau1[N° BL],Tableau1[[#This Row],[N° BL]],Tableau1[1er],Tableau1[[#This Row],[Date]]),D4328,"")</f>
        <v>188</v>
      </c>
    </row>
    <row r="4330" spans="1:7" ht="14.25" customHeight="1" x14ac:dyDescent="0.25">
      <c r="A4330" s="1" t="s">
        <v>11227</v>
      </c>
      <c r="B4330" s="1" t="s">
        <v>11228</v>
      </c>
      <c r="C4330" s="7">
        <v>45338.532083333332</v>
      </c>
      <c r="D4330" s="10">
        <v>188</v>
      </c>
      <c r="E4330" s="1" t="s">
        <v>32</v>
      </c>
      <c r="F4330">
        <f>IF(LEFT(Tableau1[[#This Row],[Eléments modifié]],$J$1)=$I$1,Tableau1[[#This Row],[Date]],9^9)</f>
        <v>387420489</v>
      </c>
      <c r="G4330" s="9" t="str">
        <f>IF(Tableau1[[#This Row],[Date]]=_xlfn.MINIFS(Tableau1[1er],Tableau1[N° BL],Tableau1[[#This Row],[N° BL]],Tableau1[1er],Tableau1[[#This Row],[Date]]),D4329,"")</f>
        <v/>
      </c>
    </row>
    <row r="4331" spans="1:7" ht="14.25" customHeight="1" x14ac:dyDescent="0.25">
      <c r="A4331" s="1" t="s">
        <v>11227</v>
      </c>
      <c r="B4331" s="1" t="s">
        <v>11228</v>
      </c>
      <c r="C4331" s="7">
        <v>45338.532337962963</v>
      </c>
      <c r="D4331" s="10">
        <v>189</v>
      </c>
      <c r="E4331" s="1" t="s">
        <v>7</v>
      </c>
      <c r="F4331">
        <f>IF(LEFT(Tableau1[[#This Row],[Eléments modifié]],$J$1)=$I$1,Tableau1[[#This Row],[Date]],9^9)</f>
        <v>45338.532337962963</v>
      </c>
      <c r="G4331" s="9">
        <f>IF(Tableau1[[#This Row],[Date]]=_xlfn.MINIFS(Tableau1[1er],Tableau1[N° BL],Tableau1[[#This Row],[N° BL]],Tableau1[1er],Tableau1[[#This Row],[Date]]),D4330,"")</f>
        <v>188</v>
      </c>
    </row>
    <row r="4332" spans="1:7" ht="14.25" customHeight="1" x14ac:dyDescent="0.25">
      <c r="A4332" s="1" t="s">
        <v>11493</v>
      </c>
      <c r="B4332" s="1" t="s">
        <v>11494</v>
      </c>
      <c r="C4332" s="7">
        <v>45335.434490740743</v>
      </c>
      <c r="D4332" s="10">
        <v>188</v>
      </c>
      <c r="E4332" s="1" t="s">
        <v>14</v>
      </c>
      <c r="F4332">
        <f>IF(LEFT(Tableau1[[#This Row],[Eléments modifié]],$J$1)=$I$1,Tableau1[[#This Row],[Date]],9^9)</f>
        <v>387420489</v>
      </c>
      <c r="G4332" s="9" t="str">
        <f>IF(Tableau1[[#This Row],[Date]]=_xlfn.MINIFS(Tableau1[1er],Tableau1[N° BL],Tableau1[[#This Row],[N° BL]],Tableau1[1er],Tableau1[[#This Row],[Date]]),D4331,"")</f>
        <v/>
      </c>
    </row>
    <row r="4333" spans="1:7" ht="14.25" customHeight="1" x14ac:dyDescent="0.25">
      <c r="A4333" s="1" t="s">
        <v>11493</v>
      </c>
      <c r="B4333" s="1" t="s">
        <v>11494</v>
      </c>
      <c r="C4333" s="7">
        <v>45335.505914351852</v>
      </c>
      <c r="D4333" s="10">
        <v>189</v>
      </c>
      <c r="E4333" s="1" t="s">
        <v>7</v>
      </c>
      <c r="F4333">
        <f>IF(LEFT(Tableau1[[#This Row],[Eléments modifié]],$J$1)=$I$1,Tableau1[[#This Row],[Date]],9^9)</f>
        <v>45335.505914351852</v>
      </c>
      <c r="G4333" s="9">
        <f>IF(Tableau1[[#This Row],[Date]]=_xlfn.MINIFS(Tableau1[1er],Tableau1[N° BL],Tableau1[[#This Row],[N° BL]],Tableau1[1er],Tableau1[[#This Row],[Date]]),D4332,"")</f>
        <v>188</v>
      </c>
    </row>
    <row r="4334" spans="1:7" ht="14.25" customHeight="1" x14ac:dyDescent="0.25">
      <c r="A4334" s="1" t="s">
        <v>11493</v>
      </c>
      <c r="B4334" s="1" t="s">
        <v>11494</v>
      </c>
      <c r="C4334" s="7">
        <v>45335.700949074075</v>
      </c>
      <c r="D4334" s="10">
        <v>211</v>
      </c>
      <c r="E4334" s="1" t="s">
        <v>32</v>
      </c>
      <c r="F4334">
        <f>IF(LEFT(Tableau1[[#This Row],[Eléments modifié]],$J$1)=$I$1,Tableau1[[#This Row],[Date]],9^9)</f>
        <v>387420489</v>
      </c>
      <c r="G4334" s="9" t="str">
        <f>IF(Tableau1[[#This Row],[Date]]=_xlfn.MINIFS(Tableau1[1er],Tableau1[N° BL],Tableau1[[#This Row],[N° BL]],Tableau1[1er],Tableau1[[#This Row],[Date]]),D4333,"")</f>
        <v/>
      </c>
    </row>
    <row r="4335" spans="1:7" ht="14.25" customHeight="1" x14ac:dyDescent="0.25">
      <c r="A4335" s="1" t="s">
        <v>11493</v>
      </c>
      <c r="B4335" s="1" t="s">
        <v>11494</v>
      </c>
      <c r="C4335" s="7">
        <v>45335.719837962963</v>
      </c>
      <c r="D4335" s="10">
        <v>209</v>
      </c>
      <c r="E4335" s="1" t="s">
        <v>7</v>
      </c>
      <c r="F4335">
        <f>IF(LEFT(Tableau1[[#This Row],[Eléments modifié]],$J$1)=$I$1,Tableau1[[#This Row],[Date]],9^9)</f>
        <v>45335.719837962963</v>
      </c>
      <c r="G4335" s="9">
        <f>IF(Tableau1[[#This Row],[Date]]=_xlfn.MINIFS(Tableau1[1er],Tableau1[N° BL],Tableau1[[#This Row],[N° BL]],Tableau1[1er],Tableau1[[#This Row],[Date]]),D4334,"")</f>
        <v>211</v>
      </c>
    </row>
    <row r="4336" spans="1:7" ht="14.25" customHeight="1" x14ac:dyDescent="0.25">
      <c r="A4336" s="1" t="s">
        <v>10879</v>
      </c>
      <c r="B4336" s="1" t="s">
        <v>10880</v>
      </c>
      <c r="C4336" s="7">
        <v>45337.418819444443</v>
      </c>
      <c r="D4336" s="10">
        <v>188</v>
      </c>
      <c r="E4336" s="1" t="s">
        <v>14</v>
      </c>
      <c r="F4336">
        <f>IF(LEFT(Tableau1[[#This Row],[Eléments modifié]],$J$1)=$I$1,Tableau1[[#This Row],[Date]],9^9)</f>
        <v>387420489</v>
      </c>
      <c r="G4336" s="9" t="str">
        <f>IF(Tableau1[[#This Row],[Date]]=_xlfn.MINIFS(Tableau1[1er],Tableau1[N° BL],Tableau1[[#This Row],[N° BL]],Tableau1[1er],Tableau1[[#This Row],[Date]]),D4335,"")</f>
        <v/>
      </c>
    </row>
    <row r="4337" spans="1:7" ht="14.25" customHeight="1" x14ac:dyDescent="0.25">
      <c r="A4337" s="1" t="s">
        <v>10879</v>
      </c>
      <c r="B4337" s="1" t="s">
        <v>10880</v>
      </c>
      <c r="C4337" s="7">
        <v>45337.426145833335</v>
      </c>
      <c r="D4337" s="10">
        <v>189</v>
      </c>
      <c r="E4337" s="1" t="s">
        <v>7</v>
      </c>
      <c r="F4337">
        <f>IF(LEFT(Tableau1[[#This Row],[Eléments modifié]],$J$1)=$I$1,Tableau1[[#This Row],[Date]],9^9)</f>
        <v>45337.426145833335</v>
      </c>
      <c r="G4337" s="9">
        <f>IF(Tableau1[[#This Row],[Date]]=_xlfn.MINIFS(Tableau1[1er],Tableau1[N° BL],Tableau1[[#This Row],[N° BL]],Tableau1[1er],Tableau1[[#This Row],[Date]]),D4336,"")</f>
        <v>188</v>
      </c>
    </row>
    <row r="4338" spans="1:7" ht="14.25" customHeight="1" x14ac:dyDescent="0.25">
      <c r="A4338" s="1" t="s">
        <v>10879</v>
      </c>
      <c r="B4338" s="1" t="s">
        <v>10880</v>
      </c>
      <c r="C4338" s="7">
        <v>45344.445162037038</v>
      </c>
      <c r="D4338" s="10">
        <v>204</v>
      </c>
      <c r="E4338" s="1" t="s">
        <v>3459</v>
      </c>
      <c r="F4338">
        <f>IF(LEFT(Tableau1[[#This Row],[Eléments modifié]],$J$1)=$I$1,Tableau1[[#This Row],[Date]],9^9)</f>
        <v>387420489</v>
      </c>
      <c r="G4338" s="9" t="str">
        <f>IF(Tableau1[[#This Row],[Date]]=_xlfn.MINIFS(Tableau1[1er],Tableau1[N° BL],Tableau1[[#This Row],[N° BL]],Tableau1[1er],Tableau1[[#This Row],[Date]]),D4337,"")</f>
        <v/>
      </c>
    </row>
    <row r="4339" spans="1:7" ht="14.25" customHeight="1" x14ac:dyDescent="0.25">
      <c r="A4339" s="1" t="s">
        <v>10879</v>
      </c>
      <c r="B4339" s="1" t="s">
        <v>10880</v>
      </c>
      <c r="C4339" s="7">
        <v>45344.453148148146</v>
      </c>
      <c r="D4339" s="10">
        <v>211</v>
      </c>
      <c r="E4339" s="1" t="s">
        <v>7</v>
      </c>
      <c r="F4339">
        <f>IF(LEFT(Tableau1[[#This Row],[Eléments modifié]],$J$1)=$I$1,Tableau1[[#This Row],[Date]],9^9)</f>
        <v>45344.453148148146</v>
      </c>
      <c r="G4339" s="9">
        <f>IF(Tableau1[[#This Row],[Date]]=_xlfn.MINIFS(Tableau1[1er],Tableau1[N° BL],Tableau1[[#This Row],[N° BL]],Tableau1[1er],Tableau1[[#This Row],[Date]]),D4338,"")</f>
        <v>204</v>
      </c>
    </row>
    <row r="4340" spans="1:7" ht="14.25" customHeight="1" x14ac:dyDescent="0.25">
      <c r="A4340" s="1" t="s">
        <v>11345</v>
      </c>
      <c r="B4340" s="1" t="s">
        <v>11346</v>
      </c>
      <c r="C4340" s="7">
        <v>45337.4221875</v>
      </c>
      <c r="D4340" s="10">
        <v>188</v>
      </c>
      <c r="E4340" s="1" t="s">
        <v>32</v>
      </c>
      <c r="F4340">
        <f>IF(LEFT(Tableau1[[#This Row],[Eléments modifié]],$J$1)=$I$1,Tableau1[[#This Row],[Date]],9^9)</f>
        <v>387420489</v>
      </c>
      <c r="G4340" s="9" t="str">
        <f>IF(Tableau1[[#This Row],[Date]]=_xlfn.MINIFS(Tableau1[1er],Tableau1[N° BL],Tableau1[[#This Row],[N° BL]],Tableau1[1er],Tableau1[[#This Row],[Date]]),D4339,"")</f>
        <v/>
      </c>
    </row>
    <row r="4341" spans="1:7" ht="14.25" customHeight="1" x14ac:dyDescent="0.25">
      <c r="A4341" s="1" t="s">
        <v>11345</v>
      </c>
      <c r="B4341" s="1" t="s">
        <v>11346</v>
      </c>
      <c r="C4341" s="7">
        <v>45337.422384259262</v>
      </c>
      <c r="D4341" s="10">
        <v>189</v>
      </c>
      <c r="E4341" s="1" t="s">
        <v>20</v>
      </c>
      <c r="F4341">
        <f>IF(LEFT(Tableau1[[#This Row],[Eléments modifié]],$J$1)=$I$1,Tableau1[[#This Row],[Date]],9^9)</f>
        <v>387420489</v>
      </c>
      <c r="G4341" s="9" t="str">
        <f>IF(Tableau1[[#This Row],[Date]]=_xlfn.MINIFS(Tableau1[1er],Tableau1[N° BL],Tableau1[[#This Row],[N° BL]],Tableau1[1er],Tableau1[[#This Row],[Date]]),D4340,"")</f>
        <v/>
      </c>
    </row>
    <row r="4342" spans="1:7" ht="14.25" customHeight="1" x14ac:dyDescent="0.25">
      <c r="A4342" s="1" t="s">
        <v>11345</v>
      </c>
      <c r="B4342" s="1" t="s">
        <v>11346</v>
      </c>
      <c r="C4342" s="7">
        <v>45337.426249999997</v>
      </c>
      <c r="D4342" s="10">
        <v>189</v>
      </c>
      <c r="E4342" s="1" t="s">
        <v>14</v>
      </c>
      <c r="F4342">
        <f>IF(LEFT(Tableau1[[#This Row],[Eléments modifié]],$J$1)=$I$1,Tableau1[[#This Row],[Date]],9^9)</f>
        <v>387420489</v>
      </c>
      <c r="G4342" s="9" t="str">
        <f>IF(Tableau1[[#This Row],[Date]]=_xlfn.MINIFS(Tableau1[1er],Tableau1[N° BL],Tableau1[[#This Row],[N° BL]],Tableau1[1er],Tableau1[[#This Row],[Date]]),D4341,"")</f>
        <v/>
      </c>
    </row>
    <row r="4343" spans="1:7" ht="14.25" customHeight="1" x14ac:dyDescent="0.25">
      <c r="A4343" s="1" t="s">
        <v>11345</v>
      </c>
      <c r="B4343" s="1" t="s">
        <v>11346</v>
      </c>
      <c r="C4343" s="7">
        <v>45337.434027777781</v>
      </c>
      <c r="D4343" s="10">
        <v>189</v>
      </c>
      <c r="E4343" s="1" t="s">
        <v>7</v>
      </c>
      <c r="F4343">
        <f>IF(LEFT(Tableau1[[#This Row],[Eléments modifié]],$J$1)=$I$1,Tableau1[[#This Row],[Date]],9^9)</f>
        <v>45337.434027777781</v>
      </c>
      <c r="G4343" s="9">
        <f>IF(Tableau1[[#This Row],[Date]]=_xlfn.MINIFS(Tableau1[1er],Tableau1[N° BL],Tableau1[[#This Row],[N° BL]],Tableau1[1er],Tableau1[[#This Row],[Date]]),D4342,"")</f>
        <v>189</v>
      </c>
    </row>
    <row r="4344" spans="1:7" ht="14.25" customHeight="1" x14ac:dyDescent="0.25">
      <c r="A4344" s="1" t="s">
        <v>11307</v>
      </c>
      <c r="B4344" s="1" t="s">
        <v>11308</v>
      </c>
      <c r="C4344" s="7">
        <v>45335.428379629629</v>
      </c>
      <c r="D4344" s="10">
        <v>188</v>
      </c>
      <c r="E4344" s="1" t="s">
        <v>3459</v>
      </c>
      <c r="F4344">
        <f>IF(LEFT(Tableau1[[#This Row],[Eléments modifié]],$J$1)=$I$1,Tableau1[[#This Row],[Date]],9^9)</f>
        <v>387420489</v>
      </c>
      <c r="G4344" s="9" t="str">
        <f>IF(Tableau1[[#This Row],[Date]]=_xlfn.MINIFS(Tableau1[1er],Tableau1[N° BL],Tableau1[[#This Row],[N° BL]],Tableau1[1er],Tableau1[[#This Row],[Date]]),D4343,"")</f>
        <v/>
      </c>
    </row>
    <row r="4345" spans="1:7" ht="14.25" customHeight="1" x14ac:dyDescent="0.25">
      <c r="A4345" s="1" t="s">
        <v>11307</v>
      </c>
      <c r="B4345" s="1" t="s">
        <v>11308</v>
      </c>
      <c r="C4345" s="7">
        <v>45335.511597222219</v>
      </c>
      <c r="D4345" s="10">
        <v>211</v>
      </c>
      <c r="E4345" s="1" t="s">
        <v>7</v>
      </c>
      <c r="F4345">
        <f>IF(LEFT(Tableau1[[#This Row],[Eléments modifié]],$J$1)=$I$1,Tableau1[[#This Row],[Date]],9^9)</f>
        <v>45335.511597222219</v>
      </c>
      <c r="G4345" s="9">
        <f>IF(Tableau1[[#This Row],[Date]]=_xlfn.MINIFS(Tableau1[1er],Tableau1[N° BL],Tableau1[[#This Row],[N° BL]],Tableau1[1er],Tableau1[[#This Row],[Date]]),D4344,"")</f>
        <v>188</v>
      </c>
    </row>
    <row r="4346" spans="1:7" ht="14.25" customHeight="1" x14ac:dyDescent="0.25">
      <c r="A4346" s="1" t="s">
        <v>11307</v>
      </c>
      <c r="B4346" s="1" t="s">
        <v>11308</v>
      </c>
      <c r="C4346" s="7">
        <v>45337.537268518521</v>
      </c>
      <c r="D4346" s="10">
        <v>210</v>
      </c>
      <c r="E4346" s="1" t="s">
        <v>32</v>
      </c>
      <c r="F4346">
        <f>IF(LEFT(Tableau1[[#This Row],[Eléments modifié]],$J$1)=$I$1,Tableau1[[#This Row],[Date]],9^9)</f>
        <v>387420489</v>
      </c>
      <c r="G4346" s="9" t="str">
        <f>IF(Tableau1[[#This Row],[Date]]=_xlfn.MINIFS(Tableau1[1er],Tableau1[N° BL],Tableau1[[#This Row],[N° BL]],Tableau1[1er],Tableau1[[#This Row],[Date]]),D4345,"")</f>
        <v/>
      </c>
    </row>
    <row r="4347" spans="1:7" ht="14.25" customHeight="1" x14ac:dyDescent="0.25">
      <c r="A4347" s="1" t="s">
        <v>11307</v>
      </c>
      <c r="B4347" s="1" t="s">
        <v>11308</v>
      </c>
      <c r="C4347" s="7">
        <v>45337.544699074075</v>
      </c>
      <c r="D4347" s="10">
        <v>189</v>
      </c>
      <c r="E4347" s="1" t="s">
        <v>7</v>
      </c>
      <c r="F4347">
        <f>IF(LEFT(Tableau1[[#This Row],[Eléments modifié]],$J$1)=$I$1,Tableau1[[#This Row],[Date]],9^9)</f>
        <v>45337.544699074075</v>
      </c>
      <c r="G4347" s="9">
        <f>IF(Tableau1[[#This Row],[Date]]=_xlfn.MINIFS(Tableau1[1er],Tableau1[N° BL],Tableau1[[#This Row],[N° BL]],Tableau1[1er],Tableau1[[#This Row],[Date]]),D4346,"")</f>
        <v>210</v>
      </c>
    </row>
    <row r="4348" spans="1:7" ht="14.25" customHeight="1" x14ac:dyDescent="0.25">
      <c r="A4348" s="1" t="s">
        <v>11555</v>
      </c>
      <c r="B4348" s="1" t="s">
        <v>11556</v>
      </c>
      <c r="C4348" s="7">
        <v>45335.485671296294</v>
      </c>
      <c r="D4348" s="10">
        <v>209</v>
      </c>
      <c r="E4348" s="1" t="s">
        <v>111</v>
      </c>
      <c r="F4348">
        <f>IF(LEFT(Tableau1[[#This Row],[Eléments modifié]],$J$1)=$I$1,Tableau1[[#This Row],[Date]],9^9)</f>
        <v>387420489</v>
      </c>
      <c r="G4348" s="9" t="str">
        <f>IF(Tableau1[[#This Row],[Date]]=_xlfn.MINIFS(Tableau1[1er],Tableau1[N° BL],Tableau1[[#This Row],[N° BL]],Tableau1[1er],Tableau1[[#This Row],[Date]]),D4347,"")</f>
        <v/>
      </c>
    </row>
    <row r="4349" spans="1:7" ht="14.25" customHeight="1" x14ac:dyDescent="0.25">
      <c r="A4349" s="1" t="s">
        <v>11555</v>
      </c>
      <c r="B4349" s="1" t="s">
        <v>11556</v>
      </c>
      <c r="C4349" s="7">
        <v>45335.551539351851</v>
      </c>
      <c r="D4349" s="10">
        <v>176</v>
      </c>
      <c r="E4349" s="1" t="s">
        <v>7</v>
      </c>
      <c r="F4349">
        <f>IF(LEFT(Tableau1[[#This Row],[Eléments modifié]],$J$1)=$I$1,Tableau1[[#This Row],[Date]],9^9)</f>
        <v>45335.551539351851</v>
      </c>
      <c r="G4349" s="9">
        <f>IF(Tableau1[[#This Row],[Date]]=_xlfn.MINIFS(Tableau1[1er],Tableau1[N° BL],Tableau1[[#This Row],[N° BL]],Tableau1[1er],Tableau1[[#This Row],[Date]]),D4348,"")</f>
        <v>209</v>
      </c>
    </row>
    <row r="4350" spans="1:7" ht="14.25" customHeight="1" x14ac:dyDescent="0.25">
      <c r="A4350" s="1" t="s">
        <v>11595</v>
      </c>
      <c r="B4350" s="1" t="s">
        <v>11596</v>
      </c>
      <c r="C4350" s="7">
        <v>45334.625983796293</v>
      </c>
      <c r="D4350" s="10">
        <v>209</v>
      </c>
      <c r="E4350" s="1" t="s">
        <v>111</v>
      </c>
      <c r="F4350">
        <f>IF(LEFT(Tableau1[[#This Row],[Eléments modifié]],$J$1)=$I$1,Tableau1[[#This Row],[Date]],9^9)</f>
        <v>387420489</v>
      </c>
      <c r="G4350" s="9" t="str">
        <f>IF(Tableau1[[#This Row],[Date]]=_xlfn.MINIFS(Tableau1[1er],Tableau1[N° BL],Tableau1[[#This Row],[N° BL]],Tableau1[1er],Tableau1[[#This Row],[Date]]),D4349,"")</f>
        <v/>
      </c>
    </row>
    <row r="4351" spans="1:7" ht="14.25" customHeight="1" x14ac:dyDescent="0.25">
      <c r="A4351" s="1" t="s">
        <v>11595</v>
      </c>
      <c r="B4351" s="1" t="s">
        <v>11596</v>
      </c>
      <c r="C4351" s="7">
        <v>45335.292060185187</v>
      </c>
      <c r="D4351" s="10">
        <v>176</v>
      </c>
      <c r="E4351" s="1" t="s">
        <v>7</v>
      </c>
      <c r="F4351">
        <f>IF(LEFT(Tableau1[[#This Row],[Eléments modifié]],$J$1)=$I$1,Tableau1[[#This Row],[Date]],9^9)</f>
        <v>45335.292060185187</v>
      </c>
      <c r="G4351" s="9">
        <f>IF(Tableau1[[#This Row],[Date]]=_xlfn.MINIFS(Tableau1[1er],Tableau1[N° BL],Tableau1[[#This Row],[N° BL]],Tableau1[1er],Tableau1[[#This Row],[Date]]),D4350,"")</f>
        <v>209</v>
      </c>
    </row>
    <row r="4352" spans="1:7" ht="14.25" customHeight="1" x14ac:dyDescent="0.25">
      <c r="A4352" s="1" t="s">
        <v>11595</v>
      </c>
      <c r="B4352" s="1" t="s">
        <v>11596</v>
      </c>
      <c r="C4352" s="7">
        <v>45335.430486111109</v>
      </c>
      <c r="D4352" s="10">
        <v>182</v>
      </c>
      <c r="E4352" s="1" t="s">
        <v>21</v>
      </c>
      <c r="F4352">
        <f>IF(LEFT(Tableau1[[#This Row],[Eléments modifié]],$J$1)=$I$1,Tableau1[[#This Row],[Date]],9^9)</f>
        <v>387420489</v>
      </c>
      <c r="G4352" s="9" t="str">
        <f>IF(Tableau1[[#This Row],[Date]]=_xlfn.MINIFS(Tableau1[1er],Tableau1[N° BL],Tableau1[[#This Row],[N° BL]],Tableau1[1er],Tableau1[[#This Row],[Date]]),D4351,"")</f>
        <v/>
      </c>
    </row>
    <row r="4353" spans="1:7" ht="14.25" customHeight="1" x14ac:dyDescent="0.25">
      <c r="A4353" s="1" t="s">
        <v>11595</v>
      </c>
      <c r="B4353" s="1" t="s">
        <v>11596</v>
      </c>
      <c r="C4353" s="7">
        <v>45335.432326388887</v>
      </c>
      <c r="D4353" s="10">
        <v>182</v>
      </c>
      <c r="E4353" s="1" t="s">
        <v>7</v>
      </c>
      <c r="F4353">
        <f>IF(LEFT(Tableau1[[#This Row],[Eléments modifié]],$J$1)=$I$1,Tableau1[[#This Row],[Date]],9^9)</f>
        <v>45335.432326388887</v>
      </c>
      <c r="G4353" s="9">
        <f>IF(Tableau1[[#This Row],[Date]]=_xlfn.MINIFS(Tableau1[1er],Tableau1[N° BL],Tableau1[[#This Row],[N° BL]],Tableau1[1er],Tableau1[[#This Row],[Date]]),D4352,"")</f>
        <v>182</v>
      </c>
    </row>
    <row r="4354" spans="1:7" ht="14.25" customHeight="1" x14ac:dyDescent="0.25">
      <c r="A4354" s="1" t="s">
        <v>11595</v>
      </c>
      <c r="B4354" s="1" t="s">
        <v>11596</v>
      </c>
      <c r="C4354" s="7">
        <v>45335.433599537035</v>
      </c>
      <c r="D4354" s="10">
        <v>182</v>
      </c>
      <c r="E4354" s="1" t="s">
        <v>7</v>
      </c>
      <c r="F4354">
        <f>IF(LEFT(Tableau1[[#This Row],[Eléments modifié]],$J$1)=$I$1,Tableau1[[#This Row],[Date]],9^9)</f>
        <v>45335.433599537035</v>
      </c>
      <c r="G4354" s="9">
        <f>IF(Tableau1[[#This Row],[Date]]=_xlfn.MINIFS(Tableau1[1er],Tableau1[N° BL],Tableau1[[#This Row],[N° BL]],Tableau1[1er],Tableau1[[#This Row],[Date]]),D4353,"")</f>
        <v>182</v>
      </c>
    </row>
    <row r="4355" spans="1:7" ht="14.25" customHeight="1" x14ac:dyDescent="0.25">
      <c r="A4355" s="1" t="s">
        <v>10763</v>
      </c>
      <c r="B4355" s="1" t="s">
        <v>10764</v>
      </c>
      <c r="C4355" s="7">
        <v>45334.376180555555</v>
      </c>
      <c r="D4355" s="10">
        <v>210</v>
      </c>
      <c r="E4355" s="1" t="s">
        <v>111</v>
      </c>
      <c r="F4355">
        <f>IF(LEFT(Tableau1[[#This Row],[Eléments modifié]],$J$1)=$I$1,Tableau1[[#This Row],[Date]],9^9)</f>
        <v>387420489</v>
      </c>
      <c r="G4355" s="9" t="str">
        <f>IF(Tableau1[[#This Row],[Date]]=_xlfn.MINIFS(Tableau1[1er],Tableau1[N° BL],Tableau1[[#This Row],[N° BL]],Tableau1[1er],Tableau1[[#This Row],[Date]]),D4354,"")</f>
        <v/>
      </c>
    </row>
    <row r="4356" spans="1:7" ht="14.25" customHeight="1" x14ac:dyDescent="0.25">
      <c r="A4356" s="1" t="s">
        <v>10763</v>
      </c>
      <c r="B4356" s="1" t="s">
        <v>10764</v>
      </c>
      <c r="C4356" s="7">
        <v>45334.377870370372</v>
      </c>
      <c r="D4356" s="10">
        <v>176</v>
      </c>
      <c r="E4356" s="1" t="s">
        <v>20</v>
      </c>
      <c r="F4356">
        <f>IF(LEFT(Tableau1[[#This Row],[Eléments modifié]],$J$1)=$I$1,Tableau1[[#This Row],[Date]],9^9)</f>
        <v>387420489</v>
      </c>
      <c r="G4356" s="9" t="str">
        <f>IF(Tableau1[[#This Row],[Date]]=_xlfn.MINIFS(Tableau1[1er],Tableau1[N° BL],Tableau1[[#This Row],[N° BL]],Tableau1[1er],Tableau1[[#This Row],[Date]]),D4355,"")</f>
        <v/>
      </c>
    </row>
    <row r="4357" spans="1:7" ht="14.25" customHeight="1" x14ac:dyDescent="0.25">
      <c r="A4357" s="1" t="s">
        <v>10763</v>
      </c>
      <c r="B4357" s="1" t="s">
        <v>10764</v>
      </c>
      <c r="C4357" s="7">
        <v>45345.303333333337</v>
      </c>
      <c r="D4357" s="10">
        <v>176</v>
      </c>
      <c r="E4357" s="1" t="s">
        <v>111</v>
      </c>
      <c r="F4357">
        <f>IF(LEFT(Tableau1[[#This Row],[Eléments modifié]],$J$1)=$I$1,Tableau1[[#This Row],[Date]],9^9)</f>
        <v>387420489</v>
      </c>
      <c r="G4357" s="9" t="str">
        <f>IF(Tableau1[[#This Row],[Date]]=_xlfn.MINIFS(Tableau1[1er],Tableau1[N° BL],Tableau1[[#This Row],[N° BL]],Tableau1[1er],Tableau1[[#This Row],[Date]]),D4356,"")</f>
        <v/>
      </c>
    </row>
    <row r="4358" spans="1:7" ht="14.25" customHeight="1" x14ac:dyDescent="0.25">
      <c r="A4358" s="1" t="s">
        <v>10763</v>
      </c>
      <c r="B4358" s="1" t="s">
        <v>10764</v>
      </c>
      <c r="C4358" s="7">
        <v>45345.316331018519</v>
      </c>
      <c r="D4358" s="10">
        <v>176</v>
      </c>
      <c r="E4358" s="1" t="s">
        <v>7</v>
      </c>
      <c r="F4358">
        <f>IF(LEFT(Tableau1[[#This Row],[Eléments modifié]],$J$1)=$I$1,Tableau1[[#This Row],[Date]],9^9)</f>
        <v>45345.316331018519</v>
      </c>
      <c r="G4358" s="9">
        <f>IF(Tableau1[[#This Row],[Date]]=_xlfn.MINIFS(Tableau1[1er],Tableau1[N° BL],Tableau1[[#This Row],[N° BL]],Tableau1[1er],Tableau1[[#This Row],[Date]]),D4357,"")</f>
        <v>176</v>
      </c>
    </row>
    <row r="4359" spans="1:7" ht="14.25" customHeight="1" x14ac:dyDescent="0.25">
      <c r="A4359" s="1" t="s">
        <v>11473</v>
      </c>
      <c r="B4359" s="1" t="s">
        <v>11474</v>
      </c>
      <c r="C4359" s="7">
        <v>45336.402222222219</v>
      </c>
      <c r="D4359" s="10">
        <v>210</v>
      </c>
      <c r="E4359" s="1" t="s">
        <v>111</v>
      </c>
      <c r="F4359">
        <f>IF(LEFT(Tableau1[[#This Row],[Eléments modifié]],$J$1)=$I$1,Tableau1[[#This Row],[Date]],9^9)</f>
        <v>387420489</v>
      </c>
      <c r="G4359" s="9" t="str">
        <f>IF(Tableau1[[#This Row],[Date]]=_xlfn.MINIFS(Tableau1[1er],Tableau1[N° BL],Tableau1[[#This Row],[N° BL]],Tableau1[1er],Tableau1[[#This Row],[Date]]),D4358,"")</f>
        <v/>
      </c>
    </row>
    <row r="4360" spans="1:7" ht="14.25" customHeight="1" x14ac:dyDescent="0.25">
      <c r="A4360" s="1" t="s">
        <v>11473</v>
      </c>
      <c r="B4360" s="1" t="s">
        <v>11474</v>
      </c>
      <c r="C4360" s="7">
        <v>45336.42396990741</v>
      </c>
      <c r="D4360" s="10">
        <v>210</v>
      </c>
      <c r="E4360" s="1" t="s">
        <v>7</v>
      </c>
      <c r="F4360">
        <f>IF(LEFT(Tableau1[[#This Row],[Eléments modifié]],$J$1)=$I$1,Tableau1[[#This Row],[Date]],9^9)</f>
        <v>45336.42396990741</v>
      </c>
      <c r="G4360" s="9">
        <f>IF(Tableau1[[#This Row],[Date]]=_xlfn.MINIFS(Tableau1[1er],Tableau1[N° BL],Tableau1[[#This Row],[N° BL]],Tableau1[1er],Tableau1[[#This Row],[Date]]),D4359,"")</f>
        <v>210</v>
      </c>
    </row>
    <row r="4361" spans="1:7" ht="14.25" customHeight="1" x14ac:dyDescent="0.25">
      <c r="A4361" s="1" t="s">
        <v>11633</v>
      </c>
      <c r="B4361" s="1" t="s">
        <v>11634</v>
      </c>
      <c r="C4361" s="7">
        <v>45334.610520833332</v>
      </c>
      <c r="D4361" s="10">
        <v>176</v>
      </c>
      <c r="E4361" s="1" t="s">
        <v>111</v>
      </c>
      <c r="F4361">
        <f>IF(LEFT(Tableau1[[#This Row],[Eléments modifié]],$J$1)=$I$1,Tableau1[[#This Row],[Date]],9^9)</f>
        <v>387420489</v>
      </c>
      <c r="G4361" s="9" t="str">
        <f>IF(Tableau1[[#This Row],[Date]]=_xlfn.MINIFS(Tableau1[1er],Tableau1[N° BL],Tableau1[[#This Row],[N° BL]],Tableau1[1er],Tableau1[[#This Row],[Date]]),D4360,"")</f>
        <v/>
      </c>
    </row>
    <row r="4362" spans="1:7" ht="14.25" customHeight="1" x14ac:dyDescent="0.25">
      <c r="A4362" s="1" t="s">
        <v>11633</v>
      </c>
      <c r="B4362" s="1" t="s">
        <v>11634</v>
      </c>
      <c r="C4362" s="7">
        <v>45334.625960648147</v>
      </c>
      <c r="D4362" s="10">
        <v>176</v>
      </c>
      <c r="E4362" s="1" t="s">
        <v>7</v>
      </c>
      <c r="F4362">
        <f>IF(LEFT(Tableau1[[#This Row],[Eléments modifié]],$J$1)=$I$1,Tableau1[[#This Row],[Date]],9^9)</f>
        <v>45334.625960648147</v>
      </c>
      <c r="G4362" s="9">
        <f>IF(Tableau1[[#This Row],[Date]]=_xlfn.MINIFS(Tableau1[1er],Tableau1[N° BL],Tableau1[[#This Row],[N° BL]],Tableau1[1er],Tableau1[[#This Row],[Date]]),D4361,"")</f>
        <v>176</v>
      </c>
    </row>
    <row r="4363" spans="1:7" ht="14.25" customHeight="1" x14ac:dyDescent="0.25">
      <c r="A4363" s="1" t="s">
        <v>11501</v>
      </c>
      <c r="B4363" s="1" t="s">
        <v>11502</v>
      </c>
      <c r="C4363" s="7">
        <v>45335.449988425928</v>
      </c>
      <c r="D4363" s="10">
        <v>188</v>
      </c>
      <c r="E4363" s="1" t="s">
        <v>2447</v>
      </c>
      <c r="F4363">
        <f>IF(LEFT(Tableau1[[#This Row],[Eléments modifié]],$J$1)=$I$1,Tableau1[[#This Row],[Date]],9^9)</f>
        <v>387420489</v>
      </c>
      <c r="G4363" s="9" t="str">
        <f>IF(Tableau1[[#This Row],[Date]]=_xlfn.MINIFS(Tableau1[1er],Tableau1[N° BL],Tableau1[[#This Row],[N° BL]],Tableau1[1er],Tableau1[[#This Row],[Date]]),D4362,"")</f>
        <v/>
      </c>
    </row>
    <row r="4364" spans="1:7" ht="14.25" customHeight="1" x14ac:dyDescent="0.25">
      <c r="A4364" s="1" t="s">
        <v>11501</v>
      </c>
      <c r="B4364" s="1" t="s">
        <v>11502</v>
      </c>
      <c r="C4364" s="7">
        <v>45335.653020833335</v>
      </c>
      <c r="D4364" s="10">
        <v>212</v>
      </c>
      <c r="E4364" s="1" t="s">
        <v>20</v>
      </c>
      <c r="F4364">
        <f>IF(LEFT(Tableau1[[#This Row],[Eléments modifié]],$J$1)=$I$1,Tableau1[[#This Row],[Date]],9^9)</f>
        <v>387420489</v>
      </c>
      <c r="G4364" s="9" t="str">
        <f>IF(Tableau1[[#This Row],[Date]]=_xlfn.MINIFS(Tableau1[1er],Tableau1[N° BL],Tableau1[[#This Row],[N° BL]],Tableau1[1er],Tableau1[[#This Row],[Date]]),D4363,"")</f>
        <v/>
      </c>
    </row>
    <row r="4365" spans="1:7" ht="14.25" customHeight="1" x14ac:dyDescent="0.25">
      <c r="A4365" s="1" t="s">
        <v>11501</v>
      </c>
      <c r="B4365" s="1" t="s">
        <v>11502</v>
      </c>
      <c r="C4365" s="7">
        <v>45335.672349537039</v>
      </c>
      <c r="D4365" s="10">
        <v>212</v>
      </c>
      <c r="E4365" s="1" t="s">
        <v>3459</v>
      </c>
      <c r="F4365">
        <f>IF(LEFT(Tableau1[[#This Row],[Eléments modifié]],$J$1)=$I$1,Tableau1[[#This Row],[Date]],9^9)</f>
        <v>387420489</v>
      </c>
      <c r="G4365" s="9" t="str">
        <f>IF(Tableau1[[#This Row],[Date]]=_xlfn.MINIFS(Tableau1[1er],Tableau1[N° BL],Tableau1[[#This Row],[N° BL]],Tableau1[1er],Tableau1[[#This Row],[Date]]),D4364,"")</f>
        <v/>
      </c>
    </row>
    <row r="4366" spans="1:7" ht="14.25" customHeight="1" x14ac:dyDescent="0.25">
      <c r="A4366" s="1" t="s">
        <v>11501</v>
      </c>
      <c r="B4366" s="1" t="s">
        <v>11502</v>
      </c>
      <c r="C4366" s="7">
        <v>45335.687164351853</v>
      </c>
      <c r="D4366" s="10">
        <v>211</v>
      </c>
      <c r="E4366" s="1" t="s">
        <v>7</v>
      </c>
      <c r="F4366">
        <f>IF(LEFT(Tableau1[[#This Row],[Eléments modifié]],$J$1)=$I$1,Tableau1[[#This Row],[Date]],9^9)</f>
        <v>45335.687164351853</v>
      </c>
      <c r="G4366" s="9">
        <f>IF(Tableau1[[#This Row],[Date]]=_xlfn.MINIFS(Tableau1[1er],Tableau1[N° BL],Tableau1[[#This Row],[N° BL]],Tableau1[1er],Tableau1[[#This Row],[Date]]),D4365,"")</f>
        <v>212</v>
      </c>
    </row>
    <row r="4367" spans="1:7" ht="14.25" customHeight="1" x14ac:dyDescent="0.25">
      <c r="A4367" s="1" t="s">
        <v>11521</v>
      </c>
      <c r="B4367" s="1" t="s">
        <v>11522</v>
      </c>
      <c r="C4367" s="7">
        <v>45334.45821759259</v>
      </c>
      <c r="D4367" s="10">
        <v>211</v>
      </c>
      <c r="E4367" s="1" t="s">
        <v>4825</v>
      </c>
      <c r="F4367">
        <f>IF(LEFT(Tableau1[[#This Row],[Eléments modifié]],$J$1)=$I$1,Tableau1[[#This Row],[Date]],9^9)</f>
        <v>387420489</v>
      </c>
      <c r="G4367" s="9" t="str">
        <f>IF(Tableau1[[#This Row],[Date]]=_xlfn.MINIFS(Tableau1[1er],Tableau1[N° BL],Tableau1[[#This Row],[N° BL]],Tableau1[1er],Tableau1[[#This Row],[Date]]),D4366,"")</f>
        <v/>
      </c>
    </row>
    <row r="4368" spans="1:7" ht="14.25" customHeight="1" x14ac:dyDescent="0.25">
      <c r="A4368" s="1" t="s">
        <v>11521</v>
      </c>
      <c r="B4368" s="1" t="s">
        <v>11522</v>
      </c>
      <c r="C4368" s="7">
        <v>45334.510972222219</v>
      </c>
      <c r="D4368" s="10">
        <v>204</v>
      </c>
      <c r="E4368" s="1" t="s">
        <v>7</v>
      </c>
      <c r="F4368">
        <f>IF(LEFT(Tableau1[[#This Row],[Eléments modifié]],$J$1)=$I$1,Tableau1[[#This Row],[Date]],9^9)</f>
        <v>45334.510972222219</v>
      </c>
      <c r="G4368" s="9">
        <f>IF(Tableau1[[#This Row],[Date]]=_xlfn.MINIFS(Tableau1[1er],Tableau1[N° BL],Tableau1[[#This Row],[N° BL]],Tableau1[1er],Tableau1[[#This Row],[Date]]),D4367,"")</f>
        <v>211</v>
      </c>
    </row>
    <row r="4369" spans="1:7" ht="14.25" customHeight="1" x14ac:dyDescent="0.25">
      <c r="A4369" s="1" t="s">
        <v>11521</v>
      </c>
      <c r="B4369" s="1" t="s">
        <v>11522</v>
      </c>
      <c r="C4369" s="7">
        <v>45334.511180555557</v>
      </c>
      <c r="D4369" s="10">
        <v>204</v>
      </c>
      <c r="E4369" s="1" t="s">
        <v>7</v>
      </c>
      <c r="F4369">
        <f>IF(LEFT(Tableau1[[#This Row],[Eléments modifié]],$J$1)=$I$1,Tableau1[[#This Row],[Date]],9^9)</f>
        <v>45334.511180555557</v>
      </c>
      <c r="G4369" s="9">
        <f>IF(Tableau1[[#This Row],[Date]]=_xlfn.MINIFS(Tableau1[1er],Tableau1[N° BL],Tableau1[[#This Row],[N° BL]],Tableau1[1er],Tableau1[[#This Row],[Date]]),D4368,"")</f>
        <v>204</v>
      </c>
    </row>
    <row r="4370" spans="1:7" ht="14.25" customHeight="1" x14ac:dyDescent="0.25">
      <c r="A4370" s="1" t="s">
        <v>11521</v>
      </c>
      <c r="B4370" s="1" t="s">
        <v>11522</v>
      </c>
      <c r="C4370" s="7">
        <v>45335.629293981481</v>
      </c>
      <c r="D4370" s="10">
        <v>188</v>
      </c>
      <c r="E4370" s="1" t="s">
        <v>32</v>
      </c>
      <c r="F4370">
        <f>IF(LEFT(Tableau1[[#This Row],[Eléments modifié]],$J$1)=$I$1,Tableau1[[#This Row],[Date]],9^9)</f>
        <v>387420489</v>
      </c>
      <c r="G4370" s="9" t="str">
        <f>IF(Tableau1[[#This Row],[Date]]=_xlfn.MINIFS(Tableau1[1er],Tableau1[N° BL],Tableau1[[#This Row],[N° BL]],Tableau1[1er],Tableau1[[#This Row],[Date]]),D4369,"")</f>
        <v/>
      </c>
    </row>
    <row r="4371" spans="1:7" ht="14.25" customHeight="1" x14ac:dyDescent="0.25">
      <c r="A4371" s="1" t="s">
        <v>11521</v>
      </c>
      <c r="B4371" s="1" t="s">
        <v>11522</v>
      </c>
      <c r="C4371" s="7">
        <v>45335.629791666666</v>
      </c>
      <c r="D4371" s="10">
        <v>188</v>
      </c>
      <c r="E4371" s="1" t="s">
        <v>7</v>
      </c>
      <c r="F4371">
        <f>IF(LEFT(Tableau1[[#This Row],[Eléments modifié]],$J$1)=$I$1,Tableau1[[#This Row],[Date]],9^9)</f>
        <v>45335.629791666666</v>
      </c>
      <c r="G4371" s="9">
        <f>IF(Tableau1[[#This Row],[Date]]=_xlfn.MINIFS(Tableau1[1er],Tableau1[N° BL],Tableau1[[#This Row],[N° BL]],Tableau1[1er],Tableau1[[#This Row],[Date]]),D4370,"")</f>
        <v>188</v>
      </c>
    </row>
    <row r="4372" spans="1:7" ht="14.25" customHeight="1" x14ac:dyDescent="0.25">
      <c r="A4372" s="1" t="s">
        <v>11521</v>
      </c>
      <c r="B4372" s="1" t="s">
        <v>11522</v>
      </c>
      <c r="C4372" s="7">
        <v>45335.629930555559</v>
      </c>
      <c r="D4372" s="10">
        <v>188</v>
      </c>
      <c r="E4372" s="1" t="s">
        <v>7</v>
      </c>
      <c r="F4372">
        <f>IF(LEFT(Tableau1[[#This Row],[Eléments modifié]],$J$1)=$I$1,Tableau1[[#This Row],[Date]],9^9)</f>
        <v>45335.629930555559</v>
      </c>
      <c r="G4372" s="9">
        <f>IF(Tableau1[[#This Row],[Date]]=_xlfn.MINIFS(Tableau1[1er],Tableau1[N° BL],Tableau1[[#This Row],[N° BL]],Tableau1[1er],Tableau1[[#This Row],[Date]]),D4371,"")</f>
        <v>188</v>
      </c>
    </row>
    <row r="4373" spans="1:7" ht="14.25" customHeight="1" x14ac:dyDescent="0.25">
      <c r="A4373" s="1" t="s">
        <v>11521</v>
      </c>
      <c r="B4373" s="1" t="s">
        <v>11522</v>
      </c>
      <c r="C4373" s="7">
        <v>45335.630671296298</v>
      </c>
      <c r="D4373" s="10">
        <v>188</v>
      </c>
      <c r="E4373" s="1" t="s">
        <v>7</v>
      </c>
      <c r="F4373">
        <f>IF(LEFT(Tableau1[[#This Row],[Eléments modifié]],$J$1)=$I$1,Tableau1[[#This Row],[Date]],9^9)</f>
        <v>45335.630671296298</v>
      </c>
      <c r="G4373" s="9">
        <f>IF(Tableau1[[#This Row],[Date]]=_xlfn.MINIFS(Tableau1[1er],Tableau1[N° BL],Tableau1[[#This Row],[N° BL]],Tableau1[1er],Tableau1[[#This Row],[Date]]),D4372,"")</f>
        <v>188</v>
      </c>
    </row>
    <row r="4374" spans="1:7" ht="14.25" customHeight="1" x14ac:dyDescent="0.25">
      <c r="A4374" s="1" t="s">
        <v>11687</v>
      </c>
      <c r="B4374" s="1" t="s">
        <v>11688</v>
      </c>
      <c r="C4374" s="7">
        <v>45334.422314814816</v>
      </c>
      <c r="D4374" s="10">
        <v>176</v>
      </c>
      <c r="E4374" s="1" t="s">
        <v>111</v>
      </c>
      <c r="F4374">
        <f>IF(LEFT(Tableau1[[#This Row],[Eléments modifié]],$J$1)=$I$1,Tableau1[[#This Row],[Date]],9^9)</f>
        <v>387420489</v>
      </c>
      <c r="G4374" s="9" t="str">
        <f>IF(Tableau1[[#This Row],[Date]]=_xlfn.MINIFS(Tableau1[1er],Tableau1[N° BL],Tableau1[[#This Row],[N° BL]],Tableau1[1er],Tableau1[[#This Row],[Date]]),D4373,"")</f>
        <v/>
      </c>
    </row>
    <row r="4375" spans="1:7" ht="14.25" customHeight="1" x14ac:dyDescent="0.25">
      <c r="A4375" s="1" t="s">
        <v>11687</v>
      </c>
      <c r="B4375" s="1" t="s">
        <v>11688</v>
      </c>
      <c r="C4375" s="7">
        <v>45334.426122685189</v>
      </c>
      <c r="D4375" s="10">
        <v>176</v>
      </c>
      <c r="E4375" s="1" t="s">
        <v>7</v>
      </c>
      <c r="F4375">
        <f>IF(LEFT(Tableau1[[#This Row],[Eléments modifié]],$J$1)=$I$1,Tableau1[[#This Row],[Date]],9^9)</f>
        <v>45334.426122685189</v>
      </c>
      <c r="G4375" s="9">
        <f>IF(Tableau1[[#This Row],[Date]]=_xlfn.MINIFS(Tableau1[1er],Tableau1[N° BL],Tableau1[[#This Row],[N° BL]],Tableau1[1er],Tableau1[[#This Row],[Date]]),D4374,"")</f>
        <v>176</v>
      </c>
    </row>
    <row r="4376" spans="1:7" ht="14.25" customHeight="1" x14ac:dyDescent="0.25">
      <c r="A4376" s="1" t="s">
        <v>11497</v>
      </c>
      <c r="B4376" s="1" t="s">
        <v>11498</v>
      </c>
      <c r="C4376" s="7">
        <v>45335.662106481483</v>
      </c>
      <c r="D4376" s="10">
        <v>211</v>
      </c>
      <c r="E4376" s="1" t="s">
        <v>9934</v>
      </c>
      <c r="F4376">
        <f>IF(LEFT(Tableau1[[#This Row],[Eléments modifié]],$J$1)=$I$1,Tableau1[[#This Row],[Date]],9^9)</f>
        <v>387420489</v>
      </c>
      <c r="G4376" s="9" t="str">
        <f>IF(Tableau1[[#This Row],[Date]]=_xlfn.MINIFS(Tableau1[1er],Tableau1[N° BL],Tableau1[[#This Row],[N° BL]],Tableau1[1er],Tableau1[[#This Row],[Date]]),D4375,"")</f>
        <v/>
      </c>
    </row>
    <row r="4377" spans="1:7" ht="14.25" customHeight="1" x14ac:dyDescent="0.25">
      <c r="A4377" s="1" t="s">
        <v>11497</v>
      </c>
      <c r="B4377" s="1" t="s">
        <v>11498</v>
      </c>
      <c r="C4377" s="7">
        <v>45335.698078703703</v>
      </c>
      <c r="D4377" s="10">
        <v>210</v>
      </c>
      <c r="E4377" s="1" t="s">
        <v>7</v>
      </c>
      <c r="F4377">
        <f>IF(LEFT(Tableau1[[#This Row],[Eléments modifié]],$J$1)=$I$1,Tableau1[[#This Row],[Date]],9^9)</f>
        <v>45335.698078703703</v>
      </c>
      <c r="G4377" s="9">
        <f>IF(Tableau1[[#This Row],[Date]]=_xlfn.MINIFS(Tableau1[1er],Tableau1[N° BL],Tableau1[[#This Row],[N° BL]],Tableau1[1er],Tableau1[[#This Row],[Date]]),D4376,"")</f>
        <v>211</v>
      </c>
    </row>
    <row r="4378" spans="1:7" ht="14.25" customHeight="1" x14ac:dyDescent="0.25">
      <c r="A4378" s="1" t="s">
        <v>11655</v>
      </c>
      <c r="B4378" s="1" t="s">
        <v>11656</v>
      </c>
      <c r="C4378" s="7">
        <v>45334.512002314812</v>
      </c>
      <c r="D4378" s="10">
        <v>210</v>
      </c>
      <c r="E4378" s="1" t="s">
        <v>3459</v>
      </c>
      <c r="F4378">
        <f>IF(LEFT(Tableau1[[#This Row],[Eléments modifié]],$J$1)=$I$1,Tableau1[[#This Row],[Date]],9^9)</f>
        <v>387420489</v>
      </c>
      <c r="G4378" s="9" t="str">
        <f>IF(Tableau1[[#This Row],[Date]]=_xlfn.MINIFS(Tableau1[1er],Tableau1[N° BL],Tableau1[[#This Row],[N° BL]],Tableau1[1er],Tableau1[[#This Row],[Date]]),D4377,"")</f>
        <v/>
      </c>
    </row>
    <row r="4379" spans="1:7" ht="14.25" customHeight="1" x14ac:dyDescent="0.25">
      <c r="A4379" s="1" t="s">
        <v>11655</v>
      </c>
      <c r="B4379" s="1" t="s">
        <v>11656</v>
      </c>
      <c r="C4379" s="7">
        <v>45334.537777777776</v>
      </c>
      <c r="D4379" s="10">
        <v>211</v>
      </c>
      <c r="E4379" s="1" t="s">
        <v>7</v>
      </c>
      <c r="F4379">
        <f>IF(LEFT(Tableau1[[#This Row],[Eléments modifié]],$J$1)=$I$1,Tableau1[[#This Row],[Date]],9^9)</f>
        <v>45334.537777777776</v>
      </c>
      <c r="G4379" s="9">
        <f>IF(Tableau1[[#This Row],[Date]]=_xlfn.MINIFS(Tableau1[1er],Tableau1[N° BL],Tableau1[[#This Row],[N° BL]],Tableau1[1er],Tableau1[[#This Row],[Date]]),D4378,"")</f>
        <v>210</v>
      </c>
    </row>
    <row r="4380" spans="1:7" ht="14.25" customHeight="1" x14ac:dyDescent="0.25">
      <c r="A4380" s="1" t="s">
        <v>11547</v>
      </c>
      <c r="B4380" s="1" t="s">
        <v>11548</v>
      </c>
      <c r="C4380" s="7">
        <v>45335.551574074074</v>
      </c>
      <c r="D4380" s="10">
        <v>209</v>
      </c>
      <c r="E4380" s="1" t="s">
        <v>111</v>
      </c>
      <c r="F4380">
        <f>IF(LEFT(Tableau1[[#This Row],[Eléments modifié]],$J$1)=$I$1,Tableau1[[#This Row],[Date]],9^9)</f>
        <v>387420489</v>
      </c>
      <c r="G4380" s="9" t="str">
        <f>IF(Tableau1[[#This Row],[Date]]=_xlfn.MINIFS(Tableau1[1er],Tableau1[N° BL],Tableau1[[#This Row],[N° BL]],Tableau1[1er],Tableau1[[#This Row],[Date]]),D4379,"")</f>
        <v/>
      </c>
    </row>
    <row r="4381" spans="1:7" ht="14.25" customHeight="1" x14ac:dyDescent="0.25">
      <c r="A4381" s="1" t="s">
        <v>11547</v>
      </c>
      <c r="B4381" s="1" t="s">
        <v>11548</v>
      </c>
      <c r="C4381" s="7">
        <v>45335.571331018517</v>
      </c>
      <c r="D4381" s="10">
        <v>176</v>
      </c>
      <c r="E4381" s="1" t="s">
        <v>7</v>
      </c>
      <c r="F4381">
        <f>IF(LEFT(Tableau1[[#This Row],[Eléments modifié]],$J$1)=$I$1,Tableau1[[#This Row],[Date]],9^9)</f>
        <v>45335.571331018517</v>
      </c>
      <c r="G4381" s="9">
        <f>IF(Tableau1[[#This Row],[Date]]=_xlfn.MINIFS(Tableau1[1er],Tableau1[N° BL],Tableau1[[#This Row],[N° BL]],Tableau1[1er],Tableau1[[#This Row],[Date]]),D4380,"")</f>
        <v>209</v>
      </c>
    </row>
    <row r="4382" spans="1:7" ht="14.25" customHeight="1" x14ac:dyDescent="0.25">
      <c r="A4382" s="1" t="s">
        <v>11485</v>
      </c>
      <c r="B4382" s="1" t="s">
        <v>11486</v>
      </c>
      <c r="C4382" s="7">
        <v>45336.37572916667</v>
      </c>
      <c r="D4382" s="10">
        <v>176</v>
      </c>
      <c r="E4382" s="1" t="s">
        <v>111</v>
      </c>
      <c r="F4382">
        <f>IF(LEFT(Tableau1[[#This Row],[Eléments modifié]],$J$1)=$I$1,Tableau1[[#This Row],[Date]],9^9)</f>
        <v>387420489</v>
      </c>
      <c r="G4382" s="9" t="str">
        <f>IF(Tableau1[[#This Row],[Date]]=_xlfn.MINIFS(Tableau1[1er],Tableau1[N° BL],Tableau1[[#This Row],[N° BL]],Tableau1[1er],Tableau1[[#This Row],[Date]]),D4381,"")</f>
        <v/>
      </c>
    </row>
    <row r="4383" spans="1:7" ht="14.25" customHeight="1" x14ac:dyDescent="0.25">
      <c r="A4383" s="1" t="s">
        <v>11485</v>
      </c>
      <c r="B4383" s="1" t="s">
        <v>11486</v>
      </c>
      <c r="C4383" s="7">
        <v>45336.385266203702</v>
      </c>
      <c r="D4383" s="10">
        <v>176</v>
      </c>
      <c r="E4383" s="1" t="s">
        <v>7</v>
      </c>
      <c r="F4383">
        <f>IF(LEFT(Tableau1[[#This Row],[Eléments modifié]],$J$1)=$I$1,Tableau1[[#This Row],[Date]],9^9)</f>
        <v>45336.385266203702</v>
      </c>
      <c r="G4383" s="9">
        <f>IF(Tableau1[[#This Row],[Date]]=_xlfn.MINIFS(Tableau1[1er],Tableau1[N° BL],Tableau1[[#This Row],[N° BL]],Tableau1[1er],Tableau1[[#This Row],[Date]]),D4382,"")</f>
        <v>176</v>
      </c>
    </row>
    <row r="4384" spans="1:7" ht="14.25" customHeight="1" x14ac:dyDescent="0.25">
      <c r="A4384" s="1" t="s">
        <v>11433</v>
      </c>
      <c r="B4384" s="1" t="s">
        <v>11434</v>
      </c>
      <c r="C4384" s="7">
        <v>45336.484305555554</v>
      </c>
      <c r="D4384" s="10">
        <v>209</v>
      </c>
      <c r="E4384" s="1" t="s">
        <v>14</v>
      </c>
      <c r="F4384">
        <f>IF(LEFT(Tableau1[[#This Row],[Eléments modifié]],$J$1)=$I$1,Tableau1[[#This Row],[Date]],9^9)</f>
        <v>387420489</v>
      </c>
      <c r="G4384" s="9" t="str">
        <f>IF(Tableau1[[#This Row],[Date]]=_xlfn.MINIFS(Tableau1[1er],Tableau1[N° BL],Tableau1[[#This Row],[N° BL]],Tableau1[1er],Tableau1[[#This Row],[Date]]),D4383,"")</f>
        <v/>
      </c>
    </row>
    <row r="4385" spans="1:7" ht="14.25" customHeight="1" x14ac:dyDescent="0.25">
      <c r="A4385" s="1" t="s">
        <v>11433</v>
      </c>
      <c r="B4385" s="1" t="s">
        <v>11434</v>
      </c>
      <c r="C4385" s="7">
        <v>45336.558206018519</v>
      </c>
      <c r="D4385" s="10">
        <v>189</v>
      </c>
      <c r="E4385" s="1" t="s">
        <v>7</v>
      </c>
      <c r="F4385">
        <f>IF(LEFT(Tableau1[[#This Row],[Eléments modifié]],$J$1)=$I$1,Tableau1[[#This Row],[Date]],9^9)</f>
        <v>45336.558206018519</v>
      </c>
      <c r="G4385" s="9">
        <f>IF(Tableau1[[#This Row],[Date]]=_xlfn.MINIFS(Tableau1[1er],Tableau1[N° BL],Tableau1[[#This Row],[N° BL]],Tableau1[1er],Tableau1[[#This Row],[Date]]),D4384,"")</f>
        <v>209</v>
      </c>
    </row>
    <row r="4386" spans="1:7" ht="14.25" customHeight="1" x14ac:dyDescent="0.25">
      <c r="A4386" s="1" t="s">
        <v>11629</v>
      </c>
      <c r="B4386" s="1" t="s">
        <v>11630</v>
      </c>
      <c r="C4386" s="7">
        <v>45334.574930555558</v>
      </c>
      <c r="D4386" s="10">
        <v>211</v>
      </c>
      <c r="E4386" s="1" t="s">
        <v>9934</v>
      </c>
      <c r="F4386">
        <f>IF(LEFT(Tableau1[[#This Row],[Eléments modifié]],$J$1)=$I$1,Tableau1[[#This Row],[Date]],9^9)</f>
        <v>387420489</v>
      </c>
      <c r="G4386" s="9" t="str">
        <f>IF(Tableau1[[#This Row],[Date]]=_xlfn.MINIFS(Tableau1[1er],Tableau1[N° BL],Tableau1[[#This Row],[N° BL]],Tableau1[1er],Tableau1[[#This Row],[Date]]),D4385,"")</f>
        <v/>
      </c>
    </row>
    <row r="4387" spans="1:7" ht="14.25" customHeight="1" x14ac:dyDescent="0.25">
      <c r="A4387" s="1" t="s">
        <v>11629</v>
      </c>
      <c r="B4387" s="1" t="s">
        <v>11630</v>
      </c>
      <c r="C4387" s="7">
        <v>45334.633784722224</v>
      </c>
      <c r="D4387" s="10">
        <v>210</v>
      </c>
      <c r="E4387" s="1" t="s">
        <v>7</v>
      </c>
      <c r="F4387">
        <f>IF(LEFT(Tableau1[[#This Row],[Eléments modifié]],$J$1)=$I$1,Tableau1[[#This Row],[Date]],9^9)</f>
        <v>45334.633784722224</v>
      </c>
      <c r="G4387" s="9">
        <f>IF(Tableau1[[#This Row],[Date]]=_xlfn.MINIFS(Tableau1[1er],Tableau1[N° BL],Tableau1[[#This Row],[N° BL]],Tableau1[1er],Tableau1[[#This Row],[Date]]),D4386,"")</f>
        <v>211</v>
      </c>
    </row>
    <row r="4388" spans="1:7" ht="14.25" customHeight="1" x14ac:dyDescent="0.25">
      <c r="A4388" s="1" t="s">
        <v>11619</v>
      </c>
      <c r="B4388" s="1" t="s">
        <v>11620</v>
      </c>
      <c r="C4388" s="7">
        <v>45334.63386574074</v>
      </c>
      <c r="D4388" s="10">
        <v>210</v>
      </c>
      <c r="E4388" s="1" t="s">
        <v>9934</v>
      </c>
      <c r="F4388">
        <f>IF(LEFT(Tableau1[[#This Row],[Eléments modifié]],$J$1)=$I$1,Tableau1[[#This Row],[Date]],9^9)</f>
        <v>387420489</v>
      </c>
      <c r="G4388" s="9" t="str">
        <f>IF(Tableau1[[#This Row],[Date]]=_xlfn.MINIFS(Tableau1[1er],Tableau1[N° BL],Tableau1[[#This Row],[N° BL]],Tableau1[1er],Tableau1[[#This Row],[Date]]),D4387,"")</f>
        <v/>
      </c>
    </row>
    <row r="4389" spans="1:7" ht="14.25" customHeight="1" x14ac:dyDescent="0.25">
      <c r="A4389" s="1" t="s">
        <v>11619</v>
      </c>
      <c r="B4389" s="1" t="s">
        <v>11620</v>
      </c>
      <c r="C4389" s="7">
        <v>45334.634398148148</v>
      </c>
      <c r="D4389" s="10">
        <v>204</v>
      </c>
      <c r="E4389" s="1" t="s">
        <v>41</v>
      </c>
      <c r="F4389">
        <f>IF(LEFT(Tableau1[[#This Row],[Eléments modifié]],$J$1)=$I$1,Tableau1[[#This Row],[Date]],9^9)</f>
        <v>387420489</v>
      </c>
      <c r="G4389" s="9" t="str">
        <f>IF(Tableau1[[#This Row],[Date]]=_xlfn.MINIFS(Tableau1[1er],Tableau1[N° BL],Tableau1[[#This Row],[N° BL]],Tableau1[1er],Tableau1[[#This Row],[Date]]),D4388,"")</f>
        <v/>
      </c>
    </row>
    <row r="4390" spans="1:7" ht="14.25" customHeight="1" x14ac:dyDescent="0.25">
      <c r="A4390" s="1" t="s">
        <v>11619</v>
      </c>
      <c r="B4390" s="1" t="s">
        <v>11620</v>
      </c>
      <c r="C4390" s="7">
        <v>45334.643171296295</v>
      </c>
      <c r="D4390" s="10">
        <v>209</v>
      </c>
      <c r="E4390" s="1" t="s">
        <v>9934</v>
      </c>
      <c r="F4390">
        <f>IF(LEFT(Tableau1[[#This Row],[Eléments modifié]],$J$1)=$I$1,Tableau1[[#This Row],[Date]],9^9)</f>
        <v>387420489</v>
      </c>
      <c r="G4390" s="9" t="str">
        <f>IF(Tableau1[[#This Row],[Date]]=_xlfn.MINIFS(Tableau1[1er],Tableau1[N° BL],Tableau1[[#This Row],[N° BL]],Tableau1[1er],Tableau1[[#This Row],[Date]]),D4389,"")</f>
        <v/>
      </c>
    </row>
    <row r="4391" spans="1:7" ht="14.25" customHeight="1" x14ac:dyDescent="0.25">
      <c r="A4391" s="1" t="s">
        <v>11619</v>
      </c>
      <c r="B4391" s="1" t="s">
        <v>11620</v>
      </c>
      <c r="C4391" s="7">
        <v>45334.673437500001</v>
      </c>
      <c r="D4391" s="10">
        <v>210</v>
      </c>
      <c r="E4391" s="1" t="s">
        <v>7</v>
      </c>
      <c r="F4391">
        <f>IF(LEFT(Tableau1[[#This Row],[Eléments modifié]],$J$1)=$I$1,Tableau1[[#This Row],[Date]],9^9)</f>
        <v>45334.673437500001</v>
      </c>
      <c r="G4391" s="9">
        <f>IF(Tableau1[[#This Row],[Date]]=_xlfn.MINIFS(Tableau1[1er],Tableau1[N° BL],Tableau1[[#This Row],[N° BL]],Tableau1[1er],Tableau1[[#This Row],[Date]]),D4390,"")</f>
        <v>209</v>
      </c>
    </row>
    <row r="4392" spans="1:7" ht="14.25" customHeight="1" x14ac:dyDescent="0.25">
      <c r="A4392" s="1" t="s">
        <v>11511</v>
      </c>
      <c r="B4392" s="1" t="s">
        <v>11512</v>
      </c>
      <c r="C4392" s="7">
        <v>45335.575185185182</v>
      </c>
      <c r="D4392" s="10">
        <v>188</v>
      </c>
      <c r="E4392" s="1" t="s">
        <v>14</v>
      </c>
      <c r="F4392">
        <f>IF(LEFT(Tableau1[[#This Row],[Eléments modifié]],$J$1)=$I$1,Tableau1[[#This Row],[Date]],9^9)</f>
        <v>387420489</v>
      </c>
      <c r="G4392" s="9" t="str">
        <f>IF(Tableau1[[#This Row],[Date]]=_xlfn.MINIFS(Tableau1[1er],Tableau1[N° BL],Tableau1[[#This Row],[N° BL]],Tableau1[1er],Tableau1[[#This Row],[Date]]),D4391,"")</f>
        <v/>
      </c>
    </row>
    <row r="4393" spans="1:7" ht="14.25" customHeight="1" x14ac:dyDescent="0.25">
      <c r="A4393" s="1" t="s">
        <v>11511</v>
      </c>
      <c r="B4393" s="1" t="s">
        <v>11512</v>
      </c>
      <c r="C4393" s="7">
        <v>45335.593124999999</v>
      </c>
      <c r="D4393" s="10">
        <v>189</v>
      </c>
      <c r="E4393" s="1" t="s">
        <v>7</v>
      </c>
      <c r="F4393">
        <f>IF(LEFT(Tableau1[[#This Row],[Eléments modifié]],$J$1)=$I$1,Tableau1[[#This Row],[Date]],9^9)</f>
        <v>45335.593124999999</v>
      </c>
      <c r="G4393" s="9">
        <f>IF(Tableau1[[#This Row],[Date]]=_xlfn.MINIFS(Tableau1[1er],Tableau1[N° BL],Tableau1[[#This Row],[N° BL]],Tableau1[1er],Tableau1[[#This Row],[Date]]),D4392,"")</f>
        <v>188</v>
      </c>
    </row>
    <row r="4394" spans="1:7" ht="14.25" customHeight="1" x14ac:dyDescent="0.25">
      <c r="A4394" s="1" t="s">
        <v>11511</v>
      </c>
      <c r="B4394" s="1" t="s">
        <v>11512</v>
      </c>
      <c r="C4394" s="7">
        <v>45335.643865740742</v>
      </c>
      <c r="D4394" s="10">
        <v>188</v>
      </c>
      <c r="E4394" s="1" t="s">
        <v>32</v>
      </c>
      <c r="F4394">
        <f>IF(LEFT(Tableau1[[#This Row],[Eléments modifié]],$J$1)=$I$1,Tableau1[[#This Row],[Date]],9^9)</f>
        <v>387420489</v>
      </c>
      <c r="G4394" s="9" t="str">
        <f>IF(Tableau1[[#This Row],[Date]]=_xlfn.MINIFS(Tableau1[1er],Tableau1[N° BL],Tableau1[[#This Row],[N° BL]],Tableau1[1er],Tableau1[[#This Row],[Date]]),D4393,"")</f>
        <v/>
      </c>
    </row>
    <row r="4395" spans="1:7" ht="14.25" customHeight="1" x14ac:dyDescent="0.25">
      <c r="A4395" s="1" t="s">
        <v>11511</v>
      </c>
      <c r="B4395" s="1" t="s">
        <v>11512</v>
      </c>
      <c r="C4395" s="7">
        <v>45335.645856481482</v>
      </c>
      <c r="D4395" s="10">
        <v>188</v>
      </c>
      <c r="E4395" s="1" t="s">
        <v>7</v>
      </c>
      <c r="F4395">
        <f>IF(LEFT(Tableau1[[#This Row],[Eléments modifié]],$J$1)=$I$1,Tableau1[[#This Row],[Date]],9^9)</f>
        <v>45335.645856481482</v>
      </c>
      <c r="G4395" s="9">
        <f>IF(Tableau1[[#This Row],[Date]]=_xlfn.MINIFS(Tableau1[1er],Tableau1[N° BL],Tableau1[[#This Row],[N° BL]],Tableau1[1er],Tableau1[[#This Row],[Date]]),D4394,"")</f>
        <v>188</v>
      </c>
    </row>
    <row r="4396" spans="1:7" ht="14.25" customHeight="1" x14ac:dyDescent="0.25">
      <c r="A4396" s="1" t="s">
        <v>11449</v>
      </c>
      <c r="B4396" s="1" t="s">
        <v>11450</v>
      </c>
      <c r="C4396" s="7">
        <v>45336.450682870367</v>
      </c>
      <c r="D4396" s="10">
        <v>210</v>
      </c>
      <c r="E4396" s="1" t="s">
        <v>2447</v>
      </c>
      <c r="F4396">
        <f>IF(LEFT(Tableau1[[#This Row],[Eléments modifié]],$J$1)=$I$1,Tableau1[[#This Row],[Date]],9^9)</f>
        <v>387420489</v>
      </c>
      <c r="G4396" s="9" t="str">
        <f>IF(Tableau1[[#This Row],[Date]]=_xlfn.MINIFS(Tableau1[1er],Tableau1[N° BL],Tableau1[[#This Row],[N° BL]],Tableau1[1er],Tableau1[[#This Row],[Date]]),D4395,"")</f>
        <v/>
      </c>
    </row>
    <row r="4397" spans="1:7" ht="14.25" customHeight="1" x14ac:dyDescent="0.25">
      <c r="A4397" s="1" t="s">
        <v>11449</v>
      </c>
      <c r="B4397" s="1" t="s">
        <v>11450</v>
      </c>
      <c r="C4397" s="7">
        <v>45336.501469907409</v>
      </c>
      <c r="D4397" s="10">
        <v>212</v>
      </c>
      <c r="E4397" s="1" t="s">
        <v>7</v>
      </c>
      <c r="F4397">
        <f>IF(LEFT(Tableau1[[#This Row],[Eléments modifié]],$J$1)=$I$1,Tableau1[[#This Row],[Date]],9^9)</f>
        <v>45336.501469907409</v>
      </c>
      <c r="G4397" s="9">
        <f>IF(Tableau1[[#This Row],[Date]]=_xlfn.MINIFS(Tableau1[1er],Tableau1[N° BL],Tableau1[[#This Row],[N° BL]],Tableau1[1er],Tableau1[[#This Row],[Date]]),D4396,"")</f>
        <v>210</v>
      </c>
    </row>
    <row r="4398" spans="1:7" ht="14.25" customHeight="1" x14ac:dyDescent="0.25">
      <c r="A4398" s="1" t="s">
        <v>11499</v>
      </c>
      <c r="B4398" s="1" t="s">
        <v>11500</v>
      </c>
      <c r="C4398" s="7">
        <v>45335.61377314815</v>
      </c>
      <c r="D4398" s="10">
        <v>188</v>
      </c>
      <c r="E4398" s="1" t="s">
        <v>371</v>
      </c>
      <c r="F4398">
        <f>IF(LEFT(Tableau1[[#This Row],[Eléments modifié]],$J$1)=$I$1,Tableau1[[#This Row],[Date]],9^9)</f>
        <v>387420489</v>
      </c>
      <c r="G4398" s="9" t="str">
        <f>IF(Tableau1[[#This Row],[Date]]=_xlfn.MINIFS(Tableau1[1er],Tableau1[N° BL],Tableau1[[#This Row],[N° BL]],Tableau1[1er],Tableau1[[#This Row],[Date]]),D4397,"")</f>
        <v/>
      </c>
    </row>
    <row r="4399" spans="1:7" ht="14.25" customHeight="1" x14ac:dyDescent="0.25">
      <c r="A4399" s="1" t="s">
        <v>11499</v>
      </c>
      <c r="B4399" s="1" t="s">
        <v>11500</v>
      </c>
      <c r="C4399" s="7">
        <v>45335.698009259257</v>
      </c>
      <c r="D4399" s="10">
        <v>209</v>
      </c>
      <c r="E4399" s="1" t="s">
        <v>7</v>
      </c>
      <c r="F4399">
        <f>IF(LEFT(Tableau1[[#This Row],[Eléments modifié]],$J$1)=$I$1,Tableau1[[#This Row],[Date]],9^9)</f>
        <v>45335.698009259257</v>
      </c>
      <c r="G4399" s="9">
        <f>IF(Tableau1[[#This Row],[Date]]=_xlfn.MINIFS(Tableau1[1er],Tableau1[N° BL],Tableau1[[#This Row],[N° BL]],Tableau1[1er],Tableau1[[#This Row],[Date]]),D4398,"")</f>
        <v>188</v>
      </c>
    </row>
    <row r="4400" spans="1:7" ht="14.25" customHeight="1" x14ac:dyDescent="0.25">
      <c r="A4400" s="1" t="s">
        <v>11483</v>
      </c>
      <c r="B4400" s="1" t="s">
        <v>11484</v>
      </c>
      <c r="C4400" s="7">
        <v>45336.369305555556</v>
      </c>
      <c r="D4400" s="10">
        <v>210</v>
      </c>
      <c r="E4400" s="1" t="s">
        <v>14</v>
      </c>
      <c r="F4400">
        <f>IF(LEFT(Tableau1[[#This Row],[Eléments modifié]],$J$1)=$I$1,Tableau1[[#This Row],[Date]],9^9)</f>
        <v>387420489</v>
      </c>
      <c r="G4400" s="9" t="str">
        <f>IF(Tableau1[[#This Row],[Date]]=_xlfn.MINIFS(Tableau1[1er],Tableau1[N° BL],Tableau1[[#This Row],[N° BL]],Tableau1[1er],Tableau1[[#This Row],[Date]]),D4399,"")</f>
        <v/>
      </c>
    </row>
    <row r="4401" spans="1:7" ht="14.25" customHeight="1" x14ac:dyDescent="0.25">
      <c r="A4401" s="1" t="s">
        <v>11483</v>
      </c>
      <c r="B4401" s="1" t="s">
        <v>11484</v>
      </c>
      <c r="C4401" s="7">
        <v>45336.385474537034</v>
      </c>
      <c r="D4401" s="10">
        <v>189</v>
      </c>
      <c r="E4401" s="1" t="s">
        <v>7</v>
      </c>
      <c r="F4401">
        <f>IF(LEFT(Tableau1[[#This Row],[Eléments modifié]],$J$1)=$I$1,Tableau1[[#This Row],[Date]],9^9)</f>
        <v>45336.385474537034</v>
      </c>
      <c r="G4401" s="9">
        <f>IF(Tableau1[[#This Row],[Date]]=_xlfn.MINIFS(Tableau1[1er],Tableau1[N° BL],Tableau1[[#This Row],[N° BL]],Tableau1[1er],Tableau1[[#This Row],[Date]]),D4400,"")</f>
        <v>210</v>
      </c>
    </row>
    <row r="4402" spans="1:7" ht="14.25" customHeight="1" x14ac:dyDescent="0.25">
      <c r="A4402" s="1" t="s">
        <v>11483</v>
      </c>
      <c r="B4402" s="1" t="s">
        <v>11484</v>
      </c>
      <c r="C4402" s="7">
        <v>45336.386250000003</v>
      </c>
      <c r="D4402" s="10">
        <v>189</v>
      </c>
      <c r="E4402" s="1" t="s">
        <v>7</v>
      </c>
      <c r="F4402">
        <f>IF(LEFT(Tableau1[[#This Row],[Eléments modifié]],$J$1)=$I$1,Tableau1[[#This Row],[Date]],9^9)</f>
        <v>45336.386250000003</v>
      </c>
      <c r="G4402" s="9">
        <f>IF(Tableau1[[#This Row],[Date]]=_xlfn.MINIFS(Tableau1[1er],Tableau1[N° BL],Tableau1[[#This Row],[N° BL]],Tableau1[1er],Tableau1[[#This Row],[Date]]),D4401,"")</f>
        <v>189</v>
      </c>
    </row>
    <row r="4403" spans="1:7" ht="14.25" customHeight="1" x14ac:dyDescent="0.25">
      <c r="A4403" s="1" t="s">
        <v>11409</v>
      </c>
      <c r="B4403" s="1" t="s">
        <v>11410</v>
      </c>
      <c r="C4403" s="7">
        <v>45336.603182870371</v>
      </c>
      <c r="D4403" s="10">
        <v>204</v>
      </c>
      <c r="E4403" s="1" t="s">
        <v>2447</v>
      </c>
      <c r="F4403">
        <f>IF(LEFT(Tableau1[[#This Row],[Eléments modifié]],$J$1)=$I$1,Tableau1[[#This Row],[Date]],9^9)</f>
        <v>387420489</v>
      </c>
      <c r="G4403" s="9" t="str">
        <f>IF(Tableau1[[#This Row],[Date]]=_xlfn.MINIFS(Tableau1[1er],Tableau1[N° BL],Tableau1[[#This Row],[N° BL]],Tableau1[1er],Tableau1[[#This Row],[Date]]),D4402,"")</f>
        <v/>
      </c>
    </row>
    <row r="4404" spans="1:7" ht="14.25" customHeight="1" x14ac:dyDescent="0.25">
      <c r="A4404" s="1" t="s">
        <v>11409</v>
      </c>
      <c r="B4404" s="1" t="s">
        <v>11410</v>
      </c>
      <c r="C4404" s="7">
        <v>45336.616689814815</v>
      </c>
      <c r="D4404" s="10">
        <v>212</v>
      </c>
      <c r="E4404" s="1" t="s">
        <v>7</v>
      </c>
      <c r="F4404">
        <f>IF(LEFT(Tableau1[[#This Row],[Eléments modifié]],$J$1)=$I$1,Tableau1[[#This Row],[Date]],9^9)</f>
        <v>45336.616689814815</v>
      </c>
      <c r="G4404" s="9">
        <f>IF(Tableau1[[#This Row],[Date]]=_xlfn.MINIFS(Tableau1[1er],Tableau1[N° BL],Tableau1[[#This Row],[N° BL]],Tableau1[1er],Tableau1[[#This Row],[Date]]),D4403,"")</f>
        <v>204</v>
      </c>
    </row>
    <row r="4405" spans="1:7" ht="14.25" customHeight="1" x14ac:dyDescent="0.25">
      <c r="A4405" s="1" t="s">
        <v>11479</v>
      </c>
      <c r="B4405" s="1" t="s">
        <v>11480</v>
      </c>
      <c r="C4405" s="7">
        <v>45336.385277777779</v>
      </c>
      <c r="D4405" s="10">
        <v>189</v>
      </c>
      <c r="E4405" s="1" t="s">
        <v>111</v>
      </c>
      <c r="F4405">
        <f>IF(LEFT(Tableau1[[#This Row],[Eléments modifié]],$J$1)=$I$1,Tableau1[[#This Row],[Date]],9^9)</f>
        <v>387420489</v>
      </c>
      <c r="G4405" s="9" t="str">
        <f>IF(Tableau1[[#This Row],[Date]]=_xlfn.MINIFS(Tableau1[1er],Tableau1[N° BL],Tableau1[[#This Row],[N° BL]],Tableau1[1er],Tableau1[[#This Row],[Date]]),D4404,"")</f>
        <v/>
      </c>
    </row>
    <row r="4406" spans="1:7" ht="14.25" customHeight="1" x14ac:dyDescent="0.25">
      <c r="A4406" s="1" t="s">
        <v>11479</v>
      </c>
      <c r="B4406" s="1" t="s">
        <v>11480</v>
      </c>
      <c r="C4406" s="7">
        <v>45336.402199074073</v>
      </c>
      <c r="D4406" s="10">
        <v>176</v>
      </c>
      <c r="E4406" s="1" t="s">
        <v>7</v>
      </c>
      <c r="F4406">
        <f>IF(LEFT(Tableau1[[#This Row],[Eléments modifié]],$J$1)=$I$1,Tableau1[[#This Row],[Date]],9^9)</f>
        <v>45336.402199074073</v>
      </c>
      <c r="G4406" s="9">
        <f>IF(Tableau1[[#This Row],[Date]]=_xlfn.MINIFS(Tableau1[1er],Tableau1[N° BL],Tableau1[[#This Row],[N° BL]],Tableau1[1er],Tableau1[[#This Row],[Date]]),D4405,"")</f>
        <v>189</v>
      </c>
    </row>
    <row r="4407" spans="1:7" ht="14.25" customHeight="1" x14ac:dyDescent="0.25">
      <c r="A4407" s="1" t="s">
        <v>11507</v>
      </c>
      <c r="B4407" s="1" t="s">
        <v>11508</v>
      </c>
      <c r="C4407" s="7">
        <v>45335.593148148146</v>
      </c>
      <c r="D4407" s="10">
        <v>189</v>
      </c>
      <c r="E4407" s="1" t="s">
        <v>14</v>
      </c>
      <c r="F4407">
        <f>IF(LEFT(Tableau1[[#This Row],[Eléments modifié]],$J$1)=$I$1,Tableau1[[#This Row],[Date]],9^9)</f>
        <v>387420489</v>
      </c>
      <c r="G4407" s="9" t="str">
        <f>IF(Tableau1[[#This Row],[Date]]=_xlfn.MINIFS(Tableau1[1er],Tableau1[N° BL],Tableau1[[#This Row],[N° BL]],Tableau1[1er],Tableau1[[#This Row],[Date]]),D4406,"")</f>
        <v/>
      </c>
    </row>
    <row r="4408" spans="1:7" ht="14.25" customHeight="1" x14ac:dyDescent="0.25">
      <c r="A4408" s="1" t="s">
        <v>11507</v>
      </c>
      <c r="B4408" s="1" t="s">
        <v>11508</v>
      </c>
      <c r="C4408" s="7">
        <v>45335.593275462961</v>
      </c>
      <c r="D4408" s="10">
        <v>176</v>
      </c>
      <c r="E4408" s="1" t="s">
        <v>20</v>
      </c>
      <c r="F4408">
        <f>IF(LEFT(Tableau1[[#This Row],[Eléments modifié]],$J$1)=$I$1,Tableau1[[#This Row],[Date]],9^9)</f>
        <v>387420489</v>
      </c>
      <c r="G4408" s="9" t="str">
        <f>IF(Tableau1[[#This Row],[Date]]=_xlfn.MINIFS(Tableau1[1er],Tableau1[N° BL],Tableau1[[#This Row],[N° BL]],Tableau1[1er],Tableau1[[#This Row],[Date]]),D4407,"")</f>
        <v/>
      </c>
    </row>
    <row r="4409" spans="1:7" ht="14.25" customHeight="1" x14ac:dyDescent="0.25">
      <c r="A4409" s="1" t="s">
        <v>11507</v>
      </c>
      <c r="B4409" s="1" t="s">
        <v>11508</v>
      </c>
      <c r="C4409" s="7">
        <v>45335.596886574072</v>
      </c>
      <c r="D4409" s="10">
        <v>210</v>
      </c>
      <c r="E4409" s="1" t="s">
        <v>32</v>
      </c>
      <c r="F4409">
        <f>IF(LEFT(Tableau1[[#This Row],[Eléments modifié]],$J$1)=$I$1,Tableau1[[#This Row],[Date]],9^9)</f>
        <v>387420489</v>
      </c>
      <c r="G4409" s="9" t="str">
        <f>IF(Tableau1[[#This Row],[Date]]=_xlfn.MINIFS(Tableau1[1er],Tableau1[N° BL],Tableau1[[#This Row],[N° BL]],Tableau1[1er],Tableau1[[#This Row],[Date]]),D4408,"")</f>
        <v/>
      </c>
    </row>
    <row r="4410" spans="1:7" ht="14.25" customHeight="1" x14ac:dyDescent="0.25">
      <c r="A4410" s="1" t="s">
        <v>11507</v>
      </c>
      <c r="B4410" s="1" t="s">
        <v>11508</v>
      </c>
      <c r="C4410" s="7">
        <v>45335.597025462965</v>
      </c>
      <c r="D4410" s="10">
        <v>210</v>
      </c>
      <c r="E4410" s="1" t="s">
        <v>20</v>
      </c>
      <c r="F4410">
        <f>IF(LEFT(Tableau1[[#This Row],[Eléments modifié]],$J$1)=$I$1,Tableau1[[#This Row],[Date]],9^9)</f>
        <v>387420489</v>
      </c>
      <c r="G4410" s="9" t="str">
        <f>IF(Tableau1[[#This Row],[Date]]=_xlfn.MINIFS(Tableau1[1er],Tableau1[N° BL],Tableau1[[#This Row],[N° BL]],Tableau1[1er],Tableau1[[#This Row],[Date]]),D4409,"")</f>
        <v/>
      </c>
    </row>
    <row r="4411" spans="1:7" ht="14.25" customHeight="1" x14ac:dyDescent="0.25">
      <c r="A4411" s="1" t="s">
        <v>11507</v>
      </c>
      <c r="B4411" s="1" t="s">
        <v>11508</v>
      </c>
      <c r="C4411" s="7">
        <v>45335.597083333334</v>
      </c>
      <c r="D4411" s="10">
        <v>188</v>
      </c>
      <c r="E4411" s="1" t="s">
        <v>9934</v>
      </c>
      <c r="F4411">
        <f>IF(LEFT(Tableau1[[#This Row],[Eléments modifié]],$J$1)=$I$1,Tableau1[[#This Row],[Date]],9^9)</f>
        <v>387420489</v>
      </c>
      <c r="G4411" s="9" t="str">
        <f>IF(Tableau1[[#This Row],[Date]]=_xlfn.MINIFS(Tableau1[1er],Tableau1[N° BL],Tableau1[[#This Row],[N° BL]],Tableau1[1er],Tableau1[[#This Row],[Date]]),D4410,"")</f>
        <v/>
      </c>
    </row>
    <row r="4412" spans="1:7" ht="14.25" customHeight="1" x14ac:dyDescent="0.25">
      <c r="A4412" s="1" t="s">
        <v>11507</v>
      </c>
      <c r="B4412" s="1" t="s">
        <v>11508</v>
      </c>
      <c r="C4412" s="7">
        <v>45335.659710648149</v>
      </c>
      <c r="D4412" s="10">
        <v>210</v>
      </c>
      <c r="E4412" s="1" t="s">
        <v>7</v>
      </c>
      <c r="F4412">
        <f>IF(LEFT(Tableau1[[#This Row],[Eléments modifié]],$J$1)=$I$1,Tableau1[[#This Row],[Date]],9^9)</f>
        <v>45335.659710648149</v>
      </c>
      <c r="G4412" s="9">
        <f>IF(Tableau1[[#This Row],[Date]]=_xlfn.MINIFS(Tableau1[1er],Tableau1[N° BL],Tableau1[[#This Row],[N° BL]],Tableau1[1er],Tableau1[[#This Row],[Date]]),D4411,"")</f>
        <v>188</v>
      </c>
    </row>
    <row r="4413" spans="1:7" ht="14.25" customHeight="1" x14ac:dyDescent="0.25">
      <c r="A4413" s="1" t="s">
        <v>11375</v>
      </c>
      <c r="B4413" s="1" t="s">
        <v>11376</v>
      </c>
      <c r="C4413" s="7">
        <v>45337.314502314817</v>
      </c>
      <c r="D4413" s="10">
        <v>176</v>
      </c>
      <c r="E4413" s="1" t="s">
        <v>111</v>
      </c>
      <c r="F4413">
        <f>IF(LEFT(Tableau1[[#This Row],[Eléments modifié]],$J$1)=$I$1,Tableau1[[#This Row],[Date]],9^9)</f>
        <v>387420489</v>
      </c>
      <c r="G4413" s="9" t="str">
        <f>IF(Tableau1[[#This Row],[Date]]=_xlfn.MINIFS(Tableau1[1er],Tableau1[N° BL],Tableau1[[#This Row],[N° BL]],Tableau1[1er],Tableau1[[#This Row],[Date]]),D4412,"")</f>
        <v/>
      </c>
    </row>
    <row r="4414" spans="1:7" ht="14.25" customHeight="1" x14ac:dyDescent="0.25">
      <c r="A4414" s="1" t="s">
        <v>11375</v>
      </c>
      <c r="B4414" s="1" t="s">
        <v>11376</v>
      </c>
      <c r="C4414" s="7">
        <v>45337.326157407406</v>
      </c>
      <c r="D4414" s="10">
        <v>176</v>
      </c>
      <c r="E4414" s="1" t="s">
        <v>7</v>
      </c>
      <c r="F4414">
        <f>IF(LEFT(Tableau1[[#This Row],[Eléments modifié]],$J$1)=$I$1,Tableau1[[#This Row],[Date]],9^9)</f>
        <v>45337.326157407406</v>
      </c>
      <c r="G4414" s="9">
        <f>IF(Tableau1[[#This Row],[Date]]=_xlfn.MINIFS(Tableau1[1er],Tableau1[N° BL],Tableau1[[#This Row],[N° BL]],Tableau1[1er],Tableau1[[#This Row],[Date]]),D4413,"")</f>
        <v>176</v>
      </c>
    </row>
    <row r="4415" spans="1:7" ht="14.25" customHeight="1" x14ac:dyDescent="0.25">
      <c r="A4415" s="1" t="s">
        <v>11339</v>
      </c>
      <c r="B4415" s="1" t="s">
        <v>11340</v>
      </c>
      <c r="C4415" s="7">
        <v>45337.43408564815</v>
      </c>
      <c r="D4415" s="10">
        <v>189</v>
      </c>
      <c r="E4415" s="1" t="s">
        <v>14</v>
      </c>
      <c r="F4415">
        <f>IF(LEFT(Tableau1[[#This Row],[Eléments modifié]],$J$1)=$I$1,Tableau1[[#This Row],[Date]],9^9)</f>
        <v>387420489</v>
      </c>
      <c r="G4415" s="9" t="str">
        <f>IF(Tableau1[[#This Row],[Date]]=_xlfn.MINIFS(Tableau1[1er],Tableau1[N° BL],Tableau1[[#This Row],[N° BL]],Tableau1[1er],Tableau1[[#This Row],[Date]]),D4414,"")</f>
        <v/>
      </c>
    </row>
    <row r="4416" spans="1:7" ht="14.25" customHeight="1" x14ac:dyDescent="0.25">
      <c r="A4416" s="1" t="s">
        <v>11339</v>
      </c>
      <c r="B4416" s="1" t="s">
        <v>11340</v>
      </c>
      <c r="C4416" s="7">
        <v>45337.434201388889</v>
      </c>
      <c r="D4416" s="10">
        <v>210</v>
      </c>
      <c r="E4416" s="1" t="s">
        <v>20</v>
      </c>
      <c r="F4416">
        <f>IF(LEFT(Tableau1[[#This Row],[Eléments modifié]],$J$1)=$I$1,Tableau1[[#This Row],[Date]],9^9)</f>
        <v>387420489</v>
      </c>
      <c r="G4416" s="9" t="str">
        <f>IF(Tableau1[[#This Row],[Date]]=_xlfn.MINIFS(Tableau1[1er],Tableau1[N° BL],Tableau1[[#This Row],[N° BL]],Tableau1[1er],Tableau1[[#This Row],[Date]]),D4415,"")</f>
        <v/>
      </c>
    </row>
    <row r="4417" spans="1:7" ht="14.25" customHeight="1" x14ac:dyDescent="0.25">
      <c r="A4417" s="1" t="s">
        <v>11339</v>
      </c>
      <c r="B4417" s="1" t="s">
        <v>11340</v>
      </c>
      <c r="C4417" s="7">
        <v>45337.435787037037</v>
      </c>
      <c r="D4417" s="10">
        <v>176</v>
      </c>
      <c r="E4417" s="1" t="s">
        <v>9934</v>
      </c>
      <c r="F4417">
        <f>IF(LEFT(Tableau1[[#This Row],[Eléments modifié]],$J$1)=$I$1,Tableau1[[#This Row],[Date]],9^9)</f>
        <v>387420489</v>
      </c>
      <c r="G4417" s="9" t="str">
        <f>IF(Tableau1[[#This Row],[Date]]=_xlfn.MINIFS(Tableau1[1er],Tableau1[N° BL],Tableau1[[#This Row],[N° BL]],Tableau1[1er],Tableau1[[#This Row],[Date]]),D4416,"")</f>
        <v/>
      </c>
    </row>
    <row r="4418" spans="1:7" ht="14.25" customHeight="1" x14ac:dyDescent="0.25">
      <c r="A4418" s="1" t="s">
        <v>11339</v>
      </c>
      <c r="B4418" s="1" t="s">
        <v>11340</v>
      </c>
      <c r="C4418" s="7">
        <v>45337.445983796293</v>
      </c>
      <c r="D4418" s="10">
        <v>210</v>
      </c>
      <c r="E4418" s="1" t="s">
        <v>7</v>
      </c>
      <c r="F4418">
        <f>IF(LEFT(Tableau1[[#This Row],[Eléments modifié]],$J$1)=$I$1,Tableau1[[#This Row],[Date]],9^9)</f>
        <v>45337.445983796293</v>
      </c>
      <c r="G4418" s="9">
        <f>IF(Tableau1[[#This Row],[Date]]=_xlfn.MINIFS(Tableau1[1er],Tableau1[N° BL],Tableau1[[#This Row],[N° BL]],Tableau1[1er],Tableau1[[#This Row],[Date]]),D4417,"")</f>
        <v>176</v>
      </c>
    </row>
    <row r="4419" spans="1:7" ht="14.25" customHeight="1" x14ac:dyDescent="0.25">
      <c r="A4419" s="1" t="s">
        <v>11371</v>
      </c>
      <c r="B4419" s="1" t="s">
        <v>11372</v>
      </c>
      <c r="C4419" s="7">
        <v>45337.326180555552</v>
      </c>
      <c r="D4419" s="10">
        <v>189</v>
      </c>
      <c r="E4419" s="1" t="s">
        <v>111</v>
      </c>
      <c r="F4419">
        <f>IF(LEFT(Tableau1[[#This Row],[Eléments modifié]],$J$1)=$I$1,Tableau1[[#This Row],[Date]],9^9)</f>
        <v>387420489</v>
      </c>
      <c r="G4419" s="9" t="str">
        <f>IF(Tableau1[[#This Row],[Date]]=_xlfn.MINIFS(Tableau1[1er],Tableau1[N° BL],Tableau1[[#This Row],[N° BL]],Tableau1[1er],Tableau1[[#This Row],[Date]]),D4418,"")</f>
        <v/>
      </c>
    </row>
    <row r="4420" spans="1:7" ht="14.25" customHeight="1" x14ac:dyDescent="0.25">
      <c r="A4420" s="1" t="s">
        <v>11371</v>
      </c>
      <c r="B4420" s="1" t="s">
        <v>11372</v>
      </c>
      <c r="C4420" s="7">
        <v>45337.333680555559</v>
      </c>
      <c r="D4420" s="10">
        <v>176</v>
      </c>
      <c r="E4420" s="1" t="s">
        <v>7</v>
      </c>
      <c r="F4420">
        <f>IF(LEFT(Tableau1[[#This Row],[Eléments modifié]],$J$1)=$I$1,Tableau1[[#This Row],[Date]],9^9)</f>
        <v>45337.333680555559</v>
      </c>
      <c r="G4420" s="9">
        <f>IF(Tableau1[[#This Row],[Date]]=_xlfn.MINIFS(Tableau1[1er],Tableau1[N° BL],Tableau1[[#This Row],[N° BL]],Tableau1[1er],Tableau1[[#This Row],[Date]]),D4419,"")</f>
        <v>189</v>
      </c>
    </row>
    <row r="4421" spans="1:7" ht="14.25" customHeight="1" x14ac:dyDescent="0.25">
      <c r="A4421" s="1" t="s">
        <v>11371</v>
      </c>
      <c r="B4421" s="1" t="s">
        <v>11372</v>
      </c>
      <c r="C4421" s="7">
        <v>45337.334513888891</v>
      </c>
      <c r="D4421" s="10">
        <v>176</v>
      </c>
      <c r="E4421" s="1" t="s">
        <v>7</v>
      </c>
      <c r="F4421">
        <f>IF(LEFT(Tableau1[[#This Row],[Eléments modifié]],$J$1)=$I$1,Tableau1[[#This Row],[Date]],9^9)</f>
        <v>45337.334513888891</v>
      </c>
      <c r="G4421" s="9">
        <f>IF(Tableau1[[#This Row],[Date]]=_xlfn.MINIFS(Tableau1[1er],Tableau1[N° BL],Tableau1[[#This Row],[N° BL]],Tableau1[1er],Tableau1[[#This Row],[Date]]),D4420,"")</f>
        <v>176</v>
      </c>
    </row>
    <row r="4422" spans="1:7" ht="14.25" customHeight="1" x14ac:dyDescent="0.25">
      <c r="A4422" s="1" t="s">
        <v>11371</v>
      </c>
      <c r="B4422" s="1" t="s">
        <v>11372</v>
      </c>
      <c r="C4422" s="7">
        <v>45337.334814814814</v>
      </c>
      <c r="D4422" s="10">
        <v>176</v>
      </c>
      <c r="E4422" s="1" t="s">
        <v>7</v>
      </c>
      <c r="F4422">
        <f>IF(LEFT(Tableau1[[#This Row],[Eléments modifié]],$J$1)=$I$1,Tableau1[[#This Row],[Date]],9^9)</f>
        <v>45337.334814814814</v>
      </c>
      <c r="G4422" s="9">
        <f>IF(Tableau1[[#This Row],[Date]]=_xlfn.MINIFS(Tableau1[1er],Tableau1[N° BL],Tableau1[[#This Row],[N° BL]],Tableau1[1er],Tableau1[[#This Row],[Date]]),D4421,"")</f>
        <v>176</v>
      </c>
    </row>
    <row r="4423" spans="1:7" ht="14.25" customHeight="1" x14ac:dyDescent="0.25">
      <c r="A4423" s="1" t="s">
        <v>11475</v>
      </c>
      <c r="B4423" s="1" t="s">
        <v>11476</v>
      </c>
      <c r="C4423" s="7">
        <v>45336.386724537035</v>
      </c>
      <c r="D4423" s="10">
        <v>210</v>
      </c>
      <c r="E4423" s="1" t="s">
        <v>14</v>
      </c>
      <c r="F4423">
        <f>IF(LEFT(Tableau1[[#This Row],[Eléments modifié]],$J$1)=$I$1,Tableau1[[#This Row],[Date]],9^9)</f>
        <v>387420489</v>
      </c>
      <c r="G4423" s="9" t="str">
        <f>IF(Tableau1[[#This Row],[Date]]=_xlfn.MINIFS(Tableau1[1er],Tableau1[N° BL],Tableau1[[#This Row],[N° BL]],Tableau1[1er],Tableau1[[#This Row],[Date]]),D4422,"")</f>
        <v/>
      </c>
    </row>
    <row r="4424" spans="1:7" ht="14.25" customHeight="1" x14ac:dyDescent="0.25">
      <c r="A4424" s="1" t="s">
        <v>11475</v>
      </c>
      <c r="B4424" s="1" t="s">
        <v>11476</v>
      </c>
      <c r="C4424" s="7">
        <v>45336.423055555555</v>
      </c>
      <c r="D4424" s="10">
        <v>189</v>
      </c>
      <c r="E4424" s="1" t="s">
        <v>7</v>
      </c>
      <c r="F4424">
        <f>IF(LEFT(Tableau1[[#This Row],[Eléments modifié]],$J$1)=$I$1,Tableau1[[#This Row],[Date]],9^9)</f>
        <v>45336.423055555555</v>
      </c>
      <c r="G4424" s="9">
        <f>IF(Tableau1[[#This Row],[Date]]=_xlfn.MINIFS(Tableau1[1er],Tableau1[N° BL],Tableau1[[#This Row],[N° BL]],Tableau1[1er],Tableau1[[#This Row],[Date]]),D4423,"")</f>
        <v>210</v>
      </c>
    </row>
    <row r="4425" spans="1:7" ht="14.25" customHeight="1" x14ac:dyDescent="0.25">
      <c r="A4425" s="1" t="s">
        <v>11475</v>
      </c>
      <c r="B4425" s="1" t="s">
        <v>11476</v>
      </c>
      <c r="C4425" s="7">
        <v>45336.423472222225</v>
      </c>
      <c r="D4425" s="10">
        <v>189</v>
      </c>
      <c r="E4425" s="1" t="s">
        <v>7</v>
      </c>
      <c r="F4425">
        <f>IF(LEFT(Tableau1[[#This Row],[Eléments modifié]],$J$1)=$I$1,Tableau1[[#This Row],[Date]],9^9)</f>
        <v>45336.423472222225</v>
      </c>
      <c r="G4425" s="9">
        <f>IF(Tableau1[[#This Row],[Date]]=_xlfn.MINIFS(Tableau1[1er],Tableau1[N° BL],Tableau1[[#This Row],[N° BL]],Tableau1[1er],Tableau1[[#This Row],[Date]]),D4424,"")</f>
        <v>189</v>
      </c>
    </row>
    <row r="4426" spans="1:7" ht="14.25" customHeight="1" x14ac:dyDescent="0.25">
      <c r="A4426" s="1" t="s">
        <v>11475</v>
      </c>
      <c r="B4426" s="1" t="s">
        <v>11476</v>
      </c>
      <c r="C4426" s="7">
        <v>45336.42396990741</v>
      </c>
      <c r="D4426" s="10">
        <v>176</v>
      </c>
      <c r="E4426" s="1" t="s">
        <v>7</v>
      </c>
      <c r="F4426">
        <f>IF(LEFT(Tableau1[[#This Row],[Eléments modifié]],$J$1)=$I$1,Tableau1[[#This Row],[Date]],9^9)</f>
        <v>45336.42396990741</v>
      </c>
      <c r="G4426" s="9">
        <f>IF(Tableau1[[#This Row],[Date]]=_xlfn.MINIFS(Tableau1[1er],Tableau1[N° BL],Tableau1[[#This Row],[N° BL]],Tableau1[1er],Tableau1[[#This Row],[Date]]),D4425,"")</f>
        <v>189</v>
      </c>
    </row>
    <row r="4427" spans="1:7" ht="14.25" customHeight="1" x14ac:dyDescent="0.25">
      <c r="A4427" s="1" t="s">
        <v>11441</v>
      </c>
      <c r="B4427" s="1" t="s">
        <v>11442</v>
      </c>
      <c r="C4427" s="7">
        <v>45336.46837962963</v>
      </c>
      <c r="D4427" s="10">
        <v>211</v>
      </c>
      <c r="E4427" s="1" t="s">
        <v>111</v>
      </c>
      <c r="F4427">
        <f>IF(LEFT(Tableau1[[#This Row],[Eléments modifié]],$J$1)=$I$1,Tableau1[[#This Row],[Date]],9^9)</f>
        <v>387420489</v>
      </c>
      <c r="G4427" s="9" t="str">
        <f>IF(Tableau1[[#This Row],[Date]]=_xlfn.MINIFS(Tableau1[1er],Tableau1[N° BL],Tableau1[[#This Row],[N° BL]],Tableau1[1er],Tableau1[[#This Row],[Date]]),D4426,"")</f>
        <v/>
      </c>
    </row>
    <row r="4428" spans="1:7" ht="14.25" customHeight="1" x14ac:dyDescent="0.25">
      <c r="A4428" s="1" t="s">
        <v>11441</v>
      </c>
      <c r="B4428" s="1" t="s">
        <v>11442</v>
      </c>
      <c r="C4428" s="7">
        <v>45336.539282407408</v>
      </c>
      <c r="D4428" s="10">
        <v>176</v>
      </c>
      <c r="E4428" s="1" t="s">
        <v>7</v>
      </c>
      <c r="F4428">
        <f>IF(LEFT(Tableau1[[#This Row],[Eléments modifié]],$J$1)=$I$1,Tableau1[[#This Row],[Date]],9^9)</f>
        <v>45336.539282407408</v>
      </c>
      <c r="G4428" s="9">
        <f>IF(Tableau1[[#This Row],[Date]]=_xlfn.MINIFS(Tableau1[1er],Tableau1[N° BL],Tableau1[[#This Row],[N° BL]],Tableau1[1er],Tableau1[[#This Row],[Date]]),D4427,"")</f>
        <v>211</v>
      </c>
    </row>
    <row r="4429" spans="1:7" ht="14.25" customHeight="1" x14ac:dyDescent="0.25">
      <c r="A4429" s="1" t="s">
        <v>11695</v>
      </c>
      <c r="B4429" s="1" t="s">
        <v>11696</v>
      </c>
      <c r="C4429" s="7">
        <v>45334.334907407407</v>
      </c>
      <c r="D4429" s="10">
        <v>189</v>
      </c>
      <c r="E4429" s="1" t="s">
        <v>111</v>
      </c>
      <c r="F4429">
        <f>IF(LEFT(Tableau1[[#This Row],[Eléments modifié]],$J$1)=$I$1,Tableau1[[#This Row],[Date]],9^9)</f>
        <v>387420489</v>
      </c>
      <c r="G4429" s="9" t="str">
        <f>IF(Tableau1[[#This Row],[Date]]=_xlfn.MINIFS(Tableau1[1er],Tableau1[N° BL],Tableau1[[#This Row],[N° BL]],Tableau1[1er],Tableau1[[#This Row],[Date]]),D4428,"")</f>
        <v/>
      </c>
    </row>
    <row r="4430" spans="1:7" ht="14.25" customHeight="1" x14ac:dyDescent="0.25">
      <c r="A4430" s="1" t="s">
        <v>11695</v>
      </c>
      <c r="B4430" s="1" t="s">
        <v>11696</v>
      </c>
      <c r="C4430" s="7">
        <v>45334.360254629632</v>
      </c>
      <c r="D4430" s="10">
        <v>176</v>
      </c>
      <c r="E4430" s="1" t="s">
        <v>7</v>
      </c>
      <c r="F4430">
        <f>IF(LEFT(Tableau1[[#This Row],[Eléments modifié]],$J$1)=$I$1,Tableau1[[#This Row],[Date]],9^9)</f>
        <v>45334.360254629632</v>
      </c>
      <c r="G4430" s="9">
        <f>IF(Tableau1[[#This Row],[Date]]=_xlfn.MINIFS(Tableau1[1er],Tableau1[N° BL],Tableau1[[#This Row],[N° BL]],Tableau1[1er],Tableau1[[#This Row],[Date]]),D4429,"")</f>
        <v>189</v>
      </c>
    </row>
    <row r="4431" spans="1:7" ht="14.25" customHeight="1" x14ac:dyDescent="0.25">
      <c r="A4431" s="1" t="s">
        <v>11425</v>
      </c>
      <c r="B4431" s="1" t="s">
        <v>11426</v>
      </c>
      <c r="C4431" s="7">
        <v>45335.746516203704</v>
      </c>
      <c r="D4431" s="10">
        <v>188</v>
      </c>
      <c r="E4431" s="1" t="s">
        <v>4825</v>
      </c>
      <c r="F4431">
        <f>IF(LEFT(Tableau1[[#This Row],[Eléments modifié]],$J$1)=$I$1,Tableau1[[#This Row],[Date]],9^9)</f>
        <v>387420489</v>
      </c>
      <c r="G4431" s="9" t="str">
        <f>IF(Tableau1[[#This Row],[Date]]=_xlfn.MINIFS(Tableau1[1er],Tableau1[N° BL],Tableau1[[#This Row],[N° BL]],Tableau1[1er],Tableau1[[#This Row],[Date]]),D4430,"")</f>
        <v/>
      </c>
    </row>
    <row r="4432" spans="1:7" ht="14.25" customHeight="1" x14ac:dyDescent="0.25">
      <c r="A4432" s="1" t="s">
        <v>11425</v>
      </c>
      <c r="B4432" s="1" t="s">
        <v>11426</v>
      </c>
      <c r="C4432" s="7">
        <v>45336.511423611111</v>
      </c>
      <c r="D4432" s="10">
        <v>204</v>
      </c>
      <c r="E4432" s="1" t="s">
        <v>7</v>
      </c>
      <c r="F4432">
        <f>IF(LEFT(Tableau1[[#This Row],[Eléments modifié]],$J$1)=$I$1,Tableau1[[#This Row],[Date]],9^9)</f>
        <v>45336.511423611111</v>
      </c>
      <c r="G4432" s="9">
        <f>IF(Tableau1[[#This Row],[Date]]=_xlfn.MINIFS(Tableau1[1er],Tableau1[N° BL],Tableau1[[#This Row],[N° BL]],Tableau1[1er],Tableau1[[#This Row],[Date]]),D4431,"")</f>
        <v>188</v>
      </c>
    </row>
    <row r="4433" spans="1:7" ht="14.25" customHeight="1" x14ac:dyDescent="0.25">
      <c r="A4433" s="1" t="s">
        <v>11425</v>
      </c>
      <c r="B4433" s="1" t="s">
        <v>11426</v>
      </c>
      <c r="C4433" s="7">
        <v>45336.512013888889</v>
      </c>
      <c r="D4433" s="10">
        <v>204</v>
      </c>
      <c r="E4433" s="1" t="s">
        <v>7</v>
      </c>
      <c r="F4433">
        <f>IF(LEFT(Tableau1[[#This Row],[Eléments modifié]],$J$1)=$I$1,Tableau1[[#This Row],[Date]],9^9)</f>
        <v>45336.512013888889</v>
      </c>
      <c r="G4433" s="9">
        <f>IF(Tableau1[[#This Row],[Date]]=_xlfn.MINIFS(Tableau1[1er],Tableau1[N° BL],Tableau1[[#This Row],[N° BL]],Tableau1[1er],Tableau1[[#This Row],[Date]]),D4432,"")</f>
        <v>204</v>
      </c>
    </row>
    <row r="4434" spans="1:7" ht="14.25" customHeight="1" x14ac:dyDescent="0.25">
      <c r="A4434" s="1" t="s">
        <v>11425</v>
      </c>
      <c r="B4434" s="1" t="s">
        <v>11426</v>
      </c>
      <c r="C4434" s="7">
        <v>45336.585972222223</v>
      </c>
      <c r="D4434" s="10">
        <v>212</v>
      </c>
      <c r="E4434" s="1" t="s">
        <v>32</v>
      </c>
      <c r="F4434">
        <f>IF(LEFT(Tableau1[[#This Row],[Eléments modifié]],$J$1)=$I$1,Tableau1[[#This Row],[Date]],9^9)</f>
        <v>387420489</v>
      </c>
      <c r="G4434" s="9" t="str">
        <f>IF(Tableau1[[#This Row],[Date]]=_xlfn.MINIFS(Tableau1[1er],Tableau1[N° BL],Tableau1[[#This Row],[N° BL]],Tableau1[1er],Tableau1[[#This Row],[Date]]),D4433,"")</f>
        <v/>
      </c>
    </row>
    <row r="4435" spans="1:7" ht="14.25" customHeight="1" x14ac:dyDescent="0.25">
      <c r="A4435" s="1" t="s">
        <v>11425</v>
      </c>
      <c r="B4435" s="1" t="s">
        <v>11426</v>
      </c>
      <c r="C4435" s="7">
        <v>45336.589039351849</v>
      </c>
      <c r="D4435" s="10">
        <v>212</v>
      </c>
      <c r="E4435" s="1" t="s">
        <v>7</v>
      </c>
      <c r="F4435">
        <f>IF(LEFT(Tableau1[[#This Row],[Eléments modifié]],$J$1)=$I$1,Tableau1[[#This Row],[Date]],9^9)</f>
        <v>45336.589039351849</v>
      </c>
      <c r="G4435" s="9">
        <f>IF(Tableau1[[#This Row],[Date]]=_xlfn.MINIFS(Tableau1[1er],Tableau1[N° BL],Tableau1[[#This Row],[N° BL]],Tableau1[1er],Tableau1[[#This Row],[Date]]),D4434,"")</f>
        <v>212</v>
      </c>
    </row>
    <row r="4436" spans="1:7" ht="14.25" customHeight="1" x14ac:dyDescent="0.25">
      <c r="A4436" s="1" t="s">
        <v>11445</v>
      </c>
      <c r="B4436" s="1" t="s">
        <v>11446</v>
      </c>
      <c r="C4436" s="7">
        <v>45336.464050925926</v>
      </c>
      <c r="D4436" s="10">
        <v>176</v>
      </c>
      <c r="E4436" s="1" t="s">
        <v>9934</v>
      </c>
      <c r="F4436">
        <f>IF(LEFT(Tableau1[[#This Row],[Eléments modifié]],$J$1)=$I$1,Tableau1[[#This Row],[Date]],9^9)</f>
        <v>387420489</v>
      </c>
      <c r="G4436" s="9" t="str">
        <f>IF(Tableau1[[#This Row],[Date]]=_xlfn.MINIFS(Tableau1[1er],Tableau1[N° BL],Tableau1[[#This Row],[N° BL]],Tableau1[1er],Tableau1[[#This Row],[Date]]),D4435,"")</f>
        <v/>
      </c>
    </row>
    <row r="4437" spans="1:7" ht="14.25" customHeight="1" x14ac:dyDescent="0.25">
      <c r="A4437" s="1" t="s">
        <v>11445</v>
      </c>
      <c r="B4437" s="1" t="s">
        <v>11446</v>
      </c>
      <c r="C4437" s="7">
        <v>45336.519178240742</v>
      </c>
      <c r="D4437" s="10">
        <v>210</v>
      </c>
      <c r="E4437" s="1" t="s">
        <v>7</v>
      </c>
      <c r="F4437">
        <f>IF(LEFT(Tableau1[[#This Row],[Eléments modifié]],$J$1)=$I$1,Tableau1[[#This Row],[Date]],9^9)</f>
        <v>45336.519178240742</v>
      </c>
      <c r="G4437" s="9">
        <f>IF(Tableau1[[#This Row],[Date]]=_xlfn.MINIFS(Tableau1[1er],Tableau1[N° BL],Tableau1[[#This Row],[N° BL]],Tableau1[1er],Tableau1[[#This Row],[Date]]),D4436,"")</f>
        <v>176</v>
      </c>
    </row>
    <row r="4438" spans="1:7" ht="14.25" customHeight="1" x14ac:dyDescent="0.25">
      <c r="A4438" s="1" t="s">
        <v>11445</v>
      </c>
      <c r="B4438" s="1" t="s">
        <v>11446</v>
      </c>
      <c r="C4438" s="7">
        <v>45336.519375000003</v>
      </c>
      <c r="D4438" s="10">
        <v>210</v>
      </c>
      <c r="E4438" s="1" t="s">
        <v>7</v>
      </c>
      <c r="F4438">
        <f>IF(LEFT(Tableau1[[#This Row],[Eléments modifié]],$J$1)=$I$1,Tableau1[[#This Row],[Date]],9^9)</f>
        <v>45336.519375000003</v>
      </c>
      <c r="G4438" s="9">
        <f>IF(Tableau1[[#This Row],[Date]]=_xlfn.MINIFS(Tableau1[1er],Tableau1[N° BL],Tableau1[[#This Row],[N° BL]],Tableau1[1er],Tableau1[[#This Row],[Date]]),D4437,"")</f>
        <v>210</v>
      </c>
    </row>
    <row r="4439" spans="1:7" ht="14.25" customHeight="1" x14ac:dyDescent="0.25">
      <c r="A4439" s="1" t="s">
        <v>11445</v>
      </c>
      <c r="B4439" s="1" t="s">
        <v>11446</v>
      </c>
      <c r="C4439" s="7">
        <v>45336.519768518519</v>
      </c>
      <c r="D4439" s="10">
        <v>210</v>
      </c>
      <c r="E4439" s="1" t="s">
        <v>7</v>
      </c>
      <c r="F4439">
        <f>IF(LEFT(Tableau1[[#This Row],[Eléments modifié]],$J$1)=$I$1,Tableau1[[#This Row],[Date]],9^9)</f>
        <v>45336.519768518519</v>
      </c>
      <c r="G4439" s="9">
        <f>IF(Tableau1[[#This Row],[Date]]=_xlfn.MINIFS(Tableau1[1er],Tableau1[N° BL],Tableau1[[#This Row],[N° BL]],Tableau1[1er],Tableau1[[#This Row],[Date]]),D4438,"")</f>
        <v>210</v>
      </c>
    </row>
    <row r="4440" spans="1:7" ht="14.25" customHeight="1" x14ac:dyDescent="0.25">
      <c r="A4440" s="1" t="s">
        <v>11445</v>
      </c>
      <c r="B4440" s="1" t="s">
        <v>11446</v>
      </c>
      <c r="C4440" s="7">
        <v>45336.52008101852</v>
      </c>
      <c r="D4440" s="10">
        <v>210</v>
      </c>
      <c r="E4440" s="1" t="s">
        <v>7</v>
      </c>
      <c r="F4440">
        <f>IF(LEFT(Tableau1[[#This Row],[Eléments modifié]],$J$1)=$I$1,Tableau1[[#This Row],[Date]],9^9)</f>
        <v>45336.52008101852</v>
      </c>
      <c r="G4440" s="9">
        <f>IF(Tableau1[[#This Row],[Date]]=_xlfn.MINIFS(Tableau1[1er],Tableau1[N° BL],Tableau1[[#This Row],[N° BL]],Tableau1[1er],Tableau1[[#This Row],[Date]]),D4439,"")</f>
        <v>210</v>
      </c>
    </row>
    <row r="4441" spans="1:7" ht="14.25" customHeight="1" x14ac:dyDescent="0.25">
      <c r="A4441" s="1" t="s">
        <v>11487</v>
      </c>
      <c r="B4441" s="1" t="s">
        <v>11488</v>
      </c>
      <c r="C4441" s="7">
        <v>45336.291562500002</v>
      </c>
      <c r="D4441" s="10">
        <v>176</v>
      </c>
      <c r="E4441" s="1" t="s">
        <v>14</v>
      </c>
      <c r="F4441">
        <f>IF(LEFT(Tableau1[[#This Row],[Eléments modifié]],$J$1)=$I$1,Tableau1[[#This Row],[Date]],9^9)</f>
        <v>387420489</v>
      </c>
      <c r="G4441" s="9" t="str">
        <f>IF(Tableau1[[#This Row],[Date]]=_xlfn.MINIFS(Tableau1[1er],Tableau1[N° BL],Tableau1[[#This Row],[N° BL]],Tableau1[1er],Tableau1[[#This Row],[Date]]),D4440,"")</f>
        <v/>
      </c>
    </row>
    <row r="4442" spans="1:7" ht="14.25" customHeight="1" x14ac:dyDescent="0.25">
      <c r="A4442" s="1" t="s">
        <v>11487</v>
      </c>
      <c r="B4442" s="1" t="s">
        <v>11488</v>
      </c>
      <c r="C4442" s="7">
        <v>45336.369270833333</v>
      </c>
      <c r="D4442" s="10">
        <v>189</v>
      </c>
      <c r="E4442" s="1" t="s">
        <v>7</v>
      </c>
      <c r="F4442">
        <f>IF(LEFT(Tableau1[[#This Row],[Eléments modifié]],$J$1)=$I$1,Tableau1[[#This Row],[Date]],9^9)</f>
        <v>45336.369270833333</v>
      </c>
      <c r="G4442" s="9">
        <f>IF(Tableau1[[#This Row],[Date]]=_xlfn.MINIFS(Tableau1[1er],Tableau1[N° BL],Tableau1[[#This Row],[N° BL]],Tableau1[1er],Tableau1[[#This Row],[Date]]),D4441,"")</f>
        <v>176</v>
      </c>
    </row>
    <row r="4443" spans="1:7" ht="14.25" customHeight="1" x14ac:dyDescent="0.25">
      <c r="A4443" s="1" t="s">
        <v>11453</v>
      </c>
      <c r="B4443" s="1" t="s">
        <v>11454</v>
      </c>
      <c r="C4443" s="7">
        <v>45336.471087962964</v>
      </c>
      <c r="D4443" s="10">
        <v>211</v>
      </c>
      <c r="E4443" s="1" t="s">
        <v>14</v>
      </c>
      <c r="F4443">
        <f>IF(LEFT(Tableau1[[#This Row],[Eléments modifié]],$J$1)=$I$1,Tableau1[[#This Row],[Date]],9^9)</f>
        <v>387420489</v>
      </c>
      <c r="G4443" s="9" t="str">
        <f>IF(Tableau1[[#This Row],[Date]]=_xlfn.MINIFS(Tableau1[1er],Tableau1[N° BL],Tableau1[[#This Row],[N° BL]],Tableau1[1er],Tableau1[[#This Row],[Date]]),D4442,"")</f>
        <v/>
      </c>
    </row>
    <row r="4444" spans="1:7" ht="14.25" customHeight="1" x14ac:dyDescent="0.25">
      <c r="A4444" s="1" t="s">
        <v>11453</v>
      </c>
      <c r="B4444" s="1" t="s">
        <v>11454</v>
      </c>
      <c r="C4444" s="7">
        <v>45336.484293981484</v>
      </c>
      <c r="D4444" s="10">
        <v>189</v>
      </c>
      <c r="E4444" s="1" t="s">
        <v>7</v>
      </c>
      <c r="F4444">
        <f>IF(LEFT(Tableau1[[#This Row],[Eléments modifié]],$J$1)=$I$1,Tableau1[[#This Row],[Date]],9^9)</f>
        <v>45336.484293981484</v>
      </c>
      <c r="G4444" s="9">
        <f>IF(Tableau1[[#This Row],[Date]]=_xlfn.MINIFS(Tableau1[1er],Tableau1[N° BL],Tableau1[[#This Row],[N° BL]],Tableau1[1er],Tableau1[[#This Row],[Date]]),D4443,"")</f>
        <v>211</v>
      </c>
    </row>
    <row r="4445" spans="1:7" ht="14.25" customHeight="1" x14ac:dyDescent="0.25">
      <c r="A4445" s="1" t="s">
        <v>11577</v>
      </c>
      <c r="B4445" s="1" t="s">
        <v>11578</v>
      </c>
      <c r="C4445" s="7">
        <v>45335.474537037036</v>
      </c>
      <c r="D4445" s="10">
        <v>188</v>
      </c>
      <c r="E4445" s="1" t="s">
        <v>4825</v>
      </c>
      <c r="F4445">
        <f>IF(LEFT(Tableau1[[#This Row],[Eléments modifié]],$J$1)=$I$1,Tableau1[[#This Row],[Date]],9^9)</f>
        <v>387420489</v>
      </c>
      <c r="G4445" s="9" t="str">
        <f>IF(Tableau1[[#This Row],[Date]]=_xlfn.MINIFS(Tableau1[1er],Tableau1[N° BL],Tableau1[[#This Row],[N° BL]],Tableau1[1er],Tableau1[[#This Row],[Date]]),D4444,"")</f>
        <v/>
      </c>
    </row>
    <row r="4446" spans="1:7" ht="14.25" customHeight="1" x14ac:dyDescent="0.25">
      <c r="A4446" s="1" t="s">
        <v>11577</v>
      </c>
      <c r="B4446" s="1" t="s">
        <v>11578</v>
      </c>
      <c r="C4446" s="7">
        <v>45335.490787037037</v>
      </c>
      <c r="D4446" s="10">
        <v>204</v>
      </c>
      <c r="E4446" s="1" t="s">
        <v>7</v>
      </c>
      <c r="F4446">
        <f>IF(LEFT(Tableau1[[#This Row],[Eléments modifié]],$J$1)=$I$1,Tableau1[[#This Row],[Date]],9^9)</f>
        <v>45335.490787037037</v>
      </c>
      <c r="G4446" s="9">
        <f>IF(Tableau1[[#This Row],[Date]]=_xlfn.MINIFS(Tableau1[1er],Tableau1[N° BL],Tableau1[[#This Row],[N° BL]],Tableau1[1er],Tableau1[[#This Row],[Date]]),D4445,"")</f>
        <v>188</v>
      </c>
    </row>
    <row r="4447" spans="1:7" ht="14.25" customHeight="1" x14ac:dyDescent="0.25">
      <c r="A4447" s="1" t="s">
        <v>11577</v>
      </c>
      <c r="B4447" s="1" t="s">
        <v>11578</v>
      </c>
      <c r="C4447" s="7">
        <v>45335.490949074076</v>
      </c>
      <c r="D4447" s="10">
        <v>204</v>
      </c>
      <c r="E4447" s="1" t="s">
        <v>7</v>
      </c>
      <c r="F4447">
        <f>IF(LEFT(Tableau1[[#This Row],[Eléments modifié]],$J$1)=$I$1,Tableau1[[#This Row],[Date]],9^9)</f>
        <v>45335.490949074076</v>
      </c>
      <c r="G4447" s="9">
        <f>IF(Tableau1[[#This Row],[Date]]=_xlfn.MINIFS(Tableau1[1er],Tableau1[N° BL],Tableau1[[#This Row],[N° BL]],Tableau1[1er],Tableau1[[#This Row],[Date]]),D4446,"")</f>
        <v>204</v>
      </c>
    </row>
    <row r="4448" spans="1:7" ht="14.25" customHeight="1" x14ac:dyDescent="0.25">
      <c r="A4448" s="1" t="s">
        <v>11437</v>
      </c>
      <c r="B4448" s="1" t="s">
        <v>11438</v>
      </c>
      <c r="C4448" s="7">
        <v>45336.514988425923</v>
      </c>
      <c r="D4448" s="10">
        <v>210</v>
      </c>
      <c r="E4448" s="1" t="s">
        <v>2447</v>
      </c>
      <c r="F4448">
        <f>IF(LEFT(Tableau1[[#This Row],[Eléments modifié]],$J$1)=$I$1,Tableau1[[#This Row],[Date]],9^9)</f>
        <v>387420489</v>
      </c>
      <c r="G4448" s="9" t="str">
        <f>IF(Tableau1[[#This Row],[Date]]=_xlfn.MINIFS(Tableau1[1er],Tableau1[N° BL],Tableau1[[#This Row],[N° BL]],Tableau1[1er],Tableau1[[#This Row],[Date]]),D4447,"")</f>
        <v/>
      </c>
    </row>
    <row r="4449" spans="1:7" ht="14.25" customHeight="1" x14ac:dyDescent="0.25">
      <c r="A4449" s="1" t="s">
        <v>11437</v>
      </c>
      <c r="B4449" s="1" t="s">
        <v>11438</v>
      </c>
      <c r="C4449" s="7">
        <v>45336.553472222222</v>
      </c>
      <c r="D4449" s="10">
        <v>212</v>
      </c>
      <c r="E4449" s="1" t="s">
        <v>7</v>
      </c>
      <c r="F4449">
        <f>IF(LEFT(Tableau1[[#This Row],[Eléments modifié]],$J$1)=$I$1,Tableau1[[#This Row],[Date]],9^9)</f>
        <v>45336.553472222222</v>
      </c>
      <c r="G4449" s="9">
        <f>IF(Tableau1[[#This Row],[Date]]=_xlfn.MINIFS(Tableau1[1er],Tableau1[N° BL],Tableau1[[#This Row],[N° BL]],Tableau1[1er],Tableau1[[#This Row],[Date]]),D4448,"")</f>
        <v>210</v>
      </c>
    </row>
    <row r="4450" spans="1:7" ht="14.25" customHeight="1" x14ac:dyDescent="0.25">
      <c r="A4450" s="1" t="s">
        <v>11351</v>
      </c>
      <c r="B4450" s="1" t="s">
        <v>11352</v>
      </c>
      <c r="C4450" s="7">
        <v>45335.505682870367</v>
      </c>
      <c r="D4450" s="10">
        <v>189</v>
      </c>
      <c r="E4450" s="1" t="s">
        <v>4825</v>
      </c>
      <c r="F4450">
        <f>IF(LEFT(Tableau1[[#This Row],[Eléments modifié]],$J$1)=$I$1,Tableau1[[#This Row],[Date]],9^9)</f>
        <v>387420489</v>
      </c>
      <c r="G4450" s="9" t="str">
        <f>IF(Tableau1[[#This Row],[Date]]=_xlfn.MINIFS(Tableau1[1er],Tableau1[N° BL],Tableau1[[#This Row],[N° BL]],Tableau1[1er],Tableau1[[#This Row],[Date]]),D4449,"")</f>
        <v/>
      </c>
    </row>
    <row r="4451" spans="1:7" ht="14.25" customHeight="1" x14ac:dyDescent="0.25">
      <c r="A4451" s="1" t="s">
        <v>11351</v>
      </c>
      <c r="B4451" s="1" t="s">
        <v>11352</v>
      </c>
      <c r="C4451" s="7">
        <v>45335.536956018521</v>
      </c>
      <c r="D4451" s="10">
        <v>204</v>
      </c>
      <c r="E4451" s="1" t="s">
        <v>41</v>
      </c>
      <c r="F4451">
        <f>IF(LEFT(Tableau1[[#This Row],[Eléments modifié]],$J$1)=$I$1,Tableau1[[#This Row],[Date]],9^9)</f>
        <v>387420489</v>
      </c>
      <c r="G4451" s="9" t="str">
        <f>IF(Tableau1[[#This Row],[Date]]=_xlfn.MINIFS(Tableau1[1er],Tableau1[N° BL],Tableau1[[#This Row],[N° BL]],Tableau1[1er],Tableau1[[#This Row],[Date]]),D4450,"")</f>
        <v/>
      </c>
    </row>
    <row r="4452" spans="1:7" ht="14.25" customHeight="1" x14ac:dyDescent="0.25">
      <c r="A4452" s="1" t="s">
        <v>11351</v>
      </c>
      <c r="B4452" s="1" t="s">
        <v>11352</v>
      </c>
      <c r="C4452" s="7">
        <v>45335.537094907406</v>
      </c>
      <c r="D4452" s="10">
        <v>188</v>
      </c>
      <c r="E4452" s="1" t="s">
        <v>4825</v>
      </c>
      <c r="F4452">
        <f>IF(LEFT(Tableau1[[#This Row],[Eléments modifié]],$J$1)=$I$1,Tableau1[[#This Row],[Date]],9^9)</f>
        <v>387420489</v>
      </c>
      <c r="G4452" s="9" t="str">
        <f>IF(Tableau1[[#This Row],[Date]]=_xlfn.MINIFS(Tableau1[1er],Tableau1[N° BL],Tableau1[[#This Row],[N° BL]],Tableau1[1er],Tableau1[[#This Row],[Date]]),D4451,"")</f>
        <v/>
      </c>
    </row>
    <row r="4453" spans="1:7" ht="14.25" customHeight="1" x14ac:dyDescent="0.25">
      <c r="A4453" s="1" t="s">
        <v>11351</v>
      </c>
      <c r="B4453" s="1" t="s">
        <v>11352</v>
      </c>
      <c r="C4453" s="7">
        <v>45335.540347222224</v>
      </c>
      <c r="D4453" s="10">
        <v>189</v>
      </c>
      <c r="E4453" s="1" t="s">
        <v>41</v>
      </c>
      <c r="F4453">
        <f>IF(LEFT(Tableau1[[#This Row],[Eléments modifié]],$J$1)=$I$1,Tableau1[[#This Row],[Date]],9^9)</f>
        <v>387420489</v>
      </c>
      <c r="G4453" s="9" t="str">
        <f>IF(Tableau1[[#This Row],[Date]]=_xlfn.MINIFS(Tableau1[1er],Tableau1[N° BL],Tableau1[[#This Row],[N° BL]],Tableau1[1er],Tableau1[[#This Row],[Date]]),D4452,"")</f>
        <v/>
      </c>
    </row>
    <row r="4454" spans="1:7" ht="14.25" customHeight="1" x14ac:dyDescent="0.25">
      <c r="A4454" s="1" t="s">
        <v>11351</v>
      </c>
      <c r="B4454" s="1" t="s">
        <v>11352</v>
      </c>
      <c r="C4454" s="7">
        <v>45335.571180555555</v>
      </c>
      <c r="D4454" s="10">
        <v>176</v>
      </c>
      <c r="E4454" s="1" t="s">
        <v>4825</v>
      </c>
      <c r="F4454">
        <f>IF(LEFT(Tableau1[[#This Row],[Eléments modifié]],$J$1)=$I$1,Tableau1[[#This Row],[Date]],9^9)</f>
        <v>387420489</v>
      </c>
      <c r="G4454" s="9" t="str">
        <f>IF(Tableau1[[#This Row],[Date]]=_xlfn.MINIFS(Tableau1[1er],Tableau1[N° BL],Tableau1[[#This Row],[N° BL]],Tableau1[1er],Tableau1[[#This Row],[Date]]),D4453,"")</f>
        <v/>
      </c>
    </row>
    <row r="4455" spans="1:7" ht="14.25" customHeight="1" x14ac:dyDescent="0.25">
      <c r="A4455" s="1" t="s">
        <v>11351</v>
      </c>
      <c r="B4455" s="1" t="s">
        <v>11352</v>
      </c>
      <c r="C4455" s="7">
        <v>45335.620370370372</v>
      </c>
      <c r="D4455" s="10">
        <v>188</v>
      </c>
      <c r="E4455" s="1" t="s">
        <v>7</v>
      </c>
      <c r="F4455">
        <f>IF(LEFT(Tableau1[[#This Row],[Eléments modifié]],$J$1)=$I$1,Tableau1[[#This Row],[Date]],9^9)</f>
        <v>45335.620370370372</v>
      </c>
      <c r="G4455" s="9">
        <f>IF(Tableau1[[#This Row],[Date]]=_xlfn.MINIFS(Tableau1[1er],Tableau1[N° BL],Tableau1[[#This Row],[N° BL]],Tableau1[1er],Tableau1[[#This Row],[Date]]),D4454,"")</f>
        <v>176</v>
      </c>
    </row>
    <row r="4456" spans="1:7" ht="14.25" customHeight="1" x14ac:dyDescent="0.25">
      <c r="A4456" s="1" t="s">
        <v>11351</v>
      </c>
      <c r="B4456" s="1" t="s">
        <v>11352</v>
      </c>
      <c r="C4456" s="7">
        <v>45337.410266203704</v>
      </c>
      <c r="D4456" s="10">
        <v>189</v>
      </c>
      <c r="E4456" s="1" t="s">
        <v>32</v>
      </c>
      <c r="F4456">
        <f>IF(LEFT(Tableau1[[#This Row],[Eléments modifié]],$J$1)=$I$1,Tableau1[[#This Row],[Date]],9^9)</f>
        <v>387420489</v>
      </c>
      <c r="G4456" s="9" t="str">
        <f>IF(Tableau1[[#This Row],[Date]]=_xlfn.MINIFS(Tableau1[1er],Tableau1[N° BL],Tableau1[[#This Row],[N° BL]],Tableau1[1er],Tableau1[[#This Row],[Date]]),D4455,"")</f>
        <v/>
      </c>
    </row>
    <row r="4457" spans="1:7" ht="14.25" customHeight="1" x14ac:dyDescent="0.25">
      <c r="A4457" s="1" t="s">
        <v>11351</v>
      </c>
      <c r="B4457" s="1" t="s">
        <v>11352</v>
      </c>
      <c r="C4457" s="7">
        <v>45337.419907407406</v>
      </c>
      <c r="D4457" s="10">
        <v>188</v>
      </c>
      <c r="E4457" s="1" t="s">
        <v>7</v>
      </c>
      <c r="F4457">
        <f>IF(LEFT(Tableau1[[#This Row],[Eléments modifié]],$J$1)=$I$1,Tableau1[[#This Row],[Date]],9^9)</f>
        <v>45337.419907407406</v>
      </c>
      <c r="G4457" s="9">
        <f>IF(Tableau1[[#This Row],[Date]]=_xlfn.MINIFS(Tableau1[1er],Tableau1[N° BL],Tableau1[[#This Row],[N° BL]],Tableau1[1er],Tableau1[[#This Row],[Date]]),D4456,"")</f>
        <v>189</v>
      </c>
    </row>
    <row r="4458" spans="1:7" ht="14.25" customHeight="1" x14ac:dyDescent="0.25">
      <c r="A4458" s="1" t="s">
        <v>11505</v>
      </c>
      <c r="B4458" s="1" t="s">
        <v>11506</v>
      </c>
      <c r="C4458" s="7">
        <v>45335.616319444445</v>
      </c>
      <c r="D4458" s="10">
        <v>188</v>
      </c>
      <c r="E4458" s="1" t="s">
        <v>3459</v>
      </c>
      <c r="F4458">
        <f>IF(LEFT(Tableau1[[#This Row],[Eléments modifié]],$J$1)=$I$1,Tableau1[[#This Row],[Date]],9^9)</f>
        <v>387420489</v>
      </c>
      <c r="G4458" s="9" t="str">
        <f>IF(Tableau1[[#This Row],[Date]]=_xlfn.MINIFS(Tableau1[1er],Tableau1[N° BL],Tableau1[[#This Row],[N° BL]],Tableau1[1er],Tableau1[[#This Row],[Date]]),D4457,"")</f>
        <v/>
      </c>
    </row>
    <row r="4459" spans="1:7" ht="14.25" customHeight="1" x14ac:dyDescent="0.25">
      <c r="A4459" s="1" t="s">
        <v>11505</v>
      </c>
      <c r="B4459" s="1" t="s">
        <v>11506</v>
      </c>
      <c r="C4459" s="7">
        <v>45335.671122685184</v>
      </c>
      <c r="D4459" s="10">
        <v>211</v>
      </c>
      <c r="E4459" s="1" t="s">
        <v>7</v>
      </c>
      <c r="F4459">
        <f>IF(LEFT(Tableau1[[#This Row],[Eléments modifié]],$J$1)=$I$1,Tableau1[[#This Row],[Date]],9^9)</f>
        <v>45335.671122685184</v>
      </c>
      <c r="G4459" s="9">
        <f>IF(Tableau1[[#This Row],[Date]]=_xlfn.MINIFS(Tableau1[1er],Tableau1[N° BL],Tableau1[[#This Row],[N° BL]],Tableau1[1er],Tableau1[[#This Row],[Date]]),D4458,"")</f>
        <v>188</v>
      </c>
    </row>
    <row r="4460" spans="1:7" ht="14.25" customHeight="1" x14ac:dyDescent="0.25">
      <c r="A4460" s="1" t="s">
        <v>11505</v>
      </c>
      <c r="B4460" s="1" t="s">
        <v>11506</v>
      </c>
      <c r="C4460" s="7">
        <v>45335.671817129631</v>
      </c>
      <c r="D4460" s="10">
        <v>211</v>
      </c>
      <c r="E4460" s="1" t="s">
        <v>7</v>
      </c>
      <c r="F4460">
        <f>IF(LEFT(Tableau1[[#This Row],[Eléments modifié]],$J$1)=$I$1,Tableau1[[#This Row],[Date]],9^9)</f>
        <v>45335.671817129631</v>
      </c>
      <c r="G4460" s="9">
        <f>IF(Tableau1[[#This Row],[Date]]=_xlfn.MINIFS(Tableau1[1er],Tableau1[N° BL],Tableau1[[#This Row],[N° BL]],Tableau1[1er],Tableau1[[#This Row],[Date]]),D4459,"")</f>
        <v>211</v>
      </c>
    </row>
    <row r="4461" spans="1:7" ht="14.25" customHeight="1" x14ac:dyDescent="0.25">
      <c r="A4461" s="1" t="s">
        <v>11505</v>
      </c>
      <c r="B4461" s="1" t="s">
        <v>11506</v>
      </c>
      <c r="C4461" s="7">
        <v>45335.671956018516</v>
      </c>
      <c r="D4461" s="10">
        <v>211</v>
      </c>
      <c r="E4461" s="1" t="s">
        <v>7</v>
      </c>
      <c r="F4461">
        <f>IF(LEFT(Tableau1[[#This Row],[Eléments modifié]],$J$1)=$I$1,Tableau1[[#This Row],[Date]],9^9)</f>
        <v>45335.671956018516</v>
      </c>
      <c r="G4461" s="9">
        <f>IF(Tableau1[[#This Row],[Date]]=_xlfn.MINIFS(Tableau1[1er],Tableau1[N° BL],Tableau1[[#This Row],[N° BL]],Tableau1[1er],Tableau1[[#This Row],[Date]]),D4460,"")</f>
        <v>211</v>
      </c>
    </row>
    <row r="4462" spans="1:7" ht="14.25" customHeight="1" x14ac:dyDescent="0.25">
      <c r="A4462" s="1" t="s">
        <v>11621</v>
      </c>
      <c r="B4462" s="1" t="s">
        <v>11622</v>
      </c>
      <c r="C4462" s="7">
        <v>45334.577986111108</v>
      </c>
      <c r="D4462" s="10">
        <v>209</v>
      </c>
      <c r="E4462" s="1" t="s">
        <v>3459</v>
      </c>
      <c r="F4462">
        <f>IF(LEFT(Tableau1[[#This Row],[Eléments modifié]],$J$1)=$I$1,Tableau1[[#This Row],[Date]],9^9)</f>
        <v>387420489</v>
      </c>
      <c r="G4462" s="9" t="str">
        <f>IF(Tableau1[[#This Row],[Date]]=_xlfn.MINIFS(Tableau1[1er],Tableau1[N° BL],Tableau1[[#This Row],[N° BL]],Tableau1[1er],Tableau1[[#This Row],[Date]]),D4461,"")</f>
        <v/>
      </c>
    </row>
    <row r="4463" spans="1:7" ht="14.25" customHeight="1" x14ac:dyDescent="0.25">
      <c r="A4463" s="1" t="s">
        <v>11621</v>
      </c>
      <c r="B4463" s="1" t="s">
        <v>11622</v>
      </c>
      <c r="C4463" s="7">
        <v>45334.657523148147</v>
      </c>
      <c r="D4463" s="10">
        <v>211</v>
      </c>
      <c r="E4463" s="1" t="s">
        <v>7</v>
      </c>
      <c r="F4463">
        <f>IF(LEFT(Tableau1[[#This Row],[Eléments modifié]],$J$1)=$I$1,Tableau1[[#This Row],[Date]],9^9)</f>
        <v>45334.657523148147</v>
      </c>
      <c r="G4463" s="9">
        <f>IF(Tableau1[[#This Row],[Date]]=_xlfn.MINIFS(Tableau1[1er],Tableau1[N° BL],Tableau1[[#This Row],[N° BL]],Tableau1[1er],Tableau1[[#This Row],[Date]]),D4462,"")</f>
        <v>209</v>
      </c>
    </row>
    <row r="4464" spans="1:7" ht="14.25" customHeight="1" x14ac:dyDescent="0.25">
      <c r="A4464" s="1" t="s">
        <v>11669</v>
      </c>
      <c r="B4464" s="1" t="s">
        <v>11670</v>
      </c>
      <c r="C4464" s="7">
        <v>45334.4765625</v>
      </c>
      <c r="D4464" s="10">
        <v>188</v>
      </c>
      <c r="E4464" s="1" t="s">
        <v>14</v>
      </c>
      <c r="F4464">
        <f>IF(LEFT(Tableau1[[#This Row],[Eléments modifié]],$J$1)=$I$1,Tableau1[[#This Row],[Date]],9^9)</f>
        <v>387420489</v>
      </c>
      <c r="G4464" s="9" t="str">
        <f>IF(Tableau1[[#This Row],[Date]]=_xlfn.MINIFS(Tableau1[1er],Tableau1[N° BL],Tableau1[[#This Row],[N° BL]],Tableau1[1er],Tableau1[[#This Row],[Date]]),D4463,"")</f>
        <v/>
      </c>
    </row>
    <row r="4465" spans="1:7" ht="14.25" customHeight="1" x14ac:dyDescent="0.25">
      <c r="A4465" s="1" t="s">
        <v>11669</v>
      </c>
      <c r="B4465" s="1" t="s">
        <v>11670</v>
      </c>
      <c r="C4465" s="7">
        <v>45334.479849537034</v>
      </c>
      <c r="D4465" s="10">
        <v>189</v>
      </c>
      <c r="E4465" s="1" t="s">
        <v>7</v>
      </c>
      <c r="F4465">
        <f>IF(LEFT(Tableau1[[#This Row],[Eléments modifié]],$J$1)=$I$1,Tableau1[[#This Row],[Date]],9^9)</f>
        <v>45334.479849537034</v>
      </c>
      <c r="G4465" s="9">
        <f>IF(Tableau1[[#This Row],[Date]]=_xlfn.MINIFS(Tableau1[1er],Tableau1[N° BL],Tableau1[[#This Row],[N° BL]],Tableau1[1er],Tableau1[[#This Row],[Date]]),D4464,"")</f>
        <v>188</v>
      </c>
    </row>
    <row r="4466" spans="1:7" ht="14.25" customHeight="1" x14ac:dyDescent="0.25">
      <c r="A4466" s="1" t="s">
        <v>11293</v>
      </c>
      <c r="B4466" s="1" t="s">
        <v>11294</v>
      </c>
      <c r="C4466" s="7">
        <v>45337.547094907408</v>
      </c>
      <c r="D4466" s="10">
        <v>176</v>
      </c>
      <c r="E4466" s="1" t="s">
        <v>2447</v>
      </c>
      <c r="F4466">
        <f>IF(LEFT(Tableau1[[#This Row],[Eléments modifié]],$J$1)=$I$1,Tableau1[[#This Row],[Date]],9^9)</f>
        <v>387420489</v>
      </c>
      <c r="G4466" s="9" t="str">
        <f>IF(Tableau1[[#This Row],[Date]]=_xlfn.MINIFS(Tableau1[1er],Tableau1[N° BL],Tableau1[[#This Row],[N° BL]],Tableau1[1er],Tableau1[[#This Row],[Date]]),D4465,"")</f>
        <v/>
      </c>
    </row>
    <row r="4467" spans="1:7" ht="14.25" customHeight="1" x14ac:dyDescent="0.25">
      <c r="A4467" s="1" t="s">
        <v>11293</v>
      </c>
      <c r="B4467" s="1" t="s">
        <v>11294</v>
      </c>
      <c r="C4467" s="7">
        <v>45337.563217592593</v>
      </c>
      <c r="D4467" s="10">
        <v>212</v>
      </c>
      <c r="E4467" s="1" t="s">
        <v>7</v>
      </c>
      <c r="F4467">
        <f>IF(LEFT(Tableau1[[#This Row],[Eléments modifié]],$J$1)=$I$1,Tableau1[[#This Row],[Date]],9^9)</f>
        <v>45337.563217592593</v>
      </c>
      <c r="G4467" s="9">
        <f>IF(Tableau1[[#This Row],[Date]]=_xlfn.MINIFS(Tableau1[1er],Tableau1[N° BL],Tableau1[[#This Row],[N° BL]],Tableau1[1er],Tableau1[[#This Row],[Date]]),D4466,"")</f>
        <v>176</v>
      </c>
    </row>
    <row r="4468" spans="1:7" ht="14.25" customHeight="1" x14ac:dyDescent="0.25">
      <c r="A4468" s="1" t="s">
        <v>11301</v>
      </c>
      <c r="B4468" s="1" t="s">
        <v>11302</v>
      </c>
      <c r="C4468" s="7">
        <v>45337.548773148148</v>
      </c>
      <c r="D4468" s="10">
        <v>176</v>
      </c>
      <c r="E4468" s="1" t="s">
        <v>371</v>
      </c>
      <c r="F4468">
        <f>IF(LEFT(Tableau1[[#This Row],[Eléments modifié]],$J$1)=$I$1,Tableau1[[#This Row],[Date]],9^9)</f>
        <v>387420489</v>
      </c>
      <c r="G4468" s="9" t="str">
        <f>IF(Tableau1[[#This Row],[Date]]=_xlfn.MINIFS(Tableau1[1er],Tableau1[N° BL],Tableau1[[#This Row],[N° BL]],Tableau1[1er],Tableau1[[#This Row],[Date]]),D4467,"")</f>
        <v/>
      </c>
    </row>
    <row r="4469" spans="1:7" ht="14.25" customHeight="1" x14ac:dyDescent="0.25">
      <c r="A4469" s="1" t="s">
        <v>11301</v>
      </c>
      <c r="B4469" s="1" t="s">
        <v>11302</v>
      </c>
      <c r="C4469" s="7">
        <v>45337.551527777781</v>
      </c>
      <c r="D4469" s="10">
        <v>209</v>
      </c>
      <c r="E4469" s="1" t="s">
        <v>7</v>
      </c>
      <c r="F4469">
        <f>IF(LEFT(Tableau1[[#This Row],[Eléments modifié]],$J$1)=$I$1,Tableau1[[#This Row],[Date]],9^9)</f>
        <v>45337.551527777781</v>
      </c>
      <c r="G4469" s="9">
        <f>IF(Tableau1[[#This Row],[Date]]=_xlfn.MINIFS(Tableau1[1er],Tableau1[N° BL],Tableau1[[#This Row],[N° BL]],Tableau1[1er],Tableau1[[#This Row],[Date]]),D4468,"")</f>
        <v>176</v>
      </c>
    </row>
    <row r="4470" spans="1:7" ht="14.25" customHeight="1" x14ac:dyDescent="0.25">
      <c r="A4470" s="1" t="s">
        <v>11295</v>
      </c>
      <c r="B4470" s="1" t="s">
        <v>11296</v>
      </c>
      <c r="C4470" s="7">
        <v>45337.548854166664</v>
      </c>
      <c r="D4470" s="10">
        <v>209</v>
      </c>
      <c r="E4470" s="1" t="s">
        <v>111</v>
      </c>
      <c r="F4470">
        <f>IF(LEFT(Tableau1[[#This Row],[Eléments modifié]],$J$1)=$I$1,Tableau1[[#This Row],[Date]],9^9)</f>
        <v>387420489</v>
      </c>
      <c r="G4470" s="9" t="str">
        <f>IF(Tableau1[[#This Row],[Date]]=_xlfn.MINIFS(Tableau1[1er],Tableau1[N° BL],Tableau1[[#This Row],[N° BL]],Tableau1[1er],Tableau1[[#This Row],[Date]]),D4469,"")</f>
        <v/>
      </c>
    </row>
    <row r="4471" spans="1:7" ht="14.25" customHeight="1" x14ac:dyDescent="0.25">
      <c r="A4471" s="1" t="s">
        <v>11295</v>
      </c>
      <c r="B4471" s="1" t="s">
        <v>11296</v>
      </c>
      <c r="C4471" s="7">
        <v>45337.560277777775</v>
      </c>
      <c r="D4471" s="10">
        <v>176</v>
      </c>
      <c r="E4471" s="1" t="s">
        <v>7</v>
      </c>
      <c r="F4471">
        <f>IF(LEFT(Tableau1[[#This Row],[Eléments modifié]],$J$1)=$I$1,Tableau1[[#This Row],[Date]],9^9)</f>
        <v>45337.560277777775</v>
      </c>
      <c r="G4471" s="9">
        <f>IF(Tableau1[[#This Row],[Date]]=_xlfn.MINIFS(Tableau1[1er],Tableau1[N° BL],Tableau1[[#This Row],[N° BL]],Tableau1[1er],Tableau1[[#This Row],[Date]]),D4470,"")</f>
        <v>209</v>
      </c>
    </row>
    <row r="4472" spans="1:7" ht="14.25" customHeight="1" x14ac:dyDescent="0.25">
      <c r="A4472" s="1" t="s">
        <v>11295</v>
      </c>
      <c r="B4472" s="1" t="s">
        <v>11296</v>
      </c>
      <c r="C4472" s="7">
        <v>45337.560902777775</v>
      </c>
      <c r="D4472" s="10">
        <v>210</v>
      </c>
      <c r="E4472" s="1" t="s">
        <v>7</v>
      </c>
      <c r="F4472">
        <f>IF(LEFT(Tableau1[[#This Row],[Eléments modifié]],$J$1)=$I$1,Tableau1[[#This Row],[Date]],9^9)</f>
        <v>45337.560902777775</v>
      </c>
      <c r="G4472" s="9">
        <f>IF(Tableau1[[#This Row],[Date]]=_xlfn.MINIFS(Tableau1[1er],Tableau1[N° BL],Tableau1[[#This Row],[N° BL]],Tableau1[1er],Tableau1[[#This Row],[Date]]),D4471,"")</f>
        <v>176</v>
      </c>
    </row>
    <row r="4473" spans="1:7" ht="14.25" customHeight="1" x14ac:dyDescent="0.25">
      <c r="A4473" s="1" t="s">
        <v>11297</v>
      </c>
      <c r="B4473" s="1" t="s">
        <v>11298</v>
      </c>
      <c r="C4473" s="7">
        <v>45337.551562499997</v>
      </c>
      <c r="D4473" s="10">
        <v>204</v>
      </c>
      <c r="E4473" s="1" t="s">
        <v>371</v>
      </c>
      <c r="F4473">
        <f>IF(LEFT(Tableau1[[#This Row],[Eléments modifié]],$J$1)=$I$1,Tableau1[[#This Row],[Date]],9^9)</f>
        <v>387420489</v>
      </c>
      <c r="G4473" s="9" t="str">
        <f>IF(Tableau1[[#This Row],[Date]]=_xlfn.MINIFS(Tableau1[1er],Tableau1[N° BL],Tableau1[[#This Row],[N° BL]],Tableau1[1er],Tableau1[[#This Row],[Date]]),D4472,"")</f>
        <v/>
      </c>
    </row>
    <row r="4474" spans="1:7" ht="14.25" customHeight="1" x14ac:dyDescent="0.25">
      <c r="A4474" s="1" t="s">
        <v>11297</v>
      </c>
      <c r="B4474" s="1" t="s">
        <v>11298</v>
      </c>
      <c r="C4474" s="7">
        <v>45337.555243055554</v>
      </c>
      <c r="D4474" s="10">
        <v>209</v>
      </c>
      <c r="E4474" s="1" t="s">
        <v>7</v>
      </c>
      <c r="F4474">
        <f>IF(LEFT(Tableau1[[#This Row],[Eléments modifié]],$J$1)=$I$1,Tableau1[[#This Row],[Date]],9^9)</f>
        <v>45337.555243055554</v>
      </c>
      <c r="G4474" s="9">
        <f>IF(Tableau1[[#This Row],[Date]]=_xlfn.MINIFS(Tableau1[1er],Tableau1[N° BL],Tableau1[[#This Row],[N° BL]],Tableau1[1er],Tableau1[[#This Row],[Date]]),D4473,"")</f>
        <v>204</v>
      </c>
    </row>
    <row r="4475" spans="1:7" ht="14.25" customHeight="1" x14ac:dyDescent="0.25">
      <c r="A4475" s="1" t="s">
        <v>11219</v>
      </c>
      <c r="B4475" s="1" t="s">
        <v>11220</v>
      </c>
      <c r="C4475" s="7">
        <v>45337.546180555553</v>
      </c>
      <c r="D4475" s="10">
        <v>212</v>
      </c>
      <c r="E4475" s="1" t="s">
        <v>14</v>
      </c>
      <c r="F4475">
        <f>IF(LEFT(Tableau1[[#This Row],[Eléments modifié]],$J$1)=$I$1,Tableau1[[#This Row],[Date]],9^9)</f>
        <v>387420489</v>
      </c>
      <c r="G4475" s="9" t="str">
        <f>IF(Tableau1[[#This Row],[Date]]=_xlfn.MINIFS(Tableau1[1er],Tableau1[N° BL],Tableau1[[#This Row],[N° BL]],Tableau1[1er],Tableau1[[#This Row],[Date]]),D4474,"")</f>
        <v/>
      </c>
    </row>
    <row r="4476" spans="1:7" ht="14.25" customHeight="1" x14ac:dyDescent="0.25">
      <c r="A4476" s="1" t="s">
        <v>11219</v>
      </c>
      <c r="B4476" s="1" t="s">
        <v>11220</v>
      </c>
      <c r="C4476" s="7">
        <v>45338.313958333332</v>
      </c>
      <c r="D4476" s="10">
        <v>189</v>
      </c>
      <c r="E4476" s="1" t="s">
        <v>7</v>
      </c>
      <c r="F4476">
        <f>IF(LEFT(Tableau1[[#This Row],[Eléments modifié]],$J$1)=$I$1,Tableau1[[#This Row],[Date]],9^9)</f>
        <v>45338.313958333332</v>
      </c>
      <c r="G4476" s="9">
        <f>IF(Tableau1[[#This Row],[Date]]=_xlfn.MINIFS(Tableau1[1er],Tableau1[N° BL],Tableau1[[#This Row],[N° BL]],Tableau1[1er],Tableau1[[#This Row],[Date]]),D4475,"")</f>
        <v>212</v>
      </c>
    </row>
    <row r="4477" spans="1:7" ht="14.25" customHeight="1" x14ac:dyDescent="0.25">
      <c r="A4477" s="1" t="s">
        <v>11219</v>
      </c>
      <c r="B4477" s="1" t="s">
        <v>11220</v>
      </c>
      <c r="C4477" s="7">
        <v>45338.530138888891</v>
      </c>
      <c r="D4477" s="10">
        <v>209</v>
      </c>
      <c r="E4477" s="1" t="s">
        <v>32</v>
      </c>
      <c r="F4477">
        <f>IF(LEFT(Tableau1[[#This Row],[Eléments modifié]],$J$1)=$I$1,Tableau1[[#This Row],[Date]],9^9)</f>
        <v>387420489</v>
      </c>
      <c r="G4477" s="9" t="str">
        <f>IF(Tableau1[[#This Row],[Date]]=_xlfn.MINIFS(Tableau1[1er],Tableau1[N° BL],Tableau1[[#This Row],[N° BL]],Tableau1[1er],Tableau1[[#This Row],[Date]]),D4476,"")</f>
        <v/>
      </c>
    </row>
    <row r="4478" spans="1:7" ht="14.25" customHeight="1" x14ac:dyDescent="0.25">
      <c r="A4478" s="1" t="s">
        <v>11219</v>
      </c>
      <c r="B4478" s="1" t="s">
        <v>11220</v>
      </c>
      <c r="C4478" s="7">
        <v>45338.543495370373</v>
      </c>
      <c r="D4478" s="10">
        <v>188</v>
      </c>
      <c r="E4478" s="1" t="s">
        <v>7</v>
      </c>
      <c r="F4478">
        <f>IF(LEFT(Tableau1[[#This Row],[Eléments modifié]],$J$1)=$I$1,Tableau1[[#This Row],[Date]],9^9)</f>
        <v>45338.543495370373</v>
      </c>
      <c r="G4478" s="9">
        <f>IF(Tableau1[[#This Row],[Date]]=_xlfn.MINIFS(Tableau1[1er],Tableau1[N° BL],Tableau1[[#This Row],[N° BL]],Tableau1[1er],Tableau1[[#This Row],[Date]]),D4477,"")</f>
        <v>209</v>
      </c>
    </row>
    <row r="4479" spans="1:7" ht="14.25" customHeight="1" x14ac:dyDescent="0.25">
      <c r="A4479" s="1" t="s">
        <v>11667</v>
      </c>
      <c r="B4479" s="1" t="s">
        <v>11668</v>
      </c>
      <c r="C4479" s="7">
        <v>45334.426145833335</v>
      </c>
      <c r="D4479" s="10">
        <v>211</v>
      </c>
      <c r="E4479" s="1" t="s">
        <v>111</v>
      </c>
      <c r="F4479">
        <f>IF(LEFT(Tableau1[[#This Row],[Eléments modifié]],$J$1)=$I$1,Tableau1[[#This Row],[Date]],9^9)</f>
        <v>387420489</v>
      </c>
      <c r="G4479" s="9" t="str">
        <f>IF(Tableau1[[#This Row],[Date]]=_xlfn.MINIFS(Tableau1[1er],Tableau1[N° BL],Tableau1[[#This Row],[N° BL]],Tableau1[1er],Tableau1[[#This Row],[Date]]),D4478,"")</f>
        <v/>
      </c>
    </row>
    <row r="4480" spans="1:7" ht="14.25" customHeight="1" x14ac:dyDescent="0.25">
      <c r="A4480" s="1" t="s">
        <v>11667</v>
      </c>
      <c r="B4480" s="1" t="s">
        <v>11668</v>
      </c>
      <c r="C4480" s="7">
        <v>45334.481296296297</v>
      </c>
      <c r="D4480" s="10">
        <v>176</v>
      </c>
      <c r="E4480" s="1" t="s">
        <v>7</v>
      </c>
      <c r="F4480">
        <f>IF(LEFT(Tableau1[[#This Row],[Eléments modifié]],$J$1)=$I$1,Tableau1[[#This Row],[Date]],9^9)</f>
        <v>45334.481296296297</v>
      </c>
      <c r="G4480" s="9">
        <f>IF(Tableau1[[#This Row],[Date]]=_xlfn.MINIFS(Tableau1[1er],Tableau1[N° BL],Tableau1[[#This Row],[N° BL]],Tableau1[1er],Tableau1[[#This Row],[Date]]),D4479,"")</f>
        <v>211</v>
      </c>
    </row>
    <row r="4481" spans="1:7" ht="14.25" customHeight="1" x14ac:dyDescent="0.25">
      <c r="A4481" s="1" t="s">
        <v>11543</v>
      </c>
      <c r="B4481" s="1" t="s">
        <v>11544</v>
      </c>
      <c r="C4481" s="7">
        <v>45334.723182870373</v>
      </c>
      <c r="D4481" s="10">
        <v>211</v>
      </c>
      <c r="E4481" s="1" t="s">
        <v>1317</v>
      </c>
      <c r="F4481">
        <f>IF(LEFT(Tableau1[[#This Row],[Eléments modifié]],$J$1)=$I$1,Tableau1[[#This Row],[Date]],9^9)</f>
        <v>387420489</v>
      </c>
      <c r="G4481" s="9" t="str">
        <f>IF(Tableau1[[#This Row],[Date]]=_xlfn.MINIFS(Tableau1[1er],Tableau1[N° BL],Tableau1[[#This Row],[N° BL]],Tableau1[1er],Tableau1[[#This Row],[Date]]),D4480,"")</f>
        <v/>
      </c>
    </row>
    <row r="4482" spans="1:7" ht="14.25" customHeight="1" x14ac:dyDescent="0.25">
      <c r="A4482" s="1" t="s">
        <v>11543</v>
      </c>
      <c r="B4482" s="1" t="s">
        <v>11544</v>
      </c>
      <c r="C4482" s="7">
        <v>45334.726956018516</v>
      </c>
      <c r="D4482" s="10">
        <v>189</v>
      </c>
      <c r="E4482" s="1" t="s">
        <v>20</v>
      </c>
      <c r="F4482">
        <f>IF(LEFT(Tableau1[[#This Row],[Eléments modifié]],$J$1)=$I$1,Tableau1[[#This Row],[Date]],9^9)</f>
        <v>387420489</v>
      </c>
      <c r="G4482" s="9" t="str">
        <f>IF(Tableau1[[#This Row],[Date]]=_xlfn.MINIFS(Tableau1[1er],Tableau1[N° BL],Tableau1[[#This Row],[N° BL]],Tableau1[1er],Tableau1[[#This Row],[Date]]),D4481,"")</f>
        <v/>
      </c>
    </row>
    <row r="4483" spans="1:7" ht="14.25" customHeight="1" x14ac:dyDescent="0.25">
      <c r="A4483" s="1" t="s">
        <v>11543</v>
      </c>
      <c r="B4483" s="1" t="s">
        <v>11544</v>
      </c>
      <c r="C4483" s="7">
        <v>45335.336562500001</v>
      </c>
      <c r="D4483" s="10">
        <v>189</v>
      </c>
      <c r="E4483" s="1" t="s">
        <v>14</v>
      </c>
      <c r="F4483">
        <f>IF(LEFT(Tableau1[[#This Row],[Eléments modifié]],$J$1)=$I$1,Tableau1[[#This Row],[Date]],9^9)</f>
        <v>387420489</v>
      </c>
      <c r="G4483" s="9" t="str">
        <f>IF(Tableau1[[#This Row],[Date]]=_xlfn.MINIFS(Tableau1[1er],Tableau1[N° BL],Tableau1[[#This Row],[N° BL]],Tableau1[1er],Tableau1[[#This Row],[Date]]),D4482,"")</f>
        <v/>
      </c>
    </row>
    <row r="4484" spans="1:7" ht="14.25" customHeight="1" x14ac:dyDescent="0.25">
      <c r="A4484" s="1" t="s">
        <v>11543</v>
      </c>
      <c r="B4484" s="1" t="s">
        <v>11544</v>
      </c>
      <c r="C4484" s="7">
        <v>45335.363009259258</v>
      </c>
      <c r="D4484" s="10">
        <v>189</v>
      </c>
      <c r="E4484" s="1" t="s">
        <v>7</v>
      </c>
      <c r="F4484">
        <f>IF(LEFT(Tableau1[[#This Row],[Eléments modifié]],$J$1)=$I$1,Tableau1[[#This Row],[Date]],9^9)</f>
        <v>45335.363009259258</v>
      </c>
      <c r="G4484" s="9">
        <f>IF(Tableau1[[#This Row],[Date]]=_xlfn.MINIFS(Tableau1[1er],Tableau1[N° BL],Tableau1[[#This Row],[N° BL]],Tableau1[1er],Tableau1[[#This Row],[Date]]),D4483,"")</f>
        <v>189</v>
      </c>
    </row>
    <row r="4485" spans="1:7" ht="14.25" customHeight="1" x14ac:dyDescent="0.25">
      <c r="A4485" s="1" t="s">
        <v>11543</v>
      </c>
      <c r="B4485" s="1" t="s">
        <v>11544</v>
      </c>
      <c r="C4485" s="7">
        <v>45335.363263888888</v>
      </c>
      <c r="D4485" s="10">
        <v>189</v>
      </c>
      <c r="E4485" s="1" t="s">
        <v>7</v>
      </c>
      <c r="F4485">
        <f>IF(LEFT(Tableau1[[#This Row],[Eléments modifié]],$J$1)=$I$1,Tableau1[[#This Row],[Date]],9^9)</f>
        <v>45335.363263888888</v>
      </c>
      <c r="G4485" s="9">
        <f>IF(Tableau1[[#This Row],[Date]]=_xlfn.MINIFS(Tableau1[1er],Tableau1[N° BL],Tableau1[[#This Row],[N° BL]],Tableau1[1er],Tableau1[[#This Row],[Date]]),D4484,"")</f>
        <v>189</v>
      </c>
    </row>
    <row r="4486" spans="1:7" ht="14.25" customHeight="1" x14ac:dyDescent="0.25">
      <c r="A4486" s="1" t="s">
        <v>11543</v>
      </c>
      <c r="B4486" s="1" t="s">
        <v>11544</v>
      </c>
      <c r="C4486" s="7">
        <v>45335.569791666669</v>
      </c>
      <c r="D4486" s="10">
        <v>204</v>
      </c>
      <c r="E4486" s="1" t="s">
        <v>32</v>
      </c>
      <c r="F4486">
        <f>IF(LEFT(Tableau1[[#This Row],[Eléments modifié]],$J$1)=$I$1,Tableau1[[#This Row],[Date]],9^9)</f>
        <v>387420489</v>
      </c>
      <c r="G4486" s="9" t="str">
        <f>IF(Tableau1[[#This Row],[Date]]=_xlfn.MINIFS(Tableau1[1er],Tableau1[N° BL],Tableau1[[#This Row],[N° BL]],Tableau1[1er],Tableau1[[#This Row],[Date]]),D4485,"")</f>
        <v/>
      </c>
    </row>
    <row r="4487" spans="1:7" ht="14.25" customHeight="1" x14ac:dyDescent="0.25">
      <c r="A4487" s="1" t="s">
        <v>11543</v>
      </c>
      <c r="B4487" s="1" t="s">
        <v>11544</v>
      </c>
      <c r="C4487" s="7">
        <v>45335.57271990741</v>
      </c>
      <c r="D4487" s="10">
        <v>189</v>
      </c>
      <c r="E4487" s="1" t="s">
        <v>7</v>
      </c>
      <c r="F4487">
        <f>IF(LEFT(Tableau1[[#This Row],[Eléments modifié]],$J$1)=$I$1,Tableau1[[#This Row],[Date]],9^9)</f>
        <v>45335.57271990741</v>
      </c>
      <c r="G4487" s="9">
        <f>IF(Tableau1[[#This Row],[Date]]=_xlfn.MINIFS(Tableau1[1er],Tableau1[N° BL],Tableau1[[#This Row],[N° BL]],Tableau1[1er],Tableau1[[#This Row],[Date]]),D4486,"")</f>
        <v>204</v>
      </c>
    </row>
    <row r="4488" spans="1:7" ht="14.25" customHeight="1" x14ac:dyDescent="0.25">
      <c r="A4488" s="1" t="s">
        <v>11651</v>
      </c>
      <c r="B4488" s="1" t="s">
        <v>11652</v>
      </c>
      <c r="C4488" s="7">
        <v>45334.48133101852</v>
      </c>
      <c r="D4488" s="10">
        <v>189</v>
      </c>
      <c r="E4488" s="1" t="s">
        <v>111</v>
      </c>
      <c r="F4488">
        <f>IF(LEFT(Tableau1[[#This Row],[Eléments modifié]],$J$1)=$I$1,Tableau1[[#This Row],[Date]],9^9)</f>
        <v>387420489</v>
      </c>
      <c r="G4488" s="9" t="str">
        <f>IF(Tableau1[[#This Row],[Date]]=_xlfn.MINIFS(Tableau1[1er],Tableau1[N° BL],Tableau1[[#This Row],[N° BL]],Tableau1[1er],Tableau1[[#This Row],[Date]]),D4487,"")</f>
        <v/>
      </c>
    </row>
    <row r="4489" spans="1:7" ht="14.25" customHeight="1" x14ac:dyDescent="0.25">
      <c r="A4489" s="1" t="s">
        <v>11651</v>
      </c>
      <c r="B4489" s="1" t="s">
        <v>11652</v>
      </c>
      <c r="C4489" s="7">
        <v>45334.55300925926</v>
      </c>
      <c r="D4489" s="10">
        <v>176</v>
      </c>
      <c r="E4489" s="1" t="s">
        <v>7</v>
      </c>
      <c r="F4489">
        <f>IF(LEFT(Tableau1[[#This Row],[Eléments modifié]],$J$1)=$I$1,Tableau1[[#This Row],[Date]],9^9)</f>
        <v>45334.55300925926</v>
      </c>
      <c r="G4489" s="9">
        <f>IF(Tableau1[[#This Row],[Date]]=_xlfn.MINIFS(Tableau1[1er],Tableau1[N° BL],Tableau1[[#This Row],[N° BL]],Tableau1[1er],Tableau1[[#This Row],[Date]]),D4488,"")</f>
        <v>189</v>
      </c>
    </row>
    <row r="4490" spans="1:7" ht="14.25" customHeight="1" x14ac:dyDescent="0.25">
      <c r="A4490" s="1" t="s">
        <v>11239</v>
      </c>
      <c r="B4490" s="1" t="s">
        <v>11240</v>
      </c>
      <c r="C4490" s="7">
        <v>45336.710324074076</v>
      </c>
      <c r="D4490" s="10">
        <v>211</v>
      </c>
      <c r="E4490" s="1" t="s">
        <v>371</v>
      </c>
      <c r="F4490">
        <f>IF(LEFT(Tableau1[[#This Row],[Eléments modifié]],$J$1)=$I$1,Tableau1[[#This Row],[Date]],9^9)</f>
        <v>387420489</v>
      </c>
      <c r="G4490" s="9" t="str">
        <f>IF(Tableau1[[#This Row],[Date]]=_xlfn.MINIFS(Tableau1[1er],Tableau1[N° BL],Tableau1[[#This Row],[N° BL]],Tableau1[1er],Tableau1[[#This Row],[Date]]),D4489,"")</f>
        <v/>
      </c>
    </row>
    <row r="4491" spans="1:7" ht="14.25" customHeight="1" x14ac:dyDescent="0.25">
      <c r="A4491" s="1" t="s">
        <v>11239</v>
      </c>
      <c r="B4491" s="1" t="s">
        <v>11240</v>
      </c>
      <c r="C4491" s="7">
        <v>45337.421643518515</v>
      </c>
      <c r="D4491" s="10">
        <v>209</v>
      </c>
      <c r="E4491" s="1" t="s">
        <v>41</v>
      </c>
      <c r="F4491">
        <f>IF(LEFT(Tableau1[[#This Row],[Eléments modifié]],$J$1)=$I$1,Tableau1[[#This Row],[Date]],9^9)</f>
        <v>387420489</v>
      </c>
      <c r="G4491" s="9" t="str">
        <f>IF(Tableau1[[#This Row],[Date]]=_xlfn.MINIFS(Tableau1[1er],Tableau1[N° BL],Tableau1[[#This Row],[N° BL]],Tableau1[1er],Tableau1[[#This Row],[Date]]),D4490,"")</f>
        <v/>
      </c>
    </row>
    <row r="4492" spans="1:7" ht="14.25" customHeight="1" x14ac:dyDescent="0.25">
      <c r="A4492" s="1" t="s">
        <v>11239</v>
      </c>
      <c r="B4492" s="1" t="s">
        <v>11240</v>
      </c>
      <c r="C4492" s="7">
        <v>45337.421805555554</v>
      </c>
      <c r="D4492" s="10">
        <v>188</v>
      </c>
      <c r="E4492" s="1" t="s">
        <v>371</v>
      </c>
      <c r="F4492">
        <f>IF(LEFT(Tableau1[[#This Row],[Eléments modifié]],$J$1)=$I$1,Tableau1[[#This Row],[Date]],9^9)</f>
        <v>387420489</v>
      </c>
      <c r="G4492" s="9" t="str">
        <f>IF(Tableau1[[#This Row],[Date]]=_xlfn.MINIFS(Tableau1[1er],Tableau1[N° BL],Tableau1[[#This Row],[N° BL]],Tableau1[1er],Tableau1[[#This Row],[Date]]),D4491,"")</f>
        <v/>
      </c>
    </row>
    <row r="4493" spans="1:7" ht="14.25" customHeight="1" x14ac:dyDescent="0.25">
      <c r="A4493" s="1" t="s">
        <v>11239</v>
      </c>
      <c r="B4493" s="1" t="s">
        <v>11240</v>
      </c>
      <c r="C4493" s="7">
        <v>45337.503101851849</v>
      </c>
      <c r="D4493" s="10">
        <v>209</v>
      </c>
      <c r="E4493" s="1" t="s">
        <v>7</v>
      </c>
      <c r="F4493">
        <f>IF(LEFT(Tableau1[[#This Row],[Eléments modifié]],$J$1)=$I$1,Tableau1[[#This Row],[Date]],9^9)</f>
        <v>45337.503101851849</v>
      </c>
      <c r="G4493" s="9">
        <f>IF(Tableau1[[#This Row],[Date]]=_xlfn.MINIFS(Tableau1[1er],Tableau1[N° BL],Tableau1[[#This Row],[N° BL]],Tableau1[1er],Tableau1[[#This Row],[Date]]),D4492,"")</f>
        <v>188</v>
      </c>
    </row>
    <row r="4494" spans="1:7" ht="14.25" customHeight="1" x14ac:dyDescent="0.25">
      <c r="A4494" s="1" t="s">
        <v>11239</v>
      </c>
      <c r="B4494" s="1" t="s">
        <v>11240</v>
      </c>
      <c r="C4494" s="7">
        <v>45337.723321759258</v>
      </c>
      <c r="D4494" s="10">
        <v>209</v>
      </c>
      <c r="E4494" s="1" t="s">
        <v>32</v>
      </c>
      <c r="F4494">
        <f>IF(LEFT(Tableau1[[#This Row],[Eléments modifié]],$J$1)=$I$1,Tableau1[[#This Row],[Date]],9^9)</f>
        <v>387420489</v>
      </c>
      <c r="G4494" s="9" t="str">
        <f>IF(Tableau1[[#This Row],[Date]]=_xlfn.MINIFS(Tableau1[1er],Tableau1[N° BL],Tableau1[[#This Row],[N° BL]],Tableau1[1er],Tableau1[[#This Row],[Date]]),D4493,"")</f>
        <v/>
      </c>
    </row>
    <row r="4495" spans="1:7" ht="14.25" customHeight="1" x14ac:dyDescent="0.25">
      <c r="A4495" s="1" t="s">
        <v>11239</v>
      </c>
      <c r="B4495" s="1" t="s">
        <v>11240</v>
      </c>
      <c r="C4495" s="7">
        <v>45338.430173611108</v>
      </c>
      <c r="D4495" s="10">
        <v>188</v>
      </c>
      <c r="E4495" s="1" t="s">
        <v>7</v>
      </c>
      <c r="F4495">
        <f>IF(LEFT(Tableau1[[#This Row],[Eléments modifié]],$J$1)=$I$1,Tableau1[[#This Row],[Date]],9^9)</f>
        <v>45338.430173611108</v>
      </c>
      <c r="G4495" s="9">
        <f>IF(Tableau1[[#This Row],[Date]]=_xlfn.MINIFS(Tableau1[1er],Tableau1[N° BL],Tableau1[[#This Row],[N° BL]],Tableau1[1er],Tableau1[[#This Row],[Date]]),D4494,"")</f>
        <v>209</v>
      </c>
    </row>
    <row r="4496" spans="1:7" ht="14.25" customHeight="1" x14ac:dyDescent="0.25">
      <c r="A4496" s="1" t="s">
        <v>11467</v>
      </c>
      <c r="B4496" s="1" t="s">
        <v>11468</v>
      </c>
      <c r="C4496" s="7">
        <v>45335.706203703703</v>
      </c>
      <c r="D4496" s="10">
        <v>211</v>
      </c>
      <c r="E4496" s="1" t="s">
        <v>3459</v>
      </c>
      <c r="F4496">
        <f>IF(LEFT(Tableau1[[#This Row],[Eléments modifié]],$J$1)=$I$1,Tableau1[[#This Row],[Date]],9^9)</f>
        <v>387420489</v>
      </c>
      <c r="G4496" s="9" t="str">
        <f>IF(Tableau1[[#This Row],[Date]]=_xlfn.MINIFS(Tableau1[1er],Tableau1[N° BL],Tableau1[[#This Row],[N° BL]],Tableau1[1er],Tableau1[[#This Row],[Date]]),D4495,"")</f>
        <v/>
      </c>
    </row>
    <row r="4497" spans="1:7" ht="14.25" customHeight="1" x14ac:dyDescent="0.25">
      <c r="A4497" s="1" t="s">
        <v>11467</v>
      </c>
      <c r="B4497" s="1" t="s">
        <v>11468</v>
      </c>
      <c r="C4497" s="7">
        <v>45335.711712962962</v>
      </c>
      <c r="D4497" s="10">
        <v>211</v>
      </c>
      <c r="E4497" s="1" t="s">
        <v>41</v>
      </c>
      <c r="F4497">
        <f>IF(LEFT(Tableau1[[#This Row],[Eléments modifié]],$J$1)=$I$1,Tableau1[[#This Row],[Date]],9^9)</f>
        <v>387420489</v>
      </c>
      <c r="G4497" s="9" t="str">
        <f>IF(Tableau1[[#This Row],[Date]]=_xlfn.MINIFS(Tableau1[1er],Tableau1[N° BL],Tableau1[[#This Row],[N° BL]],Tableau1[1er],Tableau1[[#This Row],[Date]]),D4496,"")</f>
        <v/>
      </c>
    </row>
    <row r="4498" spans="1:7" ht="14.25" customHeight="1" x14ac:dyDescent="0.25">
      <c r="A4498" s="1" t="s">
        <v>11467</v>
      </c>
      <c r="B4498" s="1" t="s">
        <v>11468</v>
      </c>
      <c r="C4498" s="7">
        <v>45335.71471064815</v>
      </c>
      <c r="D4498" s="10">
        <v>188</v>
      </c>
      <c r="E4498" s="1" t="s">
        <v>3459</v>
      </c>
      <c r="F4498">
        <f>IF(LEFT(Tableau1[[#This Row],[Eléments modifié]],$J$1)=$I$1,Tableau1[[#This Row],[Date]],9^9)</f>
        <v>387420489</v>
      </c>
      <c r="G4498" s="9" t="str">
        <f>IF(Tableau1[[#This Row],[Date]]=_xlfn.MINIFS(Tableau1[1er],Tableau1[N° BL],Tableau1[[#This Row],[N° BL]],Tableau1[1er],Tableau1[[#This Row],[Date]]),D4497,"")</f>
        <v/>
      </c>
    </row>
    <row r="4499" spans="1:7" ht="14.25" customHeight="1" x14ac:dyDescent="0.25">
      <c r="A4499" s="1" t="s">
        <v>11467</v>
      </c>
      <c r="B4499" s="1" t="s">
        <v>11468</v>
      </c>
      <c r="C4499" s="7">
        <v>45336.448738425926</v>
      </c>
      <c r="D4499" s="10">
        <v>211</v>
      </c>
      <c r="E4499" s="1" t="s">
        <v>7</v>
      </c>
      <c r="F4499">
        <f>IF(LEFT(Tableau1[[#This Row],[Eléments modifié]],$J$1)=$I$1,Tableau1[[#This Row],[Date]],9^9)</f>
        <v>45336.448738425926</v>
      </c>
      <c r="G4499" s="9">
        <f>IF(Tableau1[[#This Row],[Date]]=_xlfn.MINIFS(Tableau1[1er],Tableau1[N° BL],Tableau1[[#This Row],[N° BL]],Tableau1[1er],Tableau1[[#This Row],[Date]]),D4498,"")</f>
        <v>188</v>
      </c>
    </row>
    <row r="4500" spans="1:7" ht="14.25" customHeight="1" x14ac:dyDescent="0.25">
      <c r="A4500" s="1" t="s">
        <v>11509</v>
      </c>
      <c r="B4500" s="1" t="s">
        <v>11510</v>
      </c>
      <c r="C4500" s="7">
        <v>45335.620405092595</v>
      </c>
      <c r="D4500" s="10">
        <v>188</v>
      </c>
      <c r="E4500" s="1" t="s">
        <v>4825</v>
      </c>
      <c r="F4500">
        <f>IF(LEFT(Tableau1[[#This Row],[Eléments modifié]],$J$1)=$I$1,Tableau1[[#This Row],[Date]],9^9)</f>
        <v>387420489</v>
      </c>
      <c r="G4500" s="9" t="str">
        <f>IF(Tableau1[[#This Row],[Date]]=_xlfn.MINIFS(Tableau1[1er],Tableau1[N° BL],Tableau1[[#This Row],[N° BL]],Tableau1[1er],Tableau1[[#This Row],[Date]]),D4499,"")</f>
        <v/>
      </c>
    </row>
    <row r="4501" spans="1:7" ht="14.25" customHeight="1" x14ac:dyDescent="0.25">
      <c r="A4501" s="1" t="s">
        <v>11509</v>
      </c>
      <c r="B4501" s="1" t="s">
        <v>11510</v>
      </c>
      <c r="C4501" s="7">
        <v>45335.652314814812</v>
      </c>
      <c r="D4501" s="10">
        <v>204</v>
      </c>
      <c r="E4501" s="1" t="s">
        <v>7</v>
      </c>
      <c r="F4501">
        <f>IF(LEFT(Tableau1[[#This Row],[Eléments modifié]],$J$1)=$I$1,Tableau1[[#This Row],[Date]],9^9)</f>
        <v>45335.652314814812</v>
      </c>
      <c r="G4501" s="9">
        <f>IF(Tableau1[[#This Row],[Date]]=_xlfn.MINIFS(Tableau1[1er],Tableau1[N° BL],Tableau1[[#This Row],[N° BL]],Tableau1[1er],Tableau1[[#This Row],[Date]]),D4500,"")</f>
        <v>188</v>
      </c>
    </row>
    <row r="4502" spans="1:7" ht="14.25" customHeight="1" x14ac:dyDescent="0.25">
      <c r="A4502" s="1" t="s">
        <v>11559</v>
      </c>
      <c r="B4502" s="1" t="s">
        <v>11560</v>
      </c>
      <c r="C4502" s="7">
        <v>45335.505983796298</v>
      </c>
      <c r="D4502" s="10">
        <v>211</v>
      </c>
      <c r="E4502" s="1" t="s">
        <v>14</v>
      </c>
      <c r="F4502">
        <f>IF(LEFT(Tableau1[[#This Row],[Eléments modifié]],$J$1)=$I$1,Tableau1[[#This Row],[Date]],9^9)</f>
        <v>387420489</v>
      </c>
      <c r="G4502" s="9" t="str">
        <f>IF(Tableau1[[#This Row],[Date]]=_xlfn.MINIFS(Tableau1[1er],Tableau1[N° BL],Tableau1[[#This Row],[N° BL]],Tableau1[1er],Tableau1[[#This Row],[Date]]),D4501,"")</f>
        <v/>
      </c>
    </row>
    <row r="4503" spans="1:7" ht="14.25" customHeight="1" x14ac:dyDescent="0.25">
      <c r="A4503" s="1" t="s">
        <v>11559</v>
      </c>
      <c r="B4503" s="1" t="s">
        <v>11560</v>
      </c>
      <c r="C4503" s="7">
        <v>45335.544687499998</v>
      </c>
      <c r="D4503" s="10">
        <v>189</v>
      </c>
      <c r="E4503" s="1" t="s">
        <v>7</v>
      </c>
      <c r="F4503">
        <f>IF(LEFT(Tableau1[[#This Row],[Eléments modifié]],$J$1)=$I$1,Tableau1[[#This Row],[Date]],9^9)</f>
        <v>45335.544687499998</v>
      </c>
      <c r="G4503" s="9">
        <f>IF(Tableau1[[#This Row],[Date]]=_xlfn.MINIFS(Tableau1[1er],Tableau1[N° BL],Tableau1[[#This Row],[N° BL]],Tableau1[1er],Tableau1[[#This Row],[Date]]),D4502,"")</f>
        <v>211</v>
      </c>
    </row>
    <row r="4504" spans="1:7" ht="14.25" customHeight="1" x14ac:dyDescent="0.25">
      <c r="A4504" s="1" t="s">
        <v>11559</v>
      </c>
      <c r="B4504" s="1" t="s">
        <v>11560</v>
      </c>
      <c r="C4504" s="7">
        <v>45335.545081018521</v>
      </c>
      <c r="D4504" s="10">
        <v>210</v>
      </c>
      <c r="E4504" s="1" t="s">
        <v>7</v>
      </c>
      <c r="F4504">
        <f>IF(LEFT(Tableau1[[#This Row],[Eléments modifié]],$J$1)=$I$1,Tableau1[[#This Row],[Date]],9^9)</f>
        <v>45335.545081018521</v>
      </c>
      <c r="G4504" s="9">
        <f>IF(Tableau1[[#This Row],[Date]]=_xlfn.MINIFS(Tableau1[1er],Tableau1[N° BL],Tableau1[[#This Row],[N° BL]],Tableau1[1er],Tableau1[[#This Row],[Date]]),D4503,"")</f>
        <v>189</v>
      </c>
    </row>
    <row r="4505" spans="1:7" ht="14.25" customHeight="1" x14ac:dyDescent="0.25">
      <c r="A4505" s="1" t="s">
        <v>11523</v>
      </c>
      <c r="B4505" s="1" t="s">
        <v>11524</v>
      </c>
      <c r="C4505" s="7">
        <v>45335.322615740741</v>
      </c>
      <c r="D4505" s="10">
        <v>189</v>
      </c>
      <c r="E4505" s="1" t="s">
        <v>111</v>
      </c>
      <c r="F4505">
        <f>IF(LEFT(Tableau1[[#This Row],[Eléments modifié]],$J$1)=$I$1,Tableau1[[#This Row],[Date]],9^9)</f>
        <v>387420489</v>
      </c>
      <c r="G4505" s="9" t="str">
        <f>IF(Tableau1[[#This Row],[Date]]=_xlfn.MINIFS(Tableau1[1er],Tableau1[N° BL],Tableau1[[#This Row],[N° BL]],Tableau1[1er],Tableau1[[#This Row],[Date]]),D4504,"")</f>
        <v/>
      </c>
    </row>
    <row r="4506" spans="1:7" ht="14.25" customHeight="1" x14ac:dyDescent="0.25">
      <c r="A4506" s="1" t="s">
        <v>11523</v>
      </c>
      <c r="B4506" s="1" t="s">
        <v>11524</v>
      </c>
      <c r="C4506" s="7">
        <v>45335.333090277774</v>
      </c>
      <c r="D4506" s="10">
        <v>176</v>
      </c>
      <c r="E4506" s="1" t="s">
        <v>7</v>
      </c>
      <c r="F4506">
        <f>IF(LEFT(Tableau1[[#This Row],[Eléments modifié]],$J$1)=$I$1,Tableau1[[#This Row],[Date]],9^9)</f>
        <v>45335.333090277774</v>
      </c>
      <c r="G4506" s="9">
        <f>IF(Tableau1[[#This Row],[Date]]=_xlfn.MINIFS(Tableau1[1er],Tableau1[N° BL],Tableau1[[#This Row],[N° BL]],Tableau1[1er],Tableau1[[#This Row],[Date]]),D4505,"")</f>
        <v>189</v>
      </c>
    </row>
    <row r="4507" spans="1:7" ht="14.25" customHeight="1" x14ac:dyDescent="0.25">
      <c r="A4507" s="1" t="s">
        <v>11523</v>
      </c>
      <c r="B4507" s="1" t="s">
        <v>11524</v>
      </c>
      <c r="C4507" s="7">
        <v>45335.619155092594</v>
      </c>
      <c r="D4507" s="10">
        <v>204</v>
      </c>
      <c r="E4507" s="1" t="s">
        <v>32</v>
      </c>
      <c r="F4507">
        <f>IF(LEFT(Tableau1[[#This Row],[Eléments modifié]],$J$1)=$I$1,Tableau1[[#This Row],[Date]],9^9)</f>
        <v>387420489</v>
      </c>
      <c r="G4507" s="9" t="str">
        <f>IF(Tableau1[[#This Row],[Date]]=_xlfn.MINIFS(Tableau1[1er],Tableau1[N° BL],Tableau1[[#This Row],[N° BL]],Tableau1[1er],Tableau1[[#This Row],[Date]]),D4506,"")</f>
        <v/>
      </c>
    </row>
    <row r="4508" spans="1:7" ht="14.25" customHeight="1" x14ac:dyDescent="0.25">
      <c r="A4508" s="1" t="s">
        <v>11523</v>
      </c>
      <c r="B4508" s="1" t="s">
        <v>11524</v>
      </c>
      <c r="C4508" s="7">
        <v>45335.620381944442</v>
      </c>
      <c r="D4508" s="10">
        <v>204</v>
      </c>
      <c r="E4508" s="1" t="s">
        <v>7</v>
      </c>
      <c r="F4508">
        <f>IF(LEFT(Tableau1[[#This Row],[Eléments modifié]],$J$1)=$I$1,Tableau1[[#This Row],[Date]],9^9)</f>
        <v>45335.620381944442</v>
      </c>
      <c r="G4508" s="9">
        <f>IF(Tableau1[[#This Row],[Date]]=_xlfn.MINIFS(Tableau1[1er],Tableau1[N° BL],Tableau1[[#This Row],[N° BL]],Tableau1[1er],Tableau1[[#This Row],[Date]]),D4507,"")</f>
        <v>204</v>
      </c>
    </row>
    <row r="4509" spans="1:7" ht="14.25" customHeight="1" x14ac:dyDescent="0.25">
      <c r="A4509" s="1" t="s">
        <v>11513</v>
      </c>
      <c r="B4509" s="1" t="s">
        <v>11514</v>
      </c>
      <c r="C4509" s="7">
        <v>45335.383055555554</v>
      </c>
      <c r="D4509" s="10">
        <v>176</v>
      </c>
      <c r="E4509" s="1" t="s">
        <v>9934</v>
      </c>
      <c r="F4509">
        <f>IF(LEFT(Tableau1[[#This Row],[Eléments modifié]],$J$1)=$I$1,Tableau1[[#This Row],[Date]],9^9)</f>
        <v>387420489</v>
      </c>
      <c r="G4509" s="9" t="str">
        <f>IF(Tableau1[[#This Row],[Date]]=_xlfn.MINIFS(Tableau1[1er],Tableau1[N° BL],Tableau1[[#This Row],[N° BL]],Tableau1[1er],Tableau1[[#This Row],[Date]]),D4508,"")</f>
        <v/>
      </c>
    </row>
    <row r="4510" spans="1:7" ht="14.25" customHeight="1" x14ac:dyDescent="0.25">
      <c r="A4510" s="1" t="s">
        <v>11513</v>
      </c>
      <c r="B4510" s="1" t="s">
        <v>11514</v>
      </c>
      <c r="C4510" s="7">
        <v>45335.389849537038</v>
      </c>
      <c r="D4510" s="10">
        <v>210</v>
      </c>
      <c r="E4510" s="1" t="s">
        <v>7</v>
      </c>
      <c r="F4510">
        <f>IF(LEFT(Tableau1[[#This Row],[Eléments modifié]],$J$1)=$I$1,Tableau1[[#This Row],[Date]],9^9)</f>
        <v>45335.389849537038</v>
      </c>
      <c r="G4510" s="9">
        <f>IF(Tableau1[[#This Row],[Date]]=_xlfn.MINIFS(Tableau1[1er],Tableau1[N° BL],Tableau1[[#This Row],[N° BL]],Tableau1[1er],Tableau1[[#This Row],[Date]]),D4509,"")</f>
        <v>176</v>
      </c>
    </row>
    <row r="4511" spans="1:7" ht="14.25" customHeight="1" x14ac:dyDescent="0.25">
      <c r="A4511" s="1" t="s">
        <v>11513</v>
      </c>
      <c r="B4511" s="1" t="s">
        <v>11514</v>
      </c>
      <c r="C4511" s="7">
        <v>45335.641250000001</v>
      </c>
      <c r="D4511" s="10">
        <v>188</v>
      </c>
      <c r="E4511" s="1" t="s">
        <v>32</v>
      </c>
      <c r="F4511">
        <f>IF(LEFT(Tableau1[[#This Row],[Eléments modifié]],$J$1)=$I$1,Tableau1[[#This Row],[Date]],9^9)</f>
        <v>387420489</v>
      </c>
      <c r="G4511" s="9" t="str">
        <f>IF(Tableau1[[#This Row],[Date]]=_xlfn.MINIFS(Tableau1[1er],Tableau1[N° BL],Tableau1[[#This Row],[N° BL]],Tableau1[1er],Tableau1[[#This Row],[Date]]),D4510,"")</f>
        <v/>
      </c>
    </row>
    <row r="4512" spans="1:7" ht="14.25" customHeight="1" x14ac:dyDescent="0.25">
      <c r="A4512" s="1" t="s">
        <v>11513</v>
      </c>
      <c r="B4512" s="1" t="s">
        <v>11514</v>
      </c>
      <c r="C4512" s="7">
        <v>45335.64271990741</v>
      </c>
      <c r="D4512" s="10">
        <v>188</v>
      </c>
      <c r="E4512" s="1" t="s">
        <v>7</v>
      </c>
      <c r="F4512">
        <f>IF(LEFT(Tableau1[[#This Row],[Eléments modifié]],$J$1)=$I$1,Tableau1[[#This Row],[Date]],9^9)</f>
        <v>45335.64271990741</v>
      </c>
      <c r="G4512" s="9">
        <f>IF(Tableau1[[#This Row],[Date]]=_xlfn.MINIFS(Tableau1[1er],Tableau1[N° BL],Tableau1[[#This Row],[N° BL]],Tableau1[1er],Tableau1[[#This Row],[Date]]),D4511,"")</f>
        <v>188</v>
      </c>
    </row>
    <row r="4513" spans="1:7" ht="14.25" customHeight="1" x14ac:dyDescent="0.25">
      <c r="A4513" s="1" t="s">
        <v>11675</v>
      </c>
      <c r="B4513" s="1" t="s">
        <v>11676</v>
      </c>
      <c r="C4513" s="7">
        <v>45334.460347222222</v>
      </c>
      <c r="D4513" s="10">
        <v>189</v>
      </c>
      <c r="E4513" s="1" t="s">
        <v>3459</v>
      </c>
      <c r="F4513">
        <f>IF(LEFT(Tableau1[[#This Row],[Eléments modifié]],$J$1)=$I$1,Tableau1[[#This Row],[Date]],9^9)</f>
        <v>387420489</v>
      </c>
      <c r="G4513" s="9" t="str">
        <f>IF(Tableau1[[#This Row],[Date]]=_xlfn.MINIFS(Tableau1[1er],Tableau1[N° BL],Tableau1[[#This Row],[N° BL]],Tableau1[1er],Tableau1[[#This Row],[Date]]),D4512,"")</f>
        <v/>
      </c>
    </row>
    <row r="4514" spans="1:7" ht="14.25" customHeight="1" x14ac:dyDescent="0.25">
      <c r="A4514" s="1" t="s">
        <v>11675</v>
      </c>
      <c r="B4514" s="1" t="s">
        <v>11676</v>
      </c>
      <c r="C4514" s="7">
        <v>45334.468043981484</v>
      </c>
      <c r="D4514" s="10">
        <v>211</v>
      </c>
      <c r="E4514" s="1" t="s">
        <v>7</v>
      </c>
      <c r="F4514">
        <f>IF(LEFT(Tableau1[[#This Row],[Eléments modifié]],$J$1)=$I$1,Tableau1[[#This Row],[Date]],9^9)</f>
        <v>45334.468043981484</v>
      </c>
      <c r="G4514" s="9">
        <f>IF(Tableau1[[#This Row],[Date]]=_xlfn.MINIFS(Tableau1[1er],Tableau1[N° BL],Tableau1[[#This Row],[N° BL]],Tableau1[1er],Tableau1[[#This Row],[Date]]),D4513,"")</f>
        <v>189</v>
      </c>
    </row>
    <row r="4515" spans="1:7" ht="14.25" customHeight="1" x14ac:dyDescent="0.25">
      <c r="A4515" s="1" t="s">
        <v>11625</v>
      </c>
      <c r="B4515" s="1" t="s">
        <v>11626</v>
      </c>
      <c r="C4515" s="7">
        <v>45334.63208333333</v>
      </c>
      <c r="D4515" s="10">
        <v>210</v>
      </c>
      <c r="E4515" s="1" t="s">
        <v>371</v>
      </c>
      <c r="F4515">
        <f>IF(LEFT(Tableau1[[#This Row],[Eléments modifié]],$J$1)=$I$1,Tableau1[[#This Row],[Date]],9^9)</f>
        <v>387420489</v>
      </c>
      <c r="G4515" s="9" t="str">
        <f>IF(Tableau1[[#This Row],[Date]]=_xlfn.MINIFS(Tableau1[1er],Tableau1[N° BL],Tableau1[[#This Row],[N° BL]],Tableau1[1er],Tableau1[[#This Row],[Date]]),D4514,"")</f>
        <v/>
      </c>
    </row>
    <row r="4516" spans="1:7" ht="14.25" customHeight="1" x14ac:dyDescent="0.25">
      <c r="A4516" s="1" t="s">
        <v>11625</v>
      </c>
      <c r="B4516" s="1" t="s">
        <v>11626</v>
      </c>
      <c r="C4516" s="7">
        <v>45334.641377314816</v>
      </c>
      <c r="D4516" s="10">
        <v>209</v>
      </c>
      <c r="E4516" s="1" t="s">
        <v>7</v>
      </c>
      <c r="F4516">
        <f>IF(LEFT(Tableau1[[#This Row],[Eléments modifié]],$J$1)=$I$1,Tableau1[[#This Row],[Date]],9^9)</f>
        <v>45334.641377314816</v>
      </c>
      <c r="G4516" s="9">
        <f>IF(Tableau1[[#This Row],[Date]]=_xlfn.MINIFS(Tableau1[1er],Tableau1[N° BL],Tableau1[[#This Row],[N° BL]],Tableau1[1er],Tableau1[[#This Row],[Date]]),D4515,"")</f>
        <v>210</v>
      </c>
    </row>
    <row r="4517" spans="1:7" ht="14.25" customHeight="1" x14ac:dyDescent="0.25">
      <c r="A4517" s="1" t="s">
        <v>11625</v>
      </c>
      <c r="B4517" s="1" t="s">
        <v>11626</v>
      </c>
      <c r="C4517" s="7">
        <v>45334.641493055555</v>
      </c>
      <c r="D4517" s="10">
        <v>210</v>
      </c>
      <c r="E4517" s="1" t="s">
        <v>7</v>
      </c>
      <c r="F4517">
        <f>IF(LEFT(Tableau1[[#This Row],[Eléments modifié]],$J$1)=$I$1,Tableau1[[#This Row],[Date]],9^9)</f>
        <v>45334.641493055555</v>
      </c>
      <c r="G4517" s="9">
        <f>IF(Tableau1[[#This Row],[Date]]=_xlfn.MINIFS(Tableau1[1er],Tableau1[N° BL],Tableau1[[#This Row],[N° BL]],Tableau1[1er],Tableau1[[#This Row],[Date]]),D4516,"")</f>
        <v>209</v>
      </c>
    </row>
    <row r="4518" spans="1:7" ht="14.25" customHeight="1" x14ac:dyDescent="0.25">
      <c r="A4518" s="1" t="s">
        <v>11625</v>
      </c>
      <c r="B4518" s="1" t="s">
        <v>11626</v>
      </c>
      <c r="C4518" s="7">
        <v>45334.645879629628</v>
      </c>
      <c r="D4518" s="10">
        <v>209</v>
      </c>
      <c r="E4518" s="1" t="s">
        <v>7</v>
      </c>
      <c r="F4518">
        <f>IF(LEFT(Tableau1[[#This Row],[Eléments modifié]],$J$1)=$I$1,Tableau1[[#This Row],[Date]],9^9)</f>
        <v>45334.645879629628</v>
      </c>
      <c r="G4518" s="9">
        <f>IF(Tableau1[[#This Row],[Date]]=_xlfn.MINIFS(Tableau1[1er],Tableau1[N° BL],Tableau1[[#This Row],[N° BL]],Tableau1[1er],Tableau1[[#This Row],[Date]]),D4517,"")</f>
        <v>210</v>
      </c>
    </row>
    <row r="4519" spans="1:7" ht="14.25" customHeight="1" x14ac:dyDescent="0.25">
      <c r="A4519" s="1" t="s">
        <v>11551</v>
      </c>
      <c r="B4519" s="1" t="s">
        <v>11552</v>
      </c>
      <c r="C4519" s="7">
        <v>45335.537916666668</v>
      </c>
      <c r="D4519" s="10">
        <v>188</v>
      </c>
      <c r="E4519" s="1" t="s">
        <v>32</v>
      </c>
      <c r="F4519">
        <f>IF(LEFT(Tableau1[[#This Row],[Eléments modifié]],$J$1)=$I$1,Tableau1[[#This Row],[Date]],9^9)</f>
        <v>387420489</v>
      </c>
      <c r="G4519" s="9" t="str">
        <f>IF(Tableau1[[#This Row],[Date]]=_xlfn.MINIFS(Tableau1[1er],Tableau1[N° BL],Tableau1[[#This Row],[N° BL]],Tableau1[1er],Tableau1[[#This Row],[Date]]),D4518,"")</f>
        <v/>
      </c>
    </row>
    <row r="4520" spans="1:7" ht="14.25" customHeight="1" x14ac:dyDescent="0.25">
      <c r="A4520" s="1" t="s">
        <v>11551</v>
      </c>
      <c r="B4520" s="1" t="s">
        <v>11552</v>
      </c>
      <c r="C4520" s="7">
        <v>45335.538217592592</v>
      </c>
      <c r="D4520" s="10">
        <v>204</v>
      </c>
      <c r="E4520" s="1" t="s">
        <v>20</v>
      </c>
      <c r="F4520">
        <f>IF(LEFT(Tableau1[[#This Row],[Eléments modifié]],$J$1)=$I$1,Tableau1[[#This Row],[Date]],9^9)</f>
        <v>387420489</v>
      </c>
      <c r="G4520" s="9" t="str">
        <f>IF(Tableau1[[#This Row],[Date]]=_xlfn.MINIFS(Tableau1[1er],Tableau1[N° BL],Tableau1[[#This Row],[N° BL]],Tableau1[1er],Tableau1[[#This Row],[Date]]),D4519,"")</f>
        <v/>
      </c>
    </row>
    <row r="4521" spans="1:7" ht="14.25" customHeight="1" x14ac:dyDescent="0.25">
      <c r="A4521" s="1" t="s">
        <v>11551</v>
      </c>
      <c r="B4521" s="1" t="s">
        <v>11552</v>
      </c>
      <c r="C4521" s="7">
        <v>45335.546342592592</v>
      </c>
      <c r="D4521" s="10">
        <v>176</v>
      </c>
      <c r="E4521" s="1" t="s">
        <v>14</v>
      </c>
      <c r="F4521">
        <f>IF(LEFT(Tableau1[[#This Row],[Eléments modifié]],$J$1)=$I$1,Tableau1[[#This Row],[Date]],9^9)</f>
        <v>387420489</v>
      </c>
      <c r="G4521" s="9" t="str">
        <f>IF(Tableau1[[#This Row],[Date]]=_xlfn.MINIFS(Tableau1[1er],Tableau1[N° BL],Tableau1[[#This Row],[N° BL]],Tableau1[1er],Tableau1[[#This Row],[Date]]),D4520,"")</f>
        <v/>
      </c>
    </row>
    <row r="4522" spans="1:7" ht="14.25" customHeight="1" x14ac:dyDescent="0.25">
      <c r="A4522" s="1" t="s">
        <v>11551</v>
      </c>
      <c r="B4522" s="1" t="s">
        <v>11552</v>
      </c>
      <c r="C4522" s="7">
        <v>45335.56077546296</v>
      </c>
      <c r="D4522" s="10">
        <v>189</v>
      </c>
      <c r="E4522" s="1" t="s">
        <v>7</v>
      </c>
      <c r="F4522">
        <f>IF(LEFT(Tableau1[[#This Row],[Eléments modifié]],$J$1)=$I$1,Tableau1[[#This Row],[Date]],9^9)</f>
        <v>45335.56077546296</v>
      </c>
      <c r="G4522" s="9">
        <f>IF(Tableau1[[#This Row],[Date]]=_xlfn.MINIFS(Tableau1[1er],Tableau1[N° BL],Tableau1[[#This Row],[N° BL]],Tableau1[1er],Tableau1[[#This Row],[Date]]),D4521,"")</f>
        <v>176</v>
      </c>
    </row>
    <row r="4523" spans="1:7" ht="14.25" customHeight="1" x14ac:dyDescent="0.25">
      <c r="A4523" s="1" t="s">
        <v>11551</v>
      </c>
      <c r="B4523" s="1" t="s">
        <v>11552</v>
      </c>
      <c r="C4523" s="7">
        <v>45335.561053240737</v>
      </c>
      <c r="D4523" s="10">
        <v>189</v>
      </c>
      <c r="E4523" s="1" t="s">
        <v>7</v>
      </c>
      <c r="F4523">
        <f>IF(LEFT(Tableau1[[#This Row],[Eléments modifié]],$J$1)=$I$1,Tableau1[[#This Row],[Date]],9^9)</f>
        <v>45335.561053240737</v>
      </c>
      <c r="G4523" s="9">
        <f>IF(Tableau1[[#This Row],[Date]]=_xlfn.MINIFS(Tableau1[1er],Tableau1[N° BL],Tableau1[[#This Row],[N° BL]],Tableau1[1er],Tableau1[[#This Row],[Date]]),D4522,"")</f>
        <v>189</v>
      </c>
    </row>
    <row r="4524" spans="1:7" ht="14.25" customHeight="1" x14ac:dyDescent="0.25">
      <c r="A4524" s="1" t="s">
        <v>11603</v>
      </c>
      <c r="B4524" s="1" t="s">
        <v>11604</v>
      </c>
      <c r="C4524" s="7">
        <v>45334.652499999997</v>
      </c>
      <c r="D4524" s="10">
        <v>211</v>
      </c>
      <c r="E4524" s="1" t="s">
        <v>4825</v>
      </c>
      <c r="F4524">
        <f>IF(LEFT(Tableau1[[#This Row],[Eléments modifié]],$J$1)=$I$1,Tableau1[[#This Row],[Date]],9^9)</f>
        <v>387420489</v>
      </c>
      <c r="G4524" s="9" t="str">
        <f>IF(Tableau1[[#This Row],[Date]]=_xlfn.MINIFS(Tableau1[1er],Tableau1[N° BL],Tableau1[[#This Row],[N° BL]],Tableau1[1er],Tableau1[[#This Row],[Date]]),D4523,"")</f>
        <v/>
      </c>
    </row>
    <row r="4525" spans="1:7" ht="14.25" customHeight="1" x14ac:dyDescent="0.25">
      <c r="A4525" s="1" t="s">
        <v>11603</v>
      </c>
      <c r="B4525" s="1" t="s">
        <v>11604</v>
      </c>
      <c r="C4525" s="7">
        <v>45334.682569444441</v>
      </c>
      <c r="D4525" s="10">
        <v>204</v>
      </c>
      <c r="E4525" s="1" t="s">
        <v>7</v>
      </c>
      <c r="F4525">
        <f>IF(LEFT(Tableau1[[#This Row],[Eléments modifié]],$J$1)=$I$1,Tableau1[[#This Row],[Date]],9^9)</f>
        <v>45334.682569444441</v>
      </c>
      <c r="G4525" s="9">
        <f>IF(Tableau1[[#This Row],[Date]]=_xlfn.MINIFS(Tableau1[1er],Tableau1[N° BL],Tableau1[[#This Row],[N° BL]],Tableau1[1er],Tableau1[[#This Row],[Date]]),D4524,"")</f>
        <v>211</v>
      </c>
    </row>
    <row r="4526" spans="1:7" ht="14.25" customHeight="1" x14ac:dyDescent="0.25">
      <c r="A4526" s="1" t="s">
        <v>11603</v>
      </c>
      <c r="B4526" s="1" t="s">
        <v>11604</v>
      </c>
      <c r="C4526" s="7">
        <v>45335.388981481483</v>
      </c>
      <c r="D4526" s="10">
        <v>182</v>
      </c>
      <c r="E4526" s="1" t="s">
        <v>21</v>
      </c>
      <c r="F4526">
        <f>IF(LEFT(Tableau1[[#This Row],[Eléments modifié]],$J$1)=$I$1,Tableau1[[#This Row],[Date]],9^9)</f>
        <v>387420489</v>
      </c>
      <c r="G4526" s="9" t="str">
        <f>IF(Tableau1[[#This Row],[Date]]=_xlfn.MINIFS(Tableau1[1er],Tableau1[N° BL],Tableau1[[#This Row],[N° BL]],Tableau1[1er],Tableau1[[#This Row],[Date]]),D4525,"")</f>
        <v/>
      </c>
    </row>
    <row r="4527" spans="1:7" ht="14.25" customHeight="1" x14ac:dyDescent="0.25">
      <c r="A4527" s="1" t="s">
        <v>11603</v>
      </c>
      <c r="B4527" s="1" t="s">
        <v>11604</v>
      </c>
      <c r="C4527" s="7">
        <v>45335.389305555553</v>
      </c>
      <c r="D4527" s="10">
        <v>182</v>
      </c>
      <c r="E4527" s="1" t="s">
        <v>7</v>
      </c>
      <c r="F4527">
        <f>IF(LEFT(Tableau1[[#This Row],[Eléments modifié]],$J$1)=$I$1,Tableau1[[#This Row],[Date]],9^9)</f>
        <v>45335.389305555553</v>
      </c>
      <c r="G4527" s="9">
        <f>IF(Tableau1[[#This Row],[Date]]=_xlfn.MINIFS(Tableau1[1er],Tableau1[N° BL],Tableau1[[#This Row],[N° BL]],Tableau1[1er],Tableau1[[#This Row],[Date]]),D4526,"")</f>
        <v>182</v>
      </c>
    </row>
    <row r="4528" spans="1:7" ht="14.25" customHeight="1" x14ac:dyDescent="0.25">
      <c r="A4528" s="1" t="s">
        <v>11617</v>
      </c>
      <c r="B4528" s="1" t="s">
        <v>11618</v>
      </c>
      <c r="C4528" s="7">
        <v>45334.657569444447</v>
      </c>
      <c r="D4528" s="10">
        <v>210</v>
      </c>
      <c r="E4528" s="1" t="s">
        <v>3459</v>
      </c>
      <c r="F4528">
        <f>IF(LEFT(Tableau1[[#This Row],[Eléments modifié]],$J$1)=$I$1,Tableau1[[#This Row],[Date]],9^9)</f>
        <v>387420489</v>
      </c>
      <c r="G4528" s="9" t="str">
        <f>IF(Tableau1[[#This Row],[Date]]=_xlfn.MINIFS(Tableau1[1er],Tableau1[N° BL],Tableau1[[#This Row],[N° BL]],Tableau1[1er],Tableau1[[#This Row],[Date]]),D4527,"")</f>
        <v/>
      </c>
    </row>
    <row r="4529" spans="1:7" ht="14.25" customHeight="1" x14ac:dyDescent="0.25">
      <c r="A4529" s="1" t="s">
        <v>11617</v>
      </c>
      <c r="B4529" s="1" t="s">
        <v>11618</v>
      </c>
      <c r="C4529" s="7">
        <v>45334.689722222225</v>
      </c>
      <c r="D4529" s="10">
        <v>211</v>
      </c>
      <c r="E4529" s="1" t="s">
        <v>7</v>
      </c>
      <c r="F4529">
        <f>IF(LEFT(Tableau1[[#This Row],[Eléments modifié]],$J$1)=$I$1,Tableau1[[#This Row],[Date]],9^9)</f>
        <v>45334.689722222225</v>
      </c>
      <c r="G4529" s="9">
        <f>IF(Tableau1[[#This Row],[Date]]=_xlfn.MINIFS(Tableau1[1er],Tableau1[N° BL],Tableau1[[#This Row],[N° BL]],Tableau1[1er],Tableau1[[#This Row],[Date]]),D4528,"")</f>
        <v>210</v>
      </c>
    </row>
    <row r="4530" spans="1:7" ht="14.25" customHeight="1" x14ac:dyDescent="0.25">
      <c r="A4530" s="1" t="s">
        <v>11549</v>
      </c>
      <c r="B4530" s="1" t="s">
        <v>11550</v>
      </c>
      <c r="C4530" s="7">
        <v>45335.511643518519</v>
      </c>
      <c r="D4530" s="10">
        <v>188</v>
      </c>
      <c r="E4530" s="1" t="s">
        <v>3459</v>
      </c>
      <c r="F4530">
        <f>IF(LEFT(Tableau1[[#This Row],[Eléments modifié]],$J$1)=$I$1,Tableau1[[#This Row],[Date]],9^9)</f>
        <v>387420489</v>
      </c>
      <c r="G4530" s="9" t="str">
        <f>IF(Tableau1[[#This Row],[Date]]=_xlfn.MINIFS(Tableau1[1er],Tableau1[N° BL],Tableau1[[#This Row],[N° BL]],Tableau1[1er],Tableau1[[#This Row],[Date]]),D4529,"")</f>
        <v/>
      </c>
    </row>
    <row r="4531" spans="1:7" ht="14.25" customHeight="1" x14ac:dyDescent="0.25">
      <c r="A4531" s="1" t="s">
        <v>11549</v>
      </c>
      <c r="B4531" s="1" t="s">
        <v>11550</v>
      </c>
      <c r="C4531" s="7">
        <v>45335.56790509259</v>
      </c>
      <c r="D4531" s="10">
        <v>211</v>
      </c>
      <c r="E4531" s="1" t="s">
        <v>7</v>
      </c>
      <c r="F4531">
        <f>IF(LEFT(Tableau1[[#This Row],[Eléments modifié]],$J$1)=$I$1,Tableau1[[#This Row],[Date]],9^9)</f>
        <v>45335.56790509259</v>
      </c>
      <c r="G4531" s="9">
        <f>IF(Tableau1[[#This Row],[Date]]=_xlfn.MINIFS(Tableau1[1er],Tableau1[N° BL],Tableau1[[#This Row],[N° BL]],Tableau1[1er],Tableau1[[#This Row],[Date]]),D4530,"")</f>
        <v>188</v>
      </c>
    </row>
    <row r="4532" spans="1:7" ht="14.25" customHeight="1" x14ac:dyDescent="0.25">
      <c r="A4532" s="1" t="s">
        <v>11589</v>
      </c>
      <c r="B4532" s="1" t="s">
        <v>11590</v>
      </c>
      <c r="C4532" s="7">
        <v>45334.51866898148</v>
      </c>
      <c r="D4532" s="10">
        <v>204</v>
      </c>
      <c r="E4532" s="1" t="s">
        <v>9934</v>
      </c>
      <c r="F4532">
        <f>IF(LEFT(Tableau1[[#This Row],[Eléments modifié]],$J$1)=$I$1,Tableau1[[#This Row],[Date]],9^9)</f>
        <v>387420489</v>
      </c>
      <c r="G4532" s="9" t="str">
        <f>IF(Tableau1[[#This Row],[Date]]=_xlfn.MINIFS(Tableau1[1er],Tableau1[N° BL],Tableau1[[#This Row],[N° BL]],Tableau1[1er],Tableau1[[#This Row],[Date]]),D4531,"")</f>
        <v/>
      </c>
    </row>
    <row r="4533" spans="1:7" ht="14.25" customHeight="1" x14ac:dyDescent="0.25">
      <c r="A4533" s="1" t="s">
        <v>11589</v>
      </c>
      <c r="B4533" s="1" t="s">
        <v>11590</v>
      </c>
      <c r="C4533" s="7">
        <v>45334.519016203703</v>
      </c>
      <c r="D4533" s="10">
        <v>209</v>
      </c>
      <c r="E4533" s="1" t="s">
        <v>41</v>
      </c>
      <c r="F4533">
        <f>IF(LEFT(Tableau1[[#This Row],[Eléments modifié]],$J$1)=$I$1,Tableau1[[#This Row],[Date]],9^9)</f>
        <v>387420489</v>
      </c>
      <c r="G4533" s="9" t="str">
        <f>IF(Tableau1[[#This Row],[Date]]=_xlfn.MINIFS(Tableau1[1er],Tableau1[N° BL],Tableau1[[#This Row],[N° BL]],Tableau1[1er],Tableau1[[#This Row],[Date]]),D4532,"")</f>
        <v/>
      </c>
    </row>
    <row r="4534" spans="1:7" ht="14.25" customHeight="1" x14ac:dyDescent="0.25">
      <c r="A4534" s="1" t="s">
        <v>11589</v>
      </c>
      <c r="B4534" s="1" t="s">
        <v>11590</v>
      </c>
      <c r="C4534" s="7">
        <v>45334.539918981478</v>
      </c>
      <c r="D4534" s="10">
        <v>189</v>
      </c>
      <c r="E4534" s="1" t="s">
        <v>9934</v>
      </c>
      <c r="F4534">
        <f>IF(LEFT(Tableau1[[#This Row],[Eléments modifié]],$J$1)=$I$1,Tableau1[[#This Row],[Date]],9^9)</f>
        <v>387420489</v>
      </c>
      <c r="G4534" s="9" t="str">
        <f>IF(Tableau1[[#This Row],[Date]]=_xlfn.MINIFS(Tableau1[1er],Tableau1[N° BL],Tableau1[[#This Row],[N° BL]],Tableau1[1er],Tableau1[[#This Row],[Date]]),D4533,"")</f>
        <v/>
      </c>
    </row>
    <row r="4535" spans="1:7" ht="14.25" customHeight="1" x14ac:dyDescent="0.25">
      <c r="A4535" s="1" t="s">
        <v>11589</v>
      </c>
      <c r="B4535" s="1" t="s">
        <v>11590</v>
      </c>
      <c r="C4535" s="7">
        <v>45334.560706018521</v>
      </c>
      <c r="D4535" s="10">
        <v>210</v>
      </c>
      <c r="E4535" s="1" t="s">
        <v>7</v>
      </c>
      <c r="F4535">
        <f>IF(LEFT(Tableau1[[#This Row],[Eléments modifié]],$J$1)=$I$1,Tableau1[[#This Row],[Date]],9^9)</f>
        <v>45334.560706018521</v>
      </c>
      <c r="G4535" s="9">
        <f>IF(Tableau1[[#This Row],[Date]]=_xlfn.MINIFS(Tableau1[1er],Tableau1[N° BL],Tableau1[[#This Row],[N° BL]],Tableau1[1er],Tableau1[[#This Row],[Date]]),D4534,"")</f>
        <v>189</v>
      </c>
    </row>
    <row r="4536" spans="1:7" ht="14.25" customHeight="1" x14ac:dyDescent="0.25">
      <c r="A4536" s="1" t="s">
        <v>11589</v>
      </c>
      <c r="B4536" s="1" t="s">
        <v>11590</v>
      </c>
      <c r="C4536" s="7">
        <v>45335.450497685182</v>
      </c>
      <c r="D4536" s="10">
        <v>210</v>
      </c>
      <c r="E4536" s="1" t="s">
        <v>32</v>
      </c>
      <c r="F4536">
        <f>IF(LEFT(Tableau1[[#This Row],[Eléments modifié]],$J$1)=$I$1,Tableau1[[#This Row],[Date]],9^9)</f>
        <v>387420489</v>
      </c>
      <c r="G4536" s="9" t="str">
        <f>IF(Tableau1[[#This Row],[Date]]=_xlfn.MINIFS(Tableau1[1er],Tableau1[N° BL],Tableau1[[#This Row],[N° BL]],Tableau1[1er],Tableau1[[#This Row],[Date]]),D4535,"")</f>
        <v/>
      </c>
    </row>
    <row r="4537" spans="1:7" ht="14.25" customHeight="1" x14ac:dyDescent="0.25">
      <c r="A4537" s="1" t="s">
        <v>11589</v>
      </c>
      <c r="B4537" s="1" t="s">
        <v>11590</v>
      </c>
      <c r="C4537" s="7">
        <v>45335.457928240743</v>
      </c>
      <c r="D4537" s="10">
        <v>176</v>
      </c>
      <c r="E4537" s="1" t="s">
        <v>7</v>
      </c>
      <c r="F4537">
        <f>IF(LEFT(Tableau1[[#This Row],[Eléments modifié]],$J$1)=$I$1,Tableau1[[#This Row],[Date]],9^9)</f>
        <v>45335.457928240743</v>
      </c>
      <c r="G4537" s="9">
        <f>IF(Tableau1[[#This Row],[Date]]=_xlfn.MINIFS(Tableau1[1er],Tableau1[N° BL],Tableau1[[#This Row],[N° BL]],Tableau1[1er],Tableau1[[#This Row],[Date]]),D4536,"")</f>
        <v>210</v>
      </c>
    </row>
    <row r="4538" spans="1:7" ht="14.25" customHeight="1" x14ac:dyDescent="0.25">
      <c r="A4538" s="1" t="s">
        <v>11607</v>
      </c>
      <c r="B4538" s="1" t="s">
        <v>11608</v>
      </c>
      <c r="C4538" s="7">
        <v>45335.363599537035</v>
      </c>
      <c r="D4538" s="10">
        <v>189</v>
      </c>
      <c r="E4538" s="1" t="s">
        <v>14</v>
      </c>
      <c r="F4538">
        <f>IF(LEFT(Tableau1[[#This Row],[Eléments modifié]],$J$1)=$I$1,Tableau1[[#This Row],[Date]],9^9)</f>
        <v>387420489</v>
      </c>
      <c r="G4538" s="9" t="str">
        <f>IF(Tableau1[[#This Row],[Date]]=_xlfn.MINIFS(Tableau1[1er],Tableau1[N° BL],Tableau1[[#This Row],[N° BL]],Tableau1[1er],Tableau1[[#This Row],[Date]]),D4537,"")</f>
        <v/>
      </c>
    </row>
    <row r="4539" spans="1:7" ht="14.25" customHeight="1" x14ac:dyDescent="0.25">
      <c r="A4539" s="1" t="s">
        <v>11607</v>
      </c>
      <c r="B4539" s="1" t="s">
        <v>11608</v>
      </c>
      <c r="C4539" s="7">
        <v>45335.377743055556</v>
      </c>
      <c r="D4539" s="10">
        <v>189</v>
      </c>
      <c r="E4539" s="1" t="s">
        <v>7</v>
      </c>
      <c r="F4539">
        <f>IF(LEFT(Tableau1[[#This Row],[Eléments modifié]],$J$1)=$I$1,Tableau1[[#This Row],[Date]],9^9)</f>
        <v>45335.377743055556</v>
      </c>
      <c r="G4539" s="9">
        <f>IF(Tableau1[[#This Row],[Date]]=_xlfn.MINIFS(Tableau1[1er],Tableau1[N° BL],Tableau1[[#This Row],[N° BL]],Tableau1[1er],Tableau1[[#This Row],[Date]]),D4538,"")</f>
        <v>189</v>
      </c>
    </row>
    <row r="4540" spans="1:7" ht="14.25" customHeight="1" x14ac:dyDescent="0.25">
      <c r="A4540" s="1" t="s">
        <v>11601</v>
      </c>
      <c r="B4540" s="1" t="s">
        <v>11602</v>
      </c>
      <c r="C4540" s="7">
        <v>45335.377766203703</v>
      </c>
      <c r="D4540" s="10">
        <v>210</v>
      </c>
      <c r="E4540" s="1" t="s">
        <v>14</v>
      </c>
      <c r="F4540">
        <f>IF(LEFT(Tableau1[[#This Row],[Eléments modifié]],$J$1)=$I$1,Tableau1[[#This Row],[Date]],9^9)</f>
        <v>387420489</v>
      </c>
      <c r="G4540" s="9" t="str">
        <f>IF(Tableau1[[#This Row],[Date]]=_xlfn.MINIFS(Tableau1[1er],Tableau1[N° BL],Tableau1[[#This Row],[N° BL]],Tableau1[1er],Tableau1[[#This Row],[Date]]),D4539,"")</f>
        <v/>
      </c>
    </row>
    <row r="4541" spans="1:7" ht="14.25" customHeight="1" x14ac:dyDescent="0.25">
      <c r="A4541" s="1" t="s">
        <v>11601</v>
      </c>
      <c r="B4541" s="1" t="s">
        <v>11602</v>
      </c>
      <c r="C4541" s="7">
        <v>45335.40253472222</v>
      </c>
      <c r="D4541" s="10">
        <v>189</v>
      </c>
      <c r="E4541" s="1" t="s">
        <v>7</v>
      </c>
      <c r="F4541">
        <f>IF(LEFT(Tableau1[[#This Row],[Eléments modifié]],$J$1)=$I$1,Tableau1[[#This Row],[Date]],9^9)</f>
        <v>45335.40253472222</v>
      </c>
      <c r="G4541" s="9">
        <f>IF(Tableau1[[#This Row],[Date]]=_xlfn.MINIFS(Tableau1[1er],Tableau1[N° BL],Tableau1[[#This Row],[N° BL]],Tableau1[1er],Tableau1[[#This Row],[Date]]),D4540,"")</f>
        <v>210</v>
      </c>
    </row>
    <row r="4542" spans="1:7" ht="14.25" customHeight="1" x14ac:dyDescent="0.25">
      <c r="A4542" s="1" t="s">
        <v>11601</v>
      </c>
      <c r="B4542" s="1" t="s">
        <v>11602</v>
      </c>
      <c r="C4542" s="7">
        <v>45335.402766203704</v>
      </c>
      <c r="D4542" s="10">
        <v>189</v>
      </c>
      <c r="E4542" s="1" t="s">
        <v>7</v>
      </c>
      <c r="F4542">
        <f>IF(LEFT(Tableau1[[#This Row],[Eléments modifié]],$J$1)=$I$1,Tableau1[[#This Row],[Date]],9^9)</f>
        <v>45335.402766203704</v>
      </c>
      <c r="G4542" s="9">
        <f>IF(Tableau1[[#This Row],[Date]]=_xlfn.MINIFS(Tableau1[1er],Tableau1[N° BL],Tableau1[[#This Row],[N° BL]],Tableau1[1er],Tableau1[[#This Row],[Date]]),D4541,"")</f>
        <v>189</v>
      </c>
    </row>
    <row r="4543" spans="1:7" ht="14.25" customHeight="1" x14ac:dyDescent="0.25">
      <c r="A4543" s="1" t="s">
        <v>11587</v>
      </c>
      <c r="B4543" s="1" t="s">
        <v>11588</v>
      </c>
      <c r="C4543" s="7">
        <v>45334.682604166665</v>
      </c>
      <c r="D4543" s="10">
        <v>209</v>
      </c>
      <c r="E4543" s="1" t="s">
        <v>4825</v>
      </c>
      <c r="F4543">
        <f>IF(LEFT(Tableau1[[#This Row],[Eléments modifié]],$J$1)=$I$1,Tableau1[[#This Row],[Date]],9^9)</f>
        <v>387420489</v>
      </c>
      <c r="G4543" s="9" t="str">
        <f>IF(Tableau1[[#This Row],[Date]]=_xlfn.MINIFS(Tableau1[1er],Tableau1[N° BL],Tableau1[[#This Row],[N° BL]],Tableau1[1er],Tableau1[[#This Row],[Date]]),D4542,"")</f>
        <v/>
      </c>
    </row>
    <row r="4544" spans="1:7" ht="14.25" customHeight="1" x14ac:dyDescent="0.25">
      <c r="A4544" s="1" t="s">
        <v>11587</v>
      </c>
      <c r="B4544" s="1" t="s">
        <v>11588</v>
      </c>
      <c r="C4544" s="7">
        <v>45334.699837962966</v>
      </c>
      <c r="D4544" s="10">
        <v>204</v>
      </c>
      <c r="E4544" s="1" t="s">
        <v>20</v>
      </c>
      <c r="F4544">
        <f>IF(LEFT(Tableau1[[#This Row],[Eléments modifié]],$J$1)=$I$1,Tableau1[[#This Row],[Date]],9^9)</f>
        <v>387420489</v>
      </c>
      <c r="G4544" s="9" t="str">
        <f>IF(Tableau1[[#This Row],[Date]]=_xlfn.MINIFS(Tableau1[1er],Tableau1[N° BL],Tableau1[[#This Row],[N° BL]],Tableau1[1er],Tableau1[[#This Row],[Date]]),D4543,"")</f>
        <v/>
      </c>
    </row>
    <row r="4545" spans="1:7" ht="14.25" customHeight="1" x14ac:dyDescent="0.25">
      <c r="A4545" s="1" t="s">
        <v>11587</v>
      </c>
      <c r="B4545" s="1" t="s">
        <v>11588</v>
      </c>
      <c r="C4545" s="7">
        <v>45335.291030092594</v>
      </c>
      <c r="D4545" s="10">
        <v>176</v>
      </c>
      <c r="E4545" s="1" t="s">
        <v>111</v>
      </c>
      <c r="F4545">
        <f>IF(LEFT(Tableau1[[#This Row],[Eléments modifié]],$J$1)=$I$1,Tableau1[[#This Row],[Date]],9^9)</f>
        <v>387420489</v>
      </c>
      <c r="G4545" s="9" t="str">
        <f>IF(Tableau1[[#This Row],[Date]]=_xlfn.MINIFS(Tableau1[1er],Tableau1[N° BL],Tableau1[[#This Row],[N° BL]],Tableau1[1er],Tableau1[[#This Row],[Date]]),D4544,"")</f>
        <v/>
      </c>
    </row>
    <row r="4546" spans="1:7" ht="14.25" customHeight="1" x14ac:dyDescent="0.25">
      <c r="A4546" s="1" t="s">
        <v>11587</v>
      </c>
      <c r="B4546" s="1" t="s">
        <v>11588</v>
      </c>
      <c r="C4546" s="7">
        <v>45335.291284722225</v>
      </c>
      <c r="D4546" s="10">
        <v>176</v>
      </c>
      <c r="E4546" s="1" t="s">
        <v>20</v>
      </c>
      <c r="F4546">
        <f>IF(LEFT(Tableau1[[#This Row],[Eléments modifié]],$J$1)=$I$1,Tableau1[[#This Row],[Date]],9^9)</f>
        <v>387420489</v>
      </c>
      <c r="G4546" s="9" t="str">
        <f>IF(Tableau1[[#This Row],[Date]]=_xlfn.MINIFS(Tableau1[1er],Tableau1[N° BL],Tableau1[[#This Row],[N° BL]],Tableau1[1er],Tableau1[[#This Row],[Date]]),D4545,"")</f>
        <v/>
      </c>
    </row>
    <row r="4547" spans="1:7" ht="14.25" customHeight="1" x14ac:dyDescent="0.25">
      <c r="A4547" s="1" t="s">
        <v>11587</v>
      </c>
      <c r="B4547" s="1" t="s">
        <v>11588</v>
      </c>
      <c r="C4547" s="7">
        <v>45335.332048611112</v>
      </c>
      <c r="D4547" s="10">
        <v>189</v>
      </c>
      <c r="E4547" s="1" t="s">
        <v>14</v>
      </c>
      <c r="F4547">
        <f>IF(LEFT(Tableau1[[#This Row],[Eléments modifié]],$J$1)=$I$1,Tableau1[[#This Row],[Date]],9^9)</f>
        <v>387420489</v>
      </c>
      <c r="G4547" s="9" t="str">
        <f>IF(Tableau1[[#This Row],[Date]]=_xlfn.MINIFS(Tableau1[1er],Tableau1[N° BL],Tableau1[[#This Row],[N° BL]],Tableau1[1er],Tableau1[[#This Row],[Date]]),D4546,"")</f>
        <v/>
      </c>
    </row>
    <row r="4548" spans="1:7" ht="14.25" customHeight="1" x14ac:dyDescent="0.25">
      <c r="A4548" s="1" t="s">
        <v>11587</v>
      </c>
      <c r="B4548" s="1" t="s">
        <v>11588</v>
      </c>
      <c r="C4548" s="7">
        <v>45335.332974537036</v>
      </c>
      <c r="D4548" s="10">
        <v>176</v>
      </c>
      <c r="E4548" s="1" t="s">
        <v>20</v>
      </c>
      <c r="F4548">
        <f>IF(LEFT(Tableau1[[#This Row],[Eléments modifié]],$J$1)=$I$1,Tableau1[[#This Row],[Date]],9^9)</f>
        <v>387420489</v>
      </c>
      <c r="G4548" s="9" t="str">
        <f>IF(Tableau1[[#This Row],[Date]]=_xlfn.MINIFS(Tableau1[1er],Tableau1[N° BL],Tableau1[[#This Row],[N° BL]],Tableau1[1er],Tableau1[[#This Row],[Date]]),D4547,"")</f>
        <v/>
      </c>
    </row>
    <row r="4549" spans="1:7" ht="14.25" customHeight="1" x14ac:dyDescent="0.25">
      <c r="A4549" s="1" t="s">
        <v>11587</v>
      </c>
      <c r="B4549" s="1" t="s">
        <v>11588</v>
      </c>
      <c r="C4549" s="7">
        <v>45335.333368055559</v>
      </c>
      <c r="D4549" s="10">
        <v>189</v>
      </c>
      <c r="E4549" s="1" t="s">
        <v>14</v>
      </c>
      <c r="F4549">
        <f>IF(LEFT(Tableau1[[#This Row],[Eléments modifié]],$J$1)=$I$1,Tableau1[[#This Row],[Date]],9^9)</f>
        <v>387420489</v>
      </c>
      <c r="G4549" s="9" t="str">
        <f>IF(Tableau1[[#This Row],[Date]]=_xlfn.MINIFS(Tableau1[1er],Tableau1[N° BL],Tableau1[[#This Row],[N° BL]],Tableau1[1er],Tableau1[[#This Row],[Date]]),D4548,"")</f>
        <v/>
      </c>
    </row>
    <row r="4550" spans="1:7" ht="14.25" customHeight="1" x14ac:dyDescent="0.25">
      <c r="A4550" s="1" t="s">
        <v>11587</v>
      </c>
      <c r="B4550" s="1" t="s">
        <v>11588</v>
      </c>
      <c r="C4550" s="7">
        <v>45335.333599537036</v>
      </c>
      <c r="D4550" s="10">
        <v>189</v>
      </c>
      <c r="E4550" s="1" t="s">
        <v>20</v>
      </c>
      <c r="F4550">
        <f>IF(LEFT(Tableau1[[#This Row],[Eléments modifié]],$J$1)=$I$1,Tableau1[[#This Row],[Date]],9^9)</f>
        <v>387420489</v>
      </c>
      <c r="G4550" s="9" t="str">
        <f>IF(Tableau1[[#This Row],[Date]]=_xlfn.MINIFS(Tableau1[1er],Tableau1[N° BL],Tableau1[[#This Row],[N° BL]],Tableau1[1er],Tableau1[[#This Row],[Date]]),D4549,"")</f>
        <v/>
      </c>
    </row>
    <row r="4551" spans="1:7" ht="14.25" customHeight="1" x14ac:dyDescent="0.25">
      <c r="A4551" s="1" t="s">
        <v>11587</v>
      </c>
      <c r="B4551" s="1" t="s">
        <v>11588</v>
      </c>
      <c r="C4551" s="7">
        <v>45335.335810185185</v>
      </c>
      <c r="D4551" s="10">
        <v>189</v>
      </c>
      <c r="E4551" s="1" t="s">
        <v>14</v>
      </c>
      <c r="F4551">
        <f>IF(LEFT(Tableau1[[#This Row],[Eléments modifié]],$J$1)=$I$1,Tableau1[[#This Row],[Date]],9^9)</f>
        <v>387420489</v>
      </c>
      <c r="G4551" s="9" t="str">
        <f>IF(Tableau1[[#This Row],[Date]]=_xlfn.MINIFS(Tableau1[1er],Tableau1[N° BL],Tableau1[[#This Row],[N° BL]],Tableau1[1er],Tableau1[[#This Row],[Date]]),D4550,"")</f>
        <v/>
      </c>
    </row>
    <row r="4552" spans="1:7" ht="14.25" customHeight="1" x14ac:dyDescent="0.25">
      <c r="A4552" s="1" t="s">
        <v>11587</v>
      </c>
      <c r="B4552" s="1" t="s">
        <v>11588</v>
      </c>
      <c r="C4552" s="7">
        <v>45335.335868055554</v>
      </c>
      <c r="D4552" s="10">
        <v>189</v>
      </c>
      <c r="E4552" s="1" t="s">
        <v>20</v>
      </c>
      <c r="F4552">
        <f>IF(LEFT(Tableau1[[#This Row],[Eléments modifié]],$J$1)=$I$1,Tableau1[[#This Row],[Date]],9^9)</f>
        <v>387420489</v>
      </c>
      <c r="G4552" s="9" t="str">
        <f>IF(Tableau1[[#This Row],[Date]]=_xlfn.MINIFS(Tableau1[1er],Tableau1[N° BL],Tableau1[[#This Row],[N° BL]],Tableau1[1er],Tableau1[[#This Row],[Date]]),D4551,"")</f>
        <v/>
      </c>
    </row>
    <row r="4553" spans="1:7" ht="14.25" customHeight="1" x14ac:dyDescent="0.25">
      <c r="A4553" s="1" t="s">
        <v>11587</v>
      </c>
      <c r="B4553" s="1" t="s">
        <v>11588</v>
      </c>
      <c r="C4553" s="7">
        <v>45335.38422453704</v>
      </c>
      <c r="D4553" s="10">
        <v>182</v>
      </c>
      <c r="E4553" s="1" t="s">
        <v>111</v>
      </c>
      <c r="F4553">
        <f>IF(LEFT(Tableau1[[#This Row],[Eléments modifié]],$J$1)=$I$1,Tableau1[[#This Row],[Date]],9^9)</f>
        <v>387420489</v>
      </c>
      <c r="G4553" s="9" t="str">
        <f>IF(Tableau1[[#This Row],[Date]]=_xlfn.MINIFS(Tableau1[1er],Tableau1[N° BL],Tableau1[[#This Row],[N° BL]],Tableau1[1er],Tableau1[[#This Row],[Date]]),D4552,"")</f>
        <v/>
      </c>
    </row>
    <row r="4554" spans="1:7" ht="14.25" customHeight="1" x14ac:dyDescent="0.25">
      <c r="A4554" s="1" t="s">
        <v>11587</v>
      </c>
      <c r="B4554" s="1" t="s">
        <v>11588</v>
      </c>
      <c r="C4554" s="7">
        <v>45335.45826388889</v>
      </c>
      <c r="D4554" s="10">
        <v>176</v>
      </c>
      <c r="E4554" s="1" t="s">
        <v>7</v>
      </c>
      <c r="F4554">
        <f>IF(LEFT(Tableau1[[#This Row],[Eléments modifié]],$J$1)=$I$1,Tableau1[[#This Row],[Date]],9^9)</f>
        <v>45335.45826388889</v>
      </c>
      <c r="G4554" s="9">
        <f>IF(Tableau1[[#This Row],[Date]]=_xlfn.MINIFS(Tableau1[1er],Tableau1[N° BL],Tableau1[[#This Row],[N° BL]],Tableau1[1er],Tableau1[[#This Row],[Date]]),D4553,"")</f>
        <v>182</v>
      </c>
    </row>
    <row r="4555" spans="1:7" ht="14.25" customHeight="1" x14ac:dyDescent="0.25">
      <c r="A4555" s="1" t="s">
        <v>11657</v>
      </c>
      <c r="B4555" s="1" t="s">
        <v>11658</v>
      </c>
      <c r="C4555" s="7">
        <v>45334.511423611111</v>
      </c>
      <c r="D4555" s="10">
        <v>211</v>
      </c>
      <c r="E4555" s="1" t="s">
        <v>4825</v>
      </c>
      <c r="F4555">
        <f>IF(LEFT(Tableau1[[#This Row],[Eléments modifié]],$J$1)=$I$1,Tableau1[[#This Row],[Date]],9^9)</f>
        <v>387420489</v>
      </c>
      <c r="G4555" s="9" t="str">
        <f>IF(Tableau1[[#This Row],[Date]]=_xlfn.MINIFS(Tableau1[1er],Tableau1[N° BL],Tableau1[[#This Row],[N° BL]],Tableau1[1er],Tableau1[[#This Row],[Date]]),D4554,"")</f>
        <v/>
      </c>
    </row>
    <row r="4556" spans="1:7" ht="14.25" customHeight="1" x14ac:dyDescent="0.25">
      <c r="A4556" s="1" t="s">
        <v>11657</v>
      </c>
      <c r="B4556" s="1" t="s">
        <v>11658</v>
      </c>
      <c r="C4556" s="7">
        <v>45334.51871527778</v>
      </c>
      <c r="D4556" s="10">
        <v>204</v>
      </c>
      <c r="E4556" s="1" t="s">
        <v>7</v>
      </c>
      <c r="F4556">
        <f>IF(LEFT(Tableau1[[#This Row],[Eléments modifié]],$J$1)=$I$1,Tableau1[[#This Row],[Date]],9^9)</f>
        <v>45334.51871527778</v>
      </c>
      <c r="G4556" s="9">
        <f>IF(Tableau1[[#This Row],[Date]]=_xlfn.MINIFS(Tableau1[1er],Tableau1[N° BL],Tableau1[[#This Row],[N° BL]],Tableau1[1er],Tableau1[[#This Row],[Date]]),D4555,"")</f>
        <v>211</v>
      </c>
    </row>
    <row r="4557" spans="1:7" ht="14.25" customHeight="1" x14ac:dyDescent="0.25">
      <c r="A4557" s="1" t="s">
        <v>11581</v>
      </c>
      <c r="B4557" s="1" t="s">
        <v>11582</v>
      </c>
      <c r="C4557" s="7">
        <v>45335.458310185182</v>
      </c>
      <c r="D4557" s="10">
        <v>188</v>
      </c>
      <c r="E4557" s="1" t="s">
        <v>111</v>
      </c>
      <c r="F4557">
        <f>IF(LEFT(Tableau1[[#This Row],[Eléments modifié]],$J$1)=$I$1,Tableau1[[#This Row],[Date]],9^9)</f>
        <v>387420489</v>
      </c>
      <c r="G4557" s="9" t="str">
        <f>IF(Tableau1[[#This Row],[Date]]=_xlfn.MINIFS(Tableau1[1er],Tableau1[N° BL],Tableau1[[#This Row],[N° BL]],Tableau1[1er],Tableau1[[#This Row],[Date]]),D4556,"")</f>
        <v/>
      </c>
    </row>
    <row r="4558" spans="1:7" ht="14.25" customHeight="1" x14ac:dyDescent="0.25">
      <c r="A4558" s="1" t="s">
        <v>11581</v>
      </c>
      <c r="B4558" s="1" t="s">
        <v>11582</v>
      </c>
      <c r="C4558" s="7">
        <v>45335.47556712963</v>
      </c>
      <c r="D4558" s="10">
        <v>176</v>
      </c>
      <c r="E4558" s="1" t="s">
        <v>7</v>
      </c>
      <c r="F4558">
        <f>IF(LEFT(Tableau1[[#This Row],[Eléments modifié]],$J$1)=$I$1,Tableau1[[#This Row],[Date]],9^9)</f>
        <v>45335.47556712963</v>
      </c>
      <c r="G4558" s="9">
        <f>IF(Tableau1[[#This Row],[Date]]=_xlfn.MINIFS(Tableau1[1er],Tableau1[N° BL],Tableau1[[#This Row],[N° BL]],Tableau1[1er],Tableau1[[#This Row],[Date]]),D4557,"")</f>
        <v>188</v>
      </c>
    </row>
    <row r="4559" spans="1:7" ht="14.25" customHeight="1" x14ac:dyDescent="0.25">
      <c r="A4559" s="1" t="s">
        <v>11623</v>
      </c>
      <c r="B4559" s="1" t="s">
        <v>11624</v>
      </c>
      <c r="C4559" s="7">
        <v>45334.639386574076</v>
      </c>
      <c r="D4559" s="10">
        <v>209</v>
      </c>
      <c r="E4559" s="1" t="s">
        <v>4825</v>
      </c>
      <c r="F4559">
        <f>IF(LEFT(Tableau1[[#This Row],[Eléments modifié]],$J$1)=$I$1,Tableau1[[#This Row],[Date]],9^9)</f>
        <v>387420489</v>
      </c>
      <c r="G4559" s="9" t="str">
        <f>IF(Tableau1[[#This Row],[Date]]=_xlfn.MINIFS(Tableau1[1er],Tableau1[N° BL],Tableau1[[#This Row],[N° BL]],Tableau1[1er],Tableau1[[#This Row],[Date]]),D4558,"")</f>
        <v/>
      </c>
    </row>
    <row r="4560" spans="1:7" ht="14.25" customHeight="1" x14ac:dyDescent="0.25">
      <c r="A4560" s="1" t="s">
        <v>11623</v>
      </c>
      <c r="B4560" s="1" t="s">
        <v>11624</v>
      </c>
      <c r="C4560" s="7">
        <v>45334.65247685185</v>
      </c>
      <c r="D4560" s="10">
        <v>204</v>
      </c>
      <c r="E4560" s="1" t="s">
        <v>7</v>
      </c>
      <c r="F4560">
        <f>IF(LEFT(Tableau1[[#This Row],[Eléments modifié]],$J$1)=$I$1,Tableau1[[#This Row],[Date]],9^9)</f>
        <v>45334.65247685185</v>
      </c>
      <c r="G4560" s="9">
        <f>IF(Tableau1[[#This Row],[Date]]=_xlfn.MINIFS(Tableau1[1er],Tableau1[N° BL],Tableau1[[#This Row],[N° BL]],Tableau1[1er],Tableau1[[#This Row],[Date]]),D4559,"")</f>
        <v>209</v>
      </c>
    </row>
    <row r="4561" spans="1:7" ht="14.25" customHeight="1" x14ac:dyDescent="0.25">
      <c r="A4561" s="1" t="s">
        <v>11411</v>
      </c>
      <c r="B4561" s="1" t="s">
        <v>11412</v>
      </c>
      <c r="C4561" s="7">
        <v>45336.48364583333</v>
      </c>
      <c r="D4561" s="10">
        <v>189</v>
      </c>
      <c r="E4561" s="1" t="s">
        <v>3459</v>
      </c>
      <c r="F4561">
        <f>IF(LEFT(Tableau1[[#This Row],[Eléments modifié]],$J$1)=$I$1,Tableau1[[#This Row],[Date]],9^9)</f>
        <v>387420489</v>
      </c>
      <c r="G4561" s="9" t="str">
        <f>IF(Tableau1[[#This Row],[Date]]=_xlfn.MINIFS(Tableau1[1er],Tableau1[N° BL],Tableau1[[#This Row],[N° BL]],Tableau1[1er],Tableau1[[#This Row],[Date]]),D4560,"")</f>
        <v/>
      </c>
    </row>
    <row r="4562" spans="1:7" ht="14.25" customHeight="1" x14ac:dyDescent="0.25">
      <c r="A4562" s="1" t="s">
        <v>11411</v>
      </c>
      <c r="B4562" s="1" t="s">
        <v>11412</v>
      </c>
      <c r="C4562" s="7">
        <v>45336.531574074077</v>
      </c>
      <c r="D4562" s="10">
        <v>176</v>
      </c>
      <c r="E4562" s="1" t="s">
        <v>41</v>
      </c>
      <c r="F4562">
        <f>IF(LEFT(Tableau1[[#This Row],[Eléments modifié]],$J$1)=$I$1,Tableau1[[#This Row],[Date]],9^9)</f>
        <v>387420489</v>
      </c>
      <c r="G4562" s="9" t="str">
        <f>IF(Tableau1[[#This Row],[Date]]=_xlfn.MINIFS(Tableau1[1er],Tableau1[N° BL],Tableau1[[#This Row],[N° BL]],Tableau1[1er],Tableau1[[#This Row],[Date]]),D4561,"")</f>
        <v/>
      </c>
    </row>
    <row r="4563" spans="1:7" ht="14.25" customHeight="1" x14ac:dyDescent="0.25">
      <c r="A4563" s="1" t="s">
        <v>11411</v>
      </c>
      <c r="B4563" s="1" t="s">
        <v>11412</v>
      </c>
      <c r="C4563" s="7">
        <v>45336.553599537037</v>
      </c>
      <c r="D4563" s="10">
        <v>176</v>
      </c>
      <c r="E4563" s="1" t="s">
        <v>3459</v>
      </c>
      <c r="F4563">
        <f>IF(LEFT(Tableau1[[#This Row],[Eléments modifié]],$J$1)=$I$1,Tableau1[[#This Row],[Date]],9^9)</f>
        <v>387420489</v>
      </c>
      <c r="G4563" s="9" t="str">
        <f>IF(Tableau1[[#This Row],[Date]]=_xlfn.MINIFS(Tableau1[1er],Tableau1[N° BL],Tableau1[[#This Row],[N° BL]],Tableau1[1er],Tableau1[[#This Row],[Date]]),D4562,"")</f>
        <v/>
      </c>
    </row>
    <row r="4564" spans="1:7" ht="14.25" customHeight="1" x14ac:dyDescent="0.25">
      <c r="A4564" s="1" t="s">
        <v>11411</v>
      </c>
      <c r="B4564" s="1" t="s">
        <v>11412</v>
      </c>
      <c r="C4564" s="7">
        <v>45336.609432870369</v>
      </c>
      <c r="D4564" s="10">
        <v>209</v>
      </c>
      <c r="E4564" s="1" t="s">
        <v>7</v>
      </c>
      <c r="F4564">
        <f>IF(LEFT(Tableau1[[#This Row],[Eléments modifié]],$J$1)=$I$1,Tableau1[[#This Row],[Date]],9^9)</f>
        <v>45336.609432870369</v>
      </c>
      <c r="G4564" s="9">
        <f>IF(Tableau1[[#This Row],[Date]]=_xlfn.MINIFS(Tableau1[1er],Tableau1[N° BL],Tableau1[[#This Row],[N° BL]],Tableau1[1er],Tableau1[[#This Row],[Date]]),D4563,"")</f>
        <v>176</v>
      </c>
    </row>
    <row r="4565" spans="1:7" ht="14.25" customHeight="1" x14ac:dyDescent="0.25">
      <c r="A4565" s="1" t="s">
        <v>11355</v>
      </c>
      <c r="B4565" s="1" t="s">
        <v>11356</v>
      </c>
      <c r="C4565" s="7">
        <v>45334.700474537036</v>
      </c>
      <c r="D4565" s="10">
        <v>209</v>
      </c>
      <c r="E4565" s="1" t="s">
        <v>4825</v>
      </c>
      <c r="F4565">
        <f>IF(LEFT(Tableau1[[#This Row],[Eléments modifié]],$J$1)=$I$1,Tableau1[[#This Row],[Date]],9^9)</f>
        <v>387420489</v>
      </c>
      <c r="G4565" s="9" t="str">
        <f>IF(Tableau1[[#This Row],[Date]]=_xlfn.MINIFS(Tableau1[1er],Tableau1[N° BL],Tableau1[[#This Row],[N° BL]],Tableau1[1er],Tableau1[[#This Row],[Date]]),D4564,"")</f>
        <v/>
      </c>
    </row>
    <row r="4566" spans="1:7" ht="14.25" customHeight="1" x14ac:dyDescent="0.25">
      <c r="A4566" s="1" t="s">
        <v>11355</v>
      </c>
      <c r="B4566" s="1" t="s">
        <v>11356</v>
      </c>
      <c r="C4566" s="7">
        <v>45335.423750000002</v>
      </c>
      <c r="D4566" s="10">
        <v>204</v>
      </c>
      <c r="E4566" s="1" t="s">
        <v>7</v>
      </c>
      <c r="F4566">
        <f>IF(LEFT(Tableau1[[#This Row],[Eléments modifié]],$J$1)=$I$1,Tableau1[[#This Row],[Date]],9^9)</f>
        <v>45335.423750000002</v>
      </c>
      <c r="G4566" s="9">
        <f>IF(Tableau1[[#This Row],[Date]]=_xlfn.MINIFS(Tableau1[1er],Tableau1[N° BL],Tableau1[[#This Row],[N° BL]],Tableau1[1er],Tableau1[[#This Row],[Date]]),D4565,"")</f>
        <v>209</v>
      </c>
    </row>
    <row r="4567" spans="1:7" ht="14.25" customHeight="1" x14ac:dyDescent="0.25">
      <c r="A4567" s="1" t="s">
        <v>11355</v>
      </c>
      <c r="B4567" s="1" t="s">
        <v>11356</v>
      </c>
      <c r="C4567" s="7">
        <v>45337.402453703704</v>
      </c>
      <c r="D4567" s="10">
        <v>188</v>
      </c>
      <c r="E4567" s="1" t="s">
        <v>32</v>
      </c>
      <c r="F4567">
        <f>IF(LEFT(Tableau1[[#This Row],[Eléments modifié]],$J$1)=$I$1,Tableau1[[#This Row],[Date]],9^9)</f>
        <v>387420489</v>
      </c>
      <c r="G4567" s="9" t="str">
        <f>IF(Tableau1[[#This Row],[Date]]=_xlfn.MINIFS(Tableau1[1er],Tableau1[N° BL],Tableau1[[#This Row],[N° BL]],Tableau1[1er],Tableau1[[#This Row],[Date]]),D4566,"")</f>
        <v/>
      </c>
    </row>
    <row r="4568" spans="1:7" ht="14.25" customHeight="1" x14ac:dyDescent="0.25">
      <c r="A4568" s="1" t="s">
        <v>11355</v>
      </c>
      <c r="B4568" s="1" t="s">
        <v>11356</v>
      </c>
      <c r="C4568" s="7">
        <v>45337.407511574071</v>
      </c>
      <c r="D4568" s="10">
        <v>188</v>
      </c>
      <c r="E4568" s="1" t="s">
        <v>7</v>
      </c>
      <c r="F4568">
        <f>IF(LEFT(Tableau1[[#This Row],[Eléments modifié]],$J$1)=$I$1,Tableau1[[#This Row],[Date]],9^9)</f>
        <v>45337.407511574071</v>
      </c>
      <c r="G4568" s="9">
        <f>IF(Tableau1[[#This Row],[Date]]=_xlfn.MINIFS(Tableau1[1er],Tableau1[N° BL],Tableau1[[#This Row],[N° BL]],Tableau1[1er],Tableau1[[#This Row],[Date]]),D4567,"")</f>
        <v>188</v>
      </c>
    </row>
    <row r="4569" spans="1:7" ht="14.25" customHeight="1" x14ac:dyDescent="0.25">
      <c r="A4569" s="1" t="s">
        <v>11355</v>
      </c>
      <c r="B4569" s="1" t="s">
        <v>11356</v>
      </c>
      <c r="C4569" s="7">
        <v>45337.407800925925</v>
      </c>
      <c r="D4569" s="10">
        <v>188</v>
      </c>
      <c r="E4569" s="1" t="s">
        <v>7</v>
      </c>
      <c r="F4569">
        <f>IF(LEFT(Tableau1[[#This Row],[Eléments modifié]],$J$1)=$I$1,Tableau1[[#This Row],[Date]],9^9)</f>
        <v>45337.407800925925</v>
      </c>
      <c r="G4569" s="9">
        <f>IF(Tableau1[[#This Row],[Date]]=_xlfn.MINIFS(Tableau1[1er],Tableau1[N° BL],Tableau1[[#This Row],[N° BL]],Tableau1[1er],Tableau1[[#This Row],[Date]]),D4568,"")</f>
        <v>188</v>
      </c>
    </row>
    <row r="4570" spans="1:7" ht="14.25" customHeight="1" x14ac:dyDescent="0.25">
      <c r="A4570" s="1" t="s">
        <v>11355</v>
      </c>
      <c r="B4570" s="1" t="s">
        <v>11356</v>
      </c>
      <c r="C4570" s="7">
        <v>45337.408553240741</v>
      </c>
      <c r="D4570" s="10">
        <v>188</v>
      </c>
      <c r="E4570" s="1" t="s">
        <v>7</v>
      </c>
      <c r="F4570">
        <f>IF(LEFT(Tableau1[[#This Row],[Eléments modifié]],$J$1)=$I$1,Tableau1[[#This Row],[Date]],9^9)</f>
        <v>45337.408553240741</v>
      </c>
      <c r="G4570" s="9">
        <f>IF(Tableau1[[#This Row],[Date]]=_xlfn.MINIFS(Tableau1[1er],Tableau1[N° BL],Tableau1[[#This Row],[N° BL]],Tableau1[1er],Tableau1[[#This Row],[Date]]),D4569,"")</f>
        <v>188</v>
      </c>
    </row>
    <row r="4571" spans="1:7" ht="14.25" customHeight="1" x14ac:dyDescent="0.25">
      <c r="A4571" s="1" t="s">
        <v>11355</v>
      </c>
      <c r="B4571" s="1" t="s">
        <v>11356</v>
      </c>
      <c r="C4571" s="7">
        <v>45337.40865740741</v>
      </c>
      <c r="D4571" s="10">
        <v>188</v>
      </c>
      <c r="E4571" s="1" t="s">
        <v>7</v>
      </c>
      <c r="F4571">
        <f>IF(LEFT(Tableau1[[#This Row],[Eléments modifié]],$J$1)=$I$1,Tableau1[[#This Row],[Date]],9^9)</f>
        <v>45337.40865740741</v>
      </c>
      <c r="G4571" s="9">
        <f>IF(Tableau1[[#This Row],[Date]]=_xlfn.MINIFS(Tableau1[1er],Tableau1[N° BL],Tableau1[[#This Row],[N° BL]],Tableau1[1er],Tableau1[[#This Row],[Date]]),D4570,"")</f>
        <v>188</v>
      </c>
    </row>
    <row r="4572" spans="1:7" ht="14.25" customHeight="1" x14ac:dyDescent="0.25">
      <c r="A4572" s="1" t="s">
        <v>11355</v>
      </c>
      <c r="B4572" s="1" t="s">
        <v>11356</v>
      </c>
      <c r="C4572" s="7">
        <v>45337.408854166664</v>
      </c>
      <c r="D4572" s="10">
        <v>188</v>
      </c>
      <c r="E4572" s="1" t="s">
        <v>7</v>
      </c>
      <c r="F4572">
        <f>IF(LEFT(Tableau1[[#This Row],[Eléments modifié]],$J$1)=$I$1,Tableau1[[#This Row],[Date]],9^9)</f>
        <v>45337.408854166664</v>
      </c>
      <c r="G4572" s="9">
        <f>IF(Tableau1[[#This Row],[Date]]=_xlfn.MINIFS(Tableau1[1er],Tableau1[N° BL],Tableau1[[#This Row],[N° BL]],Tableau1[1er],Tableau1[[#This Row],[Date]]),D4571,"")</f>
        <v>188</v>
      </c>
    </row>
    <row r="4573" spans="1:7" ht="14.25" customHeight="1" x14ac:dyDescent="0.25">
      <c r="A4573" s="1" t="s">
        <v>11355</v>
      </c>
      <c r="B4573" s="1" t="s">
        <v>11356</v>
      </c>
      <c r="C4573" s="7">
        <v>45337.409687500003</v>
      </c>
      <c r="D4573" s="10">
        <v>188</v>
      </c>
      <c r="E4573" s="1" t="s">
        <v>7</v>
      </c>
      <c r="F4573">
        <f>IF(LEFT(Tableau1[[#This Row],[Eléments modifié]],$J$1)=$I$1,Tableau1[[#This Row],[Date]],9^9)</f>
        <v>45337.409687500003</v>
      </c>
      <c r="G4573" s="9">
        <f>IF(Tableau1[[#This Row],[Date]]=_xlfn.MINIFS(Tableau1[1er],Tableau1[N° BL],Tableau1[[#This Row],[N° BL]],Tableau1[1er],Tableau1[[#This Row],[Date]]),D4572,"")</f>
        <v>188</v>
      </c>
    </row>
    <row r="4574" spans="1:7" ht="14.25" customHeight="1" x14ac:dyDescent="0.25">
      <c r="A4574" s="1" t="s">
        <v>11563</v>
      </c>
      <c r="B4574" s="1" t="s">
        <v>11564</v>
      </c>
      <c r="C4574" s="7">
        <v>45335.486006944448</v>
      </c>
      <c r="D4574" s="10">
        <v>188</v>
      </c>
      <c r="E4574" s="1" t="s">
        <v>371</v>
      </c>
      <c r="F4574">
        <f>IF(LEFT(Tableau1[[#This Row],[Eléments modifié]],$J$1)=$I$1,Tableau1[[#This Row],[Date]],9^9)</f>
        <v>387420489</v>
      </c>
      <c r="G4574" s="9" t="str">
        <f>IF(Tableau1[[#This Row],[Date]]=_xlfn.MINIFS(Tableau1[1er],Tableau1[N° BL],Tableau1[[#This Row],[N° BL]],Tableau1[1er],Tableau1[[#This Row],[Date]]),D4573,"")</f>
        <v/>
      </c>
    </row>
    <row r="4575" spans="1:7" ht="14.25" customHeight="1" x14ac:dyDescent="0.25">
      <c r="A4575" s="1" t="s">
        <v>11563</v>
      </c>
      <c r="B4575" s="1" t="s">
        <v>11564</v>
      </c>
      <c r="C4575" s="7">
        <v>45335.524016203701</v>
      </c>
      <c r="D4575" s="10">
        <v>209</v>
      </c>
      <c r="E4575" s="1" t="s">
        <v>7</v>
      </c>
      <c r="F4575">
        <f>IF(LEFT(Tableau1[[#This Row],[Eléments modifié]],$J$1)=$I$1,Tableau1[[#This Row],[Date]],9^9)</f>
        <v>45335.524016203701</v>
      </c>
      <c r="G4575" s="9">
        <f>IF(Tableau1[[#This Row],[Date]]=_xlfn.MINIFS(Tableau1[1er],Tableau1[N° BL],Tableau1[[#This Row],[N° BL]],Tableau1[1er],Tableau1[[#This Row],[Date]]),D4574,"")</f>
        <v>188</v>
      </c>
    </row>
    <row r="4576" spans="1:7" ht="14.25" customHeight="1" x14ac:dyDescent="0.25">
      <c r="A4576" s="1" t="s">
        <v>11567</v>
      </c>
      <c r="B4576" s="1" t="s">
        <v>11568</v>
      </c>
      <c r="C4576" s="7">
        <v>45335.49114583333</v>
      </c>
      <c r="D4576" s="10">
        <v>188</v>
      </c>
      <c r="E4576" s="1" t="s">
        <v>4825</v>
      </c>
      <c r="F4576">
        <f>IF(LEFT(Tableau1[[#This Row],[Eléments modifié]],$J$1)=$I$1,Tableau1[[#This Row],[Date]],9^9)</f>
        <v>387420489</v>
      </c>
      <c r="G4576" s="9" t="str">
        <f>IF(Tableau1[[#This Row],[Date]]=_xlfn.MINIFS(Tableau1[1er],Tableau1[N° BL],Tableau1[[#This Row],[N° BL]],Tableau1[1er],Tableau1[[#This Row],[Date]]),D4575,"")</f>
        <v/>
      </c>
    </row>
    <row r="4577" spans="1:7" ht="14.25" customHeight="1" x14ac:dyDescent="0.25">
      <c r="A4577" s="1" t="s">
        <v>11567</v>
      </c>
      <c r="B4577" s="1" t="s">
        <v>11568</v>
      </c>
      <c r="C4577" s="7">
        <v>45335.505624999998</v>
      </c>
      <c r="D4577" s="10">
        <v>204</v>
      </c>
      <c r="E4577" s="1" t="s">
        <v>7</v>
      </c>
      <c r="F4577">
        <f>IF(LEFT(Tableau1[[#This Row],[Eléments modifié]],$J$1)=$I$1,Tableau1[[#This Row],[Date]],9^9)</f>
        <v>45335.505624999998</v>
      </c>
      <c r="G4577" s="9">
        <f>IF(Tableau1[[#This Row],[Date]]=_xlfn.MINIFS(Tableau1[1er],Tableau1[N° BL],Tableau1[[#This Row],[N° BL]],Tableau1[1er],Tableau1[[#This Row],[Date]]),D4576,"")</f>
        <v>188</v>
      </c>
    </row>
    <row r="4578" spans="1:7" ht="14.25" customHeight="1" x14ac:dyDescent="0.25">
      <c r="A4578" s="1" t="s">
        <v>11545</v>
      </c>
      <c r="B4578" s="1" t="s">
        <v>11546</v>
      </c>
      <c r="C4578" s="7">
        <v>45335.561388888891</v>
      </c>
      <c r="D4578" s="10">
        <v>210</v>
      </c>
      <c r="E4578" s="1" t="s">
        <v>14</v>
      </c>
      <c r="F4578">
        <f>IF(LEFT(Tableau1[[#This Row],[Eléments modifié]],$J$1)=$I$1,Tableau1[[#This Row],[Date]],9^9)</f>
        <v>387420489</v>
      </c>
      <c r="G4578" s="9" t="str">
        <f>IF(Tableau1[[#This Row],[Date]]=_xlfn.MINIFS(Tableau1[1er],Tableau1[N° BL],Tableau1[[#This Row],[N° BL]],Tableau1[1er],Tableau1[[#This Row],[Date]]),D4577,"")</f>
        <v/>
      </c>
    </row>
    <row r="4579" spans="1:7" ht="14.25" customHeight="1" x14ac:dyDescent="0.25">
      <c r="A4579" s="1" t="s">
        <v>11545</v>
      </c>
      <c r="B4579" s="1" t="s">
        <v>11546</v>
      </c>
      <c r="C4579" s="7">
        <v>45335.572002314817</v>
      </c>
      <c r="D4579" s="10">
        <v>188</v>
      </c>
      <c r="E4579" s="1" t="s">
        <v>7</v>
      </c>
      <c r="F4579">
        <f>IF(LEFT(Tableau1[[#This Row],[Eléments modifié]],$J$1)=$I$1,Tableau1[[#This Row],[Date]],9^9)</f>
        <v>45335.572002314817</v>
      </c>
      <c r="G4579" s="9">
        <f>IF(Tableau1[[#This Row],[Date]]=_xlfn.MINIFS(Tableau1[1er],Tableau1[N° BL],Tableau1[[#This Row],[N° BL]],Tableau1[1er],Tableau1[[#This Row],[Date]]),D4578,"")</f>
        <v>210</v>
      </c>
    </row>
    <row r="4580" spans="1:7" ht="14.25" customHeight="1" x14ac:dyDescent="0.25">
      <c r="A4580" s="1" t="s">
        <v>11591</v>
      </c>
      <c r="B4580" s="1" t="s">
        <v>11592</v>
      </c>
      <c r="C4580" s="7">
        <v>45335.415555555555</v>
      </c>
      <c r="D4580" s="10">
        <v>212</v>
      </c>
      <c r="E4580" s="1" t="s">
        <v>9934</v>
      </c>
      <c r="F4580">
        <f>IF(LEFT(Tableau1[[#This Row],[Eléments modifié]],$J$1)=$I$1,Tableau1[[#This Row],[Date]],9^9)</f>
        <v>387420489</v>
      </c>
      <c r="G4580" s="9" t="str">
        <f>IF(Tableau1[[#This Row],[Date]]=_xlfn.MINIFS(Tableau1[1er],Tableau1[N° BL],Tableau1[[#This Row],[N° BL]],Tableau1[1er],Tableau1[[#This Row],[Date]]),D4579,"")</f>
        <v/>
      </c>
    </row>
    <row r="4581" spans="1:7" ht="14.25" customHeight="1" x14ac:dyDescent="0.25">
      <c r="A4581" s="1" t="s">
        <v>11591</v>
      </c>
      <c r="B4581" s="1" t="s">
        <v>11592</v>
      </c>
      <c r="C4581" s="7">
        <v>45335.4455787037</v>
      </c>
      <c r="D4581" s="10">
        <v>210</v>
      </c>
      <c r="E4581" s="1" t="s">
        <v>7</v>
      </c>
      <c r="F4581">
        <f>IF(LEFT(Tableau1[[#This Row],[Eléments modifié]],$J$1)=$I$1,Tableau1[[#This Row],[Date]],9^9)</f>
        <v>45335.4455787037</v>
      </c>
      <c r="G4581" s="9">
        <f>IF(Tableau1[[#This Row],[Date]]=_xlfn.MINIFS(Tableau1[1er],Tableau1[N° BL],Tableau1[[#This Row],[N° BL]],Tableau1[1er],Tableau1[[#This Row],[Date]]),D4580,"")</f>
        <v>212</v>
      </c>
    </row>
    <row r="4582" spans="1:7" ht="14.25" customHeight="1" x14ac:dyDescent="0.25">
      <c r="A4582" s="1" t="s">
        <v>11597</v>
      </c>
      <c r="B4582" s="1" t="s">
        <v>11598</v>
      </c>
      <c r="C4582" s="7">
        <v>45335.389340277776</v>
      </c>
      <c r="D4582" s="10">
        <v>182</v>
      </c>
      <c r="E4582" s="1" t="s">
        <v>21</v>
      </c>
      <c r="F4582">
        <f>IF(LEFT(Tableau1[[#This Row],[Eléments modifié]],$J$1)=$I$1,Tableau1[[#This Row],[Date]],9^9)</f>
        <v>387420489</v>
      </c>
      <c r="G4582" s="9" t="str">
        <f>IF(Tableau1[[#This Row],[Date]]=_xlfn.MINIFS(Tableau1[1er],Tableau1[N° BL],Tableau1[[#This Row],[N° BL]],Tableau1[1er],Tableau1[[#This Row],[Date]]),D4581,"")</f>
        <v/>
      </c>
    </row>
    <row r="4583" spans="1:7" ht="14.25" customHeight="1" x14ac:dyDescent="0.25">
      <c r="A4583" s="1" t="s">
        <v>11597</v>
      </c>
      <c r="B4583" s="1" t="s">
        <v>11598</v>
      </c>
      <c r="C4583" s="7">
        <v>45335.389398148145</v>
      </c>
      <c r="D4583" s="10">
        <v>210</v>
      </c>
      <c r="E4583" s="1" t="s">
        <v>20</v>
      </c>
      <c r="F4583">
        <f>IF(LEFT(Tableau1[[#This Row],[Eléments modifié]],$J$1)=$I$1,Tableau1[[#This Row],[Date]],9^9)</f>
        <v>387420489</v>
      </c>
      <c r="G4583" s="9" t="str">
        <f>IF(Tableau1[[#This Row],[Date]]=_xlfn.MINIFS(Tableau1[1er],Tableau1[N° BL],Tableau1[[#This Row],[N° BL]],Tableau1[1er],Tableau1[[#This Row],[Date]]),D4582,"")</f>
        <v/>
      </c>
    </row>
    <row r="4584" spans="1:7" ht="14.25" customHeight="1" x14ac:dyDescent="0.25">
      <c r="A4584" s="1" t="s">
        <v>11597</v>
      </c>
      <c r="B4584" s="1" t="s">
        <v>11598</v>
      </c>
      <c r="C4584" s="7">
        <v>45335.389872685184</v>
      </c>
      <c r="D4584" s="10">
        <v>189</v>
      </c>
      <c r="E4584" s="1" t="s">
        <v>9934</v>
      </c>
      <c r="F4584">
        <f>IF(LEFT(Tableau1[[#This Row],[Eléments modifié]],$J$1)=$I$1,Tableau1[[#This Row],[Date]],9^9)</f>
        <v>387420489</v>
      </c>
      <c r="G4584" s="9" t="str">
        <f>IF(Tableau1[[#This Row],[Date]]=_xlfn.MINIFS(Tableau1[1er],Tableau1[N° BL],Tableau1[[#This Row],[N° BL]],Tableau1[1er],Tableau1[[#This Row],[Date]]),D4583,"")</f>
        <v/>
      </c>
    </row>
    <row r="4585" spans="1:7" ht="14.25" customHeight="1" x14ac:dyDescent="0.25">
      <c r="A4585" s="1" t="s">
        <v>11597</v>
      </c>
      <c r="B4585" s="1" t="s">
        <v>11598</v>
      </c>
      <c r="C4585" s="7">
        <v>45335.415532407409</v>
      </c>
      <c r="D4585" s="10">
        <v>210</v>
      </c>
      <c r="E4585" s="1" t="s">
        <v>7</v>
      </c>
      <c r="F4585">
        <f>IF(LEFT(Tableau1[[#This Row],[Eléments modifié]],$J$1)=$I$1,Tableau1[[#This Row],[Date]],9^9)</f>
        <v>45335.415532407409</v>
      </c>
      <c r="G4585" s="9">
        <f>IF(Tableau1[[#This Row],[Date]]=_xlfn.MINIFS(Tableau1[1er],Tableau1[N° BL],Tableau1[[#This Row],[N° BL]],Tableau1[1er],Tableau1[[#This Row],[Date]]),D4584,"")</f>
        <v>189</v>
      </c>
    </row>
    <row r="4586" spans="1:7" ht="14.25" customHeight="1" x14ac:dyDescent="0.25">
      <c r="A4586" s="1" t="s">
        <v>11309</v>
      </c>
      <c r="B4586" s="1" t="s">
        <v>11310</v>
      </c>
      <c r="C4586" s="7">
        <v>45335.420752314814</v>
      </c>
      <c r="D4586" s="10">
        <v>204</v>
      </c>
      <c r="E4586" s="1" t="s">
        <v>2447</v>
      </c>
      <c r="F4586">
        <f>IF(LEFT(Tableau1[[#This Row],[Eléments modifié]],$J$1)=$I$1,Tableau1[[#This Row],[Date]],9^9)</f>
        <v>387420489</v>
      </c>
      <c r="G4586" s="9" t="str">
        <f>IF(Tableau1[[#This Row],[Date]]=_xlfn.MINIFS(Tableau1[1er],Tableau1[N° BL],Tableau1[[#This Row],[N° BL]],Tableau1[1er],Tableau1[[#This Row],[Date]]),D4585,"")</f>
        <v/>
      </c>
    </row>
    <row r="4587" spans="1:7" ht="14.25" customHeight="1" x14ac:dyDescent="0.25">
      <c r="A4587" s="1" t="s">
        <v>11309</v>
      </c>
      <c r="B4587" s="1" t="s">
        <v>11310</v>
      </c>
      <c r="C4587" s="7">
        <v>45335.449930555558</v>
      </c>
      <c r="D4587" s="10">
        <v>212</v>
      </c>
      <c r="E4587" s="1" t="s">
        <v>7</v>
      </c>
      <c r="F4587">
        <f>IF(LEFT(Tableau1[[#This Row],[Eléments modifié]],$J$1)=$I$1,Tableau1[[#This Row],[Date]],9^9)</f>
        <v>45335.449930555558</v>
      </c>
      <c r="G4587" s="9">
        <f>IF(Tableau1[[#This Row],[Date]]=_xlfn.MINIFS(Tableau1[1er],Tableau1[N° BL],Tableau1[[#This Row],[N° BL]],Tableau1[1er],Tableau1[[#This Row],[Date]]),D4586,"")</f>
        <v>204</v>
      </c>
    </row>
    <row r="4588" spans="1:7" ht="14.25" customHeight="1" x14ac:dyDescent="0.25">
      <c r="A4588" s="1" t="s">
        <v>11309</v>
      </c>
      <c r="B4588" s="1" t="s">
        <v>11310</v>
      </c>
      <c r="C4588" s="7">
        <v>45337.536053240743</v>
      </c>
      <c r="D4588" s="10">
        <v>209</v>
      </c>
      <c r="E4588" s="1" t="s">
        <v>32</v>
      </c>
      <c r="F4588">
        <f>IF(LEFT(Tableau1[[#This Row],[Eléments modifié]],$J$1)=$I$1,Tableau1[[#This Row],[Date]],9^9)</f>
        <v>387420489</v>
      </c>
      <c r="G4588" s="9" t="str">
        <f>IF(Tableau1[[#This Row],[Date]]=_xlfn.MINIFS(Tableau1[1er],Tableau1[N° BL],Tableau1[[#This Row],[N° BL]],Tableau1[1er],Tableau1[[#This Row],[Date]]),D4587,"")</f>
        <v/>
      </c>
    </row>
    <row r="4589" spans="1:7" ht="14.25" customHeight="1" x14ac:dyDescent="0.25">
      <c r="A4589" s="1" t="s">
        <v>11309</v>
      </c>
      <c r="B4589" s="1" t="s">
        <v>11310</v>
      </c>
      <c r="C4589" s="7">
        <v>45337.537256944444</v>
      </c>
      <c r="D4589" s="10">
        <v>188</v>
      </c>
      <c r="E4589" s="1" t="s">
        <v>7</v>
      </c>
      <c r="F4589">
        <f>IF(LEFT(Tableau1[[#This Row],[Eléments modifié]],$J$1)=$I$1,Tableau1[[#This Row],[Date]],9^9)</f>
        <v>45337.537256944444</v>
      </c>
      <c r="G4589" s="9">
        <f>IF(Tableau1[[#This Row],[Date]]=_xlfn.MINIFS(Tableau1[1er],Tableau1[N° BL],Tableau1[[#This Row],[N° BL]],Tableau1[1er],Tableau1[[#This Row],[Date]]),D4588,"")</f>
        <v>209</v>
      </c>
    </row>
    <row r="4590" spans="1:7" ht="14.25" customHeight="1" x14ac:dyDescent="0.25">
      <c r="A4590" s="1" t="s">
        <v>11357</v>
      </c>
      <c r="B4590" s="1" t="s">
        <v>11358</v>
      </c>
      <c r="C4590" s="7">
        <v>45336.344155092593</v>
      </c>
      <c r="D4590" s="10">
        <v>189</v>
      </c>
      <c r="E4590" s="1" t="s">
        <v>111</v>
      </c>
      <c r="F4590">
        <f>IF(LEFT(Tableau1[[#This Row],[Eléments modifié]],$J$1)=$I$1,Tableau1[[#This Row],[Date]],9^9)</f>
        <v>387420489</v>
      </c>
      <c r="G4590" s="9" t="str">
        <f>IF(Tableau1[[#This Row],[Date]]=_xlfn.MINIFS(Tableau1[1er],Tableau1[N° BL],Tableau1[[#This Row],[N° BL]],Tableau1[1er],Tableau1[[#This Row],[Date]]),D4589,"")</f>
        <v/>
      </c>
    </row>
    <row r="4591" spans="1:7" ht="14.25" customHeight="1" x14ac:dyDescent="0.25">
      <c r="A4591" s="1" t="s">
        <v>11357</v>
      </c>
      <c r="B4591" s="1" t="s">
        <v>11358</v>
      </c>
      <c r="C4591" s="7">
        <v>45336.37568287037</v>
      </c>
      <c r="D4591" s="10">
        <v>176</v>
      </c>
      <c r="E4591" s="1" t="s">
        <v>7</v>
      </c>
      <c r="F4591">
        <f>IF(LEFT(Tableau1[[#This Row],[Eléments modifié]],$J$1)=$I$1,Tableau1[[#This Row],[Date]],9^9)</f>
        <v>45336.37568287037</v>
      </c>
      <c r="G4591" s="9">
        <f>IF(Tableau1[[#This Row],[Date]]=_xlfn.MINIFS(Tableau1[1er],Tableau1[N° BL],Tableau1[[#This Row],[N° BL]],Tableau1[1er],Tableau1[[#This Row],[Date]]),D4590,"")</f>
        <v>189</v>
      </c>
    </row>
    <row r="4592" spans="1:7" ht="14.25" customHeight="1" x14ac:dyDescent="0.25">
      <c r="A4592" s="1" t="s">
        <v>11357</v>
      </c>
      <c r="B4592" s="1" t="s">
        <v>11358</v>
      </c>
      <c r="C4592" s="7">
        <v>45337.385763888888</v>
      </c>
      <c r="D4592" s="10">
        <v>210</v>
      </c>
      <c r="E4592" s="1" t="s">
        <v>32</v>
      </c>
      <c r="F4592">
        <f>IF(LEFT(Tableau1[[#This Row],[Eléments modifié]],$J$1)=$I$1,Tableau1[[#This Row],[Date]],9^9)</f>
        <v>387420489</v>
      </c>
      <c r="G4592" s="9" t="str">
        <f>IF(Tableau1[[#This Row],[Date]]=_xlfn.MINIFS(Tableau1[1er],Tableau1[N° BL],Tableau1[[#This Row],[N° BL]],Tableau1[1er],Tableau1[[#This Row],[Date]]),D4591,"")</f>
        <v/>
      </c>
    </row>
    <row r="4593" spans="1:7" ht="14.25" customHeight="1" x14ac:dyDescent="0.25">
      <c r="A4593" s="1" t="s">
        <v>11357</v>
      </c>
      <c r="B4593" s="1" t="s">
        <v>11358</v>
      </c>
      <c r="C4593" s="7">
        <v>45337.402430555558</v>
      </c>
      <c r="D4593" s="10">
        <v>188</v>
      </c>
      <c r="E4593" s="1" t="s">
        <v>7</v>
      </c>
      <c r="F4593">
        <f>IF(LEFT(Tableau1[[#This Row],[Eléments modifié]],$J$1)=$I$1,Tableau1[[#This Row],[Date]],9^9)</f>
        <v>45337.402430555558</v>
      </c>
      <c r="G4593" s="9">
        <f>IF(Tableau1[[#This Row],[Date]]=_xlfn.MINIFS(Tableau1[1er],Tableau1[N° BL],Tableau1[[#This Row],[N° BL]],Tableau1[1er],Tableau1[[#This Row],[Date]]),D4592,"")</f>
        <v>210</v>
      </c>
    </row>
    <row r="4594" spans="1:7" ht="14.25" customHeight="1" x14ac:dyDescent="0.25">
      <c r="A4594" s="1" t="s">
        <v>11141</v>
      </c>
      <c r="B4594" s="1" t="s">
        <v>11142</v>
      </c>
      <c r="C4594" s="7">
        <v>45335.69803240741</v>
      </c>
      <c r="D4594" s="10">
        <v>210</v>
      </c>
      <c r="E4594" s="1" t="s">
        <v>371</v>
      </c>
      <c r="F4594">
        <f>IF(LEFT(Tableau1[[#This Row],[Eléments modifié]],$J$1)=$I$1,Tableau1[[#This Row],[Date]],9^9)</f>
        <v>387420489</v>
      </c>
      <c r="G4594" s="9" t="str">
        <f>IF(Tableau1[[#This Row],[Date]]=_xlfn.MINIFS(Tableau1[1er],Tableau1[N° BL],Tableau1[[#This Row],[N° BL]],Tableau1[1er],Tableau1[[#This Row],[Date]]),D4593,"")</f>
        <v/>
      </c>
    </row>
    <row r="4595" spans="1:7" ht="14.25" customHeight="1" x14ac:dyDescent="0.25">
      <c r="A4595" s="1" t="s">
        <v>11141</v>
      </c>
      <c r="B4595" s="1" t="s">
        <v>11142</v>
      </c>
      <c r="C4595" s="7">
        <v>45335.723425925928</v>
      </c>
      <c r="D4595" s="10">
        <v>209</v>
      </c>
      <c r="E4595" s="1" t="s">
        <v>7</v>
      </c>
      <c r="F4595">
        <f>IF(LEFT(Tableau1[[#This Row],[Eléments modifié]],$J$1)=$I$1,Tableau1[[#This Row],[Date]],9^9)</f>
        <v>45335.723425925928</v>
      </c>
      <c r="G4595" s="9">
        <f>IF(Tableau1[[#This Row],[Date]]=_xlfn.MINIFS(Tableau1[1er],Tableau1[N° BL],Tableau1[[#This Row],[N° BL]],Tableau1[1er],Tableau1[[#This Row],[Date]]),D4594,"")</f>
        <v>210</v>
      </c>
    </row>
    <row r="4596" spans="1:7" ht="14.25" customHeight="1" x14ac:dyDescent="0.25">
      <c r="A4596" s="1" t="s">
        <v>11141</v>
      </c>
      <c r="B4596" s="1" t="s">
        <v>11142</v>
      </c>
      <c r="C4596" s="7">
        <v>45341.449652777781</v>
      </c>
      <c r="D4596" s="10">
        <v>189</v>
      </c>
      <c r="E4596" s="1" t="s">
        <v>32</v>
      </c>
      <c r="F4596">
        <f>IF(LEFT(Tableau1[[#This Row],[Eléments modifié]],$J$1)=$I$1,Tableau1[[#This Row],[Date]],9^9)</f>
        <v>387420489</v>
      </c>
      <c r="G4596" s="9" t="str">
        <f>IF(Tableau1[[#This Row],[Date]]=_xlfn.MINIFS(Tableau1[1er],Tableau1[N° BL],Tableau1[[#This Row],[N° BL]],Tableau1[1er],Tableau1[[#This Row],[Date]]),D4595,"")</f>
        <v/>
      </c>
    </row>
    <row r="4597" spans="1:7" ht="14.25" customHeight="1" x14ac:dyDescent="0.25">
      <c r="A4597" s="1" t="s">
        <v>11141</v>
      </c>
      <c r="B4597" s="1" t="s">
        <v>11142</v>
      </c>
      <c r="C4597" s="7">
        <v>45341.462280092594</v>
      </c>
      <c r="D4597" s="10">
        <v>188</v>
      </c>
      <c r="E4597" s="1" t="s">
        <v>7</v>
      </c>
      <c r="F4597">
        <f>IF(LEFT(Tableau1[[#This Row],[Eléments modifié]],$J$1)=$I$1,Tableau1[[#This Row],[Date]],9^9)</f>
        <v>45341.462280092594</v>
      </c>
      <c r="G4597" s="9">
        <f>IF(Tableau1[[#This Row],[Date]]=_xlfn.MINIFS(Tableau1[1er],Tableau1[N° BL],Tableau1[[#This Row],[N° BL]],Tableau1[1er],Tableau1[[#This Row],[Date]]),D4596,"")</f>
        <v>189</v>
      </c>
    </row>
    <row r="4598" spans="1:7" ht="14.25" customHeight="1" x14ac:dyDescent="0.25">
      <c r="A4598" s="1" t="s">
        <v>11579</v>
      </c>
      <c r="B4598" s="1" t="s">
        <v>11580</v>
      </c>
      <c r="C4598" s="7">
        <v>45335.475590277776</v>
      </c>
      <c r="D4598" s="10">
        <v>188</v>
      </c>
      <c r="E4598" s="1" t="s">
        <v>111</v>
      </c>
      <c r="F4598">
        <f>IF(LEFT(Tableau1[[#This Row],[Eléments modifié]],$J$1)=$I$1,Tableau1[[#This Row],[Date]],9^9)</f>
        <v>387420489</v>
      </c>
      <c r="G4598" s="9" t="str">
        <f>IF(Tableau1[[#This Row],[Date]]=_xlfn.MINIFS(Tableau1[1er],Tableau1[N° BL],Tableau1[[#This Row],[N° BL]],Tableau1[1er],Tableau1[[#This Row],[Date]]),D4597,"")</f>
        <v/>
      </c>
    </row>
    <row r="4599" spans="1:7" ht="14.25" customHeight="1" x14ac:dyDescent="0.25">
      <c r="A4599" s="1" t="s">
        <v>11579</v>
      </c>
      <c r="B4599" s="1" t="s">
        <v>11580</v>
      </c>
      <c r="C4599" s="7">
        <v>45335.485659722224</v>
      </c>
      <c r="D4599" s="10">
        <v>176</v>
      </c>
      <c r="E4599" s="1" t="s">
        <v>7</v>
      </c>
      <c r="F4599">
        <f>IF(LEFT(Tableau1[[#This Row],[Eléments modifié]],$J$1)=$I$1,Tableau1[[#This Row],[Date]],9^9)</f>
        <v>45335.485659722224</v>
      </c>
      <c r="G4599" s="9">
        <f>IF(Tableau1[[#This Row],[Date]]=_xlfn.MINIFS(Tableau1[1er],Tableau1[N° BL],Tableau1[[#This Row],[N° BL]],Tableau1[1er],Tableau1[[#This Row],[Date]]),D4598,"")</f>
        <v>188</v>
      </c>
    </row>
    <row r="4600" spans="1:7" ht="14.25" customHeight="1" x14ac:dyDescent="0.25">
      <c r="A4600" s="1" t="s">
        <v>11531</v>
      </c>
      <c r="B4600" s="1" t="s">
        <v>11532</v>
      </c>
      <c r="C4600" s="7">
        <v>45335.58425925926</v>
      </c>
      <c r="D4600" s="10">
        <v>188</v>
      </c>
      <c r="E4600" s="1" t="s">
        <v>9934</v>
      </c>
      <c r="F4600">
        <f>IF(LEFT(Tableau1[[#This Row],[Eléments modifié]],$J$1)=$I$1,Tableau1[[#This Row],[Date]],9^9)</f>
        <v>387420489</v>
      </c>
      <c r="G4600" s="9" t="str">
        <f>IF(Tableau1[[#This Row],[Date]]=_xlfn.MINIFS(Tableau1[1er],Tableau1[N° BL],Tableau1[[#This Row],[N° BL]],Tableau1[1er],Tableau1[[#This Row],[Date]]),D4599,"")</f>
        <v/>
      </c>
    </row>
    <row r="4601" spans="1:7" ht="14.25" customHeight="1" x14ac:dyDescent="0.25">
      <c r="A4601" s="1" t="s">
        <v>11531</v>
      </c>
      <c r="B4601" s="1" t="s">
        <v>11532</v>
      </c>
      <c r="C4601" s="7">
        <v>45335.597013888888</v>
      </c>
      <c r="D4601" s="10">
        <v>188</v>
      </c>
      <c r="E4601" s="1" t="s">
        <v>7</v>
      </c>
      <c r="F4601">
        <f>IF(LEFT(Tableau1[[#This Row],[Eléments modifié]],$J$1)=$I$1,Tableau1[[#This Row],[Date]],9^9)</f>
        <v>45335.597013888888</v>
      </c>
      <c r="G4601" s="9">
        <f>IF(Tableau1[[#This Row],[Date]]=_xlfn.MINIFS(Tableau1[1er],Tableau1[N° BL],Tableau1[[#This Row],[N° BL]],Tableau1[1er],Tableau1[[#This Row],[Date]]),D4600,"")</f>
        <v>188</v>
      </c>
    </row>
    <row r="4602" spans="1:7" ht="14.25" customHeight="1" x14ac:dyDescent="0.25">
      <c r="A4602" s="1" t="s">
        <v>11525</v>
      </c>
      <c r="B4602" s="1" t="s">
        <v>11526</v>
      </c>
      <c r="C4602" s="7">
        <v>45335.567974537036</v>
      </c>
      <c r="D4602" s="10">
        <v>188</v>
      </c>
      <c r="E4602" s="1" t="s">
        <v>3459</v>
      </c>
      <c r="F4602">
        <f>IF(LEFT(Tableau1[[#This Row],[Eléments modifié]],$J$1)=$I$1,Tableau1[[#This Row],[Date]],9^9)</f>
        <v>387420489</v>
      </c>
      <c r="G4602" s="9" t="str">
        <f>IF(Tableau1[[#This Row],[Date]]=_xlfn.MINIFS(Tableau1[1er],Tableau1[N° BL],Tableau1[[#This Row],[N° BL]],Tableau1[1er],Tableau1[[#This Row],[Date]]),D4601,"")</f>
        <v/>
      </c>
    </row>
    <row r="4603" spans="1:7" ht="14.25" customHeight="1" x14ac:dyDescent="0.25">
      <c r="A4603" s="1" t="s">
        <v>11525</v>
      </c>
      <c r="B4603" s="1" t="s">
        <v>11526</v>
      </c>
      <c r="C4603" s="7">
        <v>45335.616273148145</v>
      </c>
      <c r="D4603" s="10">
        <v>211</v>
      </c>
      <c r="E4603" s="1" t="s">
        <v>7</v>
      </c>
      <c r="F4603">
        <f>IF(LEFT(Tableau1[[#This Row],[Eléments modifié]],$J$1)=$I$1,Tableau1[[#This Row],[Date]],9^9)</f>
        <v>45335.616273148145</v>
      </c>
      <c r="G4603" s="9">
        <f>IF(Tableau1[[#This Row],[Date]]=_xlfn.MINIFS(Tableau1[1er],Tableau1[N° BL],Tableau1[[#This Row],[N° BL]],Tableau1[1er],Tableau1[[#This Row],[Date]]),D4602,"")</f>
        <v>188</v>
      </c>
    </row>
    <row r="4604" spans="1:7" ht="14.25" customHeight="1" x14ac:dyDescent="0.25">
      <c r="A4604" s="1" t="s">
        <v>11609</v>
      </c>
      <c r="B4604" s="1" t="s">
        <v>11610</v>
      </c>
      <c r="C4604" s="7">
        <v>45335.291030092594</v>
      </c>
      <c r="D4604" s="10">
        <v>176</v>
      </c>
      <c r="E4604" s="1" t="s">
        <v>14</v>
      </c>
      <c r="F4604">
        <f>IF(LEFT(Tableau1[[#This Row],[Eléments modifié]],$J$1)=$I$1,Tableau1[[#This Row],[Date]],9^9)</f>
        <v>387420489</v>
      </c>
      <c r="G4604" s="9" t="str">
        <f>IF(Tableau1[[#This Row],[Date]]=_xlfn.MINIFS(Tableau1[1er],Tableau1[N° BL],Tableau1[[#This Row],[N° BL]],Tableau1[1er],Tableau1[[#This Row],[Date]]),D4603,"")</f>
        <v/>
      </c>
    </row>
    <row r="4605" spans="1:7" ht="14.25" customHeight="1" x14ac:dyDescent="0.25">
      <c r="A4605" s="1" t="s">
        <v>11609</v>
      </c>
      <c r="B4605" s="1" t="s">
        <v>11610</v>
      </c>
      <c r="C4605" s="7">
        <v>45335.332013888888</v>
      </c>
      <c r="D4605" s="10">
        <v>189</v>
      </c>
      <c r="E4605" s="1" t="s">
        <v>7</v>
      </c>
      <c r="F4605">
        <f>IF(LEFT(Tableau1[[#This Row],[Eléments modifié]],$J$1)=$I$1,Tableau1[[#This Row],[Date]],9^9)</f>
        <v>45335.332013888888</v>
      </c>
      <c r="G4605" s="9">
        <f>IF(Tableau1[[#This Row],[Date]]=_xlfn.MINIFS(Tableau1[1er],Tableau1[N° BL],Tableau1[[#This Row],[N° BL]],Tableau1[1er],Tableau1[[#This Row],[Date]]),D4604,"")</f>
        <v>176</v>
      </c>
    </row>
    <row r="4606" spans="1:7" ht="14.25" customHeight="1" x14ac:dyDescent="0.25">
      <c r="A4606" s="1" t="s">
        <v>11495</v>
      </c>
      <c r="B4606" s="1" t="s">
        <v>11496</v>
      </c>
      <c r="C4606" s="7">
        <v>45334.716273148151</v>
      </c>
      <c r="D4606" s="10">
        <v>133</v>
      </c>
      <c r="E4606" s="1" t="s">
        <v>371</v>
      </c>
      <c r="F4606">
        <f>IF(LEFT(Tableau1[[#This Row],[Eléments modifié]],$J$1)=$I$1,Tableau1[[#This Row],[Date]],9^9)</f>
        <v>387420489</v>
      </c>
      <c r="G4606" s="9" t="str">
        <f>IF(Tableau1[[#This Row],[Date]]=_xlfn.MINIFS(Tableau1[1er],Tableau1[N° BL],Tableau1[[#This Row],[N° BL]],Tableau1[1er],Tableau1[[#This Row],[Date]]),D4605,"")</f>
        <v/>
      </c>
    </row>
    <row r="4607" spans="1:7" ht="14.25" customHeight="1" x14ac:dyDescent="0.25">
      <c r="A4607" s="1" t="s">
        <v>11495</v>
      </c>
      <c r="B4607" s="1" t="s">
        <v>11496</v>
      </c>
      <c r="C4607" s="7">
        <v>45335.485972222225</v>
      </c>
      <c r="D4607" s="10">
        <v>209</v>
      </c>
      <c r="E4607" s="1" t="s">
        <v>7</v>
      </c>
      <c r="F4607">
        <f>IF(LEFT(Tableau1[[#This Row],[Eléments modifié]],$J$1)=$I$1,Tableau1[[#This Row],[Date]],9^9)</f>
        <v>45335.485972222225</v>
      </c>
      <c r="G4607" s="9">
        <f>IF(Tableau1[[#This Row],[Date]]=_xlfn.MINIFS(Tableau1[1er],Tableau1[N° BL],Tableau1[[#This Row],[N° BL]],Tableau1[1er],Tableau1[[#This Row],[Date]]),D4606,"")</f>
        <v>133</v>
      </c>
    </row>
    <row r="4608" spans="1:7" ht="14.25" customHeight="1" x14ac:dyDescent="0.25">
      <c r="A4608" s="1" t="s">
        <v>11495</v>
      </c>
      <c r="B4608" s="1" t="s">
        <v>11496</v>
      </c>
      <c r="C4608" s="7">
        <v>45335.690474537034</v>
      </c>
      <c r="D4608" s="10">
        <v>209</v>
      </c>
      <c r="E4608" s="1" t="s">
        <v>32</v>
      </c>
      <c r="F4608">
        <f>IF(LEFT(Tableau1[[#This Row],[Eléments modifié]],$J$1)=$I$1,Tableau1[[#This Row],[Date]],9^9)</f>
        <v>387420489</v>
      </c>
      <c r="G4608" s="9" t="str">
        <f>IF(Tableau1[[#This Row],[Date]]=_xlfn.MINIFS(Tableau1[1er],Tableau1[N° BL],Tableau1[[#This Row],[N° BL]],Tableau1[1er],Tableau1[[#This Row],[Date]]),D4607,"")</f>
        <v/>
      </c>
    </row>
    <row r="4609" spans="1:7" ht="14.25" customHeight="1" x14ac:dyDescent="0.25">
      <c r="A4609" s="1" t="s">
        <v>11495</v>
      </c>
      <c r="B4609" s="1" t="s">
        <v>11496</v>
      </c>
      <c r="C4609" s="7">
        <v>45335.700914351852</v>
      </c>
      <c r="D4609" s="10">
        <v>188</v>
      </c>
      <c r="E4609" s="1" t="s">
        <v>7</v>
      </c>
      <c r="F4609">
        <f>IF(LEFT(Tableau1[[#This Row],[Eléments modifié]],$J$1)=$I$1,Tableau1[[#This Row],[Date]],9^9)</f>
        <v>45335.700914351852</v>
      </c>
      <c r="G4609" s="9">
        <f>IF(Tableau1[[#This Row],[Date]]=_xlfn.MINIFS(Tableau1[1er],Tableau1[N° BL],Tableau1[[#This Row],[N° BL]],Tableau1[1er],Tableau1[[#This Row],[Date]]),D4608,"")</f>
        <v>209</v>
      </c>
    </row>
    <row r="4610" spans="1:7" ht="14.25" customHeight="1" x14ac:dyDescent="0.25">
      <c r="A4610" s="1" t="s">
        <v>11491</v>
      </c>
      <c r="B4610" s="1" t="s">
        <v>11492</v>
      </c>
      <c r="C4610" s="7">
        <v>45335.652361111112</v>
      </c>
      <c r="D4610" s="10">
        <v>212</v>
      </c>
      <c r="E4610" s="1" t="s">
        <v>4825</v>
      </c>
      <c r="F4610">
        <f>IF(LEFT(Tableau1[[#This Row],[Eléments modifié]],$J$1)=$I$1,Tableau1[[#This Row],[Date]],9^9)</f>
        <v>387420489</v>
      </c>
      <c r="G4610" s="9" t="str">
        <f>IF(Tableau1[[#This Row],[Date]]=_xlfn.MINIFS(Tableau1[1er],Tableau1[N° BL],Tableau1[[#This Row],[N° BL]],Tableau1[1er],Tableau1[[#This Row],[Date]]),D4609,"")</f>
        <v/>
      </c>
    </row>
    <row r="4611" spans="1:7" ht="14.25" customHeight="1" x14ac:dyDescent="0.25">
      <c r="A4611" s="1" t="s">
        <v>11491</v>
      </c>
      <c r="B4611" s="1" t="s">
        <v>11492</v>
      </c>
      <c r="C4611" s="7">
        <v>45335.746435185189</v>
      </c>
      <c r="D4611" s="10">
        <v>204</v>
      </c>
      <c r="E4611" s="1" t="s">
        <v>7</v>
      </c>
      <c r="F4611">
        <f>IF(LEFT(Tableau1[[#This Row],[Eléments modifié]],$J$1)=$I$1,Tableau1[[#This Row],[Date]],9^9)</f>
        <v>45335.746435185189</v>
      </c>
      <c r="G4611" s="9">
        <f>IF(Tableau1[[#This Row],[Date]]=_xlfn.MINIFS(Tableau1[1er],Tableau1[N° BL],Tableau1[[#This Row],[N° BL]],Tableau1[1er],Tableau1[[#This Row],[Date]]),D4610,"")</f>
        <v>212</v>
      </c>
    </row>
    <row r="4612" spans="1:7" ht="14.25" customHeight="1" x14ac:dyDescent="0.25">
      <c r="A4612" s="1" t="s">
        <v>11491</v>
      </c>
      <c r="B4612" s="1" t="s">
        <v>11492</v>
      </c>
      <c r="C4612" s="7">
        <v>45335.750428240739</v>
      </c>
      <c r="D4612" s="10">
        <v>188</v>
      </c>
      <c r="E4612" s="1" t="s">
        <v>32</v>
      </c>
      <c r="F4612">
        <f>IF(LEFT(Tableau1[[#This Row],[Eléments modifié]],$J$1)=$I$1,Tableau1[[#This Row],[Date]],9^9)</f>
        <v>387420489</v>
      </c>
      <c r="G4612" s="9" t="str">
        <f>IF(Tableau1[[#This Row],[Date]]=_xlfn.MINIFS(Tableau1[1er],Tableau1[N° BL],Tableau1[[#This Row],[N° BL]],Tableau1[1er],Tableau1[[#This Row],[Date]]),D4611,"")</f>
        <v/>
      </c>
    </row>
    <row r="4613" spans="1:7" ht="14.25" customHeight="1" x14ac:dyDescent="0.25">
      <c r="A4613" s="1" t="s">
        <v>11491</v>
      </c>
      <c r="B4613" s="1" t="s">
        <v>11492</v>
      </c>
      <c r="C4613" s="7">
        <v>45335.750868055555</v>
      </c>
      <c r="D4613" s="10">
        <v>189</v>
      </c>
      <c r="E4613" s="1" t="s">
        <v>7</v>
      </c>
      <c r="F4613">
        <f>IF(LEFT(Tableau1[[#This Row],[Eléments modifié]],$J$1)=$I$1,Tableau1[[#This Row],[Date]],9^9)</f>
        <v>45335.750868055555</v>
      </c>
      <c r="G4613" s="9">
        <f>IF(Tableau1[[#This Row],[Date]]=_xlfn.MINIFS(Tableau1[1er],Tableau1[N° BL],Tableau1[[#This Row],[N° BL]],Tableau1[1er],Tableau1[[#This Row],[Date]]),D4612,"")</f>
        <v>188</v>
      </c>
    </row>
    <row r="4614" spans="1:7" ht="14.25" customHeight="1" x14ac:dyDescent="0.25">
      <c r="A4614" s="1" t="s">
        <v>11599</v>
      </c>
      <c r="B4614" s="1" t="s">
        <v>11600</v>
      </c>
      <c r="C4614" s="7">
        <v>45335.40289351852</v>
      </c>
      <c r="D4614" s="10">
        <v>189</v>
      </c>
      <c r="E4614" s="1" t="s">
        <v>14</v>
      </c>
      <c r="F4614">
        <f>IF(LEFT(Tableau1[[#This Row],[Eléments modifié]],$J$1)=$I$1,Tableau1[[#This Row],[Date]],9^9)</f>
        <v>387420489</v>
      </c>
      <c r="G4614" s="9" t="str">
        <f>IF(Tableau1[[#This Row],[Date]]=_xlfn.MINIFS(Tableau1[1er],Tableau1[N° BL],Tableau1[[#This Row],[N° BL]],Tableau1[1er],Tableau1[[#This Row],[Date]]),D4613,"")</f>
        <v/>
      </c>
    </row>
    <row r="4615" spans="1:7" ht="14.25" customHeight="1" x14ac:dyDescent="0.25">
      <c r="A4615" s="1" t="s">
        <v>11599</v>
      </c>
      <c r="B4615" s="1" t="s">
        <v>11600</v>
      </c>
      <c r="C4615" s="7">
        <v>45335.411192129628</v>
      </c>
      <c r="D4615" s="10">
        <v>189</v>
      </c>
      <c r="E4615" s="1" t="s">
        <v>7</v>
      </c>
      <c r="F4615">
        <f>IF(LEFT(Tableau1[[#This Row],[Eléments modifié]],$J$1)=$I$1,Tableau1[[#This Row],[Date]],9^9)</f>
        <v>45335.411192129628</v>
      </c>
      <c r="G4615" s="9">
        <f>IF(Tableau1[[#This Row],[Date]]=_xlfn.MINIFS(Tableau1[1er],Tableau1[N° BL],Tableau1[[#This Row],[N° BL]],Tableau1[1er],Tableau1[[#This Row],[Date]]),D4614,"")</f>
        <v>189</v>
      </c>
    </row>
    <row r="4616" spans="1:7" ht="14.25" customHeight="1" x14ac:dyDescent="0.25">
      <c r="A4616" s="1" t="s">
        <v>11553</v>
      </c>
      <c r="B4616" s="1" t="s">
        <v>11554</v>
      </c>
      <c r="C4616" s="7">
        <v>45335.524039351854</v>
      </c>
      <c r="D4616" s="10">
        <v>204</v>
      </c>
      <c r="E4616" s="1" t="s">
        <v>371</v>
      </c>
      <c r="F4616">
        <f>IF(LEFT(Tableau1[[#This Row],[Eléments modifié]],$J$1)=$I$1,Tableau1[[#This Row],[Date]],9^9)</f>
        <v>387420489</v>
      </c>
      <c r="G4616" s="9" t="str">
        <f>IF(Tableau1[[#This Row],[Date]]=_xlfn.MINIFS(Tableau1[1er],Tableau1[N° BL],Tableau1[[#This Row],[N° BL]],Tableau1[1er],Tableau1[[#This Row],[Date]]),D4615,"")</f>
        <v/>
      </c>
    </row>
    <row r="4617" spans="1:7" ht="14.25" customHeight="1" x14ac:dyDescent="0.25">
      <c r="A4617" s="1" t="s">
        <v>11553</v>
      </c>
      <c r="B4617" s="1" t="s">
        <v>11554</v>
      </c>
      <c r="C4617" s="7">
        <v>45335.558287037034</v>
      </c>
      <c r="D4617" s="10">
        <v>209</v>
      </c>
      <c r="E4617" s="1" t="s">
        <v>7</v>
      </c>
      <c r="F4617">
        <f>IF(LEFT(Tableau1[[#This Row],[Eléments modifié]],$J$1)=$I$1,Tableau1[[#This Row],[Date]],9^9)</f>
        <v>45335.558287037034</v>
      </c>
      <c r="G4617" s="9">
        <f>IF(Tableau1[[#This Row],[Date]]=_xlfn.MINIFS(Tableau1[1er],Tableau1[N° BL],Tableau1[[#This Row],[N° BL]],Tableau1[1er],Tableau1[[#This Row],[Date]]),D4616,"")</f>
        <v>204</v>
      </c>
    </row>
    <row r="4618" spans="1:7" ht="14.25" customHeight="1" x14ac:dyDescent="0.25">
      <c r="A4618" s="1" t="s">
        <v>11593</v>
      </c>
      <c r="B4618" s="1" t="s">
        <v>11594</v>
      </c>
      <c r="C4618" s="7">
        <v>45335.411215277774</v>
      </c>
      <c r="D4618" s="10">
        <v>211</v>
      </c>
      <c r="E4618" s="1" t="s">
        <v>14</v>
      </c>
      <c r="F4618">
        <f>IF(LEFT(Tableau1[[#This Row],[Eléments modifié]],$J$1)=$I$1,Tableau1[[#This Row],[Date]],9^9)</f>
        <v>387420489</v>
      </c>
      <c r="G4618" s="9" t="str">
        <f>IF(Tableau1[[#This Row],[Date]]=_xlfn.MINIFS(Tableau1[1er],Tableau1[N° BL],Tableau1[[#This Row],[N° BL]],Tableau1[1er],Tableau1[[#This Row],[Date]]),D4617,"")</f>
        <v/>
      </c>
    </row>
    <row r="4619" spans="1:7" ht="14.25" customHeight="1" x14ac:dyDescent="0.25">
      <c r="A4619" s="1" t="s">
        <v>11593</v>
      </c>
      <c r="B4619" s="1" t="s">
        <v>11594</v>
      </c>
      <c r="C4619" s="7">
        <v>45335.434467592589</v>
      </c>
      <c r="D4619" s="10">
        <v>189</v>
      </c>
      <c r="E4619" s="1" t="s">
        <v>7</v>
      </c>
      <c r="F4619">
        <f>IF(LEFT(Tableau1[[#This Row],[Eléments modifié]],$J$1)=$I$1,Tableau1[[#This Row],[Date]],9^9)</f>
        <v>45335.434467592589</v>
      </c>
      <c r="G4619" s="9">
        <f>IF(Tableau1[[#This Row],[Date]]=_xlfn.MINIFS(Tableau1[1er],Tableau1[N° BL],Tableau1[[#This Row],[N° BL]],Tableau1[1er],Tableau1[[#This Row],[Date]]),D4618,"")</f>
        <v>211</v>
      </c>
    </row>
    <row r="4620" spans="1:7" ht="14.25" customHeight="1" x14ac:dyDescent="0.25">
      <c r="A4620" s="1" t="s">
        <v>11585</v>
      </c>
      <c r="B4620" s="1" t="s">
        <v>11586</v>
      </c>
      <c r="C4620" s="7">
        <v>45335.423993055556</v>
      </c>
      <c r="D4620" s="10">
        <v>211</v>
      </c>
      <c r="E4620" s="1" t="s">
        <v>4825</v>
      </c>
      <c r="F4620">
        <f>IF(LEFT(Tableau1[[#This Row],[Eléments modifié]],$J$1)=$I$1,Tableau1[[#This Row],[Date]],9^9)</f>
        <v>387420489</v>
      </c>
      <c r="G4620" s="9" t="str">
        <f>IF(Tableau1[[#This Row],[Date]]=_xlfn.MINIFS(Tableau1[1er],Tableau1[N° BL],Tableau1[[#This Row],[N° BL]],Tableau1[1er],Tableau1[[#This Row],[Date]]),D4619,"")</f>
        <v/>
      </c>
    </row>
    <row r="4621" spans="1:7" ht="14.25" customHeight="1" x14ac:dyDescent="0.25">
      <c r="A4621" s="1" t="s">
        <v>11585</v>
      </c>
      <c r="B4621" s="1" t="s">
        <v>11586</v>
      </c>
      <c r="C4621" s="7">
        <v>45335.474502314813</v>
      </c>
      <c r="D4621" s="10">
        <v>204</v>
      </c>
      <c r="E4621" s="1" t="s">
        <v>7</v>
      </c>
      <c r="F4621">
        <f>IF(LEFT(Tableau1[[#This Row],[Eléments modifié]],$J$1)=$I$1,Tableau1[[#This Row],[Date]],9^9)</f>
        <v>45335.474502314813</v>
      </c>
      <c r="G4621" s="9">
        <f>IF(Tableau1[[#This Row],[Date]]=_xlfn.MINIFS(Tableau1[1er],Tableau1[N° BL],Tableau1[[#This Row],[N° BL]],Tableau1[1er],Tableau1[[#This Row],[Date]]),D4620,"")</f>
        <v>211</v>
      </c>
    </row>
    <row r="4622" spans="1:7" ht="14.25" customHeight="1" x14ac:dyDescent="0.25">
      <c r="A4622" s="1" t="s">
        <v>11385</v>
      </c>
      <c r="B4622" s="1" t="s">
        <v>11386</v>
      </c>
      <c r="C4622" s="7">
        <v>45335.558321759258</v>
      </c>
      <c r="D4622" s="10">
        <v>189</v>
      </c>
      <c r="E4622" s="1" t="s">
        <v>371</v>
      </c>
      <c r="F4622">
        <f>IF(LEFT(Tableau1[[#This Row],[Eléments modifié]],$J$1)=$I$1,Tableau1[[#This Row],[Date]],9^9)</f>
        <v>387420489</v>
      </c>
      <c r="G4622" s="9" t="str">
        <f>IF(Tableau1[[#This Row],[Date]]=_xlfn.MINIFS(Tableau1[1er],Tableau1[N° BL],Tableau1[[#This Row],[N° BL]],Tableau1[1er],Tableau1[[#This Row],[Date]]),D4621,"")</f>
        <v/>
      </c>
    </row>
    <row r="4623" spans="1:7" ht="14.25" customHeight="1" x14ac:dyDescent="0.25">
      <c r="A4623" s="1" t="s">
        <v>11385</v>
      </c>
      <c r="B4623" s="1" t="s">
        <v>11386</v>
      </c>
      <c r="C4623" s="7">
        <v>45335.613738425927</v>
      </c>
      <c r="D4623" s="10">
        <v>209</v>
      </c>
      <c r="E4623" s="1" t="s">
        <v>7</v>
      </c>
      <c r="F4623">
        <f>IF(LEFT(Tableau1[[#This Row],[Eléments modifié]],$J$1)=$I$1,Tableau1[[#This Row],[Date]],9^9)</f>
        <v>45335.613738425927</v>
      </c>
      <c r="G4623" s="9">
        <f>IF(Tableau1[[#This Row],[Date]]=_xlfn.MINIFS(Tableau1[1er],Tableau1[N° BL],Tableau1[[#This Row],[N° BL]],Tableau1[1er],Tableau1[[#This Row],[Date]]),D4622,"")</f>
        <v>189</v>
      </c>
    </row>
    <row r="4624" spans="1:7" ht="14.25" customHeight="1" x14ac:dyDescent="0.25">
      <c r="A4624" s="1" t="s">
        <v>11385</v>
      </c>
      <c r="B4624" s="1" t="s">
        <v>11386</v>
      </c>
      <c r="C4624" s="7">
        <v>45336.652314814812</v>
      </c>
      <c r="D4624" s="10">
        <v>209</v>
      </c>
      <c r="E4624" s="1" t="s">
        <v>32</v>
      </c>
      <c r="F4624">
        <f>IF(LEFT(Tableau1[[#This Row],[Eléments modifié]],$J$1)=$I$1,Tableau1[[#This Row],[Date]],9^9)</f>
        <v>387420489</v>
      </c>
      <c r="G4624" s="9" t="str">
        <f>IF(Tableau1[[#This Row],[Date]]=_xlfn.MINIFS(Tableau1[1er],Tableau1[N° BL],Tableau1[[#This Row],[N° BL]],Tableau1[1er],Tableau1[[#This Row],[Date]]),D4623,"")</f>
        <v/>
      </c>
    </row>
    <row r="4625" spans="1:7" ht="14.25" customHeight="1" x14ac:dyDescent="0.25">
      <c r="A4625" s="1" t="s">
        <v>11385</v>
      </c>
      <c r="B4625" s="1" t="s">
        <v>11386</v>
      </c>
      <c r="C4625" s="7">
        <v>45336.718958333331</v>
      </c>
      <c r="D4625" s="10">
        <v>188</v>
      </c>
      <c r="E4625" s="1" t="s">
        <v>20</v>
      </c>
      <c r="F4625">
        <f>IF(LEFT(Tableau1[[#This Row],[Eléments modifié]],$J$1)=$I$1,Tableau1[[#This Row],[Date]],9^9)</f>
        <v>387420489</v>
      </c>
      <c r="G4625" s="9" t="str">
        <f>IF(Tableau1[[#This Row],[Date]]=_xlfn.MINIFS(Tableau1[1er],Tableau1[N° BL],Tableau1[[#This Row],[N° BL]],Tableau1[1er],Tableau1[[#This Row],[Date]]),D4624,"")</f>
        <v/>
      </c>
    </row>
    <row r="4626" spans="1:7" ht="14.25" customHeight="1" x14ac:dyDescent="0.25">
      <c r="A4626" s="1" t="s">
        <v>11385</v>
      </c>
      <c r="B4626" s="1" t="s">
        <v>11386</v>
      </c>
      <c r="C4626" s="7">
        <v>45336.723483796297</v>
      </c>
      <c r="D4626" s="10">
        <v>188</v>
      </c>
      <c r="E4626" s="1" t="s">
        <v>32</v>
      </c>
      <c r="F4626">
        <f>IF(LEFT(Tableau1[[#This Row],[Eléments modifié]],$J$1)=$I$1,Tableau1[[#This Row],[Date]],9^9)</f>
        <v>387420489</v>
      </c>
      <c r="G4626" s="9" t="str">
        <f>IF(Tableau1[[#This Row],[Date]]=_xlfn.MINIFS(Tableau1[1er],Tableau1[N° BL],Tableau1[[#This Row],[N° BL]],Tableau1[1er],Tableau1[[#This Row],[Date]]),D4625,"")</f>
        <v/>
      </c>
    </row>
    <row r="4627" spans="1:7" ht="14.25" customHeight="1" x14ac:dyDescent="0.25">
      <c r="A4627" s="1" t="s">
        <v>11385</v>
      </c>
      <c r="B4627" s="1" t="s">
        <v>11386</v>
      </c>
      <c r="C4627" s="7">
        <v>45336.724456018521</v>
      </c>
      <c r="D4627" s="10">
        <v>188</v>
      </c>
      <c r="E4627" s="1" t="s">
        <v>7</v>
      </c>
      <c r="F4627">
        <f>IF(LEFT(Tableau1[[#This Row],[Eléments modifié]],$J$1)=$I$1,Tableau1[[#This Row],[Date]],9^9)</f>
        <v>45336.724456018521</v>
      </c>
      <c r="G4627" s="9">
        <f>IF(Tableau1[[#This Row],[Date]]=_xlfn.MINIFS(Tableau1[1er],Tableau1[N° BL],Tableau1[[#This Row],[N° BL]],Tableau1[1er],Tableau1[[#This Row],[Date]]),D4626,"")</f>
        <v>188</v>
      </c>
    </row>
    <row r="4628" spans="1:7" ht="14.25" customHeight="1" x14ac:dyDescent="0.25">
      <c r="A4628" s="1" t="s">
        <v>11605</v>
      </c>
      <c r="B4628" s="1" t="s">
        <v>11606</v>
      </c>
      <c r="C4628" s="7">
        <v>45335.333113425928</v>
      </c>
      <c r="D4628" s="10">
        <v>189</v>
      </c>
      <c r="E4628" s="1" t="s">
        <v>111</v>
      </c>
      <c r="F4628">
        <f>IF(LEFT(Tableau1[[#This Row],[Eléments modifié]],$J$1)=$I$1,Tableau1[[#This Row],[Date]],9^9)</f>
        <v>387420489</v>
      </c>
      <c r="G4628" s="9" t="str">
        <f>IF(Tableau1[[#This Row],[Date]]=_xlfn.MINIFS(Tableau1[1er],Tableau1[N° BL],Tableau1[[#This Row],[N° BL]],Tableau1[1er],Tableau1[[#This Row],[Date]]),D4627,"")</f>
        <v/>
      </c>
    </row>
    <row r="4629" spans="1:7" ht="14.25" customHeight="1" x14ac:dyDescent="0.25">
      <c r="A4629" s="1" t="s">
        <v>11605</v>
      </c>
      <c r="B4629" s="1" t="s">
        <v>11606</v>
      </c>
      <c r="C4629" s="7">
        <v>45335.383414351854</v>
      </c>
      <c r="D4629" s="10">
        <v>176</v>
      </c>
      <c r="E4629" s="1" t="s">
        <v>7</v>
      </c>
      <c r="F4629">
        <f>IF(LEFT(Tableau1[[#This Row],[Eléments modifié]],$J$1)=$I$1,Tableau1[[#This Row],[Date]],9^9)</f>
        <v>45335.383414351854</v>
      </c>
      <c r="G4629" s="9">
        <f>IF(Tableau1[[#This Row],[Date]]=_xlfn.MINIFS(Tableau1[1er],Tableau1[N° BL],Tableau1[[#This Row],[N° BL]],Tableau1[1er],Tableau1[[#This Row],[Date]]),D4628,"")</f>
        <v>189</v>
      </c>
    </row>
    <row r="4630" spans="1:7" ht="14.25" customHeight="1" x14ac:dyDescent="0.25">
      <c r="A4630" s="1" t="s">
        <v>11605</v>
      </c>
      <c r="B4630" s="1" t="s">
        <v>11606</v>
      </c>
      <c r="C4630" s="7">
        <v>45335.383819444447</v>
      </c>
      <c r="D4630" s="10">
        <v>176</v>
      </c>
      <c r="E4630" s="1" t="s">
        <v>7</v>
      </c>
      <c r="F4630">
        <f>IF(LEFT(Tableau1[[#This Row],[Eléments modifié]],$J$1)=$I$1,Tableau1[[#This Row],[Date]],9^9)</f>
        <v>45335.383819444447</v>
      </c>
      <c r="G4630" s="9">
        <f>IF(Tableau1[[#This Row],[Date]]=_xlfn.MINIFS(Tableau1[1er],Tableau1[N° BL],Tableau1[[#This Row],[N° BL]],Tableau1[1er],Tableau1[[#This Row],[Date]]),D4629,"")</f>
        <v>176</v>
      </c>
    </row>
    <row r="4631" spans="1:7" ht="14.25" customHeight="1" x14ac:dyDescent="0.25">
      <c r="A4631" s="1" t="s">
        <v>11611</v>
      </c>
      <c r="B4631" s="1" t="s">
        <v>11612</v>
      </c>
      <c r="C4631" s="7">
        <v>45335.293692129628</v>
      </c>
      <c r="D4631" s="10">
        <v>176</v>
      </c>
      <c r="E4631" s="1" t="s">
        <v>111</v>
      </c>
      <c r="F4631">
        <f>IF(LEFT(Tableau1[[#This Row],[Eléments modifié]],$J$1)=$I$1,Tableau1[[#This Row],[Date]],9^9)</f>
        <v>387420489</v>
      </c>
      <c r="G4631" s="9" t="str">
        <f>IF(Tableau1[[#This Row],[Date]]=_xlfn.MINIFS(Tableau1[1er],Tableau1[N° BL],Tableau1[[#This Row],[N° BL]],Tableau1[1er],Tableau1[[#This Row],[Date]]),D4630,"")</f>
        <v/>
      </c>
    </row>
    <row r="4632" spans="1:7" ht="14.25" customHeight="1" x14ac:dyDescent="0.25">
      <c r="A4632" s="1" t="s">
        <v>11611</v>
      </c>
      <c r="B4632" s="1" t="s">
        <v>11612</v>
      </c>
      <c r="C4632" s="7">
        <v>45335.322592592594</v>
      </c>
      <c r="D4632" s="10">
        <v>176</v>
      </c>
      <c r="E4632" s="1" t="s">
        <v>7</v>
      </c>
      <c r="F4632">
        <f>IF(LEFT(Tableau1[[#This Row],[Eléments modifié]],$J$1)=$I$1,Tableau1[[#This Row],[Date]],9^9)</f>
        <v>45335.322592592594</v>
      </c>
      <c r="G4632" s="9">
        <f>IF(Tableau1[[#This Row],[Date]]=_xlfn.MINIFS(Tableau1[1er],Tableau1[N° BL],Tableau1[[#This Row],[N° BL]],Tableau1[1er],Tableau1[[#This Row],[Date]]),D4631,"")</f>
        <v>176</v>
      </c>
    </row>
    <row r="4633" spans="1:7" ht="14.25" customHeight="1" x14ac:dyDescent="0.25">
      <c r="A4633" s="1" t="s">
        <v>11613</v>
      </c>
      <c r="B4633" s="1" t="s">
        <v>11614</v>
      </c>
      <c r="C4633" s="7">
        <v>45334.721631944441</v>
      </c>
      <c r="D4633" s="10">
        <v>133</v>
      </c>
      <c r="E4633" s="1" t="s">
        <v>1317</v>
      </c>
      <c r="F4633">
        <f>IF(LEFT(Tableau1[[#This Row],[Eléments modifié]],$J$1)=$I$1,Tableau1[[#This Row],[Date]],9^9)</f>
        <v>387420489</v>
      </c>
      <c r="G4633" s="9" t="str">
        <f>IF(Tableau1[[#This Row],[Date]]=_xlfn.MINIFS(Tableau1[1er],Tableau1[N° BL],Tableau1[[#This Row],[N° BL]],Tableau1[1er],Tableau1[[#This Row],[Date]]),D4632,"")</f>
        <v/>
      </c>
    </row>
    <row r="4634" spans="1:7" ht="14.25" customHeight="1" x14ac:dyDescent="0.25">
      <c r="A4634" s="1" t="s">
        <v>11613</v>
      </c>
      <c r="B4634" s="1" t="s">
        <v>11614</v>
      </c>
      <c r="C4634" s="7">
        <v>45334.72315972222</v>
      </c>
      <c r="D4634" s="10">
        <v>133</v>
      </c>
      <c r="E4634" s="1" t="s">
        <v>7</v>
      </c>
      <c r="F4634">
        <f>IF(LEFT(Tableau1[[#This Row],[Eléments modifié]],$J$1)=$I$1,Tableau1[[#This Row],[Date]],9^9)</f>
        <v>45334.72315972222</v>
      </c>
      <c r="G4634" s="9">
        <f>IF(Tableau1[[#This Row],[Date]]=_xlfn.MINIFS(Tableau1[1er],Tableau1[N° BL],Tableau1[[#This Row],[N° BL]],Tableau1[1er],Tableau1[[#This Row],[Date]]),D4633,"")</f>
        <v>133</v>
      </c>
    </row>
    <row r="4635" spans="1:7" ht="14.25" customHeight="1" x14ac:dyDescent="0.25">
      <c r="A4635" s="1" t="s">
        <v>11457</v>
      </c>
      <c r="B4635" s="1" t="s">
        <v>11458</v>
      </c>
      <c r="C4635" s="7">
        <v>45336.428344907406</v>
      </c>
      <c r="D4635" s="10">
        <v>210</v>
      </c>
      <c r="E4635" s="1" t="s">
        <v>14</v>
      </c>
      <c r="F4635">
        <f>IF(LEFT(Tableau1[[#This Row],[Eléments modifié]],$J$1)=$I$1,Tableau1[[#This Row],[Date]],9^9)</f>
        <v>387420489</v>
      </c>
      <c r="G4635" s="9" t="str">
        <f>IF(Tableau1[[#This Row],[Date]]=_xlfn.MINIFS(Tableau1[1er],Tableau1[N° BL],Tableau1[[#This Row],[N° BL]],Tableau1[1er],Tableau1[[#This Row],[Date]]),D4634,"")</f>
        <v/>
      </c>
    </row>
    <row r="4636" spans="1:7" ht="14.25" customHeight="1" x14ac:dyDescent="0.25">
      <c r="A4636" s="1" t="s">
        <v>11457</v>
      </c>
      <c r="B4636" s="1" t="s">
        <v>11458</v>
      </c>
      <c r="C4636" s="7">
        <v>45336.471064814818</v>
      </c>
      <c r="D4636" s="10">
        <v>189</v>
      </c>
      <c r="E4636" s="1" t="s">
        <v>7</v>
      </c>
      <c r="F4636">
        <f>IF(LEFT(Tableau1[[#This Row],[Eléments modifié]],$J$1)=$I$1,Tableau1[[#This Row],[Date]],9^9)</f>
        <v>45336.471064814818</v>
      </c>
      <c r="G4636" s="9">
        <f>IF(Tableau1[[#This Row],[Date]]=_xlfn.MINIFS(Tableau1[1er],Tableau1[N° BL],Tableau1[[#This Row],[N° BL]],Tableau1[1er],Tableau1[[#This Row],[Date]]),D4635,"")</f>
        <v>210</v>
      </c>
    </row>
    <row r="4637" spans="1:7" ht="14.25" customHeight="1" x14ac:dyDescent="0.25">
      <c r="A4637" s="1" t="s">
        <v>11431</v>
      </c>
      <c r="B4637" s="1" t="s">
        <v>11432</v>
      </c>
      <c r="C4637" s="7">
        <v>45336.520462962966</v>
      </c>
      <c r="D4637" s="10">
        <v>204</v>
      </c>
      <c r="E4637" s="1" t="s">
        <v>9934</v>
      </c>
      <c r="F4637">
        <f>IF(LEFT(Tableau1[[#This Row],[Eléments modifié]],$J$1)=$I$1,Tableau1[[#This Row],[Date]],9^9)</f>
        <v>387420489</v>
      </c>
      <c r="G4637" s="9" t="str">
        <f>IF(Tableau1[[#This Row],[Date]]=_xlfn.MINIFS(Tableau1[1er],Tableau1[N° BL],Tableau1[[#This Row],[N° BL]],Tableau1[1er],Tableau1[[#This Row],[Date]]),D4636,"")</f>
        <v/>
      </c>
    </row>
    <row r="4638" spans="1:7" ht="14.25" customHeight="1" x14ac:dyDescent="0.25">
      <c r="A4638" s="1" t="s">
        <v>11431</v>
      </c>
      <c r="B4638" s="1" t="s">
        <v>11432</v>
      </c>
      <c r="C4638" s="7">
        <v>45336.561863425923</v>
      </c>
      <c r="D4638" s="10">
        <v>210</v>
      </c>
      <c r="E4638" s="1" t="s">
        <v>7</v>
      </c>
      <c r="F4638">
        <f>IF(LEFT(Tableau1[[#This Row],[Eléments modifié]],$J$1)=$I$1,Tableau1[[#This Row],[Date]],9^9)</f>
        <v>45336.561863425923</v>
      </c>
      <c r="G4638" s="9">
        <f>IF(Tableau1[[#This Row],[Date]]=_xlfn.MINIFS(Tableau1[1er],Tableau1[N° BL],Tableau1[[#This Row],[N° BL]],Tableau1[1er],Tableau1[[#This Row],[Date]]),D4637,"")</f>
        <v>204</v>
      </c>
    </row>
    <row r="4639" spans="1:7" ht="14.25" customHeight="1" x14ac:dyDescent="0.25">
      <c r="A4639" s="1" t="s">
        <v>11477</v>
      </c>
      <c r="B4639" s="1" t="s">
        <v>11478</v>
      </c>
      <c r="C4639" s="7">
        <v>45336.389814814815</v>
      </c>
      <c r="D4639" s="10">
        <v>176</v>
      </c>
      <c r="E4639" s="1" t="s">
        <v>9934</v>
      </c>
      <c r="F4639">
        <f>IF(LEFT(Tableau1[[#This Row],[Eléments modifié]],$J$1)=$I$1,Tableau1[[#This Row],[Date]],9^9)</f>
        <v>387420489</v>
      </c>
      <c r="G4639" s="9" t="str">
        <f>IF(Tableau1[[#This Row],[Date]]=_xlfn.MINIFS(Tableau1[1er],Tableau1[N° BL],Tableau1[[#This Row],[N° BL]],Tableau1[1er],Tableau1[[#This Row],[Date]]),D4638,"")</f>
        <v/>
      </c>
    </row>
    <row r="4640" spans="1:7" ht="14.25" customHeight="1" x14ac:dyDescent="0.25">
      <c r="A4640" s="1" t="s">
        <v>11477</v>
      </c>
      <c r="B4640" s="1" t="s">
        <v>11478</v>
      </c>
      <c r="C4640" s="7">
        <v>45336.41300925926</v>
      </c>
      <c r="D4640" s="10">
        <v>210</v>
      </c>
      <c r="E4640" s="1" t="s">
        <v>7</v>
      </c>
      <c r="F4640">
        <f>IF(LEFT(Tableau1[[#This Row],[Eléments modifié]],$J$1)=$I$1,Tableau1[[#This Row],[Date]],9^9)</f>
        <v>45336.41300925926</v>
      </c>
      <c r="G4640" s="9">
        <f>IF(Tableau1[[#This Row],[Date]]=_xlfn.MINIFS(Tableau1[1er],Tableau1[N° BL],Tableau1[[#This Row],[N° BL]],Tableau1[1er],Tableau1[[#This Row],[Date]]),D4639,"")</f>
        <v>176</v>
      </c>
    </row>
    <row r="4641" spans="1:7" ht="14.25" customHeight="1" x14ac:dyDescent="0.25">
      <c r="A4641" s="1" t="s">
        <v>11477</v>
      </c>
      <c r="B4641" s="1" t="s">
        <v>11478</v>
      </c>
      <c r="C4641" s="7">
        <v>45336.413171296299</v>
      </c>
      <c r="D4641" s="10">
        <v>210</v>
      </c>
      <c r="E4641" s="1" t="s">
        <v>7</v>
      </c>
      <c r="F4641">
        <f>IF(LEFT(Tableau1[[#This Row],[Eléments modifié]],$J$1)=$I$1,Tableau1[[#This Row],[Date]],9^9)</f>
        <v>45336.413171296299</v>
      </c>
      <c r="G4641" s="9">
        <f>IF(Tableau1[[#This Row],[Date]]=_xlfn.MINIFS(Tableau1[1er],Tableau1[N° BL],Tableau1[[#This Row],[N° BL]],Tableau1[1er],Tableau1[[#This Row],[Date]]),D4640,"")</f>
        <v>210</v>
      </c>
    </row>
    <row r="4642" spans="1:7" ht="14.25" customHeight="1" x14ac:dyDescent="0.25">
      <c r="A4642" s="1" t="s">
        <v>11477</v>
      </c>
      <c r="B4642" s="1" t="s">
        <v>11478</v>
      </c>
      <c r="C4642" s="7">
        <v>45336.413414351853</v>
      </c>
      <c r="D4642" s="10">
        <v>210</v>
      </c>
      <c r="E4642" s="1" t="s">
        <v>7</v>
      </c>
      <c r="F4642">
        <f>IF(LEFT(Tableau1[[#This Row],[Eléments modifié]],$J$1)=$I$1,Tableau1[[#This Row],[Date]],9^9)</f>
        <v>45336.413414351853</v>
      </c>
      <c r="G4642" s="9">
        <f>IF(Tableau1[[#This Row],[Date]]=_xlfn.MINIFS(Tableau1[1er],Tableau1[N° BL],Tableau1[[#This Row],[N° BL]],Tableau1[1er],Tableau1[[#This Row],[Date]]),D4641,"")</f>
        <v>210</v>
      </c>
    </row>
    <row r="4643" spans="1:7" ht="14.25" customHeight="1" x14ac:dyDescent="0.25">
      <c r="A4643" s="1" t="s">
        <v>11477</v>
      </c>
      <c r="B4643" s="1" t="s">
        <v>11478</v>
      </c>
      <c r="C4643" s="7">
        <v>45336.414027777777</v>
      </c>
      <c r="D4643" s="10">
        <v>210</v>
      </c>
      <c r="E4643" s="1" t="s">
        <v>7</v>
      </c>
      <c r="F4643">
        <f>IF(LEFT(Tableau1[[#This Row],[Eléments modifié]],$J$1)=$I$1,Tableau1[[#This Row],[Date]],9^9)</f>
        <v>45336.414027777777</v>
      </c>
      <c r="G4643" s="9">
        <f>IF(Tableau1[[#This Row],[Date]]=_xlfn.MINIFS(Tableau1[1er],Tableau1[N° BL],Tableau1[[#This Row],[N° BL]],Tableau1[1er],Tableau1[[#This Row],[Date]]),D4642,"")</f>
        <v>210</v>
      </c>
    </row>
    <row r="4644" spans="1:7" ht="14.25" customHeight="1" x14ac:dyDescent="0.25">
      <c r="A4644" s="1" t="s">
        <v>11477</v>
      </c>
      <c r="B4644" s="1" t="s">
        <v>11478</v>
      </c>
      <c r="C4644" s="7">
        <v>45336.414120370369</v>
      </c>
      <c r="D4644" s="10">
        <v>210</v>
      </c>
      <c r="E4644" s="1" t="s">
        <v>7</v>
      </c>
      <c r="F4644">
        <f>IF(LEFT(Tableau1[[#This Row],[Eléments modifié]],$J$1)=$I$1,Tableau1[[#This Row],[Date]],9^9)</f>
        <v>45336.414120370369</v>
      </c>
      <c r="G4644" s="9">
        <f>IF(Tableau1[[#This Row],[Date]]=_xlfn.MINIFS(Tableau1[1er],Tableau1[N° BL],Tableau1[[#This Row],[N° BL]],Tableau1[1er],Tableau1[[#This Row],[Date]]),D4643,"")</f>
        <v>210</v>
      </c>
    </row>
    <row r="4645" spans="1:7" ht="14.25" customHeight="1" x14ac:dyDescent="0.25">
      <c r="A4645" s="1" t="s">
        <v>10893</v>
      </c>
      <c r="B4645" s="1" t="s">
        <v>10894</v>
      </c>
      <c r="C4645" s="7">
        <v>45336.521956018521</v>
      </c>
      <c r="D4645" s="10">
        <v>211</v>
      </c>
      <c r="E4645" s="1" t="s">
        <v>4825</v>
      </c>
      <c r="F4645">
        <f>IF(LEFT(Tableau1[[#This Row],[Eléments modifié]],$J$1)=$I$1,Tableau1[[#This Row],[Date]],9^9)</f>
        <v>387420489</v>
      </c>
      <c r="G4645" s="9" t="str">
        <f>IF(Tableau1[[#This Row],[Date]]=_xlfn.MINIFS(Tableau1[1er],Tableau1[N° BL],Tableau1[[#This Row],[N° BL]],Tableau1[1er],Tableau1[[#This Row],[Date]]),D4644,"")</f>
        <v/>
      </c>
    </row>
    <row r="4646" spans="1:7" ht="14.25" customHeight="1" x14ac:dyDescent="0.25">
      <c r="A4646" s="1" t="s">
        <v>10893</v>
      </c>
      <c r="B4646" s="1" t="s">
        <v>10894</v>
      </c>
      <c r="C4646" s="7">
        <v>45336.568657407406</v>
      </c>
      <c r="D4646" s="10">
        <v>204</v>
      </c>
      <c r="E4646" s="1" t="s">
        <v>41</v>
      </c>
      <c r="F4646">
        <f>IF(LEFT(Tableau1[[#This Row],[Eléments modifié]],$J$1)=$I$1,Tableau1[[#This Row],[Date]],9^9)</f>
        <v>387420489</v>
      </c>
      <c r="G4646" s="9" t="str">
        <f>IF(Tableau1[[#This Row],[Date]]=_xlfn.MINIFS(Tableau1[1er],Tableau1[N° BL],Tableau1[[#This Row],[N° BL]],Tableau1[1er],Tableau1[[#This Row],[Date]]),D4645,"")</f>
        <v/>
      </c>
    </row>
    <row r="4647" spans="1:7" ht="14.25" customHeight="1" x14ac:dyDescent="0.25">
      <c r="A4647" s="1" t="s">
        <v>10893</v>
      </c>
      <c r="B4647" s="1" t="s">
        <v>10894</v>
      </c>
      <c r="C4647" s="7">
        <v>45336.568842592591</v>
      </c>
      <c r="D4647" s="10">
        <v>204</v>
      </c>
      <c r="E4647" s="1" t="s">
        <v>4825</v>
      </c>
      <c r="F4647">
        <f>IF(LEFT(Tableau1[[#This Row],[Eléments modifié]],$J$1)=$I$1,Tableau1[[#This Row],[Date]],9^9)</f>
        <v>387420489</v>
      </c>
      <c r="G4647" s="9" t="str">
        <f>IF(Tableau1[[#This Row],[Date]]=_xlfn.MINIFS(Tableau1[1er],Tableau1[N° BL],Tableau1[[#This Row],[N° BL]],Tableau1[1er],Tableau1[[#This Row],[Date]]),D4646,"")</f>
        <v/>
      </c>
    </row>
    <row r="4648" spans="1:7" ht="14.25" customHeight="1" x14ac:dyDescent="0.25">
      <c r="A4648" s="1" t="s">
        <v>10893</v>
      </c>
      <c r="B4648" s="1" t="s">
        <v>10894</v>
      </c>
      <c r="C4648" s="7">
        <v>45336.569363425922</v>
      </c>
      <c r="D4648" s="10">
        <v>204</v>
      </c>
      <c r="E4648" s="1" t="s">
        <v>7</v>
      </c>
      <c r="F4648">
        <f>IF(LEFT(Tableau1[[#This Row],[Eléments modifié]],$J$1)=$I$1,Tableau1[[#This Row],[Date]],9^9)</f>
        <v>45336.569363425922</v>
      </c>
      <c r="G4648" s="9">
        <f>IF(Tableau1[[#This Row],[Date]]=_xlfn.MINIFS(Tableau1[1er],Tableau1[N° BL],Tableau1[[#This Row],[N° BL]],Tableau1[1er],Tableau1[[#This Row],[Date]]),D4647,"")</f>
        <v>204</v>
      </c>
    </row>
    <row r="4649" spans="1:7" ht="14.25" customHeight="1" x14ac:dyDescent="0.25">
      <c r="A4649" s="1" t="s">
        <v>10893</v>
      </c>
      <c r="B4649" s="1" t="s">
        <v>10894</v>
      </c>
      <c r="C4649" s="7">
        <v>45344.401400462964</v>
      </c>
      <c r="D4649" s="10">
        <v>188</v>
      </c>
      <c r="E4649" s="1" t="s">
        <v>32</v>
      </c>
      <c r="F4649">
        <f>IF(LEFT(Tableau1[[#This Row],[Eléments modifié]],$J$1)=$I$1,Tableau1[[#This Row],[Date]],9^9)</f>
        <v>387420489</v>
      </c>
      <c r="G4649" s="9" t="str">
        <f>IF(Tableau1[[#This Row],[Date]]=_xlfn.MINIFS(Tableau1[1er],Tableau1[N° BL],Tableau1[[#This Row],[N° BL]],Tableau1[1er],Tableau1[[#This Row],[Date]]),D4648,"")</f>
        <v/>
      </c>
    </row>
    <row r="4650" spans="1:7" ht="14.25" customHeight="1" x14ac:dyDescent="0.25">
      <c r="A4650" s="1" t="s">
        <v>10893</v>
      </c>
      <c r="B4650" s="1" t="s">
        <v>10894</v>
      </c>
      <c r="C4650" s="7">
        <v>45344.402824074074</v>
      </c>
      <c r="D4650" s="10">
        <v>188</v>
      </c>
      <c r="E4650" s="1" t="s">
        <v>7</v>
      </c>
      <c r="F4650">
        <f>IF(LEFT(Tableau1[[#This Row],[Eléments modifié]],$J$1)=$I$1,Tableau1[[#This Row],[Date]],9^9)</f>
        <v>45344.402824074074</v>
      </c>
      <c r="G4650" s="9">
        <f>IF(Tableau1[[#This Row],[Date]]=_xlfn.MINIFS(Tableau1[1er],Tableau1[N° BL],Tableau1[[#This Row],[N° BL]],Tableau1[1er],Tableau1[[#This Row],[Date]]),D4649,"")</f>
        <v>188</v>
      </c>
    </row>
    <row r="4651" spans="1:7" ht="14.25" customHeight="1" x14ac:dyDescent="0.25">
      <c r="A4651" s="1" t="s">
        <v>10893</v>
      </c>
      <c r="B4651" s="1" t="s">
        <v>10894</v>
      </c>
      <c r="C4651" s="7">
        <v>45344.404687499999</v>
      </c>
      <c r="D4651" s="10">
        <v>189</v>
      </c>
      <c r="E4651" s="1" t="s">
        <v>7</v>
      </c>
      <c r="F4651">
        <f>IF(LEFT(Tableau1[[#This Row],[Eléments modifié]],$J$1)=$I$1,Tableau1[[#This Row],[Date]],9^9)</f>
        <v>45344.404687499999</v>
      </c>
      <c r="G4651" s="9">
        <f>IF(Tableau1[[#This Row],[Date]]=_xlfn.MINIFS(Tableau1[1er],Tableau1[N° BL],Tableau1[[#This Row],[N° BL]],Tableau1[1er],Tableau1[[#This Row],[Date]]),D4650,"")</f>
        <v>188</v>
      </c>
    </row>
    <row r="4652" spans="1:7" ht="14.25" customHeight="1" x14ac:dyDescent="0.25">
      <c r="A4652" s="1" t="s">
        <v>11451</v>
      </c>
      <c r="B4652" s="1" t="s">
        <v>11452</v>
      </c>
      <c r="C4652" s="7">
        <v>45335.72347222222</v>
      </c>
      <c r="D4652" s="10">
        <v>204</v>
      </c>
      <c r="E4652" s="1" t="s">
        <v>371</v>
      </c>
      <c r="F4652">
        <f>IF(LEFT(Tableau1[[#This Row],[Eléments modifié]],$J$1)=$I$1,Tableau1[[#This Row],[Date]],9^9)</f>
        <v>387420489</v>
      </c>
      <c r="G4652" s="9" t="str">
        <f>IF(Tableau1[[#This Row],[Date]]=_xlfn.MINIFS(Tableau1[1er],Tableau1[N° BL],Tableau1[[#This Row],[N° BL]],Tableau1[1er],Tableau1[[#This Row],[Date]]),D4651,"")</f>
        <v/>
      </c>
    </row>
    <row r="4653" spans="1:7" ht="14.25" customHeight="1" x14ac:dyDescent="0.25">
      <c r="A4653" s="1" t="s">
        <v>11451</v>
      </c>
      <c r="B4653" s="1" t="s">
        <v>11452</v>
      </c>
      <c r="C4653" s="7">
        <v>45336.491631944446</v>
      </c>
      <c r="D4653" s="10">
        <v>209</v>
      </c>
      <c r="E4653" s="1" t="s">
        <v>7</v>
      </c>
      <c r="F4653">
        <f>IF(LEFT(Tableau1[[#This Row],[Eléments modifié]],$J$1)=$I$1,Tableau1[[#This Row],[Date]],9^9)</f>
        <v>45336.491631944446</v>
      </c>
      <c r="G4653" s="9">
        <f>IF(Tableau1[[#This Row],[Date]]=_xlfn.MINIFS(Tableau1[1er],Tableau1[N° BL],Tableau1[[#This Row],[N° BL]],Tableau1[1er],Tableau1[[#This Row],[Date]]),D4652,"")</f>
        <v>204</v>
      </c>
    </row>
    <row r="4654" spans="1:7" ht="14.25" customHeight="1" x14ac:dyDescent="0.25">
      <c r="A4654" s="1" t="s">
        <v>11451</v>
      </c>
      <c r="B4654" s="1" t="s">
        <v>11452</v>
      </c>
      <c r="C4654" s="7">
        <v>45336.491747685184</v>
      </c>
      <c r="D4654" s="10">
        <v>209</v>
      </c>
      <c r="E4654" s="1" t="s">
        <v>7</v>
      </c>
      <c r="F4654">
        <f>IF(LEFT(Tableau1[[#This Row],[Eléments modifié]],$J$1)=$I$1,Tableau1[[#This Row],[Date]],9^9)</f>
        <v>45336.491747685184</v>
      </c>
      <c r="G4654" s="9">
        <f>IF(Tableau1[[#This Row],[Date]]=_xlfn.MINIFS(Tableau1[1er],Tableau1[N° BL],Tableau1[[#This Row],[N° BL]],Tableau1[1er],Tableau1[[#This Row],[Date]]),D4653,"")</f>
        <v>209</v>
      </c>
    </row>
    <row r="4655" spans="1:7" ht="14.25" customHeight="1" x14ac:dyDescent="0.25">
      <c r="A4655" s="1" t="s">
        <v>11471</v>
      </c>
      <c r="B4655" s="1" t="s">
        <v>11472</v>
      </c>
      <c r="C4655" s="7">
        <v>45336.414351851854</v>
      </c>
      <c r="D4655" s="10">
        <v>189</v>
      </c>
      <c r="E4655" s="1" t="s">
        <v>9934</v>
      </c>
      <c r="F4655">
        <f>IF(LEFT(Tableau1[[#This Row],[Eléments modifié]],$J$1)=$I$1,Tableau1[[#This Row],[Date]],9^9)</f>
        <v>387420489</v>
      </c>
      <c r="G4655" s="9" t="str">
        <f>IF(Tableau1[[#This Row],[Date]]=_xlfn.MINIFS(Tableau1[1er],Tableau1[N° BL],Tableau1[[#This Row],[N° BL]],Tableau1[1er],Tableau1[[#This Row],[Date]]),D4654,"")</f>
        <v/>
      </c>
    </row>
    <row r="4656" spans="1:7" ht="14.25" customHeight="1" x14ac:dyDescent="0.25">
      <c r="A4656" s="1" t="s">
        <v>11471</v>
      </c>
      <c r="B4656" s="1" t="s">
        <v>11472</v>
      </c>
      <c r="C4656" s="7">
        <v>45336.424027777779</v>
      </c>
      <c r="D4656" s="10">
        <v>176</v>
      </c>
      <c r="E4656" s="1" t="s">
        <v>7</v>
      </c>
      <c r="F4656">
        <f>IF(LEFT(Tableau1[[#This Row],[Eléments modifié]],$J$1)=$I$1,Tableau1[[#This Row],[Date]],9^9)</f>
        <v>45336.424027777779</v>
      </c>
      <c r="G4656" s="9">
        <f>IF(Tableau1[[#This Row],[Date]]=_xlfn.MINIFS(Tableau1[1er],Tableau1[N° BL],Tableau1[[#This Row],[N° BL]],Tableau1[1er],Tableau1[[#This Row],[Date]]),D4655,"")</f>
        <v>189</v>
      </c>
    </row>
    <row r="4657" spans="1:7" ht="14.25" customHeight="1" x14ac:dyDescent="0.25">
      <c r="A4657" s="1" t="s">
        <v>10881</v>
      </c>
      <c r="B4657" s="1" t="s">
        <v>10882</v>
      </c>
      <c r="C4657" s="7">
        <v>45335.67864583333</v>
      </c>
      <c r="D4657" s="10">
        <v>211</v>
      </c>
      <c r="E4657" s="1" t="s">
        <v>2447</v>
      </c>
      <c r="F4657">
        <f>IF(LEFT(Tableau1[[#This Row],[Eléments modifié]],$J$1)=$I$1,Tableau1[[#This Row],[Date]],9^9)</f>
        <v>387420489</v>
      </c>
      <c r="G4657" s="9" t="str">
        <f>IF(Tableau1[[#This Row],[Date]]=_xlfn.MINIFS(Tableau1[1er],Tableau1[N° BL],Tableau1[[#This Row],[N° BL]],Tableau1[1er],Tableau1[[#This Row],[Date]]),D4656,"")</f>
        <v/>
      </c>
    </row>
    <row r="4658" spans="1:7" ht="14.25" customHeight="1" x14ac:dyDescent="0.25">
      <c r="A4658" s="1" t="s">
        <v>10881</v>
      </c>
      <c r="B4658" s="1" t="s">
        <v>10882</v>
      </c>
      <c r="C4658" s="7">
        <v>45336.450636574074</v>
      </c>
      <c r="D4658" s="10">
        <v>212</v>
      </c>
      <c r="E4658" s="1" t="s">
        <v>7</v>
      </c>
      <c r="F4658">
        <f>IF(LEFT(Tableau1[[#This Row],[Eléments modifié]],$J$1)=$I$1,Tableau1[[#This Row],[Date]],9^9)</f>
        <v>45336.450636574074</v>
      </c>
      <c r="G4658" s="9">
        <f>IF(Tableau1[[#This Row],[Date]]=_xlfn.MINIFS(Tableau1[1er],Tableau1[N° BL],Tableau1[[#This Row],[N° BL]],Tableau1[1er],Tableau1[[#This Row],[Date]]),D4657,"")</f>
        <v>211</v>
      </c>
    </row>
    <row r="4659" spans="1:7" ht="14.25" customHeight="1" x14ac:dyDescent="0.25">
      <c r="A4659" s="1" t="s">
        <v>10881</v>
      </c>
      <c r="B4659" s="1" t="s">
        <v>10882</v>
      </c>
      <c r="C4659" s="7">
        <v>45344.421446759261</v>
      </c>
      <c r="D4659" s="10">
        <v>189</v>
      </c>
      <c r="E4659" s="1" t="s">
        <v>32</v>
      </c>
      <c r="F4659">
        <f>IF(LEFT(Tableau1[[#This Row],[Eléments modifié]],$J$1)=$I$1,Tableau1[[#This Row],[Date]],9^9)</f>
        <v>387420489</v>
      </c>
      <c r="G4659" s="9" t="str">
        <f>IF(Tableau1[[#This Row],[Date]]=_xlfn.MINIFS(Tableau1[1er],Tableau1[N° BL],Tableau1[[#This Row],[N° BL]],Tableau1[1er],Tableau1[[#This Row],[Date]]),D4658,"")</f>
        <v/>
      </c>
    </row>
    <row r="4660" spans="1:7" ht="14.25" customHeight="1" x14ac:dyDescent="0.25">
      <c r="A4660" s="1" t="s">
        <v>10881</v>
      </c>
      <c r="B4660" s="1" t="s">
        <v>10882</v>
      </c>
      <c r="C4660" s="7">
        <v>45344.421446759261</v>
      </c>
      <c r="D4660" s="10">
        <v>188</v>
      </c>
      <c r="E4660" s="1" t="s">
        <v>32</v>
      </c>
      <c r="F4660">
        <f>IF(LEFT(Tableau1[[#This Row],[Eléments modifié]],$J$1)=$I$1,Tableau1[[#This Row],[Date]],9^9)</f>
        <v>387420489</v>
      </c>
      <c r="G4660" s="9" t="str">
        <f>IF(Tableau1[[#This Row],[Date]]=_xlfn.MINIFS(Tableau1[1er],Tableau1[N° BL],Tableau1[[#This Row],[N° BL]],Tableau1[1er],Tableau1[[#This Row],[Date]]),D4659,"")</f>
        <v/>
      </c>
    </row>
    <row r="4661" spans="1:7" ht="14.25" customHeight="1" x14ac:dyDescent="0.25">
      <c r="A4661" s="1" t="s">
        <v>10881</v>
      </c>
      <c r="B4661" s="1" t="s">
        <v>10882</v>
      </c>
      <c r="C4661" s="7">
        <v>45344.442048611112</v>
      </c>
      <c r="D4661" s="10">
        <v>188</v>
      </c>
      <c r="E4661" s="1" t="s">
        <v>7</v>
      </c>
      <c r="F4661">
        <f>IF(LEFT(Tableau1[[#This Row],[Eléments modifié]],$J$1)=$I$1,Tableau1[[#This Row],[Date]],9^9)</f>
        <v>45344.442048611112</v>
      </c>
      <c r="G4661" s="9">
        <f>IF(Tableau1[[#This Row],[Date]]=_xlfn.MINIFS(Tableau1[1er],Tableau1[N° BL],Tableau1[[#This Row],[N° BL]],Tableau1[1er],Tableau1[[#This Row],[Date]]),D4660,"")</f>
        <v>188</v>
      </c>
    </row>
    <row r="4662" spans="1:7" ht="14.25" customHeight="1" x14ac:dyDescent="0.25">
      <c r="A4662" s="1" t="s">
        <v>11403</v>
      </c>
      <c r="B4662" s="1" t="s">
        <v>11404</v>
      </c>
      <c r="C4662" s="7">
        <v>45336.594027777777</v>
      </c>
      <c r="D4662" s="10">
        <v>189</v>
      </c>
      <c r="E4662" s="1" t="s">
        <v>111</v>
      </c>
      <c r="F4662">
        <f>IF(LEFT(Tableau1[[#This Row],[Eléments modifié]],$J$1)=$I$1,Tableau1[[#This Row],[Date]],9^9)</f>
        <v>387420489</v>
      </c>
      <c r="G4662" s="9" t="str">
        <f>IF(Tableau1[[#This Row],[Date]]=_xlfn.MINIFS(Tableau1[1er],Tableau1[N° BL],Tableau1[[#This Row],[N° BL]],Tableau1[1er],Tableau1[[#This Row],[Date]]),D4661,"")</f>
        <v/>
      </c>
    </row>
    <row r="4663" spans="1:7" ht="14.25" customHeight="1" x14ac:dyDescent="0.25">
      <c r="A4663" s="1" t="s">
        <v>11403</v>
      </c>
      <c r="B4663" s="1" t="s">
        <v>11404</v>
      </c>
      <c r="C4663" s="7">
        <v>45336.637164351851</v>
      </c>
      <c r="D4663" s="10">
        <v>176</v>
      </c>
      <c r="E4663" s="1" t="s">
        <v>7</v>
      </c>
      <c r="F4663">
        <f>IF(LEFT(Tableau1[[#This Row],[Eléments modifié]],$J$1)=$I$1,Tableau1[[#This Row],[Date]],9^9)</f>
        <v>45336.637164351851</v>
      </c>
      <c r="G4663" s="9">
        <f>IF(Tableau1[[#This Row],[Date]]=_xlfn.MINIFS(Tableau1[1er],Tableau1[N° BL],Tableau1[[#This Row],[N° BL]],Tableau1[1er],Tableau1[[#This Row],[Date]]),D4662,"")</f>
        <v>189</v>
      </c>
    </row>
    <row r="4664" spans="1:7" ht="14.25" customHeight="1" x14ac:dyDescent="0.25">
      <c r="A4664" s="1" t="s">
        <v>11427</v>
      </c>
      <c r="B4664" s="1" t="s">
        <v>11428</v>
      </c>
      <c r="C4664" s="7">
        <v>45335.614016203705</v>
      </c>
      <c r="D4664" s="10">
        <v>211</v>
      </c>
      <c r="E4664" s="1" t="s">
        <v>32</v>
      </c>
      <c r="F4664">
        <f>IF(LEFT(Tableau1[[#This Row],[Eléments modifié]],$J$1)=$I$1,Tableau1[[#This Row],[Date]],9^9)</f>
        <v>387420489</v>
      </c>
      <c r="G4664" s="9" t="str">
        <f>IF(Tableau1[[#This Row],[Date]]=_xlfn.MINIFS(Tableau1[1er],Tableau1[N° BL],Tableau1[[#This Row],[N° BL]],Tableau1[1er],Tableau1[[#This Row],[Date]]),D4663,"")</f>
        <v/>
      </c>
    </row>
    <row r="4665" spans="1:7" ht="14.25" customHeight="1" x14ac:dyDescent="0.25">
      <c r="A4665" s="1" t="s">
        <v>11427</v>
      </c>
      <c r="B4665" s="1" t="s">
        <v>11428</v>
      </c>
      <c r="C4665" s="7">
        <v>45335.636342592596</v>
      </c>
      <c r="D4665" s="10">
        <v>188</v>
      </c>
      <c r="E4665" s="1" t="s">
        <v>20</v>
      </c>
      <c r="F4665">
        <f>IF(LEFT(Tableau1[[#This Row],[Eléments modifié]],$J$1)=$I$1,Tableau1[[#This Row],[Date]],9^9)</f>
        <v>387420489</v>
      </c>
      <c r="G4665" s="9" t="str">
        <f>IF(Tableau1[[#This Row],[Date]]=_xlfn.MINIFS(Tableau1[1er],Tableau1[N° BL],Tableau1[[#This Row],[N° BL]],Tableau1[1er],Tableau1[[#This Row],[Date]]),D4664,"")</f>
        <v/>
      </c>
    </row>
    <row r="4666" spans="1:7" ht="14.25" customHeight="1" x14ac:dyDescent="0.25">
      <c r="A4666" s="1" t="s">
        <v>11427</v>
      </c>
      <c r="B4666" s="1" t="s">
        <v>11428</v>
      </c>
      <c r="C4666" s="7">
        <v>45335.642743055556</v>
      </c>
      <c r="D4666" s="10">
        <v>188</v>
      </c>
      <c r="E4666" s="1" t="s">
        <v>32</v>
      </c>
      <c r="F4666">
        <f>IF(LEFT(Tableau1[[#This Row],[Eléments modifié]],$J$1)=$I$1,Tableau1[[#This Row],[Date]],9^9)</f>
        <v>387420489</v>
      </c>
      <c r="G4666" s="9" t="str">
        <f>IF(Tableau1[[#This Row],[Date]]=_xlfn.MINIFS(Tableau1[1er],Tableau1[N° BL],Tableau1[[#This Row],[N° BL]],Tableau1[1er],Tableau1[[#This Row],[Date]]),D4665,"")</f>
        <v/>
      </c>
    </row>
    <row r="4667" spans="1:7" ht="14.25" customHeight="1" x14ac:dyDescent="0.25">
      <c r="A4667" s="1" t="s">
        <v>11427</v>
      </c>
      <c r="B4667" s="1" t="s">
        <v>11428</v>
      </c>
      <c r="C4667" s="7">
        <v>45335.643703703703</v>
      </c>
      <c r="D4667" s="10">
        <v>188</v>
      </c>
      <c r="E4667" s="1" t="s">
        <v>20</v>
      </c>
      <c r="F4667">
        <f>IF(LEFT(Tableau1[[#This Row],[Eléments modifié]],$J$1)=$I$1,Tableau1[[#This Row],[Date]],9^9)</f>
        <v>387420489</v>
      </c>
      <c r="G4667" s="9" t="str">
        <f>IF(Tableau1[[#This Row],[Date]]=_xlfn.MINIFS(Tableau1[1er],Tableau1[N° BL],Tableau1[[#This Row],[N° BL]],Tableau1[1er],Tableau1[[#This Row],[Date]]),D4666,"")</f>
        <v/>
      </c>
    </row>
    <row r="4668" spans="1:7" ht="14.25" customHeight="1" x14ac:dyDescent="0.25">
      <c r="A4668" s="1" t="s">
        <v>11427</v>
      </c>
      <c r="B4668" s="1" t="s">
        <v>11428</v>
      </c>
      <c r="C4668" s="7">
        <v>45335.645879629628</v>
      </c>
      <c r="D4668" s="10">
        <v>204</v>
      </c>
      <c r="E4668" s="1" t="s">
        <v>32</v>
      </c>
      <c r="F4668">
        <f>IF(LEFT(Tableau1[[#This Row],[Eléments modifié]],$J$1)=$I$1,Tableau1[[#This Row],[Date]],9^9)</f>
        <v>387420489</v>
      </c>
      <c r="G4668" s="9" t="str">
        <f>IF(Tableau1[[#This Row],[Date]]=_xlfn.MINIFS(Tableau1[1er],Tableau1[N° BL],Tableau1[[#This Row],[N° BL]],Tableau1[1er],Tableau1[[#This Row],[Date]]),D4667,"")</f>
        <v/>
      </c>
    </row>
    <row r="4669" spans="1:7" ht="14.25" customHeight="1" x14ac:dyDescent="0.25">
      <c r="A4669" s="1" t="s">
        <v>11427</v>
      </c>
      <c r="B4669" s="1" t="s">
        <v>11428</v>
      </c>
      <c r="C4669" s="7">
        <v>45336.553506944445</v>
      </c>
      <c r="D4669" s="10">
        <v>211</v>
      </c>
      <c r="E4669" s="1" t="s">
        <v>2447</v>
      </c>
      <c r="F4669">
        <f>IF(LEFT(Tableau1[[#This Row],[Eléments modifié]],$J$1)=$I$1,Tableau1[[#This Row],[Date]],9^9)</f>
        <v>387420489</v>
      </c>
      <c r="G4669" s="9" t="str">
        <f>IF(Tableau1[[#This Row],[Date]]=_xlfn.MINIFS(Tableau1[1er],Tableau1[N° BL],Tableau1[[#This Row],[N° BL]],Tableau1[1er],Tableau1[[#This Row],[Date]]),D4668,"")</f>
        <v/>
      </c>
    </row>
    <row r="4670" spans="1:7" ht="14.25" customHeight="1" x14ac:dyDescent="0.25">
      <c r="A4670" s="1" t="s">
        <v>11427</v>
      </c>
      <c r="B4670" s="1" t="s">
        <v>11428</v>
      </c>
      <c r="C4670" s="7">
        <v>45336.589039351849</v>
      </c>
      <c r="D4670" s="10">
        <v>188</v>
      </c>
      <c r="E4670" s="1" t="s">
        <v>7</v>
      </c>
      <c r="F4670">
        <f>IF(LEFT(Tableau1[[#This Row],[Eléments modifié]],$J$1)=$I$1,Tableau1[[#This Row],[Date]],9^9)</f>
        <v>45336.589039351849</v>
      </c>
      <c r="G4670" s="9">
        <f>IF(Tableau1[[#This Row],[Date]]=_xlfn.MINIFS(Tableau1[1er],Tableau1[N° BL],Tableau1[[#This Row],[N° BL]],Tableau1[1er],Tableau1[[#This Row],[Date]]),D4669,"")</f>
        <v>211</v>
      </c>
    </row>
    <row r="4671" spans="1:7" ht="14.25" customHeight="1" x14ac:dyDescent="0.25">
      <c r="A4671" s="1" t="s">
        <v>11535</v>
      </c>
      <c r="B4671" s="1" t="s">
        <v>11536</v>
      </c>
      <c r="C4671" s="7">
        <v>45335.571377314816</v>
      </c>
      <c r="D4671" s="10">
        <v>189</v>
      </c>
      <c r="E4671" s="1" t="s">
        <v>111</v>
      </c>
      <c r="F4671">
        <f>IF(LEFT(Tableau1[[#This Row],[Eléments modifié]],$J$1)=$I$1,Tableau1[[#This Row],[Date]],9^9)</f>
        <v>387420489</v>
      </c>
      <c r="G4671" s="9" t="str">
        <f>IF(Tableau1[[#This Row],[Date]]=_xlfn.MINIFS(Tableau1[1er],Tableau1[N° BL],Tableau1[[#This Row],[N° BL]],Tableau1[1er],Tableau1[[#This Row],[Date]]),D4670,"")</f>
        <v/>
      </c>
    </row>
    <row r="4672" spans="1:7" ht="14.25" customHeight="1" x14ac:dyDescent="0.25">
      <c r="A4672" s="1" t="s">
        <v>11535</v>
      </c>
      <c r="B4672" s="1" t="s">
        <v>11536</v>
      </c>
      <c r="C4672" s="7">
        <v>45335.594305555554</v>
      </c>
      <c r="D4672" s="10">
        <v>176</v>
      </c>
      <c r="E4672" s="1" t="s">
        <v>7</v>
      </c>
      <c r="F4672">
        <f>IF(LEFT(Tableau1[[#This Row],[Eléments modifié]],$J$1)=$I$1,Tableau1[[#This Row],[Date]],9^9)</f>
        <v>45335.594305555554</v>
      </c>
      <c r="G4672" s="9">
        <f>IF(Tableau1[[#This Row],[Date]]=_xlfn.MINIFS(Tableau1[1er],Tableau1[N° BL],Tableau1[[#This Row],[N° BL]],Tableau1[1er],Tableau1[[#This Row],[Date]]),D4671,"")</f>
        <v>189</v>
      </c>
    </row>
    <row r="4673" spans="1:7" ht="14.25" customHeight="1" x14ac:dyDescent="0.25">
      <c r="A4673" s="1" t="s">
        <v>11529</v>
      </c>
      <c r="B4673" s="1" t="s">
        <v>11530</v>
      </c>
      <c r="C4673" s="7">
        <v>45335.594328703701</v>
      </c>
      <c r="D4673" s="10">
        <v>188</v>
      </c>
      <c r="E4673" s="1" t="s">
        <v>111</v>
      </c>
      <c r="F4673">
        <f>IF(LEFT(Tableau1[[#This Row],[Eléments modifié]],$J$1)=$I$1,Tableau1[[#This Row],[Date]],9^9)</f>
        <v>387420489</v>
      </c>
      <c r="G4673" s="9" t="str">
        <f>IF(Tableau1[[#This Row],[Date]]=_xlfn.MINIFS(Tableau1[1er],Tableau1[N° BL],Tableau1[[#This Row],[N° BL]],Tableau1[1er],Tableau1[[#This Row],[Date]]),D4672,"")</f>
        <v/>
      </c>
    </row>
    <row r="4674" spans="1:7" ht="14.25" customHeight="1" x14ac:dyDescent="0.25">
      <c r="A4674" s="1" t="s">
        <v>11529</v>
      </c>
      <c r="B4674" s="1" t="s">
        <v>11530</v>
      </c>
      <c r="C4674" s="7">
        <v>45335.612974537034</v>
      </c>
      <c r="D4674" s="10">
        <v>176</v>
      </c>
      <c r="E4674" s="1" t="s">
        <v>7</v>
      </c>
      <c r="F4674">
        <f>IF(LEFT(Tableau1[[#This Row],[Eléments modifié]],$J$1)=$I$1,Tableau1[[#This Row],[Date]],9^9)</f>
        <v>45335.612974537034</v>
      </c>
      <c r="G4674" s="9">
        <f>IF(Tableau1[[#This Row],[Date]]=_xlfn.MINIFS(Tableau1[1er],Tableau1[N° BL],Tableau1[[#This Row],[N° BL]],Tableau1[1er],Tableau1[[#This Row],[Date]]),D4673,"")</f>
        <v>188</v>
      </c>
    </row>
    <row r="4675" spans="1:7" ht="14.25" customHeight="1" x14ac:dyDescent="0.25">
      <c r="A4675" s="1" t="s">
        <v>10721</v>
      </c>
      <c r="B4675" s="1" t="s">
        <v>10722</v>
      </c>
      <c r="C4675" s="7">
        <v>45344.52207175926</v>
      </c>
      <c r="D4675" s="10">
        <v>176</v>
      </c>
      <c r="E4675" s="1" t="s">
        <v>371</v>
      </c>
      <c r="F4675">
        <f>IF(LEFT(Tableau1[[#This Row],[Eléments modifié]],$J$1)=$I$1,Tableau1[[#This Row],[Date]],9^9)</f>
        <v>387420489</v>
      </c>
      <c r="G4675" s="9" t="str">
        <f>IF(Tableau1[[#This Row],[Date]]=_xlfn.MINIFS(Tableau1[1er],Tableau1[N° BL],Tableau1[[#This Row],[N° BL]],Tableau1[1er],Tableau1[[#This Row],[Date]]),D4674,"")</f>
        <v/>
      </c>
    </row>
    <row r="4676" spans="1:7" ht="14.25" customHeight="1" x14ac:dyDescent="0.25">
      <c r="A4676" s="1" t="s">
        <v>10721</v>
      </c>
      <c r="B4676" s="1" t="s">
        <v>10722</v>
      </c>
      <c r="C4676" s="7">
        <v>45344.618645833332</v>
      </c>
      <c r="D4676" s="10">
        <v>209</v>
      </c>
      <c r="E4676" s="1" t="s">
        <v>7</v>
      </c>
      <c r="F4676">
        <f>IF(LEFT(Tableau1[[#This Row],[Eléments modifié]],$J$1)=$I$1,Tableau1[[#This Row],[Date]],9^9)</f>
        <v>45344.618645833332</v>
      </c>
      <c r="G4676" s="9">
        <f>IF(Tableau1[[#This Row],[Date]]=_xlfn.MINIFS(Tableau1[1er],Tableau1[N° BL],Tableau1[[#This Row],[N° BL]],Tableau1[1er],Tableau1[[#This Row],[Date]]),D4675,"")</f>
        <v>176</v>
      </c>
    </row>
    <row r="4677" spans="1:7" ht="14.25" customHeight="1" x14ac:dyDescent="0.25">
      <c r="A4677" s="1" t="s">
        <v>10721</v>
      </c>
      <c r="B4677" s="1" t="s">
        <v>10722</v>
      </c>
      <c r="C4677" s="7">
        <v>45345.426307870373</v>
      </c>
      <c r="D4677" s="10">
        <v>176</v>
      </c>
      <c r="E4677" s="1" t="s">
        <v>32</v>
      </c>
      <c r="F4677">
        <f>IF(LEFT(Tableau1[[#This Row],[Eléments modifié]],$J$1)=$I$1,Tableau1[[#This Row],[Date]],9^9)</f>
        <v>387420489</v>
      </c>
      <c r="G4677" s="9" t="str">
        <f>IF(Tableau1[[#This Row],[Date]]=_xlfn.MINIFS(Tableau1[1er],Tableau1[N° BL],Tableau1[[#This Row],[N° BL]],Tableau1[1er],Tableau1[[#This Row],[Date]]),D4676,"")</f>
        <v/>
      </c>
    </row>
    <row r="4678" spans="1:7" ht="14.25" customHeight="1" x14ac:dyDescent="0.25">
      <c r="A4678" s="1" t="s">
        <v>10721</v>
      </c>
      <c r="B4678" s="1" t="s">
        <v>10722</v>
      </c>
      <c r="C4678" s="7">
        <v>45345.434513888889</v>
      </c>
      <c r="D4678" s="10">
        <v>188</v>
      </c>
      <c r="E4678" s="1" t="s">
        <v>7</v>
      </c>
      <c r="F4678">
        <f>IF(LEFT(Tableau1[[#This Row],[Eléments modifié]],$J$1)=$I$1,Tableau1[[#This Row],[Date]],9^9)</f>
        <v>45345.434513888889</v>
      </c>
      <c r="G4678" s="9">
        <f>IF(Tableau1[[#This Row],[Date]]=_xlfn.MINIFS(Tableau1[1er],Tableau1[N° BL],Tableau1[[#This Row],[N° BL]],Tableau1[1er],Tableau1[[#This Row],[Date]]),D4677,"")</f>
        <v>176</v>
      </c>
    </row>
    <row r="4679" spans="1:7" ht="14.25" customHeight="1" x14ac:dyDescent="0.25">
      <c r="A4679" s="1" t="s">
        <v>11465</v>
      </c>
      <c r="B4679" s="1" t="s">
        <v>11466</v>
      </c>
      <c r="C4679" s="7">
        <v>45336.43513888889</v>
      </c>
      <c r="D4679" s="10">
        <v>211</v>
      </c>
      <c r="E4679" s="1" t="s">
        <v>9934</v>
      </c>
      <c r="F4679">
        <f>IF(LEFT(Tableau1[[#This Row],[Eléments modifié]],$J$1)=$I$1,Tableau1[[#This Row],[Date]],9^9)</f>
        <v>387420489</v>
      </c>
      <c r="G4679" s="9" t="str">
        <f>IF(Tableau1[[#This Row],[Date]]=_xlfn.MINIFS(Tableau1[1er],Tableau1[N° BL],Tableau1[[#This Row],[N° BL]],Tableau1[1er],Tableau1[[#This Row],[Date]]),D4678,"")</f>
        <v/>
      </c>
    </row>
    <row r="4680" spans="1:7" ht="14.25" customHeight="1" x14ac:dyDescent="0.25">
      <c r="A4680" s="1" t="s">
        <v>11465</v>
      </c>
      <c r="B4680" s="1" t="s">
        <v>11466</v>
      </c>
      <c r="C4680" s="7">
        <v>45336.46398148148</v>
      </c>
      <c r="D4680" s="10">
        <v>210</v>
      </c>
      <c r="E4680" s="1" t="s">
        <v>7</v>
      </c>
      <c r="F4680">
        <f>IF(LEFT(Tableau1[[#This Row],[Eléments modifié]],$J$1)=$I$1,Tableau1[[#This Row],[Date]],9^9)</f>
        <v>45336.46398148148</v>
      </c>
      <c r="G4680" s="9">
        <f>IF(Tableau1[[#This Row],[Date]]=_xlfn.MINIFS(Tableau1[1er],Tableau1[N° BL],Tableau1[[#This Row],[N° BL]],Tableau1[1er],Tableau1[[#This Row],[Date]]),D4679,"")</f>
        <v>211</v>
      </c>
    </row>
    <row r="4681" spans="1:7" ht="14.25" customHeight="1" x14ac:dyDescent="0.25">
      <c r="A4681" s="1" t="s">
        <v>11503</v>
      </c>
      <c r="B4681" s="1" t="s">
        <v>11504</v>
      </c>
      <c r="C4681" s="7">
        <v>45335.653449074074</v>
      </c>
      <c r="D4681" s="10">
        <v>210</v>
      </c>
      <c r="E4681" s="1" t="s">
        <v>2447</v>
      </c>
      <c r="F4681">
        <f>IF(LEFT(Tableau1[[#This Row],[Eléments modifié]],$J$1)=$I$1,Tableau1[[#This Row],[Date]],9^9)</f>
        <v>387420489</v>
      </c>
      <c r="G4681" s="9" t="str">
        <f>IF(Tableau1[[#This Row],[Date]]=_xlfn.MINIFS(Tableau1[1er],Tableau1[N° BL],Tableau1[[#This Row],[N° BL]],Tableau1[1er],Tableau1[[#This Row],[Date]]),D4680,"")</f>
        <v/>
      </c>
    </row>
    <row r="4682" spans="1:7" ht="14.25" customHeight="1" x14ac:dyDescent="0.25">
      <c r="A4682" s="1" t="s">
        <v>11503</v>
      </c>
      <c r="B4682" s="1" t="s">
        <v>11504</v>
      </c>
      <c r="C4682" s="7">
        <v>45335.653449074074</v>
      </c>
      <c r="D4682" s="10">
        <v>212</v>
      </c>
      <c r="E4682" s="1" t="s">
        <v>2447</v>
      </c>
      <c r="F4682">
        <f>IF(LEFT(Tableau1[[#This Row],[Eléments modifié]],$J$1)=$I$1,Tableau1[[#This Row],[Date]],9^9)</f>
        <v>387420489</v>
      </c>
      <c r="G4682" s="9" t="str">
        <f>IF(Tableau1[[#This Row],[Date]]=_xlfn.MINIFS(Tableau1[1er],Tableau1[N° BL],Tableau1[[#This Row],[N° BL]],Tableau1[1er],Tableau1[[#This Row],[Date]]),D4681,"")</f>
        <v/>
      </c>
    </row>
    <row r="4683" spans="1:7" ht="14.25" customHeight="1" x14ac:dyDescent="0.25">
      <c r="A4683" s="1" t="s">
        <v>11503</v>
      </c>
      <c r="B4683" s="1" t="s">
        <v>11504</v>
      </c>
      <c r="C4683" s="7">
        <v>45335.653449074074</v>
      </c>
      <c r="D4683" s="10">
        <v>212</v>
      </c>
      <c r="E4683" s="1" t="s">
        <v>2447</v>
      </c>
      <c r="F4683">
        <f>IF(LEFT(Tableau1[[#This Row],[Eléments modifié]],$J$1)=$I$1,Tableau1[[#This Row],[Date]],9^9)</f>
        <v>387420489</v>
      </c>
      <c r="G4683" s="9" t="str">
        <f>IF(Tableau1[[#This Row],[Date]]=_xlfn.MINIFS(Tableau1[1er],Tableau1[N° BL],Tableau1[[#This Row],[N° BL]],Tableau1[1er],Tableau1[[#This Row],[Date]]),D4682,"")</f>
        <v/>
      </c>
    </row>
    <row r="4684" spans="1:7" ht="14.25" customHeight="1" x14ac:dyDescent="0.25">
      <c r="A4684" s="1" t="s">
        <v>11503</v>
      </c>
      <c r="B4684" s="1" t="s">
        <v>11504</v>
      </c>
      <c r="C4684" s="7">
        <v>45335.678622685184</v>
      </c>
      <c r="D4684" s="10">
        <v>212</v>
      </c>
      <c r="E4684" s="1" t="s">
        <v>7</v>
      </c>
      <c r="F4684">
        <f>IF(LEFT(Tableau1[[#This Row],[Eléments modifié]],$J$1)=$I$1,Tableau1[[#This Row],[Date]],9^9)</f>
        <v>45335.678622685184</v>
      </c>
      <c r="G4684" s="9">
        <f>IF(Tableau1[[#This Row],[Date]]=_xlfn.MINIFS(Tableau1[1er],Tableau1[N° BL],Tableau1[[#This Row],[N° BL]],Tableau1[1er],Tableau1[[#This Row],[Date]]),D4683,"")</f>
        <v>212</v>
      </c>
    </row>
    <row r="4685" spans="1:7" ht="14.25" customHeight="1" x14ac:dyDescent="0.25">
      <c r="A4685" s="1" t="s">
        <v>11447</v>
      </c>
      <c r="B4685" s="1" t="s">
        <v>11448</v>
      </c>
      <c r="C4685" s="7">
        <v>45336.501504629632</v>
      </c>
      <c r="D4685" s="10">
        <v>204</v>
      </c>
      <c r="E4685" s="1" t="s">
        <v>2447</v>
      </c>
      <c r="F4685">
        <f>IF(LEFT(Tableau1[[#This Row],[Eléments modifié]],$J$1)=$I$1,Tableau1[[#This Row],[Date]],9^9)</f>
        <v>387420489</v>
      </c>
      <c r="G4685" s="9" t="str">
        <f>IF(Tableau1[[#This Row],[Date]]=_xlfn.MINIFS(Tableau1[1er],Tableau1[N° BL],Tableau1[[#This Row],[N° BL]],Tableau1[1er],Tableau1[[#This Row],[Date]]),D4684,"")</f>
        <v/>
      </c>
    </row>
    <row r="4686" spans="1:7" ht="14.25" customHeight="1" x14ac:dyDescent="0.25">
      <c r="A4686" s="1" t="s">
        <v>11447</v>
      </c>
      <c r="B4686" s="1" t="s">
        <v>11448</v>
      </c>
      <c r="C4686" s="7">
        <v>45336.514965277776</v>
      </c>
      <c r="D4686" s="10">
        <v>212</v>
      </c>
      <c r="E4686" s="1" t="s">
        <v>7</v>
      </c>
      <c r="F4686">
        <f>IF(LEFT(Tableau1[[#This Row],[Eléments modifié]],$J$1)=$I$1,Tableau1[[#This Row],[Date]],9^9)</f>
        <v>45336.514965277776</v>
      </c>
      <c r="G4686" s="9">
        <f>IF(Tableau1[[#This Row],[Date]]=_xlfn.MINIFS(Tableau1[1er],Tableau1[N° BL],Tableau1[[#This Row],[N° BL]],Tableau1[1er],Tableau1[[#This Row],[Date]]),D4685,"")</f>
        <v>204</v>
      </c>
    </row>
    <row r="4687" spans="1:7" ht="14.25" customHeight="1" x14ac:dyDescent="0.25">
      <c r="A4687" s="1" t="s">
        <v>11443</v>
      </c>
      <c r="B4687" s="1" t="s">
        <v>11444</v>
      </c>
      <c r="C4687" s="7">
        <v>45336.512337962966</v>
      </c>
      <c r="D4687" s="10">
        <v>212</v>
      </c>
      <c r="E4687" s="1" t="s">
        <v>4825</v>
      </c>
      <c r="F4687">
        <f>IF(LEFT(Tableau1[[#This Row],[Eléments modifié]],$J$1)=$I$1,Tableau1[[#This Row],[Date]],9^9)</f>
        <v>387420489</v>
      </c>
      <c r="G4687" s="9" t="str">
        <f>IF(Tableau1[[#This Row],[Date]]=_xlfn.MINIFS(Tableau1[1er],Tableau1[N° BL],Tableau1[[#This Row],[N° BL]],Tableau1[1er],Tableau1[[#This Row],[Date]]),D4686,"")</f>
        <v/>
      </c>
    </row>
    <row r="4688" spans="1:7" ht="14.25" customHeight="1" x14ac:dyDescent="0.25">
      <c r="A4688" s="1" t="s">
        <v>11443</v>
      </c>
      <c r="B4688" s="1" t="s">
        <v>11444</v>
      </c>
      <c r="C4688" s="7">
        <v>45336.521562499998</v>
      </c>
      <c r="D4688" s="10">
        <v>204</v>
      </c>
      <c r="E4688" s="1" t="s">
        <v>7</v>
      </c>
      <c r="F4688">
        <f>IF(LEFT(Tableau1[[#This Row],[Eléments modifié]],$J$1)=$I$1,Tableau1[[#This Row],[Date]],9^9)</f>
        <v>45336.521562499998</v>
      </c>
      <c r="G4688" s="9">
        <f>IF(Tableau1[[#This Row],[Date]]=_xlfn.MINIFS(Tableau1[1er],Tableau1[N° BL],Tableau1[[#This Row],[N° BL]],Tableau1[1er],Tableau1[[#This Row],[Date]]),D4687,"")</f>
        <v>212</v>
      </c>
    </row>
    <row r="4689" spans="1:7" ht="14.25" customHeight="1" x14ac:dyDescent="0.25">
      <c r="A4689" s="1" t="s">
        <v>11443</v>
      </c>
      <c r="B4689" s="1" t="s">
        <v>11444</v>
      </c>
      <c r="C4689" s="7">
        <v>45336.521736111114</v>
      </c>
      <c r="D4689" s="10">
        <v>204</v>
      </c>
      <c r="E4689" s="1" t="s">
        <v>7</v>
      </c>
      <c r="F4689">
        <f>IF(LEFT(Tableau1[[#This Row],[Eléments modifié]],$J$1)=$I$1,Tableau1[[#This Row],[Date]],9^9)</f>
        <v>45336.521736111114</v>
      </c>
      <c r="G4689" s="9">
        <f>IF(Tableau1[[#This Row],[Date]]=_xlfn.MINIFS(Tableau1[1er],Tableau1[N° BL],Tableau1[[#This Row],[N° BL]],Tableau1[1er],Tableau1[[#This Row],[Date]]),D4688,"")</f>
        <v>204</v>
      </c>
    </row>
    <row r="4690" spans="1:7" ht="14.25" customHeight="1" x14ac:dyDescent="0.25">
      <c r="A4690" s="1" t="s">
        <v>11481</v>
      </c>
      <c r="B4690" s="1" t="s">
        <v>11482</v>
      </c>
      <c r="C4690" s="7">
        <v>45335.698113425926</v>
      </c>
      <c r="D4690" s="10">
        <v>210</v>
      </c>
      <c r="E4690" s="1" t="s">
        <v>9934</v>
      </c>
      <c r="F4690">
        <f>IF(LEFT(Tableau1[[#This Row],[Eléments modifié]],$J$1)=$I$1,Tableau1[[#This Row],[Date]],9^9)</f>
        <v>387420489</v>
      </c>
      <c r="G4690" s="9" t="str">
        <f>IF(Tableau1[[#This Row],[Date]]=_xlfn.MINIFS(Tableau1[1er],Tableau1[N° BL],Tableau1[[#This Row],[N° BL]],Tableau1[1er],Tableau1[[#This Row],[Date]]),D4689,"")</f>
        <v/>
      </c>
    </row>
    <row r="4691" spans="1:7" ht="14.25" customHeight="1" x14ac:dyDescent="0.25">
      <c r="A4691" s="1" t="s">
        <v>11481</v>
      </c>
      <c r="B4691" s="1" t="s">
        <v>11482</v>
      </c>
      <c r="C4691" s="7">
        <v>45335.69840277778</v>
      </c>
      <c r="D4691" s="10">
        <v>188</v>
      </c>
      <c r="E4691" s="1" t="s">
        <v>41</v>
      </c>
      <c r="F4691">
        <f>IF(LEFT(Tableau1[[#This Row],[Eléments modifié]],$J$1)=$I$1,Tableau1[[#This Row],[Date]],9^9)</f>
        <v>387420489</v>
      </c>
      <c r="G4691" s="9" t="str">
        <f>IF(Tableau1[[#This Row],[Date]]=_xlfn.MINIFS(Tableau1[1er],Tableau1[N° BL],Tableau1[[#This Row],[N° BL]],Tableau1[1er],Tableau1[[#This Row],[Date]]),D4690,"")</f>
        <v/>
      </c>
    </row>
    <row r="4692" spans="1:7" ht="14.25" customHeight="1" x14ac:dyDescent="0.25">
      <c r="A4692" s="1" t="s">
        <v>11481</v>
      </c>
      <c r="B4692" s="1" t="s">
        <v>11482</v>
      </c>
      <c r="C4692" s="7">
        <v>45336.371099537035</v>
      </c>
      <c r="D4692" s="10">
        <v>176</v>
      </c>
      <c r="E4692" s="1" t="s">
        <v>9934</v>
      </c>
      <c r="F4692">
        <f>IF(LEFT(Tableau1[[#This Row],[Eléments modifié]],$J$1)=$I$1,Tableau1[[#This Row],[Date]],9^9)</f>
        <v>387420489</v>
      </c>
      <c r="G4692" s="9" t="str">
        <f>IF(Tableau1[[#This Row],[Date]]=_xlfn.MINIFS(Tableau1[1er],Tableau1[N° BL],Tableau1[[#This Row],[N° BL]],Tableau1[1er],Tableau1[[#This Row],[Date]]),D4691,"")</f>
        <v/>
      </c>
    </row>
    <row r="4693" spans="1:7" ht="14.25" customHeight="1" x14ac:dyDescent="0.25">
      <c r="A4693" s="1" t="s">
        <v>11481</v>
      </c>
      <c r="B4693" s="1" t="s">
        <v>11482</v>
      </c>
      <c r="C4693" s="7">
        <v>45336.387986111113</v>
      </c>
      <c r="D4693" s="10">
        <v>210</v>
      </c>
      <c r="E4693" s="1" t="s">
        <v>7</v>
      </c>
      <c r="F4693">
        <f>IF(LEFT(Tableau1[[#This Row],[Eléments modifié]],$J$1)=$I$1,Tableau1[[#This Row],[Date]],9^9)</f>
        <v>45336.387986111113</v>
      </c>
      <c r="G4693" s="9">
        <f>IF(Tableau1[[#This Row],[Date]]=_xlfn.MINIFS(Tableau1[1er],Tableau1[N° BL],Tableau1[[#This Row],[N° BL]],Tableau1[1er],Tableau1[[#This Row],[Date]]),D4692,"")</f>
        <v>176</v>
      </c>
    </row>
    <row r="4694" spans="1:7" ht="14.25" customHeight="1" x14ac:dyDescent="0.25">
      <c r="A4694" s="1" t="s">
        <v>11461</v>
      </c>
      <c r="B4694" s="1" t="s">
        <v>11462</v>
      </c>
      <c r="C4694" s="7">
        <v>45336.464143518519</v>
      </c>
      <c r="D4694" s="10">
        <v>176</v>
      </c>
      <c r="E4694" s="1" t="s">
        <v>111</v>
      </c>
      <c r="F4694">
        <f>IF(LEFT(Tableau1[[#This Row],[Eléments modifié]],$J$1)=$I$1,Tableau1[[#This Row],[Date]],9^9)</f>
        <v>387420489</v>
      </c>
      <c r="G4694" s="9" t="str">
        <f>IF(Tableau1[[#This Row],[Date]]=_xlfn.MINIFS(Tableau1[1er],Tableau1[N° BL],Tableau1[[#This Row],[N° BL]],Tableau1[1er],Tableau1[[#This Row],[Date]]),D4693,"")</f>
        <v/>
      </c>
    </row>
    <row r="4695" spans="1:7" ht="14.25" customHeight="1" x14ac:dyDescent="0.25">
      <c r="A4695" s="1" t="s">
        <v>11461</v>
      </c>
      <c r="B4695" s="1" t="s">
        <v>11462</v>
      </c>
      <c r="C4695" s="7">
        <v>45336.468356481484</v>
      </c>
      <c r="D4695" s="10">
        <v>176</v>
      </c>
      <c r="E4695" s="1" t="s">
        <v>7</v>
      </c>
      <c r="F4695">
        <f>IF(LEFT(Tableau1[[#This Row],[Eléments modifié]],$J$1)=$I$1,Tableau1[[#This Row],[Date]],9^9)</f>
        <v>45336.468356481484</v>
      </c>
      <c r="G4695" s="9">
        <f>IF(Tableau1[[#This Row],[Date]]=_xlfn.MINIFS(Tableau1[1er],Tableau1[N° BL],Tableau1[[#This Row],[N° BL]],Tableau1[1er],Tableau1[[#This Row],[Date]]),D4694,"")</f>
        <v>176</v>
      </c>
    </row>
    <row r="4696" spans="1:7" ht="14.25" customHeight="1" x14ac:dyDescent="0.25">
      <c r="A4696" s="1" t="s">
        <v>11463</v>
      </c>
      <c r="B4696" s="1" t="s">
        <v>11464</v>
      </c>
      <c r="C4696" s="7">
        <v>45336.424027777779</v>
      </c>
      <c r="D4696" s="10">
        <v>210</v>
      </c>
      <c r="E4696" s="1" t="s">
        <v>111</v>
      </c>
      <c r="F4696">
        <f>IF(LEFT(Tableau1[[#This Row],[Eléments modifié]],$J$1)=$I$1,Tableau1[[#This Row],[Date]],9^9)</f>
        <v>387420489</v>
      </c>
      <c r="G4696" s="9" t="str">
        <f>IF(Tableau1[[#This Row],[Date]]=_xlfn.MINIFS(Tableau1[1er],Tableau1[N° BL],Tableau1[[#This Row],[N° BL]],Tableau1[1er],Tableau1[[#This Row],[Date]]),D4695,"")</f>
        <v/>
      </c>
    </row>
    <row r="4697" spans="1:7" ht="14.25" customHeight="1" x14ac:dyDescent="0.25">
      <c r="A4697" s="1" t="s">
        <v>11463</v>
      </c>
      <c r="B4697" s="1" t="s">
        <v>11464</v>
      </c>
      <c r="C4697" s="7">
        <v>45336.464120370372</v>
      </c>
      <c r="D4697" s="10">
        <v>176</v>
      </c>
      <c r="E4697" s="1" t="s">
        <v>7</v>
      </c>
      <c r="F4697">
        <f>IF(LEFT(Tableau1[[#This Row],[Eléments modifié]],$J$1)=$I$1,Tableau1[[#This Row],[Date]],9^9)</f>
        <v>45336.464120370372</v>
      </c>
      <c r="G4697" s="9">
        <f>IF(Tableau1[[#This Row],[Date]]=_xlfn.MINIFS(Tableau1[1er],Tableau1[N° BL],Tableau1[[#This Row],[N° BL]],Tableau1[1er],Tableau1[[#This Row],[Date]]),D4696,"")</f>
        <v>210</v>
      </c>
    </row>
    <row r="4698" spans="1:7" ht="14.25" customHeight="1" x14ac:dyDescent="0.25">
      <c r="A4698" s="1" t="s">
        <v>11415</v>
      </c>
      <c r="B4698" s="1" t="s">
        <v>11416</v>
      </c>
      <c r="C4698" s="7">
        <v>45336.59783564815</v>
      </c>
      <c r="D4698" s="10">
        <v>212</v>
      </c>
      <c r="E4698" s="1" t="s">
        <v>9934</v>
      </c>
      <c r="F4698">
        <f>IF(LEFT(Tableau1[[#This Row],[Eléments modifié]],$J$1)=$I$1,Tableau1[[#This Row],[Date]],9^9)</f>
        <v>387420489</v>
      </c>
      <c r="G4698" s="9" t="str">
        <f>IF(Tableau1[[#This Row],[Date]]=_xlfn.MINIFS(Tableau1[1er],Tableau1[N° BL],Tableau1[[#This Row],[N° BL]],Tableau1[1er],Tableau1[[#This Row],[Date]]),D4697,"")</f>
        <v/>
      </c>
    </row>
    <row r="4699" spans="1:7" ht="14.25" customHeight="1" x14ac:dyDescent="0.25">
      <c r="A4699" s="1" t="s">
        <v>11415</v>
      </c>
      <c r="B4699" s="1" t="s">
        <v>11416</v>
      </c>
      <c r="C4699" s="7">
        <v>45336.602465277778</v>
      </c>
      <c r="D4699" s="10">
        <v>210</v>
      </c>
      <c r="E4699" s="1" t="s">
        <v>7</v>
      </c>
      <c r="F4699">
        <f>IF(LEFT(Tableau1[[#This Row],[Eléments modifié]],$J$1)=$I$1,Tableau1[[#This Row],[Date]],9^9)</f>
        <v>45336.602465277778</v>
      </c>
      <c r="G4699" s="9">
        <f>IF(Tableau1[[#This Row],[Date]]=_xlfn.MINIFS(Tableau1[1er],Tableau1[N° BL],Tableau1[[#This Row],[N° BL]],Tableau1[1er],Tableau1[[#This Row],[Date]]),D4698,"")</f>
        <v>212</v>
      </c>
    </row>
    <row r="4700" spans="1:7" ht="14.25" customHeight="1" x14ac:dyDescent="0.25">
      <c r="A4700" s="1" t="s">
        <v>11349</v>
      </c>
      <c r="B4700" s="1" t="s">
        <v>11350</v>
      </c>
      <c r="C4700" s="7">
        <v>45336.602488425924</v>
      </c>
      <c r="D4700" s="10">
        <v>212</v>
      </c>
      <c r="E4700" s="1" t="s">
        <v>9934</v>
      </c>
      <c r="F4700">
        <f>IF(LEFT(Tableau1[[#This Row],[Eléments modifié]],$J$1)=$I$1,Tableau1[[#This Row],[Date]],9^9)</f>
        <v>387420489</v>
      </c>
      <c r="G4700" s="9" t="str">
        <f>IF(Tableau1[[#This Row],[Date]]=_xlfn.MINIFS(Tableau1[1er],Tableau1[N° BL],Tableau1[[#This Row],[N° BL]],Tableau1[1er],Tableau1[[#This Row],[Date]]),D4699,"")</f>
        <v/>
      </c>
    </row>
    <row r="4701" spans="1:7" ht="14.25" customHeight="1" x14ac:dyDescent="0.25">
      <c r="A4701" s="1" t="s">
        <v>11349</v>
      </c>
      <c r="B4701" s="1" t="s">
        <v>11350</v>
      </c>
      <c r="C4701" s="7">
        <v>45336.619756944441</v>
      </c>
      <c r="D4701" s="10">
        <v>210</v>
      </c>
      <c r="E4701" s="1" t="s">
        <v>7</v>
      </c>
      <c r="F4701">
        <f>IF(LEFT(Tableau1[[#This Row],[Eléments modifié]],$J$1)=$I$1,Tableau1[[#This Row],[Date]],9^9)</f>
        <v>45336.619756944441</v>
      </c>
      <c r="G4701" s="9">
        <f>IF(Tableau1[[#This Row],[Date]]=_xlfn.MINIFS(Tableau1[1er],Tableau1[N° BL],Tableau1[[#This Row],[N° BL]],Tableau1[1er],Tableau1[[#This Row],[Date]]),D4700,"")</f>
        <v>212</v>
      </c>
    </row>
    <row r="4702" spans="1:7" ht="14.25" customHeight="1" x14ac:dyDescent="0.25">
      <c r="A4702" s="1" t="s">
        <v>11349</v>
      </c>
      <c r="B4702" s="1" t="s">
        <v>11350</v>
      </c>
      <c r="C4702" s="7">
        <v>45337.419942129629</v>
      </c>
      <c r="D4702" s="10">
        <v>209</v>
      </c>
      <c r="E4702" s="1" t="s">
        <v>32</v>
      </c>
      <c r="F4702">
        <f>IF(LEFT(Tableau1[[#This Row],[Eléments modifié]],$J$1)=$I$1,Tableau1[[#This Row],[Date]],9^9)</f>
        <v>387420489</v>
      </c>
      <c r="G4702" s="9" t="str">
        <f>IF(Tableau1[[#This Row],[Date]]=_xlfn.MINIFS(Tableau1[1er],Tableau1[N° BL],Tableau1[[#This Row],[N° BL]],Tableau1[1er],Tableau1[[#This Row],[Date]]),D4701,"")</f>
        <v/>
      </c>
    </row>
    <row r="4703" spans="1:7" ht="14.25" customHeight="1" x14ac:dyDescent="0.25">
      <c r="A4703" s="1" t="s">
        <v>11349</v>
      </c>
      <c r="B4703" s="1" t="s">
        <v>11350</v>
      </c>
      <c r="C4703" s="7">
        <v>45337.421875</v>
      </c>
      <c r="D4703" s="10">
        <v>188</v>
      </c>
      <c r="E4703" s="1" t="s">
        <v>7</v>
      </c>
      <c r="F4703">
        <f>IF(LEFT(Tableau1[[#This Row],[Eléments modifié]],$J$1)=$I$1,Tableau1[[#This Row],[Date]],9^9)</f>
        <v>45337.421875</v>
      </c>
      <c r="G4703" s="9">
        <f>IF(Tableau1[[#This Row],[Date]]=_xlfn.MINIFS(Tableau1[1er],Tableau1[N° BL],Tableau1[[#This Row],[N° BL]],Tableau1[1er],Tableau1[[#This Row],[Date]]),D4702,"")</f>
        <v>209</v>
      </c>
    </row>
    <row r="4704" spans="1:7" ht="14.25" customHeight="1" x14ac:dyDescent="0.25">
      <c r="A4704" s="1" t="s">
        <v>11387</v>
      </c>
      <c r="B4704" s="1" t="s">
        <v>11388</v>
      </c>
      <c r="C4704" s="7">
        <v>45336.637199074074</v>
      </c>
      <c r="D4704" s="10">
        <v>209</v>
      </c>
      <c r="E4704" s="1" t="s">
        <v>111</v>
      </c>
      <c r="F4704">
        <f>IF(LEFT(Tableau1[[#This Row],[Eléments modifié]],$J$1)=$I$1,Tableau1[[#This Row],[Date]],9^9)</f>
        <v>387420489</v>
      </c>
      <c r="G4704" s="9" t="str">
        <f>IF(Tableau1[[#This Row],[Date]]=_xlfn.MINIFS(Tableau1[1er],Tableau1[N° BL],Tableau1[[#This Row],[N° BL]],Tableau1[1er],Tableau1[[#This Row],[Date]]),D4703,"")</f>
        <v/>
      </c>
    </row>
    <row r="4705" spans="1:7" ht="14.25" customHeight="1" x14ac:dyDescent="0.25">
      <c r="A4705" s="1" t="s">
        <v>11387</v>
      </c>
      <c r="B4705" s="1" t="s">
        <v>11388</v>
      </c>
      <c r="C4705" s="7">
        <v>45336.639351851853</v>
      </c>
      <c r="D4705" s="10">
        <v>188</v>
      </c>
      <c r="E4705" s="1" t="s">
        <v>20</v>
      </c>
      <c r="F4705">
        <f>IF(LEFT(Tableau1[[#This Row],[Eléments modifié]],$J$1)=$I$1,Tableau1[[#This Row],[Date]],9^9)</f>
        <v>387420489</v>
      </c>
      <c r="G4705" s="9" t="str">
        <f>IF(Tableau1[[#This Row],[Date]]=_xlfn.MINIFS(Tableau1[1er],Tableau1[N° BL],Tableau1[[#This Row],[N° BL]],Tableau1[1er],Tableau1[[#This Row],[Date]]),D4704,"")</f>
        <v/>
      </c>
    </row>
    <row r="4706" spans="1:7" ht="14.25" customHeight="1" x14ac:dyDescent="0.25">
      <c r="A4706" s="1" t="s">
        <v>11387</v>
      </c>
      <c r="B4706" s="1" t="s">
        <v>11388</v>
      </c>
      <c r="C4706" s="7">
        <v>45336.664675925924</v>
      </c>
      <c r="D4706" s="10">
        <v>212</v>
      </c>
      <c r="E4706" s="1" t="s">
        <v>371</v>
      </c>
      <c r="F4706">
        <f>IF(LEFT(Tableau1[[#This Row],[Eléments modifié]],$J$1)=$I$1,Tableau1[[#This Row],[Date]],9^9)</f>
        <v>387420489</v>
      </c>
      <c r="G4706" s="9" t="str">
        <f>IF(Tableau1[[#This Row],[Date]]=_xlfn.MINIFS(Tableau1[1er],Tableau1[N° BL],Tableau1[[#This Row],[N° BL]],Tableau1[1er],Tableau1[[#This Row],[Date]]),D4705,"")</f>
        <v/>
      </c>
    </row>
    <row r="4707" spans="1:7" ht="14.25" customHeight="1" x14ac:dyDescent="0.25">
      <c r="A4707" s="1" t="s">
        <v>11387</v>
      </c>
      <c r="B4707" s="1" t="s">
        <v>11388</v>
      </c>
      <c r="C4707" s="7">
        <v>45336.692858796298</v>
      </c>
      <c r="D4707" s="10">
        <v>212</v>
      </c>
      <c r="E4707" s="1" t="s">
        <v>7</v>
      </c>
      <c r="F4707">
        <f>IF(LEFT(Tableau1[[#This Row],[Eléments modifié]],$J$1)=$I$1,Tableau1[[#This Row],[Date]],9^9)</f>
        <v>45336.692858796298</v>
      </c>
      <c r="G4707" s="9">
        <f>IF(Tableau1[[#This Row],[Date]]=_xlfn.MINIFS(Tableau1[1er],Tableau1[N° BL],Tableau1[[#This Row],[N° BL]],Tableau1[1er],Tableau1[[#This Row],[Date]]),D4706,"")</f>
        <v>212</v>
      </c>
    </row>
    <row r="4708" spans="1:7" ht="14.25" customHeight="1" x14ac:dyDescent="0.25">
      <c r="A4708" s="1" t="s">
        <v>11417</v>
      </c>
      <c r="B4708" s="1" t="s">
        <v>11418</v>
      </c>
      <c r="C4708" s="7">
        <v>45336.580069444448</v>
      </c>
      <c r="D4708" s="10">
        <v>188</v>
      </c>
      <c r="E4708" s="1" t="s">
        <v>9934</v>
      </c>
      <c r="F4708">
        <f>IF(LEFT(Tableau1[[#This Row],[Eléments modifié]],$J$1)=$I$1,Tableau1[[#This Row],[Date]],9^9)</f>
        <v>387420489</v>
      </c>
      <c r="G4708" s="9" t="str">
        <f>IF(Tableau1[[#This Row],[Date]]=_xlfn.MINIFS(Tableau1[1er],Tableau1[N° BL],Tableau1[[#This Row],[N° BL]],Tableau1[1er],Tableau1[[#This Row],[Date]]),D4707,"")</f>
        <v/>
      </c>
    </row>
    <row r="4709" spans="1:7" ht="14.25" customHeight="1" x14ac:dyDescent="0.25">
      <c r="A4709" s="1" t="s">
        <v>11417</v>
      </c>
      <c r="B4709" s="1" t="s">
        <v>11418</v>
      </c>
      <c r="C4709" s="7">
        <v>45336.597800925927</v>
      </c>
      <c r="D4709" s="10">
        <v>210</v>
      </c>
      <c r="E4709" s="1" t="s">
        <v>7</v>
      </c>
      <c r="F4709">
        <f>IF(LEFT(Tableau1[[#This Row],[Eléments modifié]],$J$1)=$I$1,Tableau1[[#This Row],[Date]],9^9)</f>
        <v>45336.597800925927</v>
      </c>
      <c r="G4709" s="9">
        <f>IF(Tableau1[[#This Row],[Date]]=_xlfn.MINIFS(Tableau1[1er],Tableau1[N° BL],Tableau1[[#This Row],[N° BL]],Tableau1[1er],Tableau1[[#This Row],[Date]]),D4708,"")</f>
        <v>188</v>
      </c>
    </row>
    <row r="4710" spans="1:7" ht="14.25" customHeight="1" x14ac:dyDescent="0.25">
      <c r="A4710" s="1" t="s">
        <v>11455</v>
      </c>
      <c r="B4710" s="1" t="s">
        <v>11456</v>
      </c>
      <c r="C4710" s="7">
        <v>45336.470289351855</v>
      </c>
      <c r="D4710" s="10">
        <v>189</v>
      </c>
      <c r="E4710" s="1" t="s">
        <v>3459</v>
      </c>
      <c r="F4710">
        <f>IF(LEFT(Tableau1[[#This Row],[Eléments modifié]],$J$1)=$I$1,Tableau1[[#This Row],[Date]],9^9)</f>
        <v>387420489</v>
      </c>
      <c r="G4710" s="9" t="str">
        <f>IF(Tableau1[[#This Row],[Date]]=_xlfn.MINIFS(Tableau1[1er],Tableau1[N° BL],Tableau1[[#This Row],[N° BL]],Tableau1[1er],Tableau1[[#This Row],[Date]]),D4709,"")</f>
        <v/>
      </c>
    </row>
    <row r="4711" spans="1:7" ht="14.25" customHeight="1" x14ac:dyDescent="0.25">
      <c r="A4711" s="1" t="s">
        <v>11455</v>
      </c>
      <c r="B4711" s="1" t="s">
        <v>11456</v>
      </c>
      <c r="C4711" s="7">
        <v>45336.483576388891</v>
      </c>
      <c r="D4711" s="10">
        <v>211</v>
      </c>
      <c r="E4711" s="1" t="s">
        <v>7</v>
      </c>
      <c r="F4711">
        <f>IF(LEFT(Tableau1[[#This Row],[Eléments modifié]],$J$1)=$I$1,Tableau1[[#This Row],[Date]],9^9)</f>
        <v>45336.483576388891</v>
      </c>
      <c r="G4711" s="9">
        <f>IF(Tableau1[[#This Row],[Date]]=_xlfn.MINIFS(Tableau1[1er],Tableau1[N° BL],Tableau1[[#This Row],[N° BL]],Tableau1[1er],Tableau1[[#This Row],[Date]]),D4710,"")</f>
        <v>189</v>
      </c>
    </row>
    <row r="4712" spans="1:7" ht="14.25" customHeight="1" x14ac:dyDescent="0.25">
      <c r="A4712" s="1" t="s">
        <v>11399</v>
      </c>
      <c r="B4712" s="1" t="s">
        <v>11400</v>
      </c>
      <c r="C4712" s="7">
        <v>45336.63753472222</v>
      </c>
      <c r="D4712" s="10">
        <v>212</v>
      </c>
      <c r="E4712" s="1" t="s">
        <v>371</v>
      </c>
      <c r="F4712">
        <f>IF(LEFT(Tableau1[[#This Row],[Eléments modifié]],$J$1)=$I$1,Tableau1[[#This Row],[Date]],9^9)</f>
        <v>387420489</v>
      </c>
      <c r="G4712" s="9" t="str">
        <f>IF(Tableau1[[#This Row],[Date]]=_xlfn.MINIFS(Tableau1[1er],Tableau1[N° BL],Tableau1[[#This Row],[N° BL]],Tableau1[1er],Tableau1[[#This Row],[Date]]),D4711,"")</f>
        <v/>
      </c>
    </row>
    <row r="4713" spans="1:7" ht="14.25" customHeight="1" x14ac:dyDescent="0.25">
      <c r="A4713" s="1" t="s">
        <v>11399</v>
      </c>
      <c r="B4713" s="1" t="s">
        <v>11400</v>
      </c>
      <c r="C4713" s="7">
        <v>45336.664606481485</v>
      </c>
      <c r="D4713" s="10">
        <v>209</v>
      </c>
      <c r="E4713" s="1" t="s">
        <v>7</v>
      </c>
      <c r="F4713">
        <f>IF(LEFT(Tableau1[[#This Row],[Eléments modifié]],$J$1)=$I$1,Tableau1[[#This Row],[Date]],9^9)</f>
        <v>45336.664606481485</v>
      </c>
      <c r="G4713" s="9">
        <f>IF(Tableau1[[#This Row],[Date]]=_xlfn.MINIFS(Tableau1[1er],Tableau1[N° BL],Tableau1[[#This Row],[N° BL]],Tableau1[1er],Tableau1[[#This Row],[Date]]),D4712,"")</f>
        <v>212</v>
      </c>
    </row>
    <row r="4714" spans="1:7" ht="14.25" customHeight="1" x14ac:dyDescent="0.25">
      <c r="A4714" s="1" t="s">
        <v>11459</v>
      </c>
      <c r="B4714" s="1" t="s">
        <v>11460</v>
      </c>
      <c r="C4714" s="7">
        <v>45336.448784722219</v>
      </c>
      <c r="D4714" s="10">
        <v>212</v>
      </c>
      <c r="E4714" s="1" t="s">
        <v>3459</v>
      </c>
      <c r="F4714">
        <f>IF(LEFT(Tableau1[[#This Row],[Eléments modifié]],$J$1)=$I$1,Tableau1[[#This Row],[Date]],9^9)</f>
        <v>387420489</v>
      </c>
      <c r="G4714" s="9" t="str">
        <f>IF(Tableau1[[#This Row],[Date]]=_xlfn.MINIFS(Tableau1[1er],Tableau1[N° BL],Tableau1[[#This Row],[N° BL]],Tableau1[1er],Tableau1[[#This Row],[Date]]),D4713,"")</f>
        <v/>
      </c>
    </row>
    <row r="4715" spans="1:7" ht="14.25" customHeight="1" x14ac:dyDescent="0.25">
      <c r="A4715" s="1" t="s">
        <v>11459</v>
      </c>
      <c r="B4715" s="1" t="s">
        <v>11460</v>
      </c>
      <c r="C4715" s="7">
        <v>45336.470266203702</v>
      </c>
      <c r="D4715" s="10">
        <v>211</v>
      </c>
      <c r="E4715" s="1" t="s">
        <v>7</v>
      </c>
      <c r="F4715">
        <f>IF(LEFT(Tableau1[[#This Row],[Eléments modifié]],$J$1)=$I$1,Tableau1[[#This Row],[Date]],9^9)</f>
        <v>45336.470266203702</v>
      </c>
      <c r="G4715" s="9">
        <f>IF(Tableau1[[#This Row],[Date]]=_xlfn.MINIFS(Tableau1[1er],Tableau1[N° BL],Tableau1[[#This Row],[N° BL]],Tableau1[1er],Tableau1[[#This Row],[Date]]),D4714,"")</f>
        <v>212</v>
      </c>
    </row>
    <row r="4716" spans="1:7" ht="14.25" customHeight="1" x14ac:dyDescent="0.25">
      <c r="A4716" s="1" t="s">
        <v>11395</v>
      </c>
      <c r="B4716" s="1" t="s">
        <v>11396</v>
      </c>
      <c r="C4716" s="7">
        <v>45336.627164351848</v>
      </c>
      <c r="D4716" s="10">
        <v>211</v>
      </c>
      <c r="E4716" s="1" t="s">
        <v>4825</v>
      </c>
      <c r="F4716">
        <f>IF(LEFT(Tableau1[[#This Row],[Eléments modifié]],$J$1)=$I$1,Tableau1[[#This Row],[Date]],9^9)</f>
        <v>387420489</v>
      </c>
      <c r="G4716" s="9" t="str">
        <f>IF(Tableau1[[#This Row],[Date]]=_xlfn.MINIFS(Tableau1[1er],Tableau1[N° BL],Tableau1[[#This Row],[N° BL]],Tableau1[1er],Tableau1[[#This Row],[Date]]),D4715,"")</f>
        <v/>
      </c>
    </row>
    <row r="4717" spans="1:7" ht="14.25" customHeight="1" x14ac:dyDescent="0.25">
      <c r="A4717" s="1" t="s">
        <v>11395</v>
      </c>
      <c r="B4717" s="1" t="s">
        <v>11396</v>
      </c>
      <c r="C4717" s="7">
        <v>45336.667002314818</v>
      </c>
      <c r="D4717" s="10">
        <v>204</v>
      </c>
      <c r="E4717" s="1" t="s">
        <v>7</v>
      </c>
      <c r="F4717">
        <f>IF(LEFT(Tableau1[[#This Row],[Eléments modifié]],$J$1)=$I$1,Tableau1[[#This Row],[Date]],9^9)</f>
        <v>45336.667002314818</v>
      </c>
      <c r="G4717" s="9">
        <f>IF(Tableau1[[#This Row],[Date]]=_xlfn.MINIFS(Tableau1[1er],Tableau1[N° BL],Tableau1[[#This Row],[N° BL]],Tableau1[1er],Tableau1[[#This Row],[Date]]),D4716,"")</f>
        <v>211</v>
      </c>
    </row>
    <row r="4718" spans="1:7" ht="14.25" customHeight="1" x14ac:dyDescent="0.25">
      <c r="A4718" s="1" t="s">
        <v>11107</v>
      </c>
      <c r="B4718" s="1" t="s">
        <v>11108</v>
      </c>
      <c r="C4718" s="7">
        <v>45336.667037037034</v>
      </c>
      <c r="D4718" s="10">
        <v>210</v>
      </c>
      <c r="E4718" s="1" t="s">
        <v>4825</v>
      </c>
      <c r="F4718">
        <f>IF(LEFT(Tableau1[[#This Row],[Eléments modifié]],$J$1)=$I$1,Tableau1[[#This Row],[Date]],9^9)</f>
        <v>387420489</v>
      </c>
      <c r="G4718" s="9" t="str">
        <f>IF(Tableau1[[#This Row],[Date]]=_xlfn.MINIFS(Tableau1[1er],Tableau1[N° BL],Tableau1[[#This Row],[N° BL]],Tableau1[1er],Tableau1[[#This Row],[Date]]),D4717,"")</f>
        <v/>
      </c>
    </row>
    <row r="4719" spans="1:7" ht="14.25" customHeight="1" x14ac:dyDescent="0.25">
      <c r="A4719" s="1" t="s">
        <v>11107</v>
      </c>
      <c r="B4719" s="1" t="s">
        <v>11108</v>
      </c>
      <c r="C4719" s="7">
        <v>45336.690150462964</v>
      </c>
      <c r="D4719" s="10">
        <v>204</v>
      </c>
      <c r="E4719" s="1" t="s">
        <v>7</v>
      </c>
      <c r="F4719">
        <f>IF(LEFT(Tableau1[[#This Row],[Eléments modifié]],$J$1)=$I$1,Tableau1[[#This Row],[Date]],9^9)</f>
        <v>45336.690150462964</v>
      </c>
      <c r="G4719" s="9">
        <f>IF(Tableau1[[#This Row],[Date]]=_xlfn.MINIFS(Tableau1[1er],Tableau1[N° BL],Tableau1[[#This Row],[N° BL]],Tableau1[1er],Tableau1[[#This Row],[Date]]),D4718,"")</f>
        <v>210</v>
      </c>
    </row>
    <row r="4720" spans="1:7" ht="14.25" customHeight="1" x14ac:dyDescent="0.25">
      <c r="A4720" s="1" t="s">
        <v>11107</v>
      </c>
      <c r="B4720" s="1" t="s">
        <v>11108</v>
      </c>
      <c r="C4720" s="7">
        <v>45341.573784722219</v>
      </c>
      <c r="D4720" s="10">
        <v>189</v>
      </c>
      <c r="E4720" s="1" t="s">
        <v>32</v>
      </c>
      <c r="F4720">
        <f>IF(LEFT(Tableau1[[#This Row],[Eléments modifié]],$J$1)=$I$1,Tableau1[[#This Row],[Date]],9^9)</f>
        <v>387420489</v>
      </c>
      <c r="G4720" s="9" t="str">
        <f>IF(Tableau1[[#This Row],[Date]]=_xlfn.MINIFS(Tableau1[1er],Tableau1[N° BL],Tableau1[[#This Row],[N° BL]],Tableau1[1er],Tableau1[[#This Row],[Date]]),D4719,"")</f>
        <v/>
      </c>
    </row>
    <row r="4721" spans="1:7" ht="14.25" customHeight="1" x14ac:dyDescent="0.25">
      <c r="A4721" s="1" t="s">
        <v>11107</v>
      </c>
      <c r="B4721" s="1" t="s">
        <v>11108</v>
      </c>
      <c r="C4721" s="7">
        <v>45341.577453703707</v>
      </c>
      <c r="D4721" s="10">
        <v>188</v>
      </c>
      <c r="E4721" s="1" t="s">
        <v>7</v>
      </c>
      <c r="F4721">
        <f>IF(LEFT(Tableau1[[#This Row],[Eléments modifié]],$J$1)=$I$1,Tableau1[[#This Row],[Date]],9^9)</f>
        <v>45341.577453703707</v>
      </c>
      <c r="G4721" s="9">
        <f>IF(Tableau1[[#This Row],[Date]]=_xlfn.MINIFS(Tableau1[1er],Tableau1[N° BL],Tableau1[[#This Row],[N° BL]],Tableau1[1er],Tableau1[[#This Row],[Date]]),D4720,"")</f>
        <v>189</v>
      </c>
    </row>
    <row r="4722" spans="1:7" ht="14.25" customHeight="1" x14ac:dyDescent="0.25">
      <c r="A4722" s="1" t="s">
        <v>11397</v>
      </c>
      <c r="B4722" s="1" t="s">
        <v>11398</v>
      </c>
      <c r="C4722" s="7">
        <v>45336.638113425928</v>
      </c>
      <c r="D4722" s="10">
        <v>176</v>
      </c>
      <c r="E4722" s="1" t="s">
        <v>2447</v>
      </c>
      <c r="F4722">
        <f>IF(LEFT(Tableau1[[#This Row],[Eléments modifié]],$J$1)=$I$1,Tableau1[[#This Row],[Date]],9^9)</f>
        <v>387420489</v>
      </c>
      <c r="G4722" s="9" t="str">
        <f>IF(Tableau1[[#This Row],[Date]]=_xlfn.MINIFS(Tableau1[1er],Tableau1[N° BL],Tableau1[[#This Row],[N° BL]],Tableau1[1er],Tableau1[[#This Row],[Date]]),D4721,"")</f>
        <v/>
      </c>
    </row>
    <row r="4723" spans="1:7" ht="14.25" customHeight="1" x14ac:dyDescent="0.25">
      <c r="A4723" s="1" t="s">
        <v>11397</v>
      </c>
      <c r="B4723" s="1" t="s">
        <v>11398</v>
      </c>
      <c r="C4723" s="7">
        <v>45336.666863425926</v>
      </c>
      <c r="D4723" s="10">
        <v>212</v>
      </c>
      <c r="E4723" s="1" t="s">
        <v>7</v>
      </c>
      <c r="F4723">
        <f>IF(LEFT(Tableau1[[#This Row],[Eléments modifié]],$J$1)=$I$1,Tableau1[[#This Row],[Date]],9^9)</f>
        <v>45336.666863425926</v>
      </c>
      <c r="G4723" s="9">
        <f>IF(Tableau1[[#This Row],[Date]]=_xlfn.MINIFS(Tableau1[1er],Tableau1[N° BL],Tableau1[[#This Row],[N° BL]],Tableau1[1er],Tableau1[[#This Row],[Date]]),D4722,"")</f>
        <v>176</v>
      </c>
    </row>
    <row r="4724" spans="1:7" ht="14.25" customHeight="1" x14ac:dyDescent="0.25">
      <c r="A4724" s="1" t="s">
        <v>11413</v>
      </c>
      <c r="B4724" s="1" t="s">
        <v>11414</v>
      </c>
      <c r="C4724" s="7">
        <v>45336.593981481485</v>
      </c>
      <c r="D4724" s="10">
        <v>176</v>
      </c>
      <c r="E4724" s="1" t="s">
        <v>14</v>
      </c>
      <c r="F4724">
        <f>IF(LEFT(Tableau1[[#This Row],[Eléments modifié]],$J$1)=$I$1,Tableau1[[#This Row],[Date]],9^9)</f>
        <v>387420489</v>
      </c>
      <c r="G4724" s="9" t="str">
        <f>IF(Tableau1[[#This Row],[Date]]=_xlfn.MINIFS(Tableau1[1er],Tableau1[N° BL],Tableau1[[#This Row],[N° BL]],Tableau1[1er],Tableau1[[#This Row],[Date]]),D4723,"")</f>
        <v/>
      </c>
    </row>
    <row r="4725" spans="1:7" ht="14.25" customHeight="1" x14ac:dyDescent="0.25">
      <c r="A4725" s="1" t="s">
        <v>11413</v>
      </c>
      <c r="B4725" s="1" t="s">
        <v>11414</v>
      </c>
      <c r="C4725" s="7">
        <v>45336.594282407408</v>
      </c>
      <c r="D4725" s="10">
        <v>204</v>
      </c>
      <c r="E4725" s="1" t="s">
        <v>20</v>
      </c>
      <c r="F4725">
        <f>IF(LEFT(Tableau1[[#This Row],[Eléments modifié]],$J$1)=$I$1,Tableau1[[#This Row],[Date]],9^9)</f>
        <v>387420489</v>
      </c>
      <c r="G4725" s="9" t="str">
        <f>IF(Tableau1[[#This Row],[Date]]=_xlfn.MINIFS(Tableau1[1er],Tableau1[N° BL],Tableau1[[#This Row],[N° BL]],Tableau1[1er],Tableau1[[#This Row],[Date]]),D4724,"")</f>
        <v/>
      </c>
    </row>
    <row r="4726" spans="1:7" ht="14.25" customHeight="1" x14ac:dyDescent="0.25">
      <c r="A4726" s="1" t="s">
        <v>11413</v>
      </c>
      <c r="B4726" s="1" t="s">
        <v>11414</v>
      </c>
      <c r="C4726" s="7">
        <v>45336.595347222225</v>
      </c>
      <c r="D4726" s="10">
        <v>210</v>
      </c>
      <c r="E4726" s="1" t="s">
        <v>4825</v>
      </c>
      <c r="F4726">
        <f>IF(LEFT(Tableau1[[#This Row],[Eléments modifié]],$J$1)=$I$1,Tableau1[[#This Row],[Date]],9^9)</f>
        <v>387420489</v>
      </c>
      <c r="G4726" s="9" t="str">
        <f>IF(Tableau1[[#This Row],[Date]]=_xlfn.MINIFS(Tableau1[1er],Tableau1[N° BL],Tableau1[[#This Row],[N° BL]],Tableau1[1er],Tableau1[[#This Row],[Date]]),D4725,"")</f>
        <v/>
      </c>
    </row>
    <row r="4727" spans="1:7" ht="14.25" customHeight="1" x14ac:dyDescent="0.25">
      <c r="A4727" s="1" t="s">
        <v>11413</v>
      </c>
      <c r="B4727" s="1" t="s">
        <v>11414</v>
      </c>
      <c r="C4727" s="7">
        <v>45336.607754629629</v>
      </c>
      <c r="D4727" s="10">
        <v>211</v>
      </c>
      <c r="E4727" s="1" t="s">
        <v>7</v>
      </c>
      <c r="F4727">
        <f>IF(LEFT(Tableau1[[#This Row],[Eléments modifié]],$J$1)=$I$1,Tableau1[[#This Row],[Date]],9^9)</f>
        <v>45336.607754629629</v>
      </c>
      <c r="G4727" s="9">
        <f>IF(Tableau1[[#This Row],[Date]]=_xlfn.MINIFS(Tableau1[1er],Tableau1[N° BL],Tableau1[[#This Row],[N° BL]],Tableau1[1er],Tableau1[[#This Row],[Date]]),D4726,"")</f>
        <v>210</v>
      </c>
    </row>
    <row r="4728" spans="1:7" ht="14.25" customHeight="1" x14ac:dyDescent="0.25">
      <c r="A4728" s="1" t="s">
        <v>11405</v>
      </c>
      <c r="B4728" s="1" t="s">
        <v>11406</v>
      </c>
      <c r="C4728" s="7">
        <v>45336.614016203705</v>
      </c>
      <c r="D4728" s="10">
        <v>212</v>
      </c>
      <c r="E4728" s="1" t="s">
        <v>3459</v>
      </c>
      <c r="F4728">
        <f>IF(LEFT(Tableau1[[#This Row],[Eléments modifié]],$J$1)=$I$1,Tableau1[[#This Row],[Date]],9^9)</f>
        <v>387420489</v>
      </c>
      <c r="G4728" s="9" t="str">
        <f>IF(Tableau1[[#This Row],[Date]]=_xlfn.MINIFS(Tableau1[1er],Tableau1[N° BL],Tableau1[[#This Row],[N° BL]],Tableau1[1er],Tableau1[[#This Row],[Date]]),D4727,"")</f>
        <v/>
      </c>
    </row>
    <row r="4729" spans="1:7" ht="14.25" customHeight="1" x14ac:dyDescent="0.25">
      <c r="A4729" s="1" t="s">
        <v>11405</v>
      </c>
      <c r="B4729" s="1" t="s">
        <v>11406</v>
      </c>
      <c r="C4729" s="7">
        <v>45336.629259259258</v>
      </c>
      <c r="D4729" s="10">
        <v>211</v>
      </c>
      <c r="E4729" s="1" t="s">
        <v>7</v>
      </c>
      <c r="F4729">
        <f>IF(LEFT(Tableau1[[#This Row],[Eléments modifié]],$J$1)=$I$1,Tableau1[[#This Row],[Date]],9^9)</f>
        <v>45336.629259259258</v>
      </c>
      <c r="G4729" s="9">
        <f>IF(Tableau1[[#This Row],[Date]]=_xlfn.MINIFS(Tableau1[1er],Tableau1[N° BL],Tableau1[[#This Row],[N° BL]],Tableau1[1er],Tableau1[[#This Row],[Date]]),D4728,"")</f>
        <v>212</v>
      </c>
    </row>
    <row r="4730" spans="1:7" ht="14.25" customHeight="1" x14ac:dyDescent="0.25">
      <c r="A4730" s="1" t="s">
        <v>11405</v>
      </c>
      <c r="B4730" s="1" t="s">
        <v>11406</v>
      </c>
      <c r="C4730" s="7">
        <v>45336.629560185182</v>
      </c>
      <c r="D4730" s="10">
        <v>211</v>
      </c>
      <c r="E4730" s="1" t="s">
        <v>7</v>
      </c>
      <c r="F4730">
        <f>IF(LEFT(Tableau1[[#This Row],[Eléments modifié]],$J$1)=$I$1,Tableau1[[#This Row],[Date]],9^9)</f>
        <v>45336.629560185182</v>
      </c>
      <c r="G4730" s="9">
        <f>IF(Tableau1[[#This Row],[Date]]=_xlfn.MINIFS(Tableau1[1er],Tableau1[N° BL],Tableau1[[#This Row],[N° BL]],Tableau1[1er],Tableau1[[#This Row],[Date]]),D4729,"")</f>
        <v>211</v>
      </c>
    </row>
    <row r="4731" spans="1:7" ht="14.25" customHeight="1" x14ac:dyDescent="0.25">
      <c r="A4731" s="1" t="s">
        <v>11405</v>
      </c>
      <c r="B4731" s="1" t="s">
        <v>11406</v>
      </c>
      <c r="C4731" s="7">
        <v>45336.630243055559</v>
      </c>
      <c r="D4731" s="10">
        <v>211</v>
      </c>
      <c r="E4731" s="1" t="s">
        <v>7</v>
      </c>
      <c r="F4731">
        <f>IF(LEFT(Tableau1[[#This Row],[Eléments modifié]],$J$1)=$I$1,Tableau1[[#This Row],[Date]],9^9)</f>
        <v>45336.630243055559</v>
      </c>
      <c r="G4731" s="9">
        <f>IF(Tableau1[[#This Row],[Date]]=_xlfn.MINIFS(Tableau1[1er],Tableau1[N° BL],Tableau1[[#This Row],[N° BL]],Tableau1[1er],Tableau1[[#This Row],[Date]]),D4730,"")</f>
        <v>211</v>
      </c>
    </row>
    <row r="4732" spans="1:7" ht="14.25" customHeight="1" x14ac:dyDescent="0.25">
      <c r="A4732" s="1" t="s">
        <v>11393</v>
      </c>
      <c r="B4732" s="1" t="s">
        <v>11394</v>
      </c>
      <c r="C4732" s="7">
        <v>45336.619791666664</v>
      </c>
      <c r="D4732" s="10">
        <v>204</v>
      </c>
      <c r="E4732" s="1" t="s">
        <v>9934</v>
      </c>
      <c r="F4732">
        <f>IF(LEFT(Tableau1[[#This Row],[Eléments modifié]],$J$1)=$I$1,Tableau1[[#This Row],[Date]],9^9)</f>
        <v>387420489</v>
      </c>
      <c r="G4732" s="9" t="str">
        <f>IF(Tableau1[[#This Row],[Date]]=_xlfn.MINIFS(Tableau1[1er],Tableau1[N° BL],Tableau1[[#This Row],[N° BL]],Tableau1[1er],Tableau1[[#This Row],[Date]]),D4731,"")</f>
        <v/>
      </c>
    </row>
    <row r="4733" spans="1:7" ht="14.25" customHeight="1" x14ac:dyDescent="0.25">
      <c r="A4733" s="1" t="s">
        <v>11393</v>
      </c>
      <c r="B4733" s="1" t="s">
        <v>11394</v>
      </c>
      <c r="C4733" s="7">
        <v>45336.668020833335</v>
      </c>
      <c r="D4733" s="10">
        <v>210</v>
      </c>
      <c r="E4733" s="1" t="s">
        <v>7</v>
      </c>
      <c r="F4733">
        <f>IF(LEFT(Tableau1[[#This Row],[Eléments modifié]],$J$1)=$I$1,Tableau1[[#This Row],[Date]],9^9)</f>
        <v>45336.668020833335</v>
      </c>
      <c r="G4733" s="9">
        <f>IF(Tableau1[[#This Row],[Date]]=_xlfn.MINIFS(Tableau1[1er],Tableau1[N° BL],Tableau1[[#This Row],[N° BL]],Tableau1[1er],Tableau1[[#This Row],[Date]]),D4732,"")</f>
        <v>204</v>
      </c>
    </row>
    <row r="4734" spans="1:7" ht="14.25" customHeight="1" x14ac:dyDescent="0.25">
      <c r="A4734" s="1" t="s">
        <v>11393</v>
      </c>
      <c r="B4734" s="1" t="s">
        <v>11394</v>
      </c>
      <c r="C4734" s="7">
        <v>45336.669502314813</v>
      </c>
      <c r="D4734" s="10">
        <v>188</v>
      </c>
      <c r="E4734" s="1" t="s">
        <v>7</v>
      </c>
      <c r="F4734">
        <f>IF(LEFT(Tableau1[[#This Row],[Eléments modifié]],$J$1)=$I$1,Tableau1[[#This Row],[Date]],9^9)</f>
        <v>45336.669502314813</v>
      </c>
      <c r="G4734" s="9">
        <f>IF(Tableau1[[#This Row],[Date]]=_xlfn.MINIFS(Tableau1[1er],Tableau1[N° BL],Tableau1[[#This Row],[N° BL]],Tableau1[1er],Tableau1[[#This Row],[Date]]),D4733,"")</f>
        <v>210</v>
      </c>
    </row>
    <row r="4735" spans="1:7" ht="14.25" customHeight="1" x14ac:dyDescent="0.25">
      <c r="A4735" s="1" t="s">
        <v>11393</v>
      </c>
      <c r="B4735" s="1" t="s">
        <v>11394</v>
      </c>
      <c r="C4735" s="7">
        <v>45336.669872685183</v>
      </c>
      <c r="D4735" s="10">
        <v>210</v>
      </c>
      <c r="E4735" s="1" t="s">
        <v>7</v>
      </c>
      <c r="F4735">
        <f>IF(LEFT(Tableau1[[#This Row],[Eléments modifié]],$J$1)=$I$1,Tableau1[[#This Row],[Date]],9^9)</f>
        <v>45336.669872685183</v>
      </c>
      <c r="G4735" s="9">
        <f>IF(Tableau1[[#This Row],[Date]]=_xlfn.MINIFS(Tableau1[1er],Tableau1[N° BL],Tableau1[[#This Row],[N° BL]],Tableau1[1er],Tableau1[[#This Row],[Date]]),D4734,"")</f>
        <v>188</v>
      </c>
    </row>
    <row r="4736" spans="1:7" ht="14.25" customHeight="1" x14ac:dyDescent="0.25">
      <c r="A4736" s="1" t="s">
        <v>11393</v>
      </c>
      <c r="B4736" s="1" t="s">
        <v>11394</v>
      </c>
      <c r="C4736" s="7">
        <v>45336.670347222222</v>
      </c>
      <c r="D4736" s="10">
        <v>210</v>
      </c>
      <c r="E4736" s="1" t="s">
        <v>7</v>
      </c>
      <c r="F4736">
        <f>IF(LEFT(Tableau1[[#This Row],[Eléments modifié]],$J$1)=$I$1,Tableau1[[#This Row],[Date]],9^9)</f>
        <v>45336.670347222222</v>
      </c>
      <c r="G4736" s="9">
        <f>IF(Tableau1[[#This Row],[Date]]=_xlfn.MINIFS(Tableau1[1er],Tableau1[N° BL],Tableau1[[#This Row],[N° BL]],Tableau1[1er],Tableau1[[#This Row],[Date]]),D4735,"")</f>
        <v>210</v>
      </c>
    </row>
    <row r="4737" spans="1:7" ht="14.25" customHeight="1" x14ac:dyDescent="0.25">
      <c r="A4737" s="1" t="s">
        <v>11393</v>
      </c>
      <c r="B4737" s="1" t="s">
        <v>11394</v>
      </c>
      <c r="C4737" s="7">
        <v>45336.671099537038</v>
      </c>
      <c r="D4737" s="10">
        <v>210</v>
      </c>
      <c r="E4737" s="1" t="s">
        <v>7</v>
      </c>
      <c r="F4737">
        <f>IF(LEFT(Tableau1[[#This Row],[Eléments modifié]],$J$1)=$I$1,Tableau1[[#This Row],[Date]],9^9)</f>
        <v>45336.671099537038</v>
      </c>
      <c r="G4737" s="9">
        <f>IF(Tableau1[[#This Row],[Date]]=_xlfn.MINIFS(Tableau1[1er],Tableau1[N° BL],Tableau1[[#This Row],[N° BL]],Tableau1[1er],Tableau1[[#This Row],[Date]]),D4736,"")</f>
        <v>210</v>
      </c>
    </row>
    <row r="4738" spans="1:7" ht="14.25" customHeight="1" x14ac:dyDescent="0.25">
      <c r="A4738" s="1" t="s">
        <v>11393</v>
      </c>
      <c r="B4738" s="1" t="s">
        <v>11394</v>
      </c>
      <c r="C4738" s="7">
        <v>45336.671284722222</v>
      </c>
      <c r="D4738" s="10">
        <v>210</v>
      </c>
      <c r="E4738" s="1" t="s">
        <v>7</v>
      </c>
      <c r="F4738">
        <f>IF(LEFT(Tableau1[[#This Row],[Eléments modifié]],$J$1)=$I$1,Tableau1[[#This Row],[Date]],9^9)</f>
        <v>45336.671284722222</v>
      </c>
      <c r="G4738" s="9">
        <f>IF(Tableau1[[#This Row],[Date]]=_xlfn.MINIFS(Tableau1[1er],Tableau1[N° BL],Tableau1[[#This Row],[N° BL]],Tableau1[1er],Tableau1[[#This Row],[Date]]),D4737,"")</f>
        <v>210</v>
      </c>
    </row>
    <row r="4739" spans="1:7" ht="14.25" customHeight="1" x14ac:dyDescent="0.25">
      <c r="A4739" s="1" t="s">
        <v>11401</v>
      </c>
      <c r="B4739" s="1" t="s">
        <v>11402</v>
      </c>
      <c r="C4739" s="7">
        <v>45336.616724537038</v>
      </c>
      <c r="D4739" s="10">
        <v>210</v>
      </c>
      <c r="E4739" s="1" t="s">
        <v>2447</v>
      </c>
      <c r="F4739">
        <f>IF(LEFT(Tableau1[[#This Row],[Eléments modifié]],$J$1)=$I$1,Tableau1[[#This Row],[Date]],9^9)</f>
        <v>387420489</v>
      </c>
      <c r="G4739" s="9" t="str">
        <f>IF(Tableau1[[#This Row],[Date]]=_xlfn.MINIFS(Tableau1[1er],Tableau1[N° BL],Tableau1[[#This Row],[N° BL]],Tableau1[1er],Tableau1[[#This Row],[Date]]),D4738,"")</f>
        <v/>
      </c>
    </row>
    <row r="4740" spans="1:7" ht="14.25" customHeight="1" x14ac:dyDescent="0.25">
      <c r="A4740" s="1" t="s">
        <v>11401</v>
      </c>
      <c r="B4740" s="1" t="s">
        <v>11402</v>
      </c>
      <c r="C4740" s="7">
        <v>45336.638067129628</v>
      </c>
      <c r="D4740" s="10">
        <v>212</v>
      </c>
      <c r="E4740" s="1" t="s">
        <v>7</v>
      </c>
      <c r="F4740">
        <f>IF(LEFT(Tableau1[[#This Row],[Eléments modifié]],$J$1)=$I$1,Tableau1[[#This Row],[Date]],9^9)</f>
        <v>45336.638067129628</v>
      </c>
      <c r="G4740" s="9">
        <f>IF(Tableau1[[#This Row],[Date]]=_xlfn.MINIFS(Tableau1[1er],Tableau1[N° BL],Tableau1[[#This Row],[N° BL]],Tableau1[1er],Tableau1[[#This Row],[Date]]),D4739,"")</f>
        <v>210</v>
      </c>
    </row>
    <row r="4741" spans="1:7" ht="14.25" customHeight="1" x14ac:dyDescent="0.25">
      <c r="A4741" s="1" t="s">
        <v>11363</v>
      </c>
      <c r="B4741" s="1" t="s">
        <v>11364</v>
      </c>
      <c r="C4741" s="7">
        <v>45336.671770833331</v>
      </c>
      <c r="D4741" s="10">
        <v>211</v>
      </c>
      <c r="E4741" s="1" t="s">
        <v>9934</v>
      </c>
      <c r="F4741">
        <f>IF(LEFT(Tableau1[[#This Row],[Eléments modifié]],$J$1)=$I$1,Tableau1[[#This Row],[Date]],9^9)</f>
        <v>387420489</v>
      </c>
      <c r="G4741" s="9" t="str">
        <f>IF(Tableau1[[#This Row],[Date]]=_xlfn.MINIFS(Tableau1[1er],Tableau1[N° BL],Tableau1[[#This Row],[N° BL]],Tableau1[1er],Tableau1[[#This Row],[Date]]),D4740,"")</f>
        <v/>
      </c>
    </row>
    <row r="4742" spans="1:7" ht="14.25" customHeight="1" x14ac:dyDescent="0.25">
      <c r="A4742" s="1" t="s">
        <v>11363</v>
      </c>
      <c r="B4742" s="1" t="s">
        <v>11364</v>
      </c>
      <c r="C4742" s="7">
        <v>45336.688854166663</v>
      </c>
      <c r="D4742" s="10">
        <v>204</v>
      </c>
      <c r="E4742" s="1" t="s">
        <v>41</v>
      </c>
      <c r="F4742">
        <f>IF(LEFT(Tableau1[[#This Row],[Eléments modifié]],$J$1)=$I$1,Tableau1[[#This Row],[Date]],9^9)</f>
        <v>387420489</v>
      </c>
      <c r="G4742" s="9" t="str">
        <f>IF(Tableau1[[#This Row],[Date]]=_xlfn.MINIFS(Tableau1[1er],Tableau1[N° BL],Tableau1[[#This Row],[N° BL]],Tableau1[1er],Tableau1[[#This Row],[Date]]),D4741,"")</f>
        <v/>
      </c>
    </row>
    <row r="4743" spans="1:7" ht="14.25" customHeight="1" x14ac:dyDescent="0.25">
      <c r="A4743" s="1" t="s">
        <v>11363</v>
      </c>
      <c r="B4743" s="1" t="s">
        <v>11364</v>
      </c>
      <c r="C4743" s="7">
        <v>45337.375023148146</v>
      </c>
      <c r="D4743" s="10">
        <v>189</v>
      </c>
      <c r="E4743" s="1" t="s">
        <v>9934</v>
      </c>
      <c r="F4743">
        <f>IF(LEFT(Tableau1[[#This Row],[Eléments modifié]],$J$1)=$I$1,Tableau1[[#This Row],[Date]],9^9)</f>
        <v>387420489</v>
      </c>
      <c r="G4743" s="9" t="str">
        <f>IF(Tableau1[[#This Row],[Date]]=_xlfn.MINIFS(Tableau1[1er],Tableau1[N° BL],Tableau1[[#This Row],[N° BL]],Tableau1[1er],Tableau1[[#This Row],[Date]]),D4742,"")</f>
        <v/>
      </c>
    </row>
    <row r="4744" spans="1:7" ht="14.25" customHeight="1" x14ac:dyDescent="0.25">
      <c r="A4744" s="1" t="s">
        <v>11363</v>
      </c>
      <c r="B4744" s="1" t="s">
        <v>11364</v>
      </c>
      <c r="C4744" s="7">
        <v>45337.383449074077</v>
      </c>
      <c r="D4744" s="10">
        <v>210</v>
      </c>
      <c r="E4744" s="1" t="s">
        <v>7</v>
      </c>
      <c r="F4744">
        <f>IF(LEFT(Tableau1[[#This Row],[Eléments modifié]],$J$1)=$I$1,Tableau1[[#This Row],[Date]],9^9)</f>
        <v>45337.383449074077</v>
      </c>
      <c r="G4744" s="9">
        <f>IF(Tableau1[[#This Row],[Date]]=_xlfn.MINIFS(Tableau1[1er],Tableau1[N° BL],Tableau1[[#This Row],[N° BL]],Tableau1[1er],Tableau1[[#This Row],[Date]]),D4743,"")</f>
        <v>189</v>
      </c>
    </row>
    <row r="4745" spans="1:7" ht="14.25" customHeight="1" x14ac:dyDescent="0.25">
      <c r="A4745" s="1" t="s">
        <v>11407</v>
      </c>
      <c r="B4745" s="1" t="s">
        <v>11408</v>
      </c>
      <c r="C4745" s="7">
        <v>45336.613969907405</v>
      </c>
      <c r="D4745" s="10">
        <v>211</v>
      </c>
      <c r="E4745" s="1" t="s">
        <v>4825</v>
      </c>
      <c r="F4745">
        <f>IF(LEFT(Tableau1[[#This Row],[Eléments modifié]],$J$1)=$I$1,Tableau1[[#This Row],[Date]],9^9)</f>
        <v>387420489</v>
      </c>
      <c r="G4745" s="9" t="str">
        <f>IF(Tableau1[[#This Row],[Date]]=_xlfn.MINIFS(Tableau1[1er],Tableau1[N° BL],Tableau1[[#This Row],[N° BL]],Tableau1[1er],Tableau1[[#This Row],[Date]]),D4744,"")</f>
        <v/>
      </c>
    </row>
    <row r="4746" spans="1:7" ht="14.25" customHeight="1" x14ac:dyDescent="0.25">
      <c r="A4746" s="1" t="s">
        <v>11407</v>
      </c>
      <c r="B4746" s="1" t="s">
        <v>11408</v>
      </c>
      <c r="C4746" s="7">
        <v>45336.626770833333</v>
      </c>
      <c r="D4746" s="10">
        <v>204</v>
      </c>
      <c r="E4746" s="1" t="s">
        <v>7</v>
      </c>
      <c r="F4746">
        <f>IF(LEFT(Tableau1[[#This Row],[Eléments modifié]],$J$1)=$I$1,Tableau1[[#This Row],[Date]],9^9)</f>
        <v>45336.626770833333</v>
      </c>
      <c r="G4746" s="9">
        <f>IF(Tableau1[[#This Row],[Date]]=_xlfn.MINIFS(Tableau1[1er],Tableau1[N° BL],Tableau1[[#This Row],[N° BL]],Tableau1[1er],Tableau1[[#This Row],[Date]]),D4745,"")</f>
        <v>211</v>
      </c>
    </row>
    <row r="4747" spans="1:7" ht="14.25" customHeight="1" x14ac:dyDescent="0.25">
      <c r="A4747" s="1" t="s">
        <v>11407</v>
      </c>
      <c r="B4747" s="1" t="s">
        <v>11408</v>
      </c>
      <c r="C4747" s="7">
        <v>45336.626944444448</v>
      </c>
      <c r="D4747" s="10">
        <v>204</v>
      </c>
      <c r="E4747" s="1" t="s">
        <v>7</v>
      </c>
      <c r="F4747">
        <f>IF(LEFT(Tableau1[[#This Row],[Eléments modifié]],$J$1)=$I$1,Tableau1[[#This Row],[Date]],9^9)</f>
        <v>45336.626944444448</v>
      </c>
      <c r="G4747" s="9">
        <f>IF(Tableau1[[#This Row],[Date]]=_xlfn.MINIFS(Tableau1[1er],Tableau1[N° BL],Tableau1[[#This Row],[N° BL]],Tableau1[1er],Tableau1[[#This Row],[Date]]),D4746,"")</f>
        <v>204</v>
      </c>
    </row>
    <row r="4748" spans="1:7" ht="14.25" customHeight="1" x14ac:dyDescent="0.25">
      <c r="A4748" s="1" t="s">
        <v>11365</v>
      </c>
      <c r="B4748" s="1" t="s">
        <v>11366</v>
      </c>
      <c r="C4748" s="7">
        <v>45337.328518518516</v>
      </c>
      <c r="D4748" s="10">
        <v>176</v>
      </c>
      <c r="E4748" s="1" t="s">
        <v>14</v>
      </c>
      <c r="F4748">
        <f>IF(LEFT(Tableau1[[#This Row],[Eléments modifié]],$J$1)=$I$1,Tableau1[[#This Row],[Date]],9^9)</f>
        <v>387420489</v>
      </c>
      <c r="G4748" s="9" t="str">
        <f>IF(Tableau1[[#This Row],[Date]]=_xlfn.MINIFS(Tableau1[1er],Tableau1[N° BL],Tableau1[[#This Row],[N° BL]],Tableau1[1er],Tableau1[[#This Row],[Date]]),D4747,"")</f>
        <v/>
      </c>
    </row>
    <row r="4749" spans="1:7" ht="14.25" customHeight="1" x14ac:dyDescent="0.25">
      <c r="A4749" s="1" t="s">
        <v>11365</v>
      </c>
      <c r="B4749" s="1" t="s">
        <v>11366</v>
      </c>
      <c r="C4749" s="7">
        <v>45337.379201388889</v>
      </c>
      <c r="D4749" s="10">
        <v>189</v>
      </c>
      <c r="E4749" s="1" t="s">
        <v>7</v>
      </c>
      <c r="F4749">
        <f>IF(LEFT(Tableau1[[#This Row],[Eléments modifié]],$J$1)=$I$1,Tableau1[[#This Row],[Date]],9^9)</f>
        <v>45337.379201388889</v>
      </c>
      <c r="G4749" s="9">
        <f>IF(Tableau1[[#This Row],[Date]]=_xlfn.MINIFS(Tableau1[1er],Tableau1[N° BL],Tableau1[[#This Row],[N° BL]],Tableau1[1er],Tableau1[[#This Row],[Date]]),D4748,"")</f>
        <v>176</v>
      </c>
    </row>
    <row r="4750" spans="1:7" ht="14.25" customHeight="1" x14ac:dyDescent="0.25">
      <c r="A4750" s="1" t="s">
        <v>11365</v>
      </c>
      <c r="B4750" s="1" t="s">
        <v>11366</v>
      </c>
      <c r="C4750" s="7">
        <v>45337.379502314812</v>
      </c>
      <c r="D4750" s="10">
        <v>189</v>
      </c>
      <c r="E4750" s="1" t="s">
        <v>7</v>
      </c>
      <c r="F4750">
        <f>IF(LEFT(Tableau1[[#This Row],[Eléments modifié]],$J$1)=$I$1,Tableau1[[#This Row],[Date]],9^9)</f>
        <v>45337.379502314812</v>
      </c>
      <c r="G4750" s="9">
        <f>IF(Tableau1[[#This Row],[Date]]=_xlfn.MINIFS(Tableau1[1er],Tableau1[N° BL],Tableau1[[#This Row],[N° BL]],Tableau1[1er],Tableau1[[#This Row],[Date]]),D4749,"")</f>
        <v>189</v>
      </c>
    </row>
    <row r="4751" spans="1:7" ht="14.25" customHeight="1" x14ac:dyDescent="0.25">
      <c r="A4751" s="1" t="s">
        <v>10855</v>
      </c>
      <c r="B4751" s="1" t="s">
        <v>10856</v>
      </c>
      <c r="C4751" s="7">
        <v>45337.414618055554</v>
      </c>
      <c r="D4751" s="10">
        <v>189</v>
      </c>
      <c r="E4751" s="1" t="s">
        <v>111</v>
      </c>
      <c r="F4751">
        <f>IF(LEFT(Tableau1[[#This Row],[Eléments modifié]],$J$1)=$I$1,Tableau1[[#This Row],[Date]],9^9)</f>
        <v>387420489</v>
      </c>
      <c r="G4751" s="9" t="str">
        <f>IF(Tableau1[[#This Row],[Date]]=_xlfn.MINIFS(Tableau1[1er],Tableau1[N° BL],Tableau1[[#This Row],[N° BL]],Tableau1[1er],Tableau1[[#This Row],[Date]]),D4750,"")</f>
        <v/>
      </c>
    </row>
    <row r="4752" spans="1:7" ht="14.25" customHeight="1" x14ac:dyDescent="0.25">
      <c r="A4752" s="1" t="s">
        <v>10855</v>
      </c>
      <c r="B4752" s="1" t="s">
        <v>10856</v>
      </c>
      <c r="C4752" s="7">
        <v>45337.415092592593</v>
      </c>
      <c r="D4752" s="10">
        <v>176</v>
      </c>
      <c r="E4752" s="1" t="s">
        <v>20</v>
      </c>
      <c r="F4752">
        <f>IF(LEFT(Tableau1[[#This Row],[Eléments modifié]],$J$1)=$I$1,Tableau1[[#This Row],[Date]],9^9)</f>
        <v>387420489</v>
      </c>
      <c r="G4752" s="9" t="str">
        <f>IF(Tableau1[[#This Row],[Date]]=_xlfn.MINIFS(Tableau1[1er],Tableau1[N° BL],Tableau1[[#This Row],[N° BL]],Tableau1[1er],Tableau1[[#This Row],[Date]]),D4751,"")</f>
        <v/>
      </c>
    </row>
    <row r="4753" spans="1:7" ht="14.25" customHeight="1" x14ac:dyDescent="0.25">
      <c r="A4753" s="1" t="s">
        <v>10855</v>
      </c>
      <c r="B4753" s="1" t="s">
        <v>10856</v>
      </c>
      <c r="C4753" s="7">
        <v>45337.415335648147</v>
      </c>
      <c r="D4753" s="10">
        <v>189</v>
      </c>
      <c r="E4753" s="1" t="s">
        <v>111</v>
      </c>
      <c r="F4753">
        <f>IF(LEFT(Tableau1[[#This Row],[Eléments modifié]],$J$1)=$I$1,Tableau1[[#This Row],[Date]],9^9)</f>
        <v>387420489</v>
      </c>
      <c r="G4753" s="9" t="str">
        <f>IF(Tableau1[[#This Row],[Date]]=_xlfn.MINIFS(Tableau1[1er],Tableau1[N° BL],Tableau1[[#This Row],[N° BL]],Tableau1[1er],Tableau1[[#This Row],[Date]]),D4752,"")</f>
        <v/>
      </c>
    </row>
    <row r="4754" spans="1:7" ht="14.25" customHeight="1" x14ac:dyDescent="0.25">
      <c r="A4754" s="1" t="s">
        <v>10855</v>
      </c>
      <c r="B4754" s="1" t="s">
        <v>10856</v>
      </c>
      <c r="C4754" s="7">
        <v>45337.415810185186</v>
      </c>
      <c r="D4754" s="10">
        <v>211</v>
      </c>
      <c r="E4754" s="1" t="s">
        <v>20</v>
      </c>
      <c r="F4754">
        <f>IF(LEFT(Tableau1[[#This Row],[Eléments modifié]],$J$1)=$I$1,Tableau1[[#This Row],[Date]],9^9)</f>
        <v>387420489</v>
      </c>
      <c r="G4754" s="9" t="str">
        <f>IF(Tableau1[[#This Row],[Date]]=_xlfn.MINIFS(Tableau1[1er],Tableau1[N° BL],Tableau1[[#This Row],[N° BL]],Tableau1[1er],Tableau1[[#This Row],[Date]]),D4753,"")</f>
        <v/>
      </c>
    </row>
    <row r="4755" spans="1:7" ht="14.25" customHeight="1" x14ac:dyDescent="0.25">
      <c r="A4755" s="1" t="s">
        <v>10855</v>
      </c>
      <c r="B4755" s="1" t="s">
        <v>10856</v>
      </c>
      <c r="C4755" s="7">
        <v>45337.416006944448</v>
      </c>
      <c r="D4755" s="10">
        <v>176</v>
      </c>
      <c r="E4755" s="1" t="s">
        <v>14</v>
      </c>
      <c r="F4755">
        <f>IF(LEFT(Tableau1[[#This Row],[Eléments modifié]],$J$1)=$I$1,Tableau1[[#This Row],[Date]],9^9)</f>
        <v>387420489</v>
      </c>
      <c r="G4755" s="9" t="str">
        <f>IF(Tableau1[[#This Row],[Date]]=_xlfn.MINIFS(Tableau1[1er],Tableau1[N° BL],Tableau1[[#This Row],[N° BL]],Tableau1[1er],Tableau1[[#This Row],[Date]]),D4754,"")</f>
        <v/>
      </c>
    </row>
    <row r="4756" spans="1:7" ht="14.25" customHeight="1" x14ac:dyDescent="0.25">
      <c r="A4756" s="1" t="s">
        <v>10855</v>
      </c>
      <c r="B4756" s="1" t="s">
        <v>10856</v>
      </c>
      <c r="C4756" s="7">
        <v>45337.418124999997</v>
      </c>
      <c r="D4756" s="10">
        <v>189</v>
      </c>
      <c r="E4756" s="1" t="s">
        <v>4160</v>
      </c>
      <c r="F4756">
        <f>IF(LEFT(Tableau1[[#This Row],[Eléments modifié]],$J$1)=$I$1,Tableau1[[#This Row],[Date]],9^9)</f>
        <v>387420489</v>
      </c>
      <c r="G4756" s="9" t="str">
        <f>IF(Tableau1[[#This Row],[Date]]=_xlfn.MINIFS(Tableau1[1er],Tableau1[N° BL],Tableau1[[#This Row],[N° BL]],Tableau1[1er],Tableau1[[#This Row],[Date]]),D4755,"")</f>
        <v/>
      </c>
    </row>
    <row r="4757" spans="1:7" ht="14.25" customHeight="1" x14ac:dyDescent="0.25">
      <c r="A4757" s="1" t="s">
        <v>10855</v>
      </c>
      <c r="B4757" s="1" t="s">
        <v>10856</v>
      </c>
      <c r="C4757" s="7">
        <v>45344.476805555554</v>
      </c>
      <c r="D4757" s="10">
        <v>189</v>
      </c>
      <c r="E4757" s="1" t="s">
        <v>9934</v>
      </c>
      <c r="F4757">
        <f>IF(LEFT(Tableau1[[#This Row],[Eléments modifié]],$J$1)=$I$1,Tableau1[[#This Row],[Date]],9^9)</f>
        <v>387420489</v>
      </c>
      <c r="G4757" s="9" t="str">
        <f>IF(Tableau1[[#This Row],[Date]]=_xlfn.MINIFS(Tableau1[1er],Tableau1[N° BL],Tableau1[[#This Row],[N° BL]],Tableau1[1er],Tableau1[[#This Row],[Date]]),D4756,"")</f>
        <v/>
      </c>
    </row>
    <row r="4758" spans="1:7" ht="14.25" customHeight="1" x14ac:dyDescent="0.25">
      <c r="A4758" s="1" t="s">
        <v>10855</v>
      </c>
      <c r="B4758" s="1" t="s">
        <v>10856</v>
      </c>
      <c r="C4758" s="7">
        <v>45344.500810185185</v>
      </c>
      <c r="D4758" s="10">
        <v>210</v>
      </c>
      <c r="E4758" s="1" t="s">
        <v>7</v>
      </c>
      <c r="F4758">
        <f>IF(LEFT(Tableau1[[#This Row],[Eléments modifié]],$J$1)=$I$1,Tableau1[[#This Row],[Date]],9^9)</f>
        <v>45344.500810185185</v>
      </c>
      <c r="G4758" s="9">
        <f>IF(Tableau1[[#This Row],[Date]]=_xlfn.MINIFS(Tableau1[1er],Tableau1[N° BL],Tableau1[[#This Row],[N° BL]],Tableau1[1er],Tableau1[[#This Row],[Date]]),D4757,"")</f>
        <v>189</v>
      </c>
    </row>
    <row r="4759" spans="1:7" ht="14.25" customHeight="1" x14ac:dyDescent="0.25">
      <c r="A4759" s="1" t="s">
        <v>11421</v>
      </c>
      <c r="B4759" s="1" t="s">
        <v>11422</v>
      </c>
      <c r="C4759" s="7">
        <v>45336.558229166665</v>
      </c>
      <c r="D4759" s="10">
        <v>210</v>
      </c>
      <c r="E4759" s="1" t="s">
        <v>14</v>
      </c>
      <c r="F4759">
        <f>IF(LEFT(Tableau1[[#This Row],[Eléments modifié]],$J$1)=$I$1,Tableau1[[#This Row],[Date]],9^9)</f>
        <v>387420489</v>
      </c>
      <c r="G4759" s="9" t="str">
        <f>IF(Tableau1[[#This Row],[Date]]=_xlfn.MINIFS(Tableau1[1er],Tableau1[N° BL],Tableau1[[#This Row],[N° BL]],Tableau1[1er],Tableau1[[#This Row],[Date]]),D4758,"")</f>
        <v/>
      </c>
    </row>
    <row r="4760" spans="1:7" ht="14.25" customHeight="1" x14ac:dyDescent="0.25">
      <c r="A4760" s="1" t="s">
        <v>11421</v>
      </c>
      <c r="B4760" s="1" t="s">
        <v>11422</v>
      </c>
      <c r="C4760" s="7">
        <v>45336.592615740738</v>
      </c>
      <c r="D4760" s="10">
        <v>176</v>
      </c>
      <c r="E4760" s="1" t="s">
        <v>7</v>
      </c>
      <c r="F4760">
        <f>IF(LEFT(Tableau1[[#This Row],[Eléments modifié]],$J$1)=$I$1,Tableau1[[#This Row],[Date]],9^9)</f>
        <v>45336.592615740738</v>
      </c>
      <c r="G4760" s="9">
        <f>IF(Tableau1[[#This Row],[Date]]=_xlfn.MINIFS(Tableau1[1er],Tableau1[N° BL],Tableau1[[#This Row],[N° BL]],Tableau1[1er],Tableau1[[#This Row],[Date]]),D4759,"")</f>
        <v>210</v>
      </c>
    </row>
    <row r="4761" spans="1:7" ht="14.25" customHeight="1" x14ac:dyDescent="0.25">
      <c r="A4761" s="1" t="s">
        <v>11421</v>
      </c>
      <c r="B4761" s="1" t="s">
        <v>11422</v>
      </c>
      <c r="C4761" s="7">
        <v>45336.593819444446</v>
      </c>
      <c r="D4761" s="10">
        <v>189</v>
      </c>
      <c r="E4761" s="1" t="s">
        <v>262</v>
      </c>
      <c r="F4761">
        <f>IF(LEFT(Tableau1[[#This Row],[Eléments modifié]],$J$1)=$I$1,Tableau1[[#This Row],[Date]],9^9)</f>
        <v>387420489</v>
      </c>
      <c r="G4761" s="9" t="str">
        <f>IF(Tableau1[[#This Row],[Date]]=_xlfn.MINIFS(Tableau1[1er],Tableau1[N° BL],Tableau1[[#This Row],[N° BL]],Tableau1[1er],Tableau1[[#This Row],[Date]]),D4760,"")</f>
        <v/>
      </c>
    </row>
    <row r="4762" spans="1:7" ht="14.25" customHeight="1" x14ac:dyDescent="0.25">
      <c r="A4762" s="1" t="s">
        <v>11391</v>
      </c>
      <c r="B4762" s="1" t="s">
        <v>11392</v>
      </c>
      <c r="C4762" s="7">
        <v>45336.630590277775</v>
      </c>
      <c r="D4762" s="10">
        <v>176</v>
      </c>
      <c r="E4762" s="1" t="s">
        <v>3459</v>
      </c>
      <c r="F4762">
        <f>IF(LEFT(Tableau1[[#This Row],[Eléments modifié]],$J$1)=$I$1,Tableau1[[#This Row],[Date]],9^9)</f>
        <v>387420489</v>
      </c>
      <c r="G4762" s="9" t="str">
        <f>IF(Tableau1[[#This Row],[Date]]=_xlfn.MINIFS(Tableau1[1er],Tableau1[N° BL],Tableau1[[#This Row],[N° BL]],Tableau1[1er],Tableau1[[#This Row],[Date]]),D4761,"")</f>
        <v/>
      </c>
    </row>
    <row r="4763" spans="1:7" ht="14.25" customHeight="1" x14ac:dyDescent="0.25">
      <c r="A4763" s="1" t="s">
        <v>11391</v>
      </c>
      <c r="B4763" s="1" t="s">
        <v>11392</v>
      </c>
      <c r="C4763" s="7">
        <v>45336.680625000001</v>
      </c>
      <c r="D4763" s="10">
        <v>211</v>
      </c>
      <c r="E4763" s="1" t="s">
        <v>7</v>
      </c>
      <c r="F4763">
        <f>IF(LEFT(Tableau1[[#This Row],[Eléments modifié]],$J$1)=$I$1,Tableau1[[#This Row],[Date]],9^9)</f>
        <v>45336.680625000001</v>
      </c>
      <c r="G4763" s="9">
        <f>IF(Tableau1[[#This Row],[Date]]=_xlfn.MINIFS(Tableau1[1er],Tableau1[N° BL],Tableau1[[#This Row],[N° BL]],Tableau1[1er],Tableau1[[#This Row],[Date]]),D4762,"")</f>
        <v>176</v>
      </c>
    </row>
    <row r="4764" spans="1:7" ht="14.25" customHeight="1" x14ac:dyDescent="0.25">
      <c r="A4764" s="1" t="s">
        <v>11389</v>
      </c>
      <c r="B4764" s="1" t="s">
        <v>11390</v>
      </c>
      <c r="C4764" s="7">
        <v>45336.666886574072</v>
      </c>
      <c r="D4764" s="10">
        <v>204</v>
      </c>
      <c r="E4764" s="1" t="s">
        <v>2447</v>
      </c>
      <c r="F4764">
        <f>IF(LEFT(Tableau1[[#This Row],[Eléments modifié]],$J$1)=$I$1,Tableau1[[#This Row],[Date]],9^9)</f>
        <v>387420489</v>
      </c>
      <c r="G4764" s="9" t="str">
        <f>IF(Tableau1[[#This Row],[Date]]=_xlfn.MINIFS(Tableau1[1er],Tableau1[N° BL],Tableau1[[#This Row],[N° BL]],Tableau1[1er],Tableau1[[#This Row],[Date]]),D4763,"")</f>
        <v/>
      </c>
    </row>
    <row r="4765" spans="1:7" ht="14.25" customHeight="1" x14ac:dyDescent="0.25">
      <c r="A4765" s="1" t="s">
        <v>11389</v>
      </c>
      <c r="B4765" s="1" t="s">
        <v>11390</v>
      </c>
      <c r="C4765" s="7">
        <v>45336.685497685183</v>
      </c>
      <c r="D4765" s="10">
        <v>212</v>
      </c>
      <c r="E4765" s="1" t="s">
        <v>7</v>
      </c>
      <c r="F4765">
        <f>IF(LEFT(Tableau1[[#This Row],[Eléments modifié]],$J$1)=$I$1,Tableau1[[#This Row],[Date]],9^9)</f>
        <v>45336.685497685183</v>
      </c>
      <c r="G4765" s="9">
        <f>IF(Tableau1[[#This Row],[Date]]=_xlfn.MINIFS(Tableau1[1er],Tableau1[N° BL],Tableau1[[#This Row],[N° BL]],Tableau1[1er],Tableau1[[#This Row],[Date]]),D4764,"")</f>
        <v>204</v>
      </c>
    </row>
    <row r="4766" spans="1:7" ht="14.25" customHeight="1" x14ac:dyDescent="0.25">
      <c r="A4766" s="1" t="s">
        <v>11439</v>
      </c>
      <c r="B4766" s="1" t="s">
        <v>11440</v>
      </c>
      <c r="C4766" s="7">
        <v>45336.539351851854</v>
      </c>
      <c r="D4766" s="10">
        <v>176</v>
      </c>
      <c r="E4766" s="1" t="s">
        <v>111</v>
      </c>
      <c r="F4766">
        <f>IF(LEFT(Tableau1[[#This Row],[Eléments modifié]],$J$1)=$I$1,Tableau1[[#This Row],[Date]],9^9)</f>
        <v>387420489</v>
      </c>
      <c r="G4766" s="9" t="str">
        <f>IF(Tableau1[[#This Row],[Date]]=_xlfn.MINIFS(Tableau1[1er],Tableau1[N° BL],Tableau1[[#This Row],[N° BL]],Tableau1[1er],Tableau1[[#This Row],[Date]]),D4765,"")</f>
        <v/>
      </c>
    </row>
    <row r="4767" spans="1:7" ht="14.25" customHeight="1" x14ac:dyDescent="0.25">
      <c r="A4767" s="1" t="s">
        <v>11439</v>
      </c>
      <c r="B4767" s="1" t="s">
        <v>11440</v>
      </c>
      <c r="C4767" s="7">
        <v>45336.546909722223</v>
      </c>
      <c r="D4767" s="10">
        <v>176</v>
      </c>
      <c r="E4767" s="1" t="s">
        <v>7</v>
      </c>
      <c r="F4767">
        <f>IF(LEFT(Tableau1[[#This Row],[Eléments modifié]],$J$1)=$I$1,Tableau1[[#This Row],[Date]],9^9)</f>
        <v>45336.546909722223</v>
      </c>
      <c r="G4767" s="9">
        <f>IF(Tableau1[[#This Row],[Date]]=_xlfn.MINIFS(Tableau1[1er],Tableau1[N° BL],Tableau1[[#This Row],[N° BL]],Tableau1[1er],Tableau1[[#This Row],[Date]]),D4766,"")</f>
        <v>176</v>
      </c>
    </row>
    <row r="4768" spans="1:7" ht="14.25" customHeight="1" x14ac:dyDescent="0.25">
      <c r="A4768" s="1" t="s">
        <v>11419</v>
      </c>
      <c r="B4768" s="1" t="s">
        <v>11420</v>
      </c>
      <c r="C4768" s="7">
        <v>45336.569710648146</v>
      </c>
      <c r="D4768" s="10">
        <v>209</v>
      </c>
      <c r="E4768" s="1" t="s">
        <v>4825</v>
      </c>
      <c r="F4768">
        <f>IF(LEFT(Tableau1[[#This Row],[Eléments modifié]],$J$1)=$I$1,Tableau1[[#This Row],[Date]],9^9)</f>
        <v>387420489</v>
      </c>
      <c r="G4768" s="9" t="str">
        <f>IF(Tableau1[[#This Row],[Date]]=_xlfn.MINIFS(Tableau1[1er],Tableau1[N° BL],Tableau1[[#This Row],[N° BL]],Tableau1[1er],Tableau1[[#This Row],[Date]]),D4767,"")</f>
        <v/>
      </c>
    </row>
    <row r="4769" spans="1:7" ht="14.25" customHeight="1" x14ac:dyDescent="0.25">
      <c r="A4769" s="1" t="s">
        <v>11419</v>
      </c>
      <c r="B4769" s="1" t="s">
        <v>11420</v>
      </c>
      <c r="C4769" s="7">
        <v>45336.595324074071</v>
      </c>
      <c r="D4769" s="10">
        <v>204</v>
      </c>
      <c r="E4769" s="1" t="s">
        <v>7</v>
      </c>
      <c r="F4769">
        <f>IF(LEFT(Tableau1[[#This Row],[Eléments modifié]],$J$1)=$I$1,Tableau1[[#This Row],[Date]],9^9)</f>
        <v>45336.595324074071</v>
      </c>
      <c r="G4769" s="9">
        <f>IF(Tableau1[[#This Row],[Date]]=_xlfn.MINIFS(Tableau1[1er],Tableau1[N° BL],Tableau1[[#This Row],[N° BL]],Tableau1[1er],Tableau1[[#This Row],[Date]]),D4768,"")</f>
        <v>209</v>
      </c>
    </row>
    <row r="4770" spans="1:7" ht="14.25" customHeight="1" x14ac:dyDescent="0.25">
      <c r="A4770" s="1" t="s">
        <v>11377</v>
      </c>
      <c r="B4770" s="1" t="s">
        <v>11378</v>
      </c>
      <c r="C4770" s="7">
        <v>45337.312754629631</v>
      </c>
      <c r="D4770" s="10">
        <v>176</v>
      </c>
      <c r="E4770" s="1" t="s">
        <v>111</v>
      </c>
      <c r="F4770">
        <f>IF(LEFT(Tableau1[[#This Row],[Eléments modifié]],$J$1)=$I$1,Tableau1[[#This Row],[Date]],9^9)</f>
        <v>387420489</v>
      </c>
      <c r="G4770" s="9" t="str">
        <f>IF(Tableau1[[#This Row],[Date]]=_xlfn.MINIFS(Tableau1[1er],Tableau1[N° BL],Tableau1[[#This Row],[N° BL]],Tableau1[1er],Tableau1[[#This Row],[Date]]),D4769,"")</f>
        <v/>
      </c>
    </row>
    <row r="4771" spans="1:7" ht="14.25" customHeight="1" x14ac:dyDescent="0.25">
      <c r="A4771" s="1" t="s">
        <v>11377</v>
      </c>
      <c r="B4771" s="1" t="s">
        <v>11378</v>
      </c>
      <c r="C4771" s="7">
        <v>45337.314479166664</v>
      </c>
      <c r="D4771" s="10">
        <v>176</v>
      </c>
      <c r="E4771" s="1" t="s">
        <v>7</v>
      </c>
      <c r="F4771">
        <f>IF(LEFT(Tableau1[[#This Row],[Eléments modifié]],$J$1)=$I$1,Tableau1[[#This Row],[Date]],9^9)</f>
        <v>45337.314479166664</v>
      </c>
      <c r="G4771" s="9">
        <f>IF(Tableau1[[#This Row],[Date]]=_xlfn.MINIFS(Tableau1[1er],Tableau1[N° BL],Tableau1[[#This Row],[N° BL]],Tableau1[1er],Tableau1[[#This Row],[Date]]),D4770,"")</f>
        <v>176</v>
      </c>
    </row>
    <row r="4772" spans="1:7" ht="14.25" customHeight="1" x14ac:dyDescent="0.25">
      <c r="A4772" s="1" t="s">
        <v>11315</v>
      </c>
      <c r="B4772" s="1" t="s">
        <v>11316</v>
      </c>
      <c r="C4772" s="7">
        <v>45336.680648148147</v>
      </c>
      <c r="D4772" s="10">
        <v>211</v>
      </c>
      <c r="E4772" s="1" t="s">
        <v>3459</v>
      </c>
      <c r="F4772">
        <f>IF(LEFT(Tableau1[[#This Row],[Eléments modifié]],$J$1)=$I$1,Tableau1[[#This Row],[Date]],9^9)</f>
        <v>387420489</v>
      </c>
      <c r="G4772" s="9" t="str">
        <f>IF(Tableau1[[#This Row],[Date]]=_xlfn.MINIFS(Tableau1[1er],Tableau1[N° BL],Tableau1[[#This Row],[N° BL]],Tableau1[1er],Tableau1[[#This Row],[Date]]),D4771,"")</f>
        <v/>
      </c>
    </row>
    <row r="4773" spans="1:7" ht="14.25" customHeight="1" x14ac:dyDescent="0.25">
      <c r="A4773" s="1" t="s">
        <v>11315</v>
      </c>
      <c r="B4773" s="1" t="s">
        <v>11316</v>
      </c>
      <c r="C4773" s="7">
        <v>45336.680972222224</v>
      </c>
      <c r="D4773" s="10">
        <v>211</v>
      </c>
      <c r="E4773" s="1" t="s">
        <v>20</v>
      </c>
      <c r="F4773">
        <f>IF(LEFT(Tableau1[[#This Row],[Eléments modifié]],$J$1)=$I$1,Tableau1[[#This Row],[Date]],9^9)</f>
        <v>387420489</v>
      </c>
      <c r="G4773" s="9" t="str">
        <f>IF(Tableau1[[#This Row],[Date]]=_xlfn.MINIFS(Tableau1[1er],Tableau1[N° BL],Tableau1[[#This Row],[N° BL]],Tableau1[1er],Tableau1[[#This Row],[Date]]),D4772,"")</f>
        <v/>
      </c>
    </row>
    <row r="4774" spans="1:7" ht="14.25" customHeight="1" x14ac:dyDescent="0.25">
      <c r="A4774" s="1" t="s">
        <v>11315</v>
      </c>
      <c r="B4774" s="1" t="s">
        <v>11316</v>
      </c>
      <c r="C4774" s="7">
        <v>45336.681122685186</v>
      </c>
      <c r="D4774" s="10">
        <v>212</v>
      </c>
      <c r="E4774" s="1" t="s">
        <v>3459</v>
      </c>
      <c r="F4774">
        <f>IF(LEFT(Tableau1[[#This Row],[Eléments modifié]],$J$1)=$I$1,Tableau1[[#This Row],[Date]],9^9)</f>
        <v>387420489</v>
      </c>
      <c r="G4774" s="9" t="str">
        <f>IF(Tableau1[[#This Row],[Date]]=_xlfn.MINIFS(Tableau1[1er],Tableau1[N° BL],Tableau1[[#This Row],[N° BL]],Tableau1[1er],Tableau1[[#This Row],[Date]]),D4773,"")</f>
        <v/>
      </c>
    </row>
    <row r="4775" spans="1:7" ht="14.25" customHeight="1" x14ac:dyDescent="0.25">
      <c r="A4775" s="1" t="s">
        <v>11315</v>
      </c>
      <c r="B4775" s="1" t="s">
        <v>11316</v>
      </c>
      <c r="C4775" s="7">
        <v>45336.71266203704</v>
      </c>
      <c r="D4775" s="10">
        <v>188</v>
      </c>
      <c r="E4775" s="1" t="s">
        <v>41</v>
      </c>
      <c r="F4775">
        <f>IF(LEFT(Tableau1[[#This Row],[Eléments modifié]],$J$1)=$I$1,Tableau1[[#This Row],[Date]],9^9)</f>
        <v>387420489</v>
      </c>
      <c r="G4775" s="9" t="str">
        <f>IF(Tableau1[[#This Row],[Date]]=_xlfn.MINIFS(Tableau1[1er],Tableau1[N° BL],Tableau1[[#This Row],[N° BL]],Tableau1[1er],Tableau1[[#This Row],[Date]]),D4774,"")</f>
        <v/>
      </c>
    </row>
    <row r="4776" spans="1:7" ht="14.25" customHeight="1" x14ac:dyDescent="0.25">
      <c r="A4776" s="1" t="s">
        <v>11315</v>
      </c>
      <c r="B4776" s="1" t="s">
        <v>11316</v>
      </c>
      <c r="C4776" s="7">
        <v>45337.415844907409</v>
      </c>
      <c r="D4776" s="10">
        <v>189</v>
      </c>
      <c r="E4776" s="1" t="s">
        <v>3459</v>
      </c>
      <c r="F4776">
        <f>IF(LEFT(Tableau1[[#This Row],[Eléments modifié]],$J$1)=$I$1,Tableau1[[#This Row],[Date]],9^9)</f>
        <v>387420489</v>
      </c>
      <c r="G4776" s="9" t="str">
        <f>IF(Tableau1[[#This Row],[Date]]=_xlfn.MINIFS(Tableau1[1er],Tableau1[N° BL],Tableau1[[#This Row],[N° BL]],Tableau1[1er],Tableau1[[#This Row],[Date]]),D4775,"")</f>
        <v/>
      </c>
    </row>
    <row r="4777" spans="1:7" ht="14.25" customHeight="1" x14ac:dyDescent="0.25">
      <c r="A4777" s="1" t="s">
        <v>11315</v>
      </c>
      <c r="B4777" s="1" t="s">
        <v>11316</v>
      </c>
      <c r="C4777" s="7">
        <v>45337.528796296298</v>
      </c>
      <c r="D4777" s="10">
        <v>211</v>
      </c>
      <c r="E4777" s="1" t="s">
        <v>7</v>
      </c>
      <c r="F4777">
        <f>IF(LEFT(Tableau1[[#This Row],[Eléments modifié]],$J$1)=$I$1,Tableau1[[#This Row],[Date]],9^9)</f>
        <v>45337.528796296298</v>
      </c>
      <c r="G4777" s="9">
        <f>IF(Tableau1[[#This Row],[Date]]=_xlfn.MINIFS(Tableau1[1er],Tableau1[N° BL],Tableau1[[#This Row],[N° BL]],Tableau1[1er],Tableau1[[#This Row],[Date]]),D4776,"")</f>
        <v>189</v>
      </c>
    </row>
    <row r="4778" spans="1:7" ht="14.25" customHeight="1" x14ac:dyDescent="0.25">
      <c r="A4778" s="1" t="s">
        <v>11347</v>
      </c>
      <c r="B4778" s="1" t="s">
        <v>11348</v>
      </c>
      <c r="C4778" s="7">
        <v>45336.685520833336</v>
      </c>
      <c r="D4778" s="10">
        <v>210</v>
      </c>
      <c r="E4778" s="1" t="s">
        <v>2447</v>
      </c>
      <c r="F4778">
        <f>IF(LEFT(Tableau1[[#This Row],[Eléments modifié]],$J$1)=$I$1,Tableau1[[#This Row],[Date]],9^9)</f>
        <v>387420489</v>
      </c>
      <c r="G4778" s="9" t="str">
        <f>IF(Tableau1[[#This Row],[Date]]=_xlfn.MINIFS(Tableau1[1er],Tableau1[N° BL],Tableau1[[#This Row],[N° BL]],Tableau1[1er],Tableau1[[#This Row],[Date]]),D4777,"")</f>
        <v/>
      </c>
    </row>
    <row r="4779" spans="1:7" ht="14.25" customHeight="1" x14ac:dyDescent="0.25">
      <c r="A4779" s="1" t="s">
        <v>11347</v>
      </c>
      <c r="B4779" s="1" t="s">
        <v>11348</v>
      </c>
      <c r="C4779" s="7">
        <v>45336.702939814815</v>
      </c>
      <c r="D4779" s="10">
        <v>209</v>
      </c>
      <c r="E4779" s="1" t="s">
        <v>7</v>
      </c>
      <c r="F4779">
        <f>IF(LEFT(Tableau1[[#This Row],[Eléments modifié]],$J$1)=$I$1,Tableau1[[#This Row],[Date]],9^9)</f>
        <v>45336.702939814815</v>
      </c>
      <c r="G4779" s="9">
        <f>IF(Tableau1[[#This Row],[Date]]=_xlfn.MINIFS(Tableau1[1er],Tableau1[N° BL],Tableau1[[#This Row],[N° BL]],Tableau1[1er],Tableau1[[#This Row],[Date]]),D4778,"")</f>
        <v>210</v>
      </c>
    </row>
    <row r="4780" spans="1:7" ht="14.25" customHeight="1" x14ac:dyDescent="0.25">
      <c r="A4780" s="1" t="s">
        <v>11347</v>
      </c>
      <c r="B4780" s="1" t="s">
        <v>11348</v>
      </c>
      <c r="C4780" s="7">
        <v>45337.421898148146</v>
      </c>
      <c r="D4780" s="10">
        <v>188</v>
      </c>
      <c r="E4780" s="1" t="s">
        <v>32</v>
      </c>
      <c r="F4780">
        <f>IF(LEFT(Tableau1[[#This Row],[Eléments modifié]],$J$1)=$I$1,Tableau1[[#This Row],[Date]],9^9)</f>
        <v>387420489</v>
      </c>
      <c r="G4780" s="9" t="str">
        <f>IF(Tableau1[[#This Row],[Date]]=_xlfn.MINIFS(Tableau1[1er],Tableau1[N° BL],Tableau1[[#This Row],[N° BL]],Tableau1[1er],Tableau1[[#This Row],[Date]]),D4779,"")</f>
        <v/>
      </c>
    </row>
    <row r="4781" spans="1:7" ht="14.25" customHeight="1" x14ac:dyDescent="0.25">
      <c r="A4781" s="1" t="s">
        <v>11347</v>
      </c>
      <c r="B4781" s="1" t="s">
        <v>11348</v>
      </c>
      <c r="C4781" s="7">
        <v>45337.422164351854</v>
      </c>
      <c r="D4781" s="10">
        <v>188</v>
      </c>
      <c r="E4781" s="1" t="s">
        <v>7</v>
      </c>
      <c r="F4781">
        <f>IF(LEFT(Tableau1[[#This Row],[Eléments modifié]],$J$1)=$I$1,Tableau1[[#This Row],[Date]],9^9)</f>
        <v>45337.422164351854</v>
      </c>
      <c r="G4781" s="9">
        <f>IF(Tableau1[[#This Row],[Date]]=_xlfn.MINIFS(Tableau1[1er],Tableau1[N° BL],Tableau1[[#This Row],[N° BL]],Tableau1[1er],Tableau1[[#This Row],[Date]]),D4780,"")</f>
        <v>188</v>
      </c>
    </row>
    <row r="4782" spans="1:7" ht="14.25" customHeight="1" x14ac:dyDescent="0.25">
      <c r="A4782" s="1" t="s">
        <v>11337</v>
      </c>
      <c r="B4782" s="1" t="s">
        <v>11338</v>
      </c>
      <c r="C4782" s="7">
        <v>45336.69023148148</v>
      </c>
      <c r="D4782" s="10">
        <v>209</v>
      </c>
      <c r="E4782" s="1" t="s">
        <v>4825</v>
      </c>
      <c r="F4782">
        <f>IF(LEFT(Tableau1[[#This Row],[Eléments modifié]],$J$1)=$I$1,Tableau1[[#This Row],[Date]],9^9)</f>
        <v>387420489</v>
      </c>
      <c r="G4782" s="9" t="str">
        <f>IF(Tableau1[[#This Row],[Date]]=_xlfn.MINIFS(Tableau1[1er],Tableau1[N° BL],Tableau1[[#This Row],[N° BL]],Tableau1[1er],Tableau1[[#This Row],[Date]]),D4781,"")</f>
        <v/>
      </c>
    </row>
    <row r="4783" spans="1:7" ht="14.25" customHeight="1" x14ac:dyDescent="0.25">
      <c r="A4783" s="1" t="s">
        <v>11337</v>
      </c>
      <c r="B4783" s="1" t="s">
        <v>11338</v>
      </c>
      <c r="C4783" s="7">
        <v>45337.446527777778</v>
      </c>
      <c r="D4783" s="10">
        <v>204</v>
      </c>
      <c r="E4783" s="1" t="s">
        <v>7</v>
      </c>
      <c r="F4783">
        <f>IF(LEFT(Tableau1[[#This Row],[Eléments modifié]],$J$1)=$I$1,Tableau1[[#This Row],[Date]],9^9)</f>
        <v>45337.446527777778</v>
      </c>
      <c r="G4783" s="9">
        <f>IF(Tableau1[[#This Row],[Date]]=_xlfn.MINIFS(Tableau1[1er],Tableau1[N° BL],Tableau1[[#This Row],[N° BL]],Tableau1[1er],Tableau1[[#This Row],[Date]]),D4782,"")</f>
        <v>209</v>
      </c>
    </row>
    <row r="4784" spans="1:7" ht="14.25" customHeight="1" x14ac:dyDescent="0.25">
      <c r="A4784" s="1" t="s">
        <v>11367</v>
      </c>
      <c r="B4784" s="1" t="s">
        <v>11368</v>
      </c>
      <c r="C4784" s="7">
        <v>45337.365891203706</v>
      </c>
      <c r="D4784" s="10">
        <v>176</v>
      </c>
      <c r="E4784" s="1" t="s">
        <v>111</v>
      </c>
      <c r="F4784">
        <f>IF(LEFT(Tableau1[[#This Row],[Eléments modifié]],$J$1)=$I$1,Tableau1[[#This Row],[Date]],9^9)</f>
        <v>387420489</v>
      </c>
      <c r="G4784" s="9" t="str">
        <f>IF(Tableau1[[#This Row],[Date]]=_xlfn.MINIFS(Tableau1[1er],Tableau1[N° BL],Tableau1[[#This Row],[N° BL]],Tableau1[1er],Tableau1[[#This Row],[Date]]),D4783,"")</f>
        <v/>
      </c>
    </row>
    <row r="4785" spans="1:7" ht="14.25" customHeight="1" x14ac:dyDescent="0.25">
      <c r="A4785" s="1" t="s">
        <v>11367</v>
      </c>
      <c r="B4785" s="1" t="s">
        <v>11368</v>
      </c>
      <c r="C4785" s="7">
        <v>45337.367175925923</v>
      </c>
      <c r="D4785" s="10">
        <v>176</v>
      </c>
      <c r="E4785" s="1" t="s">
        <v>7</v>
      </c>
      <c r="F4785">
        <f>IF(LEFT(Tableau1[[#This Row],[Eléments modifié]],$J$1)=$I$1,Tableau1[[#This Row],[Date]],9^9)</f>
        <v>45337.367175925923</v>
      </c>
      <c r="G4785" s="9">
        <f>IF(Tableau1[[#This Row],[Date]]=_xlfn.MINIFS(Tableau1[1er],Tableau1[N° BL],Tableau1[[#This Row],[N° BL]],Tableau1[1er],Tableau1[[#This Row],[Date]]),D4784,"")</f>
        <v>176</v>
      </c>
    </row>
    <row r="4786" spans="1:7" ht="14.25" customHeight="1" x14ac:dyDescent="0.25">
      <c r="A4786" s="1" t="s">
        <v>11379</v>
      </c>
      <c r="B4786" s="1" t="s">
        <v>11380</v>
      </c>
      <c r="C4786" s="7">
        <v>45337.287037037036</v>
      </c>
      <c r="D4786" s="10">
        <v>189</v>
      </c>
      <c r="E4786" s="1" t="s">
        <v>111</v>
      </c>
      <c r="F4786">
        <f>IF(LEFT(Tableau1[[#This Row],[Eléments modifié]],$J$1)=$I$1,Tableau1[[#This Row],[Date]],9^9)</f>
        <v>387420489</v>
      </c>
      <c r="G4786" s="9" t="str">
        <f>IF(Tableau1[[#This Row],[Date]]=_xlfn.MINIFS(Tableau1[1er],Tableau1[N° BL],Tableau1[[#This Row],[N° BL]],Tableau1[1er],Tableau1[[#This Row],[Date]]),D4785,"")</f>
        <v/>
      </c>
    </row>
    <row r="4787" spans="1:7" ht="14.25" customHeight="1" x14ac:dyDescent="0.25">
      <c r="A4787" s="1" t="s">
        <v>11379</v>
      </c>
      <c r="B4787" s="1" t="s">
        <v>11380</v>
      </c>
      <c r="C4787" s="7">
        <v>45337.312731481485</v>
      </c>
      <c r="D4787" s="10">
        <v>176</v>
      </c>
      <c r="E4787" s="1" t="s">
        <v>7</v>
      </c>
      <c r="F4787">
        <f>IF(LEFT(Tableau1[[#This Row],[Eléments modifié]],$J$1)=$I$1,Tableau1[[#This Row],[Date]],9^9)</f>
        <v>45337.312731481485</v>
      </c>
      <c r="G4787" s="9">
        <f>IF(Tableau1[[#This Row],[Date]]=_xlfn.MINIFS(Tableau1[1er],Tableau1[N° BL],Tableau1[[#This Row],[N° BL]],Tableau1[1er],Tableau1[[#This Row],[Date]]),D4786,"")</f>
        <v>189</v>
      </c>
    </row>
    <row r="4788" spans="1:7" ht="14.25" customHeight="1" x14ac:dyDescent="0.25">
      <c r="A4788" s="1" t="s">
        <v>11359</v>
      </c>
      <c r="B4788" s="1" t="s">
        <v>11360</v>
      </c>
      <c r="C4788" s="7">
        <v>45337.38</v>
      </c>
      <c r="D4788" s="10">
        <v>210</v>
      </c>
      <c r="E4788" s="1" t="s">
        <v>14</v>
      </c>
      <c r="F4788">
        <f>IF(LEFT(Tableau1[[#This Row],[Eléments modifié]],$J$1)=$I$1,Tableau1[[#This Row],[Date]],9^9)</f>
        <v>387420489</v>
      </c>
      <c r="G4788" s="9" t="str">
        <f>IF(Tableau1[[#This Row],[Date]]=_xlfn.MINIFS(Tableau1[1er],Tableau1[N° BL],Tableau1[[#This Row],[N° BL]],Tableau1[1er],Tableau1[[#This Row],[Date]]),D4787,"")</f>
        <v/>
      </c>
    </row>
    <row r="4789" spans="1:7" ht="14.25" customHeight="1" x14ac:dyDescent="0.25">
      <c r="A4789" s="1" t="s">
        <v>11359</v>
      </c>
      <c r="B4789" s="1" t="s">
        <v>11360</v>
      </c>
      <c r="C4789" s="7">
        <v>45337.398645833331</v>
      </c>
      <c r="D4789" s="10">
        <v>189</v>
      </c>
      <c r="E4789" s="1" t="s">
        <v>7</v>
      </c>
      <c r="F4789">
        <f>IF(LEFT(Tableau1[[#This Row],[Eléments modifié]],$J$1)=$I$1,Tableau1[[#This Row],[Date]],9^9)</f>
        <v>45337.398645833331</v>
      </c>
      <c r="G4789" s="9">
        <f>IF(Tableau1[[#This Row],[Date]]=_xlfn.MINIFS(Tableau1[1er],Tableau1[N° BL],Tableau1[[#This Row],[N° BL]],Tableau1[1er],Tableau1[[#This Row],[Date]]),D4788,"")</f>
        <v>210</v>
      </c>
    </row>
    <row r="4790" spans="1:7" ht="14.25" customHeight="1" x14ac:dyDescent="0.25">
      <c r="A4790" s="1" t="s">
        <v>11359</v>
      </c>
      <c r="B4790" s="1" t="s">
        <v>11360</v>
      </c>
      <c r="C4790" s="7">
        <v>45337.399050925924</v>
      </c>
      <c r="D4790" s="10">
        <v>189</v>
      </c>
      <c r="E4790" s="1" t="s">
        <v>7</v>
      </c>
      <c r="F4790">
        <f>IF(LEFT(Tableau1[[#This Row],[Eléments modifié]],$J$1)=$I$1,Tableau1[[#This Row],[Date]],9^9)</f>
        <v>45337.399050925924</v>
      </c>
      <c r="G4790" s="9">
        <f>IF(Tableau1[[#This Row],[Date]]=_xlfn.MINIFS(Tableau1[1er],Tableau1[N° BL],Tableau1[[#This Row],[N° BL]],Tableau1[1er],Tableau1[[#This Row],[Date]]),D4789,"")</f>
        <v>189</v>
      </c>
    </row>
    <row r="4791" spans="1:7" ht="14.25" customHeight="1" x14ac:dyDescent="0.25">
      <c r="A4791" s="1" t="s">
        <v>11353</v>
      </c>
      <c r="B4791" s="1" t="s">
        <v>11354</v>
      </c>
      <c r="C4791" s="7">
        <v>45337.395752314813</v>
      </c>
      <c r="D4791" s="10">
        <v>189</v>
      </c>
      <c r="E4791" s="1" t="s">
        <v>111</v>
      </c>
      <c r="F4791">
        <f>IF(LEFT(Tableau1[[#This Row],[Eléments modifié]],$J$1)=$I$1,Tableau1[[#This Row],[Date]],9^9)</f>
        <v>387420489</v>
      </c>
      <c r="G4791" s="9" t="str">
        <f>IF(Tableau1[[#This Row],[Date]]=_xlfn.MINIFS(Tableau1[1er],Tableau1[N° BL],Tableau1[[#This Row],[N° BL]],Tableau1[1er],Tableau1[[#This Row],[Date]]),D4790,"")</f>
        <v/>
      </c>
    </row>
    <row r="4792" spans="1:7" ht="14.25" customHeight="1" x14ac:dyDescent="0.25">
      <c r="A4792" s="1" t="s">
        <v>11353</v>
      </c>
      <c r="B4792" s="1" t="s">
        <v>11354</v>
      </c>
      <c r="C4792" s="7">
        <v>45337.414560185185</v>
      </c>
      <c r="D4792" s="10">
        <v>189</v>
      </c>
      <c r="E4792" s="1" t="s">
        <v>7</v>
      </c>
      <c r="F4792">
        <f>IF(LEFT(Tableau1[[#This Row],[Eléments modifié]],$J$1)=$I$1,Tableau1[[#This Row],[Date]],9^9)</f>
        <v>45337.414560185185</v>
      </c>
      <c r="G4792" s="9">
        <f>IF(Tableau1[[#This Row],[Date]]=_xlfn.MINIFS(Tableau1[1er],Tableau1[N° BL],Tableau1[[#This Row],[N° BL]],Tableau1[1er],Tableau1[[#This Row],[Date]]),D4791,"")</f>
        <v>189</v>
      </c>
    </row>
    <row r="4793" spans="1:7" ht="14.25" customHeight="1" x14ac:dyDescent="0.25">
      <c r="A4793" s="1" t="s">
        <v>11341</v>
      </c>
      <c r="B4793" s="1" t="s">
        <v>11342</v>
      </c>
      <c r="C4793" s="7">
        <v>45337.416203703702</v>
      </c>
      <c r="D4793" s="10">
        <v>189</v>
      </c>
      <c r="E4793" s="1" t="s">
        <v>111</v>
      </c>
      <c r="F4793">
        <f>IF(LEFT(Tableau1[[#This Row],[Eléments modifié]],$J$1)=$I$1,Tableau1[[#This Row],[Date]],9^9)</f>
        <v>387420489</v>
      </c>
      <c r="G4793" s="9" t="str">
        <f>IF(Tableau1[[#This Row],[Date]]=_xlfn.MINIFS(Tableau1[1er],Tableau1[N° BL],Tableau1[[#This Row],[N° BL]],Tableau1[1er],Tableau1[[#This Row],[Date]]),D4792,"")</f>
        <v/>
      </c>
    </row>
    <row r="4794" spans="1:7" ht="14.25" customHeight="1" x14ac:dyDescent="0.25">
      <c r="A4794" s="1" t="s">
        <v>11341</v>
      </c>
      <c r="B4794" s="1" t="s">
        <v>11342</v>
      </c>
      <c r="C4794" s="7">
        <v>45337.436967592592</v>
      </c>
      <c r="D4794" s="10">
        <v>176</v>
      </c>
      <c r="E4794" s="1" t="s">
        <v>7</v>
      </c>
      <c r="F4794">
        <f>IF(LEFT(Tableau1[[#This Row],[Eléments modifié]],$J$1)=$I$1,Tableau1[[#This Row],[Date]],9^9)</f>
        <v>45337.436967592592</v>
      </c>
      <c r="G4794" s="9">
        <f>IF(Tableau1[[#This Row],[Date]]=_xlfn.MINIFS(Tableau1[1er],Tableau1[N° BL],Tableau1[[#This Row],[N° BL]],Tableau1[1er],Tableau1[[#This Row],[Date]]),D4793,"")</f>
        <v>189</v>
      </c>
    </row>
    <row r="4795" spans="1:7" ht="14.25" customHeight="1" x14ac:dyDescent="0.25">
      <c r="A4795" s="1" t="s">
        <v>11343</v>
      </c>
      <c r="B4795" s="1" t="s">
        <v>11344</v>
      </c>
      <c r="C4795" s="7">
        <v>45337.383460648147</v>
      </c>
      <c r="D4795" s="10">
        <v>210</v>
      </c>
      <c r="E4795" s="1" t="s">
        <v>9934</v>
      </c>
      <c r="F4795">
        <f>IF(LEFT(Tableau1[[#This Row],[Eléments modifié]],$J$1)=$I$1,Tableau1[[#This Row],[Date]],9^9)</f>
        <v>387420489</v>
      </c>
      <c r="G4795" s="9" t="str">
        <f>IF(Tableau1[[#This Row],[Date]]=_xlfn.MINIFS(Tableau1[1er],Tableau1[N° BL],Tableau1[[#This Row],[N° BL]],Tableau1[1er],Tableau1[[#This Row],[Date]]),D4794,"")</f>
        <v/>
      </c>
    </row>
    <row r="4796" spans="1:7" ht="14.25" customHeight="1" x14ac:dyDescent="0.25">
      <c r="A4796" s="1" t="s">
        <v>11343</v>
      </c>
      <c r="B4796" s="1" t="s">
        <v>11344</v>
      </c>
      <c r="C4796" s="7">
        <v>45337.383576388886</v>
      </c>
      <c r="D4796" s="10">
        <v>188</v>
      </c>
      <c r="E4796" s="1" t="s">
        <v>41</v>
      </c>
      <c r="F4796">
        <f>IF(LEFT(Tableau1[[#This Row],[Eléments modifié]],$J$1)=$I$1,Tableau1[[#This Row],[Date]],9^9)</f>
        <v>387420489</v>
      </c>
      <c r="G4796" s="9" t="str">
        <f>IF(Tableau1[[#This Row],[Date]]=_xlfn.MINIFS(Tableau1[1er],Tableau1[N° BL],Tableau1[[#This Row],[N° BL]],Tableau1[1er],Tableau1[[#This Row],[Date]]),D4795,"")</f>
        <v/>
      </c>
    </row>
    <row r="4797" spans="1:7" ht="14.25" customHeight="1" x14ac:dyDescent="0.25">
      <c r="A4797" s="1" t="s">
        <v>11343</v>
      </c>
      <c r="B4797" s="1" t="s">
        <v>11344</v>
      </c>
      <c r="C4797" s="7">
        <v>45337.387048611112</v>
      </c>
      <c r="D4797" s="10">
        <v>176</v>
      </c>
      <c r="E4797" s="1" t="s">
        <v>9934</v>
      </c>
      <c r="F4797">
        <f>IF(LEFT(Tableau1[[#This Row],[Eléments modifié]],$J$1)=$I$1,Tableau1[[#This Row],[Date]],9^9)</f>
        <v>387420489</v>
      </c>
      <c r="G4797" s="9" t="str">
        <f>IF(Tableau1[[#This Row],[Date]]=_xlfn.MINIFS(Tableau1[1er],Tableau1[N° BL],Tableau1[[#This Row],[N° BL]],Tableau1[1er],Tableau1[[#This Row],[Date]]),D4796,"")</f>
        <v/>
      </c>
    </row>
    <row r="4798" spans="1:7" ht="14.25" customHeight="1" x14ac:dyDescent="0.25">
      <c r="A4798" s="1" t="s">
        <v>11343</v>
      </c>
      <c r="B4798" s="1" t="s">
        <v>11344</v>
      </c>
      <c r="C4798" s="7">
        <v>45337.435729166667</v>
      </c>
      <c r="D4798" s="10">
        <v>210</v>
      </c>
      <c r="E4798" s="1" t="s">
        <v>7</v>
      </c>
      <c r="F4798">
        <f>IF(LEFT(Tableau1[[#This Row],[Eléments modifié]],$J$1)=$I$1,Tableau1[[#This Row],[Date]],9^9)</f>
        <v>45337.435729166667</v>
      </c>
      <c r="G4798" s="9">
        <f>IF(Tableau1[[#This Row],[Date]]=_xlfn.MINIFS(Tableau1[1er],Tableau1[N° BL],Tableau1[[#This Row],[N° BL]],Tableau1[1er],Tableau1[[#This Row],[Date]]),D4797,"")</f>
        <v>176</v>
      </c>
    </row>
    <row r="4799" spans="1:7" ht="14.25" customHeight="1" x14ac:dyDescent="0.25">
      <c r="A4799" s="1" t="s">
        <v>10847</v>
      </c>
      <c r="B4799" s="1" t="s">
        <v>10848</v>
      </c>
      <c r="C4799" s="7">
        <v>45337.391226851854</v>
      </c>
      <c r="D4799" s="10">
        <v>176</v>
      </c>
      <c r="E4799" s="1" t="s">
        <v>111</v>
      </c>
      <c r="F4799">
        <f>IF(LEFT(Tableau1[[#This Row],[Eléments modifié]],$J$1)=$I$1,Tableau1[[#This Row],[Date]],9^9)</f>
        <v>387420489</v>
      </c>
      <c r="G4799" s="9" t="str">
        <f>IF(Tableau1[[#This Row],[Date]]=_xlfn.MINIFS(Tableau1[1er],Tableau1[N° BL],Tableau1[[#This Row],[N° BL]],Tableau1[1er],Tableau1[[#This Row],[Date]]),D4798,"")</f>
        <v/>
      </c>
    </row>
    <row r="4800" spans="1:7" ht="14.25" customHeight="1" x14ac:dyDescent="0.25">
      <c r="A4800" s="1" t="s">
        <v>10847</v>
      </c>
      <c r="B4800" s="1" t="s">
        <v>10848</v>
      </c>
      <c r="C4800" s="7">
        <v>45337.394907407404</v>
      </c>
      <c r="D4800" s="10">
        <v>176</v>
      </c>
      <c r="E4800" s="1" t="s">
        <v>20</v>
      </c>
      <c r="F4800">
        <f>IF(LEFT(Tableau1[[#This Row],[Eléments modifié]],$J$1)=$I$1,Tableau1[[#This Row],[Date]],9^9)</f>
        <v>387420489</v>
      </c>
      <c r="G4800" s="9" t="str">
        <f>IF(Tableau1[[#This Row],[Date]]=_xlfn.MINIFS(Tableau1[1er],Tableau1[N° BL],Tableau1[[#This Row],[N° BL]],Tableau1[1er],Tableau1[[#This Row],[Date]]),D4799,"")</f>
        <v/>
      </c>
    </row>
    <row r="4801" spans="1:7" ht="14.25" customHeight="1" x14ac:dyDescent="0.25">
      <c r="A4801" s="1" t="s">
        <v>10847</v>
      </c>
      <c r="B4801" s="1" t="s">
        <v>10848</v>
      </c>
      <c r="C4801" s="7">
        <v>45344.507476851853</v>
      </c>
      <c r="D4801" s="10">
        <v>211</v>
      </c>
      <c r="E4801" s="1" t="s">
        <v>32</v>
      </c>
      <c r="F4801">
        <f>IF(LEFT(Tableau1[[#This Row],[Eléments modifié]],$J$1)=$I$1,Tableau1[[#This Row],[Date]],9^9)</f>
        <v>387420489</v>
      </c>
      <c r="G4801" s="9" t="str">
        <f>IF(Tableau1[[#This Row],[Date]]=_xlfn.MINIFS(Tableau1[1er],Tableau1[N° BL],Tableau1[[#This Row],[N° BL]],Tableau1[1er],Tableau1[[#This Row],[Date]]),D4800,"")</f>
        <v/>
      </c>
    </row>
    <row r="4802" spans="1:7" ht="14.25" customHeight="1" x14ac:dyDescent="0.25">
      <c r="A4802" s="1" t="s">
        <v>10847</v>
      </c>
      <c r="B4802" s="1" t="s">
        <v>10848</v>
      </c>
      <c r="C4802" s="7">
        <v>45344.513784722221</v>
      </c>
      <c r="D4802" s="10">
        <v>188</v>
      </c>
      <c r="E4802" s="1" t="s">
        <v>7</v>
      </c>
      <c r="F4802">
        <f>IF(LEFT(Tableau1[[#This Row],[Eléments modifié]],$J$1)=$I$1,Tableau1[[#This Row],[Date]],9^9)</f>
        <v>45344.513784722221</v>
      </c>
      <c r="G4802" s="9">
        <f>IF(Tableau1[[#This Row],[Date]]=_xlfn.MINIFS(Tableau1[1er],Tableau1[N° BL],Tableau1[[#This Row],[N° BL]],Tableau1[1er],Tableau1[[#This Row],[Date]]),D4801,"")</f>
        <v>211</v>
      </c>
    </row>
    <row r="4803" spans="1:7" ht="14.25" customHeight="1" x14ac:dyDescent="0.25">
      <c r="A4803" s="1" t="s">
        <v>11373</v>
      </c>
      <c r="B4803" s="1" t="s">
        <v>11374</v>
      </c>
      <c r="C4803" s="7">
        <v>45336.725243055553</v>
      </c>
      <c r="D4803" s="10">
        <v>188</v>
      </c>
      <c r="E4803" s="1" t="s">
        <v>32</v>
      </c>
      <c r="F4803">
        <f>IF(LEFT(Tableau1[[#This Row],[Eléments modifié]],$J$1)=$I$1,Tableau1[[#This Row],[Date]],9^9)</f>
        <v>387420489</v>
      </c>
      <c r="G4803" s="9" t="str">
        <f>IF(Tableau1[[#This Row],[Date]]=_xlfn.MINIFS(Tableau1[1er],Tableau1[N° BL],Tableau1[[#This Row],[N° BL]],Tableau1[1er],Tableau1[[#This Row],[Date]]),D4802,"")</f>
        <v/>
      </c>
    </row>
    <row r="4804" spans="1:7" ht="14.25" customHeight="1" x14ac:dyDescent="0.25">
      <c r="A4804" s="1" t="s">
        <v>11373</v>
      </c>
      <c r="B4804" s="1" t="s">
        <v>11374</v>
      </c>
      <c r="C4804" s="7">
        <v>45336.725347222222</v>
      </c>
      <c r="D4804" s="10">
        <v>176</v>
      </c>
      <c r="E4804" s="1" t="s">
        <v>20</v>
      </c>
      <c r="F4804">
        <f>IF(LEFT(Tableau1[[#This Row],[Eléments modifié]],$J$1)=$I$1,Tableau1[[#This Row],[Date]],9^9)</f>
        <v>387420489</v>
      </c>
      <c r="G4804" s="9" t="str">
        <f>IF(Tableau1[[#This Row],[Date]]=_xlfn.MINIFS(Tableau1[1er],Tableau1[N° BL],Tableau1[[#This Row],[N° BL]],Tableau1[1er],Tableau1[[#This Row],[Date]]),D4803,"")</f>
        <v/>
      </c>
    </row>
    <row r="4805" spans="1:7" ht="14.25" customHeight="1" x14ac:dyDescent="0.25">
      <c r="A4805" s="1" t="s">
        <v>11373</v>
      </c>
      <c r="B4805" s="1" t="s">
        <v>11374</v>
      </c>
      <c r="C4805" s="7">
        <v>45337.305520833332</v>
      </c>
      <c r="D4805" s="10">
        <v>176</v>
      </c>
      <c r="E4805" s="1" t="s">
        <v>14</v>
      </c>
      <c r="F4805">
        <f>IF(LEFT(Tableau1[[#This Row],[Eléments modifié]],$J$1)=$I$1,Tableau1[[#This Row],[Date]],9^9)</f>
        <v>387420489</v>
      </c>
      <c r="G4805" s="9" t="str">
        <f>IF(Tableau1[[#This Row],[Date]]=_xlfn.MINIFS(Tableau1[1er],Tableau1[N° BL],Tableau1[[#This Row],[N° BL]],Tableau1[1er],Tableau1[[#This Row],[Date]]),D4804,"")</f>
        <v/>
      </c>
    </row>
    <row r="4806" spans="1:7" ht="14.25" customHeight="1" x14ac:dyDescent="0.25">
      <c r="A4806" s="1" t="s">
        <v>11373</v>
      </c>
      <c r="B4806" s="1" t="s">
        <v>11374</v>
      </c>
      <c r="C4806" s="7">
        <v>45337.32849537037</v>
      </c>
      <c r="D4806" s="10">
        <v>189</v>
      </c>
      <c r="E4806" s="1" t="s">
        <v>7</v>
      </c>
      <c r="F4806">
        <f>IF(LEFT(Tableau1[[#This Row],[Eléments modifié]],$J$1)=$I$1,Tableau1[[#This Row],[Date]],9^9)</f>
        <v>45337.32849537037</v>
      </c>
      <c r="G4806" s="9">
        <f>IF(Tableau1[[#This Row],[Date]]=_xlfn.MINIFS(Tableau1[1er],Tableau1[N° BL],Tableau1[[#This Row],[N° BL]],Tableau1[1er],Tableau1[[#This Row],[Date]]),D4805,"")</f>
        <v>176</v>
      </c>
    </row>
    <row r="4807" spans="1:7" ht="14.25" customHeight="1" x14ac:dyDescent="0.25">
      <c r="A4807" s="1" t="s">
        <v>11361</v>
      </c>
      <c r="B4807" s="1" t="s">
        <v>11362</v>
      </c>
      <c r="C4807" s="7">
        <v>45337.367199074077</v>
      </c>
      <c r="D4807" s="10">
        <v>210</v>
      </c>
      <c r="E4807" s="1" t="s">
        <v>111</v>
      </c>
      <c r="F4807">
        <f>IF(LEFT(Tableau1[[#This Row],[Eléments modifié]],$J$1)=$I$1,Tableau1[[#This Row],[Date]],9^9)</f>
        <v>387420489</v>
      </c>
      <c r="G4807" s="9" t="str">
        <f>IF(Tableau1[[#This Row],[Date]]=_xlfn.MINIFS(Tableau1[1er],Tableau1[N° BL],Tableau1[[#This Row],[N° BL]],Tableau1[1er],Tableau1[[#This Row],[Date]]),D4806,"")</f>
        <v/>
      </c>
    </row>
    <row r="4808" spans="1:7" ht="14.25" customHeight="1" x14ac:dyDescent="0.25">
      <c r="A4808" s="1" t="s">
        <v>11361</v>
      </c>
      <c r="B4808" s="1" t="s">
        <v>11362</v>
      </c>
      <c r="C4808" s="7">
        <v>45337.391203703701</v>
      </c>
      <c r="D4808" s="10">
        <v>176</v>
      </c>
      <c r="E4808" s="1" t="s">
        <v>7</v>
      </c>
      <c r="F4808">
        <f>IF(LEFT(Tableau1[[#This Row],[Eléments modifié]],$J$1)=$I$1,Tableau1[[#This Row],[Date]],9^9)</f>
        <v>45337.391203703701</v>
      </c>
      <c r="G4808" s="9">
        <f>IF(Tableau1[[#This Row],[Date]]=_xlfn.MINIFS(Tableau1[1er],Tableau1[N° BL],Tableau1[[#This Row],[N° BL]],Tableau1[1er],Tableau1[[#This Row],[Date]]),D4807,"")</f>
        <v>210</v>
      </c>
    </row>
    <row r="4809" spans="1:7" ht="14.25" customHeight="1" x14ac:dyDescent="0.25">
      <c r="A4809" s="1" t="s">
        <v>11369</v>
      </c>
      <c r="B4809" s="1" t="s">
        <v>11370</v>
      </c>
      <c r="C4809" s="7">
        <v>45337.335798611108</v>
      </c>
      <c r="D4809" s="10">
        <v>176</v>
      </c>
      <c r="E4809" s="1" t="s">
        <v>111</v>
      </c>
      <c r="F4809">
        <f>IF(LEFT(Tableau1[[#This Row],[Eléments modifié]],$J$1)=$I$1,Tableau1[[#This Row],[Date]],9^9)</f>
        <v>387420489</v>
      </c>
      <c r="G4809" s="9" t="str">
        <f>IF(Tableau1[[#This Row],[Date]]=_xlfn.MINIFS(Tableau1[1er],Tableau1[N° BL],Tableau1[[#This Row],[N° BL]],Tableau1[1er],Tableau1[[#This Row],[Date]]),D4808,"")</f>
        <v/>
      </c>
    </row>
    <row r="4810" spans="1:7" ht="14.25" customHeight="1" x14ac:dyDescent="0.25">
      <c r="A4810" s="1" t="s">
        <v>11369</v>
      </c>
      <c r="B4810" s="1" t="s">
        <v>11370</v>
      </c>
      <c r="C4810" s="7">
        <v>45337.365844907406</v>
      </c>
      <c r="D4810" s="10">
        <v>176</v>
      </c>
      <c r="E4810" s="1" t="s">
        <v>7</v>
      </c>
      <c r="F4810">
        <f>IF(LEFT(Tableau1[[#This Row],[Eléments modifié]],$J$1)=$I$1,Tableau1[[#This Row],[Date]],9^9)</f>
        <v>45337.365844907406</v>
      </c>
      <c r="G4810" s="9">
        <f>IF(Tableau1[[#This Row],[Date]]=_xlfn.MINIFS(Tableau1[1er],Tableau1[N° BL],Tableau1[[#This Row],[N° BL]],Tableau1[1er],Tableau1[[#This Row],[Date]]),D4809,"")</f>
        <v>176</v>
      </c>
    </row>
    <row r="4811" spans="1:7" ht="14.25" customHeight="1" x14ac:dyDescent="0.25">
      <c r="A4811" s="1" t="s">
        <v>11329</v>
      </c>
      <c r="B4811" s="1" t="s">
        <v>11330</v>
      </c>
      <c r="C4811" s="7">
        <v>45337.446550925924</v>
      </c>
      <c r="D4811" s="10">
        <v>189</v>
      </c>
      <c r="E4811" s="1" t="s">
        <v>4825</v>
      </c>
      <c r="F4811">
        <f>IF(LEFT(Tableau1[[#This Row],[Eléments modifié]],$J$1)=$I$1,Tableau1[[#This Row],[Date]],9^9)</f>
        <v>387420489</v>
      </c>
      <c r="G4811" s="9" t="str">
        <f>IF(Tableau1[[#This Row],[Date]]=_xlfn.MINIFS(Tableau1[1er],Tableau1[N° BL],Tableau1[[#This Row],[N° BL]],Tableau1[1er],Tableau1[[#This Row],[Date]]),D4810,"")</f>
        <v/>
      </c>
    </row>
    <row r="4812" spans="1:7" ht="14.25" customHeight="1" x14ac:dyDescent="0.25">
      <c r="A4812" s="1" t="s">
        <v>11329</v>
      </c>
      <c r="B4812" s="1" t="s">
        <v>11330</v>
      </c>
      <c r="C4812" s="7">
        <v>45337.46670138889</v>
      </c>
      <c r="D4812" s="10">
        <v>204</v>
      </c>
      <c r="E4812" s="1" t="s">
        <v>7</v>
      </c>
      <c r="F4812">
        <f>IF(LEFT(Tableau1[[#This Row],[Eléments modifié]],$J$1)=$I$1,Tableau1[[#This Row],[Date]],9^9)</f>
        <v>45337.46670138889</v>
      </c>
      <c r="G4812" s="9">
        <f>IF(Tableau1[[#This Row],[Date]]=_xlfn.MINIFS(Tableau1[1er],Tableau1[N° BL],Tableau1[[#This Row],[N° BL]],Tableau1[1er],Tableau1[[#This Row],[Date]]),D4811,"")</f>
        <v>189</v>
      </c>
    </row>
    <row r="4813" spans="1:7" ht="14.25" customHeight="1" x14ac:dyDescent="0.25">
      <c r="A4813" s="1" t="s">
        <v>11325</v>
      </c>
      <c r="B4813" s="1" t="s">
        <v>11326</v>
      </c>
      <c r="C4813" s="7">
        <v>45337.446030092593</v>
      </c>
      <c r="D4813" s="10">
        <v>204</v>
      </c>
      <c r="E4813" s="1" t="s">
        <v>9934</v>
      </c>
      <c r="F4813">
        <f>IF(LEFT(Tableau1[[#This Row],[Eléments modifié]],$J$1)=$I$1,Tableau1[[#This Row],[Date]],9^9)</f>
        <v>387420489</v>
      </c>
      <c r="G4813" s="9" t="str">
        <f>IF(Tableau1[[#This Row],[Date]]=_xlfn.MINIFS(Tableau1[1er],Tableau1[N° BL],Tableau1[[#This Row],[N° BL]],Tableau1[1er],Tableau1[[#This Row],[Date]]),D4812,"")</f>
        <v/>
      </c>
    </row>
    <row r="4814" spans="1:7" ht="14.25" customHeight="1" x14ac:dyDescent="0.25">
      <c r="A4814" s="1" t="s">
        <v>11325</v>
      </c>
      <c r="B4814" s="1" t="s">
        <v>11326</v>
      </c>
      <c r="C4814" s="7">
        <v>45337.472905092596</v>
      </c>
      <c r="D4814" s="10">
        <v>210</v>
      </c>
      <c r="E4814" s="1" t="s">
        <v>7</v>
      </c>
      <c r="F4814">
        <f>IF(LEFT(Tableau1[[#This Row],[Eléments modifié]],$J$1)=$I$1,Tableau1[[#This Row],[Date]],9^9)</f>
        <v>45337.472905092596</v>
      </c>
      <c r="G4814" s="9">
        <f>IF(Tableau1[[#This Row],[Date]]=_xlfn.MINIFS(Tableau1[1er],Tableau1[N° BL],Tableau1[[#This Row],[N° BL]],Tableau1[1er],Tableau1[[#This Row],[Date]]),D4813,"")</f>
        <v>204</v>
      </c>
    </row>
    <row r="4815" spans="1:7" ht="14.25" customHeight="1" x14ac:dyDescent="0.25">
      <c r="A4815" s="1" t="s">
        <v>11327</v>
      </c>
      <c r="B4815" s="1" t="s">
        <v>11328</v>
      </c>
      <c r="C4815" s="7">
        <v>45337.446805555555</v>
      </c>
      <c r="D4815" s="10">
        <v>176</v>
      </c>
      <c r="E4815" s="1" t="s">
        <v>14</v>
      </c>
      <c r="F4815">
        <f>IF(LEFT(Tableau1[[#This Row],[Eléments modifié]],$J$1)=$I$1,Tableau1[[#This Row],[Date]],9^9)</f>
        <v>387420489</v>
      </c>
      <c r="G4815" s="9" t="str">
        <f>IF(Tableau1[[#This Row],[Date]]=_xlfn.MINIFS(Tableau1[1er],Tableau1[N° BL],Tableau1[[#This Row],[N° BL]],Tableau1[1er],Tableau1[[#This Row],[Date]]),D4814,"")</f>
        <v/>
      </c>
    </row>
    <row r="4816" spans="1:7" ht="14.25" customHeight="1" x14ac:dyDescent="0.25">
      <c r="A4816" s="1" t="s">
        <v>11327</v>
      </c>
      <c r="B4816" s="1" t="s">
        <v>11328</v>
      </c>
      <c r="C4816" s="7">
        <v>45337.468981481485</v>
      </c>
      <c r="D4816" s="10">
        <v>189</v>
      </c>
      <c r="E4816" s="1" t="s">
        <v>7</v>
      </c>
      <c r="F4816">
        <f>IF(LEFT(Tableau1[[#This Row],[Eléments modifié]],$J$1)=$I$1,Tableau1[[#This Row],[Date]],9^9)</f>
        <v>45337.468981481485</v>
      </c>
      <c r="G4816" s="9">
        <f>IF(Tableau1[[#This Row],[Date]]=_xlfn.MINIFS(Tableau1[1er],Tableau1[N° BL],Tableau1[[#This Row],[N° BL]],Tableau1[1er],Tableau1[[#This Row],[Date]]),D4815,"")</f>
        <v>176</v>
      </c>
    </row>
    <row r="4817" spans="1:7" ht="14.25" customHeight="1" x14ac:dyDescent="0.25">
      <c r="A4817" s="1" t="s">
        <v>11335</v>
      </c>
      <c r="B4817" s="1" t="s">
        <v>11336</v>
      </c>
      <c r="C4817" s="7">
        <v>45337.436990740738</v>
      </c>
      <c r="D4817" s="10">
        <v>210</v>
      </c>
      <c r="E4817" s="1" t="s">
        <v>111</v>
      </c>
      <c r="F4817">
        <f>IF(LEFT(Tableau1[[#This Row],[Eléments modifié]],$J$1)=$I$1,Tableau1[[#This Row],[Date]],9^9)</f>
        <v>387420489</v>
      </c>
      <c r="G4817" s="9" t="str">
        <f>IF(Tableau1[[#This Row],[Date]]=_xlfn.MINIFS(Tableau1[1er],Tableau1[N° BL],Tableau1[[#This Row],[N° BL]],Tableau1[1er],Tableau1[[#This Row],[Date]]),D4816,"")</f>
        <v/>
      </c>
    </row>
    <row r="4818" spans="1:7" ht="14.25" customHeight="1" x14ac:dyDescent="0.25">
      <c r="A4818" s="1" t="s">
        <v>11335</v>
      </c>
      <c r="B4818" s="1" t="s">
        <v>11336</v>
      </c>
      <c r="C4818" s="7">
        <v>45337.453518518516</v>
      </c>
      <c r="D4818" s="10">
        <v>176</v>
      </c>
      <c r="E4818" s="1" t="s">
        <v>7</v>
      </c>
      <c r="F4818">
        <f>IF(LEFT(Tableau1[[#This Row],[Eléments modifié]],$J$1)=$I$1,Tableau1[[#This Row],[Date]],9^9)</f>
        <v>45337.453518518516</v>
      </c>
      <c r="G4818" s="9">
        <f>IF(Tableau1[[#This Row],[Date]]=_xlfn.MINIFS(Tableau1[1er],Tableau1[N° BL],Tableau1[[#This Row],[N° BL]],Tableau1[1er],Tableau1[[#This Row],[Date]]),D4817,"")</f>
        <v>210</v>
      </c>
    </row>
    <row r="4819" spans="1:7" ht="14.25" customHeight="1" x14ac:dyDescent="0.25">
      <c r="A4819" s="1" t="s">
        <v>11063</v>
      </c>
      <c r="B4819" s="1" t="s">
        <v>11064</v>
      </c>
      <c r="C4819" s="7">
        <v>45338.402222222219</v>
      </c>
      <c r="D4819" s="10">
        <v>210</v>
      </c>
      <c r="E4819" s="1" t="s">
        <v>111</v>
      </c>
      <c r="F4819">
        <f>IF(LEFT(Tableau1[[#This Row],[Eléments modifié]],$J$1)=$I$1,Tableau1[[#This Row],[Date]],9^9)</f>
        <v>387420489</v>
      </c>
      <c r="G4819" s="9" t="str">
        <f>IF(Tableau1[[#This Row],[Date]]=_xlfn.MINIFS(Tableau1[1er],Tableau1[N° BL],Tableau1[[#This Row],[N° BL]],Tableau1[1er],Tableau1[[#This Row],[Date]]),D4818,"")</f>
        <v/>
      </c>
    </row>
    <row r="4820" spans="1:7" ht="14.25" customHeight="1" x14ac:dyDescent="0.25">
      <c r="A4820" s="1" t="s">
        <v>11063</v>
      </c>
      <c r="B4820" s="1" t="s">
        <v>11064</v>
      </c>
      <c r="C4820" s="7">
        <v>45338.459791666668</v>
      </c>
      <c r="D4820" s="10">
        <v>176</v>
      </c>
      <c r="E4820" s="1" t="s">
        <v>7</v>
      </c>
      <c r="F4820">
        <f>IF(LEFT(Tableau1[[#This Row],[Eléments modifié]],$J$1)=$I$1,Tableau1[[#This Row],[Date]],9^9)</f>
        <v>45338.459791666668</v>
      </c>
      <c r="G4820" s="9">
        <f>IF(Tableau1[[#This Row],[Date]]=_xlfn.MINIFS(Tableau1[1er],Tableau1[N° BL],Tableau1[[#This Row],[N° BL]],Tableau1[1er],Tableau1[[#This Row],[Date]]),D4819,"")</f>
        <v>210</v>
      </c>
    </row>
    <row r="4821" spans="1:7" ht="14.25" customHeight="1" x14ac:dyDescent="0.25">
      <c r="A4821" s="1" t="s">
        <v>11063</v>
      </c>
      <c r="B4821" s="1" t="s">
        <v>11064</v>
      </c>
      <c r="C4821" s="7">
        <v>45342.404710648145</v>
      </c>
      <c r="D4821" s="10">
        <v>188</v>
      </c>
      <c r="E4821" s="1" t="s">
        <v>32</v>
      </c>
      <c r="F4821">
        <f>IF(LEFT(Tableau1[[#This Row],[Eléments modifié]],$J$1)=$I$1,Tableau1[[#This Row],[Date]],9^9)</f>
        <v>387420489</v>
      </c>
      <c r="G4821" s="9" t="str">
        <f>IF(Tableau1[[#This Row],[Date]]=_xlfn.MINIFS(Tableau1[1er],Tableau1[N° BL],Tableau1[[#This Row],[N° BL]],Tableau1[1er],Tableau1[[#This Row],[Date]]),D4820,"")</f>
        <v/>
      </c>
    </row>
    <row r="4822" spans="1:7" ht="14.25" customHeight="1" x14ac:dyDescent="0.25">
      <c r="A4822" s="1" t="s">
        <v>11063</v>
      </c>
      <c r="B4822" s="1" t="s">
        <v>11064</v>
      </c>
      <c r="C4822" s="7">
        <v>45342.433125000003</v>
      </c>
      <c r="D4822" s="10">
        <v>176</v>
      </c>
      <c r="E4822" s="1" t="s">
        <v>7</v>
      </c>
      <c r="F4822">
        <f>IF(LEFT(Tableau1[[#This Row],[Eléments modifié]],$J$1)=$I$1,Tableau1[[#This Row],[Date]],9^9)</f>
        <v>45342.433125000003</v>
      </c>
      <c r="G4822" s="9">
        <f>IF(Tableau1[[#This Row],[Date]]=_xlfn.MINIFS(Tableau1[1er],Tableau1[N° BL],Tableau1[[#This Row],[N° BL]],Tableau1[1er],Tableau1[[#This Row],[Date]]),D4821,"")</f>
        <v>188</v>
      </c>
    </row>
    <row r="4823" spans="1:7" ht="14.25" customHeight="1" x14ac:dyDescent="0.25">
      <c r="A4823" s="1" t="s">
        <v>11221</v>
      </c>
      <c r="B4823" s="1" t="s">
        <v>11222</v>
      </c>
      <c r="C4823" s="7">
        <v>45337.485543981478</v>
      </c>
      <c r="D4823" s="10">
        <v>189</v>
      </c>
      <c r="E4823" s="1" t="s">
        <v>111</v>
      </c>
      <c r="F4823">
        <f>IF(LEFT(Tableau1[[#This Row],[Eléments modifié]],$J$1)=$I$1,Tableau1[[#This Row],[Date]],9^9)</f>
        <v>387420489</v>
      </c>
      <c r="G4823" s="9" t="str">
        <f>IF(Tableau1[[#This Row],[Date]]=_xlfn.MINIFS(Tableau1[1er],Tableau1[N° BL],Tableau1[[#This Row],[N° BL]],Tableau1[1er],Tableau1[[#This Row],[Date]]),D4822,"")</f>
        <v/>
      </c>
    </row>
    <row r="4824" spans="1:7" ht="14.25" customHeight="1" x14ac:dyDescent="0.25">
      <c r="A4824" s="1" t="s">
        <v>11221</v>
      </c>
      <c r="B4824" s="1" t="s">
        <v>11222</v>
      </c>
      <c r="C4824" s="7">
        <v>45337.533553240741</v>
      </c>
      <c r="D4824" s="10">
        <v>176</v>
      </c>
      <c r="E4824" s="1" t="s">
        <v>7</v>
      </c>
      <c r="F4824">
        <f>IF(LEFT(Tableau1[[#This Row],[Eléments modifié]],$J$1)=$I$1,Tableau1[[#This Row],[Date]],9^9)</f>
        <v>45337.533553240741</v>
      </c>
      <c r="G4824" s="9">
        <f>IF(Tableau1[[#This Row],[Date]]=_xlfn.MINIFS(Tableau1[1er],Tableau1[N° BL],Tableau1[[#This Row],[N° BL]],Tableau1[1er],Tableau1[[#This Row],[Date]]),D4823,"")</f>
        <v>189</v>
      </c>
    </row>
    <row r="4825" spans="1:7" ht="14.25" customHeight="1" x14ac:dyDescent="0.25">
      <c r="A4825" s="1" t="s">
        <v>11221</v>
      </c>
      <c r="B4825" s="1" t="s">
        <v>11222</v>
      </c>
      <c r="C4825" s="7">
        <v>45338.531539351854</v>
      </c>
      <c r="D4825" s="10">
        <v>188</v>
      </c>
      <c r="E4825" s="1" t="s">
        <v>32</v>
      </c>
      <c r="F4825">
        <f>IF(LEFT(Tableau1[[#This Row],[Eléments modifié]],$J$1)=$I$1,Tableau1[[#This Row],[Date]],9^9)</f>
        <v>387420489</v>
      </c>
      <c r="G4825" s="9" t="str">
        <f>IF(Tableau1[[#This Row],[Date]]=_xlfn.MINIFS(Tableau1[1er],Tableau1[N° BL],Tableau1[[#This Row],[N° BL]],Tableau1[1er],Tableau1[[#This Row],[Date]]),D4824,"")</f>
        <v/>
      </c>
    </row>
    <row r="4826" spans="1:7" ht="14.25" customHeight="1" x14ac:dyDescent="0.25">
      <c r="A4826" s="1" t="s">
        <v>11221</v>
      </c>
      <c r="B4826" s="1" t="s">
        <v>11222</v>
      </c>
      <c r="C4826" s="7">
        <v>45338.531678240739</v>
      </c>
      <c r="D4826" s="10">
        <v>188</v>
      </c>
      <c r="E4826" s="1" t="s">
        <v>20</v>
      </c>
      <c r="F4826">
        <f>IF(LEFT(Tableau1[[#This Row],[Eléments modifié]],$J$1)=$I$1,Tableau1[[#This Row],[Date]],9^9)</f>
        <v>387420489</v>
      </c>
      <c r="G4826" s="9" t="str">
        <f>IF(Tableau1[[#This Row],[Date]]=_xlfn.MINIFS(Tableau1[1er],Tableau1[N° BL],Tableau1[[#This Row],[N° BL]],Tableau1[1er],Tableau1[[#This Row],[Date]]),D4825,"")</f>
        <v/>
      </c>
    </row>
    <row r="4827" spans="1:7" ht="14.25" customHeight="1" x14ac:dyDescent="0.25">
      <c r="A4827" s="1" t="s">
        <v>11221</v>
      </c>
      <c r="B4827" s="1" t="s">
        <v>11222</v>
      </c>
      <c r="C4827" s="7">
        <v>45338.538923611108</v>
      </c>
      <c r="D4827" s="10">
        <v>189</v>
      </c>
      <c r="E4827" s="1" t="s">
        <v>111</v>
      </c>
      <c r="F4827">
        <f>IF(LEFT(Tableau1[[#This Row],[Eléments modifié]],$J$1)=$I$1,Tableau1[[#This Row],[Date]],9^9)</f>
        <v>387420489</v>
      </c>
      <c r="G4827" s="9" t="str">
        <f>IF(Tableau1[[#This Row],[Date]]=_xlfn.MINIFS(Tableau1[1er],Tableau1[N° BL],Tableau1[[#This Row],[N° BL]],Tableau1[1er],Tableau1[[#This Row],[Date]]),D4826,"")</f>
        <v/>
      </c>
    </row>
    <row r="4828" spans="1:7" ht="14.25" customHeight="1" x14ac:dyDescent="0.25">
      <c r="A4828" s="1" t="s">
        <v>11221</v>
      </c>
      <c r="B4828" s="1" t="s">
        <v>11222</v>
      </c>
      <c r="C4828" s="7">
        <v>45338.542974537035</v>
      </c>
      <c r="D4828" s="10">
        <v>176</v>
      </c>
      <c r="E4828" s="1" t="s">
        <v>7</v>
      </c>
      <c r="F4828">
        <f>IF(LEFT(Tableau1[[#This Row],[Eléments modifié]],$J$1)=$I$1,Tableau1[[#This Row],[Date]],9^9)</f>
        <v>45338.542974537035</v>
      </c>
      <c r="G4828" s="9">
        <f>IF(Tableau1[[#This Row],[Date]]=_xlfn.MINIFS(Tableau1[1er],Tableau1[N° BL],Tableau1[[#This Row],[N° BL]],Tableau1[1er],Tableau1[[#This Row],[Date]]),D4827,"")</f>
        <v>189</v>
      </c>
    </row>
    <row r="4829" spans="1:7" ht="14.25" customHeight="1" x14ac:dyDescent="0.25">
      <c r="A4829" s="1" t="s">
        <v>11333</v>
      </c>
      <c r="B4829" s="1" t="s">
        <v>11334</v>
      </c>
      <c r="C4829" s="7">
        <v>45337.453541666669</v>
      </c>
      <c r="D4829" s="10">
        <v>176</v>
      </c>
      <c r="E4829" s="1" t="s">
        <v>111</v>
      </c>
      <c r="F4829">
        <f>IF(LEFT(Tableau1[[#This Row],[Eléments modifié]],$J$1)=$I$1,Tableau1[[#This Row],[Date]],9^9)</f>
        <v>387420489</v>
      </c>
      <c r="G4829" s="9" t="str">
        <f>IF(Tableau1[[#This Row],[Date]]=_xlfn.MINIFS(Tableau1[1er],Tableau1[N° BL],Tableau1[[#This Row],[N° BL]],Tableau1[1er],Tableau1[[#This Row],[Date]]),D4828,"")</f>
        <v/>
      </c>
    </row>
    <row r="4830" spans="1:7" ht="14.25" customHeight="1" x14ac:dyDescent="0.25">
      <c r="A4830" s="1" t="s">
        <v>11333</v>
      </c>
      <c r="B4830" s="1" t="s">
        <v>11334</v>
      </c>
      <c r="C4830" s="7">
        <v>45337.460138888891</v>
      </c>
      <c r="D4830" s="10">
        <v>176</v>
      </c>
      <c r="E4830" s="1" t="s">
        <v>7</v>
      </c>
      <c r="F4830">
        <f>IF(LEFT(Tableau1[[#This Row],[Eléments modifié]],$J$1)=$I$1,Tableau1[[#This Row],[Date]],9^9)</f>
        <v>45337.460138888891</v>
      </c>
      <c r="G4830" s="9">
        <f>IF(Tableau1[[#This Row],[Date]]=_xlfn.MINIFS(Tableau1[1er],Tableau1[N° BL],Tableau1[[#This Row],[N° BL]],Tableau1[1er],Tableau1[[#This Row],[Date]]),D4829,"")</f>
        <v>176</v>
      </c>
    </row>
    <row r="4831" spans="1:7" ht="14.25" customHeight="1" x14ac:dyDescent="0.25">
      <c r="A4831" s="1" t="s">
        <v>10875</v>
      </c>
      <c r="B4831" s="1" t="s">
        <v>10876</v>
      </c>
      <c r="C4831" s="7">
        <v>45337.463449074072</v>
      </c>
      <c r="D4831" s="10">
        <v>176</v>
      </c>
      <c r="E4831" s="1" t="s">
        <v>111</v>
      </c>
      <c r="F4831">
        <f>IF(LEFT(Tableau1[[#This Row],[Eléments modifié]],$J$1)=$I$1,Tableau1[[#This Row],[Date]],9^9)</f>
        <v>387420489</v>
      </c>
      <c r="G4831" s="9" t="str">
        <f>IF(Tableau1[[#This Row],[Date]]=_xlfn.MINIFS(Tableau1[1er],Tableau1[N° BL],Tableau1[[#This Row],[N° BL]],Tableau1[1er],Tableau1[[#This Row],[Date]]),D4830,"")</f>
        <v/>
      </c>
    </row>
    <row r="4832" spans="1:7" ht="14.25" customHeight="1" x14ac:dyDescent="0.25">
      <c r="A4832" s="1" t="s">
        <v>10875</v>
      </c>
      <c r="B4832" s="1" t="s">
        <v>10876</v>
      </c>
      <c r="C4832" s="7">
        <v>45337.46465277778</v>
      </c>
      <c r="D4832" s="10">
        <v>204</v>
      </c>
      <c r="E4832" s="1" t="s">
        <v>20</v>
      </c>
      <c r="F4832">
        <f>IF(LEFT(Tableau1[[#This Row],[Eléments modifié]],$J$1)=$I$1,Tableau1[[#This Row],[Date]],9^9)</f>
        <v>387420489</v>
      </c>
      <c r="G4832" s="9" t="str">
        <f>IF(Tableau1[[#This Row],[Date]]=_xlfn.MINIFS(Tableau1[1er],Tableau1[N° BL],Tableau1[[#This Row],[N° BL]],Tableau1[1er],Tableau1[[#This Row],[Date]]),D4831,"")</f>
        <v/>
      </c>
    </row>
    <row r="4833" spans="1:7" ht="14.25" customHeight="1" x14ac:dyDescent="0.25">
      <c r="A4833" s="1" t="s">
        <v>10875</v>
      </c>
      <c r="B4833" s="1" t="s">
        <v>10876</v>
      </c>
      <c r="C4833" s="7">
        <v>45337.466724537036</v>
      </c>
      <c r="D4833" s="10">
        <v>189</v>
      </c>
      <c r="E4833" s="1" t="s">
        <v>4825</v>
      </c>
      <c r="F4833">
        <f>IF(LEFT(Tableau1[[#This Row],[Eléments modifié]],$J$1)=$I$1,Tableau1[[#This Row],[Date]],9^9)</f>
        <v>387420489</v>
      </c>
      <c r="G4833" s="9" t="str">
        <f>IF(Tableau1[[#This Row],[Date]]=_xlfn.MINIFS(Tableau1[1er],Tableau1[N° BL],Tableau1[[#This Row],[N° BL]],Tableau1[1er],Tableau1[[#This Row],[Date]]),D4832,"")</f>
        <v/>
      </c>
    </row>
    <row r="4834" spans="1:7" ht="14.25" customHeight="1" x14ac:dyDescent="0.25">
      <c r="A4834" s="1" t="s">
        <v>10875</v>
      </c>
      <c r="B4834" s="1" t="s">
        <v>10876</v>
      </c>
      <c r="C4834" s="7">
        <v>45337.523275462961</v>
      </c>
      <c r="D4834" s="10">
        <v>204</v>
      </c>
      <c r="E4834" s="1" t="s">
        <v>7</v>
      </c>
      <c r="F4834">
        <f>IF(LEFT(Tableau1[[#This Row],[Eléments modifié]],$J$1)=$I$1,Tableau1[[#This Row],[Date]],9^9)</f>
        <v>45337.523275462961</v>
      </c>
      <c r="G4834" s="9">
        <f>IF(Tableau1[[#This Row],[Date]]=_xlfn.MINIFS(Tableau1[1er],Tableau1[N° BL],Tableau1[[#This Row],[N° BL]],Tableau1[1er],Tableau1[[#This Row],[Date]]),D4833,"")</f>
        <v>189</v>
      </c>
    </row>
    <row r="4835" spans="1:7" ht="14.25" customHeight="1" x14ac:dyDescent="0.25">
      <c r="A4835" s="1" t="s">
        <v>10875</v>
      </c>
      <c r="B4835" s="1" t="s">
        <v>10876</v>
      </c>
      <c r="C4835" s="7">
        <v>45344.442083333335</v>
      </c>
      <c r="D4835" s="10">
        <v>211</v>
      </c>
      <c r="E4835" s="1" t="s">
        <v>32</v>
      </c>
      <c r="F4835">
        <f>IF(LEFT(Tableau1[[#This Row],[Eléments modifié]],$J$1)=$I$1,Tableau1[[#This Row],[Date]],9^9)</f>
        <v>387420489</v>
      </c>
      <c r="G4835" s="9" t="str">
        <f>IF(Tableau1[[#This Row],[Date]]=_xlfn.MINIFS(Tableau1[1er],Tableau1[N° BL],Tableau1[[#This Row],[N° BL]],Tableau1[1er],Tableau1[[#This Row],[Date]]),D4834,"")</f>
        <v/>
      </c>
    </row>
    <row r="4836" spans="1:7" ht="14.25" customHeight="1" x14ac:dyDescent="0.25">
      <c r="A4836" s="1" t="s">
        <v>10875</v>
      </c>
      <c r="B4836" s="1" t="s">
        <v>10876</v>
      </c>
      <c r="C4836" s="7">
        <v>45344.456678240742</v>
      </c>
      <c r="D4836" s="10">
        <v>188</v>
      </c>
      <c r="E4836" s="1" t="s">
        <v>7</v>
      </c>
      <c r="F4836">
        <f>IF(LEFT(Tableau1[[#This Row],[Eléments modifié]],$J$1)=$I$1,Tableau1[[#This Row],[Date]],9^9)</f>
        <v>45344.456678240742</v>
      </c>
      <c r="G4836" s="9">
        <f>IF(Tableau1[[#This Row],[Date]]=_xlfn.MINIFS(Tableau1[1er],Tableau1[N° BL],Tableau1[[#This Row],[N° BL]],Tableau1[1er],Tableau1[[#This Row],[Date]]),D4835,"")</f>
        <v>211</v>
      </c>
    </row>
    <row r="4837" spans="1:7" ht="14.25" customHeight="1" x14ac:dyDescent="0.25">
      <c r="A4837" s="1" t="s">
        <v>11323</v>
      </c>
      <c r="B4837" s="1" t="s">
        <v>11324</v>
      </c>
      <c r="C4837" s="7">
        <v>45337.469050925924</v>
      </c>
      <c r="D4837" s="10">
        <v>189</v>
      </c>
      <c r="E4837" s="1" t="s">
        <v>14</v>
      </c>
      <c r="F4837">
        <f>IF(LEFT(Tableau1[[#This Row],[Eléments modifié]],$J$1)=$I$1,Tableau1[[#This Row],[Date]],9^9)</f>
        <v>387420489</v>
      </c>
      <c r="G4837" s="9" t="str">
        <f>IF(Tableau1[[#This Row],[Date]]=_xlfn.MINIFS(Tableau1[1er],Tableau1[N° BL],Tableau1[[#This Row],[N° BL]],Tableau1[1er],Tableau1[[#This Row],[Date]]),D4836,"")</f>
        <v/>
      </c>
    </row>
    <row r="4838" spans="1:7" ht="14.25" customHeight="1" x14ac:dyDescent="0.25">
      <c r="A4838" s="1" t="s">
        <v>11323</v>
      </c>
      <c r="B4838" s="1" t="s">
        <v>11324</v>
      </c>
      <c r="C4838" s="7">
        <v>45337.469490740739</v>
      </c>
      <c r="D4838" s="10">
        <v>176</v>
      </c>
      <c r="E4838" s="1" t="s">
        <v>20</v>
      </c>
      <c r="F4838">
        <f>IF(LEFT(Tableau1[[#This Row],[Eléments modifié]],$J$1)=$I$1,Tableau1[[#This Row],[Date]],9^9)</f>
        <v>387420489</v>
      </c>
      <c r="G4838" s="9" t="str">
        <f>IF(Tableau1[[#This Row],[Date]]=_xlfn.MINIFS(Tableau1[1er],Tableau1[N° BL],Tableau1[[#This Row],[N° BL]],Tableau1[1er],Tableau1[[#This Row],[Date]]),D4837,"")</f>
        <v/>
      </c>
    </row>
    <row r="4839" spans="1:7" ht="14.25" customHeight="1" x14ac:dyDescent="0.25">
      <c r="A4839" s="1" t="s">
        <v>11323</v>
      </c>
      <c r="B4839" s="1" t="s">
        <v>11324</v>
      </c>
      <c r="C4839" s="7">
        <v>45337.469537037039</v>
      </c>
      <c r="D4839" s="10">
        <v>189</v>
      </c>
      <c r="E4839" s="1" t="s">
        <v>111</v>
      </c>
      <c r="F4839">
        <f>IF(LEFT(Tableau1[[#This Row],[Eléments modifié]],$J$1)=$I$1,Tableau1[[#This Row],[Date]],9^9)</f>
        <v>387420489</v>
      </c>
      <c r="G4839" s="9" t="str">
        <f>IF(Tableau1[[#This Row],[Date]]=_xlfn.MINIFS(Tableau1[1er],Tableau1[N° BL],Tableau1[[#This Row],[N° BL]],Tableau1[1er],Tableau1[[#This Row],[Date]]),D4838,"")</f>
        <v/>
      </c>
    </row>
    <row r="4840" spans="1:7" ht="14.25" customHeight="1" x14ac:dyDescent="0.25">
      <c r="A4840" s="1" t="s">
        <v>11323</v>
      </c>
      <c r="B4840" s="1" t="s">
        <v>11324</v>
      </c>
      <c r="C4840" s="7">
        <v>45337.485520833332</v>
      </c>
      <c r="D4840" s="10">
        <v>176</v>
      </c>
      <c r="E4840" s="1" t="s">
        <v>7</v>
      </c>
      <c r="F4840">
        <f>IF(LEFT(Tableau1[[#This Row],[Eléments modifié]],$J$1)=$I$1,Tableau1[[#This Row],[Date]],9^9)</f>
        <v>45337.485520833332</v>
      </c>
      <c r="G4840" s="9">
        <f>IF(Tableau1[[#This Row],[Date]]=_xlfn.MINIFS(Tableau1[1er],Tableau1[N° BL],Tableau1[[#This Row],[N° BL]],Tableau1[1er],Tableau1[[#This Row],[Date]]),D4839,"")</f>
        <v>189</v>
      </c>
    </row>
    <row r="4841" spans="1:7" ht="14.25" customHeight="1" x14ac:dyDescent="0.25">
      <c r="A4841" s="1" t="s">
        <v>11321</v>
      </c>
      <c r="B4841" s="1" t="s">
        <v>11322</v>
      </c>
      <c r="C4841" s="7">
        <v>45337.469560185185</v>
      </c>
      <c r="D4841" s="10">
        <v>210</v>
      </c>
      <c r="E4841" s="1" t="s">
        <v>14</v>
      </c>
      <c r="F4841">
        <f>IF(LEFT(Tableau1[[#This Row],[Eléments modifié]],$J$1)=$I$1,Tableau1[[#This Row],[Date]],9^9)</f>
        <v>387420489</v>
      </c>
      <c r="G4841" s="9" t="str">
        <f>IF(Tableau1[[#This Row],[Date]]=_xlfn.MINIFS(Tableau1[1er],Tableau1[N° BL],Tableau1[[#This Row],[N° BL]],Tableau1[1er],Tableau1[[#This Row],[Date]]),D4840,"")</f>
        <v/>
      </c>
    </row>
    <row r="4842" spans="1:7" ht="14.25" customHeight="1" x14ac:dyDescent="0.25">
      <c r="A4842" s="1" t="s">
        <v>11321</v>
      </c>
      <c r="B4842" s="1" t="s">
        <v>11322</v>
      </c>
      <c r="C4842" s="7">
        <v>45337.485972222225</v>
      </c>
      <c r="D4842" s="10">
        <v>189</v>
      </c>
      <c r="E4842" s="1" t="s">
        <v>7</v>
      </c>
      <c r="F4842">
        <f>IF(LEFT(Tableau1[[#This Row],[Eléments modifié]],$J$1)=$I$1,Tableau1[[#This Row],[Date]],9^9)</f>
        <v>45337.485972222225</v>
      </c>
      <c r="G4842" s="9">
        <f>IF(Tableau1[[#This Row],[Date]]=_xlfn.MINIFS(Tableau1[1er],Tableau1[N° BL],Tableau1[[#This Row],[N° BL]],Tableau1[1er],Tableau1[[#This Row],[Date]]),D4841,"")</f>
        <v>210</v>
      </c>
    </row>
    <row r="4843" spans="1:7" ht="14.25" customHeight="1" x14ac:dyDescent="0.25">
      <c r="A4843" s="1" t="s">
        <v>11331</v>
      </c>
      <c r="B4843" s="1" t="s">
        <v>11332</v>
      </c>
      <c r="C4843" s="7">
        <v>45337.460162037038</v>
      </c>
      <c r="D4843" s="10">
        <v>176</v>
      </c>
      <c r="E4843" s="1" t="s">
        <v>111</v>
      </c>
      <c r="F4843">
        <f>IF(LEFT(Tableau1[[#This Row],[Eléments modifié]],$J$1)=$I$1,Tableau1[[#This Row],[Date]],9^9)</f>
        <v>387420489</v>
      </c>
      <c r="G4843" s="9" t="str">
        <f>IF(Tableau1[[#This Row],[Date]]=_xlfn.MINIFS(Tableau1[1er],Tableau1[N° BL],Tableau1[[#This Row],[N° BL]],Tableau1[1er],Tableau1[[#This Row],[Date]]),D4842,"")</f>
        <v/>
      </c>
    </row>
    <row r="4844" spans="1:7" ht="14.25" customHeight="1" x14ac:dyDescent="0.25">
      <c r="A4844" s="1" t="s">
        <v>11331</v>
      </c>
      <c r="B4844" s="1" t="s">
        <v>11332</v>
      </c>
      <c r="C4844" s="7">
        <v>45337.463425925926</v>
      </c>
      <c r="D4844" s="10">
        <v>176</v>
      </c>
      <c r="E4844" s="1" t="s">
        <v>7</v>
      </c>
      <c r="F4844">
        <f>IF(LEFT(Tableau1[[#This Row],[Eléments modifié]],$J$1)=$I$1,Tableau1[[#This Row],[Date]],9^9)</f>
        <v>45337.463425925926</v>
      </c>
      <c r="G4844" s="9">
        <f>IF(Tableau1[[#This Row],[Date]]=_xlfn.MINIFS(Tableau1[1er],Tableau1[N° BL],Tableau1[[#This Row],[N° BL]],Tableau1[1er],Tableau1[[#This Row],[Date]]),D4843,"")</f>
        <v>176</v>
      </c>
    </row>
    <row r="4845" spans="1:7" ht="14.25" customHeight="1" x14ac:dyDescent="0.25">
      <c r="A4845" s="1" t="s">
        <v>11209</v>
      </c>
      <c r="B4845" s="1" t="s">
        <v>11210</v>
      </c>
      <c r="C4845" s="7">
        <v>45337.472939814812</v>
      </c>
      <c r="D4845" s="10">
        <v>210</v>
      </c>
      <c r="E4845" s="1" t="s">
        <v>9934</v>
      </c>
      <c r="F4845">
        <f>IF(LEFT(Tableau1[[#This Row],[Eléments modifié]],$J$1)=$I$1,Tableau1[[#This Row],[Date]],9^9)</f>
        <v>387420489</v>
      </c>
      <c r="G4845" s="9" t="str">
        <f>IF(Tableau1[[#This Row],[Date]]=_xlfn.MINIFS(Tableau1[1er],Tableau1[N° BL],Tableau1[[#This Row],[N° BL]],Tableau1[1er],Tableau1[[#This Row],[Date]]),D4844,"")</f>
        <v/>
      </c>
    </row>
    <row r="4846" spans="1:7" ht="14.25" customHeight="1" x14ac:dyDescent="0.25">
      <c r="A4846" s="1" t="s">
        <v>11209</v>
      </c>
      <c r="B4846" s="1" t="s">
        <v>11210</v>
      </c>
      <c r="C4846" s="7">
        <v>45337.485462962963</v>
      </c>
      <c r="D4846" s="10">
        <v>210</v>
      </c>
      <c r="E4846" s="1" t="s">
        <v>7</v>
      </c>
      <c r="F4846">
        <f>IF(LEFT(Tableau1[[#This Row],[Eléments modifié]],$J$1)=$I$1,Tableau1[[#This Row],[Date]],9^9)</f>
        <v>45337.485462962963</v>
      </c>
      <c r="G4846" s="9">
        <f>IF(Tableau1[[#This Row],[Date]]=_xlfn.MINIFS(Tableau1[1er],Tableau1[N° BL],Tableau1[[#This Row],[N° BL]],Tableau1[1er],Tableau1[[#This Row],[Date]]),D4845,"")</f>
        <v>210</v>
      </c>
    </row>
    <row r="4847" spans="1:7" ht="14.25" customHeight="1" x14ac:dyDescent="0.25">
      <c r="A4847" s="1" t="s">
        <v>11209</v>
      </c>
      <c r="B4847" s="1" t="s">
        <v>11210</v>
      </c>
      <c r="C4847" s="7">
        <v>45338.5312037037</v>
      </c>
      <c r="D4847" s="10">
        <v>188</v>
      </c>
      <c r="E4847" s="1" t="s">
        <v>32</v>
      </c>
      <c r="F4847">
        <f>IF(LEFT(Tableau1[[#This Row],[Eléments modifié]],$J$1)=$I$1,Tableau1[[#This Row],[Date]],9^9)</f>
        <v>387420489</v>
      </c>
      <c r="G4847" s="9" t="str">
        <f>IF(Tableau1[[#This Row],[Date]]=_xlfn.MINIFS(Tableau1[1er],Tableau1[N° BL],Tableau1[[#This Row],[N° BL]],Tableau1[1er],Tableau1[[#This Row],[Date]]),D4846,"")</f>
        <v/>
      </c>
    </row>
    <row r="4848" spans="1:7" ht="14.25" customHeight="1" x14ac:dyDescent="0.25">
      <c r="A4848" s="1" t="s">
        <v>11209</v>
      </c>
      <c r="B4848" s="1" t="s">
        <v>11210</v>
      </c>
      <c r="C4848" s="7">
        <v>45338.531412037039</v>
      </c>
      <c r="D4848" s="10">
        <v>188</v>
      </c>
      <c r="E4848" s="1" t="s">
        <v>20</v>
      </c>
      <c r="F4848">
        <f>IF(LEFT(Tableau1[[#This Row],[Eléments modifié]],$J$1)=$I$1,Tableau1[[#This Row],[Date]],9^9)</f>
        <v>387420489</v>
      </c>
      <c r="G4848" s="9" t="str">
        <f>IF(Tableau1[[#This Row],[Date]]=_xlfn.MINIFS(Tableau1[1er],Tableau1[N° BL],Tableau1[[#This Row],[N° BL]],Tableau1[1er],Tableau1[[#This Row],[Date]]),D4847,"")</f>
        <v/>
      </c>
    </row>
    <row r="4849" spans="1:7" ht="14.25" customHeight="1" x14ac:dyDescent="0.25">
      <c r="A4849" s="1" t="s">
        <v>11209</v>
      </c>
      <c r="B4849" s="1" t="s">
        <v>11210</v>
      </c>
      <c r="C4849" s="7">
        <v>45338.533750000002</v>
      </c>
      <c r="D4849" s="10">
        <v>176</v>
      </c>
      <c r="E4849" s="1" t="s">
        <v>14</v>
      </c>
      <c r="F4849">
        <f>IF(LEFT(Tableau1[[#This Row],[Eléments modifié]],$J$1)=$I$1,Tableau1[[#This Row],[Date]],9^9)</f>
        <v>387420489</v>
      </c>
      <c r="G4849" s="9" t="str">
        <f>IF(Tableau1[[#This Row],[Date]]=_xlfn.MINIFS(Tableau1[1er],Tableau1[N° BL],Tableau1[[#This Row],[N° BL]],Tableau1[1er],Tableau1[[#This Row],[Date]]),D4848,"")</f>
        <v/>
      </c>
    </row>
    <row r="4850" spans="1:7" ht="14.25" customHeight="1" x14ac:dyDescent="0.25">
      <c r="A4850" s="1" t="s">
        <v>11209</v>
      </c>
      <c r="B4850" s="1" t="s">
        <v>11210</v>
      </c>
      <c r="C4850" s="7">
        <v>45338.540393518517</v>
      </c>
      <c r="D4850" s="10">
        <v>189</v>
      </c>
      <c r="E4850" s="1" t="s">
        <v>20</v>
      </c>
      <c r="F4850">
        <f>IF(LEFT(Tableau1[[#This Row],[Eléments modifié]],$J$1)=$I$1,Tableau1[[#This Row],[Date]],9^9)</f>
        <v>387420489</v>
      </c>
      <c r="G4850" s="9" t="str">
        <f>IF(Tableau1[[#This Row],[Date]]=_xlfn.MINIFS(Tableau1[1er],Tableau1[N° BL],Tableau1[[#This Row],[N° BL]],Tableau1[1er],Tableau1[[#This Row],[Date]]),D4849,"")</f>
        <v/>
      </c>
    </row>
    <row r="4851" spans="1:7" ht="14.25" customHeight="1" x14ac:dyDescent="0.25">
      <c r="A4851" s="1" t="s">
        <v>11209</v>
      </c>
      <c r="B4851" s="1" t="s">
        <v>11210</v>
      </c>
      <c r="C4851" s="7">
        <v>45338.57439814815</v>
      </c>
      <c r="D4851" s="10">
        <v>176</v>
      </c>
      <c r="E4851" s="1" t="s">
        <v>14</v>
      </c>
      <c r="F4851">
        <f>IF(LEFT(Tableau1[[#This Row],[Eléments modifié]],$J$1)=$I$1,Tableau1[[#This Row],[Date]],9^9)</f>
        <v>387420489</v>
      </c>
      <c r="G4851" s="9" t="str">
        <f>IF(Tableau1[[#This Row],[Date]]=_xlfn.MINIFS(Tableau1[1er],Tableau1[N° BL],Tableau1[[#This Row],[N° BL]],Tableau1[1er],Tableau1[[#This Row],[Date]]),D4850,"")</f>
        <v/>
      </c>
    </row>
    <row r="4852" spans="1:7" ht="14.25" customHeight="1" x14ac:dyDescent="0.25">
      <c r="A4852" s="1" t="s">
        <v>11209</v>
      </c>
      <c r="B4852" s="1" t="s">
        <v>11210</v>
      </c>
      <c r="C4852" s="7">
        <v>45338.580289351848</v>
      </c>
      <c r="D4852" s="10">
        <v>189</v>
      </c>
      <c r="E4852" s="1" t="s">
        <v>7</v>
      </c>
      <c r="F4852">
        <f>IF(LEFT(Tableau1[[#This Row],[Eléments modifié]],$J$1)=$I$1,Tableau1[[#This Row],[Date]],9^9)</f>
        <v>45338.580289351848</v>
      </c>
      <c r="G4852" s="9">
        <f>IF(Tableau1[[#This Row],[Date]]=_xlfn.MINIFS(Tableau1[1er],Tableau1[N° BL],Tableau1[[#This Row],[N° BL]],Tableau1[1er],Tableau1[[#This Row],[Date]]),D4851,"")</f>
        <v>176</v>
      </c>
    </row>
    <row r="4853" spans="1:7" ht="14.25" customHeight="1" x14ac:dyDescent="0.25">
      <c r="A4853" s="1" t="s">
        <v>11287</v>
      </c>
      <c r="B4853" s="1" t="s">
        <v>11288</v>
      </c>
      <c r="C4853" s="7">
        <v>45337.57644675926</v>
      </c>
      <c r="D4853" s="10">
        <v>210</v>
      </c>
      <c r="E4853" s="1" t="s">
        <v>9934</v>
      </c>
      <c r="F4853">
        <f>IF(LEFT(Tableau1[[#This Row],[Eléments modifié]],$J$1)=$I$1,Tableau1[[#This Row],[Date]],9^9)</f>
        <v>387420489</v>
      </c>
      <c r="G4853" s="9" t="str">
        <f>IF(Tableau1[[#This Row],[Date]]=_xlfn.MINIFS(Tableau1[1er],Tableau1[N° BL],Tableau1[[#This Row],[N° BL]],Tableau1[1er],Tableau1[[#This Row],[Date]]),D4852,"")</f>
        <v/>
      </c>
    </row>
    <row r="4854" spans="1:7" ht="14.25" customHeight="1" x14ac:dyDescent="0.25">
      <c r="A4854" s="1" t="s">
        <v>11287</v>
      </c>
      <c r="B4854" s="1" t="s">
        <v>11288</v>
      </c>
      <c r="C4854" s="7">
        <v>45337.577037037037</v>
      </c>
      <c r="D4854" s="10">
        <v>204</v>
      </c>
      <c r="E4854" s="1" t="s">
        <v>9934</v>
      </c>
      <c r="F4854">
        <f>IF(LEFT(Tableau1[[#This Row],[Eléments modifié]],$J$1)=$I$1,Tableau1[[#This Row],[Date]],9^9)</f>
        <v>387420489</v>
      </c>
      <c r="G4854" s="9" t="str">
        <f>IF(Tableau1[[#This Row],[Date]]=_xlfn.MINIFS(Tableau1[1er],Tableau1[N° BL],Tableau1[[#This Row],[N° BL]],Tableau1[1er],Tableau1[[#This Row],[Date]]),D4853,"")</f>
        <v/>
      </c>
    </row>
    <row r="4855" spans="1:7" ht="14.25" customHeight="1" x14ac:dyDescent="0.25">
      <c r="A4855" s="1" t="s">
        <v>11287</v>
      </c>
      <c r="B4855" s="1" t="s">
        <v>11288</v>
      </c>
      <c r="C4855" s="7">
        <v>45337.590115740742</v>
      </c>
      <c r="D4855" s="10">
        <v>210</v>
      </c>
      <c r="E4855" s="1" t="s">
        <v>7</v>
      </c>
      <c r="F4855">
        <f>IF(LEFT(Tableau1[[#This Row],[Eléments modifié]],$J$1)=$I$1,Tableau1[[#This Row],[Date]],9^9)</f>
        <v>45337.590115740742</v>
      </c>
      <c r="G4855" s="9">
        <f>IF(Tableau1[[#This Row],[Date]]=_xlfn.MINIFS(Tableau1[1er],Tableau1[N° BL],Tableau1[[#This Row],[N° BL]],Tableau1[1er],Tableau1[[#This Row],[Date]]),D4854,"")</f>
        <v>204</v>
      </c>
    </row>
    <row r="4856" spans="1:7" ht="14.25" customHeight="1" x14ac:dyDescent="0.25">
      <c r="A4856" s="1" t="s">
        <v>11287</v>
      </c>
      <c r="B4856" s="1" t="s">
        <v>11288</v>
      </c>
      <c r="C4856" s="7">
        <v>45337.590462962966</v>
      </c>
      <c r="D4856" s="10">
        <v>210</v>
      </c>
      <c r="E4856" s="1" t="s">
        <v>7</v>
      </c>
      <c r="F4856">
        <f>IF(LEFT(Tableau1[[#This Row],[Eléments modifié]],$J$1)=$I$1,Tableau1[[#This Row],[Date]],9^9)</f>
        <v>45337.590462962966</v>
      </c>
      <c r="G4856" s="9">
        <f>IF(Tableau1[[#This Row],[Date]]=_xlfn.MINIFS(Tableau1[1er],Tableau1[N° BL],Tableau1[[#This Row],[N° BL]],Tableau1[1er],Tableau1[[#This Row],[Date]]),D4855,"")</f>
        <v>210</v>
      </c>
    </row>
    <row r="4857" spans="1:7" ht="14.25" customHeight="1" x14ac:dyDescent="0.25">
      <c r="A4857" s="1" t="s">
        <v>11287</v>
      </c>
      <c r="B4857" s="1" t="s">
        <v>11288</v>
      </c>
      <c r="C4857" s="7">
        <v>45337.590532407405</v>
      </c>
      <c r="D4857" s="10">
        <v>210</v>
      </c>
      <c r="E4857" s="1" t="s">
        <v>7</v>
      </c>
      <c r="F4857">
        <f>IF(LEFT(Tableau1[[#This Row],[Eléments modifié]],$J$1)=$I$1,Tableau1[[#This Row],[Date]],9^9)</f>
        <v>45337.590532407405</v>
      </c>
      <c r="G4857" s="9">
        <f>IF(Tableau1[[#This Row],[Date]]=_xlfn.MINIFS(Tableau1[1er],Tableau1[N° BL],Tableau1[[#This Row],[N° BL]],Tableau1[1er],Tableau1[[#This Row],[Date]]),D4856,"")</f>
        <v>210</v>
      </c>
    </row>
    <row r="4858" spans="1:7" ht="14.25" customHeight="1" x14ac:dyDescent="0.25">
      <c r="A4858" s="1" t="s">
        <v>11319</v>
      </c>
      <c r="B4858" s="1" t="s">
        <v>11320</v>
      </c>
      <c r="C4858" s="7">
        <v>45337.485486111109</v>
      </c>
      <c r="D4858" s="10">
        <v>176</v>
      </c>
      <c r="E4858" s="1" t="s">
        <v>9934</v>
      </c>
      <c r="F4858">
        <f>IF(LEFT(Tableau1[[#This Row],[Eléments modifié]],$J$1)=$I$1,Tableau1[[#This Row],[Date]],9^9)</f>
        <v>387420489</v>
      </c>
      <c r="G4858" s="9" t="str">
        <f>IF(Tableau1[[#This Row],[Date]]=_xlfn.MINIFS(Tableau1[1er],Tableau1[N° BL],Tableau1[[#This Row],[N° BL]],Tableau1[1er],Tableau1[[#This Row],[Date]]),D4857,"")</f>
        <v/>
      </c>
    </row>
    <row r="4859" spans="1:7" ht="14.25" customHeight="1" x14ac:dyDescent="0.25">
      <c r="A4859" s="1" t="s">
        <v>11319</v>
      </c>
      <c r="B4859" s="1" t="s">
        <v>11320</v>
      </c>
      <c r="C4859" s="7">
        <v>45337.48945601852</v>
      </c>
      <c r="D4859" s="10">
        <v>210</v>
      </c>
      <c r="E4859" s="1" t="s">
        <v>7</v>
      </c>
      <c r="F4859">
        <f>IF(LEFT(Tableau1[[#This Row],[Eléments modifié]],$J$1)=$I$1,Tableau1[[#This Row],[Date]],9^9)</f>
        <v>45337.48945601852</v>
      </c>
      <c r="G4859" s="9">
        <f>IF(Tableau1[[#This Row],[Date]]=_xlfn.MINIFS(Tableau1[1er],Tableau1[N° BL],Tableau1[[#This Row],[N° BL]],Tableau1[1er],Tableau1[[#This Row],[Date]]),D4858,"")</f>
        <v>176</v>
      </c>
    </row>
    <row r="4860" spans="1:7" ht="14.25" customHeight="1" x14ac:dyDescent="0.25">
      <c r="A4860" s="1" t="s">
        <v>11291</v>
      </c>
      <c r="B4860" s="1" t="s">
        <v>11292</v>
      </c>
      <c r="C4860" s="7">
        <v>45337.485995370371</v>
      </c>
      <c r="D4860" s="10">
        <v>189</v>
      </c>
      <c r="E4860" s="1" t="s">
        <v>14</v>
      </c>
      <c r="F4860">
        <f>IF(LEFT(Tableau1[[#This Row],[Eléments modifié]],$J$1)=$I$1,Tableau1[[#This Row],[Date]],9^9)</f>
        <v>387420489</v>
      </c>
      <c r="G4860" s="9" t="str">
        <f>IF(Tableau1[[#This Row],[Date]]=_xlfn.MINIFS(Tableau1[1er],Tableau1[N° BL],Tableau1[[#This Row],[N° BL]],Tableau1[1er],Tableau1[[#This Row],[Date]]),D4859,"")</f>
        <v/>
      </c>
    </row>
    <row r="4861" spans="1:7" ht="14.25" customHeight="1" x14ac:dyDescent="0.25">
      <c r="A4861" s="1" t="s">
        <v>11291</v>
      </c>
      <c r="B4861" s="1" t="s">
        <v>11292</v>
      </c>
      <c r="C4861" s="7">
        <v>45337.487847222219</v>
      </c>
      <c r="D4861" s="10">
        <v>210</v>
      </c>
      <c r="E4861" s="1" t="s">
        <v>20</v>
      </c>
      <c r="F4861">
        <f>IF(LEFT(Tableau1[[#This Row],[Eléments modifié]],$J$1)=$I$1,Tableau1[[#This Row],[Date]],9^9)</f>
        <v>387420489</v>
      </c>
      <c r="G4861" s="9" t="str">
        <f>IF(Tableau1[[#This Row],[Date]]=_xlfn.MINIFS(Tableau1[1er],Tableau1[N° BL],Tableau1[[#This Row],[N° BL]],Tableau1[1er],Tableau1[[#This Row],[Date]]),D4860,"")</f>
        <v/>
      </c>
    </row>
    <row r="4862" spans="1:7" ht="14.25" customHeight="1" x14ac:dyDescent="0.25">
      <c r="A4862" s="1" t="s">
        <v>11291</v>
      </c>
      <c r="B4862" s="1" t="s">
        <v>11292</v>
      </c>
      <c r="C4862" s="7">
        <v>45337.489479166667</v>
      </c>
      <c r="D4862" s="10">
        <v>189</v>
      </c>
      <c r="E4862" s="1" t="s">
        <v>9934</v>
      </c>
      <c r="F4862">
        <f>IF(LEFT(Tableau1[[#This Row],[Eléments modifié]],$J$1)=$I$1,Tableau1[[#This Row],[Date]],9^9)</f>
        <v>387420489</v>
      </c>
      <c r="G4862" s="9" t="str">
        <f>IF(Tableau1[[#This Row],[Date]]=_xlfn.MINIFS(Tableau1[1er],Tableau1[N° BL],Tableau1[[#This Row],[N° BL]],Tableau1[1er],Tableau1[[#This Row],[Date]]),D4861,"")</f>
        <v/>
      </c>
    </row>
    <row r="4863" spans="1:7" ht="14.25" customHeight="1" x14ac:dyDescent="0.25">
      <c r="A4863" s="1" t="s">
        <v>11291</v>
      </c>
      <c r="B4863" s="1" t="s">
        <v>11292</v>
      </c>
      <c r="C4863" s="7">
        <v>45337.539560185185</v>
      </c>
      <c r="D4863" s="10">
        <v>188</v>
      </c>
      <c r="E4863" s="1" t="s">
        <v>41</v>
      </c>
      <c r="F4863">
        <f>IF(LEFT(Tableau1[[#This Row],[Eléments modifié]],$J$1)=$I$1,Tableau1[[#This Row],[Date]],9^9)</f>
        <v>387420489</v>
      </c>
      <c r="G4863" s="9" t="str">
        <f>IF(Tableau1[[#This Row],[Date]]=_xlfn.MINIFS(Tableau1[1er],Tableau1[N° BL],Tableau1[[#This Row],[N° BL]],Tableau1[1er],Tableau1[[#This Row],[Date]]),D4862,"")</f>
        <v/>
      </c>
    </row>
    <row r="4864" spans="1:7" ht="14.25" customHeight="1" x14ac:dyDescent="0.25">
      <c r="A4864" s="1" t="s">
        <v>11291</v>
      </c>
      <c r="B4864" s="1" t="s">
        <v>11292</v>
      </c>
      <c r="C4864" s="7">
        <v>45337.561180555553</v>
      </c>
      <c r="D4864" s="10">
        <v>176</v>
      </c>
      <c r="E4864" s="1" t="s">
        <v>9934</v>
      </c>
      <c r="F4864">
        <f>IF(LEFT(Tableau1[[#This Row],[Eléments modifié]],$J$1)=$I$1,Tableau1[[#This Row],[Date]],9^9)</f>
        <v>387420489</v>
      </c>
      <c r="G4864" s="9" t="str">
        <f>IF(Tableau1[[#This Row],[Date]]=_xlfn.MINIFS(Tableau1[1er],Tableau1[N° BL],Tableau1[[#This Row],[N° BL]],Tableau1[1er],Tableau1[[#This Row],[Date]]),D4863,"")</f>
        <v/>
      </c>
    </row>
    <row r="4865" spans="1:7" ht="14.25" customHeight="1" x14ac:dyDescent="0.25">
      <c r="A4865" s="1" t="s">
        <v>11291</v>
      </c>
      <c r="B4865" s="1" t="s">
        <v>11292</v>
      </c>
      <c r="C4865" s="7">
        <v>45337.573981481481</v>
      </c>
      <c r="D4865" s="10">
        <v>210</v>
      </c>
      <c r="E4865" s="1" t="s">
        <v>7</v>
      </c>
      <c r="F4865">
        <f>IF(LEFT(Tableau1[[#This Row],[Eléments modifié]],$J$1)=$I$1,Tableau1[[#This Row],[Date]],9^9)</f>
        <v>45337.573981481481</v>
      </c>
      <c r="G4865" s="9">
        <f>IF(Tableau1[[#This Row],[Date]]=_xlfn.MINIFS(Tableau1[1er],Tableau1[N° BL],Tableau1[[#This Row],[N° BL]],Tableau1[1er],Tableau1[[#This Row],[Date]]),D4864,"")</f>
        <v>176</v>
      </c>
    </row>
    <row r="4866" spans="1:7" ht="14.25" customHeight="1" x14ac:dyDescent="0.25">
      <c r="A4866" s="1" t="s">
        <v>11291</v>
      </c>
      <c r="B4866" s="1" t="s">
        <v>11292</v>
      </c>
      <c r="C4866" s="7">
        <v>45337.574421296296</v>
      </c>
      <c r="D4866" s="10">
        <v>210</v>
      </c>
      <c r="E4866" s="1" t="s">
        <v>7</v>
      </c>
      <c r="F4866">
        <f>IF(LEFT(Tableau1[[#This Row],[Eléments modifié]],$J$1)=$I$1,Tableau1[[#This Row],[Date]],9^9)</f>
        <v>45337.574421296296</v>
      </c>
      <c r="G4866" s="9">
        <f>IF(Tableau1[[#This Row],[Date]]=_xlfn.MINIFS(Tableau1[1er],Tableau1[N° BL],Tableau1[[#This Row],[N° BL]],Tableau1[1er],Tableau1[[#This Row],[Date]]),D4865,"")</f>
        <v>210</v>
      </c>
    </row>
    <row r="4867" spans="1:7" ht="14.25" customHeight="1" x14ac:dyDescent="0.25">
      <c r="A4867" s="1" t="s">
        <v>11317</v>
      </c>
      <c r="B4867" s="1" t="s">
        <v>11318</v>
      </c>
      <c r="C4867" s="7">
        <v>45337.503159722219</v>
      </c>
      <c r="D4867" s="10">
        <v>204</v>
      </c>
      <c r="E4867" s="1" t="s">
        <v>371</v>
      </c>
      <c r="F4867">
        <f>IF(LEFT(Tableau1[[#This Row],[Eléments modifié]],$J$1)=$I$1,Tableau1[[#This Row],[Date]],9^9)</f>
        <v>387420489</v>
      </c>
      <c r="G4867" s="9" t="str">
        <f>IF(Tableau1[[#This Row],[Date]]=_xlfn.MINIFS(Tableau1[1er],Tableau1[N° BL],Tableau1[[#This Row],[N° BL]],Tableau1[1er],Tableau1[[#This Row],[Date]]),D4866,"")</f>
        <v/>
      </c>
    </row>
    <row r="4868" spans="1:7" ht="14.25" customHeight="1" x14ac:dyDescent="0.25">
      <c r="A4868" s="1" t="s">
        <v>11317</v>
      </c>
      <c r="B4868" s="1" t="s">
        <v>11318</v>
      </c>
      <c r="C4868" s="7">
        <v>45337.526469907411</v>
      </c>
      <c r="D4868" s="10">
        <v>209</v>
      </c>
      <c r="E4868" s="1" t="s">
        <v>7</v>
      </c>
      <c r="F4868">
        <f>IF(LEFT(Tableau1[[#This Row],[Eléments modifié]],$J$1)=$I$1,Tableau1[[#This Row],[Date]],9^9)</f>
        <v>45337.526469907411</v>
      </c>
      <c r="G4868" s="9">
        <f>IF(Tableau1[[#This Row],[Date]]=_xlfn.MINIFS(Tableau1[1er],Tableau1[N° BL],Tableau1[[#This Row],[N° BL]],Tableau1[1er],Tableau1[[#This Row],[Date]]),D4867,"")</f>
        <v>204</v>
      </c>
    </row>
    <row r="4869" spans="1:7" ht="14.25" customHeight="1" x14ac:dyDescent="0.25">
      <c r="A4869" s="1" t="s">
        <v>11317</v>
      </c>
      <c r="B4869" s="1" t="s">
        <v>11318</v>
      </c>
      <c r="C4869" s="7">
        <v>45337.526898148149</v>
      </c>
      <c r="D4869" s="10">
        <v>204</v>
      </c>
      <c r="E4869" s="1" t="s">
        <v>7</v>
      </c>
      <c r="F4869">
        <f>IF(LEFT(Tableau1[[#This Row],[Eléments modifié]],$J$1)=$I$1,Tableau1[[#This Row],[Date]],9^9)</f>
        <v>45337.526898148149</v>
      </c>
      <c r="G4869" s="9">
        <f>IF(Tableau1[[#This Row],[Date]]=_xlfn.MINIFS(Tableau1[1er],Tableau1[N° BL],Tableau1[[#This Row],[N° BL]],Tableau1[1er],Tableau1[[#This Row],[Date]]),D4868,"")</f>
        <v>209</v>
      </c>
    </row>
    <row r="4870" spans="1:7" ht="14.25" customHeight="1" x14ac:dyDescent="0.25">
      <c r="A4870" s="1" t="s">
        <v>11003</v>
      </c>
      <c r="B4870" s="1" t="s">
        <v>11004</v>
      </c>
      <c r="C4870" s="7">
        <v>45342.691388888888</v>
      </c>
      <c r="D4870" s="10">
        <v>188</v>
      </c>
      <c r="E4870" s="1" t="s">
        <v>3459</v>
      </c>
      <c r="F4870">
        <f>IF(LEFT(Tableau1[[#This Row],[Eléments modifié]],$J$1)=$I$1,Tableau1[[#This Row],[Date]],9^9)</f>
        <v>387420489</v>
      </c>
      <c r="G4870" s="9" t="str">
        <f>IF(Tableau1[[#This Row],[Date]]=_xlfn.MINIFS(Tableau1[1er],Tableau1[N° BL],Tableau1[[#This Row],[N° BL]],Tableau1[1er],Tableau1[[#This Row],[Date]]),D4869,"")</f>
        <v/>
      </c>
    </row>
    <row r="4871" spans="1:7" ht="14.25" customHeight="1" x14ac:dyDescent="0.25">
      <c r="A4871" s="1" t="s">
        <v>11003</v>
      </c>
      <c r="B4871" s="1" t="s">
        <v>11004</v>
      </c>
      <c r="C4871" s="7">
        <v>45342.718078703707</v>
      </c>
      <c r="D4871" s="10">
        <v>211</v>
      </c>
      <c r="E4871" s="1" t="s">
        <v>7</v>
      </c>
      <c r="F4871">
        <f>IF(LEFT(Tableau1[[#This Row],[Eléments modifié]],$J$1)=$I$1,Tableau1[[#This Row],[Date]],9^9)</f>
        <v>45342.718078703707</v>
      </c>
      <c r="G4871" s="9">
        <f>IF(Tableau1[[#This Row],[Date]]=_xlfn.MINIFS(Tableau1[1er],Tableau1[N° BL],Tableau1[[#This Row],[N° BL]],Tableau1[1er],Tableau1[[#This Row],[Date]]),D4870,"")</f>
        <v>188</v>
      </c>
    </row>
    <row r="4872" spans="1:7" ht="14.25" customHeight="1" x14ac:dyDescent="0.25">
      <c r="A4872" s="1" t="s">
        <v>11003</v>
      </c>
      <c r="B4872" s="1" t="s">
        <v>11004</v>
      </c>
      <c r="C4872" s="7">
        <v>45343.375300925924</v>
      </c>
      <c r="D4872" s="10">
        <v>188</v>
      </c>
      <c r="E4872" s="1" t="s">
        <v>32</v>
      </c>
      <c r="F4872">
        <f>IF(LEFT(Tableau1[[#This Row],[Eléments modifié]],$J$1)=$I$1,Tableau1[[#This Row],[Date]],9^9)</f>
        <v>387420489</v>
      </c>
      <c r="G4872" s="9" t="str">
        <f>IF(Tableau1[[#This Row],[Date]]=_xlfn.MINIFS(Tableau1[1er],Tableau1[N° BL],Tableau1[[#This Row],[N° BL]],Tableau1[1er],Tableau1[[#This Row],[Date]]),D4871,"")</f>
        <v/>
      </c>
    </row>
    <row r="4873" spans="1:7" ht="14.25" customHeight="1" x14ac:dyDescent="0.25">
      <c r="A4873" s="1" t="s">
        <v>11003</v>
      </c>
      <c r="B4873" s="1" t="s">
        <v>11004</v>
      </c>
      <c r="C4873" s="7">
        <v>45343.376550925925</v>
      </c>
      <c r="D4873" s="10">
        <v>188</v>
      </c>
      <c r="E4873" s="1" t="s">
        <v>7</v>
      </c>
      <c r="F4873">
        <f>IF(LEFT(Tableau1[[#This Row],[Eléments modifié]],$J$1)=$I$1,Tableau1[[#This Row],[Date]],9^9)</f>
        <v>45343.376550925925</v>
      </c>
      <c r="G4873" s="9">
        <f>IF(Tableau1[[#This Row],[Date]]=_xlfn.MINIFS(Tableau1[1er],Tableau1[N° BL],Tableau1[[#This Row],[N° BL]],Tableau1[1er],Tableau1[[#This Row],[Date]]),D4872,"")</f>
        <v>188</v>
      </c>
    </row>
    <row r="4874" spans="1:7" ht="14.25" customHeight="1" x14ac:dyDescent="0.25">
      <c r="A4874" s="1" t="s">
        <v>11003</v>
      </c>
      <c r="B4874" s="1" t="s">
        <v>11004</v>
      </c>
      <c r="C4874" s="7">
        <v>45343.376770833333</v>
      </c>
      <c r="D4874" s="10">
        <v>188</v>
      </c>
      <c r="E4874" s="1" t="s">
        <v>7</v>
      </c>
      <c r="F4874">
        <f>IF(LEFT(Tableau1[[#This Row],[Eléments modifié]],$J$1)=$I$1,Tableau1[[#This Row],[Date]],9^9)</f>
        <v>45343.376770833333</v>
      </c>
      <c r="G4874" s="9">
        <f>IF(Tableau1[[#This Row],[Date]]=_xlfn.MINIFS(Tableau1[1er],Tableau1[N° BL],Tableau1[[#This Row],[N° BL]],Tableau1[1er],Tableau1[[#This Row],[Date]]),D4873,"")</f>
        <v>188</v>
      </c>
    </row>
    <row r="4875" spans="1:7" ht="14.25" customHeight="1" x14ac:dyDescent="0.25">
      <c r="A4875" s="1" t="s">
        <v>11003</v>
      </c>
      <c r="B4875" s="1" t="s">
        <v>11004</v>
      </c>
      <c r="C4875" s="7">
        <v>45343.376921296294</v>
      </c>
      <c r="D4875" s="10">
        <v>188</v>
      </c>
      <c r="E4875" s="1" t="s">
        <v>7</v>
      </c>
      <c r="F4875">
        <f>IF(LEFT(Tableau1[[#This Row],[Eléments modifié]],$J$1)=$I$1,Tableau1[[#This Row],[Date]],9^9)</f>
        <v>45343.376921296294</v>
      </c>
      <c r="G4875" s="9">
        <f>IF(Tableau1[[#This Row],[Date]]=_xlfn.MINIFS(Tableau1[1er],Tableau1[N° BL],Tableau1[[#This Row],[N° BL]],Tableau1[1er],Tableau1[[#This Row],[Date]]),D4874,"")</f>
        <v>188</v>
      </c>
    </row>
    <row r="4876" spans="1:7" ht="14.25" customHeight="1" x14ac:dyDescent="0.25">
      <c r="A4876" s="1" t="s">
        <v>11313</v>
      </c>
      <c r="B4876" s="1" t="s">
        <v>11314</v>
      </c>
      <c r="C4876" s="7">
        <v>45337.523310185185</v>
      </c>
      <c r="D4876" s="10">
        <v>209</v>
      </c>
      <c r="E4876" s="1" t="s">
        <v>4825</v>
      </c>
      <c r="F4876">
        <f>IF(LEFT(Tableau1[[#This Row],[Eléments modifié]],$J$1)=$I$1,Tableau1[[#This Row],[Date]],9^9)</f>
        <v>387420489</v>
      </c>
      <c r="G4876" s="9" t="str">
        <f>IF(Tableau1[[#This Row],[Date]]=_xlfn.MINIFS(Tableau1[1er],Tableau1[N° BL],Tableau1[[#This Row],[N° BL]],Tableau1[1er],Tableau1[[#This Row],[Date]]),D4875,"")</f>
        <v/>
      </c>
    </row>
    <row r="4877" spans="1:7" ht="14.25" customHeight="1" x14ac:dyDescent="0.25">
      <c r="A4877" s="1" t="s">
        <v>11313</v>
      </c>
      <c r="B4877" s="1" t="s">
        <v>11314</v>
      </c>
      <c r="C4877" s="7">
        <v>45337.528773148151</v>
      </c>
      <c r="D4877" s="10">
        <v>211</v>
      </c>
      <c r="E4877" s="1" t="s">
        <v>41</v>
      </c>
      <c r="F4877">
        <f>IF(LEFT(Tableau1[[#This Row],[Eléments modifié]],$J$1)=$I$1,Tableau1[[#This Row],[Date]],9^9)</f>
        <v>387420489</v>
      </c>
      <c r="G4877" s="9" t="str">
        <f>IF(Tableau1[[#This Row],[Date]]=_xlfn.MINIFS(Tableau1[1er],Tableau1[N° BL],Tableau1[[#This Row],[N° BL]],Tableau1[1er],Tableau1[[#This Row],[Date]]),D4876,"")</f>
        <v/>
      </c>
    </row>
    <row r="4878" spans="1:7" ht="14.25" customHeight="1" x14ac:dyDescent="0.25">
      <c r="A4878" s="1" t="s">
        <v>11313</v>
      </c>
      <c r="B4878" s="1" t="s">
        <v>11314</v>
      </c>
      <c r="C4878" s="7">
        <v>45337.528923611113</v>
      </c>
      <c r="D4878" s="10">
        <v>209</v>
      </c>
      <c r="E4878" s="1" t="s">
        <v>4825</v>
      </c>
      <c r="F4878">
        <f>IF(LEFT(Tableau1[[#This Row],[Eléments modifié]],$J$1)=$I$1,Tableau1[[#This Row],[Date]],9^9)</f>
        <v>387420489</v>
      </c>
      <c r="G4878" s="9" t="str">
        <f>IF(Tableau1[[#This Row],[Date]]=_xlfn.MINIFS(Tableau1[1er],Tableau1[N° BL],Tableau1[[#This Row],[N° BL]],Tableau1[1er],Tableau1[[#This Row],[Date]]),D4877,"")</f>
        <v/>
      </c>
    </row>
    <row r="4879" spans="1:7" ht="14.25" customHeight="1" x14ac:dyDescent="0.25">
      <c r="A4879" s="1" t="s">
        <v>11313</v>
      </c>
      <c r="B4879" s="1" t="s">
        <v>11314</v>
      </c>
      <c r="C4879" s="7">
        <v>45337.530405092592</v>
      </c>
      <c r="D4879" s="10">
        <v>204</v>
      </c>
      <c r="E4879" s="1" t="s">
        <v>41</v>
      </c>
      <c r="F4879">
        <f>IF(LEFT(Tableau1[[#This Row],[Eléments modifié]],$J$1)=$I$1,Tableau1[[#This Row],[Date]],9^9)</f>
        <v>387420489</v>
      </c>
      <c r="G4879" s="9" t="str">
        <f>IF(Tableau1[[#This Row],[Date]]=_xlfn.MINIFS(Tableau1[1er],Tableau1[N° BL],Tableau1[[#This Row],[N° BL]],Tableau1[1er],Tableau1[[#This Row],[Date]]),D4878,"")</f>
        <v/>
      </c>
    </row>
    <row r="4880" spans="1:7" ht="14.25" customHeight="1" x14ac:dyDescent="0.25">
      <c r="A4880" s="1" t="s">
        <v>11313</v>
      </c>
      <c r="B4880" s="1" t="s">
        <v>11314</v>
      </c>
      <c r="C4880" s="7">
        <v>45337.530439814815</v>
      </c>
      <c r="D4880" s="10">
        <v>204</v>
      </c>
      <c r="E4880" s="1" t="s">
        <v>4825</v>
      </c>
      <c r="F4880">
        <f>IF(LEFT(Tableau1[[#This Row],[Eléments modifié]],$J$1)=$I$1,Tableau1[[#This Row],[Date]],9^9)</f>
        <v>387420489</v>
      </c>
      <c r="G4880" s="9" t="str">
        <f>IF(Tableau1[[#This Row],[Date]]=_xlfn.MINIFS(Tableau1[1er],Tableau1[N° BL],Tableau1[[#This Row],[N° BL]],Tableau1[1er],Tableau1[[#This Row],[Date]]),D4879,"")</f>
        <v/>
      </c>
    </row>
    <row r="4881" spans="1:7" ht="14.25" customHeight="1" x14ac:dyDescent="0.25">
      <c r="A4881" s="1" t="s">
        <v>11313</v>
      </c>
      <c r="B4881" s="1" t="s">
        <v>11314</v>
      </c>
      <c r="C4881" s="7">
        <v>45337.531967592593</v>
      </c>
      <c r="D4881" s="10">
        <v>204</v>
      </c>
      <c r="E4881" s="1" t="s">
        <v>7</v>
      </c>
      <c r="F4881">
        <f>IF(LEFT(Tableau1[[#This Row],[Eléments modifié]],$J$1)=$I$1,Tableau1[[#This Row],[Date]],9^9)</f>
        <v>45337.531967592593</v>
      </c>
      <c r="G4881" s="9">
        <f>IF(Tableau1[[#This Row],[Date]]=_xlfn.MINIFS(Tableau1[1er],Tableau1[N° BL],Tableau1[[#This Row],[N° BL]],Tableau1[1er],Tableau1[[#This Row],[Date]]),D4880,"")</f>
        <v>204</v>
      </c>
    </row>
    <row r="4882" spans="1:7" ht="14.25" customHeight="1" x14ac:dyDescent="0.25">
      <c r="A4882" s="1" t="s">
        <v>11305</v>
      </c>
      <c r="B4882" s="1" t="s">
        <v>11306</v>
      </c>
      <c r="C4882" s="7">
        <v>45337.489560185182</v>
      </c>
      <c r="D4882" s="10">
        <v>209</v>
      </c>
      <c r="E4882" s="1" t="s">
        <v>14</v>
      </c>
      <c r="F4882">
        <f>IF(LEFT(Tableau1[[#This Row],[Eléments modifié]],$J$1)=$I$1,Tableau1[[#This Row],[Date]],9^9)</f>
        <v>387420489</v>
      </c>
      <c r="G4882" s="9" t="str">
        <f>IF(Tableau1[[#This Row],[Date]]=_xlfn.MINIFS(Tableau1[1er],Tableau1[N° BL],Tableau1[[#This Row],[N° BL]],Tableau1[1er],Tableau1[[#This Row],[Date]]),D4881,"")</f>
        <v/>
      </c>
    </row>
    <row r="4883" spans="1:7" ht="14.25" customHeight="1" x14ac:dyDescent="0.25">
      <c r="A4883" s="1" t="s">
        <v>11305</v>
      </c>
      <c r="B4883" s="1" t="s">
        <v>11306</v>
      </c>
      <c r="C4883" s="7">
        <v>45337.545023148145</v>
      </c>
      <c r="D4883" s="10">
        <v>189</v>
      </c>
      <c r="E4883" s="1" t="s">
        <v>7</v>
      </c>
      <c r="F4883">
        <f>IF(LEFT(Tableau1[[#This Row],[Eléments modifié]],$J$1)=$I$1,Tableau1[[#This Row],[Date]],9^9)</f>
        <v>45337.545023148145</v>
      </c>
      <c r="G4883" s="9">
        <f>IF(Tableau1[[#This Row],[Date]]=_xlfn.MINIFS(Tableau1[1er],Tableau1[N° BL],Tableau1[[#This Row],[N° BL]],Tableau1[1er],Tableau1[[#This Row],[Date]]),D4882,"")</f>
        <v>209</v>
      </c>
    </row>
    <row r="4884" spans="1:7" ht="14.25" customHeight="1" x14ac:dyDescent="0.25">
      <c r="A4884" s="1" t="s">
        <v>11305</v>
      </c>
      <c r="B4884" s="1" t="s">
        <v>11306</v>
      </c>
      <c r="C4884" s="7">
        <v>45337.545497685183</v>
      </c>
      <c r="D4884" s="10">
        <v>189</v>
      </c>
      <c r="E4884" s="1" t="s">
        <v>7</v>
      </c>
      <c r="F4884">
        <f>IF(LEFT(Tableau1[[#This Row],[Eléments modifié]],$J$1)=$I$1,Tableau1[[#This Row],[Date]],9^9)</f>
        <v>45337.545497685183</v>
      </c>
      <c r="G4884" s="9">
        <f>IF(Tableau1[[#This Row],[Date]]=_xlfn.MINIFS(Tableau1[1er],Tableau1[N° BL],Tableau1[[#This Row],[N° BL]],Tableau1[1er],Tableau1[[#This Row],[Date]]),D4883,"")</f>
        <v>189</v>
      </c>
    </row>
    <row r="4885" spans="1:7" ht="14.25" customHeight="1" x14ac:dyDescent="0.25">
      <c r="A4885" s="1" t="s">
        <v>11305</v>
      </c>
      <c r="B4885" s="1" t="s">
        <v>11306</v>
      </c>
      <c r="C4885" s="7">
        <v>45337.545775462961</v>
      </c>
      <c r="D4885" s="10">
        <v>189</v>
      </c>
      <c r="E4885" s="1" t="s">
        <v>7</v>
      </c>
      <c r="F4885">
        <f>IF(LEFT(Tableau1[[#This Row],[Eléments modifié]],$J$1)=$I$1,Tableau1[[#This Row],[Date]],9^9)</f>
        <v>45337.545775462961</v>
      </c>
      <c r="G4885" s="9">
        <f>IF(Tableau1[[#This Row],[Date]]=_xlfn.MINIFS(Tableau1[1er],Tableau1[N° BL],Tableau1[[#This Row],[N° BL]],Tableau1[1er],Tableau1[[#This Row],[Date]]),D4884,"")</f>
        <v>189</v>
      </c>
    </row>
    <row r="4886" spans="1:7" ht="14.25" customHeight="1" x14ac:dyDescent="0.25">
      <c r="A4886" s="1" t="s">
        <v>11311</v>
      </c>
      <c r="B4886" s="1" t="s">
        <v>11312</v>
      </c>
      <c r="C4886" s="7">
        <v>45337.528935185182</v>
      </c>
      <c r="D4886" s="10">
        <v>204</v>
      </c>
      <c r="E4886" s="1" t="s">
        <v>371</v>
      </c>
      <c r="F4886">
        <f>IF(LEFT(Tableau1[[#This Row],[Eléments modifié]],$J$1)=$I$1,Tableau1[[#This Row],[Date]],9^9)</f>
        <v>387420489</v>
      </c>
      <c r="G4886" s="9" t="str">
        <f>IF(Tableau1[[#This Row],[Date]]=_xlfn.MINIFS(Tableau1[1er],Tableau1[N° BL],Tableau1[[#This Row],[N° BL]],Tableau1[1er],Tableau1[[#This Row],[Date]]),D4885,"")</f>
        <v/>
      </c>
    </row>
    <row r="4887" spans="1:7" ht="14.25" customHeight="1" x14ac:dyDescent="0.25">
      <c r="A4887" s="1" t="s">
        <v>11311</v>
      </c>
      <c r="B4887" s="1" t="s">
        <v>11312</v>
      </c>
      <c r="C4887" s="7">
        <v>45337.536261574074</v>
      </c>
      <c r="D4887" s="10">
        <v>188</v>
      </c>
      <c r="E4887" s="1" t="s">
        <v>7</v>
      </c>
      <c r="F4887">
        <f>IF(LEFT(Tableau1[[#This Row],[Eléments modifié]],$J$1)=$I$1,Tableau1[[#This Row],[Date]],9^9)</f>
        <v>45337.536261574074</v>
      </c>
      <c r="G4887" s="9">
        <f>IF(Tableau1[[#This Row],[Date]]=_xlfn.MINIFS(Tableau1[1er],Tableau1[N° BL],Tableau1[[#This Row],[N° BL]],Tableau1[1er],Tableau1[[#This Row],[Date]]),D4886,"")</f>
        <v>204</v>
      </c>
    </row>
    <row r="4888" spans="1:7" ht="14.25" customHeight="1" x14ac:dyDescent="0.25">
      <c r="A4888" s="1" t="s">
        <v>11303</v>
      </c>
      <c r="B4888" s="1" t="s">
        <v>11304</v>
      </c>
      <c r="C4888" s="7">
        <v>45337.533576388887</v>
      </c>
      <c r="D4888" s="10">
        <v>188</v>
      </c>
      <c r="E4888" s="1" t="s">
        <v>111</v>
      </c>
      <c r="F4888">
        <f>IF(LEFT(Tableau1[[#This Row],[Eléments modifié]],$J$1)=$I$1,Tableau1[[#This Row],[Date]],9^9)</f>
        <v>387420489</v>
      </c>
      <c r="G4888" s="9" t="str">
        <f>IF(Tableau1[[#This Row],[Date]]=_xlfn.MINIFS(Tableau1[1er],Tableau1[N° BL],Tableau1[[#This Row],[N° BL]],Tableau1[1er],Tableau1[[#This Row],[Date]]),D4887,"")</f>
        <v/>
      </c>
    </row>
    <row r="4889" spans="1:7" ht="14.25" customHeight="1" x14ac:dyDescent="0.25">
      <c r="A4889" s="1" t="s">
        <v>11303</v>
      </c>
      <c r="B4889" s="1" t="s">
        <v>11304</v>
      </c>
      <c r="C4889" s="7">
        <v>45337.548020833332</v>
      </c>
      <c r="D4889" s="10">
        <v>176</v>
      </c>
      <c r="E4889" s="1" t="s">
        <v>7</v>
      </c>
      <c r="F4889">
        <f>IF(LEFT(Tableau1[[#This Row],[Eléments modifié]],$J$1)=$I$1,Tableau1[[#This Row],[Date]],9^9)</f>
        <v>45337.548020833332</v>
      </c>
      <c r="G4889" s="9">
        <f>IF(Tableau1[[#This Row],[Date]]=_xlfn.MINIFS(Tableau1[1er],Tableau1[N° BL],Tableau1[[#This Row],[N° BL]],Tableau1[1er],Tableau1[[#This Row],[Date]]),D4888,"")</f>
        <v>188</v>
      </c>
    </row>
    <row r="4890" spans="1:7" ht="14.25" customHeight="1" x14ac:dyDescent="0.25">
      <c r="A4890" s="1" t="s">
        <v>11303</v>
      </c>
      <c r="B4890" s="1" t="s">
        <v>11304</v>
      </c>
      <c r="C4890" s="7">
        <v>45337.548356481479</v>
      </c>
      <c r="D4890" s="10">
        <v>209</v>
      </c>
      <c r="E4890" s="1" t="s">
        <v>7</v>
      </c>
      <c r="F4890">
        <f>IF(LEFT(Tableau1[[#This Row],[Eléments modifié]],$J$1)=$I$1,Tableau1[[#This Row],[Date]],9^9)</f>
        <v>45337.548356481479</v>
      </c>
      <c r="G4890" s="9">
        <f>IF(Tableau1[[#This Row],[Date]]=_xlfn.MINIFS(Tableau1[1er],Tableau1[N° BL],Tableau1[[#This Row],[N° BL]],Tableau1[1er],Tableau1[[#This Row],[Date]]),D4889,"")</f>
        <v>176</v>
      </c>
    </row>
    <row r="4891" spans="1:7" ht="14.25" customHeight="1" x14ac:dyDescent="0.25">
      <c r="A4891" s="1" t="s">
        <v>11299</v>
      </c>
      <c r="B4891" s="1" t="s">
        <v>11300</v>
      </c>
      <c r="C4891" s="7">
        <v>45337.53197916667</v>
      </c>
      <c r="D4891" s="10">
        <v>176</v>
      </c>
      <c r="E4891" s="1" t="s">
        <v>4825</v>
      </c>
      <c r="F4891">
        <f>IF(LEFT(Tableau1[[#This Row],[Eléments modifié]],$J$1)=$I$1,Tableau1[[#This Row],[Date]],9^9)</f>
        <v>387420489</v>
      </c>
      <c r="G4891" s="9" t="str">
        <f>IF(Tableau1[[#This Row],[Date]]=_xlfn.MINIFS(Tableau1[1er],Tableau1[N° BL],Tableau1[[#This Row],[N° BL]],Tableau1[1er],Tableau1[[#This Row],[Date]]),D4890,"")</f>
        <v/>
      </c>
    </row>
    <row r="4892" spans="1:7" ht="14.25" customHeight="1" x14ac:dyDescent="0.25">
      <c r="A4892" s="1" t="s">
        <v>11299</v>
      </c>
      <c r="B4892" s="1" t="s">
        <v>11300</v>
      </c>
      <c r="C4892" s="7">
        <v>45337.552291666667</v>
      </c>
      <c r="D4892" s="10">
        <v>204</v>
      </c>
      <c r="E4892" s="1" t="s">
        <v>7</v>
      </c>
      <c r="F4892">
        <f>IF(LEFT(Tableau1[[#This Row],[Eléments modifié]],$J$1)=$I$1,Tableau1[[#This Row],[Date]],9^9)</f>
        <v>45337.552291666667</v>
      </c>
      <c r="G4892" s="9">
        <f>IF(Tableau1[[#This Row],[Date]]=_xlfn.MINIFS(Tableau1[1er],Tableau1[N° BL],Tableau1[[#This Row],[N° BL]],Tableau1[1er],Tableau1[[#This Row],[Date]]),D4891,"")</f>
        <v>176</v>
      </c>
    </row>
    <row r="4893" spans="1:7" ht="14.25" customHeight="1" x14ac:dyDescent="0.25">
      <c r="A4893" s="1" t="s">
        <v>11133</v>
      </c>
      <c r="B4893" s="1" t="s">
        <v>11134</v>
      </c>
      <c r="C4893" s="7">
        <v>45337.552314814813</v>
      </c>
      <c r="D4893" s="10">
        <v>204</v>
      </c>
      <c r="E4893" s="1" t="s">
        <v>4825</v>
      </c>
      <c r="F4893">
        <f>IF(LEFT(Tableau1[[#This Row],[Eléments modifié]],$J$1)=$I$1,Tableau1[[#This Row],[Date]],9^9)</f>
        <v>387420489</v>
      </c>
      <c r="G4893" s="9" t="str">
        <f>IF(Tableau1[[#This Row],[Date]]=_xlfn.MINIFS(Tableau1[1er],Tableau1[N° BL],Tableau1[[#This Row],[N° BL]],Tableau1[1er],Tableau1[[#This Row],[Date]]),D4892,"")</f>
        <v/>
      </c>
    </row>
    <row r="4894" spans="1:7" ht="14.25" customHeight="1" x14ac:dyDescent="0.25">
      <c r="A4894" s="1" t="s">
        <v>11133</v>
      </c>
      <c r="B4894" s="1" t="s">
        <v>11134</v>
      </c>
      <c r="C4894" s="7">
        <v>45337.555138888885</v>
      </c>
      <c r="D4894" s="10">
        <v>209</v>
      </c>
      <c r="E4894" s="1" t="s">
        <v>20</v>
      </c>
      <c r="F4894">
        <f>IF(LEFT(Tableau1[[#This Row],[Eléments modifié]],$J$1)=$I$1,Tableau1[[#This Row],[Date]],9^9)</f>
        <v>387420489</v>
      </c>
      <c r="G4894" s="9" t="str">
        <f>IF(Tableau1[[#This Row],[Date]]=_xlfn.MINIFS(Tableau1[1er],Tableau1[N° BL],Tableau1[[#This Row],[N° BL]],Tableau1[1er],Tableau1[[#This Row],[Date]]),D4893,"")</f>
        <v/>
      </c>
    </row>
    <row r="4895" spans="1:7" ht="14.25" customHeight="1" x14ac:dyDescent="0.25">
      <c r="A4895" s="1" t="s">
        <v>11133</v>
      </c>
      <c r="B4895" s="1" t="s">
        <v>11134</v>
      </c>
      <c r="C4895" s="7">
        <v>45337.555277777778</v>
      </c>
      <c r="D4895" s="10">
        <v>176</v>
      </c>
      <c r="E4895" s="1" t="s">
        <v>371</v>
      </c>
      <c r="F4895">
        <f>IF(LEFT(Tableau1[[#This Row],[Eléments modifié]],$J$1)=$I$1,Tableau1[[#This Row],[Date]],9^9)</f>
        <v>387420489</v>
      </c>
      <c r="G4895" s="9" t="str">
        <f>IF(Tableau1[[#This Row],[Date]]=_xlfn.MINIFS(Tableau1[1er],Tableau1[N° BL],Tableau1[[#This Row],[N° BL]],Tableau1[1er],Tableau1[[#This Row],[Date]]),D4894,"")</f>
        <v/>
      </c>
    </row>
    <row r="4896" spans="1:7" ht="14.25" customHeight="1" x14ac:dyDescent="0.25">
      <c r="A4896" s="1" t="s">
        <v>11133</v>
      </c>
      <c r="B4896" s="1" t="s">
        <v>11134</v>
      </c>
      <c r="C4896" s="7">
        <v>45337.723645833335</v>
      </c>
      <c r="D4896" s="10">
        <v>204</v>
      </c>
      <c r="E4896" s="1" t="s">
        <v>41</v>
      </c>
      <c r="F4896">
        <f>IF(LEFT(Tableau1[[#This Row],[Eléments modifié]],$J$1)=$I$1,Tableau1[[#This Row],[Date]],9^9)</f>
        <v>387420489</v>
      </c>
      <c r="G4896" s="9" t="str">
        <f>IF(Tableau1[[#This Row],[Date]]=_xlfn.MINIFS(Tableau1[1er],Tableau1[N° BL],Tableau1[[#This Row],[N° BL]],Tableau1[1er],Tableau1[[#This Row],[Date]]),D4895,"")</f>
        <v/>
      </c>
    </row>
    <row r="4897" spans="1:7" ht="14.25" customHeight="1" x14ac:dyDescent="0.25">
      <c r="A4897" s="1" t="s">
        <v>11133</v>
      </c>
      <c r="B4897" s="1" t="s">
        <v>11134</v>
      </c>
      <c r="C4897" s="7">
        <v>45337.724999999999</v>
      </c>
      <c r="D4897" s="10">
        <v>209</v>
      </c>
      <c r="E4897" s="1" t="s">
        <v>774</v>
      </c>
      <c r="F4897">
        <f>IF(LEFT(Tableau1[[#This Row],[Eléments modifié]],$J$1)=$I$1,Tableau1[[#This Row],[Date]],9^9)</f>
        <v>387420489</v>
      </c>
      <c r="G4897" s="9" t="str">
        <f>IF(Tableau1[[#This Row],[Date]]=_xlfn.MINIFS(Tableau1[1er],Tableau1[N° BL],Tableau1[[#This Row],[N° BL]],Tableau1[1er],Tableau1[[#This Row],[Date]]),D4896,"")</f>
        <v/>
      </c>
    </row>
    <row r="4898" spans="1:7" ht="14.25" customHeight="1" x14ac:dyDescent="0.25">
      <c r="A4898" s="1" t="s">
        <v>11133</v>
      </c>
      <c r="B4898" s="1" t="s">
        <v>11134</v>
      </c>
      <c r="C4898" s="7">
        <v>45337.72519675926</v>
      </c>
      <c r="D4898" s="10">
        <v>211</v>
      </c>
      <c r="E4898" s="1" t="s">
        <v>774</v>
      </c>
      <c r="F4898">
        <f>IF(LEFT(Tableau1[[#This Row],[Eléments modifié]],$J$1)=$I$1,Tableau1[[#This Row],[Date]],9^9)</f>
        <v>387420489</v>
      </c>
      <c r="G4898" s="9" t="str">
        <f>IF(Tableau1[[#This Row],[Date]]=_xlfn.MINIFS(Tableau1[1er],Tableau1[N° BL],Tableau1[[#This Row],[N° BL]],Tableau1[1er],Tableau1[[#This Row],[Date]]),D4897,"")</f>
        <v/>
      </c>
    </row>
    <row r="4899" spans="1:7" ht="14.25" customHeight="1" x14ac:dyDescent="0.25">
      <c r="A4899" s="1" t="s">
        <v>11133</v>
      </c>
      <c r="B4899" s="1" t="s">
        <v>11134</v>
      </c>
      <c r="C4899" s="7">
        <v>45338.413148148145</v>
      </c>
      <c r="D4899" s="10">
        <v>209</v>
      </c>
      <c r="E4899" s="1" t="s">
        <v>774</v>
      </c>
      <c r="F4899">
        <f>IF(LEFT(Tableau1[[#This Row],[Eléments modifié]],$J$1)=$I$1,Tableau1[[#This Row],[Date]],9^9)</f>
        <v>387420489</v>
      </c>
      <c r="G4899" s="9" t="str">
        <f>IF(Tableau1[[#This Row],[Date]]=_xlfn.MINIFS(Tableau1[1er],Tableau1[N° BL],Tableau1[[#This Row],[N° BL]],Tableau1[1er],Tableau1[[#This Row],[Date]]),D4898,"")</f>
        <v/>
      </c>
    </row>
    <row r="4900" spans="1:7" ht="14.25" customHeight="1" x14ac:dyDescent="0.25">
      <c r="A4900" s="1" t="s">
        <v>11133</v>
      </c>
      <c r="B4900" s="1" t="s">
        <v>11134</v>
      </c>
      <c r="C4900" s="7">
        <v>45338.414074074077</v>
      </c>
      <c r="D4900" s="10">
        <v>211</v>
      </c>
      <c r="E4900" s="1" t="s">
        <v>371</v>
      </c>
      <c r="F4900">
        <f>IF(LEFT(Tableau1[[#This Row],[Eléments modifié]],$J$1)=$I$1,Tableau1[[#This Row],[Date]],9^9)</f>
        <v>387420489</v>
      </c>
      <c r="G4900" s="9" t="str">
        <f>IF(Tableau1[[#This Row],[Date]]=_xlfn.MINIFS(Tableau1[1er],Tableau1[N° BL],Tableau1[[#This Row],[N° BL]],Tableau1[1er],Tableau1[[#This Row],[Date]]),D4899,"")</f>
        <v/>
      </c>
    </row>
    <row r="4901" spans="1:7" ht="14.25" customHeight="1" x14ac:dyDescent="0.25">
      <c r="A4901" s="1" t="s">
        <v>11133</v>
      </c>
      <c r="B4901" s="1" t="s">
        <v>11134</v>
      </c>
      <c r="C4901" s="7">
        <v>45338.456354166665</v>
      </c>
      <c r="D4901" s="10">
        <v>209</v>
      </c>
      <c r="E4901" s="1" t="s">
        <v>7</v>
      </c>
      <c r="F4901">
        <f>IF(LEFT(Tableau1[[#This Row],[Eléments modifié]],$J$1)=$I$1,Tableau1[[#This Row],[Date]],9^9)</f>
        <v>45338.456354166665</v>
      </c>
      <c r="G4901" s="9">
        <f>IF(Tableau1[[#This Row],[Date]]=_xlfn.MINIFS(Tableau1[1er],Tableau1[N° BL],Tableau1[[#This Row],[N° BL]],Tableau1[1er],Tableau1[[#This Row],[Date]]),D4900,"")</f>
        <v>211</v>
      </c>
    </row>
    <row r="4902" spans="1:7" ht="14.25" customHeight="1" x14ac:dyDescent="0.25">
      <c r="A4902" s="1" t="s">
        <v>11133</v>
      </c>
      <c r="B4902" s="1" t="s">
        <v>11134</v>
      </c>
      <c r="C4902" s="7">
        <v>45338.457407407404</v>
      </c>
      <c r="D4902" s="10">
        <v>209</v>
      </c>
      <c r="E4902" s="1" t="s">
        <v>7</v>
      </c>
      <c r="F4902">
        <f>IF(LEFT(Tableau1[[#This Row],[Eléments modifié]],$J$1)=$I$1,Tableau1[[#This Row],[Date]],9^9)</f>
        <v>45338.457407407404</v>
      </c>
      <c r="G4902" s="9">
        <f>IF(Tableau1[[#This Row],[Date]]=_xlfn.MINIFS(Tableau1[1er],Tableau1[N° BL],Tableau1[[#This Row],[N° BL]],Tableau1[1er],Tableau1[[#This Row],[Date]]),D4901,"")</f>
        <v>209</v>
      </c>
    </row>
    <row r="4903" spans="1:7" ht="14.25" customHeight="1" x14ac:dyDescent="0.25">
      <c r="A4903" s="1" t="s">
        <v>11133</v>
      </c>
      <c r="B4903" s="1" t="s">
        <v>11134</v>
      </c>
      <c r="C4903" s="7">
        <v>45338.45784722222</v>
      </c>
      <c r="D4903" s="10">
        <v>209</v>
      </c>
      <c r="E4903" s="1" t="s">
        <v>7</v>
      </c>
      <c r="F4903">
        <f>IF(LEFT(Tableau1[[#This Row],[Eléments modifié]],$J$1)=$I$1,Tableau1[[#This Row],[Date]],9^9)</f>
        <v>45338.45784722222</v>
      </c>
      <c r="G4903" s="9">
        <f>IF(Tableau1[[#This Row],[Date]]=_xlfn.MINIFS(Tableau1[1er],Tableau1[N° BL],Tableau1[[#This Row],[N° BL]],Tableau1[1er],Tableau1[[#This Row],[Date]]),D4902,"")</f>
        <v>209</v>
      </c>
    </row>
    <row r="4904" spans="1:7" ht="14.25" customHeight="1" x14ac:dyDescent="0.25">
      <c r="A4904" s="1" t="s">
        <v>11133</v>
      </c>
      <c r="B4904" s="1" t="s">
        <v>11134</v>
      </c>
      <c r="C4904" s="7">
        <v>45341.482349537036</v>
      </c>
      <c r="D4904" s="10">
        <v>212</v>
      </c>
      <c r="E4904" s="1" t="s">
        <v>32</v>
      </c>
      <c r="F4904">
        <f>IF(LEFT(Tableau1[[#This Row],[Eléments modifié]],$J$1)=$I$1,Tableau1[[#This Row],[Date]],9^9)</f>
        <v>387420489</v>
      </c>
      <c r="G4904" s="9" t="str">
        <f>IF(Tableau1[[#This Row],[Date]]=_xlfn.MINIFS(Tableau1[1er],Tableau1[N° BL],Tableau1[[#This Row],[N° BL]],Tableau1[1er],Tableau1[[#This Row],[Date]]),D4903,"")</f>
        <v/>
      </c>
    </row>
    <row r="4905" spans="1:7" ht="14.25" customHeight="1" x14ac:dyDescent="0.25">
      <c r="A4905" s="1" t="s">
        <v>11133</v>
      </c>
      <c r="B4905" s="1" t="s">
        <v>11134</v>
      </c>
      <c r="C4905" s="7">
        <v>45341.487673611111</v>
      </c>
      <c r="D4905" s="10">
        <v>189</v>
      </c>
      <c r="E4905" s="1" t="s">
        <v>7</v>
      </c>
      <c r="F4905">
        <f>IF(LEFT(Tableau1[[#This Row],[Eléments modifié]],$J$1)=$I$1,Tableau1[[#This Row],[Date]],9^9)</f>
        <v>45341.487673611111</v>
      </c>
      <c r="G4905" s="9">
        <f>IF(Tableau1[[#This Row],[Date]]=_xlfn.MINIFS(Tableau1[1er],Tableau1[N° BL],Tableau1[[#This Row],[N° BL]],Tableau1[1er],Tableau1[[#This Row],[Date]]),D4904,"")</f>
        <v>212</v>
      </c>
    </row>
    <row r="4906" spans="1:7" ht="14.25" customHeight="1" x14ac:dyDescent="0.25">
      <c r="A4906" s="1" t="s">
        <v>11133</v>
      </c>
      <c r="B4906" s="1" t="s">
        <v>11134</v>
      </c>
      <c r="C4906" s="7">
        <v>45341.489201388889</v>
      </c>
      <c r="D4906" s="10">
        <v>189</v>
      </c>
      <c r="E4906" s="1" t="s">
        <v>7</v>
      </c>
      <c r="F4906">
        <f>IF(LEFT(Tableau1[[#This Row],[Eléments modifié]],$J$1)=$I$1,Tableau1[[#This Row],[Date]],9^9)</f>
        <v>45341.489201388889</v>
      </c>
      <c r="G4906" s="9">
        <f>IF(Tableau1[[#This Row],[Date]]=_xlfn.MINIFS(Tableau1[1er],Tableau1[N° BL],Tableau1[[#This Row],[N° BL]],Tableau1[1er],Tableau1[[#This Row],[Date]]),D4905,"")</f>
        <v>189</v>
      </c>
    </row>
    <row r="4907" spans="1:7" ht="14.25" customHeight="1" x14ac:dyDescent="0.25">
      <c r="A4907" s="1" t="s">
        <v>11289</v>
      </c>
      <c r="B4907" s="1" t="s">
        <v>11290</v>
      </c>
      <c r="C4907" s="7">
        <v>45337.528854166667</v>
      </c>
      <c r="D4907" s="10">
        <v>204</v>
      </c>
      <c r="E4907" s="1" t="s">
        <v>3459</v>
      </c>
      <c r="F4907">
        <f>IF(LEFT(Tableau1[[#This Row],[Eléments modifié]],$J$1)=$I$1,Tableau1[[#This Row],[Date]],9^9)</f>
        <v>387420489</v>
      </c>
      <c r="G4907" s="9" t="str">
        <f>IF(Tableau1[[#This Row],[Date]]=_xlfn.MINIFS(Tableau1[1er],Tableau1[N° BL],Tableau1[[#This Row],[N° BL]],Tableau1[1er],Tableau1[[#This Row],[Date]]),D4906,"")</f>
        <v/>
      </c>
    </row>
    <row r="4908" spans="1:7" ht="14.25" customHeight="1" x14ac:dyDescent="0.25">
      <c r="A4908" s="1" t="s">
        <v>11289</v>
      </c>
      <c r="B4908" s="1" t="s">
        <v>11290</v>
      </c>
      <c r="C4908" s="7">
        <v>45337.586840277778</v>
      </c>
      <c r="D4908" s="10">
        <v>211</v>
      </c>
      <c r="E4908" s="1" t="s">
        <v>7</v>
      </c>
      <c r="F4908">
        <f>IF(LEFT(Tableau1[[#This Row],[Eléments modifié]],$J$1)=$I$1,Tableau1[[#This Row],[Date]],9^9)</f>
        <v>45337.586840277778</v>
      </c>
      <c r="G4908" s="9">
        <f>IF(Tableau1[[#This Row],[Date]]=_xlfn.MINIFS(Tableau1[1er],Tableau1[N° BL],Tableau1[[#This Row],[N° BL]],Tableau1[1er],Tableau1[[#This Row],[Date]]),D4907,"")</f>
        <v>204</v>
      </c>
    </row>
    <row r="4909" spans="1:7" ht="14.25" customHeight="1" x14ac:dyDescent="0.25">
      <c r="A4909" s="1" t="s">
        <v>11289</v>
      </c>
      <c r="B4909" s="1" t="s">
        <v>11290</v>
      </c>
      <c r="C4909" s="7">
        <v>45337.587592592594</v>
      </c>
      <c r="D4909" s="10">
        <v>210</v>
      </c>
      <c r="E4909" s="1" t="s">
        <v>7</v>
      </c>
      <c r="F4909">
        <f>IF(LEFT(Tableau1[[#This Row],[Eléments modifié]],$J$1)=$I$1,Tableau1[[#This Row],[Date]],9^9)</f>
        <v>45337.587592592594</v>
      </c>
      <c r="G4909" s="9">
        <f>IF(Tableau1[[#This Row],[Date]]=_xlfn.MINIFS(Tableau1[1er],Tableau1[N° BL],Tableau1[[#This Row],[N° BL]],Tableau1[1er],Tableau1[[#This Row],[Date]]),D4908,"")</f>
        <v>211</v>
      </c>
    </row>
    <row r="4910" spans="1:7" ht="14.25" customHeight="1" x14ac:dyDescent="0.25">
      <c r="A4910" s="1" t="s">
        <v>11267</v>
      </c>
      <c r="B4910" s="1" t="s">
        <v>11268</v>
      </c>
      <c r="C4910" s="7">
        <v>45337.561261574076</v>
      </c>
      <c r="D4910" s="10">
        <v>176</v>
      </c>
      <c r="E4910" s="1" t="s">
        <v>111</v>
      </c>
      <c r="F4910">
        <f>IF(LEFT(Tableau1[[#This Row],[Eléments modifié]],$J$1)=$I$1,Tableau1[[#This Row],[Date]],9^9)</f>
        <v>387420489</v>
      </c>
      <c r="G4910" s="9" t="str">
        <f>IF(Tableau1[[#This Row],[Date]]=_xlfn.MINIFS(Tableau1[1er],Tableau1[N° BL],Tableau1[[#This Row],[N° BL]],Tableau1[1er],Tableau1[[#This Row],[Date]]),D4909,"")</f>
        <v/>
      </c>
    </row>
    <row r="4911" spans="1:7" ht="14.25" customHeight="1" x14ac:dyDescent="0.25">
      <c r="A4911" s="1" t="s">
        <v>11267</v>
      </c>
      <c r="B4911" s="1" t="s">
        <v>11268</v>
      </c>
      <c r="C4911" s="7">
        <v>45337.562743055554</v>
      </c>
      <c r="D4911" s="10">
        <v>212</v>
      </c>
      <c r="E4911" s="1" t="s">
        <v>20</v>
      </c>
      <c r="F4911">
        <f>IF(LEFT(Tableau1[[#This Row],[Eléments modifié]],$J$1)=$I$1,Tableau1[[#This Row],[Date]],9^9)</f>
        <v>387420489</v>
      </c>
      <c r="G4911" s="9" t="str">
        <f>IF(Tableau1[[#This Row],[Date]]=_xlfn.MINIFS(Tableau1[1er],Tableau1[N° BL],Tableau1[[#This Row],[N° BL]],Tableau1[1er],Tableau1[[#This Row],[Date]]),D4910,"")</f>
        <v/>
      </c>
    </row>
    <row r="4912" spans="1:7" ht="14.25" customHeight="1" x14ac:dyDescent="0.25">
      <c r="A4912" s="1" t="s">
        <v>11267</v>
      </c>
      <c r="B4912" s="1" t="s">
        <v>11268</v>
      </c>
      <c r="C4912" s="7">
        <v>45337.563240740739</v>
      </c>
      <c r="D4912" s="10">
        <v>176</v>
      </c>
      <c r="E4912" s="1" t="s">
        <v>2447</v>
      </c>
      <c r="F4912">
        <f>IF(LEFT(Tableau1[[#This Row],[Eléments modifié]],$J$1)=$I$1,Tableau1[[#This Row],[Date]],9^9)</f>
        <v>387420489</v>
      </c>
      <c r="G4912" s="9" t="str">
        <f>IF(Tableau1[[#This Row],[Date]]=_xlfn.MINIFS(Tableau1[1er],Tableau1[N° BL],Tableau1[[#This Row],[N° BL]],Tableau1[1er],Tableau1[[#This Row],[Date]]),D4911,"")</f>
        <v/>
      </c>
    </row>
    <row r="4913" spans="1:7" ht="14.25" customHeight="1" x14ac:dyDescent="0.25">
      <c r="A4913" s="1" t="s">
        <v>11267</v>
      </c>
      <c r="B4913" s="1" t="s">
        <v>11268</v>
      </c>
      <c r="C4913" s="7">
        <v>45337.714050925926</v>
      </c>
      <c r="D4913" s="10">
        <v>212</v>
      </c>
      <c r="E4913" s="1" t="s">
        <v>7</v>
      </c>
      <c r="F4913">
        <f>IF(LEFT(Tableau1[[#This Row],[Eléments modifié]],$J$1)=$I$1,Tableau1[[#This Row],[Date]],9^9)</f>
        <v>45337.714050925926</v>
      </c>
      <c r="G4913" s="9">
        <f>IF(Tableau1[[#This Row],[Date]]=_xlfn.MINIFS(Tableau1[1er],Tableau1[N° BL],Tableau1[[#This Row],[N° BL]],Tableau1[1er],Tableau1[[#This Row],[Date]]),D4912,"")</f>
        <v>176</v>
      </c>
    </row>
    <row r="4914" spans="1:7" ht="14.25" customHeight="1" x14ac:dyDescent="0.25">
      <c r="A4914" s="1" t="s">
        <v>11283</v>
      </c>
      <c r="B4914" s="1" t="s">
        <v>11284</v>
      </c>
      <c r="C4914" s="7">
        <v>45337.577037037037</v>
      </c>
      <c r="D4914" s="10">
        <v>211</v>
      </c>
      <c r="E4914" s="1" t="s">
        <v>4825</v>
      </c>
      <c r="F4914">
        <f>IF(LEFT(Tableau1[[#This Row],[Eléments modifié]],$J$1)=$I$1,Tableau1[[#This Row],[Date]],9^9)</f>
        <v>387420489</v>
      </c>
      <c r="G4914" s="9" t="str">
        <f>IF(Tableau1[[#This Row],[Date]]=_xlfn.MINIFS(Tableau1[1er],Tableau1[N° BL],Tableau1[[#This Row],[N° BL]],Tableau1[1er],Tableau1[[#This Row],[Date]]),D4913,"")</f>
        <v/>
      </c>
    </row>
    <row r="4915" spans="1:7" ht="14.25" customHeight="1" x14ac:dyDescent="0.25">
      <c r="A4915" s="1" t="s">
        <v>11283</v>
      </c>
      <c r="B4915" s="1" t="s">
        <v>11284</v>
      </c>
      <c r="C4915" s="7">
        <v>45337.621608796297</v>
      </c>
      <c r="D4915" s="10">
        <v>204</v>
      </c>
      <c r="E4915" s="1" t="s">
        <v>7</v>
      </c>
      <c r="F4915">
        <f>IF(LEFT(Tableau1[[#This Row],[Eléments modifié]],$J$1)=$I$1,Tableau1[[#This Row],[Date]],9^9)</f>
        <v>45337.621608796297</v>
      </c>
      <c r="G4915" s="9">
        <f>IF(Tableau1[[#This Row],[Date]]=_xlfn.MINIFS(Tableau1[1er],Tableau1[N° BL],Tableau1[[#This Row],[N° BL]],Tableau1[1er],Tableau1[[#This Row],[Date]]),D4914,"")</f>
        <v>211</v>
      </c>
    </row>
    <row r="4916" spans="1:7" ht="14.25" customHeight="1" x14ac:dyDescent="0.25">
      <c r="A4916" s="1" t="s">
        <v>10915</v>
      </c>
      <c r="B4916" s="1" t="s">
        <v>10916</v>
      </c>
      <c r="C4916" s="7">
        <v>45337.563518518517</v>
      </c>
      <c r="D4916" s="10">
        <v>210</v>
      </c>
      <c r="E4916" s="1" t="s">
        <v>111</v>
      </c>
      <c r="F4916">
        <f>IF(LEFT(Tableau1[[#This Row],[Eléments modifié]],$J$1)=$I$1,Tableau1[[#This Row],[Date]],9^9)</f>
        <v>387420489</v>
      </c>
      <c r="G4916" s="9" t="str">
        <f>IF(Tableau1[[#This Row],[Date]]=_xlfn.MINIFS(Tableau1[1er],Tableau1[N° BL],Tableau1[[#This Row],[N° BL]],Tableau1[1er],Tableau1[[#This Row],[Date]]),D4915,"")</f>
        <v/>
      </c>
    </row>
    <row r="4917" spans="1:7" ht="14.25" customHeight="1" x14ac:dyDescent="0.25">
      <c r="A4917" s="1" t="s">
        <v>10915</v>
      </c>
      <c r="B4917" s="1" t="s">
        <v>10916</v>
      </c>
      <c r="C4917" s="7">
        <v>45337.633379629631</v>
      </c>
      <c r="D4917" s="10">
        <v>176</v>
      </c>
      <c r="E4917" s="1" t="s">
        <v>7</v>
      </c>
      <c r="F4917">
        <f>IF(LEFT(Tableau1[[#This Row],[Eléments modifié]],$J$1)=$I$1,Tableau1[[#This Row],[Date]],9^9)</f>
        <v>45337.633379629631</v>
      </c>
      <c r="G4917" s="9">
        <f>IF(Tableau1[[#This Row],[Date]]=_xlfn.MINIFS(Tableau1[1er],Tableau1[N° BL],Tableau1[[#This Row],[N° BL]],Tableau1[1er],Tableau1[[#This Row],[Date]]),D4916,"")</f>
        <v>210</v>
      </c>
    </row>
    <row r="4918" spans="1:7" ht="14.25" customHeight="1" x14ac:dyDescent="0.25">
      <c r="A4918" s="1" t="s">
        <v>10915</v>
      </c>
      <c r="B4918" s="1" t="s">
        <v>10916</v>
      </c>
      <c r="C4918" s="7">
        <v>45343.668391203704</v>
      </c>
      <c r="D4918" s="10">
        <v>204</v>
      </c>
      <c r="E4918" s="1" t="s">
        <v>32</v>
      </c>
      <c r="F4918">
        <f>IF(LEFT(Tableau1[[#This Row],[Eléments modifié]],$J$1)=$I$1,Tableau1[[#This Row],[Date]],9^9)</f>
        <v>387420489</v>
      </c>
      <c r="G4918" s="9" t="str">
        <f>IF(Tableau1[[#This Row],[Date]]=_xlfn.MINIFS(Tableau1[1er],Tableau1[N° BL],Tableau1[[#This Row],[N° BL]],Tableau1[1er],Tableau1[[#This Row],[Date]]),D4917,"")</f>
        <v/>
      </c>
    </row>
    <row r="4919" spans="1:7" ht="14.25" customHeight="1" x14ac:dyDescent="0.25">
      <c r="A4919" s="1" t="s">
        <v>10915</v>
      </c>
      <c r="B4919" s="1" t="s">
        <v>10916</v>
      </c>
      <c r="C4919" s="7">
        <v>45343.689155092594</v>
      </c>
      <c r="D4919" s="10">
        <v>188</v>
      </c>
      <c r="E4919" s="1" t="s">
        <v>7</v>
      </c>
      <c r="F4919">
        <f>IF(LEFT(Tableau1[[#This Row],[Eléments modifié]],$J$1)=$I$1,Tableau1[[#This Row],[Date]],9^9)</f>
        <v>45343.689155092594</v>
      </c>
      <c r="G4919" s="9">
        <f>IF(Tableau1[[#This Row],[Date]]=_xlfn.MINIFS(Tableau1[1er],Tableau1[N° BL],Tableau1[[#This Row],[N° BL]],Tableau1[1er],Tableau1[[#This Row],[Date]]),D4918,"")</f>
        <v>204</v>
      </c>
    </row>
    <row r="4920" spans="1:7" ht="14.25" customHeight="1" x14ac:dyDescent="0.25">
      <c r="A4920" s="1" t="s">
        <v>11285</v>
      </c>
      <c r="B4920" s="1" t="s">
        <v>11286</v>
      </c>
      <c r="C4920" s="7">
        <v>45337.590937499997</v>
      </c>
      <c r="D4920" s="10">
        <v>210</v>
      </c>
      <c r="E4920" s="1" t="s">
        <v>9934</v>
      </c>
      <c r="F4920">
        <f>IF(LEFT(Tableau1[[#This Row],[Eléments modifié]],$J$1)=$I$1,Tableau1[[#This Row],[Date]],9^9)</f>
        <v>387420489</v>
      </c>
      <c r="G4920" s="9" t="str">
        <f>IF(Tableau1[[#This Row],[Date]]=_xlfn.MINIFS(Tableau1[1er],Tableau1[N° BL],Tableau1[[#This Row],[N° BL]],Tableau1[1er],Tableau1[[#This Row],[Date]]),D4919,"")</f>
        <v/>
      </c>
    </row>
    <row r="4921" spans="1:7" ht="14.25" customHeight="1" x14ac:dyDescent="0.25">
      <c r="A4921" s="1" t="s">
        <v>11285</v>
      </c>
      <c r="B4921" s="1" t="s">
        <v>11286</v>
      </c>
      <c r="C4921" s="7">
        <v>45337.601412037038</v>
      </c>
      <c r="D4921" s="10">
        <v>210</v>
      </c>
      <c r="E4921" s="1" t="s">
        <v>7</v>
      </c>
      <c r="F4921">
        <f>IF(LEFT(Tableau1[[#This Row],[Eléments modifié]],$J$1)=$I$1,Tableau1[[#This Row],[Date]],9^9)</f>
        <v>45337.601412037038</v>
      </c>
      <c r="G4921" s="9">
        <f>IF(Tableau1[[#This Row],[Date]]=_xlfn.MINIFS(Tableau1[1er],Tableau1[N° BL],Tableau1[[#This Row],[N° BL]],Tableau1[1er],Tableau1[[#This Row],[Date]]),D4920,"")</f>
        <v>210</v>
      </c>
    </row>
    <row r="4922" spans="1:7" ht="14.25" customHeight="1" x14ac:dyDescent="0.25">
      <c r="A4922" s="1" t="s">
        <v>11273</v>
      </c>
      <c r="B4922" s="1" t="s">
        <v>11274</v>
      </c>
      <c r="C4922" s="7">
        <v>45337.667893518519</v>
      </c>
      <c r="D4922" s="10">
        <v>204</v>
      </c>
      <c r="E4922" s="1" t="s">
        <v>9934</v>
      </c>
      <c r="F4922">
        <f>IF(LEFT(Tableau1[[#This Row],[Eléments modifié]],$J$1)=$I$1,Tableau1[[#This Row],[Date]],9^9)</f>
        <v>387420489</v>
      </c>
      <c r="G4922" s="9" t="str">
        <f>IF(Tableau1[[#This Row],[Date]]=_xlfn.MINIFS(Tableau1[1er],Tableau1[N° BL],Tableau1[[#This Row],[N° BL]],Tableau1[1er],Tableau1[[#This Row],[Date]]),D4921,"")</f>
        <v/>
      </c>
    </row>
    <row r="4923" spans="1:7" ht="14.25" customHeight="1" x14ac:dyDescent="0.25">
      <c r="A4923" s="1" t="s">
        <v>11273</v>
      </c>
      <c r="B4923" s="1" t="s">
        <v>11274</v>
      </c>
      <c r="C4923" s="7">
        <v>45337.675451388888</v>
      </c>
      <c r="D4923" s="10">
        <v>210</v>
      </c>
      <c r="E4923" s="1" t="s">
        <v>7</v>
      </c>
      <c r="F4923">
        <f>IF(LEFT(Tableau1[[#This Row],[Eléments modifié]],$J$1)=$I$1,Tableau1[[#This Row],[Date]],9^9)</f>
        <v>45337.675451388888</v>
      </c>
      <c r="G4923" s="9">
        <f>IF(Tableau1[[#This Row],[Date]]=_xlfn.MINIFS(Tableau1[1er],Tableau1[N° BL],Tableau1[[#This Row],[N° BL]],Tableau1[1er],Tableau1[[#This Row],[Date]]),D4922,"")</f>
        <v>204</v>
      </c>
    </row>
    <row r="4924" spans="1:7" ht="14.25" customHeight="1" x14ac:dyDescent="0.25">
      <c r="A4924" s="1" t="s">
        <v>11273</v>
      </c>
      <c r="B4924" s="1" t="s">
        <v>11274</v>
      </c>
      <c r="C4924" s="7">
        <v>45337.675717592596</v>
      </c>
      <c r="D4924" s="10">
        <v>210</v>
      </c>
      <c r="E4924" s="1" t="s">
        <v>7</v>
      </c>
      <c r="F4924">
        <f>IF(LEFT(Tableau1[[#This Row],[Eléments modifié]],$J$1)=$I$1,Tableau1[[#This Row],[Date]],9^9)</f>
        <v>45337.675717592596</v>
      </c>
      <c r="G4924" s="9">
        <f>IF(Tableau1[[#This Row],[Date]]=_xlfn.MINIFS(Tableau1[1er],Tableau1[N° BL],Tableau1[[#This Row],[N° BL]],Tableau1[1er],Tableau1[[#This Row],[Date]]),D4923,"")</f>
        <v>210</v>
      </c>
    </row>
    <row r="4925" spans="1:7" ht="14.25" customHeight="1" x14ac:dyDescent="0.25">
      <c r="A4925" s="1" t="s">
        <v>11273</v>
      </c>
      <c r="B4925" s="1" t="s">
        <v>11274</v>
      </c>
      <c r="C4925" s="7">
        <v>45337.675833333335</v>
      </c>
      <c r="D4925" s="10">
        <v>210</v>
      </c>
      <c r="E4925" s="1" t="s">
        <v>7</v>
      </c>
      <c r="F4925">
        <f>IF(LEFT(Tableau1[[#This Row],[Eléments modifié]],$J$1)=$I$1,Tableau1[[#This Row],[Date]],9^9)</f>
        <v>45337.675833333335</v>
      </c>
      <c r="G4925" s="9">
        <f>IF(Tableau1[[#This Row],[Date]]=_xlfn.MINIFS(Tableau1[1er],Tableau1[N° BL],Tableau1[[#This Row],[N° BL]],Tableau1[1er],Tableau1[[#This Row],[Date]]),D4924,"")</f>
        <v>210</v>
      </c>
    </row>
    <row r="4926" spans="1:7" ht="14.25" customHeight="1" x14ac:dyDescent="0.25">
      <c r="A4926" s="1" t="s">
        <v>11241</v>
      </c>
      <c r="B4926" s="1" t="s">
        <v>11242</v>
      </c>
      <c r="C4926" s="7">
        <v>45337.669745370367</v>
      </c>
      <c r="D4926" s="10">
        <v>210</v>
      </c>
      <c r="E4926" s="1" t="s">
        <v>3459</v>
      </c>
      <c r="F4926">
        <f>IF(LEFT(Tableau1[[#This Row],[Eléments modifié]],$J$1)=$I$1,Tableau1[[#This Row],[Date]],9^9)</f>
        <v>387420489</v>
      </c>
      <c r="G4926" s="9" t="str">
        <f>IF(Tableau1[[#This Row],[Date]]=_xlfn.MINIFS(Tableau1[1er],Tableau1[N° BL],Tableau1[[#This Row],[N° BL]],Tableau1[1er],Tableau1[[#This Row],[Date]]),D4925,"")</f>
        <v/>
      </c>
    </row>
    <row r="4927" spans="1:7" ht="14.25" customHeight="1" x14ac:dyDescent="0.25">
      <c r="A4927" s="1" t="s">
        <v>11241</v>
      </c>
      <c r="B4927" s="1" t="s">
        <v>11242</v>
      </c>
      <c r="C4927" s="7">
        <v>45337.726701388892</v>
      </c>
      <c r="D4927" s="10">
        <v>176</v>
      </c>
      <c r="E4927" s="1" t="s">
        <v>41</v>
      </c>
      <c r="F4927">
        <f>IF(LEFT(Tableau1[[#This Row],[Eléments modifié]],$J$1)=$I$1,Tableau1[[#This Row],[Date]],9^9)</f>
        <v>387420489</v>
      </c>
      <c r="G4927" s="9" t="str">
        <f>IF(Tableau1[[#This Row],[Date]]=_xlfn.MINIFS(Tableau1[1er],Tableau1[N° BL],Tableau1[[#This Row],[N° BL]],Tableau1[1er],Tableau1[[#This Row],[Date]]),D4926,"")</f>
        <v/>
      </c>
    </row>
    <row r="4928" spans="1:7" ht="14.25" customHeight="1" x14ac:dyDescent="0.25">
      <c r="A4928" s="1" t="s">
        <v>11241</v>
      </c>
      <c r="B4928" s="1" t="s">
        <v>11242</v>
      </c>
      <c r="C4928" s="7">
        <v>45338.416273148148</v>
      </c>
      <c r="D4928" s="10">
        <v>189</v>
      </c>
      <c r="E4928" s="1" t="s">
        <v>3459</v>
      </c>
      <c r="F4928">
        <f>IF(LEFT(Tableau1[[#This Row],[Eléments modifié]],$J$1)=$I$1,Tableau1[[#This Row],[Date]],9^9)</f>
        <v>387420489</v>
      </c>
      <c r="G4928" s="9" t="str">
        <f>IF(Tableau1[[#This Row],[Date]]=_xlfn.MINIFS(Tableau1[1er],Tableau1[N° BL],Tableau1[[#This Row],[N° BL]],Tableau1[1er],Tableau1[[#This Row],[Date]]),D4927,"")</f>
        <v/>
      </c>
    </row>
    <row r="4929" spans="1:7" ht="14.25" customHeight="1" x14ac:dyDescent="0.25">
      <c r="A4929" s="1" t="s">
        <v>11241</v>
      </c>
      <c r="B4929" s="1" t="s">
        <v>11242</v>
      </c>
      <c r="C4929" s="7">
        <v>45338.420659722222</v>
      </c>
      <c r="D4929" s="10">
        <v>210</v>
      </c>
      <c r="E4929" s="1" t="s">
        <v>7</v>
      </c>
      <c r="F4929">
        <f>IF(LEFT(Tableau1[[#This Row],[Eléments modifié]],$J$1)=$I$1,Tableau1[[#This Row],[Date]],9^9)</f>
        <v>45338.420659722222</v>
      </c>
      <c r="G4929" s="9">
        <f>IF(Tableau1[[#This Row],[Date]]=_xlfn.MINIFS(Tableau1[1er],Tableau1[N° BL],Tableau1[[#This Row],[N° BL]],Tableau1[1er],Tableau1[[#This Row],[Date]]),D4928,"")</f>
        <v>189</v>
      </c>
    </row>
    <row r="4930" spans="1:7" ht="14.25" customHeight="1" x14ac:dyDescent="0.25">
      <c r="A4930" s="1" t="s">
        <v>11271</v>
      </c>
      <c r="B4930" s="1" t="s">
        <v>11272</v>
      </c>
      <c r="C4930" s="7">
        <v>45337.676180555558</v>
      </c>
      <c r="D4930" s="10">
        <v>210</v>
      </c>
      <c r="E4930" s="1" t="s">
        <v>9934</v>
      </c>
      <c r="F4930">
        <f>IF(LEFT(Tableau1[[#This Row],[Eléments modifié]],$J$1)=$I$1,Tableau1[[#This Row],[Date]],9^9)</f>
        <v>387420489</v>
      </c>
      <c r="G4930" s="9" t="str">
        <f>IF(Tableau1[[#This Row],[Date]]=_xlfn.MINIFS(Tableau1[1er],Tableau1[N° BL],Tableau1[[#This Row],[N° BL]],Tableau1[1er],Tableau1[[#This Row],[Date]]),D4929,"")</f>
        <v/>
      </c>
    </row>
    <row r="4931" spans="1:7" ht="14.25" customHeight="1" x14ac:dyDescent="0.25">
      <c r="A4931" s="1" t="s">
        <v>11271</v>
      </c>
      <c r="B4931" s="1" t="s">
        <v>11272</v>
      </c>
      <c r="C4931" s="7">
        <v>45337.683263888888</v>
      </c>
      <c r="D4931" s="10">
        <v>210</v>
      </c>
      <c r="E4931" s="1" t="s">
        <v>7</v>
      </c>
      <c r="F4931">
        <f>IF(LEFT(Tableau1[[#This Row],[Eléments modifié]],$J$1)=$I$1,Tableau1[[#This Row],[Date]],9^9)</f>
        <v>45337.683263888888</v>
      </c>
      <c r="G4931" s="9">
        <f>IF(Tableau1[[#This Row],[Date]]=_xlfn.MINIFS(Tableau1[1er],Tableau1[N° BL],Tableau1[[#This Row],[N° BL]],Tableau1[1er],Tableau1[[#This Row],[Date]]),D4930,"")</f>
        <v>210</v>
      </c>
    </row>
    <row r="4932" spans="1:7" ht="14.25" customHeight="1" x14ac:dyDescent="0.25">
      <c r="A4932" s="1" t="s">
        <v>11265</v>
      </c>
      <c r="B4932" s="1" t="s">
        <v>11266</v>
      </c>
      <c r="C4932" s="7">
        <v>45337.668009259258</v>
      </c>
      <c r="D4932" s="10">
        <v>211</v>
      </c>
      <c r="E4932" s="1" t="s">
        <v>4825</v>
      </c>
      <c r="F4932">
        <f>IF(LEFT(Tableau1[[#This Row],[Eléments modifié]],$J$1)=$I$1,Tableau1[[#This Row],[Date]],9^9)</f>
        <v>387420489</v>
      </c>
      <c r="G4932" s="9" t="str">
        <f>IF(Tableau1[[#This Row],[Date]]=_xlfn.MINIFS(Tableau1[1er],Tableau1[N° BL],Tableau1[[#This Row],[N° BL]],Tableau1[1er],Tableau1[[#This Row],[Date]]),D4931,"")</f>
        <v/>
      </c>
    </row>
    <row r="4933" spans="1:7" ht="14.25" customHeight="1" x14ac:dyDescent="0.25">
      <c r="A4933" s="1" t="s">
        <v>11265</v>
      </c>
      <c r="B4933" s="1" t="s">
        <v>11266</v>
      </c>
      <c r="C4933" s="7">
        <v>45337.724594907406</v>
      </c>
      <c r="D4933" s="10">
        <v>204</v>
      </c>
      <c r="E4933" s="1" t="s">
        <v>7</v>
      </c>
      <c r="F4933">
        <f>IF(LEFT(Tableau1[[#This Row],[Eléments modifié]],$J$1)=$I$1,Tableau1[[#This Row],[Date]],9^9)</f>
        <v>45337.724594907406</v>
      </c>
      <c r="G4933" s="9">
        <f>IF(Tableau1[[#This Row],[Date]]=_xlfn.MINIFS(Tableau1[1er],Tableau1[N° BL],Tableau1[[#This Row],[N° BL]],Tableau1[1er],Tableau1[[#This Row],[Date]]),D4932,"")</f>
        <v>211</v>
      </c>
    </row>
    <row r="4934" spans="1:7" ht="14.25" customHeight="1" x14ac:dyDescent="0.25">
      <c r="A4934" s="1" t="s">
        <v>11257</v>
      </c>
      <c r="B4934" s="1" t="s">
        <v>11258</v>
      </c>
      <c r="C4934" s="7">
        <v>45337.683287037034</v>
      </c>
      <c r="D4934" s="10">
        <v>210</v>
      </c>
      <c r="E4934" s="1" t="s">
        <v>9934</v>
      </c>
      <c r="F4934">
        <f>IF(LEFT(Tableau1[[#This Row],[Eléments modifié]],$J$1)=$I$1,Tableau1[[#This Row],[Date]],9^9)</f>
        <v>387420489</v>
      </c>
      <c r="G4934" s="9" t="str">
        <f>IF(Tableau1[[#This Row],[Date]]=_xlfn.MINIFS(Tableau1[1er],Tableau1[N° BL],Tableau1[[#This Row],[N° BL]],Tableau1[1er],Tableau1[[#This Row],[Date]]),D4933,"")</f>
        <v/>
      </c>
    </row>
    <row r="4935" spans="1:7" ht="14.25" customHeight="1" x14ac:dyDescent="0.25">
      <c r="A4935" s="1" t="s">
        <v>11257</v>
      </c>
      <c r="B4935" s="1" t="s">
        <v>11258</v>
      </c>
      <c r="C4935" s="7">
        <v>45337.683692129627</v>
      </c>
      <c r="D4935" s="10">
        <v>188</v>
      </c>
      <c r="E4935" s="1" t="s">
        <v>41</v>
      </c>
      <c r="F4935">
        <f>IF(LEFT(Tableau1[[#This Row],[Eléments modifié]],$J$1)=$I$1,Tableau1[[#This Row],[Date]],9^9)</f>
        <v>387420489</v>
      </c>
      <c r="G4935" s="9" t="str">
        <f>IF(Tableau1[[#This Row],[Date]]=_xlfn.MINIFS(Tableau1[1er],Tableau1[N° BL],Tableau1[[#This Row],[N° BL]],Tableau1[1er],Tableau1[[#This Row],[Date]]),D4934,"")</f>
        <v/>
      </c>
    </row>
    <row r="4936" spans="1:7" ht="14.25" customHeight="1" x14ac:dyDescent="0.25">
      <c r="A4936" s="1" t="s">
        <v>11257</v>
      </c>
      <c r="B4936" s="1" t="s">
        <v>11258</v>
      </c>
      <c r="C4936" s="7">
        <v>45338.37228009259</v>
      </c>
      <c r="D4936" s="10">
        <v>210</v>
      </c>
      <c r="E4936" s="1" t="s">
        <v>9934</v>
      </c>
      <c r="F4936">
        <f>IF(LEFT(Tableau1[[#This Row],[Eléments modifié]],$J$1)=$I$1,Tableau1[[#This Row],[Date]],9^9)</f>
        <v>387420489</v>
      </c>
      <c r="G4936" s="9" t="str">
        <f>IF(Tableau1[[#This Row],[Date]]=_xlfn.MINIFS(Tableau1[1er],Tableau1[N° BL],Tableau1[[#This Row],[N° BL]],Tableau1[1er],Tableau1[[#This Row],[Date]]),D4935,"")</f>
        <v/>
      </c>
    </row>
    <row r="4937" spans="1:7" ht="14.25" customHeight="1" x14ac:dyDescent="0.25">
      <c r="A4937" s="1" t="s">
        <v>11257</v>
      </c>
      <c r="B4937" s="1" t="s">
        <v>11258</v>
      </c>
      <c r="C4937" s="7">
        <v>45338.378784722219</v>
      </c>
      <c r="D4937" s="10">
        <v>210</v>
      </c>
      <c r="E4937" s="1" t="s">
        <v>7</v>
      </c>
      <c r="F4937">
        <f>IF(LEFT(Tableau1[[#This Row],[Eléments modifié]],$J$1)=$I$1,Tableau1[[#This Row],[Date]],9^9)</f>
        <v>45338.378784722219</v>
      </c>
      <c r="G4937" s="9">
        <f>IF(Tableau1[[#This Row],[Date]]=_xlfn.MINIFS(Tableau1[1er],Tableau1[N° BL],Tableau1[[#This Row],[N° BL]],Tableau1[1er],Tableau1[[#This Row],[Date]]),D4936,"")</f>
        <v>210</v>
      </c>
    </row>
    <row r="4938" spans="1:7" ht="14.25" customHeight="1" x14ac:dyDescent="0.25">
      <c r="A4938" s="1" t="s">
        <v>11279</v>
      </c>
      <c r="B4938" s="1" t="s">
        <v>11280</v>
      </c>
      <c r="C4938" s="7">
        <v>45337.621655092589</v>
      </c>
      <c r="D4938" s="10">
        <v>176</v>
      </c>
      <c r="E4938" s="1" t="s">
        <v>4825</v>
      </c>
      <c r="F4938">
        <f>IF(LEFT(Tableau1[[#This Row],[Eléments modifié]],$J$1)=$I$1,Tableau1[[#This Row],[Date]],9^9)</f>
        <v>387420489</v>
      </c>
      <c r="G4938" s="9" t="str">
        <f>IF(Tableau1[[#This Row],[Date]]=_xlfn.MINIFS(Tableau1[1er],Tableau1[N° BL],Tableau1[[#This Row],[N° BL]],Tableau1[1er],Tableau1[[#This Row],[Date]]),D4937,"")</f>
        <v/>
      </c>
    </row>
    <row r="4939" spans="1:7" ht="14.25" customHeight="1" x14ac:dyDescent="0.25">
      <c r="A4939" s="1" t="s">
        <v>11279</v>
      </c>
      <c r="B4939" s="1" t="s">
        <v>11280</v>
      </c>
      <c r="C4939" s="7">
        <v>45337.656898148147</v>
      </c>
      <c r="D4939" s="10">
        <v>210</v>
      </c>
      <c r="E4939" s="1" t="s">
        <v>7</v>
      </c>
      <c r="F4939">
        <f>IF(LEFT(Tableau1[[#This Row],[Eléments modifié]],$J$1)=$I$1,Tableau1[[#This Row],[Date]],9^9)</f>
        <v>45337.656898148147</v>
      </c>
      <c r="G4939" s="9">
        <f>IF(Tableau1[[#This Row],[Date]]=_xlfn.MINIFS(Tableau1[1er],Tableau1[N° BL],Tableau1[[#This Row],[N° BL]],Tableau1[1er],Tableau1[[#This Row],[Date]]),D4938,"")</f>
        <v>176</v>
      </c>
    </row>
    <row r="4940" spans="1:7" ht="14.25" customHeight="1" x14ac:dyDescent="0.25">
      <c r="A4940" s="1" t="s">
        <v>11269</v>
      </c>
      <c r="B4940" s="1" t="s">
        <v>11270</v>
      </c>
      <c r="C4940" s="7">
        <v>45337.601446759261</v>
      </c>
      <c r="D4940" s="10">
        <v>211</v>
      </c>
      <c r="E4940" s="1" t="s">
        <v>9934</v>
      </c>
      <c r="F4940">
        <f>IF(LEFT(Tableau1[[#This Row],[Eléments modifié]],$J$1)=$I$1,Tableau1[[#This Row],[Date]],9^9)</f>
        <v>387420489</v>
      </c>
      <c r="G4940" s="9" t="str">
        <f>IF(Tableau1[[#This Row],[Date]]=_xlfn.MINIFS(Tableau1[1er],Tableau1[N° BL],Tableau1[[#This Row],[N° BL]],Tableau1[1er],Tableau1[[#This Row],[Date]]),D4939,"")</f>
        <v/>
      </c>
    </row>
    <row r="4941" spans="1:7" ht="14.25" customHeight="1" x14ac:dyDescent="0.25">
      <c r="A4941" s="1" t="s">
        <v>11269</v>
      </c>
      <c r="B4941" s="1" t="s">
        <v>11270</v>
      </c>
      <c r="C4941" s="7">
        <v>45337.633958333332</v>
      </c>
      <c r="D4941" s="10">
        <v>176</v>
      </c>
      <c r="E4941" s="1" t="s">
        <v>7</v>
      </c>
      <c r="F4941">
        <f>IF(LEFT(Tableau1[[#This Row],[Eléments modifié]],$J$1)=$I$1,Tableau1[[#This Row],[Date]],9^9)</f>
        <v>45337.633958333332</v>
      </c>
      <c r="G4941" s="9">
        <f>IF(Tableau1[[#This Row],[Date]]=_xlfn.MINIFS(Tableau1[1er],Tableau1[N° BL],Tableau1[[#This Row],[N° BL]],Tableau1[1er],Tableau1[[#This Row],[Date]]),D4940,"")</f>
        <v>211</v>
      </c>
    </row>
    <row r="4942" spans="1:7" ht="14.25" customHeight="1" x14ac:dyDescent="0.25">
      <c r="A4942" s="1" t="s">
        <v>11269</v>
      </c>
      <c r="B4942" s="1" t="s">
        <v>11270</v>
      </c>
      <c r="C4942" s="7">
        <v>45337.699548611112</v>
      </c>
      <c r="D4942" s="10">
        <v>188</v>
      </c>
      <c r="E4942" s="1" t="s">
        <v>32</v>
      </c>
      <c r="F4942">
        <f>IF(LEFT(Tableau1[[#This Row],[Eléments modifié]],$J$1)=$I$1,Tableau1[[#This Row],[Date]],9^9)</f>
        <v>387420489</v>
      </c>
      <c r="G4942" s="9" t="str">
        <f>IF(Tableau1[[#This Row],[Date]]=_xlfn.MINIFS(Tableau1[1er],Tableau1[N° BL],Tableau1[[#This Row],[N° BL]],Tableau1[1er],Tableau1[[#This Row],[Date]]),D4941,"")</f>
        <v/>
      </c>
    </row>
    <row r="4943" spans="1:7" ht="14.25" customHeight="1" x14ac:dyDescent="0.25">
      <c r="A4943" s="1" t="s">
        <v>11269</v>
      </c>
      <c r="B4943" s="1" t="s">
        <v>11270</v>
      </c>
      <c r="C4943" s="7">
        <v>45337.700902777775</v>
      </c>
      <c r="D4943" s="10">
        <v>188</v>
      </c>
      <c r="E4943" s="1" t="s">
        <v>7</v>
      </c>
      <c r="F4943">
        <f>IF(LEFT(Tableau1[[#This Row],[Eléments modifié]],$J$1)=$I$1,Tableau1[[#This Row],[Date]],9^9)</f>
        <v>45337.700902777775</v>
      </c>
      <c r="G4943" s="9">
        <f>IF(Tableau1[[#This Row],[Date]]=_xlfn.MINIFS(Tableau1[1er],Tableau1[N° BL],Tableau1[[#This Row],[N° BL]],Tableau1[1er],Tableau1[[#This Row],[Date]]),D4942,"")</f>
        <v>188</v>
      </c>
    </row>
    <row r="4944" spans="1:7" ht="14.25" customHeight="1" x14ac:dyDescent="0.25">
      <c r="A4944" s="1" t="s">
        <v>11281</v>
      </c>
      <c r="B4944" s="1" t="s">
        <v>11282</v>
      </c>
      <c r="C4944" s="7">
        <v>45337.610567129632</v>
      </c>
      <c r="D4944" s="10">
        <v>204</v>
      </c>
      <c r="E4944" s="1" t="s">
        <v>3459</v>
      </c>
      <c r="F4944">
        <f>IF(LEFT(Tableau1[[#This Row],[Eléments modifié]],$J$1)=$I$1,Tableau1[[#This Row],[Date]],9^9)</f>
        <v>387420489</v>
      </c>
      <c r="G4944" s="9" t="str">
        <f>IF(Tableau1[[#This Row],[Date]]=_xlfn.MINIFS(Tableau1[1er],Tableau1[N° BL],Tableau1[[#This Row],[N° BL]],Tableau1[1er],Tableau1[[#This Row],[Date]]),D4943,"")</f>
        <v/>
      </c>
    </row>
    <row r="4945" spans="1:7" ht="14.25" customHeight="1" x14ac:dyDescent="0.25">
      <c r="A4945" s="1" t="s">
        <v>11281</v>
      </c>
      <c r="B4945" s="1" t="s">
        <v>11282</v>
      </c>
      <c r="C4945" s="7">
        <v>45337.638831018521</v>
      </c>
      <c r="D4945" s="10">
        <v>211</v>
      </c>
      <c r="E4945" s="1" t="s">
        <v>7</v>
      </c>
      <c r="F4945">
        <f>IF(LEFT(Tableau1[[#This Row],[Eléments modifié]],$J$1)=$I$1,Tableau1[[#This Row],[Date]],9^9)</f>
        <v>45337.638831018521</v>
      </c>
      <c r="G4945" s="9">
        <f>IF(Tableau1[[#This Row],[Date]]=_xlfn.MINIFS(Tableau1[1er],Tableau1[N° BL],Tableau1[[#This Row],[N° BL]],Tableau1[1er],Tableau1[[#This Row],[Date]]),D4944,"")</f>
        <v>204</v>
      </c>
    </row>
    <row r="4946" spans="1:7" ht="14.25" customHeight="1" x14ac:dyDescent="0.25">
      <c r="A4946" s="1" t="s">
        <v>11277</v>
      </c>
      <c r="B4946" s="1" t="s">
        <v>11278</v>
      </c>
      <c r="C4946" s="7">
        <v>45337.633414351854</v>
      </c>
      <c r="D4946" s="10">
        <v>210</v>
      </c>
      <c r="E4946" s="1" t="s">
        <v>111</v>
      </c>
      <c r="F4946">
        <f>IF(LEFT(Tableau1[[#This Row],[Eléments modifié]],$J$1)=$I$1,Tableau1[[#This Row],[Date]],9^9)</f>
        <v>387420489</v>
      </c>
      <c r="G4946" s="9" t="str">
        <f>IF(Tableau1[[#This Row],[Date]]=_xlfn.MINIFS(Tableau1[1er],Tableau1[N° BL],Tableau1[[#This Row],[N° BL]],Tableau1[1er],Tableau1[[#This Row],[Date]]),D4945,"")</f>
        <v/>
      </c>
    </row>
    <row r="4947" spans="1:7" ht="14.25" customHeight="1" x14ac:dyDescent="0.25">
      <c r="A4947" s="1" t="s">
        <v>11277</v>
      </c>
      <c r="B4947" s="1" t="s">
        <v>11278</v>
      </c>
      <c r="C4947" s="7">
        <v>45337.634166666663</v>
      </c>
      <c r="D4947" s="10">
        <v>211</v>
      </c>
      <c r="E4947" s="1" t="s">
        <v>20</v>
      </c>
      <c r="F4947">
        <f>IF(LEFT(Tableau1[[#This Row],[Eléments modifié]],$J$1)=$I$1,Tableau1[[#This Row],[Date]],9^9)</f>
        <v>387420489</v>
      </c>
      <c r="G4947" s="9" t="str">
        <f>IF(Tableau1[[#This Row],[Date]]=_xlfn.MINIFS(Tableau1[1er],Tableau1[N° BL],Tableau1[[#This Row],[N° BL]],Tableau1[1er],Tableau1[[#This Row],[Date]]),D4946,"")</f>
        <v/>
      </c>
    </row>
    <row r="4948" spans="1:7" ht="14.25" customHeight="1" x14ac:dyDescent="0.25">
      <c r="A4948" s="1" t="s">
        <v>11277</v>
      </c>
      <c r="B4948" s="1" t="s">
        <v>11278</v>
      </c>
      <c r="C4948" s="7">
        <v>45337.639479166668</v>
      </c>
      <c r="D4948" s="10">
        <v>204</v>
      </c>
      <c r="E4948" s="1" t="s">
        <v>9934</v>
      </c>
      <c r="F4948">
        <f>IF(LEFT(Tableau1[[#This Row],[Eléments modifié]],$J$1)=$I$1,Tableau1[[#This Row],[Date]],9^9)</f>
        <v>387420489</v>
      </c>
      <c r="G4948" s="9" t="str">
        <f>IF(Tableau1[[#This Row],[Date]]=_xlfn.MINIFS(Tableau1[1er],Tableau1[N° BL],Tableau1[[#This Row],[N° BL]],Tableau1[1er],Tableau1[[#This Row],[Date]]),D4947,"")</f>
        <v/>
      </c>
    </row>
    <row r="4949" spans="1:7" ht="14.25" customHeight="1" x14ac:dyDescent="0.25">
      <c r="A4949" s="1" t="s">
        <v>11277</v>
      </c>
      <c r="B4949" s="1" t="s">
        <v>11278</v>
      </c>
      <c r="C4949" s="7">
        <v>45337.664571759262</v>
      </c>
      <c r="D4949" s="10">
        <v>210</v>
      </c>
      <c r="E4949" s="1" t="s">
        <v>7</v>
      </c>
      <c r="F4949">
        <f>IF(LEFT(Tableau1[[#This Row],[Eléments modifié]],$J$1)=$I$1,Tableau1[[#This Row],[Date]],9^9)</f>
        <v>45337.664571759262</v>
      </c>
      <c r="G4949" s="9">
        <f>IF(Tableau1[[#This Row],[Date]]=_xlfn.MINIFS(Tableau1[1er],Tableau1[N° BL],Tableau1[[#This Row],[N° BL]],Tableau1[1er],Tableau1[[#This Row],[Date]]),D4948,"")</f>
        <v>204</v>
      </c>
    </row>
    <row r="4950" spans="1:7" ht="14.25" customHeight="1" x14ac:dyDescent="0.25">
      <c r="A4950" s="1" t="s">
        <v>11253</v>
      </c>
      <c r="B4950" s="1" t="s">
        <v>11254</v>
      </c>
      <c r="C4950" s="7">
        <v>45338.353206018517</v>
      </c>
      <c r="D4950" s="10">
        <v>210</v>
      </c>
      <c r="E4950" s="1" t="s">
        <v>14</v>
      </c>
      <c r="F4950">
        <f>IF(LEFT(Tableau1[[#This Row],[Eléments modifié]],$J$1)=$I$1,Tableau1[[#This Row],[Date]],9^9)</f>
        <v>387420489</v>
      </c>
      <c r="G4950" s="9" t="str">
        <f>IF(Tableau1[[#This Row],[Date]]=_xlfn.MINIFS(Tableau1[1er],Tableau1[N° BL],Tableau1[[#This Row],[N° BL]],Tableau1[1er],Tableau1[[#This Row],[Date]]),D4949,"")</f>
        <v/>
      </c>
    </row>
    <row r="4951" spans="1:7" ht="14.25" customHeight="1" x14ac:dyDescent="0.25">
      <c r="A4951" s="1" t="s">
        <v>11253</v>
      </c>
      <c r="B4951" s="1" t="s">
        <v>11254</v>
      </c>
      <c r="C4951" s="7">
        <v>45338.387025462966</v>
      </c>
      <c r="D4951" s="10">
        <v>176</v>
      </c>
      <c r="E4951" s="1" t="s">
        <v>7</v>
      </c>
      <c r="F4951">
        <f>IF(LEFT(Tableau1[[#This Row],[Eléments modifié]],$J$1)=$I$1,Tableau1[[#This Row],[Date]],9^9)</f>
        <v>45338.387025462966</v>
      </c>
      <c r="G4951" s="9">
        <f>IF(Tableau1[[#This Row],[Date]]=_xlfn.MINIFS(Tableau1[1er],Tableau1[N° BL],Tableau1[[#This Row],[N° BL]],Tableau1[1er],Tableau1[[#This Row],[Date]]),D4950,"")</f>
        <v>210</v>
      </c>
    </row>
    <row r="4952" spans="1:7" ht="14.25" customHeight="1" x14ac:dyDescent="0.25">
      <c r="A4952" s="1" t="s">
        <v>11253</v>
      </c>
      <c r="B4952" s="1" t="s">
        <v>11254</v>
      </c>
      <c r="C4952" s="7">
        <v>45338.38726851852</v>
      </c>
      <c r="D4952" s="10">
        <v>210</v>
      </c>
      <c r="E4952" s="1" t="s">
        <v>7</v>
      </c>
      <c r="F4952">
        <f>IF(LEFT(Tableau1[[#This Row],[Eléments modifié]],$J$1)=$I$1,Tableau1[[#This Row],[Date]],9^9)</f>
        <v>45338.38726851852</v>
      </c>
      <c r="G4952" s="9">
        <f>IF(Tableau1[[#This Row],[Date]]=_xlfn.MINIFS(Tableau1[1er],Tableau1[N° BL],Tableau1[[#This Row],[N° BL]],Tableau1[1er],Tableau1[[#This Row],[Date]]),D4951,"")</f>
        <v>176</v>
      </c>
    </row>
    <row r="4953" spans="1:7" ht="14.25" customHeight="1" x14ac:dyDescent="0.25">
      <c r="A4953" s="1" t="s">
        <v>11275</v>
      </c>
      <c r="B4953" s="1" t="s">
        <v>11276</v>
      </c>
      <c r="C4953" s="7">
        <v>45337.638854166667</v>
      </c>
      <c r="D4953" s="10">
        <v>210</v>
      </c>
      <c r="E4953" s="1" t="s">
        <v>3459</v>
      </c>
      <c r="F4953">
        <f>IF(LEFT(Tableau1[[#This Row],[Eléments modifié]],$J$1)=$I$1,Tableau1[[#This Row],[Date]],9^9)</f>
        <v>387420489</v>
      </c>
      <c r="G4953" s="9" t="str">
        <f>IF(Tableau1[[#This Row],[Date]]=_xlfn.MINIFS(Tableau1[1er],Tableau1[N° BL],Tableau1[[#This Row],[N° BL]],Tableau1[1er],Tableau1[[#This Row],[Date]]),D4952,"")</f>
        <v/>
      </c>
    </row>
    <row r="4954" spans="1:7" ht="14.25" customHeight="1" x14ac:dyDescent="0.25">
      <c r="A4954" s="1" t="s">
        <v>11275</v>
      </c>
      <c r="B4954" s="1" t="s">
        <v>11276</v>
      </c>
      <c r="C4954" s="7">
        <v>45337.669722222221</v>
      </c>
      <c r="D4954" s="10">
        <v>211</v>
      </c>
      <c r="E4954" s="1" t="s">
        <v>7</v>
      </c>
      <c r="F4954">
        <f>IF(LEFT(Tableau1[[#This Row],[Eléments modifié]],$J$1)=$I$1,Tableau1[[#This Row],[Date]],9^9)</f>
        <v>45337.669722222221</v>
      </c>
      <c r="G4954" s="9">
        <f>IF(Tableau1[[#This Row],[Date]]=_xlfn.MINIFS(Tableau1[1er],Tableau1[N° BL],Tableau1[[#This Row],[N° BL]],Tableau1[1er],Tableau1[[#This Row],[Date]]),D4953,"")</f>
        <v>210</v>
      </c>
    </row>
    <row r="4955" spans="1:7" ht="14.25" customHeight="1" x14ac:dyDescent="0.25">
      <c r="A4955" s="1" t="s">
        <v>11263</v>
      </c>
      <c r="B4955" s="1" t="s">
        <v>11264</v>
      </c>
      <c r="C4955" s="7">
        <v>45338.30809027778</v>
      </c>
      <c r="D4955" s="10">
        <v>189</v>
      </c>
      <c r="E4955" s="1" t="s">
        <v>111</v>
      </c>
      <c r="F4955">
        <f>IF(LEFT(Tableau1[[#This Row],[Eléments modifié]],$J$1)=$I$1,Tableau1[[#This Row],[Date]],9^9)</f>
        <v>387420489</v>
      </c>
      <c r="G4955" s="9" t="str">
        <f>IF(Tableau1[[#This Row],[Date]]=_xlfn.MINIFS(Tableau1[1er],Tableau1[N° BL],Tableau1[[#This Row],[N° BL]],Tableau1[1er],Tableau1[[#This Row],[Date]]),D4954,"")</f>
        <v/>
      </c>
    </row>
    <row r="4956" spans="1:7" ht="14.25" customHeight="1" x14ac:dyDescent="0.25">
      <c r="A4956" s="1" t="s">
        <v>11263</v>
      </c>
      <c r="B4956" s="1" t="s">
        <v>11264</v>
      </c>
      <c r="C4956" s="7">
        <v>45338.322870370372</v>
      </c>
      <c r="D4956" s="10">
        <v>176</v>
      </c>
      <c r="E4956" s="1" t="s">
        <v>7</v>
      </c>
      <c r="F4956">
        <f>IF(LEFT(Tableau1[[#This Row],[Eléments modifié]],$J$1)=$I$1,Tableau1[[#This Row],[Date]],9^9)</f>
        <v>45338.322870370372</v>
      </c>
      <c r="G4956" s="9">
        <f>IF(Tableau1[[#This Row],[Date]]=_xlfn.MINIFS(Tableau1[1er],Tableau1[N° BL],Tableau1[[#This Row],[N° BL]],Tableau1[1er],Tableau1[[#This Row],[Date]]),D4955,"")</f>
        <v>189</v>
      </c>
    </row>
    <row r="4957" spans="1:7" ht="14.25" customHeight="1" x14ac:dyDescent="0.25">
      <c r="A4957" s="1" t="s">
        <v>11251</v>
      </c>
      <c r="B4957" s="1" t="s">
        <v>11252</v>
      </c>
      <c r="C4957" s="7">
        <v>45338.378807870373</v>
      </c>
      <c r="D4957" s="10">
        <v>189</v>
      </c>
      <c r="E4957" s="1" t="s">
        <v>9934</v>
      </c>
      <c r="F4957">
        <f>IF(LEFT(Tableau1[[#This Row],[Eléments modifié]],$J$1)=$I$1,Tableau1[[#This Row],[Date]],9^9)</f>
        <v>387420489</v>
      </c>
      <c r="G4957" s="9" t="str">
        <f>IF(Tableau1[[#This Row],[Date]]=_xlfn.MINIFS(Tableau1[1er],Tableau1[N° BL],Tableau1[[#This Row],[N° BL]],Tableau1[1er],Tableau1[[#This Row],[Date]]),D4956,"")</f>
        <v/>
      </c>
    </row>
    <row r="4958" spans="1:7" ht="14.25" customHeight="1" x14ac:dyDescent="0.25">
      <c r="A4958" s="1" t="s">
        <v>11251</v>
      </c>
      <c r="B4958" s="1" t="s">
        <v>11252</v>
      </c>
      <c r="C4958" s="7">
        <v>45338.387731481482</v>
      </c>
      <c r="D4958" s="10">
        <v>189</v>
      </c>
      <c r="E4958" s="1" t="s">
        <v>7</v>
      </c>
      <c r="F4958">
        <f>IF(LEFT(Tableau1[[#This Row],[Eléments modifié]],$J$1)=$I$1,Tableau1[[#This Row],[Date]],9^9)</f>
        <v>45338.387731481482</v>
      </c>
      <c r="G4958" s="9">
        <f>IF(Tableau1[[#This Row],[Date]]=_xlfn.MINIFS(Tableau1[1er],Tableau1[N° BL],Tableau1[[#This Row],[N° BL]],Tableau1[1er],Tableau1[[#This Row],[Date]]),D4957,"")</f>
        <v>189</v>
      </c>
    </row>
    <row r="4959" spans="1:7" ht="14.25" customHeight="1" x14ac:dyDescent="0.25">
      <c r="A4959" s="1" t="s">
        <v>11249</v>
      </c>
      <c r="B4959" s="1" t="s">
        <v>11250</v>
      </c>
      <c r="C4959" s="7">
        <v>45338.387152777781</v>
      </c>
      <c r="D4959" s="10">
        <v>189</v>
      </c>
      <c r="E4959" s="1" t="s">
        <v>111</v>
      </c>
      <c r="F4959">
        <f>IF(LEFT(Tableau1[[#This Row],[Eléments modifié]],$J$1)=$I$1,Tableau1[[#This Row],[Date]],9^9)</f>
        <v>387420489</v>
      </c>
      <c r="G4959" s="9" t="str">
        <f>IF(Tableau1[[#This Row],[Date]]=_xlfn.MINIFS(Tableau1[1er],Tableau1[N° BL],Tableau1[[#This Row],[N° BL]],Tableau1[1er],Tableau1[[#This Row],[Date]]),D4958,"")</f>
        <v/>
      </c>
    </row>
    <row r="4960" spans="1:7" ht="14.25" customHeight="1" x14ac:dyDescent="0.25">
      <c r="A4960" s="1" t="s">
        <v>11249</v>
      </c>
      <c r="B4960" s="1" t="s">
        <v>11250</v>
      </c>
      <c r="C4960" s="7">
        <v>45338.395486111112</v>
      </c>
      <c r="D4960" s="10">
        <v>176</v>
      </c>
      <c r="E4960" s="1" t="s">
        <v>7</v>
      </c>
      <c r="F4960">
        <f>IF(LEFT(Tableau1[[#This Row],[Eléments modifié]],$J$1)=$I$1,Tableau1[[#This Row],[Date]],9^9)</f>
        <v>45338.395486111112</v>
      </c>
      <c r="G4960" s="9">
        <f>IF(Tableau1[[#This Row],[Date]]=_xlfn.MINIFS(Tableau1[1er],Tableau1[N° BL],Tableau1[[#This Row],[N° BL]],Tableau1[1er],Tableau1[[#This Row],[Date]]),D4959,"")</f>
        <v>189</v>
      </c>
    </row>
    <row r="4961" spans="1:7" ht="14.25" customHeight="1" x14ac:dyDescent="0.25">
      <c r="A4961" s="1" t="s">
        <v>11259</v>
      </c>
      <c r="B4961" s="1" t="s">
        <v>11260</v>
      </c>
      <c r="C4961" s="7">
        <v>45338.33792824074</v>
      </c>
      <c r="D4961" s="10">
        <v>176</v>
      </c>
      <c r="E4961" s="1" t="s">
        <v>14</v>
      </c>
      <c r="F4961">
        <f>IF(LEFT(Tableau1[[#This Row],[Eléments modifié]],$J$1)=$I$1,Tableau1[[#This Row],[Date]],9^9)</f>
        <v>387420489</v>
      </c>
      <c r="G4961" s="9" t="str">
        <f>IF(Tableau1[[#This Row],[Date]]=_xlfn.MINIFS(Tableau1[1er],Tableau1[N° BL],Tableau1[[#This Row],[N° BL]],Tableau1[1er],Tableau1[[#This Row],[Date]]),D4960,"")</f>
        <v/>
      </c>
    </row>
    <row r="4962" spans="1:7" ht="14.25" customHeight="1" x14ac:dyDescent="0.25">
      <c r="A4962" s="1" t="s">
        <v>11259</v>
      </c>
      <c r="B4962" s="1" t="s">
        <v>11260</v>
      </c>
      <c r="C4962" s="7">
        <v>45338.353159722225</v>
      </c>
      <c r="D4962" s="10">
        <v>189</v>
      </c>
      <c r="E4962" s="1" t="s">
        <v>7</v>
      </c>
      <c r="F4962">
        <f>IF(LEFT(Tableau1[[#This Row],[Eléments modifié]],$J$1)=$I$1,Tableau1[[#This Row],[Date]],9^9)</f>
        <v>45338.353159722225</v>
      </c>
      <c r="G4962" s="9">
        <f>IF(Tableau1[[#This Row],[Date]]=_xlfn.MINIFS(Tableau1[1er],Tableau1[N° BL],Tableau1[[#This Row],[N° BL]],Tableau1[1er],Tableau1[[#This Row],[Date]]),D4961,"")</f>
        <v>176</v>
      </c>
    </row>
    <row r="4963" spans="1:7" ht="14.25" customHeight="1" x14ac:dyDescent="0.25">
      <c r="A4963" s="1" t="s">
        <v>11147</v>
      </c>
      <c r="B4963" s="1" t="s">
        <v>11148</v>
      </c>
      <c r="C4963" s="7">
        <v>45337.700937499998</v>
      </c>
      <c r="D4963" s="10">
        <v>188</v>
      </c>
      <c r="E4963" s="1" t="s">
        <v>32</v>
      </c>
      <c r="F4963">
        <f>IF(LEFT(Tableau1[[#This Row],[Eléments modifié]],$J$1)=$I$1,Tableau1[[#This Row],[Date]],9^9)</f>
        <v>387420489</v>
      </c>
      <c r="G4963" s="9" t="str">
        <f>IF(Tableau1[[#This Row],[Date]]=_xlfn.MINIFS(Tableau1[1er],Tableau1[N° BL],Tableau1[[#This Row],[N° BL]],Tableau1[1er],Tableau1[[#This Row],[Date]]),D4962,"")</f>
        <v/>
      </c>
    </row>
    <row r="4964" spans="1:7" ht="14.25" customHeight="1" x14ac:dyDescent="0.25">
      <c r="A4964" s="1" t="s">
        <v>11147</v>
      </c>
      <c r="B4964" s="1" t="s">
        <v>11148</v>
      </c>
      <c r="C4964" s="7">
        <v>45337.701238425929</v>
      </c>
      <c r="D4964" s="10">
        <v>212</v>
      </c>
      <c r="E4964" s="1" t="s">
        <v>20</v>
      </c>
      <c r="F4964">
        <f>IF(LEFT(Tableau1[[#This Row],[Eléments modifié]],$J$1)=$I$1,Tableau1[[#This Row],[Date]],9^9)</f>
        <v>387420489</v>
      </c>
      <c r="G4964" s="9" t="str">
        <f>IF(Tableau1[[#This Row],[Date]]=_xlfn.MINIFS(Tableau1[1er],Tableau1[N° BL],Tableau1[[#This Row],[N° BL]],Tableau1[1er],Tableau1[[#This Row],[Date]]),D4963,"")</f>
        <v/>
      </c>
    </row>
    <row r="4965" spans="1:7" ht="14.25" customHeight="1" x14ac:dyDescent="0.25">
      <c r="A4965" s="1" t="s">
        <v>11147</v>
      </c>
      <c r="B4965" s="1" t="s">
        <v>11148</v>
      </c>
      <c r="C4965" s="7">
        <v>45337.714097222219</v>
      </c>
      <c r="D4965" s="10">
        <v>188</v>
      </c>
      <c r="E4965" s="1" t="s">
        <v>2447</v>
      </c>
      <c r="F4965">
        <f>IF(LEFT(Tableau1[[#This Row],[Eléments modifié]],$J$1)=$I$1,Tableau1[[#This Row],[Date]],9^9)</f>
        <v>387420489</v>
      </c>
      <c r="G4965" s="9" t="str">
        <f>IF(Tableau1[[#This Row],[Date]]=_xlfn.MINIFS(Tableau1[1er],Tableau1[N° BL],Tableau1[[#This Row],[N° BL]],Tableau1[1er],Tableau1[[#This Row],[Date]]),D4964,"")</f>
        <v/>
      </c>
    </row>
    <row r="4966" spans="1:7" ht="14.25" customHeight="1" x14ac:dyDescent="0.25">
      <c r="A4966" s="1" t="s">
        <v>11147</v>
      </c>
      <c r="B4966" s="1" t="s">
        <v>11148</v>
      </c>
      <c r="C4966" s="7">
        <v>45341.45171296296</v>
      </c>
      <c r="D4966" s="10">
        <v>212</v>
      </c>
      <c r="E4966" s="1" t="s">
        <v>7</v>
      </c>
      <c r="F4966">
        <f>IF(LEFT(Tableau1[[#This Row],[Eléments modifié]],$J$1)=$I$1,Tableau1[[#This Row],[Date]],9^9)</f>
        <v>45341.45171296296</v>
      </c>
      <c r="G4966" s="9">
        <f>IF(Tableau1[[#This Row],[Date]]=_xlfn.MINIFS(Tableau1[1er],Tableau1[N° BL],Tableau1[[#This Row],[N° BL]],Tableau1[1er],Tableau1[[#This Row],[Date]]),D4965,"")</f>
        <v>188</v>
      </c>
    </row>
    <row r="4967" spans="1:7" ht="14.25" customHeight="1" x14ac:dyDescent="0.25">
      <c r="A4967" s="1" t="s">
        <v>11255</v>
      </c>
      <c r="B4967" s="1" t="s">
        <v>11256</v>
      </c>
      <c r="C4967" s="7">
        <v>45338.340462962966</v>
      </c>
      <c r="D4967" s="10">
        <v>189</v>
      </c>
      <c r="E4967" s="1" t="s">
        <v>111</v>
      </c>
      <c r="F4967">
        <f>IF(LEFT(Tableau1[[#This Row],[Eléments modifié]],$J$1)=$I$1,Tableau1[[#This Row],[Date]],9^9)</f>
        <v>387420489</v>
      </c>
      <c r="G4967" s="9" t="str">
        <f>IF(Tableau1[[#This Row],[Date]]=_xlfn.MINIFS(Tableau1[1er],Tableau1[N° BL],Tableau1[[#This Row],[N° BL]],Tableau1[1er],Tableau1[[#This Row],[Date]]),D4966,"")</f>
        <v/>
      </c>
    </row>
    <row r="4968" spans="1:7" ht="14.25" customHeight="1" x14ac:dyDescent="0.25">
      <c r="A4968" s="1" t="s">
        <v>11255</v>
      </c>
      <c r="B4968" s="1" t="s">
        <v>11256</v>
      </c>
      <c r="C4968" s="7">
        <v>45338.387129629627</v>
      </c>
      <c r="D4968" s="10">
        <v>176</v>
      </c>
      <c r="E4968" s="1" t="s">
        <v>7</v>
      </c>
      <c r="F4968">
        <f>IF(LEFT(Tableau1[[#This Row],[Eléments modifié]],$J$1)=$I$1,Tableau1[[#This Row],[Date]],9^9)</f>
        <v>45338.387129629627</v>
      </c>
      <c r="G4968" s="9">
        <f>IF(Tableau1[[#This Row],[Date]]=_xlfn.MINIFS(Tableau1[1er],Tableau1[N° BL],Tableau1[[#This Row],[N° BL]],Tableau1[1er],Tableau1[[#This Row],[Date]]),D4967,"")</f>
        <v>189</v>
      </c>
    </row>
    <row r="4969" spans="1:7" ht="14.25" customHeight="1" x14ac:dyDescent="0.25">
      <c r="A4969" s="1" t="s">
        <v>11157</v>
      </c>
      <c r="B4969" s="1" t="s">
        <v>11158</v>
      </c>
      <c r="C4969" s="7">
        <v>45341.42560185185</v>
      </c>
      <c r="D4969" s="10">
        <v>204</v>
      </c>
      <c r="E4969" s="1" t="s">
        <v>111</v>
      </c>
      <c r="F4969">
        <f>IF(LEFT(Tableau1[[#This Row],[Eléments modifié]],$J$1)=$I$1,Tableau1[[#This Row],[Date]],9^9)</f>
        <v>387420489</v>
      </c>
      <c r="G4969" s="9" t="str">
        <f>IF(Tableau1[[#This Row],[Date]]=_xlfn.MINIFS(Tableau1[1er],Tableau1[N° BL],Tableau1[[#This Row],[N° BL]],Tableau1[1er],Tableau1[[#This Row],[Date]]),D4968,"")</f>
        <v/>
      </c>
    </row>
    <row r="4970" spans="1:7" ht="14.25" customHeight="1" x14ac:dyDescent="0.25">
      <c r="A4970" s="1" t="s">
        <v>11157</v>
      </c>
      <c r="B4970" s="1" t="s">
        <v>11158</v>
      </c>
      <c r="C4970" s="7">
        <v>45341.434166666666</v>
      </c>
      <c r="D4970" s="10">
        <v>176</v>
      </c>
      <c r="E4970" s="1" t="s">
        <v>7</v>
      </c>
      <c r="F4970">
        <f>IF(LEFT(Tableau1[[#This Row],[Eléments modifié]],$J$1)=$I$1,Tableau1[[#This Row],[Date]],9^9)</f>
        <v>45341.434166666666</v>
      </c>
      <c r="G4970" s="9">
        <f>IF(Tableau1[[#This Row],[Date]]=_xlfn.MINIFS(Tableau1[1er],Tableau1[N° BL],Tableau1[[#This Row],[N° BL]],Tableau1[1er],Tableau1[[#This Row],[Date]]),D4969,"")</f>
        <v>204</v>
      </c>
    </row>
    <row r="4971" spans="1:7" ht="14.25" customHeight="1" x14ac:dyDescent="0.25">
      <c r="A4971" s="1" t="s">
        <v>11237</v>
      </c>
      <c r="B4971" s="1" t="s">
        <v>11238</v>
      </c>
      <c r="C4971" s="7">
        <v>45338.387766203705</v>
      </c>
      <c r="D4971" s="10">
        <v>210</v>
      </c>
      <c r="E4971" s="1" t="s">
        <v>14</v>
      </c>
      <c r="F4971">
        <f>IF(LEFT(Tableau1[[#This Row],[Eléments modifié]],$J$1)=$I$1,Tableau1[[#This Row],[Date]],9^9)</f>
        <v>387420489</v>
      </c>
      <c r="G4971" s="9" t="str">
        <f>IF(Tableau1[[#This Row],[Date]]=_xlfn.MINIFS(Tableau1[1er],Tableau1[N° BL],Tableau1[[#This Row],[N° BL]],Tableau1[1er],Tableau1[[#This Row],[Date]]),D4970,"")</f>
        <v/>
      </c>
    </row>
    <row r="4972" spans="1:7" ht="14.25" customHeight="1" x14ac:dyDescent="0.25">
      <c r="A4972" s="1" t="s">
        <v>11237</v>
      </c>
      <c r="B4972" s="1" t="s">
        <v>11238</v>
      </c>
      <c r="C4972" s="7">
        <v>45338.408668981479</v>
      </c>
      <c r="D4972" s="10">
        <v>189</v>
      </c>
      <c r="E4972" s="1" t="s">
        <v>7</v>
      </c>
      <c r="F4972">
        <f>IF(LEFT(Tableau1[[#This Row],[Eléments modifié]],$J$1)=$I$1,Tableau1[[#This Row],[Date]],9^9)</f>
        <v>45338.408668981479</v>
      </c>
      <c r="G4972" s="9">
        <f>IF(Tableau1[[#This Row],[Date]]=_xlfn.MINIFS(Tableau1[1er],Tableau1[N° BL],Tableau1[[#This Row],[N° BL]],Tableau1[1er],Tableau1[[#This Row],[Date]]),D4971,"")</f>
        <v>210</v>
      </c>
    </row>
    <row r="4973" spans="1:7" ht="14.25" customHeight="1" x14ac:dyDescent="0.25">
      <c r="A4973" s="1" t="s">
        <v>11237</v>
      </c>
      <c r="B4973" s="1" t="s">
        <v>11238</v>
      </c>
      <c r="C4973" s="7">
        <v>45338.41741898148</v>
      </c>
      <c r="D4973" s="10">
        <v>189</v>
      </c>
      <c r="E4973" s="1" t="s">
        <v>32</v>
      </c>
      <c r="F4973">
        <f>IF(LEFT(Tableau1[[#This Row],[Eléments modifié]],$J$1)=$I$1,Tableau1[[#This Row],[Date]],9^9)</f>
        <v>387420489</v>
      </c>
      <c r="G4973" s="9" t="str">
        <f>IF(Tableau1[[#This Row],[Date]]=_xlfn.MINIFS(Tableau1[1er],Tableau1[N° BL],Tableau1[[#This Row],[N° BL]],Tableau1[1er],Tableau1[[#This Row],[Date]]),D4972,"")</f>
        <v/>
      </c>
    </row>
    <row r="4974" spans="1:7" ht="14.25" customHeight="1" x14ac:dyDescent="0.25">
      <c r="A4974" s="1" t="s">
        <v>11237</v>
      </c>
      <c r="B4974" s="1" t="s">
        <v>11238</v>
      </c>
      <c r="C4974" s="7">
        <v>45338.430347222224</v>
      </c>
      <c r="D4974" s="10">
        <v>188</v>
      </c>
      <c r="E4974" s="1" t="s">
        <v>7</v>
      </c>
      <c r="F4974">
        <f>IF(LEFT(Tableau1[[#This Row],[Eléments modifié]],$J$1)=$I$1,Tableau1[[#This Row],[Date]],9^9)</f>
        <v>45338.430347222224</v>
      </c>
      <c r="G4974" s="9">
        <f>IF(Tableau1[[#This Row],[Date]]=_xlfn.MINIFS(Tableau1[1er],Tableau1[N° BL],Tableau1[[#This Row],[N° BL]],Tableau1[1er],Tableau1[[#This Row],[Date]]),D4973,"")</f>
        <v>189</v>
      </c>
    </row>
    <row r="4975" spans="1:7" ht="14.25" customHeight="1" x14ac:dyDescent="0.25">
      <c r="A4975" s="1" t="s">
        <v>11103</v>
      </c>
      <c r="B4975" s="1" t="s">
        <v>11104</v>
      </c>
      <c r="C4975" s="7">
        <v>45338.322893518518</v>
      </c>
      <c r="D4975" s="10">
        <v>189</v>
      </c>
      <c r="E4975" s="1" t="s">
        <v>111</v>
      </c>
      <c r="F4975">
        <f>IF(LEFT(Tableau1[[#This Row],[Eléments modifié]],$J$1)=$I$1,Tableau1[[#This Row],[Date]],9^9)</f>
        <v>387420489</v>
      </c>
      <c r="G4975" s="9" t="str">
        <f>IF(Tableau1[[#This Row],[Date]]=_xlfn.MINIFS(Tableau1[1er],Tableau1[N° BL],Tableau1[[#This Row],[N° BL]],Tableau1[1er],Tableau1[[#This Row],[Date]]),D4974,"")</f>
        <v/>
      </c>
    </row>
    <row r="4976" spans="1:7" ht="14.25" customHeight="1" x14ac:dyDescent="0.25">
      <c r="A4976" s="1" t="s">
        <v>11103</v>
      </c>
      <c r="B4976" s="1" t="s">
        <v>11104</v>
      </c>
      <c r="C4976" s="7">
        <v>45338.340416666666</v>
      </c>
      <c r="D4976" s="10">
        <v>176</v>
      </c>
      <c r="E4976" s="1" t="s">
        <v>7</v>
      </c>
      <c r="F4976">
        <f>IF(LEFT(Tableau1[[#This Row],[Eléments modifié]],$J$1)=$I$1,Tableau1[[#This Row],[Date]],9^9)</f>
        <v>45338.340416666666</v>
      </c>
      <c r="G4976" s="9">
        <f>IF(Tableau1[[#This Row],[Date]]=_xlfn.MINIFS(Tableau1[1er],Tableau1[N° BL],Tableau1[[#This Row],[N° BL]],Tableau1[1er],Tableau1[[#This Row],[Date]]),D4975,"")</f>
        <v>189</v>
      </c>
    </row>
    <row r="4977" spans="1:7" ht="14.25" customHeight="1" x14ac:dyDescent="0.25">
      <c r="A4977" s="1" t="s">
        <v>11103</v>
      </c>
      <c r="B4977" s="1" t="s">
        <v>11104</v>
      </c>
      <c r="C4977" s="7">
        <v>45341.577488425923</v>
      </c>
      <c r="D4977" s="10">
        <v>210</v>
      </c>
      <c r="E4977" s="1" t="s">
        <v>32</v>
      </c>
      <c r="F4977">
        <f>IF(LEFT(Tableau1[[#This Row],[Eléments modifié]],$J$1)=$I$1,Tableau1[[#This Row],[Date]],9^9)</f>
        <v>387420489</v>
      </c>
      <c r="G4977" s="9" t="str">
        <f>IF(Tableau1[[#This Row],[Date]]=_xlfn.MINIFS(Tableau1[1er],Tableau1[N° BL],Tableau1[[#This Row],[N° BL]],Tableau1[1er],Tableau1[[#This Row],[Date]]),D4976,"")</f>
        <v/>
      </c>
    </row>
    <row r="4978" spans="1:7" ht="14.25" customHeight="1" x14ac:dyDescent="0.25">
      <c r="A4978" s="1" t="s">
        <v>11103</v>
      </c>
      <c r="B4978" s="1" t="s">
        <v>11104</v>
      </c>
      <c r="C4978" s="7">
        <v>45341.585960648146</v>
      </c>
      <c r="D4978" s="10">
        <v>188</v>
      </c>
      <c r="E4978" s="1" t="s">
        <v>7</v>
      </c>
      <c r="F4978">
        <f>IF(LEFT(Tableau1[[#This Row],[Eléments modifié]],$J$1)=$I$1,Tableau1[[#This Row],[Date]],9^9)</f>
        <v>45341.585960648146</v>
      </c>
      <c r="G4978" s="9">
        <f>IF(Tableau1[[#This Row],[Date]]=_xlfn.MINIFS(Tableau1[1er],Tableau1[N° BL],Tableau1[[#This Row],[N° BL]],Tableau1[1er],Tableau1[[#This Row],[Date]]),D4977,"")</f>
        <v>210</v>
      </c>
    </row>
    <row r="4979" spans="1:7" ht="14.25" customHeight="1" x14ac:dyDescent="0.25">
      <c r="A4979" s="1" t="s">
        <v>10923</v>
      </c>
      <c r="B4979" s="1" t="s">
        <v>10924</v>
      </c>
      <c r="C4979" s="7">
        <v>45337.724629629629</v>
      </c>
      <c r="D4979" s="10">
        <v>204</v>
      </c>
      <c r="E4979" s="1" t="s">
        <v>4825</v>
      </c>
      <c r="F4979">
        <f>IF(LEFT(Tableau1[[#This Row],[Eléments modifié]],$J$1)=$I$1,Tableau1[[#This Row],[Date]],9^9)</f>
        <v>387420489</v>
      </c>
      <c r="G4979" s="9" t="str">
        <f>IF(Tableau1[[#This Row],[Date]]=_xlfn.MINIFS(Tableau1[1er],Tableau1[N° BL],Tableau1[[#This Row],[N° BL]],Tableau1[1er],Tableau1[[#This Row],[Date]]),D4978,"")</f>
        <v/>
      </c>
    </row>
    <row r="4980" spans="1:7" ht="14.25" customHeight="1" x14ac:dyDescent="0.25">
      <c r="A4980" s="1" t="s">
        <v>10923</v>
      </c>
      <c r="B4980" s="1" t="s">
        <v>10924</v>
      </c>
      <c r="C4980" s="7">
        <v>45337.724687499998</v>
      </c>
      <c r="D4980" s="10">
        <v>209</v>
      </c>
      <c r="E4980" s="1" t="s">
        <v>20</v>
      </c>
      <c r="F4980">
        <f>IF(LEFT(Tableau1[[#This Row],[Eléments modifié]],$J$1)=$I$1,Tableau1[[#This Row],[Date]],9^9)</f>
        <v>387420489</v>
      </c>
      <c r="G4980" s="9" t="str">
        <f>IF(Tableau1[[#This Row],[Date]]=_xlfn.MINIFS(Tableau1[1er],Tableau1[N° BL],Tableau1[[#This Row],[N° BL]],Tableau1[1er],Tableau1[[#This Row],[Date]]),D4979,"")</f>
        <v/>
      </c>
    </row>
    <row r="4981" spans="1:7" ht="14.25" customHeight="1" x14ac:dyDescent="0.25">
      <c r="A4981" s="1" t="s">
        <v>10923</v>
      </c>
      <c r="B4981" s="1" t="s">
        <v>10924</v>
      </c>
      <c r="C4981" s="7">
        <v>45338.289502314816</v>
      </c>
      <c r="D4981" s="10">
        <v>176</v>
      </c>
      <c r="E4981" s="1" t="s">
        <v>111</v>
      </c>
      <c r="F4981">
        <f>IF(LEFT(Tableau1[[#This Row],[Eléments modifié]],$J$1)=$I$1,Tableau1[[#This Row],[Date]],9^9)</f>
        <v>387420489</v>
      </c>
      <c r="G4981" s="9" t="str">
        <f>IF(Tableau1[[#This Row],[Date]]=_xlfn.MINIFS(Tableau1[1er],Tableau1[N° BL],Tableau1[[#This Row],[N° BL]],Tableau1[1er],Tableau1[[#This Row],[Date]]),D4980,"")</f>
        <v/>
      </c>
    </row>
    <row r="4982" spans="1:7" ht="14.25" customHeight="1" x14ac:dyDescent="0.25">
      <c r="A4982" s="1" t="s">
        <v>10923</v>
      </c>
      <c r="B4982" s="1" t="s">
        <v>10924</v>
      </c>
      <c r="C4982" s="7">
        <v>45338.308067129627</v>
      </c>
      <c r="D4982" s="10">
        <v>176</v>
      </c>
      <c r="E4982" s="1" t="s">
        <v>7</v>
      </c>
      <c r="F4982">
        <f>IF(LEFT(Tableau1[[#This Row],[Eléments modifié]],$J$1)=$I$1,Tableau1[[#This Row],[Date]],9^9)</f>
        <v>45338.308067129627</v>
      </c>
      <c r="G4982" s="9">
        <f>IF(Tableau1[[#This Row],[Date]]=_xlfn.MINIFS(Tableau1[1er],Tableau1[N° BL],Tableau1[[#This Row],[N° BL]],Tableau1[1er],Tableau1[[#This Row],[Date]]),D4981,"")</f>
        <v>176</v>
      </c>
    </row>
    <row r="4983" spans="1:7" ht="14.25" customHeight="1" x14ac:dyDescent="0.25">
      <c r="A4983" s="1" t="s">
        <v>10923</v>
      </c>
      <c r="B4983" s="1" t="s">
        <v>10924</v>
      </c>
      <c r="C4983" s="7">
        <v>45343.655462962961</v>
      </c>
      <c r="D4983" s="10">
        <v>209</v>
      </c>
      <c r="E4983" s="1" t="s">
        <v>32</v>
      </c>
      <c r="F4983">
        <f>IF(LEFT(Tableau1[[#This Row],[Eléments modifié]],$J$1)=$I$1,Tableau1[[#This Row],[Date]],9^9)</f>
        <v>387420489</v>
      </c>
      <c r="G4983" s="9" t="str">
        <f>IF(Tableau1[[#This Row],[Date]]=_xlfn.MINIFS(Tableau1[1er],Tableau1[N° BL],Tableau1[[#This Row],[N° BL]],Tableau1[1er],Tableau1[[#This Row],[Date]]),D4982,"")</f>
        <v/>
      </c>
    </row>
    <row r="4984" spans="1:7" ht="14.25" customHeight="1" x14ac:dyDescent="0.25">
      <c r="A4984" s="1" t="s">
        <v>10923</v>
      </c>
      <c r="B4984" s="1" t="s">
        <v>10924</v>
      </c>
      <c r="C4984" s="7">
        <v>45343.678240740737</v>
      </c>
      <c r="D4984" s="10">
        <v>210</v>
      </c>
      <c r="E4984" s="1" t="s">
        <v>7</v>
      </c>
      <c r="F4984">
        <f>IF(LEFT(Tableau1[[#This Row],[Eléments modifié]],$J$1)=$I$1,Tableau1[[#This Row],[Date]],9^9)</f>
        <v>45343.678240740737</v>
      </c>
      <c r="G4984" s="9">
        <f>IF(Tableau1[[#This Row],[Date]]=_xlfn.MINIFS(Tableau1[1er],Tableau1[N° BL],Tableau1[[#This Row],[N° BL]],Tableau1[1er],Tableau1[[#This Row],[Date]]),D4983,"")</f>
        <v>209</v>
      </c>
    </row>
    <row r="4985" spans="1:7" ht="14.25" customHeight="1" x14ac:dyDescent="0.25">
      <c r="A4985" s="1" t="s">
        <v>11245</v>
      </c>
      <c r="B4985" s="1" t="s">
        <v>11246</v>
      </c>
      <c r="C4985" s="7">
        <v>45338.387870370374</v>
      </c>
      <c r="D4985" s="10">
        <v>176</v>
      </c>
      <c r="E4985" s="1" t="s">
        <v>9934</v>
      </c>
      <c r="F4985">
        <f>IF(LEFT(Tableau1[[#This Row],[Eléments modifié]],$J$1)=$I$1,Tableau1[[#This Row],[Date]],9^9)</f>
        <v>387420489</v>
      </c>
      <c r="G4985" s="9" t="str">
        <f>IF(Tableau1[[#This Row],[Date]]=_xlfn.MINIFS(Tableau1[1er],Tableau1[N° BL],Tableau1[[#This Row],[N° BL]],Tableau1[1er],Tableau1[[#This Row],[Date]]),D4984,"")</f>
        <v/>
      </c>
    </row>
    <row r="4986" spans="1:7" ht="14.25" customHeight="1" x14ac:dyDescent="0.25">
      <c r="A4986" s="1" t="s">
        <v>11245</v>
      </c>
      <c r="B4986" s="1" t="s">
        <v>11246</v>
      </c>
      <c r="C4986" s="7">
        <v>45338.406365740739</v>
      </c>
      <c r="D4986" s="10">
        <v>210</v>
      </c>
      <c r="E4986" s="1" t="s">
        <v>7</v>
      </c>
      <c r="F4986">
        <f>IF(LEFT(Tableau1[[#This Row],[Eléments modifié]],$J$1)=$I$1,Tableau1[[#This Row],[Date]],9^9)</f>
        <v>45338.406365740739</v>
      </c>
      <c r="G4986" s="9">
        <f>IF(Tableau1[[#This Row],[Date]]=_xlfn.MINIFS(Tableau1[1er],Tableau1[N° BL],Tableau1[[#This Row],[N° BL]],Tableau1[1er],Tableau1[[#This Row],[Date]]),D4985,"")</f>
        <v>176</v>
      </c>
    </row>
    <row r="4987" spans="1:7" ht="14.25" customHeight="1" x14ac:dyDescent="0.25">
      <c r="A4987" s="1" t="s">
        <v>11261</v>
      </c>
      <c r="B4987" s="1" t="s">
        <v>11262</v>
      </c>
      <c r="C4987" s="7">
        <v>45338.326805555553</v>
      </c>
      <c r="D4987" s="10">
        <v>189</v>
      </c>
      <c r="E4987" s="1" t="s">
        <v>14</v>
      </c>
      <c r="F4987">
        <f>IF(LEFT(Tableau1[[#This Row],[Eléments modifié]],$J$1)=$I$1,Tableau1[[#This Row],[Date]],9^9)</f>
        <v>387420489</v>
      </c>
      <c r="G4987" s="9" t="str">
        <f>IF(Tableau1[[#This Row],[Date]]=_xlfn.MINIFS(Tableau1[1er],Tableau1[N° BL],Tableau1[[#This Row],[N° BL]],Tableau1[1er],Tableau1[[#This Row],[Date]]),D4986,"")</f>
        <v/>
      </c>
    </row>
    <row r="4988" spans="1:7" ht="14.25" customHeight="1" x14ac:dyDescent="0.25">
      <c r="A4988" s="1" t="s">
        <v>11261</v>
      </c>
      <c r="B4988" s="1" t="s">
        <v>11262</v>
      </c>
      <c r="C4988" s="7">
        <v>45338.337905092594</v>
      </c>
      <c r="D4988" s="10">
        <v>189</v>
      </c>
      <c r="E4988" s="1" t="s">
        <v>7</v>
      </c>
      <c r="F4988">
        <f>IF(LEFT(Tableau1[[#This Row],[Eléments modifié]],$J$1)=$I$1,Tableau1[[#This Row],[Date]],9^9)</f>
        <v>45338.337905092594</v>
      </c>
      <c r="G4988" s="9">
        <f>IF(Tableau1[[#This Row],[Date]]=_xlfn.MINIFS(Tableau1[1er],Tableau1[N° BL],Tableau1[[#This Row],[N° BL]],Tableau1[1er],Tableau1[[#This Row],[Date]]),D4987,"")</f>
        <v>189</v>
      </c>
    </row>
    <row r="4989" spans="1:7" ht="14.25" customHeight="1" x14ac:dyDescent="0.25">
      <c r="A4989" s="1" t="s">
        <v>11247</v>
      </c>
      <c r="B4989" s="1" t="s">
        <v>11248</v>
      </c>
      <c r="C4989" s="7">
        <v>45338.395497685182</v>
      </c>
      <c r="D4989" s="10">
        <v>176</v>
      </c>
      <c r="E4989" s="1" t="s">
        <v>111</v>
      </c>
      <c r="F4989">
        <f>IF(LEFT(Tableau1[[#This Row],[Eléments modifié]],$J$1)=$I$1,Tableau1[[#This Row],[Date]],9^9)</f>
        <v>387420489</v>
      </c>
      <c r="G4989" s="9" t="str">
        <f>IF(Tableau1[[#This Row],[Date]]=_xlfn.MINIFS(Tableau1[1er],Tableau1[N° BL],Tableau1[[#This Row],[N° BL]],Tableau1[1er],Tableau1[[#This Row],[Date]]),D4988,"")</f>
        <v/>
      </c>
    </row>
    <row r="4990" spans="1:7" ht="14.25" customHeight="1" x14ac:dyDescent="0.25">
      <c r="A4990" s="1" t="s">
        <v>11247</v>
      </c>
      <c r="B4990" s="1" t="s">
        <v>11248</v>
      </c>
      <c r="C4990" s="7">
        <v>45338.402187500003</v>
      </c>
      <c r="D4990" s="10">
        <v>176</v>
      </c>
      <c r="E4990" s="1" t="s">
        <v>7</v>
      </c>
      <c r="F4990">
        <f>IF(LEFT(Tableau1[[#This Row],[Eléments modifié]],$J$1)=$I$1,Tableau1[[#This Row],[Date]],9^9)</f>
        <v>45338.402187500003</v>
      </c>
      <c r="G4990" s="9">
        <f>IF(Tableau1[[#This Row],[Date]]=_xlfn.MINIFS(Tableau1[1er],Tableau1[N° BL],Tableau1[[#This Row],[N° BL]],Tableau1[1er],Tableau1[[#This Row],[Date]]),D4989,"")</f>
        <v>176</v>
      </c>
    </row>
    <row r="4991" spans="1:7" ht="14.25" customHeight="1" x14ac:dyDescent="0.25">
      <c r="A4991" s="1" t="s">
        <v>11223</v>
      </c>
      <c r="B4991" s="1" t="s">
        <v>11224</v>
      </c>
      <c r="C4991" s="7">
        <v>45338.430393518516</v>
      </c>
      <c r="D4991" s="10">
        <v>188</v>
      </c>
      <c r="E4991" s="1" t="s">
        <v>32</v>
      </c>
      <c r="F4991">
        <f>IF(LEFT(Tableau1[[#This Row],[Eléments modifié]],$J$1)=$I$1,Tableau1[[#This Row],[Date]],9^9)</f>
        <v>387420489</v>
      </c>
      <c r="G4991" s="9" t="str">
        <f>IF(Tableau1[[#This Row],[Date]]=_xlfn.MINIFS(Tableau1[1er],Tableau1[N° BL],Tableau1[[#This Row],[N° BL]],Tableau1[1er],Tableau1[[#This Row],[Date]]),D4990,"")</f>
        <v/>
      </c>
    </row>
    <row r="4992" spans="1:7" ht="14.25" customHeight="1" x14ac:dyDescent="0.25">
      <c r="A4992" s="1" t="s">
        <v>11223</v>
      </c>
      <c r="B4992" s="1" t="s">
        <v>11224</v>
      </c>
      <c r="C4992" s="7">
        <v>45338.439583333333</v>
      </c>
      <c r="D4992" s="10">
        <v>188</v>
      </c>
      <c r="E4992" s="1" t="s">
        <v>20</v>
      </c>
      <c r="F4992">
        <f>IF(LEFT(Tableau1[[#This Row],[Eléments modifié]],$J$1)=$I$1,Tableau1[[#This Row],[Date]],9^9)</f>
        <v>387420489</v>
      </c>
      <c r="G4992" s="9" t="str">
        <f>IF(Tableau1[[#This Row],[Date]]=_xlfn.MINIFS(Tableau1[1er],Tableau1[N° BL],Tableau1[[#This Row],[N° BL]],Tableau1[1er],Tableau1[[#This Row],[Date]]),D4991,"")</f>
        <v/>
      </c>
    </row>
    <row r="4993" spans="1:7" ht="14.25" customHeight="1" x14ac:dyDescent="0.25">
      <c r="A4993" s="1" t="s">
        <v>11223</v>
      </c>
      <c r="B4993" s="1" t="s">
        <v>11224</v>
      </c>
      <c r="C4993" s="7">
        <v>45338.444236111114</v>
      </c>
      <c r="D4993" s="10">
        <v>188</v>
      </c>
      <c r="E4993" s="1" t="s">
        <v>32</v>
      </c>
      <c r="F4993">
        <f>IF(LEFT(Tableau1[[#This Row],[Eléments modifié]],$J$1)=$I$1,Tableau1[[#This Row],[Date]],9^9)</f>
        <v>387420489</v>
      </c>
      <c r="G4993" s="9" t="str">
        <f>IF(Tableau1[[#This Row],[Date]]=_xlfn.MINIFS(Tableau1[1er],Tableau1[N° BL],Tableau1[[#This Row],[N° BL]],Tableau1[1er],Tableau1[[#This Row],[Date]]),D4992,"")</f>
        <v/>
      </c>
    </row>
    <row r="4994" spans="1:7" ht="14.25" customHeight="1" x14ac:dyDescent="0.25">
      <c r="A4994" s="1" t="s">
        <v>11223</v>
      </c>
      <c r="B4994" s="1" t="s">
        <v>11224</v>
      </c>
      <c r="C4994" s="7">
        <v>45338.444340277776</v>
      </c>
      <c r="D4994" s="10">
        <v>188</v>
      </c>
      <c r="E4994" s="1" t="s">
        <v>20</v>
      </c>
      <c r="F4994">
        <f>IF(LEFT(Tableau1[[#This Row],[Eléments modifié]],$J$1)=$I$1,Tableau1[[#This Row],[Date]],9^9)</f>
        <v>387420489</v>
      </c>
      <c r="G4994" s="9" t="str">
        <f>IF(Tableau1[[#This Row],[Date]]=_xlfn.MINIFS(Tableau1[1er],Tableau1[N° BL],Tableau1[[#This Row],[N° BL]],Tableau1[1er],Tableau1[[#This Row],[Date]]),D4993,"")</f>
        <v/>
      </c>
    </row>
    <row r="4995" spans="1:7" ht="14.25" customHeight="1" x14ac:dyDescent="0.25">
      <c r="A4995" s="1" t="s">
        <v>11223</v>
      </c>
      <c r="B4995" s="1" t="s">
        <v>11224</v>
      </c>
      <c r="C4995" s="7">
        <v>45338.45820601852</v>
      </c>
      <c r="D4995" s="10">
        <v>209</v>
      </c>
      <c r="E4995" s="1" t="s">
        <v>371</v>
      </c>
      <c r="F4995">
        <f>IF(LEFT(Tableau1[[#This Row],[Eléments modifié]],$J$1)=$I$1,Tableau1[[#This Row],[Date]],9^9)</f>
        <v>387420489</v>
      </c>
      <c r="G4995" s="9" t="str">
        <f>IF(Tableau1[[#This Row],[Date]]=_xlfn.MINIFS(Tableau1[1er],Tableau1[N° BL],Tableau1[[#This Row],[N° BL]],Tableau1[1er],Tableau1[[#This Row],[Date]]),D4994,"")</f>
        <v/>
      </c>
    </row>
    <row r="4996" spans="1:7" ht="14.25" customHeight="1" x14ac:dyDescent="0.25">
      <c r="A4996" s="1" t="s">
        <v>11223</v>
      </c>
      <c r="B4996" s="1" t="s">
        <v>11224</v>
      </c>
      <c r="C4996" s="7">
        <v>45338.458287037036</v>
      </c>
      <c r="D4996" s="10">
        <v>176</v>
      </c>
      <c r="E4996" s="1" t="s">
        <v>20</v>
      </c>
      <c r="F4996">
        <f>IF(LEFT(Tableau1[[#This Row],[Eléments modifié]],$J$1)=$I$1,Tableau1[[#This Row],[Date]],9^9)</f>
        <v>387420489</v>
      </c>
      <c r="G4996" s="9" t="str">
        <f>IF(Tableau1[[#This Row],[Date]]=_xlfn.MINIFS(Tableau1[1er],Tableau1[N° BL],Tableau1[[#This Row],[N° BL]],Tableau1[1er],Tableau1[[#This Row],[Date]]),D4995,"")</f>
        <v/>
      </c>
    </row>
    <row r="4997" spans="1:7" ht="14.25" customHeight="1" x14ac:dyDescent="0.25">
      <c r="A4997" s="1" t="s">
        <v>11223</v>
      </c>
      <c r="B4997" s="1" t="s">
        <v>11224</v>
      </c>
      <c r="C4997" s="7">
        <v>45338.459837962961</v>
      </c>
      <c r="D4997" s="10">
        <v>210</v>
      </c>
      <c r="E4997" s="1" t="s">
        <v>111</v>
      </c>
      <c r="F4997">
        <f>IF(LEFT(Tableau1[[#This Row],[Eléments modifié]],$J$1)=$I$1,Tableau1[[#This Row],[Date]],9^9)</f>
        <v>387420489</v>
      </c>
      <c r="G4997" s="9" t="str">
        <f>IF(Tableau1[[#This Row],[Date]]=_xlfn.MINIFS(Tableau1[1er],Tableau1[N° BL],Tableau1[[#This Row],[N° BL]],Tableau1[1er],Tableau1[[#This Row],[Date]]),D4996,"")</f>
        <v/>
      </c>
    </row>
    <row r="4998" spans="1:7" ht="14.25" customHeight="1" x14ac:dyDescent="0.25">
      <c r="A4998" s="1" t="s">
        <v>11223</v>
      </c>
      <c r="B4998" s="1" t="s">
        <v>11224</v>
      </c>
      <c r="C4998" s="7">
        <v>45338.538888888892</v>
      </c>
      <c r="D4998" s="10">
        <v>176</v>
      </c>
      <c r="E4998" s="1" t="s">
        <v>7</v>
      </c>
      <c r="F4998">
        <f>IF(LEFT(Tableau1[[#This Row],[Eléments modifié]],$J$1)=$I$1,Tableau1[[#This Row],[Date]],9^9)</f>
        <v>45338.538888888892</v>
      </c>
      <c r="G4998" s="9">
        <f>IF(Tableau1[[#This Row],[Date]]=_xlfn.MINIFS(Tableau1[1er],Tableau1[N° BL],Tableau1[[#This Row],[N° BL]],Tableau1[1er],Tableau1[[#This Row],[Date]]),D4997,"")</f>
        <v>210</v>
      </c>
    </row>
    <row r="4999" spans="1:7" ht="14.25" customHeight="1" x14ac:dyDescent="0.25">
      <c r="A4999" s="1" t="s">
        <v>10521</v>
      </c>
      <c r="B4999" s="1" t="s">
        <v>10522</v>
      </c>
      <c r="C4999" s="7">
        <v>45338.664942129632</v>
      </c>
      <c r="D4999" s="10">
        <v>210</v>
      </c>
      <c r="E4999" s="1" t="s">
        <v>3459</v>
      </c>
      <c r="F4999">
        <f>IF(LEFT(Tableau1[[#This Row],[Eléments modifié]],$J$1)=$I$1,Tableau1[[#This Row],[Date]],9^9)</f>
        <v>387420489</v>
      </c>
      <c r="G4999" s="9" t="str">
        <f>IF(Tableau1[[#This Row],[Date]]=_xlfn.MINIFS(Tableau1[1er],Tableau1[N° BL],Tableau1[[#This Row],[N° BL]],Tableau1[1er],Tableau1[[#This Row],[Date]]),D4998,"")</f>
        <v/>
      </c>
    </row>
    <row r="5000" spans="1:7" ht="14.25" customHeight="1" x14ac:dyDescent="0.25">
      <c r="A5000" s="1" t="s">
        <v>10521</v>
      </c>
      <c r="B5000" s="1" t="s">
        <v>10522</v>
      </c>
      <c r="C5000" s="7">
        <v>45341.431134259263</v>
      </c>
      <c r="D5000" s="10">
        <v>211</v>
      </c>
      <c r="E5000" s="1" t="s">
        <v>7</v>
      </c>
      <c r="F5000">
        <f>IF(LEFT(Tableau1[[#This Row],[Eléments modifié]],$J$1)=$I$1,Tableau1[[#This Row],[Date]],9^9)</f>
        <v>45341.431134259263</v>
      </c>
      <c r="G5000" s="9">
        <f>IF(Tableau1[[#This Row],[Date]]=_xlfn.MINIFS(Tableau1[1er],Tableau1[N° BL],Tableau1[[#This Row],[N° BL]],Tableau1[1er],Tableau1[[#This Row],[Date]]),D4999,"")</f>
        <v>210</v>
      </c>
    </row>
    <row r="5001" spans="1:7" ht="14.25" customHeight="1" x14ac:dyDescent="0.25">
      <c r="A5001" s="1" t="s">
        <v>10521</v>
      </c>
      <c r="B5001" s="1" t="s">
        <v>10522</v>
      </c>
      <c r="C5001" s="7">
        <v>45348.552905092591</v>
      </c>
      <c r="D5001" s="10">
        <v>212</v>
      </c>
      <c r="E5001" s="1" t="s">
        <v>2447</v>
      </c>
      <c r="F5001">
        <f>IF(LEFT(Tableau1[[#This Row],[Eléments modifié]],$J$1)=$I$1,Tableau1[[#This Row],[Date]],9^9)</f>
        <v>387420489</v>
      </c>
      <c r="G5001" s="9" t="str">
        <f>IF(Tableau1[[#This Row],[Date]]=_xlfn.MINIFS(Tableau1[1er],Tableau1[N° BL],Tableau1[[#This Row],[N° BL]],Tableau1[1er],Tableau1[[#This Row],[Date]]),D5000,"")</f>
        <v/>
      </c>
    </row>
    <row r="5002" spans="1:7" ht="14.25" customHeight="1" x14ac:dyDescent="0.25">
      <c r="A5002" s="1" t="s">
        <v>10521</v>
      </c>
      <c r="B5002" s="1" t="s">
        <v>10522</v>
      </c>
      <c r="C5002" s="7">
        <v>45348.554108796299</v>
      </c>
      <c r="D5002" s="10">
        <v>212</v>
      </c>
      <c r="E5002" s="1" t="s">
        <v>7</v>
      </c>
      <c r="F5002">
        <f>IF(LEFT(Tableau1[[#This Row],[Eléments modifié]],$J$1)=$I$1,Tableau1[[#This Row],[Date]],9^9)</f>
        <v>45348.554108796299</v>
      </c>
      <c r="G5002" s="9">
        <f>IF(Tableau1[[#This Row],[Date]]=_xlfn.MINIFS(Tableau1[1er],Tableau1[N° BL],Tableau1[[#This Row],[N° BL]],Tableau1[1er],Tableau1[[#This Row],[Date]]),D5001,"")</f>
        <v>212</v>
      </c>
    </row>
    <row r="5003" spans="1:7" ht="14.25" customHeight="1" x14ac:dyDescent="0.25">
      <c r="A5003" s="1" t="s">
        <v>10521</v>
      </c>
      <c r="B5003" s="1" t="s">
        <v>10522</v>
      </c>
      <c r="C5003" s="7">
        <v>45348.674143518518</v>
      </c>
      <c r="D5003" s="10">
        <v>204</v>
      </c>
      <c r="E5003" s="1" t="s">
        <v>3459</v>
      </c>
      <c r="F5003">
        <f>IF(LEFT(Tableau1[[#This Row],[Eléments modifié]],$J$1)=$I$1,Tableau1[[#This Row],[Date]],9^9)</f>
        <v>387420489</v>
      </c>
      <c r="G5003" s="9" t="str">
        <f>IF(Tableau1[[#This Row],[Date]]=_xlfn.MINIFS(Tableau1[1er],Tableau1[N° BL],Tableau1[[#This Row],[N° BL]],Tableau1[1er],Tableau1[[#This Row],[Date]]),D5002,"")</f>
        <v/>
      </c>
    </row>
    <row r="5004" spans="1:7" ht="14.25" customHeight="1" x14ac:dyDescent="0.25">
      <c r="A5004" s="1" t="s">
        <v>10521</v>
      </c>
      <c r="B5004" s="1" t="s">
        <v>10522</v>
      </c>
      <c r="C5004" s="7">
        <v>45348.687430555554</v>
      </c>
      <c r="D5004" s="10">
        <v>211</v>
      </c>
      <c r="E5004" s="1" t="s">
        <v>7</v>
      </c>
      <c r="F5004">
        <f>IF(LEFT(Tableau1[[#This Row],[Eléments modifié]],$J$1)=$I$1,Tableau1[[#This Row],[Date]],9^9)</f>
        <v>45348.687430555554</v>
      </c>
      <c r="G5004" s="9">
        <f>IF(Tableau1[[#This Row],[Date]]=_xlfn.MINIFS(Tableau1[1er],Tableau1[N° BL],Tableau1[[#This Row],[N° BL]],Tableau1[1er],Tableau1[[#This Row],[Date]]),D5003,"")</f>
        <v>204</v>
      </c>
    </row>
    <row r="5005" spans="1:7" ht="14.25" customHeight="1" x14ac:dyDescent="0.25">
      <c r="A5005" s="1" t="s">
        <v>11169</v>
      </c>
      <c r="B5005" s="1" t="s">
        <v>11170</v>
      </c>
      <c r="C5005" s="7">
        <v>45338.474328703705</v>
      </c>
      <c r="D5005" s="10">
        <v>204</v>
      </c>
      <c r="E5005" s="1" t="s">
        <v>9934</v>
      </c>
      <c r="F5005">
        <f>IF(LEFT(Tableau1[[#This Row],[Eléments modifié]],$J$1)=$I$1,Tableau1[[#This Row],[Date]],9^9)</f>
        <v>387420489</v>
      </c>
      <c r="G5005" s="9" t="str">
        <f>IF(Tableau1[[#This Row],[Date]]=_xlfn.MINIFS(Tableau1[1er],Tableau1[N° BL],Tableau1[[#This Row],[N° BL]],Tableau1[1er],Tableau1[[#This Row],[Date]]),D5004,"")</f>
        <v/>
      </c>
    </row>
    <row r="5006" spans="1:7" ht="14.25" customHeight="1" x14ac:dyDescent="0.25">
      <c r="A5006" s="1" t="s">
        <v>11169</v>
      </c>
      <c r="B5006" s="1" t="s">
        <v>11170</v>
      </c>
      <c r="C5006" s="7">
        <v>45338.490949074076</v>
      </c>
      <c r="D5006" s="10">
        <v>210</v>
      </c>
      <c r="E5006" s="1" t="s">
        <v>7</v>
      </c>
      <c r="F5006">
        <f>IF(LEFT(Tableau1[[#This Row],[Eléments modifié]],$J$1)=$I$1,Tableau1[[#This Row],[Date]],9^9)</f>
        <v>45338.490949074076</v>
      </c>
      <c r="G5006" s="9">
        <f>IF(Tableau1[[#This Row],[Date]]=_xlfn.MINIFS(Tableau1[1er],Tableau1[N° BL],Tableau1[[#This Row],[N° BL]],Tableau1[1er],Tableau1[[#This Row],[Date]]),D5005,"")</f>
        <v>204</v>
      </c>
    </row>
    <row r="5007" spans="1:7" ht="14.25" customHeight="1" x14ac:dyDescent="0.25">
      <c r="A5007" s="1" t="s">
        <v>11169</v>
      </c>
      <c r="B5007" s="1" t="s">
        <v>11170</v>
      </c>
      <c r="C5007" s="7">
        <v>45338.491076388891</v>
      </c>
      <c r="D5007" s="10">
        <v>210</v>
      </c>
      <c r="E5007" s="1" t="s">
        <v>7</v>
      </c>
      <c r="F5007">
        <f>IF(LEFT(Tableau1[[#This Row],[Eléments modifié]],$J$1)=$I$1,Tableau1[[#This Row],[Date]],9^9)</f>
        <v>45338.491076388891</v>
      </c>
      <c r="G5007" s="9">
        <f>IF(Tableau1[[#This Row],[Date]]=_xlfn.MINIFS(Tableau1[1er],Tableau1[N° BL],Tableau1[[#This Row],[N° BL]],Tableau1[1er],Tableau1[[#This Row],[Date]]),D5006,"")</f>
        <v>210</v>
      </c>
    </row>
    <row r="5008" spans="1:7" ht="14.25" customHeight="1" x14ac:dyDescent="0.25">
      <c r="A5008" s="1" t="s">
        <v>11169</v>
      </c>
      <c r="B5008" s="1" t="s">
        <v>11170</v>
      </c>
      <c r="C5008" s="7">
        <v>45338.491307870368</v>
      </c>
      <c r="D5008" s="10">
        <v>210</v>
      </c>
      <c r="E5008" s="1" t="s">
        <v>7</v>
      </c>
      <c r="F5008">
        <f>IF(LEFT(Tableau1[[#This Row],[Eléments modifié]],$J$1)=$I$1,Tableau1[[#This Row],[Date]],9^9)</f>
        <v>45338.491307870368</v>
      </c>
      <c r="G5008" s="9">
        <f>IF(Tableau1[[#This Row],[Date]]=_xlfn.MINIFS(Tableau1[1er],Tableau1[N° BL],Tableau1[[#This Row],[N° BL]],Tableau1[1er],Tableau1[[#This Row],[Date]]),D5007,"")</f>
        <v>210</v>
      </c>
    </row>
    <row r="5009" spans="1:7" ht="14.25" customHeight="1" x14ac:dyDescent="0.25">
      <c r="A5009" s="1" t="s">
        <v>11169</v>
      </c>
      <c r="B5009" s="1" t="s">
        <v>11170</v>
      </c>
      <c r="C5009" s="7">
        <v>45338.491805555554</v>
      </c>
      <c r="D5009" s="10">
        <v>210</v>
      </c>
      <c r="E5009" s="1" t="s">
        <v>7</v>
      </c>
      <c r="F5009">
        <f>IF(LEFT(Tableau1[[#This Row],[Eléments modifié]],$J$1)=$I$1,Tableau1[[#This Row],[Date]],9^9)</f>
        <v>45338.491805555554</v>
      </c>
      <c r="G5009" s="9">
        <f>IF(Tableau1[[#This Row],[Date]]=_xlfn.MINIFS(Tableau1[1er],Tableau1[N° BL],Tableau1[[#This Row],[N° BL]],Tableau1[1er],Tableau1[[#This Row],[Date]]),D5008,"")</f>
        <v>210</v>
      </c>
    </row>
    <row r="5010" spans="1:7" ht="14.25" customHeight="1" x14ac:dyDescent="0.25">
      <c r="A5010" s="1" t="s">
        <v>11169</v>
      </c>
      <c r="B5010" s="1" t="s">
        <v>11170</v>
      </c>
      <c r="C5010" s="7">
        <v>45338.491979166669</v>
      </c>
      <c r="D5010" s="10">
        <v>210</v>
      </c>
      <c r="E5010" s="1" t="s">
        <v>7</v>
      </c>
      <c r="F5010">
        <f>IF(LEFT(Tableau1[[#This Row],[Eléments modifié]],$J$1)=$I$1,Tableau1[[#This Row],[Date]],9^9)</f>
        <v>45338.491979166669</v>
      </c>
      <c r="G5010" s="9">
        <f>IF(Tableau1[[#This Row],[Date]]=_xlfn.MINIFS(Tableau1[1er],Tableau1[N° BL],Tableau1[[#This Row],[N° BL]],Tableau1[1er],Tableau1[[#This Row],[Date]]),D5009,"")</f>
        <v>210</v>
      </c>
    </row>
    <row r="5011" spans="1:7" ht="14.25" customHeight="1" x14ac:dyDescent="0.25">
      <c r="A5011" s="1" t="s">
        <v>11169</v>
      </c>
      <c r="B5011" s="1" t="s">
        <v>11170</v>
      </c>
      <c r="C5011" s="7">
        <v>45341.416168981479</v>
      </c>
      <c r="D5011" s="10">
        <v>188</v>
      </c>
      <c r="E5011" s="1" t="s">
        <v>21</v>
      </c>
      <c r="F5011">
        <f>IF(LEFT(Tableau1[[#This Row],[Eléments modifié]],$J$1)=$I$1,Tableau1[[#This Row],[Date]],9^9)</f>
        <v>387420489</v>
      </c>
      <c r="G5011" s="9" t="str">
        <f>IF(Tableau1[[#This Row],[Date]]=_xlfn.MINIFS(Tableau1[1er],Tableau1[N° BL],Tableau1[[#This Row],[N° BL]],Tableau1[1er],Tableau1[[#This Row],[Date]]),D5010,"")</f>
        <v/>
      </c>
    </row>
    <row r="5012" spans="1:7" ht="14.25" customHeight="1" x14ac:dyDescent="0.25">
      <c r="A5012" s="1" t="s">
        <v>11169</v>
      </c>
      <c r="B5012" s="1" t="s">
        <v>11170</v>
      </c>
      <c r="C5012" s="7">
        <v>45341.417939814812</v>
      </c>
      <c r="D5012" s="10">
        <v>189</v>
      </c>
      <c r="E5012" s="1" t="s">
        <v>7</v>
      </c>
      <c r="F5012">
        <f>IF(LEFT(Tableau1[[#This Row],[Eléments modifié]],$J$1)=$I$1,Tableau1[[#This Row],[Date]],9^9)</f>
        <v>45341.417939814812</v>
      </c>
      <c r="G5012" s="9">
        <f>IF(Tableau1[[#This Row],[Date]]=_xlfn.MINIFS(Tableau1[1er],Tableau1[N° BL],Tableau1[[#This Row],[N° BL]],Tableau1[1er],Tableau1[[#This Row],[Date]]),D5011,"")</f>
        <v>188</v>
      </c>
    </row>
    <row r="5013" spans="1:7" ht="14.25" customHeight="1" x14ac:dyDescent="0.25">
      <c r="A5013" s="1" t="s">
        <v>11169</v>
      </c>
      <c r="B5013" s="1" t="s">
        <v>11170</v>
      </c>
      <c r="C5013" s="7">
        <v>45341.419386574074</v>
      </c>
      <c r="D5013" s="10">
        <v>182</v>
      </c>
      <c r="E5013" s="1" t="s">
        <v>7</v>
      </c>
      <c r="F5013">
        <f>IF(LEFT(Tableau1[[#This Row],[Eléments modifié]],$J$1)=$I$1,Tableau1[[#This Row],[Date]],9^9)</f>
        <v>45341.419386574074</v>
      </c>
      <c r="G5013" s="9">
        <f>IF(Tableau1[[#This Row],[Date]]=_xlfn.MINIFS(Tableau1[1er],Tableau1[N° BL],Tableau1[[#This Row],[N° BL]],Tableau1[1er],Tableau1[[#This Row],[Date]]),D5012,"")</f>
        <v>189</v>
      </c>
    </row>
    <row r="5014" spans="1:7" ht="14.25" customHeight="1" x14ac:dyDescent="0.25">
      <c r="A5014" s="1" t="s">
        <v>11169</v>
      </c>
      <c r="B5014" s="1" t="s">
        <v>11170</v>
      </c>
      <c r="C5014" s="7">
        <v>45341.419594907406</v>
      </c>
      <c r="D5014" s="10">
        <v>182</v>
      </c>
      <c r="E5014" s="1" t="s">
        <v>7</v>
      </c>
      <c r="F5014">
        <f>IF(LEFT(Tableau1[[#This Row],[Eléments modifié]],$J$1)=$I$1,Tableau1[[#This Row],[Date]],9^9)</f>
        <v>45341.419594907406</v>
      </c>
      <c r="G5014" s="9">
        <f>IF(Tableau1[[#This Row],[Date]]=_xlfn.MINIFS(Tableau1[1er],Tableau1[N° BL],Tableau1[[#This Row],[N° BL]],Tableau1[1er],Tableau1[[#This Row],[Date]]),D5013,"")</f>
        <v>182</v>
      </c>
    </row>
    <row r="5015" spans="1:7" ht="14.25" customHeight="1" x14ac:dyDescent="0.25">
      <c r="A5015" s="1" t="s">
        <v>11169</v>
      </c>
      <c r="B5015" s="1" t="s">
        <v>11170</v>
      </c>
      <c r="C5015" s="7">
        <v>45341.419722222221</v>
      </c>
      <c r="D5015" s="10">
        <v>182</v>
      </c>
      <c r="E5015" s="1" t="s">
        <v>7</v>
      </c>
      <c r="F5015">
        <f>IF(LEFT(Tableau1[[#This Row],[Eléments modifié]],$J$1)=$I$1,Tableau1[[#This Row],[Date]],9^9)</f>
        <v>45341.419722222221</v>
      </c>
      <c r="G5015" s="9">
        <f>IF(Tableau1[[#This Row],[Date]]=_xlfn.MINIFS(Tableau1[1er],Tableau1[N° BL],Tableau1[[#This Row],[N° BL]],Tableau1[1er],Tableau1[[#This Row],[Date]]),D5014,"")</f>
        <v>182</v>
      </c>
    </row>
    <row r="5016" spans="1:7" ht="14.25" customHeight="1" x14ac:dyDescent="0.25">
      <c r="A5016" s="1" t="s">
        <v>11169</v>
      </c>
      <c r="B5016" s="1" t="s">
        <v>11170</v>
      </c>
      <c r="C5016" s="7">
        <v>45341.420277777775</v>
      </c>
      <c r="D5016" s="10">
        <v>176</v>
      </c>
      <c r="E5016" s="1" t="s">
        <v>20</v>
      </c>
      <c r="F5016">
        <f>IF(LEFT(Tableau1[[#This Row],[Eléments modifié]],$J$1)=$I$1,Tableau1[[#This Row],[Date]],9^9)</f>
        <v>387420489</v>
      </c>
      <c r="G5016" s="9" t="str">
        <f>IF(Tableau1[[#This Row],[Date]]=_xlfn.MINIFS(Tableau1[1er],Tableau1[N° BL],Tableau1[[#This Row],[N° BL]],Tableau1[1er],Tableau1[[#This Row],[Date]]),D5015,"")</f>
        <v/>
      </c>
    </row>
    <row r="5017" spans="1:7" ht="14.25" customHeight="1" x14ac:dyDescent="0.25">
      <c r="A5017" s="1" t="s">
        <v>10887</v>
      </c>
      <c r="B5017" s="1" t="s">
        <v>10888</v>
      </c>
      <c r="C5017" s="7">
        <v>45338.648877314816</v>
      </c>
      <c r="D5017" s="10">
        <v>210</v>
      </c>
      <c r="E5017" s="1" t="s">
        <v>3459</v>
      </c>
      <c r="F5017">
        <f>IF(LEFT(Tableau1[[#This Row],[Eléments modifié]],$J$1)=$I$1,Tableau1[[#This Row],[Date]],9^9)</f>
        <v>387420489</v>
      </c>
      <c r="G5017" s="9" t="str">
        <f>IF(Tableau1[[#This Row],[Date]]=_xlfn.MINIFS(Tableau1[1er],Tableau1[N° BL],Tableau1[[#This Row],[N° BL]],Tableau1[1er],Tableau1[[#This Row],[Date]]),D5016,"")</f>
        <v/>
      </c>
    </row>
    <row r="5018" spans="1:7" ht="14.25" customHeight="1" x14ac:dyDescent="0.25">
      <c r="A5018" s="1" t="s">
        <v>10887</v>
      </c>
      <c r="B5018" s="1" t="s">
        <v>10888</v>
      </c>
      <c r="C5018" s="7">
        <v>45338.664918981478</v>
      </c>
      <c r="D5018" s="10">
        <v>211</v>
      </c>
      <c r="E5018" s="1" t="s">
        <v>7</v>
      </c>
      <c r="F5018">
        <f>IF(LEFT(Tableau1[[#This Row],[Eléments modifié]],$J$1)=$I$1,Tableau1[[#This Row],[Date]],9^9)</f>
        <v>45338.664918981478</v>
      </c>
      <c r="G5018" s="9">
        <f>IF(Tableau1[[#This Row],[Date]]=_xlfn.MINIFS(Tableau1[1er],Tableau1[N° BL],Tableau1[[#This Row],[N° BL]],Tableau1[1er],Tableau1[[#This Row],[Date]]),D5017,"")</f>
        <v>210</v>
      </c>
    </row>
    <row r="5019" spans="1:7" ht="14.25" customHeight="1" x14ac:dyDescent="0.25">
      <c r="A5019" s="1" t="s">
        <v>10887</v>
      </c>
      <c r="B5019" s="1" t="s">
        <v>10888</v>
      </c>
      <c r="C5019" s="7">
        <v>45344.409629629627</v>
      </c>
      <c r="D5019" s="10">
        <v>210</v>
      </c>
      <c r="E5019" s="1" t="s">
        <v>32</v>
      </c>
      <c r="F5019">
        <f>IF(LEFT(Tableau1[[#This Row],[Eléments modifié]],$J$1)=$I$1,Tableau1[[#This Row],[Date]],9^9)</f>
        <v>387420489</v>
      </c>
      <c r="G5019" s="9" t="str">
        <f>IF(Tableau1[[#This Row],[Date]]=_xlfn.MINIFS(Tableau1[1er],Tableau1[N° BL],Tableau1[[#This Row],[N° BL]],Tableau1[1er],Tableau1[[#This Row],[Date]]),D5018,"")</f>
        <v/>
      </c>
    </row>
    <row r="5020" spans="1:7" ht="14.25" customHeight="1" x14ac:dyDescent="0.25">
      <c r="A5020" s="1" t="s">
        <v>10887</v>
      </c>
      <c r="B5020" s="1" t="s">
        <v>10888</v>
      </c>
      <c r="C5020" s="7">
        <v>45344.41746527778</v>
      </c>
      <c r="D5020" s="10">
        <v>188</v>
      </c>
      <c r="E5020" s="1" t="s">
        <v>7</v>
      </c>
      <c r="F5020">
        <f>IF(LEFT(Tableau1[[#This Row],[Eléments modifié]],$J$1)=$I$1,Tableau1[[#This Row],[Date]],9^9)</f>
        <v>45344.41746527778</v>
      </c>
      <c r="G5020" s="9">
        <f>IF(Tableau1[[#This Row],[Date]]=_xlfn.MINIFS(Tableau1[1er],Tableau1[N° BL],Tableau1[[#This Row],[N° BL]],Tableau1[1er],Tableau1[[#This Row],[Date]]),D5019,"")</f>
        <v>210</v>
      </c>
    </row>
    <row r="5021" spans="1:7" ht="14.25" customHeight="1" x14ac:dyDescent="0.25">
      <c r="A5021" s="1" t="s">
        <v>11175</v>
      </c>
      <c r="B5021" s="1" t="s">
        <v>11176</v>
      </c>
      <c r="C5021" s="7">
        <v>45341.381307870368</v>
      </c>
      <c r="D5021" s="10">
        <v>182</v>
      </c>
      <c r="E5021" s="1" t="s">
        <v>111</v>
      </c>
      <c r="F5021">
        <f>IF(LEFT(Tableau1[[#This Row],[Eléments modifié]],$J$1)=$I$1,Tableau1[[#This Row],[Date]],9^9)</f>
        <v>387420489</v>
      </c>
      <c r="G5021" s="9" t="str">
        <f>IF(Tableau1[[#This Row],[Date]]=_xlfn.MINIFS(Tableau1[1er],Tableau1[N° BL],Tableau1[[#This Row],[N° BL]],Tableau1[1er],Tableau1[[#This Row],[Date]]),D5020,"")</f>
        <v/>
      </c>
    </row>
    <row r="5022" spans="1:7" ht="14.25" customHeight="1" x14ac:dyDescent="0.25">
      <c r="A5022" s="1" t="s">
        <v>11175</v>
      </c>
      <c r="B5022" s="1" t="s">
        <v>11176</v>
      </c>
      <c r="C5022" s="7">
        <v>45341.399629629632</v>
      </c>
      <c r="D5022" s="10">
        <v>176</v>
      </c>
      <c r="E5022" s="1" t="s">
        <v>7</v>
      </c>
      <c r="F5022">
        <f>IF(LEFT(Tableau1[[#This Row],[Eléments modifié]],$J$1)=$I$1,Tableau1[[#This Row],[Date]],9^9)</f>
        <v>45341.399629629632</v>
      </c>
      <c r="G5022" s="9">
        <f>IF(Tableau1[[#This Row],[Date]]=_xlfn.MINIFS(Tableau1[1er],Tableau1[N° BL],Tableau1[[#This Row],[N° BL]],Tableau1[1er],Tableau1[[#This Row],[Date]]),D5021,"")</f>
        <v>182</v>
      </c>
    </row>
    <row r="5023" spans="1:7" ht="14.25" customHeight="1" x14ac:dyDescent="0.25">
      <c r="A5023" s="1" t="s">
        <v>10869</v>
      </c>
      <c r="B5023" s="1" t="s">
        <v>10870</v>
      </c>
      <c r="C5023" s="7">
        <v>45338.313981481479</v>
      </c>
      <c r="D5023" s="10">
        <v>176</v>
      </c>
      <c r="E5023" s="1" t="s">
        <v>14</v>
      </c>
      <c r="F5023">
        <f>IF(LEFT(Tableau1[[#This Row],[Eléments modifié]],$J$1)=$I$1,Tableau1[[#This Row],[Date]],9^9)</f>
        <v>387420489</v>
      </c>
      <c r="G5023" s="9" t="str">
        <f>IF(Tableau1[[#This Row],[Date]]=_xlfn.MINIFS(Tableau1[1er],Tableau1[N° BL],Tableau1[[#This Row],[N° BL]],Tableau1[1er],Tableau1[[#This Row],[Date]]),D5022,"")</f>
        <v/>
      </c>
    </row>
    <row r="5024" spans="1:7" ht="14.25" customHeight="1" x14ac:dyDescent="0.25">
      <c r="A5024" s="1" t="s">
        <v>10869</v>
      </c>
      <c r="B5024" s="1" t="s">
        <v>10870</v>
      </c>
      <c r="C5024" s="7">
        <v>45338.326782407406</v>
      </c>
      <c r="D5024" s="10">
        <v>189</v>
      </c>
      <c r="E5024" s="1" t="s">
        <v>7</v>
      </c>
      <c r="F5024">
        <f>IF(LEFT(Tableau1[[#This Row],[Eléments modifié]],$J$1)=$I$1,Tableau1[[#This Row],[Date]],9^9)</f>
        <v>45338.326782407406</v>
      </c>
      <c r="G5024" s="9">
        <f>IF(Tableau1[[#This Row],[Date]]=_xlfn.MINIFS(Tableau1[1er],Tableau1[N° BL],Tableau1[[#This Row],[N° BL]],Tableau1[1er],Tableau1[[#This Row],[Date]]),D5023,"")</f>
        <v>176</v>
      </c>
    </row>
    <row r="5025" spans="1:7" ht="14.25" customHeight="1" x14ac:dyDescent="0.25">
      <c r="A5025" s="1" t="s">
        <v>10869</v>
      </c>
      <c r="B5025" s="1" t="s">
        <v>10870</v>
      </c>
      <c r="C5025" s="7">
        <v>45344.456724537034</v>
      </c>
      <c r="D5025" s="10">
        <v>204</v>
      </c>
      <c r="E5025" s="1" t="s">
        <v>32</v>
      </c>
      <c r="F5025">
        <f>IF(LEFT(Tableau1[[#This Row],[Eléments modifié]],$J$1)=$I$1,Tableau1[[#This Row],[Date]],9^9)</f>
        <v>387420489</v>
      </c>
      <c r="G5025" s="9" t="str">
        <f>IF(Tableau1[[#This Row],[Date]]=_xlfn.MINIFS(Tableau1[1er],Tableau1[N° BL],Tableau1[[#This Row],[N° BL]],Tableau1[1er],Tableau1[[#This Row],[Date]]),D5024,"")</f>
        <v/>
      </c>
    </row>
    <row r="5026" spans="1:7" ht="14.25" customHeight="1" x14ac:dyDescent="0.25">
      <c r="A5026" s="1" t="s">
        <v>10869</v>
      </c>
      <c r="B5026" s="1" t="s">
        <v>10870</v>
      </c>
      <c r="C5026" s="7">
        <v>45344.465775462966</v>
      </c>
      <c r="D5026" s="10">
        <v>188</v>
      </c>
      <c r="E5026" s="1" t="s">
        <v>7</v>
      </c>
      <c r="F5026">
        <f>IF(LEFT(Tableau1[[#This Row],[Eléments modifié]],$J$1)=$I$1,Tableau1[[#This Row],[Date]],9^9)</f>
        <v>45344.465775462966</v>
      </c>
      <c r="G5026" s="9">
        <f>IF(Tableau1[[#This Row],[Date]]=_xlfn.MINIFS(Tableau1[1er],Tableau1[N° BL],Tableau1[[#This Row],[N° BL]],Tableau1[1er],Tableau1[[#This Row],[Date]]),D5025,"")</f>
        <v>204</v>
      </c>
    </row>
    <row r="5027" spans="1:7" ht="14.25" customHeight="1" x14ac:dyDescent="0.25">
      <c r="A5027" s="1" t="s">
        <v>11243</v>
      </c>
      <c r="B5027" s="1" t="s">
        <v>11244</v>
      </c>
      <c r="C5027" s="7">
        <v>45338.408692129633</v>
      </c>
      <c r="D5027" s="10">
        <v>209</v>
      </c>
      <c r="E5027" s="1" t="s">
        <v>14</v>
      </c>
      <c r="F5027">
        <f>IF(LEFT(Tableau1[[#This Row],[Eléments modifié]],$J$1)=$I$1,Tableau1[[#This Row],[Date]],9^9)</f>
        <v>387420489</v>
      </c>
      <c r="G5027" s="9" t="str">
        <f>IF(Tableau1[[#This Row],[Date]]=_xlfn.MINIFS(Tableau1[1er],Tableau1[N° BL],Tableau1[[#This Row],[N° BL]],Tableau1[1er],Tableau1[[#This Row],[Date]]),D5026,"")</f>
        <v/>
      </c>
    </row>
    <row r="5028" spans="1:7" ht="14.25" customHeight="1" x14ac:dyDescent="0.25">
      <c r="A5028" s="1" t="s">
        <v>11243</v>
      </c>
      <c r="B5028" s="1" t="s">
        <v>11244</v>
      </c>
      <c r="C5028" s="7">
        <v>45338.416412037041</v>
      </c>
      <c r="D5028" s="10">
        <v>189</v>
      </c>
      <c r="E5028" s="1" t="s">
        <v>7</v>
      </c>
      <c r="F5028">
        <f>IF(LEFT(Tableau1[[#This Row],[Eléments modifié]],$J$1)=$I$1,Tableau1[[#This Row],[Date]],9^9)</f>
        <v>45338.416412037041</v>
      </c>
      <c r="G5028" s="9">
        <f>IF(Tableau1[[#This Row],[Date]]=_xlfn.MINIFS(Tableau1[1er],Tableau1[N° BL],Tableau1[[#This Row],[N° BL]],Tableau1[1er],Tableau1[[#This Row],[Date]]),D5027,"")</f>
        <v>209</v>
      </c>
    </row>
    <row r="5029" spans="1:7" ht="14.25" customHeight="1" x14ac:dyDescent="0.25">
      <c r="A5029" s="1" t="s">
        <v>11243</v>
      </c>
      <c r="B5029" s="1" t="s">
        <v>11244</v>
      </c>
      <c r="C5029" s="7">
        <v>45338.41678240741</v>
      </c>
      <c r="D5029" s="10">
        <v>189</v>
      </c>
      <c r="E5029" s="1" t="s">
        <v>7</v>
      </c>
      <c r="F5029">
        <f>IF(LEFT(Tableau1[[#This Row],[Eléments modifié]],$J$1)=$I$1,Tableau1[[#This Row],[Date]],9^9)</f>
        <v>45338.41678240741</v>
      </c>
      <c r="G5029" s="9">
        <f>IF(Tableau1[[#This Row],[Date]]=_xlfn.MINIFS(Tableau1[1er],Tableau1[N° BL],Tableau1[[#This Row],[N° BL]],Tableau1[1er],Tableau1[[#This Row],[Date]]),D5028,"")</f>
        <v>189</v>
      </c>
    </row>
    <row r="5030" spans="1:7" ht="14.25" customHeight="1" x14ac:dyDescent="0.25">
      <c r="A5030" s="1" t="s">
        <v>11243</v>
      </c>
      <c r="B5030" s="1" t="s">
        <v>11244</v>
      </c>
      <c r="C5030" s="7">
        <v>45338.417349537034</v>
      </c>
      <c r="D5030" s="10">
        <v>188</v>
      </c>
      <c r="E5030" s="1" t="s">
        <v>7</v>
      </c>
      <c r="F5030">
        <f>IF(LEFT(Tableau1[[#This Row],[Eléments modifié]],$J$1)=$I$1,Tableau1[[#This Row],[Date]],9^9)</f>
        <v>45338.417349537034</v>
      </c>
      <c r="G5030" s="9">
        <f>IF(Tableau1[[#This Row],[Date]]=_xlfn.MINIFS(Tableau1[1er],Tableau1[N° BL],Tableau1[[#This Row],[N° BL]],Tableau1[1er],Tableau1[[#This Row],[Date]]),D5029,"")</f>
        <v>189</v>
      </c>
    </row>
    <row r="5031" spans="1:7" ht="14.25" customHeight="1" x14ac:dyDescent="0.25">
      <c r="A5031" s="1" t="s">
        <v>11243</v>
      </c>
      <c r="B5031" s="1" t="s">
        <v>11244</v>
      </c>
      <c r="C5031" s="7">
        <v>45338.41778935185</v>
      </c>
      <c r="D5031" s="10">
        <v>210</v>
      </c>
      <c r="E5031" s="1" t="s">
        <v>262</v>
      </c>
      <c r="F5031">
        <f>IF(LEFT(Tableau1[[#This Row],[Eléments modifié]],$J$1)=$I$1,Tableau1[[#This Row],[Date]],9^9)</f>
        <v>387420489</v>
      </c>
      <c r="G5031" s="9" t="str">
        <f>IF(Tableau1[[#This Row],[Date]]=_xlfn.MINIFS(Tableau1[1er],Tableau1[N° BL],Tableau1[[#This Row],[N° BL]],Tableau1[1er],Tableau1[[#This Row],[Date]]),D5030,"")</f>
        <v/>
      </c>
    </row>
    <row r="5032" spans="1:7" ht="14.25" customHeight="1" x14ac:dyDescent="0.25">
      <c r="A5032" s="1" t="s">
        <v>11243</v>
      </c>
      <c r="B5032" s="1" t="s">
        <v>11244</v>
      </c>
      <c r="C5032" s="7">
        <v>45338.41778935185</v>
      </c>
      <c r="D5032" s="10">
        <v>189</v>
      </c>
      <c r="E5032" s="1" t="s">
        <v>262</v>
      </c>
      <c r="F5032">
        <f>IF(LEFT(Tableau1[[#This Row],[Eléments modifié]],$J$1)=$I$1,Tableau1[[#This Row],[Date]],9^9)</f>
        <v>387420489</v>
      </c>
      <c r="G5032" s="9" t="str">
        <f>IF(Tableau1[[#This Row],[Date]]=_xlfn.MINIFS(Tableau1[1er],Tableau1[N° BL],Tableau1[[#This Row],[N° BL]],Tableau1[1er],Tableau1[[#This Row],[Date]]),D5031,"")</f>
        <v/>
      </c>
    </row>
    <row r="5033" spans="1:7" ht="14.25" customHeight="1" x14ac:dyDescent="0.25">
      <c r="A5033" s="1" t="s">
        <v>11243</v>
      </c>
      <c r="B5033" s="1" t="s">
        <v>11244</v>
      </c>
      <c r="C5033" s="7">
        <v>45338.41778935185</v>
      </c>
      <c r="D5033" s="10">
        <v>189</v>
      </c>
      <c r="E5033" s="1" t="s">
        <v>262</v>
      </c>
      <c r="F5033">
        <f>IF(LEFT(Tableau1[[#This Row],[Eléments modifié]],$J$1)=$I$1,Tableau1[[#This Row],[Date]],9^9)</f>
        <v>387420489</v>
      </c>
      <c r="G5033" s="9" t="str">
        <f>IF(Tableau1[[#This Row],[Date]]=_xlfn.MINIFS(Tableau1[1er],Tableau1[N° BL],Tableau1[[#This Row],[N° BL]],Tableau1[1er],Tableau1[[#This Row],[Date]]),D5032,"")</f>
        <v/>
      </c>
    </row>
    <row r="5034" spans="1:7" ht="14.25" customHeight="1" x14ac:dyDescent="0.25">
      <c r="A5034" s="1" t="s">
        <v>11213</v>
      </c>
      <c r="B5034" s="1" t="s">
        <v>11214</v>
      </c>
      <c r="C5034" s="7">
        <v>45338.420682870368</v>
      </c>
      <c r="D5034" s="10">
        <v>211</v>
      </c>
      <c r="E5034" s="1" t="s">
        <v>3459</v>
      </c>
      <c r="F5034">
        <f>IF(LEFT(Tableau1[[#This Row],[Eléments modifié]],$J$1)=$I$1,Tableau1[[#This Row],[Date]],9^9)</f>
        <v>387420489</v>
      </c>
      <c r="G5034" s="9" t="str">
        <f>IF(Tableau1[[#This Row],[Date]]=_xlfn.MINIFS(Tableau1[1er],Tableau1[N° BL],Tableau1[[#This Row],[N° BL]],Tableau1[1er],Tableau1[[#This Row],[Date]]),D5033,"")</f>
        <v/>
      </c>
    </row>
    <row r="5035" spans="1:7" ht="14.25" customHeight="1" x14ac:dyDescent="0.25">
      <c r="A5035" s="1" t="s">
        <v>11213</v>
      </c>
      <c r="B5035" s="1" t="s">
        <v>11214</v>
      </c>
      <c r="C5035" s="7">
        <v>45338.420775462961</v>
      </c>
      <c r="D5035" s="10">
        <v>210</v>
      </c>
      <c r="E5035" s="1" t="s">
        <v>41</v>
      </c>
      <c r="F5035">
        <f>IF(LEFT(Tableau1[[#This Row],[Eléments modifié]],$J$1)=$I$1,Tableau1[[#This Row],[Date]],9^9)</f>
        <v>387420489</v>
      </c>
      <c r="G5035" s="9" t="str">
        <f>IF(Tableau1[[#This Row],[Date]]=_xlfn.MINIFS(Tableau1[1er],Tableau1[N° BL],Tableau1[[#This Row],[N° BL]],Tableau1[1er],Tableau1[[#This Row],[Date]]),D5034,"")</f>
        <v/>
      </c>
    </row>
    <row r="5036" spans="1:7" ht="14.25" customHeight="1" x14ac:dyDescent="0.25">
      <c r="A5036" s="1" t="s">
        <v>11213</v>
      </c>
      <c r="B5036" s="1" t="s">
        <v>11214</v>
      </c>
      <c r="C5036" s="7">
        <v>45338.529120370367</v>
      </c>
      <c r="D5036" s="10">
        <v>210</v>
      </c>
      <c r="E5036" s="1" t="s">
        <v>3459</v>
      </c>
      <c r="F5036">
        <f>IF(LEFT(Tableau1[[#This Row],[Eléments modifié]],$J$1)=$I$1,Tableau1[[#This Row],[Date]],9^9)</f>
        <v>387420489</v>
      </c>
      <c r="G5036" s="9" t="str">
        <f>IF(Tableau1[[#This Row],[Date]]=_xlfn.MINIFS(Tableau1[1er],Tableau1[N° BL],Tableau1[[#This Row],[N° BL]],Tableau1[1er],Tableau1[[#This Row],[Date]]),D5035,"")</f>
        <v/>
      </c>
    </row>
    <row r="5037" spans="1:7" ht="14.25" customHeight="1" x14ac:dyDescent="0.25">
      <c r="A5037" s="1" t="s">
        <v>11213</v>
      </c>
      <c r="B5037" s="1" t="s">
        <v>11214</v>
      </c>
      <c r="C5037" s="7">
        <v>45338.562002314815</v>
      </c>
      <c r="D5037" s="10">
        <v>211</v>
      </c>
      <c r="E5037" s="1" t="s">
        <v>7</v>
      </c>
      <c r="F5037">
        <f>IF(LEFT(Tableau1[[#This Row],[Eléments modifié]],$J$1)=$I$1,Tableau1[[#This Row],[Date]],9^9)</f>
        <v>45338.562002314815</v>
      </c>
      <c r="G5037" s="9">
        <f>IF(Tableau1[[#This Row],[Date]]=_xlfn.MINIFS(Tableau1[1er],Tableau1[N° BL],Tableau1[[#This Row],[N° BL]],Tableau1[1er],Tableau1[[#This Row],[Date]]),D5036,"")</f>
        <v>210</v>
      </c>
    </row>
    <row r="5038" spans="1:7" ht="14.25" customHeight="1" x14ac:dyDescent="0.25">
      <c r="A5038" s="1" t="s">
        <v>11235</v>
      </c>
      <c r="B5038" s="1" t="s">
        <v>11236</v>
      </c>
      <c r="C5038" s="7">
        <v>45338.406423611108</v>
      </c>
      <c r="D5038" s="10">
        <v>189</v>
      </c>
      <c r="E5038" s="1" t="s">
        <v>9934</v>
      </c>
      <c r="F5038">
        <f>IF(LEFT(Tableau1[[#This Row],[Eléments modifié]],$J$1)=$I$1,Tableau1[[#This Row],[Date]],9^9)</f>
        <v>387420489</v>
      </c>
      <c r="G5038" s="9" t="str">
        <f>IF(Tableau1[[#This Row],[Date]]=_xlfn.MINIFS(Tableau1[1er],Tableau1[N° BL],Tableau1[[#This Row],[N° BL]],Tableau1[1er],Tableau1[[#This Row],[Date]]),D5037,"")</f>
        <v/>
      </c>
    </row>
    <row r="5039" spans="1:7" ht="14.25" customHeight="1" x14ac:dyDescent="0.25">
      <c r="A5039" s="1" t="s">
        <v>11235</v>
      </c>
      <c r="B5039" s="1" t="s">
        <v>11236</v>
      </c>
      <c r="C5039" s="7">
        <v>45338.42019675926</v>
      </c>
      <c r="D5039" s="10">
        <v>189</v>
      </c>
      <c r="E5039" s="1" t="s">
        <v>7</v>
      </c>
      <c r="F5039">
        <f>IF(LEFT(Tableau1[[#This Row],[Eléments modifié]],$J$1)=$I$1,Tableau1[[#This Row],[Date]],9^9)</f>
        <v>45338.42019675926</v>
      </c>
      <c r="G5039" s="9">
        <f>IF(Tableau1[[#This Row],[Date]]=_xlfn.MINIFS(Tableau1[1er],Tableau1[N° BL],Tableau1[[#This Row],[N° BL]],Tableau1[1er],Tableau1[[#This Row],[Date]]),D5038,"")</f>
        <v>189</v>
      </c>
    </row>
    <row r="5040" spans="1:7" ht="14.25" customHeight="1" x14ac:dyDescent="0.25">
      <c r="A5040" s="1" t="s">
        <v>11235</v>
      </c>
      <c r="B5040" s="1" t="s">
        <v>11236</v>
      </c>
      <c r="C5040" s="7">
        <v>45338.420659722222</v>
      </c>
      <c r="D5040" s="10">
        <v>211</v>
      </c>
      <c r="E5040" s="1" t="s">
        <v>7</v>
      </c>
      <c r="F5040">
        <f>IF(LEFT(Tableau1[[#This Row],[Eléments modifié]],$J$1)=$I$1,Tableau1[[#This Row],[Date]],9^9)</f>
        <v>45338.420659722222</v>
      </c>
      <c r="G5040" s="9">
        <f>IF(Tableau1[[#This Row],[Date]]=_xlfn.MINIFS(Tableau1[1er],Tableau1[N° BL],Tableau1[[#This Row],[N° BL]],Tableau1[1er],Tableau1[[#This Row],[Date]]),D5039,"")</f>
        <v>189</v>
      </c>
    </row>
    <row r="5041" spans="1:7" ht="14.25" customHeight="1" x14ac:dyDescent="0.25">
      <c r="A5041" s="1" t="s">
        <v>11235</v>
      </c>
      <c r="B5041" s="1" t="s">
        <v>11236</v>
      </c>
      <c r="C5041" s="7">
        <v>45338.421296296299</v>
      </c>
      <c r="D5041" s="10">
        <v>210</v>
      </c>
      <c r="E5041" s="1" t="s">
        <v>7</v>
      </c>
      <c r="F5041">
        <f>IF(LEFT(Tableau1[[#This Row],[Eléments modifié]],$J$1)=$I$1,Tableau1[[#This Row],[Date]],9^9)</f>
        <v>45338.421296296299</v>
      </c>
      <c r="G5041" s="9">
        <f>IF(Tableau1[[#This Row],[Date]]=_xlfn.MINIFS(Tableau1[1er],Tableau1[N° BL],Tableau1[[#This Row],[N° BL]],Tableau1[1er],Tableau1[[#This Row],[Date]]),D5040,"")</f>
        <v>211</v>
      </c>
    </row>
    <row r="5042" spans="1:7" ht="14.25" customHeight="1" x14ac:dyDescent="0.25">
      <c r="A5042" s="1" t="s">
        <v>11235</v>
      </c>
      <c r="B5042" s="1" t="s">
        <v>11236</v>
      </c>
      <c r="C5042" s="7">
        <v>45338.423159722224</v>
      </c>
      <c r="D5042" s="10">
        <v>210</v>
      </c>
      <c r="E5042" s="1" t="s">
        <v>7</v>
      </c>
      <c r="F5042">
        <f>IF(LEFT(Tableau1[[#This Row],[Eléments modifié]],$J$1)=$I$1,Tableau1[[#This Row],[Date]],9^9)</f>
        <v>45338.423159722224</v>
      </c>
      <c r="G5042" s="9">
        <f>IF(Tableau1[[#This Row],[Date]]=_xlfn.MINIFS(Tableau1[1er],Tableau1[N° BL],Tableau1[[#This Row],[N° BL]],Tableau1[1er],Tableau1[[#This Row],[Date]]),D5041,"")</f>
        <v>210</v>
      </c>
    </row>
    <row r="5043" spans="1:7" ht="14.25" customHeight="1" x14ac:dyDescent="0.25">
      <c r="A5043" s="1" t="s">
        <v>11235</v>
      </c>
      <c r="B5043" s="1" t="s">
        <v>11236</v>
      </c>
      <c r="C5043" s="7">
        <v>45338.42391203704</v>
      </c>
      <c r="D5043" s="10">
        <v>210</v>
      </c>
      <c r="E5043" s="1" t="s">
        <v>7</v>
      </c>
      <c r="F5043">
        <f>IF(LEFT(Tableau1[[#This Row],[Eléments modifié]],$J$1)=$I$1,Tableau1[[#This Row],[Date]],9^9)</f>
        <v>45338.42391203704</v>
      </c>
      <c r="G5043" s="9">
        <f>IF(Tableau1[[#This Row],[Date]]=_xlfn.MINIFS(Tableau1[1er],Tableau1[N° BL],Tableau1[[#This Row],[N° BL]],Tableau1[1er],Tableau1[[#This Row],[Date]]),D5042,"")</f>
        <v>210</v>
      </c>
    </row>
    <row r="5044" spans="1:7" ht="14.25" customHeight="1" x14ac:dyDescent="0.25">
      <c r="A5044" s="1" t="s">
        <v>11235</v>
      </c>
      <c r="B5044" s="1" t="s">
        <v>11236</v>
      </c>
      <c r="C5044" s="7">
        <v>45338.435891203706</v>
      </c>
      <c r="D5044" s="10">
        <v>189</v>
      </c>
      <c r="E5044" s="1" t="s">
        <v>32</v>
      </c>
      <c r="F5044">
        <f>IF(LEFT(Tableau1[[#This Row],[Eléments modifié]],$J$1)=$I$1,Tableau1[[#This Row],[Date]],9^9)</f>
        <v>387420489</v>
      </c>
      <c r="G5044" s="9" t="str">
        <f>IF(Tableau1[[#This Row],[Date]]=_xlfn.MINIFS(Tableau1[1er],Tableau1[N° BL],Tableau1[[#This Row],[N° BL]],Tableau1[1er],Tableau1[[#This Row],[Date]]),D5043,"")</f>
        <v/>
      </c>
    </row>
    <row r="5045" spans="1:7" ht="14.25" customHeight="1" x14ac:dyDescent="0.25">
      <c r="A5045" s="1" t="s">
        <v>11235</v>
      </c>
      <c r="B5045" s="1" t="s">
        <v>11236</v>
      </c>
      <c r="C5045" s="7">
        <v>45338.438645833332</v>
      </c>
      <c r="D5045" s="10">
        <v>188</v>
      </c>
      <c r="E5045" s="1" t="s">
        <v>7</v>
      </c>
      <c r="F5045">
        <f>IF(LEFT(Tableau1[[#This Row],[Eléments modifié]],$J$1)=$I$1,Tableau1[[#This Row],[Date]],9^9)</f>
        <v>45338.438645833332</v>
      </c>
      <c r="G5045" s="9">
        <f>IF(Tableau1[[#This Row],[Date]]=_xlfn.MINIFS(Tableau1[1er],Tableau1[N° BL],Tableau1[[#This Row],[N° BL]],Tableau1[1er],Tableau1[[#This Row],[Date]]),D5044,"")</f>
        <v>189</v>
      </c>
    </row>
    <row r="5046" spans="1:7" ht="14.25" customHeight="1" x14ac:dyDescent="0.25">
      <c r="A5046" s="1" t="s">
        <v>10861</v>
      </c>
      <c r="B5046" s="1" t="s">
        <v>10862</v>
      </c>
      <c r="C5046" s="7">
        <v>45338.436620370368</v>
      </c>
      <c r="D5046" s="10">
        <v>188</v>
      </c>
      <c r="E5046" s="1" t="s">
        <v>14</v>
      </c>
      <c r="F5046">
        <f>IF(LEFT(Tableau1[[#This Row],[Eléments modifié]],$J$1)=$I$1,Tableau1[[#This Row],[Date]],9^9)</f>
        <v>387420489</v>
      </c>
      <c r="G5046" s="9" t="str">
        <f>IF(Tableau1[[#This Row],[Date]]=_xlfn.MINIFS(Tableau1[1er],Tableau1[N° BL],Tableau1[[#This Row],[N° BL]],Tableau1[1er],Tableau1[[#This Row],[Date]]),D5045,"")</f>
        <v/>
      </c>
    </row>
    <row r="5047" spans="1:7" ht="14.25" customHeight="1" x14ac:dyDescent="0.25">
      <c r="A5047" s="1" t="s">
        <v>10861</v>
      </c>
      <c r="B5047" s="1" t="s">
        <v>10862</v>
      </c>
      <c r="C5047" s="7">
        <v>45338.496898148151</v>
      </c>
      <c r="D5047" s="10">
        <v>189</v>
      </c>
      <c r="E5047" s="1" t="s">
        <v>7</v>
      </c>
      <c r="F5047">
        <f>IF(LEFT(Tableau1[[#This Row],[Eléments modifié]],$J$1)=$I$1,Tableau1[[#This Row],[Date]],9^9)</f>
        <v>45338.496898148151</v>
      </c>
      <c r="G5047" s="9">
        <f>IF(Tableau1[[#This Row],[Date]]=_xlfn.MINIFS(Tableau1[1er],Tableau1[N° BL],Tableau1[[#This Row],[N° BL]],Tableau1[1er],Tableau1[[#This Row],[Date]]),D5046,"")</f>
        <v>188</v>
      </c>
    </row>
    <row r="5048" spans="1:7" ht="14.25" customHeight="1" x14ac:dyDescent="0.25">
      <c r="A5048" s="1" t="s">
        <v>10861</v>
      </c>
      <c r="B5048" s="1" t="s">
        <v>10862</v>
      </c>
      <c r="C5048" s="7">
        <v>45338.499895833331</v>
      </c>
      <c r="D5048" s="10">
        <v>189</v>
      </c>
      <c r="E5048" s="1" t="s">
        <v>7</v>
      </c>
      <c r="F5048">
        <f>IF(LEFT(Tableau1[[#This Row],[Eléments modifié]],$J$1)=$I$1,Tableau1[[#This Row],[Date]],9^9)</f>
        <v>45338.499895833331</v>
      </c>
      <c r="G5048" s="9">
        <f>IF(Tableau1[[#This Row],[Date]]=_xlfn.MINIFS(Tableau1[1er],Tableau1[N° BL],Tableau1[[#This Row],[N° BL]],Tableau1[1er],Tableau1[[#This Row],[Date]]),D5047,"")</f>
        <v>189</v>
      </c>
    </row>
    <row r="5049" spans="1:7" ht="14.25" customHeight="1" x14ac:dyDescent="0.25">
      <c r="A5049" s="1" t="s">
        <v>10861</v>
      </c>
      <c r="B5049" s="1" t="s">
        <v>10862</v>
      </c>
      <c r="C5049" s="7">
        <v>45344.452627314815</v>
      </c>
      <c r="D5049" s="10">
        <v>204</v>
      </c>
      <c r="E5049" s="1" t="s">
        <v>4825</v>
      </c>
      <c r="F5049">
        <f>IF(LEFT(Tableau1[[#This Row],[Eléments modifié]],$J$1)=$I$1,Tableau1[[#This Row],[Date]],9^9)</f>
        <v>387420489</v>
      </c>
      <c r="G5049" s="9" t="str">
        <f>IF(Tableau1[[#This Row],[Date]]=_xlfn.MINIFS(Tableau1[1er],Tableau1[N° BL],Tableau1[[#This Row],[N° BL]],Tableau1[1er],Tableau1[[#This Row],[Date]]),D5048,"")</f>
        <v/>
      </c>
    </row>
    <row r="5050" spans="1:7" ht="14.25" customHeight="1" x14ac:dyDescent="0.25">
      <c r="A5050" s="1" t="s">
        <v>10861</v>
      </c>
      <c r="B5050" s="1" t="s">
        <v>10862</v>
      </c>
      <c r="C5050" s="7">
        <v>45344.452893518515</v>
      </c>
      <c r="D5050" s="10">
        <v>211</v>
      </c>
      <c r="E5050" s="1" t="s">
        <v>20</v>
      </c>
      <c r="F5050">
        <f>IF(LEFT(Tableau1[[#This Row],[Eléments modifié]],$J$1)=$I$1,Tableau1[[#This Row],[Date]],9^9)</f>
        <v>387420489</v>
      </c>
      <c r="G5050" s="9" t="str">
        <f>IF(Tableau1[[#This Row],[Date]]=_xlfn.MINIFS(Tableau1[1er],Tableau1[N° BL],Tableau1[[#This Row],[N° BL]],Tableau1[1er],Tableau1[[#This Row],[Date]]),D5049,"")</f>
        <v/>
      </c>
    </row>
    <row r="5051" spans="1:7" ht="14.25" customHeight="1" x14ac:dyDescent="0.25">
      <c r="A5051" s="1" t="s">
        <v>10861</v>
      </c>
      <c r="B5051" s="1" t="s">
        <v>10862</v>
      </c>
      <c r="C5051" s="7">
        <v>45344.459537037037</v>
      </c>
      <c r="D5051" s="10">
        <v>211</v>
      </c>
      <c r="E5051" s="1" t="s">
        <v>4825</v>
      </c>
      <c r="F5051">
        <f>IF(LEFT(Tableau1[[#This Row],[Eléments modifié]],$J$1)=$I$1,Tableau1[[#This Row],[Date]],9^9)</f>
        <v>387420489</v>
      </c>
      <c r="G5051" s="9" t="str">
        <f>IF(Tableau1[[#This Row],[Date]]=_xlfn.MINIFS(Tableau1[1er],Tableau1[N° BL],Tableau1[[#This Row],[N° BL]],Tableau1[1er],Tableau1[[#This Row],[Date]]),D5050,"")</f>
        <v/>
      </c>
    </row>
    <row r="5052" spans="1:7" ht="14.25" customHeight="1" x14ac:dyDescent="0.25">
      <c r="A5052" s="1" t="s">
        <v>10861</v>
      </c>
      <c r="B5052" s="1" t="s">
        <v>10862</v>
      </c>
      <c r="C5052" s="7">
        <v>45344.485995370371</v>
      </c>
      <c r="D5052" s="10">
        <v>204</v>
      </c>
      <c r="E5052" s="1" t="s">
        <v>7</v>
      </c>
      <c r="F5052">
        <f>IF(LEFT(Tableau1[[#This Row],[Eléments modifié]],$J$1)=$I$1,Tableau1[[#This Row],[Date]],9^9)</f>
        <v>45344.485995370371</v>
      </c>
      <c r="G5052" s="9">
        <f>IF(Tableau1[[#This Row],[Date]]=_xlfn.MINIFS(Tableau1[1er],Tableau1[N° BL],Tableau1[[#This Row],[N° BL]],Tableau1[1er],Tableau1[[#This Row],[Date]]),D5051,"")</f>
        <v>211</v>
      </c>
    </row>
    <row r="5053" spans="1:7" ht="14.25" customHeight="1" x14ac:dyDescent="0.25">
      <c r="A5053" s="1" t="s">
        <v>10861</v>
      </c>
      <c r="B5053" s="1" t="s">
        <v>10862</v>
      </c>
      <c r="C5053" s="7">
        <v>45344.486250000002</v>
      </c>
      <c r="D5053" s="10">
        <v>188</v>
      </c>
      <c r="E5053" s="1" t="s">
        <v>7</v>
      </c>
      <c r="F5053">
        <f>IF(LEFT(Tableau1[[#This Row],[Eléments modifié]],$J$1)=$I$1,Tableau1[[#This Row],[Date]],9^9)</f>
        <v>45344.486250000002</v>
      </c>
      <c r="G5053" s="9">
        <f>IF(Tableau1[[#This Row],[Date]]=_xlfn.MINIFS(Tableau1[1er],Tableau1[N° BL],Tableau1[[#This Row],[N° BL]],Tableau1[1er],Tableau1[[#This Row],[Date]]),D5052,"")</f>
        <v>204</v>
      </c>
    </row>
    <row r="5054" spans="1:7" ht="14.25" customHeight="1" x14ac:dyDescent="0.25">
      <c r="A5054" s="1" t="s">
        <v>10861</v>
      </c>
      <c r="B5054" s="1" t="s">
        <v>10862</v>
      </c>
      <c r="C5054" s="7">
        <v>45344.489814814813</v>
      </c>
      <c r="D5054" s="10">
        <v>188</v>
      </c>
      <c r="E5054" s="1" t="s">
        <v>32</v>
      </c>
      <c r="F5054">
        <f>IF(LEFT(Tableau1[[#This Row],[Eléments modifié]],$J$1)=$I$1,Tableau1[[#This Row],[Date]],9^9)</f>
        <v>387420489</v>
      </c>
      <c r="G5054" s="9" t="str">
        <f>IF(Tableau1[[#This Row],[Date]]=_xlfn.MINIFS(Tableau1[1er],Tableau1[N° BL],Tableau1[[#This Row],[N° BL]],Tableau1[1er],Tableau1[[#This Row],[Date]]),D5053,"")</f>
        <v/>
      </c>
    </row>
    <row r="5055" spans="1:7" ht="14.25" customHeight="1" x14ac:dyDescent="0.25">
      <c r="A5055" s="1" t="s">
        <v>10861</v>
      </c>
      <c r="B5055" s="1" t="s">
        <v>10862</v>
      </c>
      <c r="C5055" s="7">
        <v>45344.494583333333</v>
      </c>
      <c r="D5055" s="10">
        <v>188</v>
      </c>
      <c r="E5055" s="1" t="s">
        <v>7</v>
      </c>
      <c r="F5055">
        <f>IF(LEFT(Tableau1[[#This Row],[Eléments modifié]],$J$1)=$I$1,Tableau1[[#This Row],[Date]],9^9)</f>
        <v>45344.494583333333</v>
      </c>
      <c r="G5055" s="9">
        <f>IF(Tableau1[[#This Row],[Date]]=_xlfn.MINIFS(Tableau1[1er],Tableau1[N° BL],Tableau1[[#This Row],[N° BL]],Tableau1[1er],Tableau1[[#This Row],[Date]]),D5054,"")</f>
        <v>188</v>
      </c>
    </row>
    <row r="5056" spans="1:7" ht="14.25" customHeight="1" x14ac:dyDescent="0.25">
      <c r="A5056" s="1" t="s">
        <v>10861</v>
      </c>
      <c r="B5056" s="1" t="s">
        <v>10862</v>
      </c>
      <c r="C5056" s="7">
        <v>45344.495011574072</v>
      </c>
      <c r="D5056" s="10">
        <v>188</v>
      </c>
      <c r="E5056" s="1" t="s">
        <v>7</v>
      </c>
      <c r="F5056">
        <f>IF(LEFT(Tableau1[[#This Row],[Eléments modifié]],$J$1)=$I$1,Tableau1[[#This Row],[Date]],9^9)</f>
        <v>45344.495011574072</v>
      </c>
      <c r="G5056" s="9">
        <f>IF(Tableau1[[#This Row],[Date]]=_xlfn.MINIFS(Tableau1[1er],Tableau1[N° BL],Tableau1[[#This Row],[N° BL]],Tableau1[1er],Tableau1[[#This Row],[Date]]),D5055,"")</f>
        <v>188</v>
      </c>
    </row>
    <row r="5057" spans="1:7" ht="14.25" customHeight="1" x14ac:dyDescent="0.25">
      <c r="A5057" s="1" t="s">
        <v>10865</v>
      </c>
      <c r="B5057" s="1" t="s">
        <v>10866</v>
      </c>
      <c r="C5057" s="7">
        <v>45338.420636574076</v>
      </c>
      <c r="D5057" s="10">
        <v>211</v>
      </c>
      <c r="E5057" s="1" t="s">
        <v>14</v>
      </c>
      <c r="F5057">
        <f>IF(LEFT(Tableau1[[#This Row],[Eléments modifié]],$J$1)=$I$1,Tableau1[[#This Row],[Date]],9^9)</f>
        <v>387420489</v>
      </c>
      <c r="G5057" s="9" t="str">
        <f>IF(Tableau1[[#This Row],[Date]]=_xlfn.MINIFS(Tableau1[1er],Tableau1[N° BL],Tableau1[[#This Row],[N° BL]],Tableau1[1er],Tableau1[[#This Row],[Date]]),D5056,"")</f>
        <v/>
      </c>
    </row>
    <row r="5058" spans="1:7" ht="14.25" customHeight="1" x14ac:dyDescent="0.25">
      <c r="A5058" s="1" t="s">
        <v>10865</v>
      </c>
      <c r="B5058" s="1" t="s">
        <v>10866</v>
      </c>
      <c r="C5058" s="7">
        <v>45338.420636574076</v>
      </c>
      <c r="D5058" s="10">
        <v>189</v>
      </c>
      <c r="E5058" s="1" t="s">
        <v>14</v>
      </c>
      <c r="F5058">
        <f>IF(LEFT(Tableau1[[#This Row],[Eléments modifié]],$J$1)=$I$1,Tableau1[[#This Row],[Date]],9^9)</f>
        <v>387420489</v>
      </c>
      <c r="G5058" s="9" t="str">
        <f>IF(Tableau1[[#This Row],[Date]]=_xlfn.MINIFS(Tableau1[1er],Tableau1[N° BL],Tableau1[[#This Row],[N° BL]],Tableau1[1er],Tableau1[[#This Row],[Date]]),D5057,"")</f>
        <v/>
      </c>
    </row>
    <row r="5059" spans="1:7" ht="14.25" customHeight="1" x14ac:dyDescent="0.25">
      <c r="A5059" s="1" t="s">
        <v>10865</v>
      </c>
      <c r="B5059" s="1" t="s">
        <v>10866</v>
      </c>
      <c r="C5059" s="7">
        <v>45338.436597222222</v>
      </c>
      <c r="D5059" s="10">
        <v>189</v>
      </c>
      <c r="E5059" s="1" t="s">
        <v>7</v>
      </c>
      <c r="F5059">
        <f>IF(LEFT(Tableau1[[#This Row],[Eléments modifié]],$J$1)=$I$1,Tableau1[[#This Row],[Date]],9^9)</f>
        <v>45338.436597222222</v>
      </c>
      <c r="G5059" s="9">
        <f>IF(Tableau1[[#This Row],[Date]]=_xlfn.MINIFS(Tableau1[1er],Tableau1[N° BL],Tableau1[[#This Row],[N° BL]],Tableau1[1er],Tableau1[[#This Row],[Date]]),D5058,"")</f>
        <v>189</v>
      </c>
    </row>
    <row r="5060" spans="1:7" ht="14.25" customHeight="1" x14ac:dyDescent="0.25">
      <c r="A5060" s="1" t="s">
        <v>10865</v>
      </c>
      <c r="B5060" s="1" t="s">
        <v>10866</v>
      </c>
      <c r="C5060" s="7">
        <v>45344.467256944445</v>
      </c>
      <c r="D5060" s="10">
        <v>211</v>
      </c>
      <c r="E5060" s="1" t="s">
        <v>32</v>
      </c>
      <c r="F5060">
        <f>IF(LEFT(Tableau1[[#This Row],[Eléments modifié]],$J$1)=$I$1,Tableau1[[#This Row],[Date]],9^9)</f>
        <v>387420489</v>
      </c>
      <c r="G5060" s="9" t="str">
        <f>IF(Tableau1[[#This Row],[Date]]=_xlfn.MINIFS(Tableau1[1er],Tableau1[N° BL],Tableau1[[#This Row],[N° BL]],Tableau1[1er],Tableau1[[#This Row],[Date]]),D5059,"")</f>
        <v/>
      </c>
    </row>
    <row r="5061" spans="1:7" ht="14.25" customHeight="1" x14ac:dyDescent="0.25">
      <c r="A5061" s="1" t="s">
        <v>10865</v>
      </c>
      <c r="B5061" s="1" t="s">
        <v>10866</v>
      </c>
      <c r="C5061" s="7">
        <v>45344.484537037039</v>
      </c>
      <c r="D5061" s="10">
        <v>188</v>
      </c>
      <c r="E5061" s="1" t="s">
        <v>7</v>
      </c>
      <c r="F5061">
        <f>IF(LEFT(Tableau1[[#This Row],[Eléments modifié]],$J$1)=$I$1,Tableau1[[#This Row],[Date]],9^9)</f>
        <v>45344.484537037039</v>
      </c>
      <c r="G5061" s="9">
        <f>IF(Tableau1[[#This Row],[Date]]=_xlfn.MINIFS(Tableau1[1er],Tableau1[N° BL],Tableau1[[#This Row],[N° BL]],Tableau1[1er],Tableau1[[#This Row],[Date]]),D5060,"")</f>
        <v>211</v>
      </c>
    </row>
    <row r="5062" spans="1:7" ht="14.25" customHeight="1" x14ac:dyDescent="0.25">
      <c r="A5062" s="1" t="s">
        <v>11231</v>
      </c>
      <c r="B5062" s="1" t="s">
        <v>11232</v>
      </c>
      <c r="C5062" s="7">
        <v>45338.425983796296</v>
      </c>
      <c r="D5062" s="10">
        <v>188</v>
      </c>
      <c r="E5062" s="1" t="s">
        <v>9934</v>
      </c>
      <c r="F5062">
        <f>IF(LEFT(Tableau1[[#This Row],[Eléments modifié]],$J$1)=$I$1,Tableau1[[#This Row],[Date]],9^9)</f>
        <v>387420489</v>
      </c>
      <c r="G5062" s="9" t="str">
        <f>IF(Tableau1[[#This Row],[Date]]=_xlfn.MINIFS(Tableau1[1er],Tableau1[N° BL],Tableau1[[#This Row],[N° BL]],Tableau1[1er],Tableau1[[#This Row],[Date]]),D5061,"")</f>
        <v/>
      </c>
    </row>
    <row r="5063" spans="1:7" ht="14.25" customHeight="1" x14ac:dyDescent="0.25">
      <c r="A5063" s="1" t="s">
        <v>11231</v>
      </c>
      <c r="B5063" s="1" t="s">
        <v>11232</v>
      </c>
      <c r="C5063" s="7">
        <v>45338.474293981482</v>
      </c>
      <c r="D5063" s="10">
        <v>210</v>
      </c>
      <c r="E5063" s="1" t="s">
        <v>7</v>
      </c>
      <c r="F5063">
        <f>IF(LEFT(Tableau1[[#This Row],[Eléments modifié]],$J$1)=$I$1,Tableau1[[#This Row],[Date]],9^9)</f>
        <v>45338.474293981482</v>
      </c>
      <c r="G5063" s="9">
        <f>IF(Tableau1[[#This Row],[Date]]=_xlfn.MINIFS(Tableau1[1er],Tableau1[N° BL],Tableau1[[#This Row],[N° BL]],Tableau1[1er],Tableau1[[#This Row],[Date]]),D5062,"")</f>
        <v>188</v>
      </c>
    </row>
    <row r="5064" spans="1:7" ht="14.25" customHeight="1" x14ac:dyDescent="0.25">
      <c r="A5064" s="1" t="s">
        <v>11199</v>
      </c>
      <c r="B5064" s="1" t="s">
        <v>11200</v>
      </c>
      <c r="C5064" s="7">
        <v>45338.687326388892</v>
      </c>
      <c r="D5064" s="10">
        <v>210</v>
      </c>
      <c r="E5064" s="1" t="s">
        <v>371</v>
      </c>
      <c r="F5064">
        <f>IF(LEFT(Tableau1[[#This Row],[Eléments modifié]],$J$1)=$I$1,Tableau1[[#This Row],[Date]],9^9)</f>
        <v>387420489</v>
      </c>
      <c r="G5064" s="9" t="str">
        <f>IF(Tableau1[[#This Row],[Date]]=_xlfn.MINIFS(Tableau1[1er],Tableau1[N° BL],Tableau1[[#This Row],[N° BL]],Tableau1[1er],Tableau1[[#This Row],[Date]]),D5063,"")</f>
        <v/>
      </c>
    </row>
    <row r="5065" spans="1:7" ht="14.25" customHeight="1" x14ac:dyDescent="0.25">
      <c r="A5065" s="1" t="s">
        <v>11199</v>
      </c>
      <c r="B5065" s="1" t="s">
        <v>11200</v>
      </c>
      <c r="C5065" s="7">
        <v>45338.692037037035</v>
      </c>
      <c r="D5065" s="10">
        <v>176</v>
      </c>
      <c r="E5065" s="1" t="s">
        <v>20</v>
      </c>
      <c r="F5065">
        <f>IF(LEFT(Tableau1[[#This Row],[Eléments modifié]],$J$1)=$I$1,Tableau1[[#This Row],[Date]],9^9)</f>
        <v>387420489</v>
      </c>
      <c r="G5065" s="9" t="str">
        <f>IF(Tableau1[[#This Row],[Date]]=_xlfn.MINIFS(Tableau1[1er],Tableau1[N° BL],Tableau1[[#This Row],[N° BL]],Tableau1[1er],Tableau1[[#This Row],[Date]]),D5064,"")</f>
        <v/>
      </c>
    </row>
    <row r="5066" spans="1:7" ht="14.25" customHeight="1" x14ac:dyDescent="0.25">
      <c r="A5066" s="1" t="s">
        <v>11199</v>
      </c>
      <c r="B5066" s="1" t="s">
        <v>11200</v>
      </c>
      <c r="C5066" s="7">
        <v>45341.290497685186</v>
      </c>
      <c r="D5066" s="10">
        <v>189</v>
      </c>
      <c r="E5066" s="1" t="s">
        <v>111</v>
      </c>
      <c r="F5066">
        <f>IF(LEFT(Tableau1[[#This Row],[Eléments modifié]],$J$1)=$I$1,Tableau1[[#This Row],[Date]],9^9)</f>
        <v>387420489</v>
      </c>
      <c r="G5066" s="9" t="str">
        <f>IF(Tableau1[[#This Row],[Date]]=_xlfn.MINIFS(Tableau1[1er],Tableau1[N° BL],Tableau1[[#This Row],[N° BL]],Tableau1[1er],Tableau1[[#This Row],[Date]]),D5065,"")</f>
        <v/>
      </c>
    </row>
    <row r="5067" spans="1:7" ht="14.25" customHeight="1" x14ac:dyDescent="0.25">
      <c r="A5067" s="1" t="s">
        <v>11199</v>
      </c>
      <c r="B5067" s="1" t="s">
        <v>11200</v>
      </c>
      <c r="C5067" s="7">
        <v>45341.315601851849</v>
      </c>
      <c r="D5067" s="10">
        <v>176</v>
      </c>
      <c r="E5067" s="1" t="s">
        <v>7</v>
      </c>
      <c r="F5067">
        <f>IF(LEFT(Tableau1[[#This Row],[Eléments modifié]],$J$1)=$I$1,Tableau1[[#This Row],[Date]],9^9)</f>
        <v>45341.315601851849</v>
      </c>
      <c r="G5067" s="9">
        <f>IF(Tableau1[[#This Row],[Date]]=_xlfn.MINIFS(Tableau1[1er],Tableau1[N° BL],Tableau1[[#This Row],[N° BL]],Tableau1[1er],Tableau1[[#This Row],[Date]]),D5066,"")</f>
        <v>189</v>
      </c>
    </row>
    <row r="5068" spans="1:7" ht="14.25" customHeight="1" x14ac:dyDescent="0.25">
      <c r="A5068" s="1" t="s">
        <v>11211</v>
      </c>
      <c r="B5068" s="1" t="s">
        <v>11212</v>
      </c>
      <c r="C5068" s="7">
        <v>45338.542025462964</v>
      </c>
      <c r="D5068" s="10">
        <v>176</v>
      </c>
      <c r="E5068" s="1" t="s">
        <v>14</v>
      </c>
      <c r="F5068">
        <f>IF(LEFT(Tableau1[[#This Row],[Eléments modifié]],$J$1)=$I$1,Tableau1[[#This Row],[Date]],9^9)</f>
        <v>387420489</v>
      </c>
      <c r="G5068" s="9" t="str">
        <f>IF(Tableau1[[#This Row],[Date]]=_xlfn.MINIFS(Tableau1[1er],Tableau1[N° BL],Tableau1[[#This Row],[N° BL]],Tableau1[1er],Tableau1[[#This Row],[Date]]),D5067,"")</f>
        <v/>
      </c>
    </row>
    <row r="5069" spans="1:7" ht="14.25" customHeight="1" x14ac:dyDescent="0.25">
      <c r="A5069" s="1" t="s">
        <v>11211</v>
      </c>
      <c r="B5069" s="1" t="s">
        <v>11212</v>
      </c>
      <c r="C5069" s="7">
        <v>45338.574374999997</v>
      </c>
      <c r="D5069" s="10">
        <v>189</v>
      </c>
      <c r="E5069" s="1" t="s">
        <v>7</v>
      </c>
      <c r="F5069">
        <f>IF(LEFT(Tableau1[[#This Row],[Eléments modifié]],$J$1)=$I$1,Tableau1[[#This Row],[Date]],9^9)</f>
        <v>45338.574374999997</v>
      </c>
      <c r="G5069" s="9">
        <f>IF(Tableau1[[#This Row],[Date]]=_xlfn.MINIFS(Tableau1[1er],Tableau1[N° BL],Tableau1[[#This Row],[N° BL]],Tableau1[1er],Tableau1[[#This Row],[Date]]),D5068,"")</f>
        <v>176</v>
      </c>
    </row>
    <row r="5070" spans="1:7" ht="14.25" customHeight="1" x14ac:dyDescent="0.25">
      <c r="A5070" s="1" t="s">
        <v>11207</v>
      </c>
      <c r="B5070" s="1" t="s">
        <v>11208</v>
      </c>
      <c r="C5070" s="7">
        <v>45338.580312500002</v>
      </c>
      <c r="D5070" s="10">
        <v>204</v>
      </c>
      <c r="E5070" s="1" t="s">
        <v>14</v>
      </c>
      <c r="F5070">
        <f>IF(LEFT(Tableau1[[#This Row],[Eléments modifié]],$J$1)=$I$1,Tableau1[[#This Row],[Date]],9^9)</f>
        <v>387420489</v>
      </c>
      <c r="G5070" s="9" t="str">
        <f>IF(Tableau1[[#This Row],[Date]]=_xlfn.MINIFS(Tableau1[1er],Tableau1[N° BL],Tableau1[[#This Row],[N° BL]],Tableau1[1er],Tableau1[[#This Row],[Date]]),D5069,"")</f>
        <v/>
      </c>
    </row>
    <row r="5071" spans="1:7" ht="14.25" customHeight="1" x14ac:dyDescent="0.25">
      <c r="A5071" s="1" t="s">
        <v>11207</v>
      </c>
      <c r="B5071" s="1" t="s">
        <v>11208</v>
      </c>
      <c r="C5071" s="7">
        <v>45338.629131944443</v>
      </c>
      <c r="D5071" s="10">
        <v>189</v>
      </c>
      <c r="E5071" s="1" t="s">
        <v>7</v>
      </c>
      <c r="F5071">
        <f>IF(LEFT(Tableau1[[#This Row],[Eléments modifié]],$J$1)=$I$1,Tableau1[[#This Row],[Date]],9^9)</f>
        <v>45338.629131944443</v>
      </c>
      <c r="G5071" s="9">
        <f>IF(Tableau1[[#This Row],[Date]]=_xlfn.MINIFS(Tableau1[1er],Tableau1[N° BL],Tableau1[[#This Row],[N° BL]],Tableau1[1er],Tableau1[[#This Row],[Date]]),D5070,"")</f>
        <v>204</v>
      </c>
    </row>
    <row r="5072" spans="1:7" ht="14.25" customHeight="1" x14ac:dyDescent="0.25">
      <c r="A5072" s="1" t="s">
        <v>11165</v>
      </c>
      <c r="B5072" s="1" t="s">
        <v>11166</v>
      </c>
      <c r="C5072" s="7">
        <v>45338.529756944445</v>
      </c>
      <c r="D5072" s="10">
        <v>210</v>
      </c>
      <c r="E5072" s="1" t="s">
        <v>9934</v>
      </c>
      <c r="F5072">
        <f>IF(LEFT(Tableau1[[#This Row],[Eléments modifié]],$J$1)=$I$1,Tableau1[[#This Row],[Date]],9^9)</f>
        <v>387420489</v>
      </c>
      <c r="G5072" s="9" t="str">
        <f>IF(Tableau1[[#This Row],[Date]]=_xlfn.MINIFS(Tableau1[1er],Tableau1[N° BL],Tableau1[[#This Row],[N° BL]],Tableau1[1er],Tableau1[[#This Row],[Date]]),D5071,"")</f>
        <v/>
      </c>
    </row>
    <row r="5073" spans="1:7" ht="14.25" customHeight="1" x14ac:dyDescent="0.25">
      <c r="A5073" s="1" t="s">
        <v>11165</v>
      </c>
      <c r="B5073" s="1" t="s">
        <v>11166</v>
      </c>
      <c r="C5073" s="7">
        <v>45338.529907407406</v>
      </c>
      <c r="D5073" s="10">
        <v>188</v>
      </c>
      <c r="E5073" s="1" t="s">
        <v>41</v>
      </c>
      <c r="F5073">
        <f>IF(LEFT(Tableau1[[#This Row],[Eléments modifié]],$J$1)=$I$1,Tableau1[[#This Row],[Date]],9^9)</f>
        <v>387420489</v>
      </c>
      <c r="G5073" s="9" t="str">
        <f>IF(Tableau1[[#This Row],[Date]]=_xlfn.MINIFS(Tableau1[1er],Tableau1[N° BL],Tableau1[[#This Row],[N° BL]],Tableau1[1er],Tableau1[[#This Row],[Date]]),D5072,"")</f>
        <v/>
      </c>
    </row>
    <row r="5074" spans="1:7" ht="14.25" customHeight="1" x14ac:dyDescent="0.25">
      <c r="A5074" s="1" t="s">
        <v>11165</v>
      </c>
      <c r="B5074" s="1" t="s">
        <v>11166</v>
      </c>
      <c r="C5074" s="7">
        <v>45338.551539351851</v>
      </c>
      <c r="D5074" s="10">
        <v>176</v>
      </c>
      <c r="E5074" s="1" t="s">
        <v>9934</v>
      </c>
      <c r="F5074">
        <f>IF(LEFT(Tableau1[[#This Row],[Eléments modifié]],$J$1)=$I$1,Tableau1[[#This Row],[Date]],9^9)</f>
        <v>387420489</v>
      </c>
      <c r="G5074" s="9" t="str">
        <f>IF(Tableau1[[#This Row],[Date]]=_xlfn.MINIFS(Tableau1[1er],Tableau1[N° BL],Tableau1[[#This Row],[N° BL]],Tableau1[1er],Tableau1[[#This Row],[Date]]),D5073,"")</f>
        <v/>
      </c>
    </row>
    <row r="5075" spans="1:7" ht="14.25" customHeight="1" x14ac:dyDescent="0.25">
      <c r="A5075" s="1" t="s">
        <v>11165</v>
      </c>
      <c r="B5075" s="1" t="s">
        <v>11166</v>
      </c>
      <c r="C5075" s="7">
        <v>45338.571435185186</v>
      </c>
      <c r="D5075" s="10">
        <v>210</v>
      </c>
      <c r="E5075" s="1" t="s">
        <v>7</v>
      </c>
      <c r="F5075">
        <f>IF(LEFT(Tableau1[[#This Row],[Eléments modifié]],$J$1)=$I$1,Tableau1[[#This Row],[Date]],9^9)</f>
        <v>45338.571435185186</v>
      </c>
      <c r="G5075" s="9">
        <f>IF(Tableau1[[#This Row],[Date]]=_xlfn.MINIFS(Tableau1[1er],Tableau1[N° BL],Tableau1[[#This Row],[N° BL]],Tableau1[1er],Tableau1[[#This Row],[Date]]),D5074,"")</f>
        <v>176</v>
      </c>
    </row>
    <row r="5076" spans="1:7" ht="14.25" customHeight="1" x14ac:dyDescent="0.25">
      <c r="A5076" s="1" t="s">
        <v>11165</v>
      </c>
      <c r="B5076" s="1" t="s">
        <v>11166</v>
      </c>
      <c r="C5076" s="7">
        <v>45341.416377314818</v>
      </c>
      <c r="D5076" s="10">
        <v>182</v>
      </c>
      <c r="E5076" s="1" t="s">
        <v>32</v>
      </c>
      <c r="F5076">
        <f>IF(LEFT(Tableau1[[#This Row],[Eléments modifié]],$J$1)=$I$1,Tableau1[[#This Row],[Date]],9^9)</f>
        <v>387420489</v>
      </c>
      <c r="G5076" s="9" t="str">
        <f>IF(Tableau1[[#This Row],[Date]]=_xlfn.MINIFS(Tableau1[1er],Tableau1[N° BL],Tableau1[[#This Row],[N° BL]],Tableau1[1er],Tableau1[[#This Row],[Date]]),D5075,"")</f>
        <v/>
      </c>
    </row>
    <row r="5077" spans="1:7" ht="14.25" customHeight="1" x14ac:dyDescent="0.25">
      <c r="A5077" s="1" t="s">
        <v>11165</v>
      </c>
      <c r="B5077" s="1" t="s">
        <v>11166</v>
      </c>
      <c r="C5077" s="7">
        <v>45341.422152777777</v>
      </c>
      <c r="D5077" s="10">
        <v>188</v>
      </c>
      <c r="E5077" s="1" t="s">
        <v>7</v>
      </c>
      <c r="F5077">
        <f>IF(LEFT(Tableau1[[#This Row],[Eléments modifié]],$J$1)=$I$1,Tableau1[[#This Row],[Date]],9^9)</f>
        <v>45341.422152777777</v>
      </c>
      <c r="G5077" s="9">
        <f>IF(Tableau1[[#This Row],[Date]]=_xlfn.MINIFS(Tableau1[1er],Tableau1[N° BL],Tableau1[[#This Row],[N° BL]],Tableau1[1er],Tableau1[[#This Row],[Date]]),D5076,"")</f>
        <v>182</v>
      </c>
    </row>
    <row r="5078" spans="1:7" ht="14.25" customHeight="1" x14ac:dyDescent="0.25">
      <c r="A5078" s="1" t="s">
        <v>11215</v>
      </c>
      <c r="B5078" s="1" t="s">
        <v>11216</v>
      </c>
      <c r="C5078" s="7">
        <v>45338.542997685188</v>
      </c>
      <c r="D5078" s="10">
        <v>188</v>
      </c>
      <c r="E5078" s="1" t="s">
        <v>111</v>
      </c>
      <c r="F5078">
        <f>IF(LEFT(Tableau1[[#This Row],[Eléments modifié]],$J$1)=$I$1,Tableau1[[#This Row],[Date]],9^9)</f>
        <v>387420489</v>
      </c>
      <c r="G5078" s="9" t="str">
        <f>IF(Tableau1[[#This Row],[Date]]=_xlfn.MINIFS(Tableau1[1er],Tableau1[N° BL],Tableau1[[#This Row],[N° BL]],Tableau1[1er],Tableau1[[#This Row],[Date]]),D5077,"")</f>
        <v/>
      </c>
    </row>
    <row r="5079" spans="1:7" ht="14.25" customHeight="1" x14ac:dyDescent="0.25">
      <c r="A5079" s="1" t="s">
        <v>11215</v>
      </c>
      <c r="B5079" s="1" t="s">
        <v>11216</v>
      </c>
      <c r="C5079" s="7">
        <v>45338.556423611109</v>
      </c>
      <c r="D5079" s="10">
        <v>176</v>
      </c>
      <c r="E5079" s="1" t="s">
        <v>7</v>
      </c>
      <c r="F5079">
        <f>IF(LEFT(Tableau1[[#This Row],[Eléments modifié]],$J$1)=$I$1,Tableau1[[#This Row],[Date]],9^9)</f>
        <v>45338.556423611109</v>
      </c>
      <c r="G5079" s="9">
        <f>IF(Tableau1[[#This Row],[Date]]=_xlfn.MINIFS(Tableau1[1er],Tableau1[N° BL],Tableau1[[#This Row],[N° BL]],Tableau1[1er],Tableau1[[#This Row],[Date]]),D5078,"")</f>
        <v>188</v>
      </c>
    </row>
    <row r="5080" spans="1:7" ht="14.25" customHeight="1" x14ac:dyDescent="0.25">
      <c r="A5080" s="1" t="s">
        <v>11151</v>
      </c>
      <c r="B5080" s="1" t="s">
        <v>11152</v>
      </c>
      <c r="C5080" s="7">
        <v>45341.434201388889</v>
      </c>
      <c r="D5080" s="10">
        <v>189</v>
      </c>
      <c r="E5080" s="1" t="s">
        <v>111</v>
      </c>
      <c r="F5080">
        <f>IF(LEFT(Tableau1[[#This Row],[Eléments modifié]],$J$1)=$I$1,Tableau1[[#This Row],[Date]],9^9)</f>
        <v>387420489</v>
      </c>
      <c r="G5080" s="9" t="str">
        <f>IF(Tableau1[[#This Row],[Date]]=_xlfn.MINIFS(Tableau1[1er],Tableau1[N° BL],Tableau1[[#This Row],[N° BL]],Tableau1[1er],Tableau1[[#This Row],[Date]]),D5079,"")</f>
        <v/>
      </c>
    </row>
    <row r="5081" spans="1:7" ht="14.25" customHeight="1" x14ac:dyDescent="0.25">
      <c r="A5081" s="1" t="s">
        <v>11151</v>
      </c>
      <c r="B5081" s="1" t="s">
        <v>11152</v>
      </c>
      <c r="C5081" s="7">
        <v>45341.442060185182</v>
      </c>
      <c r="D5081" s="10">
        <v>176</v>
      </c>
      <c r="E5081" s="1" t="s">
        <v>7</v>
      </c>
      <c r="F5081">
        <f>IF(LEFT(Tableau1[[#This Row],[Eléments modifié]],$J$1)=$I$1,Tableau1[[#This Row],[Date]],9^9)</f>
        <v>45341.442060185182</v>
      </c>
      <c r="G5081" s="9">
        <f>IF(Tableau1[[#This Row],[Date]]=_xlfn.MINIFS(Tableau1[1er],Tableau1[N° BL],Tableau1[[#This Row],[N° BL]],Tableau1[1er],Tableau1[[#This Row],[Date]]),D5080,"")</f>
        <v>189</v>
      </c>
    </row>
    <row r="5082" spans="1:7" ht="14.25" customHeight="1" x14ac:dyDescent="0.25">
      <c r="A5082" s="1" t="s">
        <v>11205</v>
      </c>
      <c r="B5082" s="1" t="s">
        <v>11206</v>
      </c>
      <c r="C5082" s="7">
        <v>45338.657349537039</v>
      </c>
      <c r="D5082" s="10">
        <v>211</v>
      </c>
      <c r="E5082" s="1" t="s">
        <v>9934</v>
      </c>
      <c r="F5082">
        <f>IF(LEFT(Tableau1[[#This Row],[Eléments modifié]],$J$1)=$I$1,Tableau1[[#This Row],[Date]],9^9)</f>
        <v>387420489</v>
      </c>
      <c r="G5082" s="9" t="str">
        <f>IF(Tableau1[[#This Row],[Date]]=_xlfn.MINIFS(Tableau1[1er],Tableau1[N° BL],Tableau1[[#This Row],[N° BL]],Tableau1[1er],Tableau1[[#This Row],[Date]]),D5081,"")</f>
        <v/>
      </c>
    </row>
    <row r="5083" spans="1:7" ht="14.25" customHeight="1" x14ac:dyDescent="0.25">
      <c r="A5083" s="1" t="s">
        <v>11205</v>
      </c>
      <c r="B5083" s="1" t="s">
        <v>11206</v>
      </c>
      <c r="C5083" s="7">
        <v>45338.665405092594</v>
      </c>
      <c r="D5083" s="10">
        <v>210</v>
      </c>
      <c r="E5083" s="1" t="s">
        <v>7</v>
      </c>
      <c r="F5083">
        <f>IF(LEFT(Tableau1[[#This Row],[Eléments modifié]],$J$1)=$I$1,Tableau1[[#This Row],[Date]],9^9)</f>
        <v>45338.665405092594</v>
      </c>
      <c r="G5083" s="9">
        <f>IF(Tableau1[[#This Row],[Date]]=_xlfn.MINIFS(Tableau1[1er],Tableau1[N° BL],Tableau1[[#This Row],[N° BL]],Tableau1[1er],Tableau1[[#This Row],[Date]]),D5082,"")</f>
        <v>211</v>
      </c>
    </row>
    <row r="5084" spans="1:7" ht="14.25" customHeight="1" x14ac:dyDescent="0.25">
      <c r="A5084" s="1" t="s">
        <v>11205</v>
      </c>
      <c r="B5084" s="1" t="s">
        <v>11206</v>
      </c>
      <c r="C5084" s="7">
        <v>45338.665590277778</v>
      </c>
      <c r="D5084" s="10">
        <v>210</v>
      </c>
      <c r="E5084" s="1" t="s">
        <v>7</v>
      </c>
      <c r="F5084">
        <f>IF(LEFT(Tableau1[[#This Row],[Eléments modifié]],$J$1)=$I$1,Tableau1[[#This Row],[Date]],9^9)</f>
        <v>45338.665590277778</v>
      </c>
      <c r="G5084" s="9">
        <f>IF(Tableau1[[#This Row],[Date]]=_xlfn.MINIFS(Tableau1[1er],Tableau1[N° BL],Tableau1[[#This Row],[N° BL]],Tableau1[1er],Tableau1[[#This Row],[Date]]),D5083,"")</f>
        <v>210</v>
      </c>
    </row>
    <row r="5085" spans="1:7" ht="14.25" customHeight="1" x14ac:dyDescent="0.25">
      <c r="A5085" s="1" t="s">
        <v>11205</v>
      </c>
      <c r="B5085" s="1" t="s">
        <v>11206</v>
      </c>
      <c r="C5085" s="7">
        <v>45338.665937500002</v>
      </c>
      <c r="D5085" s="10">
        <v>210</v>
      </c>
      <c r="E5085" s="1" t="s">
        <v>7</v>
      </c>
      <c r="F5085">
        <f>IF(LEFT(Tableau1[[#This Row],[Eléments modifié]],$J$1)=$I$1,Tableau1[[#This Row],[Date]],9^9)</f>
        <v>45338.665937500002</v>
      </c>
      <c r="G5085" s="9">
        <f>IF(Tableau1[[#This Row],[Date]]=_xlfn.MINIFS(Tableau1[1er],Tableau1[N° BL],Tableau1[[#This Row],[N° BL]],Tableau1[1er],Tableau1[[#This Row],[Date]]),D5084,"")</f>
        <v>210</v>
      </c>
    </row>
    <row r="5086" spans="1:7" ht="14.25" customHeight="1" x14ac:dyDescent="0.25">
      <c r="A5086" s="1" t="s">
        <v>11205</v>
      </c>
      <c r="B5086" s="1" t="s">
        <v>11206</v>
      </c>
      <c r="C5086" s="7">
        <v>45338.66605324074</v>
      </c>
      <c r="D5086" s="10">
        <v>210</v>
      </c>
      <c r="E5086" s="1" t="s">
        <v>7</v>
      </c>
      <c r="F5086">
        <f>IF(LEFT(Tableau1[[#This Row],[Eléments modifié]],$J$1)=$I$1,Tableau1[[#This Row],[Date]],9^9)</f>
        <v>45338.66605324074</v>
      </c>
      <c r="G5086" s="9">
        <f>IF(Tableau1[[#This Row],[Date]]=_xlfn.MINIFS(Tableau1[1er],Tableau1[N° BL],Tableau1[[#This Row],[N° BL]],Tableau1[1er],Tableau1[[#This Row],[Date]]),D5085,"")</f>
        <v>210</v>
      </c>
    </row>
    <row r="5087" spans="1:7" ht="14.25" customHeight="1" x14ac:dyDescent="0.25">
      <c r="A5087" s="1" t="s">
        <v>11205</v>
      </c>
      <c r="B5087" s="1" t="s">
        <v>11206</v>
      </c>
      <c r="C5087" s="7">
        <v>45338.66611111111</v>
      </c>
      <c r="D5087" s="10">
        <v>210</v>
      </c>
      <c r="E5087" s="1" t="s">
        <v>7</v>
      </c>
      <c r="F5087">
        <f>IF(LEFT(Tableau1[[#This Row],[Eléments modifié]],$J$1)=$I$1,Tableau1[[#This Row],[Date]],9^9)</f>
        <v>45338.66611111111</v>
      </c>
      <c r="G5087" s="9">
        <f>IF(Tableau1[[#This Row],[Date]]=_xlfn.MINIFS(Tableau1[1er],Tableau1[N° BL],Tableau1[[#This Row],[N° BL]],Tableau1[1er],Tableau1[[#This Row],[Date]]),D5086,"")</f>
        <v>210</v>
      </c>
    </row>
    <row r="5088" spans="1:7" ht="14.25" customHeight="1" x14ac:dyDescent="0.25">
      <c r="A5088" s="1" t="s">
        <v>11205</v>
      </c>
      <c r="B5088" s="1" t="s">
        <v>11206</v>
      </c>
      <c r="C5088" s="7">
        <v>45338.666261574072</v>
      </c>
      <c r="D5088" s="10">
        <v>204</v>
      </c>
      <c r="E5088" s="1" t="s">
        <v>7</v>
      </c>
      <c r="F5088">
        <f>IF(LEFT(Tableau1[[#This Row],[Eléments modifié]],$J$1)=$I$1,Tableau1[[#This Row],[Date]],9^9)</f>
        <v>45338.666261574072</v>
      </c>
      <c r="G5088" s="9">
        <f>IF(Tableau1[[#This Row],[Date]]=_xlfn.MINIFS(Tableau1[1er],Tableau1[N° BL],Tableau1[[#This Row],[N° BL]],Tableau1[1er],Tableau1[[#This Row],[Date]]),D5087,"")</f>
        <v>210</v>
      </c>
    </row>
    <row r="5089" spans="1:7" ht="14.25" customHeight="1" x14ac:dyDescent="0.25">
      <c r="A5089" s="1" t="s">
        <v>11161</v>
      </c>
      <c r="B5089" s="1" t="s">
        <v>11162</v>
      </c>
      <c r="C5089" s="7">
        <v>45341.411064814813</v>
      </c>
      <c r="D5089" s="10">
        <v>210</v>
      </c>
      <c r="E5089" s="1" t="s">
        <v>371</v>
      </c>
      <c r="F5089">
        <f>IF(LEFT(Tableau1[[#This Row],[Eléments modifié]],$J$1)=$I$1,Tableau1[[#This Row],[Date]],9^9)</f>
        <v>387420489</v>
      </c>
      <c r="G5089" s="9" t="str">
        <f>IF(Tableau1[[#This Row],[Date]]=_xlfn.MINIFS(Tableau1[1er],Tableau1[N° BL],Tableau1[[#This Row],[N° BL]],Tableau1[1er],Tableau1[[#This Row],[Date]]),D5088,"")</f>
        <v/>
      </c>
    </row>
    <row r="5090" spans="1:7" ht="14.25" customHeight="1" x14ac:dyDescent="0.25">
      <c r="A5090" s="1" t="s">
        <v>11161</v>
      </c>
      <c r="B5090" s="1" t="s">
        <v>11162</v>
      </c>
      <c r="C5090" s="7">
        <v>45341.424328703702</v>
      </c>
      <c r="D5090" s="10">
        <v>209</v>
      </c>
      <c r="E5090" s="1" t="s">
        <v>7</v>
      </c>
      <c r="F5090">
        <f>IF(LEFT(Tableau1[[#This Row],[Eléments modifié]],$J$1)=$I$1,Tableau1[[#This Row],[Date]],9^9)</f>
        <v>45341.424328703702</v>
      </c>
      <c r="G5090" s="9">
        <f>IF(Tableau1[[#This Row],[Date]]=_xlfn.MINIFS(Tableau1[1er],Tableau1[N° BL],Tableau1[[#This Row],[N° BL]],Tableau1[1er],Tableau1[[#This Row],[Date]]),D5089,"")</f>
        <v>210</v>
      </c>
    </row>
    <row r="5091" spans="1:7" ht="14.25" customHeight="1" x14ac:dyDescent="0.25">
      <c r="A5091" s="1" t="s">
        <v>10873</v>
      </c>
      <c r="B5091" s="1" t="s">
        <v>10874</v>
      </c>
      <c r="C5091" s="7">
        <v>45338.50037037037</v>
      </c>
      <c r="D5091" s="10">
        <v>189</v>
      </c>
      <c r="E5091" s="1" t="s">
        <v>14</v>
      </c>
      <c r="F5091">
        <f>IF(LEFT(Tableau1[[#This Row],[Eléments modifié]],$J$1)=$I$1,Tableau1[[#This Row],[Date]],9^9)</f>
        <v>387420489</v>
      </c>
      <c r="G5091" s="9" t="str">
        <f>IF(Tableau1[[#This Row],[Date]]=_xlfn.MINIFS(Tableau1[1er],Tableau1[N° BL],Tableau1[[#This Row],[N° BL]],Tableau1[1er],Tableau1[[#This Row],[Date]]),D5090,"")</f>
        <v/>
      </c>
    </row>
    <row r="5092" spans="1:7" ht="14.25" customHeight="1" x14ac:dyDescent="0.25">
      <c r="A5092" s="1" t="s">
        <v>10873</v>
      </c>
      <c r="B5092" s="1" t="s">
        <v>10874</v>
      </c>
      <c r="C5092" s="7">
        <v>45338.500625000001</v>
      </c>
      <c r="D5092" s="10">
        <v>210</v>
      </c>
      <c r="E5092" s="1" t="s">
        <v>20</v>
      </c>
      <c r="F5092">
        <f>IF(LEFT(Tableau1[[#This Row],[Eléments modifié]],$J$1)=$I$1,Tableau1[[#This Row],[Date]],9^9)</f>
        <v>387420489</v>
      </c>
      <c r="G5092" s="9" t="str">
        <f>IF(Tableau1[[#This Row],[Date]]=_xlfn.MINIFS(Tableau1[1er],Tableau1[N° BL],Tableau1[[#This Row],[N° BL]],Tableau1[1er],Tableau1[[#This Row],[Date]]),D5091,"")</f>
        <v/>
      </c>
    </row>
    <row r="5093" spans="1:7" ht="14.25" customHeight="1" x14ac:dyDescent="0.25">
      <c r="A5093" s="1" t="s">
        <v>10873</v>
      </c>
      <c r="B5093" s="1" t="s">
        <v>10874</v>
      </c>
      <c r="C5093" s="7">
        <v>45338.510405092595</v>
      </c>
      <c r="D5093" s="10">
        <v>189</v>
      </c>
      <c r="E5093" s="1" t="s">
        <v>9934</v>
      </c>
      <c r="F5093">
        <f>IF(LEFT(Tableau1[[#This Row],[Eléments modifié]],$J$1)=$I$1,Tableau1[[#This Row],[Date]],9^9)</f>
        <v>387420489</v>
      </c>
      <c r="G5093" s="9" t="str">
        <f>IF(Tableau1[[#This Row],[Date]]=_xlfn.MINIFS(Tableau1[1er],Tableau1[N° BL],Tableau1[[#This Row],[N° BL]],Tableau1[1er],Tableau1[[#This Row],[Date]]),D5092,"")</f>
        <v/>
      </c>
    </row>
    <row r="5094" spans="1:7" ht="14.25" customHeight="1" x14ac:dyDescent="0.25">
      <c r="A5094" s="1" t="s">
        <v>10873</v>
      </c>
      <c r="B5094" s="1" t="s">
        <v>10874</v>
      </c>
      <c r="C5094" s="7">
        <v>45338.529618055552</v>
      </c>
      <c r="D5094" s="10">
        <v>210</v>
      </c>
      <c r="E5094" s="1" t="s">
        <v>7</v>
      </c>
      <c r="F5094">
        <f>IF(LEFT(Tableau1[[#This Row],[Eléments modifié]],$J$1)=$I$1,Tableau1[[#This Row],[Date]],9^9)</f>
        <v>45338.529618055552</v>
      </c>
      <c r="G5094" s="9">
        <f>IF(Tableau1[[#This Row],[Date]]=_xlfn.MINIFS(Tableau1[1er],Tableau1[N° BL],Tableau1[[#This Row],[N° BL]],Tableau1[1er],Tableau1[[#This Row],[Date]]),D5093,"")</f>
        <v>189</v>
      </c>
    </row>
    <row r="5095" spans="1:7" ht="14.25" customHeight="1" x14ac:dyDescent="0.25">
      <c r="A5095" s="1" t="s">
        <v>10873</v>
      </c>
      <c r="B5095" s="1" t="s">
        <v>10874</v>
      </c>
      <c r="C5095" s="7">
        <v>45338.529745370368</v>
      </c>
      <c r="D5095" s="10">
        <v>210</v>
      </c>
      <c r="E5095" s="1" t="s">
        <v>7</v>
      </c>
      <c r="F5095">
        <f>IF(LEFT(Tableau1[[#This Row],[Eléments modifié]],$J$1)=$I$1,Tableau1[[#This Row],[Date]],9^9)</f>
        <v>45338.529745370368</v>
      </c>
      <c r="G5095" s="9">
        <f>IF(Tableau1[[#This Row],[Date]]=_xlfn.MINIFS(Tableau1[1er],Tableau1[N° BL],Tableau1[[#This Row],[N° BL]],Tableau1[1er],Tableau1[[#This Row],[Date]]),D5094,"")</f>
        <v>210</v>
      </c>
    </row>
    <row r="5096" spans="1:7" ht="14.25" customHeight="1" x14ac:dyDescent="0.25">
      <c r="A5096" s="1" t="s">
        <v>10873</v>
      </c>
      <c r="B5096" s="1" t="s">
        <v>10874</v>
      </c>
      <c r="C5096" s="7">
        <v>45344.421053240738</v>
      </c>
      <c r="D5096" s="10">
        <v>188</v>
      </c>
      <c r="E5096" s="1" t="s">
        <v>4825</v>
      </c>
      <c r="F5096">
        <f>IF(LEFT(Tableau1[[#This Row],[Eléments modifié]],$J$1)=$I$1,Tableau1[[#This Row],[Date]],9^9)</f>
        <v>387420489</v>
      </c>
      <c r="G5096" s="9" t="str">
        <f>IF(Tableau1[[#This Row],[Date]]=_xlfn.MINIFS(Tableau1[1er],Tableau1[N° BL],Tableau1[[#This Row],[N° BL]],Tableau1[1er],Tableau1[[#This Row],[Date]]),D5095,"")</f>
        <v/>
      </c>
    </row>
    <row r="5097" spans="1:7" ht="14.25" customHeight="1" x14ac:dyDescent="0.25">
      <c r="A5097" s="1" t="s">
        <v>10873</v>
      </c>
      <c r="B5097" s="1" t="s">
        <v>10874</v>
      </c>
      <c r="C5097" s="7">
        <v>45344.455231481479</v>
      </c>
      <c r="D5097" s="10">
        <v>210</v>
      </c>
      <c r="E5097" s="1" t="s">
        <v>20</v>
      </c>
      <c r="F5097">
        <f>IF(LEFT(Tableau1[[#This Row],[Eléments modifié]],$J$1)=$I$1,Tableau1[[#This Row],[Date]],9^9)</f>
        <v>387420489</v>
      </c>
      <c r="G5097" s="9" t="str">
        <f>IF(Tableau1[[#This Row],[Date]]=_xlfn.MINIFS(Tableau1[1er],Tableau1[N° BL],Tableau1[[#This Row],[N° BL]],Tableau1[1er],Tableau1[[#This Row],[Date]]),D5096,"")</f>
        <v/>
      </c>
    </row>
    <row r="5098" spans="1:7" ht="14.25" customHeight="1" x14ac:dyDescent="0.25">
      <c r="A5098" s="1" t="s">
        <v>10873</v>
      </c>
      <c r="B5098" s="1" t="s">
        <v>10874</v>
      </c>
      <c r="C5098" s="7">
        <v>45344.458749999998</v>
      </c>
      <c r="D5098" s="10">
        <v>204</v>
      </c>
      <c r="E5098" s="1" t="s">
        <v>4825</v>
      </c>
      <c r="F5098">
        <f>IF(LEFT(Tableau1[[#This Row],[Eléments modifié]],$J$1)=$I$1,Tableau1[[#This Row],[Date]],9^9)</f>
        <v>387420489</v>
      </c>
      <c r="G5098" s="9" t="str">
        <f>IF(Tableau1[[#This Row],[Date]]=_xlfn.MINIFS(Tableau1[1er],Tableau1[N° BL],Tableau1[[#This Row],[N° BL]],Tableau1[1er],Tableau1[[#This Row],[Date]]),D5097,"")</f>
        <v/>
      </c>
    </row>
    <row r="5099" spans="1:7" ht="14.25" customHeight="1" x14ac:dyDescent="0.25">
      <c r="A5099" s="1" t="s">
        <v>11217</v>
      </c>
      <c r="B5099" s="1" t="s">
        <v>11218</v>
      </c>
      <c r="C5099" s="7">
        <v>45338.530775462961</v>
      </c>
      <c r="D5099" s="10">
        <v>188</v>
      </c>
      <c r="E5099" s="1" t="s">
        <v>371</v>
      </c>
      <c r="F5099">
        <f>IF(LEFT(Tableau1[[#This Row],[Eléments modifié]],$J$1)=$I$1,Tableau1[[#This Row],[Date]],9^9)</f>
        <v>387420489</v>
      </c>
      <c r="G5099" s="9" t="str">
        <f>IF(Tableau1[[#This Row],[Date]]=_xlfn.MINIFS(Tableau1[1er],Tableau1[N° BL],Tableau1[[#This Row],[N° BL]],Tableau1[1er],Tableau1[[#This Row],[Date]]),D5098,"")</f>
        <v/>
      </c>
    </row>
    <row r="5100" spans="1:7" ht="14.25" customHeight="1" x14ac:dyDescent="0.25">
      <c r="A5100" s="1" t="s">
        <v>11217</v>
      </c>
      <c r="B5100" s="1" t="s">
        <v>11218</v>
      </c>
      <c r="C5100" s="7">
        <v>45338.544479166667</v>
      </c>
      <c r="D5100" s="10">
        <v>209</v>
      </c>
      <c r="E5100" s="1" t="s">
        <v>7</v>
      </c>
      <c r="F5100">
        <f>IF(LEFT(Tableau1[[#This Row],[Eléments modifié]],$J$1)=$I$1,Tableau1[[#This Row],[Date]],9^9)</f>
        <v>45338.544479166667</v>
      </c>
      <c r="G5100" s="9">
        <f>IF(Tableau1[[#This Row],[Date]]=_xlfn.MINIFS(Tableau1[1er],Tableau1[N° BL],Tableau1[[#This Row],[N° BL]],Tableau1[1er],Tableau1[[#This Row],[Date]]),D5099,"")</f>
        <v>188</v>
      </c>
    </row>
    <row r="5101" spans="1:7" ht="14.25" customHeight="1" x14ac:dyDescent="0.25">
      <c r="A5101" s="1" t="s">
        <v>11191</v>
      </c>
      <c r="B5101" s="1" t="s">
        <v>11192</v>
      </c>
      <c r="C5101" s="7">
        <v>45338.475902777776</v>
      </c>
      <c r="D5101" s="10">
        <v>210</v>
      </c>
      <c r="E5101" s="1" t="s">
        <v>4825</v>
      </c>
      <c r="F5101">
        <f>IF(LEFT(Tableau1[[#This Row],[Eléments modifié]],$J$1)=$I$1,Tableau1[[#This Row],[Date]],9^9)</f>
        <v>387420489</v>
      </c>
      <c r="G5101" s="9" t="str">
        <f>IF(Tableau1[[#This Row],[Date]]=_xlfn.MINIFS(Tableau1[1er],Tableau1[N° BL],Tableau1[[#This Row],[N° BL]],Tableau1[1er],Tableau1[[#This Row],[Date]]),D5100,"")</f>
        <v/>
      </c>
    </row>
    <row r="5102" spans="1:7" ht="14.25" customHeight="1" x14ac:dyDescent="0.25">
      <c r="A5102" s="1" t="s">
        <v>11191</v>
      </c>
      <c r="B5102" s="1" t="s">
        <v>11192</v>
      </c>
      <c r="C5102" s="7">
        <v>45338.56821759259</v>
      </c>
      <c r="D5102" s="10">
        <v>204</v>
      </c>
      <c r="E5102" s="1" t="s">
        <v>41</v>
      </c>
      <c r="F5102">
        <f>IF(LEFT(Tableau1[[#This Row],[Eléments modifié]],$J$1)=$I$1,Tableau1[[#This Row],[Date]],9^9)</f>
        <v>387420489</v>
      </c>
      <c r="G5102" s="9" t="str">
        <f>IF(Tableau1[[#This Row],[Date]]=_xlfn.MINIFS(Tableau1[1er],Tableau1[N° BL],Tableau1[[#This Row],[N° BL]],Tableau1[1er],Tableau1[[#This Row],[Date]]),D5101,"")</f>
        <v/>
      </c>
    </row>
    <row r="5103" spans="1:7" ht="14.25" customHeight="1" x14ac:dyDescent="0.25">
      <c r="A5103" s="1" t="s">
        <v>11191</v>
      </c>
      <c r="B5103" s="1" t="s">
        <v>11192</v>
      </c>
      <c r="C5103" s="7">
        <v>45338.568437499998</v>
      </c>
      <c r="D5103" s="10">
        <v>210</v>
      </c>
      <c r="E5103" s="1" t="s">
        <v>4825</v>
      </c>
      <c r="F5103">
        <f>IF(LEFT(Tableau1[[#This Row],[Eléments modifié]],$J$1)=$I$1,Tableau1[[#This Row],[Date]],9^9)</f>
        <v>387420489</v>
      </c>
      <c r="G5103" s="9" t="str">
        <f>IF(Tableau1[[#This Row],[Date]]=_xlfn.MINIFS(Tableau1[1er],Tableau1[N° BL],Tableau1[[#This Row],[N° BL]],Tableau1[1er],Tableau1[[#This Row],[Date]]),D5102,"")</f>
        <v/>
      </c>
    </row>
    <row r="5104" spans="1:7" ht="14.25" customHeight="1" x14ac:dyDescent="0.25">
      <c r="A5104" s="1" t="s">
        <v>11191</v>
      </c>
      <c r="B5104" s="1" t="s">
        <v>11192</v>
      </c>
      <c r="C5104" s="7">
        <v>45338.585706018515</v>
      </c>
      <c r="D5104" s="10">
        <v>204</v>
      </c>
      <c r="E5104" s="1" t="s">
        <v>7</v>
      </c>
      <c r="F5104">
        <f>IF(LEFT(Tableau1[[#This Row],[Eléments modifié]],$J$1)=$I$1,Tableau1[[#This Row],[Date]],9^9)</f>
        <v>45338.585706018515</v>
      </c>
      <c r="G5104" s="9">
        <f>IF(Tableau1[[#This Row],[Date]]=_xlfn.MINIFS(Tableau1[1er],Tableau1[N° BL],Tableau1[[#This Row],[N° BL]],Tableau1[1er],Tableau1[[#This Row],[Date]]),D5103,"")</f>
        <v>210</v>
      </c>
    </row>
    <row r="5105" spans="1:7" ht="14.25" customHeight="1" x14ac:dyDescent="0.25">
      <c r="A5105" s="1" t="s">
        <v>11191</v>
      </c>
      <c r="B5105" s="1" t="s">
        <v>11192</v>
      </c>
      <c r="C5105" s="7">
        <v>45338.586180555554</v>
      </c>
      <c r="D5105" s="10">
        <v>204</v>
      </c>
      <c r="E5105" s="1" t="s">
        <v>7</v>
      </c>
      <c r="F5105">
        <f>IF(LEFT(Tableau1[[#This Row],[Eléments modifié]],$J$1)=$I$1,Tableau1[[#This Row],[Date]],9^9)</f>
        <v>45338.586180555554</v>
      </c>
      <c r="G5105" s="9">
        <f>IF(Tableau1[[#This Row],[Date]]=_xlfn.MINIFS(Tableau1[1er],Tableau1[N° BL],Tableau1[[#This Row],[N° BL]],Tableau1[1er],Tableau1[[#This Row],[Date]]),D5104,"")</f>
        <v>204</v>
      </c>
    </row>
    <row r="5106" spans="1:7" ht="14.25" customHeight="1" x14ac:dyDescent="0.25">
      <c r="A5106" s="1" t="s">
        <v>11191</v>
      </c>
      <c r="B5106" s="1" t="s">
        <v>11192</v>
      </c>
      <c r="C5106" s="7">
        <v>45341.349444444444</v>
      </c>
      <c r="D5106" s="10">
        <v>189</v>
      </c>
      <c r="E5106" s="1" t="s">
        <v>21</v>
      </c>
      <c r="F5106">
        <f>IF(LEFT(Tableau1[[#This Row],[Eléments modifié]],$J$1)=$I$1,Tableau1[[#This Row],[Date]],9^9)</f>
        <v>387420489</v>
      </c>
      <c r="G5106" s="9" t="str">
        <f>IF(Tableau1[[#This Row],[Date]]=_xlfn.MINIFS(Tableau1[1er],Tableau1[N° BL],Tableau1[[#This Row],[N° BL]],Tableau1[1er],Tableau1[[#This Row],[Date]]),D5105,"")</f>
        <v/>
      </c>
    </row>
    <row r="5107" spans="1:7" ht="14.25" customHeight="1" x14ac:dyDescent="0.25">
      <c r="A5107" s="1" t="s">
        <v>11191</v>
      </c>
      <c r="B5107" s="1" t="s">
        <v>11192</v>
      </c>
      <c r="C5107" s="7">
        <v>45341.354120370372</v>
      </c>
      <c r="D5107" s="10">
        <v>182</v>
      </c>
      <c r="E5107" s="1" t="s">
        <v>7</v>
      </c>
      <c r="F5107">
        <f>IF(LEFT(Tableau1[[#This Row],[Eléments modifié]],$J$1)=$I$1,Tableau1[[#This Row],[Date]],9^9)</f>
        <v>45341.354120370372</v>
      </c>
      <c r="G5107" s="9">
        <f>IF(Tableau1[[#This Row],[Date]]=_xlfn.MINIFS(Tableau1[1er],Tableau1[N° BL],Tableau1[[#This Row],[N° BL]],Tableau1[1er],Tableau1[[#This Row],[Date]]),D5106,"")</f>
        <v>189</v>
      </c>
    </row>
    <row r="5108" spans="1:7" ht="14.25" customHeight="1" x14ac:dyDescent="0.25">
      <c r="A5108" s="1" t="s">
        <v>10973</v>
      </c>
      <c r="B5108" s="1" t="s">
        <v>10974</v>
      </c>
      <c r="C5108" s="7">
        <v>45338.556435185186</v>
      </c>
      <c r="D5108" s="10">
        <v>211</v>
      </c>
      <c r="E5108" s="1" t="s">
        <v>111</v>
      </c>
      <c r="F5108">
        <f>IF(LEFT(Tableau1[[#This Row],[Eléments modifié]],$J$1)=$I$1,Tableau1[[#This Row],[Date]],9^9)</f>
        <v>387420489</v>
      </c>
      <c r="G5108" s="9" t="str">
        <f>IF(Tableau1[[#This Row],[Date]]=_xlfn.MINIFS(Tableau1[1er],Tableau1[N° BL],Tableau1[[#This Row],[N° BL]],Tableau1[1er],Tableau1[[#This Row],[Date]]),D5107,"")</f>
        <v/>
      </c>
    </row>
    <row r="5109" spans="1:7" ht="14.25" customHeight="1" x14ac:dyDescent="0.25">
      <c r="A5109" s="1" t="s">
        <v>10973</v>
      </c>
      <c r="B5109" s="1" t="s">
        <v>10974</v>
      </c>
      <c r="C5109" s="7">
        <v>45338.578831018516</v>
      </c>
      <c r="D5109" s="10">
        <v>176</v>
      </c>
      <c r="E5109" s="1" t="s">
        <v>7</v>
      </c>
      <c r="F5109">
        <f>IF(LEFT(Tableau1[[#This Row],[Eléments modifié]],$J$1)=$I$1,Tableau1[[#This Row],[Date]],9^9)</f>
        <v>45338.578831018516</v>
      </c>
      <c r="G5109" s="9">
        <f>IF(Tableau1[[#This Row],[Date]]=_xlfn.MINIFS(Tableau1[1er],Tableau1[N° BL],Tableau1[[#This Row],[N° BL]],Tableau1[1er],Tableau1[[#This Row],[Date]]),D5108,"")</f>
        <v>211</v>
      </c>
    </row>
    <row r="5110" spans="1:7" ht="14.25" customHeight="1" x14ac:dyDescent="0.25">
      <c r="A5110" s="1" t="s">
        <v>10973</v>
      </c>
      <c r="B5110" s="1" t="s">
        <v>10974</v>
      </c>
      <c r="C5110" s="7">
        <v>45341.378483796296</v>
      </c>
      <c r="D5110" s="10">
        <v>182</v>
      </c>
      <c r="E5110" s="1" t="s">
        <v>21</v>
      </c>
      <c r="F5110">
        <f>IF(LEFT(Tableau1[[#This Row],[Eléments modifié]],$J$1)=$I$1,Tableau1[[#This Row],[Date]],9^9)</f>
        <v>387420489</v>
      </c>
      <c r="G5110" s="9" t="str">
        <f>IF(Tableau1[[#This Row],[Date]]=_xlfn.MINIFS(Tableau1[1er],Tableau1[N° BL],Tableau1[[#This Row],[N° BL]],Tableau1[1er],Tableau1[[#This Row],[Date]]),D5109,"")</f>
        <v/>
      </c>
    </row>
    <row r="5111" spans="1:7" ht="14.25" customHeight="1" x14ac:dyDescent="0.25">
      <c r="A5111" s="1" t="s">
        <v>10973</v>
      </c>
      <c r="B5111" s="1" t="s">
        <v>10974</v>
      </c>
      <c r="C5111" s="7">
        <v>45341.379479166666</v>
      </c>
      <c r="D5111" s="10">
        <v>182</v>
      </c>
      <c r="E5111" s="1" t="s">
        <v>7</v>
      </c>
      <c r="F5111">
        <f>IF(LEFT(Tableau1[[#This Row],[Eléments modifié]],$J$1)=$I$1,Tableau1[[#This Row],[Date]],9^9)</f>
        <v>45341.379479166666</v>
      </c>
      <c r="G5111" s="9">
        <f>IF(Tableau1[[#This Row],[Date]]=_xlfn.MINIFS(Tableau1[1er],Tableau1[N° BL],Tableau1[[#This Row],[N° BL]],Tableau1[1er],Tableau1[[#This Row],[Date]]),D5110,"")</f>
        <v>182</v>
      </c>
    </row>
    <row r="5112" spans="1:7" ht="14.25" customHeight="1" x14ac:dyDescent="0.25">
      <c r="A5112" s="1" t="s">
        <v>10973</v>
      </c>
      <c r="B5112" s="1" t="s">
        <v>10974</v>
      </c>
      <c r="C5112" s="7">
        <v>45342.505497685182</v>
      </c>
      <c r="D5112" s="10">
        <v>188</v>
      </c>
      <c r="E5112" s="1" t="s">
        <v>32</v>
      </c>
      <c r="F5112">
        <f>IF(LEFT(Tableau1[[#This Row],[Eléments modifié]],$J$1)=$I$1,Tableau1[[#This Row],[Date]],9^9)</f>
        <v>387420489</v>
      </c>
      <c r="G5112" s="9" t="str">
        <f>IF(Tableau1[[#This Row],[Date]]=_xlfn.MINIFS(Tableau1[1er],Tableau1[N° BL],Tableau1[[#This Row],[N° BL]],Tableau1[1er],Tableau1[[#This Row],[Date]]),D5111,"")</f>
        <v/>
      </c>
    </row>
    <row r="5113" spans="1:7" ht="14.25" customHeight="1" x14ac:dyDescent="0.25">
      <c r="A5113" s="1" t="s">
        <v>10973</v>
      </c>
      <c r="B5113" s="1" t="s">
        <v>10974</v>
      </c>
      <c r="C5113" s="7">
        <v>45342.507719907408</v>
      </c>
      <c r="D5113" s="10">
        <v>188</v>
      </c>
      <c r="E5113" s="1" t="s">
        <v>7</v>
      </c>
      <c r="F5113">
        <f>IF(LEFT(Tableau1[[#This Row],[Eléments modifié]],$J$1)=$I$1,Tableau1[[#This Row],[Date]],9^9)</f>
        <v>45342.507719907408</v>
      </c>
      <c r="G5113" s="9">
        <f>IF(Tableau1[[#This Row],[Date]]=_xlfn.MINIFS(Tableau1[1er],Tableau1[N° BL],Tableau1[[#This Row],[N° BL]],Tableau1[1er],Tableau1[[#This Row],[Date]]),D5112,"")</f>
        <v>188</v>
      </c>
    </row>
    <row r="5114" spans="1:7" ht="14.25" customHeight="1" x14ac:dyDescent="0.25">
      <c r="A5114" s="1" t="s">
        <v>10973</v>
      </c>
      <c r="B5114" s="1" t="s">
        <v>10974</v>
      </c>
      <c r="C5114" s="7">
        <v>45343.509004629632</v>
      </c>
      <c r="D5114" s="10">
        <v>188</v>
      </c>
      <c r="E5114" s="1" t="s">
        <v>32</v>
      </c>
      <c r="F5114">
        <f>IF(LEFT(Tableau1[[#This Row],[Eléments modifié]],$J$1)=$I$1,Tableau1[[#This Row],[Date]],9^9)</f>
        <v>387420489</v>
      </c>
      <c r="G5114" s="9" t="str">
        <f>IF(Tableau1[[#This Row],[Date]]=_xlfn.MINIFS(Tableau1[1er],Tableau1[N° BL],Tableau1[[#This Row],[N° BL]],Tableau1[1er],Tableau1[[#This Row],[Date]]),D5113,"")</f>
        <v/>
      </c>
    </row>
    <row r="5115" spans="1:7" ht="14.25" customHeight="1" x14ac:dyDescent="0.25">
      <c r="A5115" s="1" t="s">
        <v>10973</v>
      </c>
      <c r="B5115" s="1" t="s">
        <v>10974</v>
      </c>
      <c r="C5115" s="7">
        <v>45343.509641203702</v>
      </c>
      <c r="D5115" s="10">
        <v>188</v>
      </c>
      <c r="E5115" s="1" t="s">
        <v>7</v>
      </c>
      <c r="F5115">
        <f>IF(LEFT(Tableau1[[#This Row],[Eléments modifié]],$J$1)=$I$1,Tableau1[[#This Row],[Date]],9^9)</f>
        <v>45343.509641203702</v>
      </c>
      <c r="G5115" s="9">
        <f>IF(Tableau1[[#This Row],[Date]]=_xlfn.MINIFS(Tableau1[1er],Tableau1[N° BL],Tableau1[[#This Row],[N° BL]],Tableau1[1er],Tableau1[[#This Row],[Date]]),D5114,"")</f>
        <v>188</v>
      </c>
    </row>
    <row r="5116" spans="1:7" ht="14.25" customHeight="1" x14ac:dyDescent="0.25">
      <c r="A5116" s="1" t="s">
        <v>10987</v>
      </c>
      <c r="B5116" s="1" t="s">
        <v>10988</v>
      </c>
      <c r="C5116" s="7">
        <v>45338.586435185185</v>
      </c>
      <c r="D5116" s="10">
        <v>211</v>
      </c>
      <c r="E5116" s="1" t="s">
        <v>4825</v>
      </c>
      <c r="F5116">
        <f>IF(LEFT(Tableau1[[#This Row],[Eléments modifié]],$J$1)=$I$1,Tableau1[[#This Row],[Date]],9^9)</f>
        <v>387420489</v>
      </c>
      <c r="G5116" s="9" t="str">
        <f>IF(Tableau1[[#This Row],[Date]]=_xlfn.MINIFS(Tableau1[1er],Tableau1[N° BL],Tableau1[[#This Row],[N° BL]],Tableau1[1er],Tableau1[[#This Row],[Date]]),D5115,"")</f>
        <v/>
      </c>
    </row>
    <row r="5117" spans="1:7" ht="14.25" customHeight="1" x14ac:dyDescent="0.25">
      <c r="A5117" s="1" t="s">
        <v>10987</v>
      </c>
      <c r="B5117" s="1" t="s">
        <v>10988</v>
      </c>
      <c r="C5117" s="7">
        <v>45338.667673611111</v>
      </c>
      <c r="D5117" s="10">
        <v>210</v>
      </c>
      <c r="E5117" s="1" t="s">
        <v>7</v>
      </c>
      <c r="F5117">
        <f>IF(LEFT(Tableau1[[#This Row],[Eléments modifié]],$J$1)=$I$1,Tableau1[[#This Row],[Date]],9^9)</f>
        <v>45338.667673611111</v>
      </c>
      <c r="G5117" s="9">
        <f>IF(Tableau1[[#This Row],[Date]]=_xlfn.MINIFS(Tableau1[1er],Tableau1[N° BL],Tableau1[[#This Row],[N° BL]],Tableau1[1er],Tableau1[[#This Row],[Date]]),D5116,"")</f>
        <v>211</v>
      </c>
    </row>
    <row r="5118" spans="1:7" ht="14.25" customHeight="1" x14ac:dyDescent="0.25">
      <c r="A5118" s="1" t="s">
        <v>10987</v>
      </c>
      <c r="B5118" s="1" t="s">
        <v>10988</v>
      </c>
      <c r="C5118" s="7">
        <v>45343.44090277778</v>
      </c>
      <c r="D5118" s="10">
        <v>210</v>
      </c>
      <c r="E5118" s="1" t="s">
        <v>32</v>
      </c>
      <c r="F5118">
        <f>IF(LEFT(Tableau1[[#This Row],[Eléments modifié]],$J$1)=$I$1,Tableau1[[#This Row],[Date]],9^9)</f>
        <v>387420489</v>
      </c>
      <c r="G5118" s="9" t="str">
        <f>IF(Tableau1[[#This Row],[Date]]=_xlfn.MINIFS(Tableau1[1er],Tableau1[N° BL],Tableau1[[#This Row],[N° BL]],Tableau1[1er],Tableau1[[#This Row],[Date]]),D5117,"")</f>
        <v/>
      </c>
    </row>
    <row r="5119" spans="1:7" ht="14.25" customHeight="1" x14ac:dyDescent="0.25">
      <c r="A5119" s="1" t="s">
        <v>10987</v>
      </c>
      <c r="B5119" s="1" t="s">
        <v>10988</v>
      </c>
      <c r="C5119" s="7">
        <v>45343.455879629626</v>
      </c>
      <c r="D5119" s="10">
        <v>188</v>
      </c>
      <c r="E5119" s="1" t="s">
        <v>7</v>
      </c>
      <c r="F5119">
        <f>IF(LEFT(Tableau1[[#This Row],[Eléments modifié]],$J$1)=$I$1,Tableau1[[#This Row],[Date]],9^9)</f>
        <v>45343.455879629626</v>
      </c>
      <c r="G5119" s="9">
        <f>IF(Tableau1[[#This Row],[Date]]=_xlfn.MINIFS(Tableau1[1er],Tableau1[N° BL],Tableau1[[#This Row],[N° BL]],Tableau1[1er],Tableau1[[#This Row],[Date]]),D5118,"")</f>
        <v>210</v>
      </c>
    </row>
    <row r="5120" spans="1:7" ht="14.25" customHeight="1" x14ac:dyDescent="0.25">
      <c r="A5120" s="1" t="s">
        <v>10981</v>
      </c>
      <c r="B5120" s="1" t="s">
        <v>10982</v>
      </c>
      <c r="C5120" s="7">
        <v>45338.624583333331</v>
      </c>
      <c r="D5120" s="10">
        <v>210</v>
      </c>
      <c r="E5120" s="1" t="s">
        <v>3459</v>
      </c>
      <c r="F5120">
        <f>IF(LEFT(Tableau1[[#This Row],[Eléments modifié]],$J$1)=$I$1,Tableau1[[#This Row],[Date]],9^9)</f>
        <v>387420489</v>
      </c>
      <c r="G5120" s="9" t="str">
        <f>IF(Tableau1[[#This Row],[Date]]=_xlfn.MINIFS(Tableau1[1er],Tableau1[N° BL],Tableau1[[#This Row],[N° BL]],Tableau1[1er],Tableau1[[#This Row],[Date]]),D5119,"")</f>
        <v/>
      </c>
    </row>
    <row r="5121" spans="1:7" ht="14.25" customHeight="1" x14ac:dyDescent="0.25">
      <c r="A5121" s="1" t="s">
        <v>10981</v>
      </c>
      <c r="B5121" s="1" t="s">
        <v>10982</v>
      </c>
      <c r="C5121" s="7">
        <v>45338.642951388887</v>
      </c>
      <c r="D5121" s="10">
        <v>211</v>
      </c>
      <c r="E5121" s="1" t="s">
        <v>7</v>
      </c>
      <c r="F5121">
        <f>IF(LEFT(Tableau1[[#This Row],[Eléments modifié]],$J$1)=$I$1,Tableau1[[#This Row],[Date]],9^9)</f>
        <v>45338.642951388887</v>
      </c>
      <c r="G5121" s="9">
        <f>IF(Tableau1[[#This Row],[Date]]=_xlfn.MINIFS(Tableau1[1er],Tableau1[N° BL],Tableau1[[#This Row],[N° BL]],Tableau1[1er],Tableau1[[#This Row],[Date]]),D5120,"")</f>
        <v>210</v>
      </c>
    </row>
    <row r="5122" spans="1:7" ht="14.25" customHeight="1" x14ac:dyDescent="0.25">
      <c r="A5122" s="1" t="s">
        <v>10981</v>
      </c>
      <c r="B5122" s="1" t="s">
        <v>10982</v>
      </c>
      <c r="C5122" s="7">
        <v>45343.46361111111</v>
      </c>
      <c r="D5122" s="10">
        <v>210</v>
      </c>
      <c r="E5122" s="1" t="s">
        <v>32</v>
      </c>
      <c r="F5122">
        <f>IF(LEFT(Tableau1[[#This Row],[Eléments modifié]],$J$1)=$I$1,Tableau1[[#This Row],[Date]],9^9)</f>
        <v>387420489</v>
      </c>
      <c r="G5122" s="9" t="str">
        <f>IF(Tableau1[[#This Row],[Date]]=_xlfn.MINIFS(Tableau1[1er],Tableau1[N° BL],Tableau1[[#This Row],[N° BL]],Tableau1[1er],Tableau1[[#This Row],[Date]]),D5121,"")</f>
        <v/>
      </c>
    </row>
    <row r="5123" spans="1:7" ht="14.25" customHeight="1" x14ac:dyDescent="0.25">
      <c r="A5123" s="1" t="s">
        <v>10981</v>
      </c>
      <c r="B5123" s="1" t="s">
        <v>10982</v>
      </c>
      <c r="C5123" s="7">
        <v>45343.466249999998</v>
      </c>
      <c r="D5123" s="10">
        <v>188</v>
      </c>
      <c r="E5123" s="1" t="s">
        <v>7</v>
      </c>
      <c r="F5123">
        <f>IF(LEFT(Tableau1[[#This Row],[Eléments modifié]],$J$1)=$I$1,Tableau1[[#This Row],[Date]],9^9)</f>
        <v>45343.466249999998</v>
      </c>
      <c r="G5123" s="9">
        <f>IF(Tableau1[[#This Row],[Date]]=_xlfn.MINIFS(Tableau1[1er],Tableau1[N° BL],Tableau1[[#This Row],[N° BL]],Tableau1[1er],Tableau1[[#This Row],[Date]]),D5122,"")</f>
        <v>210</v>
      </c>
    </row>
    <row r="5124" spans="1:7" ht="14.25" customHeight="1" x14ac:dyDescent="0.25">
      <c r="A5124" s="1" t="s">
        <v>11039</v>
      </c>
      <c r="B5124" s="1" t="s">
        <v>11040</v>
      </c>
      <c r="C5124" s="7">
        <v>45341.413136574076</v>
      </c>
      <c r="D5124" s="10">
        <v>182</v>
      </c>
      <c r="E5124" s="1" t="s">
        <v>9934</v>
      </c>
      <c r="F5124">
        <f>IF(LEFT(Tableau1[[#This Row],[Eléments modifié]],$J$1)=$I$1,Tableau1[[#This Row],[Date]],9^9)</f>
        <v>387420489</v>
      </c>
      <c r="G5124" s="9" t="str">
        <f>IF(Tableau1[[#This Row],[Date]]=_xlfn.MINIFS(Tableau1[1er],Tableau1[N° BL],Tableau1[[#This Row],[N° BL]],Tableau1[1er],Tableau1[[#This Row],[Date]]),D5123,"")</f>
        <v/>
      </c>
    </row>
    <row r="5125" spans="1:7" ht="14.25" customHeight="1" x14ac:dyDescent="0.25">
      <c r="A5125" s="1" t="s">
        <v>11039</v>
      </c>
      <c r="B5125" s="1" t="s">
        <v>11040</v>
      </c>
      <c r="C5125" s="7">
        <v>45341.428946759261</v>
      </c>
      <c r="D5125" s="10">
        <v>210</v>
      </c>
      <c r="E5125" s="1" t="s">
        <v>7</v>
      </c>
      <c r="F5125">
        <f>IF(LEFT(Tableau1[[#This Row],[Eléments modifié]],$J$1)=$I$1,Tableau1[[#This Row],[Date]],9^9)</f>
        <v>45341.428946759261</v>
      </c>
      <c r="G5125" s="9">
        <f>IF(Tableau1[[#This Row],[Date]]=_xlfn.MINIFS(Tableau1[1er],Tableau1[N° BL],Tableau1[[#This Row],[N° BL]],Tableau1[1er],Tableau1[[#This Row],[Date]]),D5124,"")</f>
        <v>182</v>
      </c>
    </row>
    <row r="5126" spans="1:7" ht="14.25" customHeight="1" x14ac:dyDescent="0.25">
      <c r="A5126" s="1" t="s">
        <v>11039</v>
      </c>
      <c r="B5126" s="1" t="s">
        <v>11040</v>
      </c>
      <c r="C5126" s="7">
        <v>45342.501238425924</v>
      </c>
      <c r="D5126" s="10">
        <v>189</v>
      </c>
      <c r="E5126" s="1" t="s">
        <v>32</v>
      </c>
      <c r="F5126">
        <f>IF(LEFT(Tableau1[[#This Row],[Eléments modifié]],$J$1)=$I$1,Tableau1[[#This Row],[Date]],9^9)</f>
        <v>387420489</v>
      </c>
      <c r="G5126" s="9" t="str">
        <f>IF(Tableau1[[#This Row],[Date]]=_xlfn.MINIFS(Tableau1[1er],Tableau1[N° BL],Tableau1[[#This Row],[N° BL]],Tableau1[1er],Tableau1[[#This Row],[Date]]),D5125,"")</f>
        <v/>
      </c>
    </row>
    <row r="5127" spans="1:7" ht="14.25" customHeight="1" x14ac:dyDescent="0.25">
      <c r="A5127" s="1" t="s">
        <v>11039</v>
      </c>
      <c r="B5127" s="1" t="s">
        <v>11040</v>
      </c>
      <c r="C5127" s="7">
        <v>45342.505474537036</v>
      </c>
      <c r="D5127" s="10">
        <v>188</v>
      </c>
      <c r="E5127" s="1" t="s">
        <v>7</v>
      </c>
      <c r="F5127">
        <f>IF(LEFT(Tableau1[[#This Row],[Eléments modifié]],$J$1)=$I$1,Tableau1[[#This Row],[Date]],9^9)</f>
        <v>45342.505474537036</v>
      </c>
      <c r="G5127" s="9">
        <f>IF(Tableau1[[#This Row],[Date]]=_xlfn.MINIFS(Tableau1[1er],Tableau1[N° BL],Tableau1[[#This Row],[N° BL]],Tableau1[1er],Tableau1[[#This Row],[Date]]),D5126,"")</f>
        <v>189</v>
      </c>
    </row>
    <row r="5128" spans="1:7" ht="14.25" customHeight="1" x14ac:dyDescent="0.25">
      <c r="A5128" s="1" t="s">
        <v>10945</v>
      </c>
      <c r="B5128" s="1" t="s">
        <v>10946</v>
      </c>
      <c r="C5128" s="7">
        <v>45341.421111111114</v>
      </c>
      <c r="D5128" s="10">
        <v>188</v>
      </c>
      <c r="E5128" s="1" t="s">
        <v>21</v>
      </c>
      <c r="F5128">
        <f>IF(LEFT(Tableau1[[#This Row],[Eléments modifié]],$J$1)=$I$1,Tableau1[[#This Row],[Date]],9^9)</f>
        <v>387420489</v>
      </c>
      <c r="G5128" s="9" t="str">
        <f>IF(Tableau1[[#This Row],[Date]]=_xlfn.MINIFS(Tableau1[1er],Tableau1[N° BL],Tableau1[[#This Row],[N° BL]],Tableau1[1er],Tableau1[[#This Row],[Date]]),D5127,"")</f>
        <v/>
      </c>
    </row>
    <row r="5129" spans="1:7" ht="14.25" customHeight="1" x14ac:dyDescent="0.25">
      <c r="A5129" s="1" t="s">
        <v>10945</v>
      </c>
      <c r="B5129" s="1" t="s">
        <v>10946</v>
      </c>
      <c r="C5129" s="7">
        <v>45341.431689814817</v>
      </c>
      <c r="D5129" s="10">
        <v>176</v>
      </c>
      <c r="E5129" s="1" t="s">
        <v>20</v>
      </c>
      <c r="F5129">
        <f>IF(LEFT(Tableau1[[#This Row],[Eléments modifié]],$J$1)=$I$1,Tableau1[[#This Row],[Date]],9^9)</f>
        <v>387420489</v>
      </c>
      <c r="G5129" s="9" t="str">
        <f>IF(Tableau1[[#This Row],[Date]]=_xlfn.MINIFS(Tableau1[1er],Tableau1[N° BL],Tableau1[[#This Row],[N° BL]],Tableau1[1er],Tableau1[[#This Row],[Date]]),D5128,"")</f>
        <v/>
      </c>
    </row>
    <row r="5130" spans="1:7" ht="14.25" customHeight="1" x14ac:dyDescent="0.25">
      <c r="A5130" s="1" t="s">
        <v>10945</v>
      </c>
      <c r="B5130" s="1" t="s">
        <v>10946</v>
      </c>
      <c r="C5130" s="7">
        <v>45341.438726851855</v>
      </c>
      <c r="D5130" s="10">
        <v>211</v>
      </c>
      <c r="E5130" s="1" t="s">
        <v>4825</v>
      </c>
      <c r="F5130">
        <f>IF(LEFT(Tableau1[[#This Row],[Eléments modifié]],$J$1)=$I$1,Tableau1[[#This Row],[Date]],9^9)</f>
        <v>387420489</v>
      </c>
      <c r="G5130" s="9" t="str">
        <f>IF(Tableau1[[#This Row],[Date]]=_xlfn.MINIFS(Tableau1[1er],Tableau1[N° BL],Tableau1[[#This Row],[N° BL]],Tableau1[1er],Tableau1[[#This Row],[Date]]),D5129,"")</f>
        <v/>
      </c>
    </row>
    <row r="5131" spans="1:7" ht="14.25" customHeight="1" x14ac:dyDescent="0.25">
      <c r="A5131" s="1" t="s">
        <v>10945</v>
      </c>
      <c r="B5131" s="1" t="s">
        <v>10946</v>
      </c>
      <c r="C5131" s="7">
        <v>45341.459618055553</v>
      </c>
      <c r="D5131" s="10">
        <v>204</v>
      </c>
      <c r="E5131" s="1" t="s">
        <v>7</v>
      </c>
      <c r="F5131">
        <f>IF(LEFT(Tableau1[[#This Row],[Eléments modifié]],$J$1)=$I$1,Tableau1[[#This Row],[Date]],9^9)</f>
        <v>45341.459618055553</v>
      </c>
      <c r="G5131" s="9">
        <f>IF(Tableau1[[#This Row],[Date]]=_xlfn.MINIFS(Tableau1[1er],Tableau1[N° BL],Tableau1[[#This Row],[N° BL]],Tableau1[1er],Tableau1[[#This Row],[Date]]),D5130,"")</f>
        <v>211</v>
      </c>
    </row>
    <row r="5132" spans="1:7" ht="14.25" customHeight="1" x14ac:dyDescent="0.25">
      <c r="A5132" s="1" t="s">
        <v>10945</v>
      </c>
      <c r="B5132" s="1" t="s">
        <v>10946</v>
      </c>
      <c r="C5132" s="7">
        <v>45343.59684027778</v>
      </c>
      <c r="D5132" s="10">
        <v>212</v>
      </c>
      <c r="E5132" s="1" t="s">
        <v>32</v>
      </c>
      <c r="F5132">
        <f>IF(LEFT(Tableau1[[#This Row],[Eléments modifié]],$J$1)=$I$1,Tableau1[[#This Row],[Date]],9^9)</f>
        <v>387420489</v>
      </c>
      <c r="G5132" s="9" t="str">
        <f>IF(Tableau1[[#This Row],[Date]]=_xlfn.MINIFS(Tableau1[1er],Tableau1[N° BL],Tableau1[[#This Row],[N° BL]],Tableau1[1er],Tableau1[[#This Row],[Date]]),D5131,"")</f>
        <v/>
      </c>
    </row>
    <row r="5133" spans="1:7" ht="14.25" customHeight="1" x14ac:dyDescent="0.25">
      <c r="A5133" s="1" t="s">
        <v>10945</v>
      </c>
      <c r="B5133" s="1" t="s">
        <v>10946</v>
      </c>
      <c r="C5133" s="7">
        <v>45343.598761574074</v>
      </c>
      <c r="D5133" s="10">
        <v>188</v>
      </c>
      <c r="E5133" s="1" t="s">
        <v>7</v>
      </c>
      <c r="F5133">
        <f>IF(LEFT(Tableau1[[#This Row],[Eléments modifié]],$J$1)=$I$1,Tableau1[[#This Row],[Date]],9^9)</f>
        <v>45343.598761574074</v>
      </c>
      <c r="G5133" s="9">
        <f>IF(Tableau1[[#This Row],[Date]]=_xlfn.MINIFS(Tableau1[1er],Tableau1[N° BL],Tableau1[[#This Row],[N° BL]],Tableau1[1er],Tableau1[[#This Row],[Date]]),D5132,"")</f>
        <v>212</v>
      </c>
    </row>
    <row r="5134" spans="1:7" ht="14.25" customHeight="1" x14ac:dyDescent="0.25">
      <c r="A5134" s="1" t="s">
        <v>11229</v>
      </c>
      <c r="B5134" s="1" t="s">
        <v>11230</v>
      </c>
      <c r="C5134" s="7">
        <v>45338.492245370369</v>
      </c>
      <c r="D5134" s="10">
        <v>189</v>
      </c>
      <c r="E5134" s="1" t="s">
        <v>9934</v>
      </c>
      <c r="F5134">
        <f>IF(LEFT(Tableau1[[#This Row],[Eléments modifié]],$J$1)=$I$1,Tableau1[[#This Row],[Date]],9^9)</f>
        <v>387420489</v>
      </c>
      <c r="G5134" s="9" t="str">
        <f>IF(Tableau1[[#This Row],[Date]]=_xlfn.MINIFS(Tableau1[1er],Tableau1[N° BL],Tableau1[[#This Row],[N° BL]],Tableau1[1er],Tableau1[[#This Row],[Date]]),D5133,"")</f>
        <v/>
      </c>
    </row>
    <row r="5135" spans="1:7" ht="14.25" customHeight="1" x14ac:dyDescent="0.25">
      <c r="A5135" s="1" t="s">
        <v>11229</v>
      </c>
      <c r="B5135" s="1" t="s">
        <v>11230</v>
      </c>
      <c r="C5135" s="7">
        <v>45338.510266203702</v>
      </c>
      <c r="D5135" s="10">
        <v>210</v>
      </c>
      <c r="E5135" s="1" t="s">
        <v>7</v>
      </c>
      <c r="F5135">
        <f>IF(LEFT(Tableau1[[#This Row],[Eléments modifié]],$J$1)=$I$1,Tableau1[[#This Row],[Date]],9^9)</f>
        <v>45338.510266203702</v>
      </c>
      <c r="G5135" s="9">
        <f>IF(Tableau1[[#This Row],[Date]]=_xlfn.MINIFS(Tableau1[1er],Tableau1[N° BL],Tableau1[[#This Row],[N° BL]],Tableau1[1er],Tableau1[[#This Row],[Date]]),D5134,"")</f>
        <v>189</v>
      </c>
    </row>
    <row r="5136" spans="1:7" ht="14.25" customHeight="1" x14ac:dyDescent="0.25">
      <c r="A5136" s="1" t="s">
        <v>11139</v>
      </c>
      <c r="B5136" s="1" t="s">
        <v>11140</v>
      </c>
      <c r="C5136" s="7">
        <v>45341.443055555559</v>
      </c>
      <c r="D5136" s="10">
        <v>210</v>
      </c>
      <c r="E5136" s="1" t="s">
        <v>371</v>
      </c>
      <c r="F5136">
        <f>IF(LEFT(Tableau1[[#This Row],[Eléments modifié]],$J$1)=$I$1,Tableau1[[#This Row],[Date]],9^9)</f>
        <v>387420489</v>
      </c>
      <c r="G5136" s="9" t="str">
        <f>IF(Tableau1[[#This Row],[Date]]=_xlfn.MINIFS(Tableau1[1er],Tableau1[N° BL],Tableau1[[#This Row],[N° BL]],Tableau1[1er],Tableau1[[#This Row],[Date]]),D5135,"")</f>
        <v/>
      </c>
    </row>
    <row r="5137" spans="1:7" ht="14.25" customHeight="1" x14ac:dyDescent="0.25">
      <c r="A5137" s="1" t="s">
        <v>11139</v>
      </c>
      <c r="B5137" s="1" t="s">
        <v>11140</v>
      </c>
      <c r="C5137" s="7">
        <v>45341.481354166666</v>
      </c>
      <c r="D5137" s="10">
        <v>209</v>
      </c>
      <c r="E5137" s="1" t="s">
        <v>7</v>
      </c>
      <c r="F5137">
        <f>IF(LEFT(Tableau1[[#This Row],[Eléments modifié]],$J$1)=$I$1,Tableau1[[#This Row],[Date]],9^9)</f>
        <v>45341.481354166666</v>
      </c>
      <c r="G5137" s="9">
        <f>IF(Tableau1[[#This Row],[Date]]=_xlfn.MINIFS(Tableau1[1er],Tableau1[N° BL],Tableau1[[#This Row],[N° BL]],Tableau1[1er],Tableau1[[#This Row],[Date]]),D5136,"")</f>
        <v>210</v>
      </c>
    </row>
    <row r="5138" spans="1:7" ht="14.25" customHeight="1" x14ac:dyDescent="0.25">
      <c r="A5138" s="1" t="s">
        <v>11139</v>
      </c>
      <c r="B5138" s="1" t="s">
        <v>11140</v>
      </c>
      <c r="C5138" s="7">
        <v>45341.481504629628</v>
      </c>
      <c r="D5138" s="10">
        <v>209</v>
      </c>
      <c r="E5138" s="1" t="s">
        <v>7</v>
      </c>
      <c r="F5138">
        <f>IF(LEFT(Tableau1[[#This Row],[Eléments modifié]],$J$1)=$I$1,Tableau1[[#This Row],[Date]],9^9)</f>
        <v>45341.481504629628</v>
      </c>
      <c r="G5138" s="9">
        <f>IF(Tableau1[[#This Row],[Date]]=_xlfn.MINIFS(Tableau1[1er],Tableau1[N° BL],Tableau1[[#This Row],[N° BL]],Tableau1[1er],Tableau1[[#This Row],[Date]]),D5137,"")</f>
        <v>209</v>
      </c>
    </row>
    <row r="5139" spans="1:7" ht="14.25" customHeight="1" x14ac:dyDescent="0.25">
      <c r="A5139" s="1" t="s">
        <v>11139</v>
      </c>
      <c r="B5139" s="1" t="s">
        <v>11140</v>
      </c>
      <c r="C5139" s="7">
        <v>45341.48165509259</v>
      </c>
      <c r="D5139" s="10">
        <v>188</v>
      </c>
      <c r="E5139" s="1" t="s">
        <v>7</v>
      </c>
      <c r="F5139">
        <f>IF(LEFT(Tableau1[[#This Row],[Eléments modifié]],$J$1)=$I$1,Tableau1[[#This Row],[Date]],9^9)</f>
        <v>45341.48165509259</v>
      </c>
      <c r="G5139" s="9">
        <f>IF(Tableau1[[#This Row],[Date]]=_xlfn.MINIFS(Tableau1[1er],Tableau1[N° BL],Tableau1[[#This Row],[N° BL]],Tableau1[1er],Tableau1[[#This Row],[Date]]),D5138,"")</f>
        <v>209</v>
      </c>
    </row>
    <row r="5140" spans="1:7" ht="14.25" customHeight="1" x14ac:dyDescent="0.25">
      <c r="A5140" s="1" t="s">
        <v>10863</v>
      </c>
      <c r="B5140" s="1" t="s">
        <v>10864</v>
      </c>
      <c r="C5140" s="7">
        <v>45341.450902777775</v>
      </c>
      <c r="D5140" s="10">
        <v>212</v>
      </c>
      <c r="E5140" s="1" t="s">
        <v>14</v>
      </c>
      <c r="F5140">
        <f>IF(LEFT(Tableau1[[#This Row],[Eléments modifié]],$J$1)=$I$1,Tableau1[[#This Row],[Date]],9^9)</f>
        <v>387420489</v>
      </c>
      <c r="G5140" s="9" t="str">
        <f>IF(Tableau1[[#This Row],[Date]]=_xlfn.MINIFS(Tableau1[1er],Tableau1[N° BL],Tableau1[[#This Row],[N° BL]],Tableau1[1er],Tableau1[[#This Row],[Date]]),D5139,"")</f>
        <v/>
      </c>
    </row>
    <row r="5141" spans="1:7" ht="14.25" customHeight="1" x14ac:dyDescent="0.25">
      <c r="A5141" s="1" t="s">
        <v>10863</v>
      </c>
      <c r="B5141" s="1" t="s">
        <v>10864</v>
      </c>
      <c r="C5141" s="7">
        <v>45341.468124999999</v>
      </c>
      <c r="D5141" s="10">
        <v>189</v>
      </c>
      <c r="E5141" s="1" t="s">
        <v>7</v>
      </c>
      <c r="F5141">
        <f>IF(LEFT(Tableau1[[#This Row],[Eléments modifié]],$J$1)=$I$1,Tableau1[[#This Row],[Date]],9^9)</f>
        <v>45341.468124999999</v>
      </c>
      <c r="G5141" s="9">
        <f>IF(Tableau1[[#This Row],[Date]]=_xlfn.MINIFS(Tableau1[1er],Tableau1[N° BL],Tableau1[[#This Row],[N° BL]],Tableau1[1er],Tableau1[[#This Row],[Date]]),D5140,"")</f>
        <v>212</v>
      </c>
    </row>
    <row r="5142" spans="1:7" ht="14.25" customHeight="1" x14ac:dyDescent="0.25">
      <c r="A5142" s="1" t="s">
        <v>10863</v>
      </c>
      <c r="B5142" s="1" t="s">
        <v>10864</v>
      </c>
      <c r="C5142" s="7">
        <v>45341.469282407408</v>
      </c>
      <c r="D5142" s="10">
        <v>176</v>
      </c>
      <c r="E5142" s="1" t="s">
        <v>7</v>
      </c>
      <c r="F5142">
        <f>IF(LEFT(Tableau1[[#This Row],[Eléments modifié]],$J$1)=$I$1,Tableau1[[#This Row],[Date]],9^9)</f>
        <v>45341.469282407408</v>
      </c>
      <c r="G5142" s="9">
        <f>IF(Tableau1[[#This Row],[Date]]=_xlfn.MINIFS(Tableau1[1er],Tableau1[N° BL],Tableau1[[#This Row],[N° BL]],Tableau1[1er],Tableau1[[#This Row],[Date]]),D5141,"")</f>
        <v>189</v>
      </c>
    </row>
    <row r="5143" spans="1:7" ht="14.25" customHeight="1" x14ac:dyDescent="0.25">
      <c r="A5143" s="1" t="s">
        <v>10863</v>
      </c>
      <c r="B5143" s="1" t="s">
        <v>10864</v>
      </c>
      <c r="C5143" s="7">
        <v>45341.469768518517</v>
      </c>
      <c r="D5143" s="10">
        <v>189</v>
      </c>
      <c r="E5143" s="1" t="s">
        <v>7</v>
      </c>
      <c r="F5143">
        <f>IF(LEFT(Tableau1[[#This Row],[Eléments modifié]],$J$1)=$I$1,Tableau1[[#This Row],[Date]],9^9)</f>
        <v>45341.469768518517</v>
      </c>
      <c r="G5143" s="9">
        <f>IF(Tableau1[[#This Row],[Date]]=_xlfn.MINIFS(Tableau1[1er],Tableau1[N° BL],Tableau1[[#This Row],[N° BL]],Tableau1[1er],Tableau1[[#This Row],[Date]]),D5142,"")</f>
        <v>176</v>
      </c>
    </row>
    <row r="5144" spans="1:7" ht="14.25" customHeight="1" x14ac:dyDescent="0.25">
      <c r="A5144" s="1" t="s">
        <v>10863</v>
      </c>
      <c r="B5144" s="1" t="s">
        <v>10864</v>
      </c>
      <c r="C5144" s="7">
        <v>45344.484560185185</v>
      </c>
      <c r="D5144" s="10">
        <v>204</v>
      </c>
      <c r="E5144" s="1" t="s">
        <v>32</v>
      </c>
      <c r="F5144">
        <f>IF(LEFT(Tableau1[[#This Row],[Eléments modifié]],$J$1)=$I$1,Tableau1[[#This Row],[Date]],9^9)</f>
        <v>387420489</v>
      </c>
      <c r="G5144" s="9" t="str">
        <f>IF(Tableau1[[#This Row],[Date]]=_xlfn.MINIFS(Tableau1[1er],Tableau1[N° BL],Tableau1[[#This Row],[N° BL]],Tableau1[1er],Tableau1[[#This Row],[Date]]),D5143,"")</f>
        <v/>
      </c>
    </row>
    <row r="5145" spans="1:7" ht="14.25" customHeight="1" x14ac:dyDescent="0.25">
      <c r="A5145" s="1" t="s">
        <v>10863</v>
      </c>
      <c r="B5145" s="1" t="s">
        <v>10864</v>
      </c>
      <c r="C5145" s="7">
        <v>45344.486354166664</v>
      </c>
      <c r="D5145" s="10">
        <v>188</v>
      </c>
      <c r="E5145" s="1" t="s">
        <v>7</v>
      </c>
      <c r="F5145">
        <f>IF(LEFT(Tableau1[[#This Row],[Eléments modifié]],$J$1)=$I$1,Tableau1[[#This Row],[Date]],9^9)</f>
        <v>45344.486354166664</v>
      </c>
      <c r="G5145" s="9">
        <f>IF(Tableau1[[#This Row],[Date]]=_xlfn.MINIFS(Tableau1[1er],Tableau1[N° BL],Tableau1[[#This Row],[N° BL]],Tableau1[1er],Tableau1[[#This Row],[Date]]),D5144,"")</f>
        <v>204</v>
      </c>
    </row>
    <row r="5146" spans="1:7" ht="14.25" customHeight="1" x14ac:dyDescent="0.25">
      <c r="A5146" s="1" t="s">
        <v>10863</v>
      </c>
      <c r="B5146" s="1" t="s">
        <v>10864</v>
      </c>
      <c r="C5146" s="7">
        <v>45344.486493055556</v>
      </c>
      <c r="D5146" s="10">
        <v>204</v>
      </c>
      <c r="E5146" s="1" t="s">
        <v>7</v>
      </c>
      <c r="F5146">
        <f>IF(LEFT(Tableau1[[#This Row],[Eléments modifié]],$J$1)=$I$1,Tableau1[[#This Row],[Date]],9^9)</f>
        <v>45344.486493055556</v>
      </c>
      <c r="G5146" s="9">
        <f>IF(Tableau1[[#This Row],[Date]]=_xlfn.MINIFS(Tableau1[1er],Tableau1[N° BL],Tableau1[[#This Row],[N° BL]],Tableau1[1er],Tableau1[[#This Row],[Date]]),D5145,"")</f>
        <v>188</v>
      </c>
    </row>
    <row r="5147" spans="1:7" ht="14.25" customHeight="1" x14ac:dyDescent="0.25">
      <c r="A5147" s="1" t="s">
        <v>11071</v>
      </c>
      <c r="B5147" s="1" t="s">
        <v>11072</v>
      </c>
      <c r="C5147" s="7">
        <v>45342.345879629633</v>
      </c>
      <c r="D5147" s="10">
        <v>176</v>
      </c>
      <c r="E5147" s="1" t="s">
        <v>14</v>
      </c>
      <c r="F5147">
        <f>IF(LEFT(Tableau1[[#This Row],[Eléments modifié]],$J$1)=$I$1,Tableau1[[#This Row],[Date]],9^9)</f>
        <v>387420489</v>
      </c>
      <c r="G5147" s="9" t="str">
        <f>IF(Tableau1[[#This Row],[Date]]=_xlfn.MINIFS(Tableau1[1er],Tableau1[N° BL],Tableau1[[#This Row],[N° BL]],Tableau1[1er],Tableau1[[#This Row],[Date]]),D5146,"")</f>
        <v/>
      </c>
    </row>
    <row r="5148" spans="1:7" ht="14.25" customHeight="1" x14ac:dyDescent="0.25">
      <c r="A5148" s="1" t="s">
        <v>11071</v>
      </c>
      <c r="B5148" s="1" t="s">
        <v>11072</v>
      </c>
      <c r="C5148" s="7">
        <v>45342.417523148149</v>
      </c>
      <c r="D5148" s="10">
        <v>189</v>
      </c>
      <c r="E5148" s="1" t="s">
        <v>7</v>
      </c>
      <c r="F5148">
        <f>IF(LEFT(Tableau1[[#This Row],[Eléments modifié]],$J$1)=$I$1,Tableau1[[#This Row],[Date]],9^9)</f>
        <v>45342.417523148149</v>
      </c>
      <c r="G5148" s="9">
        <f>IF(Tableau1[[#This Row],[Date]]=_xlfn.MINIFS(Tableau1[1er],Tableau1[N° BL],Tableau1[[#This Row],[N° BL]],Tableau1[1er],Tableau1[[#This Row],[Date]]),D5147,"")</f>
        <v>176</v>
      </c>
    </row>
    <row r="5149" spans="1:7" ht="14.25" customHeight="1" x14ac:dyDescent="0.25">
      <c r="A5149" s="1" t="s">
        <v>11071</v>
      </c>
      <c r="B5149" s="1" t="s">
        <v>11072</v>
      </c>
      <c r="C5149" s="7">
        <v>45342.417766203704</v>
      </c>
      <c r="D5149" s="10">
        <v>189</v>
      </c>
      <c r="E5149" s="1" t="s">
        <v>7</v>
      </c>
      <c r="F5149">
        <f>IF(LEFT(Tableau1[[#This Row],[Eléments modifié]],$J$1)=$I$1,Tableau1[[#This Row],[Date]],9^9)</f>
        <v>45342.417766203704</v>
      </c>
      <c r="G5149" s="9">
        <f>IF(Tableau1[[#This Row],[Date]]=_xlfn.MINIFS(Tableau1[1er],Tableau1[N° BL],Tableau1[[#This Row],[N° BL]],Tableau1[1er],Tableau1[[#This Row],[Date]]),D5148,"")</f>
        <v>189</v>
      </c>
    </row>
    <row r="5150" spans="1:7" ht="14.25" customHeight="1" x14ac:dyDescent="0.25">
      <c r="A5150" s="1" t="s">
        <v>11203</v>
      </c>
      <c r="B5150" s="1" t="s">
        <v>11204</v>
      </c>
      <c r="C5150" s="7">
        <v>45338.543541666666</v>
      </c>
      <c r="D5150" s="10">
        <v>188</v>
      </c>
      <c r="E5150" s="1" t="s">
        <v>32</v>
      </c>
      <c r="F5150">
        <f>IF(LEFT(Tableau1[[#This Row],[Eléments modifié]],$J$1)=$I$1,Tableau1[[#This Row],[Date]],9^9)</f>
        <v>387420489</v>
      </c>
      <c r="G5150" s="9" t="str">
        <f>IF(Tableau1[[#This Row],[Date]]=_xlfn.MINIFS(Tableau1[1er],Tableau1[N° BL],Tableau1[[#This Row],[N° BL]],Tableau1[1er],Tableau1[[#This Row],[Date]]),D5149,"")</f>
        <v/>
      </c>
    </row>
    <row r="5151" spans="1:7" ht="14.25" customHeight="1" x14ac:dyDescent="0.25">
      <c r="A5151" s="1" t="s">
        <v>11203</v>
      </c>
      <c r="B5151" s="1" t="s">
        <v>11204</v>
      </c>
      <c r="C5151" s="7">
        <v>45338.543657407405</v>
      </c>
      <c r="D5151" s="10">
        <v>209</v>
      </c>
      <c r="E5151" s="1" t="s">
        <v>20</v>
      </c>
      <c r="F5151">
        <f>IF(LEFT(Tableau1[[#This Row],[Eléments modifié]],$J$1)=$I$1,Tableau1[[#This Row],[Date]],9^9)</f>
        <v>387420489</v>
      </c>
      <c r="G5151" s="9" t="str">
        <f>IF(Tableau1[[#This Row],[Date]]=_xlfn.MINIFS(Tableau1[1er],Tableau1[N° BL],Tableau1[[#This Row],[N° BL]],Tableau1[1er],Tableau1[[#This Row],[Date]]),D5150,"")</f>
        <v/>
      </c>
    </row>
    <row r="5152" spans="1:7" ht="14.25" customHeight="1" x14ac:dyDescent="0.25">
      <c r="A5152" s="1" t="s">
        <v>11203</v>
      </c>
      <c r="B5152" s="1" t="s">
        <v>11204</v>
      </c>
      <c r="C5152" s="7">
        <v>45338.544502314813</v>
      </c>
      <c r="D5152" s="10">
        <v>210</v>
      </c>
      <c r="E5152" s="1" t="s">
        <v>371</v>
      </c>
      <c r="F5152">
        <f>IF(LEFT(Tableau1[[#This Row],[Eléments modifié]],$J$1)=$I$1,Tableau1[[#This Row],[Date]],9^9)</f>
        <v>387420489</v>
      </c>
      <c r="G5152" s="9" t="str">
        <f>IF(Tableau1[[#This Row],[Date]]=_xlfn.MINIFS(Tableau1[1er],Tableau1[N° BL],Tableau1[[#This Row],[N° BL]],Tableau1[1er],Tableau1[[#This Row],[Date]]),D5151,"")</f>
        <v/>
      </c>
    </row>
    <row r="5153" spans="1:7" ht="14.25" customHeight="1" x14ac:dyDescent="0.25">
      <c r="A5153" s="1" t="s">
        <v>11203</v>
      </c>
      <c r="B5153" s="1" t="s">
        <v>11204</v>
      </c>
      <c r="C5153" s="7">
        <v>45338.687303240738</v>
      </c>
      <c r="D5153" s="10">
        <v>209</v>
      </c>
      <c r="E5153" s="1" t="s">
        <v>7</v>
      </c>
      <c r="F5153">
        <f>IF(LEFT(Tableau1[[#This Row],[Eléments modifié]],$J$1)=$I$1,Tableau1[[#This Row],[Date]],9^9)</f>
        <v>45338.687303240738</v>
      </c>
      <c r="G5153" s="9">
        <f>IF(Tableau1[[#This Row],[Date]]=_xlfn.MINIFS(Tableau1[1er],Tableau1[N° BL],Tableau1[[#This Row],[N° BL]],Tableau1[1er],Tableau1[[#This Row],[Date]]),D5152,"")</f>
        <v>210</v>
      </c>
    </row>
    <row r="5154" spans="1:7" ht="14.25" customHeight="1" x14ac:dyDescent="0.25">
      <c r="A5154" s="1" t="s">
        <v>10677</v>
      </c>
      <c r="B5154" s="1" t="s">
        <v>10678</v>
      </c>
      <c r="C5154" s="7">
        <v>45343.546747685185</v>
      </c>
      <c r="D5154" s="10">
        <v>210</v>
      </c>
      <c r="E5154" s="1" t="s">
        <v>14</v>
      </c>
      <c r="F5154">
        <f>IF(LEFT(Tableau1[[#This Row],[Eléments modifié]],$J$1)=$I$1,Tableau1[[#This Row],[Date]],9^9)</f>
        <v>387420489</v>
      </c>
      <c r="G5154" s="9" t="str">
        <f>IF(Tableau1[[#This Row],[Date]]=_xlfn.MINIFS(Tableau1[1er],Tableau1[N° BL],Tableau1[[#This Row],[N° BL]],Tableau1[1er],Tableau1[[#This Row],[Date]]),D5153,"")</f>
        <v/>
      </c>
    </row>
    <row r="5155" spans="1:7" ht="14.25" customHeight="1" x14ac:dyDescent="0.25">
      <c r="A5155" s="1" t="s">
        <v>10677</v>
      </c>
      <c r="B5155" s="1" t="s">
        <v>10678</v>
      </c>
      <c r="C5155" s="7">
        <v>45343.563634259262</v>
      </c>
      <c r="D5155" s="10">
        <v>189</v>
      </c>
      <c r="E5155" s="1" t="s">
        <v>7</v>
      </c>
      <c r="F5155">
        <f>IF(LEFT(Tableau1[[#This Row],[Eléments modifié]],$J$1)=$I$1,Tableau1[[#This Row],[Date]],9^9)</f>
        <v>45343.563634259262</v>
      </c>
      <c r="G5155" s="9">
        <f>IF(Tableau1[[#This Row],[Date]]=_xlfn.MINIFS(Tableau1[1er],Tableau1[N° BL],Tableau1[[#This Row],[N° BL]],Tableau1[1er],Tableau1[[#This Row],[Date]]),D5154,"")</f>
        <v>210</v>
      </c>
    </row>
    <row r="5156" spans="1:7" ht="14.25" customHeight="1" x14ac:dyDescent="0.25">
      <c r="A5156" s="1" t="s">
        <v>10677</v>
      </c>
      <c r="B5156" s="1" t="s">
        <v>10678</v>
      </c>
      <c r="C5156" s="7">
        <v>45345.517025462963</v>
      </c>
      <c r="D5156" s="10">
        <v>210</v>
      </c>
      <c r="E5156" s="1" t="s">
        <v>32</v>
      </c>
      <c r="F5156">
        <f>IF(LEFT(Tableau1[[#This Row],[Eléments modifié]],$J$1)=$I$1,Tableau1[[#This Row],[Date]],9^9)</f>
        <v>387420489</v>
      </c>
      <c r="G5156" s="9" t="str">
        <f>IF(Tableau1[[#This Row],[Date]]=_xlfn.MINIFS(Tableau1[1er],Tableau1[N° BL],Tableau1[[#This Row],[N° BL]],Tableau1[1er],Tableau1[[#This Row],[Date]]),D5155,"")</f>
        <v/>
      </c>
    </row>
    <row r="5157" spans="1:7" ht="14.25" customHeight="1" x14ac:dyDescent="0.25">
      <c r="A5157" s="1" t="s">
        <v>10677</v>
      </c>
      <c r="B5157" s="1" t="s">
        <v>10678</v>
      </c>
      <c r="C5157" s="7">
        <v>45345.520578703705</v>
      </c>
      <c r="D5157" s="10">
        <v>188</v>
      </c>
      <c r="E5157" s="1" t="s">
        <v>7</v>
      </c>
      <c r="F5157">
        <f>IF(LEFT(Tableau1[[#This Row],[Eléments modifié]],$J$1)=$I$1,Tableau1[[#This Row],[Date]],9^9)</f>
        <v>45345.520578703705</v>
      </c>
      <c r="G5157" s="9">
        <f>IF(Tableau1[[#This Row],[Date]]=_xlfn.MINIFS(Tableau1[1er],Tableau1[N° BL],Tableau1[[#This Row],[N° BL]],Tableau1[1er],Tableau1[[#This Row],[Date]]),D5156,"")</f>
        <v>210</v>
      </c>
    </row>
    <row r="5158" spans="1:7" ht="14.25" customHeight="1" x14ac:dyDescent="0.25">
      <c r="A5158" s="1" t="s">
        <v>11059</v>
      </c>
      <c r="B5158" s="1" t="s">
        <v>11060</v>
      </c>
      <c r="C5158" s="7">
        <v>45342.413668981484</v>
      </c>
      <c r="D5158" s="10">
        <v>189</v>
      </c>
      <c r="E5158" s="1" t="s">
        <v>3459</v>
      </c>
      <c r="F5158">
        <f>IF(LEFT(Tableau1[[#This Row],[Eléments modifié]],$J$1)=$I$1,Tableau1[[#This Row],[Date]],9^9)</f>
        <v>387420489</v>
      </c>
      <c r="G5158" s="9" t="str">
        <f>IF(Tableau1[[#This Row],[Date]]=_xlfn.MINIFS(Tableau1[1er],Tableau1[N° BL],Tableau1[[#This Row],[N° BL]],Tableau1[1er],Tableau1[[#This Row],[Date]]),D5157,"")</f>
        <v/>
      </c>
    </row>
    <row r="5159" spans="1:7" ht="14.25" customHeight="1" x14ac:dyDescent="0.25">
      <c r="A5159" s="1" t="s">
        <v>11059</v>
      </c>
      <c r="B5159" s="1" t="s">
        <v>11060</v>
      </c>
      <c r="C5159" s="7">
        <v>45342.434537037036</v>
      </c>
      <c r="D5159" s="10">
        <v>211</v>
      </c>
      <c r="E5159" s="1" t="s">
        <v>7</v>
      </c>
      <c r="F5159">
        <f>IF(LEFT(Tableau1[[#This Row],[Eléments modifié]],$J$1)=$I$1,Tableau1[[#This Row],[Date]],9^9)</f>
        <v>45342.434537037036</v>
      </c>
      <c r="G5159" s="9">
        <f>IF(Tableau1[[#This Row],[Date]]=_xlfn.MINIFS(Tableau1[1er],Tableau1[N° BL],Tableau1[[#This Row],[N° BL]],Tableau1[1er],Tableau1[[#This Row],[Date]]),D5158,"")</f>
        <v>189</v>
      </c>
    </row>
    <row r="5160" spans="1:7" ht="14.25" customHeight="1" x14ac:dyDescent="0.25">
      <c r="A5160" s="1" t="s">
        <v>11037</v>
      </c>
      <c r="B5160" s="1" t="s">
        <v>11038</v>
      </c>
      <c r="C5160" s="7">
        <v>45341.422175925924</v>
      </c>
      <c r="D5160" s="10">
        <v>188</v>
      </c>
      <c r="E5160" s="1" t="s">
        <v>32</v>
      </c>
      <c r="F5160">
        <f>IF(LEFT(Tableau1[[#This Row],[Eléments modifié]],$J$1)=$I$1,Tableau1[[#This Row],[Date]],9^9)</f>
        <v>387420489</v>
      </c>
      <c r="G5160" s="9" t="str">
        <f>IF(Tableau1[[#This Row],[Date]]=_xlfn.MINIFS(Tableau1[1er],Tableau1[N° BL],Tableau1[[#This Row],[N° BL]],Tableau1[1er],Tableau1[[#This Row],[Date]]),D5159,"")</f>
        <v/>
      </c>
    </row>
    <row r="5161" spans="1:7" ht="14.25" customHeight="1" x14ac:dyDescent="0.25">
      <c r="A5161" s="1" t="s">
        <v>11037</v>
      </c>
      <c r="B5161" s="1" t="s">
        <v>11038</v>
      </c>
      <c r="C5161" s="7">
        <v>45341.422361111108</v>
      </c>
      <c r="D5161" s="10">
        <v>176</v>
      </c>
      <c r="E5161" s="1" t="s">
        <v>20</v>
      </c>
      <c r="F5161">
        <f>IF(LEFT(Tableau1[[#This Row],[Eléments modifié]],$J$1)=$I$1,Tableau1[[#This Row],[Date]],9^9)</f>
        <v>387420489</v>
      </c>
      <c r="G5161" s="9" t="str">
        <f>IF(Tableau1[[#This Row],[Date]]=_xlfn.MINIFS(Tableau1[1er],Tableau1[N° BL],Tableau1[[#This Row],[N° BL]],Tableau1[1er],Tableau1[[#This Row],[Date]]),D5160,"")</f>
        <v/>
      </c>
    </row>
    <row r="5162" spans="1:7" ht="14.25" customHeight="1" x14ac:dyDescent="0.25">
      <c r="A5162" s="1" t="s">
        <v>11037</v>
      </c>
      <c r="B5162" s="1" t="s">
        <v>11038</v>
      </c>
      <c r="C5162" s="7">
        <v>45341.424363425926</v>
      </c>
      <c r="D5162" s="10">
        <v>176</v>
      </c>
      <c r="E5162" s="1" t="s">
        <v>371</v>
      </c>
      <c r="F5162">
        <f>IF(LEFT(Tableau1[[#This Row],[Eléments modifié]],$J$1)=$I$1,Tableau1[[#This Row],[Date]],9^9)</f>
        <v>387420489</v>
      </c>
      <c r="G5162" s="9" t="str">
        <f>IF(Tableau1[[#This Row],[Date]]=_xlfn.MINIFS(Tableau1[1er],Tableau1[N° BL],Tableau1[[#This Row],[N° BL]],Tableau1[1er],Tableau1[[#This Row],[Date]]),D5161,"")</f>
        <v/>
      </c>
    </row>
    <row r="5163" spans="1:7" ht="14.25" customHeight="1" x14ac:dyDescent="0.25">
      <c r="A5163" s="1" t="s">
        <v>11037</v>
      </c>
      <c r="B5163" s="1" t="s">
        <v>11038</v>
      </c>
      <c r="C5163" s="7">
        <v>45341.443032407406</v>
      </c>
      <c r="D5163" s="10">
        <v>209</v>
      </c>
      <c r="E5163" s="1" t="s">
        <v>7</v>
      </c>
      <c r="F5163">
        <f>IF(LEFT(Tableau1[[#This Row],[Eléments modifié]],$J$1)=$I$1,Tableau1[[#This Row],[Date]],9^9)</f>
        <v>45341.443032407406</v>
      </c>
      <c r="G5163" s="9">
        <f>IF(Tableau1[[#This Row],[Date]]=_xlfn.MINIFS(Tableau1[1er],Tableau1[N° BL],Tableau1[[#This Row],[N° BL]],Tableau1[1er],Tableau1[[#This Row],[Date]]),D5162,"")</f>
        <v>176</v>
      </c>
    </row>
    <row r="5164" spans="1:7" ht="14.25" customHeight="1" x14ac:dyDescent="0.25">
      <c r="A5164" s="1" t="s">
        <v>11037</v>
      </c>
      <c r="B5164" s="1" t="s">
        <v>11038</v>
      </c>
      <c r="C5164" s="7">
        <v>45342.515752314815</v>
      </c>
      <c r="D5164" s="10">
        <v>189</v>
      </c>
      <c r="E5164" s="1" t="s">
        <v>32</v>
      </c>
      <c r="F5164">
        <f>IF(LEFT(Tableau1[[#This Row],[Eléments modifié]],$J$1)=$I$1,Tableau1[[#This Row],[Date]],9^9)</f>
        <v>387420489</v>
      </c>
      <c r="G5164" s="9" t="str">
        <f>IF(Tableau1[[#This Row],[Date]]=_xlfn.MINIFS(Tableau1[1er],Tableau1[N° BL],Tableau1[[#This Row],[N° BL]],Tableau1[1er],Tableau1[[#This Row],[Date]]),D5163,"")</f>
        <v/>
      </c>
    </row>
    <row r="5165" spans="1:7" ht="14.25" customHeight="1" x14ac:dyDescent="0.25">
      <c r="A5165" s="1" t="s">
        <v>11037</v>
      </c>
      <c r="B5165" s="1" t="s">
        <v>11038</v>
      </c>
      <c r="C5165" s="7">
        <v>45342.528819444444</v>
      </c>
      <c r="D5165" s="10">
        <v>188</v>
      </c>
      <c r="E5165" s="1" t="s">
        <v>7</v>
      </c>
      <c r="F5165">
        <f>IF(LEFT(Tableau1[[#This Row],[Eléments modifié]],$J$1)=$I$1,Tableau1[[#This Row],[Date]],9^9)</f>
        <v>45342.528819444444</v>
      </c>
      <c r="G5165" s="9">
        <f>IF(Tableau1[[#This Row],[Date]]=_xlfn.MINIFS(Tableau1[1er],Tableau1[N° BL],Tableau1[[#This Row],[N° BL]],Tableau1[1er],Tableau1[[#This Row],[Date]]),D5164,"")</f>
        <v>189</v>
      </c>
    </row>
    <row r="5166" spans="1:7" ht="14.25" customHeight="1" x14ac:dyDescent="0.25">
      <c r="A5166" s="1" t="s">
        <v>11035</v>
      </c>
      <c r="B5166" s="1" t="s">
        <v>11036</v>
      </c>
      <c r="C5166" s="7">
        <v>45341.428159722222</v>
      </c>
      <c r="D5166" s="10">
        <v>210</v>
      </c>
      <c r="E5166" s="1" t="s">
        <v>4825</v>
      </c>
      <c r="F5166">
        <f>IF(LEFT(Tableau1[[#This Row],[Eléments modifié]],$J$1)=$I$1,Tableau1[[#This Row],[Date]],9^9)</f>
        <v>387420489</v>
      </c>
      <c r="G5166" s="9" t="str">
        <f>IF(Tableau1[[#This Row],[Date]]=_xlfn.MINIFS(Tableau1[1er],Tableau1[N° BL],Tableau1[[#This Row],[N° BL]],Tableau1[1er],Tableau1[[#This Row],[Date]]),D5165,"")</f>
        <v/>
      </c>
    </row>
    <row r="5167" spans="1:7" ht="14.25" customHeight="1" x14ac:dyDescent="0.25">
      <c r="A5167" s="1" t="s">
        <v>11035</v>
      </c>
      <c r="B5167" s="1" t="s">
        <v>11036</v>
      </c>
      <c r="C5167" s="7">
        <v>45341.438680555555</v>
      </c>
      <c r="D5167" s="10">
        <v>204</v>
      </c>
      <c r="E5167" s="1" t="s">
        <v>7</v>
      </c>
      <c r="F5167">
        <f>IF(LEFT(Tableau1[[#This Row],[Eléments modifié]],$J$1)=$I$1,Tableau1[[#This Row],[Date]],9^9)</f>
        <v>45341.438680555555</v>
      </c>
      <c r="G5167" s="9">
        <f>IF(Tableau1[[#This Row],[Date]]=_xlfn.MINIFS(Tableau1[1er],Tableau1[N° BL],Tableau1[[#This Row],[N° BL]],Tableau1[1er],Tableau1[[#This Row],[Date]]),D5166,"")</f>
        <v>210</v>
      </c>
    </row>
    <row r="5168" spans="1:7" ht="14.25" customHeight="1" x14ac:dyDescent="0.25">
      <c r="A5168" s="1" t="s">
        <v>11035</v>
      </c>
      <c r="B5168" s="1" t="s">
        <v>11036</v>
      </c>
      <c r="C5168" s="7">
        <v>45342.528854166667</v>
      </c>
      <c r="D5168" s="10">
        <v>188</v>
      </c>
      <c r="E5168" s="1" t="s">
        <v>32</v>
      </c>
      <c r="F5168">
        <f>IF(LEFT(Tableau1[[#This Row],[Eléments modifié]],$J$1)=$I$1,Tableau1[[#This Row],[Date]],9^9)</f>
        <v>387420489</v>
      </c>
      <c r="G5168" s="9" t="str">
        <f>IF(Tableau1[[#This Row],[Date]]=_xlfn.MINIFS(Tableau1[1er],Tableau1[N° BL],Tableau1[[#This Row],[N° BL]],Tableau1[1er],Tableau1[[#This Row],[Date]]),D5167,"")</f>
        <v/>
      </c>
    </row>
    <row r="5169" spans="1:7" ht="14.25" customHeight="1" x14ac:dyDescent="0.25">
      <c r="A5169" s="1" t="s">
        <v>11035</v>
      </c>
      <c r="B5169" s="1" t="s">
        <v>11036</v>
      </c>
      <c r="C5169" s="7">
        <v>45342.535081018519</v>
      </c>
      <c r="D5169" s="10">
        <v>188</v>
      </c>
      <c r="E5169" s="1" t="s">
        <v>7</v>
      </c>
      <c r="F5169">
        <f>IF(LEFT(Tableau1[[#This Row],[Eléments modifié]],$J$1)=$I$1,Tableau1[[#This Row],[Date]],9^9)</f>
        <v>45342.535081018519</v>
      </c>
      <c r="G5169" s="9">
        <f>IF(Tableau1[[#This Row],[Date]]=_xlfn.MINIFS(Tableau1[1er],Tableau1[N° BL],Tableau1[[#This Row],[N° BL]],Tableau1[1er],Tableau1[[#This Row],[Date]]),D5168,"")</f>
        <v>188</v>
      </c>
    </row>
    <row r="5170" spans="1:7" ht="14.25" customHeight="1" x14ac:dyDescent="0.25">
      <c r="A5170" s="1" t="s">
        <v>10979</v>
      </c>
      <c r="B5170" s="1" t="s">
        <v>10980</v>
      </c>
      <c r="C5170" s="7">
        <v>45341.379513888889</v>
      </c>
      <c r="D5170" s="10">
        <v>182</v>
      </c>
      <c r="E5170" s="1" t="s">
        <v>21</v>
      </c>
      <c r="F5170">
        <f>IF(LEFT(Tableau1[[#This Row],[Eléments modifié]],$J$1)=$I$1,Tableau1[[#This Row],[Date]],9^9)</f>
        <v>387420489</v>
      </c>
      <c r="G5170" s="9" t="str">
        <f>IF(Tableau1[[#This Row],[Date]]=_xlfn.MINIFS(Tableau1[1er],Tableau1[N° BL],Tableau1[[#This Row],[N° BL]],Tableau1[1er],Tableau1[[#This Row],[Date]]),D5169,"")</f>
        <v/>
      </c>
    </row>
    <row r="5171" spans="1:7" ht="14.25" customHeight="1" x14ac:dyDescent="0.25">
      <c r="A5171" s="1" t="s">
        <v>10979</v>
      </c>
      <c r="B5171" s="1" t="s">
        <v>10980</v>
      </c>
      <c r="C5171" s="7">
        <v>45341.379675925928</v>
      </c>
      <c r="D5171" s="10">
        <v>189</v>
      </c>
      <c r="E5171" s="1" t="s">
        <v>20</v>
      </c>
      <c r="F5171">
        <f>IF(LEFT(Tableau1[[#This Row],[Eléments modifié]],$J$1)=$I$1,Tableau1[[#This Row],[Date]],9^9)</f>
        <v>387420489</v>
      </c>
      <c r="G5171" s="9" t="str">
        <f>IF(Tableau1[[#This Row],[Date]]=_xlfn.MINIFS(Tableau1[1er],Tableau1[N° BL],Tableau1[[#This Row],[N° BL]],Tableau1[1er],Tableau1[[#This Row],[Date]]),D5170,"")</f>
        <v/>
      </c>
    </row>
    <row r="5172" spans="1:7" ht="14.25" customHeight="1" x14ac:dyDescent="0.25">
      <c r="A5172" s="1" t="s">
        <v>10979</v>
      </c>
      <c r="B5172" s="1" t="s">
        <v>10980</v>
      </c>
      <c r="C5172" s="7">
        <v>45341.380219907405</v>
      </c>
      <c r="D5172" s="10">
        <v>176</v>
      </c>
      <c r="E5172" s="1" t="s">
        <v>14</v>
      </c>
      <c r="F5172">
        <f>IF(LEFT(Tableau1[[#This Row],[Eléments modifié]],$J$1)=$I$1,Tableau1[[#This Row],[Date]],9^9)</f>
        <v>387420489</v>
      </c>
      <c r="G5172" s="9" t="str">
        <f>IF(Tableau1[[#This Row],[Date]]=_xlfn.MINIFS(Tableau1[1er],Tableau1[N° BL],Tableau1[[#This Row],[N° BL]],Tableau1[1er],Tableau1[[#This Row],[Date]]),D5171,"")</f>
        <v/>
      </c>
    </row>
    <row r="5173" spans="1:7" ht="14.25" customHeight="1" x14ac:dyDescent="0.25">
      <c r="A5173" s="1" t="s">
        <v>10979</v>
      </c>
      <c r="B5173" s="1" t="s">
        <v>10980</v>
      </c>
      <c r="C5173" s="7">
        <v>45341.418726851851</v>
      </c>
      <c r="D5173" s="10">
        <v>189</v>
      </c>
      <c r="E5173" s="1" t="s">
        <v>7</v>
      </c>
      <c r="F5173">
        <f>IF(LEFT(Tableau1[[#This Row],[Eléments modifié]],$J$1)=$I$1,Tableau1[[#This Row],[Date]],9^9)</f>
        <v>45341.418726851851</v>
      </c>
      <c r="G5173" s="9">
        <f>IF(Tableau1[[#This Row],[Date]]=_xlfn.MINIFS(Tableau1[1er],Tableau1[N° BL],Tableau1[[#This Row],[N° BL]],Tableau1[1er],Tableau1[[#This Row],[Date]]),D5172,"")</f>
        <v>176</v>
      </c>
    </row>
    <row r="5174" spans="1:7" ht="14.25" customHeight="1" x14ac:dyDescent="0.25">
      <c r="A5174" s="1" t="s">
        <v>10979</v>
      </c>
      <c r="B5174" s="1" t="s">
        <v>10980</v>
      </c>
      <c r="C5174" s="7">
        <v>45343.470486111109</v>
      </c>
      <c r="D5174" s="10">
        <v>210</v>
      </c>
      <c r="E5174" s="1" t="s">
        <v>32</v>
      </c>
      <c r="F5174">
        <f>IF(LEFT(Tableau1[[#This Row],[Eléments modifié]],$J$1)=$I$1,Tableau1[[#This Row],[Date]],9^9)</f>
        <v>387420489</v>
      </c>
      <c r="G5174" s="9" t="str">
        <f>IF(Tableau1[[#This Row],[Date]]=_xlfn.MINIFS(Tableau1[1er],Tableau1[N° BL],Tableau1[[#This Row],[N° BL]],Tableau1[1er],Tableau1[[#This Row],[Date]]),D5173,"")</f>
        <v/>
      </c>
    </row>
    <row r="5175" spans="1:7" ht="14.25" customHeight="1" x14ac:dyDescent="0.25">
      <c r="A5175" s="1" t="s">
        <v>10979</v>
      </c>
      <c r="B5175" s="1" t="s">
        <v>10980</v>
      </c>
      <c r="C5175" s="7">
        <v>45343.477349537039</v>
      </c>
      <c r="D5175" s="10">
        <v>188</v>
      </c>
      <c r="E5175" s="1" t="s">
        <v>7</v>
      </c>
      <c r="F5175">
        <f>IF(LEFT(Tableau1[[#This Row],[Eléments modifié]],$J$1)=$I$1,Tableau1[[#This Row],[Date]],9^9)</f>
        <v>45343.477349537039</v>
      </c>
      <c r="G5175" s="9">
        <f>IF(Tableau1[[#This Row],[Date]]=_xlfn.MINIFS(Tableau1[1er],Tableau1[N° BL],Tableau1[[#This Row],[N° BL]],Tableau1[1er],Tableau1[[#This Row],[Date]]),D5174,"")</f>
        <v>210</v>
      </c>
    </row>
    <row r="5176" spans="1:7" ht="14.25" customHeight="1" x14ac:dyDescent="0.25">
      <c r="A5176" s="1" t="s">
        <v>10979</v>
      </c>
      <c r="B5176" s="1" t="s">
        <v>10980</v>
      </c>
      <c r="C5176" s="7">
        <v>45343.480937499997</v>
      </c>
      <c r="D5176" s="10">
        <v>189</v>
      </c>
      <c r="E5176" s="1" t="s">
        <v>32</v>
      </c>
      <c r="F5176">
        <f>IF(LEFT(Tableau1[[#This Row],[Eléments modifié]],$J$1)=$I$1,Tableau1[[#This Row],[Date]],9^9)</f>
        <v>387420489</v>
      </c>
      <c r="G5176" s="9" t="str">
        <f>IF(Tableau1[[#This Row],[Date]]=_xlfn.MINIFS(Tableau1[1er],Tableau1[N° BL],Tableau1[[#This Row],[N° BL]],Tableau1[1er],Tableau1[[#This Row],[Date]]),D5175,"")</f>
        <v/>
      </c>
    </row>
    <row r="5177" spans="1:7" ht="14.25" customHeight="1" x14ac:dyDescent="0.25">
      <c r="A5177" s="1" t="s">
        <v>10979</v>
      </c>
      <c r="B5177" s="1" t="s">
        <v>10980</v>
      </c>
      <c r="C5177" s="7">
        <v>45343.484837962962</v>
      </c>
      <c r="D5177" s="10">
        <v>188</v>
      </c>
      <c r="E5177" s="1" t="s">
        <v>7</v>
      </c>
      <c r="F5177">
        <f>IF(LEFT(Tableau1[[#This Row],[Eléments modifié]],$J$1)=$I$1,Tableau1[[#This Row],[Date]],9^9)</f>
        <v>45343.484837962962</v>
      </c>
      <c r="G5177" s="9">
        <f>IF(Tableau1[[#This Row],[Date]]=_xlfn.MINIFS(Tableau1[1er],Tableau1[N° BL],Tableau1[[#This Row],[N° BL]],Tableau1[1er],Tableau1[[#This Row],[Date]]),D5176,"")</f>
        <v>189</v>
      </c>
    </row>
    <row r="5178" spans="1:7" ht="14.25" customHeight="1" x14ac:dyDescent="0.25">
      <c r="A5178" s="1" t="s">
        <v>11031</v>
      </c>
      <c r="B5178" s="1" t="s">
        <v>11032</v>
      </c>
      <c r="C5178" s="7">
        <v>45341.428981481484</v>
      </c>
      <c r="D5178" s="10">
        <v>211</v>
      </c>
      <c r="E5178" s="1" t="s">
        <v>9934</v>
      </c>
      <c r="F5178">
        <f>IF(LEFT(Tableau1[[#This Row],[Eléments modifié]],$J$1)=$I$1,Tableau1[[#This Row],[Date]],9^9)</f>
        <v>387420489</v>
      </c>
      <c r="G5178" s="9" t="str">
        <f>IF(Tableau1[[#This Row],[Date]]=_xlfn.MINIFS(Tableau1[1er],Tableau1[N° BL],Tableau1[[#This Row],[N° BL]],Tableau1[1er],Tableau1[[#This Row],[Date]]),D5177,"")</f>
        <v/>
      </c>
    </row>
    <row r="5179" spans="1:7" ht="14.25" customHeight="1" x14ac:dyDescent="0.25">
      <c r="A5179" s="1" t="s">
        <v>11031</v>
      </c>
      <c r="B5179" s="1" t="s">
        <v>11032</v>
      </c>
      <c r="C5179" s="7">
        <v>45341.445659722223</v>
      </c>
      <c r="D5179" s="10">
        <v>210</v>
      </c>
      <c r="E5179" s="1" t="s">
        <v>7</v>
      </c>
      <c r="F5179">
        <f>IF(LEFT(Tableau1[[#This Row],[Eléments modifié]],$J$1)=$I$1,Tableau1[[#This Row],[Date]],9^9)</f>
        <v>45341.445659722223</v>
      </c>
      <c r="G5179" s="9">
        <f>IF(Tableau1[[#This Row],[Date]]=_xlfn.MINIFS(Tableau1[1er],Tableau1[N° BL],Tableau1[[#This Row],[N° BL]],Tableau1[1er],Tableau1[[#This Row],[Date]]),D5178,"")</f>
        <v>211</v>
      </c>
    </row>
    <row r="5180" spans="1:7" ht="14.25" customHeight="1" x14ac:dyDescent="0.25">
      <c r="A5180" s="1" t="s">
        <v>11031</v>
      </c>
      <c r="B5180" s="1" t="s">
        <v>11032</v>
      </c>
      <c r="C5180" s="7">
        <v>45342.535104166665</v>
      </c>
      <c r="D5180" s="10">
        <v>176</v>
      </c>
      <c r="E5180" s="1" t="s">
        <v>32</v>
      </c>
      <c r="F5180">
        <f>IF(LEFT(Tableau1[[#This Row],[Eléments modifié]],$J$1)=$I$1,Tableau1[[#This Row],[Date]],9^9)</f>
        <v>387420489</v>
      </c>
      <c r="G5180" s="9" t="str">
        <f>IF(Tableau1[[#This Row],[Date]]=_xlfn.MINIFS(Tableau1[1er],Tableau1[N° BL],Tableau1[[#This Row],[N° BL]],Tableau1[1er],Tableau1[[#This Row],[Date]]),D5179,"")</f>
        <v/>
      </c>
    </row>
    <row r="5181" spans="1:7" ht="14.25" customHeight="1" x14ac:dyDescent="0.25">
      <c r="A5181" s="1" t="s">
        <v>11031</v>
      </c>
      <c r="B5181" s="1" t="s">
        <v>11032</v>
      </c>
      <c r="C5181" s="7">
        <v>45342.542187500003</v>
      </c>
      <c r="D5181" s="10">
        <v>188</v>
      </c>
      <c r="E5181" s="1" t="s">
        <v>7</v>
      </c>
      <c r="F5181">
        <f>IF(LEFT(Tableau1[[#This Row],[Eléments modifié]],$J$1)=$I$1,Tableau1[[#This Row],[Date]],9^9)</f>
        <v>45342.542187500003</v>
      </c>
      <c r="G5181" s="9">
        <f>IF(Tableau1[[#This Row],[Date]]=_xlfn.MINIFS(Tableau1[1er],Tableau1[N° BL],Tableau1[[#This Row],[N° BL]],Tableau1[1er],Tableau1[[#This Row],[Date]]),D5180,"")</f>
        <v>176</v>
      </c>
    </row>
    <row r="5182" spans="1:7" ht="14.25" customHeight="1" x14ac:dyDescent="0.25">
      <c r="A5182" s="1" t="s">
        <v>11111</v>
      </c>
      <c r="B5182" s="1" t="s">
        <v>11112</v>
      </c>
      <c r="C5182" s="7">
        <v>45341.545578703706</v>
      </c>
      <c r="D5182" s="10">
        <v>210</v>
      </c>
      <c r="E5182" s="1" t="s">
        <v>3459</v>
      </c>
      <c r="F5182">
        <f>IF(LEFT(Tableau1[[#This Row],[Eléments modifié]],$J$1)=$I$1,Tableau1[[#This Row],[Date]],9^9)</f>
        <v>387420489</v>
      </c>
      <c r="G5182" s="9" t="str">
        <f>IF(Tableau1[[#This Row],[Date]]=_xlfn.MINIFS(Tableau1[1er],Tableau1[N° BL],Tableau1[[#This Row],[N° BL]],Tableau1[1er],Tableau1[[#This Row],[Date]]),D5181,"")</f>
        <v/>
      </c>
    </row>
    <row r="5183" spans="1:7" ht="14.25" customHeight="1" x14ac:dyDescent="0.25">
      <c r="A5183" s="1" t="s">
        <v>11111</v>
      </c>
      <c r="B5183" s="1" t="s">
        <v>11112</v>
      </c>
      <c r="C5183" s="7">
        <v>45341.569745370369</v>
      </c>
      <c r="D5183" s="10">
        <v>211</v>
      </c>
      <c r="E5183" s="1" t="s">
        <v>7</v>
      </c>
      <c r="F5183">
        <f>IF(LEFT(Tableau1[[#This Row],[Eléments modifié]],$J$1)=$I$1,Tableau1[[#This Row],[Date]],9^9)</f>
        <v>45341.569745370369</v>
      </c>
      <c r="G5183" s="9">
        <f>IF(Tableau1[[#This Row],[Date]]=_xlfn.MINIFS(Tableau1[1er],Tableau1[N° BL],Tableau1[[#This Row],[N° BL]],Tableau1[1er],Tableau1[[#This Row],[Date]]),D5182,"")</f>
        <v>210</v>
      </c>
    </row>
    <row r="5184" spans="1:7" ht="14.25" customHeight="1" x14ac:dyDescent="0.25">
      <c r="A5184" s="1" t="s">
        <v>10843</v>
      </c>
      <c r="B5184" s="1" t="s">
        <v>10844</v>
      </c>
      <c r="C5184" s="7">
        <v>45341.451932870368</v>
      </c>
      <c r="D5184" s="10">
        <v>211</v>
      </c>
      <c r="E5184" s="1" t="s">
        <v>111</v>
      </c>
      <c r="F5184">
        <f>IF(LEFT(Tableau1[[#This Row],[Eléments modifié]],$J$1)=$I$1,Tableau1[[#This Row],[Date]],9^9)</f>
        <v>387420489</v>
      </c>
      <c r="G5184" s="9" t="str">
        <f>IF(Tableau1[[#This Row],[Date]]=_xlfn.MINIFS(Tableau1[1er],Tableau1[N° BL],Tableau1[[#This Row],[N° BL]],Tableau1[1er],Tableau1[[#This Row],[Date]]),D5183,"")</f>
        <v/>
      </c>
    </row>
    <row r="5185" spans="1:7" ht="14.25" customHeight="1" x14ac:dyDescent="0.25">
      <c r="A5185" s="1" t="s">
        <v>10843</v>
      </c>
      <c r="B5185" s="1" t="s">
        <v>10844</v>
      </c>
      <c r="C5185" s="7">
        <v>45341.469675925924</v>
      </c>
      <c r="D5185" s="10">
        <v>189</v>
      </c>
      <c r="E5185" s="1" t="s">
        <v>7</v>
      </c>
      <c r="F5185">
        <f>IF(LEFT(Tableau1[[#This Row],[Eléments modifié]],$J$1)=$I$1,Tableau1[[#This Row],[Date]],9^9)</f>
        <v>45341.469675925924</v>
      </c>
      <c r="G5185" s="9">
        <f>IF(Tableau1[[#This Row],[Date]]=_xlfn.MINIFS(Tableau1[1er],Tableau1[N° BL],Tableau1[[#This Row],[N° BL]],Tableau1[1er],Tableau1[[#This Row],[Date]]),D5184,"")</f>
        <v>211</v>
      </c>
    </row>
    <row r="5186" spans="1:7" ht="14.25" customHeight="1" x14ac:dyDescent="0.25">
      <c r="A5186" s="1" t="s">
        <v>10843</v>
      </c>
      <c r="B5186" s="1" t="s">
        <v>10844</v>
      </c>
      <c r="C5186" s="7">
        <v>45341.470254629632</v>
      </c>
      <c r="D5186" s="10">
        <v>176</v>
      </c>
      <c r="E5186" s="1" t="s">
        <v>7</v>
      </c>
      <c r="F5186">
        <f>IF(LEFT(Tableau1[[#This Row],[Eléments modifié]],$J$1)=$I$1,Tableau1[[#This Row],[Date]],9^9)</f>
        <v>45341.470254629632</v>
      </c>
      <c r="G5186" s="9">
        <f>IF(Tableau1[[#This Row],[Date]]=_xlfn.MINIFS(Tableau1[1er],Tableau1[N° BL],Tableau1[[#This Row],[N° BL]],Tableau1[1er],Tableau1[[#This Row],[Date]]),D5185,"")</f>
        <v>189</v>
      </c>
    </row>
    <row r="5187" spans="1:7" ht="14.25" customHeight="1" x14ac:dyDescent="0.25">
      <c r="A5187" s="1" t="s">
        <v>10843</v>
      </c>
      <c r="B5187" s="1" t="s">
        <v>10844</v>
      </c>
      <c r="C5187" s="7">
        <v>45344.511516203704</v>
      </c>
      <c r="D5187" s="10">
        <v>210</v>
      </c>
      <c r="E5187" s="1" t="s">
        <v>3459</v>
      </c>
      <c r="F5187">
        <f>IF(LEFT(Tableau1[[#This Row],[Eléments modifié]],$J$1)=$I$1,Tableau1[[#This Row],[Date]],9^9)</f>
        <v>387420489</v>
      </c>
      <c r="G5187" s="9" t="str">
        <f>IF(Tableau1[[#This Row],[Date]]=_xlfn.MINIFS(Tableau1[1er],Tableau1[N° BL],Tableau1[[#This Row],[N° BL]],Tableau1[1er],Tableau1[[#This Row],[Date]]),D5186,"")</f>
        <v/>
      </c>
    </row>
    <row r="5188" spans="1:7" ht="14.25" customHeight="1" x14ac:dyDescent="0.25">
      <c r="A5188" s="1" t="s">
        <v>10843</v>
      </c>
      <c r="B5188" s="1" t="s">
        <v>10844</v>
      </c>
      <c r="C5188" s="7">
        <v>45344.511516203704</v>
      </c>
      <c r="D5188" s="10">
        <v>211</v>
      </c>
      <c r="E5188" s="1" t="s">
        <v>3459</v>
      </c>
      <c r="F5188">
        <f>IF(LEFT(Tableau1[[#This Row],[Eléments modifié]],$J$1)=$I$1,Tableau1[[#This Row],[Date]],9^9)</f>
        <v>387420489</v>
      </c>
      <c r="G5188" s="9" t="str">
        <f>IF(Tableau1[[#This Row],[Date]]=_xlfn.MINIFS(Tableau1[1er],Tableau1[N° BL],Tableau1[[#This Row],[N° BL]],Tableau1[1er],Tableau1[[#This Row],[Date]]),D5187,"")</f>
        <v/>
      </c>
    </row>
    <row r="5189" spans="1:7" ht="14.25" customHeight="1" x14ac:dyDescent="0.25">
      <c r="A5189" s="1" t="s">
        <v>10843</v>
      </c>
      <c r="B5189" s="1" t="s">
        <v>10844</v>
      </c>
      <c r="C5189" s="7">
        <v>45344.54247685185</v>
      </c>
      <c r="D5189" s="10">
        <v>211</v>
      </c>
      <c r="E5189" s="1" t="s">
        <v>7</v>
      </c>
      <c r="F5189">
        <f>IF(LEFT(Tableau1[[#This Row],[Eléments modifié]],$J$1)=$I$1,Tableau1[[#This Row],[Date]],9^9)</f>
        <v>45344.54247685185</v>
      </c>
      <c r="G5189" s="9">
        <f>IF(Tableau1[[#This Row],[Date]]=_xlfn.MINIFS(Tableau1[1er],Tableau1[N° BL],Tableau1[[#This Row],[N° BL]],Tableau1[1er],Tableau1[[#This Row],[Date]]),D5188,"")</f>
        <v>211</v>
      </c>
    </row>
    <row r="5190" spans="1:7" ht="14.25" customHeight="1" x14ac:dyDescent="0.25">
      <c r="A5190" s="1" t="s">
        <v>10843</v>
      </c>
      <c r="B5190" s="1" t="s">
        <v>10844</v>
      </c>
      <c r="C5190" s="7">
        <v>45344.542638888888</v>
      </c>
      <c r="D5190" s="10">
        <v>211</v>
      </c>
      <c r="E5190" s="1" t="s">
        <v>7</v>
      </c>
      <c r="F5190">
        <f>IF(LEFT(Tableau1[[#This Row],[Eléments modifié]],$J$1)=$I$1,Tableau1[[#This Row],[Date]],9^9)</f>
        <v>45344.542638888888</v>
      </c>
      <c r="G5190" s="9">
        <f>IF(Tableau1[[#This Row],[Date]]=_xlfn.MINIFS(Tableau1[1er],Tableau1[N° BL],Tableau1[[#This Row],[N° BL]],Tableau1[1er],Tableau1[[#This Row],[Date]]),D5189,"")</f>
        <v>211</v>
      </c>
    </row>
    <row r="5191" spans="1:7" ht="14.25" customHeight="1" x14ac:dyDescent="0.25">
      <c r="A5191" s="1" t="s">
        <v>11101</v>
      </c>
      <c r="B5191" s="1" t="s">
        <v>11102</v>
      </c>
      <c r="C5191" s="7">
        <v>45338.562037037038</v>
      </c>
      <c r="D5191" s="10">
        <v>211</v>
      </c>
      <c r="E5191" s="1" t="s">
        <v>3459</v>
      </c>
      <c r="F5191">
        <f>IF(LEFT(Tableau1[[#This Row],[Eléments modifié]],$J$1)=$I$1,Tableau1[[#This Row],[Date]],9^9)</f>
        <v>387420489</v>
      </c>
      <c r="G5191" s="9" t="str">
        <f>IF(Tableau1[[#This Row],[Date]]=_xlfn.MINIFS(Tableau1[1er],Tableau1[N° BL],Tableau1[[#This Row],[N° BL]],Tableau1[1er],Tableau1[[#This Row],[Date]]),D5190,"")</f>
        <v/>
      </c>
    </row>
    <row r="5192" spans="1:7" ht="14.25" customHeight="1" x14ac:dyDescent="0.25">
      <c r="A5192" s="1" t="s">
        <v>11101</v>
      </c>
      <c r="B5192" s="1" t="s">
        <v>11102</v>
      </c>
      <c r="C5192" s="7">
        <v>45338.5621875</v>
      </c>
      <c r="D5192" s="10">
        <v>204</v>
      </c>
      <c r="E5192" s="1" t="s">
        <v>20</v>
      </c>
      <c r="F5192">
        <f>IF(LEFT(Tableau1[[#This Row],[Eléments modifié]],$J$1)=$I$1,Tableau1[[#This Row],[Date]],9^9)</f>
        <v>387420489</v>
      </c>
      <c r="G5192" s="9" t="str">
        <f>IF(Tableau1[[#This Row],[Date]]=_xlfn.MINIFS(Tableau1[1er],Tableau1[N° BL],Tableau1[[#This Row],[N° BL]],Tableau1[1er],Tableau1[[#This Row],[Date]]),D5191,"")</f>
        <v/>
      </c>
    </row>
    <row r="5193" spans="1:7" ht="14.25" customHeight="1" x14ac:dyDescent="0.25">
      <c r="A5193" s="1" t="s">
        <v>11101</v>
      </c>
      <c r="B5193" s="1" t="s">
        <v>11102</v>
      </c>
      <c r="C5193" s="7">
        <v>45338.571458333332</v>
      </c>
      <c r="D5193" s="10">
        <v>189</v>
      </c>
      <c r="E5193" s="1" t="s">
        <v>9934</v>
      </c>
      <c r="F5193">
        <f>IF(LEFT(Tableau1[[#This Row],[Eléments modifié]],$J$1)=$I$1,Tableau1[[#This Row],[Date]],9^9)</f>
        <v>387420489</v>
      </c>
      <c r="G5193" s="9" t="str">
        <f>IF(Tableau1[[#This Row],[Date]]=_xlfn.MINIFS(Tableau1[1er],Tableau1[N° BL],Tableau1[[#This Row],[N° BL]],Tableau1[1er],Tableau1[[#This Row],[Date]]),D5192,"")</f>
        <v/>
      </c>
    </row>
    <row r="5194" spans="1:7" ht="14.25" customHeight="1" x14ac:dyDescent="0.25">
      <c r="A5194" s="1" t="s">
        <v>11101</v>
      </c>
      <c r="B5194" s="1" t="s">
        <v>11102</v>
      </c>
      <c r="C5194" s="7">
        <v>45338.624722222223</v>
      </c>
      <c r="D5194" s="10">
        <v>176</v>
      </c>
      <c r="E5194" s="1" t="s">
        <v>41</v>
      </c>
      <c r="F5194">
        <f>IF(LEFT(Tableau1[[#This Row],[Eléments modifié]],$J$1)=$I$1,Tableau1[[#This Row],[Date]],9^9)</f>
        <v>387420489</v>
      </c>
      <c r="G5194" s="9" t="str">
        <f>IF(Tableau1[[#This Row],[Date]]=_xlfn.MINIFS(Tableau1[1er],Tableau1[N° BL],Tableau1[[#This Row],[N° BL]],Tableau1[1er],Tableau1[[#This Row],[Date]]),D5193,"")</f>
        <v/>
      </c>
    </row>
    <row r="5195" spans="1:7" ht="14.25" customHeight="1" x14ac:dyDescent="0.25">
      <c r="A5195" s="1" t="s">
        <v>11101</v>
      </c>
      <c r="B5195" s="1" t="s">
        <v>11102</v>
      </c>
      <c r="C5195" s="7">
        <v>45338.634710648148</v>
      </c>
      <c r="D5195" s="10">
        <v>211</v>
      </c>
      <c r="E5195" s="1" t="s">
        <v>9934</v>
      </c>
      <c r="F5195">
        <f>IF(LEFT(Tableau1[[#This Row],[Eléments modifié]],$J$1)=$I$1,Tableau1[[#This Row],[Date]],9^9)</f>
        <v>387420489</v>
      </c>
      <c r="G5195" s="9" t="str">
        <f>IF(Tableau1[[#This Row],[Date]]=_xlfn.MINIFS(Tableau1[1er],Tableau1[N° BL],Tableau1[[#This Row],[N° BL]],Tableau1[1er],Tableau1[[#This Row],[Date]]),D5194,"")</f>
        <v/>
      </c>
    </row>
    <row r="5196" spans="1:7" ht="14.25" customHeight="1" x14ac:dyDescent="0.25">
      <c r="A5196" s="1" t="s">
        <v>11101</v>
      </c>
      <c r="B5196" s="1" t="s">
        <v>11102</v>
      </c>
      <c r="C5196" s="7">
        <v>45338.657314814816</v>
      </c>
      <c r="D5196" s="10">
        <v>210</v>
      </c>
      <c r="E5196" s="1" t="s">
        <v>7</v>
      </c>
      <c r="F5196">
        <f>IF(LEFT(Tableau1[[#This Row],[Eléments modifié]],$J$1)=$I$1,Tableau1[[#This Row],[Date]],9^9)</f>
        <v>45338.657314814816</v>
      </c>
      <c r="G5196" s="9">
        <f>IF(Tableau1[[#This Row],[Date]]=_xlfn.MINIFS(Tableau1[1er],Tableau1[N° BL],Tableau1[[#This Row],[N° BL]],Tableau1[1er],Tableau1[[#This Row],[Date]]),D5195,"")</f>
        <v>211</v>
      </c>
    </row>
    <row r="5197" spans="1:7" ht="14.25" customHeight="1" x14ac:dyDescent="0.25">
      <c r="A5197" s="1" t="s">
        <v>11101</v>
      </c>
      <c r="B5197" s="1" t="s">
        <v>11102</v>
      </c>
      <c r="C5197" s="7">
        <v>45341.383229166669</v>
      </c>
      <c r="D5197" s="10">
        <v>182</v>
      </c>
      <c r="E5197" s="1" t="s">
        <v>21</v>
      </c>
      <c r="F5197">
        <f>IF(LEFT(Tableau1[[#This Row],[Eléments modifié]],$J$1)=$I$1,Tableau1[[#This Row],[Date]],9^9)</f>
        <v>387420489</v>
      </c>
      <c r="G5197" s="9" t="str">
        <f>IF(Tableau1[[#This Row],[Date]]=_xlfn.MINIFS(Tableau1[1er],Tableau1[N° BL],Tableau1[[#This Row],[N° BL]],Tableau1[1er],Tableau1[[#This Row],[Date]]),D5196,"")</f>
        <v/>
      </c>
    </row>
    <row r="5198" spans="1:7" ht="14.25" customHeight="1" x14ac:dyDescent="0.25">
      <c r="A5198" s="1" t="s">
        <v>11101</v>
      </c>
      <c r="B5198" s="1" t="s">
        <v>11102</v>
      </c>
      <c r="C5198" s="7">
        <v>45341.383518518516</v>
      </c>
      <c r="D5198" s="10">
        <v>182</v>
      </c>
      <c r="E5198" s="1" t="s">
        <v>7</v>
      </c>
      <c r="F5198">
        <f>IF(LEFT(Tableau1[[#This Row],[Eléments modifié]],$J$1)=$I$1,Tableau1[[#This Row],[Date]],9^9)</f>
        <v>45341.383518518516</v>
      </c>
      <c r="G5198" s="9">
        <f>IF(Tableau1[[#This Row],[Date]]=_xlfn.MINIFS(Tableau1[1er],Tableau1[N° BL],Tableau1[[#This Row],[N° BL]],Tableau1[1er],Tableau1[[#This Row],[Date]]),D5197,"")</f>
        <v>182</v>
      </c>
    </row>
    <row r="5199" spans="1:7" ht="14.25" customHeight="1" x14ac:dyDescent="0.25">
      <c r="A5199" s="1" t="s">
        <v>11101</v>
      </c>
      <c r="B5199" s="1" t="s">
        <v>11102</v>
      </c>
      <c r="C5199" s="7">
        <v>45341.586018518516</v>
      </c>
      <c r="D5199" s="10">
        <v>212</v>
      </c>
      <c r="E5199" s="1" t="s">
        <v>32</v>
      </c>
      <c r="F5199">
        <f>IF(LEFT(Tableau1[[#This Row],[Eléments modifié]],$J$1)=$I$1,Tableau1[[#This Row],[Date]],9^9)</f>
        <v>387420489</v>
      </c>
      <c r="G5199" s="9" t="str">
        <f>IF(Tableau1[[#This Row],[Date]]=_xlfn.MINIFS(Tableau1[1er],Tableau1[N° BL],Tableau1[[#This Row],[N° BL]],Tableau1[1er],Tableau1[[#This Row],[Date]]),D5198,"")</f>
        <v/>
      </c>
    </row>
    <row r="5200" spans="1:7" ht="14.25" customHeight="1" x14ac:dyDescent="0.25">
      <c r="A5200" s="1" t="s">
        <v>11101</v>
      </c>
      <c r="B5200" s="1" t="s">
        <v>11102</v>
      </c>
      <c r="C5200" s="7">
        <v>45341.592395833337</v>
      </c>
      <c r="D5200" s="10">
        <v>188</v>
      </c>
      <c r="E5200" s="1" t="s">
        <v>7</v>
      </c>
      <c r="F5200">
        <f>IF(LEFT(Tableau1[[#This Row],[Eléments modifié]],$J$1)=$I$1,Tableau1[[#This Row],[Date]],9^9)</f>
        <v>45341.592395833337</v>
      </c>
      <c r="G5200" s="9">
        <f>IF(Tableau1[[#This Row],[Date]]=_xlfn.MINIFS(Tableau1[1er],Tableau1[N° BL],Tableau1[[#This Row],[N° BL]],Tableau1[1er],Tableau1[[#This Row],[Date]]),D5199,"")</f>
        <v>212</v>
      </c>
    </row>
    <row r="5201" spans="1:7" ht="14.25" customHeight="1" x14ac:dyDescent="0.25">
      <c r="A5201" s="1" t="s">
        <v>10899</v>
      </c>
      <c r="B5201" s="1" t="s">
        <v>10900</v>
      </c>
      <c r="C5201" s="7">
        <v>45338.57885416667</v>
      </c>
      <c r="D5201" s="10">
        <v>189</v>
      </c>
      <c r="E5201" s="1" t="s">
        <v>111</v>
      </c>
      <c r="F5201">
        <f>IF(LEFT(Tableau1[[#This Row],[Eléments modifié]],$J$1)=$I$1,Tableau1[[#This Row],[Date]],9^9)</f>
        <v>387420489</v>
      </c>
      <c r="G5201" s="9" t="str">
        <f>IF(Tableau1[[#This Row],[Date]]=_xlfn.MINIFS(Tableau1[1er],Tableau1[N° BL],Tableau1[[#This Row],[N° BL]],Tableau1[1er],Tableau1[[#This Row],[Date]]),D5200,"")</f>
        <v/>
      </c>
    </row>
    <row r="5202" spans="1:7" ht="14.25" customHeight="1" x14ac:dyDescent="0.25">
      <c r="A5202" s="1" t="s">
        <v>10899</v>
      </c>
      <c r="B5202" s="1" t="s">
        <v>10900</v>
      </c>
      <c r="C5202" s="7">
        <v>45338.625127314815</v>
      </c>
      <c r="D5202" s="10">
        <v>189</v>
      </c>
      <c r="E5202" s="1" t="s">
        <v>4160</v>
      </c>
      <c r="F5202">
        <f>IF(LEFT(Tableau1[[#This Row],[Eléments modifié]],$J$1)=$I$1,Tableau1[[#This Row],[Date]],9^9)</f>
        <v>387420489</v>
      </c>
      <c r="G5202" s="9" t="str">
        <f>IF(Tableau1[[#This Row],[Date]]=_xlfn.MINIFS(Tableau1[1er],Tableau1[N° BL],Tableau1[[#This Row],[N° BL]],Tableau1[1er],Tableau1[[#This Row],[Date]]),D5201,"")</f>
        <v/>
      </c>
    </row>
    <row r="5203" spans="1:7" ht="14.25" customHeight="1" x14ac:dyDescent="0.25">
      <c r="A5203" s="1" t="s">
        <v>10899</v>
      </c>
      <c r="B5203" s="1" t="s">
        <v>10900</v>
      </c>
      <c r="C5203" s="7">
        <v>45338.629155092596</v>
      </c>
      <c r="D5203" s="10">
        <v>189</v>
      </c>
      <c r="E5203" s="1" t="s">
        <v>14</v>
      </c>
      <c r="F5203">
        <f>IF(LEFT(Tableau1[[#This Row],[Eléments modifié]],$J$1)=$I$1,Tableau1[[#This Row],[Date]],9^9)</f>
        <v>387420489</v>
      </c>
      <c r="G5203" s="9" t="str">
        <f>IF(Tableau1[[#This Row],[Date]]=_xlfn.MINIFS(Tableau1[1er],Tableau1[N° BL],Tableau1[[#This Row],[N° BL]],Tableau1[1er],Tableau1[[#This Row],[Date]]),D5202,"")</f>
        <v/>
      </c>
    </row>
    <row r="5204" spans="1:7" ht="14.25" customHeight="1" x14ac:dyDescent="0.25">
      <c r="A5204" s="1" t="s">
        <v>10899</v>
      </c>
      <c r="B5204" s="1" t="s">
        <v>10900</v>
      </c>
      <c r="C5204" s="7">
        <v>45338.629282407404</v>
      </c>
      <c r="D5204" s="10">
        <v>210</v>
      </c>
      <c r="E5204" s="1" t="s">
        <v>20</v>
      </c>
      <c r="F5204">
        <f>IF(LEFT(Tableau1[[#This Row],[Eléments modifié]],$J$1)=$I$1,Tableau1[[#This Row],[Date]],9^9)</f>
        <v>387420489</v>
      </c>
      <c r="G5204" s="9" t="str">
        <f>IF(Tableau1[[#This Row],[Date]]=_xlfn.MINIFS(Tableau1[1er],Tableau1[N° BL],Tableau1[[#This Row],[N° BL]],Tableau1[1er],Tableau1[[#This Row],[Date]]),D5203,"")</f>
        <v/>
      </c>
    </row>
    <row r="5205" spans="1:7" ht="14.25" customHeight="1" x14ac:dyDescent="0.25">
      <c r="A5205" s="1" t="s">
        <v>10899</v>
      </c>
      <c r="B5205" s="1" t="s">
        <v>10900</v>
      </c>
      <c r="C5205" s="7">
        <v>45338.642974537041</v>
      </c>
      <c r="D5205" s="10">
        <v>211</v>
      </c>
      <c r="E5205" s="1" t="s">
        <v>3459</v>
      </c>
      <c r="F5205">
        <f>IF(LEFT(Tableau1[[#This Row],[Eléments modifié]],$J$1)=$I$1,Tableau1[[#This Row],[Date]],9^9)</f>
        <v>387420489</v>
      </c>
      <c r="G5205" s="9" t="str">
        <f>IF(Tableau1[[#This Row],[Date]]=_xlfn.MINIFS(Tableau1[1er],Tableau1[N° BL],Tableau1[[#This Row],[N° BL]],Tableau1[1er],Tableau1[[#This Row],[Date]]),D5204,"")</f>
        <v/>
      </c>
    </row>
    <row r="5206" spans="1:7" ht="14.25" customHeight="1" x14ac:dyDescent="0.25">
      <c r="A5206" s="1" t="s">
        <v>10899</v>
      </c>
      <c r="B5206" s="1" t="s">
        <v>10900</v>
      </c>
      <c r="C5206" s="7">
        <v>45338.648530092592</v>
      </c>
      <c r="D5206" s="10">
        <v>211</v>
      </c>
      <c r="E5206" s="1" t="s">
        <v>20</v>
      </c>
      <c r="F5206">
        <f>IF(LEFT(Tableau1[[#This Row],[Eléments modifié]],$J$1)=$I$1,Tableau1[[#This Row],[Date]],9^9)</f>
        <v>387420489</v>
      </c>
      <c r="G5206" s="9" t="str">
        <f>IF(Tableau1[[#This Row],[Date]]=_xlfn.MINIFS(Tableau1[1er],Tableau1[N° BL],Tableau1[[#This Row],[N° BL]],Tableau1[1er],Tableau1[[#This Row],[Date]]),D5205,"")</f>
        <v/>
      </c>
    </row>
    <row r="5207" spans="1:7" ht="14.25" customHeight="1" x14ac:dyDescent="0.25">
      <c r="A5207" s="1" t="s">
        <v>10899</v>
      </c>
      <c r="B5207" s="1" t="s">
        <v>10900</v>
      </c>
      <c r="C5207" s="7">
        <v>45344.323969907404</v>
      </c>
      <c r="D5207" s="10">
        <v>176</v>
      </c>
      <c r="E5207" s="1" t="s">
        <v>111</v>
      </c>
      <c r="F5207">
        <f>IF(LEFT(Tableau1[[#This Row],[Eléments modifié]],$J$1)=$I$1,Tableau1[[#This Row],[Date]],9^9)</f>
        <v>387420489</v>
      </c>
      <c r="G5207" s="9" t="str">
        <f>IF(Tableau1[[#This Row],[Date]]=_xlfn.MINIFS(Tableau1[1er],Tableau1[N° BL],Tableau1[[#This Row],[N° BL]],Tableau1[1er],Tableau1[[#This Row],[Date]]),D5206,"")</f>
        <v/>
      </c>
    </row>
    <row r="5208" spans="1:7" ht="14.25" customHeight="1" x14ac:dyDescent="0.25">
      <c r="A5208" s="1" t="s">
        <v>10899</v>
      </c>
      <c r="B5208" s="1" t="s">
        <v>10900</v>
      </c>
      <c r="C5208" s="7">
        <v>45344.338067129633</v>
      </c>
      <c r="D5208" s="10">
        <v>176</v>
      </c>
      <c r="E5208" s="1" t="s">
        <v>7</v>
      </c>
      <c r="F5208">
        <f>IF(LEFT(Tableau1[[#This Row],[Eléments modifié]],$J$1)=$I$1,Tableau1[[#This Row],[Date]],9^9)</f>
        <v>45344.338067129633</v>
      </c>
      <c r="G5208" s="9">
        <f>IF(Tableau1[[#This Row],[Date]]=_xlfn.MINIFS(Tableau1[1er],Tableau1[N° BL],Tableau1[[#This Row],[N° BL]],Tableau1[1er],Tableau1[[#This Row],[Date]]),D5207,"")</f>
        <v>176</v>
      </c>
    </row>
    <row r="5209" spans="1:7" ht="14.25" customHeight="1" x14ac:dyDescent="0.25">
      <c r="A5209" s="1" t="s">
        <v>10931</v>
      </c>
      <c r="B5209" s="1" t="s">
        <v>10932</v>
      </c>
      <c r="C5209" s="7">
        <v>45342.434571759259</v>
      </c>
      <c r="D5209" s="10">
        <v>189</v>
      </c>
      <c r="E5209" s="1" t="s">
        <v>3459</v>
      </c>
      <c r="F5209">
        <f>IF(LEFT(Tableau1[[#This Row],[Eléments modifié]],$J$1)=$I$1,Tableau1[[#This Row],[Date]],9^9)</f>
        <v>387420489</v>
      </c>
      <c r="G5209" s="9" t="str">
        <f>IF(Tableau1[[#This Row],[Date]]=_xlfn.MINIFS(Tableau1[1er],Tableau1[N° BL],Tableau1[[#This Row],[N° BL]],Tableau1[1er],Tableau1[[#This Row],[Date]]),D5208,"")</f>
        <v/>
      </c>
    </row>
    <row r="5210" spans="1:7" ht="14.25" customHeight="1" x14ac:dyDescent="0.25">
      <c r="A5210" s="1" t="s">
        <v>10931</v>
      </c>
      <c r="B5210" s="1" t="s">
        <v>10932</v>
      </c>
      <c r="C5210" s="7">
        <v>45342.449456018519</v>
      </c>
      <c r="D5210" s="10">
        <v>211</v>
      </c>
      <c r="E5210" s="1" t="s">
        <v>7</v>
      </c>
      <c r="F5210">
        <f>IF(LEFT(Tableau1[[#This Row],[Eléments modifié]],$J$1)=$I$1,Tableau1[[#This Row],[Date]],9^9)</f>
        <v>45342.449456018519</v>
      </c>
      <c r="G5210" s="9">
        <f>IF(Tableau1[[#This Row],[Date]]=_xlfn.MINIFS(Tableau1[1er],Tableau1[N° BL],Tableau1[[#This Row],[N° BL]],Tableau1[1er],Tableau1[[#This Row],[Date]]),D5209,"")</f>
        <v>189</v>
      </c>
    </row>
    <row r="5211" spans="1:7" ht="14.25" customHeight="1" x14ac:dyDescent="0.25">
      <c r="A5211" s="1" t="s">
        <v>10931</v>
      </c>
      <c r="B5211" s="1" t="s">
        <v>10932</v>
      </c>
      <c r="C5211" s="7">
        <v>45343.640659722223</v>
      </c>
      <c r="D5211" s="10">
        <v>189</v>
      </c>
      <c r="E5211" s="1" t="s">
        <v>32</v>
      </c>
      <c r="F5211">
        <f>IF(LEFT(Tableau1[[#This Row],[Eléments modifié]],$J$1)=$I$1,Tableau1[[#This Row],[Date]],9^9)</f>
        <v>387420489</v>
      </c>
      <c r="G5211" s="9" t="str">
        <f>IF(Tableau1[[#This Row],[Date]]=_xlfn.MINIFS(Tableau1[1er],Tableau1[N° BL],Tableau1[[#This Row],[N° BL]],Tableau1[1er],Tableau1[[#This Row],[Date]]),D5210,"")</f>
        <v/>
      </c>
    </row>
    <row r="5212" spans="1:7" ht="14.25" customHeight="1" x14ac:dyDescent="0.25">
      <c r="A5212" s="1" t="s">
        <v>10931</v>
      </c>
      <c r="B5212" s="1" t="s">
        <v>10932</v>
      </c>
      <c r="C5212" s="7">
        <v>45343.655393518522</v>
      </c>
      <c r="D5212" s="10">
        <v>188</v>
      </c>
      <c r="E5212" s="1" t="s">
        <v>7</v>
      </c>
      <c r="F5212">
        <f>IF(LEFT(Tableau1[[#This Row],[Eléments modifié]],$J$1)=$I$1,Tableau1[[#This Row],[Date]],9^9)</f>
        <v>45343.655393518522</v>
      </c>
      <c r="G5212" s="9">
        <f>IF(Tableau1[[#This Row],[Date]]=_xlfn.MINIFS(Tableau1[1er],Tableau1[N° BL],Tableau1[[#This Row],[N° BL]],Tableau1[1er],Tableau1[[#This Row],[Date]]),D5211,"")</f>
        <v>189</v>
      </c>
    </row>
    <row r="5213" spans="1:7" ht="14.25" customHeight="1" x14ac:dyDescent="0.25">
      <c r="A5213" s="1" t="s">
        <v>10215</v>
      </c>
      <c r="B5213" s="1" t="s">
        <v>10216</v>
      </c>
      <c r="C5213" s="7">
        <v>45341.445694444446</v>
      </c>
      <c r="D5213" s="10">
        <v>188</v>
      </c>
      <c r="E5213" s="1" t="s">
        <v>9934</v>
      </c>
      <c r="F5213">
        <f>IF(LEFT(Tableau1[[#This Row],[Eléments modifié]],$J$1)=$I$1,Tableau1[[#This Row],[Date]],9^9)</f>
        <v>387420489</v>
      </c>
      <c r="G5213" s="9" t="str">
        <f>IF(Tableau1[[#This Row],[Date]]=_xlfn.MINIFS(Tableau1[1er],Tableau1[N° BL],Tableau1[[#This Row],[N° BL]],Tableau1[1er],Tableau1[[#This Row],[Date]]),D5212,"")</f>
        <v/>
      </c>
    </row>
    <row r="5214" spans="1:7" ht="14.25" customHeight="1" x14ac:dyDescent="0.25">
      <c r="A5214" s="1" t="s">
        <v>10215</v>
      </c>
      <c r="B5214" s="1" t="s">
        <v>10216</v>
      </c>
      <c r="C5214" s="7">
        <v>45341.473645833335</v>
      </c>
      <c r="D5214" s="10">
        <v>210</v>
      </c>
      <c r="E5214" s="1" t="s">
        <v>7</v>
      </c>
      <c r="F5214">
        <f>IF(LEFT(Tableau1[[#This Row],[Eléments modifié]],$J$1)=$I$1,Tableau1[[#This Row],[Date]],9^9)</f>
        <v>45341.473645833335</v>
      </c>
      <c r="G5214" s="9">
        <f>IF(Tableau1[[#This Row],[Date]]=_xlfn.MINIFS(Tableau1[1er],Tableau1[N° BL],Tableau1[[#This Row],[N° BL]],Tableau1[1er],Tableau1[[#This Row],[Date]]),D5213,"")</f>
        <v>188</v>
      </c>
    </row>
    <row r="5215" spans="1:7" ht="14.25" customHeight="1" x14ac:dyDescent="0.25">
      <c r="A5215" s="1" t="s">
        <v>10215</v>
      </c>
      <c r="B5215" s="1" t="s">
        <v>10216</v>
      </c>
      <c r="C5215" s="7">
        <v>45352.374328703707</v>
      </c>
      <c r="D5215" s="10">
        <v>176</v>
      </c>
      <c r="E5215" s="1" t="s">
        <v>111</v>
      </c>
      <c r="F5215">
        <f>IF(LEFT(Tableau1[[#This Row],[Eléments modifié]],$J$1)=$I$1,Tableau1[[#This Row],[Date]],9^9)</f>
        <v>387420489</v>
      </c>
      <c r="G5215" s="9" t="str">
        <f>IF(Tableau1[[#This Row],[Date]]=_xlfn.MINIFS(Tableau1[1er],Tableau1[N° BL],Tableau1[[#This Row],[N° BL]],Tableau1[1er],Tableau1[[#This Row],[Date]]),D5214,"")</f>
        <v/>
      </c>
    </row>
    <row r="5216" spans="1:7" ht="14.25" customHeight="1" x14ac:dyDescent="0.25">
      <c r="A5216" s="1" t="s">
        <v>10215</v>
      </c>
      <c r="B5216" s="1" t="s">
        <v>10216</v>
      </c>
      <c r="C5216" s="7">
        <v>45352.381226851852</v>
      </c>
      <c r="D5216" s="10">
        <v>176</v>
      </c>
      <c r="E5216" s="1" t="s">
        <v>7</v>
      </c>
      <c r="F5216">
        <f>IF(LEFT(Tableau1[[#This Row],[Eléments modifié]],$J$1)=$I$1,Tableau1[[#This Row],[Date]],9^9)</f>
        <v>45352.381226851852</v>
      </c>
      <c r="G5216" s="9">
        <f>IF(Tableau1[[#This Row],[Date]]=_xlfn.MINIFS(Tableau1[1er],Tableau1[N° BL],Tableau1[[#This Row],[N° BL]],Tableau1[1er],Tableau1[[#This Row],[Date]]),D5215,"")</f>
        <v>176</v>
      </c>
    </row>
    <row r="5217" spans="1:7" ht="14.25" customHeight="1" x14ac:dyDescent="0.25">
      <c r="A5217" s="1" t="s">
        <v>11171</v>
      </c>
      <c r="B5217" s="1" t="s">
        <v>11172</v>
      </c>
      <c r="C5217" s="7">
        <v>45341.383553240739</v>
      </c>
      <c r="D5217" s="10">
        <v>182</v>
      </c>
      <c r="E5217" s="1" t="s">
        <v>21</v>
      </c>
      <c r="F5217">
        <f>IF(LEFT(Tableau1[[#This Row],[Eléments modifié]],$J$1)=$I$1,Tableau1[[#This Row],[Date]],9^9)</f>
        <v>387420489</v>
      </c>
      <c r="G5217" s="9" t="str">
        <f>IF(Tableau1[[#This Row],[Date]]=_xlfn.MINIFS(Tableau1[1er],Tableau1[N° BL],Tableau1[[#This Row],[N° BL]],Tableau1[1er],Tableau1[[#This Row],[Date]]),D5216,"")</f>
        <v/>
      </c>
    </row>
    <row r="5218" spans="1:7" ht="14.25" customHeight="1" x14ac:dyDescent="0.25">
      <c r="A5218" s="1" t="s">
        <v>11171</v>
      </c>
      <c r="B5218" s="1" t="s">
        <v>11172</v>
      </c>
      <c r="C5218" s="7">
        <v>45341.383599537039</v>
      </c>
      <c r="D5218" s="10">
        <v>210</v>
      </c>
      <c r="E5218" s="1" t="s">
        <v>20</v>
      </c>
      <c r="F5218">
        <f>IF(LEFT(Tableau1[[#This Row],[Eléments modifié]],$J$1)=$I$1,Tableau1[[#This Row],[Date]],9^9)</f>
        <v>387420489</v>
      </c>
      <c r="G5218" s="9" t="str">
        <f>IF(Tableau1[[#This Row],[Date]]=_xlfn.MINIFS(Tableau1[1er],Tableau1[N° BL],Tableau1[[#This Row],[N° BL]],Tableau1[1er],Tableau1[[#This Row],[Date]]),D5217,"")</f>
        <v/>
      </c>
    </row>
    <row r="5219" spans="1:7" ht="14.25" customHeight="1" x14ac:dyDescent="0.25">
      <c r="A5219" s="1" t="s">
        <v>11171</v>
      </c>
      <c r="B5219" s="1" t="s">
        <v>11172</v>
      </c>
      <c r="C5219" s="7">
        <v>45341.395324074074</v>
      </c>
      <c r="D5219" s="10">
        <v>176</v>
      </c>
      <c r="E5219" s="1" t="s">
        <v>9934</v>
      </c>
      <c r="F5219">
        <f>IF(LEFT(Tableau1[[#This Row],[Eléments modifié]],$J$1)=$I$1,Tableau1[[#This Row],[Date]],9^9)</f>
        <v>387420489</v>
      </c>
      <c r="G5219" s="9" t="str">
        <f>IF(Tableau1[[#This Row],[Date]]=_xlfn.MINIFS(Tableau1[1er],Tableau1[N° BL],Tableau1[[#This Row],[N° BL]],Tableau1[1er],Tableau1[[#This Row],[Date]]),D5218,"")</f>
        <v/>
      </c>
    </row>
    <row r="5220" spans="1:7" ht="14.25" customHeight="1" x14ac:dyDescent="0.25">
      <c r="A5220" s="1" t="s">
        <v>11171</v>
      </c>
      <c r="B5220" s="1" t="s">
        <v>11172</v>
      </c>
      <c r="C5220" s="7">
        <v>45341.413113425922</v>
      </c>
      <c r="D5220" s="10">
        <v>210</v>
      </c>
      <c r="E5220" s="1" t="s">
        <v>7</v>
      </c>
      <c r="F5220">
        <f>IF(LEFT(Tableau1[[#This Row],[Eléments modifié]],$J$1)=$I$1,Tableau1[[#This Row],[Date]],9^9)</f>
        <v>45341.413113425922</v>
      </c>
      <c r="G5220" s="9">
        <f>IF(Tableau1[[#This Row],[Date]]=_xlfn.MINIFS(Tableau1[1er],Tableau1[N° BL],Tableau1[[#This Row],[N° BL]],Tableau1[1er],Tableau1[[#This Row],[Date]]),D5219,"")</f>
        <v>176</v>
      </c>
    </row>
    <row r="5221" spans="1:7" ht="14.25" customHeight="1" x14ac:dyDescent="0.25">
      <c r="A5221" s="1" t="s">
        <v>11225</v>
      </c>
      <c r="B5221" s="1" t="s">
        <v>11226</v>
      </c>
      <c r="C5221" s="7">
        <v>45338.52721064815</v>
      </c>
      <c r="D5221" s="10">
        <v>211</v>
      </c>
      <c r="E5221" s="1" t="s">
        <v>14</v>
      </c>
      <c r="F5221">
        <f>IF(LEFT(Tableau1[[#This Row],[Eléments modifié]],$J$1)=$I$1,Tableau1[[#This Row],[Date]],9^9)</f>
        <v>387420489</v>
      </c>
      <c r="G5221" s="9" t="str">
        <f>IF(Tableau1[[#This Row],[Date]]=_xlfn.MINIFS(Tableau1[1er],Tableau1[N° BL],Tableau1[[#This Row],[N° BL]],Tableau1[1er],Tableau1[[#This Row],[Date]]),D5220,"")</f>
        <v/>
      </c>
    </row>
    <row r="5222" spans="1:7" ht="14.25" customHeight="1" x14ac:dyDescent="0.25">
      <c r="A5222" s="1" t="s">
        <v>11225</v>
      </c>
      <c r="B5222" s="1" t="s">
        <v>11226</v>
      </c>
      <c r="C5222" s="7">
        <v>45338.533726851849</v>
      </c>
      <c r="D5222" s="10">
        <v>189</v>
      </c>
      <c r="E5222" s="1" t="s">
        <v>7</v>
      </c>
      <c r="F5222">
        <f>IF(LEFT(Tableau1[[#This Row],[Eléments modifié]],$J$1)=$I$1,Tableau1[[#This Row],[Date]],9^9)</f>
        <v>45338.533726851849</v>
      </c>
      <c r="G5222" s="9">
        <f>IF(Tableau1[[#This Row],[Date]]=_xlfn.MINIFS(Tableau1[1er],Tableau1[N° BL],Tableau1[[#This Row],[N° BL]],Tableau1[1er],Tableau1[[#This Row],[Date]]),D5221,"")</f>
        <v>211</v>
      </c>
    </row>
    <row r="5223" spans="1:7" ht="14.25" customHeight="1" x14ac:dyDescent="0.25">
      <c r="A5223" s="1" t="s">
        <v>11131</v>
      </c>
      <c r="B5223" s="1" t="s">
        <v>11132</v>
      </c>
      <c r="C5223" s="7">
        <v>45341.459675925929</v>
      </c>
      <c r="D5223" s="10">
        <v>204</v>
      </c>
      <c r="E5223" s="1" t="s">
        <v>4825</v>
      </c>
      <c r="F5223">
        <f>IF(LEFT(Tableau1[[#This Row],[Eléments modifié]],$J$1)=$I$1,Tableau1[[#This Row],[Date]],9^9)</f>
        <v>387420489</v>
      </c>
      <c r="G5223" s="9" t="str">
        <f>IF(Tableau1[[#This Row],[Date]]=_xlfn.MINIFS(Tableau1[1er],Tableau1[N° BL],Tableau1[[#This Row],[N° BL]],Tableau1[1er],Tableau1[[#This Row],[Date]]),D5222,"")</f>
        <v/>
      </c>
    </row>
    <row r="5224" spans="1:7" ht="14.25" customHeight="1" x14ac:dyDescent="0.25">
      <c r="A5224" s="1" t="s">
        <v>11131</v>
      </c>
      <c r="B5224" s="1" t="s">
        <v>11132</v>
      </c>
      <c r="C5224" s="7">
        <v>45341.460717592592</v>
      </c>
      <c r="D5224" s="10">
        <v>204</v>
      </c>
      <c r="E5224" s="1" t="s">
        <v>774</v>
      </c>
      <c r="F5224">
        <f>IF(LEFT(Tableau1[[#This Row],[Eléments modifié]],$J$1)=$I$1,Tableau1[[#This Row],[Date]],9^9)</f>
        <v>387420489</v>
      </c>
      <c r="G5224" s="9" t="str">
        <f>IF(Tableau1[[#This Row],[Date]]=_xlfn.MINIFS(Tableau1[1er],Tableau1[N° BL],Tableau1[[#This Row],[N° BL]],Tableau1[1er],Tableau1[[#This Row],[Date]]),D5223,"")</f>
        <v/>
      </c>
    </row>
    <row r="5225" spans="1:7" ht="14.25" customHeight="1" x14ac:dyDescent="0.25">
      <c r="A5225" s="1" t="s">
        <v>11131</v>
      </c>
      <c r="B5225" s="1" t="s">
        <v>11132</v>
      </c>
      <c r="C5225" s="7">
        <v>45341.460833333331</v>
      </c>
      <c r="D5225" s="10">
        <v>188</v>
      </c>
      <c r="E5225" s="1" t="s">
        <v>4825</v>
      </c>
      <c r="F5225">
        <f>IF(LEFT(Tableau1[[#This Row],[Eléments modifié]],$J$1)=$I$1,Tableau1[[#This Row],[Date]],9^9)</f>
        <v>387420489</v>
      </c>
      <c r="G5225" s="9" t="str">
        <f>IF(Tableau1[[#This Row],[Date]]=_xlfn.MINIFS(Tableau1[1er],Tableau1[N° BL],Tableau1[[#This Row],[N° BL]],Tableau1[1er],Tableau1[[#This Row],[Date]]),D5224,"")</f>
        <v/>
      </c>
    </row>
    <row r="5226" spans="1:7" ht="14.25" customHeight="1" x14ac:dyDescent="0.25">
      <c r="A5226" s="1" t="s">
        <v>11131</v>
      </c>
      <c r="B5226" s="1" t="s">
        <v>11132</v>
      </c>
      <c r="C5226" s="7">
        <v>45341.496412037035</v>
      </c>
      <c r="D5226" s="10">
        <v>204</v>
      </c>
      <c r="E5226" s="1" t="s">
        <v>7</v>
      </c>
      <c r="F5226">
        <f>IF(LEFT(Tableau1[[#This Row],[Eléments modifié]],$J$1)=$I$1,Tableau1[[#This Row],[Date]],9^9)</f>
        <v>45341.496412037035</v>
      </c>
      <c r="G5226" s="9">
        <f>IF(Tableau1[[#This Row],[Date]]=_xlfn.MINIFS(Tableau1[1er],Tableau1[N° BL],Tableau1[[#This Row],[N° BL]],Tableau1[1er],Tableau1[[#This Row],[Date]]),D5225,"")</f>
        <v>188</v>
      </c>
    </row>
    <row r="5227" spans="1:7" ht="14.25" customHeight="1" x14ac:dyDescent="0.25">
      <c r="A5227" s="1" t="s">
        <v>11131</v>
      </c>
      <c r="B5227" s="1" t="s">
        <v>11132</v>
      </c>
      <c r="C5227" s="7">
        <v>45341.496886574074</v>
      </c>
      <c r="D5227" s="10">
        <v>204</v>
      </c>
      <c r="E5227" s="1" t="s">
        <v>7</v>
      </c>
      <c r="F5227">
        <f>IF(LEFT(Tableau1[[#This Row],[Eléments modifié]],$J$1)=$I$1,Tableau1[[#This Row],[Date]],9^9)</f>
        <v>45341.496886574074</v>
      </c>
      <c r="G5227" s="9">
        <f>IF(Tableau1[[#This Row],[Date]]=_xlfn.MINIFS(Tableau1[1er],Tableau1[N° BL],Tableau1[[#This Row],[N° BL]],Tableau1[1er],Tableau1[[#This Row],[Date]]),D5226,"")</f>
        <v>204</v>
      </c>
    </row>
    <row r="5228" spans="1:7" ht="14.25" customHeight="1" x14ac:dyDescent="0.25">
      <c r="A5228" s="1" t="s">
        <v>10849</v>
      </c>
      <c r="B5228" s="1" t="s">
        <v>10850</v>
      </c>
      <c r="C5228" s="7">
        <v>45342.320787037039</v>
      </c>
      <c r="D5228" s="10">
        <v>189</v>
      </c>
      <c r="E5228" s="1" t="s">
        <v>14</v>
      </c>
      <c r="F5228">
        <f>IF(LEFT(Tableau1[[#This Row],[Eléments modifié]],$J$1)=$I$1,Tableau1[[#This Row],[Date]],9^9)</f>
        <v>387420489</v>
      </c>
      <c r="G5228" s="9" t="str">
        <f>IF(Tableau1[[#This Row],[Date]]=_xlfn.MINIFS(Tableau1[1er],Tableau1[N° BL],Tableau1[[#This Row],[N° BL]],Tableau1[1er],Tableau1[[#This Row],[Date]]),D5227,"")</f>
        <v/>
      </c>
    </row>
    <row r="5229" spans="1:7" ht="14.25" customHeight="1" x14ac:dyDescent="0.25">
      <c r="A5229" s="1" t="s">
        <v>10849</v>
      </c>
      <c r="B5229" s="1" t="s">
        <v>10850</v>
      </c>
      <c r="C5229" s="7">
        <v>45342.344618055555</v>
      </c>
      <c r="D5229" s="10">
        <v>189</v>
      </c>
      <c r="E5229" s="1" t="s">
        <v>7</v>
      </c>
      <c r="F5229">
        <f>IF(LEFT(Tableau1[[#This Row],[Eléments modifié]],$J$1)=$I$1,Tableau1[[#This Row],[Date]],9^9)</f>
        <v>45342.344618055555</v>
      </c>
      <c r="G5229" s="9">
        <f>IF(Tableau1[[#This Row],[Date]]=_xlfn.MINIFS(Tableau1[1er],Tableau1[N° BL],Tableau1[[#This Row],[N° BL]],Tableau1[1er],Tableau1[[#This Row],[Date]]),D5228,"")</f>
        <v>189</v>
      </c>
    </row>
    <row r="5230" spans="1:7" ht="14.25" customHeight="1" x14ac:dyDescent="0.25">
      <c r="A5230" s="1" t="s">
        <v>10849</v>
      </c>
      <c r="B5230" s="1" t="s">
        <v>10850</v>
      </c>
      <c r="C5230" s="7">
        <v>45342.345150462963</v>
      </c>
      <c r="D5230" s="10">
        <v>189</v>
      </c>
      <c r="E5230" s="1" t="s">
        <v>7</v>
      </c>
      <c r="F5230">
        <f>IF(LEFT(Tableau1[[#This Row],[Eléments modifié]],$J$1)=$I$1,Tableau1[[#This Row],[Date]],9^9)</f>
        <v>45342.345150462963</v>
      </c>
      <c r="G5230" s="9">
        <f>IF(Tableau1[[#This Row],[Date]]=_xlfn.MINIFS(Tableau1[1er],Tableau1[N° BL],Tableau1[[#This Row],[N° BL]],Tableau1[1er],Tableau1[[#This Row],[Date]]),D5229,"")</f>
        <v>189</v>
      </c>
    </row>
    <row r="5231" spans="1:7" ht="14.25" customHeight="1" x14ac:dyDescent="0.25">
      <c r="A5231" s="1" t="s">
        <v>10849</v>
      </c>
      <c r="B5231" s="1" t="s">
        <v>10850</v>
      </c>
      <c r="C5231" s="7">
        <v>45342.345439814817</v>
      </c>
      <c r="D5231" s="10">
        <v>189</v>
      </c>
      <c r="E5231" s="1" t="s">
        <v>7</v>
      </c>
      <c r="F5231">
        <f>IF(LEFT(Tableau1[[#This Row],[Eléments modifié]],$J$1)=$I$1,Tableau1[[#This Row],[Date]],9^9)</f>
        <v>45342.345439814817</v>
      </c>
      <c r="G5231" s="9">
        <f>IF(Tableau1[[#This Row],[Date]]=_xlfn.MINIFS(Tableau1[1er],Tableau1[N° BL],Tableau1[[#This Row],[N° BL]],Tableau1[1er],Tableau1[[#This Row],[Date]]),D5230,"")</f>
        <v>189</v>
      </c>
    </row>
    <row r="5232" spans="1:7" ht="14.25" customHeight="1" x14ac:dyDescent="0.25">
      <c r="A5232" s="1" t="s">
        <v>10849</v>
      </c>
      <c r="B5232" s="1" t="s">
        <v>10850</v>
      </c>
      <c r="C5232" s="7">
        <v>45344.481446759259</v>
      </c>
      <c r="D5232" s="10">
        <v>189</v>
      </c>
      <c r="E5232" s="1" t="s">
        <v>3459</v>
      </c>
      <c r="F5232">
        <f>IF(LEFT(Tableau1[[#This Row],[Eléments modifié]],$J$1)=$I$1,Tableau1[[#This Row],[Date]],9^9)</f>
        <v>387420489</v>
      </c>
      <c r="G5232" s="9" t="str">
        <f>IF(Tableau1[[#This Row],[Date]]=_xlfn.MINIFS(Tableau1[1er],Tableau1[N° BL],Tableau1[[#This Row],[N° BL]],Tableau1[1er],Tableau1[[#This Row],[Date]]),D5231,"")</f>
        <v/>
      </c>
    </row>
    <row r="5233" spans="1:7" ht="14.25" customHeight="1" x14ac:dyDescent="0.25">
      <c r="A5233" s="1" t="s">
        <v>10849</v>
      </c>
      <c r="B5233" s="1" t="s">
        <v>10850</v>
      </c>
      <c r="C5233" s="7">
        <v>45344.506238425929</v>
      </c>
      <c r="D5233" s="10">
        <v>188</v>
      </c>
      <c r="E5233" s="1" t="s">
        <v>7</v>
      </c>
      <c r="F5233">
        <f>IF(LEFT(Tableau1[[#This Row],[Eléments modifié]],$J$1)=$I$1,Tableau1[[#This Row],[Date]],9^9)</f>
        <v>45344.506238425929</v>
      </c>
      <c r="G5233" s="9">
        <f>IF(Tableau1[[#This Row],[Date]]=_xlfn.MINIFS(Tableau1[1er],Tableau1[N° BL],Tableau1[[#This Row],[N° BL]],Tableau1[1er],Tableau1[[#This Row],[Date]]),D5232,"")</f>
        <v>189</v>
      </c>
    </row>
    <row r="5234" spans="1:7" ht="14.25" customHeight="1" x14ac:dyDescent="0.25">
      <c r="A5234" s="1" t="s">
        <v>10849</v>
      </c>
      <c r="B5234" s="1" t="s">
        <v>10850</v>
      </c>
      <c r="C5234" s="7">
        <v>45344.508819444447</v>
      </c>
      <c r="D5234" s="10">
        <v>211</v>
      </c>
      <c r="E5234" s="1" t="s">
        <v>7</v>
      </c>
      <c r="F5234">
        <f>IF(LEFT(Tableau1[[#This Row],[Eléments modifié]],$J$1)=$I$1,Tableau1[[#This Row],[Date]],9^9)</f>
        <v>45344.508819444447</v>
      </c>
      <c r="G5234" s="9">
        <f>IF(Tableau1[[#This Row],[Date]]=_xlfn.MINIFS(Tableau1[1er],Tableau1[N° BL],Tableau1[[#This Row],[N° BL]],Tableau1[1er],Tableau1[[#This Row],[Date]]),D5233,"")</f>
        <v>188</v>
      </c>
    </row>
    <row r="5235" spans="1:7" ht="14.25" customHeight="1" x14ac:dyDescent="0.25">
      <c r="A5235" s="1" t="s">
        <v>10849</v>
      </c>
      <c r="B5235" s="1" t="s">
        <v>10850</v>
      </c>
      <c r="C5235" s="7">
        <v>45344.509027777778</v>
      </c>
      <c r="D5235" s="10">
        <v>211</v>
      </c>
      <c r="E5235" s="1" t="s">
        <v>7</v>
      </c>
      <c r="F5235">
        <f>IF(LEFT(Tableau1[[#This Row],[Eléments modifié]],$J$1)=$I$1,Tableau1[[#This Row],[Date]],9^9)</f>
        <v>45344.509027777778</v>
      </c>
      <c r="G5235" s="9">
        <f>IF(Tableau1[[#This Row],[Date]]=_xlfn.MINIFS(Tableau1[1er],Tableau1[N° BL],Tableau1[[#This Row],[N° BL]],Tableau1[1er],Tableau1[[#This Row],[Date]]),D5234,"")</f>
        <v>211</v>
      </c>
    </row>
    <row r="5236" spans="1:7" ht="14.25" customHeight="1" x14ac:dyDescent="0.25">
      <c r="A5236" s="1" t="s">
        <v>11179</v>
      </c>
      <c r="B5236" s="1" t="s">
        <v>11180</v>
      </c>
      <c r="C5236" s="7">
        <v>45341.370104166665</v>
      </c>
      <c r="D5236" s="10">
        <v>189</v>
      </c>
      <c r="E5236" s="1" t="s">
        <v>111</v>
      </c>
      <c r="F5236">
        <f>IF(LEFT(Tableau1[[#This Row],[Eléments modifié]],$J$1)=$I$1,Tableau1[[#This Row],[Date]],9^9)</f>
        <v>387420489</v>
      </c>
      <c r="G5236" s="9" t="str">
        <f>IF(Tableau1[[#This Row],[Date]]=_xlfn.MINIFS(Tableau1[1er],Tableau1[N° BL],Tableau1[[#This Row],[N° BL]],Tableau1[1er],Tableau1[[#This Row],[Date]]),D5235,"")</f>
        <v/>
      </c>
    </row>
    <row r="5237" spans="1:7" ht="14.25" customHeight="1" x14ac:dyDescent="0.25">
      <c r="A5237" s="1" t="s">
        <v>11179</v>
      </c>
      <c r="B5237" s="1" t="s">
        <v>11180</v>
      </c>
      <c r="C5237" s="7">
        <v>45341.380208333336</v>
      </c>
      <c r="D5237" s="10">
        <v>189</v>
      </c>
      <c r="E5237" s="1" t="s">
        <v>7</v>
      </c>
      <c r="F5237">
        <f>IF(LEFT(Tableau1[[#This Row],[Eléments modifié]],$J$1)=$I$1,Tableau1[[#This Row],[Date]],9^9)</f>
        <v>45341.380208333336</v>
      </c>
      <c r="G5237" s="9">
        <f>IF(Tableau1[[#This Row],[Date]]=_xlfn.MINIFS(Tableau1[1er],Tableau1[N° BL],Tableau1[[#This Row],[N° BL]],Tableau1[1er],Tableau1[[#This Row],[Date]]),D5236,"")</f>
        <v>189</v>
      </c>
    </row>
    <row r="5238" spans="1:7" ht="14.25" customHeight="1" x14ac:dyDescent="0.25">
      <c r="A5238" s="1" t="s">
        <v>11179</v>
      </c>
      <c r="B5238" s="1" t="s">
        <v>11180</v>
      </c>
      <c r="C5238" s="7">
        <v>45341.380659722221</v>
      </c>
      <c r="D5238" s="10">
        <v>176</v>
      </c>
      <c r="E5238" s="1" t="s">
        <v>7</v>
      </c>
      <c r="F5238">
        <f>IF(LEFT(Tableau1[[#This Row],[Eléments modifié]],$J$1)=$I$1,Tableau1[[#This Row],[Date]],9^9)</f>
        <v>45341.380659722221</v>
      </c>
      <c r="G5238" s="9">
        <f>IF(Tableau1[[#This Row],[Date]]=_xlfn.MINIFS(Tableau1[1er],Tableau1[N° BL],Tableau1[[#This Row],[N° BL]],Tableau1[1er],Tableau1[[#This Row],[Date]]),D5237,"")</f>
        <v>189</v>
      </c>
    </row>
    <row r="5239" spans="1:7" ht="14.25" customHeight="1" x14ac:dyDescent="0.25">
      <c r="A5239" s="1" t="s">
        <v>11187</v>
      </c>
      <c r="B5239" s="1" t="s">
        <v>11188</v>
      </c>
      <c r="C5239" s="7">
        <v>45341.351967592593</v>
      </c>
      <c r="D5239" s="10">
        <v>182</v>
      </c>
      <c r="E5239" s="1" t="s">
        <v>14</v>
      </c>
      <c r="F5239">
        <f>IF(LEFT(Tableau1[[#This Row],[Eléments modifié]],$J$1)=$I$1,Tableau1[[#This Row],[Date]],9^9)</f>
        <v>387420489</v>
      </c>
      <c r="G5239" s="9" t="str">
        <f>IF(Tableau1[[#This Row],[Date]]=_xlfn.MINIFS(Tableau1[1er],Tableau1[N° BL],Tableau1[[#This Row],[N° BL]],Tableau1[1er],Tableau1[[#This Row],[Date]]),D5238,"")</f>
        <v/>
      </c>
    </row>
    <row r="5240" spans="1:7" ht="14.25" customHeight="1" x14ac:dyDescent="0.25">
      <c r="A5240" s="1" t="s">
        <v>11187</v>
      </c>
      <c r="B5240" s="1" t="s">
        <v>11188</v>
      </c>
      <c r="C5240" s="7">
        <v>45341.365590277775</v>
      </c>
      <c r="D5240" s="10">
        <v>189</v>
      </c>
      <c r="E5240" s="1" t="s">
        <v>7</v>
      </c>
      <c r="F5240">
        <f>IF(LEFT(Tableau1[[#This Row],[Eléments modifié]],$J$1)=$I$1,Tableau1[[#This Row],[Date]],9^9)</f>
        <v>45341.365590277775</v>
      </c>
      <c r="G5240" s="9">
        <f>IF(Tableau1[[#This Row],[Date]]=_xlfn.MINIFS(Tableau1[1er],Tableau1[N° BL],Tableau1[[#This Row],[N° BL]],Tableau1[1er],Tableau1[[#This Row],[Date]]),D5239,"")</f>
        <v>182</v>
      </c>
    </row>
    <row r="5241" spans="1:7" ht="14.25" customHeight="1" x14ac:dyDescent="0.25">
      <c r="A5241" s="1" t="s">
        <v>11201</v>
      </c>
      <c r="B5241" s="1" t="s">
        <v>11202</v>
      </c>
      <c r="C5241" s="7">
        <v>45341.291909722226</v>
      </c>
      <c r="D5241" s="10">
        <v>189</v>
      </c>
      <c r="E5241" s="1" t="s">
        <v>14</v>
      </c>
      <c r="F5241">
        <f>IF(LEFT(Tableau1[[#This Row],[Eléments modifié]],$J$1)=$I$1,Tableau1[[#This Row],[Date]],9^9)</f>
        <v>387420489</v>
      </c>
      <c r="G5241" s="9" t="str">
        <f>IF(Tableau1[[#This Row],[Date]]=_xlfn.MINIFS(Tableau1[1er],Tableau1[N° BL],Tableau1[[#This Row],[N° BL]],Tableau1[1er],Tableau1[[#This Row],[Date]]),D5240,"")</f>
        <v/>
      </c>
    </row>
    <row r="5242" spans="1:7" ht="14.25" customHeight="1" x14ac:dyDescent="0.25">
      <c r="A5242" s="1" t="s">
        <v>11201</v>
      </c>
      <c r="B5242" s="1" t="s">
        <v>11202</v>
      </c>
      <c r="C5242" s="7">
        <v>45341.308634259258</v>
      </c>
      <c r="D5242" s="10">
        <v>189</v>
      </c>
      <c r="E5242" s="1" t="s">
        <v>7</v>
      </c>
      <c r="F5242">
        <f>IF(LEFT(Tableau1[[#This Row],[Eléments modifié]],$J$1)=$I$1,Tableau1[[#This Row],[Date]],9^9)</f>
        <v>45341.308634259258</v>
      </c>
      <c r="G5242" s="9">
        <f>IF(Tableau1[[#This Row],[Date]]=_xlfn.MINIFS(Tableau1[1er],Tableau1[N° BL],Tableau1[[#This Row],[N° BL]],Tableau1[1er],Tableau1[[#This Row],[Date]]),D5241,"")</f>
        <v>189</v>
      </c>
    </row>
    <row r="5243" spans="1:7" ht="14.25" customHeight="1" x14ac:dyDescent="0.25">
      <c r="A5243" s="1" t="s">
        <v>11197</v>
      </c>
      <c r="B5243" s="1" t="s">
        <v>11198</v>
      </c>
      <c r="C5243" s="7">
        <v>45341.308657407404</v>
      </c>
      <c r="D5243" s="10">
        <v>176</v>
      </c>
      <c r="E5243" s="1" t="s">
        <v>14</v>
      </c>
      <c r="F5243">
        <f>IF(LEFT(Tableau1[[#This Row],[Eléments modifié]],$J$1)=$I$1,Tableau1[[#This Row],[Date]],9^9)</f>
        <v>387420489</v>
      </c>
      <c r="G5243" s="9" t="str">
        <f>IF(Tableau1[[#This Row],[Date]]=_xlfn.MINIFS(Tableau1[1er],Tableau1[N° BL],Tableau1[[#This Row],[N° BL]],Tableau1[1er],Tableau1[[#This Row],[Date]]),D5242,"")</f>
        <v/>
      </c>
    </row>
    <row r="5244" spans="1:7" ht="14.25" customHeight="1" x14ac:dyDescent="0.25">
      <c r="A5244" s="1" t="s">
        <v>11197</v>
      </c>
      <c r="B5244" s="1" t="s">
        <v>11198</v>
      </c>
      <c r="C5244" s="7">
        <v>45341.320162037038</v>
      </c>
      <c r="D5244" s="10">
        <v>189</v>
      </c>
      <c r="E5244" s="1" t="s">
        <v>7</v>
      </c>
      <c r="F5244">
        <f>IF(LEFT(Tableau1[[#This Row],[Eléments modifié]],$J$1)=$I$1,Tableau1[[#This Row],[Date]],9^9)</f>
        <v>45341.320162037038</v>
      </c>
      <c r="G5244" s="9">
        <f>IF(Tableau1[[#This Row],[Date]]=_xlfn.MINIFS(Tableau1[1er],Tableau1[N° BL],Tableau1[[#This Row],[N° BL]],Tableau1[1er],Tableau1[[#This Row],[Date]]),D5243,"")</f>
        <v>176</v>
      </c>
    </row>
    <row r="5245" spans="1:7" ht="14.25" customHeight="1" x14ac:dyDescent="0.25">
      <c r="A5245" s="1" t="s">
        <v>11189</v>
      </c>
      <c r="B5245" s="1" t="s">
        <v>11190</v>
      </c>
      <c r="C5245" s="7">
        <v>45341.328611111108</v>
      </c>
      <c r="D5245" s="10">
        <v>182</v>
      </c>
      <c r="E5245" s="1" t="s">
        <v>111</v>
      </c>
      <c r="F5245">
        <f>IF(LEFT(Tableau1[[#This Row],[Eléments modifié]],$J$1)=$I$1,Tableau1[[#This Row],[Date]],9^9)</f>
        <v>387420489</v>
      </c>
      <c r="G5245" s="9" t="str">
        <f>IF(Tableau1[[#This Row],[Date]]=_xlfn.MINIFS(Tableau1[1er],Tableau1[N° BL],Tableau1[[#This Row],[N° BL]],Tableau1[1er],Tableau1[[#This Row],[Date]]),D5244,"")</f>
        <v/>
      </c>
    </row>
    <row r="5246" spans="1:7" ht="14.25" customHeight="1" x14ac:dyDescent="0.25">
      <c r="A5246" s="1" t="s">
        <v>11189</v>
      </c>
      <c r="B5246" s="1" t="s">
        <v>11190</v>
      </c>
      <c r="C5246" s="7">
        <v>45341.356111111112</v>
      </c>
      <c r="D5246" s="10">
        <v>176</v>
      </c>
      <c r="E5246" s="1" t="s">
        <v>7</v>
      </c>
      <c r="F5246">
        <f>IF(LEFT(Tableau1[[#This Row],[Eléments modifié]],$J$1)=$I$1,Tableau1[[#This Row],[Date]],9^9)</f>
        <v>45341.356111111112</v>
      </c>
      <c r="G5246" s="9">
        <f>IF(Tableau1[[#This Row],[Date]]=_xlfn.MINIFS(Tableau1[1er],Tableau1[N° BL],Tableau1[[#This Row],[N° BL]],Tableau1[1er],Tableau1[[#This Row],[Date]]),D5245,"")</f>
        <v>182</v>
      </c>
    </row>
    <row r="5247" spans="1:7" ht="14.25" customHeight="1" x14ac:dyDescent="0.25">
      <c r="A5247" s="1" t="s">
        <v>11181</v>
      </c>
      <c r="B5247" s="1" t="s">
        <v>11182</v>
      </c>
      <c r="C5247" s="7">
        <v>45341.370428240742</v>
      </c>
      <c r="D5247" s="10">
        <v>182</v>
      </c>
      <c r="E5247" s="1" t="s">
        <v>14</v>
      </c>
      <c r="F5247">
        <f>IF(LEFT(Tableau1[[#This Row],[Eléments modifié]],$J$1)=$I$1,Tableau1[[#This Row],[Date]],9^9)</f>
        <v>387420489</v>
      </c>
      <c r="G5247" s="9" t="str">
        <f>IF(Tableau1[[#This Row],[Date]]=_xlfn.MINIFS(Tableau1[1er],Tableau1[N° BL],Tableau1[[#This Row],[N° BL]],Tableau1[1er],Tableau1[[#This Row],[Date]]),D5246,"")</f>
        <v/>
      </c>
    </row>
    <row r="5248" spans="1:7" ht="14.25" customHeight="1" x14ac:dyDescent="0.25">
      <c r="A5248" s="1" t="s">
        <v>11181</v>
      </c>
      <c r="B5248" s="1" t="s">
        <v>11182</v>
      </c>
      <c r="C5248" s="7">
        <v>45341.380196759259</v>
      </c>
      <c r="D5248" s="10">
        <v>176</v>
      </c>
      <c r="E5248" s="1" t="s">
        <v>7</v>
      </c>
      <c r="F5248">
        <f>IF(LEFT(Tableau1[[#This Row],[Eléments modifié]],$J$1)=$I$1,Tableau1[[#This Row],[Date]],9^9)</f>
        <v>45341.380196759259</v>
      </c>
      <c r="G5248" s="9">
        <f>IF(Tableau1[[#This Row],[Date]]=_xlfn.MINIFS(Tableau1[1er],Tableau1[N° BL],Tableau1[[#This Row],[N° BL]],Tableau1[1er],Tableau1[[#This Row],[Date]]),D5247,"")</f>
        <v>182</v>
      </c>
    </row>
    <row r="5249" spans="1:7" ht="14.25" customHeight="1" x14ac:dyDescent="0.25">
      <c r="A5249" s="1" t="s">
        <v>11013</v>
      </c>
      <c r="B5249" s="1" t="s">
        <v>11014</v>
      </c>
      <c r="C5249" s="7">
        <v>45341.470983796295</v>
      </c>
      <c r="D5249" s="10">
        <v>212</v>
      </c>
      <c r="E5249" s="1" t="s">
        <v>111</v>
      </c>
      <c r="F5249">
        <f>IF(LEFT(Tableau1[[#This Row],[Eléments modifié]],$J$1)=$I$1,Tableau1[[#This Row],[Date]],9^9)</f>
        <v>387420489</v>
      </c>
      <c r="G5249" s="9" t="str">
        <f>IF(Tableau1[[#This Row],[Date]]=_xlfn.MINIFS(Tableau1[1er],Tableau1[N° BL],Tableau1[[#This Row],[N° BL]],Tableau1[1er],Tableau1[[#This Row],[Date]]),D5248,"")</f>
        <v/>
      </c>
    </row>
    <row r="5250" spans="1:7" ht="14.25" customHeight="1" x14ac:dyDescent="0.25">
      <c r="A5250" s="1" t="s">
        <v>11013</v>
      </c>
      <c r="B5250" s="1" t="s">
        <v>11014</v>
      </c>
      <c r="C5250" s="7">
        <v>45341.650347222225</v>
      </c>
      <c r="D5250" s="10">
        <v>176</v>
      </c>
      <c r="E5250" s="1" t="s">
        <v>7</v>
      </c>
      <c r="F5250">
        <f>IF(LEFT(Tableau1[[#This Row],[Eléments modifié]],$J$1)=$I$1,Tableau1[[#This Row],[Date]],9^9)</f>
        <v>45341.650347222225</v>
      </c>
      <c r="G5250" s="9">
        <f>IF(Tableau1[[#This Row],[Date]]=_xlfn.MINIFS(Tableau1[1er],Tableau1[N° BL],Tableau1[[#This Row],[N° BL]],Tableau1[1er],Tableau1[[#This Row],[Date]]),D5249,"")</f>
        <v>212</v>
      </c>
    </row>
    <row r="5251" spans="1:7" ht="14.25" customHeight="1" x14ac:dyDescent="0.25">
      <c r="A5251" s="1" t="s">
        <v>11013</v>
      </c>
      <c r="B5251" s="1" t="s">
        <v>11014</v>
      </c>
      <c r="C5251" s="7">
        <v>45342.610162037039</v>
      </c>
      <c r="D5251" s="10">
        <v>176</v>
      </c>
      <c r="E5251" s="1" t="s">
        <v>21</v>
      </c>
      <c r="F5251">
        <f>IF(LEFT(Tableau1[[#This Row],[Eléments modifié]],$J$1)=$I$1,Tableau1[[#This Row],[Date]],9^9)</f>
        <v>387420489</v>
      </c>
      <c r="G5251" s="9" t="str">
        <f>IF(Tableau1[[#This Row],[Date]]=_xlfn.MINIFS(Tableau1[1er],Tableau1[N° BL],Tableau1[[#This Row],[N° BL]],Tableau1[1er],Tableau1[[#This Row],[Date]]),D5250,"")</f>
        <v/>
      </c>
    </row>
    <row r="5252" spans="1:7" ht="14.25" customHeight="1" x14ac:dyDescent="0.25">
      <c r="A5252" s="1" t="s">
        <v>11013</v>
      </c>
      <c r="B5252" s="1" t="s">
        <v>11014</v>
      </c>
      <c r="C5252" s="7">
        <v>45342.636874999997</v>
      </c>
      <c r="D5252" s="10">
        <v>176</v>
      </c>
      <c r="E5252" s="1" t="s">
        <v>7</v>
      </c>
      <c r="F5252">
        <f>IF(LEFT(Tableau1[[#This Row],[Eléments modifié]],$J$1)=$I$1,Tableau1[[#This Row],[Date]],9^9)</f>
        <v>45342.636874999997</v>
      </c>
      <c r="G5252" s="9">
        <f>IF(Tableau1[[#This Row],[Date]]=_xlfn.MINIFS(Tableau1[1er],Tableau1[N° BL],Tableau1[[#This Row],[N° BL]],Tableau1[1er],Tableau1[[#This Row],[Date]]),D5251,"")</f>
        <v>176</v>
      </c>
    </row>
    <row r="5253" spans="1:7" ht="14.25" customHeight="1" x14ac:dyDescent="0.25">
      <c r="A5253" s="1" t="s">
        <v>10781</v>
      </c>
      <c r="B5253" s="1" t="s">
        <v>10782</v>
      </c>
      <c r="C5253" s="7">
        <v>45341.683912037035</v>
      </c>
      <c r="D5253" s="10">
        <v>209</v>
      </c>
      <c r="E5253" s="1" t="s">
        <v>371</v>
      </c>
      <c r="F5253">
        <f>IF(LEFT(Tableau1[[#This Row],[Eléments modifié]],$J$1)=$I$1,Tableau1[[#This Row],[Date]],9^9)</f>
        <v>387420489</v>
      </c>
      <c r="G5253" s="9" t="str">
        <f>IF(Tableau1[[#This Row],[Date]]=_xlfn.MINIFS(Tableau1[1er],Tableau1[N° BL],Tableau1[[#This Row],[N° BL]],Tableau1[1er],Tableau1[[#This Row],[Date]]),D5252,"")</f>
        <v/>
      </c>
    </row>
    <row r="5254" spans="1:7" ht="14.25" customHeight="1" x14ac:dyDescent="0.25">
      <c r="A5254" s="1" t="s">
        <v>10781</v>
      </c>
      <c r="B5254" s="1" t="s">
        <v>10782</v>
      </c>
      <c r="C5254" s="7">
        <v>45341.684189814812</v>
      </c>
      <c r="D5254" s="10">
        <v>209</v>
      </c>
      <c r="E5254" s="1" t="s">
        <v>20</v>
      </c>
      <c r="F5254">
        <f>IF(LEFT(Tableau1[[#This Row],[Eléments modifié]],$J$1)=$I$1,Tableau1[[#This Row],[Date]],9^9)</f>
        <v>387420489</v>
      </c>
      <c r="G5254" s="9" t="str">
        <f>IF(Tableau1[[#This Row],[Date]]=_xlfn.MINIFS(Tableau1[1er],Tableau1[N° BL],Tableau1[[#This Row],[N° BL]],Tableau1[1er],Tableau1[[#This Row],[Date]]),D5253,"")</f>
        <v/>
      </c>
    </row>
    <row r="5255" spans="1:7" ht="14.25" customHeight="1" x14ac:dyDescent="0.25">
      <c r="A5255" s="1" t="s">
        <v>10781</v>
      </c>
      <c r="B5255" s="1" t="s">
        <v>10782</v>
      </c>
      <c r="C5255" s="7">
        <v>45341.684884259259</v>
      </c>
      <c r="D5255" s="10">
        <v>188</v>
      </c>
      <c r="E5255" s="1" t="s">
        <v>371</v>
      </c>
      <c r="F5255">
        <f>IF(LEFT(Tableau1[[#This Row],[Eléments modifié]],$J$1)=$I$1,Tableau1[[#This Row],[Date]],9^9)</f>
        <v>387420489</v>
      </c>
      <c r="G5255" s="9" t="str">
        <f>IF(Tableau1[[#This Row],[Date]]=_xlfn.MINIFS(Tableau1[1er],Tableau1[N° BL],Tableau1[[#This Row],[N° BL]],Tableau1[1er],Tableau1[[#This Row],[Date]]),D5254,"")</f>
        <v/>
      </c>
    </row>
    <row r="5256" spans="1:7" ht="14.25" customHeight="1" x14ac:dyDescent="0.25">
      <c r="A5256" s="1" t="s">
        <v>10781</v>
      </c>
      <c r="B5256" s="1" t="s">
        <v>10782</v>
      </c>
      <c r="C5256" s="7">
        <v>45341.685324074075</v>
      </c>
      <c r="D5256" s="10">
        <v>211</v>
      </c>
      <c r="E5256" s="1" t="s">
        <v>20</v>
      </c>
      <c r="F5256">
        <f>IF(LEFT(Tableau1[[#This Row],[Eléments modifié]],$J$1)=$I$1,Tableau1[[#This Row],[Date]],9^9)</f>
        <v>387420489</v>
      </c>
      <c r="G5256" s="9" t="str">
        <f>IF(Tableau1[[#This Row],[Date]]=_xlfn.MINIFS(Tableau1[1er],Tableau1[N° BL],Tableau1[[#This Row],[N° BL]],Tableau1[1er],Tableau1[[#This Row],[Date]]),D5255,"")</f>
        <v/>
      </c>
    </row>
    <row r="5257" spans="1:7" ht="14.25" customHeight="1" x14ac:dyDescent="0.25">
      <c r="A5257" s="1" t="s">
        <v>10781</v>
      </c>
      <c r="B5257" s="1" t="s">
        <v>10782</v>
      </c>
      <c r="C5257" s="7">
        <v>45341.691111111111</v>
      </c>
      <c r="D5257" s="10">
        <v>204</v>
      </c>
      <c r="E5257" s="1" t="s">
        <v>3459</v>
      </c>
      <c r="F5257">
        <f>IF(LEFT(Tableau1[[#This Row],[Eléments modifié]],$J$1)=$I$1,Tableau1[[#This Row],[Date]],9^9)</f>
        <v>387420489</v>
      </c>
      <c r="G5257" s="9" t="str">
        <f>IF(Tableau1[[#This Row],[Date]]=_xlfn.MINIFS(Tableau1[1er],Tableau1[N° BL],Tableau1[[#This Row],[N° BL]],Tableau1[1er],Tableau1[[#This Row],[Date]]),D5256,"")</f>
        <v/>
      </c>
    </row>
    <row r="5258" spans="1:7" ht="14.25" customHeight="1" x14ac:dyDescent="0.25">
      <c r="A5258" s="1" t="s">
        <v>10781</v>
      </c>
      <c r="B5258" s="1" t="s">
        <v>10782</v>
      </c>
      <c r="C5258" s="7">
        <v>45341.691365740742</v>
      </c>
      <c r="D5258" s="10">
        <v>204</v>
      </c>
      <c r="E5258" s="1" t="s">
        <v>20</v>
      </c>
      <c r="F5258">
        <f>IF(LEFT(Tableau1[[#This Row],[Eléments modifié]],$J$1)=$I$1,Tableau1[[#This Row],[Date]],9^9)</f>
        <v>387420489</v>
      </c>
      <c r="G5258" s="9" t="str">
        <f>IF(Tableau1[[#This Row],[Date]]=_xlfn.MINIFS(Tableau1[1er],Tableau1[N° BL],Tableau1[[#This Row],[N° BL]],Tableau1[1er],Tableau1[[#This Row],[Date]]),D5257,"")</f>
        <v/>
      </c>
    </row>
    <row r="5259" spans="1:7" ht="14.25" customHeight="1" x14ac:dyDescent="0.25">
      <c r="A5259" s="1" t="s">
        <v>10781</v>
      </c>
      <c r="B5259" s="1" t="s">
        <v>10782</v>
      </c>
      <c r="C5259" s="7">
        <v>45341.706770833334</v>
      </c>
      <c r="D5259" s="10">
        <v>204</v>
      </c>
      <c r="E5259" s="1" t="s">
        <v>371</v>
      </c>
      <c r="F5259">
        <f>IF(LEFT(Tableau1[[#This Row],[Eléments modifié]],$J$1)=$I$1,Tableau1[[#This Row],[Date]],9^9)</f>
        <v>387420489</v>
      </c>
      <c r="G5259" s="9" t="str">
        <f>IF(Tableau1[[#This Row],[Date]]=_xlfn.MINIFS(Tableau1[1er],Tableau1[N° BL],Tableau1[[#This Row],[N° BL]],Tableau1[1er],Tableau1[[#This Row],[Date]]),D5258,"")</f>
        <v/>
      </c>
    </row>
    <row r="5260" spans="1:7" ht="14.25" customHeight="1" x14ac:dyDescent="0.25">
      <c r="A5260" s="1" t="s">
        <v>10781</v>
      </c>
      <c r="B5260" s="1" t="s">
        <v>10782</v>
      </c>
      <c r="C5260" s="7">
        <v>45341.706770833334</v>
      </c>
      <c r="D5260" s="10">
        <v>209</v>
      </c>
      <c r="E5260" s="1" t="s">
        <v>371</v>
      </c>
      <c r="F5260">
        <f>IF(LEFT(Tableau1[[#This Row],[Eléments modifié]],$J$1)=$I$1,Tableau1[[#This Row],[Date]],9^9)</f>
        <v>387420489</v>
      </c>
      <c r="G5260" s="9" t="str">
        <f>IF(Tableau1[[#This Row],[Date]]=_xlfn.MINIFS(Tableau1[1er],Tableau1[N° BL],Tableau1[[#This Row],[N° BL]],Tableau1[1er],Tableau1[[#This Row],[Date]]),D5259,"")</f>
        <v/>
      </c>
    </row>
    <row r="5261" spans="1:7" ht="14.25" customHeight="1" x14ac:dyDescent="0.25">
      <c r="A5261" s="1" t="s">
        <v>10781</v>
      </c>
      <c r="B5261" s="1" t="s">
        <v>10782</v>
      </c>
      <c r="C5261" s="7">
        <v>45341.723009259258</v>
      </c>
      <c r="D5261" s="10">
        <v>204</v>
      </c>
      <c r="E5261" s="1" t="s">
        <v>41</v>
      </c>
      <c r="F5261">
        <f>IF(LEFT(Tableau1[[#This Row],[Eléments modifié]],$J$1)=$I$1,Tableau1[[#This Row],[Date]],9^9)</f>
        <v>387420489</v>
      </c>
      <c r="G5261" s="9" t="str">
        <f>IF(Tableau1[[#This Row],[Date]]=_xlfn.MINIFS(Tableau1[1er],Tableau1[N° BL],Tableau1[[#This Row],[N° BL]],Tableau1[1er],Tableau1[[#This Row],[Date]]),D5260,"")</f>
        <v/>
      </c>
    </row>
    <row r="5262" spans="1:7" ht="14.25" customHeight="1" x14ac:dyDescent="0.25">
      <c r="A5262" s="1" t="s">
        <v>10781</v>
      </c>
      <c r="B5262" s="1" t="s">
        <v>10782</v>
      </c>
      <c r="C5262" s="7">
        <v>45342.411423611113</v>
      </c>
      <c r="D5262" s="10">
        <v>188</v>
      </c>
      <c r="E5262" s="1" t="s">
        <v>371</v>
      </c>
      <c r="F5262">
        <f>IF(LEFT(Tableau1[[#This Row],[Eléments modifié]],$J$1)=$I$1,Tableau1[[#This Row],[Date]],9^9)</f>
        <v>387420489</v>
      </c>
      <c r="G5262" s="9" t="str">
        <f>IF(Tableau1[[#This Row],[Date]]=_xlfn.MINIFS(Tableau1[1er],Tableau1[N° BL],Tableau1[[#This Row],[N° BL]],Tableau1[1er],Tableau1[[#This Row],[Date]]),D5261,"")</f>
        <v/>
      </c>
    </row>
    <row r="5263" spans="1:7" ht="14.25" customHeight="1" x14ac:dyDescent="0.25">
      <c r="A5263" s="1" t="s">
        <v>10781</v>
      </c>
      <c r="B5263" s="1" t="s">
        <v>10782</v>
      </c>
      <c r="C5263" s="7">
        <v>45342.496631944443</v>
      </c>
      <c r="D5263" s="10">
        <v>209</v>
      </c>
      <c r="E5263" s="1" t="s">
        <v>7</v>
      </c>
      <c r="F5263">
        <f>IF(LEFT(Tableau1[[#This Row],[Eléments modifié]],$J$1)=$I$1,Tableau1[[#This Row],[Date]],9^9)</f>
        <v>45342.496631944443</v>
      </c>
      <c r="G5263" s="9">
        <f>IF(Tableau1[[#This Row],[Date]]=_xlfn.MINIFS(Tableau1[1er],Tableau1[N° BL],Tableau1[[#This Row],[N° BL]],Tableau1[1er],Tableau1[[#This Row],[Date]]),D5262,"")</f>
        <v>188</v>
      </c>
    </row>
    <row r="5264" spans="1:7" ht="14.25" customHeight="1" x14ac:dyDescent="0.25">
      <c r="A5264" s="1" t="s">
        <v>10781</v>
      </c>
      <c r="B5264" s="1" t="s">
        <v>10782</v>
      </c>
      <c r="C5264" s="7">
        <v>45344.679270833331</v>
      </c>
      <c r="D5264" s="10">
        <v>209</v>
      </c>
      <c r="E5264" s="1" t="s">
        <v>3459</v>
      </c>
      <c r="F5264">
        <f>IF(LEFT(Tableau1[[#This Row],[Eléments modifié]],$J$1)=$I$1,Tableau1[[#This Row],[Date]],9^9)</f>
        <v>387420489</v>
      </c>
      <c r="G5264" s="9" t="str">
        <f>IF(Tableau1[[#This Row],[Date]]=_xlfn.MINIFS(Tableau1[1er],Tableau1[N° BL],Tableau1[[#This Row],[N° BL]],Tableau1[1er],Tableau1[[#This Row],[Date]]),D5263,"")</f>
        <v/>
      </c>
    </row>
    <row r="5265" spans="1:7" ht="14.25" customHeight="1" x14ac:dyDescent="0.25">
      <c r="A5265" s="1" t="s">
        <v>10781</v>
      </c>
      <c r="B5265" s="1" t="s">
        <v>10782</v>
      </c>
      <c r="C5265" s="7">
        <v>45344.695347222223</v>
      </c>
      <c r="D5265" s="10">
        <v>211</v>
      </c>
      <c r="E5265" s="1" t="s">
        <v>7</v>
      </c>
      <c r="F5265">
        <f>IF(LEFT(Tableau1[[#This Row],[Eléments modifié]],$J$1)=$I$1,Tableau1[[#This Row],[Date]],9^9)</f>
        <v>45344.695347222223</v>
      </c>
      <c r="G5265" s="9">
        <f>IF(Tableau1[[#This Row],[Date]]=_xlfn.MINIFS(Tableau1[1er],Tableau1[N° BL],Tableau1[[#This Row],[N° BL]],Tableau1[1er],Tableau1[[#This Row],[Date]]),D5264,"")</f>
        <v>209</v>
      </c>
    </row>
    <row r="5266" spans="1:7" ht="14.25" customHeight="1" x14ac:dyDescent="0.25">
      <c r="A5266" s="1" t="s">
        <v>10903</v>
      </c>
      <c r="B5266" s="1" t="s">
        <v>10904</v>
      </c>
      <c r="C5266" s="7">
        <v>45342.348032407404</v>
      </c>
      <c r="D5266" s="10">
        <v>177</v>
      </c>
      <c r="E5266" s="1" t="s">
        <v>111</v>
      </c>
      <c r="F5266">
        <f>IF(LEFT(Tableau1[[#This Row],[Eléments modifié]],$J$1)=$I$1,Tableau1[[#This Row],[Date]],9^9)</f>
        <v>387420489</v>
      </c>
      <c r="G5266" s="9" t="str">
        <f>IF(Tableau1[[#This Row],[Date]]=_xlfn.MINIFS(Tableau1[1er],Tableau1[N° BL],Tableau1[[#This Row],[N° BL]],Tableau1[1er],Tableau1[[#This Row],[Date]]),D5265,"")</f>
        <v/>
      </c>
    </row>
    <row r="5267" spans="1:7" ht="14.25" customHeight="1" x14ac:dyDescent="0.25">
      <c r="A5267" s="1" t="s">
        <v>10903</v>
      </c>
      <c r="B5267" s="1" t="s">
        <v>10904</v>
      </c>
      <c r="C5267" s="7">
        <v>45342.389745370368</v>
      </c>
      <c r="D5267" s="10">
        <v>176</v>
      </c>
      <c r="E5267" s="1" t="s">
        <v>7</v>
      </c>
      <c r="F5267">
        <f>IF(LEFT(Tableau1[[#This Row],[Eléments modifié]],$J$1)=$I$1,Tableau1[[#This Row],[Date]],9^9)</f>
        <v>45342.389745370368</v>
      </c>
      <c r="G5267" s="9">
        <f>IF(Tableau1[[#This Row],[Date]]=_xlfn.MINIFS(Tableau1[1er],Tableau1[N° BL],Tableau1[[#This Row],[N° BL]],Tableau1[1er],Tableau1[[#This Row],[Date]]),D5266,"")</f>
        <v>177</v>
      </c>
    </row>
    <row r="5268" spans="1:7" ht="14.25" customHeight="1" x14ac:dyDescent="0.25">
      <c r="A5268" s="1" t="s">
        <v>10903</v>
      </c>
      <c r="B5268" s="1" t="s">
        <v>10904</v>
      </c>
      <c r="C5268" s="7">
        <v>45342.390451388892</v>
      </c>
      <c r="D5268" s="10">
        <v>176</v>
      </c>
      <c r="E5268" s="1" t="s">
        <v>7</v>
      </c>
      <c r="F5268">
        <f>IF(LEFT(Tableau1[[#This Row],[Eléments modifié]],$J$1)=$I$1,Tableau1[[#This Row],[Date]],9^9)</f>
        <v>45342.390451388892</v>
      </c>
      <c r="G5268" s="9">
        <f>IF(Tableau1[[#This Row],[Date]]=_xlfn.MINIFS(Tableau1[1er],Tableau1[N° BL],Tableau1[[#This Row],[N° BL]],Tableau1[1er],Tableau1[[#This Row],[Date]]),D5267,"")</f>
        <v>176</v>
      </c>
    </row>
    <row r="5269" spans="1:7" ht="14.25" customHeight="1" x14ac:dyDescent="0.25">
      <c r="A5269" s="1" t="s">
        <v>10903</v>
      </c>
      <c r="B5269" s="1" t="s">
        <v>10904</v>
      </c>
      <c r="C5269" s="7">
        <v>45343.698252314818</v>
      </c>
      <c r="D5269" s="10">
        <v>209</v>
      </c>
      <c r="E5269" s="1" t="s">
        <v>32</v>
      </c>
      <c r="F5269">
        <f>IF(LEFT(Tableau1[[#This Row],[Eléments modifié]],$J$1)=$I$1,Tableau1[[#This Row],[Date]],9^9)</f>
        <v>387420489</v>
      </c>
      <c r="G5269" s="9" t="str">
        <f>IF(Tableau1[[#This Row],[Date]]=_xlfn.MINIFS(Tableau1[1er],Tableau1[N° BL],Tableau1[[#This Row],[N° BL]],Tableau1[1er],Tableau1[[#This Row],[Date]]),D5268,"")</f>
        <v/>
      </c>
    </row>
    <row r="5270" spans="1:7" ht="14.25" customHeight="1" x14ac:dyDescent="0.25">
      <c r="A5270" s="1" t="s">
        <v>10903</v>
      </c>
      <c r="B5270" s="1" t="s">
        <v>10904</v>
      </c>
      <c r="C5270" s="7">
        <v>45343.709490740737</v>
      </c>
      <c r="D5270" s="10">
        <v>188</v>
      </c>
      <c r="E5270" s="1" t="s">
        <v>7</v>
      </c>
      <c r="F5270">
        <f>IF(LEFT(Tableau1[[#This Row],[Eléments modifié]],$J$1)=$I$1,Tableau1[[#This Row],[Date]],9^9)</f>
        <v>45343.709490740737</v>
      </c>
      <c r="G5270" s="9">
        <f>IF(Tableau1[[#This Row],[Date]]=_xlfn.MINIFS(Tableau1[1er],Tableau1[N° BL],Tableau1[[#This Row],[N° BL]],Tableau1[1er],Tableau1[[#This Row],[Date]]),D5269,"")</f>
        <v>209</v>
      </c>
    </row>
    <row r="5271" spans="1:7" ht="14.25" customHeight="1" x14ac:dyDescent="0.25">
      <c r="A5271" s="1" t="s">
        <v>11177</v>
      </c>
      <c r="B5271" s="1" t="s">
        <v>11178</v>
      </c>
      <c r="C5271" s="7">
        <v>45338.674074074072</v>
      </c>
      <c r="D5271" s="10">
        <v>209</v>
      </c>
      <c r="E5271" s="1" t="s">
        <v>9934</v>
      </c>
      <c r="F5271">
        <f>IF(LEFT(Tableau1[[#This Row],[Eléments modifié]],$J$1)=$I$1,Tableau1[[#This Row],[Date]],9^9)</f>
        <v>387420489</v>
      </c>
      <c r="G5271" s="9" t="str">
        <f>IF(Tableau1[[#This Row],[Date]]=_xlfn.MINIFS(Tableau1[1er],Tableau1[N° BL],Tableau1[[#This Row],[N° BL]],Tableau1[1er],Tableau1[[#This Row],[Date]]),D5270,"")</f>
        <v/>
      </c>
    </row>
    <row r="5272" spans="1:7" ht="14.25" customHeight="1" x14ac:dyDescent="0.25">
      <c r="A5272" s="1" t="s">
        <v>11177</v>
      </c>
      <c r="B5272" s="1" t="s">
        <v>11178</v>
      </c>
      <c r="C5272" s="7">
        <v>45338.688969907409</v>
      </c>
      <c r="D5272" s="10">
        <v>210</v>
      </c>
      <c r="E5272" s="1" t="s">
        <v>41</v>
      </c>
      <c r="F5272">
        <f>IF(LEFT(Tableau1[[#This Row],[Eléments modifié]],$J$1)=$I$1,Tableau1[[#This Row],[Date]],9^9)</f>
        <v>387420489</v>
      </c>
      <c r="G5272" s="9" t="str">
        <f>IF(Tableau1[[#This Row],[Date]]=_xlfn.MINIFS(Tableau1[1er],Tableau1[N° BL],Tableau1[[#This Row],[N° BL]],Tableau1[1er],Tableau1[[#This Row],[Date]]),D5271,"")</f>
        <v/>
      </c>
    </row>
    <row r="5273" spans="1:7" ht="14.25" customHeight="1" x14ac:dyDescent="0.25">
      <c r="A5273" s="1" t="s">
        <v>11177</v>
      </c>
      <c r="B5273" s="1" t="s">
        <v>11178</v>
      </c>
      <c r="C5273" s="7">
        <v>45338.690127314818</v>
      </c>
      <c r="D5273" s="10">
        <v>210</v>
      </c>
      <c r="E5273" s="1" t="s">
        <v>9934</v>
      </c>
      <c r="F5273">
        <f>IF(LEFT(Tableau1[[#This Row],[Eléments modifié]],$J$1)=$I$1,Tableau1[[#This Row],[Date]],9^9)</f>
        <v>387420489</v>
      </c>
      <c r="G5273" s="9" t="str">
        <f>IF(Tableau1[[#This Row],[Date]]=_xlfn.MINIFS(Tableau1[1er],Tableau1[N° BL],Tableau1[[#This Row],[N° BL]],Tableau1[1er],Tableau1[[#This Row],[Date]]),D5272,"")</f>
        <v/>
      </c>
    </row>
    <row r="5274" spans="1:7" ht="14.25" customHeight="1" x14ac:dyDescent="0.25">
      <c r="A5274" s="1" t="s">
        <v>11177</v>
      </c>
      <c r="B5274" s="1" t="s">
        <v>11178</v>
      </c>
      <c r="C5274" s="7">
        <v>45338.690428240741</v>
      </c>
      <c r="D5274" s="10">
        <v>209</v>
      </c>
      <c r="E5274" s="1" t="s">
        <v>41</v>
      </c>
      <c r="F5274">
        <f>IF(LEFT(Tableau1[[#This Row],[Eléments modifié]],$J$1)=$I$1,Tableau1[[#This Row],[Date]],9^9)</f>
        <v>387420489</v>
      </c>
      <c r="G5274" s="9" t="str">
        <f>IF(Tableau1[[#This Row],[Date]]=_xlfn.MINIFS(Tableau1[1er],Tableau1[N° BL],Tableau1[[#This Row],[N° BL]],Tableau1[1er],Tableau1[[#This Row],[Date]]),D5273,"")</f>
        <v/>
      </c>
    </row>
    <row r="5275" spans="1:7" ht="14.25" customHeight="1" x14ac:dyDescent="0.25">
      <c r="A5275" s="1" t="s">
        <v>11177</v>
      </c>
      <c r="B5275" s="1" t="s">
        <v>11178</v>
      </c>
      <c r="C5275" s="7">
        <v>45341.368657407409</v>
      </c>
      <c r="D5275" s="10">
        <v>176</v>
      </c>
      <c r="E5275" s="1" t="s">
        <v>9934</v>
      </c>
      <c r="F5275">
        <f>IF(LEFT(Tableau1[[#This Row],[Eléments modifié]],$J$1)=$I$1,Tableau1[[#This Row],[Date]],9^9)</f>
        <v>387420489</v>
      </c>
      <c r="G5275" s="9" t="str">
        <f>IF(Tableau1[[#This Row],[Date]]=_xlfn.MINIFS(Tableau1[1er],Tableau1[N° BL],Tableau1[[#This Row],[N° BL]],Tableau1[1er],Tableau1[[#This Row],[Date]]),D5274,"")</f>
        <v/>
      </c>
    </row>
    <row r="5276" spans="1:7" ht="14.25" customHeight="1" x14ac:dyDescent="0.25">
      <c r="A5276" s="1" t="s">
        <v>11177</v>
      </c>
      <c r="B5276" s="1" t="s">
        <v>11178</v>
      </c>
      <c r="C5276" s="7">
        <v>45341.394618055558</v>
      </c>
      <c r="D5276" s="10">
        <v>210</v>
      </c>
      <c r="E5276" s="1" t="s">
        <v>7</v>
      </c>
      <c r="F5276">
        <f>IF(LEFT(Tableau1[[#This Row],[Eléments modifié]],$J$1)=$I$1,Tableau1[[#This Row],[Date]],9^9)</f>
        <v>45341.394618055558</v>
      </c>
      <c r="G5276" s="9">
        <f>IF(Tableau1[[#This Row],[Date]]=_xlfn.MINIFS(Tableau1[1er],Tableau1[N° BL],Tableau1[[#This Row],[N° BL]],Tableau1[1er],Tableau1[[#This Row],[Date]]),D5275,"")</f>
        <v>176</v>
      </c>
    </row>
    <row r="5277" spans="1:7" ht="14.25" customHeight="1" x14ac:dyDescent="0.25">
      <c r="A5277" s="1" t="s">
        <v>11177</v>
      </c>
      <c r="B5277" s="1" t="s">
        <v>11178</v>
      </c>
      <c r="C5277" s="7">
        <v>45341.394895833335</v>
      </c>
      <c r="D5277" s="10">
        <v>210</v>
      </c>
      <c r="E5277" s="1" t="s">
        <v>7</v>
      </c>
      <c r="F5277">
        <f>IF(LEFT(Tableau1[[#This Row],[Eléments modifié]],$J$1)=$I$1,Tableau1[[#This Row],[Date]],9^9)</f>
        <v>45341.394895833335</v>
      </c>
      <c r="G5277" s="9">
        <f>IF(Tableau1[[#This Row],[Date]]=_xlfn.MINIFS(Tableau1[1er],Tableau1[N° BL],Tableau1[[#This Row],[N° BL]],Tableau1[1er],Tableau1[[#This Row],[Date]]),D5276,"")</f>
        <v>210</v>
      </c>
    </row>
    <row r="5278" spans="1:7" ht="14.25" customHeight="1" x14ac:dyDescent="0.25">
      <c r="A5278" s="1" t="s">
        <v>11177</v>
      </c>
      <c r="B5278" s="1" t="s">
        <v>11178</v>
      </c>
      <c r="C5278" s="7">
        <v>45341.395046296297</v>
      </c>
      <c r="D5278" s="10">
        <v>210</v>
      </c>
      <c r="E5278" s="1" t="s">
        <v>7</v>
      </c>
      <c r="F5278">
        <f>IF(LEFT(Tableau1[[#This Row],[Eléments modifié]],$J$1)=$I$1,Tableau1[[#This Row],[Date]],9^9)</f>
        <v>45341.395046296297</v>
      </c>
      <c r="G5278" s="9">
        <f>IF(Tableau1[[#This Row],[Date]]=_xlfn.MINIFS(Tableau1[1er],Tableau1[N° BL],Tableau1[[#This Row],[N° BL]],Tableau1[1er],Tableau1[[#This Row],[Date]]),D5277,"")</f>
        <v>210</v>
      </c>
    </row>
    <row r="5279" spans="1:7" ht="14.25" customHeight="1" x14ac:dyDescent="0.25">
      <c r="A5279" s="1" t="s">
        <v>11193</v>
      </c>
      <c r="B5279" s="1" t="s">
        <v>11194</v>
      </c>
      <c r="C5279" s="7">
        <v>45341.320185185185</v>
      </c>
      <c r="D5279" s="10">
        <v>176</v>
      </c>
      <c r="E5279" s="1" t="s">
        <v>14</v>
      </c>
      <c r="F5279">
        <f>IF(LEFT(Tableau1[[#This Row],[Eléments modifié]],$J$1)=$I$1,Tableau1[[#This Row],[Date]],9^9)</f>
        <v>387420489</v>
      </c>
      <c r="G5279" s="9" t="str">
        <f>IF(Tableau1[[#This Row],[Date]]=_xlfn.MINIFS(Tableau1[1er],Tableau1[N° BL],Tableau1[[#This Row],[N° BL]],Tableau1[1er],Tableau1[[#This Row],[Date]]),D5278,"")</f>
        <v/>
      </c>
    </row>
    <row r="5280" spans="1:7" ht="14.25" customHeight="1" x14ac:dyDescent="0.25">
      <c r="A5280" s="1" t="s">
        <v>11193</v>
      </c>
      <c r="B5280" s="1" t="s">
        <v>11194</v>
      </c>
      <c r="C5280" s="7">
        <v>45341.351944444446</v>
      </c>
      <c r="D5280" s="10">
        <v>189</v>
      </c>
      <c r="E5280" s="1" t="s">
        <v>7</v>
      </c>
      <c r="F5280">
        <f>IF(LEFT(Tableau1[[#This Row],[Eléments modifié]],$J$1)=$I$1,Tableau1[[#This Row],[Date]],9^9)</f>
        <v>45341.351944444446</v>
      </c>
      <c r="G5280" s="9">
        <f>IF(Tableau1[[#This Row],[Date]]=_xlfn.MINIFS(Tableau1[1er],Tableau1[N° BL],Tableau1[[#This Row],[N° BL]],Tableau1[1er],Tableau1[[#This Row],[Date]]),D5279,"")</f>
        <v>176</v>
      </c>
    </row>
    <row r="5281" spans="1:7" ht="14.25" customHeight="1" x14ac:dyDescent="0.25">
      <c r="A5281" s="1" t="s">
        <v>11195</v>
      </c>
      <c r="B5281" s="1" t="s">
        <v>11196</v>
      </c>
      <c r="C5281" s="7">
        <v>45341.315636574072</v>
      </c>
      <c r="D5281" s="10">
        <v>189</v>
      </c>
      <c r="E5281" s="1" t="s">
        <v>111</v>
      </c>
      <c r="F5281">
        <f>IF(LEFT(Tableau1[[#This Row],[Eléments modifié]],$J$1)=$I$1,Tableau1[[#This Row],[Date]],9^9)</f>
        <v>387420489</v>
      </c>
      <c r="G5281" s="9" t="str">
        <f>IF(Tableau1[[#This Row],[Date]]=_xlfn.MINIFS(Tableau1[1er],Tableau1[N° BL],Tableau1[[#This Row],[N° BL]],Tableau1[1er],Tableau1[[#This Row],[Date]]),D5280,"")</f>
        <v/>
      </c>
    </row>
    <row r="5282" spans="1:7" ht="14.25" customHeight="1" x14ac:dyDescent="0.25">
      <c r="A5282" s="1" t="s">
        <v>11195</v>
      </c>
      <c r="B5282" s="1" t="s">
        <v>11196</v>
      </c>
      <c r="C5282" s="7">
        <v>45341.328587962962</v>
      </c>
      <c r="D5282" s="10">
        <v>176</v>
      </c>
      <c r="E5282" s="1" t="s">
        <v>7</v>
      </c>
      <c r="F5282">
        <f>IF(LEFT(Tableau1[[#This Row],[Eléments modifié]],$J$1)=$I$1,Tableau1[[#This Row],[Date]],9^9)</f>
        <v>45341.328587962962</v>
      </c>
      <c r="G5282" s="9">
        <f>IF(Tableau1[[#This Row],[Date]]=_xlfn.MINIFS(Tableau1[1er],Tableau1[N° BL],Tableau1[[#This Row],[N° BL]],Tableau1[1er],Tableau1[[#This Row],[Date]]),D5281,"")</f>
        <v>189</v>
      </c>
    </row>
    <row r="5283" spans="1:7" ht="14.25" customHeight="1" x14ac:dyDescent="0.25">
      <c r="A5283" s="1" t="s">
        <v>11183</v>
      </c>
      <c r="B5283" s="1" t="s">
        <v>11184</v>
      </c>
      <c r="C5283" s="7">
        <v>45341.365613425929</v>
      </c>
      <c r="D5283" s="10">
        <v>210</v>
      </c>
      <c r="E5283" s="1" t="s">
        <v>14</v>
      </c>
      <c r="F5283">
        <f>IF(LEFT(Tableau1[[#This Row],[Eléments modifié]],$J$1)=$I$1,Tableau1[[#This Row],[Date]],9^9)</f>
        <v>387420489</v>
      </c>
      <c r="G5283" s="9" t="str">
        <f>IF(Tableau1[[#This Row],[Date]]=_xlfn.MINIFS(Tableau1[1er],Tableau1[N° BL],Tableau1[[#This Row],[N° BL]],Tableau1[1er],Tableau1[[#This Row],[Date]]),D5282,"")</f>
        <v/>
      </c>
    </row>
    <row r="5284" spans="1:7" ht="14.25" customHeight="1" x14ac:dyDescent="0.25">
      <c r="A5284" s="1" t="s">
        <v>11183</v>
      </c>
      <c r="B5284" s="1" t="s">
        <v>11184</v>
      </c>
      <c r="C5284" s="7">
        <v>45341.370405092595</v>
      </c>
      <c r="D5284" s="10">
        <v>189</v>
      </c>
      <c r="E5284" s="1" t="s">
        <v>7</v>
      </c>
      <c r="F5284">
        <f>IF(LEFT(Tableau1[[#This Row],[Eléments modifié]],$J$1)=$I$1,Tableau1[[#This Row],[Date]],9^9)</f>
        <v>45341.370405092595</v>
      </c>
      <c r="G5284" s="9">
        <f>IF(Tableau1[[#This Row],[Date]]=_xlfn.MINIFS(Tableau1[1er],Tableau1[N° BL],Tableau1[[#This Row],[N° BL]],Tableau1[1er],Tableau1[[#This Row],[Date]]),D5283,"")</f>
        <v>210</v>
      </c>
    </row>
    <row r="5285" spans="1:7" ht="14.25" customHeight="1" x14ac:dyDescent="0.25">
      <c r="A5285" s="1" t="s">
        <v>11159</v>
      </c>
      <c r="B5285" s="1" t="s">
        <v>11160</v>
      </c>
      <c r="C5285" s="7">
        <v>45341.423032407409</v>
      </c>
      <c r="D5285" s="10">
        <v>209</v>
      </c>
      <c r="E5285" s="1" t="s">
        <v>111</v>
      </c>
      <c r="F5285">
        <f>IF(LEFT(Tableau1[[#This Row],[Eléments modifié]],$J$1)=$I$1,Tableau1[[#This Row],[Date]],9^9)</f>
        <v>387420489</v>
      </c>
      <c r="G5285" s="9" t="str">
        <f>IF(Tableau1[[#This Row],[Date]]=_xlfn.MINIFS(Tableau1[1er],Tableau1[N° BL],Tableau1[[#This Row],[N° BL]],Tableau1[1er],Tableau1[[#This Row],[Date]]),D5284,"")</f>
        <v/>
      </c>
    </row>
    <row r="5286" spans="1:7" ht="14.25" customHeight="1" x14ac:dyDescent="0.25">
      <c r="A5286" s="1" t="s">
        <v>11159</v>
      </c>
      <c r="B5286" s="1" t="s">
        <v>11160</v>
      </c>
      <c r="C5286" s="7">
        <v>45341.425578703704</v>
      </c>
      <c r="D5286" s="10">
        <v>176</v>
      </c>
      <c r="E5286" s="1" t="s">
        <v>7</v>
      </c>
      <c r="F5286">
        <f>IF(LEFT(Tableau1[[#This Row],[Eléments modifié]],$J$1)=$I$1,Tableau1[[#This Row],[Date]],9^9)</f>
        <v>45341.425578703704</v>
      </c>
      <c r="G5286" s="9">
        <f>IF(Tableau1[[#This Row],[Date]]=_xlfn.MINIFS(Tableau1[1er],Tableau1[N° BL],Tableau1[[#This Row],[N° BL]],Tableau1[1er],Tableau1[[#This Row],[Date]]),D5285,"")</f>
        <v>209</v>
      </c>
    </row>
    <row r="5287" spans="1:7" ht="14.25" customHeight="1" x14ac:dyDescent="0.25">
      <c r="A5287" s="1" t="s">
        <v>11167</v>
      </c>
      <c r="B5287" s="1" t="s">
        <v>11168</v>
      </c>
      <c r="C5287" s="7">
        <v>45341.399652777778</v>
      </c>
      <c r="D5287" s="10">
        <v>209</v>
      </c>
      <c r="E5287" s="1" t="s">
        <v>111</v>
      </c>
      <c r="F5287">
        <f>IF(LEFT(Tableau1[[#This Row],[Eléments modifié]],$J$1)=$I$1,Tableau1[[#This Row],[Date]],9^9)</f>
        <v>387420489</v>
      </c>
      <c r="G5287" s="9" t="str">
        <f>IF(Tableau1[[#This Row],[Date]]=_xlfn.MINIFS(Tableau1[1er],Tableau1[N° BL],Tableau1[[#This Row],[N° BL]],Tableau1[1er],Tableau1[[#This Row],[Date]]),D5286,"")</f>
        <v/>
      </c>
    </row>
    <row r="5288" spans="1:7" ht="14.25" customHeight="1" x14ac:dyDescent="0.25">
      <c r="A5288" s="1" t="s">
        <v>11167</v>
      </c>
      <c r="B5288" s="1" t="s">
        <v>11168</v>
      </c>
      <c r="C5288" s="7">
        <v>45341.420798611114</v>
      </c>
      <c r="D5288" s="10">
        <v>176</v>
      </c>
      <c r="E5288" s="1" t="s">
        <v>7</v>
      </c>
      <c r="F5288">
        <f>IF(LEFT(Tableau1[[#This Row],[Eléments modifié]],$J$1)=$I$1,Tableau1[[#This Row],[Date]],9^9)</f>
        <v>45341.420798611114</v>
      </c>
      <c r="G5288" s="9">
        <f>IF(Tableau1[[#This Row],[Date]]=_xlfn.MINIFS(Tableau1[1er],Tableau1[N° BL],Tableau1[[#This Row],[N° BL]],Tableau1[1er],Tableau1[[#This Row],[Date]]),D5287,"")</f>
        <v>209</v>
      </c>
    </row>
    <row r="5289" spans="1:7" ht="14.25" customHeight="1" x14ac:dyDescent="0.25">
      <c r="A5289" s="1" t="s">
        <v>11163</v>
      </c>
      <c r="B5289" s="1" t="s">
        <v>11164</v>
      </c>
      <c r="C5289" s="7">
        <v>45341.42083333333</v>
      </c>
      <c r="D5289" s="10">
        <v>182</v>
      </c>
      <c r="E5289" s="1" t="s">
        <v>111</v>
      </c>
      <c r="F5289">
        <f>IF(LEFT(Tableau1[[#This Row],[Eléments modifié]],$J$1)=$I$1,Tableau1[[#This Row],[Date]],9^9)</f>
        <v>387420489</v>
      </c>
      <c r="G5289" s="9" t="str">
        <f>IF(Tableau1[[#This Row],[Date]]=_xlfn.MINIFS(Tableau1[1er],Tableau1[N° BL],Tableau1[[#This Row],[N° BL]],Tableau1[1er],Tableau1[[#This Row],[Date]]),D5288,"")</f>
        <v/>
      </c>
    </row>
    <row r="5290" spans="1:7" ht="14.25" customHeight="1" x14ac:dyDescent="0.25">
      <c r="A5290" s="1" t="s">
        <v>11163</v>
      </c>
      <c r="B5290" s="1" t="s">
        <v>11164</v>
      </c>
      <c r="C5290" s="7">
        <v>45341.423009259262</v>
      </c>
      <c r="D5290" s="10">
        <v>176</v>
      </c>
      <c r="E5290" s="1" t="s">
        <v>7</v>
      </c>
      <c r="F5290">
        <f>IF(LEFT(Tableau1[[#This Row],[Eléments modifié]],$J$1)=$I$1,Tableau1[[#This Row],[Date]],9^9)</f>
        <v>45341.423009259262</v>
      </c>
      <c r="G5290" s="9">
        <f>IF(Tableau1[[#This Row],[Date]]=_xlfn.MINIFS(Tableau1[1er],Tableau1[N° BL],Tableau1[[#This Row],[N° BL]],Tableau1[1er],Tableau1[[#This Row],[Date]]),D5289,"")</f>
        <v>182</v>
      </c>
    </row>
    <row r="5291" spans="1:7" ht="14.25" customHeight="1" x14ac:dyDescent="0.25">
      <c r="A5291" s="1" t="s">
        <v>11185</v>
      </c>
      <c r="B5291" s="1" t="s">
        <v>11186</v>
      </c>
      <c r="C5291" s="7">
        <v>45341.354155092595</v>
      </c>
      <c r="D5291" s="10">
        <v>182</v>
      </c>
      <c r="E5291" s="1" t="s">
        <v>21</v>
      </c>
      <c r="F5291">
        <f>IF(LEFT(Tableau1[[#This Row],[Eléments modifié]],$J$1)=$I$1,Tableau1[[#This Row],[Date]],9^9)</f>
        <v>387420489</v>
      </c>
      <c r="G5291" s="9" t="str">
        <f>IF(Tableau1[[#This Row],[Date]]=_xlfn.MINIFS(Tableau1[1er],Tableau1[N° BL],Tableau1[[#This Row],[N° BL]],Tableau1[1er],Tableau1[[#This Row],[Date]]),D5290,"")</f>
        <v/>
      </c>
    </row>
    <row r="5292" spans="1:7" ht="14.25" customHeight="1" x14ac:dyDescent="0.25">
      <c r="A5292" s="1" t="s">
        <v>11185</v>
      </c>
      <c r="B5292" s="1" t="s">
        <v>11186</v>
      </c>
      <c r="C5292" s="7">
        <v>45341.35429398148</v>
      </c>
      <c r="D5292" s="10">
        <v>176</v>
      </c>
      <c r="E5292" s="1" t="s">
        <v>20</v>
      </c>
      <c r="F5292">
        <f>IF(LEFT(Tableau1[[#This Row],[Eléments modifié]],$J$1)=$I$1,Tableau1[[#This Row],[Date]],9^9)</f>
        <v>387420489</v>
      </c>
      <c r="G5292" s="9" t="str">
        <f>IF(Tableau1[[#This Row],[Date]]=_xlfn.MINIFS(Tableau1[1er],Tableau1[N° BL],Tableau1[[#This Row],[N° BL]],Tableau1[1er],Tableau1[[#This Row],[Date]]),D5291,"")</f>
        <v/>
      </c>
    </row>
    <row r="5293" spans="1:7" ht="14.25" customHeight="1" x14ac:dyDescent="0.25">
      <c r="A5293" s="1" t="s">
        <v>11185</v>
      </c>
      <c r="B5293" s="1" t="s">
        <v>11186</v>
      </c>
      <c r="C5293" s="7">
        <v>45341.356157407405</v>
      </c>
      <c r="D5293" s="10">
        <v>189</v>
      </c>
      <c r="E5293" s="1" t="s">
        <v>111</v>
      </c>
      <c r="F5293">
        <f>IF(LEFT(Tableau1[[#This Row],[Eléments modifié]],$J$1)=$I$1,Tableau1[[#This Row],[Date]],9^9)</f>
        <v>387420489</v>
      </c>
      <c r="G5293" s="9" t="str">
        <f>IF(Tableau1[[#This Row],[Date]]=_xlfn.MINIFS(Tableau1[1er],Tableau1[N° BL],Tableau1[[#This Row],[N° BL]],Tableau1[1er],Tableau1[[#This Row],[Date]]),D5292,"")</f>
        <v/>
      </c>
    </row>
    <row r="5294" spans="1:7" ht="14.25" customHeight="1" x14ac:dyDescent="0.25">
      <c r="A5294" s="1" t="s">
        <v>11185</v>
      </c>
      <c r="B5294" s="1" t="s">
        <v>11186</v>
      </c>
      <c r="C5294" s="7">
        <v>45341.370057870372</v>
      </c>
      <c r="D5294" s="10">
        <v>176</v>
      </c>
      <c r="E5294" s="1" t="s">
        <v>7</v>
      </c>
      <c r="F5294">
        <f>IF(LEFT(Tableau1[[#This Row],[Eléments modifié]],$J$1)=$I$1,Tableau1[[#This Row],[Date]],9^9)</f>
        <v>45341.370057870372</v>
      </c>
      <c r="G5294" s="9">
        <f>IF(Tableau1[[#This Row],[Date]]=_xlfn.MINIFS(Tableau1[1er],Tableau1[N° BL],Tableau1[[#This Row],[N° BL]],Tableau1[1er],Tableau1[[#This Row],[Date]]),D5293,"")</f>
        <v>189</v>
      </c>
    </row>
    <row r="5295" spans="1:7" ht="14.25" customHeight="1" x14ac:dyDescent="0.25">
      <c r="A5295" s="1" t="s">
        <v>11155</v>
      </c>
      <c r="B5295" s="1" t="s">
        <v>11156</v>
      </c>
      <c r="C5295" s="7">
        <v>45341.431168981479</v>
      </c>
      <c r="D5295" s="10">
        <v>182</v>
      </c>
      <c r="E5295" s="1" t="s">
        <v>3459</v>
      </c>
      <c r="F5295">
        <f>IF(LEFT(Tableau1[[#This Row],[Eléments modifié]],$J$1)=$I$1,Tableau1[[#This Row],[Date]],9^9)</f>
        <v>387420489</v>
      </c>
      <c r="G5295" s="9" t="str">
        <f>IF(Tableau1[[#This Row],[Date]]=_xlfn.MINIFS(Tableau1[1er],Tableau1[N° BL],Tableau1[[#This Row],[N° BL]],Tableau1[1er],Tableau1[[#This Row],[Date]]),D5294,"")</f>
        <v/>
      </c>
    </row>
    <row r="5296" spans="1:7" ht="14.25" customHeight="1" x14ac:dyDescent="0.25">
      <c r="A5296" s="1" t="s">
        <v>11155</v>
      </c>
      <c r="B5296" s="1" t="s">
        <v>11156</v>
      </c>
      <c r="C5296" s="7">
        <v>45341.438750000001</v>
      </c>
      <c r="D5296" s="10">
        <v>211</v>
      </c>
      <c r="E5296" s="1" t="s">
        <v>7</v>
      </c>
      <c r="F5296">
        <f>IF(LEFT(Tableau1[[#This Row],[Eléments modifié]],$J$1)=$I$1,Tableau1[[#This Row],[Date]],9^9)</f>
        <v>45341.438750000001</v>
      </c>
      <c r="G5296" s="9">
        <f>IF(Tableau1[[#This Row],[Date]]=_xlfn.MINIFS(Tableau1[1er],Tableau1[N° BL],Tableau1[[#This Row],[N° BL]],Tableau1[1er],Tableau1[[#This Row],[Date]]),D5295,"")</f>
        <v>182</v>
      </c>
    </row>
    <row r="5297" spans="1:7" ht="14.25" customHeight="1" x14ac:dyDescent="0.25">
      <c r="A5297" s="1" t="s">
        <v>11143</v>
      </c>
      <c r="B5297" s="1" t="s">
        <v>11144</v>
      </c>
      <c r="C5297" s="7">
        <v>45341.438773148147</v>
      </c>
      <c r="D5297" s="10">
        <v>189</v>
      </c>
      <c r="E5297" s="1" t="s">
        <v>3459</v>
      </c>
      <c r="F5297">
        <f>IF(LEFT(Tableau1[[#This Row],[Eléments modifié]],$J$1)=$I$1,Tableau1[[#This Row],[Date]],9^9)</f>
        <v>387420489</v>
      </c>
      <c r="G5297" s="9" t="str">
        <f>IF(Tableau1[[#This Row],[Date]]=_xlfn.MINIFS(Tableau1[1er],Tableau1[N° BL],Tableau1[[#This Row],[N° BL]],Tableau1[1er],Tableau1[[#This Row],[Date]]),D5296,"")</f>
        <v/>
      </c>
    </row>
    <row r="5298" spans="1:7" ht="14.25" customHeight="1" x14ac:dyDescent="0.25">
      <c r="A5298" s="1" t="s">
        <v>11143</v>
      </c>
      <c r="B5298" s="1" t="s">
        <v>11144</v>
      </c>
      <c r="C5298" s="7">
        <v>45341.45449074074</v>
      </c>
      <c r="D5298" s="10">
        <v>211</v>
      </c>
      <c r="E5298" s="1" t="s">
        <v>7</v>
      </c>
      <c r="F5298">
        <f>IF(LEFT(Tableau1[[#This Row],[Eléments modifié]],$J$1)=$I$1,Tableau1[[#This Row],[Date]],9^9)</f>
        <v>45341.45449074074</v>
      </c>
      <c r="G5298" s="9">
        <f>IF(Tableau1[[#This Row],[Date]]=_xlfn.MINIFS(Tableau1[1er],Tableau1[N° BL],Tableau1[[#This Row],[N° BL]],Tableau1[1er],Tableau1[[#This Row],[Date]]),D5297,"")</f>
        <v>189</v>
      </c>
    </row>
    <row r="5299" spans="1:7" ht="14.25" customHeight="1" x14ac:dyDescent="0.25">
      <c r="A5299" s="1" t="s">
        <v>11113</v>
      </c>
      <c r="B5299" s="1" t="s">
        <v>11114</v>
      </c>
      <c r="C5299" s="7">
        <v>45341.489884259259</v>
      </c>
      <c r="D5299" s="10">
        <v>209</v>
      </c>
      <c r="E5299" s="1" t="s">
        <v>14</v>
      </c>
      <c r="F5299">
        <f>IF(LEFT(Tableau1[[#This Row],[Eléments modifié]],$J$1)=$I$1,Tableau1[[#This Row],[Date]],9^9)</f>
        <v>387420489</v>
      </c>
      <c r="G5299" s="9" t="str">
        <f>IF(Tableau1[[#This Row],[Date]]=_xlfn.MINIFS(Tableau1[1er],Tableau1[N° BL],Tableau1[[#This Row],[N° BL]],Tableau1[1er],Tableau1[[#This Row],[Date]]),D5298,"")</f>
        <v/>
      </c>
    </row>
    <row r="5300" spans="1:7" ht="14.25" customHeight="1" x14ac:dyDescent="0.25">
      <c r="A5300" s="1" t="s">
        <v>11113</v>
      </c>
      <c r="B5300" s="1" t="s">
        <v>11114</v>
      </c>
      <c r="C5300" s="7">
        <v>45341.560949074075</v>
      </c>
      <c r="D5300" s="10">
        <v>189</v>
      </c>
      <c r="E5300" s="1" t="s">
        <v>7</v>
      </c>
      <c r="F5300">
        <f>IF(LEFT(Tableau1[[#This Row],[Eléments modifié]],$J$1)=$I$1,Tableau1[[#This Row],[Date]],9^9)</f>
        <v>45341.560949074075</v>
      </c>
      <c r="G5300" s="9">
        <f>IF(Tableau1[[#This Row],[Date]]=_xlfn.MINIFS(Tableau1[1er],Tableau1[N° BL],Tableau1[[#This Row],[N° BL]],Tableau1[1er],Tableau1[[#This Row],[Date]]),D5299,"")</f>
        <v>209</v>
      </c>
    </row>
    <row r="5301" spans="1:7" ht="14.25" customHeight="1" x14ac:dyDescent="0.25">
      <c r="A5301" s="1" t="s">
        <v>11173</v>
      </c>
      <c r="B5301" s="1" t="s">
        <v>11174</v>
      </c>
      <c r="C5301" s="7">
        <v>45341.4065162037</v>
      </c>
      <c r="D5301" s="10">
        <v>209</v>
      </c>
      <c r="E5301" s="1" t="s">
        <v>371</v>
      </c>
      <c r="F5301">
        <f>IF(LEFT(Tableau1[[#This Row],[Eléments modifié]],$J$1)=$I$1,Tableau1[[#This Row],[Date]],9^9)</f>
        <v>387420489</v>
      </c>
      <c r="G5301" s="9" t="str">
        <f>IF(Tableau1[[#This Row],[Date]]=_xlfn.MINIFS(Tableau1[1er],Tableau1[N° BL],Tableau1[[#This Row],[N° BL]],Tableau1[1er],Tableau1[[#This Row],[Date]]),D5300,"")</f>
        <v/>
      </c>
    </row>
    <row r="5302" spans="1:7" ht="14.25" customHeight="1" x14ac:dyDescent="0.25">
      <c r="A5302" s="1" t="s">
        <v>11173</v>
      </c>
      <c r="B5302" s="1" t="s">
        <v>11174</v>
      </c>
      <c r="C5302" s="7">
        <v>45341.411041666666</v>
      </c>
      <c r="D5302" s="10">
        <v>209</v>
      </c>
      <c r="E5302" s="1" t="s">
        <v>7</v>
      </c>
      <c r="F5302">
        <f>IF(LEFT(Tableau1[[#This Row],[Eléments modifié]],$J$1)=$I$1,Tableau1[[#This Row],[Date]],9^9)</f>
        <v>45341.411041666666</v>
      </c>
      <c r="G5302" s="9">
        <f>IF(Tableau1[[#This Row],[Date]]=_xlfn.MINIFS(Tableau1[1er],Tableau1[N° BL],Tableau1[[#This Row],[N° BL]],Tableau1[1er],Tableau1[[#This Row],[Date]]),D5301,"")</f>
        <v>209</v>
      </c>
    </row>
    <row r="5303" spans="1:7" ht="14.25" customHeight="1" x14ac:dyDescent="0.25">
      <c r="A5303" s="1" t="s">
        <v>11149</v>
      </c>
      <c r="B5303" s="1" t="s">
        <v>11150</v>
      </c>
      <c r="C5303" s="7">
        <v>45341.439502314817</v>
      </c>
      <c r="D5303" s="10">
        <v>176</v>
      </c>
      <c r="E5303" s="1" t="s">
        <v>14</v>
      </c>
      <c r="F5303">
        <f>IF(LEFT(Tableau1[[#This Row],[Eléments modifié]],$J$1)=$I$1,Tableau1[[#This Row],[Date]],9^9)</f>
        <v>387420489</v>
      </c>
      <c r="G5303" s="9" t="str">
        <f>IF(Tableau1[[#This Row],[Date]]=_xlfn.MINIFS(Tableau1[1er],Tableau1[N° BL],Tableau1[[#This Row],[N° BL]],Tableau1[1er],Tableau1[[#This Row],[Date]]),D5302,"")</f>
        <v/>
      </c>
    </row>
    <row r="5304" spans="1:7" ht="14.25" customHeight="1" x14ac:dyDescent="0.25">
      <c r="A5304" s="1" t="s">
        <v>11149</v>
      </c>
      <c r="B5304" s="1" t="s">
        <v>11150</v>
      </c>
      <c r="C5304" s="7">
        <v>45341.450879629629</v>
      </c>
      <c r="D5304" s="10">
        <v>189</v>
      </c>
      <c r="E5304" s="1" t="s">
        <v>7</v>
      </c>
      <c r="F5304">
        <f>IF(LEFT(Tableau1[[#This Row],[Eléments modifié]],$J$1)=$I$1,Tableau1[[#This Row],[Date]],9^9)</f>
        <v>45341.450879629629</v>
      </c>
      <c r="G5304" s="9">
        <f>IF(Tableau1[[#This Row],[Date]]=_xlfn.MINIFS(Tableau1[1er],Tableau1[N° BL],Tableau1[[#This Row],[N° BL]],Tableau1[1er],Tableau1[[#This Row],[Date]]),D5303,"")</f>
        <v>176</v>
      </c>
    </row>
    <row r="5305" spans="1:7" ht="14.25" customHeight="1" x14ac:dyDescent="0.25">
      <c r="A5305" s="1" t="s">
        <v>10801</v>
      </c>
      <c r="B5305" s="1" t="s">
        <v>10802</v>
      </c>
      <c r="C5305" s="7">
        <v>45341.480787037035</v>
      </c>
      <c r="D5305" s="10">
        <v>188</v>
      </c>
      <c r="E5305" s="1" t="s">
        <v>32</v>
      </c>
      <c r="F5305">
        <f>IF(LEFT(Tableau1[[#This Row],[Eléments modifié]],$J$1)=$I$1,Tableau1[[#This Row],[Date]],9^9)</f>
        <v>387420489</v>
      </c>
      <c r="G5305" s="9" t="str">
        <f>IF(Tableau1[[#This Row],[Date]]=_xlfn.MINIFS(Tableau1[1er],Tableau1[N° BL],Tableau1[[#This Row],[N° BL]],Tableau1[1er],Tableau1[[#This Row],[Date]]),D5304,"")</f>
        <v/>
      </c>
    </row>
    <row r="5306" spans="1:7" ht="14.25" customHeight="1" x14ac:dyDescent="0.25">
      <c r="A5306" s="1" t="s">
        <v>10801</v>
      </c>
      <c r="B5306" s="1" t="s">
        <v>10802</v>
      </c>
      <c r="C5306" s="7">
        <v>45341.480879629627</v>
      </c>
      <c r="D5306" s="10">
        <v>209</v>
      </c>
      <c r="E5306" s="1" t="s">
        <v>20</v>
      </c>
      <c r="F5306">
        <f>IF(LEFT(Tableau1[[#This Row],[Eléments modifié]],$J$1)=$I$1,Tableau1[[#This Row],[Date]],9^9)</f>
        <v>387420489</v>
      </c>
      <c r="G5306" s="9" t="str">
        <f>IF(Tableau1[[#This Row],[Date]]=_xlfn.MINIFS(Tableau1[1er],Tableau1[N° BL],Tableau1[[#This Row],[N° BL]],Tableau1[1er],Tableau1[[#This Row],[Date]]),D5305,"")</f>
        <v/>
      </c>
    </row>
    <row r="5307" spans="1:7" ht="14.25" customHeight="1" x14ac:dyDescent="0.25">
      <c r="A5307" s="1" t="s">
        <v>10801</v>
      </c>
      <c r="B5307" s="1" t="s">
        <v>10802</v>
      </c>
      <c r="C5307" s="7">
        <v>45341.485752314817</v>
      </c>
      <c r="D5307" s="10">
        <v>188</v>
      </c>
      <c r="E5307" s="1" t="s">
        <v>2447</v>
      </c>
      <c r="F5307">
        <f>IF(LEFT(Tableau1[[#This Row],[Eléments modifié]],$J$1)=$I$1,Tableau1[[#This Row],[Date]],9^9)</f>
        <v>387420489</v>
      </c>
      <c r="G5307" s="9" t="str">
        <f>IF(Tableau1[[#This Row],[Date]]=_xlfn.MINIFS(Tableau1[1er],Tableau1[N° BL],Tableau1[[#This Row],[N° BL]],Tableau1[1er],Tableau1[[#This Row],[Date]]),D5306,"")</f>
        <v/>
      </c>
    </row>
    <row r="5308" spans="1:7" ht="14.25" customHeight="1" x14ac:dyDescent="0.25">
      <c r="A5308" s="1" t="s">
        <v>10801</v>
      </c>
      <c r="B5308" s="1" t="s">
        <v>10802</v>
      </c>
      <c r="C5308" s="7">
        <v>45341.51935185185</v>
      </c>
      <c r="D5308" s="10">
        <v>212</v>
      </c>
      <c r="E5308" s="1" t="s">
        <v>7</v>
      </c>
      <c r="F5308">
        <f>IF(LEFT(Tableau1[[#This Row],[Eléments modifié]],$J$1)=$I$1,Tableau1[[#This Row],[Date]],9^9)</f>
        <v>45341.51935185185</v>
      </c>
      <c r="G5308" s="9">
        <f>IF(Tableau1[[#This Row],[Date]]=_xlfn.MINIFS(Tableau1[1er],Tableau1[N° BL],Tableau1[[#This Row],[N° BL]],Tableau1[1er],Tableau1[[#This Row],[Date]]),D5307,"")</f>
        <v>188</v>
      </c>
    </row>
    <row r="5309" spans="1:7" ht="14.25" customHeight="1" x14ac:dyDescent="0.25">
      <c r="A5309" s="1" t="s">
        <v>10801</v>
      </c>
      <c r="B5309" s="1" t="s">
        <v>10802</v>
      </c>
      <c r="C5309" s="7">
        <v>45341.519803240742</v>
      </c>
      <c r="D5309" s="10">
        <v>212</v>
      </c>
      <c r="E5309" s="1" t="s">
        <v>7</v>
      </c>
      <c r="F5309">
        <f>IF(LEFT(Tableau1[[#This Row],[Eléments modifié]],$J$1)=$I$1,Tableau1[[#This Row],[Date]],9^9)</f>
        <v>45341.519803240742</v>
      </c>
      <c r="G5309" s="9">
        <f>IF(Tableau1[[#This Row],[Date]]=_xlfn.MINIFS(Tableau1[1er],Tableau1[N° BL],Tableau1[[#This Row],[N° BL]],Tableau1[1er],Tableau1[[#This Row],[Date]]),D5308,"")</f>
        <v>212</v>
      </c>
    </row>
    <row r="5310" spans="1:7" ht="14.25" customHeight="1" x14ac:dyDescent="0.25">
      <c r="A5310" s="1" t="s">
        <v>10801</v>
      </c>
      <c r="B5310" s="1" t="s">
        <v>10802</v>
      </c>
      <c r="C5310" s="7">
        <v>45341.520219907405</v>
      </c>
      <c r="D5310" s="10">
        <v>212</v>
      </c>
      <c r="E5310" s="1" t="s">
        <v>7</v>
      </c>
      <c r="F5310">
        <f>IF(LEFT(Tableau1[[#This Row],[Eléments modifié]],$J$1)=$I$1,Tableau1[[#This Row],[Date]],9^9)</f>
        <v>45341.520219907405</v>
      </c>
      <c r="G5310" s="9">
        <f>IF(Tableau1[[#This Row],[Date]]=_xlfn.MINIFS(Tableau1[1er],Tableau1[N° BL],Tableau1[[#This Row],[N° BL]],Tableau1[1er],Tableau1[[#This Row],[Date]]),D5309,"")</f>
        <v>212</v>
      </c>
    </row>
    <row r="5311" spans="1:7" ht="14.25" customHeight="1" x14ac:dyDescent="0.25">
      <c r="A5311" s="1" t="s">
        <v>10801</v>
      </c>
      <c r="B5311" s="1" t="s">
        <v>10802</v>
      </c>
      <c r="C5311" s="7">
        <v>45341.520312499997</v>
      </c>
      <c r="D5311" s="10">
        <v>212</v>
      </c>
      <c r="E5311" s="1" t="s">
        <v>7</v>
      </c>
      <c r="F5311">
        <f>IF(LEFT(Tableau1[[#This Row],[Eléments modifié]],$J$1)=$I$1,Tableau1[[#This Row],[Date]],9^9)</f>
        <v>45341.520312499997</v>
      </c>
      <c r="G5311" s="9">
        <f>IF(Tableau1[[#This Row],[Date]]=_xlfn.MINIFS(Tableau1[1er],Tableau1[N° BL],Tableau1[[#This Row],[N° BL]],Tableau1[1er],Tableau1[[#This Row],[Date]]),D5310,"")</f>
        <v>212</v>
      </c>
    </row>
    <row r="5312" spans="1:7" ht="14.25" customHeight="1" x14ac:dyDescent="0.25">
      <c r="A5312" s="1" t="s">
        <v>10801</v>
      </c>
      <c r="B5312" s="1" t="s">
        <v>10802</v>
      </c>
      <c r="C5312" s="7">
        <v>45344.645370370374</v>
      </c>
      <c r="D5312" s="10">
        <v>209</v>
      </c>
      <c r="E5312" s="1" t="s">
        <v>32</v>
      </c>
      <c r="F5312">
        <f>IF(LEFT(Tableau1[[#This Row],[Eléments modifié]],$J$1)=$I$1,Tableau1[[#This Row],[Date]],9^9)</f>
        <v>387420489</v>
      </c>
      <c r="G5312" s="9" t="str">
        <f>IF(Tableau1[[#This Row],[Date]]=_xlfn.MINIFS(Tableau1[1er],Tableau1[N° BL],Tableau1[[#This Row],[N° BL]],Tableau1[1er],Tableau1[[#This Row],[Date]]),D5311,"")</f>
        <v/>
      </c>
    </row>
    <row r="5313" spans="1:7" ht="14.25" customHeight="1" x14ac:dyDescent="0.25">
      <c r="A5313" s="1" t="s">
        <v>10801</v>
      </c>
      <c r="B5313" s="1" t="s">
        <v>10802</v>
      </c>
      <c r="C5313" s="7">
        <v>45344.653101851851</v>
      </c>
      <c r="D5313" s="10">
        <v>188</v>
      </c>
      <c r="E5313" s="1" t="s">
        <v>7</v>
      </c>
      <c r="F5313">
        <f>IF(LEFT(Tableau1[[#This Row],[Eléments modifié]],$J$1)=$I$1,Tableau1[[#This Row],[Date]],9^9)</f>
        <v>45344.653101851851</v>
      </c>
      <c r="G5313" s="9">
        <f>IF(Tableau1[[#This Row],[Date]]=_xlfn.MINIFS(Tableau1[1er],Tableau1[N° BL],Tableau1[[#This Row],[N° BL]],Tableau1[1er],Tableau1[[#This Row],[Date]]),D5312,"")</f>
        <v>209</v>
      </c>
    </row>
    <row r="5314" spans="1:7" ht="14.25" customHeight="1" x14ac:dyDescent="0.25">
      <c r="A5314" s="1" t="s">
        <v>10801</v>
      </c>
      <c r="B5314" s="1" t="s">
        <v>10802</v>
      </c>
      <c r="C5314" s="7">
        <v>45344.653333333335</v>
      </c>
      <c r="D5314" s="10">
        <v>211</v>
      </c>
      <c r="E5314" s="1" t="s">
        <v>7</v>
      </c>
      <c r="F5314">
        <f>IF(LEFT(Tableau1[[#This Row],[Eléments modifié]],$J$1)=$I$1,Tableau1[[#This Row],[Date]],9^9)</f>
        <v>45344.653333333335</v>
      </c>
      <c r="G5314" s="9">
        <f>IF(Tableau1[[#This Row],[Date]]=_xlfn.MINIFS(Tableau1[1er],Tableau1[N° BL],Tableau1[[#This Row],[N° BL]],Tableau1[1er],Tableau1[[#This Row],[Date]]),D5313,"")</f>
        <v>188</v>
      </c>
    </row>
    <row r="5315" spans="1:7" ht="14.25" customHeight="1" x14ac:dyDescent="0.25">
      <c r="A5315" s="1" t="s">
        <v>10801</v>
      </c>
      <c r="B5315" s="1" t="s">
        <v>10802</v>
      </c>
      <c r="C5315" s="7">
        <v>45344.654224537036</v>
      </c>
      <c r="D5315" s="10">
        <v>188</v>
      </c>
      <c r="E5315" s="1" t="s">
        <v>7</v>
      </c>
      <c r="F5315">
        <f>IF(LEFT(Tableau1[[#This Row],[Eléments modifié]],$J$1)=$I$1,Tableau1[[#This Row],[Date]],9^9)</f>
        <v>45344.654224537036</v>
      </c>
      <c r="G5315" s="9">
        <f>IF(Tableau1[[#This Row],[Date]]=_xlfn.MINIFS(Tableau1[1er],Tableau1[N° BL],Tableau1[[#This Row],[N° BL]],Tableau1[1er],Tableau1[[#This Row],[Date]]),D5314,"")</f>
        <v>211</v>
      </c>
    </row>
    <row r="5316" spans="1:7" ht="14.25" customHeight="1" x14ac:dyDescent="0.25">
      <c r="A5316" s="1" t="s">
        <v>10801</v>
      </c>
      <c r="B5316" s="1" t="s">
        <v>10802</v>
      </c>
      <c r="C5316" s="7">
        <v>45344.654490740744</v>
      </c>
      <c r="D5316" s="10">
        <v>188</v>
      </c>
      <c r="E5316" s="1" t="s">
        <v>262</v>
      </c>
      <c r="F5316">
        <f>IF(LEFT(Tableau1[[#This Row],[Eléments modifié]],$J$1)=$I$1,Tableau1[[#This Row],[Date]],9^9)</f>
        <v>387420489</v>
      </c>
      <c r="G5316" s="9" t="str">
        <f>IF(Tableau1[[#This Row],[Date]]=_xlfn.MINIFS(Tableau1[1er],Tableau1[N° BL],Tableau1[[#This Row],[N° BL]],Tableau1[1er],Tableau1[[#This Row],[Date]]),D5315,"")</f>
        <v/>
      </c>
    </row>
    <row r="5317" spans="1:7" ht="14.25" customHeight="1" x14ac:dyDescent="0.25">
      <c r="A5317" s="1" t="s">
        <v>10801</v>
      </c>
      <c r="B5317" s="1" t="s">
        <v>10802</v>
      </c>
      <c r="C5317" s="7">
        <v>45344.654490740744</v>
      </c>
      <c r="D5317" s="10">
        <v>188</v>
      </c>
      <c r="E5317" s="1" t="s">
        <v>262</v>
      </c>
      <c r="F5317">
        <f>IF(LEFT(Tableau1[[#This Row],[Eléments modifié]],$J$1)=$I$1,Tableau1[[#This Row],[Date]],9^9)</f>
        <v>387420489</v>
      </c>
      <c r="G5317" s="9" t="str">
        <f>IF(Tableau1[[#This Row],[Date]]=_xlfn.MINIFS(Tableau1[1er],Tableau1[N° BL],Tableau1[[#This Row],[N° BL]],Tableau1[1er],Tableau1[[#This Row],[Date]]),D5316,"")</f>
        <v/>
      </c>
    </row>
    <row r="5318" spans="1:7" ht="14.25" customHeight="1" x14ac:dyDescent="0.25">
      <c r="A5318" s="1" t="s">
        <v>10801</v>
      </c>
      <c r="B5318" s="1" t="s">
        <v>10802</v>
      </c>
      <c r="C5318" s="7">
        <v>45344.654490740744</v>
      </c>
      <c r="D5318" s="10">
        <v>188</v>
      </c>
      <c r="E5318" s="1" t="s">
        <v>262</v>
      </c>
      <c r="F5318">
        <f>IF(LEFT(Tableau1[[#This Row],[Eléments modifié]],$J$1)=$I$1,Tableau1[[#This Row],[Date]],9^9)</f>
        <v>387420489</v>
      </c>
      <c r="G5318" s="9" t="str">
        <f>IF(Tableau1[[#This Row],[Date]]=_xlfn.MINIFS(Tableau1[1er],Tableau1[N° BL],Tableau1[[#This Row],[N° BL]],Tableau1[1er],Tableau1[[#This Row],[Date]]),D5317,"")</f>
        <v/>
      </c>
    </row>
    <row r="5319" spans="1:7" ht="14.25" customHeight="1" x14ac:dyDescent="0.25">
      <c r="A5319" s="1" t="s">
        <v>11145</v>
      </c>
      <c r="B5319" s="1" t="s">
        <v>11146</v>
      </c>
      <c r="C5319" s="7">
        <v>45341.442094907405</v>
      </c>
      <c r="D5319" s="10">
        <v>209</v>
      </c>
      <c r="E5319" s="1" t="s">
        <v>111</v>
      </c>
      <c r="F5319">
        <f>IF(LEFT(Tableau1[[#This Row],[Eléments modifié]],$J$1)=$I$1,Tableau1[[#This Row],[Date]],9^9)</f>
        <v>387420489</v>
      </c>
      <c r="G5319" s="9" t="str">
        <f>IF(Tableau1[[#This Row],[Date]]=_xlfn.MINIFS(Tableau1[1er],Tableau1[N° BL],Tableau1[[#This Row],[N° BL]],Tableau1[1er],Tableau1[[#This Row],[Date]]),D5318,"")</f>
        <v/>
      </c>
    </row>
    <row r="5320" spans="1:7" ht="14.25" customHeight="1" x14ac:dyDescent="0.25">
      <c r="A5320" s="1" t="s">
        <v>11145</v>
      </c>
      <c r="B5320" s="1" t="s">
        <v>11146</v>
      </c>
      <c r="C5320" s="7">
        <v>45341.451898148145</v>
      </c>
      <c r="D5320" s="10">
        <v>176</v>
      </c>
      <c r="E5320" s="1" t="s">
        <v>7</v>
      </c>
      <c r="F5320">
        <f>IF(LEFT(Tableau1[[#This Row],[Eléments modifié]],$J$1)=$I$1,Tableau1[[#This Row],[Date]],9^9)</f>
        <v>45341.451898148145</v>
      </c>
      <c r="G5320" s="9">
        <f>IF(Tableau1[[#This Row],[Date]]=_xlfn.MINIFS(Tableau1[1er],Tableau1[N° BL],Tableau1[[#This Row],[N° BL]],Tableau1[1er],Tableau1[[#This Row],[Date]]),D5319,"")</f>
        <v>209</v>
      </c>
    </row>
    <row r="5321" spans="1:7" ht="14.25" customHeight="1" x14ac:dyDescent="0.25">
      <c r="A5321" s="1" t="s">
        <v>11129</v>
      </c>
      <c r="B5321" s="1" t="s">
        <v>11130</v>
      </c>
      <c r="C5321" s="7">
        <v>45341.492094907408</v>
      </c>
      <c r="D5321" s="10">
        <v>204</v>
      </c>
      <c r="E5321" s="1" t="s">
        <v>371</v>
      </c>
      <c r="F5321">
        <f>IF(LEFT(Tableau1[[#This Row],[Eléments modifié]],$J$1)=$I$1,Tableau1[[#This Row],[Date]],9^9)</f>
        <v>387420489</v>
      </c>
      <c r="G5321" s="9" t="str">
        <f>IF(Tableau1[[#This Row],[Date]]=_xlfn.MINIFS(Tableau1[1er],Tableau1[N° BL],Tableau1[[#This Row],[N° BL]],Tableau1[1er],Tableau1[[#This Row],[Date]]),D5320,"")</f>
        <v/>
      </c>
    </row>
    <row r="5322" spans="1:7" ht="14.25" customHeight="1" x14ac:dyDescent="0.25">
      <c r="A5322" s="1" t="s">
        <v>11129</v>
      </c>
      <c r="B5322" s="1" t="s">
        <v>11130</v>
      </c>
      <c r="C5322" s="7">
        <v>45341.502013888887</v>
      </c>
      <c r="D5322" s="10">
        <v>209</v>
      </c>
      <c r="E5322" s="1" t="s">
        <v>7</v>
      </c>
      <c r="F5322">
        <f>IF(LEFT(Tableau1[[#This Row],[Eléments modifié]],$J$1)=$I$1,Tableau1[[#This Row],[Date]],9^9)</f>
        <v>45341.502013888887</v>
      </c>
      <c r="G5322" s="9">
        <f>IF(Tableau1[[#This Row],[Date]]=_xlfn.MINIFS(Tableau1[1er],Tableau1[N° BL],Tableau1[[#This Row],[N° BL]],Tableau1[1er],Tableau1[[#This Row],[Date]]),D5321,"")</f>
        <v>204</v>
      </c>
    </row>
    <row r="5323" spans="1:7" ht="14.25" customHeight="1" x14ac:dyDescent="0.25">
      <c r="A5323" s="1" t="s">
        <v>11129</v>
      </c>
      <c r="B5323" s="1" t="s">
        <v>11130</v>
      </c>
      <c r="C5323" s="7">
        <v>45341.502256944441</v>
      </c>
      <c r="D5323" s="10">
        <v>209</v>
      </c>
      <c r="E5323" s="1" t="s">
        <v>7</v>
      </c>
      <c r="F5323">
        <f>IF(LEFT(Tableau1[[#This Row],[Eléments modifié]],$J$1)=$I$1,Tableau1[[#This Row],[Date]],9^9)</f>
        <v>45341.502256944441</v>
      </c>
      <c r="G5323" s="9">
        <f>IF(Tableau1[[#This Row],[Date]]=_xlfn.MINIFS(Tableau1[1er],Tableau1[N° BL],Tableau1[[#This Row],[N° BL]],Tableau1[1er],Tableau1[[#This Row],[Date]]),D5322,"")</f>
        <v>209</v>
      </c>
    </row>
    <row r="5324" spans="1:7" ht="14.25" customHeight="1" x14ac:dyDescent="0.25">
      <c r="A5324" s="1" t="s">
        <v>11129</v>
      </c>
      <c r="B5324" s="1" t="s">
        <v>11130</v>
      </c>
      <c r="C5324" s="7">
        <v>45341.502372685187</v>
      </c>
      <c r="D5324" s="10">
        <v>209</v>
      </c>
      <c r="E5324" s="1" t="s">
        <v>7</v>
      </c>
      <c r="F5324">
        <f>IF(LEFT(Tableau1[[#This Row],[Eléments modifié]],$J$1)=$I$1,Tableau1[[#This Row],[Date]],9^9)</f>
        <v>45341.502372685187</v>
      </c>
      <c r="G5324" s="9">
        <f>IF(Tableau1[[#This Row],[Date]]=_xlfn.MINIFS(Tableau1[1er],Tableau1[N° BL],Tableau1[[#This Row],[N° BL]],Tableau1[1er],Tableau1[[#This Row],[Date]]),D5323,"")</f>
        <v>209</v>
      </c>
    </row>
    <row r="5325" spans="1:7" ht="14.25" customHeight="1" x14ac:dyDescent="0.25">
      <c r="A5325" s="1" t="s">
        <v>11153</v>
      </c>
      <c r="B5325" s="1" t="s">
        <v>11154</v>
      </c>
      <c r="C5325" s="7">
        <v>45341.418865740743</v>
      </c>
      <c r="D5325" s="10">
        <v>182</v>
      </c>
      <c r="E5325" s="1" t="s">
        <v>14</v>
      </c>
      <c r="F5325">
        <f>IF(LEFT(Tableau1[[#This Row],[Eléments modifié]],$J$1)=$I$1,Tableau1[[#This Row],[Date]],9^9)</f>
        <v>387420489</v>
      </c>
      <c r="G5325" s="9" t="str">
        <f>IF(Tableau1[[#This Row],[Date]]=_xlfn.MINIFS(Tableau1[1er],Tableau1[N° BL],Tableau1[[#This Row],[N° BL]],Tableau1[1er],Tableau1[[#This Row],[Date]]),D5324,"")</f>
        <v/>
      </c>
    </row>
    <row r="5326" spans="1:7" ht="14.25" customHeight="1" x14ac:dyDescent="0.25">
      <c r="A5326" s="1" t="s">
        <v>11153</v>
      </c>
      <c r="B5326" s="1" t="s">
        <v>11154</v>
      </c>
      <c r="C5326" s="7">
        <v>45341.438333333332</v>
      </c>
      <c r="D5326" s="10">
        <v>189</v>
      </c>
      <c r="E5326" s="1" t="s">
        <v>7</v>
      </c>
      <c r="F5326">
        <f>IF(LEFT(Tableau1[[#This Row],[Eléments modifié]],$J$1)=$I$1,Tableau1[[#This Row],[Date]],9^9)</f>
        <v>45341.438333333332</v>
      </c>
      <c r="G5326" s="9">
        <f>IF(Tableau1[[#This Row],[Date]]=_xlfn.MINIFS(Tableau1[1er],Tableau1[N° BL],Tableau1[[#This Row],[N° BL]],Tableau1[1er],Tableau1[[#This Row],[Date]]),D5325,"")</f>
        <v>182</v>
      </c>
    </row>
    <row r="5327" spans="1:7" ht="14.25" customHeight="1" x14ac:dyDescent="0.25">
      <c r="A5327" s="1" t="s">
        <v>11153</v>
      </c>
      <c r="B5327" s="1" t="s">
        <v>11154</v>
      </c>
      <c r="C5327" s="7">
        <v>45341.438599537039</v>
      </c>
      <c r="D5327" s="10">
        <v>204</v>
      </c>
      <c r="E5327" s="1" t="s">
        <v>7</v>
      </c>
      <c r="F5327">
        <f>IF(LEFT(Tableau1[[#This Row],[Eléments modifié]],$J$1)=$I$1,Tableau1[[#This Row],[Date]],9^9)</f>
        <v>45341.438599537039</v>
      </c>
      <c r="G5327" s="9">
        <f>IF(Tableau1[[#This Row],[Date]]=_xlfn.MINIFS(Tableau1[1er],Tableau1[N° BL],Tableau1[[#This Row],[N° BL]],Tableau1[1er],Tableau1[[#This Row],[Date]]),D5326,"")</f>
        <v>189</v>
      </c>
    </row>
    <row r="5328" spans="1:7" ht="14.25" customHeight="1" x14ac:dyDescent="0.25">
      <c r="A5328" s="1" t="s">
        <v>11153</v>
      </c>
      <c r="B5328" s="1" t="s">
        <v>11154</v>
      </c>
      <c r="C5328" s="7">
        <v>45341.439085648148</v>
      </c>
      <c r="D5328" s="10">
        <v>189</v>
      </c>
      <c r="E5328" s="1" t="s">
        <v>7</v>
      </c>
      <c r="F5328">
        <f>IF(LEFT(Tableau1[[#This Row],[Eléments modifié]],$J$1)=$I$1,Tableau1[[#This Row],[Date]],9^9)</f>
        <v>45341.439085648148</v>
      </c>
      <c r="G5328" s="9">
        <f>IF(Tableau1[[#This Row],[Date]]=_xlfn.MINIFS(Tableau1[1er],Tableau1[N° BL],Tableau1[[#This Row],[N° BL]],Tableau1[1er],Tableau1[[#This Row],[Date]]),D5327,"")</f>
        <v>204</v>
      </c>
    </row>
    <row r="5329" spans="1:7" ht="14.25" customHeight="1" x14ac:dyDescent="0.25">
      <c r="A5329" s="1" t="s">
        <v>11115</v>
      </c>
      <c r="B5329" s="1" t="s">
        <v>11116</v>
      </c>
      <c r="C5329" s="7">
        <v>45341.510023148148</v>
      </c>
      <c r="D5329" s="10">
        <v>209</v>
      </c>
      <c r="E5329" s="1" t="s">
        <v>371</v>
      </c>
      <c r="F5329">
        <f>IF(LEFT(Tableau1[[#This Row],[Eléments modifié]],$J$1)=$I$1,Tableau1[[#This Row],[Date]],9^9)</f>
        <v>387420489</v>
      </c>
      <c r="G5329" s="9" t="str">
        <f>IF(Tableau1[[#This Row],[Date]]=_xlfn.MINIFS(Tableau1[1er],Tableau1[N° BL],Tableau1[[#This Row],[N° BL]],Tableau1[1er],Tableau1[[#This Row],[Date]]),D5328,"")</f>
        <v/>
      </c>
    </row>
    <row r="5330" spans="1:7" ht="14.25" customHeight="1" x14ac:dyDescent="0.25">
      <c r="A5330" s="1" t="s">
        <v>11115</v>
      </c>
      <c r="B5330" s="1" t="s">
        <v>11116</v>
      </c>
      <c r="C5330" s="7">
        <v>45341.510393518518</v>
      </c>
      <c r="D5330" s="10">
        <v>209</v>
      </c>
      <c r="E5330" s="1" t="s">
        <v>20</v>
      </c>
      <c r="F5330">
        <f>IF(LEFT(Tableau1[[#This Row],[Eléments modifié]],$J$1)=$I$1,Tableau1[[#This Row],[Date]],9^9)</f>
        <v>387420489</v>
      </c>
      <c r="G5330" s="9" t="str">
        <f>IF(Tableau1[[#This Row],[Date]]=_xlfn.MINIFS(Tableau1[1er],Tableau1[N° BL],Tableau1[[#This Row],[N° BL]],Tableau1[1er],Tableau1[[#This Row],[Date]]),D5329,"")</f>
        <v/>
      </c>
    </row>
    <row r="5331" spans="1:7" ht="14.25" customHeight="1" x14ac:dyDescent="0.25">
      <c r="A5331" s="1" t="s">
        <v>11115</v>
      </c>
      <c r="B5331" s="1" t="s">
        <v>11116</v>
      </c>
      <c r="C5331" s="7">
        <v>45341.514351851853</v>
      </c>
      <c r="D5331" s="10">
        <v>209</v>
      </c>
      <c r="E5331" s="1" t="s">
        <v>371</v>
      </c>
      <c r="F5331">
        <f>IF(LEFT(Tableau1[[#This Row],[Eléments modifié]],$J$1)=$I$1,Tableau1[[#This Row],[Date]],9^9)</f>
        <v>387420489</v>
      </c>
      <c r="G5331" s="9" t="str">
        <f>IF(Tableau1[[#This Row],[Date]]=_xlfn.MINIFS(Tableau1[1er],Tableau1[N° BL],Tableau1[[#This Row],[N° BL]],Tableau1[1er],Tableau1[[#This Row],[Date]]),D5330,"")</f>
        <v/>
      </c>
    </row>
    <row r="5332" spans="1:7" ht="14.25" customHeight="1" x14ac:dyDescent="0.25">
      <c r="A5332" s="1" t="s">
        <v>11115</v>
      </c>
      <c r="B5332" s="1" t="s">
        <v>11116</v>
      </c>
      <c r="C5332" s="7">
        <v>45341.514490740738</v>
      </c>
      <c r="D5332" s="10">
        <v>209</v>
      </c>
      <c r="E5332" s="1" t="s">
        <v>20</v>
      </c>
      <c r="F5332">
        <f>IF(LEFT(Tableau1[[#This Row],[Eléments modifié]],$J$1)=$I$1,Tableau1[[#This Row],[Date]],9^9)</f>
        <v>387420489</v>
      </c>
      <c r="G5332" s="9" t="str">
        <f>IF(Tableau1[[#This Row],[Date]]=_xlfn.MINIFS(Tableau1[1er],Tableau1[N° BL],Tableau1[[#This Row],[N° BL]],Tableau1[1er],Tableau1[[#This Row],[Date]]),D5331,"")</f>
        <v/>
      </c>
    </row>
    <row r="5333" spans="1:7" ht="14.25" customHeight="1" x14ac:dyDescent="0.25">
      <c r="A5333" s="1" t="s">
        <v>11115</v>
      </c>
      <c r="B5333" s="1" t="s">
        <v>11116</v>
      </c>
      <c r="C5333" s="7">
        <v>45341.516111111108</v>
      </c>
      <c r="D5333" s="10">
        <v>212</v>
      </c>
      <c r="E5333" s="1" t="s">
        <v>371</v>
      </c>
      <c r="F5333">
        <f>IF(LEFT(Tableau1[[#This Row],[Eléments modifié]],$J$1)=$I$1,Tableau1[[#This Row],[Date]],9^9)</f>
        <v>387420489</v>
      </c>
      <c r="G5333" s="9" t="str">
        <f>IF(Tableau1[[#This Row],[Date]]=_xlfn.MINIFS(Tableau1[1er],Tableau1[N° BL],Tableau1[[#This Row],[N° BL]],Tableau1[1er],Tableau1[[#This Row],[Date]]),D5332,"")</f>
        <v/>
      </c>
    </row>
    <row r="5334" spans="1:7" ht="14.25" customHeight="1" x14ac:dyDescent="0.25">
      <c r="A5334" s="1" t="s">
        <v>11115</v>
      </c>
      <c r="B5334" s="1" t="s">
        <v>11116</v>
      </c>
      <c r="C5334" s="7">
        <v>45341.542013888888</v>
      </c>
      <c r="D5334" s="10">
        <v>209</v>
      </c>
      <c r="E5334" s="1" t="s">
        <v>41</v>
      </c>
      <c r="F5334">
        <f>IF(LEFT(Tableau1[[#This Row],[Eléments modifié]],$J$1)=$I$1,Tableau1[[#This Row],[Date]],9^9)</f>
        <v>387420489</v>
      </c>
      <c r="G5334" s="9" t="str">
        <f>IF(Tableau1[[#This Row],[Date]]=_xlfn.MINIFS(Tableau1[1er],Tableau1[N° BL],Tableau1[[#This Row],[N° BL]],Tableau1[1er],Tableau1[[#This Row],[Date]]),D5333,"")</f>
        <v/>
      </c>
    </row>
    <row r="5335" spans="1:7" ht="14.25" customHeight="1" x14ac:dyDescent="0.25">
      <c r="A5335" s="1" t="s">
        <v>11115</v>
      </c>
      <c r="B5335" s="1" t="s">
        <v>11116</v>
      </c>
      <c r="C5335" s="7">
        <v>45341.542141203703</v>
      </c>
      <c r="D5335" s="10">
        <v>212</v>
      </c>
      <c r="E5335" s="1" t="s">
        <v>371</v>
      </c>
      <c r="F5335">
        <f>IF(LEFT(Tableau1[[#This Row],[Eléments modifié]],$J$1)=$I$1,Tableau1[[#This Row],[Date]],9^9)</f>
        <v>387420489</v>
      </c>
      <c r="G5335" s="9" t="str">
        <f>IF(Tableau1[[#This Row],[Date]]=_xlfn.MINIFS(Tableau1[1er],Tableau1[N° BL],Tableau1[[#This Row],[N° BL]],Tableau1[1er],Tableau1[[#This Row],[Date]]),D5334,"")</f>
        <v/>
      </c>
    </row>
    <row r="5336" spans="1:7" ht="14.25" customHeight="1" x14ac:dyDescent="0.25">
      <c r="A5336" s="1" t="s">
        <v>11115</v>
      </c>
      <c r="B5336" s="1" t="s">
        <v>11116</v>
      </c>
      <c r="C5336" s="7">
        <v>45341.559687499997</v>
      </c>
      <c r="D5336" s="10">
        <v>209</v>
      </c>
      <c r="E5336" s="1" t="s">
        <v>7</v>
      </c>
      <c r="F5336">
        <f>IF(LEFT(Tableau1[[#This Row],[Eléments modifié]],$J$1)=$I$1,Tableau1[[#This Row],[Date]],9^9)</f>
        <v>45341.559687499997</v>
      </c>
      <c r="G5336" s="9">
        <f>IF(Tableau1[[#This Row],[Date]]=_xlfn.MINIFS(Tableau1[1er],Tableau1[N° BL],Tableau1[[#This Row],[N° BL]],Tableau1[1er],Tableau1[[#This Row],[Date]]),D5335,"")</f>
        <v>212</v>
      </c>
    </row>
    <row r="5337" spans="1:7" ht="14.25" customHeight="1" x14ac:dyDescent="0.25">
      <c r="A5337" s="1" t="s">
        <v>10941</v>
      </c>
      <c r="B5337" s="1" t="s">
        <v>10942</v>
      </c>
      <c r="C5337" s="7">
        <v>45341.592430555553</v>
      </c>
      <c r="D5337" s="10">
        <v>188</v>
      </c>
      <c r="E5337" s="1" t="s">
        <v>32</v>
      </c>
      <c r="F5337">
        <f>IF(LEFT(Tableau1[[#This Row],[Eléments modifié]],$J$1)=$I$1,Tableau1[[#This Row],[Date]],9^9)</f>
        <v>387420489</v>
      </c>
      <c r="G5337" s="9" t="str">
        <f>IF(Tableau1[[#This Row],[Date]]=_xlfn.MINIFS(Tableau1[1er],Tableau1[N° BL],Tableau1[[#This Row],[N° BL]],Tableau1[1er],Tableau1[[#This Row],[Date]]),D5336,"")</f>
        <v/>
      </c>
    </row>
    <row r="5338" spans="1:7" ht="14.25" customHeight="1" x14ac:dyDescent="0.25">
      <c r="A5338" s="1" t="s">
        <v>10941</v>
      </c>
      <c r="B5338" s="1" t="s">
        <v>10942</v>
      </c>
      <c r="C5338" s="7">
        <v>45341.592511574076</v>
      </c>
      <c r="D5338" s="10">
        <v>189</v>
      </c>
      <c r="E5338" s="1" t="s">
        <v>20</v>
      </c>
      <c r="F5338">
        <f>IF(LEFT(Tableau1[[#This Row],[Eléments modifié]],$J$1)=$I$1,Tableau1[[#This Row],[Date]],9^9)</f>
        <v>387420489</v>
      </c>
      <c r="G5338" s="9" t="str">
        <f>IF(Tableau1[[#This Row],[Date]]=_xlfn.MINIFS(Tableau1[1er],Tableau1[N° BL],Tableau1[[#This Row],[N° BL]],Tableau1[1er],Tableau1[[#This Row],[Date]]),D5337,"")</f>
        <v/>
      </c>
    </row>
    <row r="5339" spans="1:7" ht="14.25" customHeight="1" x14ac:dyDescent="0.25">
      <c r="A5339" s="1" t="s">
        <v>10941</v>
      </c>
      <c r="B5339" s="1" t="s">
        <v>10942</v>
      </c>
      <c r="C5339" s="7">
        <v>45341.595543981479</v>
      </c>
      <c r="D5339" s="10">
        <v>189</v>
      </c>
      <c r="E5339" s="1" t="s">
        <v>371</v>
      </c>
      <c r="F5339">
        <f>IF(LEFT(Tableau1[[#This Row],[Eléments modifié]],$J$1)=$I$1,Tableau1[[#This Row],[Date]],9^9)</f>
        <v>387420489</v>
      </c>
      <c r="G5339" s="9" t="str">
        <f>IF(Tableau1[[#This Row],[Date]]=_xlfn.MINIFS(Tableau1[1er],Tableau1[N° BL],Tableau1[[#This Row],[N° BL]],Tableau1[1er],Tableau1[[#This Row],[Date]]),D5338,"")</f>
        <v/>
      </c>
    </row>
    <row r="5340" spans="1:7" ht="14.25" customHeight="1" x14ac:dyDescent="0.25">
      <c r="A5340" s="1" t="s">
        <v>10941</v>
      </c>
      <c r="B5340" s="1" t="s">
        <v>10942</v>
      </c>
      <c r="C5340" s="7">
        <v>45341.614756944444</v>
      </c>
      <c r="D5340" s="10">
        <v>209</v>
      </c>
      <c r="E5340" s="1" t="s">
        <v>7</v>
      </c>
      <c r="F5340">
        <f>IF(LEFT(Tableau1[[#This Row],[Eléments modifié]],$J$1)=$I$1,Tableau1[[#This Row],[Date]],9^9)</f>
        <v>45341.614756944444</v>
      </c>
      <c r="G5340" s="9">
        <f>IF(Tableau1[[#This Row],[Date]]=_xlfn.MINIFS(Tableau1[1er],Tableau1[N° BL],Tableau1[[#This Row],[N° BL]],Tableau1[1er],Tableau1[[#This Row],[Date]]),D5339,"")</f>
        <v>189</v>
      </c>
    </row>
    <row r="5341" spans="1:7" ht="14.25" customHeight="1" x14ac:dyDescent="0.25">
      <c r="A5341" s="1" t="s">
        <v>10941</v>
      </c>
      <c r="B5341" s="1" t="s">
        <v>10942</v>
      </c>
      <c r="C5341" s="7">
        <v>45343.602442129632</v>
      </c>
      <c r="D5341" s="10">
        <v>210</v>
      </c>
      <c r="E5341" s="1" t="s">
        <v>32</v>
      </c>
      <c r="F5341">
        <f>IF(LEFT(Tableau1[[#This Row],[Eléments modifié]],$J$1)=$I$1,Tableau1[[#This Row],[Date]],9^9)</f>
        <v>387420489</v>
      </c>
      <c r="G5341" s="9" t="str">
        <f>IF(Tableau1[[#This Row],[Date]]=_xlfn.MINIFS(Tableau1[1er],Tableau1[N° BL],Tableau1[[#This Row],[N° BL]],Tableau1[1er],Tableau1[[#This Row],[Date]]),D5340,"")</f>
        <v/>
      </c>
    </row>
    <row r="5342" spans="1:7" ht="14.25" customHeight="1" x14ac:dyDescent="0.25">
      <c r="A5342" s="1" t="s">
        <v>10941</v>
      </c>
      <c r="B5342" s="1" t="s">
        <v>10942</v>
      </c>
      <c r="C5342" s="7">
        <v>45343.62060185185</v>
      </c>
      <c r="D5342" s="10">
        <v>188</v>
      </c>
      <c r="E5342" s="1" t="s">
        <v>7</v>
      </c>
      <c r="F5342">
        <f>IF(LEFT(Tableau1[[#This Row],[Eléments modifié]],$J$1)=$I$1,Tableau1[[#This Row],[Date]],9^9)</f>
        <v>45343.62060185185</v>
      </c>
      <c r="G5342" s="9">
        <f>IF(Tableau1[[#This Row],[Date]]=_xlfn.MINIFS(Tableau1[1er],Tableau1[N° BL],Tableau1[[#This Row],[N° BL]],Tableau1[1er],Tableau1[[#This Row],[Date]]),D5341,"")</f>
        <v>210</v>
      </c>
    </row>
    <row r="5343" spans="1:7" ht="14.25" customHeight="1" x14ac:dyDescent="0.25">
      <c r="A5343" s="1" t="s">
        <v>11109</v>
      </c>
      <c r="B5343" s="1" t="s">
        <v>11110</v>
      </c>
      <c r="C5343" s="7">
        <v>45341.559745370374</v>
      </c>
      <c r="D5343" s="10">
        <v>209</v>
      </c>
      <c r="E5343" s="1" t="s">
        <v>371</v>
      </c>
      <c r="F5343">
        <f>IF(LEFT(Tableau1[[#This Row],[Eléments modifié]],$J$1)=$I$1,Tableau1[[#This Row],[Date]],9^9)</f>
        <v>387420489</v>
      </c>
      <c r="G5343" s="9" t="str">
        <f>IF(Tableau1[[#This Row],[Date]]=_xlfn.MINIFS(Tableau1[1er],Tableau1[N° BL],Tableau1[[#This Row],[N° BL]],Tableau1[1er],Tableau1[[#This Row],[Date]]),D5342,"")</f>
        <v/>
      </c>
    </row>
    <row r="5344" spans="1:7" ht="14.25" customHeight="1" x14ac:dyDescent="0.25">
      <c r="A5344" s="1" t="s">
        <v>11109</v>
      </c>
      <c r="B5344" s="1" t="s">
        <v>11110</v>
      </c>
      <c r="C5344" s="7">
        <v>45341.559953703705</v>
      </c>
      <c r="D5344" s="10">
        <v>189</v>
      </c>
      <c r="E5344" s="1" t="s">
        <v>20</v>
      </c>
      <c r="F5344">
        <f>IF(LEFT(Tableau1[[#This Row],[Eléments modifié]],$J$1)=$I$1,Tableau1[[#This Row],[Date]],9^9)</f>
        <v>387420489</v>
      </c>
      <c r="G5344" s="9" t="str">
        <f>IF(Tableau1[[#This Row],[Date]]=_xlfn.MINIFS(Tableau1[1er],Tableau1[N° BL],Tableau1[[#This Row],[N° BL]],Tableau1[1er],Tableau1[[#This Row],[Date]]),D5343,"")</f>
        <v/>
      </c>
    </row>
    <row r="5345" spans="1:7" ht="14.25" customHeight="1" x14ac:dyDescent="0.25">
      <c r="A5345" s="1" t="s">
        <v>11109</v>
      </c>
      <c r="B5345" s="1" t="s">
        <v>11110</v>
      </c>
      <c r="C5345" s="7">
        <v>45341.560972222222</v>
      </c>
      <c r="D5345" s="10">
        <v>204</v>
      </c>
      <c r="E5345" s="1" t="s">
        <v>14</v>
      </c>
      <c r="F5345">
        <f>IF(LEFT(Tableau1[[#This Row],[Eléments modifié]],$J$1)=$I$1,Tableau1[[#This Row],[Date]],9^9)</f>
        <v>387420489</v>
      </c>
      <c r="G5345" s="9" t="str">
        <f>IF(Tableau1[[#This Row],[Date]]=_xlfn.MINIFS(Tableau1[1er],Tableau1[N° BL],Tableau1[[#This Row],[N° BL]],Tableau1[1er],Tableau1[[#This Row],[Date]]),D5344,"")</f>
        <v/>
      </c>
    </row>
    <row r="5346" spans="1:7" ht="14.25" customHeight="1" x14ac:dyDescent="0.25">
      <c r="A5346" s="1" t="s">
        <v>11109</v>
      </c>
      <c r="B5346" s="1" t="s">
        <v>11110</v>
      </c>
      <c r="C5346" s="7">
        <v>45341.574861111112</v>
      </c>
      <c r="D5346" s="10">
        <v>189</v>
      </c>
      <c r="E5346" s="1" t="s">
        <v>7</v>
      </c>
      <c r="F5346">
        <f>IF(LEFT(Tableau1[[#This Row],[Eléments modifié]],$J$1)=$I$1,Tableau1[[#This Row],[Date]],9^9)</f>
        <v>45341.574861111112</v>
      </c>
      <c r="G5346" s="9">
        <f>IF(Tableau1[[#This Row],[Date]]=_xlfn.MINIFS(Tableau1[1er],Tableau1[N° BL],Tableau1[[#This Row],[N° BL]],Tableau1[1er],Tableau1[[#This Row],[Date]]),D5345,"")</f>
        <v>204</v>
      </c>
    </row>
    <row r="5347" spans="1:7" ht="14.25" customHeight="1" x14ac:dyDescent="0.25">
      <c r="A5347" s="1" t="s">
        <v>11105</v>
      </c>
      <c r="B5347" s="1" t="s">
        <v>11106</v>
      </c>
      <c r="C5347" s="7">
        <v>45341.564293981479</v>
      </c>
      <c r="D5347" s="10">
        <v>211</v>
      </c>
      <c r="E5347" s="1" t="s">
        <v>9934</v>
      </c>
      <c r="F5347">
        <f>IF(LEFT(Tableau1[[#This Row],[Eléments modifié]],$J$1)=$I$1,Tableau1[[#This Row],[Date]],9^9)</f>
        <v>387420489</v>
      </c>
      <c r="G5347" s="9" t="str">
        <f>IF(Tableau1[[#This Row],[Date]]=_xlfn.MINIFS(Tableau1[1er],Tableau1[N° BL],Tableau1[[#This Row],[N° BL]],Tableau1[1er],Tableau1[[#This Row],[Date]]),D5346,"")</f>
        <v/>
      </c>
    </row>
    <row r="5348" spans="1:7" ht="14.25" customHeight="1" x14ac:dyDescent="0.25">
      <c r="A5348" s="1" t="s">
        <v>11105</v>
      </c>
      <c r="B5348" s="1" t="s">
        <v>11106</v>
      </c>
      <c r="C5348" s="7">
        <v>45341.581412037034</v>
      </c>
      <c r="D5348" s="10">
        <v>210</v>
      </c>
      <c r="E5348" s="1" t="s">
        <v>7</v>
      </c>
      <c r="F5348">
        <f>IF(LEFT(Tableau1[[#This Row],[Eléments modifié]],$J$1)=$I$1,Tableau1[[#This Row],[Date]],9^9)</f>
        <v>45341.581412037034</v>
      </c>
      <c r="G5348" s="9">
        <f>IF(Tableau1[[#This Row],[Date]]=_xlfn.MINIFS(Tableau1[1er],Tableau1[N° BL],Tableau1[[#This Row],[N° BL]],Tableau1[1er],Tableau1[[#This Row],[Date]]),D5347,"")</f>
        <v>211</v>
      </c>
    </row>
    <row r="5349" spans="1:7" ht="14.25" customHeight="1" x14ac:dyDescent="0.25">
      <c r="A5349" s="1" t="s">
        <v>10949</v>
      </c>
      <c r="B5349" s="1" t="s">
        <v>10950</v>
      </c>
      <c r="C5349" s="7">
        <v>45343.55327546296</v>
      </c>
      <c r="D5349" s="10">
        <v>189</v>
      </c>
      <c r="E5349" s="1" t="s">
        <v>9934</v>
      </c>
      <c r="F5349">
        <f>IF(LEFT(Tableau1[[#This Row],[Eléments modifié]],$J$1)=$I$1,Tableau1[[#This Row],[Date]],9^9)</f>
        <v>387420489</v>
      </c>
      <c r="G5349" s="9" t="str">
        <f>IF(Tableau1[[#This Row],[Date]]=_xlfn.MINIFS(Tableau1[1er],Tableau1[N° BL],Tableau1[[#This Row],[N° BL]],Tableau1[1er],Tableau1[[#This Row],[Date]]),D5348,"")</f>
        <v/>
      </c>
    </row>
    <row r="5350" spans="1:7" ht="14.25" customHeight="1" x14ac:dyDescent="0.25">
      <c r="A5350" s="1" t="s">
        <v>10949</v>
      </c>
      <c r="B5350" s="1" t="s">
        <v>10950</v>
      </c>
      <c r="C5350" s="7">
        <v>45343.588321759256</v>
      </c>
      <c r="D5350" s="10">
        <v>210</v>
      </c>
      <c r="E5350" s="1" t="s">
        <v>7</v>
      </c>
      <c r="F5350">
        <f>IF(LEFT(Tableau1[[#This Row],[Eléments modifié]],$J$1)=$I$1,Tableau1[[#This Row],[Date]],9^9)</f>
        <v>45343.588321759256</v>
      </c>
      <c r="G5350" s="9">
        <f>IF(Tableau1[[#This Row],[Date]]=_xlfn.MINIFS(Tableau1[1er],Tableau1[N° BL],Tableau1[[#This Row],[N° BL]],Tableau1[1er],Tableau1[[#This Row],[Date]]),D5349,"")</f>
        <v>189</v>
      </c>
    </row>
    <row r="5351" spans="1:7" ht="14.25" customHeight="1" x14ac:dyDescent="0.25">
      <c r="A5351" s="1" t="s">
        <v>10961</v>
      </c>
      <c r="B5351" s="1" t="s">
        <v>10962</v>
      </c>
      <c r="C5351" s="7">
        <v>45341.451736111114</v>
      </c>
      <c r="D5351" s="10">
        <v>176</v>
      </c>
      <c r="E5351" s="1" t="s">
        <v>2447</v>
      </c>
      <c r="F5351">
        <f>IF(LEFT(Tableau1[[#This Row],[Eléments modifié]],$J$1)=$I$1,Tableau1[[#This Row],[Date]],9^9)</f>
        <v>387420489</v>
      </c>
      <c r="G5351" s="9" t="str">
        <f>IF(Tableau1[[#This Row],[Date]]=_xlfn.MINIFS(Tableau1[1er],Tableau1[N° BL],Tableau1[[#This Row],[N° BL]],Tableau1[1er],Tableau1[[#This Row],[Date]]),D5350,"")</f>
        <v/>
      </c>
    </row>
    <row r="5352" spans="1:7" ht="14.25" customHeight="1" x14ac:dyDescent="0.25">
      <c r="A5352" s="1" t="s">
        <v>10961</v>
      </c>
      <c r="B5352" s="1" t="s">
        <v>10962</v>
      </c>
      <c r="C5352" s="7">
        <v>45341.472326388888</v>
      </c>
      <c r="D5352" s="10">
        <v>212</v>
      </c>
      <c r="E5352" s="1" t="s">
        <v>7</v>
      </c>
      <c r="F5352">
        <f>IF(LEFT(Tableau1[[#This Row],[Eléments modifié]],$J$1)=$I$1,Tableau1[[#This Row],[Date]],9^9)</f>
        <v>45341.472326388888</v>
      </c>
      <c r="G5352" s="9">
        <f>IF(Tableau1[[#This Row],[Date]]=_xlfn.MINIFS(Tableau1[1er],Tableau1[N° BL],Tableau1[[#This Row],[N° BL]],Tableau1[1er],Tableau1[[#This Row],[Date]]),D5351,"")</f>
        <v>176</v>
      </c>
    </row>
    <row r="5353" spans="1:7" ht="14.25" customHeight="1" x14ac:dyDescent="0.25">
      <c r="A5353" s="1" t="s">
        <v>10961</v>
      </c>
      <c r="B5353" s="1" t="s">
        <v>10962</v>
      </c>
      <c r="C5353" s="7">
        <v>45341.472569444442</v>
      </c>
      <c r="D5353" s="10">
        <v>212</v>
      </c>
      <c r="E5353" s="1" t="s">
        <v>7</v>
      </c>
      <c r="F5353">
        <f>IF(LEFT(Tableau1[[#This Row],[Eléments modifié]],$J$1)=$I$1,Tableau1[[#This Row],[Date]],9^9)</f>
        <v>45341.472569444442</v>
      </c>
      <c r="G5353" s="9">
        <f>IF(Tableau1[[#This Row],[Date]]=_xlfn.MINIFS(Tableau1[1er],Tableau1[N° BL],Tableau1[[#This Row],[N° BL]],Tableau1[1er],Tableau1[[#This Row],[Date]]),D5352,"")</f>
        <v>212</v>
      </c>
    </row>
    <row r="5354" spans="1:7" ht="14.25" customHeight="1" x14ac:dyDescent="0.25">
      <c r="A5354" s="1" t="s">
        <v>10961</v>
      </c>
      <c r="B5354" s="1" t="s">
        <v>10962</v>
      </c>
      <c r="C5354" s="7">
        <v>45341.472766203704</v>
      </c>
      <c r="D5354" s="10">
        <v>212</v>
      </c>
      <c r="E5354" s="1" t="s">
        <v>7</v>
      </c>
      <c r="F5354">
        <f>IF(LEFT(Tableau1[[#This Row],[Eléments modifié]],$J$1)=$I$1,Tableau1[[#This Row],[Date]],9^9)</f>
        <v>45341.472766203704</v>
      </c>
      <c r="G5354" s="9">
        <f>IF(Tableau1[[#This Row],[Date]]=_xlfn.MINIFS(Tableau1[1er],Tableau1[N° BL],Tableau1[[#This Row],[N° BL]],Tableau1[1er],Tableau1[[#This Row],[Date]]),D5353,"")</f>
        <v>212</v>
      </c>
    </row>
    <row r="5355" spans="1:7" ht="14.25" customHeight="1" x14ac:dyDescent="0.25">
      <c r="A5355" s="1" t="s">
        <v>10961</v>
      </c>
      <c r="B5355" s="1" t="s">
        <v>10962</v>
      </c>
      <c r="C5355" s="7">
        <v>45341.476053240738</v>
      </c>
      <c r="D5355" s="10">
        <v>188</v>
      </c>
      <c r="E5355" s="1" t="s">
        <v>262</v>
      </c>
      <c r="F5355">
        <f>IF(LEFT(Tableau1[[#This Row],[Eléments modifié]],$J$1)=$I$1,Tableau1[[#This Row],[Date]],9^9)</f>
        <v>387420489</v>
      </c>
      <c r="G5355" s="9" t="str">
        <f>IF(Tableau1[[#This Row],[Date]]=_xlfn.MINIFS(Tableau1[1er],Tableau1[N° BL],Tableau1[[#This Row],[N° BL]],Tableau1[1er],Tableau1[[#This Row],[Date]]),D5354,"")</f>
        <v/>
      </c>
    </row>
    <row r="5356" spans="1:7" ht="14.25" customHeight="1" x14ac:dyDescent="0.25">
      <c r="A5356" s="1" t="s">
        <v>10961</v>
      </c>
      <c r="B5356" s="1" t="s">
        <v>10962</v>
      </c>
      <c r="C5356" s="7">
        <v>45341.476053240738</v>
      </c>
      <c r="D5356" s="10">
        <v>212</v>
      </c>
      <c r="E5356" s="1" t="s">
        <v>262</v>
      </c>
      <c r="F5356">
        <f>IF(LEFT(Tableau1[[#This Row],[Eléments modifié]],$J$1)=$I$1,Tableau1[[#This Row],[Date]],9^9)</f>
        <v>387420489</v>
      </c>
      <c r="G5356" s="9" t="str">
        <f>IF(Tableau1[[#This Row],[Date]]=_xlfn.MINIFS(Tableau1[1er],Tableau1[N° BL],Tableau1[[#This Row],[N° BL]],Tableau1[1er],Tableau1[[#This Row],[Date]]),D5355,"")</f>
        <v/>
      </c>
    </row>
    <row r="5357" spans="1:7" ht="14.25" customHeight="1" x14ac:dyDescent="0.25">
      <c r="A5357" s="1" t="s">
        <v>10961</v>
      </c>
      <c r="B5357" s="1" t="s">
        <v>10962</v>
      </c>
      <c r="C5357" s="7">
        <v>45341.476053240738</v>
      </c>
      <c r="D5357" s="10">
        <v>212</v>
      </c>
      <c r="E5357" s="1" t="s">
        <v>262</v>
      </c>
      <c r="F5357">
        <f>IF(LEFT(Tableau1[[#This Row],[Eléments modifié]],$J$1)=$I$1,Tableau1[[#This Row],[Date]],9^9)</f>
        <v>387420489</v>
      </c>
      <c r="G5357" s="9" t="str">
        <f>IF(Tableau1[[#This Row],[Date]]=_xlfn.MINIFS(Tableau1[1er],Tableau1[N° BL],Tableau1[[#This Row],[N° BL]],Tableau1[1er],Tableau1[[#This Row],[Date]]),D5356,"")</f>
        <v/>
      </c>
    </row>
    <row r="5358" spans="1:7" ht="14.25" customHeight="1" x14ac:dyDescent="0.25">
      <c r="A5358" s="1" t="s">
        <v>10961</v>
      </c>
      <c r="B5358" s="1" t="s">
        <v>10962</v>
      </c>
      <c r="C5358" s="7">
        <v>45342.507743055554</v>
      </c>
      <c r="D5358" s="10">
        <v>188</v>
      </c>
      <c r="E5358" s="1" t="s">
        <v>32</v>
      </c>
      <c r="F5358">
        <f>IF(LEFT(Tableau1[[#This Row],[Eléments modifié]],$J$1)=$I$1,Tableau1[[#This Row],[Date]],9^9)</f>
        <v>387420489</v>
      </c>
      <c r="G5358" s="9" t="str">
        <f>IF(Tableau1[[#This Row],[Date]]=_xlfn.MINIFS(Tableau1[1er],Tableau1[N° BL],Tableau1[[#This Row],[N° BL]],Tableau1[1er],Tableau1[[#This Row],[Date]]),D5357,"")</f>
        <v/>
      </c>
    </row>
    <row r="5359" spans="1:7" ht="14.25" customHeight="1" x14ac:dyDescent="0.25">
      <c r="A5359" s="1" t="s">
        <v>10961</v>
      </c>
      <c r="B5359" s="1" t="s">
        <v>10962</v>
      </c>
      <c r="C5359" s="7">
        <v>45342.511747685188</v>
      </c>
      <c r="D5359" s="10">
        <v>188</v>
      </c>
      <c r="E5359" s="1" t="s">
        <v>7</v>
      </c>
      <c r="F5359">
        <f>IF(LEFT(Tableau1[[#This Row],[Eléments modifié]],$J$1)=$I$1,Tableau1[[#This Row],[Date]],9^9)</f>
        <v>45342.511747685188</v>
      </c>
      <c r="G5359" s="9">
        <f>IF(Tableau1[[#This Row],[Date]]=_xlfn.MINIFS(Tableau1[1er],Tableau1[N° BL],Tableau1[[#This Row],[N° BL]],Tableau1[1er],Tableau1[[#This Row],[Date]]),D5358,"")</f>
        <v>188</v>
      </c>
    </row>
    <row r="5360" spans="1:7" ht="14.25" customHeight="1" x14ac:dyDescent="0.25">
      <c r="A5360" s="1" t="s">
        <v>10961</v>
      </c>
      <c r="B5360" s="1" t="s">
        <v>10962</v>
      </c>
      <c r="C5360" s="7">
        <v>45342.512025462966</v>
      </c>
      <c r="D5360" s="10">
        <v>188</v>
      </c>
      <c r="E5360" s="1" t="s">
        <v>7</v>
      </c>
      <c r="F5360">
        <f>IF(LEFT(Tableau1[[#This Row],[Eléments modifié]],$J$1)=$I$1,Tableau1[[#This Row],[Date]],9^9)</f>
        <v>45342.512025462966</v>
      </c>
      <c r="G5360" s="9">
        <f>IF(Tableau1[[#This Row],[Date]]=_xlfn.MINIFS(Tableau1[1er],Tableau1[N° BL],Tableau1[[#This Row],[N° BL]],Tableau1[1er],Tableau1[[#This Row],[Date]]),D5359,"")</f>
        <v>188</v>
      </c>
    </row>
    <row r="5361" spans="1:7" ht="14.25" customHeight="1" x14ac:dyDescent="0.25">
      <c r="A5361" s="1" t="s">
        <v>10961</v>
      </c>
      <c r="B5361" s="1" t="s">
        <v>10962</v>
      </c>
      <c r="C5361" s="7">
        <v>45342.51221064815</v>
      </c>
      <c r="D5361" s="10">
        <v>188</v>
      </c>
      <c r="E5361" s="1" t="s">
        <v>7</v>
      </c>
      <c r="F5361">
        <f>IF(LEFT(Tableau1[[#This Row],[Eléments modifié]],$J$1)=$I$1,Tableau1[[#This Row],[Date]],9^9)</f>
        <v>45342.51221064815</v>
      </c>
      <c r="G5361" s="9">
        <f>IF(Tableau1[[#This Row],[Date]]=_xlfn.MINIFS(Tableau1[1er],Tableau1[N° BL],Tableau1[[#This Row],[N° BL]],Tableau1[1er],Tableau1[[#This Row],[Date]]),D5360,"")</f>
        <v>188</v>
      </c>
    </row>
    <row r="5362" spans="1:7" ht="14.25" customHeight="1" x14ac:dyDescent="0.25">
      <c r="A5362" s="1" t="s">
        <v>10961</v>
      </c>
      <c r="B5362" s="1" t="s">
        <v>10962</v>
      </c>
      <c r="C5362" s="7">
        <v>45343.5387962963</v>
      </c>
      <c r="D5362" s="10">
        <v>188</v>
      </c>
      <c r="E5362" s="1" t="s">
        <v>32</v>
      </c>
      <c r="F5362">
        <f>IF(LEFT(Tableau1[[#This Row],[Eléments modifié]],$J$1)=$I$1,Tableau1[[#This Row],[Date]],9^9)</f>
        <v>387420489</v>
      </c>
      <c r="G5362" s="9" t="str">
        <f>IF(Tableau1[[#This Row],[Date]]=_xlfn.MINIFS(Tableau1[1er],Tableau1[N° BL],Tableau1[[#This Row],[N° BL]],Tableau1[1er],Tableau1[[#This Row],[Date]]),D5361,"")</f>
        <v/>
      </c>
    </row>
    <row r="5363" spans="1:7" ht="14.25" customHeight="1" x14ac:dyDescent="0.25">
      <c r="A5363" s="1" t="s">
        <v>10961</v>
      </c>
      <c r="B5363" s="1" t="s">
        <v>10962</v>
      </c>
      <c r="C5363" s="7">
        <v>45343.542430555557</v>
      </c>
      <c r="D5363" s="10">
        <v>188</v>
      </c>
      <c r="E5363" s="1" t="s">
        <v>7</v>
      </c>
      <c r="F5363">
        <f>IF(LEFT(Tableau1[[#This Row],[Eléments modifié]],$J$1)=$I$1,Tableau1[[#This Row],[Date]],9^9)</f>
        <v>45343.542430555557</v>
      </c>
      <c r="G5363" s="9">
        <f>IF(Tableau1[[#This Row],[Date]]=_xlfn.MINIFS(Tableau1[1er],Tableau1[N° BL],Tableau1[[#This Row],[N° BL]],Tableau1[1er],Tableau1[[#This Row],[Date]]),D5362,"")</f>
        <v>188</v>
      </c>
    </row>
    <row r="5364" spans="1:7" ht="14.25" customHeight="1" x14ac:dyDescent="0.25">
      <c r="A5364" s="1" t="s">
        <v>11135</v>
      </c>
      <c r="B5364" s="1" t="s">
        <v>11136</v>
      </c>
      <c r="C5364" s="7">
        <v>45341.462337962963</v>
      </c>
      <c r="D5364" s="10">
        <v>188</v>
      </c>
      <c r="E5364" s="1" t="s">
        <v>32</v>
      </c>
      <c r="F5364">
        <f>IF(LEFT(Tableau1[[#This Row],[Eléments modifié]],$J$1)=$I$1,Tableau1[[#This Row],[Date]],9^9)</f>
        <v>387420489</v>
      </c>
      <c r="G5364" s="9" t="str">
        <f>IF(Tableau1[[#This Row],[Date]]=_xlfn.MINIFS(Tableau1[1er],Tableau1[N° BL],Tableau1[[#This Row],[N° BL]],Tableau1[1er],Tableau1[[#This Row],[Date]]),D5363,"")</f>
        <v/>
      </c>
    </row>
    <row r="5365" spans="1:7" ht="14.25" customHeight="1" x14ac:dyDescent="0.25">
      <c r="A5365" s="1" t="s">
        <v>11135</v>
      </c>
      <c r="B5365" s="1" t="s">
        <v>11136</v>
      </c>
      <c r="C5365" s="7">
        <v>45341.462465277778</v>
      </c>
      <c r="D5365" s="10">
        <v>189</v>
      </c>
      <c r="E5365" s="1" t="s">
        <v>20</v>
      </c>
      <c r="F5365">
        <f>IF(LEFT(Tableau1[[#This Row],[Eléments modifié]],$J$1)=$I$1,Tableau1[[#This Row],[Date]],9^9)</f>
        <v>387420489</v>
      </c>
      <c r="G5365" s="9" t="str">
        <f>IF(Tableau1[[#This Row],[Date]]=_xlfn.MINIFS(Tableau1[1er],Tableau1[N° BL],Tableau1[[#This Row],[N° BL]],Tableau1[1er],Tableau1[[#This Row],[Date]]),D5364,"")</f>
        <v/>
      </c>
    </row>
    <row r="5366" spans="1:7" ht="14.25" customHeight="1" x14ac:dyDescent="0.25">
      <c r="A5366" s="1" t="s">
        <v>11135</v>
      </c>
      <c r="B5366" s="1" t="s">
        <v>11136</v>
      </c>
      <c r="C5366" s="7">
        <v>45341.470034722224</v>
      </c>
      <c r="D5366" s="10">
        <v>176</v>
      </c>
      <c r="E5366" s="1" t="s">
        <v>14</v>
      </c>
      <c r="F5366">
        <f>IF(LEFT(Tableau1[[#This Row],[Eléments modifié]],$J$1)=$I$1,Tableau1[[#This Row],[Date]],9^9)</f>
        <v>387420489</v>
      </c>
      <c r="G5366" s="9" t="str">
        <f>IF(Tableau1[[#This Row],[Date]]=_xlfn.MINIFS(Tableau1[1er],Tableau1[N° BL],Tableau1[[#This Row],[N° BL]],Tableau1[1er],Tableau1[[#This Row],[Date]]),D5365,"")</f>
        <v/>
      </c>
    </row>
    <row r="5367" spans="1:7" ht="14.25" customHeight="1" x14ac:dyDescent="0.25">
      <c r="A5367" s="1" t="s">
        <v>11135</v>
      </c>
      <c r="B5367" s="1" t="s">
        <v>11136</v>
      </c>
      <c r="C5367" s="7">
        <v>45341.488819444443</v>
      </c>
      <c r="D5367" s="10">
        <v>189</v>
      </c>
      <c r="E5367" s="1" t="s">
        <v>7</v>
      </c>
      <c r="F5367">
        <f>IF(LEFT(Tableau1[[#This Row],[Eléments modifié]],$J$1)=$I$1,Tableau1[[#This Row],[Date]],9^9)</f>
        <v>45341.488819444443</v>
      </c>
      <c r="G5367" s="9">
        <f>IF(Tableau1[[#This Row],[Date]]=_xlfn.MINIFS(Tableau1[1er],Tableau1[N° BL],Tableau1[[#This Row],[N° BL]],Tableau1[1er],Tableau1[[#This Row],[Date]]),D5366,"")</f>
        <v>176</v>
      </c>
    </row>
    <row r="5368" spans="1:7" ht="14.25" customHeight="1" x14ac:dyDescent="0.25">
      <c r="A5368" s="1" t="s">
        <v>11135</v>
      </c>
      <c r="B5368" s="1" t="s">
        <v>11136</v>
      </c>
      <c r="C5368" s="7">
        <v>45341.488993055558</v>
      </c>
      <c r="D5368" s="10">
        <v>188</v>
      </c>
      <c r="E5368" s="1" t="s">
        <v>7</v>
      </c>
      <c r="F5368">
        <f>IF(LEFT(Tableau1[[#This Row],[Eléments modifié]],$J$1)=$I$1,Tableau1[[#This Row],[Date]],9^9)</f>
        <v>45341.488993055558</v>
      </c>
      <c r="G5368" s="9">
        <f>IF(Tableau1[[#This Row],[Date]]=_xlfn.MINIFS(Tableau1[1er],Tableau1[N° BL],Tableau1[[#This Row],[N° BL]],Tableau1[1er],Tableau1[[#This Row],[Date]]),D5367,"")</f>
        <v>189</v>
      </c>
    </row>
    <row r="5369" spans="1:7" ht="14.25" customHeight="1" x14ac:dyDescent="0.25">
      <c r="A5369" s="1" t="s">
        <v>11127</v>
      </c>
      <c r="B5369" s="1" t="s">
        <v>11128</v>
      </c>
      <c r="C5369" s="7">
        <v>45341.454513888886</v>
      </c>
      <c r="D5369" s="10">
        <v>204</v>
      </c>
      <c r="E5369" s="1" t="s">
        <v>3459</v>
      </c>
      <c r="F5369">
        <f>IF(LEFT(Tableau1[[#This Row],[Eléments modifié]],$J$1)=$I$1,Tableau1[[#This Row],[Date]],9^9)</f>
        <v>387420489</v>
      </c>
      <c r="G5369" s="9" t="str">
        <f>IF(Tableau1[[#This Row],[Date]]=_xlfn.MINIFS(Tableau1[1er],Tableau1[N° BL],Tableau1[[#This Row],[N° BL]],Tableau1[1er],Tableau1[[#This Row],[Date]]),D5368,"")</f>
        <v/>
      </c>
    </row>
    <row r="5370" spans="1:7" ht="14.25" customHeight="1" x14ac:dyDescent="0.25">
      <c r="A5370" s="1" t="s">
        <v>11127</v>
      </c>
      <c r="B5370" s="1" t="s">
        <v>11128</v>
      </c>
      <c r="C5370" s="7">
        <v>45341.507071759261</v>
      </c>
      <c r="D5370" s="10">
        <v>211</v>
      </c>
      <c r="E5370" s="1" t="s">
        <v>7</v>
      </c>
      <c r="F5370">
        <f>IF(LEFT(Tableau1[[#This Row],[Eléments modifié]],$J$1)=$I$1,Tableau1[[#This Row],[Date]],9^9)</f>
        <v>45341.507071759261</v>
      </c>
      <c r="G5370" s="9">
        <f>IF(Tableau1[[#This Row],[Date]]=_xlfn.MINIFS(Tableau1[1er],Tableau1[N° BL],Tableau1[[#This Row],[N° BL]],Tableau1[1er],Tableau1[[#This Row],[Date]]),D5369,"")</f>
        <v>204</v>
      </c>
    </row>
    <row r="5371" spans="1:7" ht="14.25" customHeight="1" x14ac:dyDescent="0.25">
      <c r="A5371" s="1" t="s">
        <v>11125</v>
      </c>
      <c r="B5371" s="1" t="s">
        <v>11126</v>
      </c>
      <c r="C5371" s="7">
        <v>45341.50271990741</v>
      </c>
      <c r="D5371" s="10">
        <v>211</v>
      </c>
      <c r="E5371" s="1" t="s">
        <v>371</v>
      </c>
      <c r="F5371">
        <f>IF(LEFT(Tableau1[[#This Row],[Eléments modifié]],$J$1)=$I$1,Tableau1[[#This Row],[Date]],9^9)</f>
        <v>387420489</v>
      </c>
      <c r="G5371" s="9" t="str">
        <f>IF(Tableau1[[#This Row],[Date]]=_xlfn.MINIFS(Tableau1[1er],Tableau1[N° BL],Tableau1[[#This Row],[N° BL]],Tableau1[1er],Tableau1[[#This Row],[Date]]),D5370,"")</f>
        <v/>
      </c>
    </row>
    <row r="5372" spans="1:7" ht="14.25" customHeight="1" x14ac:dyDescent="0.25">
      <c r="A5372" s="1" t="s">
        <v>11125</v>
      </c>
      <c r="B5372" s="1" t="s">
        <v>11126</v>
      </c>
      <c r="C5372" s="7">
        <v>45341.51</v>
      </c>
      <c r="D5372" s="10">
        <v>209</v>
      </c>
      <c r="E5372" s="1" t="s">
        <v>7</v>
      </c>
      <c r="F5372">
        <f>IF(LEFT(Tableau1[[#This Row],[Eléments modifié]],$J$1)=$I$1,Tableau1[[#This Row],[Date]],9^9)</f>
        <v>45341.51</v>
      </c>
      <c r="G5372" s="9">
        <f>IF(Tableau1[[#This Row],[Date]]=_xlfn.MINIFS(Tableau1[1er],Tableau1[N° BL],Tableau1[[#This Row],[N° BL]],Tableau1[1er],Tableau1[[#This Row],[Date]]),D5371,"")</f>
        <v>211</v>
      </c>
    </row>
    <row r="5373" spans="1:7" ht="14.25" customHeight="1" x14ac:dyDescent="0.25">
      <c r="A5373" s="1" t="s">
        <v>11137</v>
      </c>
      <c r="B5373" s="1" t="s">
        <v>11138</v>
      </c>
      <c r="C5373" s="7">
        <v>45341.47314814815</v>
      </c>
      <c r="D5373" s="10">
        <v>210</v>
      </c>
      <c r="E5373" s="1" t="s">
        <v>2447</v>
      </c>
      <c r="F5373">
        <f>IF(LEFT(Tableau1[[#This Row],[Eléments modifié]],$J$1)=$I$1,Tableau1[[#This Row],[Date]],9^9)</f>
        <v>387420489</v>
      </c>
      <c r="G5373" s="9" t="str">
        <f>IF(Tableau1[[#This Row],[Date]]=_xlfn.MINIFS(Tableau1[1er],Tableau1[N° BL],Tableau1[[#This Row],[N° BL]],Tableau1[1er],Tableau1[[#This Row],[Date]]),D5372,"")</f>
        <v/>
      </c>
    </row>
    <row r="5374" spans="1:7" ht="14.25" customHeight="1" x14ac:dyDescent="0.25">
      <c r="A5374" s="1" t="s">
        <v>11137</v>
      </c>
      <c r="B5374" s="1" t="s">
        <v>11138</v>
      </c>
      <c r="C5374" s="7">
        <v>45341.485717592594</v>
      </c>
      <c r="D5374" s="10">
        <v>212</v>
      </c>
      <c r="E5374" s="1" t="s">
        <v>7</v>
      </c>
      <c r="F5374">
        <f>IF(LEFT(Tableau1[[#This Row],[Eléments modifié]],$J$1)=$I$1,Tableau1[[#This Row],[Date]],9^9)</f>
        <v>45341.485717592594</v>
      </c>
      <c r="G5374" s="9">
        <f>IF(Tableau1[[#This Row],[Date]]=_xlfn.MINIFS(Tableau1[1er],Tableau1[N° BL],Tableau1[[#This Row],[N° BL]],Tableau1[1er],Tableau1[[#This Row],[Date]]),D5373,"")</f>
        <v>210</v>
      </c>
    </row>
    <row r="5375" spans="1:7" ht="14.25" customHeight="1" x14ac:dyDescent="0.25">
      <c r="A5375" s="1" t="s">
        <v>11093</v>
      </c>
      <c r="B5375" s="1" t="s">
        <v>11094</v>
      </c>
      <c r="C5375" s="7">
        <v>45341.596250000002</v>
      </c>
      <c r="D5375" s="10">
        <v>189</v>
      </c>
      <c r="E5375" s="1" t="s">
        <v>14</v>
      </c>
      <c r="F5375">
        <f>IF(LEFT(Tableau1[[#This Row],[Eléments modifié]],$J$1)=$I$1,Tableau1[[#This Row],[Date]],9^9)</f>
        <v>387420489</v>
      </c>
      <c r="G5375" s="9" t="str">
        <f>IF(Tableau1[[#This Row],[Date]]=_xlfn.MINIFS(Tableau1[1er],Tableau1[N° BL],Tableau1[[#This Row],[N° BL]],Tableau1[1er],Tableau1[[#This Row],[Date]]),D5374,"")</f>
        <v/>
      </c>
    </row>
    <row r="5376" spans="1:7" ht="14.25" customHeight="1" x14ac:dyDescent="0.25">
      <c r="A5376" s="1" t="s">
        <v>11093</v>
      </c>
      <c r="B5376" s="1" t="s">
        <v>11094</v>
      </c>
      <c r="C5376" s="7">
        <v>45341.596342592595</v>
      </c>
      <c r="D5376" s="10">
        <v>211</v>
      </c>
      <c r="E5376" s="1" t="s">
        <v>20</v>
      </c>
      <c r="F5376">
        <f>IF(LEFT(Tableau1[[#This Row],[Eléments modifié]],$J$1)=$I$1,Tableau1[[#This Row],[Date]],9^9)</f>
        <v>387420489</v>
      </c>
      <c r="G5376" s="9" t="str">
        <f>IF(Tableau1[[#This Row],[Date]]=_xlfn.MINIFS(Tableau1[1er],Tableau1[N° BL],Tableau1[[#This Row],[N° BL]],Tableau1[1er],Tableau1[[#This Row],[Date]]),D5375,"")</f>
        <v/>
      </c>
    </row>
    <row r="5377" spans="1:7" ht="14.25" customHeight="1" x14ac:dyDescent="0.25">
      <c r="A5377" s="1" t="s">
        <v>11093</v>
      </c>
      <c r="B5377" s="1" t="s">
        <v>11094</v>
      </c>
      <c r="C5377" s="7">
        <v>45341.596643518518</v>
      </c>
      <c r="D5377" s="10">
        <v>204</v>
      </c>
      <c r="E5377" s="1" t="s">
        <v>9934</v>
      </c>
      <c r="F5377">
        <f>IF(LEFT(Tableau1[[#This Row],[Eléments modifié]],$J$1)=$I$1,Tableau1[[#This Row],[Date]],9^9)</f>
        <v>387420489</v>
      </c>
      <c r="G5377" s="9" t="str">
        <f>IF(Tableau1[[#This Row],[Date]]=_xlfn.MINIFS(Tableau1[1er],Tableau1[N° BL],Tableau1[[#This Row],[N° BL]],Tableau1[1er],Tableau1[[#This Row],[Date]]),D5376,"")</f>
        <v/>
      </c>
    </row>
    <row r="5378" spans="1:7" ht="14.25" customHeight="1" x14ac:dyDescent="0.25">
      <c r="A5378" s="1" t="s">
        <v>11093</v>
      </c>
      <c r="B5378" s="1" t="s">
        <v>11094</v>
      </c>
      <c r="C5378" s="7">
        <v>45341.614432870374</v>
      </c>
      <c r="D5378" s="10">
        <v>209</v>
      </c>
      <c r="E5378" s="1" t="s">
        <v>7</v>
      </c>
      <c r="F5378">
        <f>IF(LEFT(Tableau1[[#This Row],[Eléments modifié]],$J$1)=$I$1,Tableau1[[#This Row],[Date]],9^9)</f>
        <v>45341.614432870374</v>
      </c>
      <c r="G5378" s="9">
        <f>IF(Tableau1[[#This Row],[Date]]=_xlfn.MINIFS(Tableau1[1er],Tableau1[N° BL],Tableau1[[#This Row],[N° BL]],Tableau1[1er],Tableau1[[#This Row],[Date]]),D5377,"")</f>
        <v>204</v>
      </c>
    </row>
    <row r="5379" spans="1:7" ht="14.25" customHeight="1" x14ac:dyDescent="0.25">
      <c r="A5379" s="1" t="s">
        <v>11093</v>
      </c>
      <c r="B5379" s="1" t="s">
        <v>11094</v>
      </c>
      <c r="C5379" s="7">
        <v>45341.614930555559</v>
      </c>
      <c r="D5379" s="10">
        <v>210</v>
      </c>
      <c r="E5379" s="1" t="s">
        <v>7</v>
      </c>
      <c r="F5379">
        <f>IF(LEFT(Tableau1[[#This Row],[Eléments modifié]],$J$1)=$I$1,Tableau1[[#This Row],[Date]],9^9)</f>
        <v>45341.614930555559</v>
      </c>
      <c r="G5379" s="9">
        <f>IF(Tableau1[[#This Row],[Date]]=_xlfn.MINIFS(Tableau1[1er],Tableau1[N° BL],Tableau1[[#This Row],[N° BL]],Tableau1[1er],Tableau1[[#This Row],[Date]]),D5378,"")</f>
        <v>209</v>
      </c>
    </row>
    <row r="5380" spans="1:7" ht="14.25" customHeight="1" x14ac:dyDescent="0.25">
      <c r="A5380" s="1" t="s">
        <v>11093</v>
      </c>
      <c r="B5380" s="1" t="s">
        <v>11094</v>
      </c>
      <c r="C5380" s="7">
        <v>45341.615023148152</v>
      </c>
      <c r="D5380" s="10">
        <v>209</v>
      </c>
      <c r="E5380" s="1" t="s">
        <v>7</v>
      </c>
      <c r="F5380">
        <f>IF(LEFT(Tableau1[[#This Row],[Eléments modifié]],$J$1)=$I$1,Tableau1[[#This Row],[Date]],9^9)</f>
        <v>45341.615023148152</v>
      </c>
      <c r="G5380" s="9">
        <f>IF(Tableau1[[#This Row],[Date]]=_xlfn.MINIFS(Tableau1[1er],Tableau1[N° BL],Tableau1[[#This Row],[N° BL]],Tableau1[1er],Tableau1[[#This Row],[Date]]),D5379,"")</f>
        <v>210</v>
      </c>
    </row>
    <row r="5381" spans="1:7" ht="14.25" customHeight="1" x14ac:dyDescent="0.25">
      <c r="A5381" s="1" t="s">
        <v>11049</v>
      </c>
      <c r="B5381" s="1" t="s">
        <v>11050</v>
      </c>
      <c r="C5381" s="7">
        <v>45342.443541666667</v>
      </c>
      <c r="D5381" s="10">
        <v>188</v>
      </c>
      <c r="E5381" s="1" t="s">
        <v>111</v>
      </c>
      <c r="F5381">
        <f>IF(LEFT(Tableau1[[#This Row],[Eléments modifié]],$J$1)=$I$1,Tableau1[[#This Row],[Date]],9^9)</f>
        <v>387420489</v>
      </c>
      <c r="G5381" s="9" t="str">
        <f>IF(Tableau1[[#This Row],[Date]]=_xlfn.MINIFS(Tableau1[1er],Tableau1[N° BL],Tableau1[[#This Row],[N° BL]],Tableau1[1er],Tableau1[[#This Row],[Date]]),D5380,"")</f>
        <v/>
      </c>
    </row>
    <row r="5382" spans="1:7" ht="14.25" customHeight="1" x14ac:dyDescent="0.25">
      <c r="A5382" s="1" t="s">
        <v>11049</v>
      </c>
      <c r="B5382" s="1" t="s">
        <v>11050</v>
      </c>
      <c r="C5382" s="7">
        <v>45342.469270833331</v>
      </c>
      <c r="D5382" s="10">
        <v>176</v>
      </c>
      <c r="E5382" s="1" t="s">
        <v>7</v>
      </c>
      <c r="F5382">
        <f>IF(LEFT(Tableau1[[#This Row],[Eléments modifié]],$J$1)=$I$1,Tableau1[[#This Row],[Date]],9^9)</f>
        <v>45342.469270833331</v>
      </c>
      <c r="G5382" s="9">
        <f>IF(Tableau1[[#This Row],[Date]]=_xlfn.MINIFS(Tableau1[1er],Tableau1[N° BL],Tableau1[[#This Row],[N° BL]],Tableau1[1er],Tableau1[[#This Row],[Date]]),D5381,"")</f>
        <v>188</v>
      </c>
    </row>
    <row r="5383" spans="1:7" ht="14.25" customHeight="1" x14ac:dyDescent="0.25">
      <c r="A5383" s="1" t="s">
        <v>11049</v>
      </c>
      <c r="B5383" s="1" t="s">
        <v>11050</v>
      </c>
      <c r="C5383" s="7">
        <v>45342.469652777778</v>
      </c>
      <c r="D5383" s="10">
        <v>176</v>
      </c>
      <c r="E5383" s="1" t="s">
        <v>7</v>
      </c>
      <c r="F5383">
        <f>IF(LEFT(Tableau1[[#This Row],[Eléments modifié]],$J$1)=$I$1,Tableau1[[#This Row],[Date]],9^9)</f>
        <v>45342.469652777778</v>
      </c>
      <c r="G5383" s="9">
        <f>IF(Tableau1[[#This Row],[Date]]=_xlfn.MINIFS(Tableau1[1er],Tableau1[N° BL],Tableau1[[#This Row],[N° BL]],Tableau1[1er],Tableau1[[#This Row],[Date]]),D5382,"")</f>
        <v>176</v>
      </c>
    </row>
    <row r="5384" spans="1:7" ht="14.25" customHeight="1" x14ac:dyDescent="0.25">
      <c r="A5384" s="1" t="s">
        <v>11055</v>
      </c>
      <c r="B5384" s="1" t="s">
        <v>11056</v>
      </c>
      <c r="C5384" s="7">
        <v>45341.569756944446</v>
      </c>
      <c r="D5384" s="10">
        <v>211</v>
      </c>
      <c r="E5384" s="1" t="s">
        <v>3459</v>
      </c>
      <c r="F5384">
        <f>IF(LEFT(Tableau1[[#This Row],[Eléments modifié]],$J$1)=$I$1,Tableau1[[#This Row],[Date]],9^9)</f>
        <v>387420489</v>
      </c>
      <c r="G5384" s="9" t="str">
        <f>IF(Tableau1[[#This Row],[Date]]=_xlfn.MINIFS(Tableau1[1er],Tableau1[N° BL],Tableau1[[#This Row],[N° BL]],Tableau1[1er],Tableau1[[#This Row],[Date]]),D5383,"")</f>
        <v/>
      </c>
    </row>
    <row r="5385" spans="1:7" ht="14.25" customHeight="1" x14ac:dyDescent="0.25">
      <c r="A5385" s="1" t="s">
        <v>11055</v>
      </c>
      <c r="B5385" s="1" t="s">
        <v>11056</v>
      </c>
      <c r="C5385" s="7">
        <v>45341.569814814815</v>
      </c>
      <c r="D5385" s="10">
        <v>188</v>
      </c>
      <c r="E5385" s="1" t="s">
        <v>41</v>
      </c>
      <c r="F5385">
        <f>IF(LEFT(Tableau1[[#This Row],[Eléments modifié]],$J$1)=$I$1,Tableau1[[#This Row],[Date]],9^9)</f>
        <v>387420489</v>
      </c>
      <c r="G5385" s="9" t="str">
        <f>IF(Tableau1[[#This Row],[Date]]=_xlfn.MINIFS(Tableau1[1er],Tableau1[N° BL],Tableau1[[#This Row],[N° BL]],Tableau1[1er],Tableau1[[#This Row],[Date]]),D5384,"")</f>
        <v/>
      </c>
    </row>
    <row r="5386" spans="1:7" ht="14.25" customHeight="1" x14ac:dyDescent="0.25">
      <c r="A5386" s="1" t="s">
        <v>11055</v>
      </c>
      <c r="B5386" s="1" t="s">
        <v>11056</v>
      </c>
      <c r="C5386" s="7">
        <v>45341.596412037034</v>
      </c>
      <c r="D5386" s="10">
        <v>210</v>
      </c>
      <c r="E5386" s="1" t="s">
        <v>3459</v>
      </c>
      <c r="F5386">
        <f>IF(LEFT(Tableau1[[#This Row],[Eléments modifié]],$J$1)=$I$1,Tableau1[[#This Row],[Date]],9^9)</f>
        <v>387420489</v>
      </c>
      <c r="G5386" s="9" t="str">
        <f>IF(Tableau1[[#This Row],[Date]]=_xlfn.MINIFS(Tableau1[1er],Tableau1[N° BL],Tableau1[[#This Row],[N° BL]],Tableau1[1er],Tableau1[[#This Row],[Date]]),D5385,"")</f>
        <v/>
      </c>
    </row>
    <row r="5387" spans="1:7" ht="14.25" customHeight="1" x14ac:dyDescent="0.25">
      <c r="A5387" s="1" t="s">
        <v>11055</v>
      </c>
      <c r="B5387" s="1" t="s">
        <v>11056</v>
      </c>
      <c r="C5387" s="7">
        <v>45341.622766203705</v>
      </c>
      <c r="D5387" s="10">
        <v>211</v>
      </c>
      <c r="E5387" s="1" t="s">
        <v>7</v>
      </c>
      <c r="F5387">
        <f>IF(LEFT(Tableau1[[#This Row],[Eléments modifié]],$J$1)=$I$1,Tableau1[[#This Row],[Date]],9^9)</f>
        <v>45341.622766203705</v>
      </c>
      <c r="G5387" s="9">
        <f>IF(Tableau1[[#This Row],[Date]]=_xlfn.MINIFS(Tableau1[1er],Tableau1[N° BL],Tableau1[[#This Row],[N° BL]],Tableau1[1er],Tableau1[[#This Row],[Date]]),D5386,"")</f>
        <v>210</v>
      </c>
    </row>
    <row r="5388" spans="1:7" ht="14.25" customHeight="1" x14ac:dyDescent="0.25">
      <c r="A5388" s="1" t="s">
        <v>11055</v>
      </c>
      <c r="B5388" s="1" t="s">
        <v>11056</v>
      </c>
      <c r="C5388" s="7">
        <v>45342.43172453704</v>
      </c>
      <c r="D5388" s="10">
        <v>188</v>
      </c>
      <c r="E5388" s="1" t="s">
        <v>32</v>
      </c>
      <c r="F5388">
        <f>IF(LEFT(Tableau1[[#This Row],[Eléments modifié]],$J$1)=$I$1,Tableau1[[#This Row],[Date]],9^9)</f>
        <v>387420489</v>
      </c>
      <c r="G5388" s="9" t="str">
        <f>IF(Tableau1[[#This Row],[Date]]=_xlfn.MINIFS(Tableau1[1er],Tableau1[N° BL],Tableau1[[#This Row],[N° BL]],Tableau1[1er],Tableau1[[#This Row],[Date]]),D5387,"")</f>
        <v/>
      </c>
    </row>
    <row r="5389" spans="1:7" ht="14.25" customHeight="1" x14ac:dyDescent="0.25">
      <c r="A5389" s="1" t="s">
        <v>11055</v>
      </c>
      <c r="B5389" s="1" t="s">
        <v>11056</v>
      </c>
      <c r="C5389" s="7">
        <v>45342.43173611111</v>
      </c>
      <c r="D5389" s="10">
        <v>188</v>
      </c>
      <c r="E5389" s="1" t="s">
        <v>32</v>
      </c>
      <c r="F5389">
        <f>IF(LEFT(Tableau1[[#This Row],[Eléments modifié]],$J$1)=$I$1,Tableau1[[#This Row],[Date]],9^9)</f>
        <v>387420489</v>
      </c>
      <c r="G5389" s="9" t="str">
        <f>IF(Tableau1[[#This Row],[Date]]=_xlfn.MINIFS(Tableau1[1er],Tableau1[N° BL],Tableau1[[#This Row],[N° BL]],Tableau1[1er],Tableau1[[#This Row],[Date]]),D5388,"")</f>
        <v/>
      </c>
    </row>
    <row r="5390" spans="1:7" ht="14.25" customHeight="1" x14ac:dyDescent="0.25">
      <c r="A5390" s="1" t="s">
        <v>11055</v>
      </c>
      <c r="B5390" s="1" t="s">
        <v>11056</v>
      </c>
      <c r="C5390" s="7">
        <v>45342.444826388892</v>
      </c>
      <c r="D5390" s="10">
        <v>188</v>
      </c>
      <c r="E5390" s="1" t="s">
        <v>7</v>
      </c>
      <c r="F5390">
        <f>IF(LEFT(Tableau1[[#This Row],[Eléments modifié]],$J$1)=$I$1,Tableau1[[#This Row],[Date]],9^9)</f>
        <v>45342.444826388892</v>
      </c>
      <c r="G5390" s="9">
        <f>IF(Tableau1[[#This Row],[Date]]=_xlfn.MINIFS(Tableau1[1er],Tableau1[N° BL],Tableau1[[#This Row],[N° BL]],Tableau1[1er],Tableau1[[#This Row],[Date]]),D5389,"")</f>
        <v>188</v>
      </c>
    </row>
    <row r="5391" spans="1:7" ht="14.25" customHeight="1" x14ac:dyDescent="0.25">
      <c r="A5391" s="1" t="s">
        <v>11007</v>
      </c>
      <c r="B5391" s="1" t="s">
        <v>11008</v>
      </c>
      <c r="C5391" s="7">
        <v>45341.592245370368</v>
      </c>
      <c r="D5391" s="10">
        <v>188</v>
      </c>
      <c r="E5391" s="1" t="s">
        <v>2447</v>
      </c>
      <c r="F5391">
        <f>IF(LEFT(Tableau1[[#This Row],[Eléments modifié]],$J$1)=$I$1,Tableau1[[#This Row],[Date]],9^9)</f>
        <v>387420489</v>
      </c>
      <c r="G5391" s="9" t="str">
        <f>IF(Tableau1[[#This Row],[Date]]=_xlfn.MINIFS(Tableau1[1er],Tableau1[N° BL],Tableau1[[#This Row],[N° BL]],Tableau1[1er],Tableau1[[#This Row],[Date]]),D5390,"")</f>
        <v/>
      </c>
    </row>
    <row r="5392" spans="1:7" ht="14.25" customHeight="1" x14ac:dyDescent="0.25">
      <c r="A5392" s="1" t="s">
        <v>11007</v>
      </c>
      <c r="B5392" s="1" t="s">
        <v>11008</v>
      </c>
      <c r="C5392" s="7">
        <v>45341.611006944448</v>
      </c>
      <c r="D5392" s="10">
        <v>212</v>
      </c>
      <c r="E5392" s="1" t="s">
        <v>7</v>
      </c>
      <c r="F5392">
        <f>IF(LEFT(Tableau1[[#This Row],[Eléments modifié]],$J$1)=$I$1,Tableau1[[#This Row],[Date]],9^9)</f>
        <v>45341.611006944448</v>
      </c>
      <c r="G5392" s="9">
        <f>IF(Tableau1[[#This Row],[Date]]=_xlfn.MINIFS(Tableau1[1er],Tableau1[N° BL],Tableau1[[#This Row],[N° BL]],Tableau1[1er],Tableau1[[#This Row],[Date]]),D5391,"")</f>
        <v>188</v>
      </c>
    </row>
    <row r="5393" spans="1:7" ht="14.25" customHeight="1" x14ac:dyDescent="0.25">
      <c r="A5393" s="1" t="s">
        <v>11007</v>
      </c>
      <c r="B5393" s="1" t="s">
        <v>11008</v>
      </c>
      <c r="C5393" s="7">
        <v>45342.599421296298</v>
      </c>
      <c r="D5393" s="10">
        <v>188</v>
      </c>
      <c r="E5393" s="1" t="s">
        <v>32</v>
      </c>
      <c r="F5393">
        <f>IF(LEFT(Tableau1[[#This Row],[Eléments modifié]],$J$1)=$I$1,Tableau1[[#This Row],[Date]],9^9)</f>
        <v>387420489</v>
      </c>
      <c r="G5393" s="9" t="str">
        <f>IF(Tableau1[[#This Row],[Date]]=_xlfn.MINIFS(Tableau1[1er],Tableau1[N° BL],Tableau1[[#This Row],[N° BL]],Tableau1[1er],Tableau1[[#This Row],[Date]]),D5392,"")</f>
        <v/>
      </c>
    </row>
    <row r="5394" spans="1:7" ht="14.25" customHeight="1" x14ac:dyDescent="0.25">
      <c r="A5394" s="1" t="s">
        <v>11007</v>
      </c>
      <c r="B5394" s="1" t="s">
        <v>11008</v>
      </c>
      <c r="C5394" s="7">
        <v>45342.607164351852</v>
      </c>
      <c r="D5394" s="10">
        <v>188</v>
      </c>
      <c r="E5394" s="1" t="s">
        <v>7</v>
      </c>
      <c r="F5394">
        <f>IF(LEFT(Tableau1[[#This Row],[Eléments modifié]],$J$1)=$I$1,Tableau1[[#This Row],[Date]],9^9)</f>
        <v>45342.607164351852</v>
      </c>
      <c r="G5394" s="9">
        <f>IF(Tableau1[[#This Row],[Date]]=_xlfn.MINIFS(Tableau1[1er],Tableau1[N° BL],Tableau1[[#This Row],[N° BL]],Tableau1[1er],Tableau1[[#This Row],[Date]]),D5393,"")</f>
        <v>188</v>
      </c>
    </row>
    <row r="5395" spans="1:7" ht="14.25" customHeight="1" x14ac:dyDescent="0.25">
      <c r="A5395" s="1" t="s">
        <v>11007</v>
      </c>
      <c r="B5395" s="1" t="s">
        <v>11008</v>
      </c>
      <c r="C5395" s="7">
        <v>45342.693530092591</v>
      </c>
      <c r="D5395" s="10">
        <v>188</v>
      </c>
      <c r="E5395" s="1" t="s">
        <v>32</v>
      </c>
      <c r="F5395">
        <f>IF(LEFT(Tableau1[[#This Row],[Eléments modifié]],$J$1)=$I$1,Tableau1[[#This Row],[Date]],9^9)</f>
        <v>387420489</v>
      </c>
      <c r="G5395" s="9" t="str">
        <f>IF(Tableau1[[#This Row],[Date]]=_xlfn.MINIFS(Tableau1[1er],Tableau1[N° BL],Tableau1[[#This Row],[N° BL]],Tableau1[1er],Tableau1[[#This Row],[Date]]),D5394,"")</f>
        <v/>
      </c>
    </row>
    <row r="5396" spans="1:7" ht="14.25" customHeight="1" x14ac:dyDescent="0.25">
      <c r="A5396" s="1" t="s">
        <v>11007</v>
      </c>
      <c r="B5396" s="1" t="s">
        <v>11008</v>
      </c>
      <c r="C5396" s="7">
        <v>45342.693726851852</v>
      </c>
      <c r="D5396" s="10">
        <v>188</v>
      </c>
      <c r="E5396" s="1" t="s">
        <v>7</v>
      </c>
      <c r="F5396">
        <f>IF(LEFT(Tableau1[[#This Row],[Eléments modifié]],$J$1)=$I$1,Tableau1[[#This Row],[Date]],9^9)</f>
        <v>45342.693726851852</v>
      </c>
      <c r="G5396" s="9">
        <f>IF(Tableau1[[#This Row],[Date]]=_xlfn.MINIFS(Tableau1[1er],Tableau1[N° BL],Tableau1[[#This Row],[N° BL]],Tableau1[1er],Tableau1[[#This Row],[Date]]),D5395,"")</f>
        <v>188</v>
      </c>
    </row>
    <row r="5397" spans="1:7" ht="14.25" customHeight="1" x14ac:dyDescent="0.25">
      <c r="A5397" s="1" t="s">
        <v>11095</v>
      </c>
      <c r="B5397" s="1" t="s">
        <v>11096</v>
      </c>
      <c r="C5397" s="7">
        <v>45341.563067129631</v>
      </c>
      <c r="D5397" s="10">
        <v>210</v>
      </c>
      <c r="E5397" s="1" t="s">
        <v>4825</v>
      </c>
      <c r="F5397">
        <f>IF(LEFT(Tableau1[[#This Row],[Eléments modifié]],$J$1)=$I$1,Tableau1[[#This Row],[Date]],9^9)</f>
        <v>387420489</v>
      </c>
      <c r="G5397" s="9" t="str">
        <f>IF(Tableau1[[#This Row],[Date]]=_xlfn.MINIFS(Tableau1[1er],Tableau1[N° BL],Tableau1[[#This Row],[N° BL]],Tableau1[1er],Tableau1[[#This Row],[Date]]),D5396,"")</f>
        <v/>
      </c>
    </row>
    <row r="5398" spans="1:7" ht="14.25" customHeight="1" x14ac:dyDescent="0.25">
      <c r="A5398" s="1" t="s">
        <v>11095</v>
      </c>
      <c r="B5398" s="1" t="s">
        <v>11096</v>
      </c>
      <c r="C5398" s="7">
        <v>45341.601319444446</v>
      </c>
      <c r="D5398" s="10">
        <v>204</v>
      </c>
      <c r="E5398" s="1" t="s">
        <v>41</v>
      </c>
      <c r="F5398">
        <f>IF(LEFT(Tableau1[[#This Row],[Eléments modifié]],$J$1)=$I$1,Tableau1[[#This Row],[Date]],9^9)</f>
        <v>387420489</v>
      </c>
      <c r="G5398" s="9" t="str">
        <f>IF(Tableau1[[#This Row],[Date]]=_xlfn.MINIFS(Tableau1[1er],Tableau1[N° BL],Tableau1[[#This Row],[N° BL]],Tableau1[1er],Tableau1[[#This Row],[Date]]),D5397,"")</f>
        <v/>
      </c>
    </row>
    <row r="5399" spans="1:7" ht="14.25" customHeight="1" x14ac:dyDescent="0.25">
      <c r="A5399" s="1" t="s">
        <v>11095</v>
      </c>
      <c r="B5399" s="1" t="s">
        <v>11096</v>
      </c>
      <c r="C5399" s="7">
        <v>45341.601412037038</v>
      </c>
      <c r="D5399" s="10">
        <v>204</v>
      </c>
      <c r="E5399" s="1" t="s">
        <v>4825</v>
      </c>
      <c r="F5399">
        <f>IF(LEFT(Tableau1[[#This Row],[Eléments modifié]],$J$1)=$I$1,Tableau1[[#This Row],[Date]],9^9)</f>
        <v>387420489</v>
      </c>
      <c r="G5399" s="9" t="str">
        <f>IF(Tableau1[[#This Row],[Date]]=_xlfn.MINIFS(Tableau1[1er],Tableau1[N° BL],Tableau1[[#This Row],[N° BL]],Tableau1[1er],Tableau1[[#This Row],[Date]]),D5398,"")</f>
        <v/>
      </c>
    </row>
    <row r="5400" spans="1:7" ht="14.25" customHeight="1" x14ac:dyDescent="0.25">
      <c r="A5400" s="1" t="s">
        <v>11095</v>
      </c>
      <c r="B5400" s="1" t="s">
        <v>11096</v>
      </c>
      <c r="C5400" s="7">
        <v>45341.602256944447</v>
      </c>
      <c r="D5400" s="10">
        <v>204</v>
      </c>
      <c r="E5400" s="1" t="s">
        <v>7</v>
      </c>
      <c r="F5400">
        <f>IF(LEFT(Tableau1[[#This Row],[Eléments modifié]],$J$1)=$I$1,Tableau1[[#This Row],[Date]],9^9)</f>
        <v>45341.602256944447</v>
      </c>
      <c r="G5400" s="9">
        <f>IF(Tableau1[[#This Row],[Date]]=_xlfn.MINIFS(Tableau1[1er],Tableau1[N° BL],Tableau1[[#This Row],[N° BL]],Tableau1[1er],Tableau1[[#This Row],[Date]]),D5399,"")</f>
        <v>204</v>
      </c>
    </row>
    <row r="5401" spans="1:7" ht="14.25" customHeight="1" x14ac:dyDescent="0.25">
      <c r="A5401" s="1" t="s">
        <v>10937</v>
      </c>
      <c r="B5401" s="1" t="s">
        <v>10938</v>
      </c>
      <c r="C5401" s="7">
        <v>45342.496678240743</v>
      </c>
      <c r="D5401" s="10">
        <v>188</v>
      </c>
      <c r="E5401" s="1" t="s">
        <v>371</v>
      </c>
      <c r="F5401">
        <f>IF(LEFT(Tableau1[[#This Row],[Eléments modifié]],$J$1)=$I$1,Tableau1[[#This Row],[Date]],9^9)</f>
        <v>387420489</v>
      </c>
      <c r="G5401" s="9" t="str">
        <f>IF(Tableau1[[#This Row],[Date]]=_xlfn.MINIFS(Tableau1[1er],Tableau1[N° BL],Tableau1[[#This Row],[N° BL]],Tableau1[1er],Tableau1[[#This Row],[Date]]),D5400,"")</f>
        <v/>
      </c>
    </row>
    <row r="5402" spans="1:7" ht="14.25" customHeight="1" x14ac:dyDescent="0.25">
      <c r="A5402" s="1" t="s">
        <v>10937</v>
      </c>
      <c r="B5402" s="1" t="s">
        <v>10938</v>
      </c>
      <c r="C5402" s="7">
        <v>45342.54314814815</v>
      </c>
      <c r="D5402" s="10">
        <v>209</v>
      </c>
      <c r="E5402" s="1" t="s">
        <v>7</v>
      </c>
      <c r="F5402">
        <f>IF(LEFT(Tableau1[[#This Row],[Eléments modifié]],$J$1)=$I$1,Tableau1[[#This Row],[Date]],9^9)</f>
        <v>45342.54314814815</v>
      </c>
      <c r="G5402" s="9">
        <f>IF(Tableau1[[#This Row],[Date]]=_xlfn.MINIFS(Tableau1[1er],Tableau1[N° BL],Tableau1[[#This Row],[N° BL]],Tableau1[1er],Tableau1[[#This Row],[Date]]),D5401,"")</f>
        <v>188</v>
      </c>
    </row>
    <row r="5403" spans="1:7" ht="14.25" customHeight="1" x14ac:dyDescent="0.25">
      <c r="A5403" s="1" t="s">
        <v>10937</v>
      </c>
      <c r="B5403" s="1" t="s">
        <v>10938</v>
      </c>
      <c r="C5403" s="7">
        <v>45343.630347222221</v>
      </c>
      <c r="D5403" s="10">
        <v>204</v>
      </c>
      <c r="E5403" s="1" t="s">
        <v>32</v>
      </c>
      <c r="F5403">
        <f>IF(LEFT(Tableau1[[#This Row],[Eléments modifié]],$J$1)=$I$1,Tableau1[[#This Row],[Date]],9^9)</f>
        <v>387420489</v>
      </c>
      <c r="G5403" s="9" t="str">
        <f>IF(Tableau1[[#This Row],[Date]]=_xlfn.MINIFS(Tableau1[1er],Tableau1[N° BL],Tableau1[[#This Row],[N° BL]],Tableau1[1er],Tableau1[[#This Row],[Date]]),D5402,"")</f>
        <v/>
      </c>
    </row>
    <row r="5404" spans="1:7" ht="14.25" customHeight="1" x14ac:dyDescent="0.25">
      <c r="A5404" s="1" t="s">
        <v>10937</v>
      </c>
      <c r="B5404" s="1" t="s">
        <v>10938</v>
      </c>
      <c r="C5404" s="7">
        <v>45343.634201388886</v>
      </c>
      <c r="D5404" s="10">
        <v>188</v>
      </c>
      <c r="E5404" s="1" t="s">
        <v>7</v>
      </c>
      <c r="F5404">
        <f>IF(LEFT(Tableau1[[#This Row],[Eléments modifié]],$J$1)=$I$1,Tableau1[[#This Row],[Date]],9^9)</f>
        <v>45343.634201388886</v>
      </c>
      <c r="G5404" s="9">
        <f>IF(Tableau1[[#This Row],[Date]]=_xlfn.MINIFS(Tableau1[1er],Tableau1[N° BL],Tableau1[[#This Row],[N° BL]],Tableau1[1er],Tableau1[[#This Row],[Date]]),D5403,"")</f>
        <v>204</v>
      </c>
    </row>
    <row r="5405" spans="1:7" ht="14.25" customHeight="1" x14ac:dyDescent="0.25">
      <c r="A5405" s="1" t="s">
        <v>11065</v>
      </c>
      <c r="B5405" s="1" t="s">
        <v>11066</v>
      </c>
      <c r="C5405" s="7">
        <v>45341.54446759259</v>
      </c>
      <c r="D5405" s="10">
        <v>211</v>
      </c>
      <c r="E5405" s="1" t="s">
        <v>2447</v>
      </c>
      <c r="F5405">
        <f>IF(LEFT(Tableau1[[#This Row],[Eléments modifié]],$J$1)=$I$1,Tableau1[[#This Row],[Date]],9^9)</f>
        <v>387420489</v>
      </c>
      <c r="G5405" s="9" t="str">
        <f>IF(Tableau1[[#This Row],[Date]]=_xlfn.MINIFS(Tableau1[1er],Tableau1[N° BL],Tableau1[[#This Row],[N° BL]],Tableau1[1er],Tableau1[[#This Row],[Date]]),D5404,"")</f>
        <v/>
      </c>
    </row>
    <row r="5406" spans="1:7" ht="14.25" customHeight="1" x14ac:dyDescent="0.25">
      <c r="A5406" s="1" t="s">
        <v>11065</v>
      </c>
      <c r="B5406" s="1" t="s">
        <v>11066</v>
      </c>
      <c r="C5406" s="7">
        <v>45341.592210648145</v>
      </c>
      <c r="D5406" s="10">
        <v>212</v>
      </c>
      <c r="E5406" s="1" t="s">
        <v>7</v>
      </c>
      <c r="F5406">
        <f>IF(LEFT(Tableau1[[#This Row],[Eléments modifié]],$J$1)=$I$1,Tableau1[[#This Row],[Date]],9^9)</f>
        <v>45341.592210648145</v>
      </c>
      <c r="G5406" s="9">
        <f>IF(Tableau1[[#This Row],[Date]]=_xlfn.MINIFS(Tableau1[1er],Tableau1[N° BL],Tableau1[[#This Row],[N° BL]],Tableau1[1er],Tableau1[[#This Row],[Date]]),D5405,"")</f>
        <v>211</v>
      </c>
    </row>
    <row r="5407" spans="1:7" ht="14.25" customHeight="1" x14ac:dyDescent="0.25">
      <c r="A5407" s="1" t="s">
        <v>11065</v>
      </c>
      <c r="B5407" s="1" t="s">
        <v>11066</v>
      </c>
      <c r="C5407" s="7">
        <v>45341.681979166664</v>
      </c>
      <c r="D5407" s="10">
        <v>188</v>
      </c>
      <c r="E5407" s="1" t="s">
        <v>32</v>
      </c>
      <c r="F5407">
        <f>IF(LEFT(Tableau1[[#This Row],[Eléments modifié]],$J$1)=$I$1,Tableau1[[#This Row],[Date]],9^9)</f>
        <v>387420489</v>
      </c>
      <c r="G5407" s="9" t="str">
        <f>IF(Tableau1[[#This Row],[Date]]=_xlfn.MINIFS(Tableau1[1er],Tableau1[N° BL],Tableau1[[#This Row],[N° BL]],Tableau1[1er],Tableau1[[#This Row],[Date]]),D5406,"")</f>
        <v/>
      </c>
    </row>
    <row r="5408" spans="1:7" ht="14.25" customHeight="1" x14ac:dyDescent="0.25">
      <c r="A5408" s="1" t="s">
        <v>11065</v>
      </c>
      <c r="B5408" s="1" t="s">
        <v>11066</v>
      </c>
      <c r="C5408" s="7">
        <v>45341.682199074072</v>
      </c>
      <c r="D5408" s="10">
        <v>209</v>
      </c>
      <c r="E5408" s="1" t="s">
        <v>20</v>
      </c>
      <c r="F5408">
        <f>IF(LEFT(Tableau1[[#This Row],[Eléments modifié]],$J$1)=$I$1,Tableau1[[#This Row],[Date]],9^9)</f>
        <v>387420489</v>
      </c>
      <c r="G5408" s="9" t="str">
        <f>IF(Tableau1[[#This Row],[Date]]=_xlfn.MINIFS(Tableau1[1er],Tableau1[N° BL],Tableau1[[#This Row],[N° BL]],Tableau1[1er],Tableau1[[#This Row],[Date]]),D5407,"")</f>
        <v/>
      </c>
    </row>
    <row r="5409" spans="1:7" ht="14.25" customHeight="1" x14ac:dyDescent="0.25">
      <c r="A5409" s="1" t="s">
        <v>11065</v>
      </c>
      <c r="B5409" s="1" t="s">
        <v>11066</v>
      </c>
      <c r="C5409" s="7">
        <v>45341.682638888888</v>
      </c>
      <c r="D5409" s="10">
        <v>209</v>
      </c>
      <c r="E5409" s="1" t="s">
        <v>371</v>
      </c>
      <c r="F5409">
        <f>IF(LEFT(Tableau1[[#This Row],[Eléments modifié]],$J$1)=$I$1,Tableau1[[#This Row],[Date]],9^9)</f>
        <v>387420489</v>
      </c>
      <c r="G5409" s="9" t="str">
        <f>IF(Tableau1[[#This Row],[Date]]=_xlfn.MINIFS(Tableau1[1er],Tableau1[N° BL],Tableau1[[#This Row],[N° BL]],Tableau1[1er],Tableau1[[#This Row],[Date]]),D5408,"")</f>
        <v/>
      </c>
    </row>
    <row r="5410" spans="1:7" ht="14.25" customHeight="1" x14ac:dyDescent="0.25">
      <c r="A5410" s="1" t="s">
        <v>11065</v>
      </c>
      <c r="B5410" s="1" t="s">
        <v>11066</v>
      </c>
      <c r="C5410" s="7">
        <v>45341.683877314812</v>
      </c>
      <c r="D5410" s="10">
        <v>209</v>
      </c>
      <c r="E5410" s="1" t="s">
        <v>7</v>
      </c>
      <c r="F5410">
        <f>IF(LEFT(Tableau1[[#This Row],[Eléments modifié]],$J$1)=$I$1,Tableau1[[#This Row],[Date]],9^9)</f>
        <v>45341.683877314812</v>
      </c>
      <c r="G5410" s="9">
        <f>IF(Tableau1[[#This Row],[Date]]=_xlfn.MINIFS(Tableau1[1er],Tableau1[N° BL],Tableau1[[#This Row],[N° BL]],Tableau1[1er],Tableau1[[#This Row],[Date]]),D5409,"")</f>
        <v>209</v>
      </c>
    </row>
    <row r="5411" spans="1:7" ht="14.25" customHeight="1" x14ac:dyDescent="0.25">
      <c r="A5411" s="1" t="s">
        <v>11065</v>
      </c>
      <c r="B5411" s="1" t="s">
        <v>11066</v>
      </c>
      <c r="C5411" s="7">
        <v>45342.426516203705</v>
      </c>
      <c r="D5411" s="10">
        <v>188</v>
      </c>
      <c r="E5411" s="1" t="s">
        <v>32</v>
      </c>
      <c r="F5411">
        <f>IF(LEFT(Tableau1[[#This Row],[Eléments modifié]],$J$1)=$I$1,Tableau1[[#This Row],[Date]],9^9)</f>
        <v>387420489</v>
      </c>
      <c r="G5411" s="9" t="str">
        <f>IF(Tableau1[[#This Row],[Date]]=_xlfn.MINIFS(Tableau1[1er],Tableau1[N° BL],Tableau1[[#This Row],[N° BL]],Tableau1[1er],Tableau1[[#This Row],[Date]]),D5410,"")</f>
        <v/>
      </c>
    </row>
    <row r="5412" spans="1:7" ht="14.25" customHeight="1" x14ac:dyDescent="0.25">
      <c r="A5412" s="1" t="s">
        <v>11065</v>
      </c>
      <c r="B5412" s="1" t="s">
        <v>11066</v>
      </c>
      <c r="C5412" s="7">
        <v>45342.430474537039</v>
      </c>
      <c r="D5412" s="10">
        <v>188</v>
      </c>
      <c r="E5412" s="1" t="s">
        <v>7</v>
      </c>
      <c r="F5412">
        <f>IF(LEFT(Tableau1[[#This Row],[Eléments modifié]],$J$1)=$I$1,Tableau1[[#This Row],[Date]],9^9)</f>
        <v>45342.430474537039</v>
      </c>
      <c r="G5412" s="9">
        <f>IF(Tableau1[[#This Row],[Date]]=_xlfn.MINIFS(Tableau1[1er],Tableau1[N° BL],Tableau1[[#This Row],[N° BL]],Tableau1[1er],Tableau1[[#This Row],[Date]]),D5411,"")</f>
        <v>188</v>
      </c>
    </row>
    <row r="5413" spans="1:7" ht="14.25" customHeight="1" x14ac:dyDescent="0.25">
      <c r="A5413" s="1" t="s">
        <v>11065</v>
      </c>
      <c r="B5413" s="1" t="s">
        <v>11066</v>
      </c>
      <c r="C5413" s="7">
        <v>45342.431712962964</v>
      </c>
      <c r="D5413" s="10">
        <v>188</v>
      </c>
      <c r="E5413" s="1" t="s">
        <v>7</v>
      </c>
      <c r="F5413">
        <f>IF(LEFT(Tableau1[[#This Row],[Eléments modifié]],$J$1)=$I$1,Tableau1[[#This Row],[Date]],9^9)</f>
        <v>45342.431712962964</v>
      </c>
      <c r="G5413" s="9">
        <f>IF(Tableau1[[#This Row],[Date]]=_xlfn.MINIFS(Tableau1[1er],Tableau1[N° BL],Tableau1[[#This Row],[N° BL]],Tableau1[1er],Tableau1[[#This Row],[Date]]),D5412,"")</f>
        <v>188</v>
      </c>
    </row>
    <row r="5414" spans="1:7" ht="14.25" customHeight="1" x14ac:dyDescent="0.25">
      <c r="A5414" s="1" t="s">
        <v>11117</v>
      </c>
      <c r="B5414" s="1" t="s">
        <v>11118</v>
      </c>
      <c r="C5414" s="7">
        <v>45341.508391203701</v>
      </c>
      <c r="D5414" s="10">
        <v>209</v>
      </c>
      <c r="E5414" s="1" t="s">
        <v>3459</v>
      </c>
      <c r="F5414">
        <f>IF(LEFT(Tableau1[[#This Row],[Eléments modifié]],$J$1)=$I$1,Tableau1[[#This Row],[Date]],9^9)</f>
        <v>387420489</v>
      </c>
      <c r="G5414" s="9" t="str">
        <f>IF(Tableau1[[#This Row],[Date]]=_xlfn.MINIFS(Tableau1[1er],Tableau1[N° BL],Tableau1[[#This Row],[N° BL]],Tableau1[1er],Tableau1[[#This Row],[Date]]),D5413,"")</f>
        <v/>
      </c>
    </row>
    <row r="5415" spans="1:7" ht="14.25" customHeight="1" x14ac:dyDescent="0.25">
      <c r="A5415" s="1" t="s">
        <v>11117</v>
      </c>
      <c r="B5415" s="1" t="s">
        <v>11118</v>
      </c>
      <c r="C5415" s="7">
        <v>45341.545567129629</v>
      </c>
      <c r="D5415" s="10">
        <v>211</v>
      </c>
      <c r="E5415" s="1" t="s">
        <v>7</v>
      </c>
      <c r="F5415">
        <f>IF(LEFT(Tableau1[[#This Row],[Eléments modifié]],$J$1)=$I$1,Tableau1[[#This Row],[Date]],9^9)</f>
        <v>45341.545567129629</v>
      </c>
      <c r="G5415" s="9">
        <f>IF(Tableau1[[#This Row],[Date]]=_xlfn.MINIFS(Tableau1[1er],Tableau1[N° BL],Tableau1[[#This Row],[N° BL]],Tableau1[1er],Tableau1[[#This Row],[Date]]),D5414,"")</f>
        <v>209</v>
      </c>
    </row>
    <row r="5416" spans="1:7" ht="14.25" customHeight="1" x14ac:dyDescent="0.25">
      <c r="A5416" s="1" t="s">
        <v>10999</v>
      </c>
      <c r="B5416" s="1" t="s">
        <v>11000</v>
      </c>
      <c r="C5416" s="7">
        <v>45341.678611111114</v>
      </c>
      <c r="D5416" s="10">
        <v>210</v>
      </c>
      <c r="E5416" s="1" t="s">
        <v>9934</v>
      </c>
      <c r="F5416">
        <f>IF(LEFT(Tableau1[[#This Row],[Eléments modifié]],$J$1)=$I$1,Tableau1[[#This Row],[Date]],9^9)</f>
        <v>387420489</v>
      </c>
      <c r="G5416" s="9" t="str">
        <f>IF(Tableau1[[#This Row],[Date]]=_xlfn.MINIFS(Tableau1[1er],Tableau1[N° BL],Tableau1[[#This Row],[N° BL]],Tableau1[1er],Tableau1[[#This Row],[Date]]),D5415,"")</f>
        <v/>
      </c>
    </row>
    <row r="5417" spans="1:7" ht="14.25" customHeight="1" x14ac:dyDescent="0.25">
      <c r="A5417" s="1" t="s">
        <v>10999</v>
      </c>
      <c r="B5417" s="1" t="s">
        <v>11000</v>
      </c>
      <c r="C5417" s="7">
        <v>45341.678680555553</v>
      </c>
      <c r="D5417" s="10">
        <v>188</v>
      </c>
      <c r="E5417" s="1" t="s">
        <v>41</v>
      </c>
      <c r="F5417">
        <f>IF(LEFT(Tableau1[[#This Row],[Eléments modifié]],$J$1)=$I$1,Tableau1[[#This Row],[Date]],9^9)</f>
        <v>387420489</v>
      </c>
      <c r="G5417" s="9" t="str">
        <f>IF(Tableau1[[#This Row],[Date]]=_xlfn.MINIFS(Tableau1[1er],Tableau1[N° BL],Tableau1[[#This Row],[N° BL]],Tableau1[1er],Tableau1[[#This Row],[Date]]),D5416,"")</f>
        <v/>
      </c>
    </row>
    <row r="5418" spans="1:7" ht="14.25" customHeight="1" x14ac:dyDescent="0.25">
      <c r="A5418" s="1" t="s">
        <v>10999</v>
      </c>
      <c r="B5418" s="1" t="s">
        <v>11000</v>
      </c>
      <c r="C5418" s="7">
        <v>45343.369085648148</v>
      </c>
      <c r="D5418" s="10">
        <v>188</v>
      </c>
      <c r="E5418" s="1" t="s">
        <v>9934</v>
      </c>
      <c r="F5418">
        <f>IF(LEFT(Tableau1[[#This Row],[Eléments modifié]],$J$1)=$I$1,Tableau1[[#This Row],[Date]],9^9)</f>
        <v>387420489</v>
      </c>
      <c r="G5418" s="9" t="str">
        <f>IF(Tableau1[[#This Row],[Date]]=_xlfn.MINIFS(Tableau1[1er],Tableau1[N° BL],Tableau1[[#This Row],[N° BL]],Tableau1[1er],Tableau1[[#This Row],[Date]]),D5417,"")</f>
        <v/>
      </c>
    </row>
    <row r="5419" spans="1:7" ht="14.25" customHeight="1" x14ac:dyDescent="0.25">
      <c r="A5419" s="1" t="s">
        <v>10999</v>
      </c>
      <c r="B5419" s="1" t="s">
        <v>11000</v>
      </c>
      <c r="C5419" s="7">
        <v>45343.391377314816</v>
      </c>
      <c r="D5419" s="10">
        <v>210</v>
      </c>
      <c r="E5419" s="1" t="s">
        <v>7</v>
      </c>
      <c r="F5419">
        <f>IF(LEFT(Tableau1[[#This Row],[Eléments modifié]],$J$1)=$I$1,Tableau1[[#This Row],[Date]],9^9)</f>
        <v>45343.391377314816</v>
      </c>
      <c r="G5419" s="9">
        <f>IF(Tableau1[[#This Row],[Date]]=_xlfn.MINIFS(Tableau1[1er],Tableau1[N° BL],Tableau1[[#This Row],[N° BL]],Tableau1[1er],Tableau1[[#This Row],[Date]]),D5418,"")</f>
        <v>188</v>
      </c>
    </row>
    <row r="5420" spans="1:7" ht="14.25" customHeight="1" x14ac:dyDescent="0.25">
      <c r="A5420" s="1" t="s">
        <v>10793</v>
      </c>
      <c r="B5420" s="1" t="s">
        <v>10794</v>
      </c>
      <c r="C5420" s="7">
        <v>45341.611041666663</v>
      </c>
      <c r="D5420" s="10">
        <v>210</v>
      </c>
      <c r="E5420" s="1" t="s">
        <v>2447</v>
      </c>
      <c r="F5420">
        <f>IF(LEFT(Tableau1[[#This Row],[Eléments modifié]],$J$1)=$I$1,Tableau1[[#This Row],[Date]],9^9)</f>
        <v>387420489</v>
      </c>
      <c r="G5420" s="9" t="str">
        <f>IF(Tableau1[[#This Row],[Date]]=_xlfn.MINIFS(Tableau1[1er],Tableau1[N° BL],Tableau1[[#This Row],[N° BL]],Tableau1[1er],Tableau1[[#This Row],[Date]]),D5419,"")</f>
        <v/>
      </c>
    </row>
    <row r="5421" spans="1:7" ht="14.25" customHeight="1" x14ac:dyDescent="0.25">
      <c r="A5421" s="1" t="s">
        <v>10793</v>
      </c>
      <c r="B5421" s="1" t="s">
        <v>10794</v>
      </c>
      <c r="C5421" s="7">
        <v>45341.709872685184</v>
      </c>
      <c r="D5421" s="10">
        <v>212</v>
      </c>
      <c r="E5421" s="1" t="s">
        <v>7</v>
      </c>
      <c r="F5421">
        <f>IF(LEFT(Tableau1[[#This Row],[Eléments modifié]],$J$1)=$I$1,Tableau1[[#This Row],[Date]],9^9)</f>
        <v>45341.709872685184</v>
      </c>
      <c r="G5421" s="9">
        <f>IF(Tableau1[[#This Row],[Date]]=_xlfn.MINIFS(Tableau1[1er],Tableau1[N° BL],Tableau1[[#This Row],[N° BL]],Tableau1[1er],Tableau1[[#This Row],[Date]]),D5420,"")</f>
        <v>210</v>
      </c>
    </row>
    <row r="5422" spans="1:7" ht="14.25" customHeight="1" x14ac:dyDescent="0.25">
      <c r="A5422" s="1" t="s">
        <v>10793</v>
      </c>
      <c r="B5422" s="1" t="s">
        <v>10794</v>
      </c>
      <c r="C5422" s="7">
        <v>45344.653784722221</v>
      </c>
      <c r="D5422" s="10">
        <v>188</v>
      </c>
      <c r="E5422" s="1" t="s">
        <v>3459</v>
      </c>
      <c r="F5422">
        <f>IF(LEFT(Tableau1[[#This Row],[Eléments modifié]],$J$1)=$I$1,Tableau1[[#This Row],[Date]],9^9)</f>
        <v>387420489</v>
      </c>
      <c r="G5422" s="9" t="str">
        <f>IF(Tableau1[[#This Row],[Date]]=_xlfn.MINIFS(Tableau1[1er],Tableau1[N° BL],Tableau1[[#This Row],[N° BL]],Tableau1[1er],Tableau1[[#This Row],[Date]]),D5421,"")</f>
        <v/>
      </c>
    </row>
    <row r="5423" spans="1:7" ht="14.25" customHeight="1" x14ac:dyDescent="0.25">
      <c r="A5423" s="1" t="s">
        <v>10793</v>
      </c>
      <c r="B5423" s="1" t="s">
        <v>10794</v>
      </c>
      <c r="C5423" s="7">
        <v>45344.671793981484</v>
      </c>
      <c r="D5423" s="10">
        <v>211</v>
      </c>
      <c r="E5423" s="1" t="s">
        <v>7</v>
      </c>
      <c r="F5423">
        <f>IF(LEFT(Tableau1[[#This Row],[Eléments modifié]],$J$1)=$I$1,Tableau1[[#This Row],[Date]],9^9)</f>
        <v>45344.671793981484</v>
      </c>
      <c r="G5423" s="9">
        <f>IF(Tableau1[[#This Row],[Date]]=_xlfn.MINIFS(Tableau1[1er],Tableau1[N° BL],Tableau1[[#This Row],[N° BL]],Tableau1[1er],Tableau1[[#This Row],[Date]]),D5422,"")</f>
        <v>188</v>
      </c>
    </row>
    <row r="5424" spans="1:7" ht="14.25" customHeight="1" x14ac:dyDescent="0.25">
      <c r="A5424" s="1" t="s">
        <v>11091</v>
      </c>
      <c r="B5424" s="1" t="s">
        <v>11092</v>
      </c>
      <c r="C5424" s="7">
        <v>45341.61478009259</v>
      </c>
      <c r="D5424" s="10">
        <v>210</v>
      </c>
      <c r="E5424" s="1" t="s">
        <v>371</v>
      </c>
      <c r="F5424">
        <f>IF(LEFT(Tableau1[[#This Row],[Eléments modifié]],$J$1)=$I$1,Tableau1[[#This Row],[Date]],9^9)</f>
        <v>387420489</v>
      </c>
      <c r="G5424" s="9" t="str">
        <f>IF(Tableau1[[#This Row],[Date]]=_xlfn.MINIFS(Tableau1[1er],Tableau1[N° BL],Tableau1[[#This Row],[N° BL]],Tableau1[1er],Tableau1[[#This Row],[Date]]),D5423,"")</f>
        <v/>
      </c>
    </row>
    <row r="5425" spans="1:7" ht="14.25" customHeight="1" x14ac:dyDescent="0.25">
      <c r="A5425" s="1" t="s">
        <v>11091</v>
      </c>
      <c r="B5425" s="1" t="s">
        <v>11092</v>
      </c>
      <c r="C5425" s="7">
        <v>45341.615289351852</v>
      </c>
      <c r="D5425" s="10">
        <v>210</v>
      </c>
      <c r="E5425" s="1" t="s">
        <v>20</v>
      </c>
      <c r="F5425">
        <f>IF(LEFT(Tableau1[[#This Row],[Eléments modifié]],$J$1)=$I$1,Tableau1[[#This Row],[Date]],9^9)</f>
        <v>387420489</v>
      </c>
      <c r="G5425" s="9" t="str">
        <f>IF(Tableau1[[#This Row],[Date]]=_xlfn.MINIFS(Tableau1[1er],Tableau1[N° BL],Tableau1[[#This Row],[N° BL]],Tableau1[1er],Tableau1[[#This Row],[Date]]),D5424,"")</f>
        <v/>
      </c>
    </row>
    <row r="5426" spans="1:7" ht="14.25" customHeight="1" x14ac:dyDescent="0.25">
      <c r="A5426" s="1" t="s">
        <v>11091</v>
      </c>
      <c r="B5426" s="1" t="s">
        <v>11092</v>
      </c>
      <c r="C5426" s="7">
        <v>45341.615428240744</v>
      </c>
      <c r="D5426" s="10">
        <v>209</v>
      </c>
      <c r="E5426" s="1" t="s">
        <v>9934</v>
      </c>
      <c r="F5426">
        <f>IF(LEFT(Tableau1[[#This Row],[Eléments modifié]],$J$1)=$I$1,Tableau1[[#This Row],[Date]],9^9)</f>
        <v>387420489</v>
      </c>
      <c r="G5426" s="9" t="str">
        <f>IF(Tableau1[[#This Row],[Date]]=_xlfn.MINIFS(Tableau1[1er],Tableau1[N° BL],Tableau1[[#This Row],[N° BL]],Tableau1[1er],Tableau1[[#This Row],[Date]]),D5425,"")</f>
        <v/>
      </c>
    </row>
    <row r="5427" spans="1:7" ht="14.25" customHeight="1" x14ac:dyDescent="0.25">
      <c r="A5427" s="1" t="s">
        <v>11091</v>
      </c>
      <c r="B5427" s="1" t="s">
        <v>11092</v>
      </c>
      <c r="C5427" s="7">
        <v>45341.630231481482</v>
      </c>
      <c r="D5427" s="10">
        <v>210</v>
      </c>
      <c r="E5427" s="1" t="s">
        <v>7</v>
      </c>
      <c r="F5427">
        <f>IF(LEFT(Tableau1[[#This Row],[Eléments modifié]],$J$1)=$I$1,Tableau1[[#This Row],[Date]],9^9)</f>
        <v>45341.630231481482</v>
      </c>
      <c r="G5427" s="9">
        <f>IF(Tableau1[[#This Row],[Date]]=_xlfn.MINIFS(Tableau1[1er],Tableau1[N° BL],Tableau1[[#This Row],[N° BL]],Tableau1[1er],Tableau1[[#This Row],[Date]]),D5426,"")</f>
        <v>209</v>
      </c>
    </row>
    <row r="5428" spans="1:7" ht="14.25" customHeight="1" x14ac:dyDescent="0.25">
      <c r="A5428" s="1" t="s">
        <v>11091</v>
      </c>
      <c r="B5428" s="1" t="s">
        <v>11092</v>
      </c>
      <c r="C5428" s="7">
        <v>45341.630486111113</v>
      </c>
      <c r="D5428" s="10">
        <v>210</v>
      </c>
      <c r="E5428" s="1" t="s">
        <v>7</v>
      </c>
      <c r="F5428">
        <f>IF(LEFT(Tableau1[[#This Row],[Eléments modifié]],$J$1)=$I$1,Tableau1[[#This Row],[Date]],9^9)</f>
        <v>45341.630486111113</v>
      </c>
      <c r="G5428" s="9">
        <f>IF(Tableau1[[#This Row],[Date]]=_xlfn.MINIFS(Tableau1[1er],Tableau1[N° BL],Tableau1[[#This Row],[N° BL]],Tableau1[1er],Tableau1[[#This Row],[Date]]),D5427,"")</f>
        <v>210</v>
      </c>
    </row>
    <row r="5429" spans="1:7" ht="14.25" customHeight="1" x14ac:dyDescent="0.25">
      <c r="A5429" s="1" t="s">
        <v>11091</v>
      </c>
      <c r="B5429" s="1" t="s">
        <v>11092</v>
      </c>
      <c r="C5429" s="7">
        <v>45341.630752314813</v>
      </c>
      <c r="D5429" s="10">
        <v>210</v>
      </c>
      <c r="E5429" s="1" t="s">
        <v>7</v>
      </c>
      <c r="F5429">
        <f>IF(LEFT(Tableau1[[#This Row],[Eléments modifié]],$J$1)=$I$1,Tableau1[[#This Row],[Date]],9^9)</f>
        <v>45341.630752314813</v>
      </c>
      <c r="G5429" s="9">
        <f>IF(Tableau1[[#This Row],[Date]]=_xlfn.MINIFS(Tableau1[1er],Tableau1[N° BL],Tableau1[[#This Row],[N° BL]],Tableau1[1er],Tableau1[[#This Row],[Date]]),D5428,"")</f>
        <v>210</v>
      </c>
    </row>
    <row r="5430" spans="1:7" ht="14.25" customHeight="1" x14ac:dyDescent="0.25">
      <c r="A5430" s="1" t="s">
        <v>10969</v>
      </c>
      <c r="B5430" s="1" t="s">
        <v>10970</v>
      </c>
      <c r="C5430" s="7">
        <v>45341.641608796293</v>
      </c>
      <c r="D5430" s="10">
        <v>176</v>
      </c>
      <c r="E5430" s="1" t="s">
        <v>3459</v>
      </c>
      <c r="F5430">
        <f>IF(LEFT(Tableau1[[#This Row],[Eléments modifié]],$J$1)=$I$1,Tableau1[[#This Row],[Date]],9^9)</f>
        <v>387420489</v>
      </c>
      <c r="G5430" s="9" t="str">
        <f>IF(Tableau1[[#This Row],[Date]]=_xlfn.MINIFS(Tableau1[1er],Tableau1[N° BL],Tableau1[[#This Row],[N° BL]],Tableau1[1er],Tableau1[[#This Row],[Date]]),D5429,"")</f>
        <v/>
      </c>
    </row>
    <row r="5431" spans="1:7" ht="14.25" customHeight="1" x14ac:dyDescent="0.25">
      <c r="A5431" s="1" t="s">
        <v>10969</v>
      </c>
      <c r="B5431" s="1" t="s">
        <v>10970</v>
      </c>
      <c r="C5431" s="7">
        <v>45341.66982638889</v>
      </c>
      <c r="D5431" s="10">
        <v>210</v>
      </c>
      <c r="E5431" s="1" t="s">
        <v>7</v>
      </c>
      <c r="F5431">
        <f>IF(LEFT(Tableau1[[#This Row],[Eléments modifié]],$J$1)=$I$1,Tableau1[[#This Row],[Date]],9^9)</f>
        <v>45341.66982638889</v>
      </c>
      <c r="G5431" s="9">
        <f>IF(Tableau1[[#This Row],[Date]]=_xlfn.MINIFS(Tableau1[1er],Tableau1[N° BL],Tableau1[[#This Row],[N° BL]],Tableau1[1er],Tableau1[[#This Row],[Date]]),D5430,"")</f>
        <v>176</v>
      </c>
    </row>
    <row r="5432" spans="1:7" ht="14.25" customHeight="1" x14ac:dyDescent="0.25">
      <c r="A5432" s="1" t="s">
        <v>10969</v>
      </c>
      <c r="B5432" s="1" t="s">
        <v>10970</v>
      </c>
      <c r="C5432" s="7">
        <v>45343.514085648145</v>
      </c>
      <c r="D5432" s="10">
        <v>188</v>
      </c>
      <c r="E5432" s="1" t="s">
        <v>32</v>
      </c>
      <c r="F5432">
        <f>IF(LEFT(Tableau1[[#This Row],[Eléments modifié]],$J$1)=$I$1,Tableau1[[#This Row],[Date]],9^9)</f>
        <v>387420489</v>
      </c>
      <c r="G5432" s="9" t="str">
        <f>IF(Tableau1[[#This Row],[Date]]=_xlfn.MINIFS(Tableau1[1er],Tableau1[N° BL],Tableau1[[#This Row],[N° BL]],Tableau1[1er],Tableau1[[#This Row],[Date]]),D5431,"")</f>
        <v/>
      </c>
    </row>
    <row r="5433" spans="1:7" ht="14.25" customHeight="1" x14ac:dyDescent="0.25">
      <c r="A5433" s="1" t="s">
        <v>10969</v>
      </c>
      <c r="B5433" s="1" t="s">
        <v>10970</v>
      </c>
      <c r="C5433" s="7">
        <v>45343.515173611115</v>
      </c>
      <c r="D5433" s="10">
        <v>188</v>
      </c>
      <c r="E5433" s="1" t="s">
        <v>7</v>
      </c>
      <c r="F5433">
        <f>IF(LEFT(Tableau1[[#This Row],[Eléments modifié]],$J$1)=$I$1,Tableau1[[#This Row],[Date]],9^9)</f>
        <v>45343.515173611115</v>
      </c>
      <c r="G5433" s="9">
        <f>IF(Tableau1[[#This Row],[Date]]=_xlfn.MINIFS(Tableau1[1er],Tableau1[N° BL],Tableau1[[#This Row],[N° BL]],Tableau1[1er],Tableau1[[#This Row],[Date]]),D5432,"")</f>
        <v>188</v>
      </c>
    </row>
    <row r="5434" spans="1:7" ht="14.25" customHeight="1" x14ac:dyDescent="0.25">
      <c r="A5434" s="1" t="s">
        <v>11121</v>
      </c>
      <c r="B5434" s="1" t="s">
        <v>11122</v>
      </c>
      <c r="C5434" s="7">
        <v>45341.497187499997</v>
      </c>
      <c r="D5434" s="10">
        <v>209</v>
      </c>
      <c r="E5434" s="1" t="s">
        <v>4825</v>
      </c>
      <c r="F5434">
        <f>IF(LEFT(Tableau1[[#This Row],[Eléments modifié]],$J$1)=$I$1,Tableau1[[#This Row],[Date]],9^9)</f>
        <v>387420489</v>
      </c>
      <c r="G5434" s="9" t="str">
        <f>IF(Tableau1[[#This Row],[Date]]=_xlfn.MINIFS(Tableau1[1er],Tableau1[N° BL],Tableau1[[#This Row],[N° BL]],Tableau1[1er],Tableau1[[#This Row],[Date]]),D5433,"")</f>
        <v/>
      </c>
    </row>
    <row r="5435" spans="1:7" ht="14.25" customHeight="1" x14ac:dyDescent="0.25">
      <c r="A5435" s="1" t="s">
        <v>11121</v>
      </c>
      <c r="B5435" s="1" t="s">
        <v>11122</v>
      </c>
      <c r="C5435" s="7">
        <v>45341.533125000002</v>
      </c>
      <c r="D5435" s="10">
        <v>204</v>
      </c>
      <c r="E5435" s="1" t="s">
        <v>7</v>
      </c>
      <c r="F5435">
        <f>IF(LEFT(Tableau1[[#This Row],[Eléments modifié]],$J$1)=$I$1,Tableau1[[#This Row],[Date]],9^9)</f>
        <v>45341.533125000002</v>
      </c>
      <c r="G5435" s="9">
        <f>IF(Tableau1[[#This Row],[Date]]=_xlfn.MINIFS(Tableau1[1er],Tableau1[N° BL],Tableau1[[#This Row],[N° BL]],Tableau1[1er],Tableau1[[#This Row],[Date]]),D5434,"")</f>
        <v>209</v>
      </c>
    </row>
    <row r="5436" spans="1:7" ht="14.25" customHeight="1" x14ac:dyDescent="0.25">
      <c r="A5436" s="1" t="s">
        <v>11121</v>
      </c>
      <c r="B5436" s="1" t="s">
        <v>11122</v>
      </c>
      <c r="C5436" s="7">
        <v>45341.533229166664</v>
      </c>
      <c r="D5436" s="10">
        <v>209</v>
      </c>
      <c r="E5436" s="1" t="s">
        <v>7</v>
      </c>
      <c r="F5436">
        <f>IF(LEFT(Tableau1[[#This Row],[Eléments modifié]],$J$1)=$I$1,Tableau1[[#This Row],[Date]],9^9)</f>
        <v>45341.533229166664</v>
      </c>
      <c r="G5436" s="9">
        <f>IF(Tableau1[[#This Row],[Date]]=_xlfn.MINIFS(Tableau1[1er],Tableau1[N° BL],Tableau1[[#This Row],[N° BL]],Tableau1[1er],Tableau1[[#This Row],[Date]]),D5435,"")</f>
        <v>204</v>
      </c>
    </row>
    <row r="5437" spans="1:7" ht="14.25" customHeight="1" x14ac:dyDescent="0.25">
      <c r="A5437" s="1" t="s">
        <v>11085</v>
      </c>
      <c r="B5437" s="1" t="s">
        <v>11086</v>
      </c>
      <c r="C5437" s="7">
        <v>45341.473668981482</v>
      </c>
      <c r="D5437" s="10">
        <v>212</v>
      </c>
      <c r="E5437" s="1" t="s">
        <v>9934</v>
      </c>
      <c r="F5437">
        <f>IF(LEFT(Tableau1[[#This Row],[Eléments modifié]],$J$1)=$I$1,Tableau1[[#This Row],[Date]],9^9)</f>
        <v>387420489</v>
      </c>
      <c r="G5437" s="9" t="str">
        <f>IF(Tableau1[[#This Row],[Date]]=_xlfn.MINIFS(Tableau1[1er],Tableau1[N° BL],Tableau1[[#This Row],[N° BL]],Tableau1[1er],Tableau1[[#This Row],[Date]]),D5436,"")</f>
        <v/>
      </c>
    </row>
    <row r="5438" spans="1:7" ht="14.25" customHeight="1" x14ac:dyDescent="0.25">
      <c r="A5438" s="1" t="s">
        <v>11085</v>
      </c>
      <c r="B5438" s="1" t="s">
        <v>11086</v>
      </c>
      <c r="C5438" s="7">
        <v>45341.531319444446</v>
      </c>
      <c r="D5438" s="10">
        <v>204</v>
      </c>
      <c r="E5438" s="1" t="s">
        <v>41</v>
      </c>
      <c r="F5438">
        <f>IF(LEFT(Tableau1[[#This Row],[Eléments modifié]],$J$1)=$I$1,Tableau1[[#This Row],[Date]],9^9)</f>
        <v>387420489</v>
      </c>
      <c r="G5438" s="9" t="str">
        <f>IF(Tableau1[[#This Row],[Date]]=_xlfn.MINIFS(Tableau1[1er],Tableau1[N° BL],Tableau1[[#This Row],[N° BL]],Tableau1[1er],Tableau1[[#This Row],[Date]]),D5437,"")</f>
        <v/>
      </c>
    </row>
    <row r="5439" spans="1:7" ht="14.25" customHeight="1" x14ac:dyDescent="0.25">
      <c r="A5439" s="1" t="s">
        <v>11085</v>
      </c>
      <c r="B5439" s="1" t="s">
        <v>11086</v>
      </c>
      <c r="C5439" s="7">
        <v>45341.551828703705</v>
      </c>
      <c r="D5439" s="10">
        <v>209</v>
      </c>
      <c r="E5439" s="1" t="s">
        <v>9934</v>
      </c>
      <c r="F5439">
        <f>IF(LEFT(Tableau1[[#This Row],[Eléments modifié]],$J$1)=$I$1,Tableau1[[#This Row],[Date]],9^9)</f>
        <v>387420489</v>
      </c>
      <c r="G5439" s="9" t="str">
        <f>IF(Tableau1[[#This Row],[Date]]=_xlfn.MINIFS(Tableau1[1er],Tableau1[N° BL],Tableau1[[#This Row],[N° BL]],Tableau1[1er],Tableau1[[#This Row],[Date]]),D5438,"")</f>
        <v/>
      </c>
    </row>
    <row r="5440" spans="1:7" ht="14.25" customHeight="1" x14ac:dyDescent="0.25">
      <c r="A5440" s="1" t="s">
        <v>11085</v>
      </c>
      <c r="B5440" s="1" t="s">
        <v>11086</v>
      </c>
      <c r="C5440" s="7">
        <v>45341.564270833333</v>
      </c>
      <c r="D5440" s="10">
        <v>210</v>
      </c>
      <c r="E5440" s="1" t="s">
        <v>7</v>
      </c>
      <c r="F5440">
        <f>IF(LEFT(Tableau1[[#This Row],[Eléments modifié]],$J$1)=$I$1,Tableau1[[#This Row],[Date]],9^9)</f>
        <v>45341.564270833333</v>
      </c>
      <c r="G5440" s="9">
        <f>IF(Tableau1[[#This Row],[Date]]=_xlfn.MINIFS(Tableau1[1er],Tableau1[N° BL],Tableau1[[#This Row],[N° BL]],Tableau1[1er],Tableau1[[#This Row],[Date]]),D5439,"")</f>
        <v>209</v>
      </c>
    </row>
    <row r="5441" spans="1:7" ht="14.25" customHeight="1" x14ac:dyDescent="0.25">
      <c r="A5441" s="1" t="s">
        <v>11085</v>
      </c>
      <c r="B5441" s="1" t="s">
        <v>11086</v>
      </c>
      <c r="C5441" s="7">
        <v>45341.605231481481</v>
      </c>
      <c r="D5441" s="10">
        <v>212</v>
      </c>
      <c r="E5441" s="1" t="s">
        <v>32</v>
      </c>
      <c r="F5441">
        <f>IF(LEFT(Tableau1[[#This Row],[Eléments modifié]],$J$1)=$I$1,Tableau1[[#This Row],[Date]],9^9)</f>
        <v>387420489</v>
      </c>
      <c r="G5441" s="9" t="str">
        <f>IF(Tableau1[[#This Row],[Date]]=_xlfn.MINIFS(Tableau1[1er],Tableau1[N° BL],Tableau1[[#This Row],[N° BL]],Tableau1[1er],Tableau1[[#This Row],[Date]]),D5440,"")</f>
        <v/>
      </c>
    </row>
    <row r="5442" spans="1:7" ht="14.25" customHeight="1" x14ac:dyDescent="0.25">
      <c r="A5442" s="1" t="s">
        <v>11085</v>
      </c>
      <c r="B5442" s="1" t="s">
        <v>11086</v>
      </c>
      <c r="C5442" s="7">
        <v>45341.684930555559</v>
      </c>
      <c r="D5442" s="10">
        <v>188</v>
      </c>
      <c r="E5442" s="1" t="s">
        <v>7</v>
      </c>
      <c r="F5442">
        <f>IF(LEFT(Tableau1[[#This Row],[Eléments modifié]],$J$1)=$I$1,Tableau1[[#This Row],[Date]],9^9)</f>
        <v>45341.684930555559</v>
      </c>
      <c r="G5442" s="9">
        <f>IF(Tableau1[[#This Row],[Date]]=_xlfn.MINIFS(Tableau1[1er],Tableau1[N° BL],Tableau1[[#This Row],[N° BL]],Tableau1[1er],Tableau1[[#This Row],[Date]]),D5441,"")</f>
        <v>212</v>
      </c>
    </row>
    <row r="5443" spans="1:7" ht="14.25" customHeight="1" x14ac:dyDescent="0.25">
      <c r="A5443" s="1" t="s">
        <v>11123</v>
      </c>
      <c r="B5443" s="1" t="s">
        <v>11124</v>
      </c>
      <c r="C5443" s="7">
        <v>45341.520590277774</v>
      </c>
      <c r="D5443" s="10">
        <v>212</v>
      </c>
      <c r="E5443" s="1" t="s">
        <v>2447</v>
      </c>
      <c r="F5443">
        <f>IF(LEFT(Tableau1[[#This Row],[Eléments modifié]],$J$1)=$I$1,Tableau1[[#This Row],[Date]],9^9)</f>
        <v>387420489</v>
      </c>
      <c r="G5443" s="9" t="str">
        <f>IF(Tableau1[[#This Row],[Date]]=_xlfn.MINIFS(Tableau1[1er],Tableau1[N° BL],Tableau1[[#This Row],[N° BL]],Tableau1[1er],Tableau1[[#This Row],[Date]]),D5442,"")</f>
        <v/>
      </c>
    </row>
    <row r="5444" spans="1:7" ht="14.25" customHeight="1" x14ac:dyDescent="0.25">
      <c r="A5444" s="1" t="s">
        <v>11123</v>
      </c>
      <c r="B5444" s="1" t="s">
        <v>11124</v>
      </c>
      <c r="C5444" s="7">
        <v>45341.529872685183</v>
      </c>
      <c r="D5444" s="10">
        <v>212</v>
      </c>
      <c r="E5444" s="1" t="s">
        <v>7</v>
      </c>
      <c r="F5444">
        <f>IF(LEFT(Tableau1[[#This Row],[Eléments modifié]],$J$1)=$I$1,Tableau1[[#This Row],[Date]],9^9)</f>
        <v>45341.529872685183</v>
      </c>
      <c r="G5444" s="9">
        <f>IF(Tableau1[[#This Row],[Date]]=_xlfn.MINIFS(Tableau1[1er],Tableau1[N° BL],Tableau1[[#This Row],[N° BL]],Tableau1[1er],Tableau1[[#This Row],[Date]]),D5443,"")</f>
        <v>212</v>
      </c>
    </row>
    <row r="5445" spans="1:7" ht="14.25" customHeight="1" x14ac:dyDescent="0.25">
      <c r="A5445" s="1" t="s">
        <v>10795</v>
      </c>
      <c r="B5445" s="1" t="s">
        <v>10796</v>
      </c>
      <c r="C5445" s="7">
        <v>45341.602280092593</v>
      </c>
      <c r="D5445" s="10">
        <v>188</v>
      </c>
      <c r="E5445" s="1" t="s">
        <v>4825</v>
      </c>
      <c r="F5445">
        <f>IF(LEFT(Tableau1[[#This Row],[Eléments modifié]],$J$1)=$I$1,Tableau1[[#This Row],[Date]],9^9)</f>
        <v>387420489</v>
      </c>
      <c r="G5445" s="9" t="str">
        <f>IF(Tableau1[[#This Row],[Date]]=_xlfn.MINIFS(Tableau1[1er],Tableau1[N° BL],Tableau1[[#This Row],[N° BL]],Tableau1[1er],Tableau1[[#This Row],[Date]]),D5444,"")</f>
        <v/>
      </c>
    </row>
    <row r="5446" spans="1:7" ht="14.25" customHeight="1" x14ac:dyDescent="0.25">
      <c r="A5446" s="1" t="s">
        <v>10795</v>
      </c>
      <c r="B5446" s="1" t="s">
        <v>10796</v>
      </c>
      <c r="C5446" s="7">
        <v>45341.634502314817</v>
      </c>
      <c r="D5446" s="10">
        <v>204</v>
      </c>
      <c r="E5446" s="1" t="s">
        <v>7</v>
      </c>
      <c r="F5446">
        <f>IF(LEFT(Tableau1[[#This Row],[Eléments modifié]],$J$1)=$I$1,Tableau1[[#This Row],[Date]],9^9)</f>
        <v>45341.634502314817</v>
      </c>
      <c r="G5446" s="9">
        <f>IF(Tableau1[[#This Row],[Date]]=_xlfn.MINIFS(Tableau1[1er],Tableau1[N° BL],Tableau1[[#This Row],[N° BL]],Tableau1[1er],Tableau1[[#This Row],[Date]]),D5445,"")</f>
        <v>188</v>
      </c>
    </row>
    <row r="5447" spans="1:7" ht="14.25" customHeight="1" x14ac:dyDescent="0.25">
      <c r="A5447" s="1" t="s">
        <v>10795</v>
      </c>
      <c r="B5447" s="1" t="s">
        <v>10796</v>
      </c>
      <c r="C5447" s="7">
        <v>45342.412118055552</v>
      </c>
      <c r="D5447" s="10">
        <v>211</v>
      </c>
      <c r="E5447" s="1" t="s">
        <v>32</v>
      </c>
      <c r="F5447">
        <f>IF(LEFT(Tableau1[[#This Row],[Eléments modifié]],$J$1)=$I$1,Tableau1[[#This Row],[Date]],9^9)</f>
        <v>387420489</v>
      </c>
      <c r="G5447" s="9" t="str">
        <f>IF(Tableau1[[#This Row],[Date]]=_xlfn.MINIFS(Tableau1[1er],Tableau1[N° BL],Tableau1[[#This Row],[N° BL]],Tableau1[1er],Tableau1[[#This Row],[Date]]),D5446,"")</f>
        <v/>
      </c>
    </row>
    <row r="5448" spans="1:7" ht="14.25" customHeight="1" x14ac:dyDescent="0.25">
      <c r="A5448" s="1" t="s">
        <v>10795</v>
      </c>
      <c r="B5448" s="1" t="s">
        <v>10796</v>
      </c>
      <c r="C5448" s="7">
        <v>45342.426493055558</v>
      </c>
      <c r="D5448" s="10">
        <v>188</v>
      </c>
      <c r="E5448" s="1" t="s">
        <v>7</v>
      </c>
      <c r="F5448">
        <f>IF(LEFT(Tableau1[[#This Row],[Eléments modifié]],$J$1)=$I$1,Tableau1[[#This Row],[Date]],9^9)</f>
        <v>45342.426493055558</v>
      </c>
      <c r="G5448" s="9">
        <f>IF(Tableau1[[#This Row],[Date]]=_xlfn.MINIFS(Tableau1[1er],Tableau1[N° BL],Tableau1[[#This Row],[N° BL]],Tableau1[1er],Tableau1[[#This Row],[Date]]),D5447,"")</f>
        <v>211</v>
      </c>
    </row>
    <row r="5449" spans="1:7" ht="14.25" customHeight="1" x14ac:dyDescent="0.25">
      <c r="A5449" s="1" t="s">
        <v>10795</v>
      </c>
      <c r="B5449" s="1" t="s">
        <v>10796</v>
      </c>
      <c r="C5449" s="7">
        <v>45344.655671296299</v>
      </c>
      <c r="D5449" s="10">
        <v>204</v>
      </c>
      <c r="E5449" s="1" t="s">
        <v>32</v>
      </c>
      <c r="F5449">
        <f>IF(LEFT(Tableau1[[#This Row],[Eléments modifié]],$J$1)=$I$1,Tableau1[[#This Row],[Date]],9^9)</f>
        <v>387420489</v>
      </c>
      <c r="G5449" s="9" t="str">
        <f>IF(Tableau1[[#This Row],[Date]]=_xlfn.MINIFS(Tableau1[1er],Tableau1[N° BL],Tableau1[[#This Row],[N° BL]],Tableau1[1er],Tableau1[[#This Row],[Date]]),D5448,"")</f>
        <v/>
      </c>
    </row>
    <row r="5450" spans="1:7" ht="14.25" customHeight="1" x14ac:dyDescent="0.25">
      <c r="A5450" s="1" t="s">
        <v>10795</v>
      </c>
      <c r="B5450" s="1" t="s">
        <v>10796</v>
      </c>
      <c r="C5450" s="7">
        <v>45344.667534722219</v>
      </c>
      <c r="D5450" s="10">
        <v>188</v>
      </c>
      <c r="E5450" s="1" t="s">
        <v>7</v>
      </c>
      <c r="F5450">
        <f>IF(LEFT(Tableau1[[#This Row],[Eléments modifié]],$J$1)=$I$1,Tableau1[[#This Row],[Date]],9^9)</f>
        <v>45344.667534722219</v>
      </c>
      <c r="G5450" s="9">
        <f>IF(Tableau1[[#This Row],[Date]]=_xlfn.MINIFS(Tableau1[1er],Tableau1[N° BL],Tableau1[[#This Row],[N° BL]],Tableau1[1er],Tableau1[[#This Row],[Date]]),D5449,"")</f>
        <v>204</v>
      </c>
    </row>
    <row r="5451" spans="1:7" ht="14.25" customHeight="1" x14ac:dyDescent="0.25">
      <c r="A5451" s="1" t="s">
        <v>10795</v>
      </c>
      <c r="B5451" s="1" t="s">
        <v>10796</v>
      </c>
      <c r="C5451" s="7">
        <v>45344.669062499997</v>
      </c>
      <c r="D5451" s="10">
        <v>188</v>
      </c>
      <c r="E5451" s="1" t="s">
        <v>32</v>
      </c>
      <c r="F5451">
        <f>IF(LEFT(Tableau1[[#This Row],[Eléments modifié]],$J$1)=$I$1,Tableau1[[#This Row],[Date]],9^9)</f>
        <v>387420489</v>
      </c>
      <c r="G5451" s="9" t="str">
        <f>IF(Tableau1[[#This Row],[Date]]=_xlfn.MINIFS(Tableau1[1er],Tableau1[N° BL],Tableau1[[#This Row],[N° BL]],Tableau1[1er],Tableau1[[#This Row],[Date]]),D5450,"")</f>
        <v/>
      </c>
    </row>
    <row r="5452" spans="1:7" ht="14.25" customHeight="1" x14ac:dyDescent="0.25">
      <c r="A5452" s="1" t="s">
        <v>10795</v>
      </c>
      <c r="B5452" s="1" t="s">
        <v>10796</v>
      </c>
      <c r="C5452" s="7">
        <v>45344.669571759259</v>
      </c>
      <c r="D5452" s="10">
        <v>188</v>
      </c>
      <c r="E5452" s="1" t="s">
        <v>7</v>
      </c>
      <c r="F5452">
        <f>IF(LEFT(Tableau1[[#This Row],[Eléments modifié]],$J$1)=$I$1,Tableau1[[#This Row],[Date]],9^9)</f>
        <v>45344.669571759259</v>
      </c>
      <c r="G5452" s="9">
        <f>IF(Tableau1[[#This Row],[Date]]=_xlfn.MINIFS(Tableau1[1er],Tableau1[N° BL],Tableau1[[#This Row],[N° BL]],Tableau1[1er],Tableau1[[#This Row],[Date]]),D5451,"")</f>
        <v>188</v>
      </c>
    </row>
    <row r="5453" spans="1:7" ht="14.25" customHeight="1" x14ac:dyDescent="0.25">
      <c r="A5453" s="1" t="s">
        <v>11119</v>
      </c>
      <c r="B5453" s="1" t="s">
        <v>11120</v>
      </c>
      <c r="C5453" s="7">
        <v>45341.529895833337</v>
      </c>
      <c r="D5453" s="10">
        <v>210</v>
      </c>
      <c r="E5453" s="1" t="s">
        <v>2447</v>
      </c>
      <c r="F5453">
        <f>IF(LEFT(Tableau1[[#This Row],[Eléments modifié]],$J$1)=$I$1,Tableau1[[#This Row],[Date]],9^9)</f>
        <v>387420489</v>
      </c>
      <c r="G5453" s="9" t="str">
        <f>IF(Tableau1[[#This Row],[Date]]=_xlfn.MINIFS(Tableau1[1er],Tableau1[N° BL],Tableau1[[#This Row],[N° BL]],Tableau1[1er],Tableau1[[#This Row],[Date]]),D5452,"")</f>
        <v/>
      </c>
    </row>
    <row r="5454" spans="1:7" ht="14.25" customHeight="1" x14ac:dyDescent="0.25">
      <c r="A5454" s="1" t="s">
        <v>11119</v>
      </c>
      <c r="B5454" s="1" t="s">
        <v>11120</v>
      </c>
      <c r="C5454" s="7">
        <v>45341.544444444444</v>
      </c>
      <c r="D5454" s="10">
        <v>212</v>
      </c>
      <c r="E5454" s="1" t="s">
        <v>7</v>
      </c>
      <c r="F5454">
        <f>IF(LEFT(Tableau1[[#This Row],[Eléments modifié]],$J$1)=$I$1,Tableau1[[#This Row],[Date]],9^9)</f>
        <v>45341.544444444444</v>
      </c>
      <c r="G5454" s="9">
        <f>IF(Tableau1[[#This Row],[Date]]=_xlfn.MINIFS(Tableau1[1er],Tableau1[N° BL],Tableau1[[#This Row],[N° BL]],Tableau1[1er],Tableau1[[#This Row],[Date]]),D5453,"")</f>
        <v>210</v>
      </c>
    </row>
    <row r="5455" spans="1:7" ht="14.25" customHeight="1" x14ac:dyDescent="0.25">
      <c r="A5455" s="1" t="s">
        <v>11099</v>
      </c>
      <c r="B5455" s="1" t="s">
        <v>11100</v>
      </c>
      <c r="C5455" s="7">
        <v>45341.574895833335</v>
      </c>
      <c r="D5455" s="10">
        <v>188</v>
      </c>
      <c r="E5455" s="1" t="s">
        <v>14</v>
      </c>
      <c r="F5455">
        <f>IF(LEFT(Tableau1[[#This Row],[Eléments modifié]],$J$1)=$I$1,Tableau1[[#This Row],[Date]],9^9)</f>
        <v>387420489</v>
      </c>
      <c r="G5455" s="9" t="str">
        <f>IF(Tableau1[[#This Row],[Date]]=_xlfn.MINIFS(Tableau1[1er],Tableau1[N° BL],Tableau1[[#This Row],[N° BL]],Tableau1[1er],Tableau1[[#This Row],[Date]]),D5454,"")</f>
        <v/>
      </c>
    </row>
    <row r="5456" spans="1:7" ht="14.25" customHeight="1" x14ac:dyDescent="0.25">
      <c r="A5456" s="1" t="s">
        <v>11099</v>
      </c>
      <c r="B5456" s="1" t="s">
        <v>11100</v>
      </c>
      <c r="C5456" s="7">
        <v>45341.594571759262</v>
      </c>
      <c r="D5456" s="10">
        <v>209</v>
      </c>
      <c r="E5456" s="1" t="s">
        <v>7</v>
      </c>
      <c r="F5456">
        <f>IF(LEFT(Tableau1[[#This Row],[Eléments modifié]],$J$1)=$I$1,Tableau1[[#This Row],[Date]],9^9)</f>
        <v>45341.594571759262</v>
      </c>
      <c r="G5456" s="9">
        <f>IF(Tableau1[[#This Row],[Date]]=_xlfn.MINIFS(Tableau1[1er],Tableau1[N° BL],Tableau1[[#This Row],[N° BL]],Tableau1[1er],Tableau1[[#This Row],[Date]]),D5455,"")</f>
        <v>188</v>
      </c>
    </row>
    <row r="5457" spans="1:7" ht="14.25" customHeight="1" x14ac:dyDescent="0.25">
      <c r="A5457" s="1" t="s">
        <v>11099</v>
      </c>
      <c r="B5457" s="1" t="s">
        <v>11100</v>
      </c>
      <c r="C5457" s="7">
        <v>45341.595821759256</v>
      </c>
      <c r="D5457" s="10">
        <v>189</v>
      </c>
      <c r="E5457" s="1" t="s">
        <v>7</v>
      </c>
      <c r="F5457">
        <f>IF(LEFT(Tableau1[[#This Row],[Eléments modifié]],$J$1)=$I$1,Tableau1[[#This Row],[Date]],9^9)</f>
        <v>45341.595821759256</v>
      </c>
      <c r="G5457" s="9">
        <f>IF(Tableau1[[#This Row],[Date]]=_xlfn.MINIFS(Tableau1[1er],Tableau1[N° BL],Tableau1[[#This Row],[N° BL]],Tableau1[1er],Tableau1[[#This Row],[Date]]),D5456,"")</f>
        <v>209</v>
      </c>
    </row>
    <row r="5458" spans="1:7" ht="14.25" customHeight="1" x14ac:dyDescent="0.25">
      <c r="A5458" s="1" t="s">
        <v>11087</v>
      </c>
      <c r="B5458" s="1" t="s">
        <v>11088</v>
      </c>
      <c r="C5458" s="7">
        <v>45341.615439814814</v>
      </c>
      <c r="D5458" s="10">
        <v>211</v>
      </c>
      <c r="E5458" s="1" t="s">
        <v>371</v>
      </c>
      <c r="F5458">
        <f>IF(LEFT(Tableau1[[#This Row],[Eléments modifié]],$J$1)=$I$1,Tableau1[[#This Row],[Date]],9^9)</f>
        <v>387420489</v>
      </c>
      <c r="G5458" s="9" t="str">
        <f>IF(Tableau1[[#This Row],[Date]]=_xlfn.MINIFS(Tableau1[1er],Tableau1[N° BL],Tableau1[[#This Row],[N° BL]],Tableau1[1er],Tableau1[[#This Row],[Date]]),D5457,"")</f>
        <v/>
      </c>
    </row>
    <row r="5459" spans="1:7" ht="14.25" customHeight="1" x14ac:dyDescent="0.25">
      <c r="A5459" s="1" t="s">
        <v>11087</v>
      </c>
      <c r="B5459" s="1" t="s">
        <v>11088</v>
      </c>
      <c r="C5459" s="7">
        <v>45341.65283564815</v>
      </c>
      <c r="D5459" s="10">
        <v>209</v>
      </c>
      <c r="E5459" s="1" t="s">
        <v>7</v>
      </c>
      <c r="F5459">
        <f>IF(LEFT(Tableau1[[#This Row],[Eléments modifié]],$J$1)=$I$1,Tableau1[[#This Row],[Date]],9^9)</f>
        <v>45341.65283564815</v>
      </c>
      <c r="G5459" s="9">
        <f>IF(Tableau1[[#This Row],[Date]]=_xlfn.MINIFS(Tableau1[1er],Tableau1[N° BL],Tableau1[[#This Row],[N° BL]],Tableau1[1er],Tableau1[[#This Row],[Date]]),D5458,"")</f>
        <v>211</v>
      </c>
    </row>
    <row r="5460" spans="1:7" ht="14.25" customHeight="1" x14ac:dyDescent="0.25">
      <c r="A5460" s="1" t="s">
        <v>11079</v>
      </c>
      <c r="B5460" s="1" t="s">
        <v>11080</v>
      </c>
      <c r="C5460" s="7">
        <v>45341.650439814817</v>
      </c>
      <c r="D5460" s="10">
        <v>209</v>
      </c>
      <c r="E5460" s="1" t="s">
        <v>111</v>
      </c>
      <c r="F5460">
        <f>IF(LEFT(Tableau1[[#This Row],[Eléments modifié]],$J$1)=$I$1,Tableau1[[#This Row],[Date]],9^9)</f>
        <v>387420489</v>
      </c>
      <c r="G5460" s="9" t="str">
        <f>IF(Tableau1[[#This Row],[Date]]=_xlfn.MINIFS(Tableau1[1er],Tableau1[N° BL],Tableau1[[#This Row],[N° BL]],Tableau1[1er],Tableau1[[#This Row],[Date]]),D5459,"")</f>
        <v/>
      </c>
    </row>
    <row r="5461" spans="1:7" ht="14.25" customHeight="1" x14ac:dyDescent="0.25">
      <c r="A5461" s="1" t="s">
        <v>11079</v>
      </c>
      <c r="B5461" s="1" t="s">
        <v>11080</v>
      </c>
      <c r="C5461" s="7">
        <v>45342.316192129627</v>
      </c>
      <c r="D5461" s="10">
        <v>176</v>
      </c>
      <c r="E5461" s="1" t="s">
        <v>7</v>
      </c>
      <c r="F5461">
        <f>IF(LEFT(Tableau1[[#This Row],[Eléments modifié]],$J$1)=$I$1,Tableau1[[#This Row],[Date]],9^9)</f>
        <v>45342.316192129627</v>
      </c>
      <c r="G5461" s="9">
        <f>IF(Tableau1[[#This Row],[Date]]=_xlfn.MINIFS(Tableau1[1er],Tableau1[N° BL],Tableau1[[#This Row],[N° BL]],Tableau1[1er],Tableau1[[#This Row],[Date]]),D5460,"")</f>
        <v>209</v>
      </c>
    </row>
    <row r="5462" spans="1:7" ht="14.25" customHeight="1" x14ac:dyDescent="0.25">
      <c r="A5462" s="1" t="s">
        <v>11097</v>
      </c>
      <c r="B5462" s="1" t="s">
        <v>11098</v>
      </c>
      <c r="C5462" s="7">
        <v>45341.581458333334</v>
      </c>
      <c r="D5462" s="10">
        <v>188</v>
      </c>
      <c r="E5462" s="1" t="s">
        <v>9934</v>
      </c>
      <c r="F5462">
        <f>IF(LEFT(Tableau1[[#This Row],[Eléments modifié]],$J$1)=$I$1,Tableau1[[#This Row],[Date]],9^9)</f>
        <v>387420489</v>
      </c>
      <c r="G5462" s="9" t="str">
        <f>IF(Tableau1[[#This Row],[Date]]=_xlfn.MINIFS(Tableau1[1er],Tableau1[N° BL],Tableau1[[#This Row],[N° BL]],Tableau1[1er],Tableau1[[#This Row],[Date]]),D5461,"")</f>
        <v/>
      </c>
    </row>
    <row r="5463" spans="1:7" ht="14.25" customHeight="1" x14ac:dyDescent="0.25">
      <c r="A5463" s="1" t="s">
        <v>11097</v>
      </c>
      <c r="B5463" s="1" t="s">
        <v>11098</v>
      </c>
      <c r="C5463" s="7">
        <v>45341.596620370372</v>
      </c>
      <c r="D5463" s="10">
        <v>210</v>
      </c>
      <c r="E5463" s="1" t="s">
        <v>7</v>
      </c>
      <c r="F5463">
        <f>IF(LEFT(Tableau1[[#This Row],[Eléments modifié]],$J$1)=$I$1,Tableau1[[#This Row],[Date]],9^9)</f>
        <v>45341.596620370372</v>
      </c>
      <c r="G5463" s="9">
        <f>IF(Tableau1[[#This Row],[Date]]=_xlfn.MINIFS(Tableau1[1er],Tableau1[N° BL],Tableau1[[#This Row],[N° BL]],Tableau1[1er],Tableau1[[#This Row],[Date]]),D5462,"")</f>
        <v>188</v>
      </c>
    </row>
    <row r="5464" spans="1:7" ht="14.25" customHeight="1" x14ac:dyDescent="0.25">
      <c r="A5464" s="1" t="s">
        <v>10823</v>
      </c>
      <c r="B5464" s="1" t="s">
        <v>10824</v>
      </c>
      <c r="C5464" s="7">
        <v>45341.652858796297</v>
      </c>
      <c r="D5464" s="10">
        <v>204</v>
      </c>
      <c r="E5464" s="1" t="s">
        <v>371</v>
      </c>
      <c r="F5464">
        <f>IF(LEFT(Tableau1[[#This Row],[Eléments modifié]],$J$1)=$I$1,Tableau1[[#This Row],[Date]],9^9)</f>
        <v>387420489</v>
      </c>
      <c r="G5464" s="9" t="str">
        <f>IF(Tableau1[[#This Row],[Date]]=_xlfn.MINIFS(Tableau1[1er],Tableau1[N° BL],Tableau1[[#This Row],[N° BL]],Tableau1[1er],Tableau1[[#This Row],[Date]]),D5463,"")</f>
        <v/>
      </c>
    </row>
    <row r="5465" spans="1:7" ht="14.25" customHeight="1" x14ac:dyDescent="0.25">
      <c r="A5465" s="1" t="s">
        <v>10823</v>
      </c>
      <c r="B5465" s="1" t="s">
        <v>10824</v>
      </c>
      <c r="C5465" s="7">
        <v>45341.664560185185</v>
      </c>
      <c r="D5465" s="10">
        <v>204</v>
      </c>
      <c r="E5465" s="1" t="s">
        <v>4160</v>
      </c>
      <c r="F5465">
        <f>IF(LEFT(Tableau1[[#This Row],[Eléments modifié]],$J$1)=$I$1,Tableau1[[#This Row],[Date]],9^9)</f>
        <v>387420489</v>
      </c>
      <c r="G5465" s="9" t="str">
        <f>IF(Tableau1[[#This Row],[Date]]=_xlfn.MINIFS(Tableau1[1er],Tableau1[N° BL],Tableau1[[#This Row],[N° BL]],Tableau1[1er],Tableau1[[#This Row],[Date]]),D5464,"")</f>
        <v/>
      </c>
    </row>
    <row r="5466" spans="1:7" ht="14.25" customHeight="1" x14ac:dyDescent="0.25">
      <c r="A5466" s="1" t="s">
        <v>10823</v>
      </c>
      <c r="B5466" s="1" t="s">
        <v>10824</v>
      </c>
      <c r="C5466" s="7">
        <v>45341.665879629632</v>
      </c>
      <c r="D5466" s="10">
        <v>211</v>
      </c>
      <c r="E5466" s="1" t="s">
        <v>4825</v>
      </c>
      <c r="F5466">
        <f>IF(LEFT(Tableau1[[#This Row],[Eléments modifié]],$J$1)=$I$1,Tableau1[[#This Row],[Date]],9^9)</f>
        <v>387420489</v>
      </c>
      <c r="G5466" s="9" t="str">
        <f>IF(Tableau1[[#This Row],[Date]]=_xlfn.MINIFS(Tableau1[1er],Tableau1[N° BL],Tableau1[[#This Row],[N° BL]],Tableau1[1er],Tableau1[[#This Row],[Date]]),D5465,"")</f>
        <v/>
      </c>
    </row>
    <row r="5467" spans="1:7" ht="14.25" customHeight="1" x14ac:dyDescent="0.25">
      <c r="A5467" s="1" t="s">
        <v>10823</v>
      </c>
      <c r="B5467" s="1" t="s">
        <v>10824</v>
      </c>
      <c r="C5467" s="7">
        <v>45341.665879629632</v>
      </c>
      <c r="D5467" s="10">
        <v>204</v>
      </c>
      <c r="E5467" s="1" t="s">
        <v>4825</v>
      </c>
      <c r="F5467">
        <f>IF(LEFT(Tableau1[[#This Row],[Eléments modifié]],$J$1)=$I$1,Tableau1[[#This Row],[Date]],9^9)</f>
        <v>387420489</v>
      </c>
      <c r="G5467" s="9" t="str">
        <f>IF(Tableau1[[#This Row],[Date]]=_xlfn.MINIFS(Tableau1[1er],Tableau1[N° BL],Tableau1[[#This Row],[N° BL]],Tableau1[1er],Tableau1[[#This Row],[Date]]),D5466,"")</f>
        <v/>
      </c>
    </row>
    <row r="5468" spans="1:7" ht="14.25" customHeight="1" x14ac:dyDescent="0.25">
      <c r="A5468" s="1" t="s">
        <v>10823</v>
      </c>
      <c r="B5468" s="1" t="s">
        <v>10824</v>
      </c>
      <c r="C5468" s="7">
        <v>45341.665879629632</v>
      </c>
      <c r="D5468" s="10">
        <v>204</v>
      </c>
      <c r="E5468" s="1" t="s">
        <v>4825</v>
      </c>
      <c r="F5468">
        <f>IF(LEFT(Tableau1[[#This Row],[Eléments modifié]],$J$1)=$I$1,Tableau1[[#This Row],[Date]],9^9)</f>
        <v>387420489</v>
      </c>
      <c r="G5468" s="9" t="str">
        <f>IF(Tableau1[[#This Row],[Date]]=_xlfn.MINIFS(Tableau1[1er],Tableau1[N° BL],Tableau1[[#This Row],[N° BL]],Tableau1[1er],Tableau1[[#This Row],[Date]]),D5467,"")</f>
        <v/>
      </c>
    </row>
    <row r="5469" spans="1:7" ht="14.25" customHeight="1" x14ac:dyDescent="0.25">
      <c r="A5469" s="1" t="s">
        <v>10823</v>
      </c>
      <c r="B5469" s="1" t="s">
        <v>10824</v>
      </c>
      <c r="C5469" s="7">
        <v>45341.69121527778</v>
      </c>
      <c r="D5469" s="10">
        <v>204</v>
      </c>
      <c r="E5469" s="1" t="s">
        <v>7</v>
      </c>
      <c r="F5469">
        <f>IF(LEFT(Tableau1[[#This Row],[Eléments modifié]],$J$1)=$I$1,Tableau1[[#This Row],[Date]],9^9)</f>
        <v>45341.69121527778</v>
      </c>
      <c r="G5469" s="9">
        <f>IF(Tableau1[[#This Row],[Date]]=_xlfn.MINIFS(Tableau1[1er],Tableau1[N° BL],Tableau1[[#This Row],[N° BL]],Tableau1[1er],Tableau1[[#This Row],[Date]]),D5468,"")</f>
        <v>204</v>
      </c>
    </row>
    <row r="5470" spans="1:7" ht="14.25" customHeight="1" x14ac:dyDescent="0.25">
      <c r="A5470" s="1" t="s">
        <v>10823</v>
      </c>
      <c r="B5470" s="1" t="s">
        <v>10824</v>
      </c>
      <c r="C5470" s="7">
        <v>45344.515752314815</v>
      </c>
      <c r="D5470" s="10">
        <v>188</v>
      </c>
      <c r="E5470" s="1" t="s">
        <v>32</v>
      </c>
      <c r="F5470">
        <f>IF(LEFT(Tableau1[[#This Row],[Eléments modifié]],$J$1)=$I$1,Tableau1[[#This Row],[Date]],9^9)</f>
        <v>387420489</v>
      </c>
      <c r="G5470" s="9" t="str">
        <f>IF(Tableau1[[#This Row],[Date]]=_xlfn.MINIFS(Tableau1[1er],Tableau1[N° BL],Tableau1[[#This Row],[N° BL]],Tableau1[1er],Tableau1[[#This Row],[Date]]),D5469,"")</f>
        <v/>
      </c>
    </row>
    <row r="5471" spans="1:7" ht="14.25" customHeight="1" x14ac:dyDescent="0.25">
      <c r="A5471" s="1" t="s">
        <v>10823</v>
      </c>
      <c r="B5471" s="1" t="s">
        <v>10824</v>
      </c>
      <c r="C5471" s="7">
        <v>45344.607442129629</v>
      </c>
      <c r="D5471" s="10">
        <v>188</v>
      </c>
      <c r="E5471" s="1" t="s">
        <v>7</v>
      </c>
      <c r="F5471">
        <f>IF(LEFT(Tableau1[[#This Row],[Eléments modifié]],$J$1)=$I$1,Tableau1[[#This Row],[Date]],9^9)</f>
        <v>45344.607442129629</v>
      </c>
      <c r="G5471" s="9">
        <f>IF(Tableau1[[#This Row],[Date]]=_xlfn.MINIFS(Tableau1[1er],Tableau1[N° BL],Tableau1[[#This Row],[N° BL]],Tableau1[1er],Tableau1[[#This Row],[Date]]),D5470,"")</f>
        <v>188</v>
      </c>
    </row>
    <row r="5472" spans="1:7" ht="14.25" customHeight="1" x14ac:dyDescent="0.25">
      <c r="A5472" s="1" t="s">
        <v>11075</v>
      </c>
      <c r="B5472" s="1" t="s">
        <v>11076</v>
      </c>
      <c r="C5472" s="7">
        <v>45342.39739583333</v>
      </c>
      <c r="D5472" s="10">
        <v>188</v>
      </c>
      <c r="E5472" s="1" t="s">
        <v>111</v>
      </c>
      <c r="F5472">
        <f>IF(LEFT(Tableau1[[#This Row],[Eléments modifié]],$J$1)=$I$1,Tableau1[[#This Row],[Date]],9^9)</f>
        <v>387420489</v>
      </c>
      <c r="G5472" s="9" t="str">
        <f>IF(Tableau1[[#This Row],[Date]]=_xlfn.MINIFS(Tableau1[1er],Tableau1[N° BL],Tableau1[[#This Row],[N° BL]],Tableau1[1er],Tableau1[[#This Row],[Date]]),D5471,"")</f>
        <v/>
      </c>
    </row>
    <row r="5473" spans="1:7" ht="14.25" customHeight="1" x14ac:dyDescent="0.25">
      <c r="A5473" s="1" t="s">
        <v>11075</v>
      </c>
      <c r="B5473" s="1" t="s">
        <v>11076</v>
      </c>
      <c r="C5473" s="7">
        <v>45342.410879629628</v>
      </c>
      <c r="D5473" s="10">
        <v>176</v>
      </c>
      <c r="E5473" s="1" t="s">
        <v>7</v>
      </c>
      <c r="F5473">
        <f>IF(LEFT(Tableau1[[#This Row],[Eléments modifié]],$J$1)=$I$1,Tableau1[[#This Row],[Date]],9^9)</f>
        <v>45342.410879629628</v>
      </c>
      <c r="G5473" s="9">
        <f>IF(Tableau1[[#This Row],[Date]]=_xlfn.MINIFS(Tableau1[1er],Tableau1[N° BL],Tableau1[[#This Row],[N° BL]],Tableau1[1er],Tableau1[[#This Row],[Date]]),D5472,"")</f>
        <v>188</v>
      </c>
    </row>
    <row r="5474" spans="1:7" ht="14.25" customHeight="1" x14ac:dyDescent="0.25">
      <c r="A5474" s="1" t="s">
        <v>10871</v>
      </c>
      <c r="B5474" s="1" t="s">
        <v>10872</v>
      </c>
      <c r="C5474" s="7">
        <v>45341.631053240744</v>
      </c>
      <c r="D5474" s="10">
        <v>204</v>
      </c>
      <c r="E5474" s="1" t="s">
        <v>9934</v>
      </c>
      <c r="F5474">
        <f>IF(LEFT(Tableau1[[#This Row],[Eléments modifié]],$J$1)=$I$1,Tableau1[[#This Row],[Date]],9^9)</f>
        <v>387420489</v>
      </c>
      <c r="G5474" s="9" t="str">
        <f>IF(Tableau1[[#This Row],[Date]]=_xlfn.MINIFS(Tableau1[1er],Tableau1[N° BL],Tableau1[[#This Row],[N° BL]],Tableau1[1er],Tableau1[[#This Row],[Date]]),D5473,"")</f>
        <v/>
      </c>
    </row>
    <row r="5475" spans="1:7" ht="14.25" customHeight="1" x14ac:dyDescent="0.25">
      <c r="A5475" s="1" t="s">
        <v>10871</v>
      </c>
      <c r="B5475" s="1" t="s">
        <v>10872</v>
      </c>
      <c r="C5475" s="7">
        <v>45341.678414351853</v>
      </c>
      <c r="D5475" s="10">
        <v>210</v>
      </c>
      <c r="E5475" s="1" t="s">
        <v>7</v>
      </c>
      <c r="F5475">
        <f>IF(LEFT(Tableau1[[#This Row],[Eléments modifié]],$J$1)=$I$1,Tableau1[[#This Row],[Date]],9^9)</f>
        <v>45341.678414351853</v>
      </c>
      <c r="G5475" s="9">
        <f>IF(Tableau1[[#This Row],[Date]]=_xlfn.MINIFS(Tableau1[1er],Tableau1[N° BL],Tableau1[[#This Row],[N° BL]],Tableau1[1er],Tableau1[[#This Row],[Date]]),D5474,"")</f>
        <v>204</v>
      </c>
    </row>
    <row r="5476" spans="1:7" ht="14.25" customHeight="1" x14ac:dyDescent="0.25">
      <c r="A5476" s="1" t="s">
        <v>10871</v>
      </c>
      <c r="B5476" s="1" t="s">
        <v>10872</v>
      </c>
      <c r="C5476" s="7">
        <v>45344.453159722223</v>
      </c>
      <c r="D5476" s="10">
        <v>204</v>
      </c>
      <c r="E5476" s="1" t="s">
        <v>3459</v>
      </c>
      <c r="F5476">
        <f>IF(LEFT(Tableau1[[#This Row],[Eléments modifié]],$J$1)=$I$1,Tableau1[[#This Row],[Date]],9^9)</f>
        <v>387420489</v>
      </c>
      <c r="G5476" s="9" t="str">
        <f>IF(Tableau1[[#This Row],[Date]]=_xlfn.MINIFS(Tableau1[1er],Tableau1[N° BL],Tableau1[[#This Row],[N° BL]],Tableau1[1er],Tableau1[[#This Row],[Date]]),D5475,"")</f>
        <v/>
      </c>
    </row>
    <row r="5477" spans="1:7" ht="14.25" customHeight="1" x14ac:dyDescent="0.25">
      <c r="A5477" s="1" t="s">
        <v>10871</v>
      </c>
      <c r="B5477" s="1" t="s">
        <v>10872</v>
      </c>
      <c r="C5477" s="7">
        <v>45344.465717592589</v>
      </c>
      <c r="D5477" s="10">
        <v>211</v>
      </c>
      <c r="E5477" s="1" t="s">
        <v>7</v>
      </c>
      <c r="F5477">
        <f>IF(LEFT(Tableau1[[#This Row],[Eléments modifié]],$J$1)=$I$1,Tableau1[[#This Row],[Date]],9^9)</f>
        <v>45344.465717592589</v>
      </c>
      <c r="G5477" s="9">
        <f>IF(Tableau1[[#This Row],[Date]]=_xlfn.MINIFS(Tableau1[1er],Tableau1[N° BL],Tableau1[[#This Row],[N° BL]],Tableau1[1er],Tableau1[[#This Row],[Date]]),D5476,"")</f>
        <v>204</v>
      </c>
    </row>
    <row r="5478" spans="1:7" ht="14.25" customHeight="1" x14ac:dyDescent="0.25">
      <c r="A5478" s="1" t="s">
        <v>10971</v>
      </c>
      <c r="B5478" s="1" t="s">
        <v>10972</v>
      </c>
      <c r="C5478" s="7">
        <v>45342.424976851849</v>
      </c>
      <c r="D5478" s="10">
        <v>188</v>
      </c>
      <c r="E5478" s="1" t="s">
        <v>14</v>
      </c>
      <c r="F5478">
        <f>IF(LEFT(Tableau1[[#This Row],[Eléments modifié]],$J$1)=$I$1,Tableau1[[#This Row],[Date]],9^9)</f>
        <v>387420489</v>
      </c>
      <c r="G5478" s="9" t="str">
        <f>IF(Tableau1[[#This Row],[Date]]=_xlfn.MINIFS(Tableau1[1er],Tableau1[N° BL],Tableau1[[#This Row],[N° BL]],Tableau1[1er],Tableau1[[#This Row],[Date]]),D5477,"")</f>
        <v/>
      </c>
    </row>
    <row r="5479" spans="1:7" ht="14.25" customHeight="1" x14ac:dyDescent="0.25">
      <c r="A5479" s="1" t="s">
        <v>10971</v>
      </c>
      <c r="B5479" s="1" t="s">
        <v>10972</v>
      </c>
      <c r="C5479" s="7">
        <v>45342.438680555555</v>
      </c>
      <c r="D5479" s="10">
        <v>189</v>
      </c>
      <c r="E5479" s="1" t="s">
        <v>7</v>
      </c>
      <c r="F5479">
        <f>IF(LEFT(Tableau1[[#This Row],[Eléments modifié]],$J$1)=$I$1,Tableau1[[#This Row],[Date]],9^9)</f>
        <v>45342.438680555555</v>
      </c>
      <c r="G5479" s="9">
        <f>IF(Tableau1[[#This Row],[Date]]=_xlfn.MINIFS(Tableau1[1er],Tableau1[N° BL],Tableau1[[#This Row],[N° BL]],Tableau1[1er],Tableau1[[#This Row],[Date]]),D5478,"")</f>
        <v>188</v>
      </c>
    </row>
    <row r="5480" spans="1:7" ht="14.25" customHeight="1" x14ac:dyDescent="0.25">
      <c r="A5480" s="1" t="s">
        <v>10971</v>
      </c>
      <c r="B5480" s="1" t="s">
        <v>10972</v>
      </c>
      <c r="C5480" s="7">
        <v>45342.439062500001</v>
      </c>
      <c r="D5480" s="10">
        <v>189</v>
      </c>
      <c r="E5480" s="1" t="s">
        <v>7</v>
      </c>
      <c r="F5480">
        <f>IF(LEFT(Tableau1[[#This Row],[Eléments modifié]],$J$1)=$I$1,Tableau1[[#This Row],[Date]],9^9)</f>
        <v>45342.439062500001</v>
      </c>
      <c r="G5480" s="9">
        <f>IF(Tableau1[[#This Row],[Date]]=_xlfn.MINIFS(Tableau1[1er],Tableau1[N° BL],Tableau1[[#This Row],[N° BL]],Tableau1[1er],Tableau1[[#This Row],[Date]]),D5479,"")</f>
        <v>189</v>
      </c>
    </row>
    <row r="5481" spans="1:7" ht="14.25" customHeight="1" x14ac:dyDescent="0.25">
      <c r="A5481" s="1" t="s">
        <v>10971</v>
      </c>
      <c r="B5481" s="1" t="s">
        <v>10972</v>
      </c>
      <c r="C5481" s="7">
        <v>45343.499398148146</v>
      </c>
      <c r="D5481" s="10">
        <v>210</v>
      </c>
      <c r="E5481" s="1" t="s">
        <v>32</v>
      </c>
      <c r="F5481">
        <f>IF(LEFT(Tableau1[[#This Row],[Eléments modifié]],$J$1)=$I$1,Tableau1[[#This Row],[Date]],9^9)</f>
        <v>387420489</v>
      </c>
      <c r="G5481" s="9" t="str">
        <f>IF(Tableau1[[#This Row],[Date]]=_xlfn.MINIFS(Tableau1[1er],Tableau1[N° BL],Tableau1[[#This Row],[N° BL]],Tableau1[1er],Tableau1[[#This Row],[Date]]),D5480,"")</f>
        <v/>
      </c>
    </row>
    <row r="5482" spans="1:7" ht="14.25" customHeight="1" x14ac:dyDescent="0.25">
      <c r="A5482" s="1" t="s">
        <v>10971</v>
      </c>
      <c r="B5482" s="1" t="s">
        <v>10972</v>
      </c>
      <c r="C5482" s="7">
        <v>45343.510277777779</v>
      </c>
      <c r="D5482" s="10">
        <v>188</v>
      </c>
      <c r="E5482" s="1" t="s">
        <v>7</v>
      </c>
      <c r="F5482">
        <f>IF(LEFT(Tableau1[[#This Row],[Eléments modifié]],$J$1)=$I$1,Tableau1[[#This Row],[Date]],9^9)</f>
        <v>45343.510277777779</v>
      </c>
      <c r="G5482" s="9">
        <f>IF(Tableau1[[#This Row],[Date]]=_xlfn.MINIFS(Tableau1[1er],Tableau1[N° BL],Tableau1[[#This Row],[N° BL]],Tableau1[1er],Tableau1[[#This Row],[Date]]),D5481,"")</f>
        <v>210</v>
      </c>
    </row>
    <row r="5483" spans="1:7" ht="14.25" customHeight="1" x14ac:dyDescent="0.25">
      <c r="A5483" s="1" t="s">
        <v>10971</v>
      </c>
      <c r="B5483" s="1" t="s">
        <v>10972</v>
      </c>
      <c r="C5483" s="7">
        <v>45343.510474537034</v>
      </c>
      <c r="D5483" s="10">
        <v>188</v>
      </c>
      <c r="E5483" s="1" t="s">
        <v>7</v>
      </c>
      <c r="F5483">
        <f>IF(LEFT(Tableau1[[#This Row],[Eléments modifié]],$J$1)=$I$1,Tableau1[[#This Row],[Date]],9^9)</f>
        <v>45343.510474537034</v>
      </c>
      <c r="G5483" s="9">
        <f>IF(Tableau1[[#This Row],[Date]]=_xlfn.MINIFS(Tableau1[1er],Tableau1[N° BL],Tableau1[[#This Row],[N° BL]],Tableau1[1er],Tableau1[[#This Row],[Date]]),D5482,"")</f>
        <v>188</v>
      </c>
    </row>
    <row r="5484" spans="1:7" ht="14.25" customHeight="1" x14ac:dyDescent="0.25">
      <c r="A5484" s="1" t="s">
        <v>11057</v>
      </c>
      <c r="B5484" s="1" t="s">
        <v>11058</v>
      </c>
      <c r="C5484" s="7">
        <v>45342.433472222219</v>
      </c>
      <c r="D5484" s="10">
        <v>211</v>
      </c>
      <c r="E5484" s="1" t="s">
        <v>111</v>
      </c>
      <c r="F5484">
        <f>IF(LEFT(Tableau1[[#This Row],[Eléments modifié]],$J$1)=$I$1,Tableau1[[#This Row],[Date]],9^9)</f>
        <v>387420489</v>
      </c>
      <c r="G5484" s="9" t="str">
        <f>IF(Tableau1[[#This Row],[Date]]=_xlfn.MINIFS(Tableau1[1er],Tableau1[N° BL],Tableau1[[#This Row],[N° BL]],Tableau1[1er],Tableau1[[#This Row],[Date]]),D5483,"")</f>
        <v/>
      </c>
    </row>
    <row r="5485" spans="1:7" ht="14.25" customHeight="1" x14ac:dyDescent="0.25">
      <c r="A5485" s="1" t="s">
        <v>11057</v>
      </c>
      <c r="B5485" s="1" t="s">
        <v>11058</v>
      </c>
      <c r="C5485" s="7">
        <v>45342.442280092589</v>
      </c>
      <c r="D5485" s="10">
        <v>176</v>
      </c>
      <c r="E5485" s="1" t="s">
        <v>7</v>
      </c>
      <c r="F5485">
        <f>IF(LEFT(Tableau1[[#This Row],[Eléments modifié]],$J$1)=$I$1,Tableau1[[#This Row],[Date]],9^9)</f>
        <v>45342.442280092589</v>
      </c>
      <c r="G5485" s="9">
        <f>IF(Tableau1[[#This Row],[Date]]=_xlfn.MINIFS(Tableau1[1er],Tableau1[N° BL],Tableau1[[#This Row],[N° BL]],Tableau1[1er],Tableau1[[#This Row],[Date]]),D5484,"")</f>
        <v>211</v>
      </c>
    </row>
    <row r="5486" spans="1:7" ht="14.25" customHeight="1" x14ac:dyDescent="0.25">
      <c r="A5486" s="1" t="s">
        <v>11057</v>
      </c>
      <c r="B5486" s="1" t="s">
        <v>11058</v>
      </c>
      <c r="C5486" s="7">
        <v>45342.442650462966</v>
      </c>
      <c r="D5486" s="10">
        <v>176</v>
      </c>
      <c r="E5486" s="1" t="s">
        <v>7</v>
      </c>
      <c r="F5486">
        <f>IF(LEFT(Tableau1[[#This Row],[Eléments modifié]],$J$1)=$I$1,Tableau1[[#This Row],[Date]],9^9)</f>
        <v>45342.442650462966</v>
      </c>
      <c r="G5486" s="9">
        <f>IF(Tableau1[[#This Row],[Date]]=_xlfn.MINIFS(Tableau1[1er],Tableau1[N° BL],Tableau1[[#This Row],[N° BL]],Tableau1[1er],Tableau1[[#This Row],[Date]]),D5485,"")</f>
        <v>176</v>
      </c>
    </row>
    <row r="5487" spans="1:7" ht="14.25" customHeight="1" x14ac:dyDescent="0.25">
      <c r="A5487" s="1" t="s">
        <v>11089</v>
      </c>
      <c r="B5487" s="1" t="s">
        <v>11090</v>
      </c>
      <c r="C5487" s="7">
        <v>45341.622812499998</v>
      </c>
      <c r="D5487" s="10">
        <v>210</v>
      </c>
      <c r="E5487" s="1" t="s">
        <v>3459</v>
      </c>
      <c r="F5487">
        <f>IF(LEFT(Tableau1[[#This Row],[Eléments modifié]],$J$1)=$I$1,Tableau1[[#This Row],[Date]],9^9)</f>
        <v>387420489</v>
      </c>
      <c r="G5487" s="9" t="str">
        <f>IF(Tableau1[[#This Row],[Date]]=_xlfn.MINIFS(Tableau1[1er],Tableau1[N° BL],Tableau1[[#This Row],[N° BL]],Tableau1[1er],Tableau1[[#This Row],[Date]]),D5486,"")</f>
        <v/>
      </c>
    </row>
    <row r="5488" spans="1:7" ht="14.25" customHeight="1" x14ac:dyDescent="0.25">
      <c r="A5488" s="1" t="s">
        <v>11089</v>
      </c>
      <c r="B5488" s="1" t="s">
        <v>11090</v>
      </c>
      <c r="C5488" s="7">
        <v>45341.641585648147</v>
      </c>
      <c r="D5488" s="10">
        <v>211</v>
      </c>
      <c r="E5488" s="1" t="s">
        <v>7</v>
      </c>
      <c r="F5488">
        <f>IF(LEFT(Tableau1[[#This Row],[Eléments modifié]],$J$1)=$I$1,Tableau1[[#This Row],[Date]],9^9)</f>
        <v>45341.641585648147</v>
      </c>
      <c r="G5488" s="9">
        <f>IF(Tableau1[[#This Row],[Date]]=_xlfn.MINIFS(Tableau1[1er],Tableau1[N° BL],Tableau1[[#This Row],[N° BL]],Tableau1[1er],Tableau1[[#This Row],[Date]]),D5487,"")</f>
        <v>210</v>
      </c>
    </row>
    <row r="5489" spans="1:7" ht="14.25" customHeight="1" x14ac:dyDescent="0.25">
      <c r="A5489" s="1" t="s">
        <v>10839</v>
      </c>
      <c r="B5489" s="1" t="s">
        <v>10840</v>
      </c>
      <c r="C5489" s="7">
        <v>45341.634525462963</v>
      </c>
      <c r="D5489" s="10">
        <v>211</v>
      </c>
      <c r="E5489" s="1" t="s">
        <v>4825</v>
      </c>
      <c r="F5489">
        <f>IF(LEFT(Tableau1[[#This Row],[Eléments modifié]],$J$1)=$I$1,Tableau1[[#This Row],[Date]],9^9)</f>
        <v>387420489</v>
      </c>
      <c r="G5489" s="9" t="str">
        <f>IF(Tableau1[[#This Row],[Date]]=_xlfn.MINIFS(Tableau1[1er],Tableau1[N° BL],Tableau1[[#This Row],[N° BL]],Tableau1[1er],Tableau1[[#This Row],[Date]]),D5488,"")</f>
        <v/>
      </c>
    </row>
    <row r="5490" spans="1:7" ht="14.25" customHeight="1" x14ac:dyDescent="0.25">
      <c r="A5490" s="1" t="s">
        <v>10839</v>
      </c>
      <c r="B5490" s="1" t="s">
        <v>10840</v>
      </c>
      <c r="C5490" s="7">
        <v>45341.664004629631</v>
      </c>
      <c r="D5490" s="10">
        <v>204</v>
      </c>
      <c r="E5490" s="1" t="s">
        <v>7</v>
      </c>
      <c r="F5490">
        <f>IF(LEFT(Tableau1[[#This Row],[Eléments modifié]],$J$1)=$I$1,Tableau1[[#This Row],[Date]],9^9)</f>
        <v>45341.664004629631</v>
      </c>
      <c r="G5490" s="9">
        <f>IF(Tableau1[[#This Row],[Date]]=_xlfn.MINIFS(Tableau1[1er],Tableau1[N° BL],Tableau1[[#This Row],[N° BL]],Tableau1[1er],Tableau1[[#This Row],[Date]]),D5489,"")</f>
        <v>211</v>
      </c>
    </row>
    <row r="5491" spans="1:7" ht="14.25" customHeight="1" x14ac:dyDescent="0.25">
      <c r="A5491" s="1" t="s">
        <v>10839</v>
      </c>
      <c r="B5491" s="1" t="s">
        <v>10840</v>
      </c>
      <c r="C5491" s="7">
        <v>45341.664270833331</v>
      </c>
      <c r="D5491" s="10">
        <v>209</v>
      </c>
      <c r="E5491" s="1" t="s">
        <v>7</v>
      </c>
      <c r="F5491">
        <f>IF(LEFT(Tableau1[[#This Row],[Eléments modifié]],$J$1)=$I$1,Tableau1[[#This Row],[Date]],9^9)</f>
        <v>45341.664270833331</v>
      </c>
      <c r="G5491" s="9">
        <f>IF(Tableau1[[#This Row],[Date]]=_xlfn.MINIFS(Tableau1[1er],Tableau1[N° BL],Tableau1[[#This Row],[N° BL]],Tableau1[1er],Tableau1[[#This Row],[Date]]),D5490,"")</f>
        <v>204</v>
      </c>
    </row>
    <row r="5492" spans="1:7" ht="14.25" customHeight="1" x14ac:dyDescent="0.25">
      <c r="A5492" s="1" t="s">
        <v>10839</v>
      </c>
      <c r="B5492" s="1" t="s">
        <v>10840</v>
      </c>
      <c r="C5492" s="7">
        <v>45341.664687500001</v>
      </c>
      <c r="D5492" s="10">
        <v>204</v>
      </c>
      <c r="E5492" s="1" t="s">
        <v>7</v>
      </c>
      <c r="F5492">
        <f>IF(LEFT(Tableau1[[#This Row],[Eléments modifié]],$J$1)=$I$1,Tableau1[[#This Row],[Date]],9^9)</f>
        <v>45341.664687500001</v>
      </c>
      <c r="G5492" s="9">
        <f>IF(Tableau1[[#This Row],[Date]]=_xlfn.MINIFS(Tableau1[1er],Tableau1[N° BL],Tableau1[[#This Row],[N° BL]],Tableau1[1er],Tableau1[[#This Row],[Date]]),D5491,"")</f>
        <v>209</v>
      </c>
    </row>
    <row r="5493" spans="1:7" ht="14.25" customHeight="1" x14ac:dyDescent="0.25">
      <c r="A5493" s="1" t="s">
        <v>10839</v>
      </c>
      <c r="B5493" s="1" t="s">
        <v>10840</v>
      </c>
      <c r="C5493" s="7">
        <v>45344.544444444444</v>
      </c>
      <c r="D5493" s="10">
        <v>176</v>
      </c>
      <c r="E5493" s="1" t="s">
        <v>3459</v>
      </c>
      <c r="F5493">
        <f>IF(LEFT(Tableau1[[#This Row],[Eléments modifié]],$J$1)=$I$1,Tableau1[[#This Row],[Date]],9^9)</f>
        <v>387420489</v>
      </c>
      <c r="G5493" s="9" t="str">
        <f>IF(Tableau1[[#This Row],[Date]]=_xlfn.MINIFS(Tableau1[1er],Tableau1[N° BL],Tableau1[[#This Row],[N° BL]],Tableau1[1er],Tableau1[[#This Row],[Date]]),D5492,"")</f>
        <v/>
      </c>
    </row>
    <row r="5494" spans="1:7" ht="14.25" customHeight="1" x14ac:dyDescent="0.25">
      <c r="A5494" s="1" t="s">
        <v>10839</v>
      </c>
      <c r="B5494" s="1" t="s">
        <v>10840</v>
      </c>
      <c r="C5494" s="7">
        <v>45344.569791666669</v>
      </c>
      <c r="D5494" s="10">
        <v>211</v>
      </c>
      <c r="E5494" s="1" t="s">
        <v>7</v>
      </c>
      <c r="F5494">
        <f>IF(LEFT(Tableau1[[#This Row],[Eléments modifié]],$J$1)=$I$1,Tableau1[[#This Row],[Date]],9^9)</f>
        <v>45344.569791666669</v>
      </c>
      <c r="G5494" s="9">
        <f>IF(Tableau1[[#This Row],[Date]]=_xlfn.MINIFS(Tableau1[1er],Tableau1[N° BL],Tableau1[[#This Row],[N° BL]],Tableau1[1er],Tableau1[[#This Row],[Date]]),D5493,"")</f>
        <v>176</v>
      </c>
    </row>
    <row r="5495" spans="1:7" ht="14.25" customHeight="1" x14ac:dyDescent="0.25">
      <c r="A5495" s="1" t="s">
        <v>10839</v>
      </c>
      <c r="B5495" s="1" t="s">
        <v>10840</v>
      </c>
      <c r="C5495" s="7">
        <v>45344.570648148147</v>
      </c>
      <c r="D5495" s="10">
        <v>211</v>
      </c>
      <c r="E5495" s="1" t="s">
        <v>7</v>
      </c>
      <c r="F5495">
        <f>IF(LEFT(Tableau1[[#This Row],[Eléments modifié]],$J$1)=$I$1,Tableau1[[#This Row],[Date]],9^9)</f>
        <v>45344.570648148147</v>
      </c>
      <c r="G5495" s="9">
        <f>IF(Tableau1[[#This Row],[Date]]=_xlfn.MINIFS(Tableau1[1er],Tableau1[N° BL],Tableau1[[#This Row],[N° BL]],Tableau1[1er],Tableau1[[#This Row],[Date]]),D5494,"")</f>
        <v>211</v>
      </c>
    </row>
    <row r="5496" spans="1:7" ht="14.25" customHeight="1" x14ac:dyDescent="0.25">
      <c r="A5496" s="1" t="s">
        <v>10839</v>
      </c>
      <c r="B5496" s="1" t="s">
        <v>10840</v>
      </c>
      <c r="C5496" s="7">
        <v>45344.570775462962</v>
      </c>
      <c r="D5496" s="10">
        <v>211</v>
      </c>
      <c r="E5496" s="1" t="s">
        <v>7</v>
      </c>
      <c r="F5496">
        <f>IF(LEFT(Tableau1[[#This Row],[Eléments modifié]],$J$1)=$I$1,Tableau1[[#This Row],[Date]],9^9)</f>
        <v>45344.570775462962</v>
      </c>
      <c r="G5496" s="9">
        <f>IF(Tableau1[[#This Row],[Date]]=_xlfn.MINIFS(Tableau1[1er],Tableau1[N° BL],Tableau1[[#This Row],[N° BL]],Tableau1[1er],Tableau1[[#This Row],[Date]]),D5495,"")</f>
        <v>211</v>
      </c>
    </row>
    <row r="5497" spans="1:7" ht="14.25" customHeight="1" x14ac:dyDescent="0.25">
      <c r="A5497" s="1" t="s">
        <v>10839</v>
      </c>
      <c r="B5497" s="1" t="s">
        <v>10840</v>
      </c>
      <c r="C5497" s="7">
        <v>45344.570902777778</v>
      </c>
      <c r="D5497" s="10">
        <v>189</v>
      </c>
      <c r="E5497" s="1" t="s">
        <v>7</v>
      </c>
      <c r="F5497">
        <f>IF(LEFT(Tableau1[[#This Row],[Eléments modifié]],$J$1)=$I$1,Tableau1[[#This Row],[Date]],9^9)</f>
        <v>45344.570902777778</v>
      </c>
      <c r="G5497" s="9">
        <f>IF(Tableau1[[#This Row],[Date]]=_xlfn.MINIFS(Tableau1[1er],Tableau1[N° BL],Tableau1[[#This Row],[N° BL]],Tableau1[1er],Tableau1[[#This Row],[Date]]),D5496,"")</f>
        <v>211</v>
      </c>
    </row>
    <row r="5498" spans="1:7" ht="14.25" customHeight="1" x14ac:dyDescent="0.25">
      <c r="A5498" s="1" t="s">
        <v>11083</v>
      </c>
      <c r="B5498" s="1" t="s">
        <v>11084</v>
      </c>
      <c r="C5498" s="7">
        <v>45341.696145833332</v>
      </c>
      <c r="D5498" s="10">
        <v>209</v>
      </c>
      <c r="E5498" s="1" t="s">
        <v>4825</v>
      </c>
      <c r="F5498">
        <f>IF(LEFT(Tableau1[[#This Row],[Eléments modifié]],$J$1)=$I$1,Tableau1[[#This Row],[Date]],9^9)</f>
        <v>387420489</v>
      </c>
      <c r="G5498" s="9" t="str">
        <f>IF(Tableau1[[#This Row],[Date]]=_xlfn.MINIFS(Tableau1[1er],Tableau1[N° BL],Tableau1[[#This Row],[N° BL]],Tableau1[1er],Tableau1[[#This Row],[Date]]),D5497,"")</f>
        <v/>
      </c>
    </row>
    <row r="5499" spans="1:7" ht="14.25" customHeight="1" x14ac:dyDescent="0.25">
      <c r="A5499" s="1" t="s">
        <v>11083</v>
      </c>
      <c r="B5499" s="1" t="s">
        <v>11084</v>
      </c>
      <c r="C5499" s="7">
        <v>45341.708171296297</v>
      </c>
      <c r="D5499" s="10">
        <v>204</v>
      </c>
      <c r="E5499" s="1" t="s">
        <v>7</v>
      </c>
      <c r="F5499">
        <f>IF(LEFT(Tableau1[[#This Row],[Eléments modifié]],$J$1)=$I$1,Tableau1[[#This Row],[Date]],9^9)</f>
        <v>45341.708171296297</v>
      </c>
      <c r="G5499" s="9">
        <f>IF(Tableau1[[#This Row],[Date]]=_xlfn.MINIFS(Tableau1[1er],Tableau1[N° BL],Tableau1[[#This Row],[N° BL]],Tableau1[1er],Tableau1[[#This Row],[Date]]),D5498,"")</f>
        <v>209</v>
      </c>
    </row>
    <row r="5500" spans="1:7" ht="14.25" customHeight="1" x14ac:dyDescent="0.25">
      <c r="A5500" s="1" t="s">
        <v>11069</v>
      </c>
      <c r="B5500" s="1" t="s">
        <v>11070</v>
      </c>
      <c r="C5500" s="7">
        <v>45342.410949074074</v>
      </c>
      <c r="D5500" s="10">
        <v>209</v>
      </c>
      <c r="E5500" s="1" t="s">
        <v>111</v>
      </c>
      <c r="F5500">
        <f>IF(LEFT(Tableau1[[#This Row],[Eléments modifié]],$J$1)=$I$1,Tableau1[[#This Row],[Date]],9^9)</f>
        <v>387420489</v>
      </c>
      <c r="G5500" s="9" t="str">
        <f>IF(Tableau1[[#This Row],[Date]]=_xlfn.MINIFS(Tableau1[1er],Tableau1[N° BL],Tableau1[[#This Row],[N° BL]],Tableau1[1er],Tableau1[[#This Row],[Date]]),D5499,"")</f>
        <v/>
      </c>
    </row>
    <row r="5501" spans="1:7" ht="14.25" customHeight="1" x14ac:dyDescent="0.25">
      <c r="A5501" s="1" t="s">
        <v>11069</v>
      </c>
      <c r="B5501" s="1" t="s">
        <v>11070</v>
      </c>
      <c r="C5501" s="7">
        <v>45342.423125000001</v>
      </c>
      <c r="D5501" s="10">
        <v>176</v>
      </c>
      <c r="E5501" s="1" t="s">
        <v>7</v>
      </c>
      <c r="F5501">
        <f>IF(LEFT(Tableau1[[#This Row],[Eléments modifié]],$J$1)=$I$1,Tableau1[[#This Row],[Date]],9^9)</f>
        <v>45342.423125000001</v>
      </c>
      <c r="G5501" s="9">
        <f>IF(Tableau1[[#This Row],[Date]]=_xlfn.MINIFS(Tableau1[1er],Tableau1[N° BL],Tableau1[[#This Row],[N° BL]],Tableau1[1er],Tableau1[[#This Row],[Date]]),D5500,"")</f>
        <v>209</v>
      </c>
    </row>
    <row r="5502" spans="1:7" ht="14.25" customHeight="1" x14ac:dyDescent="0.25">
      <c r="A5502" s="1" t="s">
        <v>11051</v>
      </c>
      <c r="B5502" s="1" t="s">
        <v>11052</v>
      </c>
      <c r="C5502" s="7">
        <v>45342.444849537038</v>
      </c>
      <c r="D5502" s="10">
        <v>188</v>
      </c>
      <c r="E5502" s="1" t="s">
        <v>32</v>
      </c>
      <c r="F5502">
        <f>IF(LEFT(Tableau1[[#This Row],[Eléments modifié]],$J$1)=$I$1,Tableau1[[#This Row],[Date]],9^9)</f>
        <v>387420489</v>
      </c>
      <c r="G5502" s="9" t="str">
        <f>IF(Tableau1[[#This Row],[Date]]=_xlfn.MINIFS(Tableau1[1er],Tableau1[N° BL],Tableau1[[#This Row],[N° BL]],Tableau1[1er],Tableau1[[#This Row],[Date]]),D5501,"")</f>
        <v/>
      </c>
    </row>
    <row r="5503" spans="1:7" ht="14.25" customHeight="1" x14ac:dyDescent="0.25">
      <c r="A5503" s="1" t="s">
        <v>11051</v>
      </c>
      <c r="B5503" s="1" t="s">
        <v>11052</v>
      </c>
      <c r="C5503" s="7">
        <v>45342.444953703707</v>
      </c>
      <c r="D5503" s="10">
        <v>211</v>
      </c>
      <c r="E5503" s="1" t="s">
        <v>20</v>
      </c>
      <c r="F5503">
        <f>IF(LEFT(Tableau1[[#This Row],[Eléments modifié]],$J$1)=$I$1,Tableau1[[#This Row],[Date]],9^9)</f>
        <v>387420489</v>
      </c>
      <c r="G5503" s="9" t="str">
        <f>IF(Tableau1[[#This Row],[Date]]=_xlfn.MINIFS(Tableau1[1er],Tableau1[N° BL],Tableau1[[#This Row],[N° BL]],Tableau1[1er],Tableau1[[#This Row],[Date]]),D5502,"")</f>
        <v/>
      </c>
    </row>
    <row r="5504" spans="1:7" ht="14.25" customHeight="1" x14ac:dyDescent="0.25">
      <c r="A5504" s="1" t="s">
        <v>11051</v>
      </c>
      <c r="B5504" s="1" t="s">
        <v>11052</v>
      </c>
      <c r="C5504" s="7">
        <v>45342.449479166666</v>
      </c>
      <c r="D5504" s="10">
        <v>211</v>
      </c>
      <c r="E5504" s="1" t="s">
        <v>3459</v>
      </c>
      <c r="F5504">
        <f>IF(LEFT(Tableau1[[#This Row],[Eléments modifié]],$J$1)=$I$1,Tableau1[[#This Row],[Date]],9^9)</f>
        <v>387420489</v>
      </c>
      <c r="G5504" s="9" t="str">
        <f>IF(Tableau1[[#This Row],[Date]]=_xlfn.MINIFS(Tableau1[1er],Tableau1[N° BL],Tableau1[[#This Row],[N° BL]],Tableau1[1er],Tableau1[[#This Row],[Date]]),D5503,"")</f>
        <v/>
      </c>
    </row>
    <row r="5505" spans="1:7" ht="14.25" customHeight="1" x14ac:dyDescent="0.25">
      <c r="A5505" s="1" t="s">
        <v>11051</v>
      </c>
      <c r="B5505" s="1" t="s">
        <v>11052</v>
      </c>
      <c r="C5505" s="7">
        <v>45342.449525462966</v>
      </c>
      <c r="D5505" s="10">
        <v>189</v>
      </c>
      <c r="E5505" s="1" t="s">
        <v>20</v>
      </c>
      <c r="F5505">
        <f>IF(LEFT(Tableau1[[#This Row],[Eléments modifié]],$J$1)=$I$1,Tableau1[[#This Row],[Date]],9^9)</f>
        <v>387420489</v>
      </c>
      <c r="G5505" s="9" t="str">
        <f>IF(Tableau1[[#This Row],[Date]]=_xlfn.MINIFS(Tableau1[1er],Tableau1[N° BL],Tableau1[[#This Row],[N° BL]],Tableau1[1er],Tableau1[[#This Row],[Date]]),D5504,"")</f>
        <v/>
      </c>
    </row>
    <row r="5506" spans="1:7" ht="14.25" customHeight="1" x14ac:dyDescent="0.25">
      <c r="A5506" s="1" t="s">
        <v>11051</v>
      </c>
      <c r="B5506" s="1" t="s">
        <v>11052</v>
      </c>
      <c r="C5506" s="7">
        <v>45342.453043981484</v>
      </c>
      <c r="D5506" s="10">
        <v>189</v>
      </c>
      <c r="E5506" s="1" t="s">
        <v>14</v>
      </c>
      <c r="F5506">
        <f>IF(LEFT(Tableau1[[#This Row],[Eléments modifié]],$J$1)=$I$1,Tableau1[[#This Row],[Date]],9^9)</f>
        <v>387420489</v>
      </c>
      <c r="G5506" s="9" t="str">
        <f>IF(Tableau1[[#This Row],[Date]]=_xlfn.MINIFS(Tableau1[1er],Tableau1[N° BL],Tableau1[[#This Row],[N° BL]],Tableau1[1er],Tableau1[[#This Row],[Date]]),D5505,"")</f>
        <v/>
      </c>
    </row>
    <row r="5507" spans="1:7" ht="14.25" customHeight="1" x14ac:dyDescent="0.25">
      <c r="A5507" s="1" t="s">
        <v>11051</v>
      </c>
      <c r="B5507" s="1" t="s">
        <v>11052</v>
      </c>
      <c r="C5507" s="7">
        <v>45342.46769675926</v>
      </c>
      <c r="D5507" s="10">
        <v>189</v>
      </c>
      <c r="E5507" s="1" t="s">
        <v>7</v>
      </c>
      <c r="F5507">
        <f>IF(LEFT(Tableau1[[#This Row],[Eléments modifié]],$J$1)=$I$1,Tableau1[[#This Row],[Date]],9^9)</f>
        <v>45342.46769675926</v>
      </c>
      <c r="G5507" s="9">
        <f>IF(Tableau1[[#This Row],[Date]]=_xlfn.MINIFS(Tableau1[1er],Tableau1[N° BL],Tableau1[[#This Row],[N° BL]],Tableau1[1er],Tableau1[[#This Row],[Date]]),D5506,"")</f>
        <v>189</v>
      </c>
    </row>
    <row r="5508" spans="1:7" ht="14.25" customHeight="1" x14ac:dyDescent="0.25">
      <c r="A5508" s="1" t="s">
        <v>11051</v>
      </c>
      <c r="B5508" s="1" t="s">
        <v>11052</v>
      </c>
      <c r="C5508" s="7">
        <v>45342.468263888892</v>
      </c>
      <c r="D5508" s="10">
        <v>189</v>
      </c>
      <c r="E5508" s="1" t="s">
        <v>7</v>
      </c>
      <c r="F5508">
        <f>IF(LEFT(Tableau1[[#This Row],[Eléments modifié]],$J$1)=$I$1,Tableau1[[#This Row],[Date]],9^9)</f>
        <v>45342.468263888892</v>
      </c>
      <c r="G5508" s="9">
        <f>IF(Tableau1[[#This Row],[Date]]=_xlfn.MINIFS(Tableau1[1er],Tableau1[N° BL],Tableau1[[#This Row],[N° BL]],Tableau1[1er],Tableau1[[#This Row],[Date]]),D5507,"")</f>
        <v>189</v>
      </c>
    </row>
    <row r="5509" spans="1:7" ht="14.25" customHeight="1" x14ac:dyDescent="0.25">
      <c r="A5509" s="1" t="s">
        <v>11077</v>
      </c>
      <c r="B5509" s="1" t="s">
        <v>11078</v>
      </c>
      <c r="C5509" s="7">
        <v>45342.314305555556</v>
      </c>
      <c r="D5509" s="10">
        <v>176</v>
      </c>
      <c r="E5509" s="1" t="s">
        <v>14</v>
      </c>
      <c r="F5509">
        <f>IF(LEFT(Tableau1[[#This Row],[Eléments modifié]],$J$1)=$I$1,Tableau1[[#This Row],[Date]],9^9)</f>
        <v>387420489</v>
      </c>
      <c r="G5509" s="9" t="str">
        <f>IF(Tableau1[[#This Row],[Date]]=_xlfn.MINIFS(Tableau1[1er],Tableau1[N° BL],Tableau1[[#This Row],[N° BL]],Tableau1[1er],Tableau1[[#This Row],[Date]]),D5508,"")</f>
        <v/>
      </c>
    </row>
    <row r="5510" spans="1:7" ht="14.25" customHeight="1" x14ac:dyDescent="0.25">
      <c r="A5510" s="1" t="s">
        <v>11077</v>
      </c>
      <c r="B5510" s="1" t="s">
        <v>11078</v>
      </c>
      <c r="C5510" s="7">
        <v>45342.320763888885</v>
      </c>
      <c r="D5510" s="10">
        <v>189</v>
      </c>
      <c r="E5510" s="1" t="s">
        <v>7</v>
      </c>
      <c r="F5510">
        <f>IF(LEFT(Tableau1[[#This Row],[Eléments modifié]],$J$1)=$I$1,Tableau1[[#This Row],[Date]],9^9)</f>
        <v>45342.320763888885</v>
      </c>
      <c r="G5510" s="9">
        <f>IF(Tableau1[[#This Row],[Date]]=_xlfn.MINIFS(Tableau1[1er],Tableau1[N° BL],Tableau1[[#This Row],[N° BL]],Tableau1[1er],Tableau1[[#This Row],[Date]]),D5509,"")</f>
        <v>176</v>
      </c>
    </row>
    <row r="5511" spans="1:7" ht="14.25" customHeight="1" x14ac:dyDescent="0.25">
      <c r="A5511" s="1" t="s">
        <v>11041</v>
      </c>
      <c r="B5511" s="1" t="s">
        <v>11042</v>
      </c>
      <c r="C5511" s="7">
        <v>45341.684965277775</v>
      </c>
      <c r="D5511" s="10">
        <v>188</v>
      </c>
      <c r="E5511" s="1" t="s">
        <v>32</v>
      </c>
      <c r="F5511">
        <f>IF(LEFT(Tableau1[[#This Row],[Eléments modifié]],$J$1)=$I$1,Tableau1[[#This Row],[Date]],9^9)</f>
        <v>387420489</v>
      </c>
      <c r="G5511" s="9" t="str">
        <f>IF(Tableau1[[#This Row],[Date]]=_xlfn.MINIFS(Tableau1[1er],Tableau1[N° BL],Tableau1[[#This Row],[N° BL]],Tableau1[1er],Tableau1[[#This Row],[Date]]),D5510,"")</f>
        <v/>
      </c>
    </row>
    <row r="5512" spans="1:7" ht="14.25" customHeight="1" x14ac:dyDescent="0.25">
      <c r="A5512" s="1" t="s">
        <v>11041</v>
      </c>
      <c r="B5512" s="1" t="s">
        <v>11042</v>
      </c>
      <c r="C5512" s="7">
        <v>45341.685023148151</v>
      </c>
      <c r="D5512" s="10">
        <v>209</v>
      </c>
      <c r="E5512" s="1" t="s">
        <v>20</v>
      </c>
      <c r="F5512">
        <f>IF(LEFT(Tableau1[[#This Row],[Eléments modifié]],$J$1)=$I$1,Tableau1[[#This Row],[Date]],9^9)</f>
        <v>387420489</v>
      </c>
      <c r="G5512" s="9" t="str">
        <f>IF(Tableau1[[#This Row],[Date]]=_xlfn.MINIFS(Tableau1[1er],Tableau1[N° BL],Tableau1[[#This Row],[N° BL]],Tableau1[1er],Tableau1[[#This Row],[Date]]),D5511,"")</f>
        <v/>
      </c>
    </row>
    <row r="5513" spans="1:7" ht="14.25" customHeight="1" x14ac:dyDescent="0.25">
      <c r="A5513" s="1" t="s">
        <v>11041</v>
      </c>
      <c r="B5513" s="1" t="s">
        <v>11042</v>
      </c>
      <c r="C5513" s="7">
        <v>45341.691250000003</v>
      </c>
      <c r="D5513" s="10">
        <v>211</v>
      </c>
      <c r="E5513" s="1" t="s">
        <v>4825</v>
      </c>
      <c r="F5513">
        <f>IF(LEFT(Tableau1[[#This Row],[Eléments modifié]],$J$1)=$I$1,Tableau1[[#This Row],[Date]],9^9)</f>
        <v>387420489</v>
      </c>
      <c r="G5513" s="9" t="str">
        <f>IF(Tableau1[[#This Row],[Date]]=_xlfn.MINIFS(Tableau1[1er],Tableau1[N° BL],Tableau1[[#This Row],[N° BL]],Tableau1[1er],Tableau1[[#This Row],[Date]]),D5512,"")</f>
        <v/>
      </c>
    </row>
    <row r="5514" spans="1:7" ht="14.25" customHeight="1" x14ac:dyDescent="0.25">
      <c r="A5514" s="1" t="s">
        <v>11041</v>
      </c>
      <c r="B5514" s="1" t="s">
        <v>11042</v>
      </c>
      <c r="C5514" s="7">
        <v>45341.696030092593</v>
      </c>
      <c r="D5514" s="10">
        <v>204</v>
      </c>
      <c r="E5514" s="1" t="s">
        <v>4160</v>
      </c>
      <c r="F5514">
        <f>IF(LEFT(Tableau1[[#This Row],[Eléments modifié]],$J$1)=$I$1,Tableau1[[#This Row],[Date]],9^9)</f>
        <v>387420489</v>
      </c>
      <c r="G5514" s="9" t="str">
        <f>IF(Tableau1[[#This Row],[Date]]=_xlfn.MINIFS(Tableau1[1er],Tableau1[N° BL],Tableau1[[#This Row],[N° BL]],Tableau1[1er],Tableau1[[#This Row],[Date]]),D5513,"")</f>
        <v/>
      </c>
    </row>
    <row r="5515" spans="1:7" ht="14.25" customHeight="1" x14ac:dyDescent="0.25">
      <c r="A5515" s="1" t="s">
        <v>11041</v>
      </c>
      <c r="B5515" s="1" t="s">
        <v>11042</v>
      </c>
      <c r="C5515" s="7">
        <v>45342.486157407409</v>
      </c>
      <c r="D5515" s="10">
        <v>204</v>
      </c>
      <c r="E5515" s="1" t="s">
        <v>14</v>
      </c>
      <c r="F5515">
        <f>IF(LEFT(Tableau1[[#This Row],[Eléments modifié]],$J$1)=$I$1,Tableau1[[#This Row],[Date]],9^9)</f>
        <v>387420489</v>
      </c>
      <c r="G5515" s="9" t="str">
        <f>IF(Tableau1[[#This Row],[Date]]=_xlfn.MINIFS(Tableau1[1er],Tableau1[N° BL],Tableau1[[#This Row],[N° BL]],Tableau1[1er],Tableau1[[#This Row],[Date]]),D5514,"")</f>
        <v/>
      </c>
    </row>
    <row r="5516" spans="1:7" ht="14.25" customHeight="1" x14ac:dyDescent="0.25">
      <c r="A5516" s="1" t="s">
        <v>11041</v>
      </c>
      <c r="B5516" s="1" t="s">
        <v>11042</v>
      </c>
      <c r="C5516" s="7">
        <v>45342.502175925925</v>
      </c>
      <c r="D5516" s="10">
        <v>189</v>
      </c>
      <c r="E5516" s="1" t="s">
        <v>7</v>
      </c>
      <c r="F5516">
        <f>IF(LEFT(Tableau1[[#This Row],[Eléments modifié]],$J$1)=$I$1,Tableau1[[#This Row],[Date]],9^9)</f>
        <v>45342.502175925925</v>
      </c>
      <c r="G5516" s="9">
        <f>IF(Tableau1[[#This Row],[Date]]=_xlfn.MINIFS(Tableau1[1er],Tableau1[N° BL],Tableau1[[#This Row],[N° BL]],Tableau1[1er],Tableau1[[#This Row],[Date]]),D5515,"")</f>
        <v>204</v>
      </c>
    </row>
    <row r="5517" spans="1:7" ht="14.25" customHeight="1" x14ac:dyDescent="0.25">
      <c r="A5517" s="1" t="s">
        <v>11053</v>
      </c>
      <c r="B5517" s="1" t="s">
        <v>11054</v>
      </c>
      <c r="C5517" s="7">
        <v>45342.439814814818</v>
      </c>
      <c r="D5517" s="10">
        <v>176</v>
      </c>
      <c r="E5517" s="1" t="s">
        <v>14</v>
      </c>
      <c r="F5517">
        <f>IF(LEFT(Tableau1[[#This Row],[Eléments modifié]],$J$1)=$I$1,Tableau1[[#This Row],[Date]],9^9)</f>
        <v>387420489</v>
      </c>
      <c r="G5517" s="9" t="str">
        <f>IF(Tableau1[[#This Row],[Date]]=_xlfn.MINIFS(Tableau1[1er],Tableau1[N° BL],Tableau1[[#This Row],[N° BL]],Tableau1[1er],Tableau1[[#This Row],[Date]]),D5516,"")</f>
        <v/>
      </c>
    </row>
    <row r="5518" spans="1:7" ht="14.25" customHeight="1" x14ac:dyDescent="0.25">
      <c r="A5518" s="1" t="s">
        <v>11053</v>
      </c>
      <c r="B5518" s="1" t="s">
        <v>11054</v>
      </c>
      <c r="C5518" s="7">
        <v>45342.453020833331</v>
      </c>
      <c r="D5518" s="10">
        <v>189</v>
      </c>
      <c r="E5518" s="1" t="s">
        <v>7</v>
      </c>
      <c r="F5518">
        <f>IF(LEFT(Tableau1[[#This Row],[Eléments modifié]],$J$1)=$I$1,Tableau1[[#This Row],[Date]],9^9)</f>
        <v>45342.453020833331</v>
      </c>
      <c r="G5518" s="9">
        <f>IF(Tableau1[[#This Row],[Date]]=_xlfn.MINIFS(Tableau1[1er],Tableau1[N° BL],Tableau1[[#This Row],[N° BL]],Tableau1[1er],Tableau1[[#This Row],[Date]]),D5517,"")</f>
        <v>176</v>
      </c>
    </row>
    <row r="5519" spans="1:7" ht="14.25" customHeight="1" x14ac:dyDescent="0.25">
      <c r="A5519" s="1" t="s">
        <v>10947</v>
      </c>
      <c r="B5519" s="1" t="s">
        <v>10948</v>
      </c>
      <c r="C5519" s="7">
        <v>45343.466273148151</v>
      </c>
      <c r="D5519" s="10">
        <v>188</v>
      </c>
      <c r="E5519" s="1" t="s">
        <v>32</v>
      </c>
      <c r="F5519">
        <f>IF(LEFT(Tableau1[[#This Row],[Eléments modifié]],$J$1)=$I$1,Tableau1[[#This Row],[Date]],9^9)</f>
        <v>387420489</v>
      </c>
      <c r="G5519" s="9" t="str">
        <f>IF(Tableau1[[#This Row],[Date]]=_xlfn.MINIFS(Tableau1[1er],Tableau1[N° BL],Tableau1[[#This Row],[N° BL]],Tableau1[1er],Tableau1[[#This Row],[Date]]),D5518,"")</f>
        <v/>
      </c>
    </row>
    <row r="5520" spans="1:7" ht="14.25" customHeight="1" x14ac:dyDescent="0.25">
      <c r="A5520" s="1" t="s">
        <v>10947</v>
      </c>
      <c r="B5520" s="1" t="s">
        <v>10948</v>
      </c>
      <c r="C5520" s="7">
        <v>45343.466458333336</v>
      </c>
      <c r="D5520" s="10">
        <v>189</v>
      </c>
      <c r="E5520" s="1" t="s">
        <v>20</v>
      </c>
      <c r="F5520">
        <f>IF(LEFT(Tableau1[[#This Row],[Eléments modifié]],$J$1)=$I$1,Tableau1[[#This Row],[Date]],9^9)</f>
        <v>387420489</v>
      </c>
      <c r="G5520" s="9" t="str">
        <f>IF(Tableau1[[#This Row],[Date]]=_xlfn.MINIFS(Tableau1[1er],Tableau1[N° BL],Tableau1[[#This Row],[N° BL]],Tableau1[1er],Tableau1[[#This Row],[Date]]),D5519,"")</f>
        <v/>
      </c>
    </row>
    <row r="5521" spans="1:7" ht="14.25" customHeight="1" x14ac:dyDescent="0.25">
      <c r="A5521" s="1" t="s">
        <v>10947</v>
      </c>
      <c r="B5521" s="1" t="s">
        <v>10948</v>
      </c>
      <c r="C5521" s="7">
        <v>45343.469456018516</v>
      </c>
      <c r="D5521" s="10">
        <v>188</v>
      </c>
      <c r="E5521" s="1" t="s">
        <v>14</v>
      </c>
      <c r="F5521">
        <f>IF(LEFT(Tableau1[[#This Row],[Eléments modifié]],$J$1)=$I$1,Tableau1[[#This Row],[Date]],9^9)</f>
        <v>387420489</v>
      </c>
      <c r="G5521" s="9" t="str">
        <f>IF(Tableau1[[#This Row],[Date]]=_xlfn.MINIFS(Tableau1[1er],Tableau1[N° BL],Tableau1[[#This Row],[N° BL]],Tableau1[1er],Tableau1[[#This Row],[Date]]),D5520,"")</f>
        <v/>
      </c>
    </row>
    <row r="5522" spans="1:7" ht="14.25" customHeight="1" x14ac:dyDescent="0.25">
      <c r="A5522" s="1" t="s">
        <v>10947</v>
      </c>
      <c r="B5522" s="1" t="s">
        <v>10948</v>
      </c>
      <c r="C5522" s="7">
        <v>45343.48232638889</v>
      </c>
      <c r="D5522" s="10">
        <v>189</v>
      </c>
      <c r="E5522" s="1" t="s">
        <v>7</v>
      </c>
      <c r="F5522">
        <f>IF(LEFT(Tableau1[[#This Row],[Eléments modifié]],$J$1)=$I$1,Tableau1[[#This Row],[Date]],9^9)</f>
        <v>45343.48232638889</v>
      </c>
      <c r="G5522" s="9">
        <f>IF(Tableau1[[#This Row],[Date]]=_xlfn.MINIFS(Tableau1[1er],Tableau1[N° BL],Tableau1[[#This Row],[N° BL]],Tableau1[1er],Tableau1[[#This Row],[Date]]),D5521,"")</f>
        <v>188</v>
      </c>
    </row>
    <row r="5523" spans="1:7" ht="14.25" customHeight="1" x14ac:dyDescent="0.25">
      <c r="A5523" s="1" t="s">
        <v>10947</v>
      </c>
      <c r="B5523" s="1" t="s">
        <v>10948</v>
      </c>
      <c r="C5523" s="7">
        <v>45343.482418981483</v>
      </c>
      <c r="D5523" s="10">
        <v>189</v>
      </c>
      <c r="E5523" s="1" t="s">
        <v>262</v>
      </c>
      <c r="F5523">
        <f>IF(LEFT(Tableau1[[#This Row],[Eléments modifié]],$J$1)=$I$1,Tableau1[[#This Row],[Date]],9^9)</f>
        <v>387420489</v>
      </c>
      <c r="G5523" s="9" t="str">
        <f>IF(Tableau1[[#This Row],[Date]]=_xlfn.MINIFS(Tableau1[1er],Tableau1[N° BL],Tableau1[[#This Row],[N° BL]],Tableau1[1er],Tableau1[[#This Row],[Date]]),D5522,"")</f>
        <v/>
      </c>
    </row>
    <row r="5524" spans="1:7" ht="14.25" customHeight="1" x14ac:dyDescent="0.25">
      <c r="A5524" s="1" t="s">
        <v>10947</v>
      </c>
      <c r="B5524" s="1" t="s">
        <v>10948</v>
      </c>
      <c r="C5524" s="7">
        <v>45343.542893518519</v>
      </c>
      <c r="D5524" s="10">
        <v>189</v>
      </c>
      <c r="E5524" s="1" t="s">
        <v>32</v>
      </c>
      <c r="F5524">
        <f>IF(LEFT(Tableau1[[#This Row],[Eléments modifié]],$J$1)=$I$1,Tableau1[[#This Row],[Date]],9^9)</f>
        <v>387420489</v>
      </c>
      <c r="G5524" s="9" t="str">
        <f>IF(Tableau1[[#This Row],[Date]]=_xlfn.MINIFS(Tableau1[1er],Tableau1[N° BL],Tableau1[[#This Row],[N° BL]],Tableau1[1er],Tableau1[[#This Row],[Date]]),D5523,"")</f>
        <v/>
      </c>
    </row>
    <row r="5525" spans="1:7" ht="14.25" customHeight="1" x14ac:dyDescent="0.25">
      <c r="A5525" s="1" t="s">
        <v>10947</v>
      </c>
      <c r="B5525" s="1" t="s">
        <v>10948</v>
      </c>
      <c r="C5525" s="7">
        <v>45343.596817129626</v>
      </c>
      <c r="D5525" s="10">
        <v>188</v>
      </c>
      <c r="E5525" s="1" t="s">
        <v>7</v>
      </c>
      <c r="F5525">
        <f>IF(LEFT(Tableau1[[#This Row],[Eléments modifié]],$J$1)=$I$1,Tableau1[[#This Row],[Date]],9^9)</f>
        <v>45343.596817129626</v>
      </c>
      <c r="G5525" s="9">
        <f>IF(Tableau1[[#This Row],[Date]]=_xlfn.MINIFS(Tableau1[1er],Tableau1[N° BL],Tableau1[[#This Row],[N° BL]],Tableau1[1er],Tableau1[[#This Row],[Date]]),D5524,"")</f>
        <v>189</v>
      </c>
    </row>
    <row r="5526" spans="1:7" ht="14.25" customHeight="1" x14ac:dyDescent="0.25">
      <c r="A5526" s="1" t="s">
        <v>11067</v>
      </c>
      <c r="B5526" s="1" t="s">
        <v>11068</v>
      </c>
      <c r="C5526" s="7">
        <v>45342.418113425927</v>
      </c>
      <c r="D5526" s="10">
        <v>204</v>
      </c>
      <c r="E5526" s="1" t="s">
        <v>14</v>
      </c>
      <c r="F5526">
        <f>IF(LEFT(Tableau1[[#This Row],[Eléments modifié]],$J$1)=$I$1,Tableau1[[#This Row],[Date]],9^9)</f>
        <v>387420489</v>
      </c>
      <c r="G5526" s="9" t="str">
        <f>IF(Tableau1[[#This Row],[Date]]=_xlfn.MINIFS(Tableau1[1er],Tableau1[N° BL],Tableau1[[#This Row],[N° BL]],Tableau1[1er],Tableau1[[#This Row],[Date]]),D5525,"")</f>
        <v/>
      </c>
    </row>
    <row r="5527" spans="1:7" ht="14.25" customHeight="1" x14ac:dyDescent="0.25">
      <c r="A5527" s="1" t="s">
        <v>11067</v>
      </c>
      <c r="B5527" s="1" t="s">
        <v>11068</v>
      </c>
      <c r="C5527" s="7">
        <v>45342.424953703703</v>
      </c>
      <c r="D5527" s="10">
        <v>189</v>
      </c>
      <c r="E5527" s="1" t="s">
        <v>7</v>
      </c>
      <c r="F5527">
        <f>IF(LEFT(Tableau1[[#This Row],[Eléments modifié]],$J$1)=$I$1,Tableau1[[#This Row],[Date]],9^9)</f>
        <v>45342.424953703703</v>
      </c>
      <c r="G5527" s="9">
        <f>IF(Tableau1[[#This Row],[Date]]=_xlfn.MINIFS(Tableau1[1er],Tableau1[N° BL],Tableau1[[#This Row],[N° BL]],Tableau1[1er],Tableau1[[#This Row],[Date]]),D5526,"")</f>
        <v>204</v>
      </c>
    </row>
    <row r="5528" spans="1:7" ht="14.25" customHeight="1" x14ac:dyDescent="0.25">
      <c r="A5528" s="1" t="s">
        <v>11061</v>
      </c>
      <c r="B5528" s="1" t="s">
        <v>11062</v>
      </c>
      <c r="C5528" s="7">
        <v>45342.423148148147</v>
      </c>
      <c r="D5528" s="10">
        <v>189</v>
      </c>
      <c r="E5528" s="1" t="s">
        <v>111</v>
      </c>
      <c r="F5528">
        <f>IF(LEFT(Tableau1[[#This Row],[Eléments modifié]],$J$1)=$I$1,Tableau1[[#This Row],[Date]],9^9)</f>
        <v>387420489</v>
      </c>
      <c r="G5528" s="9" t="str">
        <f>IF(Tableau1[[#This Row],[Date]]=_xlfn.MINIFS(Tableau1[1er],Tableau1[N° BL],Tableau1[[#This Row],[N° BL]],Tableau1[1er],Tableau1[[#This Row],[Date]]),D5527,"")</f>
        <v/>
      </c>
    </row>
    <row r="5529" spans="1:7" ht="14.25" customHeight="1" x14ac:dyDescent="0.25">
      <c r="A5529" s="1" t="s">
        <v>11061</v>
      </c>
      <c r="B5529" s="1" t="s">
        <v>11062</v>
      </c>
      <c r="C5529" s="7">
        <v>45342.433449074073</v>
      </c>
      <c r="D5529" s="10">
        <v>176</v>
      </c>
      <c r="E5529" s="1" t="s">
        <v>7</v>
      </c>
      <c r="F5529">
        <f>IF(LEFT(Tableau1[[#This Row],[Eléments modifié]],$J$1)=$I$1,Tableau1[[#This Row],[Date]],9^9)</f>
        <v>45342.433449074073</v>
      </c>
      <c r="G5529" s="9">
        <f>IF(Tableau1[[#This Row],[Date]]=_xlfn.MINIFS(Tableau1[1er],Tableau1[N° BL],Tableau1[[#This Row],[N° BL]],Tableau1[1er],Tableau1[[#This Row],[Date]]),D5528,"")</f>
        <v>189</v>
      </c>
    </row>
    <row r="5530" spans="1:7" ht="14.25" customHeight="1" x14ac:dyDescent="0.25">
      <c r="A5530" s="1" t="s">
        <v>10833</v>
      </c>
      <c r="B5530" s="1" t="s">
        <v>10834</v>
      </c>
      <c r="C5530" s="7">
        <v>45342.419444444444</v>
      </c>
      <c r="D5530" s="10">
        <v>176</v>
      </c>
      <c r="E5530" s="1" t="s">
        <v>4825</v>
      </c>
      <c r="F5530">
        <f>IF(LEFT(Tableau1[[#This Row],[Eléments modifié]],$J$1)=$I$1,Tableau1[[#This Row],[Date]],9^9)</f>
        <v>387420489</v>
      </c>
      <c r="G5530" s="9" t="str">
        <f>IF(Tableau1[[#This Row],[Date]]=_xlfn.MINIFS(Tableau1[1er],Tableau1[N° BL],Tableau1[[#This Row],[N° BL]],Tableau1[1er],Tableau1[[#This Row],[Date]]),D5529,"")</f>
        <v/>
      </c>
    </row>
    <row r="5531" spans="1:7" ht="14.25" customHeight="1" x14ac:dyDescent="0.25">
      <c r="A5531" s="1" t="s">
        <v>10833</v>
      </c>
      <c r="B5531" s="1" t="s">
        <v>10834</v>
      </c>
      <c r="C5531" s="7">
        <v>45342.493356481478</v>
      </c>
      <c r="D5531" s="10">
        <v>204</v>
      </c>
      <c r="E5531" s="1" t="s">
        <v>7</v>
      </c>
      <c r="F5531">
        <f>IF(LEFT(Tableau1[[#This Row],[Eléments modifié]],$J$1)=$I$1,Tableau1[[#This Row],[Date]],9^9)</f>
        <v>45342.493356481478</v>
      </c>
      <c r="G5531" s="9">
        <f>IF(Tableau1[[#This Row],[Date]]=_xlfn.MINIFS(Tableau1[1er],Tableau1[N° BL],Tableau1[[#This Row],[N° BL]],Tableau1[1er],Tableau1[[#This Row],[Date]]),D5530,"")</f>
        <v>176</v>
      </c>
    </row>
    <row r="5532" spans="1:7" ht="14.25" customHeight="1" x14ac:dyDescent="0.25">
      <c r="A5532" s="1" t="s">
        <v>10833</v>
      </c>
      <c r="B5532" s="1" t="s">
        <v>10834</v>
      </c>
      <c r="C5532" s="7">
        <v>45344.517500000002</v>
      </c>
      <c r="D5532" s="10">
        <v>209</v>
      </c>
      <c r="E5532" s="1" t="s">
        <v>32</v>
      </c>
      <c r="F5532">
        <f>IF(LEFT(Tableau1[[#This Row],[Eléments modifié]],$J$1)=$I$1,Tableau1[[#This Row],[Date]],9^9)</f>
        <v>387420489</v>
      </c>
      <c r="G5532" s="9" t="str">
        <f>IF(Tableau1[[#This Row],[Date]]=_xlfn.MINIFS(Tableau1[1er],Tableau1[N° BL],Tableau1[[#This Row],[N° BL]],Tableau1[1er],Tableau1[[#This Row],[Date]]),D5531,"")</f>
        <v/>
      </c>
    </row>
    <row r="5533" spans="1:7" ht="14.25" customHeight="1" x14ac:dyDescent="0.25">
      <c r="A5533" s="1" t="s">
        <v>10833</v>
      </c>
      <c r="B5533" s="1" t="s">
        <v>10834</v>
      </c>
      <c r="C5533" s="7">
        <v>45344.599664351852</v>
      </c>
      <c r="D5533" s="10">
        <v>210</v>
      </c>
      <c r="E5533" s="1" t="s">
        <v>7</v>
      </c>
      <c r="F5533">
        <f>IF(LEFT(Tableau1[[#This Row],[Eléments modifié]],$J$1)=$I$1,Tableau1[[#This Row],[Date]],9^9)</f>
        <v>45344.599664351852</v>
      </c>
      <c r="G5533" s="9">
        <f>IF(Tableau1[[#This Row],[Date]]=_xlfn.MINIFS(Tableau1[1er],Tableau1[N° BL],Tableau1[[#This Row],[N° BL]],Tableau1[1er],Tableau1[[#This Row],[Date]]),D5532,"")</f>
        <v>209</v>
      </c>
    </row>
    <row r="5534" spans="1:7" ht="14.25" customHeight="1" x14ac:dyDescent="0.25">
      <c r="A5534" s="1" t="s">
        <v>11081</v>
      </c>
      <c r="B5534" s="1" t="s">
        <v>11082</v>
      </c>
      <c r="C5534" s="7">
        <v>45341.708194444444</v>
      </c>
      <c r="D5534" s="10">
        <v>212</v>
      </c>
      <c r="E5534" s="1" t="s">
        <v>4825</v>
      </c>
      <c r="F5534">
        <f>IF(LEFT(Tableau1[[#This Row],[Eléments modifié]],$J$1)=$I$1,Tableau1[[#This Row],[Date]],9^9)</f>
        <v>387420489</v>
      </c>
      <c r="G5534" s="9" t="str">
        <f>IF(Tableau1[[#This Row],[Date]]=_xlfn.MINIFS(Tableau1[1er],Tableau1[N° BL],Tableau1[[#This Row],[N° BL]],Tableau1[1er],Tableau1[[#This Row],[Date]]),D5533,"")</f>
        <v/>
      </c>
    </row>
    <row r="5535" spans="1:7" ht="14.25" customHeight="1" x14ac:dyDescent="0.25">
      <c r="A5535" s="1" t="s">
        <v>11081</v>
      </c>
      <c r="B5535" s="1" t="s">
        <v>11082</v>
      </c>
      <c r="C5535" s="7">
        <v>45341.729525462964</v>
      </c>
      <c r="D5535" s="10">
        <v>189</v>
      </c>
      <c r="E5535" s="1" t="s">
        <v>4160</v>
      </c>
      <c r="F5535">
        <f>IF(LEFT(Tableau1[[#This Row],[Eléments modifié]],$J$1)=$I$1,Tableau1[[#This Row],[Date]],9^9)</f>
        <v>387420489</v>
      </c>
      <c r="G5535" s="9" t="str">
        <f>IF(Tableau1[[#This Row],[Date]]=_xlfn.MINIFS(Tableau1[1er],Tableau1[N° BL],Tableau1[[#This Row],[N° BL]],Tableau1[1er],Tableau1[[#This Row],[Date]]),D5534,"")</f>
        <v/>
      </c>
    </row>
    <row r="5536" spans="1:7" ht="14.25" customHeight="1" x14ac:dyDescent="0.25">
      <c r="A5536" s="1" t="s">
        <v>11081</v>
      </c>
      <c r="B5536" s="1" t="s">
        <v>11082</v>
      </c>
      <c r="C5536" s="7">
        <v>45342.290405092594</v>
      </c>
      <c r="D5536" s="10">
        <v>189</v>
      </c>
      <c r="E5536" s="1" t="s">
        <v>14</v>
      </c>
      <c r="F5536">
        <f>IF(LEFT(Tableau1[[#This Row],[Eléments modifié]],$J$1)=$I$1,Tableau1[[#This Row],[Date]],9^9)</f>
        <v>387420489</v>
      </c>
      <c r="G5536" s="9" t="str">
        <f>IF(Tableau1[[#This Row],[Date]]=_xlfn.MINIFS(Tableau1[1er],Tableau1[N° BL],Tableau1[[#This Row],[N° BL]],Tableau1[1er],Tableau1[[#This Row],[Date]]),D5535,"")</f>
        <v/>
      </c>
    </row>
    <row r="5537" spans="1:7" ht="14.25" customHeight="1" x14ac:dyDescent="0.25">
      <c r="A5537" s="1" t="s">
        <v>11081</v>
      </c>
      <c r="B5537" s="1" t="s">
        <v>11082</v>
      </c>
      <c r="C5537" s="7">
        <v>45342.314247685186</v>
      </c>
      <c r="D5537" s="10">
        <v>189</v>
      </c>
      <c r="E5537" s="1" t="s">
        <v>7</v>
      </c>
      <c r="F5537">
        <f>IF(LEFT(Tableau1[[#This Row],[Eléments modifié]],$J$1)=$I$1,Tableau1[[#This Row],[Date]],9^9)</f>
        <v>45342.314247685186</v>
      </c>
      <c r="G5537" s="9">
        <f>IF(Tableau1[[#This Row],[Date]]=_xlfn.MINIFS(Tableau1[1er],Tableau1[N° BL],Tableau1[[#This Row],[N° BL]],Tableau1[1er],Tableau1[[#This Row],[Date]]),D5536,"")</f>
        <v>189</v>
      </c>
    </row>
    <row r="5538" spans="1:7" ht="14.25" customHeight="1" x14ac:dyDescent="0.25">
      <c r="A5538" s="1" t="s">
        <v>11047</v>
      </c>
      <c r="B5538" s="1" t="s">
        <v>11048</v>
      </c>
      <c r="C5538" s="7">
        <v>45341.709907407407</v>
      </c>
      <c r="D5538" s="10">
        <v>209</v>
      </c>
      <c r="E5538" s="1" t="s">
        <v>2447</v>
      </c>
      <c r="F5538">
        <f>IF(LEFT(Tableau1[[#This Row],[Eléments modifié]],$J$1)=$I$1,Tableau1[[#This Row],[Date]],9^9)</f>
        <v>387420489</v>
      </c>
      <c r="G5538" s="9" t="str">
        <f>IF(Tableau1[[#This Row],[Date]]=_xlfn.MINIFS(Tableau1[1er],Tableau1[N° BL],Tableau1[[#This Row],[N° BL]],Tableau1[1er],Tableau1[[#This Row],[Date]]),D5537,"")</f>
        <v/>
      </c>
    </row>
    <row r="5539" spans="1:7" ht="14.25" customHeight="1" x14ac:dyDescent="0.25">
      <c r="A5539" s="1" t="s">
        <v>11047</v>
      </c>
      <c r="B5539" s="1" t="s">
        <v>11048</v>
      </c>
      <c r="C5539" s="7">
        <v>45342.477407407408</v>
      </c>
      <c r="D5539" s="10">
        <v>212</v>
      </c>
      <c r="E5539" s="1" t="s">
        <v>7</v>
      </c>
      <c r="F5539">
        <f>IF(LEFT(Tableau1[[#This Row],[Eléments modifié]],$J$1)=$I$1,Tableau1[[#This Row],[Date]],9^9)</f>
        <v>45342.477407407408</v>
      </c>
      <c r="G5539" s="9">
        <f>IF(Tableau1[[#This Row],[Date]]=_xlfn.MINIFS(Tableau1[1er],Tableau1[N° BL],Tableau1[[#This Row],[N° BL]],Tableau1[1er],Tableau1[[#This Row],[Date]]),D5538,"")</f>
        <v>209</v>
      </c>
    </row>
    <row r="5540" spans="1:7" ht="14.25" customHeight="1" x14ac:dyDescent="0.25">
      <c r="A5540" s="1" t="s">
        <v>11073</v>
      </c>
      <c r="B5540" s="1" t="s">
        <v>11074</v>
      </c>
      <c r="C5540" s="7">
        <v>45342.31621527778</v>
      </c>
      <c r="D5540" s="10">
        <v>189</v>
      </c>
      <c r="E5540" s="1" t="s">
        <v>111</v>
      </c>
      <c r="F5540">
        <f>IF(LEFT(Tableau1[[#This Row],[Eléments modifié]],$J$1)=$I$1,Tableau1[[#This Row],[Date]],9^9)</f>
        <v>387420489</v>
      </c>
      <c r="G5540" s="9" t="str">
        <f>IF(Tableau1[[#This Row],[Date]]=_xlfn.MINIFS(Tableau1[1er],Tableau1[N° BL],Tableau1[[#This Row],[N° BL]],Tableau1[1er],Tableau1[[#This Row],[Date]]),D5539,"")</f>
        <v/>
      </c>
    </row>
    <row r="5541" spans="1:7" ht="14.25" customHeight="1" x14ac:dyDescent="0.25">
      <c r="A5541" s="1" t="s">
        <v>11073</v>
      </c>
      <c r="B5541" s="1" t="s">
        <v>11074</v>
      </c>
      <c r="C5541" s="7">
        <v>45342.347986111112</v>
      </c>
      <c r="D5541" s="10">
        <v>176</v>
      </c>
      <c r="E5541" s="1" t="s">
        <v>7</v>
      </c>
      <c r="F5541">
        <f>IF(LEFT(Tableau1[[#This Row],[Eléments modifié]],$J$1)=$I$1,Tableau1[[#This Row],[Date]],9^9)</f>
        <v>45342.347986111112</v>
      </c>
      <c r="G5541" s="9">
        <f>IF(Tableau1[[#This Row],[Date]]=_xlfn.MINIFS(Tableau1[1er],Tableau1[N° BL],Tableau1[[#This Row],[N° BL]],Tableau1[1er],Tableau1[[#This Row],[Date]]),D5540,"")</f>
        <v>189</v>
      </c>
    </row>
    <row r="5542" spans="1:7" ht="14.25" customHeight="1" x14ac:dyDescent="0.25">
      <c r="A5542" s="1" t="s">
        <v>11073</v>
      </c>
      <c r="B5542" s="1" t="s">
        <v>11074</v>
      </c>
      <c r="C5542" s="7">
        <v>45342.407118055555</v>
      </c>
      <c r="D5542" s="10">
        <v>176</v>
      </c>
      <c r="E5542" s="1" t="s">
        <v>32</v>
      </c>
      <c r="F5542">
        <f>IF(LEFT(Tableau1[[#This Row],[Eléments modifié]],$J$1)=$I$1,Tableau1[[#This Row],[Date]],9^9)</f>
        <v>387420489</v>
      </c>
      <c r="G5542" s="9" t="str">
        <f>IF(Tableau1[[#This Row],[Date]]=_xlfn.MINIFS(Tableau1[1er],Tableau1[N° BL],Tableau1[[#This Row],[N° BL]],Tableau1[1er],Tableau1[[#This Row],[Date]]),D5541,"")</f>
        <v/>
      </c>
    </row>
    <row r="5543" spans="1:7" ht="14.25" customHeight="1" x14ac:dyDescent="0.25">
      <c r="A5543" s="1" t="s">
        <v>11073</v>
      </c>
      <c r="B5543" s="1" t="s">
        <v>11074</v>
      </c>
      <c r="C5543" s="7">
        <v>45342.412083333336</v>
      </c>
      <c r="D5543" s="10">
        <v>188</v>
      </c>
      <c r="E5543" s="1" t="s">
        <v>7</v>
      </c>
      <c r="F5543">
        <f>IF(LEFT(Tableau1[[#This Row],[Eléments modifié]],$J$1)=$I$1,Tableau1[[#This Row],[Date]],9^9)</f>
        <v>45342.412083333336</v>
      </c>
      <c r="G5543" s="9">
        <f>IF(Tableau1[[#This Row],[Date]]=_xlfn.MINIFS(Tableau1[1er],Tableau1[N° BL],Tableau1[[#This Row],[N° BL]],Tableau1[1er],Tableau1[[#This Row],[Date]]),D5542,"")</f>
        <v>176</v>
      </c>
    </row>
    <row r="5544" spans="1:7" ht="14.25" customHeight="1" x14ac:dyDescent="0.25">
      <c r="A5544" s="1" t="s">
        <v>11043</v>
      </c>
      <c r="B5544" s="1" t="s">
        <v>11044</v>
      </c>
      <c r="C5544" s="7">
        <v>45342.469212962962</v>
      </c>
      <c r="D5544" s="10">
        <v>176</v>
      </c>
      <c r="E5544" s="1" t="s">
        <v>14</v>
      </c>
      <c r="F5544">
        <f>IF(LEFT(Tableau1[[#This Row],[Eléments modifié]],$J$1)=$I$1,Tableau1[[#This Row],[Date]],9^9)</f>
        <v>387420489</v>
      </c>
      <c r="G5544" s="9" t="str">
        <f>IF(Tableau1[[#This Row],[Date]]=_xlfn.MINIFS(Tableau1[1er],Tableau1[N° BL],Tableau1[[#This Row],[N° BL]],Tableau1[1er],Tableau1[[#This Row],[Date]]),D5543,"")</f>
        <v/>
      </c>
    </row>
    <row r="5545" spans="1:7" ht="14.25" customHeight="1" x14ac:dyDescent="0.25">
      <c r="A5545" s="1" t="s">
        <v>11043</v>
      </c>
      <c r="B5545" s="1" t="s">
        <v>11044</v>
      </c>
      <c r="C5545" s="7">
        <v>45342.485578703701</v>
      </c>
      <c r="D5545" s="10">
        <v>189</v>
      </c>
      <c r="E5545" s="1" t="s">
        <v>7</v>
      </c>
      <c r="F5545">
        <f>IF(LEFT(Tableau1[[#This Row],[Eléments modifié]],$J$1)=$I$1,Tableau1[[#This Row],[Date]],9^9)</f>
        <v>45342.485578703701</v>
      </c>
      <c r="G5545" s="9">
        <f>IF(Tableau1[[#This Row],[Date]]=_xlfn.MINIFS(Tableau1[1er],Tableau1[N° BL],Tableau1[[#This Row],[N° BL]],Tableau1[1er],Tableau1[[#This Row],[Date]]),D5544,"")</f>
        <v>176</v>
      </c>
    </row>
    <row r="5546" spans="1:7" ht="14.25" customHeight="1" x14ac:dyDescent="0.25">
      <c r="A5546" s="1" t="s">
        <v>11043</v>
      </c>
      <c r="B5546" s="1" t="s">
        <v>11044</v>
      </c>
      <c r="C5546" s="7">
        <v>45342.485879629632</v>
      </c>
      <c r="D5546" s="10">
        <v>189</v>
      </c>
      <c r="E5546" s="1" t="s">
        <v>7</v>
      </c>
      <c r="F5546">
        <f>IF(LEFT(Tableau1[[#This Row],[Eléments modifié]],$J$1)=$I$1,Tableau1[[#This Row],[Date]],9^9)</f>
        <v>45342.485879629632</v>
      </c>
      <c r="G5546" s="9">
        <f>IF(Tableau1[[#This Row],[Date]]=_xlfn.MINIFS(Tableau1[1er],Tableau1[N° BL],Tableau1[[#This Row],[N° BL]],Tableau1[1er],Tableau1[[#This Row],[Date]]),D5545,"")</f>
        <v>189</v>
      </c>
    </row>
    <row r="5547" spans="1:7" ht="14.25" customHeight="1" x14ac:dyDescent="0.25">
      <c r="A5547" s="1" t="s">
        <v>11025</v>
      </c>
      <c r="B5547" s="1" t="s">
        <v>11026</v>
      </c>
      <c r="C5547" s="7">
        <v>45342.502199074072</v>
      </c>
      <c r="D5547" s="10">
        <v>189</v>
      </c>
      <c r="E5547" s="1" t="s">
        <v>14</v>
      </c>
      <c r="F5547">
        <f>IF(LEFT(Tableau1[[#This Row],[Eléments modifié]],$J$1)=$I$1,Tableau1[[#This Row],[Date]],9^9)</f>
        <v>387420489</v>
      </c>
      <c r="G5547" s="9" t="str">
        <f>IF(Tableau1[[#This Row],[Date]]=_xlfn.MINIFS(Tableau1[1er],Tableau1[N° BL],Tableau1[[#This Row],[N° BL]],Tableau1[1er],Tableau1[[#This Row],[Date]]),D5546,"")</f>
        <v/>
      </c>
    </row>
    <row r="5548" spans="1:7" ht="14.25" customHeight="1" x14ac:dyDescent="0.25">
      <c r="A5548" s="1" t="s">
        <v>11025</v>
      </c>
      <c r="B5548" s="1" t="s">
        <v>11026</v>
      </c>
      <c r="C5548" s="7">
        <v>45342.502268518518</v>
      </c>
      <c r="D5548" s="10">
        <v>188</v>
      </c>
      <c r="E5548" s="1" t="s">
        <v>20</v>
      </c>
      <c r="F5548">
        <f>IF(LEFT(Tableau1[[#This Row],[Eléments modifié]],$J$1)=$I$1,Tableau1[[#This Row],[Date]],9^9)</f>
        <v>387420489</v>
      </c>
      <c r="G5548" s="9" t="str">
        <f>IF(Tableau1[[#This Row],[Date]]=_xlfn.MINIFS(Tableau1[1er],Tableau1[N° BL],Tableau1[[#This Row],[N° BL]],Tableau1[1er],Tableau1[[#This Row],[Date]]),D5547,"")</f>
        <v/>
      </c>
    </row>
    <row r="5549" spans="1:7" ht="14.25" customHeight="1" x14ac:dyDescent="0.25">
      <c r="A5549" s="1" t="s">
        <v>11025</v>
      </c>
      <c r="B5549" s="1" t="s">
        <v>11026</v>
      </c>
      <c r="C5549" s="7">
        <v>45342.512743055559</v>
      </c>
      <c r="D5549" s="10">
        <v>188</v>
      </c>
      <c r="E5549" s="1" t="s">
        <v>32</v>
      </c>
      <c r="F5549">
        <f>IF(LEFT(Tableau1[[#This Row],[Eléments modifié]],$J$1)=$I$1,Tableau1[[#This Row],[Date]],9^9)</f>
        <v>387420489</v>
      </c>
      <c r="G5549" s="9" t="str">
        <f>IF(Tableau1[[#This Row],[Date]]=_xlfn.MINIFS(Tableau1[1er],Tableau1[N° BL],Tableau1[[#This Row],[N° BL]],Tableau1[1er],Tableau1[[#This Row],[Date]]),D5548,"")</f>
        <v/>
      </c>
    </row>
    <row r="5550" spans="1:7" ht="14.25" customHeight="1" x14ac:dyDescent="0.25">
      <c r="A5550" s="1" t="s">
        <v>11025</v>
      </c>
      <c r="B5550" s="1" t="s">
        <v>11026</v>
      </c>
      <c r="C5550" s="7">
        <v>45342.51289351852</v>
      </c>
      <c r="D5550" s="10">
        <v>211</v>
      </c>
      <c r="E5550" s="1" t="s">
        <v>20</v>
      </c>
      <c r="F5550">
        <f>IF(LEFT(Tableau1[[#This Row],[Eléments modifié]],$J$1)=$I$1,Tableau1[[#This Row],[Date]],9^9)</f>
        <v>387420489</v>
      </c>
      <c r="G5550" s="9" t="str">
        <f>IF(Tableau1[[#This Row],[Date]]=_xlfn.MINIFS(Tableau1[1er],Tableau1[N° BL],Tableau1[[#This Row],[N° BL]],Tableau1[1er],Tableau1[[#This Row],[Date]]),D5549,"")</f>
        <v/>
      </c>
    </row>
    <row r="5551" spans="1:7" ht="14.25" customHeight="1" x14ac:dyDescent="0.25">
      <c r="A5551" s="1" t="s">
        <v>11025</v>
      </c>
      <c r="B5551" s="1" t="s">
        <v>11026</v>
      </c>
      <c r="C5551" s="7">
        <v>45342.514618055553</v>
      </c>
      <c r="D5551" s="10">
        <v>188</v>
      </c>
      <c r="E5551" s="1" t="s">
        <v>3459</v>
      </c>
      <c r="F5551">
        <f>IF(LEFT(Tableau1[[#This Row],[Eléments modifié]],$J$1)=$I$1,Tableau1[[#This Row],[Date]],9^9)</f>
        <v>387420489</v>
      </c>
      <c r="G5551" s="9" t="str">
        <f>IF(Tableau1[[#This Row],[Date]]=_xlfn.MINIFS(Tableau1[1er],Tableau1[N° BL],Tableau1[[#This Row],[N° BL]],Tableau1[1er],Tableau1[[#This Row],[Date]]),D5550,"")</f>
        <v/>
      </c>
    </row>
    <row r="5552" spans="1:7" ht="14.25" customHeight="1" x14ac:dyDescent="0.25">
      <c r="A5552" s="1" t="s">
        <v>11025</v>
      </c>
      <c r="B5552" s="1" t="s">
        <v>11026</v>
      </c>
      <c r="C5552" s="7">
        <v>45342.565532407411</v>
      </c>
      <c r="D5552" s="10">
        <v>211</v>
      </c>
      <c r="E5552" s="1" t="s">
        <v>7</v>
      </c>
      <c r="F5552">
        <f>IF(LEFT(Tableau1[[#This Row],[Eléments modifié]],$J$1)=$I$1,Tableau1[[#This Row],[Date]],9^9)</f>
        <v>45342.565532407411</v>
      </c>
      <c r="G5552" s="9">
        <f>IF(Tableau1[[#This Row],[Date]]=_xlfn.MINIFS(Tableau1[1er],Tableau1[N° BL],Tableau1[[#This Row],[N° BL]],Tableau1[1er],Tableau1[[#This Row],[Date]]),D5551,"")</f>
        <v>188</v>
      </c>
    </row>
    <row r="5553" spans="1:7" ht="14.25" customHeight="1" x14ac:dyDescent="0.25">
      <c r="A5553" s="1" t="s">
        <v>11045</v>
      </c>
      <c r="B5553" s="1" t="s">
        <v>11046</v>
      </c>
      <c r="C5553" s="7">
        <v>45342.470486111109</v>
      </c>
      <c r="D5553" s="10">
        <v>212</v>
      </c>
      <c r="E5553" s="1" t="s">
        <v>111</v>
      </c>
      <c r="F5553">
        <f>IF(LEFT(Tableau1[[#This Row],[Eléments modifié]],$J$1)=$I$1,Tableau1[[#This Row],[Date]],9^9)</f>
        <v>387420489</v>
      </c>
      <c r="G5553" s="9" t="str">
        <f>IF(Tableau1[[#This Row],[Date]]=_xlfn.MINIFS(Tableau1[1er],Tableau1[N° BL],Tableau1[[#This Row],[N° BL]],Tableau1[1er],Tableau1[[#This Row],[Date]]),D5552,"")</f>
        <v/>
      </c>
    </row>
    <row r="5554" spans="1:7" ht="14.25" customHeight="1" x14ac:dyDescent="0.25">
      <c r="A5554" s="1" t="s">
        <v>11045</v>
      </c>
      <c r="B5554" s="1" t="s">
        <v>11046</v>
      </c>
      <c r="C5554" s="7">
        <v>45342.478506944448</v>
      </c>
      <c r="D5554" s="10">
        <v>176</v>
      </c>
      <c r="E5554" s="1" t="s">
        <v>7</v>
      </c>
      <c r="F5554">
        <f>IF(LEFT(Tableau1[[#This Row],[Eléments modifié]],$J$1)=$I$1,Tableau1[[#This Row],[Date]],9^9)</f>
        <v>45342.478506944448</v>
      </c>
      <c r="G5554" s="9">
        <f>IF(Tableau1[[#This Row],[Date]]=_xlfn.MINIFS(Tableau1[1er],Tableau1[N° BL],Tableau1[[#This Row],[N° BL]],Tableau1[1er],Tableau1[[#This Row],[Date]]),D5553,"")</f>
        <v>212</v>
      </c>
    </row>
    <row r="5555" spans="1:7" ht="14.25" customHeight="1" x14ac:dyDescent="0.25">
      <c r="A5555" s="1" t="s">
        <v>11029</v>
      </c>
      <c r="B5555" s="1" t="s">
        <v>11030</v>
      </c>
      <c r="C5555" s="7">
        <v>45342.527418981481</v>
      </c>
      <c r="D5555" s="10">
        <v>188</v>
      </c>
      <c r="E5555" s="1" t="s">
        <v>14</v>
      </c>
      <c r="F5555">
        <f>IF(LEFT(Tableau1[[#This Row],[Eléments modifié]],$J$1)=$I$1,Tableau1[[#This Row],[Date]],9^9)</f>
        <v>387420489</v>
      </c>
      <c r="G5555" s="9" t="str">
        <f>IF(Tableau1[[#This Row],[Date]]=_xlfn.MINIFS(Tableau1[1er],Tableau1[N° BL],Tableau1[[#This Row],[N° BL]],Tableau1[1er],Tableau1[[#This Row],[Date]]),D5554,"")</f>
        <v/>
      </c>
    </row>
    <row r="5556" spans="1:7" ht="14.25" customHeight="1" x14ac:dyDescent="0.25">
      <c r="A5556" s="1" t="s">
        <v>11029</v>
      </c>
      <c r="B5556" s="1" t="s">
        <v>11030</v>
      </c>
      <c r="C5556" s="7">
        <v>45342.543969907405</v>
      </c>
      <c r="D5556" s="10">
        <v>189</v>
      </c>
      <c r="E5556" s="1" t="s">
        <v>7</v>
      </c>
      <c r="F5556">
        <f>IF(LEFT(Tableau1[[#This Row],[Eléments modifié]],$J$1)=$I$1,Tableau1[[#This Row],[Date]],9^9)</f>
        <v>45342.543969907405</v>
      </c>
      <c r="G5556" s="9">
        <f>IF(Tableau1[[#This Row],[Date]]=_xlfn.MINIFS(Tableau1[1er],Tableau1[N° BL],Tableau1[[#This Row],[N° BL]],Tableau1[1er],Tableau1[[#This Row],[Date]]),D5555,"")</f>
        <v>188</v>
      </c>
    </row>
    <row r="5557" spans="1:7" ht="14.25" customHeight="1" x14ac:dyDescent="0.25">
      <c r="A5557" s="1" t="s">
        <v>10939</v>
      </c>
      <c r="B5557" s="1" t="s">
        <v>10940</v>
      </c>
      <c r="C5557" s="7">
        <v>45342.478437500002</v>
      </c>
      <c r="D5557" s="10">
        <v>176</v>
      </c>
      <c r="E5557" s="1" t="s">
        <v>2447</v>
      </c>
      <c r="F5557">
        <f>IF(LEFT(Tableau1[[#This Row],[Eléments modifié]],$J$1)=$I$1,Tableau1[[#This Row],[Date]],9^9)</f>
        <v>387420489</v>
      </c>
      <c r="G5557" s="9" t="str">
        <f>IF(Tableau1[[#This Row],[Date]]=_xlfn.MINIFS(Tableau1[1er],Tableau1[N° BL],Tableau1[[#This Row],[N° BL]],Tableau1[1er],Tableau1[[#This Row],[Date]]),D5556,"")</f>
        <v/>
      </c>
    </row>
    <row r="5558" spans="1:7" ht="14.25" customHeight="1" x14ac:dyDescent="0.25">
      <c r="A5558" s="1" t="s">
        <v>10939</v>
      </c>
      <c r="B5558" s="1" t="s">
        <v>10940</v>
      </c>
      <c r="C5558" s="7">
        <v>45342.570138888892</v>
      </c>
      <c r="D5558" s="10">
        <v>209</v>
      </c>
      <c r="E5558" s="1" t="s">
        <v>7</v>
      </c>
      <c r="F5558">
        <f>IF(LEFT(Tableau1[[#This Row],[Eléments modifié]],$J$1)=$I$1,Tableau1[[#This Row],[Date]],9^9)</f>
        <v>45342.570138888892</v>
      </c>
      <c r="G5558" s="9">
        <f>IF(Tableau1[[#This Row],[Date]]=_xlfn.MINIFS(Tableau1[1er],Tableau1[N° BL],Tableau1[[#This Row],[N° BL]],Tableau1[1er],Tableau1[[#This Row],[Date]]),D5557,"")</f>
        <v>176</v>
      </c>
    </row>
    <row r="5559" spans="1:7" ht="14.25" customHeight="1" x14ac:dyDescent="0.25">
      <c r="A5559" s="1" t="s">
        <v>10939</v>
      </c>
      <c r="B5559" s="1" t="s">
        <v>10940</v>
      </c>
      <c r="C5559" s="7">
        <v>45343.595231481479</v>
      </c>
      <c r="D5559" s="10">
        <v>212</v>
      </c>
      <c r="E5559" s="1" t="s">
        <v>7</v>
      </c>
      <c r="F5559">
        <f>IF(LEFT(Tableau1[[#This Row],[Eléments modifié]],$J$1)=$I$1,Tableau1[[#This Row],[Date]],9^9)</f>
        <v>45343.595231481479</v>
      </c>
      <c r="G5559" s="9">
        <f>IF(Tableau1[[#This Row],[Date]]=_xlfn.MINIFS(Tableau1[1er],Tableau1[N° BL],Tableau1[[#This Row],[N° BL]],Tableau1[1er],Tableau1[[#This Row],[Date]]),D5558,"")</f>
        <v>209</v>
      </c>
    </row>
    <row r="5560" spans="1:7" ht="14.25" customHeight="1" x14ac:dyDescent="0.25">
      <c r="A5560" s="1" t="s">
        <v>10939</v>
      </c>
      <c r="B5560" s="1" t="s">
        <v>10940</v>
      </c>
      <c r="C5560" s="7">
        <v>45343.595856481479</v>
      </c>
      <c r="D5560" s="10">
        <v>188</v>
      </c>
      <c r="E5560" s="1" t="s">
        <v>20</v>
      </c>
      <c r="F5560">
        <f>IF(LEFT(Tableau1[[#This Row],[Eléments modifié]],$J$1)=$I$1,Tableau1[[#This Row],[Date]],9^9)</f>
        <v>387420489</v>
      </c>
      <c r="G5560" s="9" t="str">
        <f>IF(Tableau1[[#This Row],[Date]]=_xlfn.MINIFS(Tableau1[1er],Tableau1[N° BL],Tableau1[[#This Row],[N° BL]],Tableau1[1er],Tableau1[[#This Row],[Date]]),D5559,"")</f>
        <v/>
      </c>
    </row>
    <row r="5561" spans="1:7" ht="14.25" customHeight="1" x14ac:dyDescent="0.25">
      <c r="A5561" s="1" t="s">
        <v>10939</v>
      </c>
      <c r="B5561" s="1" t="s">
        <v>10940</v>
      </c>
      <c r="C5561" s="7">
        <v>45343.620625000003</v>
      </c>
      <c r="D5561" s="10">
        <v>188</v>
      </c>
      <c r="E5561" s="1" t="s">
        <v>32</v>
      </c>
      <c r="F5561">
        <f>IF(LEFT(Tableau1[[#This Row],[Eléments modifié]],$J$1)=$I$1,Tableau1[[#This Row],[Date]],9^9)</f>
        <v>387420489</v>
      </c>
      <c r="G5561" s="9" t="str">
        <f>IF(Tableau1[[#This Row],[Date]]=_xlfn.MINIFS(Tableau1[1er],Tableau1[N° BL],Tableau1[[#This Row],[N° BL]],Tableau1[1er],Tableau1[[#This Row],[Date]]),D5560,"")</f>
        <v/>
      </c>
    </row>
    <row r="5562" spans="1:7" ht="14.25" customHeight="1" x14ac:dyDescent="0.25">
      <c r="A5562" s="1" t="s">
        <v>10939</v>
      </c>
      <c r="B5562" s="1" t="s">
        <v>10940</v>
      </c>
      <c r="C5562" s="7">
        <v>45343.625902777778</v>
      </c>
      <c r="D5562" s="10">
        <v>188</v>
      </c>
      <c r="E5562" s="1" t="s">
        <v>7</v>
      </c>
      <c r="F5562">
        <f>IF(LEFT(Tableau1[[#This Row],[Eléments modifié]],$J$1)=$I$1,Tableau1[[#This Row],[Date]],9^9)</f>
        <v>45343.625902777778</v>
      </c>
      <c r="G5562" s="9">
        <f>IF(Tableau1[[#This Row],[Date]]=_xlfn.MINIFS(Tableau1[1er],Tableau1[N° BL],Tableau1[[#This Row],[N° BL]],Tableau1[1er],Tableau1[[#This Row],[Date]]),D5561,"")</f>
        <v>188</v>
      </c>
    </row>
    <row r="5563" spans="1:7" ht="14.25" customHeight="1" x14ac:dyDescent="0.25">
      <c r="A5563" s="1" t="s">
        <v>10939</v>
      </c>
      <c r="B5563" s="1" t="s">
        <v>10940</v>
      </c>
      <c r="C5563" s="7">
        <v>45343.626527777778</v>
      </c>
      <c r="D5563" s="10">
        <v>189</v>
      </c>
      <c r="E5563" s="1" t="s">
        <v>7</v>
      </c>
      <c r="F5563">
        <f>IF(LEFT(Tableau1[[#This Row],[Eléments modifié]],$J$1)=$I$1,Tableau1[[#This Row],[Date]],9^9)</f>
        <v>45343.626527777778</v>
      </c>
      <c r="G5563" s="9">
        <f>IF(Tableau1[[#This Row],[Date]]=_xlfn.MINIFS(Tableau1[1er],Tableau1[N° BL],Tableau1[[#This Row],[N° BL]],Tableau1[1er],Tableau1[[#This Row],[Date]]),D5562,"")</f>
        <v>188</v>
      </c>
    </row>
    <row r="5564" spans="1:7" ht="14.25" customHeight="1" x14ac:dyDescent="0.25">
      <c r="A5564" s="1" t="s">
        <v>11033</v>
      </c>
      <c r="B5564" s="1" t="s">
        <v>11034</v>
      </c>
      <c r="C5564" s="7">
        <v>45342.478530092594</v>
      </c>
      <c r="D5564" s="10">
        <v>189</v>
      </c>
      <c r="E5564" s="1" t="s">
        <v>111</v>
      </c>
      <c r="F5564">
        <f>IF(LEFT(Tableau1[[#This Row],[Eléments modifié]],$J$1)=$I$1,Tableau1[[#This Row],[Date]],9^9)</f>
        <v>387420489</v>
      </c>
      <c r="G5564" s="9" t="str">
        <f>IF(Tableau1[[#This Row],[Date]]=_xlfn.MINIFS(Tableau1[1er],Tableau1[N° BL],Tableau1[[#This Row],[N° BL]],Tableau1[1er],Tableau1[[#This Row],[Date]]),D5563,"")</f>
        <v/>
      </c>
    </row>
    <row r="5565" spans="1:7" ht="14.25" customHeight="1" x14ac:dyDescent="0.25">
      <c r="A5565" s="1" t="s">
        <v>11033</v>
      </c>
      <c r="B5565" s="1" t="s">
        <v>11034</v>
      </c>
      <c r="C5565" s="7">
        <v>45342.541805555556</v>
      </c>
      <c r="D5565" s="10">
        <v>176</v>
      </c>
      <c r="E5565" s="1" t="s">
        <v>7</v>
      </c>
      <c r="F5565">
        <f>IF(LEFT(Tableau1[[#This Row],[Eléments modifié]],$J$1)=$I$1,Tableau1[[#This Row],[Date]],9^9)</f>
        <v>45342.541805555556</v>
      </c>
      <c r="G5565" s="9">
        <f>IF(Tableau1[[#This Row],[Date]]=_xlfn.MINIFS(Tableau1[1er],Tableau1[N° BL],Tableau1[[#This Row],[N° BL]],Tableau1[1er],Tableau1[[#This Row],[Date]]),D5564,"")</f>
        <v>189</v>
      </c>
    </row>
    <row r="5566" spans="1:7" ht="14.25" customHeight="1" x14ac:dyDescent="0.25">
      <c r="A5566" s="1" t="s">
        <v>11015</v>
      </c>
      <c r="B5566" s="1" t="s">
        <v>11016</v>
      </c>
      <c r="C5566" s="7">
        <v>45342.542222222219</v>
      </c>
      <c r="D5566" s="10">
        <v>188</v>
      </c>
      <c r="E5566" s="1" t="s">
        <v>32</v>
      </c>
      <c r="F5566">
        <f>IF(LEFT(Tableau1[[#This Row],[Eléments modifié]],$J$1)=$I$1,Tableau1[[#This Row],[Date]],9^9)</f>
        <v>387420489</v>
      </c>
      <c r="G5566" s="9" t="str">
        <f>IF(Tableau1[[#This Row],[Date]]=_xlfn.MINIFS(Tableau1[1er],Tableau1[N° BL],Tableau1[[#This Row],[N° BL]],Tableau1[1er],Tableau1[[#This Row],[Date]]),D5565,"")</f>
        <v/>
      </c>
    </row>
    <row r="5567" spans="1:7" ht="14.25" customHeight="1" x14ac:dyDescent="0.25">
      <c r="A5567" s="1" t="s">
        <v>11015</v>
      </c>
      <c r="B5567" s="1" t="s">
        <v>11016</v>
      </c>
      <c r="C5567" s="7">
        <v>45342.542800925927</v>
      </c>
      <c r="D5567" s="10">
        <v>209</v>
      </c>
      <c r="E5567" s="1" t="s">
        <v>20</v>
      </c>
      <c r="F5567">
        <f>IF(LEFT(Tableau1[[#This Row],[Eléments modifié]],$J$1)=$I$1,Tableau1[[#This Row],[Date]],9^9)</f>
        <v>387420489</v>
      </c>
      <c r="G5567" s="9" t="str">
        <f>IF(Tableau1[[#This Row],[Date]]=_xlfn.MINIFS(Tableau1[1er],Tableau1[N° BL],Tableau1[[#This Row],[N° BL]],Tableau1[1er],Tableau1[[#This Row],[Date]]),D5566,"")</f>
        <v/>
      </c>
    </row>
    <row r="5568" spans="1:7" ht="14.25" customHeight="1" x14ac:dyDescent="0.25">
      <c r="A5568" s="1" t="s">
        <v>11015</v>
      </c>
      <c r="B5568" s="1" t="s">
        <v>11016</v>
      </c>
      <c r="C5568" s="7">
        <v>45342.543252314812</v>
      </c>
      <c r="D5568" s="10">
        <v>189</v>
      </c>
      <c r="E5568" s="1" t="s">
        <v>371</v>
      </c>
      <c r="F5568">
        <f>IF(LEFT(Tableau1[[#This Row],[Eléments modifié]],$J$1)=$I$1,Tableau1[[#This Row],[Date]],9^9)</f>
        <v>387420489</v>
      </c>
      <c r="G5568" s="9" t="str">
        <f>IF(Tableau1[[#This Row],[Date]]=_xlfn.MINIFS(Tableau1[1er],Tableau1[N° BL],Tableau1[[#This Row],[N° BL]],Tableau1[1er],Tableau1[[#This Row],[Date]]),D5567,"")</f>
        <v/>
      </c>
    </row>
    <row r="5569" spans="1:7" ht="14.25" customHeight="1" x14ac:dyDescent="0.25">
      <c r="A5569" s="1" t="s">
        <v>11015</v>
      </c>
      <c r="B5569" s="1" t="s">
        <v>11016</v>
      </c>
      <c r="C5569" s="7">
        <v>45342.552951388891</v>
      </c>
      <c r="D5569" s="10">
        <v>209</v>
      </c>
      <c r="E5569" s="1" t="s">
        <v>41</v>
      </c>
      <c r="F5569">
        <f>IF(LEFT(Tableau1[[#This Row],[Eléments modifié]],$J$1)=$I$1,Tableau1[[#This Row],[Date]],9^9)</f>
        <v>387420489</v>
      </c>
      <c r="G5569" s="9" t="str">
        <f>IF(Tableau1[[#This Row],[Date]]=_xlfn.MINIFS(Tableau1[1er],Tableau1[N° BL],Tableau1[[#This Row],[N° BL]],Tableau1[1er],Tableau1[[#This Row],[Date]]),D5568,"")</f>
        <v/>
      </c>
    </row>
    <row r="5570" spans="1:7" ht="14.25" customHeight="1" x14ac:dyDescent="0.25">
      <c r="A5570" s="1" t="s">
        <v>11015</v>
      </c>
      <c r="B5570" s="1" t="s">
        <v>11016</v>
      </c>
      <c r="C5570" s="7">
        <v>45342.553043981483</v>
      </c>
      <c r="D5570" s="10">
        <v>176</v>
      </c>
      <c r="E5570" s="1" t="s">
        <v>371</v>
      </c>
      <c r="F5570">
        <f>IF(LEFT(Tableau1[[#This Row],[Eléments modifié]],$J$1)=$I$1,Tableau1[[#This Row],[Date]],9^9)</f>
        <v>387420489</v>
      </c>
      <c r="G5570" s="9" t="str">
        <f>IF(Tableau1[[#This Row],[Date]]=_xlfn.MINIFS(Tableau1[1er],Tableau1[N° BL],Tableau1[[#This Row],[N° BL]],Tableau1[1er],Tableau1[[#This Row],[Date]]),D5569,"")</f>
        <v/>
      </c>
    </row>
    <row r="5571" spans="1:7" ht="14.25" customHeight="1" x14ac:dyDescent="0.25">
      <c r="A5571" s="1" t="s">
        <v>11015</v>
      </c>
      <c r="B5571" s="1" t="s">
        <v>11016</v>
      </c>
      <c r="C5571" s="7">
        <v>45342.572118055556</v>
      </c>
      <c r="D5571" s="10">
        <v>176</v>
      </c>
      <c r="E5571" s="1" t="s">
        <v>41</v>
      </c>
      <c r="F5571">
        <f>IF(LEFT(Tableau1[[#This Row],[Eléments modifié]],$J$1)=$I$1,Tableau1[[#This Row],[Date]],9^9)</f>
        <v>387420489</v>
      </c>
      <c r="G5571" s="9" t="str">
        <f>IF(Tableau1[[#This Row],[Date]]=_xlfn.MINIFS(Tableau1[1er],Tableau1[N° BL],Tableau1[[#This Row],[N° BL]],Tableau1[1er],Tableau1[[#This Row],[Date]]),D5570,"")</f>
        <v/>
      </c>
    </row>
    <row r="5572" spans="1:7" ht="14.25" customHeight="1" x14ac:dyDescent="0.25">
      <c r="A5572" s="1" t="s">
        <v>11015</v>
      </c>
      <c r="B5572" s="1" t="s">
        <v>11016</v>
      </c>
      <c r="C5572" s="7">
        <v>45342.609224537038</v>
      </c>
      <c r="D5572" s="10">
        <v>176</v>
      </c>
      <c r="E5572" s="1" t="s">
        <v>371</v>
      </c>
      <c r="F5572">
        <f>IF(LEFT(Tableau1[[#This Row],[Eléments modifié]],$J$1)=$I$1,Tableau1[[#This Row],[Date]],9^9)</f>
        <v>387420489</v>
      </c>
      <c r="G5572" s="9" t="str">
        <f>IF(Tableau1[[#This Row],[Date]]=_xlfn.MINIFS(Tableau1[1er],Tableau1[N° BL],Tableau1[[#This Row],[N° BL]],Tableau1[1er],Tableau1[[#This Row],[Date]]),D5571,"")</f>
        <v/>
      </c>
    </row>
    <row r="5573" spans="1:7" ht="14.25" customHeight="1" x14ac:dyDescent="0.25">
      <c r="A5573" s="1" t="s">
        <v>11015</v>
      </c>
      <c r="B5573" s="1" t="s">
        <v>11016</v>
      </c>
      <c r="C5573" s="7">
        <v>45342.629027777781</v>
      </c>
      <c r="D5573" s="10">
        <v>209</v>
      </c>
      <c r="E5573" s="1" t="s">
        <v>7</v>
      </c>
      <c r="F5573">
        <f>IF(LEFT(Tableau1[[#This Row],[Eléments modifié]],$J$1)=$I$1,Tableau1[[#This Row],[Date]],9^9)</f>
        <v>45342.629027777781</v>
      </c>
      <c r="G5573" s="9">
        <f>IF(Tableau1[[#This Row],[Date]]=_xlfn.MINIFS(Tableau1[1er],Tableau1[N° BL],Tableau1[[#This Row],[N° BL]],Tableau1[1er],Tableau1[[#This Row],[Date]]),D5572,"")</f>
        <v>176</v>
      </c>
    </row>
    <row r="5574" spans="1:7" ht="14.25" customHeight="1" x14ac:dyDescent="0.25">
      <c r="A5574" s="1" t="s">
        <v>11015</v>
      </c>
      <c r="B5574" s="1" t="s">
        <v>11016</v>
      </c>
      <c r="C5574" s="7">
        <v>45342.629270833335</v>
      </c>
      <c r="D5574" s="10">
        <v>176</v>
      </c>
      <c r="E5574" s="1" t="s">
        <v>7</v>
      </c>
      <c r="F5574">
        <f>IF(LEFT(Tableau1[[#This Row],[Eléments modifié]],$J$1)=$I$1,Tableau1[[#This Row],[Date]],9^9)</f>
        <v>45342.629270833335</v>
      </c>
      <c r="G5574" s="9">
        <f>IF(Tableau1[[#This Row],[Date]]=_xlfn.MINIFS(Tableau1[1er],Tableau1[N° BL],Tableau1[[#This Row],[N° BL]],Tableau1[1er],Tableau1[[#This Row],[Date]]),D5573,"")</f>
        <v>209</v>
      </c>
    </row>
    <row r="5575" spans="1:7" ht="14.25" customHeight="1" x14ac:dyDescent="0.25">
      <c r="A5575" s="1" t="s">
        <v>11015</v>
      </c>
      <c r="B5575" s="1" t="s">
        <v>11016</v>
      </c>
      <c r="C5575" s="7">
        <v>45342.629479166666</v>
      </c>
      <c r="D5575" s="10">
        <v>176</v>
      </c>
      <c r="E5575" s="1" t="s">
        <v>7</v>
      </c>
      <c r="F5575">
        <f>IF(LEFT(Tableau1[[#This Row],[Eléments modifié]],$J$1)=$I$1,Tableau1[[#This Row],[Date]],9^9)</f>
        <v>45342.629479166666</v>
      </c>
      <c r="G5575" s="9">
        <f>IF(Tableau1[[#This Row],[Date]]=_xlfn.MINIFS(Tableau1[1er],Tableau1[N° BL],Tableau1[[#This Row],[N° BL]],Tableau1[1er],Tableau1[[#This Row],[Date]]),D5574,"")</f>
        <v>176</v>
      </c>
    </row>
    <row r="5576" spans="1:7" ht="14.25" customHeight="1" x14ac:dyDescent="0.25">
      <c r="A5576" s="1" t="s">
        <v>10975</v>
      </c>
      <c r="B5576" s="1" t="s">
        <v>10976</v>
      </c>
      <c r="C5576" s="7">
        <v>45343.473854166667</v>
      </c>
      <c r="D5576" s="10">
        <v>188</v>
      </c>
      <c r="E5576" s="1" t="s">
        <v>9934</v>
      </c>
      <c r="F5576">
        <f>IF(LEFT(Tableau1[[#This Row],[Eléments modifié]],$J$1)=$I$1,Tableau1[[#This Row],[Date]],9^9)</f>
        <v>387420489</v>
      </c>
      <c r="G5576" s="9" t="str">
        <f>IF(Tableau1[[#This Row],[Date]]=_xlfn.MINIFS(Tableau1[1er],Tableau1[N° BL],Tableau1[[#This Row],[N° BL]],Tableau1[1er],Tableau1[[#This Row],[Date]]),D5575,"")</f>
        <v/>
      </c>
    </row>
    <row r="5577" spans="1:7" ht="14.25" customHeight="1" x14ac:dyDescent="0.25">
      <c r="A5577" s="1" t="s">
        <v>10975</v>
      </c>
      <c r="B5577" s="1" t="s">
        <v>10976</v>
      </c>
      <c r="C5577" s="7">
        <v>45343.502939814818</v>
      </c>
      <c r="D5577" s="10">
        <v>210</v>
      </c>
      <c r="E5577" s="1" t="s">
        <v>7</v>
      </c>
      <c r="F5577">
        <f>IF(LEFT(Tableau1[[#This Row],[Eléments modifié]],$J$1)=$I$1,Tableau1[[#This Row],[Date]],9^9)</f>
        <v>45343.502939814818</v>
      </c>
      <c r="G5577" s="9">
        <f>IF(Tableau1[[#This Row],[Date]]=_xlfn.MINIFS(Tableau1[1er],Tableau1[N° BL],Tableau1[[#This Row],[N° BL]],Tableau1[1er],Tableau1[[#This Row],[Date]]),D5576,"")</f>
        <v>188</v>
      </c>
    </row>
    <row r="5578" spans="1:7" ht="14.25" customHeight="1" x14ac:dyDescent="0.25">
      <c r="A5578" s="1" t="s">
        <v>10991</v>
      </c>
      <c r="B5578" s="1" t="s">
        <v>10992</v>
      </c>
      <c r="C5578" s="7">
        <v>45343.424212962964</v>
      </c>
      <c r="D5578" s="10">
        <v>176</v>
      </c>
      <c r="E5578" s="1" t="s">
        <v>9934</v>
      </c>
      <c r="F5578">
        <f>IF(LEFT(Tableau1[[#This Row],[Eléments modifié]],$J$1)=$I$1,Tableau1[[#This Row],[Date]],9^9)</f>
        <v>387420489</v>
      </c>
      <c r="G5578" s="9" t="str">
        <f>IF(Tableau1[[#This Row],[Date]]=_xlfn.MINIFS(Tableau1[1er],Tableau1[N° BL],Tableau1[[#This Row],[N° BL]],Tableau1[1er],Tableau1[[#This Row],[Date]]),D5577,"")</f>
        <v/>
      </c>
    </row>
    <row r="5579" spans="1:7" ht="14.25" customHeight="1" x14ac:dyDescent="0.25">
      <c r="A5579" s="1" t="s">
        <v>10991</v>
      </c>
      <c r="B5579" s="1" t="s">
        <v>10992</v>
      </c>
      <c r="C5579" s="7">
        <v>45343.427581018521</v>
      </c>
      <c r="D5579" s="10">
        <v>210</v>
      </c>
      <c r="E5579" s="1" t="s">
        <v>7</v>
      </c>
      <c r="F5579">
        <f>IF(LEFT(Tableau1[[#This Row],[Eléments modifié]],$J$1)=$I$1,Tableau1[[#This Row],[Date]],9^9)</f>
        <v>45343.427581018521</v>
      </c>
      <c r="G5579" s="9">
        <f>IF(Tableau1[[#This Row],[Date]]=_xlfn.MINIFS(Tableau1[1er],Tableau1[N° BL],Tableau1[[#This Row],[N° BL]],Tableau1[1er],Tableau1[[#This Row],[Date]]),D5578,"")</f>
        <v>176</v>
      </c>
    </row>
    <row r="5580" spans="1:7" ht="14.25" customHeight="1" x14ac:dyDescent="0.25">
      <c r="A5580" s="1" t="s">
        <v>11001</v>
      </c>
      <c r="B5580" s="1" t="s">
        <v>11002</v>
      </c>
      <c r="C5580" s="7">
        <v>45342.543993055559</v>
      </c>
      <c r="D5580" s="10">
        <v>209</v>
      </c>
      <c r="E5580" s="1" t="s">
        <v>14</v>
      </c>
      <c r="F5580">
        <f>IF(LEFT(Tableau1[[#This Row],[Eléments modifié]],$J$1)=$I$1,Tableau1[[#This Row],[Date]],9^9)</f>
        <v>387420489</v>
      </c>
      <c r="G5580" s="9" t="str">
        <f>IF(Tableau1[[#This Row],[Date]]=_xlfn.MINIFS(Tableau1[1er],Tableau1[N° BL],Tableau1[[#This Row],[N° BL]],Tableau1[1er],Tableau1[[#This Row],[Date]]),D5579,"")</f>
        <v/>
      </c>
    </row>
    <row r="5581" spans="1:7" ht="14.25" customHeight="1" x14ac:dyDescent="0.25">
      <c r="A5581" s="1" t="s">
        <v>11001</v>
      </c>
      <c r="B5581" s="1" t="s">
        <v>11002</v>
      </c>
      <c r="C5581" s="7">
        <v>45342.566967592589</v>
      </c>
      <c r="D5581" s="10">
        <v>189</v>
      </c>
      <c r="E5581" s="1" t="s">
        <v>7</v>
      </c>
      <c r="F5581">
        <f>IF(LEFT(Tableau1[[#This Row],[Eléments modifié]],$J$1)=$I$1,Tableau1[[#This Row],[Date]],9^9)</f>
        <v>45342.566967592589</v>
      </c>
      <c r="G5581" s="9">
        <f>IF(Tableau1[[#This Row],[Date]]=_xlfn.MINIFS(Tableau1[1er],Tableau1[N° BL],Tableau1[[#This Row],[N° BL]],Tableau1[1er],Tableau1[[#This Row],[Date]]),D5580,"")</f>
        <v>209</v>
      </c>
    </row>
    <row r="5582" spans="1:7" ht="14.25" customHeight="1" x14ac:dyDescent="0.25">
      <c r="A5582" s="1" t="s">
        <v>11001</v>
      </c>
      <c r="B5582" s="1" t="s">
        <v>11002</v>
      </c>
      <c r="C5582" s="7">
        <v>45343.377442129633</v>
      </c>
      <c r="D5582" s="10">
        <v>188</v>
      </c>
      <c r="E5582" s="1" t="s">
        <v>32</v>
      </c>
      <c r="F5582">
        <f>IF(LEFT(Tableau1[[#This Row],[Eléments modifié]],$J$1)=$I$1,Tableau1[[#This Row],[Date]],9^9)</f>
        <v>387420489</v>
      </c>
      <c r="G5582" s="9" t="str">
        <f>IF(Tableau1[[#This Row],[Date]]=_xlfn.MINIFS(Tableau1[1er],Tableau1[N° BL],Tableau1[[#This Row],[N° BL]],Tableau1[1er],Tableau1[[#This Row],[Date]]),D5581,"")</f>
        <v/>
      </c>
    </row>
    <row r="5583" spans="1:7" ht="14.25" customHeight="1" x14ac:dyDescent="0.25">
      <c r="A5583" s="1" t="s">
        <v>11001</v>
      </c>
      <c r="B5583" s="1" t="s">
        <v>11002</v>
      </c>
      <c r="C5583" s="7">
        <v>45343.37909722222</v>
      </c>
      <c r="D5583" s="10">
        <v>188</v>
      </c>
      <c r="E5583" s="1" t="s">
        <v>7</v>
      </c>
      <c r="F5583">
        <f>IF(LEFT(Tableau1[[#This Row],[Eléments modifié]],$J$1)=$I$1,Tableau1[[#This Row],[Date]],9^9)</f>
        <v>45343.37909722222</v>
      </c>
      <c r="G5583" s="9">
        <f>IF(Tableau1[[#This Row],[Date]]=_xlfn.MINIFS(Tableau1[1er],Tableau1[N° BL],Tableau1[[#This Row],[N° BL]],Tableau1[1er],Tableau1[[#This Row],[Date]]),D5582,"")</f>
        <v>188</v>
      </c>
    </row>
    <row r="5584" spans="1:7" ht="14.25" customHeight="1" x14ac:dyDescent="0.25">
      <c r="A5584" s="1" t="s">
        <v>10943</v>
      </c>
      <c r="B5584" s="1" t="s">
        <v>10944</v>
      </c>
      <c r="C5584" s="7">
        <v>45343.535578703704</v>
      </c>
      <c r="D5584" s="10">
        <v>189</v>
      </c>
      <c r="E5584" s="1" t="s">
        <v>32</v>
      </c>
      <c r="F5584">
        <f>IF(LEFT(Tableau1[[#This Row],[Eléments modifié]],$J$1)=$I$1,Tableau1[[#This Row],[Date]],9^9)</f>
        <v>387420489</v>
      </c>
      <c r="G5584" s="9" t="str">
        <f>IF(Tableau1[[#This Row],[Date]]=_xlfn.MINIFS(Tableau1[1er],Tableau1[N° BL],Tableau1[[#This Row],[N° BL]],Tableau1[1er],Tableau1[[#This Row],[Date]]),D5583,"")</f>
        <v/>
      </c>
    </row>
    <row r="5585" spans="1:7" ht="14.25" customHeight="1" x14ac:dyDescent="0.25">
      <c r="A5585" s="1" t="s">
        <v>10943</v>
      </c>
      <c r="B5585" s="1" t="s">
        <v>10944</v>
      </c>
      <c r="C5585" s="7">
        <v>45343.599085648151</v>
      </c>
      <c r="D5585" s="10">
        <v>188</v>
      </c>
      <c r="E5585" s="1" t="s">
        <v>20</v>
      </c>
      <c r="F5585">
        <f>IF(LEFT(Tableau1[[#This Row],[Eléments modifié]],$J$1)=$I$1,Tableau1[[#This Row],[Date]],9^9)</f>
        <v>387420489</v>
      </c>
      <c r="G5585" s="9" t="str">
        <f>IF(Tableau1[[#This Row],[Date]]=_xlfn.MINIFS(Tableau1[1er],Tableau1[N° BL],Tableau1[[#This Row],[N° BL]],Tableau1[1er],Tableau1[[#This Row],[Date]]),D5584,"")</f>
        <v/>
      </c>
    </row>
    <row r="5586" spans="1:7" ht="14.25" customHeight="1" x14ac:dyDescent="0.25">
      <c r="A5586" s="1" t="s">
        <v>10943</v>
      </c>
      <c r="B5586" s="1" t="s">
        <v>10944</v>
      </c>
      <c r="C5586" s="7">
        <v>45343.603703703702</v>
      </c>
      <c r="D5586" s="10">
        <v>210</v>
      </c>
      <c r="E5586" s="1" t="s">
        <v>9934</v>
      </c>
      <c r="F5586">
        <f>IF(LEFT(Tableau1[[#This Row],[Eléments modifié]],$J$1)=$I$1,Tableau1[[#This Row],[Date]],9^9)</f>
        <v>387420489</v>
      </c>
      <c r="G5586" s="9" t="str">
        <f>IF(Tableau1[[#This Row],[Date]]=_xlfn.MINIFS(Tableau1[1er],Tableau1[N° BL],Tableau1[[#This Row],[N° BL]],Tableau1[1er],Tableau1[[#This Row],[Date]]),D5585,"")</f>
        <v/>
      </c>
    </row>
    <row r="5587" spans="1:7" ht="14.25" customHeight="1" x14ac:dyDescent="0.25">
      <c r="A5587" s="1" t="s">
        <v>10943</v>
      </c>
      <c r="B5587" s="1" t="s">
        <v>10944</v>
      </c>
      <c r="C5587" s="7">
        <v>45343.61478009259</v>
      </c>
      <c r="D5587" s="10">
        <v>210</v>
      </c>
      <c r="E5587" s="1" t="s">
        <v>7</v>
      </c>
      <c r="F5587">
        <f>IF(LEFT(Tableau1[[#This Row],[Eléments modifié]],$J$1)=$I$1,Tableau1[[#This Row],[Date]],9^9)</f>
        <v>45343.61478009259</v>
      </c>
      <c r="G5587" s="9">
        <f>IF(Tableau1[[#This Row],[Date]]=_xlfn.MINIFS(Tableau1[1er],Tableau1[N° BL],Tableau1[[#This Row],[N° BL]],Tableau1[1er],Tableau1[[#This Row],[Date]]),D5586,"")</f>
        <v>210</v>
      </c>
    </row>
    <row r="5588" spans="1:7" ht="14.25" customHeight="1" x14ac:dyDescent="0.25">
      <c r="A5588" s="1" t="s">
        <v>10959</v>
      </c>
      <c r="B5588" s="1" t="s">
        <v>10960</v>
      </c>
      <c r="C5588" s="7">
        <v>45343.53707175926</v>
      </c>
      <c r="D5588" s="10">
        <v>210</v>
      </c>
      <c r="E5588" s="1" t="s">
        <v>14</v>
      </c>
      <c r="F5588">
        <f>IF(LEFT(Tableau1[[#This Row],[Eléments modifié]],$J$1)=$I$1,Tableau1[[#This Row],[Date]],9^9)</f>
        <v>387420489</v>
      </c>
      <c r="G5588" s="9" t="str">
        <f>IF(Tableau1[[#This Row],[Date]]=_xlfn.MINIFS(Tableau1[1er],Tableau1[N° BL],Tableau1[[#This Row],[N° BL]],Tableau1[1er],Tableau1[[#This Row],[Date]]),D5587,"")</f>
        <v/>
      </c>
    </row>
    <row r="5589" spans="1:7" ht="14.25" customHeight="1" x14ac:dyDescent="0.25">
      <c r="A5589" s="1" t="s">
        <v>10959</v>
      </c>
      <c r="B5589" s="1" t="s">
        <v>10960</v>
      </c>
      <c r="C5589" s="7">
        <v>45343.546041666668</v>
      </c>
      <c r="D5589" s="10">
        <v>189</v>
      </c>
      <c r="E5589" s="1" t="s">
        <v>7</v>
      </c>
      <c r="F5589">
        <f>IF(LEFT(Tableau1[[#This Row],[Eléments modifié]],$J$1)=$I$1,Tableau1[[#This Row],[Date]],9^9)</f>
        <v>45343.546041666668</v>
      </c>
      <c r="G5589" s="9">
        <f>IF(Tableau1[[#This Row],[Date]]=_xlfn.MINIFS(Tableau1[1er],Tableau1[N° BL],Tableau1[[#This Row],[N° BL]],Tableau1[1er],Tableau1[[#This Row],[Date]]),D5588,"")</f>
        <v>210</v>
      </c>
    </row>
    <row r="5590" spans="1:7" ht="14.25" customHeight="1" x14ac:dyDescent="0.25">
      <c r="A5590" s="1" t="s">
        <v>10959</v>
      </c>
      <c r="B5590" s="1" t="s">
        <v>10960</v>
      </c>
      <c r="C5590" s="7">
        <v>45343.546469907407</v>
      </c>
      <c r="D5590" s="10">
        <v>189</v>
      </c>
      <c r="E5590" s="1" t="s">
        <v>7</v>
      </c>
      <c r="F5590">
        <f>IF(LEFT(Tableau1[[#This Row],[Eléments modifié]],$J$1)=$I$1,Tableau1[[#This Row],[Date]],9^9)</f>
        <v>45343.546469907407</v>
      </c>
      <c r="G5590" s="9">
        <f>IF(Tableau1[[#This Row],[Date]]=_xlfn.MINIFS(Tableau1[1er],Tableau1[N° BL],Tableau1[[#This Row],[N° BL]],Tableau1[1er],Tableau1[[#This Row],[Date]]),D5589,"")</f>
        <v>189</v>
      </c>
    </row>
    <row r="5591" spans="1:7" ht="14.25" customHeight="1" x14ac:dyDescent="0.25">
      <c r="A5591" s="1" t="s">
        <v>10785</v>
      </c>
      <c r="B5591" s="1" t="s">
        <v>10786</v>
      </c>
      <c r="C5591" s="7">
        <v>45342.493391203701</v>
      </c>
      <c r="D5591" s="10">
        <v>209</v>
      </c>
      <c r="E5591" s="1" t="s">
        <v>4825</v>
      </c>
      <c r="F5591">
        <f>IF(LEFT(Tableau1[[#This Row],[Eléments modifié]],$J$1)=$I$1,Tableau1[[#This Row],[Date]],9^9)</f>
        <v>387420489</v>
      </c>
      <c r="G5591" s="9" t="str">
        <f>IF(Tableau1[[#This Row],[Date]]=_xlfn.MINIFS(Tableau1[1er],Tableau1[N° BL],Tableau1[[#This Row],[N° BL]],Tableau1[1er],Tableau1[[#This Row],[Date]]),D5590,"")</f>
        <v/>
      </c>
    </row>
    <row r="5592" spans="1:7" ht="14.25" customHeight="1" x14ac:dyDescent="0.25">
      <c r="A5592" s="1" t="s">
        <v>10785</v>
      </c>
      <c r="B5592" s="1" t="s">
        <v>10786</v>
      </c>
      <c r="C5592" s="7">
        <v>45342.633379629631</v>
      </c>
      <c r="D5592" s="10">
        <v>204</v>
      </c>
      <c r="E5592" s="1" t="s">
        <v>7</v>
      </c>
      <c r="F5592">
        <f>IF(LEFT(Tableau1[[#This Row],[Eléments modifié]],$J$1)=$I$1,Tableau1[[#This Row],[Date]],9^9)</f>
        <v>45342.633379629631</v>
      </c>
      <c r="G5592" s="9">
        <f>IF(Tableau1[[#This Row],[Date]]=_xlfn.MINIFS(Tableau1[1er],Tableau1[N° BL],Tableau1[[#This Row],[N° BL]],Tableau1[1er],Tableau1[[#This Row],[Date]]),D5591,"")</f>
        <v>209</v>
      </c>
    </row>
    <row r="5593" spans="1:7" ht="14.25" customHeight="1" x14ac:dyDescent="0.25">
      <c r="A5593" s="1" t="s">
        <v>10785</v>
      </c>
      <c r="B5593" s="1" t="s">
        <v>10786</v>
      </c>
      <c r="C5593" s="7">
        <v>45344.682083333333</v>
      </c>
      <c r="D5593" s="10">
        <v>210</v>
      </c>
      <c r="E5593" s="1" t="s">
        <v>32</v>
      </c>
      <c r="F5593">
        <f>IF(LEFT(Tableau1[[#This Row],[Eléments modifié]],$J$1)=$I$1,Tableau1[[#This Row],[Date]],9^9)</f>
        <v>387420489</v>
      </c>
      <c r="G5593" s="9" t="str">
        <f>IF(Tableau1[[#This Row],[Date]]=_xlfn.MINIFS(Tableau1[1er],Tableau1[N° BL],Tableau1[[#This Row],[N° BL]],Tableau1[1er],Tableau1[[#This Row],[Date]]),D5592,"")</f>
        <v/>
      </c>
    </row>
    <row r="5594" spans="1:7" ht="14.25" customHeight="1" x14ac:dyDescent="0.25">
      <c r="A5594" s="1" t="s">
        <v>10785</v>
      </c>
      <c r="B5594" s="1" t="s">
        <v>10786</v>
      </c>
      <c r="C5594" s="7">
        <v>45344.688854166663</v>
      </c>
      <c r="D5594" s="10">
        <v>188</v>
      </c>
      <c r="E5594" s="1" t="s">
        <v>7</v>
      </c>
      <c r="F5594">
        <f>IF(LEFT(Tableau1[[#This Row],[Eléments modifié]],$J$1)=$I$1,Tableau1[[#This Row],[Date]],9^9)</f>
        <v>45344.688854166663</v>
      </c>
      <c r="G5594" s="9">
        <f>IF(Tableau1[[#This Row],[Date]]=_xlfn.MINIFS(Tableau1[1er],Tableau1[N° BL],Tableau1[[#This Row],[N° BL]],Tableau1[1er],Tableau1[[#This Row],[Date]]),D5593,"")</f>
        <v>210</v>
      </c>
    </row>
    <row r="5595" spans="1:7" ht="14.25" customHeight="1" x14ac:dyDescent="0.25">
      <c r="A5595" s="1" t="s">
        <v>11021</v>
      </c>
      <c r="B5595" s="1" t="s">
        <v>11022</v>
      </c>
      <c r="C5595" s="7">
        <v>45342.56863425926</v>
      </c>
      <c r="D5595" s="10">
        <v>212</v>
      </c>
      <c r="E5595" s="1" t="s">
        <v>111</v>
      </c>
      <c r="F5595">
        <f>IF(LEFT(Tableau1[[#This Row],[Eléments modifié]],$J$1)=$I$1,Tableau1[[#This Row],[Date]],9^9)</f>
        <v>387420489</v>
      </c>
      <c r="G5595" s="9" t="str">
        <f>IF(Tableau1[[#This Row],[Date]]=_xlfn.MINIFS(Tableau1[1er],Tableau1[N° BL],Tableau1[[#This Row],[N° BL]],Tableau1[1er],Tableau1[[#This Row],[Date]]),D5594,"")</f>
        <v/>
      </c>
    </row>
    <row r="5596" spans="1:7" ht="14.25" customHeight="1" x14ac:dyDescent="0.25">
      <c r="A5596" s="1" t="s">
        <v>11021</v>
      </c>
      <c r="B5596" s="1" t="s">
        <v>11022</v>
      </c>
      <c r="C5596" s="7">
        <v>45342.585520833331</v>
      </c>
      <c r="D5596" s="10">
        <v>176</v>
      </c>
      <c r="E5596" s="1" t="s">
        <v>7</v>
      </c>
      <c r="F5596">
        <f>IF(LEFT(Tableau1[[#This Row],[Eléments modifié]],$J$1)=$I$1,Tableau1[[#This Row],[Date]],9^9)</f>
        <v>45342.585520833331</v>
      </c>
      <c r="G5596" s="9">
        <f>IF(Tableau1[[#This Row],[Date]]=_xlfn.MINIFS(Tableau1[1er],Tableau1[N° BL],Tableau1[[#This Row],[N° BL]],Tableau1[1er],Tableau1[[#This Row],[Date]]),D5595,"")</f>
        <v>212</v>
      </c>
    </row>
    <row r="5597" spans="1:7" ht="14.25" customHeight="1" x14ac:dyDescent="0.25">
      <c r="A5597" s="1" t="s">
        <v>10309</v>
      </c>
      <c r="B5597" s="1" t="s">
        <v>10310</v>
      </c>
      <c r="C5597" s="7">
        <v>45351.372719907406</v>
      </c>
      <c r="D5597" s="10">
        <v>204</v>
      </c>
      <c r="E5597" s="1" t="s">
        <v>14</v>
      </c>
      <c r="F5597">
        <f>IF(LEFT(Tableau1[[#This Row],[Eléments modifié]],$J$1)=$I$1,Tableau1[[#This Row],[Date]],9^9)</f>
        <v>387420489</v>
      </c>
      <c r="G5597" s="9" t="str">
        <f>IF(Tableau1[[#This Row],[Date]]=_xlfn.MINIFS(Tableau1[1er],Tableau1[N° BL],Tableau1[[#This Row],[N° BL]],Tableau1[1er],Tableau1[[#This Row],[Date]]),D5596,"")</f>
        <v/>
      </c>
    </row>
    <row r="5598" spans="1:7" ht="14.25" customHeight="1" x14ac:dyDescent="0.25">
      <c r="A5598" s="1" t="s">
        <v>10309</v>
      </c>
      <c r="B5598" s="1" t="s">
        <v>10310</v>
      </c>
      <c r="C5598" s="7">
        <v>45351.389340277776</v>
      </c>
      <c r="D5598" s="10">
        <v>189</v>
      </c>
      <c r="E5598" s="1" t="s">
        <v>7</v>
      </c>
      <c r="F5598">
        <f>IF(LEFT(Tableau1[[#This Row],[Eléments modifié]],$J$1)=$I$1,Tableau1[[#This Row],[Date]],9^9)</f>
        <v>45351.389340277776</v>
      </c>
      <c r="G5598" s="9">
        <f>IF(Tableau1[[#This Row],[Date]]=_xlfn.MINIFS(Tableau1[1er],Tableau1[N° BL],Tableau1[[#This Row],[N° BL]],Tableau1[1er],Tableau1[[#This Row],[Date]]),D5597,"")</f>
        <v>204</v>
      </c>
    </row>
    <row r="5599" spans="1:7" ht="14.25" customHeight="1" x14ac:dyDescent="0.25">
      <c r="A5599" s="1" t="s">
        <v>10985</v>
      </c>
      <c r="B5599" s="1" t="s">
        <v>10986</v>
      </c>
      <c r="C5599" s="7">
        <v>45342.58556712963</v>
      </c>
      <c r="D5599" s="10">
        <v>176</v>
      </c>
      <c r="E5599" s="1" t="s">
        <v>111</v>
      </c>
      <c r="F5599">
        <f>IF(LEFT(Tableau1[[#This Row],[Eléments modifié]],$J$1)=$I$1,Tableau1[[#This Row],[Date]],9^9)</f>
        <v>387420489</v>
      </c>
      <c r="G5599" s="9" t="str">
        <f>IF(Tableau1[[#This Row],[Date]]=_xlfn.MINIFS(Tableau1[1er],Tableau1[N° BL],Tableau1[[#This Row],[N° BL]],Tableau1[1er],Tableau1[[#This Row],[Date]]),D5598,"")</f>
        <v/>
      </c>
    </row>
    <row r="5600" spans="1:7" ht="14.25" customHeight="1" x14ac:dyDescent="0.25">
      <c r="A5600" s="1" t="s">
        <v>10985</v>
      </c>
      <c r="B5600" s="1" t="s">
        <v>10986</v>
      </c>
      <c r="C5600" s="7">
        <v>45342.585740740738</v>
      </c>
      <c r="D5600" s="10">
        <v>211</v>
      </c>
      <c r="E5600" s="1" t="s">
        <v>20</v>
      </c>
      <c r="F5600">
        <f>IF(LEFT(Tableau1[[#This Row],[Eléments modifié]],$J$1)=$I$1,Tableau1[[#This Row],[Date]],9^9)</f>
        <v>387420489</v>
      </c>
      <c r="G5600" s="9" t="str">
        <f>IF(Tableau1[[#This Row],[Date]]=_xlfn.MINIFS(Tableau1[1er],Tableau1[N° BL],Tableau1[[#This Row],[N° BL]],Tableau1[1er],Tableau1[[#This Row],[Date]]),D5599,"")</f>
        <v/>
      </c>
    </row>
    <row r="5601" spans="1:7" ht="14.25" customHeight="1" x14ac:dyDescent="0.25">
      <c r="A5601" s="1" t="s">
        <v>10985</v>
      </c>
      <c r="B5601" s="1" t="s">
        <v>10986</v>
      </c>
      <c r="C5601" s="7">
        <v>45342.591273148151</v>
      </c>
      <c r="D5601" s="10">
        <v>189</v>
      </c>
      <c r="E5601" s="1" t="s">
        <v>3459</v>
      </c>
      <c r="F5601">
        <f>IF(LEFT(Tableau1[[#This Row],[Eléments modifié]],$J$1)=$I$1,Tableau1[[#This Row],[Date]],9^9)</f>
        <v>387420489</v>
      </c>
      <c r="G5601" s="9" t="str">
        <f>IF(Tableau1[[#This Row],[Date]]=_xlfn.MINIFS(Tableau1[1er],Tableau1[N° BL],Tableau1[[#This Row],[N° BL]],Tableau1[1er],Tableau1[[#This Row],[Date]]),D5600,"")</f>
        <v/>
      </c>
    </row>
    <row r="5602" spans="1:7" ht="14.25" customHeight="1" x14ac:dyDescent="0.25">
      <c r="A5602" s="1" t="s">
        <v>10985</v>
      </c>
      <c r="B5602" s="1" t="s">
        <v>10986</v>
      </c>
      <c r="C5602" s="7">
        <v>45342.667268518519</v>
      </c>
      <c r="D5602" s="10">
        <v>211</v>
      </c>
      <c r="E5602" s="1" t="s">
        <v>7</v>
      </c>
      <c r="F5602">
        <f>IF(LEFT(Tableau1[[#This Row],[Eléments modifié]],$J$1)=$I$1,Tableau1[[#This Row],[Date]],9^9)</f>
        <v>45342.667268518519</v>
      </c>
      <c r="G5602" s="9">
        <f>IF(Tableau1[[#This Row],[Date]]=_xlfn.MINIFS(Tableau1[1er],Tableau1[N° BL],Tableau1[[#This Row],[N° BL]],Tableau1[1er],Tableau1[[#This Row],[Date]]),D5601,"")</f>
        <v>189</v>
      </c>
    </row>
    <row r="5603" spans="1:7" ht="14.25" customHeight="1" x14ac:dyDescent="0.25">
      <c r="A5603" s="1" t="s">
        <v>10985</v>
      </c>
      <c r="B5603" s="1" t="s">
        <v>10986</v>
      </c>
      <c r="C5603" s="7">
        <v>45343.394050925926</v>
      </c>
      <c r="D5603" s="10">
        <v>176</v>
      </c>
      <c r="E5603" s="1" t="s">
        <v>32</v>
      </c>
      <c r="F5603">
        <f>IF(LEFT(Tableau1[[#This Row],[Eléments modifié]],$J$1)=$I$1,Tableau1[[#This Row],[Date]],9^9)</f>
        <v>387420489</v>
      </c>
      <c r="G5603" s="9" t="str">
        <f>IF(Tableau1[[#This Row],[Date]]=_xlfn.MINIFS(Tableau1[1er],Tableau1[N° BL],Tableau1[[#This Row],[N° BL]],Tableau1[1er],Tableau1[[#This Row],[Date]]),D5602,"")</f>
        <v/>
      </c>
    </row>
    <row r="5604" spans="1:7" ht="14.25" customHeight="1" x14ac:dyDescent="0.25">
      <c r="A5604" s="1" t="s">
        <v>10985</v>
      </c>
      <c r="B5604" s="1" t="s">
        <v>10986</v>
      </c>
      <c r="C5604" s="7">
        <v>45343.457037037035</v>
      </c>
      <c r="D5604" s="10">
        <v>188</v>
      </c>
      <c r="E5604" s="1" t="s">
        <v>7</v>
      </c>
      <c r="F5604">
        <f>IF(LEFT(Tableau1[[#This Row],[Eléments modifié]],$J$1)=$I$1,Tableau1[[#This Row],[Date]],9^9)</f>
        <v>45343.457037037035</v>
      </c>
      <c r="G5604" s="9">
        <f>IF(Tableau1[[#This Row],[Date]]=_xlfn.MINIFS(Tableau1[1er],Tableau1[N° BL],Tableau1[[#This Row],[N° BL]],Tableau1[1er],Tableau1[[#This Row],[Date]]),D5603,"")</f>
        <v>176</v>
      </c>
    </row>
    <row r="5605" spans="1:7" ht="14.25" customHeight="1" x14ac:dyDescent="0.25">
      <c r="A5605" s="1" t="s">
        <v>10977</v>
      </c>
      <c r="B5605" s="1" t="s">
        <v>10978</v>
      </c>
      <c r="C5605" s="7">
        <v>45342.565555555557</v>
      </c>
      <c r="D5605" s="10">
        <v>211</v>
      </c>
      <c r="E5605" s="1" t="s">
        <v>3459</v>
      </c>
      <c r="F5605">
        <f>IF(LEFT(Tableau1[[#This Row],[Eléments modifié]],$J$1)=$I$1,Tableau1[[#This Row],[Date]],9^9)</f>
        <v>387420489</v>
      </c>
      <c r="G5605" s="9" t="str">
        <f>IF(Tableau1[[#This Row],[Date]]=_xlfn.MINIFS(Tableau1[1er],Tableau1[N° BL],Tableau1[[#This Row],[N° BL]],Tableau1[1er],Tableau1[[#This Row],[Date]]),D5604,"")</f>
        <v/>
      </c>
    </row>
    <row r="5606" spans="1:7" ht="14.25" customHeight="1" x14ac:dyDescent="0.25">
      <c r="A5606" s="1" t="s">
        <v>10977</v>
      </c>
      <c r="B5606" s="1" t="s">
        <v>10978</v>
      </c>
      <c r="C5606" s="7">
        <v>45342.565798611111</v>
      </c>
      <c r="D5606" s="10">
        <v>189</v>
      </c>
      <c r="E5606" s="1" t="s">
        <v>20</v>
      </c>
      <c r="F5606">
        <f>IF(LEFT(Tableau1[[#This Row],[Eléments modifié]],$J$1)=$I$1,Tableau1[[#This Row],[Date]],9^9)</f>
        <v>387420489</v>
      </c>
      <c r="G5606" s="9" t="str">
        <f>IF(Tableau1[[#This Row],[Date]]=_xlfn.MINIFS(Tableau1[1er],Tableau1[N° BL],Tableau1[[#This Row],[N° BL]],Tableau1[1er],Tableau1[[#This Row],[Date]]),D5605,"")</f>
        <v/>
      </c>
    </row>
    <row r="5607" spans="1:7" ht="14.25" customHeight="1" x14ac:dyDescent="0.25">
      <c r="A5607" s="1" t="s">
        <v>10977</v>
      </c>
      <c r="B5607" s="1" t="s">
        <v>10978</v>
      </c>
      <c r="C5607" s="7">
        <v>45342.566990740743</v>
      </c>
      <c r="D5607" s="10">
        <v>176</v>
      </c>
      <c r="E5607" s="1" t="s">
        <v>14</v>
      </c>
      <c r="F5607">
        <f>IF(LEFT(Tableau1[[#This Row],[Eléments modifié]],$J$1)=$I$1,Tableau1[[#This Row],[Date]],9^9)</f>
        <v>387420489</v>
      </c>
      <c r="G5607" s="9" t="str">
        <f>IF(Tableau1[[#This Row],[Date]]=_xlfn.MINIFS(Tableau1[1er],Tableau1[N° BL],Tableau1[[#This Row],[N° BL]],Tableau1[1er],Tableau1[[#This Row],[Date]]),D5606,"")</f>
        <v/>
      </c>
    </row>
    <row r="5608" spans="1:7" ht="14.25" customHeight="1" x14ac:dyDescent="0.25">
      <c r="A5608" s="1" t="s">
        <v>10977</v>
      </c>
      <c r="B5608" s="1" t="s">
        <v>10978</v>
      </c>
      <c r="C5608" s="7">
        <v>45342.594537037039</v>
      </c>
      <c r="D5608" s="10">
        <v>189</v>
      </c>
      <c r="E5608" s="1" t="s">
        <v>7</v>
      </c>
      <c r="F5608">
        <f>IF(LEFT(Tableau1[[#This Row],[Eléments modifié]],$J$1)=$I$1,Tableau1[[#This Row],[Date]],9^9)</f>
        <v>45342.594537037039</v>
      </c>
      <c r="G5608" s="9">
        <f>IF(Tableau1[[#This Row],[Date]]=_xlfn.MINIFS(Tableau1[1er],Tableau1[N° BL],Tableau1[[#This Row],[N° BL]],Tableau1[1er],Tableau1[[#This Row],[Date]]),D5607,"")</f>
        <v>176</v>
      </c>
    </row>
    <row r="5609" spans="1:7" ht="14.25" customHeight="1" x14ac:dyDescent="0.25">
      <c r="A5609" s="1" t="s">
        <v>10977</v>
      </c>
      <c r="B5609" s="1" t="s">
        <v>10978</v>
      </c>
      <c r="C5609" s="7">
        <v>45343.495844907404</v>
      </c>
      <c r="D5609" s="10">
        <v>188</v>
      </c>
      <c r="E5609" s="1" t="s">
        <v>32</v>
      </c>
      <c r="F5609">
        <f>IF(LEFT(Tableau1[[#This Row],[Eléments modifié]],$J$1)=$I$1,Tableau1[[#This Row],[Date]],9^9)</f>
        <v>387420489</v>
      </c>
      <c r="G5609" s="9" t="str">
        <f>IF(Tableau1[[#This Row],[Date]]=_xlfn.MINIFS(Tableau1[1er],Tableau1[N° BL],Tableau1[[#This Row],[N° BL]],Tableau1[1er],Tableau1[[#This Row],[Date]]),D5608,"")</f>
        <v/>
      </c>
    </row>
    <row r="5610" spans="1:7" ht="14.25" customHeight="1" x14ac:dyDescent="0.25">
      <c r="A5610" s="1" t="s">
        <v>10977</v>
      </c>
      <c r="B5610" s="1" t="s">
        <v>10978</v>
      </c>
      <c r="C5610" s="7">
        <v>45343.496550925927</v>
      </c>
      <c r="D5610" s="10">
        <v>188</v>
      </c>
      <c r="E5610" s="1" t="s">
        <v>7</v>
      </c>
      <c r="F5610">
        <f>IF(LEFT(Tableau1[[#This Row],[Eléments modifié]],$J$1)=$I$1,Tableau1[[#This Row],[Date]],9^9)</f>
        <v>45343.496550925927</v>
      </c>
      <c r="G5610" s="9">
        <f>IF(Tableau1[[#This Row],[Date]]=_xlfn.MINIFS(Tableau1[1er],Tableau1[N° BL],Tableau1[[#This Row],[N° BL]],Tableau1[1er],Tableau1[[#This Row],[Date]]),D5609,"")</f>
        <v>188</v>
      </c>
    </row>
    <row r="5611" spans="1:7" ht="14.25" customHeight="1" x14ac:dyDescent="0.25">
      <c r="A5611" s="1" t="s">
        <v>11005</v>
      </c>
      <c r="B5611" s="1" t="s">
        <v>11006</v>
      </c>
      <c r="C5611" s="7">
        <v>45342.630416666667</v>
      </c>
      <c r="D5611" s="10">
        <v>176</v>
      </c>
      <c r="E5611" s="1" t="s">
        <v>111</v>
      </c>
      <c r="F5611">
        <f>IF(LEFT(Tableau1[[#This Row],[Eléments modifié]],$J$1)=$I$1,Tableau1[[#This Row],[Date]],9^9)</f>
        <v>387420489</v>
      </c>
      <c r="G5611" s="9" t="str">
        <f>IF(Tableau1[[#This Row],[Date]]=_xlfn.MINIFS(Tableau1[1er],Tableau1[N° BL],Tableau1[[#This Row],[N° BL]],Tableau1[1er],Tableau1[[#This Row],[Date]]),D5610,"")</f>
        <v/>
      </c>
    </row>
    <row r="5612" spans="1:7" ht="14.25" customHeight="1" x14ac:dyDescent="0.25">
      <c r="A5612" s="1" t="s">
        <v>11005</v>
      </c>
      <c r="B5612" s="1" t="s">
        <v>11006</v>
      </c>
      <c r="C5612" s="7">
        <v>45342.631678240738</v>
      </c>
      <c r="D5612" s="10">
        <v>209</v>
      </c>
      <c r="E5612" s="1" t="s">
        <v>20</v>
      </c>
      <c r="F5612">
        <f>IF(LEFT(Tableau1[[#This Row],[Eléments modifié]],$J$1)=$I$1,Tableau1[[#This Row],[Date]],9^9)</f>
        <v>387420489</v>
      </c>
      <c r="G5612" s="9" t="str">
        <f>IF(Tableau1[[#This Row],[Date]]=_xlfn.MINIFS(Tableau1[1er],Tableau1[N° BL],Tableau1[[#This Row],[N° BL]],Tableau1[1er],Tableau1[[#This Row],[Date]]),D5611,"")</f>
        <v/>
      </c>
    </row>
    <row r="5613" spans="1:7" ht="14.25" customHeight="1" x14ac:dyDescent="0.25">
      <c r="A5613" s="1" t="s">
        <v>11005</v>
      </c>
      <c r="B5613" s="1" t="s">
        <v>11006</v>
      </c>
      <c r="C5613" s="7">
        <v>45342.631990740738</v>
      </c>
      <c r="D5613" s="10">
        <v>176</v>
      </c>
      <c r="E5613" s="1" t="s">
        <v>111</v>
      </c>
      <c r="F5613">
        <f>IF(LEFT(Tableau1[[#This Row],[Eléments modifié]],$J$1)=$I$1,Tableau1[[#This Row],[Date]],9^9)</f>
        <v>387420489</v>
      </c>
      <c r="G5613" s="9" t="str">
        <f>IF(Tableau1[[#This Row],[Date]]=_xlfn.MINIFS(Tableau1[1er],Tableau1[N° BL],Tableau1[[#This Row],[N° BL]],Tableau1[1er],Tableau1[[#This Row],[Date]]),D5612,"")</f>
        <v/>
      </c>
    </row>
    <row r="5614" spans="1:7" ht="14.25" customHeight="1" x14ac:dyDescent="0.25">
      <c r="A5614" s="1" t="s">
        <v>11005</v>
      </c>
      <c r="B5614" s="1" t="s">
        <v>11006</v>
      </c>
      <c r="C5614" s="7">
        <v>45342.632094907407</v>
      </c>
      <c r="D5614" s="10">
        <v>209</v>
      </c>
      <c r="E5614" s="1" t="s">
        <v>20</v>
      </c>
      <c r="F5614">
        <f>IF(LEFT(Tableau1[[#This Row],[Eléments modifié]],$J$1)=$I$1,Tableau1[[#This Row],[Date]],9^9)</f>
        <v>387420489</v>
      </c>
      <c r="G5614" s="9" t="str">
        <f>IF(Tableau1[[#This Row],[Date]]=_xlfn.MINIFS(Tableau1[1er],Tableau1[N° BL],Tableau1[[#This Row],[N° BL]],Tableau1[1er],Tableau1[[#This Row],[Date]]),D5613,"")</f>
        <v/>
      </c>
    </row>
    <row r="5615" spans="1:7" ht="14.25" customHeight="1" x14ac:dyDescent="0.25">
      <c r="A5615" s="1" t="s">
        <v>11005</v>
      </c>
      <c r="B5615" s="1" t="s">
        <v>11006</v>
      </c>
      <c r="C5615" s="7">
        <v>45342.632164351853</v>
      </c>
      <c r="D5615" s="10">
        <v>176</v>
      </c>
      <c r="E5615" s="1" t="s">
        <v>371</v>
      </c>
      <c r="F5615">
        <f>IF(LEFT(Tableau1[[#This Row],[Eléments modifié]],$J$1)=$I$1,Tableau1[[#This Row],[Date]],9^9)</f>
        <v>387420489</v>
      </c>
      <c r="G5615" s="9" t="str">
        <f>IF(Tableau1[[#This Row],[Date]]=_xlfn.MINIFS(Tableau1[1er],Tableau1[N° BL],Tableau1[[#This Row],[N° BL]],Tableau1[1er],Tableau1[[#This Row],[Date]]),D5614,"")</f>
        <v/>
      </c>
    </row>
    <row r="5616" spans="1:7" ht="14.25" customHeight="1" x14ac:dyDescent="0.25">
      <c r="A5616" s="1" t="s">
        <v>11005</v>
      </c>
      <c r="B5616" s="1" t="s">
        <v>11006</v>
      </c>
      <c r="C5616" s="7">
        <v>45342.632615740738</v>
      </c>
      <c r="D5616" s="10">
        <v>209</v>
      </c>
      <c r="E5616" s="1" t="s">
        <v>20</v>
      </c>
      <c r="F5616">
        <f>IF(LEFT(Tableau1[[#This Row],[Eléments modifié]],$J$1)=$I$1,Tableau1[[#This Row],[Date]],9^9)</f>
        <v>387420489</v>
      </c>
      <c r="G5616" s="9" t="str">
        <f>IF(Tableau1[[#This Row],[Date]]=_xlfn.MINIFS(Tableau1[1er],Tableau1[N° BL],Tableau1[[#This Row],[N° BL]],Tableau1[1er],Tableau1[[#This Row],[Date]]),D5615,"")</f>
        <v/>
      </c>
    </row>
    <row r="5617" spans="1:7" ht="14.25" customHeight="1" x14ac:dyDescent="0.25">
      <c r="A5617" s="1" t="s">
        <v>11005</v>
      </c>
      <c r="B5617" s="1" t="s">
        <v>11006</v>
      </c>
      <c r="C5617" s="7">
        <v>45342.6327662037</v>
      </c>
      <c r="D5617" s="10">
        <v>209</v>
      </c>
      <c r="E5617" s="1" t="s">
        <v>371</v>
      </c>
      <c r="F5617">
        <f>IF(LEFT(Tableau1[[#This Row],[Eléments modifié]],$J$1)=$I$1,Tableau1[[#This Row],[Date]],9^9)</f>
        <v>387420489</v>
      </c>
      <c r="G5617" s="9" t="str">
        <f>IF(Tableau1[[#This Row],[Date]]=_xlfn.MINIFS(Tableau1[1er],Tableau1[N° BL],Tableau1[[#This Row],[N° BL]],Tableau1[1er],Tableau1[[#This Row],[Date]]),D5616,"")</f>
        <v/>
      </c>
    </row>
    <row r="5618" spans="1:7" ht="14.25" customHeight="1" x14ac:dyDescent="0.25">
      <c r="A5618" s="1" t="s">
        <v>11005</v>
      </c>
      <c r="B5618" s="1" t="s">
        <v>11006</v>
      </c>
      <c r="C5618" s="7">
        <v>45342.632847222223</v>
      </c>
      <c r="D5618" s="10">
        <v>204</v>
      </c>
      <c r="E5618" s="1" t="s">
        <v>20</v>
      </c>
      <c r="F5618">
        <f>IF(LEFT(Tableau1[[#This Row],[Eléments modifié]],$J$1)=$I$1,Tableau1[[#This Row],[Date]],9^9)</f>
        <v>387420489</v>
      </c>
      <c r="G5618" s="9" t="str">
        <f>IF(Tableau1[[#This Row],[Date]]=_xlfn.MINIFS(Tableau1[1er],Tableau1[N° BL],Tableau1[[#This Row],[N° BL]],Tableau1[1er],Tableau1[[#This Row],[Date]]),D5617,"")</f>
        <v/>
      </c>
    </row>
    <row r="5619" spans="1:7" ht="14.25" customHeight="1" x14ac:dyDescent="0.25">
      <c r="A5619" s="1" t="s">
        <v>11005</v>
      </c>
      <c r="B5619" s="1" t="s">
        <v>11006</v>
      </c>
      <c r="C5619" s="7">
        <v>45342.634062500001</v>
      </c>
      <c r="D5619" s="10">
        <v>182</v>
      </c>
      <c r="E5619" s="1" t="s">
        <v>371</v>
      </c>
      <c r="F5619">
        <f>IF(LEFT(Tableau1[[#This Row],[Eléments modifié]],$J$1)=$I$1,Tableau1[[#This Row],[Date]],9^9)</f>
        <v>387420489</v>
      </c>
      <c r="G5619" s="9" t="str">
        <f>IF(Tableau1[[#This Row],[Date]]=_xlfn.MINIFS(Tableau1[1er],Tableau1[N° BL],Tableau1[[#This Row],[N° BL]],Tableau1[1er],Tableau1[[#This Row],[Date]]),D5618,"")</f>
        <v/>
      </c>
    </row>
    <row r="5620" spans="1:7" ht="14.25" customHeight="1" x14ac:dyDescent="0.25">
      <c r="A5620" s="1" t="s">
        <v>11005</v>
      </c>
      <c r="B5620" s="1" t="s">
        <v>11006</v>
      </c>
      <c r="C5620" s="7">
        <v>45342.697164351855</v>
      </c>
      <c r="D5620" s="10">
        <v>209</v>
      </c>
      <c r="E5620" s="1" t="s">
        <v>7</v>
      </c>
      <c r="F5620">
        <f>IF(LEFT(Tableau1[[#This Row],[Eléments modifié]],$J$1)=$I$1,Tableau1[[#This Row],[Date]],9^9)</f>
        <v>45342.697164351855</v>
      </c>
      <c r="G5620" s="9">
        <f>IF(Tableau1[[#This Row],[Date]]=_xlfn.MINIFS(Tableau1[1er],Tableau1[N° BL],Tableau1[[#This Row],[N° BL]],Tableau1[1er],Tableau1[[#This Row],[Date]]),D5619,"")</f>
        <v>182</v>
      </c>
    </row>
    <row r="5621" spans="1:7" ht="14.25" customHeight="1" x14ac:dyDescent="0.25">
      <c r="A5621" s="1" t="s">
        <v>11005</v>
      </c>
      <c r="B5621" s="1" t="s">
        <v>11006</v>
      </c>
      <c r="C5621" s="7">
        <v>45342.697465277779</v>
      </c>
      <c r="D5621" s="10">
        <v>209</v>
      </c>
      <c r="E5621" s="1" t="s">
        <v>7</v>
      </c>
      <c r="F5621">
        <f>IF(LEFT(Tableau1[[#This Row],[Eléments modifié]],$J$1)=$I$1,Tableau1[[#This Row],[Date]],9^9)</f>
        <v>45342.697465277779</v>
      </c>
      <c r="G5621" s="9">
        <f>IF(Tableau1[[#This Row],[Date]]=_xlfn.MINIFS(Tableau1[1er],Tableau1[N° BL],Tableau1[[#This Row],[N° BL]],Tableau1[1er],Tableau1[[#This Row],[Date]]),D5620,"")</f>
        <v>209</v>
      </c>
    </row>
    <row r="5622" spans="1:7" ht="14.25" customHeight="1" x14ac:dyDescent="0.25">
      <c r="A5622" s="1" t="s">
        <v>11005</v>
      </c>
      <c r="B5622" s="1" t="s">
        <v>11006</v>
      </c>
      <c r="C5622" s="7">
        <v>45342.697592592594</v>
      </c>
      <c r="D5622" s="10">
        <v>209</v>
      </c>
      <c r="E5622" s="1" t="s">
        <v>7</v>
      </c>
      <c r="F5622">
        <f>IF(LEFT(Tableau1[[#This Row],[Eléments modifié]],$J$1)=$I$1,Tableau1[[#This Row],[Date]],9^9)</f>
        <v>45342.697592592594</v>
      </c>
      <c r="G5622" s="9">
        <f>IF(Tableau1[[#This Row],[Date]]=_xlfn.MINIFS(Tableau1[1er],Tableau1[N° BL],Tableau1[[#This Row],[N° BL]],Tableau1[1er],Tableau1[[#This Row],[Date]]),D5621,"")</f>
        <v>209</v>
      </c>
    </row>
    <row r="5623" spans="1:7" ht="14.25" customHeight="1" x14ac:dyDescent="0.25">
      <c r="A5623" s="1" t="s">
        <v>11005</v>
      </c>
      <c r="B5623" s="1" t="s">
        <v>11006</v>
      </c>
      <c r="C5623" s="7">
        <v>45342.697743055556</v>
      </c>
      <c r="D5623" s="10">
        <v>209</v>
      </c>
      <c r="E5623" s="1" t="s">
        <v>7</v>
      </c>
      <c r="F5623">
        <f>IF(LEFT(Tableau1[[#This Row],[Eléments modifié]],$J$1)=$I$1,Tableau1[[#This Row],[Date]],9^9)</f>
        <v>45342.697743055556</v>
      </c>
      <c r="G5623" s="9">
        <f>IF(Tableau1[[#This Row],[Date]]=_xlfn.MINIFS(Tableau1[1er],Tableau1[N° BL],Tableau1[[#This Row],[N° BL]],Tableau1[1er],Tableau1[[#This Row],[Date]]),D5622,"")</f>
        <v>209</v>
      </c>
    </row>
    <row r="5624" spans="1:7" ht="14.25" customHeight="1" x14ac:dyDescent="0.25">
      <c r="A5624" s="1" t="s">
        <v>11027</v>
      </c>
      <c r="B5624" s="1" t="s">
        <v>11028</v>
      </c>
      <c r="C5624" s="7">
        <v>45342.541851851849</v>
      </c>
      <c r="D5624" s="10">
        <v>188</v>
      </c>
      <c r="E5624" s="1" t="s">
        <v>111</v>
      </c>
      <c r="F5624">
        <f>IF(LEFT(Tableau1[[#This Row],[Eléments modifié]],$J$1)=$I$1,Tableau1[[#This Row],[Date]],9^9)</f>
        <v>387420489</v>
      </c>
      <c r="G5624" s="9" t="str">
        <f>IF(Tableau1[[#This Row],[Date]]=_xlfn.MINIFS(Tableau1[1er],Tableau1[N° BL],Tableau1[[#This Row],[N° BL]],Tableau1[1er],Tableau1[[#This Row],[Date]]),D5623,"")</f>
        <v/>
      </c>
    </row>
    <row r="5625" spans="1:7" ht="14.25" customHeight="1" x14ac:dyDescent="0.25">
      <c r="A5625" s="1" t="s">
        <v>11027</v>
      </c>
      <c r="B5625" s="1" t="s">
        <v>11028</v>
      </c>
      <c r="C5625" s="7">
        <v>45342.556701388887</v>
      </c>
      <c r="D5625" s="10">
        <v>176</v>
      </c>
      <c r="E5625" s="1" t="s">
        <v>7</v>
      </c>
      <c r="F5625">
        <f>IF(LEFT(Tableau1[[#This Row],[Eléments modifié]],$J$1)=$I$1,Tableau1[[#This Row],[Date]],9^9)</f>
        <v>45342.556701388887</v>
      </c>
      <c r="G5625" s="9">
        <f>IF(Tableau1[[#This Row],[Date]]=_xlfn.MINIFS(Tableau1[1er],Tableau1[N° BL],Tableau1[[#This Row],[N° BL]],Tableau1[1er],Tableau1[[#This Row],[Date]]),D5624,"")</f>
        <v>188</v>
      </c>
    </row>
    <row r="5626" spans="1:7" ht="14.25" customHeight="1" x14ac:dyDescent="0.25">
      <c r="A5626" s="1" t="s">
        <v>11023</v>
      </c>
      <c r="B5626" s="1" t="s">
        <v>11024</v>
      </c>
      <c r="C5626" s="7">
        <v>45342.55672453704</v>
      </c>
      <c r="D5626" s="10">
        <v>211</v>
      </c>
      <c r="E5626" s="1" t="s">
        <v>111</v>
      </c>
      <c r="F5626">
        <f>IF(LEFT(Tableau1[[#This Row],[Eléments modifié]],$J$1)=$I$1,Tableau1[[#This Row],[Date]],9^9)</f>
        <v>387420489</v>
      </c>
      <c r="G5626" s="9" t="str">
        <f>IF(Tableau1[[#This Row],[Date]]=_xlfn.MINIFS(Tableau1[1er],Tableau1[N° BL],Tableau1[[#This Row],[N° BL]],Tableau1[1er],Tableau1[[#This Row],[Date]]),D5625,"")</f>
        <v/>
      </c>
    </row>
    <row r="5627" spans="1:7" ht="14.25" customHeight="1" x14ac:dyDescent="0.25">
      <c r="A5627" s="1" t="s">
        <v>11023</v>
      </c>
      <c r="B5627" s="1" t="s">
        <v>11024</v>
      </c>
      <c r="C5627" s="7">
        <v>45342.568622685183</v>
      </c>
      <c r="D5627" s="10">
        <v>176</v>
      </c>
      <c r="E5627" s="1" t="s">
        <v>7</v>
      </c>
      <c r="F5627">
        <f>IF(LEFT(Tableau1[[#This Row],[Eléments modifié]],$J$1)=$I$1,Tableau1[[#This Row],[Date]],9^9)</f>
        <v>45342.568622685183</v>
      </c>
      <c r="G5627" s="9">
        <f>IF(Tableau1[[#This Row],[Date]]=_xlfn.MINIFS(Tableau1[1er],Tableau1[N° BL],Tableau1[[#This Row],[N° BL]],Tableau1[1er],Tableau1[[#This Row],[Date]]),D5626,"")</f>
        <v>211</v>
      </c>
    </row>
    <row r="5628" spans="1:7" ht="14.25" customHeight="1" x14ac:dyDescent="0.25">
      <c r="A5628" s="1" t="s">
        <v>10963</v>
      </c>
      <c r="B5628" s="1" t="s">
        <v>10964</v>
      </c>
      <c r="C5628" s="7">
        <v>45343.477395833332</v>
      </c>
      <c r="D5628" s="10">
        <v>188</v>
      </c>
      <c r="E5628" s="1" t="s">
        <v>32</v>
      </c>
      <c r="F5628">
        <f>IF(LEFT(Tableau1[[#This Row],[Eléments modifié]],$J$1)=$I$1,Tableau1[[#This Row],[Date]],9^9)</f>
        <v>387420489</v>
      </c>
      <c r="G5628" s="9" t="str">
        <f>IF(Tableau1[[#This Row],[Date]]=_xlfn.MINIFS(Tableau1[1er],Tableau1[N° BL],Tableau1[[#This Row],[N° BL]],Tableau1[1er],Tableau1[[#This Row],[Date]]),D5627,"")</f>
        <v/>
      </c>
    </row>
    <row r="5629" spans="1:7" ht="14.25" customHeight="1" x14ac:dyDescent="0.25">
      <c r="A5629" s="1" t="s">
        <v>10963</v>
      </c>
      <c r="B5629" s="1" t="s">
        <v>10964</v>
      </c>
      <c r="C5629" s="7">
        <v>45343.484942129631</v>
      </c>
      <c r="D5629" s="10">
        <v>188</v>
      </c>
      <c r="E5629" s="1" t="s">
        <v>20</v>
      </c>
      <c r="F5629">
        <f>IF(LEFT(Tableau1[[#This Row],[Eléments modifié]],$J$1)=$I$1,Tableau1[[#This Row],[Date]],9^9)</f>
        <v>387420489</v>
      </c>
      <c r="G5629" s="9" t="str">
        <f>IF(Tableau1[[#This Row],[Date]]=_xlfn.MINIFS(Tableau1[1er],Tableau1[N° BL],Tableau1[[#This Row],[N° BL]],Tableau1[1er],Tableau1[[#This Row],[Date]]),D5628,"")</f>
        <v/>
      </c>
    </row>
    <row r="5630" spans="1:7" ht="14.25" customHeight="1" x14ac:dyDescent="0.25">
      <c r="A5630" s="1" t="s">
        <v>10963</v>
      </c>
      <c r="B5630" s="1" t="s">
        <v>10964</v>
      </c>
      <c r="C5630" s="7">
        <v>45343.49658564815</v>
      </c>
      <c r="D5630" s="10">
        <v>188</v>
      </c>
      <c r="E5630" s="1" t="s">
        <v>32</v>
      </c>
      <c r="F5630">
        <f>IF(LEFT(Tableau1[[#This Row],[Eléments modifié]],$J$1)=$I$1,Tableau1[[#This Row],[Date]],9^9)</f>
        <v>387420489</v>
      </c>
      <c r="G5630" s="9" t="str">
        <f>IF(Tableau1[[#This Row],[Date]]=_xlfn.MINIFS(Tableau1[1er],Tableau1[N° BL],Tableau1[[#This Row],[N° BL]],Tableau1[1er],Tableau1[[#This Row],[Date]]),D5629,"")</f>
        <v/>
      </c>
    </row>
    <row r="5631" spans="1:7" ht="14.25" customHeight="1" x14ac:dyDescent="0.25">
      <c r="A5631" s="1" t="s">
        <v>10963</v>
      </c>
      <c r="B5631" s="1" t="s">
        <v>10964</v>
      </c>
      <c r="C5631" s="7">
        <v>45343.496666666666</v>
      </c>
      <c r="D5631" s="10">
        <v>188</v>
      </c>
      <c r="E5631" s="1" t="s">
        <v>20</v>
      </c>
      <c r="F5631">
        <f>IF(LEFT(Tableau1[[#This Row],[Eléments modifié]],$J$1)=$I$1,Tableau1[[#This Row],[Date]],9^9)</f>
        <v>387420489</v>
      </c>
      <c r="G5631" s="9" t="str">
        <f>IF(Tableau1[[#This Row],[Date]]=_xlfn.MINIFS(Tableau1[1er],Tableau1[N° BL],Tableau1[[#This Row],[N° BL]],Tableau1[1er],Tableau1[[#This Row],[Date]]),D5630,"")</f>
        <v/>
      </c>
    </row>
    <row r="5632" spans="1:7" ht="14.25" customHeight="1" x14ac:dyDescent="0.25">
      <c r="A5632" s="1" t="s">
        <v>10963</v>
      </c>
      <c r="B5632" s="1" t="s">
        <v>10964</v>
      </c>
      <c r="C5632" s="7">
        <v>45343.502951388888</v>
      </c>
      <c r="D5632" s="10">
        <v>210</v>
      </c>
      <c r="E5632" s="1" t="s">
        <v>9934</v>
      </c>
      <c r="F5632">
        <f>IF(LEFT(Tableau1[[#This Row],[Eléments modifié]],$J$1)=$I$1,Tableau1[[#This Row],[Date]],9^9)</f>
        <v>387420489</v>
      </c>
      <c r="G5632" s="9" t="str">
        <f>IF(Tableau1[[#This Row],[Date]]=_xlfn.MINIFS(Tableau1[1er],Tableau1[N° BL],Tableau1[[#This Row],[N° BL]],Tableau1[1er],Tableau1[[#This Row],[Date]]),D5631,"")</f>
        <v/>
      </c>
    </row>
    <row r="5633" spans="1:7" ht="14.25" customHeight="1" x14ac:dyDescent="0.25">
      <c r="A5633" s="1" t="s">
        <v>10963</v>
      </c>
      <c r="B5633" s="1" t="s">
        <v>10964</v>
      </c>
      <c r="C5633" s="7">
        <v>45343.503576388888</v>
      </c>
      <c r="D5633" s="10">
        <v>188</v>
      </c>
      <c r="E5633" s="1" t="s">
        <v>41</v>
      </c>
      <c r="F5633">
        <f>IF(LEFT(Tableau1[[#This Row],[Eléments modifié]],$J$1)=$I$1,Tableau1[[#This Row],[Date]],9^9)</f>
        <v>387420489</v>
      </c>
      <c r="G5633" s="9" t="str">
        <f>IF(Tableau1[[#This Row],[Date]]=_xlfn.MINIFS(Tableau1[1er],Tableau1[N° BL],Tableau1[[#This Row],[N° BL]],Tableau1[1er],Tableau1[[#This Row],[Date]]),D5632,"")</f>
        <v/>
      </c>
    </row>
    <row r="5634" spans="1:7" ht="14.25" customHeight="1" x14ac:dyDescent="0.25">
      <c r="A5634" s="1" t="s">
        <v>10963</v>
      </c>
      <c r="B5634" s="1" t="s">
        <v>10964</v>
      </c>
      <c r="C5634" s="7">
        <v>45343.529456018521</v>
      </c>
      <c r="D5634" s="10">
        <v>188</v>
      </c>
      <c r="E5634" s="1" t="s">
        <v>9934</v>
      </c>
      <c r="F5634">
        <f>IF(LEFT(Tableau1[[#This Row],[Eléments modifié]],$J$1)=$I$1,Tableau1[[#This Row],[Date]],9^9)</f>
        <v>387420489</v>
      </c>
      <c r="G5634" s="9" t="str">
        <f>IF(Tableau1[[#This Row],[Date]]=_xlfn.MINIFS(Tableau1[1er],Tableau1[N° BL],Tableau1[[#This Row],[N° BL]],Tableau1[1er],Tableau1[[#This Row],[Date]]),D5633,"")</f>
        <v/>
      </c>
    </row>
    <row r="5635" spans="1:7" ht="14.25" customHeight="1" x14ac:dyDescent="0.25">
      <c r="A5635" s="1" t="s">
        <v>10963</v>
      </c>
      <c r="B5635" s="1" t="s">
        <v>10964</v>
      </c>
      <c r="C5635" s="7">
        <v>45343.537905092591</v>
      </c>
      <c r="D5635" s="10">
        <v>210</v>
      </c>
      <c r="E5635" s="1" t="s">
        <v>7</v>
      </c>
      <c r="F5635">
        <f>IF(LEFT(Tableau1[[#This Row],[Eléments modifié]],$J$1)=$I$1,Tableau1[[#This Row],[Date]],9^9)</f>
        <v>45343.537905092591</v>
      </c>
      <c r="G5635" s="9">
        <f>IF(Tableau1[[#This Row],[Date]]=_xlfn.MINIFS(Tableau1[1er],Tableau1[N° BL],Tableau1[[#This Row],[N° BL]],Tableau1[1er],Tableau1[[#This Row],[Date]]),D5634,"")</f>
        <v>188</v>
      </c>
    </row>
    <row r="5636" spans="1:7" ht="14.25" customHeight="1" x14ac:dyDescent="0.25">
      <c r="A5636" s="1" t="s">
        <v>11017</v>
      </c>
      <c r="B5636" s="1" t="s">
        <v>11018</v>
      </c>
      <c r="C5636" s="7">
        <v>45342.610879629632</v>
      </c>
      <c r="D5636" s="10">
        <v>188</v>
      </c>
      <c r="E5636" s="1" t="s">
        <v>111</v>
      </c>
      <c r="F5636">
        <f>IF(LEFT(Tableau1[[#This Row],[Eléments modifié]],$J$1)=$I$1,Tableau1[[#This Row],[Date]],9^9)</f>
        <v>387420489</v>
      </c>
      <c r="G5636" s="9" t="str">
        <f>IF(Tableau1[[#This Row],[Date]]=_xlfn.MINIFS(Tableau1[1er],Tableau1[N° BL],Tableau1[[#This Row],[N° BL]],Tableau1[1er],Tableau1[[#This Row],[Date]]),D5635,"")</f>
        <v/>
      </c>
    </row>
    <row r="5637" spans="1:7" ht="14.25" customHeight="1" x14ac:dyDescent="0.25">
      <c r="A5637" s="1" t="s">
        <v>11017</v>
      </c>
      <c r="B5637" s="1" t="s">
        <v>11018</v>
      </c>
      <c r="C5637" s="7">
        <v>45342.629282407404</v>
      </c>
      <c r="D5637" s="10">
        <v>176</v>
      </c>
      <c r="E5637" s="1" t="s">
        <v>7</v>
      </c>
      <c r="F5637">
        <f>IF(LEFT(Tableau1[[#This Row],[Eléments modifié]],$J$1)=$I$1,Tableau1[[#This Row],[Date]],9^9)</f>
        <v>45342.629282407404</v>
      </c>
      <c r="G5637" s="9">
        <f>IF(Tableau1[[#This Row],[Date]]=_xlfn.MINIFS(Tableau1[1er],Tableau1[N° BL],Tableau1[[#This Row],[N° BL]],Tableau1[1er],Tableau1[[#This Row],[Date]]),D5636,"")</f>
        <v>188</v>
      </c>
    </row>
    <row r="5638" spans="1:7" ht="14.25" customHeight="1" x14ac:dyDescent="0.25">
      <c r="A5638" s="1" t="s">
        <v>10957</v>
      </c>
      <c r="B5638" s="1" t="s">
        <v>10958</v>
      </c>
      <c r="C5638" s="7">
        <v>45343.537928240738</v>
      </c>
      <c r="D5638" s="10">
        <v>188</v>
      </c>
      <c r="E5638" s="1" t="s">
        <v>9934</v>
      </c>
      <c r="F5638">
        <f>IF(LEFT(Tableau1[[#This Row],[Eléments modifié]],$J$1)=$I$1,Tableau1[[#This Row],[Date]],9^9)</f>
        <v>387420489</v>
      </c>
      <c r="G5638" s="9" t="str">
        <f>IF(Tableau1[[#This Row],[Date]]=_xlfn.MINIFS(Tableau1[1er],Tableau1[N° BL],Tableau1[[#This Row],[N° BL]],Tableau1[1er],Tableau1[[#This Row],[Date]]),D5637,"")</f>
        <v/>
      </c>
    </row>
    <row r="5639" spans="1:7" ht="14.25" customHeight="1" x14ac:dyDescent="0.25">
      <c r="A5639" s="1" t="s">
        <v>10957</v>
      </c>
      <c r="B5639" s="1" t="s">
        <v>10958</v>
      </c>
      <c r="C5639" s="7">
        <v>45343.551944444444</v>
      </c>
      <c r="D5639" s="10">
        <v>210</v>
      </c>
      <c r="E5639" s="1" t="s">
        <v>7</v>
      </c>
      <c r="F5639">
        <f>IF(LEFT(Tableau1[[#This Row],[Eléments modifié]],$J$1)=$I$1,Tableau1[[#This Row],[Date]],9^9)</f>
        <v>45343.551944444444</v>
      </c>
      <c r="G5639" s="9">
        <f>IF(Tableau1[[#This Row],[Date]]=_xlfn.MINIFS(Tableau1[1er],Tableau1[N° BL],Tableau1[[#This Row],[N° BL]],Tableau1[1er],Tableau1[[#This Row],[Date]]),D5638,"")</f>
        <v>188</v>
      </c>
    </row>
    <row r="5640" spans="1:7" ht="14.25" customHeight="1" x14ac:dyDescent="0.25">
      <c r="A5640" s="1" t="s">
        <v>10825</v>
      </c>
      <c r="B5640" s="1" t="s">
        <v>10826</v>
      </c>
      <c r="C5640" s="7">
        <v>45343.482430555552</v>
      </c>
      <c r="D5640" s="10">
        <v>189</v>
      </c>
      <c r="E5640" s="1" t="s">
        <v>14</v>
      </c>
      <c r="F5640">
        <f>IF(LEFT(Tableau1[[#This Row],[Eléments modifié]],$J$1)=$I$1,Tableau1[[#This Row],[Date]],9^9)</f>
        <v>387420489</v>
      </c>
      <c r="G5640" s="9" t="str">
        <f>IF(Tableau1[[#This Row],[Date]]=_xlfn.MINIFS(Tableau1[1er],Tableau1[N° BL],Tableau1[[#This Row],[N° BL]],Tableau1[1er],Tableau1[[#This Row],[Date]]),D5639,"")</f>
        <v/>
      </c>
    </row>
    <row r="5641" spans="1:7" ht="14.25" customHeight="1" x14ac:dyDescent="0.25">
      <c r="A5641" s="1" t="s">
        <v>10825</v>
      </c>
      <c r="B5641" s="1" t="s">
        <v>10826</v>
      </c>
      <c r="C5641" s="7">
        <v>45343.482442129629</v>
      </c>
      <c r="D5641" s="10">
        <v>188</v>
      </c>
      <c r="E5641" s="1" t="s">
        <v>14</v>
      </c>
      <c r="F5641">
        <f>IF(LEFT(Tableau1[[#This Row],[Eléments modifié]],$J$1)=$I$1,Tableau1[[#This Row],[Date]],9^9)</f>
        <v>387420489</v>
      </c>
      <c r="G5641" s="9" t="str">
        <f>IF(Tableau1[[#This Row],[Date]]=_xlfn.MINIFS(Tableau1[1er],Tableau1[N° BL],Tableau1[[#This Row],[N° BL]],Tableau1[1er],Tableau1[[#This Row],[Date]]),D5640,"")</f>
        <v/>
      </c>
    </row>
    <row r="5642" spans="1:7" ht="14.25" customHeight="1" x14ac:dyDescent="0.25">
      <c r="A5642" s="1" t="s">
        <v>10825</v>
      </c>
      <c r="B5642" s="1" t="s">
        <v>10826</v>
      </c>
      <c r="C5642" s="7">
        <v>45343.522164351853</v>
      </c>
      <c r="D5642" s="10">
        <v>189</v>
      </c>
      <c r="E5642" s="1" t="s">
        <v>7</v>
      </c>
      <c r="F5642">
        <f>IF(LEFT(Tableau1[[#This Row],[Eléments modifié]],$J$1)=$I$1,Tableau1[[#This Row],[Date]],9^9)</f>
        <v>45343.522164351853</v>
      </c>
      <c r="G5642" s="9">
        <f>IF(Tableau1[[#This Row],[Date]]=_xlfn.MINIFS(Tableau1[1er],Tableau1[N° BL],Tableau1[[#This Row],[N° BL]],Tableau1[1er],Tableau1[[#This Row],[Date]]),D5641,"")</f>
        <v>188</v>
      </c>
    </row>
    <row r="5643" spans="1:7" ht="14.25" customHeight="1" x14ac:dyDescent="0.25">
      <c r="A5643" s="1" t="s">
        <v>10825</v>
      </c>
      <c r="B5643" s="1" t="s">
        <v>10826</v>
      </c>
      <c r="C5643" s="7">
        <v>45344.601747685185</v>
      </c>
      <c r="D5643" s="10">
        <v>210</v>
      </c>
      <c r="E5643" s="1" t="s">
        <v>32</v>
      </c>
      <c r="F5643">
        <f>IF(LEFT(Tableau1[[#This Row],[Eléments modifié]],$J$1)=$I$1,Tableau1[[#This Row],[Date]],9^9)</f>
        <v>387420489</v>
      </c>
      <c r="G5643" s="9" t="str">
        <f>IF(Tableau1[[#This Row],[Date]]=_xlfn.MINIFS(Tableau1[1er],Tableau1[N° BL],Tableau1[[#This Row],[N° BL]],Tableau1[1er],Tableau1[[#This Row],[Date]]),D5642,"")</f>
        <v/>
      </c>
    </row>
    <row r="5644" spans="1:7" ht="14.25" customHeight="1" x14ac:dyDescent="0.25">
      <c r="A5644" s="1" t="s">
        <v>10825</v>
      </c>
      <c r="B5644" s="1" t="s">
        <v>10826</v>
      </c>
      <c r="C5644" s="7">
        <v>45344.606770833336</v>
      </c>
      <c r="D5644" s="10">
        <v>188</v>
      </c>
      <c r="E5644" s="1" t="s">
        <v>7</v>
      </c>
      <c r="F5644">
        <f>IF(LEFT(Tableau1[[#This Row],[Eléments modifié]],$J$1)=$I$1,Tableau1[[#This Row],[Date]],9^9)</f>
        <v>45344.606770833336</v>
      </c>
      <c r="G5644" s="9">
        <f>IF(Tableau1[[#This Row],[Date]]=_xlfn.MINIFS(Tableau1[1er],Tableau1[N° BL],Tableau1[[#This Row],[N° BL]],Tableau1[1er],Tableau1[[#This Row],[Date]]),D5643,"")</f>
        <v>210</v>
      </c>
    </row>
    <row r="5645" spans="1:7" ht="14.25" customHeight="1" x14ac:dyDescent="0.25">
      <c r="A5645" s="1" t="s">
        <v>11009</v>
      </c>
      <c r="B5645" s="1" t="s">
        <v>11010</v>
      </c>
      <c r="C5645" s="7">
        <v>45342.640081018515</v>
      </c>
      <c r="D5645" s="10">
        <v>182</v>
      </c>
      <c r="E5645" s="1" t="s">
        <v>21</v>
      </c>
      <c r="F5645">
        <f>IF(LEFT(Tableau1[[#This Row],[Eléments modifié]],$J$1)=$I$1,Tableau1[[#This Row],[Date]],9^9)</f>
        <v>387420489</v>
      </c>
      <c r="G5645" s="9" t="str">
        <f>IF(Tableau1[[#This Row],[Date]]=_xlfn.MINIFS(Tableau1[1er],Tableau1[N° BL],Tableau1[[#This Row],[N° BL]],Tableau1[1er],Tableau1[[#This Row],[Date]]),D5644,"")</f>
        <v/>
      </c>
    </row>
    <row r="5646" spans="1:7" ht="14.25" customHeight="1" x14ac:dyDescent="0.25">
      <c r="A5646" s="1" t="s">
        <v>11009</v>
      </c>
      <c r="B5646" s="1" t="s">
        <v>11010</v>
      </c>
      <c r="C5646" s="7">
        <v>45342.640185185184</v>
      </c>
      <c r="D5646" s="10">
        <v>188</v>
      </c>
      <c r="E5646" s="1" t="s">
        <v>20</v>
      </c>
      <c r="F5646">
        <f>IF(LEFT(Tableau1[[#This Row],[Eléments modifié]],$J$1)=$I$1,Tableau1[[#This Row],[Date]],9^9)</f>
        <v>387420489</v>
      </c>
      <c r="G5646" s="9" t="str">
        <f>IF(Tableau1[[#This Row],[Date]]=_xlfn.MINIFS(Tableau1[1er],Tableau1[N° BL],Tableau1[[#This Row],[N° BL]],Tableau1[1er],Tableau1[[#This Row],[Date]]),D5645,"")</f>
        <v/>
      </c>
    </row>
    <row r="5647" spans="1:7" ht="14.25" customHeight="1" x14ac:dyDescent="0.25">
      <c r="A5647" s="1" t="s">
        <v>11009</v>
      </c>
      <c r="B5647" s="1" t="s">
        <v>11010</v>
      </c>
      <c r="C5647" s="7">
        <v>45342.651701388888</v>
      </c>
      <c r="D5647" s="10">
        <v>188</v>
      </c>
      <c r="E5647" s="1" t="s">
        <v>32</v>
      </c>
      <c r="F5647">
        <f>IF(LEFT(Tableau1[[#This Row],[Eléments modifié]],$J$1)=$I$1,Tableau1[[#This Row],[Date]],9^9)</f>
        <v>387420489</v>
      </c>
      <c r="G5647" s="9" t="str">
        <f>IF(Tableau1[[#This Row],[Date]]=_xlfn.MINIFS(Tableau1[1er],Tableau1[N° BL],Tableau1[[#This Row],[N° BL]],Tableau1[1er],Tableau1[[#This Row],[Date]]),D5646,"")</f>
        <v/>
      </c>
    </row>
    <row r="5648" spans="1:7" ht="14.25" customHeight="1" x14ac:dyDescent="0.25">
      <c r="A5648" s="1" t="s">
        <v>11009</v>
      </c>
      <c r="B5648" s="1" t="s">
        <v>11010</v>
      </c>
      <c r="C5648" s="7">
        <v>45342.651759259257</v>
      </c>
      <c r="D5648" s="10">
        <v>211</v>
      </c>
      <c r="E5648" s="1" t="s">
        <v>20</v>
      </c>
      <c r="F5648">
        <f>IF(LEFT(Tableau1[[#This Row],[Eléments modifié]],$J$1)=$I$1,Tableau1[[#This Row],[Date]],9^9)</f>
        <v>387420489</v>
      </c>
      <c r="G5648" s="9" t="str">
        <f>IF(Tableau1[[#This Row],[Date]]=_xlfn.MINIFS(Tableau1[1er],Tableau1[N° BL],Tableau1[[#This Row],[N° BL]],Tableau1[1er],Tableau1[[#This Row],[Date]]),D5647,"")</f>
        <v/>
      </c>
    </row>
    <row r="5649" spans="1:7" ht="14.25" customHeight="1" x14ac:dyDescent="0.25">
      <c r="A5649" s="1" t="s">
        <v>11009</v>
      </c>
      <c r="B5649" s="1" t="s">
        <v>11010</v>
      </c>
      <c r="C5649" s="7">
        <v>45342.667303240742</v>
      </c>
      <c r="D5649" s="10">
        <v>211</v>
      </c>
      <c r="E5649" s="1" t="s">
        <v>3459</v>
      </c>
      <c r="F5649">
        <f>IF(LEFT(Tableau1[[#This Row],[Eléments modifié]],$J$1)=$I$1,Tableau1[[#This Row],[Date]],9^9)</f>
        <v>387420489</v>
      </c>
      <c r="G5649" s="9" t="str">
        <f>IF(Tableau1[[#This Row],[Date]]=_xlfn.MINIFS(Tableau1[1er],Tableau1[N° BL],Tableau1[[#This Row],[N° BL]],Tableau1[1er],Tableau1[[#This Row],[Date]]),D5648,"")</f>
        <v/>
      </c>
    </row>
    <row r="5650" spans="1:7" ht="14.25" customHeight="1" x14ac:dyDescent="0.25">
      <c r="A5650" s="1" t="s">
        <v>11009</v>
      </c>
      <c r="B5650" s="1" t="s">
        <v>11010</v>
      </c>
      <c r="C5650" s="7">
        <v>45342.691354166665</v>
      </c>
      <c r="D5650" s="10">
        <v>211</v>
      </c>
      <c r="E5650" s="1" t="s">
        <v>7</v>
      </c>
      <c r="F5650">
        <f>IF(LEFT(Tableau1[[#This Row],[Eléments modifié]],$J$1)=$I$1,Tableau1[[#This Row],[Date]],9^9)</f>
        <v>45342.691354166665</v>
      </c>
      <c r="G5650" s="9">
        <f>IF(Tableau1[[#This Row],[Date]]=_xlfn.MINIFS(Tableau1[1er],Tableau1[N° BL],Tableau1[[#This Row],[N° BL]],Tableau1[1er],Tableau1[[#This Row],[Date]]),D5649,"")</f>
        <v>211</v>
      </c>
    </row>
    <row r="5651" spans="1:7" ht="14.25" customHeight="1" x14ac:dyDescent="0.25">
      <c r="A5651" s="1" t="s">
        <v>10989</v>
      </c>
      <c r="B5651" s="1" t="s">
        <v>10990</v>
      </c>
      <c r="C5651" s="7">
        <v>45343.425000000003</v>
      </c>
      <c r="D5651" s="10">
        <v>176</v>
      </c>
      <c r="E5651" s="1" t="s">
        <v>111</v>
      </c>
      <c r="F5651">
        <f>IF(LEFT(Tableau1[[#This Row],[Eléments modifié]],$J$1)=$I$1,Tableau1[[#This Row],[Date]],9^9)</f>
        <v>387420489</v>
      </c>
      <c r="G5651" s="9" t="str">
        <f>IF(Tableau1[[#This Row],[Date]]=_xlfn.MINIFS(Tableau1[1er],Tableau1[N° BL],Tableau1[[#This Row],[N° BL]],Tableau1[1er],Tableau1[[#This Row],[Date]]),D5650,"")</f>
        <v/>
      </c>
    </row>
    <row r="5652" spans="1:7" ht="14.25" customHeight="1" x14ac:dyDescent="0.25">
      <c r="A5652" s="1" t="s">
        <v>10989</v>
      </c>
      <c r="B5652" s="1" t="s">
        <v>10990</v>
      </c>
      <c r="C5652" s="7">
        <v>45343.425162037034</v>
      </c>
      <c r="D5652" s="10">
        <v>210</v>
      </c>
      <c r="E5652" s="1" t="s">
        <v>20</v>
      </c>
      <c r="F5652">
        <f>IF(LEFT(Tableau1[[#This Row],[Eléments modifié]],$J$1)=$I$1,Tableau1[[#This Row],[Date]],9^9)</f>
        <v>387420489</v>
      </c>
      <c r="G5652" s="9" t="str">
        <f>IF(Tableau1[[#This Row],[Date]]=_xlfn.MINIFS(Tableau1[1er],Tableau1[N° BL],Tableau1[[#This Row],[N° BL]],Tableau1[1er],Tableau1[[#This Row],[Date]]),D5651,"")</f>
        <v/>
      </c>
    </row>
    <row r="5653" spans="1:7" ht="14.25" customHeight="1" x14ac:dyDescent="0.25">
      <c r="A5653" s="1" t="s">
        <v>10989</v>
      </c>
      <c r="B5653" s="1" t="s">
        <v>10990</v>
      </c>
      <c r="C5653" s="7">
        <v>45343.42759259259</v>
      </c>
      <c r="D5653" s="10">
        <v>210</v>
      </c>
      <c r="E5653" s="1" t="s">
        <v>9934</v>
      </c>
      <c r="F5653">
        <f>IF(LEFT(Tableau1[[#This Row],[Eléments modifié]],$J$1)=$I$1,Tableau1[[#This Row],[Date]],9^9)</f>
        <v>387420489</v>
      </c>
      <c r="G5653" s="9" t="str">
        <f>IF(Tableau1[[#This Row],[Date]]=_xlfn.MINIFS(Tableau1[1er],Tableau1[N° BL],Tableau1[[#This Row],[N° BL]],Tableau1[1er],Tableau1[[#This Row],[Date]]),D5652,"")</f>
        <v/>
      </c>
    </row>
    <row r="5654" spans="1:7" ht="14.25" customHeight="1" x14ac:dyDescent="0.25">
      <c r="A5654" s="1" t="s">
        <v>10989</v>
      </c>
      <c r="B5654" s="1" t="s">
        <v>10990</v>
      </c>
      <c r="C5654" s="7">
        <v>45343.440671296295</v>
      </c>
      <c r="D5654" s="10">
        <v>210</v>
      </c>
      <c r="E5654" s="1" t="s">
        <v>7</v>
      </c>
      <c r="F5654">
        <f>IF(LEFT(Tableau1[[#This Row],[Eléments modifié]],$J$1)=$I$1,Tableau1[[#This Row],[Date]],9^9)</f>
        <v>45343.440671296295</v>
      </c>
      <c r="G5654" s="9">
        <f>IF(Tableau1[[#This Row],[Date]]=_xlfn.MINIFS(Tableau1[1er],Tableau1[N° BL],Tableau1[[#This Row],[N° BL]],Tableau1[1er],Tableau1[[#This Row],[Date]]),D5653,"")</f>
        <v>210</v>
      </c>
    </row>
    <row r="5655" spans="1:7" ht="14.25" customHeight="1" x14ac:dyDescent="0.25">
      <c r="A5655" s="1" t="s">
        <v>10989</v>
      </c>
      <c r="B5655" s="1" t="s">
        <v>10990</v>
      </c>
      <c r="C5655" s="7">
        <v>45343.440844907411</v>
      </c>
      <c r="D5655" s="10">
        <v>188</v>
      </c>
      <c r="E5655" s="1" t="s">
        <v>7</v>
      </c>
      <c r="F5655">
        <f>IF(LEFT(Tableau1[[#This Row],[Eléments modifié]],$J$1)=$I$1,Tableau1[[#This Row],[Date]],9^9)</f>
        <v>45343.440844907411</v>
      </c>
      <c r="G5655" s="9">
        <f>IF(Tableau1[[#This Row],[Date]]=_xlfn.MINIFS(Tableau1[1er],Tableau1[N° BL],Tableau1[[#This Row],[N° BL]],Tableau1[1er],Tableau1[[#This Row],[Date]]),D5654,"")</f>
        <v>210</v>
      </c>
    </row>
    <row r="5656" spans="1:7" ht="14.25" customHeight="1" x14ac:dyDescent="0.25">
      <c r="A5656" s="1" t="s">
        <v>10989</v>
      </c>
      <c r="B5656" s="1" t="s">
        <v>10990</v>
      </c>
      <c r="C5656" s="7">
        <v>45343.441203703704</v>
      </c>
      <c r="D5656" s="10">
        <v>210</v>
      </c>
      <c r="E5656" s="1" t="s">
        <v>7</v>
      </c>
      <c r="F5656">
        <f>IF(LEFT(Tableau1[[#This Row],[Eléments modifié]],$J$1)=$I$1,Tableau1[[#This Row],[Date]],9^9)</f>
        <v>45343.441203703704</v>
      </c>
      <c r="G5656" s="9">
        <f>IF(Tableau1[[#This Row],[Date]]=_xlfn.MINIFS(Tableau1[1er],Tableau1[N° BL],Tableau1[[#This Row],[N° BL]],Tableau1[1er],Tableau1[[#This Row],[Date]]),D5655,"")</f>
        <v>188</v>
      </c>
    </row>
    <row r="5657" spans="1:7" ht="14.25" customHeight="1" x14ac:dyDescent="0.25">
      <c r="A5657" s="1" t="s">
        <v>11019</v>
      </c>
      <c r="B5657" s="1" t="s">
        <v>11020</v>
      </c>
      <c r="C5657" s="7">
        <v>45342.594560185185</v>
      </c>
      <c r="D5657" s="10">
        <v>189</v>
      </c>
      <c r="E5657" s="1" t="s">
        <v>14</v>
      </c>
      <c r="F5657">
        <f>IF(LEFT(Tableau1[[#This Row],[Eléments modifié]],$J$1)=$I$1,Tableau1[[#This Row],[Date]],9^9)</f>
        <v>387420489</v>
      </c>
      <c r="G5657" s="9" t="str">
        <f>IF(Tableau1[[#This Row],[Date]]=_xlfn.MINIFS(Tableau1[1er],Tableau1[N° BL],Tableau1[[#This Row],[N° BL]],Tableau1[1er],Tableau1[[#This Row],[Date]]),D5656,"")</f>
        <v/>
      </c>
    </row>
    <row r="5658" spans="1:7" ht="14.25" customHeight="1" x14ac:dyDescent="0.25">
      <c r="A5658" s="1" t="s">
        <v>11019</v>
      </c>
      <c r="B5658" s="1" t="s">
        <v>11020</v>
      </c>
      <c r="C5658" s="7">
        <v>45342.594687500001</v>
      </c>
      <c r="D5658" s="10">
        <v>176</v>
      </c>
      <c r="E5658" s="1" t="s">
        <v>20</v>
      </c>
      <c r="F5658">
        <f>IF(LEFT(Tableau1[[#This Row],[Eléments modifié]],$J$1)=$I$1,Tableau1[[#This Row],[Date]],9^9)</f>
        <v>387420489</v>
      </c>
      <c r="G5658" s="9" t="str">
        <f>IF(Tableau1[[#This Row],[Date]]=_xlfn.MINIFS(Tableau1[1er],Tableau1[N° BL],Tableau1[[#This Row],[N° BL]],Tableau1[1er],Tableau1[[#This Row],[Date]]),D5657,"")</f>
        <v/>
      </c>
    </row>
    <row r="5659" spans="1:7" ht="14.25" customHeight="1" x14ac:dyDescent="0.25">
      <c r="A5659" s="1" t="s">
        <v>11019</v>
      </c>
      <c r="B5659" s="1" t="s">
        <v>11020</v>
      </c>
      <c r="C5659" s="7">
        <v>45342.599016203705</v>
      </c>
      <c r="D5659" s="10">
        <v>188</v>
      </c>
      <c r="E5659" s="1" t="s">
        <v>111</v>
      </c>
      <c r="F5659">
        <f>IF(LEFT(Tableau1[[#This Row],[Eléments modifié]],$J$1)=$I$1,Tableau1[[#This Row],[Date]],9^9)</f>
        <v>387420489</v>
      </c>
      <c r="G5659" s="9" t="str">
        <f>IF(Tableau1[[#This Row],[Date]]=_xlfn.MINIFS(Tableau1[1er],Tableau1[N° BL],Tableau1[[#This Row],[N° BL]],Tableau1[1er],Tableau1[[#This Row],[Date]]),D5658,"")</f>
        <v/>
      </c>
    </row>
    <row r="5660" spans="1:7" ht="14.25" customHeight="1" x14ac:dyDescent="0.25">
      <c r="A5660" s="1" t="s">
        <v>11019</v>
      </c>
      <c r="B5660" s="1" t="s">
        <v>11020</v>
      </c>
      <c r="C5660" s="7">
        <v>45342.609837962962</v>
      </c>
      <c r="D5660" s="10">
        <v>182</v>
      </c>
      <c r="E5660" s="1" t="s">
        <v>7</v>
      </c>
      <c r="F5660">
        <f>IF(LEFT(Tableau1[[#This Row],[Eléments modifié]],$J$1)=$I$1,Tableau1[[#This Row],[Date]],9^9)</f>
        <v>45342.609837962962</v>
      </c>
      <c r="G5660" s="9">
        <f>IF(Tableau1[[#This Row],[Date]]=_xlfn.MINIFS(Tableau1[1er],Tableau1[N° BL],Tableau1[[#This Row],[N° BL]],Tableau1[1er],Tableau1[[#This Row],[Date]]),D5659,"")</f>
        <v>188</v>
      </c>
    </row>
    <row r="5661" spans="1:7" ht="14.25" customHeight="1" x14ac:dyDescent="0.25">
      <c r="A5661" s="1" t="s">
        <v>11019</v>
      </c>
      <c r="B5661" s="1" t="s">
        <v>11020</v>
      </c>
      <c r="C5661" s="7">
        <v>45342.610289351855</v>
      </c>
      <c r="D5661" s="10">
        <v>176</v>
      </c>
      <c r="E5661" s="1" t="s">
        <v>7</v>
      </c>
      <c r="F5661">
        <f>IF(LEFT(Tableau1[[#This Row],[Eléments modifié]],$J$1)=$I$1,Tableau1[[#This Row],[Date]],9^9)</f>
        <v>45342.610289351855</v>
      </c>
      <c r="G5661" s="9">
        <f>IF(Tableau1[[#This Row],[Date]]=_xlfn.MINIFS(Tableau1[1er],Tableau1[N° BL],Tableau1[[#This Row],[N° BL]],Tableau1[1er],Tableau1[[#This Row],[Date]]),D5660,"")</f>
        <v>182</v>
      </c>
    </row>
    <row r="5662" spans="1:7" ht="14.25" customHeight="1" x14ac:dyDescent="0.25">
      <c r="A5662" s="1" t="s">
        <v>10983</v>
      </c>
      <c r="B5662" s="1" t="s">
        <v>10984</v>
      </c>
      <c r="C5662" s="7">
        <v>45343.441574074073</v>
      </c>
      <c r="D5662" s="10">
        <v>188</v>
      </c>
      <c r="E5662" s="1" t="s">
        <v>9934</v>
      </c>
      <c r="F5662">
        <f>IF(LEFT(Tableau1[[#This Row],[Eléments modifié]],$J$1)=$I$1,Tableau1[[#This Row],[Date]],9^9)</f>
        <v>387420489</v>
      </c>
      <c r="G5662" s="9" t="str">
        <f>IF(Tableau1[[#This Row],[Date]]=_xlfn.MINIFS(Tableau1[1er],Tableau1[N° BL],Tableau1[[#This Row],[N° BL]],Tableau1[1er],Tableau1[[#This Row],[Date]]),D5661,"")</f>
        <v/>
      </c>
    </row>
    <row r="5663" spans="1:7" ht="14.25" customHeight="1" x14ac:dyDescent="0.25">
      <c r="A5663" s="1" t="s">
        <v>10983</v>
      </c>
      <c r="B5663" s="1" t="s">
        <v>10984</v>
      </c>
      <c r="C5663" s="7">
        <v>45343.463472222225</v>
      </c>
      <c r="D5663" s="10">
        <v>188</v>
      </c>
      <c r="E5663" s="1" t="s">
        <v>7</v>
      </c>
      <c r="F5663">
        <f>IF(LEFT(Tableau1[[#This Row],[Eléments modifié]],$J$1)=$I$1,Tableau1[[#This Row],[Date]],9^9)</f>
        <v>45343.463472222225</v>
      </c>
      <c r="G5663" s="9">
        <f>IF(Tableau1[[#This Row],[Date]]=_xlfn.MINIFS(Tableau1[1er],Tableau1[N° BL],Tableau1[[#This Row],[N° BL]],Tableau1[1er],Tableau1[[#This Row],[Date]]),D5662,"")</f>
        <v>188</v>
      </c>
    </row>
    <row r="5664" spans="1:7" ht="14.25" customHeight="1" x14ac:dyDescent="0.25">
      <c r="A5664" s="1" t="s">
        <v>10983</v>
      </c>
      <c r="B5664" s="1" t="s">
        <v>10984</v>
      </c>
      <c r="C5664" s="7">
        <v>45343.46366898148</v>
      </c>
      <c r="D5664" s="10">
        <v>210</v>
      </c>
      <c r="E5664" s="1" t="s">
        <v>7</v>
      </c>
      <c r="F5664">
        <f>IF(LEFT(Tableau1[[#This Row],[Eléments modifié]],$J$1)=$I$1,Tableau1[[#This Row],[Date]],9^9)</f>
        <v>45343.46366898148</v>
      </c>
      <c r="G5664" s="9">
        <f>IF(Tableau1[[#This Row],[Date]]=_xlfn.MINIFS(Tableau1[1er],Tableau1[N° BL],Tableau1[[#This Row],[N° BL]],Tableau1[1er],Tableau1[[#This Row],[Date]]),D5663,"")</f>
        <v>188</v>
      </c>
    </row>
    <row r="5665" spans="1:7" ht="14.25" customHeight="1" x14ac:dyDescent="0.25">
      <c r="A5665" s="1" t="s">
        <v>10983</v>
      </c>
      <c r="B5665" s="1" t="s">
        <v>10984</v>
      </c>
      <c r="C5665" s="7">
        <v>45343.464039351849</v>
      </c>
      <c r="D5665" s="10">
        <v>210</v>
      </c>
      <c r="E5665" s="1" t="s">
        <v>7</v>
      </c>
      <c r="F5665">
        <f>IF(LEFT(Tableau1[[#This Row],[Eléments modifié]],$J$1)=$I$1,Tableau1[[#This Row],[Date]],9^9)</f>
        <v>45343.464039351849</v>
      </c>
      <c r="G5665" s="9">
        <f>IF(Tableau1[[#This Row],[Date]]=_xlfn.MINIFS(Tableau1[1er],Tableau1[N° BL],Tableau1[[#This Row],[N° BL]],Tableau1[1er],Tableau1[[#This Row],[Date]]),D5664,"")</f>
        <v>210</v>
      </c>
    </row>
    <row r="5666" spans="1:7" ht="14.25" customHeight="1" x14ac:dyDescent="0.25">
      <c r="A5666" s="1" t="s">
        <v>10983</v>
      </c>
      <c r="B5666" s="1" t="s">
        <v>10984</v>
      </c>
      <c r="C5666" s="7">
        <v>45343.464166666665</v>
      </c>
      <c r="D5666" s="10">
        <v>210</v>
      </c>
      <c r="E5666" s="1" t="s">
        <v>7</v>
      </c>
      <c r="F5666">
        <f>IF(LEFT(Tableau1[[#This Row],[Eléments modifié]],$J$1)=$I$1,Tableau1[[#This Row],[Date]],9^9)</f>
        <v>45343.464166666665</v>
      </c>
      <c r="G5666" s="9">
        <f>IF(Tableau1[[#This Row],[Date]]=_xlfn.MINIFS(Tableau1[1er],Tableau1[N° BL],Tableau1[[#This Row],[N° BL]],Tableau1[1er],Tableau1[[#This Row],[Date]]),D5665,"")</f>
        <v>210</v>
      </c>
    </row>
    <row r="5667" spans="1:7" ht="14.25" customHeight="1" x14ac:dyDescent="0.25">
      <c r="A5667" s="1" t="s">
        <v>10997</v>
      </c>
      <c r="B5667" s="1" t="s">
        <v>10998</v>
      </c>
      <c r="C5667" s="7">
        <v>45342.607777777775</v>
      </c>
      <c r="D5667" s="10">
        <v>209</v>
      </c>
      <c r="E5667" s="1" t="s">
        <v>32</v>
      </c>
      <c r="F5667">
        <f>IF(LEFT(Tableau1[[#This Row],[Eléments modifié]],$J$1)=$I$1,Tableau1[[#This Row],[Date]],9^9)</f>
        <v>387420489</v>
      </c>
      <c r="G5667" s="9" t="str">
        <f>IF(Tableau1[[#This Row],[Date]]=_xlfn.MINIFS(Tableau1[1er],Tableau1[N° BL],Tableau1[[#This Row],[N° BL]],Tableau1[1er],Tableau1[[#This Row],[Date]]),D5666,"")</f>
        <v/>
      </c>
    </row>
    <row r="5668" spans="1:7" ht="14.25" customHeight="1" x14ac:dyDescent="0.25">
      <c r="A5668" s="1" t="s">
        <v>10997</v>
      </c>
      <c r="B5668" s="1" t="s">
        <v>10998</v>
      </c>
      <c r="C5668" s="7">
        <v>45342.612951388888</v>
      </c>
      <c r="D5668" s="10">
        <v>209</v>
      </c>
      <c r="E5668" s="1" t="s">
        <v>20</v>
      </c>
      <c r="F5668">
        <f>IF(LEFT(Tableau1[[#This Row],[Eléments modifié]],$J$1)=$I$1,Tableau1[[#This Row],[Date]],9^9)</f>
        <v>387420489</v>
      </c>
      <c r="G5668" s="9" t="str">
        <f>IF(Tableau1[[#This Row],[Date]]=_xlfn.MINIFS(Tableau1[1er],Tableau1[N° BL],Tableau1[[#This Row],[N° BL]],Tableau1[1er],Tableau1[[#This Row],[Date]]),D5667,"")</f>
        <v/>
      </c>
    </row>
    <row r="5669" spans="1:7" ht="14.25" customHeight="1" x14ac:dyDescent="0.25">
      <c r="A5669" s="1" t="s">
        <v>10997</v>
      </c>
      <c r="B5669" s="1" t="s">
        <v>10998</v>
      </c>
      <c r="C5669" s="7">
        <v>45342.629340277781</v>
      </c>
      <c r="D5669" s="10">
        <v>209</v>
      </c>
      <c r="E5669" s="1" t="s">
        <v>111</v>
      </c>
      <c r="F5669">
        <f>IF(LEFT(Tableau1[[#This Row],[Eléments modifié]],$J$1)=$I$1,Tableau1[[#This Row],[Date]],9^9)</f>
        <v>387420489</v>
      </c>
      <c r="G5669" s="9" t="str">
        <f>IF(Tableau1[[#This Row],[Date]]=_xlfn.MINIFS(Tableau1[1er],Tableau1[N° BL],Tableau1[[#This Row],[N° BL]],Tableau1[1er],Tableau1[[#This Row],[Date]]),D5668,"")</f>
        <v/>
      </c>
    </row>
    <row r="5670" spans="1:7" ht="14.25" customHeight="1" x14ac:dyDescent="0.25">
      <c r="A5670" s="1" t="s">
        <v>10997</v>
      </c>
      <c r="B5670" s="1" t="s">
        <v>10998</v>
      </c>
      <c r="C5670" s="7">
        <v>45342.629502314812</v>
      </c>
      <c r="D5670" s="10">
        <v>209</v>
      </c>
      <c r="E5670" s="1" t="s">
        <v>20</v>
      </c>
      <c r="F5670">
        <f>IF(LEFT(Tableau1[[#This Row],[Eléments modifié]],$J$1)=$I$1,Tableau1[[#This Row],[Date]],9^9)</f>
        <v>387420489</v>
      </c>
      <c r="G5670" s="9" t="str">
        <f>IF(Tableau1[[#This Row],[Date]]=_xlfn.MINIFS(Tableau1[1er],Tableau1[N° BL],Tableau1[[#This Row],[N° BL]],Tableau1[1er],Tableau1[[#This Row],[Date]]),D5669,"")</f>
        <v/>
      </c>
    </row>
    <row r="5671" spans="1:7" ht="14.25" customHeight="1" x14ac:dyDescent="0.25">
      <c r="A5671" s="1" t="s">
        <v>10997</v>
      </c>
      <c r="B5671" s="1" t="s">
        <v>10998</v>
      </c>
      <c r="C5671" s="7">
        <v>45342.630312499998</v>
      </c>
      <c r="D5671" s="10">
        <v>176</v>
      </c>
      <c r="E5671" s="1" t="s">
        <v>371</v>
      </c>
      <c r="F5671">
        <f>IF(LEFT(Tableau1[[#This Row],[Eléments modifié]],$J$1)=$I$1,Tableau1[[#This Row],[Date]],9^9)</f>
        <v>387420489</v>
      </c>
      <c r="G5671" s="9" t="str">
        <f>IF(Tableau1[[#This Row],[Date]]=_xlfn.MINIFS(Tableau1[1er],Tableau1[N° BL],Tableau1[[#This Row],[N° BL]],Tableau1[1er],Tableau1[[#This Row],[Date]]),D5670,"")</f>
        <v/>
      </c>
    </row>
    <row r="5672" spans="1:7" ht="14.25" customHeight="1" x14ac:dyDescent="0.25">
      <c r="A5672" s="1" t="s">
        <v>10997</v>
      </c>
      <c r="B5672" s="1" t="s">
        <v>10998</v>
      </c>
      <c r="C5672" s="7">
        <v>45342.631840277776</v>
      </c>
      <c r="D5672" s="10">
        <v>176</v>
      </c>
      <c r="E5672" s="1" t="s">
        <v>20</v>
      </c>
      <c r="F5672">
        <f>IF(LEFT(Tableau1[[#This Row],[Eléments modifié]],$J$1)=$I$1,Tableau1[[#This Row],[Date]],9^9)</f>
        <v>387420489</v>
      </c>
      <c r="G5672" s="9" t="str">
        <f>IF(Tableau1[[#This Row],[Date]]=_xlfn.MINIFS(Tableau1[1er],Tableau1[N° BL],Tableau1[[#This Row],[N° BL]],Tableau1[1er],Tableau1[[#This Row],[Date]]),D5671,"")</f>
        <v/>
      </c>
    </row>
    <row r="5673" spans="1:7" ht="14.25" customHeight="1" x14ac:dyDescent="0.25">
      <c r="A5673" s="1" t="s">
        <v>10997</v>
      </c>
      <c r="B5673" s="1" t="s">
        <v>10998</v>
      </c>
      <c r="C5673" s="7">
        <v>45342.640034722222</v>
      </c>
      <c r="D5673" s="10">
        <v>182</v>
      </c>
      <c r="E5673" s="1" t="s">
        <v>111</v>
      </c>
      <c r="F5673">
        <f>IF(LEFT(Tableau1[[#This Row],[Eléments modifié]],$J$1)=$I$1,Tableau1[[#This Row],[Date]],9^9)</f>
        <v>387420489</v>
      </c>
      <c r="G5673" s="9" t="str">
        <f>IF(Tableau1[[#This Row],[Date]]=_xlfn.MINIFS(Tableau1[1er],Tableau1[N° BL],Tableau1[[#This Row],[N° BL]],Tableau1[1er],Tableau1[[#This Row],[Date]]),D5672,"")</f>
        <v/>
      </c>
    </row>
    <row r="5674" spans="1:7" ht="14.25" customHeight="1" x14ac:dyDescent="0.25">
      <c r="A5674" s="1" t="s">
        <v>10997</v>
      </c>
      <c r="B5674" s="1" t="s">
        <v>10998</v>
      </c>
      <c r="C5674" s="7">
        <v>45343.395196759258</v>
      </c>
      <c r="D5674" s="10">
        <v>176</v>
      </c>
      <c r="E5674" s="1" t="s">
        <v>7</v>
      </c>
      <c r="F5674">
        <f>IF(LEFT(Tableau1[[#This Row],[Eléments modifié]],$J$1)=$I$1,Tableau1[[#This Row],[Date]],9^9)</f>
        <v>45343.395196759258</v>
      </c>
      <c r="G5674" s="9">
        <f>IF(Tableau1[[#This Row],[Date]]=_xlfn.MINIFS(Tableau1[1er],Tableau1[N° BL],Tableau1[[#This Row],[N° BL]],Tableau1[1er],Tableau1[[#This Row],[Date]]),D5673,"")</f>
        <v>182</v>
      </c>
    </row>
    <row r="5675" spans="1:7" ht="14.25" customHeight="1" x14ac:dyDescent="0.25">
      <c r="A5675" s="1" t="s">
        <v>10997</v>
      </c>
      <c r="B5675" s="1" t="s">
        <v>10998</v>
      </c>
      <c r="C5675" s="7">
        <v>45343.396157407406</v>
      </c>
      <c r="D5675" s="10">
        <v>176</v>
      </c>
      <c r="E5675" s="1" t="s">
        <v>7</v>
      </c>
      <c r="F5675">
        <f>IF(LEFT(Tableau1[[#This Row],[Eléments modifié]],$J$1)=$I$1,Tableau1[[#This Row],[Date]],9^9)</f>
        <v>45343.396157407406</v>
      </c>
      <c r="G5675" s="9">
        <f>IF(Tableau1[[#This Row],[Date]]=_xlfn.MINIFS(Tableau1[1er],Tableau1[N° BL],Tableau1[[#This Row],[N° BL]],Tableau1[1er],Tableau1[[#This Row],[Date]]),D5674,"")</f>
        <v>176</v>
      </c>
    </row>
    <row r="5676" spans="1:7" ht="14.25" customHeight="1" x14ac:dyDescent="0.25">
      <c r="A5676" s="1" t="s">
        <v>10993</v>
      </c>
      <c r="B5676" s="1" t="s">
        <v>10994</v>
      </c>
      <c r="C5676" s="7">
        <v>45342.706192129626</v>
      </c>
      <c r="D5676" s="10">
        <v>204</v>
      </c>
      <c r="E5676" s="1" t="s">
        <v>4825</v>
      </c>
      <c r="F5676">
        <f>IF(LEFT(Tableau1[[#This Row],[Eléments modifié]],$J$1)=$I$1,Tableau1[[#This Row],[Date]],9^9)</f>
        <v>387420489</v>
      </c>
      <c r="G5676" s="9" t="str">
        <f>IF(Tableau1[[#This Row],[Date]]=_xlfn.MINIFS(Tableau1[1er],Tableau1[N° BL],Tableau1[[#This Row],[N° BL]],Tableau1[1er],Tableau1[[#This Row],[Date]]),D5675,"")</f>
        <v/>
      </c>
    </row>
    <row r="5677" spans="1:7" ht="14.25" customHeight="1" x14ac:dyDescent="0.25">
      <c r="A5677" s="1" t="s">
        <v>10993</v>
      </c>
      <c r="B5677" s="1" t="s">
        <v>10994</v>
      </c>
      <c r="C5677" s="7">
        <v>45342.706307870372</v>
      </c>
      <c r="D5677" s="10">
        <v>211</v>
      </c>
      <c r="E5677" s="1" t="s">
        <v>20</v>
      </c>
      <c r="F5677">
        <f>IF(LEFT(Tableau1[[#This Row],[Eléments modifié]],$J$1)=$I$1,Tableau1[[#This Row],[Date]],9^9)</f>
        <v>387420489</v>
      </c>
      <c r="G5677" s="9" t="str">
        <f>IF(Tableau1[[#This Row],[Date]]=_xlfn.MINIFS(Tableau1[1er],Tableau1[N° BL],Tableau1[[#This Row],[N° BL]],Tableau1[1er],Tableau1[[#This Row],[Date]]),D5676,"")</f>
        <v/>
      </c>
    </row>
    <row r="5678" spans="1:7" ht="14.25" customHeight="1" x14ac:dyDescent="0.25">
      <c r="A5678" s="1" t="s">
        <v>10993</v>
      </c>
      <c r="B5678" s="1" t="s">
        <v>10994</v>
      </c>
      <c r="C5678" s="7">
        <v>45342.719097222223</v>
      </c>
      <c r="D5678" s="10">
        <v>211</v>
      </c>
      <c r="E5678" s="1" t="s">
        <v>3459</v>
      </c>
      <c r="F5678">
        <f>IF(LEFT(Tableau1[[#This Row],[Eléments modifié]],$J$1)=$I$1,Tableau1[[#This Row],[Date]],9^9)</f>
        <v>387420489</v>
      </c>
      <c r="G5678" s="9" t="str">
        <f>IF(Tableau1[[#This Row],[Date]]=_xlfn.MINIFS(Tableau1[1er],Tableau1[N° BL],Tableau1[[#This Row],[N° BL]],Tableau1[1er],Tableau1[[#This Row],[Date]]),D5677,"")</f>
        <v/>
      </c>
    </row>
    <row r="5679" spans="1:7" ht="14.25" customHeight="1" x14ac:dyDescent="0.25">
      <c r="A5679" s="1" t="s">
        <v>10993</v>
      </c>
      <c r="B5679" s="1" t="s">
        <v>10994</v>
      </c>
      <c r="C5679" s="7">
        <v>45342.719155092593</v>
      </c>
      <c r="D5679" s="10">
        <v>210</v>
      </c>
      <c r="E5679" s="1" t="s">
        <v>20</v>
      </c>
      <c r="F5679">
        <f>IF(LEFT(Tableau1[[#This Row],[Eléments modifié]],$J$1)=$I$1,Tableau1[[#This Row],[Date]],9^9)</f>
        <v>387420489</v>
      </c>
      <c r="G5679" s="9" t="str">
        <f>IF(Tableau1[[#This Row],[Date]]=_xlfn.MINIFS(Tableau1[1er],Tableau1[N° BL],Tableau1[[#This Row],[N° BL]],Tableau1[1er],Tableau1[[#This Row],[Date]]),D5678,"")</f>
        <v/>
      </c>
    </row>
    <row r="5680" spans="1:7" ht="14.25" customHeight="1" x14ac:dyDescent="0.25">
      <c r="A5680" s="1" t="s">
        <v>10993</v>
      </c>
      <c r="B5680" s="1" t="s">
        <v>10994</v>
      </c>
      <c r="C5680" s="7">
        <v>45343.379108796296</v>
      </c>
      <c r="D5680" s="10">
        <v>188</v>
      </c>
      <c r="E5680" s="1" t="s">
        <v>32</v>
      </c>
      <c r="F5680">
        <f>IF(LEFT(Tableau1[[#This Row],[Eléments modifié]],$J$1)=$I$1,Tableau1[[#This Row],[Date]],9^9)</f>
        <v>387420489</v>
      </c>
      <c r="G5680" s="9" t="str">
        <f>IF(Tableau1[[#This Row],[Date]]=_xlfn.MINIFS(Tableau1[1er],Tableau1[N° BL],Tableau1[[#This Row],[N° BL]],Tableau1[1er],Tableau1[[#This Row],[Date]]),D5679,"")</f>
        <v/>
      </c>
    </row>
    <row r="5681" spans="1:7" ht="14.25" customHeight="1" x14ac:dyDescent="0.25">
      <c r="A5681" s="1" t="s">
        <v>10993</v>
      </c>
      <c r="B5681" s="1" t="s">
        <v>10994</v>
      </c>
      <c r="C5681" s="7">
        <v>45343.379189814812</v>
      </c>
      <c r="D5681" s="10">
        <v>210</v>
      </c>
      <c r="E5681" s="1" t="s">
        <v>20</v>
      </c>
      <c r="F5681">
        <f>IF(LEFT(Tableau1[[#This Row],[Eléments modifié]],$J$1)=$I$1,Tableau1[[#This Row],[Date]],9^9)</f>
        <v>387420489</v>
      </c>
      <c r="G5681" s="9" t="str">
        <f>IF(Tableau1[[#This Row],[Date]]=_xlfn.MINIFS(Tableau1[1er],Tableau1[N° BL],Tableau1[[#This Row],[N° BL]],Tableau1[1er],Tableau1[[#This Row],[Date]]),D5680,"")</f>
        <v/>
      </c>
    </row>
    <row r="5682" spans="1:7" ht="14.25" customHeight="1" x14ac:dyDescent="0.25">
      <c r="A5682" s="1" t="s">
        <v>10993</v>
      </c>
      <c r="B5682" s="1" t="s">
        <v>10994</v>
      </c>
      <c r="C5682" s="7">
        <v>45343.391423611109</v>
      </c>
      <c r="D5682" s="10">
        <v>188</v>
      </c>
      <c r="E5682" s="1" t="s">
        <v>9934</v>
      </c>
      <c r="F5682">
        <f>IF(LEFT(Tableau1[[#This Row],[Eléments modifié]],$J$1)=$I$1,Tableau1[[#This Row],[Date]],9^9)</f>
        <v>387420489</v>
      </c>
      <c r="G5682" s="9" t="str">
        <f>IF(Tableau1[[#This Row],[Date]]=_xlfn.MINIFS(Tableau1[1er],Tableau1[N° BL],Tableau1[[#This Row],[N° BL]],Tableau1[1er],Tableau1[[#This Row],[Date]]),D5681,"")</f>
        <v/>
      </c>
    </row>
    <row r="5683" spans="1:7" ht="14.25" customHeight="1" x14ac:dyDescent="0.25">
      <c r="A5683" s="1" t="s">
        <v>10993</v>
      </c>
      <c r="B5683" s="1" t="s">
        <v>10994</v>
      </c>
      <c r="C5683" s="7">
        <v>45343.424189814818</v>
      </c>
      <c r="D5683" s="10">
        <v>210</v>
      </c>
      <c r="E5683" s="1" t="s">
        <v>7</v>
      </c>
      <c r="F5683">
        <f>IF(LEFT(Tableau1[[#This Row],[Eléments modifié]],$J$1)=$I$1,Tableau1[[#This Row],[Date]],9^9)</f>
        <v>45343.424189814818</v>
      </c>
      <c r="G5683" s="9">
        <f>IF(Tableau1[[#This Row],[Date]]=_xlfn.MINIFS(Tableau1[1er],Tableau1[N° BL],Tableau1[[#This Row],[N° BL]],Tableau1[1er],Tableau1[[#This Row],[Date]]),D5682,"")</f>
        <v>188</v>
      </c>
    </row>
    <row r="5684" spans="1:7" ht="14.25" customHeight="1" x14ac:dyDescent="0.25">
      <c r="A5684" s="1" t="s">
        <v>10965</v>
      </c>
      <c r="B5684" s="1" t="s">
        <v>10966</v>
      </c>
      <c r="C5684" s="7">
        <v>45343.522210648145</v>
      </c>
      <c r="D5684" s="10">
        <v>210</v>
      </c>
      <c r="E5684" s="1" t="s">
        <v>14</v>
      </c>
      <c r="F5684">
        <f>IF(LEFT(Tableau1[[#This Row],[Eléments modifié]],$J$1)=$I$1,Tableau1[[#This Row],[Date]],9^9)</f>
        <v>387420489</v>
      </c>
      <c r="G5684" s="9" t="str">
        <f>IF(Tableau1[[#This Row],[Date]]=_xlfn.MINIFS(Tableau1[1er],Tableau1[N° BL],Tableau1[[#This Row],[N° BL]],Tableau1[1er],Tableau1[[#This Row],[Date]]),D5683,"")</f>
        <v/>
      </c>
    </row>
    <row r="5685" spans="1:7" ht="14.25" customHeight="1" x14ac:dyDescent="0.25">
      <c r="A5685" s="1" t="s">
        <v>10965</v>
      </c>
      <c r="B5685" s="1" t="s">
        <v>10966</v>
      </c>
      <c r="C5685" s="7">
        <v>45343.536446759259</v>
      </c>
      <c r="D5685" s="10">
        <v>189</v>
      </c>
      <c r="E5685" s="1" t="s">
        <v>7</v>
      </c>
      <c r="F5685">
        <f>IF(LEFT(Tableau1[[#This Row],[Eléments modifié]],$J$1)=$I$1,Tableau1[[#This Row],[Date]],9^9)</f>
        <v>45343.536446759259</v>
      </c>
      <c r="G5685" s="9">
        <f>IF(Tableau1[[#This Row],[Date]]=_xlfn.MINIFS(Tableau1[1er],Tableau1[N° BL],Tableau1[[#This Row],[N° BL]],Tableau1[1er],Tableau1[[#This Row],[Date]]),D5684,"")</f>
        <v>210</v>
      </c>
    </row>
    <row r="5686" spans="1:7" ht="14.25" customHeight="1" x14ac:dyDescent="0.25">
      <c r="A5686" s="1" t="s">
        <v>10965</v>
      </c>
      <c r="B5686" s="1" t="s">
        <v>10966</v>
      </c>
      <c r="C5686" s="7">
        <v>45343.536712962959</v>
      </c>
      <c r="D5686" s="10">
        <v>189</v>
      </c>
      <c r="E5686" s="1" t="s">
        <v>7</v>
      </c>
      <c r="F5686">
        <f>IF(LEFT(Tableau1[[#This Row],[Eléments modifié]],$J$1)=$I$1,Tableau1[[#This Row],[Date]],9^9)</f>
        <v>45343.536712962959</v>
      </c>
      <c r="G5686" s="9">
        <f>IF(Tableau1[[#This Row],[Date]]=_xlfn.MINIFS(Tableau1[1er],Tableau1[N° BL],Tableau1[[#This Row],[N° BL]],Tableau1[1er],Tableau1[[#This Row],[Date]]),D5685,"")</f>
        <v>189</v>
      </c>
    </row>
    <row r="5687" spans="1:7" ht="14.25" customHeight="1" x14ac:dyDescent="0.25">
      <c r="A5687" s="1" t="s">
        <v>11011</v>
      </c>
      <c r="B5687" s="1" t="s">
        <v>11012</v>
      </c>
      <c r="C5687" s="7">
        <v>45342.632233796299</v>
      </c>
      <c r="D5687" s="10">
        <v>209</v>
      </c>
      <c r="E5687" s="1" t="s">
        <v>111</v>
      </c>
      <c r="F5687">
        <f>IF(LEFT(Tableau1[[#This Row],[Eléments modifié]],$J$1)=$I$1,Tableau1[[#This Row],[Date]],9^9)</f>
        <v>387420489</v>
      </c>
      <c r="G5687" s="9" t="str">
        <f>IF(Tableau1[[#This Row],[Date]]=_xlfn.MINIFS(Tableau1[1er],Tableau1[N° BL],Tableau1[[#This Row],[N° BL]],Tableau1[1er],Tableau1[[#This Row],[Date]]),D5686,"")</f>
        <v/>
      </c>
    </row>
    <row r="5688" spans="1:7" ht="14.25" customHeight="1" x14ac:dyDescent="0.25">
      <c r="A5688" s="1" t="s">
        <v>11011</v>
      </c>
      <c r="B5688" s="1" t="s">
        <v>11012</v>
      </c>
      <c r="C5688" s="7">
        <v>45342.640011574076</v>
      </c>
      <c r="D5688" s="10">
        <v>176</v>
      </c>
      <c r="E5688" s="1" t="s">
        <v>7</v>
      </c>
      <c r="F5688">
        <f>IF(LEFT(Tableau1[[#This Row],[Eléments modifié]],$J$1)=$I$1,Tableau1[[#This Row],[Date]],9^9)</f>
        <v>45342.640011574076</v>
      </c>
      <c r="G5688" s="9">
        <f>IF(Tableau1[[#This Row],[Date]]=_xlfn.MINIFS(Tableau1[1er],Tableau1[N° BL],Tableau1[[#This Row],[N° BL]],Tableau1[1er],Tableau1[[#This Row],[Date]]),D5687,"")</f>
        <v>209</v>
      </c>
    </row>
    <row r="5689" spans="1:7" ht="14.25" customHeight="1" x14ac:dyDescent="0.25">
      <c r="A5689" s="1" t="s">
        <v>10995</v>
      </c>
      <c r="B5689" s="1" t="s">
        <v>10996</v>
      </c>
      <c r="C5689" s="7">
        <v>45343.396793981483</v>
      </c>
      <c r="D5689" s="10">
        <v>176</v>
      </c>
      <c r="E5689" s="1" t="s">
        <v>111</v>
      </c>
      <c r="F5689">
        <f>IF(LEFT(Tableau1[[#This Row],[Eléments modifié]],$J$1)=$I$1,Tableau1[[#This Row],[Date]],9^9)</f>
        <v>387420489</v>
      </c>
      <c r="G5689" s="9" t="str">
        <f>IF(Tableau1[[#This Row],[Date]]=_xlfn.MINIFS(Tableau1[1er],Tableau1[N° BL],Tableau1[[#This Row],[N° BL]],Tableau1[1er],Tableau1[[#This Row],[Date]]),D5688,"")</f>
        <v/>
      </c>
    </row>
    <row r="5690" spans="1:7" ht="14.25" customHeight="1" x14ac:dyDescent="0.25">
      <c r="A5690" s="1" t="s">
        <v>10995</v>
      </c>
      <c r="B5690" s="1" t="s">
        <v>10996</v>
      </c>
      <c r="C5690" s="7">
        <v>45343.402951388889</v>
      </c>
      <c r="D5690" s="10">
        <v>176</v>
      </c>
      <c r="E5690" s="1" t="s">
        <v>7</v>
      </c>
      <c r="F5690">
        <f>IF(LEFT(Tableau1[[#This Row],[Eléments modifié]],$J$1)=$I$1,Tableau1[[#This Row],[Date]],9^9)</f>
        <v>45343.402951388889</v>
      </c>
      <c r="G5690" s="9">
        <f>IF(Tableau1[[#This Row],[Date]]=_xlfn.MINIFS(Tableau1[1er],Tableau1[N° BL],Tableau1[[#This Row],[N° BL]],Tableau1[1er],Tableau1[[#This Row],[Date]]),D5689,"")</f>
        <v>176</v>
      </c>
    </row>
    <row r="5691" spans="1:7" ht="14.25" customHeight="1" x14ac:dyDescent="0.25">
      <c r="A5691" s="1" t="s">
        <v>10867</v>
      </c>
      <c r="B5691" s="1" t="s">
        <v>10868</v>
      </c>
      <c r="C5691" s="7">
        <v>45342.633414351854</v>
      </c>
      <c r="D5691" s="10">
        <v>209</v>
      </c>
      <c r="E5691" s="1" t="s">
        <v>4825</v>
      </c>
      <c r="F5691">
        <f>IF(LEFT(Tableau1[[#This Row],[Eléments modifié]],$J$1)=$I$1,Tableau1[[#This Row],[Date]],9^9)</f>
        <v>387420489</v>
      </c>
      <c r="G5691" s="9" t="str">
        <f>IF(Tableau1[[#This Row],[Date]]=_xlfn.MINIFS(Tableau1[1er],Tableau1[N° BL],Tableau1[[#This Row],[N° BL]],Tableau1[1er],Tableau1[[#This Row],[Date]]),D5690,"")</f>
        <v/>
      </c>
    </row>
    <row r="5692" spans="1:7" ht="14.25" customHeight="1" x14ac:dyDescent="0.25">
      <c r="A5692" s="1" t="s">
        <v>10867</v>
      </c>
      <c r="B5692" s="1" t="s">
        <v>10868</v>
      </c>
      <c r="C5692" s="7">
        <v>45342.706157407411</v>
      </c>
      <c r="D5692" s="10">
        <v>204</v>
      </c>
      <c r="E5692" s="1" t="s">
        <v>7</v>
      </c>
      <c r="F5692">
        <f>IF(LEFT(Tableau1[[#This Row],[Eléments modifié]],$J$1)=$I$1,Tableau1[[#This Row],[Date]],9^9)</f>
        <v>45342.706157407411</v>
      </c>
      <c r="G5692" s="9">
        <f>IF(Tableau1[[#This Row],[Date]]=_xlfn.MINIFS(Tableau1[1er],Tableau1[N° BL],Tableau1[[#This Row],[N° BL]],Tableau1[1er],Tableau1[[#This Row],[Date]]),D5691,"")</f>
        <v>209</v>
      </c>
    </row>
    <row r="5693" spans="1:7" ht="14.25" customHeight="1" x14ac:dyDescent="0.25">
      <c r="A5693" s="1" t="s">
        <v>10867</v>
      </c>
      <c r="B5693" s="1" t="s">
        <v>10868</v>
      </c>
      <c r="C5693" s="7">
        <v>45344.469375000001</v>
      </c>
      <c r="D5693" s="10">
        <v>210</v>
      </c>
      <c r="E5693" s="1" t="s">
        <v>3459</v>
      </c>
      <c r="F5693">
        <f>IF(LEFT(Tableau1[[#This Row],[Eléments modifié]],$J$1)=$I$1,Tableau1[[#This Row],[Date]],9^9)</f>
        <v>387420489</v>
      </c>
      <c r="G5693" s="9" t="str">
        <f>IF(Tableau1[[#This Row],[Date]]=_xlfn.MINIFS(Tableau1[1er],Tableau1[N° BL],Tableau1[[#This Row],[N° BL]],Tableau1[1er],Tableau1[[#This Row],[Date]]),D5692,"")</f>
        <v/>
      </c>
    </row>
    <row r="5694" spans="1:7" ht="14.25" customHeight="1" x14ac:dyDescent="0.25">
      <c r="A5694" s="1" t="s">
        <v>10867</v>
      </c>
      <c r="B5694" s="1" t="s">
        <v>10868</v>
      </c>
      <c r="C5694" s="7">
        <v>45344.481400462966</v>
      </c>
      <c r="D5694" s="10">
        <v>211</v>
      </c>
      <c r="E5694" s="1" t="s">
        <v>7</v>
      </c>
      <c r="F5694">
        <f>IF(LEFT(Tableau1[[#This Row],[Eléments modifié]],$J$1)=$I$1,Tableau1[[#This Row],[Date]],9^9)</f>
        <v>45344.481400462966</v>
      </c>
      <c r="G5694" s="9">
        <f>IF(Tableau1[[#This Row],[Date]]=_xlfn.MINIFS(Tableau1[1er],Tableau1[N° BL],Tableau1[[#This Row],[N° BL]],Tableau1[1er],Tableau1[[#This Row],[Date]]),D5693,"")</f>
        <v>210</v>
      </c>
    </row>
    <row r="5695" spans="1:7" ht="14.25" customHeight="1" x14ac:dyDescent="0.25">
      <c r="A5695" s="1" t="s">
        <v>10217</v>
      </c>
      <c r="B5695" s="1" t="s">
        <v>10218</v>
      </c>
      <c r="C5695" s="7">
        <v>45342.647592592592</v>
      </c>
      <c r="D5695" s="10">
        <v>188</v>
      </c>
      <c r="E5695" s="1" t="s">
        <v>32</v>
      </c>
      <c r="F5695">
        <f>IF(LEFT(Tableau1[[#This Row],[Eléments modifié]],$J$1)=$I$1,Tableau1[[#This Row],[Date]],9^9)</f>
        <v>387420489</v>
      </c>
      <c r="G5695" s="9" t="str">
        <f>IF(Tableau1[[#This Row],[Date]]=_xlfn.MINIFS(Tableau1[1er],Tableau1[N° BL],Tableau1[[#This Row],[N° BL]],Tableau1[1er],Tableau1[[#This Row],[Date]]),D5694,"")</f>
        <v/>
      </c>
    </row>
    <row r="5696" spans="1:7" ht="14.25" customHeight="1" x14ac:dyDescent="0.25">
      <c r="A5696" s="1" t="s">
        <v>10217</v>
      </c>
      <c r="B5696" s="1" t="s">
        <v>10218</v>
      </c>
      <c r="C5696" s="7">
        <v>45342.651678240742</v>
      </c>
      <c r="D5696" s="10">
        <v>188</v>
      </c>
      <c r="E5696" s="1" t="s">
        <v>7</v>
      </c>
      <c r="F5696">
        <f>IF(LEFT(Tableau1[[#This Row],[Eléments modifié]],$J$1)=$I$1,Tableau1[[#This Row],[Date]],9^9)</f>
        <v>45342.651678240742</v>
      </c>
      <c r="G5696" s="9">
        <f>IF(Tableau1[[#This Row],[Date]]=_xlfn.MINIFS(Tableau1[1er],Tableau1[N° BL],Tableau1[[#This Row],[N° BL]],Tableau1[1er],Tableau1[[#This Row],[Date]]),D5695,"")</f>
        <v>188</v>
      </c>
    </row>
    <row r="5697" spans="1:7" ht="14.25" customHeight="1" x14ac:dyDescent="0.25">
      <c r="A5697" s="1" t="s">
        <v>10217</v>
      </c>
      <c r="B5697" s="1" t="s">
        <v>10218</v>
      </c>
      <c r="C5697" s="7">
        <v>45352.370451388888</v>
      </c>
      <c r="D5697" s="10">
        <v>204</v>
      </c>
      <c r="E5697" s="1" t="s">
        <v>111</v>
      </c>
      <c r="F5697">
        <f>IF(LEFT(Tableau1[[#This Row],[Eléments modifié]],$J$1)=$I$1,Tableau1[[#This Row],[Date]],9^9)</f>
        <v>387420489</v>
      </c>
      <c r="G5697" s="9" t="str">
        <f>IF(Tableau1[[#This Row],[Date]]=_xlfn.MINIFS(Tableau1[1er],Tableau1[N° BL],Tableau1[[#This Row],[N° BL]],Tableau1[1er],Tableau1[[#This Row],[Date]]),D5696,"")</f>
        <v/>
      </c>
    </row>
    <row r="5698" spans="1:7" ht="14.25" customHeight="1" x14ac:dyDescent="0.25">
      <c r="A5698" s="1" t="s">
        <v>10217</v>
      </c>
      <c r="B5698" s="1" t="s">
        <v>10218</v>
      </c>
      <c r="C5698" s="7">
        <v>45352.374305555553</v>
      </c>
      <c r="D5698" s="10">
        <v>176</v>
      </c>
      <c r="E5698" s="1" t="s">
        <v>7</v>
      </c>
      <c r="F5698">
        <f>IF(LEFT(Tableau1[[#This Row],[Eléments modifié]],$J$1)=$I$1,Tableau1[[#This Row],[Date]],9^9)</f>
        <v>45352.374305555553</v>
      </c>
      <c r="G5698" s="9">
        <f>IF(Tableau1[[#This Row],[Date]]=_xlfn.MINIFS(Tableau1[1er],Tableau1[N° BL],Tableau1[[#This Row],[N° BL]],Tableau1[1er],Tableau1[[#This Row],[Date]]),D5697,"")</f>
        <v>204</v>
      </c>
    </row>
    <row r="5699" spans="1:7" ht="14.25" customHeight="1" x14ac:dyDescent="0.25">
      <c r="A5699" s="1" t="s">
        <v>10775</v>
      </c>
      <c r="B5699" s="1" t="s">
        <v>10776</v>
      </c>
      <c r="C5699" s="7">
        <v>45342.693761574075</v>
      </c>
      <c r="D5699" s="10">
        <v>188</v>
      </c>
      <c r="E5699" s="1" t="s">
        <v>32</v>
      </c>
      <c r="F5699">
        <f>IF(LEFT(Tableau1[[#This Row],[Eléments modifié]],$J$1)=$I$1,Tableau1[[#This Row],[Date]],9^9)</f>
        <v>387420489</v>
      </c>
      <c r="G5699" s="9" t="str">
        <f>IF(Tableau1[[#This Row],[Date]]=_xlfn.MINIFS(Tableau1[1er],Tableau1[N° BL],Tableau1[[#This Row],[N° BL]],Tableau1[1er],Tableau1[[#This Row],[Date]]),D5698,"")</f>
        <v/>
      </c>
    </row>
    <row r="5700" spans="1:7" ht="14.25" customHeight="1" x14ac:dyDescent="0.25">
      <c r="A5700" s="1" t="s">
        <v>10775</v>
      </c>
      <c r="B5700" s="1" t="s">
        <v>10776</v>
      </c>
      <c r="C5700" s="7">
        <v>45342.693854166668</v>
      </c>
      <c r="D5700" s="10">
        <v>209</v>
      </c>
      <c r="E5700" s="1" t="s">
        <v>20</v>
      </c>
      <c r="F5700">
        <f>IF(LEFT(Tableau1[[#This Row],[Eléments modifié]],$J$1)=$I$1,Tableau1[[#This Row],[Date]],9^9)</f>
        <v>387420489</v>
      </c>
      <c r="G5700" s="9" t="str">
        <f>IF(Tableau1[[#This Row],[Date]]=_xlfn.MINIFS(Tableau1[1er],Tableau1[N° BL],Tableau1[[#This Row],[N° BL]],Tableau1[1er],Tableau1[[#This Row],[Date]]),D5699,"")</f>
        <v/>
      </c>
    </row>
    <row r="5701" spans="1:7" ht="14.25" customHeight="1" x14ac:dyDescent="0.25">
      <c r="A5701" s="1" t="s">
        <v>10775</v>
      </c>
      <c r="B5701" s="1" t="s">
        <v>10776</v>
      </c>
      <c r="C5701" s="7">
        <v>45342.698113425926</v>
      </c>
      <c r="D5701" s="10">
        <v>209</v>
      </c>
      <c r="E5701" s="1" t="s">
        <v>371</v>
      </c>
      <c r="F5701">
        <f>IF(LEFT(Tableau1[[#This Row],[Eléments modifié]],$J$1)=$I$1,Tableau1[[#This Row],[Date]],9^9)</f>
        <v>387420489</v>
      </c>
      <c r="G5701" s="9" t="str">
        <f>IF(Tableau1[[#This Row],[Date]]=_xlfn.MINIFS(Tableau1[1er],Tableau1[N° BL],Tableau1[[#This Row],[N° BL]],Tableau1[1er],Tableau1[[#This Row],[Date]]),D5700,"")</f>
        <v/>
      </c>
    </row>
    <row r="5702" spans="1:7" ht="14.25" customHeight="1" x14ac:dyDescent="0.25">
      <c r="A5702" s="1" t="s">
        <v>10775</v>
      </c>
      <c r="B5702" s="1" t="s">
        <v>10776</v>
      </c>
      <c r="C5702" s="7">
        <v>45342.702685185184</v>
      </c>
      <c r="D5702" s="10">
        <v>209</v>
      </c>
      <c r="E5702" s="1" t="s">
        <v>7</v>
      </c>
      <c r="F5702">
        <f>IF(LEFT(Tableau1[[#This Row],[Eléments modifié]],$J$1)=$I$1,Tableau1[[#This Row],[Date]],9^9)</f>
        <v>45342.702685185184</v>
      </c>
      <c r="G5702" s="9">
        <f>IF(Tableau1[[#This Row],[Date]]=_xlfn.MINIFS(Tableau1[1er],Tableau1[N° BL],Tableau1[[#This Row],[N° BL]],Tableau1[1er],Tableau1[[#This Row],[Date]]),D5701,"")</f>
        <v>209</v>
      </c>
    </row>
    <row r="5703" spans="1:7" ht="14.25" customHeight="1" x14ac:dyDescent="0.25">
      <c r="A5703" s="1" t="s">
        <v>10775</v>
      </c>
      <c r="B5703" s="1" t="s">
        <v>10776</v>
      </c>
      <c r="C5703" s="7">
        <v>45344.700532407405</v>
      </c>
      <c r="D5703" s="10">
        <v>211</v>
      </c>
      <c r="E5703" s="1" t="s">
        <v>32</v>
      </c>
      <c r="F5703">
        <f>IF(LEFT(Tableau1[[#This Row],[Eléments modifié]],$J$1)=$I$1,Tableau1[[#This Row],[Date]],9^9)</f>
        <v>387420489</v>
      </c>
      <c r="G5703" s="9" t="str">
        <f>IF(Tableau1[[#This Row],[Date]]=_xlfn.MINIFS(Tableau1[1er],Tableau1[N° BL],Tableau1[[#This Row],[N° BL]],Tableau1[1er],Tableau1[[#This Row],[Date]]),D5702,"")</f>
        <v/>
      </c>
    </row>
    <row r="5704" spans="1:7" ht="14.25" customHeight="1" x14ac:dyDescent="0.25">
      <c r="A5704" s="1" t="s">
        <v>10775</v>
      </c>
      <c r="B5704" s="1" t="s">
        <v>10776</v>
      </c>
      <c r="C5704" s="7">
        <v>45344.703055555554</v>
      </c>
      <c r="D5704" s="10">
        <v>188</v>
      </c>
      <c r="E5704" s="1" t="s">
        <v>7</v>
      </c>
      <c r="F5704">
        <f>IF(LEFT(Tableau1[[#This Row],[Eléments modifié]],$J$1)=$I$1,Tableau1[[#This Row],[Date]],9^9)</f>
        <v>45344.703055555554</v>
      </c>
      <c r="G5704" s="9">
        <f>IF(Tableau1[[#This Row],[Date]]=_xlfn.MINIFS(Tableau1[1er],Tableau1[N° BL],Tableau1[[#This Row],[N° BL]],Tableau1[1er],Tableau1[[#This Row],[Date]]),D5703,"")</f>
        <v>211</v>
      </c>
    </row>
    <row r="5705" spans="1:7" ht="14.25" customHeight="1" x14ac:dyDescent="0.25">
      <c r="A5705" s="1" t="s">
        <v>10829</v>
      </c>
      <c r="B5705" s="1" t="s">
        <v>10830</v>
      </c>
      <c r="C5705" s="7">
        <v>45342.702708333331</v>
      </c>
      <c r="D5705" s="10">
        <v>204</v>
      </c>
      <c r="E5705" s="1" t="s">
        <v>371</v>
      </c>
      <c r="F5705">
        <f>IF(LEFT(Tableau1[[#This Row],[Eléments modifié]],$J$1)=$I$1,Tableau1[[#This Row],[Date]],9^9)</f>
        <v>387420489</v>
      </c>
      <c r="G5705" s="9" t="str">
        <f>IF(Tableau1[[#This Row],[Date]]=_xlfn.MINIFS(Tableau1[1er],Tableau1[N° BL],Tableau1[[#This Row],[N° BL]],Tableau1[1er],Tableau1[[#This Row],[Date]]),D5704,"")</f>
        <v/>
      </c>
    </row>
    <row r="5706" spans="1:7" ht="14.25" customHeight="1" x14ac:dyDescent="0.25">
      <c r="A5706" s="1" t="s">
        <v>10829</v>
      </c>
      <c r="B5706" s="1" t="s">
        <v>10830</v>
      </c>
      <c r="C5706" s="7">
        <v>45343.626863425925</v>
      </c>
      <c r="D5706" s="10">
        <v>189</v>
      </c>
      <c r="E5706" s="1" t="s">
        <v>7</v>
      </c>
      <c r="F5706">
        <f>IF(LEFT(Tableau1[[#This Row],[Eléments modifié]],$J$1)=$I$1,Tableau1[[#This Row],[Date]],9^9)</f>
        <v>45343.626863425925</v>
      </c>
      <c r="G5706" s="9">
        <f>IF(Tableau1[[#This Row],[Date]]=_xlfn.MINIFS(Tableau1[1er],Tableau1[N° BL],Tableau1[[#This Row],[N° BL]],Tableau1[1er],Tableau1[[#This Row],[Date]]),D5705,"")</f>
        <v>204</v>
      </c>
    </row>
    <row r="5707" spans="1:7" ht="14.25" customHeight="1" x14ac:dyDescent="0.25">
      <c r="A5707" s="1" t="s">
        <v>10829</v>
      </c>
      <c r="B5707" s="1" t="s">
        <v>10830</v>
      </c>
      <c r="C5707" s="7">
        <v>45343.632708333331</v>
      </c>
      <c r="D5707" s="10">
        <v>209</v>
      </c>
      <c r="E5707" s="1" t="s">
        <v>7</v>
      </c>
      <c r="F5707">
        <f>IF(LEFT(Tableau1[[#This Row],[Eléments modifié]],$J$1)=$I$1,Tableau1[[#This Row],[Date]],9^9)</f>
        <v>45343.632708333331</v>
      </c>
      <c r="G5707" s="9">
        <f>IF(Tableau1[[#This Row],[Date]]=_xlfn.MINIFS(Tableau1[1er],Tableau1[N° BL],Tableau1[[#This Row],[N° BL]],Tableau1[1er],Tableau1[[#This Row],[Date]]),D5706,"")</f>
        <v>189</v>
      </c>
    </row>
    <row r="5708" spans="1:7" ht="14.25" customHeight="1" x14ac:dyDescent="0.25">
      <c r="A5708" s="1" t="s">
        <v>10829</v>
      </c>
      <c r="B5708" s="1" t="s">
        <v>10830</v>
      </c>
      <c r="C5708" s="7">
        <v>45344.59165509259</v>
      </c>
      <c r="D5708" s="10">
        <v>210</v>
      </c>
      <c r="E5708" s="1" t="s">
        <v>32</v>
      </c>
      <c r="F5708">
        <f>IF(LEFT(Tableau1[[#This Row],[Eléments modifié]],$J$1)=$I$1,Tableau1[[#This Row],[Date]],9^9)</f>
        <v>387420489</v>
      </c>
      <c r="G5708" s="9" t="str">
        <f>IF(Tableau1[[#This Row],[Date]]=_xlfn.MINIFS(Tableau1[1er],Tableau1[N° BL],Tableau1[[#This Row],[N° BL]],Tableau1[1er],Tableau1[[#This Row],[Date]]),D5707,"")</f>
        <v/>
      </c>
    </row>
    <row r="5709" spans="1:7" ht="14.25" customHeight="1" x14ac:dyDescent="0.25">
      <c r="A5709" s="1" t="s">
        <v>10829</v>
      </c>
      <c r="B5709" s="1" t="s">
        <v>10830</v>
      </c>
      <c r="C5709" s="7">
        <v>45344.601597222223</v>
      </c>
      <c r="D5709" s="10">
        <v>188</v>
      </c>
      <c r="E5709" s="1" t="s">
        <v>7</v>
      </c>
      <c r="F5709">
        <f>IF(LEFT(Tableau1[[#This Row],[Eléments modifié]],$J$1)=$I$1,Tableau1[[#This Row],[Date]],9^9)</f>
        <v>45344.601597222223</v>
      </c>
      <c r="G5709" s="9">
        <f>IF(Tableau1[[#This Row],[Date]]=_xlfn.MINIFS(Tableau1[1er],Tableau1[N° BL],Tableau1[[#This Row],[N° BL]],Tableau1[1er],Tableau1[[#This Row],[Date]]),D5708,"")</f>
        <v>210</v>
      </c>
    </row>
    <row r="5710" spans="1:7" ht="14.25" customHeight="1" x14ac:dyDescent="0.25">
      <c r="A5710" s="1" t="s">
        <v>10819</v>
      </c>
      <c r="B5710" s="1" t="s">
        <v>10820</v>
      </c>
      <c r="C5710" s="7">
        <v>45343.402974537035</v>
      </c>
      <c r="D5710" s="10">
        <v>176</v>
      </c>
      <c r="E5710" s="1" t="s">
        <v>111</v>
      </c>
      <c r="F5710">
        <f>IF(LEFT(Tableau1[[#This Row],[Eléments modifié]],$J$1)=$I$1,Tableau1[[#This Row],[Date]],9^9)</f>
        <v>387420489</v>
      </c>
      <c r="G5710" s="9" t="str">
        <f>IF(Tableau1[[#This Row],[Date]]=_xlfn.MINIFS(Tableau1[1er],Tableau1[N° BL],Tableau1[[#This Row],[N° BL]],Tableau1[1er],Tableau1[[#This Row],[Date]]),D5709,"")</f>
        <v/>
      </c>
    </row>
    <row r="5711" spans="1:7" ht="14.25" customHeight="1" x14ac:dyDescent="0.25">
      <c r="A5711" s="1" t="s">
        <v>10819</v>
      </c>
      <c r="B5711" s="1" t="s">
        <v>10820</v>
      </c>
      <c r="C5711" s="7">
        <v>45343.405682870369</v>
      </c>
      <c r="D5711" s="10">
        <v>204</v>
      </c>
      <c r="E5711" s="1" t="s">
        <v>20</v>
      </c>
      <c r="F5711">
        <f>IF(LEFT(Tableau1[[#This Row],[Eléments modifié]],$J$1)=$I$1,Tableau1[[#This Row],[Date]],9^9)</f>
        <v>387420489</v>
      </c>
      <c r="G5711" s="9" t="str">
        <f>IF(Tableau1[[#This Row],[Date]]=_xlfn.MINIFS(Tableau1[1er],Tableau1[N° BL],Tableau1[[#This Row],[N° BL]],Tableau1[1er],Tableau1[[#This Row],[Date]]),D5710,"")</f>
        <v/>
      </c>
    </row>
    <row r="5712" spans="1:7" ht="14.25" customHeight="1" x14ac:dyDescent="0.25">
      <c r="A5712" s="1" t="s">
        <v>10819</v>
      </c>
      <c r="B5712" s="1" t="s">
        <v>10820</v>
      </c>
      <c r="C5712" s="7">
        <v>45343.407002314816</v>
      </c>
      <c r="D5712" s="10">
        <v>204</v>
      </c>
      <c r="E5712" s="1" t="s">
        <v>4825</v>
      </c>
      <c r="F5712">
        <f>IF(LEFT(Tableau1[[#This Row],[Eléments modifié]],$J$1)=$I$1,Tableau1[[#This Row],[Date]],9^9)</f>
        <v>387420489</v>
      </c>
      <c r="G5712" s="9" t="str">
        <f>IF(Tableau1[[#This Row],[Date]]=_xlfn.MINIFS(Tableau1[1er],Tableau1[N° BL],Tableau1[[#This Row],[N° BL]],Tableau1[1er],Tableau1[[#This Row],[Date]]),D5711,"")</f>
        <v/>
      </c>
    </row>
    <row r="5713" spans="1:7" ht="14.25" customHeight="1" x14ac:dyDescent="0.25">
      <c r="A5713" s="1" t="s">
        <v>10819</v>
      </c>
      <c r="B5713" s="1" t="s">
        <v>10820</v>
      </c>
      <c r="C5713" s="7">
        <v>45343.407187500001</v>
      </c>
      <c r="D5713" s="10">
        <v>176</v>
      </c>
      <c r="E5713" s="1" t="s">
        <v>20</v>
      </c>
      <c r="F5713">
        <f>IF(LEFT(Tableau1[[#This Row],[Eléments modifié]],$J$1)=$I$1,Tableau1[[#This Row],[Date]],9^9)</f>
        <v>387420489</v>
      </c>
      <c r="G5713" s="9" t="str">
        <f>IF(Tableau1[[#This Row],[Date]]=_xlfn.MINIFS(Tableau1[1er],Tableau1[N° BL],Tableau1[[#This Row],[N° BL]],Tableau1[1er],Tableau1[[#This Row],[Date]]),D5712,"")</f>
        <v/>
      </c>
    </row>
    <row r="5714" spans="1:7" ht="14.25" customHeight="1" x14ac:dyDescent="0.25">
      <c r="A5714" s="1" t="s">
        <v>10819</v>
      </c>
      <c r="B5714" s="1" t="s">
        <v>10820</v>
      </c>
      <c r="C5714" s="7">
        <v>45344.501712962963</v>
      </c>
      <c r="D5714" s="10">
        <v>210</v>
      </c>
      <c r="E5714" s="1" t="s">
        <v>9934</v>
      </c>
      <c r="F5714">
        <f>IF(LEFT(Tableau1[[#This Row],[Eléments modifié]],$J$1)=$I$1,Tableau1[[#This Row],[Date]],9^9)</f>
        <v>387420489</v>
      </c>
      <c r="G5714" s="9" t="str">
        <f>IF(Tableau1[[#This Row],[Date]]=_xlfn.MINIFS(Tableau1[1er],Tableau1[N° BL],Tableau1[[#This Row],[N° BL]],Tableau1[1er],Tableau1[[#This Row],[Date]]),D5713,"")</f>
        <v/>
      </c>
    </row>
    <row r="5715" spans="1:7" ht="14.25" customHeight="1" x14ac:dyDescent="0.25">
      <c r="A5715" s="1" t="s">
        <v>10819</v>
      </c>
      <c r="B5715" s="1" t="s">
        <v>10820</v>
      </c>
      <c r="C5715" s="7">
        <v>45344.50172453704</v>
      </c>
      <c r="D5715" s="10">
        <v>211</v>
      </c>
      <c r="E5715" s="1" t="s">
        <v>9934</v>
      </c>
      <c r="F5715">
        <f>IF(LEFT(Tableau1[[#This Row],[Eléments modifié]],$J$1)=$I$1,Tableau1[[#This Row],[Date]],9^9)</f>
        <v>387420489</v>
      </c>
      <c r="G5715" s="9" t="str">
        <f>IF(Tableau1[[#This Row],[Date]]=_xlfn.MINIFS(Tableau1[1er],Tableau1[N° BL],Tableau1[[#This Row],[N° BL]],Tableau1[1er],Tableau1[[#This Row],[Date]]),D5714,"")</f>
        <v/>
      </c>
    </row>
    <row r="5716" spans="1:7" ht="14.25" customHeight="1" x14ac:dyDescent="0.25">
      <c r="A5716" s="1" t="s">
        <v>10819</v>
      </c>
      <c r="B5716" s="1" t="s">
        <v>10820</v>
      </c>
      <c r="C5716" s="7">
        <v>45344.513275462959</v>
      </c>
      <c r="D5716" s="10">
        <v>210</v>
      </c>
      <c r="E5716" s="1" t="s">
        <v>7</v>
      </c>
      <c r="F5716">
        <f>IF(LEFT(Tableau1[[#This Row],[Eléments modifié]],$J$1)=$I$1,Tableau1[[#This Row],[Date]],9^9)</f>
        <v>45344.513275462959</v>
      </c>
      <c r="G5716" s="9">
        <f>IF(Tableau1[[#This Row],[Date]]=_xlfn.MINIFS(Tableau1[1er],Tableau1[N° BL],Tableau1[[#This Row],[N° BL]],Tableau1[1er],Tableau1[[#This Row],[Date]]),D5715,"")</f>
        <v>211</v>
      </c>
    </row>
    <row r="5717" spans="1:7" ht="14.25" customHeight="1" x14ac:dyDescent="0.25">
      <c r="A5717" s="1" t="s">
        <v>10819</v>
      </c>
      <c r="B5717" s="1" t="s">
        <v>10820</v>
      </c>
      <c r="C5717" s="7">
        <v>45344.601631944446</v>
      </c>
      <c r="D5717" s="10">
        <v>188</v>
      </c>
      <c r="E5717" s="1" t="s">
        <v>32</v>
      </c>
      <c r="F5717">
        <f>IF(LEFT(Tableau1[[#This Row],[Eléments modifié]],$J$1)=$I$1,Tableau1[[#This Row],[Date]],9^9)</f>
        <v>387420489</v>
      </c>
      <c r="G5717" s="9" t="str">
        <f>IF(Tableau1[[#This Row],[Date]]=_xlfn.MINIFS(Tableau1[1er],Tableau1[N° BL],Tableau1[[#This Row],[N° BL]],Tableau1[1er],Tableau1[[#This Row],[Date]]),D5716,"")</f>
        <v/>
      </c>
    </row>
    <row r="5718" spans="1:7" ht="14.25" customHeight="1" x14ac:dyDescent="0.25">
      <c r="A5718" s="1" t="s">
        <v>10819</v>
      </c>
      <c r="B5718" s="1" t="s">
        <v>10820</v>
      </c>
      <c r="C5718" s="7">
        <v>45344.601724537039</v>
      </c>
      <c r="D5718" s="10">
        <v>188</v>
      </c>
      <c r="E5718" s="1" t="s">
        <v>7</v>
      </c>
      <c r="F5718">
        <f>IF(LEFT(Tableau1[[#This Row],[Eléments modifié]],$J$1)=$I$1,Tableau1[[#This Row],[Date]],9^9)</f>
        <v>45344.601724537039</v>
      </c>
      <c r="G5718" s="9">
        <f>IF(Tableau1[[#This Row],[Date]]=_xlfn.MINIFS(Tableau1[1er],Tableau1[N° BL],Tableau1[[#This Row],[N° BL]],Tableau1[1er],Tableau1[[#This Row],[Date]]),D5717,"")</f>
        <v>188</v>
      </c>
    </row>
    <row r="5719" spans="1:7" ht="14.25" customHeight="1" x14ac:dyDescent="0.25">
      <c r="A5719" s="1" t="s">
        <v>10819</v>
      </c>
      <c r="B5719" s="1" t="s">
        <v>10820</v>
      </c>
      <c r="C5719" s="7">
        <v>45344.610358796293</v>
      </c>
      <c r="D5719" s="10">
        <v>133</v>
      </c>
      <c r="E5719" s="1" t="s">
        <v>32</v>
      </c>
      <c r="F5719">
        <f>IF(LEFT(Tableau1[[#This Row],[Eléments modifié]],$J$1)=$I$1,Tableau1[[#This Row],[Date]],9^9)</f>
        <v>387420489</v>
      </c>
      <c r="G5719" s="9" t="str">
        <f>IF(Tableau1[[#This Row],[Date]]=_xlfn.MINIFS(Tableau1[1er],Tableau1[N° BL],Tableau1[[#This Row],[N° BL]],Tableau1[1er],Tableau1[[#This Row],[Date]]),D5718,"")</f>
        <v/>
      </c>
    </row>
    <row r="5720" spans="1:7" ht="14.25" customHeight="1" x14ac:dyDescent="0.25">
      <c r="A5720" s="1" t="s">
        <v>10819</v>
      </c>
      <c r="B5720" s="1" t="s">
        <v>10820</v>
      </c>
      <c r="C5720" s="7">
        <v>45344.616053240738</v>
      </c>
      <c r="D5720" s="10">
        <v>188</v>
      </c>
      <c r="E5720" s="1" t="s">
        <v>7</v>
      </c>
      <c r="F5720">
        <f>IF(LEFT(Tableau1[[#This Row],[Eléments modifié]],$J$1)=$I$1,Tableau1[[#This Row],[Date]],9^9)</f>
        <v>45344.616053240738</v>
      </c>
      <c r="G5720" s="9">
        <f>IF(Tableau1[[#This Row],[Date]]=_xlfn.MINIFS(Tableau1[1er],Tableau1[N° BL],Tableau1[[#This Row],[N° BL]],Tableau1[1er],Tableau1[[#This Row],[Date]]),D5719,"")</f>
        <v>133</v>
      </c>
    </row>
    <row r="5721" spans="1:7" ht="14.25" customHeight="1" x14ac:dyDescent="0.25">
      <c r="A5721" s="1" t="s">
        <v>10645</v>
      </c>
      <c r="B5721" s="1" t="s">
        <v>10646</v>
      </c>
      <c r="C5721" s="7">
        <v>45344.44121527778</v>
      </c>
      <c r="D5721" s="10">
        <v>188</v>
      </c>
      <c r="E5721" s="1" t="s">
        <v>14</v>
      </c>
      <c r="F5721">
        <f>IF(LEFT(Tableau1[[#This Row],[Eléments modifié]],$J$1)=$I$1,Tableau1[[#This Row],[Date]],9^9)</f>
        <v>387420489</v>
      </c>
      <c r="G5721" s="9" t="str">
        <f>IF(Tableau1[[#This Row],[Date]]=_xlfn.MINIFS(Tableau1[1er],Tableau1[N° BL],Tableau1[[#This Row],[N° BL]],Tableau1[1er],Tableau1[[#This Row],[Date]]),D5720,"")</f>
        <v/>
      </c>
    </row>
    <row r="5722" spans="1:7" ht="14.25" customHeight="1" x14ac:dyDescent="0.25">
      <c r="A5722" s="1" t="s">
        <v>10645</v>
      </c>
      <c r="B5722" s="1" t="s">
        <v>10646</v>
      </c>
      <c r="C5722" s="7">
        <v>45344.479479166665</v>
      </c>
      <c r="D5722" s="10">
        <v>189</v>
      </c>
      <c r="E5722" s="1" t="s">
        <v>7</v>
      </c>
      <c r="F5722">
        <f>IF(LEFT(Tableau1[[#This Row],[Eléments modifié]],$J$1)=$I$1,Tableau1[[#This Row],[Date]],9^9)</f>
        <v>45344.479479166665</v>
      </c>
      <c r="G5722" s="9">
        <f>IF(Tableau1[[#This Row],[Date]]=_xlfn.MINIFS(Tableau1[1er],Tableau1[N° BL],Tableau1[[#This Row],[N° BL]],Tableau1[1er],Tableau1[[#This Row],[Date]]),D5721,"")</f>
        <v>188</v>
      </c>
    </row>
    <row r="5723" spans="1:7" ht="14.25" customHeight="1" x14ac:dyDescent="0.25">
      <c r="A5723" s="1" t="s">
        <v>10645</v>
      </c>
      <c r="B5723" s="1" t="s">
        <v>10646</v>
      </c>
      <c r="C5723" s="7">
        <v>45345.63858796296</v>
      </c>
      <c r="D5723" s="10">
        <v>188</v>
      </c>
      <c r="E5723" s="1" t="s">
        <v>32</v>
      </c>
      <c r="F5723">
        <f>IF(LEFT(Tableau1[[#This Row],[Eléments modifié]],$J$1)=$I$1,Tableau1[[#This Row],[Date]],9^9)</f>
        <v>387420489</v>
      </c>
      <c r="G5723" s="9" t="str">
        <f>IF(Tableau1[[#This Row],[Date]]=_xlfn.MINIFS(Tableau1[1er],Tableau1[N° BL],Tableau1[[#This Row],[N° BL]],Tableau1[1er],Tableau1[[#This Row],[Date]]),D5722,"")</f>
        <v/>
      </c>
    </row>
    <row r="5724" spans="1:7" ht="14.25" customHeight="1" x14ac:dyDescent="0.25">
      <c r="A5724" s="1" t="s">
        <v>10645</v>
      </c>
      <c r="B5724" s="1" t="s">
        <v>10646</v>
      </c>
      <c r="C5724" s="7">
        <v>45345.641030092593</v>
      </c>
      <c r="D5724" s="10">
        <v>188</v>
      </c>
      <c r="E5724" s="1" t="s">
        <v>7</v>
      </c>
      <c r="F5724">
        <f>IF(LEFT(Tableau1[[#This Row],[Eléments modifié]],$J$1)=$I$1,Tableau1[[#This Row],[Date]],9^9)</f>
        <v>45345.641030092593</v>
      </c>
      <c r="G5724" s="9">
        <f>IF(Tableau1[[#This Row],[Date]]=_xlfn.MINIFS(Tableau1[1er],Tableau1[N° BL],Tableau1[[#This Row],[N° BL]],Tableau1[1er],Tableau1[[#This Row],[Date]]),D5723,"")</f>
        <v>188</v>
      </c>
    </row>
    <row r="5725" spans="1:7" ht="14.25" customHeight="1" x14ac:dyDescent="0.25">
      <c r="A5725" s="1" t="s">
        <v>10955</v>
      </c>
      <c r="B5725" s="1" t="s">
        <v>10956</v>
      </c>
      <c r="C5725" s="7">
        <v>45343.563668981478</v>
      </c>
      <c r="D5725" s="10">
        <v>189</v>
      </c>
      <c r="E5725" s="1" t="s">
        <v>14</v>
      </c>
      <c r="F5725">
        <f>IF(LEFT(Tableau1[[#This Row],[Eléments modifié]],$J$1)=$I$1,Tableau1[[#This Row],[Date]],9^9)</f>
        <v>387420489</v>
      </c>
      <c r="G5725" s="9" t="str">
        <f>IF(Tableau1[[#This Row],[Date]]=_xlfn.MINIFS(Tableau1[1er],Tableau1[N° BL],Tableau1[[#This Row],[N° BL]],Tableau1[1er],Tableau1[[#This Row],[Date]]),D5724,"")</f>
        <v/>
      </c>
    </row>
    <row r="5726" spans="1:7" ht="14.25" customHeight="1" x14ac:dyDescent="0.25">
      <c r="A5726" s="1" t="s">
        <v>10955</v>
      </c>
      <c r="B5726" s="1" t="s">
        <v>10956</v>
      </c>
      <c r="C5726" s="7">
        <v>45343.568391203706</v>
      </c>
      <c r="D5726" s="10">
        <v>189</v>
      </c>
      <c r="E5726" s="1" t="s">
        <v>7</v>
      </c>
      <c r="F5726">
        <f>IF(LEFT(Tableau1[[#This Row],[Eléments modifié]],$J$1)=$I$1,Tableau1[[#This Row],[Date]],9^9)</f>
        <v>45343.568391203706</v>
      </c>
      <c r="G5726" s="9">
        <f>IF(Tableau1[[#This Row],[Date]]=_xlfn.MINIFS(Tableau1[1er],Tableau1[N° BL],Tableau1[[#This Row],[N° BL]],Tableau1[1er],Tableau1[[#This Row],[Date]]),D5725,"")</f>
        <v>189</v>
      </c>
    </row>
    <row r="5727" spans="1:7" ht="14.25" customHeight="1" x14ac:dyDescent="0.25">
      <c r="A5727" s="1" t="s">
        <v>10911</v>
      </c>
      <c r="B5727" s="1" t="s">
        <v>10912</v>
      </c>
      <c r="C5727" s="7">
        <v>45343.680277777778</v>
      </c>
      <c r="D5727" s="10">
        <v>210</v>
      </c>
      <c r="E5727" s="1" t="s">
        <v>14</v>
      </c>
      <c r="F5727">
        <f>IF(LEFT(Tableau1[[#This Row],[Eléments modifié]],$J$1)=$I$1,Tableau1[[#This Row],[Date]],9^9)</f>
        <v>387420489</v>
      </c>
      <c r="G5727" s="9" t="str">
        <f>IF(Tableau1[[#This Row],[Date]]=_xlfn.MINIFS(Tableau1[1er],Tableau1[N° BL],Tableau1[[#This Row],[N° BL]],Tableau1[1er],Tableau1[[#This Row],[Date]]),D5726,"")</f>
        <v/>
      </c>
    </row>
    <row r="5728" spans="1:7" ht="14.25" customHeight="1" x14ac:dyDescent="0.25">
      <c r="A5728" s="1" t="s">
        <v>10911</v>
      </c>
      <c r="B5728" s="1" t="s">
        <v>10912</v>
      </c>
      <c r="C5728" s="7">
        <v>45343.689386574071</v>
      </c>
      <c r="D5728" s="10">
        <v>189</v>
      </c>
      <c r="E5728" s="1" t="s">
        <v>7</v>
      </c>
      <c r="F5728">
        <f>IF(LEFT(Tableau1[[#This Row],[Eléments modifié]],$J$1)=$I$1,Tableau1[[#This Row],[Date]],9^9)</f>
        <v>45343.689386574071</v>
      </c>
      <c r="G5728" s="9">
        <f>IF(Tableau1[[#This Row],[Date]]=_xlfn.MINIFS(Tableau1[1er],Tableau1[N° BL],Tableau1[[#This Row],[N° BL]],Tableau1[1er],Tableau1[[#This Row],[Date]]),D5727,"")</f>
        <v>210</v>
      </c>
    </row>
    <row r="5729" spans="1:7" ht="14.25" customHeight="1" x14ac:dyDescent="0.25">
      <c r="A5729" s="1" t="s">
        <v>10889</v>
      </c>
      <c r="B5729" s="1" t="s">
        <v>10890</v>
      </c>
      <c r="C5729" s="7">
        <v>45344.408726851849</v>
      </c>
      <c r="D5729" s="10">
        <v>188</v>
      </c>
      <c r="E5729" s="1" t="s">
        <v>14</v>
      </c>
      <c r="F5729">
        <f>IF(LEFT(Tableau1[[#This Row],[Eléments modifié]],$J$1)=$I$1,Tableau1[[#This Row],[Date]],9^9)</f>
        <v>387420489</v>
      </c>
      <c r="G5729" s="9" t="str">
        <f>IF(Tableau1[[#This Row],[Date]]=_xlfn.MINIFS(Tableau1[1er],Tableau1[N° BL],Tableau1[[#This Row],[N° BL]],Tableau1[1er],Tableau1[[#This Row],[Date]]),D5728,"")</f>
        <v/>
      </c>
    </row>
    <row r="5730" spans="1:7" ht="14.25" customHeight="1" x14ac:dyDescent="0.25">
      <c r="A5730" s="1" t="s">
        <v>10889</v>
      </c>
      <c r="B5730" s="1" t="s">
        <v>10890</v>
      </c>
      <c r="C5730" s="7">
        <v>45344.415150462963</v>
      </c>
      <c r="D5730" s="10">
        <v>189</v>
      </c>
      <c r="E5730" s="1" t="s">
        <v>7</v>
      </c>
      <c r="F5730">
        <f>IF(LEFT(Tableau1[[#This Row],[Eléments modifié]],$J$1)=$I$1,Tableau1[[#This Row],[Date]],9^9)</f>
        <v>45344.415150462963</v>
      </c>
      <c r="G5730" s="9">
        <f>IF(Tableau1[[#This Row],[Date]]=_xlfn.MINIFS(Tableau1[1er],Tableau1[N° BL],Tableau1[[#This Row],[N° BL]],Tableau1[1er],Tableau1[[#This Row],[Date]]),D5729,"")</f>
        <v>188</v>
      </c>
    </row>
    <row r="5731" spans="1:7" ht="14.25" customHeight="1" x14ac:dyDescent="0.25">
      <c r="A5731" s="1" t="s">
        <v>10679</v>
      </c>
      <c r="B5731" s="1" t="s">
        <v>10680</v>
      </c>
      <c r="C5731" s="7">
        <v>45343.614803240744</v>
      </c>
      <c r="D5731" s="10">
        <v>189</v>
      </c>
      <c r="E5731" s="1" t="s">
        <v>9934</v>
      </c>
      <c r="F5731">
        <f>IF(LEFT(Tableau1[[#This Row],[Eléments modifié]],$J$1)=$I$1,Tableau1[[#This Row],[Date]],9^9)</f>
        <v>387420489</v>
      </c>
      <c r="G5731" s="9" t="str">
        <f>IF(Tableau1[[#This Row],[Date]]=_xlfn.MINIFS(Tableau1[1er],Tableau1[N° BL],Tableau1[[#This Row],[N° BL]],Tableau1[1er],Tableau1[[#This Row],[Date]]),D5730,"")</f>
        <v/>
      </c>
    </row>
    <row r="5732" spans="1:7" ht="14.25" customHeight="1" x14ac:dyDescent="0.25">
      <c r="A5732" s="1" t="s">
        <v>10679</v>
      </c>
      <c r="B5732" s="1" t="s">
        <v>10680</v>
      </c>
      <c r="C5732" s="7">
        <v>45343.629386574074</v>
      </c>
      <c r="D5732" s="10">
        <v>210</v>
      </c>
      <c r="E5732" s="1" t="s">
        <v>7</v>
      </c>
      <c r="F5732">
        <f>IF(LEFT(Tableau1[[#This Row],[Eléments modifié]],$J$1)=$I$1,Tableau1[[#This Row],[Date]],9^9)</f>
        <v>45343.629386574074</v>
      </c>
      <c r="G5732" s="9">
        <f>IF(Tableau1[[#This Row],[Date]]=_xlfn.MINIFS(Tableau1[1er],Tableau1[N° BL],Tableau1[[#This Row],[N° BL]],Tableau1[1er],Tableau1[[#This Row],[Date]]),D5731,"")</f>
        <v>189</v>
      </c>
    </row>
    <row r="5733" spans="1:7" ht="14.25" customHeight="1" x14ac:dyDescent="0.25">
      <c r="A5733" s="1" t="s">
        <v>10679</v>
      </c>
      <c r="B5733" s="1" t="s">
        <v>10680</v>
      </c>
      <c r="C5733" s="7">
        <v>45343.629837962966</v>
      </c>
      <c r="D5733" s="10">
        <v>210</v>
      </c>
      <c r="E5733" s="1" t="s">
        <v>7</v>
      </c>
      <c r="F5733">
        <f>IF(LEFT(Tableau1[[#This Row],[Eléments modifié]],$J$1)=$I$1,Tableau1[[#This Row],[Date]],9^9)</f>
        <v>45343.629837962966</v>
      </c>
      <c r="G5733" s="9">
        <f>IF(Tableau1[[#This Row],[Date]]=_xlfn.MINIFS(Tableau1[1er],Tableau1[N° BL],Tableau1[[#This Row],[N° BL]],Tableau1[1er],Tableau1[[#This Row],[Date]]),D5732,"")</f>
        <v>210</v>
      </c>
    </row>
    <row r="5734" spans="1:7" ht="14.25" customHeight="1" x14ac:dyDescent="0.25">
      <c r="A5734" s="1" t="s">
        <v>10679</v>
      </c>
      <c r="B5734" s="1" t="s">
        <v>10680</v>
      </c>
      <c r="C5734" s="7">
        <v>45343.630335648151</v>
      </c>
      <c r="D5734" s="10">
        <v>188</v>
      </c>
      <c r="E5734" s="1" t="s">
        <v>7</v>
      </c>
      <c r="F5734">
        <f>IF(LEFT(Tableau1[[#This Row],[Eléments modifié]],$J$1)=$I$1,Tableau1[[#This Row],[Date]],9^9)</f>
        <v>45343.630335648151</v>
      </c>
      <c r="G5734" s="9">
        <f>IF(Tableau1[[#This Row],[Date]]=_xlfn.MINIFS(Tableau1[1er],Tableau1[N° BL],Tableau1[[#This Row],[N° BL]],Tableau1[1er],Tableau1[[#This Row],[Date]]),D5733,"")</f>
        <v>210</v>
      </c>
    </row>
    <row r="5735" spans="1:7" ht="14.25" customHeight="1" x14ac:dyDescent="0.25">
      <c r="A5735" s="1" t="s">
        <v>10679</v>
      </c>
      <c r="B5735" s="1" t="s">
        <v>10680</v>
      </c>
      <c r="C5735" s="7">
        <v>45343.630474537036</v>
      </c>
      <c r="D5735" s="10">
        <v>210</v>
      </c>
      <c r="E5735" s="1" t="s">
        <v>7</v>
      </c>
      <c r="F5735">
        <f>IF(LEFT(Tableau1[[#This Row],[Eléments modifié]],$J$1)=$I$1,Tableau1[[#This Row],[Date]],9^9)</f>
        <v>45343.630474537036</v>
      </c>
      <c r="G5735" s="9">
        <f>IF(Tableau1[[#This Row],[Date]]=_xlfn.MINIFS(Tableau1[1er],Tableau1[N° BL],Tableau1[[#This Row],[N° BL]],Tableau1[1er],Tableau1[[#This Row],[Date]]),D5734,"")</f>
        <v>188</v>
      </c>
    </row>
    <row r="5736" spans="1:7" ht="14.25" customHeight="1" x14ac:dyDescent="0.25">
      <c r="A5736" s="1" t="s">
        <v>10679</v>
      </c>
      <c r="B5736" s="1" t="s">
        <v>10680</v>
      </c>
      <c r="C5736" s="7">
        <v>45344.631643518522</v>
      </c>
      <c r="D5736" s="10">
        <v>210</v>
      </c>
      <c r="E5736" s="1" t="s">
        <v>32</v>
      </c>
      <c r="F5736">
        <f>IF(LEFT(Tableau1[[#This Row],[Eléments modifié]],$J$1)=$I$1,Tableau1[[#This Row],[Date]],9^9)</f>
        <v>387420489</v>
      </c>
      <c r="G5736" s="9" t="str">
        <f>IF(Tableau1[[#This Row],[Date]]=_xlfn.MINIFS(Tableau1[1er],Tableau1[N° BL],Tableau1[[#This Row],[N° BL]],Tableau1[1er],Tableau1[[#This Row],[Date]]),D5735,"")</f>
        <v/>
      </c>
    </row>
    <row r="5737" spans="1:7" ht="14.25" customHeight="1" x14ac:dyDescent="0.25">
      <c r="A5737" s="1" t="s">
        <v>10679</v>
      </c>
      <c r="B5737" s="1" t="s">
        <v>10680</v>
      </c>
      <c r="C5737" s="7">
        <v>45344.643819444442</v>
      </c>
      <c r="D5737" s="10">
        <v>188</v>
      </c>
      <c r="E5737" s="1" t="s">
        <v>7</v>
      </c>
      <c r="F5737">
        <f>IF(LEFT(Tableau1[[#This Row],[Eléments modifié]],$J$1)=$I$1,Tableau1[[#This Row],[Date]],9^9)</f>
        <v>45344.643819444442</v>
      </c>
      <c r="G5737" s="9">
        <f>IF(Tableau1[[#This Row],[Date]]=_xlfn.MINIFS(Tableau1[1er],Tableau1[N° BL],Tableau1[[#This Row],[N° BL]],Tableau1[1er],Tableau1[[#This Row],[Date]]),D5736,"")</f>
        <v>210</v>
      </c>
    </row>
    <row r="5738" spans="1:7" ht="14.25" customHeight="1" x14ac:dyDescent="0.25">
      <c r="A5738" s="1" t="s">
        <v>10679</v>
      </c>
      <c r="B5738" s="1" t="s">
        <v>10680</v>
      </c>
      <c r="C5738" s="7">
        <v>45344.643912037034</v>
      </c>
      <c r="D5738" s="10">
        <v>188</v>
      </c>
      <c r="E5738" s="1" t="s">
        <v>7</v>
      </c>
      <c r="F5738">
        <f>IF(LEFT(Tableau1[[#This Row],[Eléments modifié]],$J$1)=$I$1,Tableau1[[#This Row],[Date]],9^9)</f>
        <v>45344.643912037034</v>
      </c>
      <c r="G5738" s="9">
        <f>IF(Tableau1[[#This Row],[Date]]=_xlfn.MINIFS(Tableau1[1er],Tableau1[N° BL],Tableau1[[#This Row],[N° BL]],Tableau1[1er],Tableau1[[#This Row],[Date]]),D5737,"")</f>
        <v>188</v>
      </c>
    </row>
    <row r="5739" spans="1:7" ht="14.25" customHeight="1" x14ac:dyDescent="0.25">
      <c r="A5739" s="1" t="s">
        <v>10679</v>
      </c>
      <c r="B5739" s="1" t="s">
        <v>10680</v>
      </c>
      <c r="C5739" s="7">
        <v>45344.643969907411</v>
      </c>
      <c r="D5739" s="10">
        <v>188</v>
      </c>
      <c r="E5739" s="1" t="s">
        <v>7</v>
      </c>
      <c r="F5739">
        <f>IF(LEFT(Tableau1[[#This Row],[Eléments modifié]],$J$1)=$I$1,Tableau1[[#This Row],[Date]],9^9)</f>
        <v>45344.643969907411</v>
      </c>
      <c r="G5739" s="9">
        <f>IF(Tableau1[[#This Row],[Date]]=_xlfn.MINIFS(Tableau1[1er],Tableau1[N° BL],Tableau1[[#This Row],[N° BL]],Tableau1[1er],Tableau1[[#This Row],[Date]]),D5738,"")</f>
        <v>188</v>
      </c>
    </row>
    <row r="5740" spans="1:7" ht="14.25" customHeight="1" x14ac:dyDescent="0.25">
      <c r="A5740" s="1" t="s">
        <v>10679</v>
      </c>
      <c r="B5740" s="1" t="s">
        <v>10680</v>
      </c>
      <c r="C5740" s="7">
        <v>45345.513831018521</v>
      </c>
      <c r="D5740" s="10">
        <v>188</v>
      </c>
      <c r="E5740" s="1" t="s">
        <v>32</v>
      </c>
      <c r="F5740">
        <f>IF(LEFT(Tableau1[[#This Row],[Eléments modifié]],$J$1)=$I$1,Tableau1[[#This Row],[Date]],9^9)</f>
        <v>387420489</v>
      </c>
      <c r="G5740" s="9" t="str">
        <f>IF(Tableau1[[#This Row],[Date]]=_xlfn.MINIFS(Tableau1[1er],Tableau1[N° BL],Tableau1[[#This Row],[N° BL]],Tableau1[1er],Tableau1[[#This Row],[Date]]),D5739,"")</f>
        <v/>
      </c>
    </row>
    <row r="5741" spans="1:7" ht="14.25" customHeight="1" x14ac:dyDescent="0.25">
      <c r="A5741" s="1" t="s">
        <v>10679</v>
      </c>
      <c r="B5741" s="1" t="s">
        <v>10680</v>
      </c>
      <c r="C5741" s="7">
        <v>45345.516863425924</v>
      </c>
      <c r="D5741" s="10">
        <v>188</v>
      </c>
      <c r="E5741" s="1" t="s">
        <v>7</v>
      </c>
      <c r="F5741">
        <f>IF(LEFT(Tableau1[[#This Row],[Eléments modifié]],$J$1)=$I$1,Tableau1[[#This Row],[Date]],9^9)</f>
        <v>45345.516863425924</v>
      </c>
      <c r="G5741" s="9">
        <f>IF(Tableau1[[#This Row],[Date]]=_xlfn.MINIFS(Tableau1[1er],Tableau1[N° BL],Tableau1[[#This Row],[N° BL]],Tableau1[1er],Tableau1[[#This Row],[Date]]),D5740,"")</f>
        <v>188</v>
      </c>
    </row>
    <row r="5742" spans="1:7" ht="14.25" customHeight="1" x14ac:dyDescent="0.25">
      <c r="A5742" s="1" t="s">
        <v>10951</v>
      </c>
      <c r="B5742" s="1" t="s">
        <v>10952</v>
      </c>
      <c r="C5742" s="7">
        <v>45343.568437499998</v>
      </c>
      <c r="D5742" s="10">
        <v>188</v>
      </c>
      <c r="E5742" s="1" t="s">
        <v>14</v>
      </c>
      <c r="F5742">
        <f>IF(LEFT(Tableau1[[#This Row],[Eléments modifié]],$J$1)=$I$1,Tableau1[[#This Row],[Date]],9^9)</f>
        <v>387420489</v>
      </c>
      <c r="G5742" s="9" t="str">
        <f>IF(Tableau1[[#This Row],[Date]]=_xlfn.MINIFS(Tableau1[1er],Tableau1[N° BL],Tableau1[[#This Row],[N° BL]],Tableau1[1er],Tableau1[[#This Row],[Date]]),D5741,"")</f>
        <v/>
      </c>
    </row>
    <row r="5743" spans="1:7" ht="14.25" customHeight="1" x14ac:dyDescent="0.25">
      <c r="A5743" s="1" t="s">
        <v>10951</v>
      </c>
      <c r="B5743" s="1" t="s">
        <v>10952</v>
      </c>
      <c r="C5743" s="7">
        <v>45343.582881944443</v>
      </c>
      <c r="D5743" s="10">
        <v>189</v>
      </c>
      <c r="E5743" s="1" t="s">
        <v>7</v>
      </c>
      <c r="F5743">
        <f>IF(LEFT(Tableau1[[#This Row],[Eléments modifié]],$J$1)=$I$1,Tableau1[[#This Row],[Date]],9^9)</f>
        <v>45343.582881944443</v>
      </c>
      <c r="G5743" s="9">
        <f>IF(Tableau1[[#This Row],[Date]]=_xlfn.MINIFS(Tableau1[1er],Tableau1[N° BL],Tableau1[[#This Row],[N° BL]],Tableau1[1er],Tableau1[[#This Row],[Date]]),D5742,"")</f>
        <v>188</v>
      </c>
    </row>
    <row r="5744" spans="1:7" ht="14.25" customHeight="1" x14ac:dyDescent="0.25">
      <c r="A5744" s="1" t="s">
        <v>10519</v>
      </c>
      <c r="B5744" s="1" t="s">
        <v>10520</v>
      </c>
      <c r="C5744" s="7">
        <v>45343.590092592596</v>
      </c>
      <c r="D5744" s="10">
        <v>212</v>
      </c>
      <c r="E5744" s="1" t="s">
        <v>14</v>
      </c>
      <c r="F5744">
        <f>IF(LEFT(Tableau1[[#This Row],[Eléments modifié]],$J$1)=$I$1,Tableau1[[#This Row],[Date]],9^9)</f>
        <v>387420489</v>
      </c>
      <c r="G5744" s="9" t="str">
        <f>IF(Tableau1[[#This Row],[Date]]=_xlfn.MINIFS(Tableau1[1er],Tableau1[N° BL],Tableau1[[#This Row],[N° BL]],Tableau1[1er],Tableau1[[#This Row],[Date]]),D5743,"")</f>
        <v/>
      </c>
    </row>
    <row r="5745" spans="1:7" ht="14.25" customHeight="1" x14ac:dyDescent="0.25">
      <c r="A5745" s="1" t="s">
        <v>10519</v>
      </c>
      <c r="B5745" s="1" t="s">
        <v>10520</v>
      </c>
      <c r="C5745" s="7">
        <v>45343.598692129628</v>
      </c>
      <c r="D5745" s="10">
        <v>189</v>
      </c>
      <c r="E5745" s="1" t="s">
        <v>7</v>
      </c>
      <c r="F5745">
        <f>IF(LEFT(Tableau1[[#This Row],[Eléments modifié]],$J$1)=$I$1,Tableau1[[#This Row],[Date]],9^9)</f>
        <v>45343.598692129628</v>
      </c>
      <c r="G5745" s="9">
        <f>IF(Tableau1[[#This Row],[Date]]=_xlfn.MINIFS(Tableau1[1er],Tableau1[N° BL],Tableau1[[#This Row],[N° BL]],Tableau1[1er],Tableau1[[#This Row],[Date]]),D5744,"")</f>
        <v>212</v>
      </c>
    </row>
    <row r="5746" spans="1:7" ht="14.25" customHeight="1" x14ac:dyDescent="0.25">
      <c r="A5746" s="1" t="s">
        <v>10519</v>
      </c>
      <c r="B5746" s="1" t="s">
        <v>10520</v>
      </c>
      <c r="C5746" s="7">
        <v>45348.671157407407</v>
      </c>
      <c r="D5746" s="10">
        <v>204</v>
      </c>
      <c r="E5746" s="1" t="s">
        <v>3459</v>
      </c>
      <c r="F5746">
        <f>IF(LEFT(Tableau1[[#This Row],[Eléments modifié]],$J$1)=$I$1,Tableau1[[#This Row],[Date]],9^9)</f>
        <v>387420489</v>
      </c>
      <c r="G5746" s="9" t="str">
        <f>IF(Tableau1[[#This Row],[Date]]=_xlfn.MINIFS(Tableau1[1er],Tableau1[N° BL],Tableau1[[#This Row],[N° BL]],Tableau1[1er],Tableau1[[#This Row],[Date]]),D5745,"")</f>
        <v/>
      </c>
    </row>
    <row r="5747" spans="1:7" ht="14.25" customHeight="1" x14ac:dyDescent="0.25">
      <c r="A5747" s="1" t="s">
        <v>10519</v>
      </c>
      <c r="B5747" s="1" t="s">
        <v>10520</v>
      </c>
      <c r="C5747" s="7">
        <v>45348.691076388888</v>
      </c>
      <c r="D5747" s="10">
        <v>211</v>
      </c>
      <c r="E5747" s="1" t="s">
        <v>7</v>
      </c>
      <c r="F5747">
        <f>IF(LEFT(Tableau1[[#This Row],[Eléments modifié]],$J$1)=$I$1,Tableau1[[#This Row],[Date]],9^9)</f>
        <v>45348.691076388888</v>
      </c>
      <c r="G5747" s="9">
        <f>IF(Tableau1[[#This Row],[Date]]=_xlfn.MINIFS(Tableau1[1er],Tableau1[N° BL],Tableau1[[#This Row],[N° BL]],Tableau1[1er],Tableau1[[#This Row],[Date]]),D5746,"")</f>
        <v>204</v>
      </c>
    </row>
    <row r="5748" spans="1:7" ht="14.25" customHeight="1" x14ac:dyDescent="0.25">
      <c r="A5748" s="1" t="s">
        <v>10953</v>
      </c>
      <c r="B5748" s="1" t="s">
        <v>10954</v>
      </c>
      <c r="C5748" s="7">
        <v>45343.414895833332</v>
      </c>
      <c r="D5748" s="10">
        <v>210</v>
      </c>
      <c r="E5748" s="1" t="s">
        <v>111</v>
      </c>
      <c r="F5748">
        <f>IF(LEFT(Tableau1[[#This Row],[Eléments modifié]],$J$1)=$I$1,Tableau1[[#This Row],[Date]],9^9)</f>
        <v>387420489</v>
      </c>
      <c r="G5748" s="9" t="str">
        <f>IF(Tableau1[[#This Row],[Date]]=_xlfn.MINIFS(Tableau1[1er],Tableau1[N° BL],Tableau1[[#This Row],[N° BL]],Tableau1[1er],Tableau1[[#This Row],[Date]]),D5747,"")</f>
        <v/>
      </c>
    </row>
    <row r="5749" spans="1:7" ht="14.25" customHeight="1" x14ac:dyDescent="0.25">
      <c r="A5749" s="1" t="s">
        <v>10953</v>
      </c>
      <c r="B5749" s="1" t="s">
        <v>10954</v>
      </c>
      <c r="C5749" s="7">
        <v>45343.414895833332</v>
      </c>
      <c r="D5749" s="10">
        <v>176</v>
      </c>
      <c r="E5749" s="1" t="s">
        <v>111</v>
      </c>
      <c r="F5749">
        <f>IF(LEFT(Tableau1[[#This Row],[Eléments modifié]],$J$1)=$I$1,Tableau1[[#This Row],[Date]],9^9)</f>
        <v>387420489</v>
      </c>
      <c r="G5749" s="9" t="str">
        <f>IF(Tableau1[[#This Row],[Date]]=_xlfn.MINIFS(Tableau1[1er],Tableau1[N° BL],Tableau1[[#This Row],[N° BL]],Tableau1[1er],Tableau1[[#This Row],[Date]]),D5748,"")</f>
        <v/>
      </c>
    </row>
    <row r="5750" spans="1:7" ht="14.25" customHeight="1" x14ac:dyDescent="0.25">
      <c r="A5750" s="1" t="s">
        <v>10953</v>
      </c>
      <c r="B5750" s="1" t="s">
        <v>10954</v>
      </c>
      <c r="C5750" s="7">
        <v>45343.42496527778</v>
      </c>
      <c r="D5750" s="10">
        <v>176</v>
      </c>
      <c r="E5750" s="1" t="s">
        <v>7</v>
      </c>
      <c r="F5750">
        <f>IF(LEFT(Tableau1[[#This Row],[Eléments modifié]],$J$1)=$I$1,Tableau1[[#This Row],[Date]],9^9)</f>
        <v>45343.42496527778</v>
      </c>
      <c r="G5750" s="9">
        <f>IF(Tableau1[[#This Row],[Date]]=_xlfn.MINIFS(Tableau1[1er],Tableau1[N° BL],Tableau1[[#This Row],[N° BL]],Tableau1[1er],Tableau1[[#This Row],[Date]]),D5749,"")</f>
        <v>176</v>
      </c>
    </row>
    <row r="5751" spans="1:7" ht="14.25" customHeight="1" x14ac:dyDescent="0.25">
      <c r="A5751" s="1" t="s">
        <v>10953</v>
      </c>
      <c r="B5751" s="1" t="s">
        <v>10954</v>
      </c>
      <c r="C5751" s="7">
        <v>45343.57953703704</v>
      </c>
      <c r="D5751" s="10">
        <v>188</v>
      </c>
      <c r="E5751" s="1" t="s">
        <v>32</v>
      </c>
      <c r="F5751">
        <f>IF(LEFT(Tableau1[[#This Row],[Eléments modifié]],$J$1)=$I$1,Tableau1[[#This Row],[Date]],9^9)</f>
        <v>387420489</v>
      </c>
      <c r="G5751" s="9" t="str">
        <f>IF(Tableau1[[#This Row],[Date]]=_xlfn.MINIFS(Tableau1[1er],Tableau1[N° BL],Tableau1[[#This Row],[N° BL]],Tableau1[1er],Tableau1[[#This Row],[Date]]),D5750,"")</f>
        <v/>
      </c>
    </row>
    <row r="5752" spans="1:7" ht="14.25" customHeight="1" x14ac:dyDescent="0.25">
      <c r="A5752" s="1" t="s">
        <v>10953</v>
      </c>
      <c r="B5752" s="1" t="s">
        <v>10954</v>
      </c>
      <c r="C5752" s="7">
        <v>45343.582615740743</v>
      </c>
      <c r="D5752" s="10">
        <v>189</v>
      </c>
      <c r="E5752" s="1" t="s">
        <v>7</v>
      </c>
      <c r="F5752">
        <f>IF(LEFT(Tableau1[[#This Row],[Eléments modifié]],$J$1)=$I$1,Tableau1[[#This Row],[Date]],9^9)</f>
        <v>45343.582615740743</v>
      </c>
      <c r="G5752" s="9">
        <f>IF(Tableau1[[#This Row],[Date]]=_xlfn.MINIFS(Tableau1[1er],Tableau1[N° BL],Tableau1[[#This Row],[N° BL]],Tableau1[1er],Tableau1[[#This Row],[Date]]),D5751,"")</f>
        <v>188</v>
      </c>
    </row>
    <row r="5753" spans="1:7" ht="14.25" customHeight="1" x14ac:dyDescent="0.25">
      <c r="A5753" s="1" t="s">
        <v>10067</v>
      </c>
      <c r="B5753" s="1" t="s">
        <v>10068</v>
      </c>
      <c r="C5753" s="7">
        <v>45343.457071759258</v>
      </c>
      <c r="D5753" s="10">
        <v>188</v>
      </c>
      <c r="E5753" s="1" t="s">
        <v>32</v>
      </c>
      <c r="F5753">
        <f>IF(LEFT(Tableau1[[#This Row],[Eléments modifié]],$J$1)=$I$1,Tableau1[[#This Row],[Date]],9^9)</f>
        <v>387420489</v>
      </c>
      <c r="G5753" s="9" t="str">
        <f>IF(Tableau1[[#This Row],[Date]]=_xlfn.MINIFS(Tableau1[1er],Tableau1[N° BL],Tableau1[[#This Row],[N° BL]],Tableau1[1er],Tableau1[[#This Row],[Date]]),D5752,"")</f>
        <v/>
      </c>
    </row>
    <row r="5754" spans="1:7" ht="14.25" customHeight="1" x14ac:dyDescent="0.25">
      <c r="A5754" s="1" t="s">
        <v>10067</v>
      </c>
      <c r="B5754" s="1" t="s">
        <v>10068</v>
      </c>
      <c r="C5754" s="7">
        <v>45343.457129629627</v>
      </c>
      <c r="D5754" s="10">
        <v>210</v>
      </c>
      <c r="E5754" s="1" t="s">
        <v>20</v>
      </c>
      <c r="F5754">
        <f>IF(LEFT(Tableau1[[#This Row],[Eléments modifié]],$J$1)=$I$1,Tableau1[[#This Row],[Date]],9^9)</f>
        <v>387420489</v>
      </c>
      <c r="G5754" s="9" t="str">
        <f>IF(Tableau1[[#This Row],[Date]]=_xlfn.MINIFS(Tableau1[1er],Tableau1[N° BL],Tableau1[[#This Row],[N° BL]],Tableau1[1er],Tableau1[[#This Row],[Date]]),D5753,"")</f>
        <v/>
      </c>
    </row>
    <row r="5755" spans="1:7" ht="14.25" customHeight="1" x14ac:dyDescent="0.25">
      <c r="A5755" s="1" t="s">
        <v>10067</v>
      </c>
      <c r="B5755" s="1" t="s">
        <v>10068</v>
      </c>
      <c r="C5755" s="7">
        <v>45343.464409722219</v>
      </c>
      <c r="D5755" s="10">
        <v>188</v>
      </c>
      <c r="E5755" s="1" t="s">
        <v>9934</v>
      </c>
      <c r="F5755">
        <f>IF(LEFT(Tableau1[[#This Row],[Eléments modifié]],$J$1)=$I$1,Tableau1[[#This Row],[Date]],9^9)</f>
        <v>387420489</v>
      </c>
      <c r="G5755" s="9" t="str">
        <f>IF(Tableau1[[#This Row],[Date]]=_xlfn.MINIFS(Tableau1[1er],Tableau1[N° BL],Tableau1[[#This Row],[N° BL]],Tableau1[1er],Tableau1[[#This Row],[Date]]),D5754,"")</f>
        <v/>
      </c>
    </row>
    <row r="5756" spans="1:7" ht="14.25" customHeight="1" x14ac:dyDescent="0.25">
      <c r="A5756" s="1" t="s">
        <v>10067</v>
      </c>
      <c r="B5756" s="1" t="s">
        <v>10068</v>
      </c>
      <c r="C5756" s="7">
        <v>45343.473819444444</v>
      </c>
      <c r="D5756" s="10">
        <v>210</v>
      </c>
      <c r="E5756" s="1" t="s">
        <v>7</v>
      </c>
      <c r="F5756">
        <f>IF(LEFT(Tableau1[[#This Row],[Eléments modifié]],$J$1)=$I$1,Tableau1[[#This Row],[Date]],9^9)</f>
        <v>45343.473819444444</v>
      </c>
      <c r="G5756" s="9">
        <f>IF(Tableau1[[#This Row],[Date]]=_xlfn.MINIFS(Tableau1[1er],Tableau1[N° BL],Tableau1[[#This Row],[N° BL]],Tableau1[1er],Tableau1[[#This Row],[Date]]),D5755,"")</f>
        <v>188</v>
      </c>
    </row>
    <row r="5757" spans="1:7" ht="14.25" customHeight="1" x14ac:dyDescent="0.25">
      <c r="A5757" s="1" t="s">
        <v>10067</v>
      </c>
      <c r="B5757" s="1" t="s">
        <v>10068</v>
      </c>
      <c r="C5757" s="7">
        <v>45356.410787037035</v>
      </c>
      <c r="D5757" s="10">
        <v>182</v>
      </c>
      <c r="E5757" s="1" t="s">
        <v>32</v>
      </c>
      <c r="F5757">
        <f>IF(LEFT(Tableau1[[#This Row],[Eléments modifié]],$J$1)=$I$1,Tableau1[[#This Row],[Date]],9^9)</f>
        <v>387420489</v>
      </c>
      <c r="G5757" s="9" t="str">
        <f>IF(Tableau1[[#This Row],[Date]]=_xlfn.MINIFS(Tableau1[1er],Tableau1[N° BL],Tableau1[[#This Row],[N° BL]],Tableau1[1er],Tableau1[[#This Row],[Date]]),D5756,"")</f>
        <v/>
      </c>
    </row>
    <row r="5758" spans="1:7" ht="14.25" customHeight="1" x14ac:dyDescent="0.25">
      <c r="A5758" s="1" t="s">
        <v>10067</v>
      </c>
      <c r="B5758" s="1" t="s">
        <v>10068</v>
      </c>
      <c r="C5758" s="7">
        <v>45356.422453703701</v>
      </c>
      <c r="D5758" s="10">
        <v>188</v>
      </c>
      <c r="E5758" s="1" t="s">
        <v>7</v>
      </c>
      <c r="F5758">
        <f>IF(LEFT(Tableau1[[#This Row],[Eléments modifié]],$J$1)=$I$1,Tableau1[[#This Row],[Date]],9^9)</f>
        <v>45356.422453703701</v>
      </c>
      <c r="G5758" s="9">
        <f>IF(Tableau1[[#This Row],[Date]]=_xlfn.MINIFS(Tableau1[1er],Tableau1[N° BL],Tableau1[[#This Row],[N° BL]],Tableau1[1er],Tableau1[[#This Row],[Date]]),D5757,"")</f>
        <v>182</v>
      </c>
    </row>
    <row r="5759" spans="1:7" ht="14.25" customHeight="1" x14ac:dyDescent="0.25">
      <c r="A5759" s="1" t="s">
        <v>10809</v>
      </c>
      <c r="B5759" s="1" t="s">
        <v>10810</v>
      </c>
      <c r="C5759" s="7">
        <v>45343.582916666666</v>
      </c>
      <c r="D5759" s="10">
        <v>210</v>
      </c>
      <c r="E5759" s="1" t="s">
        <v>14</v>
      </c>
      <c r="F5759">
        <f>IF(LEFT(Tableau1[[#This Row],[Eléments modifié]],$J$1)=$I$1,Tableau1[[#This Row],[Date]],9^9)</f>
        <v>387420489</v>
      </c>
      <c r="G5759" s="9" t="str">
        <f>IF(Tableau1[[#This Row],[Date]]=_xlfn.MINIFS(Tableau1[1er],Tableau1[N° BL],Tableau1[[#This Row],[N° BL]],Tableau1[1er],Tableau1[[#This Row],[Date]]),D5758,"")</f>
        <v/>
      </c>
    </row>
    <row r="5760" spans="1:7" ht="14.25" customHeight="1" x14ac:dyDescent="0.25">
      <c r="A5760" s="1" t="s">
        <v>10809</v>
      </c>
      <c r="B5760" s="1" t="s">
        <v>10810</v>
      </c>
      <c r="C5760" s="7">
        <v>45344.600057870368</v>
      </c>
      <c r="D5760" s="10">
        <v>188</v>
      </c>
      <c r="E5760" s="1" t="s">
        <v>20</v>
      </c>
      <c r="F5760">
        <f>IF(LEFT(Tableau1[[#This Row],[Eléments modifié]],$J$1)=$I$1,Tableau1[[#This Row],[Date]],9^9)</f>
        <v>387420489</v>
      </c>
      <c r="G5760" s="9" t="str">
        <f>IF(Tableau1[[#This Row],[Date]]=_xlfn.MINIFS(Tableau1[1er],Tableau1[N° BL],Tableau1[[#This Row],[N° BL]],Tableau1[1er],Tableau1[[#This Row],[Date]]),D5759,"")</f>
        <v/>
      </c>
    </row>
    <row r="5761" spans="1:7" ht="14.25" customHeight="1" x14ac:dyDescent="0.25">
      <c r="A5761" s="1" t="s">
        <v>10809</v>
      </c>
      <c r="B5761" s="1" t="s">
        <v>10810</v>
      </c>
      <c r="C5761" s="7">
        <v>45344.606226851851</v>
      </c>
      <c r="D5761" s="10">
        <v>188</v>
      </c>
      <c r="E5761" s="1" t="s">
        <v>111</v>
      </c>
      <c r="F5761">
        <f>IF(LEFT(Tableau1[[#This Row],[Eléments modifié]],$J$1)=$I$1,Tableau1[[#This Row],[Date]],9^9)</f>
        <v>387420489</v>
      </c>
      <c r="G5761" s="9" t="str">
        <f>IF(Tableau1[[#This Row],[Date]]=_xlfn.MINIFS(Tableau1[1er],Tableau1[N° BL],Tableau1[[#This Row],[N° BL]],Tableau1[1er],Tableau1[[#This Row],[Date]]),D5760,"")</f>
        <v/>
      </c>
    </row>
    <row r="5762" spans="1:7" ht="14.25" customHeight="1" x14ac:dyDescent="0.25">
      <c r="A5762" s="1" t="s">
        <v>10809</v>
      </c>
      <c r="B5762" s="1" t="s">
        <v>10810</v>
      </c>
      <c r="C5762" s="7">
        <v>45344.612245370372</v>
      </c>
      <c r="D5762" s="10">
        <v>188</v>
      </c>
      <c r="E5762" s="1" t="s">
        <v>20</v>
      </c>
      <c r="F5762">
        <f>IF(LEFT(Tableau1[[#This Row],[Eléments modifié]],$J$1)=$I$1,Tableau1[[#This Row],[Date]],9^9)</f>
        <v>387420489</v>
      </c>
      <c r="G5762" s="9" t="str">
        <f>IF(Tableau1[[#This Row],[Date]]=_xlfn.MINIFS(Tableau1[1er],Tableau1[N° BL],Tableau1[[#This Row],[N° BL]],Tableau1[1er],Tableau1[[#This Row],[Date]]),D5761,"")</f>
        <v/>
      </c>
    </row>
    <row r="5763" spans="1:7" ht="14.25" customHeight="1" x14ac:dyDescent="0.25">
      <c r="A5763" s="1" t="s">
        <v>10809</v>
      </c>
      <c r="B5763" s="1" t="s">
        <v>10810</v>
      </c>
      <c r="C5763" s="7">
        <v>45344.616076388891</v>
      </c>
      <c r="D5763" s="10">
        <v>211</v>
      </c>
      <c r="E5763" s="1" t="s">
        <v>32</v>
      </c>
      <c r="F5763">
        <f>IF(LEFT(Tableau1[[#This Row],[Eléments modifié]],$J$1)=$I$1,Tableau1[[#This Row],[Date]],9^9)</f>
        <v>387420489</v>
      </c>
      <c r="G5763" s="9" t="str">
        <f>IF(Tableau1[[#This Row],[Date]]=_xlfn.MINIFS(Tableau1[1er],Tableau1[N° BL],Tableau1[[#This Row],[N° BL]],Tableau1[1er],Tableau1[[#This Row],[Date]]),D5762,"")</f>
        <v/>
      </c>
    </row>
    <row r="5764" spans="1:7" ht="14.25" customHeight="1" x14ac:dyDescent="0.25">
      <c r="A5764" s="1" t="s">
        <v>10809</v>
      </c>
      <c r="B5764" s="1" t="s">
        <v>10810</v>
      </c>
      <c r="C5764" s="7">
        <v>45344.631620370368</v>
      </c>
      <c r="D5764" s="10">
        <v>188</v>
      </c>
      <c r="E5764" s="1" t="s">
        <v>7</v>
      </c>
      <c r="F5764">
        <f>IF(LEFT(Tableau1[[#This Row],[Eléments modifié]],$J$1)=$I$1,Tableau1[[#This Row],[Date]],9^9)</f>
        <v>45344.631620370368</v>
      </c>
      <c r="G5764" s="9">
        <f>IF(Tableau1[[#This Row],[Date]]=_xlfn.MINIFS(Tableau1[1er],Tableau1[N° BL],Tableau1[[#This Row],[N° BL]],Tableau1[1er],Tableau1[[#This Row],[Date]]),D5763,"")</f>
        <v>211</v>
      </c>
    </row>
    <row r="5765" spans="1:7" ht="14.25" customHeight="1" x14ac:dyDescent="0.25">
      <c r="A5765" s="1" t="s">
        <v>10897</v>
      </c>
      <c r="B5765" s="1" t="s">
        <v>10898</v>
      </c>
      <c r="C5765" s="7">
        <v>45344.32130787037</v>
      </c>
      <c r="D5765" s="10">
        <v>176</v>
      </c>
      <c r="E5765" s="1" t="s">
        <v>14</v>
      </c>
      <c r="F5765">
        <f>IF(LEFT(Tableau1[[#This Row],[Eléments modifié]],$J$1)=$I$1,Tableau1[[#This Row],[Date]],9^9)</f>
        <v>387420489</v>
      </c>
      <c r="G5765" s="9" t="str">
        <f>IF(Tableau1[[#This Row],[Date]]=_xlfn.MINIFS(Tableau1[1er],Tableau1[N° BL],Tableau1[[#This Row],[N° BL]],Tableau1[1er],Tableau1[[#This Row],[Date]]),D5764,"")</f>
        <v/>
      </c>
    </row>
    <row r="5766" spans="1:7" ht="14.25" customHeight="1" x14ac:dyDescent="0.25">
      <c r="A5766" s="1" t="s">
        <v>10897</v>
      </c>
      <c r="B5766" s="1" t="s">
        <v>10898</v>
      </c>
      <c r="C5766" s="7">
        <v>45344.338518518518</v>
      </c>
      <c r="D5766" s="10">
        <v>189</v>
      </c>
      <c r="E5766" s="1" t="s">
        <v>7</v>
      </c>
      <c r="F5766">
        <f>IF(LEFT(Tableau1[[#This Row],[Eléments modifié]],$J$1)=$I$1,Tableau1[[#This Row],[Date]],9^9)</f>
        <v>45344.338518518518</v>
      </c>
      <c r="G5766" s="9">
        <f>IF(Tableau1[[#This Row],[Date]]=_xlfn.MINIFS(Tableau1[1er],Tableau1[N° BL],Tableau1[[#This Row],[N° BL]],Tableau1[1er],Tableau1[[#This Row],[Date]]),D5765,"")</f>
        <v>176</v>
      </c>
    </row>
    <row r="5767" spans="1:7" ht="14.25" customHeight="1" x14ac:dyDescent="0.25">
      <c r="A5767" s="1" t="s">
        <v>10851</v>
      </c>
      <c r="B5767" s="1" t="s">
        <v>10852</v>
      </c>
      <c r="C5767" s="7">
        <v>45343.598715277774</v>
      </c>
      <c r="D5767" s="10">
        <v>188</v>
      </c>
      <c r="E5767" s="1" t="s">
        <v>14</v>
      </c>
      <c r="F5767">
        <f>IF(LEFT(Tableau1[[#This Row],[Eléments modifié]],$J$1)=$I$1,Tableau1[[#This Row],[Date]],9^9)</f>
        <v>387420489</v>
      </c>
      <c r="G5767" s="9" t="str">
        <f>IF(Tableau1[[#This Row],[Date]]=_xlfn.MINIFS(Tableau1[1er],Tableau1[N° BL],Tableau1[[#This Row],[N° BL]],Tableau1[1er],Tableau1[[#This Row],[Date]]),D5766,"")</f>
        <v/>
      </c>
    </row>
    <row r="5768" spans="1:7" ht="14.25" customHeight="1" x14ac:dyDescent="0.25">
      <c r="A5768" s="1" t="s">
        <v>10851</v>
      </c>
      <c r="B5768" s="1" t="s">
        <v>10852</v>
      </c>
      <c r="C5768" s="7">
        <v>45343.615057870367</v>
      </c>
      <c r="D5768" s="10">
        <v>188</v>
      </c>
      <c r="E5768" s="1" t="s">
        <v>7</v>
      </c>
      <c r="F5768">
        <f>IF(LEFT(Tableau1[[#This Row],[Eléments modifié]],$J$1)=$I$1,Tableau1[[#This Row],[Date]],9^9)</f>
        <v>45343.615057870367</v>
      </c>
      <c r="G5768" s="9">
        <f>IF(Tableau1[[#This Row],[Date]]=_xlfn.MINIFS(Tableau1[1er],Tableau1[N° BL],Tableau1[[#This Row],[N° BL]],Tableau1[1er],Tableau1[[#This Row],[Date]]),D5767,"")</f>
        <v>188</v>
      </c>
    </row>
    <row r="5769" spans="1:7" ht="14.25" customHeight="1" x14ac:dyDescent="0.25">
      <c r="A5769" s="1" t="s">
        <v>10851</v>
      </c>
      <c r="B5769" s="1" t="s">
        <v>10852</v>
      </c>
      <c r="C5769" s="7">
        <v>45344.496759259258</v>
      </c>
      <c r="D5769" s="10">
        <v>210</v>
      </c>
      <c r="E5769" s="1" t="s">
        <v>32</v>
      </c>
      <c r="F5769">
        <f>IF(LEFT(Tableau1[[#This Row],[Eléments modifié]],$J$1)=$I$1,Tableau1[[#This Row],[Date]],9^9)</f>
        <v>387420489</v>
      </c>
      <c r="G5769" s="9" t="str">
        <f>IF(Tableau1[[#This Row],[Date]]=_xlfn.MINIFS(Tableau1[1er],Tableau1[N° BL],Tableau1[[#This Row],[N° BL]],Tableau1[1er],Tableau1[[#This Row],[Date]]),D5768,"")</f>
        <v/>
      </c>
    </row>
    <row r="5770" spans="1:7" ht="14.25" customHeight="1" x14ac:dyDescent="0.25">
      <c r="A5770" s="1" t="s">
        <v>10851</v>
      </c>
      <c r="B5770" s="1" t="s">
        <v>10852</v>
      </c>
      <c r="C5770" s="7">
        <v>45344.507430555554</v>
      </c>
      <c r="D5770" s="10">
        <v>188</v>
      </c>
      <c r="E5770" s="1" t="s">
        <v>7</v>
      </c>
      <c r="F5770">
        <f>IF(LEFT(Tableau1[[#This Row],[Eléments modifié]],$J$1)=$I$1,Tableau1[[#This Row],[Date]],9^9)</f>
        <v>45344.507430555554</v>
      </c>
      <c r="G5770" s="9">
        <f>IF(Tableau1[[#This Row],[Date]]=_xlfn.MINIFS(Tableau1[1er],Tableau1[N° BL],Tableau1[[#This Row],[N° BL]],Tableau1[1er],Tableau1[[#This Row],[Date]]),D5769,"")</f>
        <v>210</v>
      </c>
    </row>
    <row r="5771" spans="1:7" ht="14.25" customHeight="1" x14ac:dyDescent="0.25">
      <c r="A5771" s="1" t="s">
        <v>10929</v>
      </c>
      <c r="B5771" s="1" t="s">
        <v>10930</v>
      </c>
      <c r="C5771" s="7">
        <v>45343.632743055554</v>
      </c>
      <c r="D5771" s="10">
        <v>188</v>
      </c>
      <c r="E5771" s="1" t="s">
        <v>371</v>
      </c>
      <c r="F5771">
        <f>IF(LEFT(Tableau1[[#This Row],[Eléments modifié]],$J$1)=$I$1,Tableau1[[#This Row],[Date]],9^9)</f>
        <v>387420489</v>
      </c>
      <c r="G5771" s="9" t="str">
        <f>IF(Tableau1[[#This Row],[Date]]=_xlfn.MINIFS(Tableau1[1er],Tableau1[N° BL],Tableau1[[#This Row],[N° BL]],Tableau1[1er],Tableau1[[#This Row],[Date]]),D5770,"")</f>
        <v/>
      </c>
    </row>
    <row r="5772" spans="1:7" ht="14.25" customHeight="1" x14ac:dyDescent="0.25">
      <c r="A5772" s="1" t="s">
        <v>10929</v>
      </c>
      <c r="B5772" s="1" t="s">
        <v>10930</v>
      </c>
      <c r="C5772" s="7">
        <v>45343.659351851849</v>
      </c>
      <c r="D5772" s="10">
        <v>209</v>
      </c>
      <c r="E5772" s="1" t="s">
        <v>7</v>
      </c>
      <c r="F5772">
        <f>IF(LEFT(Tableau1[[#This Row],[Eléments modifié]],$J$1)=$I$1,Tableau1[[#This Row],[Date]],9^9)</f>
        <v>45343.659351851849</v>
      </c>
      <c r="G5772" s="9">
        <f>IF(Tableau1[[#This Row],[Date]]=_xlfn.MINIFS(Tableau1[1er],Tableau1[N° BL],Tableau1[[#This Row],[N° BL]],Tableau1[1er],Tableau1[[#This Row],[Date]]),D5771,"")</f>
        <v>188</v>
      </c>
    </row>
    <row r="5773" spans="1:7" ht="14.25" customHeight="1" x14ac:dyDescent="0.25">
      <c r="A5773" s="1" t="s">
        <v>10929</v>
      </c>
      <c r="B5773" s="1" t="s">
        <v>10930</v>
      </c>
      <c r="C5773" s="7">
        <v>45343.65960648148</v>
      </c>
      <c r="D5773" s="10">
        <v>209</v>
      </c>
      <c r="E5773" s="1" t="s">
        <v>7</v>
      </c>
      <c r="F5773">
        <f>IF(LEFT(Tableau1[[#This Row],[Eléments modifié]],$J$1)=$I$1,Tableau1[[#This Row],[Date]],9^9)</f>
        <v>45343.65960648148</v>
      </c>
      <c r="G5773" s="9">
        <f>IF(Tableau1[[#This Row],[Date]]=_xlfn.MINIFS(Tableau1[1er],Tableau1[N° BL],Tableau1[[#This Row],[N° BL]],Tableau1[1er],Tableau1[[#This Row],[Date]]),D5772,"")</f>
        <v>209</v>
      </c>
    </row>
    <row r="5774" spans="1:7" ht="14.25" customHeight="1" x14ac:dyDescent="0.25">
      <c r="A5774" s="1" t="s">
        <v>10929</v>
      </c>
      <c r="B5774" s="1" t="s">
        <v>10930</v>
      </c>
      <c r="C5774" s="7">
        <v>45343.659837962965</v>
      </c>
      <c r="D5774" s="10">
        <v>209</v>
      </c>
      <c r="E5774" s="1" t="s">
        <v>7</v>
      </c>
      <c r="F5774">
        <f>IF(LEFT(Tableau1[[#This Row],[Eléments modifié]],$J$1)=$I$1,Tableau1[[#This Row],[Date]],9^9)</f>
        <v>45343.659837962965</v>
      </c>
      <c r="G5774" s="9">
        <f>IF(Tableau1[[#This Row],[Date]]=_xlfn.MINIFS(Tableau1[1er],Tableau1[N° BL],Tableau1[[#This Row],[N° BL]],Tableau1[1er],Tableau1[[#This Row],[Date]]),D5773,"")</f>
        <v>209</v>
      </c>
    </row>
    <row r="5775" spans="1:7" ht="14.25" customHeight="1" x14ac:dyDescent="0.25">
      <c r="A5775" s="1" t="s">
        <v>10831</v>
      </c>
      <c r="B5775" s="1" t="s">
        <v>10832</v>
      </c>
      <c r="C5775" s="7">
        <v>45343.63422453704</v>
      </c>
      <c r="D5775" s="10">
        <v>188</v>
      </c>
      <c r="E5775" s="1" t="s">
        <v>32</v>
      </c>
      <c r="F5775">
        <f>IF(LEFT(Tableau1[[#This Row],[Eléments modifié]],$J$1)=$I$1,Tableau1[[#This Row],[Date]],9^9)</f>
        <v>387420489</v>
      </c>
      <c r="G5775" s="9" t="str">
        <f>IF(Tableau1[[#This Row],[Date]]=_xlfn.MINIFS(Tableau1[1er],Tableau1[N° BL],Tableau1[[#This Row],[N° BL]],Tableau1[1er],Tableau1[[#This Row],[Date]]),D5774,"")</f>
        <v/>
      </c>
    </row>
    <row r="5776" spans="1:7" ht="14.25" customHeight="1" x14ac:dyDescent="0.25">
      <c r="A5776" s="1" t="s">
        <v>10831</v>
      </c>
      <c r="B5776" s="1" t="s">
        <v>10832</v>
      </c>
      <c r="C5776" s="7">
        <v>45343.634351851855</v>
      </c>
      <c r="D5776" s="10">
        <v>182</v>
      </c>
      <c r="E5776" s="1" t="s">
        <v>20</v>
      </c>
      <c r="F5776">
        <f>IF(LEFT(Tableau1[[#This Row],[Eléments modifié]],$J$1)=$I$1,Tableau1[[#This Row],[Date]],9^9)</f>
        <v>387420489</v>
      </c>
      <c r="G5776" s="9" t="str">
        <f>IF(Tableau1[[#This Row],[Date]]=_xlfn.MINIFS(Tableau1[1er],Tableau1[N° BL],Tableau1[[#This Row],[N° BL]],Tableau1[1er],Tableau1[[#This Row],[Date]]),D5775,"")</f>
        <v/>
      </c>
    </row>
    <row r="5777" spans="1:7" ht="14.25" customHeight="1" x14ac:dyDescent="0.25">
      <c r="A5777" s="1" t="s">
        <v>10831</v>
      </c>
      <c r="B5777" s="1" t="s">
        <v>10832</v>
      </c>
      <c r="C5777" s="7">
        <v>45343.639120370368</v>
      </c>
      <c r="D5777" s="10">
        <v>204</v>
      </c>
      <c r="E5777" s="1" t="s">
        <v>21</v>
      </c>
      <c r="F5777">
        <f>IF(LEFT(Tableau1[[#This Row],[Eléments modifié]],$J$1)=$I$1,Tableau1[[#This Row],[Date]],9^9)</f>
        <v>387420489</v>
      </c>
      <c r="G5777" s="9" t="str">
        <f>IF(Tableau1[[#This Row],[Date]]=_xlfn.MINIFS(Tableau1[1er],Tableau1[N° BL],Tableau1[[#This Row],[N° BL]],Tableau1[1er],Tableau1[[#This Row],[Date]]),D5776,"")</f>
        <v/>
      </c>
    </row>
    <row r="5778" spans="1:7" ht="14.25" customHeight="1" x14ac:dyDescent="0.25">
      <c r="A5778" s="1" t="s">
        <v>10831</v>
      </c>
      <c r="B5778" s="1" t="s">
        <v>10832</v>
      </c>
      <c r="C5778" s="7">
        <v>45344.59988425926</v>
      </c>
      <c r="D5778" s="10">
        <v>189</v>
      </c>
      <c r="E5778" s="1" t="s">
        <v>7</v>
      </c>
      <c r="F5778">
        <f>IF(LEFT(Tableau1[[#This Row],[Eléments modifié]],$J$1)=$I$1,Tableau1[[#This Row],[Date]],9^9)</f>
        <v>45344.59988425926</v>
      </c>
      <c r="G5778" s="9">
        <f>IF(Tableau1[[#This Row],[Date]]=_xlfn.MINIFS(Tableau1[1er],Tableau1[N° BL],Tableau1[[#This Row],[N° BL]],Tableau1[1er],Tableau1[[#This Row],[Date]]),D5777,"")</f>
        <v>204</v>
      </c>
    </row>
    <row r="5779" spans="1:7" ht="14.25" customHeight="1" x14ac:dyDescent="0.25">
      <c r="A5779" s="1" t="s">
        <v>10909</v>
      </c>
      <c r="B5779" s="1" t="s">
        <v>10910</v>
      </c>
      <c r="C5779" s="7">
        <v>45343.690243055556</v>
      </c>
      <c r="D5779" s="10">
        <v>188</v>
      </c>
      <c r="E5779" s="1" t="s">
        <v>371</v>
      </c>
      <c r="F5779">
        <f>IF(LEFT(Tableau1[[#This Row],[Eléments modifié]],$J$1)=$I$1,Tableau1[[#This Row],[Date]],9^9)</f>
        <v>387420489</v>
      </c>
      <c r="G5779" s="9" t="str">
        <f>IF(Tableau1[[#This Row],[Date]]=_xlfn.MINIFS(Tableau1[1er],Tableau1[N° BL],Tableau1[[#This Row],[N° BL]],Tableau1[1er],Tableau1[[#This Row],[Date]]),D5778,"")</f>
        <v/>
      </c>
    </row>
    <row r="5780" spans="1:7" ht="14.25" customHeight="1" x14ac:dyDescent="0.25">
      <c r="A5780" s="1" t="s">
        <v>10909</v>
      </c>
      <c r="B5780" s="1" t="s">
        <v>10910</v>
      </c>
      <c r="C5780" s="7">
        <v>45343.700775462959</v>
      </c>
      <c r="D5780" s="10">
        <v>189</v>
      </c>
      <c r="E5780" s="1" t="s">
        <v>7</v>
      </c>
      <c r="F5780">
        <f>IF(LEFT(Tableau1[[#This Row],[Eléments modifié]],$J$1)=$I$1,Tableau1[[#This Row],[Date]],9^9)</f>
        <v>45343.700775462959</v>
      </c>
      <c r="G5780" s="9">
        <f>IF(Tableau1[[#This Row],[Date]]=_xlfn.MINIFS(Tableau1[1er],Tableau1[N° BL],Tableau1[[#This Row],[N° BL]],Tableau1[1er],Tableau1[[#This Row],[Date]]),D5779,"")</f>
        <v>188</v>
      </c>
    </row>
    <row r="5781" spans="1:7" ht="14.25" customHeight="1" x14ac:dyDescent="0.25">
      <c r="A5781" s="1" t="s">
        <v>10901</v>
      </c>
      <c r="B5781" s="1" t="s">
        <v>10902</v>
      </c>
      <c r="C5781" s="7">
        <v>45343.588356481479</v>
      </c>
      <c r="D5781" s="10">
        <v>189</v>
      </c>
      <c r="E5781" s="1" t="s">
        <v>9934</v>
      </c>
      <c r="F5781">
        <f>IF(LEFT(Tableau1[[#This Row],[Eléments modifié]],$J$1)=$I$1,Tableau1[[#This Row],[Date]],9^9)</f>
        <v>387420489</v>
      </c>
      <c r="G5781" s="9" t="str">
        <f>IF(Tableau1[[#This Row],[Date]]=_xlfn.MINIFS(Tableau1[1er],Tableau1[N° BL],Tableau1[[#This Row],[N° BL]],Tableau1[1er],Tableau1[[#This Row],[Date]]),D5780,"")</f>
        <v/>
      </c>
    </row>
    <row r="5782" spans="1:7" ht="14.25" customHeight="1" x14ac:dyDescent="0.25">
      <c r="A5782" s="1" t="s">
        <v>10901</v>
      </c>
      <c r="B5782" s="1" t="s">
        <v>10902</v>
      </c>
      <c r="C5782" s="7">
        <v>45343.602997685186</v>
      </c>
      <c r="D5782" s="10">
        <v>210</v>
      </c>
      <c r="E5782" s="1" t="s">
        <v>7</v>
      </c>
      <c r="F5782">
        <f>IF(LEFT(Tableau1[[#This Row],[Eléments modifié]],$J$1)=$I$1,Tableau1[[#This Row],[Date]],9^9)</f>
        <v>45343.602997685186</v>
      </c>
      <c r="G5782" s="9">
        <f>IF(Tableau1[[#This Row],[Date]]=_xlfn.MINIFS(Tableau1[1er],Tableau1[N° BL],Tableau1[[#This Row],[N° BL]],Tableau1[1er],Tableau1[[#This Row],[Date]]),D5781,"")</f>
        <v>189</v>
      </c>
    </row>
    <row r="5783" spans="1:7" ht="14.25" customHeight="1" x14ac:dyDescent="0.25">
      <c r="A5783" s="1" t="s">
        <v>10901</v>
      </c>
      <c r="B5783" s="1" t="s">
        <v>10902</v>
      </c>
      <c r="C5783" s="7">
        <v>45343.603113425925</v>
      </c>
      <c r="D5783" s="10">
        <v>210</v>
      </c>
      <c r="E5783" s="1" t="s">
        <v>7</v>
      </c>
      <c r="F5783">
        <f>IF(LEFT(Tableau1[[#This Row],[Eléments modifié]],$J$1)=$I$1,Tableau1[[#This Row],[Date]],9^9)</f>
        <v>45343.603113425925</v>
      </c>
      <c r="G5783" s="9">
        <f>IF(Tableau1[[#This Row],[Date]]=_xlfn.MINIFS(Tableau1[1er],Tableau1[N° BL],Tableau1[[#This Row],[N° BL]],Tableau1[1er],Tableau1[[#This Row],[Date]]),D5782,"")</f>
        <v>210</v>
      </c>
    </row>
    <row r="5784" spans="1:7" ht="14.25" customHeight="1" x14ac:dyDescent="0.25">
      <c r="A5784" s="1" t="s">
        <v>10901</v>
      </c>
      <c r="B5784" s="1" t="s">
        <v>10902</v>
      </c>
      <c r="C5784" s="7">
        <v>45343.603379629632</v>
      </c>
      <c r="D5784" s="10">
        <v>210</v>
      </c>
      <c r="E5784" s="1" t="s">
        <v>7</v>
      </c>
      <c r="F5784">
        <f>IF(LEFT(Tableau1[[#This Row],[Eléments modifié]],$J$1)=$I$1,Tableau1[[#This Row],[Date]],9^9)</f>
        <v>45343.603379629632</v>
      </c>
      <c r="G5784" s="9">
        <f>IF(Tableau1[[#This Row],[Date]]=_xlfn.MINIFS(Tableau1[1er],Tableau1[N° BL],Tableau1[[#This Row],[N° BL]],Tableau1[1er],Tableau1[[#This Row],[Date]]),D5783,"")</f>
        <v>210</v>
      </c>
    </row>
    <row r="5785" spans="1:7" ht="14.25" customHeight="1" x14ac:dyDescent="0.25">
      <c r="A5785" s="1" t="s">
        <v>10901</v>
      </c>
      <c r="B5785" s="1" t="s">
        <v>10902</v>
      </c>
      <c r="C5785" s="7">
        <v>45343.709953703707</v>
      </c>
      <c r="D5785" s="10">
        <v>188</v>
      </c>
      <c r="E5785" s="1" t="s">
        <v>32</v>
      </c>
      <c r="F5785">
        <f>IF(LEFT(Tableau1[[#This Row],[Eléments modifié]],$J$1)=$I$1,Tableau1[[#This Row],[Date]],9^9)</f>
        <v>387420489</v>
      </c>
      <c r="G5785" s="9" t="str">
        <f>IF(Tableau1[[#This Row],[Date]]=_xlfn.MINIFS(Tableau1[1er],Tableau1[N° BL],Tableau1[[#This Row],[N° BL]],Tableau1[1er],Tableau1[[#This Row],[Date]]),D5784,"")</f>
        <v/>
      </c>
    </row>
    <row r="5786" spans="1:7" ht="14.25" customHeight="1" x14ac:dyDescent="0.25">
      <c r="A5786" s="1" t="s">
        <v>10901</v>
      </c>
      <c r="B5786" s="1" t="s">
        <v>10902</v>
      </c>
      <c r="C5786" s="7">
        <v>45343.710127314815</v>
      </c>
      <c r="D5786" s="10">
        <v>188</v>
      </c>
      <c r="E5786" s="1" t="s">
        <v>7</v>
      </c>
      <c r="F5786">
        <f>IF(LEFT(Tableau1[[#This Row],[Eléments modifié]],$J$1)=$I$1,Tableau1[[#This Row],[Date]],9^9)</f>
        <v>45343.710127314815</v>
      </c>
      <c r="G5786" s="9">
        <f>IF(Tableau1[[#This Row],[Date]]=_xlfn.MINIFS(Tableau1[1er],Tableau1[N° BL],Tableau1[[#This Row],[N° BL]],Tableau1[1er],Tableau1[[#This Row],[Date]]),D5785,"")</f>
        <v>188</v>
      </c>
    </row>
    <row r="5787" spans="1:7" ht="14.25" customHeight="1" x14ac:dyDescent="0.25">
      <c r="A5787" s="1" t="s">
        <v>10901</v>
      </c>
      <c r="B5787" s="1" t="s">
        <v>10902</v>
      </c>
      <c r="C5787" s="7">
        <v>45343.710289351853</v>
      </c>
      <c r="D5787" s="10">
        <v>212</v>
      </c>
      <c r="E5787" s="1" t="s">
        <v>7</v>
      </c>
      <c r="F5787">
        <f>IF(LEFT(Tableau1[[#This Row],[Eléments modifié]],$J$1)=$I$1,Tableau1[[#This Row],[Date]],9^9)</f>
        <v>45343.710289351853</v>
      </c>
      <c r="G5787" s="9">
        <f>IF(Tableau1[[#This Row],[Date]]=_xlfn.MINIFS(Tableau1[1er],Tableau1[N° BL],Tableau1[[#This Row],[N° BL]],Tableau1[1er],Tableau1[[#This Row],[Date]]),D5786,"")</f>
        <v>188</v>
      </c>
    </row>
    <row r="5788" spans="1:7" ht="14.25" customHeight="1" x14ac:dyDescent="0.25">
      <c r="A5788" s="1" t="s">
        <v>10907</v>
      </c>
      <c r="B5788" s="1" t="s">
        <v>10908</v>
      </c>
      <c r="C5788" s="7">
        <v>45343.68917824074</v>
      </c>
      <c r="D5788" s="10">
        <v>188</v>
      </c>
      <c r="E5788" s="1" t="s">
        <v>32</v>
      </c>
      <c r="F5788">
        <f>IF(LEFT(Tableau1[[#This Row],[Eléments modifié]],$J$1)=$I$1,Tableau1[[#This Row],[Date]],9^9)</f>
        <v>387420489</v>
      </c>
      <c r="G5788" s="9" t="str">
        <f>IF(Tableau1[[#This Row],[Date]]=_xlfn.MINIFS(Tableau1[1er],Tableau1[N° BL],Tableau1[[#This Row],[N° BL]],Tableau1[1er],Tableau1[[#This Row],[Date]]),D5787,"")</f>
        <v/>
      </c>
    </row>
    <row r="5789" spans="1:7" ht="14.25" customHeight="1" x14ac:dyDescent="0.25">
      <c r="A5789" s="1" t="s">
        <v>10907</v>
      </c>
      <c r="B5789" s="1" t="s">
        <v>10908</v>
      </c>
      <c r="C5789" s="7">
        <v>45343.689293981479</v>
      </c>
      <c r="D5789" s="10">
        <v>209</v>
      </c>
      <c r="E5789" s="1" t="s">
        <v>20</v>
      </c>
      <c r="F5789">
        <f>IF(LEFT(Tableau1[[#This Row],[Eléments modifié]],$J$1)=$I$1,Tableau1[[#This Row],[Date]],9^9)</f>
        <v>387420489</v>
      </c>
      <c r="G5789" s="9" t="str">
        <f>IF(Tableau1[[#This Row],[Date]]=_xlfn.MINIFS(Tableau1[1er],Tableau1[N° BL],Tableau1[[#This Row],[N° BL]],Tableau1[1er],Tableau1[[#This Row],[Date]]),D5788,"")</f>
        <v/>
      </c>
    </row>
    <row r="5790" spans="1:7" ht="14.25" customHeight="1" x14ac:dyDescent="0.25">
      <c r="A5790" s="1" t="s">
        <v>10907</v>
      </c>
      <c r="B5790" s="1" t="s">
        <v>10908</v>
      </c>
      <c r="C5790" s="7">
        <v>45343.689409722225</v>
      </c>
      <c r="D5790" s="10">
        <v>209</v>
      </c>
      <c r="E5790" s="1" t="s">
        <v>14</v>
      </c>
      <c r="F5790">
        <f>IF(LEFT(Tableau1[[#This Row],[Eléments modifié]],$J$1)=$I$1,Tableau1[[#This Row],[Date]],9^9)</f>
        <v>387420489</v>
      </c>
      <c r="G5790" s="9" t="str">
        <f>IF(Tableau1[[#This Row],[Date]]=_xlfn.MINIFS(Tableau1[1er],Tableau1[N° BL],Tableau1[[#This Row],[N° BL]],Tableau1[1er],Tableau1[[#This Row],[Date]]),D5789,"")</f>
        <v/>
      </c>
    </row>
    <row r="5791" spans="1:7" ht="14.25" customHeight="1" x14ac:dyDescent="0.25">
      <c r="A5791" s="1" t="s">
        <v>10907</v>
      </c>
      <c r="B5791" s="1" t="s">
        <v>10908</v>
      </c>
      <c r="C5791" s="7">
        <v>45343.706307870372</v>
      </c>
      <c r="D5791" s="10">
        <v>204</v>
      </c>
      <c r="E5791" s="1" t="s">
        <v>7</v>
      </c>
      <c r="F5791">
        <f>IF(LEFT(Tableau1[[#This Row],[Eléments modifié]],$J$1)=$I$1,Tableau1[[#This Row],[Date]],9^9)</f>
        <v>45343.706307870372</v>
      </c>
      <c r="G5791" s="9">
        <f>IF(Tableau1[[#This Row],[Date]]=_xlfn.MINIFS(Tableau1[1er],Tableau1[N° BL],Tableau1[[#This Row],[N° BL]],Tableau1[1er],Tableau1[[#This Row],[Date]]),D5790,"")</f>
        <v>209</v>
      </c>
    </row>
    <row r="5792" spans="1:7" ht="14.25" customHeight="1" x14ac:dyDescent="0.25">
      <c r="A5792" s="1" t="s">
        <v>10891</v>
      </c>
      <c r="B5792" s="1" t="s">
        <v>10892</v>
      </c>
      <c r="C5792" s="7">
        <v>45344.338541666664</v>
      </c>
      <c r="D5792" s="10">
        <v>176</v>
      </c>
      <c r="E5792" s="1" t="s">
        <v>14</v>
      </c>
      <c r="F5792">
        <f>IF(LEFT(Tableau1[[#This Row],[Eléments modifié]],$J$1)=$I$1,Tableau1[[#This Row],[Date]],9^9)</f>
        <v>387420489</v>
      </c>
      <c r="G5792" s="9" t="str">
        <f>IF(Tableau1[[#This Row],[Date]]=_xlfn.MINIFS(Tableau1[1er],Tableau1[N° BL],Tableau1[[#This Row],[N° BL]],Tableau1[1er],Tableau1[[#This Row],[Date]]),D5791,"")</f>
        <v/>
      </c>
    </row>
    <row r="5793" spans="1:7" ht="14.25" customHeight="1" x14ac:dyDescent="0.25">
      <c r="A5793" s="1" t="s">
        <v>10891</v>
      </c>
      <c r="B5793" s="1" t="s">
        <v>10892</v>
      </c>
      <c r="C5793" s="7">
        <v>45344.408680555556</v>
      </c>
      <c r="D5793" s="10">
        <v>189</v>
      </c>
      <c r="E5793" s="1" t="s">
        <v>7</v>
      </c>
      <c r="F5793">
        <f>IF(LEFT(Tableau1[[#This Row],[Eléments modifié]],$J$1)=$I$1,Tableau1[[#This Row],[Date]],9^9)</f>
        <v>45344.408680555556</v>
      </c>
      <c r="G5793" s="9">
        <f>IF(Tableau1[[#This Row],[Date]]=_xlfn.MINIFS(Tableau1[1er],Tableau1[N° BL],Tableau1[[#This Row],[N° BL]],Tableau1[1er],Tableau1[[#This Row],[Date]]),D5792,"")</f>
        <v>176</v>
      </c>
    </row>
    <row r="5794" spans="1:7" ht="14.25" customHeight="1" x14ac:dyDescent="0.25">
      <c r="A5794" s="1" t="s">
        <v>10877</v>
      </c>
      <c r="B5794" s="1" t="s">
        <v>10878</v>
      </c>
      <c r="C5794" s="7">
        <v>45343.691238425927</v>
      </c>
      <c r="D5794" s="10">
        <v>204</v>
      </c>
      <c r="E5794" s="1" t="s">
        <v>32</v>
      </c>
      <c r="F5794">
        <f>IF(LEFT(Tableau1[[#This Row],[Eléments modifié]],$J$1)=$I$1,Tableau1[[#This Row],[Date]],9^9)</f>
        <v>387420489</v>
      </c>
      <c r="G5794" s="9" t="str">
        <f>IF(Tableau1[[#This Row],[Date]]=_xlfn.MINIFS(Tableau1[1er],Tableau1[N° BL],Tableau1[[#This Row],[N° BL]],Tableau1[1er],Tableau1[[#This Row],[Date]]),D5793,"")</f>
        <v/>
      </c>
    </row>
    <row r="5795" spans="1:7" ht="14.25" customHeight="1" x14ac:dyDescent="0.25">
      <c r="A5795" s="1" t="s">
        <v>10877</v>
      </c>
      <c r="B5795" s="1" t="s">
        <v>10878</v>
      </c>
      <c r="C5795" s="7">
        <v>45344.417546296296</v>
      </c>
      <c r="D5795" s="10">
        <v>210</v>
      </c>
      <c r="E5795" s="1" t="s">
        <v>20</v>
      </c>
      <c r="F5795">
        <f>IF(LEFT(Tableau1[[#This Row],[Eléments modifié]],$J$1)=$I$1,Tableau1[[#This Row],[Date]],9^9)</f>
        <v>387420489</v>
      </c>
      <c r="G5795" s="9" t="str">
        <f>IF(Tableau1[[#This Row],[Date]]=_xlfn.MINIFS(Tableau1[1er],Tableau1[N° BL],Tableau1[[#This Row],[N° BL]],Tableau1[1er],Tableau1[[#This Row],[Date]]),D5794,"")</f>
        <v/>
      </c>
    </row>
    <row r="5796" spans="1:7" ht="14.25" customHeight="1" x14ac:dyDescent="0.25">
      <c r="A5796" s="1" t="s">
        <v>10877</v>
      </c>
      <c r="B5796" s="1" t="s">
        <v>10878</v>
      </c>
      <c r="C5796" s="7">
        <v>45344.418900462966</v>
      </c>
      <c r="D5796" s="10">
        <v>204</v>
      </c>
      <c r="E5796" s="1" t="s">
        <v>9934</v>
      </c>
      <c r="F5796">
        <f>IF(LEFT(Tableau1[[#This Row],[Eléments modifié]],$J$1)=$I$1,Tableau1[[#This Row],[Date]],9^9)</f>
        <v>387420489</v>
      </c>
      <c r="G5796" s="9" t="str">
        <f>IF(Tableau1[[#This Row],[Date]]=_xlfn.MINIFS(Tableau1[1er],Tableau1[N° BL],Tableau1[[#This Row],[N° BL]],Tableau1[1er],Tableau1[[#This Row],[Date]]),D5795,"")</f>
        <v/>
      </c>
    </row>
    <row r="5797" spans="1:7" ht="14.25" customHeight="1" x14ac:dyDescent="0.25">
      <c r="A5797" s="1" t="s">
        <v>10877</v>
      </c>
      <c r="B5797" s="1" t="s">
        <v>10878</v>
      </c>
      <c r="C5797" s="7">
        <v>45344.45585648148</v>
      </c>
      <c r="D5797" s="10">
        <v>210</v>
      </c>
      <c r="E5797" s="1" t="s">
        <v>7</v>
      </c>
      <c r="F5797">
        <f>IF(LEFT(Tableau1[[#This Row],[Eléments modifié]],$J$1)=$I$1,Tableau1[[#This Row],[Date]],9^9)</f>
        <v>45344.45585648148</v>
      </c>
      <c r="G5797" s="9">
        <f>IF(Tableau1[[#This Row],[Date]]=_xlfn.MINIFS(Tableau1[1er],Tableau1[N° BL],Tableau1[[#This Row],[N° BL]],Tableau1[1er],Tableau1[[#This Row],[Date]]),D5796,"")</f>
        <v>204</v>
      </c>
    </row>
    <row r="5798" spans="1:7" ht="14.25" customHeight="1" x14ac:dyDescent="0.25">
      <c r="A5798" s="1" t="s">
        <v>10853</v>
      </c>
      <c r="B5798" s="1" t="s">
        <v>10854</v>
      </c>
      <c r="C5798" s="7">
        <v>45343.698055555556</v>
      </c>
      <c r="D5798" s="10">
        <v>188</v>
      </c>
      <c r="E5798" s="1" t="s">
        <v>4825</v>
      </c>
      <c r="F5798">
        <f>IF(LEFT(Tableau1[[#This Row],[Eléments modifié]],$J$1)=$I$1,Tableau1[[#This Row],[Date]],9^9)</f>
        <v>387420489</v>
      </c>
      <c r="G5798" s="9" t="str">
        <f>IF(Tableau1[[#This Row],[Date]]=_xlfn.MINIFS(Tableau1[1er],Tableau1[N° BL],Tableau1[[#This Row],[N° BL]],Tableau1[1er],Tableau1[[#This Row],[Date]]),D5797,"")</f>
        <v/>
      </c>
    </row>
    <row r="5799" spans="1:7" ht="14.25" customHeight="1" x14ac:dyDescent="0.25">
      <c r="A5799" s="1" t="s">
        <v>10853</v>
      </c>
      <c r="B5799" s="1" t="s">
        <v>10854</v>
      </c>
      <c r="C5799" s="7">
        <v>45344.419189814813</v>
      </c>
      <c r="D5799" s="10">
        <v>204</v>
      </c>
      <c r="E5799" s="1" t="s">
        <v>20</v>
      </c>
      <c r="F5799">
        <f>IF(LEFT(Tableau1[[#This Row],[Eléments modifié]],$J$1)=$I$1,Tableau1[[#This Row],[Date]],9^9)</f>
        <v>387420489</v>
      </c>
      <c r="G5799" s="9" t="str">
        <f>IF(Tableau1[[#This Row],[Date]]=_xlfn.MINIFS(Tableau1[1er],Tableau1[N° BL],Tableau1[[#This Row],[N° BL]],Tableau1[1er],Tableau1[[#This Row],[Date]]),D5798,"")</f>
        <v/>
      </c>
    </row>
    <row r="5800" spans="1:7" ht="14.25" customHeight="1" x14ac:dyDescent="0.25">
      <c r="A5800" s="1" t="s">
        <v>10853</v>
      </c>
      <c r="B5800" s="1" t="s">
        <v>10854</v>
      </c>
      <c r="C5800" s="7">
        <v>45344.420219907406</v>
      </c>
      <c r="D5800" s="10">
        <v>204</v>
      </c>
      <c r="E5800" s="1" t="s">
        <v>4825</v>
      </c>
      <c r="F5800">
        <f>IF(LEFT(Tableau1[[#This Row],[Eléments modifié]],$J$1)=$I$1,Tableau1[[#This Row],[Date]],9^9)</f>
        <v>387420489</v>
      </c>
      <c r="G5800" s="9" t="str">
        <f>IF(Tableau1[[#This Row],[Date]]=_xlfn.MINIFS(Tableau1[1er],Tableau1[N° BL],Tableau1[[#This Row],[N° BL]],Tableau1[1er],Tableau1[[#This Row],[Date]]),D5799,"")</f>
        <v/>
      </c>
    </row>
    <row r="5801" spans="1:7" ht="14.25" customHeight="1" x14ac:dyDescent="0.25">
      <c r="A5801" s="1" t="s">
        <v>10853</v>
      </c>
      <c r="B5801" s="1" t="s">
        <v>10854</v>
      </c>
      <c r="C5801" s="7">
        <v>45344.420254629629</v>
      </c>
      <c r="D5801" s="10">
        <v>204</v>
      </c>
      <c r="E5801" s="1" t="s">
        <v>20</v>
      </c>
      <c r="F5801">
        <f>IF(LEFT(Tableau1[[#This Row],[Eléments modifié]],$J$1)=$I$1,Tableau1[[#This Row],[Date]],9^9)</f>
        <v>387420489</v>
      </c>
      <c r="G5801" s="9" t="str">
        <f>IF(Tableau1[[#This Row],[Date]]=_xlfn.MINIFS(Tableau1[1er],Tableau1[N° BL],Tableau1[[#This Row],[N° BL]],Tableau1[1er],Tableau1[[#This Row],[Date]]),D5800,"")</f>
        <v/>
      </c>
    </row>
    <row r="5802" spans="1:7" ht="14.25" customHeight="1" x14ac:dyDescent="0.25">
      <c r="A5802" s="1" t="s">
        <v>10853</v>
      </c>
      <c r="B5802" s="1" t="s">
        <v>10854</v>
      </c>
      <c r="C5802" s="7">
        <v>45344.455891203703</v>
      </c>
      <c r="D5802" s="10">
        <v>188</v>
      </c>
      <c r="E5802" s="1" t="s">
        <v>9934</v>
      </c>
      <c r="F5802">
        <f>IF(LEFT(Tableau1[[#This Row],[Eléments modifié]],$J$1)=$I$1,Tableau1[[#This Row],[Date]],9^9)</f>
        <v>387420489</v>
      </c>
      <c r="G5802" s="9" t="str">
        <f>IF(Tableau1[[#This Row],[Date]]=_xlfn.MINIFS(Tableau1[1er],Tableau1[N° BL],Tableau1[[#This Row],[N° BL]],Tableau1[1er],Tableau1[[#This Row],[Date]]),D5801,"")</f>
        <v/>
      </c>
    </row>
    <row r="5803" spans="1:7" ht="14.25" customHeight="1" x14ac:dyDescent="0.25">
      <c r="A5803" s="1" t="s">
        <v>10853</v>
      </c>
      <c r="B5803" s="1" t="s">
        <v>10854</v>
      </c>
      <c r="C5803" s="7">
        <v>45344.501493055555</v>
      </c>
      <c r="D5803" s="10">
        <v>210</v>
      </c>
      <c r="E5803" s="1" t="s">
        <v>7</v>
      </c>
      <c r="F5803">
        <f>IF(LEFT(Tableau1[[#This Row],[Eléments modifié]],$J$1)=$I$1,Tableau1[[#This Row],[Date]],9^9)</f>
        <v>45344.501493055555</v>
      </c>
      <c r="G5803" s="9">
        <f>IF(Tableau1[[#This Row],[Date]]=_xlfn.MINIFS(Tableau1[1er],Tableau1[N° BL],Tableau1[[#This Row],[N° BL]],Tableau1[1er],Tableau1[[#This Row],[Date]]),D5802,"")</f>
        <v>188</v>
      </c>
    </row>
    <row r="5804" spans="1:7" ht="14.25" customHeight="1" x14ac:dyDescent="0.25">
      <c r="A5804" s="1" t="s">
        <v>10853</v>
      </c>
      <c r="B5804" s="1" t="s">
        <v>10854</v>
      </c>
      <c r="C5804" s="7">
        <v>45344.501608796294</v>
      </c>
      <c r="D5804" s="10">
        <v>210</v>
      </c>
      <c r="E5804" s="1" t="s">
        <v>7</v>
      </c>
      <c r="F5804">
        <f>IF(LEFT(Tableau1[[#This Row],[Eléments modifié]],$J$1)=$I$1,Tableau1[[#This Row],[Date]],9^9)</f>
        <v>45344.501608796294</v>
      </c>
      <c r="G5804" s="9">
        <f>IF(Tableau1[[#This Row],[Date]]=_xlfn.MINIFS(Tableau1[1er],Tableau1[N° BL],Tableau1[[#This Row],[N° BL]],Tableau1[1er],Tableau1[[#This Row],[Date]]),D5803,"")</f>
        <v>210</v>
      </c>
    </row>
    <row r="5805" spans="1:7" ht="14.25" customHeight="1" x14ac:dyDescent="0.25">
      <c r="A5805" s="1" t="s">
        <v>10967</v>
      </c>
      <c r="B5805" s="1" t="s">
        <v>10968</v>
      </c>
      <c r="C5805" s="7">
        <v>45343.515196759261</v>
      </c>
      <c r="D5805" s="10">
        <v>188</v>
      </c>
      <c r="E5805" s="1" t="s">
        <v>32</v>
      </c>
      <c r="F5805">
        <f>IF(LEFT(Tableau1[[#This Row],[Eléments modifié]],$J$1)=$I$1,Tableau1[[#This Row],[Date]],9^9)</f>
        <v>387420489</v>
      </c>
      <c r="G5805" s="9" t="str">
        <f>IF(Tableau1[[#This Row],[Date]]=_xlfn.MINIFS(Tableau1[1er],Tableau1[N° BL],Tableau1[[#This Row],[N° BL]],Tableau1[1er],Tableau1[[#This Row],[Date]]),D5804,"")</f>
        <v/>
      </c>
    </row>
    <row r="5806" spans="1:7" ht="14.25" customHeight="1" x14ac:dyDescent="0.25">
      <c r="A5806" s="1" t="s">
        <v>10967</v>
      </c>
      <c r="B5806" s="1" t="s">
        <v>10968</v>
      </c>
      <c r="C5806" s="7">
        <v>45343.515335648146</v>
      </c>
      <c r="D5806" s="10">
        <v>188</v>
      </c>
      <c r="E5806" s="1" t="s">
        <v>20</v>
      </c>
      <c r="F5806">
        <f>IF(LEFT(Tableau1[[#This Row],[Eléments modifié]],$J$1)=$I$1,Tableau1[[#This Row],[Date]],9^9)</f>
        <v>387420489</v>
      </c>
      <c r="G5806" s="9" t="str">
        <f>IF(Tableau1[[#This Row],[Date]]=_xlfn.MINIFS(Tableau1[1er],Tableau1[N° BL],Tableau1[[#This Row],[N° BL]],Tableau1[1er],Tableau1[[#This Row],[Date]]),D5805,"")</f>
        <v/>
      </c>
    </row>
    <row r="5807" spans="1:7" ht="14.25" customHeight="1" x14ac:dyDescent="0.25">
      <c r="A5807" s="1" t="s">
        <v>10967</v>
      </c>
      <c r="B5807" s="1" t="s">
        <v>10968</v>
      </c>
      <c r="C5807" s="7">
        <v>45343.518078703702</v>
      </c>
      <c r="D5807" s="10">
        <v>189</v>
      </c>
      <c r="E5807" s="1" t="s">
        <v>32</v>
      </c>
      <c r="F5807">
        <f>IF(LEFT(Tableau1[[#This Row],[Eléments modifié]],$J$1)=$I$1,Tableau1[[#This Row],[Date]],9^9)</f>
        <v>387420489</v>
      </c>
      <c r="G5807" s="9" t="str">
        <f>IF(Tableau1[[#This Row],[Date]]=_xlfn.MINIFS(Tableau1[1er],Tableau1[N° BL],Tableau1[[#This Row],[N° BL]],Tableau1[1er],Tableau1[[#This Row],[Date]]),D5806,"")</f>
        <v/>
      </c>
    </row>
    <row r="5808" spans="1:7" ht="14.25" customHeight="1" x14ac:dyDescent="0.25">
      <c r="A5808" s="1" t="s">
        <v>10967</v>
      </c>
      <c r="B5808" s="1" t="s">
        <v>10968</v>
      </c>
      <c r="C5808" s="7">
        <v>45343.535555555558</v>
      </c>
      <c r="D5808" s="10">
        <v>188</v>
      </c>
      <c r="E5808" s="1" t="s">
        <v>7</v>
      </c>
      <c r="F5808">
        <f>IF(LEFT(Tableau1[[#This Row],[Eléments modifié]],$J$1)=$I$1,Tableau1[[#This Row],[Date]],9^9)</f>
        <v>45343.535555555558</v>
      </c>
      <c r="G5808" s="9">
        <f>IF(Tableau1[[#This Row],[Date]]=_xlfn.MINIFS(Tableau1[1er],Tableau1[N° BL],Tableau1[[#This Row],[N° BL]],Tableau1[1er],Tableau1[[#This Row],[Date]]),D5807,"")</f>
        <v>189</v>
      </c>
    </row>
    <row r="5809" spans="1:7" ht="14.25" customHeight="1" x14ac:dyDescent="0.25">
      <c r="A5809" s="1" t="s">
        <v>10857</v>
      </c>
      <c r="B5809" s="1" t="s">
        <v>10858</v>
      </c>
      <c r="C5809" s="7">
        <v>45343.626898148148</v>
      </c>
      <c r="D5809" s="10">
        <v>210</v>
      </c>
      <c r="E5809" s="1" t="s">
        <v>14</v>
      </c>
      <c r="F5809">
        <f>IF(LEFT(Tableau1[[#This Row],[Eléments modifié]],$J$1)=$I$1,Tableau1[[#This Row],[Date]],9^9)</f>
        <v>387420489</v>
      </c>
      <c r="G5809" s="9" t="str">
        <f>IF(Tableau1[[#This Row],[Date]]=_xlfn.MINIFS(Tableau1[1er],Tableau1[N° BL],Tableau1[[#This Row],[N° BL]],Tableau1[1er],Tableau1[[#This Row],[Date]]),D5808,"")</f>
        <v/>
      </c>
    </row>
    <row r="5810" spans="1:7" ht="14.25" customHeight="1" x14ac:dyDescent="0.25">
      <c r="A5810" s="1" t="s">
        <v>10857</v>
      </c>
      <c r="B5810" s="1" t="s">
        <v>10858</v>
      </c>
      <c r="C5810" s="7">
        <v>45343.64744212963</v>
      </c>
      <c r="D5810" s="10">
        <v>189</v>
      </c>
      <c r="E5810" s="1" t="s">
        <v>7</v>
      </c>
      <c r="F5810">
        <f>IF(LEFT(Tableau1[[#This Row],[Eléments modifié]],$J$1)=$I$1,Tableau1[[#This Row],[Date]],9^9)</f>
        <v>45343.64744212963</v>
      </c>
      <c r="G5810" s="9">
        <f>IF(Tableau1[[#This Row],[Date]]=_xlfn.MINIFS(Tableau1[1er],Tableau1[N° BL],Tableau1[[#This Row],[N° BL]],Tableau1[1er],Tableau1[[#This Row],[Date]]),D5809,"")</f>
        <v>210</v>
      </c>
    </row>
    <row r="5811" spans="1:7" ht="14.25" customHeight="1" x14ac:dyDescent="0.25">
      <c r="A5811" s="1" t="s">
        <v>10857</v>
      </c>
      <c r="B5811" s="1" t="s">
        <v>10858</v>
      </c>
      <c r="C5811" s="7">
        <v>45344.486516203702</v>
      </c>
      <c r="D5811" s="10">
        <v>188</v>
      </c>
      <c r="E5811" s="1" t="s">
        <v>4825</v>
      </c>
      <c r="F5811">
        <f>IF(LEFT(Tableau1[[#This Row],[Eléments modifié]],$J$1)=$I$1,Tableau1[[#This Row],[Date]],9^9)</f>
        <v>387420489</v>
      </c>
      <c r="G5811" s="9" t="str">
        <f>IF(Tableau1[[#This Row],[Date]]=_xlfn.MINIFS(Tableau1[1er],Tableau1[N° BL],Tableau1[[#This Row],[N° BL]],Tableau1[1er],Tableau1[[#This Row],[Date]]),D5810,"")</f>
        <v/>
      </c>
    </row>
    <row r="5812" spans="1:7" ht="14.25" customHeight="1" x14ac:dyDescent="0.25">
      <c r="A5812" s="1" t="s">
        <v>10857</v>
      </c>
      <c r="B5812" s="1" t="s">
        <v>10858</v>
      </c>
      <c r="C5812" s="7">
        <v>45344.496342592596</v>
      </c>
      <c r="D5812" s="10">
        <v>204</v>
      </c>
      <c r="E5812" s="1" t="s">
        <v>7</v>
      </c>
      <c r="F5812">
        <f>IF(LEFT(Tableau1[[#This Row],[Eléments modifié]],$J$1)=$I$1,Tableau1[[#This Row],[Date]],9^9)</f>
        <v>45344.496342592596</v>
      </c>
      <c r="G5812" s="9">
        <f>IF(Tableau1[[#This Row],[Date]]=_xlfn.MINIFS(Tableau1[1er],Tableau1[N° BL],Tableau1[[#This Row],[N° BL]],Tableau1[1er],Tableau1[[#This Row],[Date]]),D5811,"")</f>
        <v>188</v>
      </c>
    </row>
    <row r="5813" spans="1:7" ht="14.25" customHeight="1" x14ac:dyDescent="0.25">
      <c r="A5813" s="1" t="s">
        <v>10779</v>
      </c>
      <c r="B5813" s="1" t="s">
        <v>10780</v>
      </c>
      <c r="C5813" s="7">
        <v>45344.667546296296</v>
      </c>
      <c r="D5813" s="10">
        <v>133</v>
      </c>
      <c r="E5813" s="1" t="s">
        <v>32</v>
      </c>
      <c r="F5813">
        <f>IF(LEFT(Tableau1[[#This Row],[Eléments modifié]],$J$1)=$I$1,Tableau1[[#This Row],[Date]],9^9)</f>
        <v>387420489</v>
      </c>
      <c r="G5813" s="9" t="str">
        <f>IF(Tableau1[[#This Row],[Date]]=_xlfn.MINIFS(Tableau1[1er],Tableau1[N° BL],Tableau1[[#This Row],[N° BL]],Tableau1[1er],Tableau1[[#This Row],[Date]]),D5812,"")</f>
        <v/>
      </c>
    </row>
    <row r="5814" spans="1:7" ht="14.25" customHeight="1" x14ac:dyDescent="0.25">
      <c r="A5814" s="1" t="s">
        <v>10779</v>
      </c>
      <c r="B5814" s="1" t="s">
        <v>10780</v>
      </c>
      <c r="C5814" s="7">
        <v>45344.667743055557</v>
      </c>
      <c r="D5814" s="10">
        <v>188</v>
      </c>
      <c r="E5814" s="1" t="s">
        <v>20</v>
      </c>
      <c r="F5814">
        <f>IF(LEFT(Tableau1[[#This Row],[Eléments modifié]],$J$1)=$I$1,Tableau1[[#This Row],[Date]],9^9)</f>
        <v>387420489</v>
      </c>
      <c r="G5814" s="9" t="str">
        <f>IF(Tableau1[[#This Row],[Date]]=_xlfn.MINIFS(Tableau1[1er],Tableau1[N° BL],Tableau1[[#This Row],[N° BL]],Tableau1[1er],Tableau1[[#This Row],[Date]]),D5813,"")</f>
        <v/>
      </c>
    </row>
    <row r="5815" spans="1:7" ht="14.25" customHeight="1" x14ac:dyDescent="0.25">
      <c r="A5815" s="1" t="s">
        <v>10779</v>
      </c>
      <c r="B5815" s="1" t="s">
        <v>10780</v>
      </c>
      <c r="C5815" s="7">
        <v>45344.669594907406</v>
      </c>
      <c r="D5815" s="10">
        <v>188</v>
      </c>
      <c r="E5815" s="1" t="s">
        <v>32</v>
      </c>
      <c r="F5815">
        <f>IF(LEFT(Tableau1[[#This Row],[Eléments modifié]],$J$1)=$I$1,Tableau1[[#This Row],[Date]],9^9)</f>
        <v>387420489</v>
      </c>
      <c r="G5815" s="9" t="str">
        <f>IF(Tableau1[[#This Row],[Date]]=_xlfn.MINIFS(Tableau1[1er],Tableau1[N° BL],Tableau1[[#This Row],[N° BL]],Tableau1[1er],Tableau1[[#This Row],[Date]]),D5814,"")</f>
        <v/>
      </c>
    </row>
    <row r="5816" spans="1:7" ht="14.25" customHeight="1" x14ac:dyDescent="0.25">
      <c r="A5816" s="1" t="s">
        <v>10779</v>
      </c>
      <c r="B5816" s="1" t="s">
        <v>10780</v>
      </c>
      <c r="C5816" s="7">
        <v>45344.669745370367</v>
      </c>
      <c r="D5816" s="10">
        <v>209</v>
      </c>
      <c r="E5816" s="1" t="s">
        <v>20</v>
      </c>
      <c r="F5816">
        <f>IF(LEFT(Tableau1[[#This Row],[Eléments modifié]],$J$1)=$I$1,Tableau1[[#This Row],[Date]],9^9)</f>
        <v>387420489</v>
      </c>
      <c r="G5816" s="9" t="str">
        <f>IF(Tableau1[[#This Row],[Date]]=_xlfn.MINIFS(Tableau1[1er],Tableau1[N° BL],Tableau1[[#This Row],[N° BL]],Tableau1[1er],Tableau1[[#This Row],[Date]]),D5815,"")</f>
        <v/>
      </c>
    </row>
    <row r="5817" spans="1:7" ht="14.25" customHeight="1" x14ac:dyDescent="0.25">
      <c r="A5817" s="1" t="s">
        <v>10779</v>
      </c>
      <c r="B5817" s="1" t="s">
        <v>10780</v>
      </c>
      <c r="C5817" s="7">
        <v>45344.670856481483</v>
      </c>
      <c r="D5817" s="10">
        <v>211</v>
      </c>
      <c r="E5817" s="1" t="s">
        <v>371</v>
      </c>
      <c r="F5817">
        <f>IF(LEFT(Tableau1[[#This Row],[Eléments modifié]],$J$1)=$I$1,Tableau1[[#This Row],[Date]],9^9)</f>
        <v>387420489</v>
      </c>
      <c r="G5817" s="9" t="str">
        <f>IF(Tableau1[[#This Row],[Date]]=_xlfn.MINIFS(Tableau1[1er],Tableau1[N° BL],Tableau1[[#This Row],[N° BL]],Tableau1[1er],Tableau1[[#This Row],[Date]]),D5816,"")</f>
        <v/>
      </c>
    </row>
    <row r="5818" spans="1:7" ht="14.25" customHeight="1" x14ac:dyDescent="0.25">
      <c r="A5818" s="1" t="s">
        <v>10779</v>
      </c>
      <c r="B5818" s="1" t="s">
        <v>10780</v>
      </c>
      <c r="C5818" s="7">
        <v>45344.67765046296</v>
      </c>
      <c r="D5818" s="10">
        <v>211</v>
      </c>
      <c r="E5818" s="1" t="s">
        <v>41</v>
      </c>
      <c r="F5818">
        <f>IF(LEFT(Tableau1[[#This Row],[Eléments modifié]],$J$1)=$I$1,Tableau1[[#This Row],[Date]],9^9)</f>
        <v>387420489</v>
      </c>
      <c r="G5818" s="9" t="str">
        <f>IF(Tableau1[[#This Row],[Date]]=_xlfn.MINIFS(Tableau1[1er],Tableau1[N° BL],Tableau1[[#This Row],[N° BL]],Tableau1[1er],Tableau1[[#This Row],[Date]]),D5817,"")</f>
        <v/>
      </c>
    </row>
    <row r="5819" spans="1:7" ht="14.25" customHeight="1" x14ac:dyDescent="0.25">
      <c r="A5819" s="1" t="s">
        <v>10779</v>
      </c>
      <c r="B5819" s="1" t="s">
        <v>10780</v>
      </c>
      <c r="C5819" s="7">
        <v>45344.681307870371</v>
      </c>
      <c r="D5819" s="10">
        <v>188</v>
      </c>
      <c r="E5819" s="1" t="s">
        <v>371</v>
      </c>
      <c r="F5819">
        <f>IF(LEFT(Tableau1[[#This Row],[Eléments modifié]],$J$1)=$I$1,Tableau1[[#This Row],[Date]],9^9)</f>
        <v>387420489</v>
      </c>
      <c r="G5819" s="9" t="str">
        <f>IF(Tableau1[[#This Row],[Date]]=_xlfn.MINIFS(Tableau1[1er],Tableau1[N° BL],Tableau1[[#This Row],[N° BL]],Tableau1[1er],Tableau1[[#This Row],[Date]]),D5818,"")</f>
        <v/>
      </c>
    </row>
    <row r="5820" spans="1:7" ht="14.25" customHeight="1" x14ac:dyDescent="0.25">
      <c r="A5820" s="1" t="s">
        <v>10779</v>
      </c>
      <c r="B5820" s="1" t="s">
        <v>10780</v>
      </c>
      <c r="C5820" s="7">
        <v>45344.69939814815</v>
      </c>
      <c r="D5820" s="10">
        <v>209</v>
      </c>
      <c r="E5820" s="1" t="s">
        <v>7</v>
      </c>
      <c r="F5820">
        <f>IF(LEFT(Tableau1[[#This Row],[Eléments modifié]],$J$1)=$I$1,Tableau1[[#This Row],[Date]],9^9)</f>
        <v>45344.69939814815</v>
      </c>
      <c r="G5820" s="9">
        <f>IF(Tableau1[[#This Row],[Date]]=_xlfn.MINIFS(Tableau1[1er],Tableau1[N° BL],Tableau1[[#This Row],[N° BL]],Tableau1[1er],Tableau1[[#This Row],[Date]]),D5819,"")</f>
        <v>188</v>
      </c>
    </row>
    <row r="5821" spans="1:7" ht="14.25" customHeight="1" x14ac:dyDescent="0.25">
      <c r="A5821" s="1" t="s">
        <v>10689</v>
      </c>
      <c r="B5821" s="1" t="s">
        <v>10690</v>
      </c>
      <c r="C5821" s="7">
        <v>45343.630798611113</v>
      </c>
      <c r="D5821" s="10">
        <v>209</v>
      </c>
      <c r="E5821" s="1" t="s">
        <v>9934</v>
      </c>
      <c r="F5821">
        <f>IF(LEFT(Tableau1[[#This Row],[Eléments modifié]],$J$1)=$I$1,Tableau1[[#This Row],[Date]],9^9)</f>
        <v>387420489</v>
      </c>
      <c r="G5821" s="9" t="str">
        <f>IF(Tableau1[[#This Row],[Date]]=_xlfn.MINIFS(Tableau1[1er],Tableau1[N° BL],Tableau1[[#This Row],[N° BL]],Tableau1[1er],Tableau1[[#This Row],[Date]]),D5820,"")</f>
        <v/>
      </c>
    </row>
    <row r="5822" spans="1:7" ht="14.25" customHeight="1" x14ac:dyDescent="0.25">
      <c r="A5822" s="1" t="s">
        <v>10689</v>
      </c>
      <c r="B5822" s="1" t="s">
        <v>10690</v>
      </c>
      <c r="C5822" s="7">
        <v>45343.666759259257</v>
      </c>
      <c r="D5822" s="10">
        <v>210</v>
      </c>
      <c r="E5822" s="1" t="s">
        <v>7</v>
      </c>
      <c r="F5822">
        <f>IF(LEFT(Tableau1[[#This Row],[Eléments modifié]],$J$1)=$I$1,Tableau1[[#This Row],[Date]],9^9)</f>
        <v>45343.666759259257</v>
      </c>
      <c r="G5822" s="9">
        <f>IF(Tableau1[[#This Row],[Date]]=_xlfn.MINIFS(Tableau1[1er],Tableau1[N° BL],Tableau1[[#This Row],[N° BL]],Tableau1[1er],Tableau1[[#This Row],[Date]]),D5821,"")</f>
        <v>209</v>
      </c>
    </row>
    <row r="5823" spans="1:7" ht="14.25" customHeight="1" x14ac:dyDescent="0.25">
      <c r="A5823" s="1" t="s">
        <v>10689</v>
      </c>
      <c r="B5823" s="1" t="s">
        <v>10690</v>
      </c>
      <c r="C5823" s="7">
        <v>45345.451018518521</v>
      </c>
      <c r="D5823" s="10">
        <v>211</v>
      </c>
      <c r="E5823" s="1" t="s">
        <v>32</v>
      </c>
      <c r="F5823">
        <f>IF(LEFT(Tableau1[[#This Row],[Eléments modifié]],$J$1)=$I$1,Tableau1[[#This Row],[Date]],9^9)</f>
        <v>387420489</v>
      </c>
      <c r="G5823" s="9" t="str">
        <f>IF(Tableau1[[#This Row],[Date]]=_xlfn.MINIFS(Tableau1[1er],Tableau1[N° BL],Tableau1[[#This Row],[N° BL]],Tableau1[1er],Tableau1[[#This Row],[Date]]),D5822,"")</f>
        <v/>
      </c>
    </row>
    <row r="5824" spans="1:7" ht="14.25" customHeight="1" x14ac:dyDescent="0.25">
      <c r="A5824" s="1" t="s">
        <v>10689</v>
      </c>
      <c r="B5824" s="1" t="s">
        <v>10690</v>
      </c>
      <c r="C5824" s="7">
        <v>45345.500960648147</v>
      </c>
      <c r="D5824" s="10">
        <v>188</v>
      </c>
      <c r="E5824" s="1" t="s">
        <v>7</v>
      </c>
      <c r="F5824">
        <f>IF(LEFT(Tableau1[[#This Row],[Eléments modifié]],$J$1)=$I$1,Tableau1[[#This Row],[Date]],9^9)</f>
        <v>45345.500960648147</v>
      </c>
      <c r="G5824" s="9">
        <f>IF(Tableau1[[#This Row],[Date]]=_xlfn.MINIFS(Tableau1[1er],Tableau1[N° BL],Tableau1[[#This Row],[N° BL]],Tableau1[1er],Tableau1[[#This Row],[Date]]),D5823,"")</f>
        <v>211</v>
      </c>
    </row>
    <row r="5825" spans="1:7" ht="14.25" customHeight="1" x14ac:dyDescent="0.25">
      <c r="A5825" s="1" t="s">
        <v>10693</v>
      </c>
      <c r="B5825" s="1" t="s">
        <v>10694</v>
      </c>
      <c r="C5825" s="7">
        <v>45343.597025462965</v>
      </c>
      <c r="D5825" s="10">
        <v>189</v>
      </c>
      <c r="E5825" s="1" t="s">
        <v>2447</v>
      </c>
      <c r="F5825">
        <f>IF(LEFT(Tableau1[[#This Row],[Eléments modifié]],$J$1)=$I$1,Tableau1[[#This Row],[Date]],9^9)</f>
        <v>387420489</v>
      </c>
      <c r="G5825" s="9" t="str">
        <f>IF(Tableau1[[#This Row],[Date]]=_xlfn.MINIFS(Tableau1[1er],Tableau1[N° BL],Tableau1[[#This Row],[N° BL]],Tableau1[1er],Tableau1[[#This Row],[Date]]),D5824,"")</f>
        <v/>
      </c>
    </row>
    <row r="5826" spans="1:7" ht="14.25" customHeight="1" x14ac:dyDescent="0.25">
      <c r="A5826" s="1" t="s">
        <v>10693</v>
      </c>
      <c r="B5826" s="1" t="s">
        <v>10694</v>
      </c>
      <c r="C5826" s="7">
        <v>45343.662037037036</v>
      </c>
      <c r="D5826" s="10">
        <v>212</v>
      </c>
      <c r="E5826" s="1" t="s">
        <v>7</v>
      </c>
      <c r="F5826">
        <f>IF(LEFT(Tableau1[[#This Row],[Eléments modifié]],$J$1)=$I$1,Tableau1[[#This Row],[Date]],9^9)</f>
        <v>45343.662037037036</v>
      </c>
      <c r="G5826" s="9">
        <f>IF(Tableau1[[#This Row],[Date]]=_xlfn.MINIFS(Tableau1[1er],Tableau1[N° BL],Tableau1[[#This Row],[N° BL]],Tableau1[1er],Tableau1[[#This Row],[Date]]),D5825,"")</f>
        <v>189</v>
      </c>
    </row>
    <row r="5827" spans="1:7" ht="14.25" customHeight="1" x14ac:dyDescent="0.25">
      <c r="A5827" s="1" t="s">
        <v>10693</v>
      </c>
      <c r="B5827" s="1" t="s">
        <v>10694</v>
      </c>
      <c r="C5827" s="7">
        <v>45345.434560185182</v>
      </c>
      <c r="D5827" s="10">
        <v>212</v>
      </c>
      <c r="E5827" s="1" t="s">
        <v>32</v>
      </c>
      <c r="F5827">
        <f>IF(LEFT(Tableau1[[#This Row],[Eléments modifié]],$J$1)=$I$1,Tableau1[[#This Row],[Date]],9^9)</f>
        <v>387420489</v>
      </c>
      <c r="G5827" s="9" t="str">
        <f>IF(Tableau1[[#This Row],[Date]]=_xlfn.MINIFS(Tableau1[1er],Tableau1[N° BL],Tableau1[[#This Row],[N° BL]],Tableau1[1er],Tableau1[[#This Row],[Date]]),D5826,"")</f>
        <v/>
      </c>
    </row>
    <row r="5828" spans="1:7" ht="14.25" customHeight="1" x14ac:dyDescent="0.25">
      <c r="A5828" s="1" t="s">
        <v>10693</v>
      </c>
      <c r="B5828" s="1" t="s">
        <v>10694</v>
      </c>
      <c r="C5828" s="7">
        <v>45345.486597222225</v>
      </c>
      <c r="D5828" s="10">
        <v>210</v>
      </c>
      <c r="E5828" s="1" t="s">
        <v>7</v>
      </c>
      <c r="F5828">
        <f>IF(LEFT(Tableau1[[#This Row],[Eléments modifié]],$J$1)=$I$1,Tableau1[[#This Row],[Date]],9^9)</f>
        <v>45345.486597222225</v>
      </c>
      <c r="G5828" s="9">
        <f>IF(Tableau1[[#This Row],[Date]]=_xlfn.MINIFS(Tableau1[1er],Tableau1[N° BL],Tableau1[[#This Row],[N° BL]],Tableau1[1er],Tableau1[[#This Row],[Date]]),D5827,"")</f>
        <v>212</v>
      </c>
    </row>
    <row r="5829" spans="1:7" ht="14.25" customHeight="1" x14ac:dyDescent="0.25">
      <c r="A5829" s="1" t="s">
        <v>10805</v>
      </c>
      <c r="B5829" s="1" t="s">
        <v>10806</v>
      </c>
      <c r="C5829" s="7">
        <v>45344.623668981483</v>
      </c>
      <c r="D5829" s="10">
        <v>133</v>
      </c>
      <c r="E5829" s="1" t="s">
        <v>4825</v>
      </c>
      <c r="F5829">
        <f>IF(LEFT(Tableau1[[#This Row],[Eléments modifié]],$J$1)=$I$1,Tableau1[[#This Row],[Date]],9^9)</f>
        <v>387420489</v>
      </c>
      <c r="G5829" s="9" t="str">
        <f>IF(Tableau1[[#This Row],[Date]]=_xlfn.MINIFS(Tableau1[1er],Tableau1[N° BL],Tableau1[[#This Row],[N° BL]],Tableau1[1er],Tableau1[[#This Row],[Date]]),D5828,"")</f>
        <v/>
      </c>
    </row>
    <row r="5830" spans="1:7" ht="14.25" customHeight="1" x14ac:dyDescent="0.25">
      <c r="A5830" s="1" t="s">
        <v>10805</v>
      </c>
      <c r="B5830" s="1" t="s">
        <v>10806</v>
      </c>
      <c r="C5830" s="7">
        <v>45344.64025462963</v>
      </c>
      <c r="D5830" s="10">
        <v>204</v>
      </c>
      <c r="E5830" s="1" t="s">
        <v>7</v>
      </c>
      <c r="F5830">
        <f>IF(LEFT(Tableau1[[#This Row],[Eléments modifié]],$J$1)=$I$1,Tableau1[[#This Row],[Date]],9^9)</f>
        <v>45344.64025462963</v>
      </c>
      <c r="G5830" s="9">
        <f>IF(Tableau1[[#This Row],[Date]]=_xlfn.MINIFS(Tableau1[1er],Tableau1[N° BL],Tableau1[[#This Row],[N° BL]],Tableau1[1er],Tableau1[[#This Row],[Date]]),D5829,"")</f>
        <v>133</v>
      </c>
    </row>
    <row r="5831" spans="1:7" ht="14.25" customHeight="1" x14ac:dyDescent="0.25">
      <c r="A5831" s="1" t="s">
        <v>10797</v>
      </c>
      <c r="B5831" s="1" t="s">
        <v>10798</v>
      </c>
      <c r="C5831" s="7">
        <v>45344.627638888887</v>
      </c>
      <c r="D5831" s="10">
        <v>210</v>
      </c>
      <c r="E5831" s="1" t="s">
        <v>1317</v>
      </c>
      <c r="F5831">
        <f>IF(LEFT(Tableau1[[#This Row],[Eléments modifié]],$J$1)=$I$1,Tableau1[[#This Row],[Date]],9^9)</f>
        <v>387420489</v>
      </c>
      <c r="G5831" s="9" t="str">
        <f>IF(Tableau1[[#This Row],[Date]]=_xlfn.MINIFS(Tableau1[1er],Tableau1[N° BL],Tableau1[[#This Row],[N° BL]],Tableau1[1er],Tableau1[[#This Row],[Date]]),D5830,"")</f>
        <v/>
      </c>
    </row>
    <row r="5832" spans="1:7" ht="14.25" customHeight="1" x14ac:dyDescent="0.25">
      <c r="A5832" s="1" t="s">
        <v>10797</v>
      </c>
      <c r="B5832" s="1" t="s">
        <v>10798</v>
      </c>
      <c r="C5832" s="7">
        <v>45344.667650462965</v>
      </c>
      <c r="D5832" s="10">
        <v>133</v>
      </c>
      <c r="E5832" s="1" t="s">
        <v>7</v>
      </c>
      <c r="F5832">
        <f>IF(LEFT(Tableau1[[#This Row],[Eléments modifié]],$J$1)=$I$1,Tableau1[[#This Row],[Date]],9^9)</f>
        <v>45344.667650462965</v>
      </c>
      <c r="G5832" s="9">
        <f>IF(Tableau1[[#This Row],[Date]]=_xlfn.MINIFS(Tableau1[1er],Tableau1[N° BL],Tableau1[[#This Row],[N° BL]],Tableau1[1er],Tableau1[[#This Row],[Date]]),D5831,"")</f>
        <v>210</v>
      </c>
    </row>
    <row r="5833" spans="1:7" ht="14.25" customHeight="1" x14ac:dyDescent="0.25">
      <c r="A5833" s="1" t="s">
        <v>10859</v>
      </c>
      <c r="B5833" s="1" t="s">
        <v>10860</v>
      </c>
      <c r="C5833" s="7">
        <v>45344.481736111113</v>
      </c>
      <c r="D5833" s="10">
        <v>188</v>
      </c>
      <c r="E5833" s="1" t="s">
        <v>14</v>
      </c>
      <c r="F5833">
        <f>IF(LEFT(Tableau1[[#This Row],[Eléments modifié]],$J$1)=$I$1,Tableau1[[#This Row],[Date]],9^9)</f>
        <v>387420489</v>
      </c>
      <c r="G5833" s="9" t="str">
        <f>IF(Tableau1[[#This Row],[Date]]=_xlfn.MINIFS(Tableau1[1er],Tableau1[N° BL],Tableau1[[#This Row],[N° BL]],Tableau1[1er],Tableau1[[#This Row],[Date]]),D5832,"")</f>
        <v/>
      </c>
    </row>
    <row r="5834" spans="1:7" ht="14.25" customHeight="1" x14ac:dyDescent="0.25">
      <c r="A5834" s="1" t="s">
        <v>10859</v>
      </c>
      <c r="B5834" s="1" t="s">
        <v>10860</v>
      </c>
      <c r="C5834" s="7">
        <v>45344.495462962965</v>
      </c>
      <c r="D5834" s="10">
        <v>188</v>
      </c>
      <c r="E5834" s="1" t="s">
        <v>7</v>
      </c>
      <c r="F5834">
        <f>IF(LEFT(Tableau1[[#This Row],[Eléments modifié]],$J$1)=$I$1,Tableau1[[#This Row],[Date]],9^9)</f>
        <v>45344.495462962965</v>
      </c>
      <c r="G5834" s="9">
        <f>IF(Tableau1[[#This Row],[Date]]=_xlfn.MINIFS(Tableau1[1er],Tableau1[N° BL],Tableau1[[#This Row],[N° BL]],Tableau1[1er],Tableau1[[#This Row],[Date]]),D5833,"")</f>
        <v>188</v>
      </c>
    </row>
    <row r="5835" spans="1:7" ht="14.25" customHeight="1" x14ac:dyDescent="0.25">
      <c r="A5835" s="1" t="s">
        <v>10859</v>
      </c>
      <c r="B5835" s="1" t="s">
        <v>10860</v>
      </c>
      <c r="C5835" s="7">
        <v>45344.495659722219</v>
      </c>
      <c r="D5835" s="10">
        <v>189</v>
      </c>
      <c r="E5835" s="1" t="s">
        <v>7</v>
      </c>
      <c r="F5835">
        <f>IF(LEFT(Tableau1[[#This Row],[Eléments modifié]],$J$1)=$I$1,Tableau1[[#This Row],[Date]],9^9)</f>
        <v>45344.495659722219</v>
      </c>
      <c r="G5835" s="9">
        <f>IF(Tableau1[[#This Row],[Date]]=_xlfn.MINIFS(Tableau1[1er],Tableau1[N° BL],Tableau1[[#This Row],[N° BL]],Tableau1[1er],Tableau1[[#This Row],[Date]]),D5834,"")</f>
        <v>188</v>
      </c>
    </row>
    <row r="5836" spans="1:7" ht="14.25" customHeight="1" x14ac:dyDescent="0.25">
      <c r="A5836" s="1" t="s">
        <v>10859</v>
      </c>
      <c r="B5836" s="1" t="s">
        <v>10860</v>
      </c>
      <c r="C5836" s="7">
        <v>45344.495798611111</v>
      </c>
      <c r="D5836" s="10">
        <v>189</v>
      </c>
      <c r="E5836" s="1" t="s">
        <v>7</v>
      </c>
      <c r="F5836">
        <f>IF(LEFT(Tableau1[[#This Row],[Eléments modifié]],$J$1)=$I$1,Tableau1[[#This Row],[Date]],9^9)</f>
        <v>45344.495798611111</v>
      </c>
      <c r="G5836" s="9">
        <f>IF(Tableau1[[#This Row],[Date]]=_xlfn.MINIFS(Tableau1[1er],Tableau1[N° BL],Tableau1[[#This Row],[N° BL]],Tableau1[1er],Tableau1[[#This Row],[Date]]),D5835,"")</f>
        <v>189</v>
      </c>
    </row>
    <row r="5837" spans="1:7" ht="14.25" customHeight="1" x14ac:dyDescent="0.25">
      <c r="A5837" s="1" t="s">
        <v>10705</v>
      </c>
      <c r="B5837" s="1" t="s">
        <v>10706</v>
      </c>
      <c r="C5837" s="7">
        <v>45345.316365740742</v>
      </c>
      <c r="D5837" s="10">
        <v>189</v>
      </c>
      <c r="E5837" s="1" t="s">
        <v>111</v>
      </c>
      <c r="F5837">
        <f>IF(LEFT(Tableau1[[#This Row],[Eléments modifié]],$J$1)=$I$1,Tableau1[[#This Row],[Date]],9^9)</f>
        <v>387420489</v>
      </c>
      <c r="G5837" s="9" t="str">
        <f>IF(Tableau1[[#This Row],[Date]]=_xlfn.MINIFS(Tableau1[1er],Tableau1[N° BL],Tableau1[[#This Row],[N° BL]],Tableau1[1er],Tableau1[[#This Row],[Date]]),D5836,"")</f>
        <v/>
      </c>
    </row>
    <row r="5838" spans="1:7" ht="14.25" customHeight="1" x14ac:dyDescent="0.25">
      <c r="A5838" s="1" t="s">
        <v>10705</v>
      </c>
      <c r="B5838" s="1" t="s">
        <v>10706</v>
      </c>
      <c r="C5838" s="7">
        <v>45345.331458333334</v>
      </c>
      <c r="D5838" s="10">
        <v>176</v>
      </c>
      <c r="E5838" s="1" t="s">
        <v>7</v>
      </c>
      <c r="F5838">
        <f>IF(LEFT(Tableau1[[#This Row],[Eléments modifié]],$J$1)=$I$1,Tableau1[[#This Row],[Date]],9^9)</f>
        <v>45345.331458333334</v>
      </c>
      <c r="G5838" s="9">
        <f>IF(Tableau1[[#This Row],[Date]]=_xlfn.MINIFS(Tableau1[1er],Tableau1[N° BL],Tableau1[[#This Row],[N° BL]],Tableau1[1er],Tableau1[[#This Row],[Date]]),D5837,"")</f>
        <v>189</v>
      </c>
    </row>
    <row r="5839" spans="1:7" ht="14.25" customHeight="1" x14ac:dyDescent="0.25">
      <c r="A5839" s="1" t="s">
        <v>10705</v>
      </c>
      <c r="B5839" s="1" t="s">
        <v>10706</v>
      </c>
      <c r="C5839" s="7">
        <v>45345.410254629627</v>
      </c>
      <c r="D5839" s="10">
        <v>210</v>
      </c>
      <c r="E5839" s="1" t="s">
        <v>32</v>
      </c>
      <c r="F5839">
        <f>IF(LEFT(Tableau1[[#This Row],[Eléments modifié]],$J$1)=$I$1,Tableau1[[#This Row],[Date]],9^9)</f>
        <v>387420489</v>
      </c>
      <c r="G5839" s="9" t="str">
        <f>IF(Tableau1[[#This Row],[Date]]=_xlfn.MINIFS(Tableau1[1er],Tableau1[N° BL],Tableau1[[#This Row],[N° BL]],Tableau1[1er],Tableau1[[#This Row],[Date]]),D5838,"")</f>
        <v/>
      </c>
    </row>
    <row r="5840" spans="1:7" ht="14.25" customHeight="1" x14ac:dyDescent="0.25">
      <c r="A5840" s="1" t="s">
        <v>10705</v>
      </c>
      <c r="B5840" s="1" t="s">
        <v>10706</v>
      </c>
      <c r="C5840" s="7">
        <v>45345.45925925926</v>
      </c>
      <c r="D5840" s="10">
        <v>209</v>
      </c>
      <c r="E5840" s="1" t="s">
        <v>7</v>
      </c>
      <c r="F5840">
        <f>IF(LEFT(Tableau1[[#This Row],[Eléments modifié]],$J$1)=$I$1,Tableau1[[#This Row],[Date]],9^9)</f>
        <v>45345.45925925926</v>
      </c>
      <c r="G5840" s="9">
        <f>IF(Tableau1[[#This Row],[Date]]=_xlfn.MINIFS(Tableau1[1er],Tableau1[N° BL],Tableau1[[#This Row],[N° BL]],Tableau1[1er],Tableau1[[#This Row],[Date]]),D5839,"")</f>
        <v>210</v>
      </c>
    </row>
    <row r="5841" spans="1:7" ht="14.25" customHeight="1" x14ac:dyDescent="0.25">
      <c r="A5841" s="1" t="s">
        <v>10807</v>
      </c>
      <c r="B5841" s="1" t="s">
        <v>10808</v>
      </c>
      <c r="C5841" s="7">
        <v>45344.628159722219</v>
      </c>
      <c r="D5841" s="10">
        <v>188</v>
      </c>
      <c r="E5841" s="1" t="s">
        <v>9934</v>
      </c>
      <c r="F5841">
        <f>IF(LEFT(Tableau1[[#This Row],[Eléments modifié]],$J$1)=$I$1,Tableau1[[#This Row],[Date]],9^9)</f>
        <v>387420489</v>
      </c>
      <c r="G5841" s="9" t="str">
        <f>IF(Tableau1[[#This Row],[Date]]=_xlfn.MINIFS(Tableau1[1er],Tableau1[N° BL],Tableau1[[#This Row],[N° BL]],Tableau1[1er],Tableau1[[#This Row],[Date]]),D5840,"")</f>
        <v/>
      </c>
    </row>
    <row r="5842" spans="1:7" ht="14.25" customHeight="1" x14ac:dyDescent="0.25">
      <c r="A5842" s="1" t="s">
        <v>10807</v>
      </c>
      <c r="B5842" s="1" t="s">
        <v>10808</v>
      </c>
      <c r="C5842" s="7">
        <v>45344.635243055556</v>
      </c>
      <c r="D5842" s="10">
        <v>210</v>
      </c>
      <c r="E5842" s="1" t="s">
        <v>7</v>
      </c>
      <c r="F5842">
        <f>IF(LEFT(Tableau1[[#This Row],[Eléments modifié]],$J$1)=$I$1,Tableau1[[#This Row],[Date]],9^9)</f>
        <v>45344.635243055556</v>
      </c>
      <c r="G5842" s="9">
        <f>IF(Tableau1[[#This Row],[Date]]=_xlfn.MINIFS(Tableau1[1er],Tableau1[N° BL],Tableau1[[#This Row],[N° BL]],Tableau1[1er],Tableau1[[#This Row],[Date]]),D5841,"")</f>
        <v>188</v>
      </c>
    </row>
    <row r="5843" spans="1:7" ht="14.25" customHeight="1" x14ac:dyDescent="0.25">
      <c r="A5843" s="1" t="s">
        <v>10835</v>
      </c>
      <c r="B5843" s="1" t="s">
        <v>10836</v>
      </c>
      <c r="C5843" s="7">
        <v>45344.479513888888</v>
      </c>
      <c r="D5843" s="10">
        <v>189</v>
      </c>
      <c r="E5843" s="1" t="s">
        <v>14</v>
      </c>
      <c r="F5843">
        <f>IF(LEFT(Tableau1[[#This Row],[Eléments modifié]],$J$1)=$I$1,Tableau1[[#This Row],[Date]],9^9)</f>
        <v>387420489</v>
      </c>
      <c r="G5843" s="9" t="str">
        <f>IF(Tableau1[[#This Row],[Date]]=_xlfn.MINIFS(Tableau1[1er],Tableau1[N° BL],Tableau1[[#This Row],[N° BL]],Tableau1[1er],Tableau1[[#This Row],[Date]]),D5842,"")</f>
        <v/>
      </c>
    </row>
    <row r="5844" spans="1:7" ht="14.25" customHeight="1" x14ac:dyDescent="0.25">
      <c r="A5844" s="1" t="s">
        <v>10835</v>
      </c>
      <c r="B5844" s="1" t="s">
        <v>10836</v>
      </c>
      <c r="C5844" s="7">
        <v>45344.480405092596</v>
      </c>
      <c r="D5844" s="10">
        <v>209</v>
      </c>
      <c r="E5844" s="1" t="s">
        <v>20</v>
      </c>
      <c r="F5844">
        <f>IF(LEFT(Tableau1[[#This Row],[Eléments modifié]],$J$1)=$I$1,Tableau1[[#This Row],[Date]],9^9)</f>
        <v>387420489</v>
      </c>
      <c r="G5844" s="9" t="str">
        <f>IF(Tableau1[[#This Row],[Date]]=_xlfn.MINIFS(Tableau1[1er],Tableau1[N° BL],Tableau1[[#This Row],[N° BL]],Tableau1[1er],Tableau1[[#This Row],[Date]]),D5843,"")</f>
        <v/>
      </c>
    </row>
    <row r="5845" spans="1:7" ht="14.25" customHeight="1" x14ac:dyDescent="0.25">
      <c r="A5845" s="1" t="s">
        <v>10835</v>
      </c>
      <c r="B5845" s="1" t="s">
        <v>10836</v>
      </c>
      <c r="C5845" s="7">
        <v>45344.50986111111</v>
      </c>
      <c r="D5845" s="10">
        <v>211</v>
      </c>
      <c r="E5845" s="1" t="s">
        <v>3459</v>
      </c>
      <c r="F5845">
        <f>IF(LEFT(Tableau1[[#This Row],[Eléments modifié]],$J$1)=$I$1,Tableau1[[#This Row],[Date]],9^9)</f>
        <v>387420489</v>
      </c>
      <c r="G5845" s="9" t="str">
        <f>IF(Tableau1[[#This Row],[Date]]=_xlfn.MINIFS(Tableau1[1er],Tableau1[N° BL],Tableau1[[#This Row],[N° BL]],Tableau1[1er],Tableau1[[#This Row],[Date]]),D5844,"")</f>
        <v/>
      </c>
    </row>
    <row r="5846" spans="1:7" ht="14.25" customHeight="1" x14ac:dyDescent="0.25">
      <c r="A5846" s="1" t="s">
        <v>10835</v>
      </c>
      <c r="B5846" s="1" t="s">
        <v>10836</v>
      </c>
      <c r="C5846" s="7">
        <v>45344.510393518518</v>
      </c>
      <c r="D5846" s="10">
        <v>211</v>
      </c>
      <c r="E5846" s="1" t="s">
        <v>20</v>
      </c>
      <c r="F5846">
        <f>IF(LEFT(Tableau1[[#This Row],[Eléments modifié]],$J$1)=$I$1,Tableau1[[#This Row],[Date]],9^9)</f>
        <v>387420489</v>
      </c>
      <c r="G5846" s="9" t="str">
        <f>IF(Tableau1[[#This Row],[Date]]=_xlfn.MINIFS(Tableau1[1er],Tableau1[N° BL],Tableau1[[#This Row],[N° BL]],Tableau1[1er],Tableau1[[#This Row],[Date]]),D5845,"")</f>
        <v/>
      </c>
    </row>
    <row r="5847" spans="1:7" ht="14.25" customHeight="1" x14ac:dyDescent="0.25">
      <c r="A5847" s="1" t="s">
        <v>10835</v>
      </c>
      <c r="B5847" s="1" t="s">
        <v>10836</v>
      </c>
      <c r="C5847" s="7">
        <v>45344.513298611113</v>
      </c>
      <c r="D5847" s="10">
        <v>188</v>
      </c>
      <c r="E5847" s="1" t="s">
        <v>9934</v>
      </c>
      <c r="F5847">
        <f>IF(LEFT(Tableau1[[#This Row],[Eléments modifié]],$J$1)=$I$1,Tableau1[[#This Row],[Date]],9^9)</f>
        <v>387420489</v>
      </c>
      <c r="G5847" s="9" t="str">
        <f>IF(Tableau1[[#This Row],[Date]]=_xlfn.MINIFS(Tableau1[1er],Tableau1[N° BL],Tableau1[[#This Row],[N° BL]],Tableau1[1er],Tableau1[[#This Row],[Date]]),D5846,"")</f>
        <v/>
      </c>
    </row>
    <row r="5848" spans="1:7" ht="14.25" customHeight="1" x14ac:dyDescent="0.25">
      <c r="A5848" s="1" t="s">
        <v>10835</v>
      </c>
      <c r="B5848" s="1" t="s">
        <v>10836</v>
      </c>
      <c r="C5848" s="7">
        <v>45344.59783564815</v>
      </c>
      <c r="D5848" s="10">
        <v>210</v>
      </c>
      <c r="E5848" s="1" t="s">
        <v>7</v>
      </c>
      <c r="F5848">
        <f>IF(LEFT(Tableau1[[#This Row],[Eléments modifié]],$J$1)=$I$1,Tableau1[[#This Row],[Date]],9^9)</f>
        <v>45344.59783564815</v>
      </c>
      <c r="G5848" s="9">
        <f>IF(Tableau1[[#This Row],[Date]]=_xlfn.MINIFS(Tableau1[1er],Tableau1[N° BL],Tableau1[[#This Row],[N° BL]],Tableau1[1er],Tableau1[[#This Row],[Date]]),D5847,"")</f>
        <v>188</v>
      </c>
    </row>
    <row r="5849" spans="1:7" ht="14.25" customHeight="1" x14ac:dyDescent="0.25">
      <c r="A5849" s="1" t="s">
        <v>10835</v>
      </c>
      <c r="B5849" s="1" t="s">
        <v>10836</v>
      </c>
      <c r="C5849" s="7">
        <v>45344.598067129627</v>
      </c>
      <c r="D5849" s="10">
        <v>210</v>
      </c>
      <c r="E5849" s="1" t="s">
        <v>7</v>
      </c>
      <c r="F5849">
        <f>IF(LEFT(Tableau1[[#This Row],[Eléments modifié]],$J$1)=$I$1,Tableau1[[#This Row],[Date]],9^9)</f>
        <v>45344.598067129627</v>
      </c>
      <c r="G5849" s="9">
        <f>IF(Tableau1[[#This Row],[Date]]=_xlfn.MINIFS(Tableau1[1er],Tableau1[N° BL],Tableau1[[#This Row],[N° BL]],Tableau1[1er],Tableau1[[#This Row],[Date]]),D5848,"")</f>
        <v>210</v>
      </c>
    </row>
    <row r="5850" spans="1:7" ht="14.25" customHeight="1" x14ac:dyDescent="0.25">
      <c r="A5850" s="1" t="s">
        <v>10835</v>
      </c>
      <c r="B5850" s="1" t="s">
        <v>10836</v>
      </c>
      <c r="C5850" s="7">
        <v>45344.598495370374</v>
      </c>
      <c r="D5850" s="10">
        <v>210</v>
      </c>
      <c r="E5850" s="1" t="s">
        <v>7</v>
      </c>
      <c r="F5850">
        <f>IF(LEFT(Tableau1[[#This Row],[Eléments modifié]],$J$1)=$I$1,Tableau1[[#This Row],[Date]],9^9)</f>
        <v>45344.598495370374</v>
      </c>
      <c r="G5850" s="9">
        <f>IF(Tableau1[[#This Row],[Date]]=_xlfn.MINIFS(Tableau1[1er],Tableau1[N° BL],Tableau1[[#This Row],[N° BL]],Tableau1[1er],Tableau1[[#This Row],[Date]]),D5849,"")</f>
        <v>210</v>
      </c>
    </row>
    <row r="5851" spans="1:7" ht="14.25" customHeight="1" x14ac:dyDescent="0.25">
      <c r="A5851" s="1" t="s">
        <v>10883</v>
      </c>
      <c r="B5851" s="1" t="s">
        <v>10884</v>
      </c>
      <c r="C5851" s="7">
        <v>45344.415231481478</v>
      </c>
      <c r="D5851" s="10">
        <v>188</v>
      </c>
      <c r="E5851" s="1" t="s">
        <v>14</v>
      </c>
      <c r="F5851">
        <f>IF(LEFT(Tableau1[[#This Row],[Eléments modifié]],$J$1)=$I$1,Tableau1[[#This Row],[Date]],9^9)</f>
        <v>387420489</v>
      </c>
      <c r="G5851" s="9" t="str">
        <f>IF(Tableau1[[#This Row],[Date]]=_xlfn.MINIFS(Tableau1[1er],Tableau1[N° BL],Tableau1[[#This Row],[N° BL]],Tableau1[1er],Tableau1[[#This Row],[Date]]),D5850,"")</f>
        <v/>
      </c>
    </row>
    <row r="5852" spans="1:7" ht="14.25" customHeight="1" x14ac:dyDescent="0.25">
      <c r="A5852" s="1" t="s">
        <v>10883</v>
      </c>
      <c r="B5852" s="1" t="s">
        <v>10884</v>
      </c>
      <c r="C5852" s="7">
        <v>45344.440486111111</v>
      </c>
      <c r="D5852" s="10">
        <v>189</v>
      </c>
      <c r="E5852" s="1" t="s">
        <v>7</v>
      </c>
      <c r="F5852">
        <f>IF(LEFT(Tableau1[[#This Row],[Eléments modifié]],$J$1)=$I$1,Tableau1[[#This Row],[Date]],9^9)</f>
        <v>45344.440486111111</v>
      </c>
      <c r="G5852" s="9">
        <f>IF(Tableau1[[#This Row],[Date]]=_xlfn.MINIFS(Tableau1[1er],Tableau1[N° BL],Tableau1[[#This Row],[N° BL]],Tableau1[1er],Tableau1[[#This Row],[Date]]),D5851,"")</f>
        <v>188</v>
      </c>
    </row>
    <row r="5853" spans="1:7" ht="14.25" customHeight="1" x14ac:dyDescent="0.25">
      <c r="A5853" s="1" t="s">
        <v>10883</v>
      </c>
      <c r="B5853" s="1" t="s">
        <v>10884</v>
      </c>
      <c r="C5853" s="7">
        <v>45344.440868055557</v>
      </c>
      <c r="D5853" s="10">
        <v>189</v>
      </c>
      <c r="E5853" s="1" t="s">
        <v>7</v>
      </c>
      <c r="F5853">
        <f>IF(LEFT(Tableau1[[#This Row],[Eléments modifié]],$J$1)=$I$1,Tableau1[[#This Row],[Date]],9^9)</f>
        <v>45344.440868055557</v>
      </c>
      <c r="G5853" s="9">
        <f>IF(Tableau1[[#This Row],[Date]]=_xlfn.MINIFS(Tableau1[1er],Tableau1[N° BL],Tableau1[[#This Row],[N° BL]],Tableau1[1er],Tableau1[[#This Row],[Date]]),D5852,"")</f>
        <v>189</v>
      </c>
    </row>
    <row r="5854" spans="1:7" ht="14.25" customHeight="1" x14ac:dyDescent="0.25">
      <c r="A5854" s="1" t="s">
        <v>10767</v>
      </c>
      <c r="B5854" s="1" t="s">
        <v>10768</v>
      </c>
      <c r="C5854" s="7">
        <v>45344.695393518516</v>
      </c>
      <c r="D5854" s="10">
        <v>204</v>
      </c>
      <c r="E5854" s="1" t="s">
        <v>3459</v>
      </c>
      <c r="F5854">
        <f>IF(LEFT(Tableau1[[#This Row],[Eléments modifié]],$J$1)=$I$1,Tableau1[[#This Row],[Date]],9^9)</f>
        <v>387420489</v>
      </c>
      <c r="G5854" s="9" t="str">
        <f>IF(Tableau1[[#This Row],[Date]]=_xlfn.MINIFS(Tableau1[1er],Tableau1[N° BL],Tableau1[[#This Row],[N° BL]],Tableau1[1er],Tableau1[[#This Row],[Date]]),D5853,"")</f>
        <v/>
      </c>
    </row>
    <row r="5855" spans="1:7" ht="14.25" customHeight="1" x14ac:dyDescent="0.25">
      <c r="A5855" s="1" t="s">
        <v>10767</v>
      </c>
      <c r="B5855" s="1" t="s">
        <v>10768</v>
      </c>
      <c r="C5855" s="7">
        <v>45344.695462962962</v>
      </c>
      <c r="D5855" s="10">
        <v>209</v>
      </c>
      <c r="E5855" s="1" t="s">
        <v>20</v>
      </c>
      <c r="F5855">
        <f>IF(LEFT(Tableau1[[#This Row],[Eléments modifié]],$J$1)=$I$1,Tableau1[[#This Row],[Date]],9^9)</f>
        <v>387420489</v>
      </c>
      <c r="G5855" s="9" t="str">
        <f>IF(Tableau1[[#This Row],[Date]]=_xlfn.MINIFS(Tableau1[1er],Tableau1[N° BL],Tableau1[[#This Row],[N° BL]],Tableau1[1er],Tableau1[[#This Row],[Date]]),D5854,"")</f>
        <v/>
      </c>
    </row>
    <row r="5856" spans="1:7" ht="14.25" customHeight="1" x14ac:dyDescent="0.25">
      <c r="A5856" s="1" t="s">
        <v>10767</v>
      </c>
      <c r="B5856" s="1" t="s">
        <v>10768</v>
      </c>
      <c r="C5856" s="7">
        <v>45344.699421296296</v>
      </c>
      <c r="D5856" s="10">
        <v>188</v>
      </c>
      <c r="E5856" s="1" t="s">
        <v>371</v>
      </c>
      <c r="F5856">
        <f>IF(LEFT(Tableau1[[#This Row],[Eléments modifié]],$J$1)=$I$1,Tableau1[[#This Row],[Date]],9^9)</f>
        <v>387420489</v>
      </c>
      <c r="G5856" s="9" t="str">
        <f>IF(Tableau1[[#This Row],[Date]]=_xlfn.MINIFS(Tableau1[1er],Tableau1[N° BL],Tableau1[[#This Row],[N° BL]],Tableau1[1er],Tableau1[[#This Row],[Date]]),D5855,"")</f>
        <v/>
      </c>
    </row>
    <row r="5857" spans="1:7" ht="14.25" customHeight="1" x14ac:dyDescent="0.25">
      <c r="A5857" s="1" t="s">
        <v>10767</v>
      </c>
      <c r="B5857" s="1" t="s">
        <v>10768</v>
      </c>
      <c r="C5857" s="7">
        <v>45344.720185185186</v>
      </c>
      <c r="D5857" s="10">
        <v>209</v>
      </c>
      <c r="E5857" s="1" t="s">
        <v>7</v>
      </c>
      <c r="F5857">
        <f>IF(LEFT(Tableau1[[#This Row],[Eléments modifié]],$J$1)=$I$1,Tableau1[[#This Row],[Date]],9^9)</f>
        <v>45344.720185185186</v>
      </c>
      <c r="G5857" s="9">
        <f>IF(Tableau1[[#This Row],[Date]]=_xlfn.MINIFS(Tableau1[1er],Tableau1[N° BL],Tableau1[[#This Row],[N° BL]],Tableau1[1er],Tableau1[[#This Row],[Date]]),D5856,"")</f>
        <v>188</v>
      </c>
    </row>
    <row r="5858" spans="1:7" ht="14.25" customHeight="1" x14ac:dyDescent="0.25">
      <c r="A5858" s="1" t="s">
        <v>10767</v>
      </c>
      <c r="B5858" s="1" t="s">
        <v>10768</v>
      </c>
      <c r="C5858" s="7">
        <v>45344.720358796294</v>
      </c>
      <c r="D5858" s="10">
        <v>211</v>
      </c>
      <c r="E5858" s="1" t="s">
        <v>7</v>
      </c>
      <c r="F5858">
        <f>IF(LEFT(Tableau1[[#This Row],[Eléments modifié]],$J$1)=$I$1,Tableau1[[#This Row],[Date]],9^9)</f>
        <v>45344.720358796294</v>
      </c>
      <c r="G5858" s="9">
        <f>IF(Tableau1[[#This Row],[Date]]=_xlfn.MINIFS(Tableau1[1er],Tableau1[N° BL],Tableau1[[#This Row],[N° BL]],Tableau1[1er],Tableau1[[#This Row],[Date]]),D5857,"")</f>
        <v>209</v>
      </c>
    </row>
    <row r="5859" spans="1:7" ht="14.25" customHeight="1" x14ac:dyDescent="0.25">
      <c r="A5859" s="1" t="s">
        <v>10933</v>
      </c>
      <c r="B5859" s="1" t="s">
        <v>10934</v>
      </c>
      <c r="C5859" s="7">
        <v>45343.640324074076</v>
      </c>
      <c r="D5859" s="10">
        <v>188</v>
      </c>
      <c r="E5859" s="1" t="s">
        <v>4825</v>
      </c>
      <c r="F5859">
        <f>IF(LEFT(Tableau1[[#This Row],[Eléments modifié]],$J$1)=$I$1,Tableau1[[#This Row],[Date]],9^9)</f>
        <v>387420489</v>
      </c>
      <c r="G5859" s="9" t="str">
        <f>IF(Tableau1[[#This Row],[Date]]=_xlfn.MINIFS(Tableau1[1er],Tableau1[N° BL],Tableau1[[#This Row],[N° BL]],Tableau1[1er],Tableau1[[#This Row],[Date]]),D5858,"")</f>
        <v/>
      </c>
    </row>
    <row r="5860" spans="1:7" ht="14.25" customHeight="1" x14ac:dyDescent="0.25">
      <c r="A5860" s="1" t="s">
        <v>10933</v>
      </c>
      <c r="B5860" s="1" t="s">
        <v>10934</v>
      </c>
      <c r="C5860" s="7">
        <v>45343.651284722226</v>
      </c>
      <c r="D5860" s="10">
        <v>204</v>
      </c>
      <c r="E5860" s="1" t="s">
        <v>7</v>
      </c>
      <c r="F5860">
        <f>IF(LEFT(Tableau1[[#This Row],[Eléments modifié]],$J$1)=$I$1,Tableau1[[#This Row],[Date]],9^9)</f>
        <v>45343.651284722226</v>
      </c>
      <c r="G5860" s="9">
        <f>IF(Tableau1[[#This Row],[Date]]=_xlfn.MINIFS(Tableau1[1er],Tableau1[N° BL],Tableau1[[#This Row],[N° BL]],Tableau1[1er],Tableau1[[#This Row],[Date]]),D5859,"")</f>
        <v>188</v>
      </c>
    </row>
    <row r="5861" spans="1:7" ht="14.25" customHeight="1" x14ac:dyDescent="0.25">
      <c r="A5861" s="1" t="s">
        <v>10935</v>
      </c>
      <c r="B5861" s="1" t="s">
        <v>10936</v>
      </c>
      <c r="C5861" s="7">
        <v>45343.630416666667</v>
      </c>
      <c r="D5861" s="10">
        <v>210</v>
      </c>
      <c r="E5861" s="1" t="s">
        <v>4825</v>
      </c>
      <c r="F5861">
        <f>IF(LEFT(Tableau1[[#This Row],[Eléments modifié]],$J$1)=$I$1,Tableau1[[#This Row],[Date]],9^9)</f>
        <v>387420489</v>
      </c>
      <c r="G5861" s="9" t="str">
        <f>IF(Tableau1[[#This Row],[Date]]=_xlfn.MINIFS(Tableau1[1er],Tableau1[N° BL],Tableau1[[#This Row],[N° BL]],Tableau1[1er],Tableau1[[#This Row],[Date]]),D5860,"")</f>
        <v/>
      </c>
    </row>
    <row r="5862" spans="1:7" ht="14.25" customHeight="1" x14ac:dyDescent="0.25">
      <c r="A5862" s="1" t="s">
        <v>10935</v>
      </c>
      <c r="B5862" s="1" t="s">
        <v>10936</v>
      </c>
      <c r="C5862" s="7">
        <v>45343.640034722222</v>
      </c>
      <c r="D5862" s="10">
        <v>204</v>
      </c>
      <c r="E5862" s="1" t="s">
        <v>41</v>
      </c>
      <c r="F5862">
        <f>IF(LEFT(Tableau1[[#This Row],[Eléments modifié]],$J$1)=$I$1,Tableau1[[#This Row],[Date]],9^9)</f>
        <v>387420489</v>
      </c>
      <c r="G5862" s="9" t="str">
        <f>IF(Tableau1[[#This Row],[Date]]=_xlfn.MINIFS(Tableau1[1er],Tableau1[N° BL],Tableau1[[#This Row],[N° BL]],Tableau1[1er],Tableau1[[#This Row],[Date]]),D5861,"")</f>
        <v/>
      </c>
    </row>
    <row r="5863" spans="1:7" ht="14.25" customHeight="1" x14ac:dyDescent="0.25">
      <c r="A5863" s="1" t="s">
        <v>10935</v>
      </c>
      <c r="B5863" s="1" t="s">
        <v>10936</v>
      </c>
      <c r="C5863" s="7">
        <v>45343.640081018515</v>
      </c>
      <c r="D5863" s="10">
        <v>204</v>
      </c>
      <c r="E5863" s="1" t="s">
        <v>4825</v>
      </c>
      <c r="F5863">
        <f>IF(LEFT(Tableau1[[#This Row],[Eléments modifié]],$J$1)=$I$1,Tableau1[[#This Row],[Date]],9^9)</f>
        <v>387420489</v>
      </c>
      <c r="G5863" s="9" t="str">
        <f>IF(Tableau1[[#This Row],[Date]]=_xlfn.MINIFS(Tableau1[1er],Tableau1[N° BL],Tableau1[[#This Row],[N° BL]],Tableau1[1er],Tableau1[[#This Row],[Date]]),D5862,"")</f>
        <v/>
      </c>
    </row>
    <row r="5864" spans="1:7" ht="14.25" customHeight="1" x14ac:dyDescent="0.25">
      <c r="A5864" s="1" t="s">
        <v>10935</v>
      </c>
      <c r="B5864" s="1" t="s">
        <v>10936</v>
      </c>
      <c r="C5864" s="7">
        <v>45343.640300925923</v>
      </c>
      <c r="D5864" s="10">
        <v>204</v>
      </c>
      <c r="E5864" s="1" t="s">
        <v>7</v>
      </c>
      <c r="F5864">
        <f>IF(LEFT(Tableau1[[#This Row],[Eléments modifié]],$J$1)=$I$1,Tableau1[[#This Row],[Date]],9^9)</f>
        <v>45343.640300925923</v>
      </c>
      <c r="G5864" s="9">
        <f>IF(Tableau1[[#This Row],[Date]]=_xlfn.MINIFS(Tableau1[1er],Tableau1[N° BL],Tableau1[[#This Row],[N° BL]],Tableau1[1er],Tableau1[[#This Row],[Date]]),D5863,"")</f>
        <v>204</v>
      </c>
    </row>
    <row r="5865" spans="1:7" ht="14.25" customHeight="1" x14ac:dyDescent="0.25">
      <c r="A5865" s="1" t="s">
        <v>10927</v>
      </c>
      <c r="B5865" s="1" t="s">
        <v>10928</v>
      </c>
      <c r="C5865" s="7">
        <v>45343.651342592595</v>
      </c>
      <c r="D5865" s="10">
        <v>188</v>
      </c>
      <c r="E5865" s="1" t="s">
        <v>4825</v>
      </c>
      <c r="F5865">
        <f>IF(LEFT(Tableau1[[#This Row],[Eléments modifié]],$J$1)=$I$1,Tableau1[[#This Row],[Date]],9^9)</f>
        <v>387420489</v>
      </c>
      <c r="G5865" s="9" t="str">
        <f>IF(Tableau1[[#This Row],[Date]]=_xlfn.MINIFS(Tableau1[1er],Tableau1[N° BL],Tableau1[[#This Row],[N° BL]],Tableau1[1er],Tableau1[[#This Row],[Date]]),D5864,"")</f>
        <v/>
      </c>
    </row>
    <row r="5866" spans="1:7" ht="14.25" customHeight="1" x14ac:dyDescent="0.25">
      <c r="A5866" s="1" t="s">
        <v>10927</v>
      </c>
      <c r="B5866" s="1" t="s">
        <v>10928</v>
      </c>
      <c r="C5866" s="7">
        <v>45343.669363425928</v>
      </c>
      <c r="D5866" s="10">
        <v>204</v>
      </c>
      <c r="E5866" s="1" t="s">
        <v>7</v>
      </c>
      <c r="F5866">
        <f>IF(LEFT(Tableau1[[#This Row],[Eléments modifié]],$J$1)=$I$1,Tableau1[[#This Row],[Date]],9^9)</f>
        <v>45343.669363425928</v>
      </c>
      <c r="G5866" s="9">
        <f>IF(Tableau1[[#This Row],[Date]]=_xlfn.MINIFS(Tableau1[1er],Tableau1[N° BL],Tableau1[[#This Row],[N° BL]],Tableau1[1er],Tableau1[[#This Row],[Date]]),D5865,"")</f>
        <v>188</v>
      </c>
    </row>
    <row r="5867" spans="1:7" ht="14.25" customHeight="1" x14ac:dyDescent="0.25">
      <c r="A5867" s="1" t="s">
        <v>10789</v>
      </c>
      <c r="B5867" s="1" t="s">
        <v>10790</v>
      </c>
      <c r="C5867" s="7">
        <v>45344.667673611111</v>
      </c>
      <c r="D5867" s="10">
        <v>188</v>
      </c>
      <c r="E5867" s="1" t="s">
        <v>1317</v>
      </c>
      <c r="F5867">
        <f>IF(LEFT(Tableau1[[#This Row],[Eléments modifié]],$J$1)=$I$1,Tableau1[[#This Row],[Date]],9^9)</f>
        <v>387420489</v>
      </c>
      <c r="G5867" s="9" t="str">
        <f>IF(Tableau1[[#This Row],[Date]]=_xlfn.MINIFS(Tableau1[1er],Tableau1[N° BL],Tableau1[[#This Row],[N° BL]],Tableau1[1er],Tableau1[[#This Row],[Date]]),D5866,"")</f>
        <v/>
      </c>
    </row>
    <row r="5868" spans="1:7" ht="14.25" customHeight="1" x14ac:dyDescent="0.25">
      <c r="A5868" s="1" t="s">
        <v>10789</v>
      </c>
      <c r="B5868" s="1" t="s">
        <v>10790</v>
      </c>
      <c r="C5868" s="7">
        <v>45344.685497685183</v>
      </c>
      <c r="D5868" s="10">
        <v>133</v>
      </c>
      <c r="E5868" s="1" t="s">
        <v>7</v>
      </c>
      <c r="F5868">
        <f>IF(LEFT(Tableau1[[#This Row],[Eléments modifié]],$J$1)=$I$1,Tableau1[[#This Row],[Date]],9^9)</f>
        <v>45344.685497685183</v>
      </c>
      <c r="G5868" s="9">
        <f>IF(Tableau1[[#This Row],[Date]]=_xlfn.MINIFS(Tableau1[1er],Tableau1[N° BL],Tableau1[[#This Row],[N° BL]],Tableau1[1er],Tableau1[[#This Row],[Date]]),D5867,"")</f>
        <v>188</v>
      </c>
    </row>
    <row r="5869" spans="1:7" ht="14.25" customHeight="1" x14ac:dyDescent="0.25">
      <c r="A5869" s="1" t="s">
        <v>10771</v>
      </c>
      <c r="B5869" s="1" t="s">
        <v>10772</v>
      </c>
      <c r="C5869" s="7">
        <v>45344.677106481482</v>
      </c>
      <c r="D5869" s="10">
        <v>211</v>
      </c>
      <c r="E5869" s="1" t="s">
        <v>3459</v>
      </c>
      <c r="F5869">
        <f>IF(LEFT(Tableau1[[#This Row],[Eléments modifié]],$J$1)=$I$1,Tableau1[[#This Row],[Date]],9^9)</f>
        <v>387420489</v>
      </c>
      <c r="G5869" s="9" t="str">
        <f>IF(Tableau1[[#This Row],[Date]]=_xlfn.MINIFS(Tableau1[1er],Tableau1[N° BL],Tableau1[[#This Row],[N° BL]],Tableau1[1er],Tableau1[[#This Row],[Date]]),D5868,"")</f>
        <v/>
      </c>
    </row>
    <row r="5870" spans="1:7" ht="14.25" customHeight="1" x14ac:dyDescent="0.25">
      <c r="A5870" s="1" t="s">
        <v>10771</v>
      </c>
      <c r="B5870" s="1" t="s">
        <v>10772</v>
      </c>
      <c r="C5870" s="7">
        <v>45344.677175925928</v>
      </c>
      <c r="D5870" s="10">
        <v>211</v>
      </c>
      <c r="E5870" s="1" t="s">
        <v>20</v>
      </c>
      <c r="F5870">
        <f>IF(LEFT(Tableau1[[#This Row],[Eléments modifié]],$J$1)=$I$1,Tableau1[[#This Row],[Date]],9^9)</f>
        <v>387420489</v>
      </c>
      <c r="G5870" s="9" t="str">
        <f>IF(Tableau1[[#This Row],[Date]]=_xlfn.MINIFS(Tableau1[1er],Tableau1[N° BL],Tableau1[[#This Row],[N° BL]],Tableau1[1er],Tableau1[[#This Row],[Date]]),D5869,"")</f>
        <v/>
      </c>
    </row>
    <row r="5871" spans="1:7" ht="14.25" customHeight="1" x14ac:dyDescent="0.25">
      <c r="A5871" s="1" t="s">
        <v>10771</v>
      </c>
      <c r="B5871" s="1" t="s">
        <v>10772</v>
      </c>
      <c r="C5871" s="7">
        <v>45344.67732638889</v>
      </c>
      <c r="D5871" s="10">
        <v>209</v>
      </c>
      <c r="E5871" s="1" t="s">
        <v>3459</v>
      </c>
      <c r="F5871">
        <f>IF(LEFT(Tableau1[[#This Row],[Eléments modifié]],$J$1)=$I$1,Tableau1[[#This Row],[Date]],9^9)</f>
        <v>387420489</v>
      </c>
      <c r="G5871" s="9" t="str">
        <f>IF(Tableau1[[#This Row],[Date]]=_xlfn.MINIFS(Tableau1[1er],Tableau1[N° BL],Tableau1[[#This Row],[N° BL]],Tableau1[1er],Tableau1[[#This Row],[Date]]),D5870,"")</f>
        <v/>
      </c>
    </row>
    <row r="5872" spans="1:7" ht="14.25" customHeight="1" x14ac:dyDescent="0.25">
      <c r="A5872" s="1" t="s">
        <v>10771</v>
      </c>
      <c r="B5872" s="1" t="s">
        <v>10772</v>
      </c>
      <c r="C5872" s="7">
        <v>45344.679224537038</v>
      </c>
      <c r="D5872" s="10">
        <v>211</v>
      </c>
      <c r="E5872" s="1" t="s">
        <v>20</v>
      </c>
      <c r="F5872">
        <f>IF(LEFT(Tableau1[[#This Row],[Eléments modifié]],$J$1)=$I$1,Tableau1[[#This Row],[Date]],9^9)</f>
        <v>387420489</v>
      </c>
      <c r="G5872" s="9" t="str">
        <f>IF(Tableau1[[#This Row],[Date]]=_xlfn.MINIFS(Tableau1[1er],Tableau1[N° BL],Tableau1[[#This Row],[N° BL]],Tableau1[1er],Tableau1[[#This Row],[Date]]),D5871,"")</f>
        <v/>
      </c>
    </row>
    <row r="5873" spans="1:7" ht="14.25" customHeight="1" x14ac:dyDescent="0.25">
      <c r="A5873" s="1" t="s">
        <v>10771</v>
      </c>
      <c r="B5873" s="1" t="s">
        <v>10772</v>
      </c>
      <c r="C5873" s="7">
        <v>45344.685520833336</v>
      </c>
      <c r="D5873" s="10">
        <v>210</v>
      </c>
      <c r="E5873" s="1" t="s">
        <v>1317</v>
      </c>
      <c r="F5873">
        <f>IF(LEFT(Tableau1[[#This Row],[Eléments modifié]],$J$1)=$I$1,Tableau1[[#This Row],[Date]],9^9)</f>
        <v>387420489</v>
      </c>
      <c r="G5873" s="9" t="str">
        <f>IF(Tableau1[[#This Row],[Date]]=_xlfn.MINIFS(Tableau1[1er],Tableau1[N° BL],Tableau1[[#This Row],[N° BL]],Tableau1[1er],Tableau1[[#This Row],[Date]]),D5872,"")</f>
        <v/>
      </c>
    </row>
    <row r="5874" spans="1:7" ht="14.25" customHeight="1" x14ac:dyDescent="0.25">
      <c r="A5874" s="1" t="s">
        <v>10771</v>
      </c>
      <c r="B5874" s="1" t="s">
        <v>10772</v>
      </c>
      <c r="C5874" s="7">
        <v>45344.701168981483</v>
      </c>
      <c r="D5874" s="10">
        <v>133</v>
      </c>
      <c r="E5874" s="1" t="s">
        <v>7</v>
      </c>
      <c r="F5874">
        <f>IF(LEFT(Tableau1[[#This Row],[Eléments modifié]],$J$1)=$I$1,Tableau1[[#This Row],[Date]],9^9)</f>
        <v>45344.701168981483</v>
      </c>
      <c r="G5874" s="9">
        <f>IF(Tableau1[[#This Row],[Date]]=_xlfn.MINIFS(Tableau1[1er],Tableau1[N° BL],Tableau1[[#This Row],[N° BL]],Tableau1[1er],Tableau1[[#This Row],[Date]]),D5873,"")</f>
        <v>210</v>
      </c>
    </row>
    <row r="5875" spans="1:7" ht="14.25" customHeight="1" x14ac:dyDescent="0.25">
      <c r="A5875" s="1" t="s">
        <v>10771</v>
      </c>
      <c r="B5875" s="1" t="s">
        <v>10772</v>
      </c>
      <c r="C5875" s="7">
        <v>45344.70140046296</v>
      </c>
      <c r="D5875" s="10">
        <v>133</v>
      </c>
      <c r="E5875" s="1" t="s">
        <v>7</v>
      </c>
      <c r="F5875">
        <f>IF(LEFT(Tableau1[[#This Row],[Eléments modifié]],$J$1)=$I$1,Tableau1[[#This Row],[Date]],9^9)</f>
        <v>45344.70140046296</v>
      </c>
      <c r="G5875" s="9">
        <f>IF(Tableau1[[#This Row],[Date]]=_xlfn.MINIFS(Tableau1[1er],Tableau1[N° BL],Tableau1[[#This Row],[N° BL]],Tableau1[1er],Tableau1[[#This Row],[Date]]),D5874,"")</f>
        <v>133</v>
      </c>
    </row>
    <row r="5876" spans="1:7" ht="14.25" customHeight="1" x14ac:dyDescent="0.25">
      <c r="A5876" s="1" t="s">
        <v>10771</v>
      </c>
      <c r="B5876" s="1" t="s">
        <v>10772</v>
      </c>
      <c r="C5876" s="7">
        <v>45344.701516203706</v>
      </c>
      <c r="D5876" s="10">
        <v>133</v>
      </c>
      <c r="E5876" s="1" t="s">
        <v>7</v>
      </c>
      <c r="F5876">
        <f>IF(LEFT(Tableau1[[#This Row],[Eléments modifié]],$J$1)=$I$1,Tableau1[[#This Row],[Date]],9^9)</f>
        <v>45344.701516203706</v>
      </c>
      <c r="G5876" s="9">
        <f>IF(Tableau1[[#This Row],[Date]]=_xlfn.MINIFS(Tableau1[1er],Tableau1[N° BL],Tableau1[[#This Row],[N° BL]],Tableau1[1er],Tableau1[[#This Row],[Date]]),D5875,"")</f>
        <v>133</v>
      </c>
    </row>
    <row r="5877" spans="1:7" ht="14.25" customHeight="1" x14ac:dyDescent="0.25">
      <c r="A5877" s="1" t="s">
        <v>10771</v>
      </c>
      <c r="B5877" s="1" t="s">
        <v>10772</v>
      </c>
      <c r="C5877" s="7">
        <v>45344.702233796299</v>
      </c>
      <c r="D5877" s="10">
        <v>133</v>
      </c>
      <c r="E5877" s="1" t="s">
        <v>7</v>
      </c>
      <c r="F5877">
        <f>IF(LEFT(Tableau1[[#This Row],[Eléments modifié]],$J$1)=$I$1,Tableau1[[#This Row],[Date]],9^9)</f>
        <v>45344.702233796299</v>
      </c>
      <c r="G5877" s="9">
        <f>IF(Tableau1[[#This Row],[Date]]=_xlfn.MINIFS(Tableau1[1er],Tableau1[N° BL],Tableau1[[#This Row],[N° BL]],Tableau1[1er],Tableau1[[#This Row],[Date]]),D5876,"")</f>
        <v>133</v>
      </c>
    </row>
    <row r="5878" spans="1:7" ht="14.25" customHeight="1" x14ac:dyDescent="0.25">
      <c r="A5878" s="1" t="s">
        <v>10771</v>
      </c>
      <c r="B5878" s="1" t="s">
        <v>10772</v>
      </c>
      <c r="C5878" s="7">
        <v>45344.702407407407</v>
      </c>
      <c r="D5878" s="10">
        <v>188</v>
      </c>
      <c r="E5878" s="1" t="s">
        <v>7</v>
      </c>
      <c r="F5878">
        <f>IF(LEFT(Tableau1[[#This Row],[Eléments modifié]],$J$1)=$I$1,Tableau1[[#This Row],[Date]],9^9)</f>
        <v>45344.702407407407</v>
      </c>
      <c r="G5878" s="9">
        <f>IF(Tableau1[[#This Row],[Date]]=_xlfn.MINIFS(Tableau1[1er],Tableau1[N° BL],Tableau1[[#This Row],[N° BL]],Tableau1[1er],Tableau1[[#This Row],[Date]]),D5877,"")</f>
        <v>133</v>
      </c>
    </row>
    <row r="5879" spans="1:7" ht="14.25" customHeight="1" x14ac:dyDescent="0.25">
      <c r="A5879" s="1" t="s">
        <v>10771</v>
      </c>
      <c r="B5879" s="1" t="s">
        <v>10772</v>
      </c>
      <c r="C5879" s="7">
        <v>45344.703969907408</v>
      </c>
      <c r="D5879" s="10">
        <v>133</v>
      </c>
      <c r="E5879" s="1" t="s">
        <v>7</v>
      </c>
      <c r="F5879">
        <f>IF(LEFT(Tableau1[[#This Row],[Eléments modifié]],$J$1)=$I$1,Tableau1[[#This Row],[Date]],9^9)</f>
        <v>45344.703969907408</v>
      </c>
      <c r="G5879" s="9">
        <f>IF(Tableau1[[#This Row],[Date]]=_xlfn.MINIFS(Tableau1[1er],Tableau1[N° BL],Tableau1[[#This Row],[N° BL]],Tableau1[1er],Tableau1[[#This Row],[Date]]),D5878,"")</f>
        <v>188</v>
      </c>
    </row>
    <row r="5880" spans="1:7" ht="14.25" customHeight="1" x14ac:dyDescent="0.25">
      <c r="A5880" s="1" t="s">
        <v>10771</v>
      </c>
      <c r="B5880" s="1" t="s">
        <v>10772</v>
      </c>
      <c r="C5880" s="7">
        <v>45344.705127314817</v>
      </c>
      <c r="D5880" s="10">
        <v>133</v>
      </c>
      <c r="E5880" s="1" t="s">
        <v>7</v>
      </c>
      <c r="F5880">
        <f>IF(LEFT(Tableau1[[#This Row],[Eléments modifié]],$J$1)=$I$1,Tableau1[[#This Row],[Date]],9^9)</f>
        <v>45344.705127314817</v>
      </c>
      <c r="G5880" s="9">
        <f>IF(Tableau1[[#This Row],[Date]]=_xlfn.MINIFS(Tableau1[1er],Tableau1[N° BL],Tableau1[[#This Row],[N° BL]],Tableau1[1er],Tableau1[[#This Row],[Date]]),D5879,"")</f>
        <v>133</v>
      </c>
    </row>
    <row r="5881" spans="1:7" ht="14.25" customHeight="1" x14ac:dyDescent="0.25">
      <c r="A5881" s="1" t="s">
        <v>10771</v>
      </c>
      <c r="B5881" s="1" t="s">
        <v>10772</v>
      </c>
      <c r="C5881" s="7">
        <v>45344.705659722225</v>
      </c>
      <c r="D5881" s="10">
        <v>211</v>
      </c>
      <c r="E5881" s="1" t="s">
        <v>7</v>
      </c>
      <c r="F5881">
        <f>IF(LEFT(Tableau1[[#This Row],[Eléments modifié]],$J$1)=$I$1,Tableau1[[#This Row],[Date]],9^9)</f>
        <v>45344.705659722225</v>
      </c>
      <c r="G5881" s="9">
        <f>IF(Tableau1[[#This Row],[Date]]=_xlfn.MINIFS(Tableau1[1er],Tableau1[N° BL],Tableau1[[#This Row],[N° BL]],Tableau1[1er],Tableau1[[#This Row],[Date]]),D5880,"")</f>
        <v>133</v>
      </c>
    </row>
    <row r="5882" spans="1:7" ht="14.25" customHeight="1" x14ac:dyDescent="0.25">
      <c r="A5882" s="1" t="s">
        <v>10683</v>
      </c>
      <c r="B5882" s="1" t="s">
        <v>10684</v>
      </c>
      <c r="C5882" s="7">
        <v>45345.477754629632</v>
      </c>
      <c r="D5882" s="10">
        <v>211</v>
      </c>
      <c r="E5882" s="1" t="s">
        <v>111</v>
      </c>
      <c r="F5882">
        <f>IF(LEFT(Tableau1[[#This Row],[Eléments modifié]],$J$1)=$I$1,Tableau1[[#This Row],[Date]],9^9)</f>
        <v>387420489</v>
      </c>
      <c r="G5882" s="9" t="str">
        <f>IF(Tableau1[[#This Row],[Date]]=_xlfn.MINIFS(Tableau1[1er],Tableau1[N° BL],Tableau1[[#This Row],[N° BL]],Tableau1[1er],Tableau1[[#This Row],[Date]]),D5881,"")</f>
        <v/>
      </c>
    </row>
    <row r="5883" spans="1:7" ht="14.25" customHeight="1" x14ac:dyDescent="0.25">
      <c r="A5883" s="1" t="s">
        <v>10683</v>
      </c>
      <c r="B5883" s="1" t="s">
        <v>10684</v>
      </c>
      <c r="C5883" s="7">
        <v>45345.50273148148</v>
      </c>
      <c r="D5883" s="10">
        <v>176</v>
      </c>
      <c r="E5883" s="1" t="s">
        <v>7</v>
      </c>
      <c r="F5883">
        <f>IF(LEFT(Tableau1[[#This Row],[Eléments modifié]],$J$1)=$I$1,Tableau1[[#This Row],[Date]],9^9)</f>
        <v>45345.50273148148</v>
      </c>
      <c r="G5883" s="9">
        <f>IF(Tableau1[[#This Row],[Date]]=_xlfn.MINIFS(Tableau1[1er],Tableau1[N° BL],Tableau1[[#This Row],[N° BL]],Tableau1[1er],Tableau1[[#This Row],[Date]]),D5882,"")</f>
        <v>211</v>
      </c>
    </row>
    <row r="5884" spans="1:7" ht="14.25" customHeight="1" x14ac:dyDescent="0.25">
      <c r="A5884" s="1" t="s">
        <v>10773</v>
      </c>
      <c r="B5884" s="1" t="s">
        <v>10774</v>
      </c>
      <c r="C5884" s="7">
        <v>45344.317071759258</v>
      </c>
      <c r="D5884" s="10">
        <v>189</v>
      </c>
      <c r="E5884" s="1" t="s">
        <v>14</v>
      </c>
      <c r="F5884">
        <f>IF(LEFT(Tableau1[[#This Row],[Eléments modifié]],$J$1)=$I$1,Tableau1[[#This Row],[Date]],9^9)</f>
        <v>387420489</v>
      </c>
      <c r="G5884" s="9" t="str">
        <f>IF(Tableau1[[#This Row],[Date]]=_xlfn.MINIFS(Tableau1[1er],Tableau1[N° BL],Tableau1[[#This Row],[N° BL]],Tableau1[1er],Tableau1[[#This Row],[Date]]),D5883,"")</f>
        <v/>
      </c>
    </row>
    <row r="5885" spans="1:7" ht="14.25" customHeight="1" x14ac:dyDescent="0.25">
      <c r="A5885" s="1" t="s">
        <v>10773</v>
      </c>
      <c r="B5885" s="1" t="s">
        <v>10774</v>
      </c>
      <c r="C5885" s="7">
        <v>45344.321296296293</v>
      </c>
      <c r="D5885" s="10">
        <v>189</v>
      </c>
      <c r="E5885" s="1" t="s">
        <v>7</v>
      </c>
      <c r="F5885">
        <f>IF(LEFT(Tableau1[[#This Row],[Eléments modifié]],$J$1)=$I$1,Tableau1[[#This Row],[Date]],9^9)</f>
        <v>45344.321296296293</v>
      </c>
      <c r="G5885" s="9">
        <f>IF(Tableau1[[#This Row],[Date]]=_xlfn.MINIFS(Tableau1[1er],Tableau1[N° BL],Tableau1[[#This Row],[N° BL]],Tableau1[1er],Tableau1[[#This Row],[Date]]),D5884,"")</f>
        <v>189</v>
      </c>
    </row>
    <row r="5886" spans="1:7" ht="14.25" customHeight="1" x14ac:dyDescent="0.25">
      <c r="A5886" s="1" t="s">
        <v>10773</v>
      </c>
      <c r="B5886" s="1" t="s">
        <v>10774</v>
      </c>
      <c r="C5886" s="7">
        <v>45344.7030787037</v>
      </c>
      <c r="D5886" s="10">
        <v>188</v>
      </c>
      <c r="E5886" s="1" t="s">
        <v>32</v>
      </c>
      <c r="F5886">
        <f>IF(LEFT(Tableau1[[#This Row],[Eléments modifié]],$J$1)=$I$1,Tableau1[[#This Row],[Date]],9^9)</f>
        <v>387420489</v>
      </c>
      <c r="G5886" s="9" t="str">
        <f>IF(Tableau1[[#This Row],[Date]]=_xlfn.MINIFS(Tableau1[1er],Tableau1[N° BL],Tableau1[[#This Row],[N° BL]],Tableau1[1er],Tableau1[[#This Row],[Date]]),D5885,"")</f>
        <v/>
      </c>
    </row>
    <row r="5887" spans="1:7" ht="14.25" customHeight="1" x14ac:dyDescent="0.25">
      <c r="A5887" s="1" t="s">
        <v>10773</v>
      </c>
      <c r="B5887" s="1" t="s">
        <v>10774</v>
      </c>
      <c r="C5887" s="7">
        <v>45344.703182870369</v>
      </c>
      <c r="D5887" s="10">
        <v>133</v>
      </c>
      <c r="E5887" s="1" t="s">
        <v>7</v>
      </c>
      <c r="F5887">
        <f>IF(LEFT(Tableau1[[#This Row],[Eléments modifié]],$J$1)=$I$1,Tableau1[[#This Row],[Date]],9^9)</f>
        <v>45344.703182870369</v>
      </c>
      <c r="G5887" s="9">
        <f>IF(Tableau1[[#This Row],[Date]]=_xlfn.MINIFS(Tableau1[1er],Tableau1[N° BL],Tableau1[[#This Row],[N° BL]],Tableau1[1er],Tableau1[[#This Row],[Date]]),D5886,"")</f>
        <v>188</v>
      </c>
    </row>
    <row r="5888" spans="1:7" ht="14.25" customHeight="1" x14ac:dyDescent="0.25">
      <c r="A5888" s="1" t="s">
        <v>10491</v>
      </c>
      <c r="B5888" s="1" t="s">
        <v>10492</v>
      </c>
      <c r="C5888" s="7">
        <v>45344.465763888889</v>
      </c>
      <c r="D5888" s="10">
        <v>188</v>
      </c>
      <c r="E5888" s="1" t="s">
        <v>3459</v>
      </c>
      <c r="F5888">
        <f>IF(LEFT(Tableau1[[#This Row],[Eléments modifié]],$J$1)=$I$1,Tableau1[[#This Row],[Date]],9^9)</f>
        <v>387420489</v>
      </c>
      <c r="G5888" s="9" t="str">
        <f>IF(Tableau1[[#This Row],[Date]]=_xlfn.MINIFS(Tableau1[1er],Tableau1[N° BL],Tableau1[[#This Row],[N° BL]],Tableau1[1er],Tableau1[[#This Row],[Date]]),D5887,"")</f>
        <v/>
      </c>
    </row>
    <row r="5889" spans="1:7" ht="14.25" customHeight="1" x14ac:dyDescent="0.25">
      <c r="A5889" s="1" t="s">
        <v>10491</v>
      </c>
      <c r="B5889" s="1" t="s">
        <v>10492</v>
      </c>
      <c r="C5889" s="7">
        <v>45344.468344907407</v>
      </c>
      <c r="D5889" s="10">
        <v>211</v>
      </c>
      <c r="E5889" s="1" t="s">
        <v>20</v>
      </c>
      <c r="F5889">
        <f>IF(LEFT(Tableau1[[#This Row],[Eléments modifié]],$J$1)=$I$1,Tableau1[[#This Row],[Date]],9^9)</f>
        <v>387420489</v>
      </c>
      <c r="G5889" s="9" t="str">
        <f>IF(Tableau1[[#This Row],[Date]]=_xlfn.MINIFS(Tableau1[1er],Tableau1[N° BL],Tableau1[[#This Row],[N° BL]],Tableau1[1er],Tableau1[[#This Row],[Date]]),D5888,"")</f>
        <v/>
      </c>
    </row>
    <row r="5890" spans="1:7" ht="14.25" customHeight="1" x14ac:dyDescent="0.25">
      <c r="A5890" s="1" t="s">
        <v>10491</v>
      </c>
      <c r="B5890" s="1" t="s">
        <v>10492</v>
      </c>
      <c r="C5890" s="7">
        <v>45344.480462962965</v>
      </c>
      <c r="D5890" s="10">
        <v>209</v>
      </c>
      <c r="E5890" s="1" t="s">
        <v>371</v>
      </c>
      <c r="F5890">
        <f>IF(LEFT(Tableau1[[#This Row],[Eléments modifié]],$J$1)=$I$1,Tableau1[[#This Row],[Date]],9^9)</f>
        <v>387420489</v>
      </c>
      <c r="G5890" s="9" t="str">
        <f>IF(Tableau1[[#This Row],[Date]]=_xlfn.MINIFS(Tableau1[1er],Tableau1[N° BL],Tableau1[[#This Row],[N° BL]],Tableau1[1er],Tableau1[[#This Row],[Date]]),D5889,"")</f>
        <v/>
      </c>
    </row>
    <row r="5891" spans="1:7" ht="14.25" customHeight="1" x14ac:dyDescent="0.25">
      <c r="A5891" s="1" t="s">
        <v>10491</v>
      </c>
      <c r="B5891" s="1" t="s">
        <v>10492</v>
      </c>
      <c r="C5891" s="7">
        <v>45344.480532407404</v>
      </c>
      <c r="D5891" s="10">
        <v>211</v>
      </c>
      <c r="E5891" s="1" t="s">
        <v>20</v>
      </c>
      <c r="F5891">
        <f>IF(LEFT(Tableau1[[#This Row],[Eléments modifié]],$J$1)=$I$1,Tableau1[[#This Row],[Date]],9^9)</f>
        <v>387420489</v>
      </c>
      <c r="G5891" s="9" t="str">
        <f>IF(Tableau1[[#This Row],[Date]]=_xlfn.MINIFS(Tableau1[1er],Tableau1[N° BL],Tableau1[[#This Row],[N° BL]],Tableau1[1er],Tableau1[[#This Row],[Date]]),D5890,"")</f>
        <v/>
      </c>
    </row>
    <row r="5892" spans="1:7" ht="14.25" customHeight="1" x14ac:dyDescent="0.25">
      <c r="A5892" s="1" t="s">
        <v>10491</v>
      </c>
      <c r="B5892" s="1" t="s">
        <v>10492</v>
      </c>
      <c r="C5892" s="7">
        <v>45344.495381944442</v>
      </c>
      <c r="D5892" s="10">
        <v>189</v>
      </c>
      <c r="E5892" s="1" t="s">
        <v>32</v>
      </c>
      <c r="F5892">
        <f>IF(LEFT(Tableau1[[#This Row],[Eléments modifié]],$J$1)=$I$1,Tableau1[[#This Row],[Date]],9^9)</f>
        <v>387420489</v>
      </c>
      <c r="G5892" s="9" t="str">
        <f>IF(Tableau1[[#This Row],[Date]]=_xlfn.MINIFS(Tableau1[1er],Tableau1[N° BL],Tableau1[[#This Row],[N° BL]],Tableau1[1er],Tableau1[[#This Row],[Date]]),D5891,"")</f>
        <v/>
      </c>
    </row>
    <row r="5893" spans="1:7" ht="14.25" customHeight="1" x14ac:dyDescent="0.25">
      <c r="A5893" s="1" t="s">
        <v>10491</v>
      </c>
      <c r="B5893" s="1" t="s">
        <v>10492</v>
      </c>
      <c r="C5893" s="7">
        <v>45344.495462962965</v>
      </c>
      <c r="D5893" s="10">
        <v>189</v>
      </c>
      <c r="E5893" s="1" t="s">
        <v>20</v>
      </c>
      <c r="F5893">
        <f>IF(LEFT(Tableau1[[#This Row],[Eléments modifié]],$J$1)=$I$1,Tableau1[[#This Row],[Date]],9^9)</f>
        <v>387420489</v>
      </c>
      <c r="G5893" s="9" t="str">
        <f>IF(Tableau1[[#This Row],[Date]]=_xlfn.MINIFS(Tableau1[1er],Tableau1[N° BL],Tableau1[[#This Row],[N° BL]],Tableau1[1er],Tableau1[[#This Row],[Date]]),D5892,"")</f>
        <v/>
      </c>
    </row>
    <row r="5894" spans="1:7" ht="14.25" customHeight="1" x14ac:dyDescent="0.25">
      <c r="A5894" s="1" t="s">
        <v>10491</v>
      </c>
      <c r="B5894" s="1" t="s">
        <v>10492</v>
      </c>
      <c r="C5894" s="7">
        <v>45344.49627314815</v>
      </c>
      <c r="D5894" s="10">
        <v>204</v>
      </c>
      <c r="E5894" s="1" t="s">
        <v>14</v>
      </c>
      <c r="F5894">
        <f>IF(LEFT(Tableau1[[#This Row],[Eléments modifié]],$J$1)=$I$1,Tableau1[[#This Row],[Date]],9^9)</f>
        <v>387420489</v>
      </c>
      <c r="G5894" s="9" t="str">
        <f>IF(Tableau1[[#This Row],[Date]]=_xlfn.MINIFS(Tableau1[1er],Tableau1[N° BL],Tableau1[[#This Row],[N° BL]],Tableau1[1er],Tableau1[[#This Row],[Date]]),D5893,"")</f>
        <v/>
      </c>
    </row>
    <row r="5895" spans="1:7" ht="14.25" customHeight="1" x14ac:dyDescent="0.25">
      <c r="A5895" s="1" t="s">
        <v>10491</v>
      </c>
      <c r="B5895" s="1" t="s">
        <v>10492</v>
      </c>
      <c r="C5895" s="7">
        <v>45344.58090277778</v>
      </c>
      <c r="D5895" s="10">
        <v>176</v>
      </c>
      <c r="E5895" s="1" t="s">
        <v>7</v>
      </c>
      <c r="F5895">
        <f>IF(LEFT(Tableau1[[#This Row],[Eléments modifié]],$J$1)=$I$1,Tableau1[[#This Row],[Date]],9^9)</f>
        <v>45344.58090277778</v>
      </c>
      <c r="G5895" s="9">
        <f>IF(Tableau1[[#This Row],[Date]]=_xlfn.MINIFS(Tableau1[1er],Tableau1[N° BL],Tableau1[[#This Row],[N° BL]],Tableau1[1er],Tableau1[[#This Row],[Date]]),D5894,"")</f>
        <v>204</v>
      </c>
    </row>
    <row r="5896" spans="1:7" ht="14.25" customHeight="1" x14ac:dyDescent="0.25">
      <c r="A5896" s="1" t="s">
        <v>10491</v>
      </c>
      <c r="B5896" s="1" t="s">
        <v>10492</v>
      </c>
      <c r="C5896" s="7">
        <v>45349.383148148147</v>
      </c>
      <c r="D5896" s="10">
        <v>176</v>
      </c>
      <c r="E5896" s="1" t="s">
        <v>111</v>
      </c>
      <c r="F5896">
        <f>IF(LEFT(Tableau1[[#This Row],[Eléments modifié]],$J$1)=$I$1,Tableau1[[#This Row],[Date]],9^9)</f>
        <v>387420489</v>
      </c>
      <c r="G5896" s="9" t="str">
        <f>IF(Tableau1[[#This Row],[Date]]=_xlfn.MINIFS(Tableau1[1er],Tableau1[N° BL],Tableau1[[#This Row],[N° BL]],Tableau1[1er],Tableau1[[#This Row],[Date]]),D5895,"")</f>
        <v/>
      </c>
    </row>
    <row r="5897" spans="1:7" ht="14.25" customHeight="1" x14ac:dyDescent="0.25">
      <c r="A5897" s="1" t="s">
        <v>10491</v>
      </c>
      <c r="B5897" s="1" t="s">
        <v>10492</v>
      </c>
      <c r="C5897" s="7">
        <v>45349.384675925925</v>
      </c>
      <c r="D5897" s="10">
        <v>176</v>
      </c>
      <c r="E5897" s="1" t="s">
        <v>4160</v>
      </c>
      <c r="F5897">
        <f>IF(LEFT(Tableau1[[#This Row],[Eléments modifié]],$J$1)=$I$1,Tableau1[[#This Row],[Date]],9^9)</f>
        <v>387420489</v>
      </c>
      <c r="G5897" s="9" t="str">
        <f>IF(Tableau1[[#This Row],[Date]]=_xlfn.MINIFS(Tableau1[1er],Tableau1[N° BL],Tableau1[[#This Row],[N° BL]],Tableau1[1er],Tableau1[[#This Row],[Date]]),D5896,"")</f>
        <v/>
      </c>
    </row>
    <row r="5898" spans="1:7" ht="14.25" customHeight="1" x14ac:dyDescent="0.25">
      <c r="A5898" s="1" t="s">
        <v>10491</v>
      </c>
      <c r="B5898" s="1" t="s">
        <v>10492</v>
      </c>
      <c r="C5898" s="7">
        <v>45349.385752314818</v>
      </c>
      <c r="D5898" s="10">
        <v>176</v>
      </c>
      <c r="E5898" s="1" t="s">
        <v>111</v>
      </c>
      <c r="F5898">
        <f>IF(LEFT(Tableau1[[#This Row],[Eléments modifié]],$J$1)=$I$1,Tableau1[[#This Row],[Date]],9^9)</f>
        <v>387420489</v>
      </c>
      <c r="G5898" s="9" t="str">
        <f>IF(Tableau1[[#This Row],[Date]]=_xlfn.MINIFS(Tableau1[1er],Tableau1[N° BL],Tableau1[[#This Row],[N° BL]],Tableau1[1er],Tableau1[[#This Row],[Date]]),D5897,"")</f>
        <v/>
      </c>
    </row>
    <row r="5899" spans="1:7" ht="14.25" customHeight="1" x14ac:dyDescent="0.25">
      <c r="A5899" s="1" t="s">
        <v>10491</v>
      </c>
      <c r="B5899" s="1" t="s">
        <v>10492</v>
      </c>
      <c r="C5899" s="7">
        <v>45349.385821759257</v>
      </c>
      <c r="D5899" s="10">
        <v>204</v>
      </c>
      <c r="E5899" s="1" t="s">
        <v>20</v>
      </c>
      <c r="F5899">
        <f>IF(LEFT(Tableau1[[#This Row],[Eléments modifié]],$J$1)=$I$1,Tableau1[[#This Row],[Date]],9^9)</f>
        <v>387420489</v>
      </c>
      <c r="G5899" s="9" t="str">
        <f>IF(Tableau1[[#This Row],[Date]]=_xlfn.MINIFS(Tableau1[1er],Tableau1[N° BL],Tableau1[[#This Row],[N° BL]],Tableau1[1er],Tableau1[[#This Row],[Date]]),D5898,"")</f>
        <v/>
      </c>
    </row>
    <row r="5900" spans="1:7" ht="14.25" customHeight="1" x14ac:dyDescent="0.25">
      <c r="A5900" s="1" t="s">
        <v>10491</v>
      </c>
      <c r="B5900" s="1" t="s">
        <v>10492</v>
      </c>
      <c r="C5900" s="7">
        <v>45349.389965277776</v>
      </c>
      <c r="D5900" s="10">
        <v>204</v>
      </c>
      <c r="E5900" s="1" t="s">
        <v>4825</v>
      </c>
      <c r="F5900">
        <f>IF(LEFT(Tableau1[[#This Row],[Eléments modifié]],$J$1)=$I$1,Tableau1[[#This Row],[Date]],9^9)</f>
        <v>387420489</v>
      </c>
      <c r="G5900" s="9" t="str">
        <f>IF(Tableau1[[#This Row],[Date]]=_xlfn.MINIFS(Tableau1[1er],Tableau1[N° BL],Tableau1[[#This Row],[N° BL]],Tableau1[1er],Tableau1[[#This Row],[Date]]),D5899,"")</f>
        <v/>
      </c>
    </row>
    <row r="5901" spans="1:7" ht="14.25" customHeight="1" x14ac:dyDescent="0.25">
      <c r="A5901" s="1" t="s">
        <v>10491</v>
      </c>
      <c r="B5901" s="1" t="s">
        <v>10492</v>
      </c>
      <c r="C5901" s="7">
        <v>45349.392789351848</v>
      </c>
      <c r="D5901" s="10">
        <v>204</v>
      </c>
      <c r="E5901" s="1" t="s">
        <v>20</v>
      </c>
      <c r="F5901">
        <f>IF(LEFT(Tableau1[[#This Row],[Eléments modifié]],$J$1)=$I$1,Tableau1[[#This Row],[Date]],9^9)</f>
        <v>387420489</v>
      </c>
      <c r="G5901" s="9" t="str">
        <f>IF(Tableau1[[#This Row],[Date]]=_xlfn.MINIFS(Tableau1[1er],Tableau1[N° BL],Tableau1[[#This Row],[N° BL]],Tableau1[1er],Tableau1[[#This Row],[Date]]),D5900,"")</f>
        <v/>
      </c>
    </row>
    <row r="5902" spans="1:7" ht="14.25" customHeight="1" x14ac:dyDescent="0.25">
      <c r="A5902" s="1" t="s">
        <v>10491</v>
      </c>
      <c r="B5902" s="1" t="s">
        <v>10492</v>
      </c>
      <c r="C5902" s="7">
        <v>45349.392905092594</v>
      </c>
      <c r="D5902" s="10">
        <v>204</v>
      </c>
      <c r="E5902" s="1" t="s">
        <v>4825</v>
      </c>
      <c r="F5902">
        <f>IF(LEFT(Tableau1[[#This Row],[Eléments modifié]],$J$1)=$I$1,Tableau1[[#This Row],[Date]],9^9)</f>
        <v>387420489</v>
      </c>
      <c r="G5902" s="9" t="str">
        <f>IF(Tableau1[[#This Row],[Date]]=_xlfn.MINIFS(Tableau1[1er],Tableau1[N° BL],Tableau1[[#This Row],[N° BL]],Tableau1[1er],Tableau1[[#This Row],[Date]]),D5901,"")</f>
        <v/>
      </c>
    </row>
    <row r="5903" spans="1:7" ht="14.25" customHeight="1" x14ac:dyDescent="0.25">
      <c r="A5903" s="1" t="s">
        <v>10491</v>
      </c>
      <c r="B5903" s="1" t="s">
        <v>10492</v>
      </c>
      <c r="C5903" s="7">
        <v>45349.39298611111</v>
      </c>
      <c r="D5903" s="10">
        <v>204</v>
      </c>
      <c r="E5903" s="1" t="s">
        <v>20</v>
      </c>
      <c r="F5903">
        <f>IF(LEFT(Tableau1[[#This Row],[Eléments modifié]],$J$1)=$I$1,Tableau1[[#This Row],[Date]],9^9)</f>
        <v>387420489</v>
      </c>
      <c r="G5903" s="9" t="str">
        <f>IF(Tableau1[[#This Row],[Date]]=_xlfn.MINIFS(Tableau1[1er],Tableau1[N° BL],Tableau1[[#This Row],[N° BL]],Tableau1[1er],Tableau1[[#This Row],[Date]]),D5902,"")</f>
        <v/>
      </c>
    </row>
    <row r="5904" spans="1:7" ht="14.25" customHeight="1" x14ac:dyDescent="0.25">
      <c r="A5904" s="1" t="s">
        <v>10491</v>
      </c>
      <c r="B5904" s="1" t="s">
        <v>10492</v>
      </c>
      <c r="C5904" s="7">
        <v>45349.438425925924</v>
      </c>
      <c r="D5904" s="10">
        <v>210</v>
      </c>
      <c r="E5904" s="1" t="s">
        <v>111</v>
      </c>
      <c r="F5904">
        <f>IF(LEFT(Tableau1[[#This Row],[Eléments modifié]],$J$1)=$I$1,Tableau1[[#This Row],[Date]],9^9)</f>
        <v>387420489</v>
      </c>
      <c r="G5904" s="9" t="str">
        <f>IF(Tableau1[[#This Row],[Date]]=_xlfn.MINIFS(Tableau1[1er],Tableau1[N° BL],Tableau1[[#This Row],[N° BL]],Tableau1[1er],Tableau1[[#This Row],[Date]]),D5903,"")</f>
        <v/>
      </c>
    </row>
    <row r="5905" spans="1:7" ht="14.25" customHeight="1" x14ac:dyDescent="0.25">
      <c r="A5905" s="1" t="s">
        <v>10491</v>
      </c>
      <c r="B5905" s="1" t="s">
        <v>10492</v>
      </c>
      <c r="C5905" s="7">
        <v>45349.465509259258</v>
      </c>
      <c r="D5905" s="10">
        <v>176</v>
      </c>
      <c r="E5905" s="1" t="s">
        <v>7</v>
      </c>
      <c r="F5905">
        <f>IF(LEFT(Tableau1[[#This Row],[Eléments modifié]],$J$1)=$I$1,Tableau1[[#This Row],[Date]],9^9)</f>
        <v>45349.465509259258</v>
      </c>
      <c r="G5905" s="9">
        <f>IF(Tableau1[[#This Row],[Date]]=_xlfn.MINIFS(Tableau1[1er],Tableau1[N° BL],Tableau1[[#This Row],[N° BL]],Tableau1[1er],Tableau1[[#This Row],[Date]]),D5904,"")</f>
        <v>210</v>
      </c>
    </row>
    <row r="5906" spans="1:7" ht="14.25" customHeight="1" x14ac:dyDescent="0.25">
      <c r="A5906" s="1" t="s">
        <v>10777</v>
      </c>
      <c r="B5906" s="1" t="s">
        <v>10778</v>
      </c>
      <c r="C5906" s="7">
        <v>45344.296944444446</v>
      </c>
      <c r="D5906" s="10">
        <v>189</v>
      </c>
      <c r="E5906" s="1" t="s">
        <v>14</v>
      </c>
      <c r="F5906">
        <f>IF(LEFT(Tableau1[[#This Row],[Eléments modifié]],$J$1)=$I$1,Tableau1[[#This Row],[Date]],9^9)</f>
        <v>387420489</v>
      </c>
      <c r="G5906" s="9" t="str">
        <f>IF(Tableau1[[#This Row],[Date]]=_xlfn.MINIFS(Tableau1[1er],Tableau1[N° BL],Tableau1[[#This Row],[N° BL]],Tableau1[1er],Tableau1[[#This Row],[Date]]),D5905,"")</f>
        <v/>
      </c>
    </row>
    <row r="5907" spans="1:7" ht="14.25" customHeight="1" x14ac:dyDescent="0.25">
      <c r="A5907" s="1" t="s">
        <v>10777</v>
      </c>
      <c r="B5907" s="1" t="s">
        <v>10778</v>
      </c>
      <c r="C5907" s="7">
        <v>45344.317037037035</v>
      </c>
      <c r="D5907" s="10">
        <v>189</v>
      </c>
      <c r="E5907" s="1" t="s">
        <v>7</v>
      </c>
      <c r="F5907">
        <f>IF(LEFT(Tableau1[[#This Row],[Eléments modifié]],$J$1)=$I$1,Tableau1[[#This Row],[Date]],9^9)</f>
        <v>45344.317037037035</v>
      </c>
      <c r="G5907" s="9">
        <f>IF(Tableau1[[#This Row],[Date]]=_xlfn.MINIFS(Tableau1[1er],Tableau1[N° BL],Tableau1[[#This Row],[N° BL]],Tableau1[1er],Tableau1[[#This Row],[Date]]),D5906,"")</f>
        <v>189</v>
      </c>
    </row>
    <row r="5908" spans="1:7" ht="14.25" customHeight="1" x14ac:dyDescent="0.25">
      <c r="A5908" s="1" t="s">
        <v>10777</v>
      </c>
      <c r="B5908" s="1" t="s">
        <v>10778</v>
      </c>
      <c r="C5908" s="7">
        <v>45344.688877314817</v>
      </c>
      <c r="D5908" s="10">
        <v>204</v>
      </c>
      <c r="E5908" s="1" t="s">
        <v>32</v>
      </c>
      <c r="F5908">
        <f>IF(LEFT(Tableau1[[#This Row],[Eléments modifié]],$J$1)=$I$1,Tableau1[[#This Row],[Date]],9^9)</f>
        <v>387420489</v>
      </c>
      <c r="G5908" s="9" t="str">
        <f>IF(Tableau1[[#This Row],[Date]]=_xlfn.MINIFS(Tableau1[1er],Tableau1[N° BL],Tableau1[[#This Row],[N° BL]],Tableau1[1er],Tableau1[[#This Row],[Date]]),D5907,"")</f>
        <v/>
      </c>
    </row>
    <row r="5909" spans="1:7" ht="14.25" customHeight="1" x14ac:dyDescent="0.25">
      <c r="A5909" s="1" t="s">
        <v>10777</v>
      </c>
      <c r="B5909" s="1" t="s">
        <v>10778</v>
      </c>
      <c r="C5909" s="7">
        <v>45344.700509259259</v>
      </c>
      <c r="D5909" s="10">
        <v>188</v>
      </c>
      <c r="E5909" s="1" t="s">
        <v>7</v>
      </c>
      <c r="F5909">
        <f>IF(LEFT(Tableau1[[#This Row],[Eléments modifié]],$J$1)=$I$1,Tableau1[[#This Row],[Date]],9^9)</f>
        <v>45344.700509259259</v>
      </c>
      <c r="G5909" s="9">
        <f>IF(Tableau1[[#This Row],[Date]]=_xlfn.MINIFS(Tableau1[1er],Tableau1[N° BL],Tableau1[[#This Row],[N° BL]],Tableau1[1er],Tableau1[[#This Row],[Date]]),D5908,"")</f>
        <v>204</v>
      </c>
    </row>
    <row r="5910" spans="1:7" ht="14.25" customHeight="1" x14ac:dyDescent="0.25">
      <c r="A5910" s="1" t="s">
        <v>10845</v>
      </c>
      <c r="B5910" s="1" t="s">
        <v>10846</v>
      </c>
      <c r="C5910" s="7">
        <v>45344.465798611112</v>
      </c>
      <c r="D5910" s="10">
        <v>188</v>
      </c>
      <c r="E5910" s="1" t="s">
        <v>32</v>
      </c>
      <c r="F5910">
        <f>IF(LEFT(Tableau1[[#This Row],[Eléments modifié]],$J$1)=$I$1,Tableau1[[#This Row],[Date]],9^9)</f>
        <v>387420489</v>
      </c>
      <c r="G5910" s="9" t="str">
        <f>IF(Tableau1[[#This Row],[Date]]=_xlfn.MINIFS(Tableau1[1er],Tableau1[N° BL],Tableau1[[#This Row],[N° BL]],Tableau1[1er],Tableau1[[#This Row],[Date]]),D5909,"")</f>
        <v/>
      </c>
    </row>
    <row r="5911" spans="1:7" ht="14.25" customHeight="1" x14ac:dyDescent="0.25">
      <c r="A5911" s="1" t="s">
        <v>10845</v>
      </c>
      <c r="B5911" s="1" t="s">
        <v>10846</v>
      </c>
      <c r="C5911" s="7">
        <v>45344.465856481482</v>
      </c>
      <c r="D5911" s="10">
        <v>188</v>
      </c>
      <c r="E5911" s="1" t="s">
        <v>20</v>
      </c>
      <c r="F5911">
        <f>IF(LEFT(Tableau1[[#This Row],[Eléments modifié]],$J$1)=$I$1,Tableau1[[#This Row],[Date]],9^9)</f>
        <v>387420489</v>
      </c>
      <c r="G5911" s="9" t="str">
        <f>IF(Tableau1[[#This Row],[Date]]=_xlfn.MINIFS(Tableau1[1er],Tableau1[N° BL],Tableau1[[#This Row],[N° BL]],Tableau1[1er],Tableau1[[#This Row],[Date]]),D5910,"")</f>
        <v/>
      </c>
    </row>
    <row r="5912" spans="1:7" ht="14.25" customHeight="1" x14ac:dyDescent="0.25">
      <c r="A5912" s="1" t="s">
        <v>10845</v>
      </c>
      <c r="B5912" s="1" t="s">
        <v>10846</v>
      </c>
      <c r="C5912" s="7">
        <v>45344.496365740742</v>
      </c>
      <c r="D5912" s="10">
        <v>188</v>
      </c>
      <c r="E5912" s="1" t="s">
        <v>4825</v>
      </c>
      <c r="F5912">
        <f>IF(LEFT(Tableau1[[#This Row],[Eléments modifié]],$J$1)=$I$1,Tableau1[[#This Row],[Date]],9^9)</f>
        <v>387420489</v>
      </c>
      <c r="G5912" s="9" t="str">
        <f>IF(Tableau1[[#This Row],[Date]]=_xlfn.MINIFS(Tableau1[1er],Tableau1[N° BL],Tableau1[[#This Row],[N° BL]],Tableau1[1er],Tableau1[[#This Row],[Date]]),D5911,"")</f>
        <v/>
      </c>
    </row>
    <row r="5913" spans="1:7" ht="14.25" customHeight="1" x14ac:dyDescent="0.25">
      <c r="A5913" s="1" t="s">
        <v>10845</v>
      </c>
      <c r="B5913" s="1" t="s">
        <v>10846</v>
      </c>
      <c r="C5913" s="7">
        <v>45344.531793981485</v>
      </c>
      <c r="D5913" s="10">
        <v>204</v>
      </c>
      <c r="E5913" s="1" t="s">
        <v>7</v>
      </c>
      <c r="F5913">
        <f>IF(LEFT(Tableau1[[#This Row],[Eléments modifié]],$J$1)=$I$1,Tableau1[[#This Row],[Date]],9^9)</f>
        <v>45344.531793981485</v>
      </c>
      <c r="G5913" s="9">
        <f>IF(Tableau1[[#This Row],[Date]]=_xlfn.MINIFS(Tableau1[1er],Tableau1[N° BL],Tableau1[[#This Row],[N° BL]],Tableau1[1er],Tableau1[[#This Row],[Date]]),D5912,"")</f>
        <v>188</v>
      </c>
    </row>
    <row r="5914" spans="1:7" ht="14.25" customHeight="1" x14ac:dyDescent="0.25">
      <c r="A5914" s="1" t="s">
        <v>10913</v>
      </c>
      <c r="B5914" s="1" t="s">
        <v>10914</v>
      </c>
      <c r="C5914" s="7">
        <v>45343.675196759257</v>
      </c>
      <c r="D5914" s="10">
        <v>188</v>
      </c>
      <c r="E5914" s="1" t="s">
        <v>371</v>
      </c>
      <c r="F5914">
        <f>IF(LEFT(Tableau1[[#This Row],[Eléments modifié]],$J$1)=$I$1,Tableau1[[#This Row],[Date]],9^9)</f>
        <v>387420489</v>
      </c>
      <c r="G5914" s="9" t="str">
        <f>IF(Tableau1[[#This Row],[Date]]=_xlfn.MINIFS(Tableau1[1er],Tableau1[N° BL],Tableau1[[#This Row],[N° BL]],Tableau1[1er],Tableau1[[#This Row],[Date]]),D5913,"")</f>
        <v/>
      </c>
    </row>
    <row r="5915" spans="1:7" ht="14.25" customHeight="1" x14ac:dyDescent="0.25">
      <c r="A5915" s="1" t="s">
        <v>10913</v>
      </c>
      <c r="B5915" s="1" t="s">
        <v>10914</v>
      </c>
      <c r="C5915" s="7">
        <v>45343.688356481478</v>
      </c>
      <c r="D5915" s="10">
        <v>209</v>
      </c>
      <c r="E5915" s="1" t="s">
        <v>7</v>
      </c>
      <c r="F5915">
        <f>IF(LEFT(Tableau1[[#This Row],[Eléments modifié]],$J$1)=$I$1,Tableau1[[#This Row],[Date]],9^9)</f>
        <v>45343.688356481478</v>
      </c>
      <c r="G5915" s="9">
        <f>IF(Tableau1[[#This Row],[Date]]=_xlfn.MINIFS(Tableau1[1er],Tableau1[N° BL],Tableau1[[#This Row],[N° BL]],Tableau1[1er],Tableau1[[#This Row],[Date]]),D5914,"")</f>
        <v>188</v>
      </c>
    </row>
    <row r="5916" spans="1:7" ht="14.25" customHeight="1" x14ac:dyDescent="0.25">
      <c r="A5916" s="1" t="s">
        <v>10913</v>
      </c>
      <c r="B5916" s="1" t="s">
        <v>10914</v>
      </c>
      <c r="C5916" s="7">
        <v>45343.688460648147</v>
      </c>
      <c r="D5916" s="10">
        <v>209</v>
      </c>
      <c r="E5916" s="1" t="s">
        <v>7</v>
      </c>
      <c r="F5916">
        <f>IF(LEFT(Tableau1[[#This Row],[Eléments modifié]],$J$1)=$I$1,Tableau1[[#This Row],[Date]],9^9)</f>
        <v>45343.688460648147</v>
      </c>
      <c r="G5916" s="9">
        <f>IF(Tableau1[[#This Row],[Date]]=_xlfn.MINIFS(Tableau1[1er],Tableau1[N° BL],Tableau1[[#This Row],[N° BL]],Tableau1[1er],Tableau1[[#This Row],[Date]]),D5915,"")</f>
        <v>209</v>
      </c>
    </row>
    <row r="5917" spans="1:7" ht="14.25" customHeight="1" x14ac:dyDescent="0.25">
      <c r="A5917" s="1" t="s">
        <v>10913</v>
      </c>
      <c r="B5917" s="1" t="s">
        <v>10914</v>
      </c>
      <c r="C5917" s="7">
        <v>45343.688645833332</v>
      </c>
      <c r="D5917" s="10">
        <v>188</v>
      </c>
      <c r="E5917" s="1" t="s">
        <v>7</v>
      </c>
      <c r="F5917">
        <f>IF(LEFT(Tableau1[[#This Row],[Eléments modifié]],$J$1)=$I$1,Tableau1[[#This Row],[Date]],9^9)</f>
        <v>45343.688645833332</v>
      </c>
      <c r="G5917" s="9">
        <f>IF(Tableau1[[#This Row],[Date]]=_xlfn.MINIFS(Tableau1[1er],Tableau1[N° BL],Tableau1[[#This Row],[N° BL]],Tableau1[1er],Tableau1[[#This Row],[Date]]),D5916,"")</f>
        <v>209</v>
      </c>
    </row>
    <row r="5918" spans="1:7" ht="14.25" customHeight="1" x14ac:dyDescent="0.25">
      <c r="A5918" s="1" t="s">
        <v>10913</v>
      </c>
      <c r="B5918" s="1" t="s">
        <v>10914</v>
      </c>
      <c r="C5918" s="7">
        <v>45343.689386574071</v>
      </c>
      <c r="D5918" s="10">
        <v>189</v>
      </c>
      <c r="E5918" s="1" t="s">
        <v>7</v>
      </c>
      <c r="F5918">
        <f>IF(LEFT(Tableau1[[#This Row],[Eléments modifié]],$J$1)=$I$1,Tableau1[[#This Row],[Date]],9^9)</f>
        <v>45343.689386574071</v>
      </c>
      <c r="G5918" s="9">
        <f>IF(Tableau1[[#This Row],[Date]]=_xlfn.MINIFS(Tableau1[1er],Tableau1[N° BL],Tableau1[[#This Row],[N° BL]],Tableau1[1er],Tableau1[[#This Row],[Date]]),D5917,"")</f>
        <v>188</v>
      </c>
    </row>
    <row r="5919" spans="1:7" ht="14.25" customHeight="1" x14ac:dyDescent="0.25">
      <c r="A5919" s="1" t="s">
        <v>10921</v>
      </c>
      <c r="B5919" s="1" t="s">
        <v>10922</v>
      </c>
      <c r="C5919" s="7">
        <v>45343.66679398148</v>
      </c>
      <c r="D5919" s="10">
        <v>188</v>
      </c>
      <c r="E5919" s="1" t="s">
        <v>9934</v>
      </c>
      <c r="F5919">
        <f>IF(LEFT(Tableau1[[#This Row],[Eléments modifié]],$J$1)=$I$1,Tableau1[[#This Row],[Date]],9^9)</f>
        <v>387420489</v>
      </c>
      <c r="G5919" s="9" t="str">
        <f>IF(Tableau1[[#This Row],[Date]]=_xlfn.MINIFS(Tableau1[1er],Tableau1[N° BL],Tableau1[[#This Row],[N° BL]],Tableau1[1er],Tableau1[[#This Row],[Date]]),D5918,"")</f>
        <v/>
      </c>
    </row>
    <row r="5920" spans="1:7" ht="14.25" customHeight="1" x14ac:dyDescent="0.25">
      <c r="A5920" s="1" t="s">
        <v>10921</v>
      </c>
      <c r="B5920" s="1" t="s">
        <v>10922</v>
      </c>
      <c r="C5920" s="7">
        <v>45343.678773148145</v>
      </c>
      <c r="D5920" s="10">
        <v>210</v>
      </c>
      <c r="E5920" s="1" t="s">
        <v>7</v>
      </c>
      <c r="F5920">
        <f>IF(LEFT(Tableau1[[#This Row],[Eléments modifié]],$J$1)=$I$1,Tableau1[[#This Row],[Date]],9^9)</f>
        <v>45343.678773148145</v>
      </c>
      <c r="G5920" s="9">
        <f>IF(Tableau1[[#This Row],[Date]]=_xlfn.MINIFS(Tableau1[1er],Tableau1[N° BL],Tableau1[[#This Row],[N° BL]],Tableau1[1er],Tableau1[[#This Row],[Date]]),D5919,"")</f>
        <v>188</v>
      </c>
    </row>
    <row r="5921" spans="1:7" ht="14.25" customHeight="1" x14ac:dyDescent="0.25">
      <c r="A5921" s="1" t="s">
        <v>10917</v>
      </c>
      <c r="B5921" s="1" t="s">
        <v>10918</v>
      </c>
      <c r="C5921" s="7">
        <v>45343.678796296299</v>
      </c>
      <c r="D5921" s="10">
        <v>189</v>
      </c>
      <c r="E5921" s="1" t="s">
        <v>9934</v>
      </c>
      <c r="F5921">
        <f>IF(LEFT(Tableau1[[#This Row],[Eléments modifié]],$J$1)=$I$1,Tableau1[[#This Row],[Date]],9^9)</f>
        <v>387420489</v>
      </c>
      <c r="G5921" s="9" t="str">
        <f>IF(Tableau1[[#This Row],[Date]]=_xlfn.MINIFS(Tableau1[1er],Tableau1[N° BL],Tableau1[[#This Row],[N° BL]],Tableau1[1er],Tableau1[[#This Row],[Date]]),D5920,"")</f>
        <v/>
      </c>
    </row>
    <row r="5922" spans="1:7" ht="14.25" customHeight="1" x14ac:dyDescent="0.25">
      <c r="A5922" s="1" t="s">
        <v>10917</v>
      </c>
      <c r="B5922" s="1" t="s">
        <v>10918</v>
      </c>
      <c r="C5922" s="7">
        <v>45343.688321759262</v>
      </c>
      <c r="D5922" s="10">
        <v>210</v>
      </c>
      <c r="E5922" s="1" t="s">
        <v>7</v>
      </c>
      <c r="F5922">
        <f>IF(LEFT(Tableau1[[#This Row],[Eléments modifié]],$J$1)=$I$1,Tableau1[[#This Row],[Date]],9^9)</f>
        <v>45343.688321759262</v>
      </c>
      <c r="G5922" s="9">
        <f>IF(Tableau1[[#This Row],[Date]]=_xlfn.MINIFS(Tableau1[1er],Tableau1[N° BL],Tableau1[[#This Row],[N° BL]],Tableau1[1er],Tableau1[[#This Row],[Date]]),D5921,"")</f>
        <v>189</v>
      </c>
    </row>
    <row r="5923" spans="1:7" ht="14.25" customHeight="1" x14ac:dyDescent="0.25">
      <c r="A5923" s="1" t="s">
        <v>10919</v>
      </c>
      <c r="B5923" s="1" t="s">
        <v>10920</v>
      </c>
      <c r="C5923" s="7">
        <v>45343.647476851853</v>
      </c>
      <c r="D5923" s="10">
        <v>204</v>
      </c>
      <c r="E5923" s="1" t="s">
        <v>14</v>
      </c>
      <c r="F5923">
        <f>IF(LEFT(Tableau1[[#This Row],[Eléments modifié]],$J$1)=$I$1,Tableau1[[#This Row],[Date]],9^9)</f>
        <v>387420489</v>
      </c>
      <c r="G5923" s="9" t="str">
        <f>IF(Tableau1[[#This Row],[Date]]=_xlfn.MINIFS(Tableau1[1er],Tableau1[N° BL],Tableau1[[#This Row],[N° BL]],Tableau1[1er],Tableau1[[#This Row],[Date]]),D5922,"")</f>
        <v/>
      </c>
    </row>
    <row r="5924" spans="1:7" ht="14.25" customHeight="1" x14ac:dyDescent="0.25">
      <c r="A5924" s="1" t="s">
        <v>10919</v>
      </c>
      <c r="B5924" s="1" t="s">
        <v>10920</v>
      </c>
      <c r="C5924" s="7">
        <v>45343.680254629631</v>
      </c>
      <c r="D5924" s="10">
        <v>189</v>
      </c>
      <c r="E5924" s="1" t="s">
        <v>7</v>
      </c>
      <c r="F5924">
        <f>IF(LEFT(Tableau1[[#This Row],[Eléments modifié]],$J$1)=$I$1,Tableau1[[#This Row],[Date]],9^9)</f>
        <v>45343.680254629631</v>
      </c>
      <c r="G5924" s="9">
        <f>IF(Tableau1[[#This Row],[Date]]=_xlfn.MINIFS(Tableau1[1er],Tableau1[N° BL],Tableau1[[#This Row],[N° BL]],Tableau1[1er],Tableau1[[#This Row],[Date]]),D5923,"")</f>
        <v>204</v>
      </c>
    </row>
    <row r="5925" spans="1:7" ht="14.25" customHeight="1" x14ac:dyDescent="0.25">
      <c r="A5925" s="1" t="s">
        <v>10815</v>
      </c>
      <c r="B5925" s="1" t="s">
        <v>10816</v>
      </c>
      <c r="C5925" s="7">
        <v>45344.531875000001</v>
      </c>
      <c r="D5925" s="10">
        <v>211</v>
      </c>
      <c r="E5925" s="1" t="s">
        <v>4825</v>
      </c>
      <c r="F5925">
        <f>IF(LEFT(Tableau1[[#This Row],[Eléments modifié]],$J$1)=$I$1,Tableau1[[#This Row],[Date]],9^9)</f>
        <v>387420489</v>
      </c>
      <c r="G5925" s="9" t="str">
        <f>IF(Tableau1[[#This Row],[Date]]=_xlfn.MINIFS(Tableau1[1er],Tableau1[N° BL],Tableau1[[#This Row],[N° BL]],Tableau1[1er],Tableau1[[#This Row],[Date]]),D5924,"")</f>
        <v/>
      </c>
    </row>
    <row r="5926" spans="1:7" ht="14.25" customHeight="1" x14ac:dyDescent="0.25">
      <c r="A5926" s="1" t="s">
        <v>10815</v>
      </c>
      <c r="B5926" s="1" t="s">
        <v>10816</v>
      </c>
      <c r="C5926" s="7">
        <v>45344.623622685183</v>
      </c>
      <c r="D5926" s="10">
        <v>204</v>
      </c>
      <c r="E5926" s="1" t="s">
        <v>7</v>
      </c>
      <c r="F5926">
        <f>IF(LEFT(Tableau1[[#This Row],[Eléments modifié]],$J$1)=$I$1,Tableau1[[#This Row],[Date]],9^9)</f>
        <v>45344.623622685183</v>
      </c>
      <c r="G5926" s="9">
        <f>IF(Tableau1[[#This Row],[Date]]=_xlfn.MINIFS(Tableau1[1er],Tableau1[N° BL],Tableau1[[#This Row],[N° BL]],Tableau1[1er],Tableau1[[#This Row],[Date]]),D5925,"")</f>
        <v>211</v>
      </c>
    </row>
    <row r="5927" spans="1:7" ht="14.25" customHeight="1" x14ac:dyDescent="0.25">
      <c r="A5927" s="1" t="s">
        <v>10895</v>
      </c>
      <c r="B5927" s="1" t="s">
        <v>10896</v>
      </c>
      <c r="C5927" s="7">
        <v>45343.688344907408</v>
      </c>
      <c r="D5927" s="10">
        <v>209</v>
      </c>
      <c r="E5927" s="1" t="s">
        <v>9934</v>
      </c>
      <c r="F5927">
        <f>IF(LEFT(Tableau1[[#This Row],[Eléments modifié]],$J$1)=$I$1,Tableau1[[#This Row],[Date]],9^9)</f>
        <v>387420489</v>
      </c>
      <c r="G5927" s="9" t="str">
        <f>IF(Tableau1[[#This Row],[Date]]=_xlfn.MINIFS(Tableau1[1er],Tableau1[N° BL],Tableau1[[#This Row],[N° BL]],Tableau1[1er],Tableau1[[#This Row],[Date]]),D5926,"")</f>
        <v/>
      </c>
    </row>
    <row r="5928" spans="1:7" ht="14.25" customHeight="1" x14ac:dyDescent="0.25">
      <c r="A5928" s="1" t="s">
        <v>10895</v>
      </c>
      <c r="B5928" s="1" t="s">
        <v>10896</v>
      </c>
      <c r="C5928" s="7">
        <v>45344.386469907404</v>
      </c>
      <c r="D5928" s="10">
        <v>210</v>
      </c>
      <c r="E5928" s="1" t="s">
        <v>7</v>
      </c>
      <c r="F5928">
        <f>IF(LEFT(Tableau1[[#This Row],[Eléments modifié]],$J$1)=$I$1,Tableau1[[#This Row],[Date]],9^9)</f>
        <v>45344.386469907404</v>
      </c>
      <c r="G5928" s="9">
        <f>IF(Tableau1[[#This Row],[Date]]=_xlfn.MINIFS(Tableau1[1er],Tableau1[N° BL],Tableau1[[#This Row],[N° BL]],Tableau1[1er],Tableau1[[#This Row],[Date]]),D5927,"")</f>
        <v>209</v>
      </c>
    </row>
    <row r="5929" spans="1:7" ht="14.25" customHeight="1" x14ac:dyDescent="0.25">
      <c r="A5929" s="1" t="s">
        <v>10895</v>
      </c>
      <c r="B5929" s="1" t="s">
        <v>10896</v>
      </c>
      <c r="C5929" s="7">
        <v>45344.386689814812</v>
      </c>
      <c r="D5929" s="10">
        <v>210</v>
      </c>
      <c r="E5929" s="1" t="s">
        <v>7</v>
      </c>
      <c r="F5929">
        <f>IF(LEFT(Tableau1[[#This Row],[Eléments modifié]],$J$1)=$I$1,Tableau1[[#This Row],[Date]],9^9)</f>
        <v>45344.386689814812</v>
      </c>
      <c r="G5929" s="9">
        <f>IF(Tableau1[[#This Row],[Date]]=_xlfn.MINIFS(Tableau1[1er],Tableau1[N° BL],Tableau1[[#This Row],[N° BL]],Tableau1[1er],Tableau1[[#This Row],[Date]]),D5928,"")</f>
        <v>210</v>
      </c>
    </row>
    <row r="5930" spans="1:7" ht="14.25" customHeight="1" x14ac:dyDescent="0.25">
      <c r="A5930" s="1" t="s">
        <v>10895</v>
      </c>
      <c r="B5930" s="1" t="s">
        <v>10896</v>
      </c>
      <c r="C5930" s="7">
        <v>45344.38685185185</v>
      </c>
      <c r="D5930" s="10">
        <v>210</v>
      </c>
      <c r="E5930" s="1" t="s">
        <v>7</v>
      </c>
      <c r="F5930">
        <f>IF(LEFT(Tableau1[[#This Row],[Eléments modifié]],$J$1)=$I$1,Tableau1[[#This Row],[Date]],9^9)</f>
        <v>45344.38685185185</v>
      </c>
      <c r="G5930" s="9">
        <f>IF(Tableau1[[#This Row],[Date]]=_xlfn.MINIFS(Tableau1[1er],Tableau1[N° BL],Tableau1[[#This Row],[N° BL]],Tableau1[1er],Tableau1[[#This Row],[Date]]),D5929,"")</f>
        <v>210</v>
      </c>
    </row>
    <row r="5931" spans="1:7" ht="14.25" customHeight="1" x14ac:dyDescent="0.25">
      <c r="A5931" s="1" t="s">
        <v>10905</v>
      </c>
      <c r="B5931" s="1" t="s">
        <v>10906</v>
      </c>
      <c r="C5931" s="7">
        <v>45343.669386574074</v>
      </c>
      <c r="D5931" s="10">
        <v>209</v>
      </c>
      <c r="E5931" s="1" t="s">
        <v>4825</v>
      </c>
      <c r="F5931">
        <f>IF(LEFT(Tableau1[[#This Row],[Eléments modifié]],$J$1)=$I$1,Tableau1[[#This Row],[Date]],9^9)</f>
        <v>387420489</v>
      </c>
      <c r="G5931" s="9" t="str">
        <f>IF(Tableau1[[#This Row],[Date]]=_xlfn.MINIFS(Tableau1[1er],Tableau1[N° BL],Tableau1[[#This Row],[N° BL]],Tableau1[1er],Tableau1[[#This Row],[Date]]),D5930,"")</f>
        <v/>
      </c>
    </row>
    <row r="5932" spans="1:7" ht="14.25" customHeight="1" x14ac:dyDescent="0.25">
      <c r="A5932" s="1" t="s">
        <v>10905</v>
      </c>
      <c r="B5932" s="1" t="s">
        <v>10906</v>
      </c>
      <c r="C5932" s="7">
        <v>45343.697025462963</v>
      </c>
      <c r="D5932" s="10">
        <v>204</v>
      </c>
      <c r="E5932" s="1" t="s">
        <v>7</v>
      </c>
      <c r="F5932">
        <f>IF(LEFT(Tableau1[[#This Row],[Eléments modifié]],$J$1)=$I$1,Tableau1[[#This Row],[Date]],9^9)</f>
        <v>45343.697025462963</v>
      </c>
      <c r="G5932" s="9">
        <f>IF(Tableau1[[#This Row],[Date]]=_xlfn.MINIFS(Tableau1[1er],Tableau1[N° BL],Tableau1[[#This Row],[N° BL]],Tableau1[1er],Tableau1[[#This Row],[Date]]),D5931,"")</f>
        <v>209</v>
      </c>
    </row>
    <row r="5933" spans="1:7" ht="14.25" customHeight="1" x14ac:dyDescent="0.25">
      <c r="A5933" s="1" t="s">
        <v>10905</v>
      </c>
      <c r="B5933" s="1" t="s">
        <v>10906</v>
      </c>
      <c r="C5933" s="7">
        <v>45343.697835648149</v>
      </c>
      <c r="D5933" s="10">
        <v>204</v>
      </c>
      <c r="E5933" s="1" t="s">
        <v>7</v>
      </c>
      <c r="F5933">
        <f>IF(LEFT(Tableau1[[#This Row],[Eléments modifié]],$J$1)=$I$1,Tableau1[[#This Row],[Date]],9^9)</f>
        <v>45343.697835648149</v>
      </c>
      <c r="G5933" s="9">
        <f>IF(Tableau1[[#This Row],[Date]]=_xlfn.MINIFS(Tableau1[1er],Tableau1[N° BL],Tableau1[[#This Row],[N° BL]],Tableau1[1er],Tableau1[[#This Row],[Date]]),D5932,"")</f>
        <v>204</v>
      </c>
    </row>
    <row r="5934" spans="1:7" ht="14.25" customHeight="1" x14ac:dyDescent="0.25">
      <c r="A5934" s="1" t="s">
        <v>10905</v>
      </c>
      <c r="B5934" s="1" t="s">
        <v>10906</v>
      </c>
      <c r="C5934" s="7">
        <v>45343.708483796298</v>
      </c>
      <c r="D5934" s="10">
        <v>188</v>
      </c>
      <c r="E5934" s="1" t="s">
        <v>262</v>
      </c>
      <c r="F5934">
        <f>IF(LEFT(Tableau1[[#This Row],[Eléments modifié]],$J$1)=$I$1,Tableau1[[#This Row],[Date]],9^9)</f>
        <v>387420489</v>
      </c>
      <c r="G5934" s="9" t="str">
        <f>IF(Tableau1[[#This Row],[Date]]=_xlfn.MINIFS(Tableau1[1er],Tableau1[N° BL],Tableau1[[#This Row],[N° BL]],Tableau1[1er],Tableau1[[#This Row],[Date]]),D5933,"")</f>
        <v/>
      </c>
    </row>
    <row r="5935" spans="1:7" ht="14.25" customHeight="1" x14ac:dyDescent="0.25">
      <c r="A5935" s="1" t="s">
        <v>10905</v>
      </c>
      <c r="B5935" s="1" t="s">
        <v>10906</v>
      </c>
      <c r="C5935" s="7">
        <v>45343.708483796298</v>
      </c>
      <c r="D5935" s="10">
        <v>204</v>
      </c>
      <c r="E5935" s="1" t="s">
        <v>262</v>
      </c>
      <c r="F5935">
        <f>IF(LEFT(Tableau1[[#This Row],[Eléments modifié]],$J$1)=$I$1,Tableau1[[#This Row],[Date]],9^9)</f>
        <v>387420489</v>
      </c>
      <c r="G5935" s="9" t="str">
        <f>IF(Tableau1[[#This Row],[Date]]=_xlfn.MINIFS(Tableau1[1er],Tableau1[N° BL],Tableau1[[#This Row],[N° BL]],Tableau1[1er],Tableau1[[#This Row],[Date]]),D5934,"")</f>
        <v/>
      </c>
    </row>
    <row r="5936" spans="1:7" ht="14.25" customHeight="1" x14ac:dyDescent="0.25">
      <c r="A5936" s="1" t="s">
        <v>10313</v>
      </c>
      <c r="B5936" s="1" t="s">
        <v>10314</v>
      </c>
      <c r="C5936" s="7">
        <v>45351.369560185187</v>
      </c>
      <c r="D5936" s="10">
        <v>176</v>
      </c>
      <c r="E5936" s="1" t="s">
        <v>4825</v>
      </c>
      <c r="F5936">
        <f>IF(LEFT(Tableau1[[#This Row],[Eléments modifié]],$J$1)=$I$1,Tableau1[[#This Row],[Date]],9^9)</f>
        <v>387420489</v>
      </c>
      <c r="G5936" s="9" t="str">
        <f>IF(Tableau1[[#This Row],[Date]]=_xlfn.MINIFS(Tableau1[1er],Tableau1[N° BL],Tableau1[[#This Row],[N° BL]],Tableau1[1er],Tableau1[[#This Row],[Date]]),D5935,"")</f>
        <v/>
      </c>
    </row>
    <row r="5937" spans="1:7" ht="14.25" customHeight="1" x14ac:dyDescent="0.25">
      <c r="A5937" s="1" t="s">
        <v>10313</v>
      </c>
      <c r="B5937" s="1" t="s">
        <v>10314</v>
      </c>
      <c r="C5937" s="7">
        <v>45351.376886574071</v>
      </c>
      <c r="D5937" s="10">
        <v>204</v>
      </c>
      <c r="E5937" s="1" t="s">
        <v>7</v>
      </c>
      <c r="F5937">
        <f>IF(LEFT(Tableau1[[#This Row],[Eléments modifié]],$J$1)=$I$1,Tableau1[[#This Row],[Date]],9^9)</f>
        <v>45351.376886574071</v>
      </c>
      <c r="G5937" s="9">
        <f>IF(Tableau1[[#This Row],[Date]]=_xlfn.MINIFS(Tableau1[1er],Tableau1[N° BL],Tableau1[[#This Row],[N° BL]],Tableau1[1er],Tableau1[[#This Row],[Date]]),D5936,"")</f>
        <v>176</v>
      </c>
    </row>
    <row r="5938" spans="1:7" ht="14.25" customHeight="1" x14ac:dyDescent="0.25">
      <c r="A5938" s="1" t="s">
        <v>10313</v>
      </c>
      <c r="B5938" s="1" t="s">
        <v>10314</v>
      </c>
      <c r="C5938" s="7">
        <v>45351.377002314817</v>
      </c>
      <c r="D5938" s="10">
        <v>204</v>
      </c>
      <c r="E5938" s="1" t="s">
        <v>7</v>
      </c>
      <c r="F5938">
        <f>IF(LEFT(Tableau1[[#This Row],[Eléments modifié]],$J$1)=$I$1,Tableau1[[#This Row],[Date]],9^9)</f>
        <v>45351.377002314817</v>
      </c>
      <c r="G5938" s="9">
        <f>IF(Tableau1[[#This Row],[Date]]=_xlfn.MINIFS(Tableau1[1er],Tableau1[N° BL],Tableau1[[#This Row],[N° BL]],Tableau1[1er],Tableau1[[#This Row],[Date]]),D5937,"")</f>
        <v>204</v>
      </c>
    </row>
    <row r="5939" spans="1:7" ht="14.25" customHeight="1" x14ac:dyDescent="0.25">
      <c r="A5939" s="1" t="s">
        <v>10787</v>
      </c>
      <c r="B5939" s="1" t="s">
        <v>10788</v>
      </c>
      <c r="C5939" s="7">
        <v>45344.635266203702</v>
      </c>
      <c r="D5939" s="10">
        <v>204</v>
      </c>
      <c r="E5939" s="1" t="s">
        <v>9934</v>
      </c>
      <c r="F5939">
        <f>IF(LEFT(Tableau1[[#This Row],[Eléments modifié]],$J$1)=$I$1,Tableau1[[#This Row],[Date]],9^9)</f>
        <v>387420489</v>
      </c>
      <c r="G5939" s="9" t="str">
        <f>IF(Tableau1[[#This Row],[Date]]=_xlfn.MINIFS(Tableau1[1er],Tableau1[N° BL],Tableau1[[#This Row],[N° BL]],Tableau1[1er],Tableau1[[#This Row],[Date]]),D5938,"")</f>
        <v/>
      </c>
    </row>
    <row r="5940" spans="1:7" ht="14.25" customHeight="1" x14ac:dyDescent="0.25">
      <c r="A5940" s="1" t="s">
        <v>10787</v>
      </c>
      <c r="B5940" s="1" t="s">
        <v>10788</v>
      </c>
      <c r="C5940" s="7">
        <v>45344.685173611113</v>
      </c>
      <c r="D5940" s="10">
        <v>133</v>
      </c>
      <c r="E5940" s="1" t="s">
        <v>7</v>
      </c>
      <c r="F5940">
        <f>IF(LEFT(Tableau1[[#This Row],[Eléments modifié]],$J$1)=$I$1,Tableau1[[#This Row],[Date]],9^9)</f>
        <v>45344.685173611113</v>
      </c>
      <c r="G5940" s="9">
        <f>IF(Tableau1[[#This Row],[Date]]=_xlfn.MINIFS(Tableau1[1er],Tableau1[N° BL],Tableau1[[#This Row],[N° BL]],Tableau1[1er],Tableau1[[#This Row],[Date]]),D5939,"")</f>
        <v>204</v>
      </c>
    </row>
    <row r="5941" spans="1:7" ht="14.25" customHeight="1" x14ac:dyDescent="0.25">
      <c r="A5941" s="1" t="s">
        <v>10787</v>
      </c>
      <c r="B5941" s="1" t="s">
        <v>10788</v>
      </c>
      <c r="C5941" s="7">
        <v>45344.68577546296</v>
      </c>
      <c r="D5941" s="10">
        <v>210</v>
      </c>
      <c r="E5941" s="1" t="s">
        <v>7</v>
      </c>
      <c r="F5941">
        <f>IF(LEFT(Tableau1[[#This Row],[Eléments modifié]],$J$1)=$I$1,Tableau1[[#This Row],[Date]],9^9)</f>
        <v>45344.68577546296</v>
      </c>
      <c r="G5941" s="9">
        <f>IF(Tableau1[[#This Row],[Date]]=_xlfn.MINIFS(Tableau1[1er],Tableau1[N° BL],Tableau1[[#This Row],[N° BL]],Tableau1[1er],Tableau1[[#This Row],[Date]]),D5940,"")</f>
        <v>133</v>
      </c>
    </row>
    <row r="5942" spans="1:7" ht="14.25" customHeight="1" x14ac:dyDescent="0.25">
      <c r="A5942" s="1" t="s">
        <v>10787</v>
      </c>
      <c r="B5942" s="1" t="s">
        <v>10788</v>
      </c>
      <c r="C5942" s="7">
        <v>45344.685925925929</v>
      </c>
      <c r="D5942" s="10">
        <v>210</v>
      </c>
      <c r="E5942" s="1" t="s">
        <v>7</v>
      </c>
      <c r="F5942">
        <f>IF(LEFT(Tableau1[[#This Row],[Eléments modifié]],$J$1)=$I$1,Tableau1[[#This Row],[Date]],9^9)</f>
        <v>45344.685925925929</v>
      </c>
      <c r="G5942" s="9">
        <f>IF(Tableau1[[#This Row],[Date]]=_xlfn.MINIFS(Tableau1[1er],Tableau1[N° BL],Tableau1[[#This Row],[N° BL]],Tableau1[1er],Tableau1[[#This Row],[Date]]),D5941,"")</f>
        <v>210</v>
      </c>
    </row>
    <row r="5943" spans="1:7" ht="14.25" customHeight="1" x14ac:dyDescent="0.25">
      <c r="A5943" s="1" t="s">
        <v>10787</v>
      </c>
      <c r="B5943" s="1" t="s">
        <v>10788</v>
      </c>
      <c r="C5943" s="7">
        <v>45344.68645833333</v>
      </c>
      <c r="D5943" s="10">
        <v>210</v>
      </c>
      <c r="E5943" s="1" t="s">
        <v>7</v>
      </c>
      <c r="F5943">
        <f>IF(LEFT(Tableau1[[#This Row],[Eléments modifié]],$J$1)=$I$1,Tableau1[[#This Row],[Date]],9^9)</f>
        <v>45344.68645833333</v>
      </c>
      <c r="G5943" s="9">
        <f>IF(Tableau1[[#This Row],[Date]]=_xlfn.MINIFS(Tableau1[1er],Tableau1[N° BL],Tableau1[[#This Row],[N° BL]],Tableau1[1er],Tableau1[[#This Row],[Date]]),D5942,"")</f>
        <v>210</v>
      </c>
    </row>
    <row r="5944" spans="1:7" ht="14.25" customHeight="1" x14ac:dyDescent="0.25">
      <c r="A5944" s="1" t="s">
        <v>10799</v>
      </c>
      <c r="B5944" s="1" t="s">
        <v>10800</v>
      </c>
      <c r="C5944" s="7">
        <v>45344.640289351853</v>
      </c>
      <c r="D5944" s="10">
        <v>209</v>
      </c>
      <c r="E5944" s="1" t="s">
        <v>4825</v>
      </c>
      <c r="F5944">
        <f>IF(LEFT(Tableau1[[#This Row],[Eléments modifié]],$J$1)=$I$1,Tableau1[[#This Row],[Date]],9^9)</f>
        <v>387420489</v>
      </c>
      <c r="G5944" s="9" t="str">
        <f>IF(Tableau1[[#This Row],[Date]]=_xlfn.MINIFS(Tableau1[1er],Tableau1[N° BL],Tableau1[[#This Row],[N° BL]],Tableau1[1er],Tableau1[[#This Row],[Date]]),D5943,"")</f>
        <v/>
      </c>
    </row>
    <row r="5945" spans="1:7" ht="14.25" customHeight="1" x14ac:dyDescent="0.25">
      <c r="A5945" s="1" t="s">
        <v>10799</v>
      </c>
      <c r="B5945" s="1" t="s">
        <v>10800</v>
      </c>
      <c r="C5945" s="7">
        <v>45344.658078703702</v>
      </c>
      <c r="D5945" s="10">
        <v>204</v>
      </c>
      <c r="E5945" s="1" t="s">
        <v>7</v>
      </c>
      <c r="F5945">
        <f>IF(LEFT(Tableau1[[#This Row],[Eléments modifié]],$J$1)=$I$1,Tableau1[[#This Row],[Date]],9^9)</f>
        <v>45344.658078703702</v>
      </c>
      <c r="G5945" s="9">
        <f>IF(Tableau1[[#This Row],[Date]]=_xlfn.MINIFS(Tableau1[1er],Tableau1[N° BL],Tableau1[[#This Row],[N° BL]],Tableau1[1er],Tableau1[[#This Row],[Date]]),D5944,"")</f>
        <v>209</v>
      </c>
    </row>
    <row r="5946" spans="1:7" ht="14.25" customHeight="1" x14ac:dyDescent="0.25">
      <c r="A5946" s="1" t="s">
        <v>10925</v>
      </c>
      <c r="B5946" s="1" t="s">
        <v>10926</v>
      </c>
      <c r="C5946" s="7">
        <v>45343.66065972222</v>
      </c>
      <c r="D5946" s="10">
        <v>212</v>
      </c>
      <c r="E5946" s="1" t="s">
        <v>371</v>
      </c>
      <c r="F5946">
        <f>IF(LEFT(Tableau1[[#This Row],[Eléments modifié]],$J$1)=$I$1,Tableau1[[#This Row],[Date]],9^9)</f>
        <v>387420489</v>
      </c>
      <c r="G5946" s="9" t="str">
        <f>IF(Tableau1[[#This Row],[Date]]=_xlfn.MINIFS(Tableau1[1er],Tableau1[N° BL],Tableau1[[#This Row],[N° BL]],Tableau1[1er],Tableau1[[#This Row],[Date]]),D5945,"")</f>
        <v/>
      </c>
    </row>
    <row r="5947" spans="1:7" ht="14.25" customHeight="1" x14ac:dyDescent="0.25">
      <c r="A5947" s="1" t="s">
        <v>10925</v>
      </c>
      <c r="B5947" s="1" t="s">
        <v>10926</v>
      </c>
      <c r="C5947" s="7">
        <v>45343.674432870372</v>
      </c>
      <c r="D5947" s="10">
        <v>209</v>
      </c>
      <c r="E5947" s="1" t="s">
        <v>7</v>
      </c>
      <c r="F5947">
        <f>IF(LEFT(Tableau1[[#This Row],[Eléments modifié]],$J$1)=$I$1,Tableau1[[#This Row],[Date]],9^9)</f>
        <v>45343.674432870372</v>
      </c>
      <c r="G5947" s="9">
        <f>IF(Tableau1[[#This Row],[Date]]=_xlfn.MINIFS(Tableau1[1er],Tableau1[N° BL],Tableau1[[#This Row],[N° BL]],Tableau1[1er],Tableau1[[#This Row],[Date]]),D5946,"")</f>
        <v>212</v>
      </c>
    </row>
    <row r="5948" spans="1:7" ht="14.25" customHeight="1" x14ac:dyDescent="0.25">
      <c r="A5948" s="1" t="s">
        <v>10925</v>
      </c>
      <c r="B5948" s="1" t="s">
        <v>10926</v>
      </c>
      <c r="C5948" s="7">
        <v>45343.674560185187</v>
      </c>
      <c r="D5948" s="10">
        <v>209</v>
      </c>
      <c r="E5948" s="1" t="s">
        <v>7</v>
      </c>
      <c r="F5948">
        <f>IF(LEFT(Tableau1[[#This Row],[Eléments modifié]],$J$1)=$I$1,Tableau1[[#This Row],[Date]],9^9)</f>
        <v>45343.674560185187</v>
      </c>
      <c r="G5948" s="9">
        <f>IF(Tableau1[[#This Row],[Date]]=_xlfn.MINIFS(Tableau1[1er],Tableau1[N° BL],Tableau1[[#This Row],[N° BL]],Tableau1[1er],Tableau1[[#This Row],[Date]]),D5947,"")</f>
        <v>209</v>
      </c>
    </row>
    <row r="5949" spans="1:7" ht="14.25" customHeight="1" x14ac:dyDescent="0.25">
      <c r="A5949" s="1" t="s">
        <v>10925</v>
      </c>
      <c r="B5949" s="1" t="s">
        <v>10926</v>
      </c>
      <c r="C5949" s="7">
        <v>45343.674699074072</v>
      </c>
      <c r="D5949" s="10">
        <v>209</v>
      </c>
      <c r="E5949" s="1" t="s">
        <v>7</v>
      </c>
      <c r="F5949">
        <f>IF(LEFT(Tableau1[[#This Row],[Eléments modifié]],$J$1)=$I$1,Tableau1[[#This Row],[Date]],9^9)</f>
        <v>45343.674699074072</v>
      </c>
      <c r="G5949" s="9">
        <f>IF(Tableau1[[#This Row],[Date]]=_xlfn.MINIFS(Tableau1[1er],Tableau1[N° BL],Tableau1[[#This Row],[N° BL]],Tableau1[1er],Tableau1[[#This Row],[Date]]),D5948,"")</f>
        <v>209</v>
      </c>
    </row>
    <row r="5950" spans="1:7" ht="14.25" customHeight="1" x14ac:dyDescent="0.25">
      <c r="A5950" s="1" t="s">
        <v>10663</v>
      </c>
      <c r="B5950" s="1" t="s">
        <v>10664</v>
      </c>
      <c r="C5950" s="7">
        <v>45343.66207175926</v>
      </c>
      <c r="D5950" s="10">
        <v>210</v>
      </c>
      <c r="E5950" s="1" t="s">
        <v>2447</v>
      </c>
      <c r="F5950">
        <f>IF(LEFT(Tableau1[[#This Row],[Eléments modifié]],$J$1)=$I$1,Tableau1[[#This Row],[Date]],9^9)</f>
        <v>387420489</v>
      </c>
      <c r="G5950" s="9" t="str">
        <f>IF(Tableau1[[#This Row],[Date]]=_xlfn.MINIFS(Tableau1[1er],Tableau1[N° BL],Tableau1[[#This Row],[N° BL]],Tableau1[1er],Tableau1[[#This Row],[Date]]),D5949,"")</f>
        <v/>
      </c>
    </row>
    <row r="5951" spans="1:7" ht="14.25" customHeight="1" x14ac:dyDescent="0.25">
      <c r="A5951" s="1" t="s">
        <v>10663</v>
      </c>
      <c r="B5951" s="1" t="s">
        <v>10664</v>
      </c>
      <c r="C5951" s="7">
        <v>45343.713472222225</v>
      </c>
      <c r="D5951" s="10">
        <v>189</v>
      </c>
      <c r="E5951" s="1" t="s">
        <v>7</v>
      </c>
      <c r="F5951">
        <f>IF(LEFT(Tableau1[[#This Row],[Eléments modifié]],$J$1)=$I$1,Tableau1[[#This Row],[Date]],9^9)</f>
        <v>45343.713472222225</v>
      </c>
      <c r="G5951" s="9">
        <f>IF(Tableau1[[#This Row],[Date]]=_xlfn.MINIFS(Tableau1[1er],Tableau1[N° BL],Tableau1[[#This Row],[N° BL]],Tableau1[1er],Tableau1[[#This Row],[Date]]),D5950,"")</f>
        <v>210</v>
      </c>
    </row>
    <row r="5952" spans="1:7" ht="14.25" customHeight="1" x14ac:dyDescent="0.25">
      <c r="A5952" s="1" t="s">
        <v>10663</v>
      </c>
      <c r="B5952" s="1" t="s">
        <v>10664</v>
      </c>
      <c r="C5952" s="7">
        <v>45345.579409722224</v>
      </c>
      <c r="D5952" s="10">
        <v>189</v>
      </c>
      <c r="E5952" s="1" t="s">
        <v>32</v>
      </c>
      <c r="F5952">
        <f>IF(LEFT(Tableau1[[#This Row],[Eléments modifié]],$J$1)=$I$1,Tableau1[[#This Row],[Date]],9^9)</f>
        <v>387420489</v>
      </c>
      <c r="G5952" s="9" t="str">
        <f>IF(Tableau1[[#This Row],[Date]]=_xlfn.MINIFS(Tableau1[1er],Tableau1[N° BL],Tableau1[[#This Row],[N° BL]],Tableau1[1er],Tableau1[[#This Row],[Date]]),D5951,"")</f>
        <v/>
      </c>
    </row>
    <row r="5953" spans="1:7" ht="14.25" customHeight="1" x14ac:dyDescent="0.25">
      <c r="A5953" s="1" t="s">
        <v>10663</v>
      </c>
      <c r="B5953" s="1" t="s">
        <v>10664</v>
      </c>
      <c r="C5953" s="7">
        <v>45345.592199074075</v>
      </c>
      <c r="D5953" s="10">
        <v>188</v>
      </c>
      <c r="E5953" s="1" t="s">
        <v>7</v>
      </c>
      <c r="F5953">
        <f>IF(LEFT(Tableau1[[#This Row],[Eléments modifié]],$J$1)=$I$1,Tableau1[[#This Row],[Date]],9^9)</f>
        <v>45345.592199074075</v>
      </c>
      <c r="G5953" s="9">
        <f>IF(Tableau1[[#This Row],[Date]]=_xlfn.MINIFS(Tableau1[1er],Tableau1[N° BL],Tableau1[[#This Row],[N° BL]],Tableau1[1er],Tableau1[[#This Row],[Date]]),D5952,"")</f>
        <v>189</v>
      </c>
    </row>
    <row r="5954" spans="1:7" ht="14.25" customHeight="1" x14ac:dyDescent="0.25">
      <c r="A5954" s="1" t="s">
        <v>10841</v>
      </c>
      <c r="B5954" s="1" t="s">
        <v>10842</v>
      </c>
      <c r="C5954" s="7">
        <v>45344.531111111108</v>
      </c>
      <c r="D5954" s="10">
        <v>204</v>
      </c>
      <c r="E5954" s="1" t="s">
        <v>111</v>
      </c>
      <c r="F5954">
        <f>IF(LEFT(Tableau1[[#This Row],[Eléments modifié]],$J$1)=$I$1,Tableau1[[#This Row],[Date]],9^9)</f>
        <v>387420489</v>
      </c>
      <c r="G5954" s="9" t="str">
        <f>IF(Tableau1[[#This Row],[Date]]=_xlfn.MINIFS(Tableau1[1er],Tableau1[N° BL],Tableau1[[#This Row],[N° BL]],Tableau1[1er],Tableau1[[#This Row],[Date]]),D5953,"")</f>
        <v/>
      </c>
    </row>
    <row r="5955" spans="1:7" ht="14.25" customHeight="1" x14ac:dyDescent="0.25">
      <c r="A5955" s="1" t="s">
        <v>10841</v>
      </c>
      <c r="B5955" s="1" t="s">
        <v>10842</v>
      </c>
      <c r="C5955" s="7">
        <v>45344.531111111108</v>
      </c>
      <c r="D5955" s="10">
        <v>176</v>
      </c>
      <c r="E5955" s="1" t="s">
        <v>111</v>
      </c>
      <c r="F5955">
        <f>IF(LEFT(Tableau1[[#This Row],[Eléments modifié]],$J$1)=$I$1,Tableau1[[#This Row],[Date]],9^9)</f>
        <v>387420489</v>
      </c>
      <c r="G5955" s="9" t="str">
        <f>IF(Tableau1[[#This Row],[Date]]=_xlfn.MINIFS(Tableau1[1er],Tableau1[N° BL],Tableau1[[#This Row],[N° BL]],Tableau1[1er],Tableau1[[#This Row],[Date]]),D5954,"")</f>
        <v/>
      </c>
    </row>
    <row r="5956" spans="1:7" ht="14.25" customHeight="1" x14ac:dyDescent="0.25">
      <c r="A5956" s="1" t="s">
        <v>10841</v>
      </c>
      <c r="B5956" s="1" t="s">
        <v>10842</v>
      </c>
      <c r="C5956" s="7">
        <v>45344.558078703703</v>
      </c>
      <c r="D5956" s="10">
        <v>176</v>
      </c>
      <c r="E5956" s="1" t="s">
        <v>7</v>
      </c>
      <c r="F5956">
        <f>IF(LEFT(Tableau1[[#This Row],[Eléments modifié]],$J$1)=$I$1,Tableau1[[#This Row],[Date]],9^9)</f>
        <v>45344.558078703703</v>
      </c>
      <c r="G5956" s="9">
        <f>IF(Tableau1[[#This Row],[Date]]=_xlfn.MINIFS(Tableau1[1er],Tableau1[N° BL],Tableau1[[#This Row],[N° BL]],Tableau1[1er],Tableau1[[#This Row],[Date]]),D5955,"")</f>
        <v>176</v>
      </c>
    </row>
    <row r="5957" spans="1:7" ht="14.25" customHeight="1" x14ac:dyDescent="0.25">
      <c r="A5957" s="1" t="s">
        <v>10647</v>
      </c>
      <c r="B5957" s="1" t="s">
        <v>10648</v>
      </c>
      <c r="C5957" s="7">
        <v>45344.338078703702</v>
      </c>
      <c r="D5957" s="10">
        <v>189</v>
      </c>
      <c r="E5957" s="1" t="s">
        <v>111</v>
      </c>
      <c r="F5957">
        <f>IF(LEFT(Tableau1[[#This Row],[Eléments modifié]],$J$1)=$I$1,Tableau1[[#This Row],[Date]],9^9)</f>
        <v>387420489</v>
      </c>
      <c r="G5957" s="9" t="str">
        <f>IF(Tableau1[[#This Row],[Date]]=_xlfn.MINIFS(Tableau1[1er],Tableau1[N° BL],Tableau1[[#This Row],[N° BL]],Tableau1[1er],Tableau1[[#This Row],[Date]]),D5956,"")</f>
        <v/>
      </c>
    </row>
    <row r="5958" spans="1:7" ht="14.25" customHeight="1" x14ac:dyDescent="0.25">
      <c r="A5958" s="1" t="s">
        <v>10647</v>
      </c>
      <c r="B5958" s="1" t="s">
        <v>10648</v>
      </c>
      <c r="C5958" s="7">
        <v>45344.381851851853</v>
      </c>
      <c r="D5958" s="10">
        <v>176</v>
      </c>
      <c r="E5958" s="1" t="s">
        <v>7</v>
      </c>
      <c r="F5958">
        <f>IF(LEFT(Tableau1[[#This Row],[Eléments modifié]],$J$1)=$I$1,Tableau1[[#This Row],[Date]],9^9)</f>
        <v>45344.381851851853</v>
      </c>
      <c r="G5958" s="9">
        <f>IF(Tableau1[[#This Row],[Date]]=_xlfn.MINIFS(Tableau1[1er],Tableau1[N° BL],Tableau1[[#This Row],[N° BL]],Tableau1[1er],Tableau1[[#This Row],[Date]]),D5957,"")</f>
        <v>189</v>
      </c>
    </row>
    <row r="5959" spans="1:7" ht="14.25" customHeight="1" x14ac:dyDescent="0.25">
      <c r="A5959" s="1" t="s">
        <v>10647</v>
      </c>
      <c r="B5959" s="1" t="s">
        <v>10648</v>
      </c>
      <c r="C5959" s="7">
        <v>45345.635775462964</v>
      </c>
      <c r="D5959" s="10">
        <v>188</v>
      </c>
      <c r="E5959" s="1" t="s">
        <v>32</v>
      </c>
      <c r="F5959">
        <f>IF(LEFT(Tableau1[[#This Row],[Eléments modifié]],$J$1)=$I$1,Tableau1[[#This Row],[Date]],9^9)</f>
        <v>387420489</v>
      </c>
      <c r="G5959" s="9" t="str">
        <f>IF(Tableau1[[#This Row],[Date]]=_xlfn.MINIFS(Tableau1[1er],Tableau1[N° BL],Tableau1[[#This Row],[N° BL]],Tableau1[1er],Tableau1[[#This Row],[Date]]),D5958,"")</f>
        <v/>
      </c>
    </row>
    <row r="5960" spans="1:7" ht="14.25" customHeight="1" x14ac:dyDescent="0.25">
      <c r="A5960" s="1" t="s">
        <v>10647</v>
      </c>
      <c r="B5960" s="1" t="s">
        <v>10648</v>
      </c>
      <c r="C5960" s="7">
        <v>45345.638564814813</v>
      </c>
      <c r="D5960" s="10">
        <v>188</v>
      </c>
      <c r="E5960" s="1" t="s">
        <v>7</v>
      </c>
      <c r="F5960">
        <f>IF(LEFT(Tableau1[[#This Row],[Eléments modifié]],$J$1)=$I$1,Tableau1[[#This Row],[Date]],9^9)</f>
        <v>45345.638564814813</v>
      </c>
      <c r="G5960" s="9">
        <f>IF(Tableau1[[#This Row],[Date]]=_xlfn.MINIFS(Tableau1[1er],Tableau1[N° BL],Tableau1[[#This Row],[N° BL]],Tableau1[1er],Tableau1[[#This Row],[Date]]),D5959,"")</f>
        <v>188</v>
      </c>
    </row>
    <row r="5961" spans="1:7" ht="14.25" customHeight="1" x14ac:dyDescent="0.25">
      <c r="A5961" s="1" t="s">
        <v>10687</v>
      </c>
      <c r="B5961" s="1" t="s">
        <v>10688</v>
      </c>
      <c r="C5961" s="7">
        <v>45344.645972222221</v>
      </c>
      <c r="D5961" s="10">
        <v>188</v>
      </c>
      <c r="E5961" s="1" t="s">
        <v>371</v>
      </c>
      <c r="F5961">
        <f>IF(LEFT(Tableau1[[#This Row],[Eléments modifié]],$J$1)=$I$1,Tableau1[[#This Row],[Date]],9^9)</f>
        <v>387420489</v>
      </c>
      <c r="G5961" s="9" t="str">
        <f>IF(Tableau1[[#This Row],[Date]]=_xlfn.MINIFS(Tableau1[1er],Tableau1[N° BL],Tableau1[[#This Row],[N° BL]],Tableau1[1er],Tableau1[[#This Row],[Date]]),D5960,"")</f>
        <v/>
      </c>
    </row>
    <row r="5962" spans="1:7" ht="14.25" customHeight="1" x14ac:dyDescent="0.25">
      <c r="A5962" s="1" t="s">
        <v>10687</v>
      </c>
      <c r="B5962" s="1" t="s">
        <v>10688</v>
      </c>
      <c r="C5962" s="7">
        <v>45344.669849537036</v>
      </c>
      <c r="D5962" s="10">
        <v>209</v>
      </c>
      <c r="E5962" s="1" t="s">
        <v>7</v>
      </c>
      <c r="F5962">
        <f>IF(LEFT(Tableau1[[#This Row],[Eléments modifié]],$J$1)=$I$1,Tableau1[[#This Row],[Date]],9^9)</f>
        <v>45344.669849537036</v>
      </c>
      <c r="G5962" s="9">
        <f>IF(Tableau1[[#This Row],[Date]]=_xlfn.MINIFS(Tableau1[1er],Tableau1[N° BL],Tableau1[[#This Row],[N° BL]],Tableau1[1er],Tableau1[[#This Row],[Date]]),D5961,"")</f>
        <v>188</v>
      </c>
    </row>
    <row r="5963" spans="1:7" ht="14.25" customHeight="1" x14ac:dyDescent="0.25">
      <c r="A5963" s="1" t="s">
        <v>10687</v>
      </c>
      <c r="B5963" s="1" t="s">
        <v>10688</v>
      </c>
      <c r="C5963" s="7">
        <v>45344.670416666668</v>
      </c>
      <c r="D5963" s="10">
        <v>209</v>
      </c>
      <c r="E5963" s="1" t="s">
        <v>7</v>
      </c>
      <c r="F5963">
        <f>IF(LEFT(Tableau1[[#This Row],[Eléments modifié]],$J$1)=$I$1,Tableau1[[#This Row],[Date]],9^9)</f>
        <v>45344.670416666668</v>
      </c>
      <c r="G5963" s="9">
        <f>IF(Tableau1[[#This Row],[Date]]=_xlfn.MINIFS(Tableau1[1er],Tableau1[N° BL],Tableau1[[#This Row],[N° BL]],Tableau1[1er],Tableau1[[#This Row],[Date]]),D5962,"")</f>
        <v>209</v>
      </c>
    </row>
    <row r="5964" spans="1:7" ht="14.25" customHeight="1" x14ac:dyDescent="0.25">
      <c r="A5964" s="1" t="s">
        <v>10687</v>
      </c>
      <c r="B5964" s="1" t="s">
        <v>10688</v>
      </c>
      <c r="C5964" s="7">
        <v>45344.670555555553</v>
      </c>
      <c r="D5964" s="10">
        <v>209</v>
      </c>
      <c r="E5964" s="1" t="s">
        <v>7</v>
      </c>
      <c r="F5964">
        <f>IF(LEFT(Tableau1[[#This Row],[Eléments modifié]],$J$1)=$I$1,Tableau1[[#This Row],[Date]],9^9)</f>
        <v>45344.670555555553</v>
      </c>
      <c r="G5964" s="9">
        <f>IF(Tableau1[[#This Row],[Date]]=_xlfn.MINIFS(Tableau1[1er],Tableau1[N° BL],Tableau1[[#This Row],[N° BL]],Tableau1[1er],Tableau1[[#This Row],[Date]]),D5963,"")</f>
        <v>209</v>
      </c>
    </row>
    <row r="5965" spans="1:7" ht="14.25" customHeight="1" x14ac:dyDescent="0.25">
      <c r="A5965" s="1" t="s">
        <v>10687</v>
      </c>
      <c r="B5965" s="1" t="s">
        <v>10688</v>
      </c>
      <c r="C5965" s="7">
        <v>45345.455150462964</v>
      </c>
      <c r="D5965" s="10">
        <v>189</v>
      </c>
      <c r="E5965" s="1" t="s">
        <v>32</v>
      </c>
      <c r="F5965">
        <f>IF(LEFT(Tableau1[[#This Row],[Eléments modifié]],$J$1)=$I$1,Tableau1[[#This Row],[Date]],9^9)</f>
        <v>387420489</v>
      </c>
      <c r="G5965" s="9" t="str">
        <f>IF(Tableau1[[#This Row],[Date]]=_xlfn.MINIFS(Tableau1[1er],Tableau1[N° BL],Tableau1[[#This Row],[N° BL]],Tableau1[1er],Tableau1[[#This Row],[Date]]),D5964,"")</f>
        <v/>
      </c>
    </row>
    <row r="5966" spans="1:7" ht="14.25" customHeight="1" x14ac:dyDescent="0.25">
      <c r="A5966" s="1" t="s">
        <v>10687</v>
      </c>
      <c r="B5966" s="1" t="s">
        <v>10688</v>
      </c>
      <c r="C5966" s="7">
        <v>45345.501342592594</v>
      </c>
      <c r="D5966" s="10">
        <v>188</v>
      </c>
      <c r="E5966" s="1" t="s">
        <v>7</v>
      </c>
      <c r="F5966">
        <f>IF(LEFT(Tableau1[[#This Row],[Eléments modifié]],$J$1)=$I$1,Tableau1[[#This Row],[Date]],9^9)</f>
        <v>45345.501342592594</v>
      </c>
      <c r="G5966" s="9">
        <f>IF(Tableau1[[#This Row],[Date]]=_xlfn.MINIFS(Tableau1[1er],Tableau1[N° BL],Tableau1[[#This Row],[N° BL]],Tableau1[1er],Tableau1[[#This Row],[Date]]),D5965,"")</f>
        <v>189</v>
      </c>
    </row>
    <row r="5967" spans="1:7" ht="14.25" customHeight="1" x14ac:dyDescent="0.25">
      <c r="A5967" s="1" t="s">
        <v>10733</v>
      </c>
      <c r="B5967" s="1" t="s">
        <v>10734</v>
      </c>
      <c r="C5967" s="7">
        <v>45344.381874999999</v>
      </c>
      <c r="D5967" s="10">
        <v>176</v>
      </c>
      <c r="E5967" s="1" t="s">
        <v>111</v>
      </c>
      <c r="F5967">
        <f>IF(LEFT(Tableau1[[#This Row],[Eléments modifié]],$J$1)=$I$1,Tableau1[[#This Row],[Date]],9^9)</f>
        <v>387420489</v>
      </c>
      <c r="G5967" s="9" t="str">
        <f>IF(Tableau1[[#This Row],[Date]]=_xlfn.MINIFS(Tableau1[1er],Tableau1[N° BL],Tableau1[[#This Row],[N° BL]],Tableau1[1er],Tableau1[[#This Row],[Date]]),D5966,"")</f>
        <v/>
      </c>
    </row>
    <row r="5968" spans="1:7" ht="14.25" customHeight="1" x14ac:dyDescent="0.25">
      <c r="A5968" s="1" t="s">
        <v>10733</v>
      </c>
      <c r="B5968" s="1" t="s">
        <v>10734</v>
      </c>
      <c r="C5968" s="7">
        <v>45344.385266203702</v>
      </c>
      <c r="D5968" s="10">
        <v>210</v>
      </c>
      <c r="E5968" s="1" t="s">
        <v>20</v>
      </c>
      <c r="F5968">
        <f>IF(LEFT(Tableau1[[#This Row],[Eléments modifié]],$J$1)=$I$1,Tableau1[[#This Row],[Date]],9^9)</f>
        <v>387420489</v>
      </c>
      <c r="G5968" s="9" t="str">
        <f>IF(Tableau1[[#This Row],[Date]]=_xlfn.MINIFS(Tableau1[1er],Tableau1[N° BL],Tableau1[[#This Row],[N° BL]],Tableau1[1er],Tableau1[[#This Row],[Date]]),D5967,"")</f>
        <v/>
      </c>
    </row>
    <row r="5969" spans="1:7" ht="14.25" customHeight="1" x14ac:dyDescent="0.25">
      <c r="A5969" s="1" t="s">
        <v>10733</v>
      </c>
      <c r="B5969" s="1" t="s">
        <v>10734</v>
      </c>
      <c r="C5969" s="7">
        <v>45344.387083333335</v>
      </c>
      <c r="D5969" s="10">
        <v>188</v>
      </c>
      <c r="E5969" s="1" t="s">
        <v>9934</v>
      </c>
      <c r="F5969">
        <f>IF(LEFT(Tableau1[[#This Row],[Eléments modifié]],$J$1)=$I$1,Tableau1[[#This Row],[Date]],9^9)</f>
        <v>387420489</v>
      </c>
      <c r="G5969" s="9" t="str">
        <f>IF(Tableau1[[#This Row],[Date]]=_xlfn.MINIFS(Tableau1[1er],Tableau1[N° BL],Tableau1[[#This Row],[N° BL]],Tableau1[1er],Tableau1[[#This Row],[Date]]),D5968,"")</f>
        <v/>
      </c>
    </row>
    <row r="5970" spans="1:7" ht="14.25" customHeight="1" x14ac:dyDescent="0.25">
      <c r="A5970" s="1" t="s">
        <v>10733</v>
      </c>
      <c r="B5970" s="1" t="s">
        <v>10734</v>
      </c>
      <c r="C5970" s="7">
        <v>45344.412870370368</v>
      </c>
      <c r="D5970" s="10">
        <v>210</v>
      </c>
      <c r="E5970" s="1" t="s">
        <v>7</v>
      </c>
      <c r="F5970">
        <f>IF(LEFT(Tableau1[[#This Row],[Eléments modifié]],$J$1)=$I$1,Tableau1[[#This Row],[Date]],9^9)</f>
        <v>45344.412870370368</v>
      </c>
      <c r="G5970" s="9">
        <f>IF(Tableau1[[#This Row],[Date]]=_xlfn.MINIFS(Tableau1[1er],Tableau1[N° BL],Tableau1[[#This Row],[N° BL]],Tableau1[1er],Tableau1[[#This Row],[Date]]),D5969,"")</f>
        <v>188</v>
      </c>
    </row>
    <row r="5971" spans="1:7" ht="14.25" customHeight="1" x14ac:dyDescent="0.25">
      <c r="A5971" s="1" t="s">
        <v>10733</v>
      </c>
      <c r="B5971" s="1" t="s">
        <v>10734</v>
      </c>
      <c r="C5971" s="7">
        <v>45344.413171296299</v>
      </c>
      <c r="D5971" s="10">
        <v>210</v>
      </c>
      <c r="E5971" s="1" t="s">
        <v>262</v>
      </c>
      <c r="F5971">
        <f>IF(LEFT(Tableau1[[#This Row],[Eléments modifié]],$J$1)=$I$1,Tableau1[[#This Row],[Date]],9^9)</f>
        <v>387420489</v>
      </c>
      <c r="G5971" s="9" t="str">
        <f>IF(Tableau1[[#This Row],[Date]]=_xlfn.MINIFS(Tableau1[1er],Tableau1[N° BL],Tableau1[[#This Row],[N° BL]],Tableau1[1er],Tableau1[[#This Row],[Date]]),D5970,"")</f>
        <v/>
      </c>
    </row>
    <row r="5972" spans="1:7" ht="14.25" customHeight="1" x14ac:dyDescent="0.25">
      <c r="A5972" s="1" t="s">
        <v>10733</v>
      </c>
      <c r="B5972" s="1" t="s">
        <v>10734</v>
      </c>
      <c r="C5972" s="7">
        <v>45344.413310185184</v>
      </c>
      <c r="D5972" s="10">
        <v>210</v>
      </c>
      <c r="E5972" s="1" t="s">
        <v>262</v>
      </c>
      <c r="F5972">
        <f>IF(LEFT(Tableau1[[#This Row],[Eléments modifié]],$J$1)=$I$1,Tableau1[[#This Row],[Date]],9^9)</f>
        <v>387420489</v>
      </c>
      <c r="G5972" s="9" t="str">
        <f>IF(Tableau1[[#This Row],[Date]]=_xlfn.MINIFS(Tableau1[1er],Tableau1[N° BL],Tableau1[[#This Row],[N° BL]],Tableau1[1er],Tableau1[[#This Row],[Date]]),D5971,"")</f>
        <v/>
      </c>
    </row>
    <row r="5973" spans="1:7" ht="14.25" customHeight="1" x14ac:dyDescent="0.25">
      <c r="A5973" s="1" t="s">
        <v>10733</v>
      </c>
      <c r="B5973" s="1" t="s">
        <v>10734</v>
      </c>
      <c r="C5973" s="7">
        <v>45345.411354166667</v>
      </c>
      <c r="D5973" s="10">
        <v>176</v>
      </c>
      <c r="E5973" s="1" t="s">
        <v>32</v>
      </c>
      <c r="F5973">
        <f>IF(LEFT(Tableau1[[#This Row],[Eléments modifié]],$J$1)=$I$1,Tableau1[[#This Row],[Date]],9^9)</f>
        <v>387420489</v>
      </c>
      <c r="G5973" s="9" t="str">
        <f>IF(Tableau1[[#This Row],[Date]]=_xlfn.MINIFS(Tableau1[1er],Tableau1[N° BL],Tableau1[[#This Row],[N° BL]],Tableau1[1er],Tableau1[[#This Row],[Date]]),D5972,"")</f>
        <v/>
      </c>
    </row>
    <row r="5974" spans="1:7" ht="14.25" customHeight="1" x14ac:dyDescent="0.25">
      <c r="A5974" s="1" t="s">
        <v>10733</v>
      </c>
      <c r="B5974" s="1" t="s">
        <v>10734</v>
      </c>
      <c r="C5974" s="7">
        <v>45345.422094907408</v>
      </c>
      <c r="D5974" s="10">
        <v>188</v>
      </c>
      <c r="E5974" s="1" t="s">
        <v>7</v>
      </c>
      <c r="F5974">
        <f>IF(LEFT(Tableau1[[#This Row],[Eléments modifié]],$J$1)=$I$1,Tableau1[[#This Row],[Date]],9^9)</f>
        <v>45345.422094907408</v>
      </c>
      <c r="G5974" s="9">
        <f>IF(Tableau1[[#This Row],[Date]]=_xlfn.MINIFS(Tableau1[1er],Tableau1[N° BL],Tableau1[[#This Row],[N° BL]],Tableau1[1er],Tableau1[[#This Row],[Date]]),D5973,"")</f>
        <v>176</v>
      </c>
    </row>
    <row r="5975" spans="1:7" ht="14.25" customHeight="1" x14ac:dyDescent="0.25">
      <c r="A5975" s="1" t="s">
        <v>10717</v>
      </c>
      <c r="B5975" s="1" t="s">
        <v>10718</v>
      </c>
      <c r="C5975" s="7">
        <v>45345.42528935185</v>
      </c>
      <c r="D5975" s="10">
        <v>188</v>
      </c>
      <c r="E5975" s="1" t="s">
        <v>9934</v>
      </c>
      <c r="F5975">
        <f>IF(LEFT(Tableau1[[#This Row],[Eléments modifié]],$J$1)=$I$1,Tableau1[[#This Row],[Date]],9^9)</f>
        <v>387420489</v>
      </c>
      <c r="G5975" s="9" t="str">
        <f>IF(Tableau1[[#This Row],[Date]]=_xlfn.MINIFS(Tableau1[1er],Tableau1[N° BL],Tableau1[[#This Row],[N° BL]],Tableau1[1er],Tableau1[[#This Row],[Date]]),D5974,"")</f>
        <v/>
      </c>
    </row>
    <row r="5976" spans="1:7" ht="14.25" customHeight="1" x14ac:dyDescent="0.25">
      <c r="A5976" s="1" t="s">
        <v>10717</v>
      </c>
      <c r="B5976" s="1" t="s">
        <v>10718</v>
      </c>
      <c r="C5976" s="7">
        <v>45345.441145833334</v>
      </c>
      <c r="D5976" s="10">
        <v>210</v>
      </c>
      <c r="E5976" s="1" t="s">
        <v>7</v>
      </c>
      <c r="F5976">
        <f>IF(LEFT(Tableau1[[#This Row],[Eléments modifié]],$J$1)=$I$1,Tableau1[[#This Row],[Date]],9^9)</f>
        <v>45345.441145833334</v>
      </c>
      <c r="G5976" s="9">
        <f>IF(Tableau1[[#This Row],[Date]]=_xlfn.MINIFS(Tableau1[1er],Tableau1[N° BL],Tableau1[[#This Row],[N° BL]],Tableau1[1er],Tableau1[[#This Row],[Date]]),D5975,"")</f>
        <v>188</v>
      </c>
    </row>
    <row r="5977" spans="1:7" ht="14.25" customHeight="1" x14ac:dyDescent="0.25">
      <c r="A5977" s="1" t="s">
        <v>10749</v>
      </c>
      <c r="B5977" s="1" t="s">
        <v>10750</v>
      </c>
      <c r="C5977" s="7">
        <v>45344.686759259261</v>
      </c>
      <c r="D5977" s="10">
        <v>210</v>
      </c>
      <c r="E5977" s="1" t="s">
        <v>9934</v>
      </c>
      <c r="F5977">
        <f>IF(LEFT(Tableau1[[#This Row],[Eléments modifié]],$J$1)=$I$1,Tableau1[[#This Row],[Date]],9^9)</f>
        <v>387420489</v>
      </c>
      <c r="G5977" s="9" t="str">
        <f>IF(Tableau1[[#This Row],[Date]]=_xlfn.MINIFS(Tableau1[1er],Tableau1[N° BL],Tableau1[[#This Row],[N° BL]],Tableau1[1er],Tableau1[[#This Row],[Date]]),D5976,"")</f>
        <v/>
      </c>
    </row>
    <row r="5978" spans="1:7" ht="14.25" customHeight="1" x14ac:dyDescent="0.25">
      <c r="A5978" s="1" t="s">
        <v>10749</v>
      </c>
      <c r="B5978" s="1" t="s">
        <v>10750</v>
      </c>
      <c r="C5978" s="7">
        <v>45344.687650462962</v>
      </c>
      <c r="D5978" s="10">
        <v>188</v>
      </c>
      <c r="E5978" s="1" t="s">
        <v>41</v>
      </c>
      <c r="F5978">
        <f>IF(LEFT(Tableau1[[#This Row],[Eléments modifié]],$J$1)=$I$1,Tableau1[[#This Row],[Date]],9^9)</f>
        <v>387420489</v>
      </c>
      <c r="G5978" s="9" t="str">
        <f>IF(Tableau1[[#This Row],[Date]]=_xlfn.MINIFS(Tableau1[1er],Tableau1[N° BL],Tableau1[[#This Row],[N° BL]],Tableau1[1er],Tableau1[[#This Row],[Date]]),D5977,"")</f>
        <v/>
      </c>
    </row>
    <row r="5979" spans="1:7" ht="14.25" customHeight="1" x14ac:dyDescent="0.25">
      <c r="A5979" s="1" t="s">
        <v>10749</v>
      </c>
      <c r="B5979" s="1" t="s">
        <v>10750</v>
      </c>
      <c r="C5979" s="7">
        <v>45345.368622685186</v>
      </c>
      <c r="D5979" s="10">
        <v>176</v>
      </c>
      <c r="E5979" s="1" t="s">
        <v>9934</v>
      </c>
      <c r="F5979">
        <f>IF(LEFT(Tableau1[[#This Row],[Eléments modifié]],$J$1)=$I$1,Tableau1[[#This Row],[Date]],9^9)</f>
        <v>387420489</v>
      </c>
      <c r="G5979" s="9" t="str">
        <f>IF(Tableau1[[#This Row],[Date]]=_xlfn.MINIFS(Tableau1[1er],Tableau1[N° BL],Tableau1[[#This Row],[N° BL]],Tableau1[1er],Tableau1[[#This Row],[Date]]),D5978,"")</f>
        <v/>
      </c>
    </row>
    <row r="5980" spans="1:7" ht="14.25" customHeight="1" x14ac:dyDescent="0.25">
      <c r="A5980" s="1" t="s">
        <v>10749</v>
      </c>
      <c r="B5980" s="1" t="s">
        <v>10750</v>
      </c>
      <c r="C5980" s="7">
        <v>45345.383252314816</v>
      </c>
      <c r="D5980" s="10">
        <v>210</v>
      </c>
      <c r="E5980" s="1" t="s">
        <v>7</v>
      </c>
      <c r="F5980">
        <f>IF(LEFT(Tableau1[[#This Row],[Eléments modifié]],$J$1)=$I$1,Tableau1[[#This Row],[Date]],9^9)</f>
        <v>45345.383252314816</v>
      </c>
      <c r="G5980" s="9">
        <f>IF(Tableau1[[#This Row],[Date]]=_xlfn.MINIFS(Tableau1[1er],Tableau1[N° BL],Tableau1[[#This Row],[N° BL]],Tableau1[1er],Tableau1[[#This Row],[Date]]),D5979,"")</f>
        <v>176</v>
      </c>
    </row>
    <row r="5981" spans="1:7" ht="14.25" customHeight="1" x14ac:dyDescent="0.25">
      <c r="A5981" s="1" t="s">
        <v>10783</v>
      </c>
      <c r="B5981" s="1" t="s">
        <v>10784</v>
      </c>
      <c r="C5981" s="7">
        <v>45344.658101851855</v>
      </c>
      <c r="D5981" s="10">
        <v>188</v>
      </c>
      <c r="E5981" s="1" t="s">
        <v>4825</v>
      </c>
      <c r="F5981">
        <f>IF(LEFT(Tableau1[[#This Row],[Eléments modifié]],$J$1)=$I$1,Tableau1[[#This Row],[Date]],9^9)</f>
        <v>387420489</v>
      </c>
      <c r="G5981" s="9" t="str">
        <f>IF(Tableau1[[#This Row],[Date]]=_xlfn.MINIFS(Tableau1[1er],Tableau1[N° BL],Tableau1[[#This Row],[N° BL]],Tableau1[1er],Tableau1[[#This Row],[Date]]),D5980,"")</f>
        <v/>
      </c>
    </row>
    <row r="5982" spans="1:7" ht="14.25" customHeight="1" x14ac:dyDescent="0.25">
      <c r="A5982" s="1" t="s">
        <v>10783</v>
      </c>
      <c r="B5982" s="1" t="s">
        <v>10784</v>
      </c>
      <c r="C5982" s="7">
        <v>45344.695335648146</v>
      </c>
      <c r="D5982" s="10">
        <v>211</v>
      </c>
      <c r="E5982" s="1" t="s">
        <v>7</v>
      </c>
      <c r="F5982">
        <f>IF(LEFT(Tableau1[[#This Row],[Eléments modifié]],$J$1)=$I$1,Tableau1[[#This Row],[Date]],9^9)</f>
        <v>45344.695335648146</v>
      </c>
      <c r="G5982" s="9">
        <f>IF(Tableau1[[#This Row],[Date]]=_xlfn.MINIFS(Tableau1[1er],Tableau1[N° BL],Tableau1[[#This Row],[N° BL]],Tableau1[1er],Tableau1[[#This Row],[Date]]),D5981,"")</f>
        <v>188</v>
      </c>
    </row>
    <row r="5983" spans="1:7" ht="14.25" customHeight="1" x14ac:dyDescent="0.25">
      <c r="A5983" s="1" t="s">
        <v>10725</v>
      </c>
      <c r="B5983" s="1" t="s">
        <v>10726</v>
      </c>
      <c r="C5983" s="7">
        <v>45345.316759259258</v>
      </c>
      <c r="D5983" s="10">
        <v>176</v>
      </c>
      <c r="E5983" s="1" t="s">
        <v>14</v>
      </c>
      <c r="F5983">
        <f>IF(LEFT(Tableau1[[#This Row],[Eléments modifié]],$J$1)=$I$1,Tableau1[[#This Row],[Date]],9^9)</f>
        <v>387420489</v>
      </c>
      <c r="G5983" s="9" t="str">
        <f>IF(Tableau1[[#This Row],[Date]]=_xlfn.MINIFS(Tableau1[1er],Tableau1[N° BL],Tableau1[[#This Row],[N° BL]],Tableau1[1er],Tableau1[[#This Row],[Date]]),D5982,"")</f>
        <v/>
      </c>
    </row>
    <row r="5984" spans="1:7" ht="14.25" customHeight="1" x14ac:dyDescent="0.25">
      <c r="A5984" s="1" t="s">
        <v>10725</v>
      </c>
      <c r="B5984" s="1" t="s">
        <v>10726</v>
      </c>
      <c r="C5984" s="7">
        <v>45345.363842592589</v>
      </c>
      <c r="D5984" s="10">
        <v>189</v>
      </c>
      <c r="E5984" s="1" t="s">
        <v>7</v>
      </c>
      <c r="F5984">
        <f>IF(LEFT(Tableau1[[#This Row],[Eléments modifié]],$J$1)=$I$1,Tableau1[[#This Row],[Date]],9^9)</f>
        <v>45345.363842592589</v>
      </c>
      <c r="G5984" s="9">
        <f>IF(Tableau1[[#This Row],[Date]]=_xlfn.MINIFS(Tableau1[1er],Tableau1[N° BL],Tableau1[[#This Row],[N° BL]],Tableau1[1er],Tableau1[[#This Row],[Date]]),D5983,"")</f>
        <v>176</v>
      </c>
    </row>
    <row r="5985" spans="1:7" ht="14.25" customHeight="1" x14ac:dyDescent="0.25">
      <c r="A5985" s="1" t="s">
        <v>10725</v>
      </c>
      <c r="B5985" s="1" t="s">
        <v>10726</v>
      </c>
      <c r="C5985" s="7">
        <v>45345.422129629631</v>
      </c>
      <c r="D5985" s="10">
        <v>189</v>
      </c>
      <c r="E5985" s="1" t="s">
        <v>32</v>
      </c>
      <c r="F5985">
        <f>IF(LEFT(Tableau1[[#This Row],[Eléments modifié]],$J$1)=$I$1,Tableau1[[#This Row],[Date]],9^9)</f>
        <v>387420489</v>
      </c>
      <c r="G5985" s="9" t="str">
        <f>IF(Tableau1[[#This Row],[Date]]=_xlfn.MINIFS(Tableau1[1er],Tableau1[N° BL],Tableau1[[#This Row],[N° BL]],Tableau1[1er],Tableau1[[#This Row],[Date]]),D5984,"")</f>
        <v/>
      </c>
    </row>
    <row r="5986" spans="1:7" ht="14.25" customHeight="1" x14ac:dyDescent="0.25">
      <c r="A5986" s="1" t="s">
        <v>10725</v>
      </c>
      <c r="B5986" s="1" t="s">
        <v>10726</v>
      </c>
      <c r="C5986" s="7">
        <v>45345.426261574074</v>
      </c>
      <c r="D5986" s="10">
        <v>188</v>
      </c>
      <c r="E5986" s="1" t="s">
        <v>7</v>
      </c>
      <c r="F5986">
        <f>IF(LEFT(Tableau1[[#This Row],[Eléments modifié]],$J$1)=$I$1,Tableau1[[#This Row],[Date]],9^9)</f>
        <v>45345.426261574074</v>
      </c>
      <c r="G5986" s="9">
        <f>IF(Tableau1[[#This Row],[Date]]=_xlfn.MINIFS(Tableau1[1er],Tableau1[N° BL],Tableau1[[#This Row],[N° BL]],Tableau1[1er],Tableau1[[#This Row],[Date]]),D5985,"")</f>
        <v>189</v>
      </c>
    </row>
    <row r="5987" spans="1:7" ht="14.25" customHeight="1" x14ac:dyDescent="0.25">
      <c r="A5987" s="1" t="s">
        <v>10813</v>
      </c>
      <c r="B5987" s="1" t="s">
        <v>10814</v>
      </c>
      <c r="C5987" s="7">
        <v>45344.607476851852</v>
      </c>
      <c r="D5987" s="10">
        <v>188</v>
      </c>
      <c r="E5987" s="1" t="s">
        <v>32</v>
      </c>
      <c r="F5987">
        <f>IF(LEFT(Tableau1[[#This Row],[Eléments modifié]],$J$1)=$I$1,Tableau1[[#This Row],[Date]],9^9)</f>
        <v>387420489</v>
      </c>
      <c r="G5987" s="9" t="str">
        <f>IF(Tableau1[[#This Row],[Date]]=_xlfn.MINIFS(Tableau1[1er],Tableau1[N° BL],Tableau1[[#This Row],[N° BL]],Tableau1[1er],Tableau1[[#This Row],[Date]]),D5986,"")</f>
        <v/>
      </c>
    </row>
    <row r="5988" spans="1:7" ht="14.25" customHeight="1" x14ac:dyDescent="0.25">
      <c r="A5988" s="1" t="s">
        <v>10813</v>
      </c>
      <c r="B5988" s="1" t="s">
        <v>10814</v>
      </c>
      <c r="C5988" s="7">
        <v>45344.607534722221</v>
      </c>
      <c r="D5988" s="10">
        <v>188</v>
      </c>
      <c r="E5988" s="1" t="s">
        <v>20</v>
      </c>
      <c r="F5988">
        <f>IF(LEFT(Tableau1[[#This Row],[Eléments modifié]],$J$1)=$I$1,Tableau1[[#This Row],[Date]],9^9)</f>
        <v>387420489</v>
      </c>
      <c r="G5988" s="9" t="str">
        <f>IF(Tableau1[[#This Row],[Date]]=_xlfn.MINIFS(Tableau1[1er],Tableau1[N° BL],Tableau1[[#This Row],[N° BL]],Tableau1[1er],Tableau1[[#This Row],[Date]]),D5987,"")</f>
        <v/>
      </c>
    </row>
    <row r="5989" spans="1:7" ht="14.25" customHeight="1" x14ac:dyDescent="0.25">
      <c r="A5989" s="1" t="s">
        <v>10813</v>
      </c>
      <c r="B5989" s="1" t="s">
        <v>10814</v>
      </c>
      <c r="C5989" s="7">
        <v>45344.611967592595</v>
      </c>
      <c r="D5989" s="10">
        <v>176</v>
      </c>
      <c r="E5989" s="1" t="s">
        <v>1317</v>
      </c>
      <c r="F5989">
        <f>IF(LEFT(Tableau1[[#This Row],[Eléments modifié]],$J$1)=$I$1,Tableau1[[#This Row],[Date]],9^9)</f>
        <v>387420489</v>
      </c>
      <c r="G5989" s="9" t="str">
        <f>IF(Tableau1[[#This Row],[Date]]=_xlfn.MINIFS(Tableau1[1er],Tableau1[N° BL],Tableau1[[#This Row],[N° BL]],Tableau1[1er],Tableau1[[#This Row],[Date]]),D5988,"")</f>
        <v/>
      </c>
    </row>
    <row r="5990" spans="1:7" ht="14.25" customHeight="1" x14ac:dyDescent="0.25">
      <c r="A5990" s="1" t="s">
        <v>10813</v>
      </c>
      <c r="B5990" s="1" t="s">
        <v>10814</v>
      </c>
      <c r="C5990" s="7">
        <v>45344.626574074071</v>
      </c>
      <c r="D5990" s="10">
        <v>133</v>
      </c>
      <c r="E5990" s="1" t="s">
        <v>7</v>
      </c>
      <c r="F5990">
        <f>IF(LEFT(Tableau1[[#This Row],[Eléments modifié]],$J$1)=$I$1,Tableau1[[#This Row],[Date]],9^9)</f>
        <v>45344.626574074071</v>
      </c>
      <c r="G5990" s="9">
        <f>IF(Tableau1[[#This Row],[Date]]=_xlfn.MINIFS(Tableau1[1er],Tableau1[N° BL],Tableau1[[#This Row],[N° BL]],Tableau1[1er],Tableau1[[#This Row],[Date]]),D5989,"")</f>
        <v>176</v>
      </c>
    </row>
    <row r="5991" spans="1:7" ht="14.25" customHeight="1" x14ac:dyDescent="0.25">
      <c r="A5991" s="1" t="s">
        <v>10813</v>
      </c>
      <c r="B5991" s="1" t="s">
        <v>10814</v>
      </c>
      <c r="C5991" s="7">
        <v>45344.626840277779</v>
      </c>
      <c r="D5991" s="10">
        <v>133</v>
      </c>
      <c r="E5991" s="1" t="s">
        <v>7</v>
      </c>
      <c r="F5991">
        <f>IF(LEFT(Tableau1[[#This Row],[Eléments modifié]],$J$1)=$I$1,Tableau1[[#This Row],[Date]],9^9)</f>
        <v>45344.626840277779</v>
      </c>
      <c r="G5991" s="9">
        <f>IF(Tableau1[[#This Row],[Date]]=_xlfn.MINIFS(Tableau1[1er],Tableau1[N° BL],Tableau1[[#This Row],[N° BL]],Tableau1[1er],Tableau1[[#This Row],[Date]]),D5990,"")</f>
        <v>133</v>
      </c>
    </row>
    <row r="5992" spans="1:7" ht="14.25" customHeight="1" x14ac:dyDescent="0.25">
      <c r="A5992" s="1" t="s">
        <v>10813</v>
      </c>
      <c r="B5992" s="1" t="s">
        <v>10814</v>
      </c>
      <c r="C5992" s="7">
        <v>45344.626979166664</v>
      </c>
      <c r="D5992" s="10">
        <v>133</v>
      </c>
      <c r="E5992" s="1" t="s">
        <v>7</v>
      </c>
      <c r="F5992">
        <f>IF(LEFT(Tableau1[[#This Row],[Eléments modifié]],$J$1)=$I$1,Tableau1[[#This Row],[Date]],9^9)</f>
        <v>45344.626979166664</v>
      </c>
      <c r="G5992" s="9">
        <f>IF(Tableau1[[#This Row],[Date]]=_xlfn.MINIFS(Tableau1[1er],Tableau1[N° BL],Tableau1[[#This Row],[N° BL]],Tableau1[1er],Tableau1[[#This Row],[Date]]),D5991,"")</f>
        <v>133</v>
      </c>
    </row>
    <row r="5993" spans="1:7" ht="14.25" customHeight="1" x14ac:dyDescent="0.25">
      <c r="A5993" s="1" t="s">
        <v>10813</v>
      </c>
      <c r="B5993" s="1" t="s">
        <v>10814</v>
      </c>
      <c r="C5993" s="7">
        <v>45344.627291666664</v>
      </c>
      <c r="D5993" s="10">
        <v>210</v>
      </c>
      <c r="E5993" s="1" t="s">
        <v>7</v>
      </c>
      <c r="F5993">
        <f>IF(LEFT(Tableau1[[#This Row],[Eléments modifié]],$J$1)=$I$1,Tableau1[[#This Row],[Date]],9^9)</f>
        <v>45344.627291666664</v>
      </c>
      <c r="G5993" s="9">
        <f>IF(Tableau1[[#This Row],[Date]]=_xlfn.MINIFS(Tableau1[1er],Tableau1[N° BL],Tableau1[[#This Row],[N° BL]],Tableau1[1er],Tableau1[[#This Row],[Date]]),D5992,"")</f>
        <v>133</v>
      </c>
    </row>
    <row r="5994" spans="1:7" ht="14.25" customHeight="1" x14ac:dyDescent="0.25">
      <c r="A5994" s="1" t="s">
        <v>10299</v>
      </c>
      <c r="B5994" s="1" t="s">
        <v>10300</v>
      </c>
      <c r="C5994" s="7">
        <v>45345.503587962965</v>
      </c>
      <c r="D5994" s="10">
        <v>211</v>
      </c>
      <c r="E5994" s="1" t="s">
        <v>9934</v>
      </c>
      <c r="F5994">
        <f>IF(LEFT(Tableau1[[#This Row],[Eléments modifié]],$J$1)=$I$1,Tableau1[[#This Row],[Date]],9^9)</f>
        <v>387420489</v>
      </c>
      <c r="G5994" s="9" t="str">
        <f>IF(Tableau1[[#This Row],[Date]]=_xlfn.MINIFS(Tableau1[1er],Tableau1[N° BL],Tableau1[[#This Row],[N° BL]],Tableau1[1er],Tableau1[[#This Row],[Date]]),D5993,"")</f>
        <v/>
      </c>
    </row>
    <row r="5995" spans="1:7" ht="14.25" customHeight="1" x14ac:dyDescent="0.25">
      <c r="A5995" s="1" t="s">
        <v>10299</v>
      </c>
      <c r="B5995" s="1" t="s">
        <v>10300</v>
      </c>
      <c r="C5995" s="7">
        <v>45345.512916666667</v>
      </c>
      <c r="D5995" s="10">
        <v>210</v>
      </c>
      <c r="E5995" s="1" t="s">
        <v>7</v>
      </c>
      <c r="F5995">
        <f>IF(LEFT(Tableau1[[#This Row],[Eléments modifié]],$J$1)=$I$1,Tableau1[[#This Row],[Date]],9^9)</f>
        <v>45345.512916666667</v>
      </c>
      <c r="G5995" s="9">
        <f>IF(Tableau1[[#This Row],[Date]]=_xlfn.MINIFS(Tableau1[1er],Tableau1[N° BL],Tableau1[[#This Row],[N° BL]],Tableau1[1er],Tableau1[[#This Row],[Date]]),D5994,"")</f>
        <v>211</v>
      </c>
    </row>
    <row r="5996" spans="1:7" ht="14.25" customHeight="1" x14ac:dyDescent="0.25">
      <c r="A5996" s="1" t="s">
        <v>10299</v>
      </c>
      <c r="B5996" s="1" t="s">
        <v>10300</v>
      </c>
      <c r="C5996" s="7">
        <v>45351.398946759262</v>
      </c>
      <c r="D5996" s="10">
        <v>176</v>
      </c>
      <c r="E5996" s="1" t="s">
        <v>111</v>
      </c>
      <c r="F5996">
        <f>IF(LEFT(Tableau1[[#This Row],[Eléments modifié]],$J$1)=$I$1,Tableau1[[#This Row],[Date]],9^9)</f>
        <v>387420489</v>
      </c>
      <c r="G5996" s="9" t="str">
        <f>IF(Tableau1[[#This Row],[Date]]=_xlfn.MINIFS(Tableau1[1er],Tableau1[N° BL],Tableau1[[#This Row],[N° BL]],Tableau1[1er],Tableau1[[#This Row],[Date]]),D5995,"")</f>
        <v/>
      </c>
    </row>
    <row r="5997" spans="1:7" ht="14.25" customHeight="1" x14ac:dyDescent="0.25">
      <c r="A5997" s="1" t="s">
        <v>10299</v>
      </c>
      <c r="B5997" s="1" t="s">
        <v>10300</v>
      </c>
      <c r="C5997" s="7">
        <v>45351.403969907406</v>
      </c>
      <c r="D5997" s="10">
        <v>176</v>
      </c>
      <c r="E5997" s="1" t="s">
        <v>7</v>
      </c>
      <c r="F5997">
        <f>IF(LEFT(Tableau1[[#This Row],[Eléments modifié]],$J$1)=$I$1,Tableau1[[#This Row],[Date]],9^9)</f>
        <v>45351.403969907406</v>
      </c>
      <c r="G5997" s="9">
        <f>IF(Tableau1[[#This Row],[Date]]=_xlfn.MINIFS(Tableau1[1er],Tableau1[N° BL],Tableau1[[#This Row],[N° BL]],Tableau1[1er],Tableau1[[#This Row],[Date]]),D5996,"")</f>
        <v>176</v>
      </c>
    </row>
    <row r="5998" spans="1:7" ht="14.25" customHeight="1" x14ac:dyDescent="0.25">
      <c r="A5998" s="1" t="s">
        <v>10803</v>
      </c>
      <c r="B5998" s="1" t="s">
        <v>10804</v>
      </c>
      <c r="C5998" s="7">
        <v>45344.617488425924</v>
      </c>
      <c r="D5998" s="10">
        <v>211</v>
      </c>
      <c r="E5998" s="1" t="s">
        <v>3459</v>
      </c>
      <c r="F5998">
        <f>IF(LEFT(Tableau1[[#This Row],[Eléments modifié]],$J$1)=$I$1,Tableau1[[#This Row],[Date]],9^9)</f>
        <v>387420489</v>
      </c>
      <c r="G5998" s="9" t="str">
        <f>IF(Tableau1[[#This Row],[Date]]=_xlfn.MINIFS(Tableau1[1er],Tableau1[N° BL],Tableau1[[#This Row],[N° BL]],Tableau1[1er],Tableau1[[#This Row],[Date]]),D5997,"")</f>
        <v/>
      </c>
    </row>
    <row r="5999" spans="1:7" ht="14.25" customHeight="1" x14ac:dyDescent="0.25">
      <c r="A5999" s="1" t="s">
        <v>10803</v>
      </c>
      <c r="B5999" s="1" t="s">
        <v>10804</v>
      </c>
      <c r="C5999" s="7">
        <v>45344.617534722223</v>
      </c>
      <c r="D5999" s="10">
        <v>209</v>
      </c>
      <c r="E5999" s="1" t="s">
        <v>20</v>
      </c>
      <c r="F5999">
        <f>IF(LEFT(Tableau1[[#This Row],[Eléments modifié]],$J$1)=$I$1,Tableau1[[#This Row],[Date]],9^9)</f>
        <v>387420489</v>
      </c>
      <c r="G5999" s="9" t="str">
        <f>IF(Tableau1[[#This Row],[Date]]=_xlfn.MINIFS(Tableau1[1er],Tableau1[N° BL],Tableau1[[#This Row],[N° BL]],Tableau1[1er],Tableau1[[#This Row],[Date]]),D5998,"")</f>
        <v/>
      </c>
    </row>
    <row r="6000" spans="1:7" ht="14.25" customHeight="1" x14ac:dyDescent="0.25">
      <c r="A6000" s="1" t="s">
        <v>10803</v>
      </c>
      <c r="B6000" s="1" t="s">
        <v>10804</v>
      </c>
      <c r="C6000" s="7">
        <v>45344.618715277778</v>
      </c>
      <c r="D6000" s="10">
        <v>211</v>
      </c>
      <c r="E6000" s="1" t="s">
        <v>371</v>
      </c>
      <c r="F6000">
        <f>IF(LEFT(Tableau1[[#This Row],[Eléments modifié]],$J$1)=$I$1,Tableau1[[#This Row],[Date]],9^9)</f>
        <v>387420489</v>
      </c>
      <c r="G6000" s="9" t="str">
        <f>IF(Tableau1[[#This Row],[Date]]=_xlfn.MINIFS(Tableau1[1er],Tableau1[N° BL],Tableau1[[#This Row],[N° BL]],Tableau1[1er],Tableau1[[#This Row],[Date]]),D5999,"")</f>
        <v/>
      </c>
    </row>
    <row r="6001" spans="1:7" ht="14.25" customHeight="1" x14ac:dyDescent="0.25">
      <c r="A6001" s="1" t="s">
        <v>10803</v>
      </c>
      <c r="B6001" s="1" t="s">
        <v>10804</v>
      </c>
      <c r="C6001" s="7">
        <v>45344.619004629632</v>
      </c>
      <c r="D6001" s="10">
        <v>209</v>
      </c>
      <c r="E6001" s="1" t="s">
        <v>20</v>
      </c>
      <c r="F6001">
        <f>IF(LEFT(Tableau1[[#This Row],[Eléments modifié]],$J$1)=$I$1,Tableau1[[#This Row],[Date]],9^9)</f>
        <v>387420489</v>
      </c>
      <c r="G6001" s="9" t="str">
        <f>IF(Tableau1[[#This Row],[Date]]=_xlfn.MINIFS(Tableau1[1er],Tableau1[N° BL],Tableau1[[#This Row],[N° BL]],Tableau1[1er],Tableau1[[#This Row],[Date]]),D6000,"")</f>
        <v/>
      </c>
    </row>
    <row r="6002" spans="1:7" ht="14.25" customHeight="1" x14ac:dyDescent="0.25">
      <c r="A6002" s="1" t="s">
        <v>10803</v>
      </c>
      <c r="B6002" s="1" t="s">
        <v>10804</v>
      </c>
      <c r="C6002" s="7">
        <v>45344.619050925925</v>
      </c>
      <c r="D6002" s="10">
        <v>204</v>
      </c>
      <c r="E6002" s="1" t="s">
        <v>371</v>
      </c>
      <c r="F6002">
        <f>IF(LEFT(Tableau1[[#This Row],[Eléments modifié]],$J$1)=$I$1,Tableau1[[#This Row],[Date]],9^9)</f>
        <v>387420489</v>
      </c>
      <c r="G6002" s="9" t="str">
        <f>IF(Tableau1[[#This Row],[Date]]=_xlfn.MINIFS(Tableau1[1er],Tableau1[N° BL],Tableau1[[#This Row],[N° BL]],Tableau1[1er],Tableau1[[#This Row],[Date]]),D6001,"")</f>
        <v/>
      </c>
    </row>
    <row r="6003" spans="1:7" ht="14.25" customHeight="1" x14ac:dyDescent="0.25">
      <c r="A6003" s="1" t="s">
        <v>10803</v>
      </c>
      <c r="B6003" s="1" t="s">
        <v>10804</v>
      </c>
      <c r="C6003" s="7">
        <v>45344.64340277778</v>
      </c>
      <c r="D6003" s="10">
        <v>188</v>
      </c>
      <c r="E6003" s="1" t="s">
        <v>7</v>
      </c>
      <c r="F6003">
        <f>IF(LEFT(Tableau1[[#This Row],[Eléments modifié]],$J$1)=$I$1,Tableau1[[#This Row],[Date]],9^9)</f>
        <v>45344.64340277778</v>
      </c>
      <c r="G6003" s="9">
        <f>IF(Tableau1[[#This Row],[Date]]=_xlfn.MINIFS(Tableau1[1er],Tableau1[N° BL],Tableau1[[#This Row],[N° BL]],Tableau1[1er],Tableau1[[#This Row],[Date]]),D6002,"")</f>
        <v>204</v>
      </c>
    </row>
    <row r="6004" spans="1:7" ht="14.25" customHeight="1" x14ac:dyDescent="0.25">
      <c r="A6004" s="1" t="s">
        <v>10769</v>
      </c>
      <c r="B6004" s="1" t="s">
        <v>10770</v>
      </c>
      <c r="C6004" s="7">
        <v>45344.700983796298</v>
      </c>
      <c r="D6004" s="10">
        <v>133</v>
      </c>
      <c r="E6004" s="1" t="s">
        <v>3459</v>
      </c>
      <c r="F6004">
        <f>IF(LEFT(Tableau1[[#This Row],[Eléments modifié]],$J$1)=$I$1,Tableau1[[#This Row],[Date]],9^9)</f>
        <v>387420489</v>
      </c>
      <c r="G6004" s="9" t="str">
        <f>IF(Tableau1[[#This Row],[Date]]=_xlfn.MINIFS(Tableau1[1er],Tableau1[N° BL],Tableau1[[#This Row],[N° BL]],Tableau1[1er],Tableau1[[#This Row],[Date]]),D6003,"")</f>
        <v/>
      </c>
    </row>
    <row r="6005" spans="1:7" ht="14.25" customHeight="1" x14ac:dyDescent="0.25">
      <c r="A6005" s="1" t="s">
        <v>10769</v>
      </c>
      <c r="B6005" s="1" t="s">
        <v>10770</v>
      </c>
      <c r="C6005" s="7">
        <v>45344.706250000003</v>
      </c>
      <c r="D6005" s="10">
        <v>211</v>
      </c>
      <c r="E6005" s="1" t="s">
        <v>7</v>
      </c>
      <c r="F6005">
        <f>IF(LEFT(Tableau1[[#This Row],[Eléments modifié]],$J$1)=$I$1,Tableau1[[#This Row],[Date]],9^9)</f>
        <v>45344.706250000003</v>
      </c>
      <c r="G6005" s="9">
        <f>IF(Tableau1[[#This Row],[Date]]=_xlfn.MINIFS(Tableau1[1er],Tableau1[N° BL],Tableau1[[#This Row],[N° BL]],Tableau1[1er],Tableau1[[#This Row],[Date]]),D6004,"")</f>
        <v>133</v>
      </c>
    </row>
    <row r="6006" spans="1:7" ht="14.25" customHeight="1" x14ac:dyDescent="0.25">
      <c r="A6006" s="1" t="s">
        <v>10885</v>
      </c>
      <c r="B6006" s="1" t="s">
        <v>10886</v>
      </c>
      <c r="C6006" s="7">
        <v>45344.413553240738</v>
      </c>
      <c r="D6006" s="10">
        <v>189</v>
      </c>
      <c r="E6006" s="1" t="s">
        <v>9934</v>
      </c>
      <c r="F6006">
        <f>IF(LEFT(Tableau1[[#This Row],[Eléments modifié]],$J$1)=$I$1,Tableau1[[#This Row],[Date]],9^9)</f>
        <v>387420489</v>
      </c>
      <c r="G6006" s="9" t="str">
        <f>IF(Tableau1[[#This Row],[Date]]=_xlfn.MINIFS(Tableau1[1er],Tableau1[N° BL],Tableau1[[#This Row],[N° BL]],Tableau1[1er],Tableau1[[#This Row],[Date]]),D6005,"")</f>
        <v/>
      </c>
    </row>
    <row r="6007" spans="1:7" ht="14.25" customHeight="1" x14ac:dyDescent="0.25">
      <c r="A6007" s="1" t="s">
        <v>10885</v>
      </c>
      <c r="B6007" s="1" t="s">
        <v>10886</v>
      </c>
      <c r="C6007" s="7">
        <v>45344.418877314813</v>
      </c>
      <c r="D6007" s="10">
        <v>210</v>
      </c>
      <c r="E6007" s="1" t="s">
        <v>7</v>
      </c>
      <c r="F6007">
        <f>IF(LEFT(Tableau1[[#This Row],[Eléments modifié]],$J$1)=$I$1,Tableau1[[#This Row],[Date]],9^9)</f>
        <v>45344.418877314813</v>
      </c>
      <c r="G6007" s="9">
        <f>IF(Tableau1[[#This Row],[Date]]=_xlfn.MINIFS(Tableau1[1er],Tableau1[N° BL],Tableau1[[#This Row],[N° BL]],Tableau1[1er],Tableau1[[#This Row],[Date]]),D6006,"")</f>
        <v>189</v>
      </c>
    </row>
    <row r="6008" spans="1:7" ht="14.25" customHeight="1" x14ac:dyDescent="0.25">
      <c r="A6008" s="1" t="s">
        <v>10701</v>
      </c>
      <c r="B6008" s="1" t="s">
        <v>10702</v>
      </c>
      <c r="C6008" s="7">
        <v>45345.456828703704</v>
      </c>
      <c r="D6008" s="10">
        <v>176</v>
      </c>
      <c r="E6008" s="1" t="s">
        <v>14</v>
      </c>
      <c r="F6008">
        <f>IF(LEFT(Tableau1[[#This Row],[Eléments modifié]],$J$1)=$I$1,Tableau1[[#This Row],[Date]],9^9)</f>
        <v>387420489</v>
      </c>
      <c r="G6008" s="9" t="str">
        <f>IF(Tableau1[[#This Row],[Date]]=_xlfn.MINIFS(Tableau1[1er],Tableau1[N° BL],Tableau1[[#This Row],[N° BL]],Tableau1[1er],Tableau1[[#This Row],[Date]]),D6007,"")</f>
        <v/>
      </c>
    </row>
    <row r="6009" spans="1:7" ht="14.25" customHeight="1" x14ac:dyDescent="0.25">
      <c r="A6009" s="1" t="s">
        <v>10701</v>
      </c>
      <c r="B6009" s="1" t="s">
        <v>10702</v>
      </c>
      <c r="C6009" s="7">
        <v>45345.475555555553</v>
      </c>
      <c r="D6009" s="10">
        <v>189</v>
      </c>
      <c r="E6009" s="1" t="s">
        <v>7</v>
      </c>
      <c r="F6009">
        <f>IF(LEFT(Tableau1[[#This Row],[Eléments modifié]],$J$1)=$I$1,Tableau1[[#This Row],[Date]],9^9)</f>
        <v>45345.475555555553</v>
      </c>
      <c r="G6009" s="9">
        <f>IF(Tableau1[[#This Row],[Date]]=_xlfn.MINIFS(Tableau1[1er],Tableau1[N° BL],Tableau1[[#This Row],[N° BL]],Tableau1[1er],Tableau1[[#This Row],[Date]]),D6008,"")</f>
        <v>176</v>
      </c>
    </row>
    <row r="6010" spans="1:7" ht="14.25" customHeight="1" x14ac:dyDescent="0.25">
      <c r="A6010" s="1" t="s">
        <v>10699</v>
      </c>
      <c r="B6010" s="1" t="s">
        <v>10700</v>
      </c>
      <c r="C6010" s="7">
        <v>45345.451782407406</v>
      </c>
      <c r="D6010" s="10">
        <v>188</v>
      </c>
      <c r="E6010" s="1" t="s">
        <v>3459</v>
      </c>
      <c r="F6010">
        <f>IF(LEFT(Tableau1[[#This Row],[Eléments modifié]],$J$1)=$I$1,Tableau1[[#This Row],[Date]],9^9)</f>
        <v>387420489</v>
      </c>
      <c r="G6010" s="9" t="str">
        <f>IF(Tableau1[[#This Row],[Date]]=_xlfn.MINIFS(Tableau1[1er],Tableau1[N° BL],Tableau1[[#This Row],[N° BL]],Tableau1[1er],Tableau1[[#This Row],[Date]]),D6009,"")</f>
        <v/>
      </c>
    </row>
    <row r="6011" spans="1:7" ht="14.25" customHeight="1" x14ac:dyDescent="0.25">
      <c r="A6011" s="1" t="s">
        <v>10699</v>
      </c>
      <c r="B6011" s="1" t="s">
        <v>10700</v>
      </c>
      <c r="C6011" s="7">
        <v>45345.478877314818</v>
      </c>
      <c r="D6011" s="10">
        <v>211</v>
      </c>
      <c r="E6011" s="1" t="s">
        <v>7</v>
      </c>
      <c r="F6011">
        <f>IF(LEFT(Tableau1[[#This Row],[Eléments modifié]],$J$1)=$I$1,Tableau1[[#This Row],[Date]],9^9)</f>
        <v>45345.478877314818</v>
      </c>
      <c r="G6011" s="9">
        <f>IF(Tableau1[[#This Row],[Date]]=_xlfn.MINIFS(Tableau1[1er],Tableau1[N° BL],Tableau1[[#This Row],[N° BL]],Tableau1[1er],Tableau1[[#This Row],[Date]]),D6010,"")</f>
        <v>188</v>
      </c>
    </row>
    <row r="6012" spans="1:7" ht="14.25" customHeight="1" x14ac:dyDescent="0.25">
      <c r="A6012" s="1" t="s">
        <v>10661</v>
      </c>
      <c r="B6012" s="1" t="s">
        <v>10662</v>
      </c>
      <c r="C6012" s="7">
        <v>45345.56827546296</v>
      </c>
      <c r="D6012" s="10">
        <v>188</v>
      </c>
      <c r="E6012" s="1" t="s">
        <v>9934</v>
      </c>
      <c r="F6012">
        <f>IF(LEFT(Tableau1[[#This Row],[Eléments modifié]],$J$1)=$I$1,Tableau1[[#This Row],[Date]],9^9)</f>
        <v>387420489</v>
      </c>
      <c r="G6012" s="9" t="str">
        <f>IF(Tableau1[[#This Row],[Date]]=_xlfn.MINIFS(Tableau1[1er],Tableau1[N° BL],Tableau1[[#This Row],[N° BL]],Tableau1[1er],Tableau1[[#This Row],[Date]]),D6011,"")</f>
        <v/>
      </c>
    </row>
    <row r="6013" spans="1:7" ht="14.25" customHeight="1" x14ac:dyDescent="0.25">
      <c r="A6013" s="1" t="s">
        <v>10661</v>
      </c>
      <c r="B6013" s="1" t="s">
        <v>10662</v>
      </c>
      <c r="C6013" s="7">
        <v>45345.593402777777</v>
      </c>
      <c r="D6013" s="10">
        <v>210</v>
      </c>
      <c r="E6013" s="1" t="s">
        <v>7</v>
      </c>
      <c r="F6013">
        <f>IF(LEFT(Tableau1[[#This Row],[Eléments modifié]],$J$1)=$I$1,Tableau1[[#This Row],[Date]],9^9)</f>
        <v>45345.593402777777</v>
      </c>
      <c r="G6013" s="9">
        <f>IF(Tableau1[[#This Row],[Date]]=_xlfn.MINIFS(Tableau1[1er],Tableau1[N° BL],Tableau1[[#This Row],[N° BL]],Tableau1[1er],Tableau1[[#This Row],[Date]]),D6012,"")</f>
        <v>188</v>
      </c>
    </row>
    <row r="6014" spans="1:7" ht="14.25" customHeight="1" x14ac:dyDescent="0.25">
      <c r="A6014" s="1" t="s">
        <v>10661</v>
      </c>
      <c r="B6014" s="1" t="s">
        <v>10662</v>
      </c>
      <c r="C6014" s="7">
        <v>45345.593541666669</v>
      </c>
      <c r="D6014" s="10">
        <v>210</v>
      </c>
      <c r="E6014" s="1" t="s">
        <v>7</v>
      </c>
      <c r="F6014">
        <f>IF(LEFT(Tableau1[[#This Row],[Eléments modifié]],$J$1)=$I$1,Tableau1[[#This Row],[Date]],9^9)</f>
        <v>45345.593541666669</v>
      </c>
      <c r="G6014" s="9">
        <f>IF(Tableau1[[#This Row],[Date]]=_xlfn.MINIFS(Tableau1[1er],Tableau1[N° BL],Tableau1[[#This Row],[N° BL]],Tableau1[1er],Tableau1[[#This Row],[Date]]),D6013,"")</f>
        <v>210</v>
      </c>
    </row>
    <row r="6015" spans="1:7" ht="14.25" customHeight="1" x14ac:dyDescent="0.25">
      <c r="A6015" s="1" t="s">
        <v>10295</v>
      </c>
      <c r="B6015" s="1" t="s">
        <v>10296</v>
      </c>
      <c r="C6015" s="7">
        <v>45344.707060185188</v>
      </c>
      <c r="D6015" s="10">
        <v>133</v>
      </c>
      <c r="E6015" s="1" t="s">
        <v>3459</v>
      </c>
      <c r="F6015">
        <f>IF(LEFT(Tableau1[[#This Row],[Eléments modifié]],$J$1)=$I$1,Tableau1[[#This Row],[Date]],9^9)</f>
        <v>387420489</v>
      </c>
      <c r="G6015" s="9" t="str">
        <f>IF(Tableau1[[#This Row],[Date]]=_xlfn.MINIFS(Tableau1[1er],Tableau1[N° BL],Tableau1[[#This Row],[N° BL]],Tableau1[1er],Tableau1[[#This Row],[Date]]),D6014,"")</f>
        <v/>
      </c>
    </row>
    <row r="6016" spans="1:7" ht="14.25" customHeight="1" x14ac:dyDescent="0.25">
      <c r="A6016" s="1" t="s">
        <v>10295</v>
      </c>
      <c r="B6016" s="1" t="s">
        <v>10296</v>
      </c>
      <c r="C6016" s="7">
        <v>45344.725034722222</v>
      </c>
      <c r="D6016" s="10">
        <v>204</v>
      </c>
      <c r="E6016" s="1" t="s">
        <v>20</v>
      </c>
      <c r="F6016">
        <f>IF(LEFT(Tableau1[[#This Row],[Eléments modifié]],$J$1)=$I$1,Tableau1[[#This Row],[Date]],9^9)</f>
        <v>387420489</v>
      </c>
      <c r="G6016" s="9" t="str">
        <f>IF(Tableau1[[#This Row],[Date]]=_xlfn.MINIFS(Tableau1[1er],Tableau1[N° BL],Tableau1[[#This Row],[N° BL]],Tableau1[1er],Tableau1[[#This Row],[Date]]),D6015,"")</f>
        <v/>
      </c>
    </row>
    <row r="6017" spans="1:7" ht="14.25" customHeight="1" x14ac:dyDescent="0.25">
      <c r="A6017" s="1" t="s">
        <v>10295</v>
      </c>
      <c r="B6017" s="1" t="s">
        <v>10296</v>
      </c>
      <c r="C6017" s="7">
        <v>45344.725868055553</v>
      </c>
      <c r="D6017" s="10">
        <v>189</v>
      </c>
      <c r="E6017" s="1" t="s">
        <v>1317</v>
      </c>
      <c r="F6017">
        <f>IF(LEFT(Tableau1[[#This Row],[Eléments modifié]],$J$1)=$I$1,Tableau1[[#This Row],[Date]],9^9)</f>
        <v>387420489</v>
      </c>
      <c r="G6017" s="9" t="str">
        <f>IF(Tableau1[[#This Row],[Date]]=_xlfn.MINIFS(Tableau1[1er],Tableau1[N° BL],Tableau1[[#This Row],[N° BL]],Tableau1[1er],Tableau1[[#This Row],[Date]]),D6016,"")</f>
        <v/>
      </c>
    </row>
    <row r="6018" spans="1:7" ht="14.25" customHeight="1" x14ac:dyDescent="0.25">
      <c r="A6018" s="1" t="s">
        <v>10295</v>
      </c>
      <c r="B6018" s="1" t="s">
        <v>10296</v>
      </c>
      <c r="C6018" s="7">
        <v>45351.421863425923</v>
      </c>
      <c r="D6018" s="10">
        <v>204</v>
      </c>
      <c r="E6018" s="1" t="s">
        <v>7</v>
      </c>
      <c r="F6018">
        <f>IF(LEFT(Tableau1[[#This Row],[Eléments modifié]],$J$1)=$I$1,Tableau1[[#This Row],[Date]],9^9)</f>
        <v>45351.421863425923</v>
      </c>
      <c r="G6018" s="9">
        <f>IF(Tableau1[[#This Row],[Date]]=_xlfn.MINIFS(Tableau1[1er],Tableau1[N° BL],Tableau1[[#This Row],[N° BL]],Tableau1[1er],Tableau1[[#This Row],[Date]]),D6017,"")</f>
        <v>189</v>
      </c>
    </row>
    <row r="6019" spans="1:7" ht="14.25" customHeight="1" x14ac:dyDescent="0.25">
      <c r="A6019" s="1" t="s">
        <v>10703</v>
      </c>
      <c r="B6019" s="1" t="s">
        <v>10704</v>
      </c>
      <c r="C6019" s="7">
        <v>45345.417974537035</v>
      </c>
      <c r="D6019" s="10">
        <v>212</v>
      </c>
      <c r="E6019" s="1" t="s">
        <v>371</v>
      </c>
      <c r="F6019">
        <f>IF(LEFT(Tableau1[[#This Row],[Eléments modifié]],$J$1)=$I$1,Tableau1[[#This Row],[Date]],9^9)</f>
        <v>387420489</v>
      </c>
      <c r="G6019" s="9" t="str">
        <f>IF(Tableau1[[#This Row],[Date]]=_xlfn.MINIFS(Tableau1[1er],Tableau1[N° BL],Tableau1[[#This Row],[N° BL]],Tableau1[1er],Tableau1[[#This Row],[Date]]),D6018,"")</f>
        <v/>
      </c>
    </row>
    <row r="6020" spans="1:7" ht="14.25" customHeight="1" x14ac:dyDescent="0.25">
      <c r="A6020" s="1" t="s">
        <v>10703</v>
      </c>
      <c r="B6020" s="1" t="s">
        <v>10704</v>
      </c>
      <c r="C6020" s="7">
        <v>45345.46292824074</v>
      </c>
      <c r="D6020" s="10">
        <v>209</v>
      </c>
      <c r="E6020" s="1" t="s">
        <v>7</v>
      </c>
      <c r="F6020">
        <f>IF(LEFT(Tableau1[[#This Row],[Eléments modifié]],$J$1)=$I$1,Tableau1[[#This Row],[Date]],9^9)</f>
        <v>45345.46292824074</v>
      </c>
      <c r="G6020" s="9">
        <f>IF(Tableau1[[#This Row],[Date]]=_xlfn.MINIFS(Tableau1[1er],Tableau1[N° BL],Tableau1[[#This Row],[N° BL]],Tableau1[1er],Tableau1[[#This Row],[Date]]),D6019,"")</f>
        <v>212</v>
      </c>
    </row>
    <row r="6021" spans="1:7" ht="14.25" customHeight="1" x14ac:dyDescent="0.25">
      <c r="A6021" s="1" t="s">
        <v>10703</v>
      </c>
      <c r="B6021" s="1" t="s">
        <v>10704</v>
      </c>
      <c r="C6021" s="7">
        <v>45345.463043981479</v>
      </c>
      <c r="D6021" s="10">
        <v>209</v>
      </c>
      <c r="E6021" s="1" t="s">
        <v>7</v>
      </c>
      <c r="F6021">
        <f>IF(LEFT(Tableau1[[#This Row],[Eléments modifié]],$J$1)=$I$1,Tableau1[[#This Row],[Date]],9^9)</f>
        <v>45345.463043981479</v>
      </c>
      <c r="G6021" s="9">
        <f>IF(Tableau1[[#This Row],[Date]]=_xlfn.MINIFS(Tableau1[1er],Tableau1[N° BL],Tableau1[[#This Row],[N° BL]],Tableau1[1er],Tableau1[[#This Row],[Date]]),D6020,"")</f>
        <v>209</v>
      </c>
    </row>
    <row r="6022" spans="1:7" ht="14.25" customHeight="1" x14ac:dyDescent="0.25">
      <c r="A6022" s="1" t="s">
        <v>10703</v>
      </c>
      <c r="B6022" s="1" t="s">
        <v>10704</v>
      </c>
      <c r="C6022" s="7">
        <v>45345.463148148148</v>
      </c>
      <c r="D6022" s="10">
        <v>209</v>
      </c>
      <c r="E6022" s="1" t="s">
        <v>262</v>
      </c>
      <c r="F6022">
        <f>IF(LEFT(Tableau1[[#This Row],[Eléments modifié]],$J$1)=$I$1,Tableau1[[#This Row],[Date]],9^9)</f>
        <v>387420489</v>
      </c>
      <c r="G6022" s="9" t="str">
        <f>IF(Tableau1[[#This Row],[Date]]=_xlfn.MINIFS(Tableau1[1er],Tableau1[N° BL],Tableau1[[#This Row],[N° BL]],Tableau1[1er],Tableau1[[#This Row],[Date]]),D6021,"")</f>
        <v/>
      </c>
    </row>
    <row r="6023" spans="1:7" ht="14.25" customHeight="1" x14ac:dyDescent="0.25">
      <c r="A6023" s="1" t="s">
        <v>10703</v>
      </c>
      <c r="B6023" s="1" t="s">
        <v>10704</v>
      </c>
      <c r="C6023" s="7">
        <v>45345.467858796299</v>
      </c>
      <c r="D6023" s="10">
        <v>182</v>
      </c>
      <c r="E6023" s="1" t="s">
        <v>21</v>
      </c>
      <c r="F6023">
        <f>IF(LEFT(Tableau1[[#This Row],[Eléments modifié]],$J$1)=$I$1,Tableau1[[#This Row],[Date]],9^9)</f>
        <v>387420489</v>
      </c>
      <c r="G6023" s="9" t="str">
        <f>IF(Tableau1[[#This Row],[Date]]=_xlfn.MINIFS(Tableau1[1er],Tableau1[N° BL],Tableau1[[#This Row],[N° BL]],Tableau1[1er],Tableau1[[#This Row],[Date]]),D6022,"")</f>
        <v/>
      </c>
    </row>
    <row r="6024" spans="1:7" ht="14.25" customHeight="1" x14ac:dyDescent="0.25">
      <c r="A6024" s="1" t="s">
        <v>10703</v>
      </c>
      <c r="B6024" s="1" t="s">
        <v>10704</v>
      </c>
      <c r="C6024" s="7">
        <v>45345.469525462962</v>
      </c>
      <c r="D6024" s="10">
        <v>182</v>
      </c>
      <c r="E6024" s="1" t="s">
        <v>7</v>
      </c>
      <c r="F6024">
        <f>IF(LEFT(Tableau1[[#This Row],[Eléments modifié]],$J$1)=$I$1,Tableau1[[#This Row],[Date]],9^9)</f>
        <v>45345.469525462962</v>
      </c>
      <c r="G6024" s="9">
        <f>IF(Tableau1[[#This Row],[Date]]=_xlfn.MINIFS(Tableau1[1er],Tableau1[N° BL],Tableau1[[#This Row],[N° BL]],Tableau1[1er],Tableau1[[#This Row],[Date]]),D6023,"")</f>
        <v>182</v>
      </c>
    </row>
    <row r="6025" spans="1:7" ht="14.25" customHeight="1" x14ac:dyDescent="0.25">
      <c r="A6025" s="1" t="s">
        <v>10703</v>
      </c>
      <c r="B6025" s="1" t="s">
        <v>10704</v>
      </c>
      <c r="C6025" s="7">
        <v>45345.469722222224</v>
      </c>
      <c r="D6025" s="10">
        <v>182</v>
      </c>
      <c r="E6025" s="1" t="s">
        <v>262</v>
      </c>
      <c r="F6025">
        <f>IF(LEFT(Tableau1[[#This Row],[Eléments modifié]],$J$1)=$I$1,Tableau1[[#This Row],[Date]],9^9)</f>
        <v>387420489</v>
      </c>
      <c r="G6025" s="9" t="str">
        <f>IF(Tableau1[[#This Row],[Date]]=_xlfn.MINIFS(Tableau1[1er],Tableau1[N° BL],Tableau1[[#This Row],[N° BL]],Tableau1[1er],Tableau1[[#This Row],[Date]]),D6024,"")</f>
        <v/>
      </c>
    </row>
    <row r="6026" spans="1:7" ht="14.25" customHeight="1" x14ac:dyDescent="0.25">
      <c r="A6026" s="1" t="s">
        <v>10747</v>
      </c>
      <c r="B6026" s="1" t="s">
        <v>10748</v>
      </c>
      <c r="C6026" s="7">
        <v>45345.378946759258</v>
      </c>
      <c r="D6026" s="10">
        <v>210</v>
      </c>
      <c r="E6026" s="1" t="s">
        <v>111</v>
      </c>
      <c r="F6026">
        <f>IF(LEFT(Tableau1[[#This Row],[Eléments modifié]],$J$1)=$I$1,Tableau1[[#This Row],[Date]],9^9)</f>
        <v>387420489</v>
      </c>
      <c r="G6026" s="9" t="str">
        <f>IF(Tableau1[[#This Row],[Date]]=_xlfn.MINIFS(Tableau1[1er],Tableau1[N° BL],Tableau1[[#This Row],[N° BL]],Tableau1[1er],Tableau1[[#This Row],[Date]]),D6025,"")</f>
        <v/>
      </c>
    </row>
    <row r="6027" spans="1:7" ht="14.25" customHeight="1" x14ac:dyDescent="0.25">
      <c r="A6027" s="1" t="s">
        <v>10747</v>
      </c>
      <c r="B6027" s="1" t="s">
        <v>10748</v>
      </c>
      <c r="C6027" s="7">
        <v>45345.383483796293</v>
      </c>
      <c r="D6027" s="10">
        <v>176</v>
      </c>
      <c r="E6027" s="1" t="s">
        <v>7</v>
      </c>
      <c r="F6027">
        <f>IF(LEFT(Tableau1[[#This Row],[Eléments modifié]],$J$1)=$I$1,Tableau1[[#This Row],[Date]],9^9)</f>
        <v>45345.383483796293</v>
      </c>
      <c r="G6027" s="9">
        <f>IF(Tableau1[[#This Row],[Date]]=_xlfn.MINIFS(Tableau1[1er],Tableau1[N° BL],Tableau1[[#This Row],[N° BL]],Tableau1[1er],Tableau1[[#This Row],[Date]]),D6026,"")</f>
        <v>210</v>
      </c>
    </row>
    <row r="6028" spans="1:7" ht="14.25" customHeight="1" x14ac:dyDescent="0.25">
      <c r="A6028" s="1" t="s">
        <v>10745</v>
      </c>
      <c r="B6028" s="1" t="s">
        <v>10746</v>
      </c>
      <c r="C6028" s="7">
        <v>45345.383287037039</v>
      </c>
      <c r="D6028" s="10">
        <v>176</v>
      </c>
      <c r="E6028" s="1" t="s">
        <v>9934</v>
      </c>
      <c r="F6028">
        <f>IF(LEFT(Tableau1[[#This Row],[Eléments modifié]],$J$1)=$I$1,Tableau1[[#This Row],[Date]],9^9)</f>
        <v>387420489</v>
      </c>
      <c r="G6028" s="9" t="str">
        <f>IF(Tableau1[[#This Row],[Date]]=_xlfn.MINIFS(Tableau1[1er],Tableau1[N° BL],Tableau1[[#This Row],[N° BL]],Tableau1[1er],Tableau1[[#This Row],[Date]]),D6027,"")</f>
        <v/>
      </c>
    </row>
    <row r="6029" spans="1:7" ht="14.25" customHeight="1" x14ac:dyDescent="0.25">
      <c r="A6029" s="1" t="s">
        <v>10745</v>
      </c>
      <c r="B6029" s="1" t="s">
        <v>10746</v>
      </c>
      <c r="C6029" s="7">
        <v>45345.394259259258</v>
      </c>
      <c r="D6029" s="10">
        <v>210</v>
      </c>
      <c r="E6029" s="1" t="s">
        <v>7</v>
      </c>
      <c r="F6029">
        <f>IF(LEFT(Tableau1[[#This Row],[Eléments modifié]],$J$1)=$I$1,Tableau1[[#This Row],[Date]],9^9)</f>
        <v>45345.394259259258</v>
      </c>
      <c r="G6029" s="9">
        <f>IF(Tableau1[[#This Row],[Date]]=_xlfn.MINIFS(Tableau1[1er],Tableau1[N° BL],Tableau1[[#This Row],[N° BL]],Tableau1[1er],Tableau1[[#This Row],[Date]]),D6028,"")</f>
        <v>176</v>
      </c>
    </row>
    <row r="6030" spans="1:7" ht="14.25" customHeight="1" x14ac:dyDescent="0.25">
      <c r="A6030" s="1" t="s">
        <v>10837</v>
      </c>
      <c r="B6030" s="1" t="s">
        <v>10838</v>
      </c>
      <c r="C6030" s="7">
        <v>45344.543437499997</v>
      </c>
      <c r="D6030" s="10">
        <v>211</v>
      </c>
      <c r="E6030" s="1" t="s">
        <v>3459</v>
      </c>
      <c r="F6030">
        <f>IF(LEFT(Tableau1[[#This Row],[Eléments modifié]],$J$1)=$I$1,Tableau1[[#This Row],[Date]],9^9)</f>
        <v>387420489</v>
      </c>
      <c r="G6030" s="9" t="str">
        <f>IF(Tableau1[[#This Row],[Date]]=_xlfn.MINIFS(Tableau1[1er],Tableau1[N° BL],Tableau1[[#This Row],[N° BL]],Tableau1[1er],Tableau1[[#This Row],[Date]]),D6029,"")</f>
        <v/>
      </c>
    </row>
    <row r="6031" spans="1:7" ht="14.25" customHeight="1" x14ac:dyDescent="0.25">
      <c r="A6031" s="1" t="s">
        <v>10837</v>
      </c>
      <c r="B6031" s="1" t="s">
        <v>10838</v>
      </c>
      <c r="C6031" s="7">
        <v>45344.543634259258</v>
      </c>
      <c r="D6031" s="10">
        <v>211</v>
      </c>
      <c r="E6031" s="1" t="s">
        <v>20</v>
      </c>
      <c r="F6031">
        <f>IF(LEFT(Tableau1[[#This Row],[Eléments modifié]],$J$1)=$I$1,Tableau1[[#This Row],[Date]],9^9)</f>
        <v>387420489</v>
      </c>
      <c r="G6031" s="9" t="str">
        <f>IF(Tableau1[[#This Row],[Date]]=_xlfn.MINIFS(Tableau1[1er],Tableau1[N° BL],Tableau1[[#This Row],[N° BL]],Tableau1[1er],Tableau1[[#This Row],[Date]]),D6030,"")</f>
        <v/>
      </c>
    </row>
    <row r="6032" spans="1:7" ht="14.25" customHeight="1" x14ac:dyDescent="0.25">
      <c r="A6032" s="1" t="s">
        <v>10837</v>
      </c>
      <c r="B6032" s="1" t="s">
        <v>10838</v>
      </c>
      <c r="C6032" s="7">
        <v>45344.55809027778</v>
      </c>
      <c r="D6032" s="10">
        <v>211</v>
      </c>
      <c r="E6032" s="1" t="s">
        <v>111</v>
      </c>
      <c r="F6032">
        <f>IF(LEFT(Tableau1[[#This Row],[Eléments modifié]],$J$1)=$I$1,Tableau1[[#This Row],[Date]],9^9)</f>
        <v>387420489</v>
      </c>
      <c r="G6032" s="9" t="str">
        <f>IF(Tableau1[[#This Row],[Date]]=_xlfn.MINIFS(Tableau1[1er],Tableau1[N° BL],Tableau1[[#This Row],[N° BL]],Tableau1[1er],Tableau1[[#This Row],[Date]]),D6031,"")</f>
        <v/>
      </c>
    </row>
    <row r="6033" spans="1:7" ht="14.25" customHeight="1" x14ac:dyDescent="0.25">
      <c r="A6033" s="1" t="s">
        <v>10837</v>
      </c>
      <c r="B6033" s="1" t="s">
        <v>10838</v>
      </c>
      <c r="C6033" s="7">
        <v>45344.584490740737</v>
      </c>
      <c r="D6033" s="10">
        <v>176</v>
      </c>
      <c r="E6033" s="1" t="s">
        <v>7</v>
      </c>
      <c r="F6033">
        <f>IF(LEFT(Tableau1[[#This Row],[Eléments modifié]],$J$1)=$I$1,Tableau1[[#This Row],[Date]],9^9)</f>
        <v>45344.584490740737</v>
      </c>
      <c r="G6033" s="9">
        <f>IF(Tableau1[[#This Row],[Date]]=_xlfn.MINIFS(Tableau1[1er],Tableau1[N° BL],Tableau1[[#This Row],[N° BL]],Tableau1[1er],Tableau1[[#This Row],[Date]]),D6032,"")</f>
        <v>211</v>
      </c>
    </row>
    <row r="6034" spans="1:7" ht="14.25" customHeight="1" x14ac:dyDescent="0.25">
      <c r="A6034" s="1" t="s">
        <v>10837</v>
      </c>
      <c r="B6034" s="1" t="s">
        <v>10838</v>
      </c>
      <c r="C6034" s="7">
        <v>45344.584618055553</v>
      </c>
      <c r="D6034" s="10">
        <v>176</v>
      </c>
      <c r="E6034" s="1" t="s">
        <v>7</v>
      </c>
      <c r="F6034">
        <f>IF(LEFT(Tableau1[[#This Row],[Eléments modifié]],$J$1)=$I$1,Tableau1[[#This Row],[Date]],9^9)</f>
        <v>45344.584618055553</v>
      </c>
      <c r="G6034" s="9">
        <f>IF(Tableau1[[#This Row],[Date]]=_xlfn.MINIFS(Tableau1[1er],Tableau1[N° BL],Tableau1[[#This Row],[N° BL]],Tableau1[1er],Tableau1[[#This Row],[Date]]),D6033,"")</f>
        <v>176</v>
      </c>
    </row>
    <row r="6035" spans="1:7" ht="14.25" customHeight="1" x14ac:dyDescent="0.25">
      <c r="A6035" s="1" t="s">
        <v>10837</v>
      </c>
      <c r="B6035" s="1" t="s">
        <v>10838</v>
      </c>
      <c r="C6035" s="7">
        <v>45344.586435185185</v>
      </c>
      <c r="D6035" s="10">
        <v>176</v>
      </c>
      <c r="E6035" s="1" t="s">
        <v>20</v>
      </c>
      <c r="F6035">
        <f>IF(LEFT(Tableau1[[#This Row],[Eléments modifié]],$J$1)=$I$1,Tableau1[[#This Row],[Date]],9^9)</f>
        <v>387420489</v>
      </c>
      <c r="G6035" s="9" t="str">
        <f>IF(Tableau1[[#This Row],[Date]]=_xlfn.MINIFS(Tableau1[1er],Tableau1[N° BL],Tableau1[[#This Row],[N° BL]],Tableau1[1er],Tableau1[[#This Row],[Date]]),D6034,"")</f>
        <v/>
      </c>
    </row>
    <row r="6036" spans="1:7" ht="14.25" customHeight="1" x14ac:dyDescent="0.25">
      <c r="A6036" s="1" t="s">
        <v>10837</v>
      </c>
      <c r="B6036" s="1" t="s">
        <v>10838</v>
      </c>
      <c r="C6036" s="7">
        <v>45344.586909722224</v>
      </c>
      <c r="D6036" s="10">
        <v>176</v>
      </c>
      <c r="E6036" s="1" t="s">
        <v>111</v>
      </c>
      <c r="F6036">
        <f>IF(LEFT(Tableau1[[#This Row],[Eléments modifié]],$J$1)=$I$1,Tableau1[[#This Row],[Date]],9^9)</f>
        <v>387420489</v>
      </c>
      <c r="G6036" s="9" t="str">
        <f>IF(Tableau1[[#This Row],[Date]]=_xlfn.MINIFS(Tableau1[1er],Tableau1[N° BL],Tableau1[[#This Row],[N° BL]],Tableau1[1er],Tableau1[[#This Row],[Date]]),D6035,"")</f>
        <v/>
      </c>
    </row>
    <row r="6037" spans="1:7" ht="14.25" customHeight="1" x14ac:dyDescent="0.25">
      <c r="A6037" s="1" t="s">
        <v>10837</v>
      </c>
      <c r="B6037" s="1" t="s">
        <v>10838</v>
      </c>
      <c r="C6037" s="7">
        <v>45344.587094907409</v>
      </c>
      <c r="D6037" s="10">
        <v>176</v>
      </c>
      <c r="E6037" s="1" t="s">
        <v>7</v>
      </c>
      <c r="F6037">
        <f>IF(LEFT(Tableau1[[#This Row],[Eléments modifié]],$J$1)=$I$1,Tableau1[[#This Row],[Date]],9^9)</f>
        <v>45344.587094907409</v>
      </c>
      <c r="G6037" s="9">
        <f>IF(Tableau1[[#This Row],[Date]]=_xlfn.MINIFS(Tableau1[1er],Tableau1[N° BL],Tableau1[[#This Row],[N° BL]],Tableau1[1er],Tableau1[[#This Row],[Date]]),D6036,"")</f>
        <v>176</v>
      </c>
    </row>
    <row r="6038" spans="1:7" ht="14.25" customHeight="1" x14ac:dyDescent="0.25">
      <c r="A6038" s="1" t="s">
        <v>10837</v>
      </c>
      <c r="B6038" s="1" t="s">
        <v>10838</v>
      </c>
      <c r="C6038" s="7">
        <v>45344.587870370371</v>
      </c>
      <c r="D6038" s="10">
        <v>176</v>
      </c>
      <c r="E6038" s="1" t="s">
        <v>7</v>
      </c>
      <c r="F6038">
        <f>IF(LEFT(Tableau1[[#This Row],[Eléments modifié]],$J$1)=$I$1,Tableau1[[#This Row],[Date]],9^9)</f>
        <v>45344.587870370371</v>
      </c>
      <c r="G6038" s="9">
        <f>IF(Tableau1[[#This Row],[Date]]=_xlfn.MINIFS(Tableau1[1er],Tableau1[N° BL],Tableau1[[#This Row],[N° BL]],Tableau1[1er],Tableau1[[#This Row],[Date]]),D6037,"")</f>
        <v>176</v>
      </c>
    </row>
    <row r="6039" spans="1:7" ht="14.25" customHeight="1" x14ac:dyDescent="0.25">
      <c r="A6039" s="1" t="s">
        <v>10837</v>
      </c>
      <c r="B6039" s="1" t="s">
        <v>10838</v>
      </c>
      <c r="C6039" s="7">
        <v>45344.588078703702</v>
      </c>
      <c r="D6039" s="10">
        <v>176</v>
      </c>
      <c r="E6039" s="1" t="s">
        <v>7</v>
      </c>
      <c r="F6039">
        <f>IF(LEFT(Tableau1[[#This Row],[Eléments modifié]],$J$1)=$I$1,Tableau1[[#This Row],[Date]],9^9)</f>
        <v>45344.588078703702</v>
      </c>
      <c r="G6039" s="9">
        <f>IF(Tableau1[[#This Row],[Date]]=_xlfn.MINIFS(Tableau1[1er],Tableau1[N° BL],Tableau1[[#This Row],[N° BL]],Tableau1[1er],Tableau1[[#This Row],[Date]]),D6038,"")</f>
        <v>176</v>
      </c>
    </row>
    <row r="6040" spans="1:7" ht="14.25" customHeight="1" x14ac:dyDescent="0.25">
      <c r="A6040" s="1" t="s">
        <v>10827</v>
      </c>
      <c r="B6040" s="1" t="s">
        <v>10828</v>
      </c>
      <c r="C6040" s="7">
        <v>45344.588449074072</v>
      </c>
      <c r="D6040" s="10">
        <v>133</v>
      </c>
      <c r="E6040" s="1" t="s">
        <v>111</v>
      </c>
      <c r="F6040">
        <f>IF(LEFT(Tableau1[[#This Row],[Eléments modifié]],$J$1)=$I$1,Tableau1[[#This Row],[Date]],9^9)</f>
        <v>387420489</v>
      </c>
      <c r="G6040" s="9" t="str">
        <f>IF(Tableau1[[#This Row],[Date]]=_xlfn.MINIFS(Tableau1[1er],Tableau1[N° BL],Tableau1[[#This Row],[N° BL]],Tableau1[1er],Tableau1[[#This Row],[Date]]),D6039,"")</f>
        <v/>
      </c>
    </row>
    <row r="6041" spans="1:7" ht="14.25" customHeight="1" x14ac:dyDescent="0.25">
      <c r="A6041" s="1" t="s">
        <v>10827</v>
      </c>
      <c r="B6041" s="1" t="s">
        <v>10828</v>
      </c>
      <c r="C6041" s="7">
        <v>45344.60392361111</v>
      </c>
      <c r="D6041" s="10">
        <v>176</v>
      </c>
      <c r="E6041" s="1" t="s">
        <v>7</v>
      </c>
      <c r="F6041">
        <f>IF(LEFT(Tableau1[[#This Row],[Eléments modifié]],$J$1)=$I$1,Tableau1[[#This Row],[Date]],9^9)</f>
        <v>45344.60392361111</v>
      </c>
      <c r="G6041" s="9">
        <f>IF(Tableau1[[#This Row],[Date]]=_xlfn.MINIFS(Tableau1[1er],Tableau1[N° BL],Tableau1[[#This Row],[N° BL]],Tableau1[1er],Tableau1[[#This Row],[Date]]),D6040,"")</f>
        <v>133</v>
      </c>
    </row>
    <row r="6042" spans="1:7" ht="14.25" customHeight="1" x14ac:dyDescent="0.25">
      <c r="A6042" s="1" t="s">
        <v>10827</v>
      </c>
      <c r="B6042" s="1" t="s">
        <v>10828</v>
      </c>
      <c r="C6042" s="7">
        <v>45344.604328703703</v>
      </c>
      <c r="D6042" s="10">
        <v>176</v>
      </c>
      <c r="E6042" s="1" t="s">
        <v>7</v>
      </c>
      <c r="F6042">
        <f>IF(LEFT(Tableau1[[#This Row],[Eléments modifié]],$J$1)=$I$1,Tableau1[[#This Row],[Date]],9^9)</f>
        <v>45344.604328703703</v>
      </c>
      <c r="G6042" s="9">
        <f>IF(Tableau1[[#This Row],[Date]]=_xlfn.MINIFS(Tableau1[1er],Tableau1[N° BL],Tableau1[[#This Row],[N° BL]],Tableau1[1er],Tableau1[[#This Row],[Date]]),D6041,"")</f>
        <v>176</v>
      </c>
    </row>
    <row r="6043" spans="1:7" ht="14.25" customHeight="1" x14ac:dyDescent="0.25">
      <c r="A6043" s="1" t="s">
        <v>10791</v>
      </c>
      <c r="B6043" s="1" t="s">
        <v>10792</v>
      </c>
      <c r="C6043" s="7">
        <v>45344.618761574071</v>
      </c>
      <c r="D6043" s="10">
        <v>209</v>
      </c>
      <c r="E6043" s="1" t="s">
        <v>3459</v>
      </c>
      <c r="F6043">
        <f>IF(LEFT(Tableau1[[#This Row],[Eléments modifié]],$J$1)=$I$1,Tableau1[[#This Row],[Date]],9^9)</f>
        <v>387420489</v>
      </c>
      <c r="G6043" s="9" t="str">
        <f>IF(Tableau1[[#This Row],[Date]]=_xlfn.MINIFS(Tableau1[1er],Tableau1[N° BL],Tableau1[[#This Row],[N° BL]],Tableau1[1er],Tableau1[[#This Row],[Date]]),D6042,"")</f>
        <v/>
      </c>
    </row>
    <row r="6044" spans="1:7" ht="14.25" customHeight="1" x14ac:dyDescent="0.25">
      <c r="A6044" s="1" t="s">
        <v>10791</v>
      </c>
      <c r="B6044" s="1" t="s">
        <v>10792</v>
      </c>
      <c r="C6044" s="7">
        <v>45344.676504629628</v>
      </c>
      <c r="D6044" s="10">
        <v>211</v>
      </c>
      <c r="E6044" s="1" t="s">
        <v>7</v>
      </c>
      <c r="F6044">
        <f>IF(LEFT(Tableau1[[#This Row],[Eléments modifié]],$J$1)=$I$1,Tableau1[[#This Row],[Date]],9^9)</f>
        <v>45344.676504629628</v>
      </c>
      <c r="G6044" s="9">
        <f>IF(Tableau1[[#This Row],[Date]]=_xlfn.MINIFS(Tableau1[1er],Tableau1[N° BL],Tableau1[[#This Row],[N° BL]],Tableau1[1er],Tableau1[[#This Row],[Date]]),D6043,"")</f>
        <v>209</v>
      </c>
    </row>
    <row r="6045" spans="1:7" ht="14.25" customHeight="1" x14ac:dyDescent="0.25">
      <c r="A6045" s="1" t="s">
        <v>10713</v>
      </c>
      <c r="B6045" s="1" t="s">
        <v>10714</v>
      </c>
      <c r="C6045" s="7">
        <v>45345.437060185184</v>
      </c>
      <c r="D6045" s="10">
        <v>189</v>
      </c>
      <c r="E6045" s="1" t="s">
        <v>2447</v>
      </c>
      <c r="F6045">
        <f>IF(LEFT(Tableau1[[#This Row],[Eléments modifié]],$J$1)=$I$1,Tableau1[[#This Row],[Date]],9^9)</f>
        <v>387420489</v>
      </c>
      <c r="G6045" s="9" t="str">
        <f>IF(Tableau1[[#This Row],[Date]]=_xlfn.MINIFS(Tableau1[1er],Tableau1[N° BL],Tableau1[[#This Row],[N° BL]],Tableau1[1er],Tableau1[[#This Row],[Date]]),D6044,"")</f>
        <v/>
      </c>
    </row>
    <row r="6046" spans="1:7" ht="14.25" customHeight="1" x14ac:dyDescent="0.25">
      <c r="A6046" s="1" t="s">
        <v>10713</v>
      </c>
      <c r="B6046" s="1" t="s">
        <v>10714</v>
      </c>
      <c r="C6046" s="7">
        <v>45345.448321759257</v>
      </c>
      <c r="D6046" s="10">
        <v>212</v>
      </c>
      <c r="E6046" s="1" t="s">
        <v>7</v>
      </c>
      <c r="F6046">
        <f>IF(LEFT(Tableau1[[#This Row],[Eléments modifié]],$J$1)=$I$1,Tableau1[[#This Row],[Date]],9^9)</f>
        <v>45345.448321759257</v>
      </c>
      <c r="G6046" s="9">
        <f>IF(Tableau1[[#This Row],[Date]]=_xlfn.MINIFS(Tableau1[1er],Tableau1[N° BL],Tableau1[[#This Row],[N° BL]],Tableau1[1er],Tableau1[[#This Row],[Date]]),D6045,"")</f>
        <v>189</v>
      </c>
    </row>
    <row r="6047" spans="1:7" ht="14.25" customHeight="1" x14ac:dyDescent="0.25">
      <c r="A6047" s="1" t="s">
        <v>10307</v>
      </c>
      <c r="B6047" s="1" t="s">
        <v>10308</v>
      </c>
      <c r="C6047" s="7">
        <v>45344.70716435185</v>
      </c>
      <c r="D6047" s="10">
        <v>133</v>
      </c>
      <c r="E6047" s="1" t="s">
        <v>1317</v>
      </c>
      <c r="F6047">
        <f>IF(LEFT(Tableau1[[#This Row],[Eléments modifié]],$J$1)=$I$1,Tableau1[[#This Row],[Date]],9^9)</f>
        <v>387420489</v>
      </c>
      <c r="G6047" s="9" t="str">
        <f>IF(Tableau1[[#This Row],[Date]]=_xlfn.MINIFS(Tableau1[1er],Tableau1[N° BL],Tableau1[[#This Row],[N° BL]],Tableau1[1er],Tableau1[[#This Row],[Date]]),D6046,"")</f>
        <v/>
      </c>
    </row>
    <row r="6048" spans="1:7" ht="14.25" customHeight="1" x14ac:dyDescent="0.25">
      <c r="A6048" s="1" t="s">
        <v>10307</v>
      </c>
      <c r="B6048" s="1" t="s">
        <v>10308</v>
      </c>
      <c r="C6048" s="7">
        <v>45344.707800925928</v>
      </c>
      <c r="D6048" s="10">
        <v>133</v>
      </c>
      <c r="E6048" s="1" t="s">
        <v>20</v>
      </c>
      <c r="F6048">
        <f>IF(LEFT(Tableau1[[#This Row],[Eléments modifié]],$J$1)=$I$1,Tableau1[[#This Row],[Date]],9^9)</f>
        <v>387420489</v>
      </c>
      <c r="G6048" s="9" t="str">
        <f>IF(Tableau1[[#This Row],[Date]]=_xlfn.MINIFS(Tableau1[1er],Tableau1[N° BL],Tableau1[[#This Row],[N° BL]],Tableau1[1er],Tableau1[[#This Row],[Date]]),D6047,"")</f>
        <v/>
      </c>
    </row>
    <row r="6049" spans="1:7" ht="14.25" customHeight="1" x14ac:dyDescent="0.25">
      <c r="A6049" s="1" t="s">
        <v>10307</v>
      </c>
      <c r="B6049" s="1" t="s">
        <v>10308</v>
      </c>
      <c r="C6049" s="7">
        <v>45344.707870370374</v>
      </c>
      <c r="D6049" s="10">
        <v>133</v>
      </c>
      <c r="E6049" s="1" t="s">
        <v>1317</v>
      </c>
      <c r="F6049">
        <f>IF(LEFT(Tableau1[[#This Row],[Eléments modifié]],$J$1)=$I$1,Tableau1[[#This Row],[Date]],9^9)</f>
        <v>387420489</v>
      </c>
      <c r="G6049" s="9" t="str">
        <f>IF(Tableau1[[#This Row],[Date]]=_xlfn.MINIFS(Tableau1[1er],Tableau1[N° BL],Tableau1[[#This Row],[N° BL]],Tableau1[1er],Tableau1[[#This Row],[Date]]),D6048,"")</f>
        <v/>
      </c>
    </row>
    <row r="6050" spans="1:7" ht="14.25" customHeight="1" x14ac:dyDescent="0.25">
      <c r="A6050" s="1" t="s">
        <v>10307</v>
      </c>
      <c r="B6050" s="1" t="s">
        <v>10308</v>
      </c>
      <c r="C6050" s="7">
        <v>45344.707928240743</v>
      </c>
      <c r="D6050" s="10">
        <v>133</v>
      </c>
      <c r="E6050" s="1" t="s">
        <v>20</v>
      </c>
      <c r="F6050">
        <f>IF(LEFT(Tableau1[[#This Row],[Eléments modifié]],$J$1)=$I$1,Tableau1[[#This Row],[Date]],9^9)</f>
        <v>387420489</v>
      </c>
      <c r="G6050" s="9" t="str">
        <f>IF(Tableau1[[#This Row],[Date]]=_xlfn.MINIFS(Tableau1[1er],Tableau1[N° BL],Tableau1[[#This Row],[N° BL]],Tableau1[1er],Tableau1[[#This Row],[Date]]),D6049,"")</f>
        <v/>
      </c>
    </row>
    <row r="6051" spans="1:7" ht="14.25" customHeight="1" x14ac:dyDescent="0.25">
      <c r="A6051" s="1" t="s">
        <v>10307</v>
      </c>
      <c r="B6051" s="1" t="s">
        <v>10308</v>
      </c>
      <c r="C6051" s="7">
        <v>45344.70815972222</v>
      </c>
      <c r="D6051" s="10">
        <v>133</v>
      </c>
      <c r="E6051" s="1" t="s">
        <v>1317</v>
      </c>
      <c r="F6051">
        <f>IF(LEFT(Tableau1[[#This Row],[Eléments modifié]],$J$1)=$I$1,Tableau1[[#This Row],[Date]],9^9)</f>
        <v>387420489</v>
      </c>
      <c r="G6051" s="9" t="str">
        <f>IF(Tableau1[[#This Row],[Date]]=_xlfn.MINIFS(Tableau1[1er],Tableau1[N° BL],Tableau1[[#This Row],[N° BL]],Tableau1[1er],Tableau1[[#This Row],[Date]]),D6050,"")</f>
        <v/>
      </c>
    </row>
    <row r="6052" spans="1:7" ht="14.25" customHeight="1" x14ac:dyDescent="0.25">
      <c r="A6052" s="1" t="s">
        <v>10307</v>
      </c>
      <c r="B6052" s="1" t="s">
        <v>10308</v>
      </c>
      <c r="C6052" s="7">
        <v>45344.708611111113</v>
      </c>
      <c r="D6052" s="10">
        <v>133</v>
      </c>
      <c r="E6052" s="1" t="s">
        <v>20</v>
      </c>
      <c r="F6052">
        <f>IF(LEFT(Tableau1[[#This Row],[Eléments modifié]],$J$1)=$I$1,Tableau1[[#This Row],[Date]],9^9)</f>
        <v>387420489</v>
      </c>
      <c r="G6052" s="9" t="str">
        <f>IF(Tableau1[[#This Row],[Date]]=_xlfn.MINIFS(Tableau1[1er],Tableau1[N° BL],Tableau1[[#This Row],[N° BL]],Tableau1[1er],Tableau1[[#This Row],[Date]]),D6051,"")</f>
        <v/>
      </c>
    </row>
    <row r="6053" spans="1:7" ht="14.25" customHeight="1" x14ac:dyDescent="0.25">
      <c r="A6053" s="1" t="s">
        <v>10307</v>
      </c>
      <c r="B6053" s="1" t="s">
        <v>10308</v>
      </c>
      <c r="C6053" s="7">
        <v>45351.377060185187</v>
      </c>
      <c r="D6053" s="10">
        <v>176</v>
      </c>
      <c r="E6053" s="1" t="s">
        <v>4825</v>
      </c>
      <c r="F6053">
        <f>IF(LEFT(Tableau1[[#This Row],[Eléments modifié]],$J$1)=$I$1,Tableau1[[#This Row],[Date]],9^9)</f>
        <v>387420489</v>
      </c>
      <c r="G6053" s="9" t="str">
        <f>IF(Tableau1[[#This Row],[Date]]=_xlfn.MINIFS(Tableau1[1er],Tableau1[N° BL],Tableau1[[#This Row],[N° BL]],Tableau1[1er],Tableau1[[#This Row],[Date]]),D6052,"")</f>
        <v/>
      </c>
    </row>
    <row r="6054" spans="1:7" ht="14.25" customHeight="1" x14ac:dyDescent="0.25">
      <c r="A6054" s="1" t="s">
        <v>10307</v>
      </c>
      <c r="B6054" s="1" t="s">
        <v>10308</v>
      </c>
      <c r="C6054" s="7">
        <v>45351.390833333331</v>
      </c>
      <c r="D6054" s="10">
        <v>176</v>
      </c>
      <c r="E6054" s="1" t="s">
        <v>7</v>
      </c>
      <c r="F6054">
        <f>IF(LEFT(Tableau1[[#This Row],[Eléments modifié]],$J$1)=$I$1,Tableau1[[#This Row],[Date]],9^9)</f>
        <v>45351.390833333331</v>
      </c>
      <c r="G6054" s="9">
        <f>IF(Tableau1[[#This Row],[Date]]=_xlfn.MINIFS(Tableau1[1er],Tableau1[N° BL],Tableau1[[#This Row],[N° BL]],Tableau1[1er],Tableau1[[#This Row],[Date]]),D6053,"")</f>
        <v>176</v>
      </c>
    </row>
    <row r="6055" spans="1:7" ht="14.25" customHeight="1" x14ac:dyDescent="0.25">
      <c r="A6055" s="1" t="s">
        <v>10727</v>
      </c>
      <c r="B6055" s="1" t="s">
        <v>10728</v>
      </c>
      <c r="C6055" s="7">
        <v>45345.410891203705</v>
      </c>
      <c r="D6055" s="10">
        <v>204</v>
      </c>
      <c r="E6055" s="1" t="s">
        <v>9934</v>
      </c>
      <c r="F6055">
        <f>IF(LEFT(Tableau1[[#This Row],[Eléments modifié]],$J$1)=$I$1,Tableau1[[#This Row],[Date]],9^9)</f>
        <v>387420489</v>
      </c>
      <c r="G6055" s="9" t="str">
        <f>IF(Tableau1[[#This Row],[Date]]=_xlfn.MINIFS(Tableau1[1er],Tableau1[N° BL],Tableau1[[#This Row],[N° BL]],Tableau1[1er],Tableau1[[#This Row],[Date]]),D6054,"")</f>
        <v/>
      </c>
    </row>
    <row r="6056" spans="1:7" ht="14.25" customHeight="1" x14ac:dyDescent="0.25">
      <c r="A6056" s="1" t="s">
        <v>10727</v>
      </c>
      <c r="B6056" s="1" t="s">
        <v>10728</v>
      </c>
      <c r="C6056" s="7">
        <v>45345.425243055557</v>
      </c>
      <c r="D6056" s="10">
        <v>210</v>
      </c>
      <c r="E6056" s="1" t="s">
        <v>7</v>
      </c>
      <c r="F6056">
        <f>IF(LEFT(Tableau1[[#This Row],[Eléments modifié]],$J$1)=$I$1,Tableau1[[#This Row],[Date]],9^9)</f>
        <v>45345.425243055557</v>
      </c>
      <c r="G6056" s="9">
        <f>IF(Tableau1[[#This Row],[Date]]=_xlfn.MINIFS(Tableau1[1er],Tableau1[N° BL],Tableau1[[#This Row],[N° BL]],Tableau1[1er],Tableau1[[#This Row],[Date]]),D6055,"")</f>
        <v>204</v>
      </c>
    </row>
    <row r="6057" spans="1:7" ht="14.25" customHeight="1" x14ac:dyDescent="0.25">
      <c r="A6057" s="1" t="s">
        <v>10415</v>
      </c>
      <c r="B6057" s="1" t="s">
        <v>10416</v>
      </c>
      <c r="C6057" s="7">
        <v>45350.381423611114</v>
      </c>
      <c r="D6057" s="10">
        <v>189</v>
      </c>
      <c r="E6057" s="1" t="s">
        <v>111</v>
      </c>
      <c r="F6057">
        <f>IF(LEFT(Tableau1[[#This Row],[Eléments modifié]],$J$1)=$I$1,Tableau1[[#This Row],[Date]],9^9)</f>
        <v>387420489</v>
      </c>
      <c r="G6057" s="9" t="str">
        <f>IF(Tableau1[[#This Row],[Date]]=_xlfn.MINIFS(Tableau1[1er],Tableau1[N° BL],Tableau1[[#This Row],[N° BL]],Tableau1[1er],Tableau1[[#This Row],[Date]]),D6056,"")</f>
        <v/>
      </c>
    </row>
    <row r="6058" spans="1:7" ht="14.25" customHeight="1" x14ac:dyDescent="0.25">
      <c r="A6058" s="1" t="s">
        <v>10415</v>
      </c>
      <c r="B6058" s="1" t="s">
        <v>10416</v>
      </c>
      <c r="C6058" s="7">
        <v>45350.412627314814</v>
      </c>
      <c r="D6058" s="10">
        <v>176</v>
      </c>
      <c r="E6058" s="1" t="s">
        <v>7</v>
      </c>
      <c r="F6058">
        <f>IF(LEFT(Tableau1[[#This Row],[Eléments modifié]],$J$1)=$I$1,Tableau1[[#This Row],[Date]],9^9)</f>
        <v>45350.412627314814</v>
      </c>
      <c r="G6058" s="9">
        <f>IF(Tableau1[[#This Row],[Date]]=_xlfn.MINIFS(Tableau1[1er],Tableau1[N° BL],Tableau1[[#This Row],[N° BL]],Tableau1[1er],Tableau1[[#This Row],[Date]]),D6057,"")</f>
        <v>189</v>
      </c>
    </row>
    <row r="6059" spans="1:7" ht="14.25" customHeight="1" x14ac:dyDescent="0.25">
      <c r="A6059" s="1" t="s">
        <v>10631</v>
      </c>
      <c r="B6059" s="1" t="s">
        <v>10632</v>
      </c>
      <c r="C6059" s="7">
        <v>45348.316030092596</v>
      </c>
      <c r="D6059" s="10">
        <v>177</v>
      </c>
      <c r="E6059" s="1" t="s">
        <v>111</v>
      </c>
      <c r="F6059">
        <f>IF(LEFT(Tableau1[[#This Row],[Eléments modifié]],$J$1)=$I$1,Tableau1[[#This Row],[Date]],9^9)</f>
        <v>387420489</v>
      </c>
      <c r="G6059" s="9" t="str">
        <f>IF(Tableau1[[#This Row],[Date]]=_xlfn.MINIFS(Tableau1[1er],Tableau1[N° BL],Tableau1[[#This Row],[N° BL]],Tableau1[1er],Tableau1[[#This Row],[Date]]),D6058,"")</f>
        <v/>
      </c>
    </row>
    <row r="6060" spans="1:7" ht="14.25" customHeight="1" x14ac:dyDescent="0.25">
      <c r="A6060" s="1" t="s">
        <v>10631</v>
      </c>
      <c r="B6060" s="1" t="s">
        <v>10632</v>
      </c>
      <c r="C6060" s="7">
        <v>45348.354247685187</v>
      </c>
      <c r="D6060" s="10">
        <v>176</v>
      </c>
      <c r="E6060" s="1" t="s">
        <v>7</v>
      </c>
      <c r="F6060">
        <f>IF(LEFT(Tableau1[[#This Row],[Eléments modifié]],$J$1)=$I$1,Tableau1[[#This Row],[Date]],9^9)</f>
        <v>45348.354247685187</v>
      </c>
      <c r="G6060" s="9">
        <f>IF(Tableau1[[#This Row],[Date]]=_xlfn.MINIFS(Tableau1[1er],Tableau1[N° BL],Tableau1[[#This Row],[N° BL]],Tableau1[1er],Tableau1[[#This Row],[Date]]),D6059,"")</f>
        <v>177</v>
      </c>
    </row>
    <row r="6061" spans="1:7" ht="14.25" customHeight="1" x14ac:dyDescent="0.25">
      <c r="A6061" s="1" t="s">
        <v>10711</v>
      </c>
      <c r="B6061" s="1" t="s">
        <v>10712</v>
      </c>
      <c r="C6061" s="7">
        <v>45345.414872685185</v>
      </c>
      <c r="D6061" s="10">
        <v>176</v>
      </c>
      <c r="E6061" s="1" t="s">
        <v>3459</v>
      </c>
      <c r="F6061">
        <f>IF(LEFT(Tableau1[[#This Row],[Eléments modifié]],$J$1)=$I$1,Tableau1[[#This Row],[Date]],9^9)</f>
        <v>387420489</v>
      </c>
      <c r="G6061" s="9" t="str">
        <f>IF(Tableau1[[#This Row],[Date]]=_xlfn.MINIFS(Tableau1[1er],Tableau1[N° BL],Tableau1[[#This Row],[N° BL]],Tableau1[1er],Tableau1[[#This Row],[Date]]),D6060,"")</f>
        <v/>
      </c>
    </row>
    <row r="6062" spans="1:7" ht="14.25" customHeight="1" x14ac:dyDescent="0.25">
      <c r="A6062" s="1" t="s">
        <v>10711</v>
      </c>
      <c r="B6062" s="1" t="s">
        <v>10712</v>
      </c>
      <c r="C6062" s="7">
        <v>45345.451666666668</v>
      </c>
      <c r="D6062" s="10">
        <v>211</v>
      </c>
      <c r="E6062" s="1" t="s">
        <v>7</v>
      </c>
      <c r="F6062">
        <f>IF(LEFT(Tableau1[[#This Row],[Eléments modifié]],$J$1)=$I$1,Tableau1[[#This Row],[Date]],9^9)</f>
        <v>45345.451666666668</v>
      </c>
      <c r="G6062" s="9">
        <f>IF(Tableau1[[#This Row],[Date]]=_xlfn.MINIFS(Tableau1[1er],Tableau1[N° BL],Tableau1[[#This Row],[N° BL]],Tableau1[1er],Tableau1[[#This Row],[Date]]),D6061,"")</f>
        <v>176</v>
      </c>
    </row>
    <row r="6063" spans="1:7" ht="14.25" customHeight="1" x14ac:dyDescent="0.25">
      <c r="A6063" s="1" t="s">
        <v>9989</v>
      </c>
      <c r="B6063" s="1" t="s">
        <v>9990</v>
      </c>
      <c r="C6063" s="7">
        <v>45350.541967592595</v>
      </c>
      <c r="D6063" s="10">
        <v>211</v>
      </c>
      <c r="E6063" s="1" t="s">
        <v>3459</v>
      </c>
      <c r="F6063">
        <f>IF(LEFT(Tableau1[[#This Row],[Eléments modifié]],$J$1)=$I$1,Tableau1[[#This Row],[Date]],9^9)</f>
        <v>387420489</v>
      </c>
      <c r="G6063" s="9" t="str">
        <f>IF(Tableau1[[#This Row],[Date]]=_xlfn.MINIFS(Tableau1[1er],Tableau1[N° BL],Tableau1[[#This Row],[N° BL]],Tableau1[1er],Tableau1[[#This Row],[Date]]),D6062,"")</f>
        <v/>
      </c>
    </row>
    <row r="6064" spans="1:7" ht="14.25" customHeight="1" x14ac:dyDescent="0.25">
      <c r="A6064" s="1" t="s">
        <v>9989</v>
      </c>
      <c r="B6064" s="1" t="s">
        <v>9990</v>
      </c>
      <c r="C6064" s="7">
        <v>45350.542048611111</v>
      </c>
      <c r="D6064" s="10">
        <v>189</v>
      </c>
      <c r="E6064" s="1" t="s">
        <v>20</v>
      </c>
      <c r="F6064">
        <f>IF(LEFT(Tableau1[[#This Row],[Eléments modifié]],$J$1)=$I$1,Tableau1[[#This Row],[Date]],9^9)</f>
        <v>387420489</v>
      </c>
      <c r="G6064" s="9" t="str">
        <f>IF(Tableau1[[#This Row],[Date]]=_xlfn.MINIFS(Tableau1[1er],Tableau1[N° BL],Tableau1[[#This Row],[N° BL]],Tableau1[1er],Tableau1[[#This Row],[Date]]),D6063,"")</f>
        <v/>
      </c>
    </row>
    <row r="6065" spans="1:7" ht="14.25" customHeight="1" x14ac:dyDescent="0.25">
      <c r="A6065" s="1" t="s">
        <v>9989</v>
      </c>
      <c r="B6065" s="1" t="s">
        <v>9990</v>
      </c>
      <c r="C6065" s="7">
        <v>45350.551712962966</v>
      </c>
      <c r="D6065" s="10">
        <v>204</v>
      </c>
      <c r="E6065" s="1" t="s">
        <v>14</v>
      </c>
      <c r="F6065">
        <f>IF(LEFT(Tableau1[[#This Row],[Eléments modifié]],$J$1)=$I$1,Tableau1[[#This Row],[Date]],9^9)</f>
        <v>387420489</v>
      </c>
      <c r="G6065" s="9" t="str">
        <f>IF(Tableau1[[#This Row],[Date]]=_xlfn.MINIFS(Tableau1[1er],Tableau1[N° BL],Tableau1[[#This Row],[N° BL]],Tableau1[1er],Tableau1[[#This Row],[Date]]),D6064,"")</f>
        <v/>
      </c>
    </row>
    <row r="6066" spans="1:7" ht="14.25" customHeight="1" x14ac:dyDescent="0.25">
      <c r="A6066" s="1" t="s">
        <v>9989</v>
      </c>
      <c r="B6066" s="1" t="s">
        <v>9990</v>
      </c>
      <c r="C6066" s="7">
        <v>45350.567430555559</v>
      </c>
      <c r="D6066" s="10">
        <v>189</v>
      </c>
      <c r="E6066" s="1" t="s">
        <v>7</v>
      </c>
      <c r="F6066">
        <f>IF(LEFT(Tableau1[[#This Row],[Eléments modifié]],$J$1)=$I$1,Tableau1[[#This Row],[Date]],9^9)</f>
        <v>45350.567430555559</v>
      </c>
      <c r="G6066" s="9">
        <f>IF(Tableau1[[#This Row],[Date]]=_xlfn.MINIFS(Tableau1[1er],Tableau1[N° BL],Tableau1[[#This Row],[N° BL]],Tableau1[1er],Tableau1[[#This Row],[Date]]),D6065,"")</f>
        <v>204</v>
      </c>
    </row>
    <row r="6067" spans="1:7" ht="14.25" customHeight="1" x14ac:dyDescent="0.25">
      <c r="A6067" s="1" t="s">
        <v>9989</v>
      </c>
      <c r="B6067" s="1" t="s">
        <v>9990</v>
      </c>
      <c r="C6067" s="7">
        <v>45356.518680555557</v>
      </c>
      <c r="D6067" s="10">
        <v>188</v>
      </c>
      <c r="E6067" s="1" t="s">
        <v>32</v>
      </c>
      <c r="F6067">
        <f>IF(LEFT(Tableau1[[#This Row],[Eléments modifié]],$J$1)=$I$1,Tableau1[[#This Row],[Date]],9^9)</f>
        <v>387420489</v>
      </c>
      <c r="G6067" s="9" t="str">
        <f>IF(Tableau1[[#This Row],[Date]]=_xlfn.MINIFS(Tableau1[1er],Tableau1[N° BL],Tableau1[[#This Row],[N° BL]],Tableau1[1er],Tableau1[[#This Row],[Date]]),D6066,"")</f>
        <v/>
      </c>
    </row>
    <row r="6068" spans="1:7" ht="14.25" customHeight="1" x14ac:dyDescent="0.25">
      <c r="A6068" s="1" t="s">
        <v>9989</v>
      </c>
      <c r="B6068" s="1" t="s">
        <v>9990</v>
      </c>
      <c r="C6068" s="7">
        <v>45356.519224537034</v>
      </c>
      <c r="D6068" s="10">
        <v>188</v>
      </c>
      <c r="E6068" s="1" t="s">
        <v>7</v>
      </c>
      <c r="F6068">
        <f>IF(LEFT(Tableau1[[#This Row],[Eléments modifié]],$J$1)=$I$1,Tableau1[[#This Row],[Date]],9^9)</f>
        <v>45356.519224537034</v>
      </c>
      <c r="G6068" s="9">
        <f>IF(Tableau1[[#This Row],[Date]]=_xlfn.MINIFS(Tableau1[1er],Tableau1[N° BL],Tableau1[[#This Row],[N° BL]],Tableau1[1er],Tableau1[[#This Row],[Date]]),D6067,"")</f>
        <v>188</v>
      </c>
    </row>
    <row r="6069" spans="1:7" ht="14.25" customHeight="1" x14ac:dyDescent="0.25">
      <c r="A6069" s="1" t="s">
        <v>9989</v>
      </c>
      <c r="B6069" s="1" t="s">
        <v>9990</v>
      </c>
      <c r="C6069" s="7">
        <v>45356.519409722219</v>
      </c>
      <c r="D6069" s="10">
        <v>188</v>
      </c>
      <c r="E6069" s="1" t="s">
        <v>7</v>
      </c>
      <c r="F6069">
        <f>IF(LEFT(Tableau1[[#This Row],[Eléments modifié]],$J$1)=$I$1,Tableau1[[#This Row],[Date]],9^9)</f>
        <v>45356.519409722219</v>
      </c>
      <c r="G6069" s="9">
        <f>IF(Tableau1[[#This Row],[Date]]=_xlfn.MINIFS(Tableau1[1er],Tableau1[N° BL],Tableau1[[#This Row],[N° BL]],Tableau1[1er],Tableau1[[#This Row],[Date]]),D6068,"")</f>
        <v>188</v>
      </c>
    </row>
    <row r="6070" spans="1:7" ht="14.25" customHeight="1" x14ac:dyDescent="0.25">
      <c r="A6070" s="1" t="s">
        <v>9989</v>
      </c>
      <c r="B6070" s="1" t="s">
        <v>9990</v>
      </c>
      <c r="C6070" s="7">
        <v>45356.565439814818</v>
      </c>
      <c r="D6070" s="10">
        <v>217</v>
      </c>
      <c r="E6070" s="1" t="s">
        <v>32</v>
      </c>
      <c r="F6070">
        <f>IF(LEFT(Tableau1[[#This Row],[Eléments modifié]],$J$1)=$I$1,Tableau1[[#This Row],[Date]],9^9)</f>
        <v>387420489</v>
      </c>
      <c r="G6070" s="9" t="str">
        <f>IF(Tableau1[[#This Row],[Date]]=_xlfn.MINIFS(Tableau1[1er],Tableau1[N° BL],Tableau1[[#This Row],[N° BL]],Tableau1[1er],Tableau1[[#This Row],[Date]]),D6069,"")</f>
        <v/>
      </c>
    </row>
    <row r="6071" spans="1:7" ht="14.25" customHeight="1" x14ac:dyDescent="0.25">
      <c r="A6071" s="1" t="s">
        <v>9989</v>
      </c>
      <c r="B6071" s="1" t="s">
        <v>9990</v>
      </c>
      <c r="C6071" s="7">
        <v>45356.568726851852</v>
      </c>
      <c r="D6071" s="10">
        <v>188</v>
      </c>
      <c r="E6071" s="1" t="s">
        <v>7</v>
      </c>
      <c r="F6071">
        <f>IF(LEFT(Tableau1[[#This Row],[Eléments modifié]],$J$1)=$I$1,Tableau1[[#This Row],[Date]],9^9)</f>
        <v>45356.568726851852</v>
      </c>
      <c r="G6071" s="9">
        <f>IF(Tableau1[[#This Row],[Date]]=_xlfn.MINIFS(Tableau1[1er],Tableau1[N° BL],Tableau1[[#This Row],[N° BL]],Tableau1[1er],Tableau1[[#This Row],[Date]]),D6070,"")</f>
        <v>217</v>
      </c>
    </row>
    <row r="6072" spans="1:7" ht="14.25" customHeight="1" x14ac:dyDescent="0.25">
      <c r="A6072" s="1" t="s">
        <v>10325</v>
      </c>
      <c r="B6072" s="1" t="s">
        <v>10326</v>
      </c>
      <c r="C6072" s="7">
        <v>45350.662916666668</v>
      </c>
      <c r="D6072" s="10">
        <v>209</v>
      </c>
      <c r="E6072" s="1" t="s">
        <v>2447</v>
      </c>
      <c r="F6072">
        <f>IF(LEFT(Tableau1[[#This Row],[Eléments modifié]],$J$1)=$I$1,Tableau1[[#This Row],[Date]],9^9)</f>
        <v>387420489</v>
      </c>
      <c r="G6072" s="9" t="str">
        <f>IF(Tableau1[[#This Row],[Date]]=_xlfn.MINIFS(Tableau1[1er],Tableau1[N° BL],Tableau1[[#This Row],[N° BL]],Tableau1[1er],Tableau1[[#This Row],[Date]]),D6071,"")</f>
        <v/>
      </c>
    </row>
    <row r="6073" spans="1:7" ht="14.25" customHeight="1" x14ac:dyDescent="0.25">
      <c r="A6073" s="1" t="s">
        <v>10325</v>
      </c>
      <c r="B6073" s="1" t="s">
        <v>10326</v>
      </c>
      <c r="C6073" s="7">
        <v>45350.700925925928</v>
      </c>
      <c r="D6073" s="10">
        <v>212</v>
      </c>
      <c r="E6073" s="1" t="s">
        <v>7</v>
      </c>
      <c r="F6073">
        <f>IF(LEFT(Tableau1[[#This Row],[Eléments modifié]],$J$1)=$I$1,Tableau1[[#This Row],[Date]],9^9)</f>
        <v>45350.700925925928</v>
      </c>
      <c r="G6073" s="9">
        <f>IF(Tableau1[[#This Row],[Date]]=_xlfn.MINIFS(Tableau1[1er],Tableau1[N° BL],Tableau1[[#This Row],[N° BL]],Tableau1[1er],Tableau1[[#This Row],[Date]]),D6072,"")</f>
        <v>209</v>
      </c>
    </row>
    <row r="6074" spans="1:7" ht="14.25" customHeight="1" x14ac:dyDescent="0.25">
      <c r="A6074" s="1" t="s">
        <v>10821</v>
      </c>
      <c r="B6074" s="1" t="s">
        <v>10822</v>
      </c>
      <c r="C6074" s="7">
        <v>45344.589641203704</v>
      </c>
      <c r="D6074" s="10">
        <v>188</v>
      </c>
      <c r="E6074" s="1" t="s">
        <v>1317</v>
      </c>
      <c r="F6074">
        <f>IF(LEFT(Tableau1[[#This Row],[Eléments modifié]],$J$1)=$I$1,Tableau1[[#This Row],[Date]],9^9)</f>
        <v>387420489</v>
      </c>
      <c r="G6074" s="9" t="str">
        <f>IF(Tableau1[[#This Row],[Date]]=_xlfn.MINIFS(Tableau1[1er],Tableau1[N° BL],Tableau1[[#This Row],[N° BL]],Tableau1[1er],Tableau1[[#This Row],[Date]]),D6073,"")</f>
        <v/>
      </c>
    </row>
    <row r="6075" spans="1:7" ht="14.25" customHeight="1" x14ac:dyDescent="0.25">
      <c r="A6075" s="1" t="s">
        <v>10821</v>
      </c>
      <c r="B6075" s="1" t="s">
        <v>10822</v>
      </c>
      <c r="C6075" s="7">
        <v>45344.611956018518</v>
      </c>
      <c r="D6075" s="10">
        <v>133</v>
      </c>
      <c r="E6075" s="1" t="s">
        <v>7</v>
      </c>
      <c r="F6075">
        <f>IF(LEFT(Tableau1[[#This Row],[Eléments modifié]],$J$1)=$I$1,Tableau1[[#This Row],[Date]],9^9)</f>
        <v>45344.611956018518</v>
      </c>
      <c r="G6075" s="9">
        <f>IF(Tableau1[[#This Row],[Date]]=_xlfn.MINIFS(Tableau1[1er],Tableau1[N° BL],Tableau1[[#This Row],[N° BL]],Tableau1[1er],Tableau1[[#This Row],[Date]]),D6074,"")</f>
        <v>188</v>
      </c>
    </row>
    <row r="6076" spans="1:7" ht="14.25" customHeight="1" x14ac:dyDescent="0.25">
      <c r="A6076" s="1" t="s">
        <v>10605</v>
      </c>
      <c r="B6076" s="1" t="s">
        <v>10606</v>
      </c>
      <c r="C6076" s="7">
        <v>45348.428796296299</v>
      </c>
      <c r="D6076" s="10">
        <v>204</v>
      </c>
      <c r="E6076" s="1" t="s">
        <v>371</v>
      </c>
      <c r="F6076">
        <f>IF(LEFT(Tableau1[[#This Row],[Eléments modifié]],$J$1)=$I$1,Tableau1[[#This Row],[Date]],9^9)</f>
        <v>387420489</v>
      </c>
      <c r="G6076" s="9" t="str">
        <f>IF(Tableau1[[#This Row],[Date]]=_xlfn.MINIFS(Tableau1[1er],Tableau1[N° BL],Tableau1[[#This Row],[N° BL]],Tableau1[1er],Tableau1[[#This Row],[Date]]),D6075,"")</f>
        <v/>
      </c>
    </row>
    <row r="6077" spans="1:7" ht="14.25" customHeight="1" x14ac:dyDescent="0.25">
      <c r="A6077" s="1" t="s">
        <v>10605</v>
      </c>
      <c r="B6077" s="1" t="s">
        <v>10606</v>
      </c>
      <c r="C6077" s="7">
        <v>45348.442881944444</v>
      </c>
      <c r="D6077" s="10">
        <v>209</v>
      </c>
      <c r="E6077" s="1" t="s">
        <v>7</v>
      </c>
      <c r="F6077">
        <f>IF(LEFT(Tableau1[[#This Row],[Eléments modifié]],$J$1)=$I$1,Tableau1[[#This Row],[Date]],9^9)</f>
        <v>45348.442881944444</v>
      </c>
      <c r="G6077" s="9">
        <f>IF(Tableau1[[#This Row],[Date]]=_xlfn.MINIFS(Tableau1[1er],Tableau1[N° BL],Tableau1[[#This Row],[N° BL]],Tableau1[1er],Tableau1[[#This Row],[Date]]),D6076,"")</f>
        <v>204</v>
      </c>
    </row>
    <row r="6078" spans="1:7" ht="14.25" customHeight="1" x14ac:dyDescent="0.25">
      <c r="A6078" s="1" t="s">
        <v>10551</v>
      </c>
      <c r="B6078" s="1" t="s">
        <v>10552</v>
      </c>
      <c r="C6078" s="7">
        <v>45348.535405092596</v>
      </c>
      <c r="D6078" s="10">
        <v>210</v>
      </c>
      <c r="E6078" s="1" t="s">
        <v>9934</v>
      </c>
      <c r="F6078">
        <f>IF(LEFT(Tableau1[[#This Row],[Eléments modifié]],$J$1)=$I$1,Tableau1[[#This Row],[Date]],9^9)</f>
        <v>387420489</v>
      </c>
      <c r="G6078" s="9" t="str">
        <f>IF(Tableau1[[#This Row],[Date]]=_xlfn.MINIFS(Tableau1[1er],Tableau1[N° BL],Tableau1[[#This Row],[N° BL]],Tableau1[1er],Tableau1[[#This Row],[Date]]),D6077,"")</f>
        <v/>
      </c>
    </row>
    <row r="6079" spans="1:7" ht="14.25" customHeight="1" x14ac:dyDescent="0.25">
      <c r="A6079" s="1" t="s">
        <v>10551</v>
      </c>
      <c r="B6079" s="1" t="s">
        <v>10552</v>
      </c>
      <c r="C6079" s="7">
        <v>45348.535775462966</v>
      </c>
      <c r="D6079" s="10">
        <v>209</v>
      </c>
      <c r="E6079" s="1" t="s">
        <v>41</v>
      </c>
      <c r="F6079">
        <f>IF(LEFT(Tableau1[[#This Row],[Eléments modifié]],$J$1)=$I$1,Tableau1[[#This Row],[Date]],9^9)</f>
        <v>387420489</v>
      </c>
      <c r="G6079" s="9" t="str">
        <f>IF(Tableau1[[#This Row],[Date]]=_xlfn.MINIFS(Tableau1[1er],Tableau1[N° BL],Tableau1[[#This Row],[N° BL]],Tableau1[1er],Tableau1[[#This Row],[Date]]),D6078,"")</f>
        <v/>
      </c>
    </row>
    <row r="6080" spans="1:7" ht="14.25" customHeight="1" x14ac:dyDescent="0.25">
      <c r="A6080" s="1" t="s">
        <v>10551</v>
      </c>
      <c r="B6080" s="1" t="s">
        <v>10552</v>
      </c>
      <c r="C6080" s="7">
        <v>45348.556747685187</v>
      </c>
      <c r="D6080" s="10">
        <v>209</v>
      </c>
      <c r="E6080" s="1" t="s">
        <v>9934</v>
      </c>
      <c r="F6080">
        <f>IF(LEFT(Tableau1[[#This Row],[Eléments modifié]],$J$1)=$I$1,Tableau1[[#This Row],[Date]],9^9)</f>
        <v>387420489</v>
      </c>
      <c r="G6080" s="9" t="str">
        <f>IF(Tableau1[[#This Row],[Date]]=_xlfn.MINIFS(Tableau1[1er],Tableau1[N° BL],Tableau1[[#This Row],[N° BL]],Tableau1[1er],Tableau1[[#This Row],[Date]]),D6079,"")</f>
        <v/>
      </c>
    </row>
    <row r="6081" spans="1:7" ht="14.25" customHeight="1" x14ac:dyDescent="0.25">
      <c r="A6081" s="1" t="s">
        <v>10551</v>
      </c>
      <c r="B6081" s="1" t="s">
        <v>10552</v>
      </c>
      <c r="C6081" s="7">
        <v>45348.595439814817</v>
      </c>
      <c r="D6081" s="10">
        <v>210</v>
      </c>
      <c r="E6081" s="1" t="s">
        <v>7</v>
      </c>
      <c r="F6081">
        <f>IF(LEFT(Tableau1[[#This Row],[Eléments modifié]],$J$1)=$I$1,Tableau1[[#This Row],[Date]],9^9)</f>
        <v>45348.595439814817</v>
      </c>
      <c r="G6081" s="9">
        <f>IF(Tableau1[[#This Row],[Date]]=_xlfn.MINIFS(Tableau1[1er],Tableau1[N° BL],Tableau1[[#This Row],[N° BL]],Tableau1[1er],Tableau1[[#This Row],[Date]]),D6080,"")</f>
        <v>209</v>
      </c>
    </row>
    <row r="6082" spans="1:7" ht="14.25" customHeight="1" x14ac:dyDescent="0.25">
      <c r="A6082" s="1" t="s">
        <v>10551</v>
      </c>
      <c r="B6082" s="1" t="s">
        <v>10552</v>
      </c>
      <c r="C6082" s="7">
        <v>45348.595532407409</v>
      </c>
      <c r="D6082" s="10">
        <v>210</v>
      </c>
      <c r="E6082" s="1" t="s">
        <v>7</v>
      </c>
      <c r="F6082">
        <f>IF(LEFT(Tableau1[[#This Row],[Eléments modifié]],$J$1)=$I$1,Tableau1[[#This Row],[Date]],9^9)</f>
        <v>45348.595532407409</v>
      </c>
      <c r="G6082" s="9">
        <f>IF(Tableau1[[#This Row],[Date]]=_xlfn.MINIFS(Tableau1[1er],Tableau1[N° BL],Tableau1[[#This Row],[N° BL]],Tableau1[1er],Tableau1[[#This Row],[Date]]),D6081,"")</f>
        <v>210</v>
      </c>
    </row>
    <row r="6083" spans="1:7" ht="14.25" customHeight="1" x14ac:dyDescent="0.25">
      <c r="A6083" s="1" t="s">
        <v>10551</v>
      </c>
      <c r="B6083" s="1" t="s">
        <v>10552</v>
      </c>
      <c r="C6083" s="7">
        <v>45348.595717592594</v>
      </c>
      <c r="D6083" s="10">
        <v>210</v>
      </c>
      <c r="E6083" s="1" t="s">
        <v>7</v>
      </c>
      <c r="F6083">
        <f>IF(LEFT(Tableau1[[#This Row],[Eléments modifié]],$J$1)=$I$1,Tableau1[[#This Row],[Date]],9^9)</f>
        <v>45348.595717592594</v>
      </c>
      <c r="G6083" s="9">
        <f>IF(Tableau1[[#This Row],[Date]]=_xlfn.MINIFS(Tableau1[1er],Tableau1[N° BL],Tableau1[[#This Row],[N° BL]],Tableau1[1er],Tableau1[[#This Row],[Date]]),D6082,"")</f>
        <v>210</v>
      </c>
    </row>
    <row r="6084" spans="1:7" ht="14.25" customHeight="1" x14ac:dyDescent="0.25">
      <c r="A6084" s="1" t="s">
        <v>10551</v>
      </c>
      <c r="B6084" s="1" t="s">
        <v>10552</v>
      </c>
      <c r="C6084" s="7">
        <v>45348.595902777779</v>
      </c>
      <c r="D6084" s="10">
        <v>209</v>
      </c>
      <c r="E6084" s="1" t="s">
        <v>7</v>
      </c>
      <c r="F6084">
        <f>IF(LEFT(Tableau1[[#This Row],[Eléments modifié]],$J$1)=$I$1,Tableau1[[#This Row],[Date]],9^9)</f>
        <v>45348.595902777779</v>
      </c>
      <c r="G6084" s="9">
        <f>IF(Tableau1[[#This Row],[Date]]=_xlfn.MINIFS(Tableau1[1er],Tableau1[N° BL],Tableau1[[#This Row],[N° BL]],Tableau1[1er],Tableau1[[#This Row],[Date]]),D6083,"")</f>
        <v>210</v>
      </c>
    </row>
    <row r="6085" spans="1:7" ht="14.25" customHeight="1" x14ac:dyDescent="0.25">
      <c r="A6085" s="1" t="s">
        <v>10555</v>
      </c>
      <c r="B6085" s="1" t="s">
        <v>10556</v>
      </c>
      <c r="C6085" s="7">
        <v>45348.562708333331</v>
      </c>
      <c r="D6085" s="10">
        <v>212</v>
      </c>
      <c r="E6085" s="1" t="s">
        <v>111</v>
      </c>
      <c r="F6085">
        <f>IF(LEFT(Tableau1[[#This Row],[Eléments modifié]],$J$1)=$I$1,Tableau1[[#This Row],[Date]],9^9)</f>
        <v>387420489</v>
      </c>
      <c r="G6085" s="9" t="str">
        <f>IF(Tableau1[[#This Row],[Date]]=_xlfn.MINIFS(Tableau1[1er],Tableau1[N° BL],Tableau1[[#This Row],[N° BL]],Tableau1[1er],Tableau1[[#This Row],[Date]]),D6084,"")</f>
        <v/>
      </c>
    </row>
    <row r="6086" spans="1:7" ht="14.25" customHeight="1" x14ac:dyDescent="0.25">
      <c r="A6086" s="1" t="s">
        <v>10555</v>
      </c>
      <c r="B6086" s="1" t="s">
        <v>10556</v>
      </c>
      <c r="C6086" s="7">
        <v>45348.570671296293</v>
      </c>
      <c r="D6086" s="10">
        <v>211</v>
      </c>
      <c r="E6086" s="1" t="s">
        <v>7</v>
      </c>
      <c r="F6086">
        <f>IF(LEFT(Tableau1[[#This Row],[Eléments modifié]],$J$1)=$I$1,Tableau1[[#This Row],[Date]],9^9)</f>
        <v>45348.570671296293</v>
      </c>
      <c r="G6086" s="9">
        <f>IF(Tableau1[[#This Row],[Date]]=_xlfn.MINIFS(Tableau1[1er],Tableau1[N° BL],Tableau1[[#This Row],[N° BL]],Tableau1[1er],Tableau1[[#This Row],[Date]]),D6085,"")</f>
        <v>212</v>
      </c>
    </row>
    <row r="6087" spans="1:7" ht="14.25" customHeight="1" x14ac:dyDescent="0.25">
      <c r="A6087" s="1" t="s">
        <v>10695</v>
      </c>
      <c r="B6087" s="1" t="s">
        <v>10696</v>
      </c>
      <c r="C6087" s="7">
        <v>45345.411238425928</v>
      </c>
      <c r="D6087" s="10">
        <v>188</v>
      </c>
      <c r="E6087" s="1" t="s">
        <v>4825</v>
      </c>
      <c r="F6087">
        <f>IF(LEFT(Tableau1[[#This Row],[Eléments modifié]],$J$1)=$I$1,Tableau1[[#This Row],[Date]],9^9)</f>
        <v>387420489</v>
      </c>
      <c r="G6087" s="9" t="str">
        <f>IF(Tableau1[[#This Row],[Date]]=_xlfn.MINIFS(Tableau1[1er],Tableau1[N° BL],Tableau1[[#This Row],[N° BL]],Tableau1[1er],Tableau1[[#This Row],[Date]]),D6086,"")</f>
        <v/>
      </c>
    </row>
    <row r="6088" spans="1:7" ht="14.25" customHeight="1" x14ac:dyDescent="0.25">
      <c r="A6088" s="1" t="s">
        <v>10695</v>
      </c>
      <c r="B6088" s="1" t="s">
        <v>10696</v>
      </c>
      <c r="C6088" s="7">
        <v>45345.483194444445</v>
      </c>
      <c r="D6088" s="10">
        <v>204</v>
      </c>
      <c r="E6088" s="1" t="s">
        <v>7</v>
      </c>
      <c r="F6088">
        <f>IF(LEFT(Tableau1[[#This Row],[Eléments modifié]],$J$1)=$I$1,Tableau1[[#This Row],[Date]],9^9)</f>
        <v>45345.483194444445</v>
      </c>
      <c r="G6088" s="9">
        <f>IF(Tableau1[[#This Row],[Date]]=_xlfn.MINIFS(Tableau1[1er],Tableau1[N° BL],Tableau1[[#This Row],[N° BL]],Tableau1[1er],Tableau1[[#This Row],[Date]]),D6087,"")</f>
        <v>188</v>
      </c>
    </row>
    <row r="6089" spans="1:7" ht="14.25" customHeight="1" x14ac:dyDescent="0.25">
      <c r="A6089" s="1" t="s">
        <v>10613</v>
      </c>
      <c r="B6089" s="1" t="s">
        <v>10614</v>
      </c>
      <c r="C6089" s="7">
        <v>45348.39943287037</v>
      </c>
      <c r="D6089" s="10">
        <v>177</v>
      </c>
      <c r="E6089" s="1" t="s">
        <v>2390</v>
      </c>
      <c r="F6089">
        <f>IF(LEFT(Tableau1[[#This Row],[Eléments modifié]],$J$1)=$I$1,Tableau1[[#This Row],[Date]],9^9)</f>
        <v>387420489</v>
      </c>
      <c r="G6089" s="9" t="str">
        <f>IF(Tableau1[[#This Row],[Date]]=_xlfn.MINIFS(Tableau1[1er],Tableau1[N° BL],Tableau1[[#This Row],[N° BL]],Tableau1[1er],Tableau1[[#This Row],[Date]]),D6088,"")</f>
        <v/>
      </c>
    </row>
    <row r="6090" spans="1:7" ht="14.25" customHeight="1" x14ac:dyDescent="0.25">
      <c r="A6090" s="1" t="s">
        <v>10613</v>
      </c>
      <c r="B6090" s="1" t="s">
        <v>10614</v>
      </c>
      <c r="C6090" s="7">
        <v>45348.412499999999</v>
      </c>
      <c r="D6090" s="10">
        <v>177</v>
      </c>
      <c r="E6090" s="1" t="s">
        <v>7</v>
      </c>
      <c r="F6090">
        <f>IF(LEFT(Tableau1[[#This Row],[Eléments modifié]],$J$1)=$I$1,Tableau1[[#This Row],[Date]],9^9)</f>
        <v>45348.412499999999</v>
      </c>
      <c r="G6090" s="9">
        <f>IF(Tableau1[[#This Row],[Date]]=_xlfn.MINIFS(Tableau1[1er],Tableau1[N° BL],Tableau1[[#This Row],[N° BL]],Tableau1[1er],Tableau1[[#This Row],[Date]]),D6089,"")</f>
        <v>177</v>
      </c>
    </row>
    <row r="6091" spans="1:7" ht="14.25" customHeight="1" x14ac:dyDescent="0.25">
      <c r="A6091" s="1" t="s">
        <v>10061</v>
      </c>
      <c r="B6091" s="1" t="s">
        <v>10062</v>
      </c>
      <c r="C6091" s="7">
        <v>45345.441168981481</v>
      </c>
      <c r="D6091" s="10">
        <v>176</v>
      </c>
      <c r="E6091" s="1" t="s">
        <v>9934</v>
      </c>
      <c r="F6091">
        <f>IF(LEFT(Tableau1[[#This Row],[Eléments modifié]],$J$1)=$I$1,Tableau1[[#This Row],[Date]],9^9)</f>
        <v>387420489</v>
      </c>
      <c r="G6091" s="9" t="str">
        <f>IF(Tableau1[[#This Row],[Date]]=_xlfn.MINIFS(Tableau1[1er],Tableau1[N° BL],Tableau1[[#This Row],[N° BL]],Tableau1[1er],Tableau1[[#This Row],[Date]]),D6090,"")</f>
        <v/>
      </c>
    </row>
    <row r="6092" spans="1:7" ht="14.25" customHeight="1" x14ac:dyDescent="0.25">
      <c r="A6092" s="1" t="s">
        <v>10061</v>
      </c>
      <c r="B6092" s="1" t="s">
        <v>10062</v>
      </c>
      <c r="C6092" s="7">
        <v>45345.450266203705</v>
      </c>
      <c r="D6092" s="10">
        <v>210</v>
      </c>
      <c r="E6092" s="1" t="s">
        <v>7</v>
      </c>
      <c r="F6092">
        <f>IF(LEFT(Tableau1[[#This Row],[Eléments modifié]],$J$1)=$I$1,Tableau1[[#This Row],[Date]],9^9)</f>
        <v>45345.450266203705</v>
      </c>
      <c r="G6092" s="9">
        <f>IF(Tableau1[[#This Row],[Date]]=_xlfn.MINIFS(Tableau1[1er],Tableau1[N° BL],Tableau1[[#This Row],[N° BL]],Tableau1[1er],Tableau1[[#This Row],[Date]]),D6091,"")</f>
        <v>176</v>
      </c>
    </row>
    <row r="6093" spans="1:7" ht="14.25" customHeight="1" x14ac:dyDescent="0.25">
      <c r="A6093" s="1" t="s">
        <v>10061</v>
      </c>
      <c r="B6093" s="1" t="s">
        <v>10062</v>
      </c>
      <c r="C6093" s="7">
        <v>45348.552847222221</v>
      </c>
      <c r="D6093" s="10">
        <v>212</v>
      </c>
      <c r="E6093" s="1" t="s">
        <v>2447</v>
      </c>
      <c r="F6093">
        <f>IF(LEFT(Tableau1[[#This Row],[Eléments modifié]],$J$1)=$I$1,Tableau1[[#This Row],[Date]],9^9)</f>
        <v>387420489</v>
      </c>
      <c r="G6093" s="9" t="str">
        <f>IF(Tableau1[[#This Row],[Date]]=_xlfn.MINIFS(Tableau1[1er],Tableau1[N° BL],Tableau1[[#This Row],[N° BL]],Tableau1[1er],Tableau1[[#This Row],[Date]]),D6092,"")</f>
        <v/>
      </c>
    </row>
    <row r="6094" spans="1:7" ht="14.25" customHeight="1" x14ac:dyDescent="0.25">
      <c r="A6094" s="1" t="s">
        <v>10061</v>
      </c>
      <c r="B6094" s="1" t="s">
        <v>10062</v>
      </c>
      <c r="C6094" s="7">
        <v>45348.59103009259</v>
      </c>
      <c r="D6094" s="10">
        <v>210</v>
      </c>
      <c r="E6094" s="1" t="s">
        <v>7</v>
      </c>
      <c r="F6094">
        <f>IF(LEFT(Tableau1[[#This Row],[Eléments modifié]],$J$1)=$I$1,Tableau1[[#This Row],[Date]],9^9)</f>
        <v>45348.59103009259</v>
      </c>
      <c r="G6094" s="9">
        <f>IF(Tableau1[[#This Row],[Date]]=_xlfn.MINIFS(Tableau1[1er],Tableau1[N° BL],Tableau1[[#This Row],[N° BL]],Tableau1[1er],Tableau1[[#This Row],[Date]]),D6093,"")</f>
        <v>212</v>
      </c>
    </row>
    <row r="6095" spans="1:7" ht="14.25" customHeight="1" x14ac:dyDescent="0.25">
      <c r="A6095" s="1" t="s">
        <v>10061</v>
      </c>
      <c r="B6095" s="1" t="s">
        <v>10062</v>
      </c>
      <c r="C6095" s="7">
        <v>45356.422488425924</v>
      </c>
      <c r="D6095" s="10">
        <v>182</v>
      </c>
      <c r="E6095" s="1" t="s">
        <v>32</v>
      </c>
      <c r="F6095">
        <f>IF(LEFT(Tableau1[[#This Row],[Eléments modifié]],$J$1)=$I$1,Tableau1[[#This Row],[Date]],9^9)</f>
        <v>387420489</v>
      </c>
      <c r="G6095" s="9" t="str">
        <f>IF(Tableau1[[#This Row],[Date]]=_xlfn.MINIFS(Tableau1[1er],Tableau1[N° BL],Tableau1[[#This Row],[N° BL]],Tableau1[1er],Tableau1[[#This Row],[Date]]),D6094,"")</f>
        <v/>
      </c>
    </row>
    <row r="6096" spans="1:7" ht="14.25" customHeight="1" x14ac:dyDescent="0.25">
      <c r="A6096" s="1" t="s">
        <v>10061</v>
      </c>
      <c r="B6096" s="1" t="s">
        <v>10062</v>
      </c>
      <c r="C6096" s="7">
        <v>45356.424687500003</v>
      </c>
      <c r="D6096" s="10">
        <v>188</v>
      </c>
      <c r="E6096" s="1" t="s">
        <v>7</v>
      </c>
      <c r="F6096">
        <f>IF(LEFT(Tableau1[[#This Row],[Eléments modifié]],$J$1)=$I$1,Tableau1[[#This Row],[Date]],9^9)</f>
        <v>45356.424687500003</v>
      </c>
      <c r="G6096" s="9">
        <f>IF(Tableau1[[#This Row],[Date]]=_xlfn.MINIFS(Tableau1[1er],Tableau1[N° BL],Tableau1[[#This Row],[N° BL]],Tableau1[1er],Tableau1[[#This Row],[Date]]),D6095,"")</f>
        <v>182</v>
      </c>
    </row>
    <row r="6097" spans="1:7" ht="14.25" customHeight="1" x14ac:dyDescent="0.25">
      <c r="A6097" s="1" t="s">
        <v>10507</v>
      </c>
      <c r="B6097" s="1" t="s">
        <v>10508</v>
      </c>
      <c r="C6097" s="7">
        <v>45349.382488425923</v>
      </c>
      <c r="D6097" s="10">
        <v>176</v>
      </c>
      <c r="E6097" s="1" t="s">
        <v>4825</v>
      </c>
      <c r="F6097">
        <f>IF(LEFT(Tableau1[[#This Row],[Eléments modifié]],$J$1)=$I$1,Tableau1[[#This Row],[Date]],9^9)</f>
        <v>387420489</v>
      </c>
      <c r="G6097" s="9" t="str">
        <f>IF(Tableau1[[#This Row],[Date]]=_xlfn.MINIFS(Tableau1[1er],Tableau1[N° BL],Tableau1[[#This Row],[N° BL]],Tableau1[1er],Tableau1[[#This Row],[Date]]),D6096,"")</f>
        <v/>
      </c>
    </row>
    <row r="6098" spans="1:7" ht="14.25" customHeight="1" x14ac:dyDescent="0.25">
      <c r="A6098" s="1" t="s">
        <v>10507</v>
      </c>
      <c r="B6098" s="1" t="s">
        <v>10508</v>
      </c>
      <c r="C6098" s="7">
        <v>45349.38994212963</v>
      </c>
      <c r="D6098" s="10">
        <v>204</v>
      </c>
      <c r="E6098" s="1" t="s">
        <v>7</v>
      </c>
      <c r="F6098">
        <f>IF(LEFT(Tableau1[[#This Row],[Eléments modifié]],$J$1)=$I$1,Tableau1[[#This Row],[Date]],9^9)</f>
        <v>45349.38994212963</v>
      </c>
      <c r="G6098" s="9">
        <f>IF(Tableau1[[#This Row],[Date]]=_xlfn.MINIFS(Tableau1[1er],Tableau1[N° BL],Tableau1[[#This Row],[N° BL]],Tableau1[1er],Tableau1[[#This Row],[Date]]),D6097,"")</f>
        <v>176</v>
      </c>
    </row>
    <row r="6099" spans="1:7" ht="14.25" customHeight="1" x14ac:dyDescent="0.25">
      <c r="A6099" s="1" t="s">
        <v>10511</v>
      </c>
      <c r="B6099" s="1" t="s">
        <v>10512</v>
      </c>
      <c r="C6099" s="7">
        <v>45349.367974537039</v>
      </c>
      <c r="D6099" s="10">
        <v>204</v>
      </c>
      <c r="E6099" s="1" t="s">
        <v>4825</v>
      </c>
      <c r="F6099">
        <f>IF(LEFT(Tableau1[[#This Row],[Eléments modifié]],$J$1)=$I$1,Tableau1[[#This Row],[Date]],9^9)</f>
        <v>387420489</v>
      </c>
      <c r="G6099" s="9" t="str">
        <f>IF(Tableau1[[#This Row],[Date]]=_xlfn.MINIFS(Tableau1[1er],Tableau1[N° BL],Tableau1[[#This Row],[N° BL]],Tableau1[1er],Tableau1[[#This Row],[Date]]),D6098,"")</f>
        <v/>
      </c>
    </row>
    <row r="6100" spans="1:7" ht="14.25" customHeight="1" x14ac:dyDescent="0.25">
      <c r="A6100" s="1" t="s">
        <v>10511</v>
      </c>
      <c r="B6100" s="1" t="s">
        <v>10512</v>
      </c>
      <c r="C6100" s="7">
        <v>45349.382465277777</v>
      </c>
      <c r="D6100" s="10">
        <v>204</v>
      </c>
      <c r="E6100" s="1" t="s">
        <v>7</v>
      </c>
      <c r="F6100">
        <f>IF(LEFT(Tableau1[[#This Row],[Eléments modifié]],$J$1)=$I$1,Tableau1[[#This Row],[Date]],9^9)</f>
        <v>45349.382465277777</v>
      </c>
      <c r="G6100" s="9">
        <f>IF(Tableau1[[#This Row],[Date]]=_xlfn.MINIFS(Tableau1[1er],Tableau1[N° BL],Tableau1[[#This Row],[N° BL]],Tableau1[1er],Tableau1[[#This Row],[Date]]),D6099,"")</f>
        <v>204</v>
      </c>
    </row>
    <row r="6101" spans="1:7" ht="14.25" customHeight="1" x14ac:dyDescent="0.25">
      <c r="A6101" s="1" t="s">
        <v>10697</v>
      </c>
      <c r="B6101" s="1" t="s">
        <v>10698</v>
      </c>
      <c r="C6101" s="7">
        <v>45345.463159722225</v>
      </c>
      <c r="D6101" s="10">
        <v>182</v>
      </c>
      <c r="E6101" s="1" t="s">
        <v>371</v>
      </c>
      <c r="F6101">
        <f>IF(LEFT(Tableau1[[#This Row],[Eléments modifié]],$J$1)=$I$1,Tableau1[[#This Row],[Date]],9^9)</f>
        <v>387420489</v>
      </c>
      <c r="G6101" s="9" t="str">
        <f>IF(Tableau1[[#This Row],[Date]]=_xlfn.MINIFS(Tableau1[1er],Tableau1[N° BL],Tableau1[[#This Row],[N° BL]],Tableau1[1er],Tableau1[[#This Row],[Date]]),D6100,"")</f>
        <v/>
      </c>
    </row>
    <row r="6102" spans="1:7" ht="14.25" customHeight="1" x14ac:dyDescent="0.25">
      <c r="A6102" s="1" t="s">
        <v>10697</v>
      </c>
      <c r="B6102" s="1" t="s">
        <v>10698</v>
      </c>
      <c r="C6102" s="7">
        <v>45345.479733796295</v>
      </c>
      <c r="D6102" s="10">
        <v>209</v>
      </c>
      <c r="E6102" s="1" t="s">
        <v>7</v>
      </c>
      <c r="F6102">
        <f>IF(LEFT(Tableau1[[#This Row],[Eléments modifié]],$J$1)=$I$1,Tableau1[[#This Row],[Date]],9^9)</f>
        <v>45345.479733796295</v>
      </c>
      <c r="G6102" s="9">
        <f>IF(Tableau1[[#This Row],[Date]]=_xlfn.MINIFS(Tableau1[1er],Tableau1[N° BL],Tableau1[[#This Row],[N° BL]],Tableau1[1er],Tableau1[[#This Row],[Date]]),D6101,"")</f>
        <v>182</v>
      </c>
    </row>
    <row r="6103" spans="1:7" ht="14.25" customHeight="1" x14ac:dyDescent="0.25">
      <c r="A6103" s="1" t="s">
        <v>10675</v>
      </c>
      <c r="B6103" s="1" t="s">
        <v>10676</v>
      </c>
      <c r="C6103" s="7">
        <v>45345.504328703704</v>
      </c>
      <c r="D6103" s="10">
        <v>204</v>
      </c>
      <c r="E6103" s="1" t="s">
        <v>3459</v>
      </c>
      <c r="F6103">
        <f>IF(LEFT(Tableau1[[#This Row],[Eléments modifié]],$J$1)=$I$1,Tableau1[[#This Row],[Date]],9^9)</f>
        <v>387420489</v>
      </c>
      <c r="G6103" s="9" t="str">
        <f>IF(Tableau1[[#This Row],[Date]]=_xlfn.MINIFS(Tableau1[1er],Tableau1[N° BL],Tableau1[[#This Row],[N° BL]],Tableau1[1er],Tableau1[[#This Row],[Date]]),D6102,"")</f>
        <v/>
      </c>
    </row>
    <row r="6104" spans="1:7" ht="14.25" customHeight="1" x14ac:dyDescent="0.25">
      <c r="A6104" s="1" t="s">
        <v>10675</v>
      </c>
      <c r="B6104" s="1" t="s">
        <v>10676</v>
      </c>
      <c r="C6104" s="7">
        <v>45345.535856481481</v>
      </c>
      <c r="D6104" s="10">
        <v>211</v>
      </c>
      <c r="E6104" s="1" t="s">
        <v>7</v>
      </c>
      <c r="F6104">
        <f>IF(LEFT(Tableau1[[#This Row],[Eléments modifié]],$J$1)=$I$1,Tableau1[[#This Row],[Date]],9^9)</f>
        <v>45345.535856481481</v>
      </c>
      <c r="G6104" s="9">
        <f>IF(Tableau1[[#This Row],[Date]]=_xlfn.MINIFS(Tableau1[1er],Tableau1[N° BL],Tableau1[[#This Row],[N° BL]],Tableau1[1er],Tableau1[[#This Row],[Date]]),D6103,"")</f>
        <v>204</v>
      </c>
    </row>
    <row r="6105" spans="1:7" ht="14.25" customHeight="1" x14ac:dyDescent="0.25">
      <c r="A6105" s="1" t="s">
        <v>10761</v>
      </c>
      <c r="B6105" s="1" t="s">
        <v>10762</v>
      </c>
      <c r="C6105" s="7">
        <v>45344.695439814815</v>
      </c>
      <c r="D6105" s="10">
        <v>211</v>
      </c>
      <c r="E6105" s="1" t="s">
        <v>4825</v>
      </c>
      <c r="F6105">
        <f>IF(LEFT(Tableau1[[#This Row],[Eléments modifié]],$J$1)=$I$1,Tableau1[[#This Row],[Date]],9^9)</f>
        <v>387420489</v>
      </c>
      <c r="G6105" s="9" t="str">
        <f>IF(Tableau1[[#This Row],[Date]]=_xlfn.MINIFS(Tableau1[1er],Tableau1[N° BL],Tableau1[[#This Row],[N° BL]],Tableau1[1er],Tableau1[[#This Row],[Date]]),D6104,"")</f>
        <v/>
      </c>
    </row>
    <row r="6106" spans="1:7" ht="14.25" customHeight="1" x14ac:dyDescent="0.25">
      <c r="A6106" s="1" t="s">
        <v>10761</v>
      </c>
      <c r="B6106" s="1" t="s">
        <v>10762</v>
      </c>
      <c r="C6106" s="7">
        <v>45344.725462962961</v>
      </c>
      <c r="D6106" s="10">
        <v>133</v>
      </c>
      <c r="E6106" s="1" t="s">
        <v>20</v>
      </c>
      <c r="F6106">
        <f>IF(LEFT(Tableau1[[#This Row],[Eléments modifié]],$J$1)=$I$1,Tableau1[[#This Row],[Date]],9^9)</f>
        <v>387420489</v>
      </c>
      <c r="G6106" s="9" t="str">
        <f>IF(Tableau1[[#This Row],[Date]]=_xlfn.MINIFS(Tableau1[1er],Tableau1[N° BL],Tableau1[[#This Row],[N° BL]],Tableau1[1er],Tableau1[[#This Row],[Date]]),D6105,"")</f>
        <v/>
      </c>
    </row>
    <row r="6107" spans="1:7" ht="14.25" customHeight="1" x14ac:dyDescent="0.25">
      <c r="A6107" s="1" t="s">
        <v>10761</v>
      </c>
      <c r="B6107" s="1" t="s">
        <v>10762</v>
      </c>
      <c r="C6107" s="7">
        <v>45345.290358796294</v>
      </c>
      <c r="D6107" s="10">
        <v>176</v>
      </c>
      <c r="E6107" s="1" t="s">
        <v>14</v>
      </c>
      <c r="F6107">
        <f>IF(LEFT(Tableau1[[#This Row],[Eléments modifié]],$J$1)=$I$1,Tableau1[[#This Row],[Date]],9^9)</f>
        <v>387420489</v>
      </c>
      <c r="G6107" s="9" t="str">
        <f>IF(Tableau1[[#This Row],[Date]]=_xlfn.MINIFS(Tableau1[1er],Tableau1[N° BL],Tableau1[[#This Row],[N° BL]],Tableau1[1er],Tableau1[[#This Row],[Date]]),D6106,"")</f>
        <v/>
      </c>
    </row>
    <row r="6108" spans="1:7" ht="14.25" customHeight="1" x14ac:dyDescent="0.25">
      <c r="A6108" s="1" t="s">
        <v>10761</v>
      </c>
      <c r="B6108" s="1" t="s">
        <v>10762</v>
      </c>
      <c r="C6108" s="7">
        <v>45345.316608796296</v>
      </c>
      <c r="D6108" s="10">
        <v>189</v>
      </c>
      <c r="E6108" s="1" t="s">
        <v>7</v>
      </c>
      <c r="F6108">
        <f>IF(LEFT(Tableau1[[#This Row],[Eléments modifié]],$J$1)=$I$1,Tableau1[[#This Row],[Date]],9^9)</f>
        <v>45345.316608796296</v>
      </c>
      <c r="G6108" s="9">
        <f>IF(Tableau1[[#This Row],[Date]]=_xlfn.MINIFS(Tableau1[1er],Tableau1[N° BL],Tableau1[[#This Row],[N° BL]],Tableau1[1er],Tableau1[[#This Row],[Date]]),D6107,"")</f>
        <v>176</v>
      </c>
    </row>
    <row r="6109" spans="1:7" ht="14.25" customHeight="1" x14ac:dyDescent="0.25">
      <c r="A6109" s="1" t="s">
        <v>10673</v>
      </c>
      <c r="B6109" s="1" t="s">
        <v>10674</v>
      </c>
      <c r="C6109" s="7">
        <v>45345.504837962966</v>
      </c>
      <c r="D6109" s="10">
        <v>210</v>
      </c>
      <c r="E6109" s="1" t="s">
        <v>4825</v>
      </c>
      <c r="F6109">
        <f>IF(LEFT(Tableau1[[#This Row],[Eléments modifié]],$J$1)=$I$1,Tableau1[[#This Row],[Date]],9^9)</f>
        <v>387420489</v>
      </c>
      <c r="G6109" s="9" t="str">
        <f>IF(Tableau1[[#This Row],[Date]]=_xlfn.MINIFS(Tableau1[1er],Tableau1[N° BL],Tableau1[[#This Row],[N° BL]],Tableau1[1er],Tableau1[[#This Row],[Date]]),D6108,"")</f>
        <v/>
      </c>
    </row>
    <row r="6110" spans="1:7" ht="14.25" customHeight="1" x14ac:dyDescent="0.25">
      <c r="A6110" s="1" t="s">
        <v>10673</v>
      </c>
      <c r="B6110" s="1" t="s">
        <v>10674</v>
      </c>
      <c r="C6110" s="7">
        <v>45345.537604166668</v>
      </c>
      <c r="D6110" s="10">
        <v>204</v>
      </c>
      <c r="E6110" s="1" t="s">
        <v>7</v>
      </c>
      <c r="F6110">
        <f>IF(LEFT(Tableau1[[#This Row],[Eléments modifié]],$J$1)=$I$1,Tableau1[[#This Row],[Date]],9^9)</f>
        <v>45345.537604166668</v>
      </c>
      <c r="G6110" s="9">
        <f>IF(Tableau1[[#This Row],[Date]]=_xlfn.MINIFS(Tableau1[1er],Tableau1[N° BL],Tableau1[[#This Row],[N° BL]],Tableau1[1er],Tableau1[[#This Row],[Date]]),D6109,"")</f>
        <v>210</v>
      </c>
    </row>
    <row r="6111" spans="1:7" ht="14.25" customHeight="1" x14ac:dyDescent="0.25">
      <c r="A6111" s="1" t="s">
        <v>10673</v>
      </c>
      <c r="B6111" s="1" t="s">
        <v>10674</v>
      </c>
      <c r="C6111" s="7">
        <v>45345.537870370368</v>
      </c>
      <c r="D6111" s="10">
        <v>204</v>
      </c>
      <c r="E6111" s="1" t="s">
        <v>7</v>
      </c>
      <c r="F6111">
        <f>IF(LEFT(Tableau1[[#This Row],[Eléments modifié]],$J$1)=$I$1,Tableau1[[#This Row],[Date]],9^9)</f>
        <v>45345.537870370368</v>
      </c>
      <c r="G6111" s="9">
        <f>IF(Tableau1[[#This Row],[Date]]=_xlfn.MINIFS(Tableau1[1er],Tableau1[N° BL],Tableau1[[#This Row],[N° BL]],Tableau1[1er],Tableau1[[#This Row],[Date]]),D6110,"")</f>
        <v>204</v>
      </c>
    </row>
    <row r="6112" spans="1:7" ht="14.25" customHeight="1" x14ac:dyDescent="0.25">
      <c r="A6112" s="1" t="s">
        <v>10293</v>
      </c>
      <c r="B6112" s="1" t="s">
        <v>10294</v>
      </c>
      <c r="C6112" s="7">
        <v>45345.51295138889</v>
      </c>
      <c r="D6112" s="10">
        <v>188</v>
      </c>
      <c r="E6112" s="1" t="s">
        <v>9934</v>
      </c>
      <c r="F6112">
        <f>IF(LEFT(Tableau1[[#This Row],[Eléments modifié]],$J$1)=$I$1,Tableau1[[#This Row],[Date]],9^9)</f>
        <v>387420489</v>
      </c>
      <c r="G6112" s="9" t="str">
        <f>IF(Tableau1[[#This Row],[Date]]=_xlfn.MINIFS(Tableau1[1er],Tableau1[N° BL],Tableau1[[#This Row],[N° BL]],Tableau1[1er],Tableau1[[#This Row],[Date]]),D6111,"")</f>
        <v/>
      </c>
    </row>
    <row r="6113" spans="1:7" ht="14.25" customHeight="1" x14ac:dyDescent="0.25">
      <c r="A6113" s="1" t="s">
        <v>10293</v>
      </c>
      <c r="B6113" s="1" t="s">
        <v>10294</v>
      </c>
      <c r="C6113" s="7">
        <v>45345.519409722219</v>
      </c>
      <c r="D6113" s="10">
        <v>188</v>
      </c>
      <c r="E6113" s="1" t="s">
        <v>20</v>
      </c>
      <c r="F6113">
        <f>IF(LEFT(Tableau1[[#This Row],[Eléments modifié]],$J$1)=$I$1,Tableau1[[#This Row],[Date]],9^9)</f>
        <v>387420489</v>
      </c>
      <c r="G6113" s="9" t="str">
        <f>IF(Tableau1[[#This Row],[Date]]=_xlfn.MINIFS(Tableau1[1er],Tableau1[N° BL],Tableau1[[#This Row],[N° BL]],Tableau1[1er],Tableau1[[#This Row],[Date]]),D6112,"")</f>
        <v/>
      </c>
    </row>
    <row r="6114" spans="1:7" ht="14.25" customHeight="1" x14ac:dyDescent="0.25">
      <c r="A6114" s="1" t="s">
        <v>10293</v>
      </c>
      <c r="B6114" s="1" t="s">
        <v>10294</v>
      </c>
      <c r="C6114" s="7">
        <v>45345.520601851851</v>
      </c>
      <c r="D6114" s="10">
        <v>210</v>
      </c>
      <c r="E6114" s="1" t="s">
        <v>32</v>
      </c>
      <c r="F6114">
        <f>IF(LEFT(Tableau1[[#This Row],[Eléments modifié]],$J$1)=$I$1,Tableau1[[#This Row],[Date]],9^9)</f>
        <v>387420489</v>
      </c>
      <c r="G6114" s="9" t="str">
        <f>IF(Tableau1[[#This Row],[Date]]=_xlfn.MINIFS(Tableau1[1er],Tableau1[N° BL],Tableau1[[#This Row],[N° BL]],Tableau1[1er],Tableau1[[#This Row],[Date]]),D6113,"")</f>
        <v/>
      </c>
    </row>
    <row r="6115" spans="1:7" ht="14.25" customHeight="1" x14ac:dyDescent="0.25">
      <c r="A6115" s="1" t="s">
        <v>10293</v>
      </c>
      <c r="B6115" s="1" t="s">
        <v>10294</v>
      </c>
      <c r="C6115" s="7">
        <v>45351.396643518521</v>
      </c>
      <c r="D6115" s="10">
        <v>176</v>
      </c>
      <c r="E6115" s="1" t="s">
        <v>14</v>
      </c>
      <c r="F6115">
        <f>IF(LEFT(Tableau1[[#This Row],[Eléments modifié]],$J$1)=$I$1,Tableau1[[#This Row],[Date]],9^9)</f>
        <v>387420489</v>
      </c>
      <c r="G6115" s="9" t="str">
        <f>IF(Tableau1[[#This Row],[Date]]=_xlfn.MINIFS(Tableau1[1er],Tableau1[N° BL],Tableau1[[#This Row],[N° BL]],Tableau1[1er],Tableau1[[#This Row],[Date]]),D6114,"")</f>
        <v/>
      </c>
    </row>
    <row r="6116" spans="1:7" ht="14.25" customHeight="1" x14ac:dyDescent="0.25">
      <c r="A6116" s="1" t="s">
        <v>10293</v>
      </c>
      <c r="B6116" s="1" t="s">
        <v>10294</v>
      </c>
      <c r="C6116" s="7">
        <v>45351.422418981485</v>
      </c>
      <c r="D6116" s="10">
        <v>189</v>
      </c>
      <c r="E6116" s="1" t="s">
        <v>7</v>
      </c>
      <c r="F6116">
        <f>IF(LEFT(Tableau1[[#This Row],[Eléments modifié]],$J$1)=$I$1,Tableau1[[#This Row],[Date]],9^9)</f>
        <v>45351.422418981485</v>
      </c>
      <c r="G6116" s="9">
        <f>IF(Tableau1[[#This Row],[Date]]=_xlfn.MINIFS(Tableau1[1er],Tableau1[N° BL],Tableau1[[#This Row],[N° BL]],Tableau1[1er],Tableau1[[#This Row],[Date]]),D6115,"")</f>
        <v>176</v>
      </c>
    </row>
    <row r="6117" spans="1:7" ht="14.25" customHeight="1" x14ac:dyDescent="0.25">
      <c r="A6117" s="1" t="s">
        <v>10283</v>
      </c>
      <c r="B6117" s="1" t="s">
        <v>10284</v>
      </c>
      <c r="C6117" s="7">
        <v>45350.532847222225</v>
      </c>
      <c r="D6117" s="10">
        <v>176</v>
      </c>
      <c r="E6117" s="1" t="s">
        <v>111</v>
      </c>
      <c r="F6117">
        <f>IF(LEFT(Tableau1[[#This Row],[Eléments modifié]],$J$1)=$I$1,Tableau1[[#This Row],[Date]],9^9)</f>
        <v>387420489</v>
      </c>
      <c r="G6117" s="9" t="str">
        <f>IF(Tableau1[[#This Row],[Date]]=_xlfn.MINIFS(Tableau1[1er],Tableau1[N° BL],Tableau1[[#This Row],[N° BL]],Tableau1[1er],Tableau1[[#This Row],[Date]]),D6116,"")</f>
        <v/>
      </c>
    </row>
    <row r="6118" spans="1:7" ht="14.25" customHeight="1" x14ac:dyDescent="0.25">
      <c r="A6118" s="1" t="s">
        <v>10283</v>
      </c>
      <c r="B6118" s="1" t="s">
        <v>10284</v>
      </c>
      <c r="C6118" s="7">
        <v>45350.533553240741</v>
      </c>
      <c r="D6118" s="10">
        <v>209</v>
      </c>
      <c r="E6118" s="1" t="s">
        <v>20</v>
      </c>
      <c r="F6118">
        <f>IF(LEFT(Tableau1[[#This Row],[Eléments modifié]],$J$1)=$I$1,Tableau1[[#This Row],[Date]],9^9)</f>
        <v>387420489</v>
      </c>
      <c r="G6118" s="9" t="str">
        <f>IF(Tableau1[[#This Row],[Date]]=_xlfn.MINIFS(Tableau1[1er],Tableau1[N° BL],Tableau1[[#This Row],[N° BL]],Tableau1[1er],Tableau1[[#This Row],[Date]]),D6117,"")</f>
        <v/>
      </c>
    </row>
    <row r="6119" spans="1:7" ht="14.25" customHeight="1" x14ac:dyDescent="0.25">
      <c r="A6119" s="1" t="s">
        <v>10283</v>
      </c>
      <c r="B6119" s="1" t="s">
        <v>10284</v>
      </c>
      <c r="C6119" s="7">
        <v>45350.536828703705</v>
      </c>
      <c r="D6119" s="10">
        <v>209</v>
      </c>
      <c r="E6119" s="1" t="s">
        <v>371</v>
      </c>
      <c r="F6119">
        <f>IF(LEFT(Tableau1[[#This Row],[Eléments modifié]],$J$1)=$I$1,Tableau1[[#This Row],[Date]],9^9)</f>
        <v>387420489</v>
      </c>
      <c r="G6119" s="9" t="str">
        <f>IF(Tableau1[[#This Row],[Date]]=_xlfn.MINIFS(Tableau1[1er],Tableau1[N° BL],Tableau1[[#This Row],[N° BL]],Tableau1[1er],Tableau1[[#This Row],[Date]]),D6118,"")</f>
        <v/>
      </c>
    </row>
    <row r="6120" spans="1:7" ht="14.25" customHeight="1" x14ac:dyDescent="0.25">
      <c r="A6120" s="1" t="s">
        <v>10283</v>
      </c>
      <c r="B6120" s="1" t="s">
        <v>10284</v>
      </c>
      <c r="C6120" s="7">
        <v>45350.53707175926</v>
      </c>
      <c r="D6120" s="10">
        <v>209</v>
      </c>
      <c r="E6120" s="1" t="s">
        <v>41</v>
      </c>
      <c r="F6120">
        <f>IF(LEFT(Tableau1[[#This Row],[Eléments modifié]],$J$1)=$I$1,Tableau1[[#This Row],[Date]],9^9)</f>
        <v>387420489</v>
      </c>
      <c r="G6120" s="9" t="str">
        <f>IF(Tableau1[[#This Row],[Date]]=_xlfn.MINIFS(Tableau1[1er],Tableau1[N° BL],Tableau1[[#This Row],[N° BL]],Tableau1[1er],Tableau1[[#This Row],[Date]]),D6119,"")</f>
        <v/>
      </c>
    </row>
    <row r="6121" spans="1:7" ht="14.25" customHeight="1" x14ac:dyDescent="0.25">
      <c r="A6121" s="1" t="s">
        <v>10283</v>
      </c>
      <c r="B6121" s="1" t="s">
        <v>10284</v>
      </c>
      <c r="C6121" s="7">
        <v>45350.537662037037</v>
      </c>
      <c r="D6121" s="10">
        <v>189</v>
      </c>
      <c r="E6121" s="1" t="s">
        <v>371</v>
      </c>
      <c r="F6121">
        <f>IF(LEFT(Tableau1[[#This Row],[Eléments modifié]],$J$1)=$I$1,Tableau1[[#This Row],[Date]],9^9)</f>
        <v>387420489</v>
      </c>
      <c r="G6121" s="9" t="str">
        <f>IF(Tableau1[[#This Row],[Date]]=_xlfn.MINIFS(Tableau1[1er],Tableau1[N° BL],Tableau1[[#This Row],[N° BL]],Tableau1[1er],Tableau1[[#This Row],[Date]]),D6120,"")</f>
        <v/>
      </c>
    </row>
    <row r="6122" spans="1:7" ht="14.25" customHeight="1" x14ac:dyDescent="0.25">
      <c r="A6122" s="1" t="s">
        <v>10283</v>
      </c>
      <c r="B6122" s="1" t="s">
        <v>10284</v>
      </c>
      <c r="C6122" s="7">
        <v>45350.574965277781</v>
      </c>
      <c r="D6122" s="10">
        <v>209</v>
      </c>
      <c r="E6122" s="1" t="s">
        <v>7</v>
      </c>
      <c r="F6122">
        <f>IF(LEFT(Tableau1[[#This Row],[Eléments modifié]],$J$1)=$I$1,Tableau1[[#This Row],[Date]],9^9)</f>
        <v>45350.574965277781</v>
      </c>
      <c r="G6122" s="9">
        <f>IF(Tableau1[[#This Row],[Date]]=_xlfn.MINIFS(Tableau1[1er],Tableau1[N° BL],Tableau1[[#This Row],[N° BL]],Tableau1[1er],Tableau1[[#This Row],[Date]]),D6121,"")</f>
        <v>189</v>
      </c>
    </row>
    <row r="6123" spans="1:7" ht="14.25" customHeight="1" x14ac:dyDescent="0.25">
      <c r="A6123" s="1" t="s">
        <v>10283</v>
      </c>
      <c r="B6123" s="1" t="s">
        <v>10284</v>
      </c>
      <c r="C6123" s="7">
        <v>45351.433668981481</v>
      </c>
      <c r="D6123" s="10">
        <v>204</v>
      </c>
      <c r="E6123" s="1" t="s">
        <v>111</v>
      </c>
      <c r="F6123">
        <f>IF(LEFT(Tableau1[[#This Row],[Eléments modifié]],$J$1)=$I$1,Tableau1[[#This Row],[Date]],9^9)</f>
        <v>387420489</v>
      </c>
      <c r="G6123" s="9" t="str">
        <f>IF(Tableau1[[#This Row],[Date]]=_xlfn.MINIFS(Tableau1[1er],Tableau1[N° BL],Tableau1[[#This Row],[N° BL]],Tableau1[1er],Tableau1[[#This Row],[Date]]),D6122,"")</f>
        <v/>
      </c>
    </row>
    <row r="6124" spans="1:7" ht="14.25" customHeight="1" x14ac:dyDescent="0.25">
      <c r="A6124" s="1" t="s">
        <v>10283</v>
      </c>
      <c r="B6124" s="1" t="s">
        <v>10284</v>
      </c>
      <c r="C6124" s="7">
        <v>45351.452488425923</v>
      </c>
      <c r="D6124" s="10">
        <v>176</v>
      </c>
      <c r="E6124" s="1" t="s">
        <v>7</v>
      </c>
      <c r="F6124">
        <f>IF(LEFT(Tableau1[[#This Row],[Eléments modifié]],$J$1)=$I$1,Tableau1[[#This Row],[Date]],9^9)</f>
        <v>45351.452488425923</v>
      </c>
      <c r="G6124" s="9">
        <f>IF(Tableau1[[#This Row],[Date]]=_xlfn.MINIFS(Tableau1[1er],Tableau1[N° BL],Tableau1[[#This Row],[N° BL]],Tableau1[1er],Tableau1[[#This Row],[Date]]),D6123,"")</f>
        <v>204</v>
      </c>
    </row>
    <row r="6125" spans="1:7" ht="14.25" customHeight="1" x14ac:dyDescent="0.25">
      <c r="A6125" s="1" t="s">
        <v>10641</v>
      </c>
      <c r="B6125" s="1" t="s">
        <v>10642</v>
      </c>
      <c r="C6125" s="7">
        <v>45345.626840277779</v>
      </c>
      <c r="D6125" s="10">
        <v>188</v>
      </c>
      <c r="E6125" s="1" t="s">
        <v>9934</v>
      </c>
      <c r="F6125">
        <f>IF(LEFT(Tableau1[[#This Row],[Eléments modifié]],$J$1)=$I$1,Tableau1[[#This Row],[Date]],9^9)</f>
        <v>387420489</v>
      </c>
      <c r="G6125" s="9" t="str">
        <f>IF(Tableau1[[#This Row],[Date]]=_xlfn.MINIFS(Tableau1[1er],Tableau1[N° BL],Tableau1[[#This Row],[N° BL]],Tableau1[1er],Tableau1[[#This Row],[Date]]),D6124,"")</f>
        <v/>
      </c>
    </row>
    <row r="6126" spans="1:7" ht="14.25" customHeight="1" x14ac:dyDescent="0.25">
      <c r="A6126" s="1" t="s">
        <v>10641</v>
      </c>
      <c r="B6126" s="1" t="s">
        <v>10642</v>
      </c>
      <c r="C6126" s="7">
        <v>45345.652499999997</v>
      </c>
      <c r="D6126" s="10">
        <v>210</v>
      </c>
      <c r="E6126" s="1" t="s">
        <v>41</v>
      </c>
      <c r="F6126">
        <f>IF(LEFT(Tableau1[[#This Row],[Eléments modifié]],$J$1)=$I$1,Tableau1[[#This Row],[Date]],9^9)</f>
        <v>387420489</v>
      </c>
      <c r="G6126" s="9" t="str">
        <f>IF(Tableau1[[#This Row],[Date]]=_xlfn.MINIFS(Tableau1[1er],Tableau1[N° BL],Tableau1[[#This Row],[N° BL]],Tableau1[1er],Tableau1[[#This Row],[Date]]),D6125,"")</f>
        <v/>
      </c>
    </row>
    <row r="6127" spans="1:7" ht="14.25" customHeight="1" x14ac:dyDescent="0.25">
      <c r="A6127" s="1" t="s">
        <v>10641</v>
      </c>
      <c r="B6127" s="1" t="s">
        <v>10642</v>
      </c>
      <c r="C6127" s="7">
        <v>45345.662060185183</v>
      </c>
      <c r="D6127" s="10">
        <v>204</v>
      </c>
      <c r="E6127" s="1" t="s">
        <v>9934</v>
      </c>
      <c r="F6127">
        <f>IF(LEFT(Tableau1[[#This Row],[Eléments modifié]],$J$1)=$I$1,Tableau1[[#This Row],[Date]],9^9)</f>
        <v>387420489</v>
      </c>
      <c r="G6127" s="9" t="str">
        <f>IF(Tableau1[[#This Row],[Date]]=_xlfn.MINIFS(Tableau1[1er],Tableau1[N° BL],Tableau1[[#This Row],[N° BL]],Tableau1[1er],Tableau1[[#This Row],[Date]]),D6126,"")</f>
        <v/>
      </c>
    </row>
    <row r="6128" spans="1:7" ht="14.25" customHeight="1" x14ac:dyDescent="0.25">
      <c r="A6128" s="1" t="s">
        <v>10641</v>
      </c>
      <c r="B6128" s="1" t="s">
        <v>10642</v>
      </c>
      <c r="C6128" s="7">
        <v>45345.681643518517</v>
      </c>
      <c r="D6128" s="10">
        <v>210</v>
      </c>
      <c r="E6128" s="1" t="s">
        <v>7</v>
      </c>
      <c r="F6128">
        <f>IF(LEFT(Tableau1[[#This Row],[Eléments modifié]],$J$1)=$I$1,Tableau1[[#This Row],[Date]],9^9)</f>
        <v>45345.681643518517</v>
      </c>
      <c r="G6128" s="9">
        <f>IF(Tableau1[[#This Row],[Date]]=_xlfn.MINIFS(Tableau1[1er],Tableau1[N° BL],Tableau1[[#This Row],[N° BL]],Tableau1[1er],Tableau1[[#This Row],[Date]]),D6127,"")</f>
        <v>204</v>
      </c>
    </row>
    <row r="6129" spans="1:7" ht="14.25" customHeight="1" x14ac:dyDescent="0.25">
      <c r="A6129" s="1" t="s">
        <v>10559</v>
      </c>
      <c r="B6129" s="1" t="s">
        <v>10560</v>
      </c>
      <c r="C6129" s="7">
        <v>45345.458124999997</v>
      </c>
      <c r="D6129" s="10">
        <v>188</v>
      </c>
      <c r="E6129" s="1" t="s">
        <v>111</v>
      </c>
      <c r="F6129">
        <f>IF(LEFT(Tableau1[[#This Row],[Eléments modifié]],$J$1)=$I$1,Tableau1[[#This Row],[Date]],9^9)</f>
        <v>387420489</v>
      </c>
      <c r="G6129" s="9" t="str">
        <f>IF(Tableau1[[#This Row],[Date]]=_xlfn.MINIFS(Tableau1[1er],Tableau1[N° BL],Tableau1[[#This Row],[N° BL]],Tableau1[1er],Tableau1[[#This Row],[Date]]),D6128,"")</f>
        <v/>
      </c>
    </row>
    <row r="6130" spans="1:7" ht="14.25" customHeight="1" x14ac:dyDescent="0.25">
      <c r="A6130" s="1" t="s">
        <v>10559</v>
      </c>
      <c r="B6130" s="1" t="s">
        <v>10560</v>
      </c>
      <c r="C6130" s="7">
        <v>45345.470370370371</v>
      </c>
      <c r="D6130" s="10">
        <v>182</v>
      </c>
      <c r="E6130" s="1" t="s">
        <v>7</v>
      </c>
      <c r="F6130">
        <f>IF(LEFT(Tableau1[[#This Row],[Eléments modifié]],$J$1)=$I$1,Tableau1[[#This Row],[Date]],9^9)</f>
        <v>45345.470370370371</v>
      </c>
      <c r="G6130" s="9">
        <f>IF(Tableau1[[#This Row],[Date]]=_xlfn.MINIFS(Tableau1[1er],Tableau1[N° BL],Tableau1[[#This Row],[N° BL]],Tableau1[1er],Tableau1[[#This Row],[Date]]),D6129,"")</f>
        <v>188</v>
      </c>
    </row>
    <row r="6131" spans="1:7" ht="14.25" customHeight="1" x14ac:dyDescent="0.25">
      <c r="A6131" s="1" t="s">
        <v>10559</v>
      </c>
      <c r="B6131" s="1" t="s">
        <v>10560</v>
      </c>
      <c r="C6131" s="7">
        <v>45348.554143518515</v>
      </c>
      <c r="D6131" s="10">
        <v>210</v>
      </c>
      <c r="E6131" s="1" t="s">
        <v>2447</v>
      </c>
      <c r="F6131">
        <f>IF(LEFT(Tableau1[[#This Row],[Eléments modifié]],$J$1)=$I$1,Tableau1[[#This Row],[Date]],9^9)</f>
        <v>387420489</v>
      </c>
      <c r="G6131" s="9" t="str">
        <f>IF(Tableau1[[#This Row],[Date]]=_xlfn.MINIFS(Tableau1[1er],Tableau1[N° BL],Tableau1[[#This Row],[N° BL]],Tableau1[1er],Tableau1[[#This Row],[Date]]),D6130,"")</f>
        <v/>
      </c>
    </row>
    <row r="6132" spans="1:7" ht="14.25" customHeight="1" x14ac:dyDescent="0.25">
      <c r="A6132" s="1" t="s">
        <v>10559</v>
      </c>
      <c r="B6132" s="1" t="s">
        <v>10560</v>
      </c>
      <c r="C6132" s="7">
        <v>45348.56287037037</v>
      </c>
      <c r="D6132" s="10">
        <v>212</v>
      </c>
      <c r="E6132" s="1" t="s">
        <v>7</v>
      </c>
      <c r="F6132">
        <f>IF(LEFT(Tableau1[[#This Row],[Eléments modifié]],$J$1)=$I$1,Tableau1[[#This Row],[Date]],9^9)</f>
        <v>45348.56287037037</v>
      </c>
      <c r="G6132" s="9">
        <f>IF(Tableau1[[#This Row],[Date]]=_xlfn.MINIFS(Tableau1[1er],Tableau1[N° BL],Tableau1[[#This Row],[N° BL]],Tableau1[1er],Tableau1[[#This Row],[Date]]),D6131,"")</f>
        <v>210</v>
      </c>
    </row>
    <row r="6133" spans="1:7" ht="14.25" customHeight="1" x14ac:dyDescent="0.25">
      <c r="A6133" s="1" t="s">
        <v>10535</v>
      </c>
      <c r="B6133" s="1" t="s">
        <v>10536</v>
      </c>
      <c r="C6133" s="7">
        <v>45348.561284722222</v>
      </c>
      <c r="D6133" s="10">
        <v>176</v>
      </c>
      <c r="E6133" s="1" t="s">
        <v>371</v>
      </c>
      <c r="F6133">
        <f>IF(LEFT(Tableau1[[#This Row],[Eléments modifié]],$J$1)=$I$1,Tableau1[[#This Row],[Date]],9^9)</f>
        <v>387420489</v>
      </c>
      <c r="G6133" s="9" t="str">
        <f>IF(Tableau1[[#This Row],[Date]]=_xlfn.MINIFS(Tableau1[1er],Tableau1[N° BL],Tableau1[[#This Row],[N° BL]],Tableau1[1er],Tableau1[[#This Row],[Date]]),D6132,"")</f>
        <v/>
      </c>
    </row>
    <row r="6134" spans="1:7" ht="14.25" customHeight="1" x14ac:dyDescent="0.25">
      <c r="A6134" s="1" t="s">
        <v>10535</v>
      </c>
      <c r="B6134" s="1" t="s">
        <v>10536</v>
      </c>
      <c r="C6134" s="7">
        <v>45348.59814814815</v>
      </c>
      <c r="D6134" s="10">
        <v>212</v>
      </c>
      <c r="E6134" s="1" t="s">
        <v>20</v>
      </c>
      <c r="F6134">
        <f>IF(LEFT(Tableau1[[#This Row],[Eléments modifié]],$J$1)=$I$1,Tableau1[[#This Row],[Date]],9^9)</f>
        <v>387420489</v>
      </c>
      <c r="G6134" s="9" t="str">
        <f>IF(Tableau1[[#This Row],[Date]]=_xlfn.MINIFS(Tableau1[1er],Tableau1[N° BL],Tableau1[[#This Row],[N° BL]],Tableau1[1er],Tableau1[[#This Row],[Date]]),D6133,"")</f>
        <v/>
      </c>
    </row>
    <row r="6135" spans="1:7" ht="14.25" customHeight="1" x14ac:dyDescent="0.25">
      <c r="A6135" s="1" t="s">
        <v>10535</v>
      </c>
      <c r="B6135" s="1" t="s">
        <v>10536</v>
      </c>
      <c r="C6135" s="7">
        <v>45348.628321759257</v>
      </c>
      <c r="D6135" s="10">
        <v>211</v>
      </c>
      <c r="E6135" s="1" t="s">
        <v>4825</v>
      </c>
      <c r="F6135">
        <f>IF(LEFT(Tableau1[[#This Row],[Eléments modifié]],$J$1)=$I$1,Tableau1[[#This Row],[Date]],9^9)</f>
        <v>387420489</v>
      </c>
      <c r="G6135" s="9" t="str">
        <f>IF(Tableau1[[#This Row],[Date]]=_xlfn.MINIFS(Tableau1[1er],Tableau1[N° BL],Tableau1[[#This Row],[N° BL]],Tableau1[1er],Tableau1[[#This Row],[Date]]),D6134,"")</f>
        <v/>
      </c>
    </row>
    <row r="6136" spans="1:7" ht="14.25" customHeight="1" x14ac:dyDescent="0.25">
      <c r="A6136" s="1" t="s">
        <v>10535</v>
      </c>
      <c r="B6136" s="1" t="s">
        <v>10536</v>
      </c>
      <c r="C6136" s="7">
        <v>45348.655127314814</v>
      </c>
      <c r="D6136" s="10">
        <v>176</v>
      </c>
      <c r="E6136" s="1" t="s">
        <v>7</v>
      </c>
      <c r="F6136">
        <f>IF(LEFT(Tableau1[[#This Row],[Eléments modifié]],$J$1)=$I$1,Tableau1[[#This Row],[Date]],9^9)</f>
        <v>45348.655127314814</v>
      </c>
      <c r="G6136" s="9">
        <f>IF(Tableau1[[#This Row],[Date]]=_xlfn.MINIFS(Tableau1[1er],Tableau1[N° BL],Tableau1[[#This Row],[N° BL]],Tableau1[1er],Tableau1[[#This Row],[Date]]),D6135,"")</f>
        <v>211</v>
      </c>
    </row>
    <row r="6137" spans="1:7" ht="14.25" customHeight="1" x14ac:dyDescent="0.25">
      <c r="A6137" s="1" t="s">
        <v>10707</v>
      </c>
      <c r="B6137" s="1" t="s">
        <v>10708</v>
      </c>
      <c r="C6137" s="7">
        <v>45345.446261574078</v>
      </c>
      <c r="D6137" s="10">
        <v>212</v>
      </c>
      <c r="E6137" s="1" t="s">
        <v>111</v>
      </c>
      <c r="F6137">
        <f>IF(LEFT(Tableau1[[#This Row],[Eléments modifié]],$J$1)=$I$1,Tableau1[[#This Row],[Date]],9^9)</f>
        <v>387420489</v>
      </c>
      <c r="G6137" s="9" t="str">
        <f>IF(Tableau1[[#This Row],[Date]]=_xlfn.MINIFS(Tableau1[1er],Tableau1[N° BL],Tableau1[[#This Row],[N° BL]],Tableau1[1er],Tableau1[[#This Row],[Date]]),D6136,"")</f>
        <v/>
      </c>
    </row>
    <row r="6138" spans="1:7" ht="14.25" customHeight="1" x14ac:dyDescent="0.25">
      <c r="A6138" s="1" t="s">
        <v>10707</v>
      </c>
      <c r="B6138" s="1" t="s">
        <v>10708</v>
      </c>
      <c r="C6138" s="7">
        <v>45345.458101851851</v>
      </c>
      <c r="D6138" s="10">
        <v>176</v>
      </c>
      <c r="E6138" s="1" t="s">
        <v>7</v>
      </c>
      <c r="F6138">
        <f>IF(LEFT(Tableau1[[#This Row],[Eléments modifié]],$J$1)=$I$1,Tableau1[[#This Row],[Date]],9^9)</f>
        <v>45345.458101851851</v>
      </c>
      <c r="G6138" s="9">
        <f>IF(Tableau1[[#This Row],[Date]]=_xlfn.MINIFS(Tableau1[1er],Tableau1[N° BL],Tableau1[[#This Row],[N° BL]],Tableau1[1er],Tableau1[[#This Row],[Date]]),D6137,"")</f>
        <v>212</v>
      </c>
    </row>
    <row r="6139" spans="1:7" ht="14.25" customHeight="1" x14ac:dyDescent="0.25">
      <c r="A6139" s="1" t="s">
        <v>10627</v>
      </c>
      <c r="B6139" s="1" t="s">
        <v>10628</v>
      </c>
      <c r="C6139" s="7">
        <v>45348.325671296298</v>
      </c>
      <c r="D6139" s="10">
        <v>176</v>
      </c>
      <c r="E6139" s="1" t="s">
        <v>2390</v>
      </c>
      <c r="F6139">
        <f>IF(LEFT(Tableau1[[#This Row],[Eléments modifié]],$J$1)=$I$1,Tableau1[[#This Row],[Date]],9^9)</f>
        <v>387420489</v>
      </c>
      <c r="G6139" s="9" t="str">
        <f>IF(Tableau1[[#This Row],[Date]]=_xlfn.MINIFS(Tableau1[1er],Tableau1[N° BL],Tableau1[[#This Row],[N° BL]],Tableau1[1er],Tableau1[[#This Row],[Date]]),D6138,"")</f>
        <v/>
      </c>
    </row>
    <row r="6140" spans="1:7" ht="14.25" customHeight="1" x14ac:dyDescent="0.25">
      <c r="A6140" s="1" t="s">
        <v>10627</v>
      </c>
      <c r="B6140" s="1" t="s">
        <v>10628</v>
      </c>
      <c r="C6140" s="7">
        <v>45348.358310185184</v>
      </c>
      <c r="D6140" s="10">
        <v>177</v>
      </c>
      <c r="E6140" s="1" t="s">
        <v>7</v>
      </c>
      <c r="F6140">
        <f>IF(LEFT(Tableau1[[#This Row],[Eléments modifié]],$J$1)=$I$1,Tableau1[[#This Row],[Date]],9^9)</f>
        <v>45348.358310185184</v>
      </c>
      <c r="G6140" s="9">
        <f>IF(Tableau1[[#This Row],[Date]]=_xlfn.MINIFS(Tableau1[1er],Tableau1[N° BL],Tableau1[[#This Row],[N° BL]],Tableau1[1er],Tableau1[[#This Row],[Date]]),D6139,"")</f>
        <v>176</v>
      </c>
    </row>
    <row r="6141" spans="1:7" ht="14.25" customHeight="1" x14ac:dyDescent="0.25">
      <c r="A6141" s="1" t="s">
        <v>10355</v>
      </c>
      <c r="B6141" s="1" t="s">
        <v>10356</v>
      </c>
      <c r="C6141" s="7">
        <v>45350.567604166667</v>
      </c>
      <c r="D6141" s="10">
        <v>217</v>
      </c>
      <c r="E6141" s="1" t="s">
        <v>14</v>
      </c>
      <c r="F6141">
        <f>IF(LEFT(Tableau1[[#This Row],[Eléments modifié]],$J$1)=$I$1,Tableau1[[#This Row],[Date]],9^9)</f>
        <v>387420489</v>
      </c>
      <c r="G6141" s="9" t="str">
        <f>IF(Tableau1[[#This Row],[Date]]=_xlfn.MINIFS(Tableau1[1er],Tableau1[N° BL],Tableau1[[#This Row],[N° BL]],Tableau1[1er],Tableau1[[#This Row],[Date]]),D6140,"")</f>
        <v/>
      </c>
    </row>
    <row r="6142" spans="1:7" ht="14.25" customHeight="1" x14ac:dyDescent="0.25">
      <c r="A6142" s="1" t="s">
        <v>10355</v>
      </c>
      <c r="B6142" s="1" t="s">
        <v>10356</v>
      </c>
      <c r="C6142" s="7">
        <v>45350.585486111115</v>
      </c>
      <c r="D6142" s="10">
        <v>189</v>
      </c>
      <c r="E6142" s="1" t="s">
        <v>7</v>
      </c>
      <c r="F6142">
        <f>IF(LEFT(Tableau1[[#This Row],[Eléments modifié]],$J$1)=$I$1,Tableau1[[#This Row],[Date]],9^9)</f>
        <v>45350.585486111115</v>
      </c>
      <c r="G6142" s="9">
        <f>IF(Tableau1[[#This Row],[Date]]=_xlfn.MINIFS(Tableau1[1er],Tableau1[N° BL],Tableau1[[#This Row],[N° BL]],Tableau1[1er],Tableau1[[#This Row],[Date]]),D6141,"")</f>
        <v>217</v>
      </c>
    </row>
    <row r="6143" spans="1:7" ht="14.25" customHeight="1" x14ac:dyDescent="0.25">
      <c r="A6143" s="1" t="s">
        <v>10623</v>
      </c>
      <c r="B6143" s="1" t="s">
        <v>10624</v>
      </c>
      <c r="C6143" s="7">
        <v>45348.35833333333</v>
      </c>
      <c r="D6143" s="10">
        <v>204</v>
      </c>
      <c r="E6143" s="1" t="s">
        <v>2390</v>
      </c>
      <c r="F6143">
        <f>IF(LEFT(Tableau1[[#This Row],[Eléments modifié]],$J$1)=$I$1,Tableau1[[#This Row],[Date]],9^9)</f>
        <v>387420489</v>
      </c>
      <c r="G6143" s="9" t="str">
        <f>IF(Tableau1[[#This Row],[Date]]=_xlfn.MINIFS(Tableau1[1er],Tableau1[N° BL],Tableau1[[#This Row],[N° BL]],Tableau1[1er],Tableau1[[#This Row],[Date]]),D6142,"")</f>
        <v/>
      </c>
    </row>
    <row r="6144" spans="1:7" ht="14.25" customHeight="1" x14ac:dyDescent="0.25">
      <c r="A6144" s="1" t="s">
        <v>10623</v>
      </c>
      <c r="B6144" s="1" t="s">
        <v>10624</v>
      </c>
      <c r="C6144" s="7">
        <v>45348.382048611114</v>
      </c>
      <c r="D6144" s="10">
        <v>177</v>
      </c>
      <c r="E6144" s="1" t="s">
        <v>7</v>
      </c>
      <c r="F6144">
        <f>IF(LEFT(Tableau1[[#This Row],[Eléments modifié]],$J$1)=$I$1,Tableau1[[#This Row],[Date]],9^9)</f>
        <v>45348.382048611114</v>
      </c>
      <c r="G6144" s="9">
        <f>IF(Tableau1[[#This Row],[Date]]=_xlfn.MINIFS(Tableau1[1er],Tableau1[N° BL],Tableau1[[#This Row],[N° BL]],Tableau1[1er],Tableau1[[#This Row],[Date]]),D6143,"")</f>
        <v>204</v>
      </c>
    </row>
    <row r="6145" spans="1:7" ht="14.25" customHeight="1" x14ac:dyDescent="0.25">
      <c r="A6145" s="1" t="s">
        <v>10633</v>
      </c>
      <c r="B6145" s="1" t="s">
        <v>10634</v>
      </c>
      <c r="C6145" s="7">
        <v>45348.313888888886</v>
      </c>
      <c r="D6145" s="10">
        <v>176</v>
      </c>
      <c r="E6145" s="1" t="s">
        <v>2390</v>
      </c>
      <c r="F6145">
        <f>IF(LEFT(Tableau1[[#This Row],[Eléments modifié]],$J$1)=$I$1,Tableau1[[#This Row],[Date]],9^9)</f>
        <v>387420489</v>
      </c>
      <c r="G6145" s="9" t="str">
        <f>IF(Tableau1[[#This Row],[Date]]=_xlfn.MINIFS(Tableau1[1er],Tableau1[N° BL],Tableau1[[#This Row],[N° BL]],Tableau1[1er],Tableau1[[#This Row],[Date]]),D6144,"")</f>
        <v/>
      </c>
    </row>
    <row r="6146" spans="1:7" ht="14.25" customHeight="1" x14ac:dyDescent="0.25">
      <c r="A6146" s="1" t="s">
        <v>10633</v>
      </c>
      <c r="B6146" s="1" t="s">
        <v>10634</v>
      </c>
      <c r="C6146" s="7">
        <v>45348.325648148151</v>
      </c>
      <c r="D6146" s="10">
        <v>177</v>
      </c>
      <c r="E6146" s="1" t="s">
        <v>7</v>
      </c>
      <c r="F6146">
        <f>IF(LEFT(Tableau1[[#This Row],[Eléments modifié]],$J$1)=$I$1,Tableau1[[#This Row],[Date]],9^9)</f>
        <v>45348.325648148151</v>
      </c>
      <c r="G6146" s="9">
        <f>IF(Tableau1[[#This Row],[Date]]=_xlfn.MINIFS(Tableau1[1er],Tableau1[N° BL],Tableau1[[#This Row],[N° BL]],Tableau1[1er],Tableau1[[#This Row],[Date]]),D6145,"")</f>
        <v>176</v>
      </c>
    </row>
    <row r="6147" spans="1:7" ht="14.25" customHeight="1" x14ac:dyDescent="0.25">
      <c r="A6147" s="1" t="s">
        <v>10505</v>
      </c>
      <c r="B6147" s="1" t="s">
        <v>10506</v>
      </c>
      <c r="C6147" s="7">
        <v>45349.394224537034</v>
      </c>
      <c r="D6147" s="10">
        <v>210</v>
      </c>
      <c r="E6147" s="1" t="s">
        <v>4825</v>
      </c>
      <c r="F6147">
        <f>IF(LEFT(Tableau1[[#This Row],[Eléments modifié]],$J$1)=$I$1,Tableau1[[#This Row],[Date]],9^9)</f>
        <v>387420489</v>
      </c>
      <c r="G6147" s="9" t="str">
        <f>IF(Tableau1[[#This Row],[Date]]=_xlfn.MINIFS(Tableau1[1er],Tableau1[N° BL],Tableau1[[#This Row],[N° BL]],Tableau1[1er],Tableau1[[#This Row],[Date]]),D6146,"")</f>
        <v/>
      </c>
    </row>
    <row r="6148" spans="1:7" ht="14.25" customHeight="1" x14ac:dyDescent="0.25">
      <c r="A6148" s="1" t="s">
        <v>10505</v>
      </c>
      <c r="B6148" s="1" t="s">
        <v>10506</v>
      </c>
      <c r="C6148" s="7">
        <v>45349.418553240743</v>
      </c>
      <c r="D6148" s="10">
        <v>204</v>
      </c>
      <c r="E6148" s="1" t="s">
        <v>7</v>
      </c>
      <c r="F6148">
        <f>IF(LEFT(Tableau1[[#This Row],[Eléments modifié]],$J$1)=$I$1,Tableau1[[#This Row],[Date]],9^9)</f>
        <v>45349.418553240743</v>
      </c>
      <c r="G6148" s="9">
        <f>IF(Tableau1[[#This Row],[Date]]=_xlfn.MINIFS(Tableau1[1er],Tableau1[N° BL],Tableau1[[#This Row],[N° BL]],Tableau1[1er],Tableau1[[#This Row],[Date]]),D6147,"")</f>
        <v>210</v>
      </c>
    </row>
    <row r="6149" spans="1:7" ht="14.25" customHeight="1" x14ac:dyDescent="0.25">
      <c r="A6149" s="1" t="s">
        <v>10505</v>
      </c>
      <c r="B6149" s="1" t="s">
        <v>10506</v>
      </c>
      <c r="C6149" s="7">
        <v>45349.418738425928</v>
      </c>
      <c r="D6149" s="10">
        <v>204</v>
      </c>
      <c r="E6149" s="1" t="s">
        <v>7</v>
      </c>
      <c r="F6149">
        <f>IF(LEFT(Tableau1[[#This Row],[Eléments modifié]],$J$1)=$I$1,Tableau1[[#This Row],[Date]],9^9)</f>
        <v>45349.418738425928</v>
      </c>
      <c r="G6149" s="9">
        <f>IF(Tableau1[[#This Row],[Date]]=_xlfn.MINIFS(Tableau1[1er],Tableau1[N° BL],Tableau1[[#This Row],[N° BL]],Tableau1[1er],Tableau1[[#This Row],[Date]]),D6148,"")</f>
        <v>204</v>
      </c>
    </row>
    <row r="6150" spans="1:7" ht="14.25" customHeight="1" x14ac:dyDescent="0.25">
      <c r="A6150" s="1" t="s">
        <v>9828</v>
      </c>
      <c r="B6150" s="1" t="s">
        <v>9829</v>
      </c>
      <c r="C6150" s="7">
        <v>45351.305949074071</v>
      </c>
      <c r="D6150" s="10">
        <v>176</v>
      </c>
      <c r="E6150" s="1" t="s">
        <v>2447</v>
      </c>
      <c r="F6150">
        <f>IF(LEFT(Tableau1[[#This Row],[Eléments modifié]],$J$1)=$I$1,Tableau1[[#This Row],[Date]],9^9)</f>
        <v>387420489</v>
      </c>
      <c r="G6150" s="9" t="str">
        <f>IF(Tableau1[[#This Row],[Date]]=_xlfn.MINIFS(Tableau1[1er],Tableau1[N° BL],Tableau1[[#This Row],[N° BL]],Tableau1[1er],Tableau1[[#This Row],[Date]]),D6149,"")</f>
        <v/>
      </c>
    </row>
    <row r="6151" spans="1:7" ht="14.25" customHeight="1" x14ac:dyDescent="0.25">
      <c r="A6151" s="1" t="s">
        <v>9828</v>
      </c>
      <c r="B6151" s="1" t="s">
        <v>9829</v>
      </c>
      <c r="C6151" s="7">
        <v>45351.495648148149</v>
      </c>
      <c r="D6151" s="10">
        <v>212</v>
      </c>
      <c r="E6151" s="1" t="s">
        <v>7</v>
      </c>
      <c r="F6151">
        <f>IF(LEFT(Tableau1[[#This Row],[Eléments modifié]],$J$1)=$I$1,Tableau1[[#This Row],[Date]],9^9)</f>
        <v>45351.495648148149</v>
      </c>
      <c r="G6151" s="9">
        <f>IF(Tableau1[[#This Row],[Date]]=_xlfn.MINIFS(Tableau1[1er],Tableau1[N° BL],Tableau1[[#This Row],[N° BL]],Tableau1[1er],Tableau1[[#This Row],[Date]]),D6150,"")</f>
        <v>176</v>
      </c>
    </row>
    <row r="6152" spans="1:7" ht="14.25" customHeight="1" x14ac:dyDescent="0.25">
      <c r="A6152" s="1" t="s">
        <v>9828</v>
      </c>
      <c r="B6152" s="1" t="s">
        <v>9829</v>
      </c>
      <c r="C6152" s="7">
        <v>45357.622523148151</v>
      </c>
      <c r="D6152" s="10">
        <v>212</v>
      </c>
      <c r="E6152" s="1" t="s">
        <v>2447</v>
      </c>
      <c r="F6152">
        <f>IF(LEFT(Tableau1[[#This Row],[Eléments modifié]],$J$1)=$I$1,Tableau1[[#This Row],[Date]],9^9)</f>
        <v>387420489</v>
      </c>
      <c r="G6152" s="9" t="str">
        <f>IF(Tableau1[[#This Row],[Date]]=_xlfn.MINIFS(Tableau1[1er],Tableau1[N° BL],Tableau1[[#This Row],[N° BL]],Tableau1[1er],Tableau1[[#This Row],[Date]]),D6151,"")</f>
        <v/>
      </c>
    </row>
    <row r="6153" spans="1:7" ht="14.25" customHeight="1" x14ac:dyDescent="0.25">
      <c r="A6153" s="1" t="s">
        <v>9828</v>
      </c>
      <c r="B6153" s="1" t="s">
        <v>9829</v>
      </c>
      <c r="C6153" s="7">
        <v>45357.622766203705</v>
      </c>
      <c r="D6153" s="10">
        <v>212</v>
      </c>
      <c r="E6153" s="1" t="s">
        <v>7</v>
      </c>
      <c r="F6153">
        <f>IF(LEFT(Tableau1[[#This Row],[Eléments modifié]],$J$1)=$I$1,Tableau1[[#This Row],[Date]],9^9)</f>
        <v>45357.622766203705</v>
      </c>
      <c r="G6153" s="9">
        <f>IF(Tableau1[[#This Row],[Date]]=_xlfn.MINIFS(Tableau1[1er],Tableau1[N° BL],Tableau1[[#This Row],[N° BL]],Tableau1[1er],Tableau1[[#This Row],[Date]]),D6152,"")</f>
        <v>212</v>
      </c>
    </row>
    <row r="6154" spans="1:7" ht="14.25" customHeight="1" x14ac:dyDescent="0.25">
      <c r="A6154" s="1" t="s">
        <v>9828</v>
      </c>
      <c r="B6154" s="1" t="s">
        <v>9829</v>
      </c>
      <c r="C6154" s="7">
        <v>45357.673796296294</v>
      </c>
      <c r="D6154" s="10">
        <v>212</v>
      </c>
      <c r="E6154" s="1" t="s">
        <v>2447</v>
      </c>
      <c r="F6154">
        <f>IF(LEFT(Tableau1[[#This Row],[Eléments modifié]],$J$1)=$I$1,Tableau1[[#This Row],[Date]],9^9)</f>
        <v>387420489</v>
      </c>
      <c r="G6154" s="9" t="str">
        <f>IF(Tableau1[[#This Row],[Date]]=_xlfn.MINIFS(Tableau1[1er],Tableau1[N° BL],Tableau1[[#This Row],[N° BL]],Tableau1[1er],Tableau1[[#This Row],[Date]]),D6153,"")</f>
        <v/>
      </c>
    </row>
    <row r="6155" spans="1:7" ht="14.25" customHeight="1" x14ac:dyDescent="0.25">
      <c r="A6155" s="1" t="s">
        <v>9828</v>
      </c>
      <c r="B6155" s="1" t="s">
        <v>9829</v>
      </c>
      <c r="C6155" s="7">
        <v>45357.690682870372</v>
      </c>
      <c r="D6155" s="10">
        <v>212</v>
      </c>
      <c r="E6155" s="1" t="s">
        <v>7</v>
      </c>
      <c r="F6155">
        <f>IF(LEFT(Tableau1[[#This Row],[Eléments modifié]],$J$1)=$I$1,Tableau1[[#This Row],[Date]],9^9)</f>
        <v>45357.690682870372</v>
      </c>
      <c r="G6155" s="9">
        <f>IF(Tableau1[[#This Row],[Date]]=_xlfn.MINIFS(Tableau1[1er],Tableau1[N° BL],Tableau1[[#This Row],[N° BL]],Tableau1[1er],Tableau1[[#This Row],[Date]]),D6154,"")</f>
        <v>212</v>
      </c>
    </row>
    <row r="6156" spans="1:7" ht="14.25" customHeight="1" x14ac:dyDescent="0.25">
      <c r="A6156" s="1" t="s">
        <v>9828</v>
      </c>
      <c r="B6156" s="1" t="s">
        <v>9829</v>
      </c>
      <c r="C6156" s="7">
        <v>45358.38077546296</v>
      </c>
      <c r="D6156" s="10">
        <v>188</v>
      </c>
      <c r="E6156" s="1" t="s">
        <v>32</v>
      </c>
      <c r="F6156">
        <f>IF(LEFT(Tableau1[[#This Row],[Eléments modifié]],$J$1)=$I$1,Tableau1[[#This Row],[Date]],9^9)</f>
        <v>387420489</v>
      </c>
      <c r="G6156" s="9" t="str">
        <f>IF(Tableau1[[#This Row],[Date]]=_xlfn.MINIFS(Tableau1[1er],Tableau1[N° BL],Tableau1[[#This Row],[N° BL]],Tableau1[1er],Tableau1[[#This Row],[Date]]),D6155,"")</f>
        <v/>
      </c>
    </row>
    <row r="6157" spans="1:7" ht="14.25" customHeight="1" x14ac:dyDescent="0.25">
      <c r="A6157" s="1" t="s">
        <v>9828</v>
      </c>
      <c r="B6157" s="1" t="s">
        <v>9829</v>
      </c>
      <c r="C6157" s="7">
        <v>45358.383391203701</v>
      </c>
      <c r="D6157" s="10">
        <v>189</v>
      </c>
      <c r="E6157" s="1" t="s">
        <v>7</v>
      </c>
      <c r="F6157">
        <f>IF(LEFT(Tableau1[[#This Row],[Eléments modifié]],$J$1)=$I$1,Tableau1[[#This Row],[Date]],9^9)</f>
        <v>45358.383391203701</v>
      </c>
      <c r="G6157" s="9">
        <f>IF(Tableau1[[#This Row],[Date]]=_xlfn.MINIFS(Tableau1[1er],Tableau1[N° BL],Tableau1[[#This Row],[N° BL]],Tableau1[1er],Tableau1[[#This Row],[Date]]),D6156,"")</f>
        <v>188</v>
      </c>
    </row>
    <row r="6158" spans="1:7" ht="14.25" customHeight="1" x14ac:dyDescent="0.25">
      <c r="A6158" s="1" t="s">
        <v>10579</v>
      </c>
      <c r="B6158" s="1" t="s">
        <v>10580</v>
      </c>
      <c r="C6158" s="7">
        <v>45348.486435185187</v>
      </c>
      <c r="D6158" s="10">
        <v>210</v>
      </c>
      <c r="E6158" s="1" t="s">
        <v>2447</v>
      </c>
      <c r="F6158">
        <f>IF(LEFT(Tableau1[[#This Row],[Eléments modifié]],$J$1)=$I$1,Tableau1[[#This Row],[Date]],9^9)</f>
        <v>387420489</v>
      </c>
      <c r="G6158" s="9" t="str">
        <f>IF(Tableau1[[#This Row],[Date]]=_xlfn.MINIFS(Tableau1[1er],Tableau1[N° BL],Tableau1[[#This Row],[N° BL]],Tableau1[1er],Tableau1[[#This Row],[Date]]),D6157,"")</f>
        <v/>
      </c>
    </row>
    <row r="6159" spans="1:7" ht="14.25" customHeight="1" x14ac:dyDescent="0.25">
      <c r="A6159" s="1" t="s">
        <v>10579</v>
      </c>
      <c r="B6159" s="1" t="s">
        <v>10580</v>
      </c>
      <c r="C6159" s="7">
        <v>45348.495995370373</v>
      </c>
      <c r="D6159" s="10">
        <v>212</v>
      </c>
      <c r="E6159" s="1" t="s">
        <v>7</v>
      </c>
      <c r="F6159">
        <f>IF(LEFT(Tableau1[[#This Row],[Eléments modifié]],$J$1)=$I$1,Tableau1[[#This Row],[Date]],9^9)</f>
        <v>45348.495995370373</v>
      </c>
      <c r="G6159" s="9">
        <f>IF(Tableau1[[#This Row],[Date]]=_xlfn.MINIFS(Tableau1[1er],Tableau1[N° BL],Tableau1[[#This Row],[N° BL]],Tableau1[1er],Tableau1[[#This Row],[Date]]),D6158,"")</f>
        <v>210</v>
      </c>
    </row>
    <row r="6160" spans="1:7" ht="14.25" customHeight="1" x14ac:dyDescent="0.25">
      <c r="A6160" s="1" t="s">
        <v>10579</v>
      </c>
      <c r="B6160" s="1" t="s">
        <v>10580</v>
      </c>
      <c r="C6160" s="7">
        <v>45348.496203703704</v>
      </c>
      <c r="D6160" s="10">
        <v>212</v>
      </c>
      <c r="E6160" s="1" t="s">
        <v>7</v>
      </c>
      <c r="F6160">
        <f>IF(LEFT(Tableau1[[#This Row],[Eléments modifié]],$J$1)=$I$1,Tableau1[[#This Row],[Date]],9^9)</f>
        <v>45348.496203703704</v>
      </c>
      <c r="G6160" s="9">
        <f>IF(Tableau1[[#This Row],[Date]]=_xlfn.MINIFS(Tableau1[1er],Tableau1[N° BL],Tableau1[[#This Row],[N° BL]],Tableau1[1er],Tableau1[[#This Row],[Date]]),D6159,"")</f>
        <v>212</v>
      </c>
    </row>
    <row r="6161" spans="1:7" ht="14.25" customHeight="1" x14ac:dyDescent="0.25">
      <c r="A6161" s="1" t="s">
        <v>10577</v>
      </c>
      <c r="B6161" s="1" t="s">
        <v>10578</v>
      </c>
      <c r="C6161" s="7">
        <v>45348.490034722221</v>
      </c>
      <c r="D6161" s="10">
        <v>209</v>
      </c>
      <c r="E6161" s="1" t="s">
        <v>9934</v>
      </c>
      <c r="F6161">
        <f>IF(LEFT(Tableau1[[#This Row],[Eléments modifié]],$J$1)=$I$1,Tableau1[[#This Row],[Date]],9^9)</f>
        <v>387420489</v>
      </c>
      <c r="G6161" s="9" t="str">
        <f>IF(Tableau1[[#This Row],[Date]]=_xlfn.MINIFS(Tableau1[1er],Tableau1[N° BL],Tableau1[[#This Row],[N° BL]],Tableau1[1er],Tableau1[[#This Row],[Date]]),D6160,"")</f>
        <v/>
      </c>
    </row>
    <row r="6162" spans="1:7" ht="14.25" customHeight="1" x14ac:dyDescent="0.25">
      <c r="A6162" s="1" t="s">
        <v>10577</v>
      </c>
      <c r="B6162" s="1" t="s">
        <v>10578</v>
      </c>
      <c r="C6162" s="7">
        <v>45348.509155092594</v>
      </c>
      <c r="D6162" s="10">
        <v>210</v>
      </c>
      <c r="E6162" s="1" t="s">
        <v>7</v>
      </c>
      <c r="F6162">
        <f>IF(LEFT(Tableau1[[#This Row],[Eléments modifié]],$J$1)=$I$1,Tableau1[[#This Row],[Date]],9^9)</f>
        <v>45348.509155092594</v>
      </c>
      <c r="G6162" s="9">
        <f>IF(Tableau1[[#This Row],[Date]]=_xlfn.MINIFS(Tableau1[1er],Tableau1[N° BL],Tableau1[[#This Row],[N° BL]],Tableau1[1er],Tableau1[[#This Row],[Date]]),D6161,"")</f>
        <v>209</v>
      </c>
    </row>
    <row r="6163" spans="1:7" ht="14.25" customHeight="1" x14ac:dyDescent="0.25">
      <c r="A6163" s="1" t="s">
        <v>10351</v>
      </c>
      <c r="B6163" s="1" t="s">
        <v>10352</v>
      </c>
      <c r="C6163" s="7">
        <v>45345.681666666664</v>
      </c>
      <c r="D6163" s="10">
        <v>210</v>
      </c>
      <c r="E6163" s="1" t="s">
        <v>9934</v>
      </c>
      <c r="F6163">
        <f>IF(LEFT(Tableau1[[#This Row],[Eléments modifié]],$J$1)=$I$1,Tableau1[[#This Row],[Date]],9^9)</f>
        <v>387420489</v>
      </c>
      <c r="G6163" s="9" t="str">
        <f>IF(Tableau1[[#This Row],[Date]]=_xlfn.MINIFS(Tableau1[1er],Tableau1[N° BL],Tableau1[[#This Row],[N° BL]],Tableau1[1er],Tableau1[[#This Row],[Date]]),D6162,"")</f>
        <v/>
      </c>
    </row>
    <row r="6164" spans="1:7" ht="14.25" customHeight="1" x14ac:dyDescent="0.25">
      <c r="A6164" s="1" t="s">
        <v>10351</v>
      </c>
      <c r="B6164" s="1" t="s">
        <v>10352</v>
      </c>
      <c r="C6164" s="7">
        <v>45345.682858796295</v>
      </c>
      <c r="D6164" s="10">
        <v>204</v>
      </c>
      <c r="E6164" s="1" t="s">
        <v>20</v>
      </c>
      <c r="F6164">
        <f>IF(LEFT(Tableau1[[#This Row],[Eléments modifié]],$J$1)=$I$1,Tableau1[[#This Row],[Date]],9^9)</f>
        <v>387420489</v>
      </c>
      <c r="G6164" s="9" t="str">
        <f>IF(Tableau1[[#This Row],[Date]]=_xlfn.MINIFS(Tableau1[1er],Tableau1[N° BL],Tableau1[[#This Row],[N° BL]],Tableau1[1er],Tableau1[[#This Row],[Date]]),D6163,"")</f>
        <v/>
      </c>
    </row>
    <row r="6165" spans="1:7" ht="14.25" customHeight="1" x14ac:dyDescent="0.25">
      <c r="A6165" s="1" t="s">
        <v>10351</v>
      </c>
      <c r="B6165" s="1" t="s">
        <v>10352</v>
      </c>
      <c r="C6165" s="7">
        <v>45345.684351851851</v>
      </c>
      <c r="D6165" s="10">
        <v>188</v>
      </c>
      <c r="E6165" s="1" t="s">
        <v>4825</v>
      </c>
      <c r="F6165">
        <f>IF(LEFT(Tableau1[[#This Row],[Eléments modifié]],$J$1)=$I$1,Tableau1[[#This Row],[Date]],9^9)</f>
        <v>387420489</v>
      </c>
      <c r="G6165" s="9" t="str">
        <f>IF(Tableau1[[#This Row],[Date]]=_xlfn.MINIFS(Tableau1[1er],Tableau1[N° BL],Tableau1[[#This Row],[N° BL]],Tableau1[1er],Tableau1[[#This Row],[Date]]),D6164,"")</f>
        <v/>
      </c>
    </row>
    <row r="6166" spans="1:7" ht="14.25" customHeight="1" x14ac:dyDescent="0.25">
      <c r="A6166" s="1" t="s">
        <v>10351</v>
      </c>
      <c r="B6166" s="1" t="s">
        <v>10352</v>
      </c>
      <c r="C6166" s="7">
        <v>45345.704953703702</v>
      </c>
      <c r="D6166" s="10">
        <v>204</v>
      </c>
      <c r="E6166" s="1" t="s">
        <v>7</v>
      </c>
      <c r="F6166">
        <f>IF(LEFT(Tableau1[[#This Row],[Eléments modifié]],$J$1)=$I$1,Tableau1[[#This Row],[Date]],9^9)</f>
        <v>45345.704953703702</v>
      </c>
      <c r="G6166" s="9">
        <f>IF(Tableau1[[#This Row],[Date]]=_xlfn.MINIFS(Tableau1[1er],Tableau1[N° BL],Tableau1[[#This Row],[N° BL]],Tableau1[1er],Tableau1[[#This Row],[Date]]),D6165,"")</f>
        <v>188</v>
      </c>
    </row>
    <row r="6167" spans="1:7" ht="14.25" customHeight="1" x14ac:dyDescent="0.25">
      <c r="A6167" s="1" t="s">
        <v>10351</v>
      </c>
      <c r="B6167" s="1" t="s">
        <v>10352</v>
      </c>
      <c r="C6167" s="7">
        <v>45350.597488425927</v>
      </c>
      <c r="D6167" s="10">
        <v>217</v>
      </c>
      <c r="E6167" s="1" t="s">
        <v>2447</v>
      </c>
      <c r="F6167">
        <f>IF(LEFT(Tableau1[[#This Row],[Eléments modifié]],$J$1)=$I$1,Tableau1[[#This Row],[Date]],9^9)</f>
        <v>387420489</v>
      </c>
      <c r="G6167" s="9" t="str">
        <f>IF(Tableau1[[#This Row],[Date]]=_xlfn.MINIFS(Tableau1[1er],Tableau1[N° BL],Tableau1[[#This Row],[N° BL]],Tableau1[1er],Tableau1[[#This Row],[Date]]),D6166,"")</f>
        <v/>
      </c>
    </row>
    <row r="6168" spans="1:7" ht="14.25" customHeight="1" x14ac:dyDescent="0.25">
      <c r="A6168" s="1" t="s">
        <v>10351</v>
      </c>
      <c r="B6168" s="1" t="s">
        <v>10352</v>
      </c>
      <c r="C6168" s="7">
        <v>45350.603402777779</v>
      </c>
      <c r="D6168" s="10">
        <v>212</v>
      </c>
      <c r="E6168" s="1" t="s">
        <v>7</v>
      </c>
      <c r="F6168">
        <f>IF(LEFT(Tableau1[[#This Row],[Eléments modifié]],$J$1)=$I$1,Tableau1[[#This Row],[Date]],9^9)</f>
        <v>45350.603402777779</v>
      </c>
      <c r="G6168" s="9">
        <f>IF(Tableau1[[#This Row],[Date]]=_xlfn.MINIFS(Tableau1[1er],Tableau1[N° BL],Tableau1[[#This Row],[N° BL]],Tableau1[1er],Tableau1[[#This Row],[Date]]),D6167,"")</f>
        <v>217</v>
      </c>
    </row>
    <row r="6169" spans="1:7" ht="14.25" customHeight="1" x14ac:dyDescent="0.25">
      <c r="A6169" s="1" t="s">
        <v>10729</v>
      </c>
      <c r="B6169" s="1" t="s">
        <v>10730</v>
      </c>
      <c r="C6169" s="7">
        <v>45345.417557870373</v>
      </c>
      <c r="D6169" s="10">
        <v>209</v>
      </c>
      <c r="E6169" s="1" t="s">
        <v>111</v>
      </c>
      <c r="F6169">
        <f>IF(LEFT(Tableau1[[#This Row],[Eléments modifié]],$J$1)=$I$1,Tableau1[[#This Row],[Date]],9^9)</f>
        <v>387420489</v>
      </c>
      <c r="G6169" s="9" t="str">
        <f>IF(Tableau1[[#This Row],[Date]]=_xlfn.MINIFS(Tableau1[1er],Tableau1[N° BL],Tableau1[[#This Row],[N° BL]],Tableau1[1er],Tableau1[[#This Row],[Date]]),D6168,"")</f>
        <v/>
      </c>
    </row>
    <row r="6170" spans="1:7" ht="14.25" customHeight="1" x14ac:dyDescent="0.25">
      <c r="A6170" s="1" t="s">
        <v>10729</v>
      </c>
      <c r="B6170" s="1" t="s">
        <v>10730</v>
      </c>
      <c r="C6170" s="7">
        <v>45345.424259259256</v>
      </c>
      <c r="D6170" s="10">
        <v>176</v>
      </c>
      <c r="E6170" s="1" t="s">
        <v>7</v>
      </c>
      <c r="F6170">
        <f>IF(LEFT(Tableau1[[#This Row],[Eléments modifié]],$J$1)=$I$1,Tableau1[[#This Row],[Date]],9^9)</f>
        <v>45345.424259259256</v>
      </c>
      <c r="G6170" s="9">
        <f>IF(Tableau1[[#This Row],[Date]]=_xlfn.MINIFS(Tableau1[1er],Tableau1[N° BL],Tableau1[[#This Row],[N° BL]],Tableau1[1er],Tableau1[[#This Row],[Date]]),D6169,"")</f>
        <v>209</v>
      </c>
    </row>
    <row r="6171" spans="1:7" ht="14.25" customHeight="1" x14ac:dyDescent="0.25">
      <c r="A6171" s="1" t="s">
        <v>10737</v>
      </c>
      <c r="B6171" s="1" t="s">
        <v>10738</v>
      </c>
      <c r="C6171" s="7">
        <v>45345.414282407408</v>
      </c>
      <c r="D6171" s="10">
        <v>211</v>
      </c>
      <c r="E6171" s="1" t="s">
        <v>111</v>
      </c>
      <c r="F6171">
        <f>IF(LEFT(Tableau1[[#This Row],[Eléments modifié]],$J$1)=$I$1,Tableau1[[#This Row],[Date]],9^9)</f>
        <v>387420489</v>
      </c>
      <c r="G6171" s="9" t="str">
        <f>IF(Tableau1[[#This Row],[Date]]=_xlfn.MINIFS(Tableau1[1er],Tableau1[N° BL],Tableau1[[#This Row],[N° BL]],Tableau1[1er],Tableau1[[#This Row],[Date]]),D6170,"")</f>
        <v/>
      </c>
    </row>
    <row r="6172" spans="1:7" ht="14.25" customHeight="1" x14ac:dyDescent="0.25">
      <c r="A6172" s="1" t="s">
        <v>10737</v>
      </c>
      <c r="B6172" s="1" t="s">
        <v>10738</v>
      </c>
      <c r="C6172" s="7">
        <v>45345.417534722219</v>
      </c>
      <c r="D6172" s="10">
        <v>176</v>
      </c>
      <c r="E6172" s="1" t="s">
        <v>7</v>
      </c>
      <c r="F6172">
        <f>IF(LEFT(Tableau1[[#This Row],[Eléments modifié]],$J$1)=$I$1,Tableau1[[#This Row],[Date]],9^9)</f>
        <v>45345.417534722219</v>
      </c>
      <c r="G6172" s="9">
        <f>IF(Tableau1[[#This Row],[Date]]=_xlfn.MINIFS(Tableau1[1er],Tableau1[N° BL],Tableau1[[#This Row],[N° BL]],Tableau1[1er],Tableau1[[#This Row],[Date]]),D6171,"")</f>
        <v>211</v>
      </c>
    </row>
    <row r="6173" spans="1:7" ht="14.25" customHeight="1" x14ac:dyDescent="0.25">
      <c r="A6173" s="1" t="s">
        <v>10743</v>
      </c>
      <c r="B6173" s="1" t="s">
        <v>10744</v>
      </c>
      <c r="C6173" s="7">
        <v>45345.383506944447</v>
      </c>
      <c r="D6173" s="10">
        <v>210</v>
      </c>
      <c r="E6173" s="1" t="s">
        <v>111</v>
      </c>
      <c r="F6173">
        <f>IF(LEFT(Tableau1[[#This Row],[Eléments modifié]],$J$1)=$I$1,Tableau1[[#This Row],[Date]],9^9)</f>
        <v>387420489</v>
      </c>
      <c r="G6173" s="9" t="str">
        <f>IF(Tableau1[[#This Row],[Date]]=_xlfn.MINIFS(Tableau1[1er],Tableau1[N° BL],Tableau1[[#This Row],[N° BL]],Tableau1[1er],Tableau1[[#This Row],[Date]]),D6172,"")</f>
        <v/>
      </c>
    </row>
    <row r="6174" spans="1:7" ht="14.25" customHeight="1" x14ac:dyDescent="0.25">
      <c r="A6174" s="1" t="s">
        <v>10743</v>
      </c>
      <c r="B6174" s="1" t="s">
        <v>10744</v>
      </c>
      <c r="C6174" s="7">
        <v>45345.396331018521</v>
      </c>
      <c r="D6174" s="10">
        <v>176</v>
      </c>
      <c r="E6174" s="1" t="s">
        <v>7</v>
      </c>
      <c r="F6174">
        <f>IF(LEFT(Tableau1[[#This Row],[Eléments modifié]],$J$1)=$I$1,Tableau1[[#This Row],[Date]],9^9)</f>
        <v>45345.396331018521</v>
      </c>
      <c r="G6174" s="9">
        <f>IF(Tableau1[[#This Row],[Date]]=_xlfn.MINIFS(Tableau1[1er],Tableau1[N° BL],Tableau1[[#This Row],[N° BL]],Tableau1[1er],Tableau1[[#This Row],[Date]]),D6173,"")</f>
        <v>210</v>
      </c>
    </row>
    <row r="6175" spans="1:7" ht="14.25" customHeight="1" x14ac:dyDescent="0.25">
      <c r="A6175" s="1" t="s">
        <v>10741</v>
      </c>
      <c r="B6175" s="1" t="s">
        <v>10742</v>
      </c>
      <c r="C6175" s="7">
        <v>45345.394293981481</v>
      </c>
      <c r="D6175" s="10">
        <v>176</v>
      </c>
      <c r="E6175" s="1" t="s">
        <v>9934</v>
      </c>
      <c r="F6175">
        <f>IF(LEFT(Tableau1[[#This Row],[Eléments modifié]],$J$1)=$I$1,Tableau1[[#This Row],[Date]],9^9)</f>
        <v>387420489</v>
      </c>
      <c r="G6175" s="9" t="str">
        <f>IF(Tableau1[[#This Row],[Date]]=_xlfn.MINIFS(Tableau1[1er],Tableau1[N° BL],Tableau1[[#This Row],[N° BL]],Tableau1[1er],Tableau1[[#This Row],[Date]]),D6174,"")</f>
        <v/>
      </c>
    </row>
    <row r="6176" spans="1:7" ht="14.25" customHeight="1" x14ac:dyDescent="0.25">
      <c r="A6176" s="1" t="s">
        <v>10741</v>
      </c>
      <c r="B6176" s="1" t="s">
        <v>10742</v>
      </c>
      <c r="C6176" s="7">
        <v>45345.410833333335</v>
      </c>
      <c r="D6176" s="10">
        <v>210</v>
      </c>
      <c r="E6176" s="1" t="s">
        <v>7</v>
      </c>
      <c r="F6176">
        <f>IF(LEFT(Tableau1[[#This Row],[Eléments modifié]],$J$1)=$I$1,Tableau1[[#This Row],[Date]],9^9)</f>
        <v>45345.410833333335</v>
      </c>
      <c r="G6176" s="9">
        <f>IF(Tableau1[[#This Row],[Date]]=_xlfn.MINIFS(Tableau1[1er],Tableau1[N° BL],Tableau1[[#This Row],[N° BL]],Tableau1[1er],Tableau1[[#This Row],[Date]]),D6175,"")</f>
        <v>176</v>
      </c>
    </row>
    <row r="6177" spans="1:7" ht="14.25" customHeight="1" x14ac:dyDescent="0.25">
      <c r="A6177" s="1" t="s">
        <v>10719</v>
      </c>
      <c r="B6177" s="1" t="s">
        <v>10720</v>
      </c>
      <c r="C6177" s="7">
        <v>45345.419918981483</v>
      </c>
      <c r="D6177" s="10">
        <v>189</v>
      </c>
      <c r="E6177" s="1" t="s">
        <v>2447</v>
      </c>
      <c r="F6177">
        <f>IF(LEFT(Tableau1[[#This Row],[Eléments modifié]],$J$1)=$I$1,Tableau1[[#This Row],[Date]],9^9)</f>
        <v>387420489</v>
      </c>
      <c r="G6177" s="9" t="str">
        <f>IF(Tableau1[[#This Row],[Date]]=_xlfn.MINIFS(Tableau1[1er],Tableau1[N° BL],Tableau1[[#This Row],[N° BL]],Tableau1[1er],Tableau1[[#This Row],[Date]]),D6176,"")</f>
        <v/>
      </c>
    </row>
    <row r="6178" spans="1:7" ht="14.25" customHeight="1" x14ac:dyDescent="0.25">
      <c r="A6178" s="1" t="s">
        <v>10719</v>
      </c>
      <c r="B6178" s="1" t="s">
        <v>10720</v>
      </c>
      <c r="C6178" s="7">
        <v>45345.437037037038</v>
      </c>
      <c r="D6178" s="10">
        <v>212</v>
      </c>
      <c r="E6178" s="1" t="s">
        <v>7</v>
      </c>
      <c r="F6178">
        <f>IF(LEFT(Tableau1[[#This Row],[Eléments modifié]],$J$1)=$I$1,Tableau1[[#This Row],[Date]],9^9)</f>
        <v>45345.437037037038</v>
      </c>
      <c r="G6178" s="9">
        <f>IF(Tableau1[[#This Row],[Date]]=_xlfn.MINIFS(Tableau1[1er],Tableau1[N° BL],Tableau1[[#This Row],[N° BL]],Tableau1[1er],Tableau1[[#This Row],[Date]]),D6177,"")</f>
        <v>189</v>
      </c>
    </row>
    <row r="6179" spans="1:7" ht="14.25" customHeight="1" x14ac:dyDescent="0.25">
      <c r="A6179" s="1" t="s">
        <v>10765</v>
      </c>
      <c r="B6179" s="1" t="s">
        <v>10766</v>
      </c>
      <c r="C6179" s="7">
        <v>45344.70890046296</v>
      </c>
      <c r="D6179" s="10">
        <v>209</v>
      </c>
      <c r="E6179" s="1" t="s">
        <v>1317</v>
      </c>
      <c r="F6179">
        <f>IF(LEFT(Tableau1[[#This Row],[Eléments modifié]],$J$1)=$I$1,Tableau1[[#This Row],[Date]],9^9)</f>
        <v>387420489</v>
      </c>
      <c r="G6179" s="9" t="str">
        <f>IF(Tableau1[[#This Row],[Date]]=_xlfn.MINIFS(Tableau1[1er],Tableau1[N° BL],Tableau1[[#This Row],[N° BL]],Tableau1[1er],Tableau1[[#This Row],[Date]]),D6178,"")</f>
        <v/>
      </c>
    </row>
    <row r="6180" spans="1:7" ht="14.25" customHeight="1" x14ac:dyDescent="0.25">
      <c r="A6180" s="1" t="s">
        <v>10765</v>
      </c>
      <c r="B6180" s="1" t="s">
        <v>10766</v>
      </c>
      <c r="C6180" s="7">
        <v>45344.725844907407</v>
      </c>
      <c r="D6180" s="10">
        <v>133</v>
      </c>
      <c r="E6180" s="1" t="s">
        <v>7</v>
      </c>
      <c r="F6180">
        <f>IF(LEFT(Tableau1[[#This Row],[Eléments modifié]],$J$1)=$I$1,Tableau1[[#This Row],[Date]],9^9)</f>
        <v>45344.725844907407</v>
      </c>
      <c r="G6180" s="9">
        <f>IF(Tableau1[[#This Row],[Date]]=_xlfn.MINIFS(Tableau1[1er],Tableau1[N° BL],Tableau1[[#This Row],[N° BL]],Tableau1[1er],Tableau1[[#This Row],[Date]]),D6179,"")</f>
        <v>209</v>
      </c>
    </row>
    <row r="6181" spans="1:7" ht="14.25" customHeight="1" x14ac:dyDescent="0.25">
      <c r="A6181" s="1" t="s">
        <v>10739</v>
      </c>
      <c r="B6181" s="1" t="s">
        <v>10740</v>
      </c>
      <c r="C6181" s="7">
        <v>45345.396354166667</v>
      </c>
      <c r="D6181" s="10">
        <v>188</v>
      </c>
      <c r="E6181" s="1" t="s">
        <v>111</v>
      </c>
      <c r="F6181">
        <f>IF(LEFT(Tableau1[[#This Row],[Eléments modifié]],$J$1)=$I$1,Tableau1[[#This Row],[Date]],9^9)</f>
        <v>387420489</v>
      </c>
      <c r="G6181" s="9" t="str">
        <f>IF(Tableau1[[#This Row],[Date]]=_xlfn.MINIFS(Tableau1[1er],Tableau1[N° BL],Tableau1[[#This Row],[N° BL]],Tableau1[1er],Tableau1[[#This Row],[Date]]),D6180,"")</f>
        <v/>
      </c>
    </row>
    <row r="6182" spans="1:7" ht="14.25" customHeight="1" x14ac:dyDescent="0.25">
      <c r="A6182" s="1" t="s">
        <v>10739</v>
      </c>
      <c r="B6182" s="1" t="s">
        <v>10740</v>
      </c>
      <c r="C6182" s="7">
        <v>45345.414247685185</v>
      </c>
      <c r="D6182" s="10">
        <v>176</v>
      </c>
      <c r="E6182" s="1" t="s">
        <v>7</v>
      </c>
      <c r="F6182">
        <f>IF(LEFT(Tableau1[[#This Row],[Eléments modifié]],$J$1)=$I$1,Tableau1[[#This Row],[Date]],9^9)</f>
        <v>45345.414247685185</v>
      </c>
      <c r="G6182" s="9">
        <f>IF(Tableau1[[#This Row],[Date]]=_xlfn.MINIFS(Tableau1[1er],Tableau1[N° BL],Tableau1[[#This Row],[N° BL]],Tableau1[1er],Tableau1[[#This Row],[Date]]),D6181,"")</f>
        <v>188</v>
      </c>
    </row>
    <row r="6183" spans="1:7" ht="14.25" customHeight="1" x14ac:dyDescent="0.25">
      <c r="A6183" s="1" t="s">
        <v>10751</v>
      </c>
      <c r="B6183" s="1" t="s">
        <v>10752</v>
      </c>
      <c r="C6183" s="7">
        <v>45345.363888888889</v>
      </c>
      <c r="D6183" s="10">
        <v>176</v>
      </c>
      <c r="E6183" s="1" t="s">
        <v>14</v>
      </c>
      <c r="F6183">
        <f>IF(LEFT(Tableau1[[#This Row],[Eléments modifié]],$J$1)=$I$1,Tableau1[[#This Row],[Date]],9^9)</f>
        <v>387420489</v>
      </c>
      <c r="G6183" s="9" t="str">
        <f>IF(Tableau1[[#This Row],[Date]]=_xlfn.MINIFS(Tableau1[1er],Tableau1[N° BL],Tableau1[[#This Row],[N° BL]],Tableau1[1er],Tableau1[[#This Row],[Date]]),D6182,"")</f>
        <v/>
      </c>
    </row>
    <row r="6184" spans="1:7" ht="14.25" customHeight="1" x14ac:dyDescent="0.25">
      <c r="A6184" s="1" t="s">
        <v>10751</v>
      </c>
      <c r="B6184" s="1" t="s">
        <v>10752</v>
      </c>
      <c r="C6184" s="7">
        <v>45345.378842592596</v>
      </c>
      <c r="D6184" s="10">
        <v>189</v>
      </c>
      <c r="E6184" s="1" t="s">
        <v>7</v>
      </c>
      <c r="F6184">
        <f>IF(LEFT(Tableau1[[#This Row],[Eléments modifié]],$J$1)=$I$1,Tableau1[[#This Row],[Date]],9^9)</f>
        <v>45345.378842592596</v>
      </c>
      <c r="G6184" s="9">
        <f>IF(Tableau1[[#This Row],[Date]]=_xlfn.MINIFS(Tableau1[1er],Tableau1[N° BL],Tableau1[[#This Row],[N° BL]],Tableau1[1er],Tableau1[[#This Row],[Date]]),D6183,"")</f>
        <v>176</v>
      </c>
    </row>
    <row r="6185" spans="1:7" ht="14.25" customHeight="1" x14ac:dyDescent="0.25">
      <c r="A6185" s="1" t="s">
        <v>10561</v>
      </c>
      <c r="B6185" s="1" t="s">
        <v>10562</v>
      </c>
      <c r="C6185" s="7">
        <v>45348.495358796295</v>
      </c>
      <c r="D6185" s="10">
        <v>212</v>
      </c>
      <c r="E6185" s="1" t="s">
        <v>371</v>
      </c>
      <c r="F6185">
        <f>IF(LEFT(Tableau1[[#This Row],[Eléments modifié]],$J$1)=$I$1,Tableau1[[#This Row],[Date]],9^9)</f>
        <v>387420489</v>
      </c>
      <c r="G6185" s="9" t="str">
        <f>IF(Tableau1[[#This Row],[Date]]=_xlfn.MINIFS(Tableau1[1er],Tableau1[N° BL],Tableau1[[#This Row],[N° BL]],Tableau1[1er],Tableau1[[#This Row],[Date]]),D6184,"")</f>
        <v/>
      </c>
    </row>
    <row r="6186" spans="1:7" ht="14.25" customHeight="1" x14ac:dyDescent="0.25">
      <c r="A6186" s="1" t="s">
        <v>10561</v>
      </c>
      <c r="B6186" s="1" t="s">
        <v>10562</v>
      </c>
      <c r="C6186" s="7">
        <v>45348.505752314813</v>
      </c>
      <c r="D6186" s="10">
        <v>176</v>
      </c>
      <c r="E6186" s="1" t="s">
        <v>20</v>
      </c>
      <c r="F6186">
        <f>IF(LEFT(Tableau1[[#This Row],[Eléments modifié]],$J$1)=$I$1,Tableau1[[#This Row],[Date]],9^9)</f>
        <v>387420489</v>
      </c>
      <c r="G6186" s="9" t="str">
        <f>IF(Tableau1[[#This Row],[Date]]=_xlfn.MINIFS(Tableau1[1er],Tableau1[N° BL],Tableau1[[#This Row],[N° BL]],Tableau1[1er],Tableau1[[#This Row],[Date]]),D6185,"")</f>
        <v/>
      </c>
    </row>
    <row r="6187" spans="1:7" ht="14.25" customHeight="1" x14ac:dyDescent="0.25">
      <c r="A6187" s="1" t="s">
        <v>10561</v>
      </c>
      <c r="B6187" s="1" t="s">
        <v>10562</v>
      </c>
      <c r="C6187" s="7">
        <v>45348.506203703706</v>
      </c>
      <c r="D6187" s="10">
        <v>210</v>
      </c>
      <c r="E6187" s="1" t="s">
        <v>111</v>
      </c>
      <c r="F6187">
        <f>IF(LEFT(Tableau1[[#This Row],[Eléments modifié]],$J$1)=$I$1,Tableau1[[#This Row],[Date]],9^9)</f>
        <v>387420489</v>
      </c>
      <c r="G6187" s="9" t="str">
        <f>IF(Tableau1[[#This Row],[Date]]=_xlfn.MINIFS(Tableau1[1er],Tableau1[N° BL],Tableau1[[#This Row],[N° BL]],Tableau1[1er],Tableau1[[#This Row],[Date]]),D6186,"")</f>
        <v/>
      </c>
    </row>
    <row r="6188" spans="1:7" ht="14.25" customHeight="1" x14ac:dyDescent="0.25">
      <c r="A6188" s="1" t="s">
        <v>10561</v>
      </c>
      <c r="B6188" s="1" t="s">
        <v>10562</v>
      </c>
      <c r="C6188" s="7">
        <v>45348.562673611108</v>
      </c>
      <c r="D6188" s="10">
        <v>176</v>
      </c>
      <c r="E6188" s="1" t="s">
        <v>7</v>
      </c>
      <c r="F6188">
        <f>IF(LEFT(Tableau1[[#This Row],[Eléments modifié]],$J$1)=$I$1,Tableau1[[#This Row],[Date]],9^9)</f>
        <v>45348.562673611108</v>
      </c>
      <c r="G6188" s="9">
        <f>IF(Tableau1[[#This Row],[Date]]=_xlfn.MINIFS(Tableau1[1er],Tableau1[N° BL],Tableau1[[#This Row],[N° BL]],Tableau1[1er],Tableau1[[#This Row],[Date]]),D6187,"")</f>
        <v>210</v>
      </c>
    </row>
    <row r="6189" spans="1:7" ht="14.25" customHeight="1" x14ac:dyDescent="0.25">
      <c r="A6189" s="1" t="s">
        <v>10643</v>
      </c>
      <c r="B6189" s="1" t="s">
        <v>10644</v>
      </c>
      <c r="C6189" s="7">
        <v>45345.622372685182</v>
      </c>
      <c r="D6189" s="10">
        <v>189</v>
      </c>
      <c r="E6189" s="1" t="s">
        <v>14</v>
      </c>
      <c r="F6189">
        <f>IF(LEFT(Tableau1[[#This Row],[Eléments modifié]],$J$1)=$I$1,Tableau1[[#This Row],[Date]],9^9)</f>
        <v>387420489</v>
      </c>
      <c r="G6189" s="9" t="str">
        <f>IF(Tableau1[[#This Row],[Date]]=_xlfn.MINIFS(Tableau1[1er],Tableau1[N° BL],Tableau1[[#This Row],[N° BL]],Tableau1[1er],Tableau1[[#This Row],[Date]]),D6188,"")</f>
        <v/>
      </c>
    </row>
    <row r="6190" spans="1:7" ht="14.25" customHeight="1" x14ac:dyDescent="0.25">
      <c r="A6190" s="1" t="s">
        <v>10643</v>
      </c>
      <c r="B6190" s="1" t="s">
        <v>10644</v>
      </c>
      <c r="C6190" s="7">
        <v>45345.622499999998</v>
      </c>
      <c r="D6190" s="10">
        <v>204</v>
      </c>
      <c r="E6190" s="1" t="s">
        <v>20</v>
      </c>
      <c r="F6190">
        <f>IF(LEFT(Tableau1[[#This Row],[Eléments modifié]],$J$1)=$I$1,Tableau1[[#This Row],[Date]],9^9)</f>
        <v>387420489</v>
      </c>
      <c r="G6190" s="9" t="str">
        <f>IF(Tableau1[[#This Row],[Date]]=_xlfn.MINIFS(Tableau1[1er],Tableau1[N° BL],Tableau1[[#This Row],[N° BL]],Tableau1[1er],Tableau1[[#This Row],[Date]]),D6189,"")</f>
        <v/>
      </c>
    </row>
    <row r="6191" spans="1:7" ht="14.25" customHeight="1" x14ac:dyDescent="0.25">
      <c r="A6191" s="1" t="s">
        <v>10643</v>
      </c>
      <c r="B6191" s="1" t="s">
        <v>10644</v>
      </c>
      <c r="C6191" s="7">
        <v>45345.623217592591</v>
      </c>
      <c r="D6191" s="10">
        <v>210</v>
      </c>
      <c r="E6191" s="1" t="s">
        <v>4825</v>
      </c>
      <c r="F6191">
        <f>IF(LEFT(Tableau1[[#This Row],[Eléments modifié]],$J$1)=$I$1,Tableau1[[#This Row],[Date]],9^9)</f>
        <v>387420489</v>
      </c>
      <c r="G6191" s="9" t="str">
        <f>IF(Tableau1[[#This Row],[Date]]=_xlfn.MINIFS(Tableau1[1er],Tableau1[N° BL],Tableau1[[#This Row],[N° BL]],Tableau1[1er],Tableau1[[#This Row],[Date]]),D6190,"")</f>
        <v/>
      </c>
    </row>
    <row r="6192" spans="1:7" ht="14.25" customHeight="1" x14ac:dyDescent="0.25">
      <c r="A6192" s="1" t="s">
        <v>10643</v>
      </c>
      <c r="B6192" s="1" t="s">
        <v>10644</v>
      </c>
      <c r="C6192" s="7">
        <v>45345.679699074077</v>
      </c>
      <c r="D6192" s="10">
        <v>204</v>
      </c>
      <c r="E6192" s="1" t="s">
        <v>7</v>
      </c>
      <c r="F6192">
        <f>IF(LEFT(Tableau1[[#This Row],[Eléments modifié]],$J$1)=$I$1,Tableau1[[#This Row],[Date]],9^9)</f>
        <v>45345.679699074077</v>
      </c>
      <c r="G6192" s="9">
        <f>IF(Tableau1[[#This Row],[Date]]=_xlfn.MINIFS(Tableau1[1er],Tableau1[N° BL],Tableau1[[#This Row],[N° BL]],Tableau1[1er],Tableau1[[#This Row],[Date]]),D6191,"")</f>
        <v>210</v>
      </c>
    </row>
    <row r="6193" spans="1:7" ht="14.25" customHeight="1" x14ac:dyDescent="0.25">
      <c r="A6193" s="1" t="s">
        <v>10811</v>
      </c>
      <c r="B6193" s="1" t="s">
        <v>10812</v>
      </c>
      <c r="C6193" s="7">
        <v>45344.599432870367</v>
      </c>
      <c r="D6193" s="10">
        <v>211</v>
      </c>
      <c r="E6193" s="1" t="s">
        <v>9934</v>
      </c>
      <c r="F6193">
        <f>IF(LEFT(Tableau1[[#This Row],[Eléments modifié]],$J$1)=$I$1,Tableau1[[#This Row],[Date]],9^9)</f>
        <v>387420489</v>
      </c>
      <c r="G6193" s="9" t="str">
        <f>IF(Tableau1[[#This Row],[Date]]=_xlfn.MINIFS(Tableau1[1er],Tableau1[N° BL],Tableau1[[#This Row],[N° BL]],Tableau1[1er],Tableau1[[#This Row],[Date]]),D6192,"")</f>
        <v/>
      </c>
    </row>
    <row r="6194" spans="1:7" ht="14.25" customHeight="1" x14ac:dyDescent="0.25">
      <c r="A6194" s="1" t="s">
        <v>10811</v>
      </c>
      <c r="B6194" s="1" t="s">
        <v>10812</v>
      </c>
      <c r="C6194" s="7">
        <v>45344.599803240744</v>
      </c>
      <c r="D6194" s="10">
        <v>189</v>
      </c>
      <c r="E6194" s="1" t="s">
        <v>20</v>
      </c>
      <c r="F6194">
        <f>IF(LEFT(Tableau1[[#This Row],[Eléments modifié]],$J$1)=$I$1,Tableau1[[#This Row],[Date]],9^9)</f>
        <v>387420489</v>
      </c>
      <c r="G6194" s="9" t="str">
        <f>IF(Tableau1[[#This Row],[Date]]=_xlfn.MINIFS(Tableau1[1er],Tableau1[N° BL],Tableau1[[#This Row],[N° BL]],Tableau1[1er],Tableau1[[#This Row],[Date]]),D6193,"")</f>
        <v/>
      </c>
    </row>
    <row r="6195" spans="1:7" ht="14.25" customHeight="1" x14ac:dyDescent="0.25">
      <c r="A6195" s="1" t="s">
        <v>10811</v>
      </c>
      <c r="B6195" s="1" t="s">
        <v>10812</v>
      </c>
      <c r="C6195" s="7">
        <v>45344.602025462962</v>
      </c>
      <c r="D6195" s="10">
        <v>176</v>
      </c>
      <c r="E6195" s="1" t="s">
        <v>9934</v>
      </c>
      <c r="F6195">
        <f>IF(LEFT(Tableau1[[#This Row],[Eléments modifié]],$J$1)=$I$1,Tableau1[[#This Row],[Date]],9^9)</f>
        <v>387420489</v>
      </c>
      <c r="G6195" s="9" t="str">
        <f>IF(Tableau1[[#This Row],[Date]]=_xlfn.MINIFS(Tableau1[1er],Tableau1[N° BL],Tableau1[[#This Row],[N° BL]],Tableau1[1er],Tableau1[[#This Row],[Date]]),D6194,"")</f>
        <v/>
      </c>
    </row>
    <row r="6196" spans="1:7" ht="14.25" customHeight="1" x14ac:dyDescent="0.25">
      <c r="A6196" s="1" t="s">
        <v>10811</v>
      </c>
      <c r="B6196" s="1" t="s">
        <v>10812</v>
      </c>
      <c r="C6196" s="7">
        <v>45344.62740740741</v>
      </c>
      <c r="D6196" s="10">
        <v>133</v>
      </c>
      <c r="E6196" s="1" t="s">
        <v>7</v>
      </c>
      <c r="F6196">
        <f>IF(LEFT(Tableau1[[#This Row],[Eléments modifié]],$J$1)=$I$1,Tableau1[[#This Row],[Date]],9^9)</f>
        <v>45344.62740740741</v>
      </c>
      <c r="G6196" s="9">
        <f>IF(Tableau1[[#This Row],[Date]]=_xlfn.MINIFS(Tableau1[1er],Tableau1[N° BL],Tableau1[[#This Row],[N° BL]],Tableau1[1er],Tableau1[[#This Row],[Date]]),D6195,"")</f>
        <v>176</v>
      </c>
    </row>
    <row r="6197" spans="1:7" ht="14.25" customHeight="1" x14ac:dyDescent="0.25">
      <c r="A6197" s="1" t="s">
        <v>10811</v>
      </c>
      <c r="B6197" s="1" t="s">
        <v>10812</v>
      </c>
      <c r="C6197" s="7">
        <v>45344.627685185187</v>
      </c>
      <c r="D6197" s="10">
        <v>210</v>
      </c>
      <c r="E6197" s="1" t="s">
        <v>7</v>
      </c>
      <c r="F6197">
        <f>IF(LEFT(Tableau1[[#This Row],[Eléments modifié]],$J$1)=$I$1,Tableau1[[#This Row],[Date]],9^9)</f>
        <v>45344.627685185187</v>
      </c>
      <c r="G6197" s="9">
        <f>IF(Tableau1[[#This Row],[Date]]=_xlfn.MINIFS(Tableau1[1er],Tableau1[N° BL],Tableau1[[#This Row],[N° BL]],Tableau1[1er],Tableau1[[#This Row],[Date]]),D6196,"")</f>
        <v>133</v>
      </c>
    </row>
    <row r="6198" spans="1:7" ht="14.25" customHeight="1" x14ac:dyDescent="0.25">
      <c r="A6198" s="1" t="s">
        <v>10811</v>
      </c>
      <c r="B6198" s="1" t="s">
        <v>10812</v>
      </c>
      <c r="C6198" s="7">
        <v>45344.627812500003</v>
      </c>
      <c r="D6198" s="10">
        <v>210</v>
      </c>
      <c r="E6198" s="1" t="s">
        <v>7</v>
      </c>
      <c r="F6198">
        <f>IF(LEFT(Tableau1[[#This Row],[Eléments modifié]],$J$1)=$I$1,Tableau1[[#This Row],[Date]],9^9)</f>
        <v>45344.627812500003</v>
      </c>
      <c r="G6198" s="9">
        <f>IF(Tableau1[[#This Row],[Date]]=_xlfn.MINIFS(Tableau1[1er],Tableau1[N° BL],Tableau1[[#This Row],[N° BL]],Tableau1[1er],Tableau1[[#This Row],[Date]]),D6197,"")</f>
        <v>210</v>
      </c>
    </row>
    <row r="6199" spans="1:7" ht="14.25" customHeight="1" x14ac:dyDescent="0.25">
      <c r="A6199" s="1" t="s">
        <v>10649</v>
      </c>
      <c r="B6199" s="1" t="s">
        <v>10650</v>
      </c>
      <c r="C6199" s="7">
        <v>45345.422256944446</v>
      </c>
      <c r="D6199" s="10">
        <v>176</v>
      </c>
      <c r="E6199" s="1" t="s">
        <v>14</v>
      </c>
      <c r="F6199">
        <f>IF(LEFT(Tableau1[[#This Row],[Eléments modifié]],$J$1)=$I$1,Tableau1[[#This Row],[Date]],9^9)</f>
        <v>387420489</v>
      </c>
      <c r="G6199" s="9" t="str">
        <f>IF(Tableau1[[#This Row],[Date]]=_xlfn.MINIFS(Tableau1[1er],Tableau1[N° BL],Tableau1[[#This Row],[N° BL]],Tableau1[1er],Tableau1[[#This Row],[Date]]),D6198,"")</f>
        <v/>
      </c>
    </row>
    <row r="6200" spans="1:7" ht="14.25" customHeight="1" x14ac:dyDescent="0.25">
      <c r="A6200" s="1" t="s">
        <v>10649</v>
      </c>
      <c r="B6200" s="1" t="s">
        <v>10650</v>
      </c>
      <c r="C6200" s="7">
        <v>45345.438703703701</v>
      </c>
      <c r="D6200" s="10">
        <v>189</v>
      </c>
      <c r="E6200" s="1" t="s">
        <v>7</v>
      </c>
      <c r="F6200">
        <f>IF(LEFT(Tableau1[[#This Row],[Eléments modifié]],$J$1)=$I$1,Tableau1[[#This Row],[Date]],9^9)</f>
        <v>45345.438703703701</v>
      </c>
      <c r="G6200" s="9">
        <f>IF(Tableau1[[#This Row],[Date]]=_xlfn.MINIFS(Tableau1[1er],Tableau1[N° BL],Tableau1[[#This Row],[N° BL]],Tableau1[1er],Tableau1[[#This Row],[Date]]),D6199,"")</f>
        <v>176</v>
      </c>
    </row>
    <row r="6201" spans="1:7" ht="14.25" customHeight="1" x14ac:dyDescent="0.25">
      <c r="A6201" s="1" t="s">
        <v>10649</v>
      </c>
      <c r="B6201" s="1" t="s">
        <v>10650</v>
      </c>
      <c r="C6201" s="7">
        <v>45345.611817129633</v>
      </c>
      <c r="D6201" s="10">
        <v>189</v>
      </c>
      <c r="E6201" s="1" t="s">
        <v>32</v>
      </c>
      <c r="F6201">
        <f>IF(LEFT(Tableau1[[#This Row],[Eléments modifié]],$J$1)=$I$1,Tableau1[[#This Row],[Date]],9^9)</f>
        <v>387420489</v>
      </c>
      <c r="G6201" s="9" t="str">
        <f>IF(Tableau1[[#This Row],[Date]]=_xlfn.MINIFS(Tableau1[1er],Tableau1[N° BL],Tableau1[[#This Row],[N° BL]],Tableau1[1er],Tableau1[[#This Row],[Date]]),D6200,"")</f>
        <v/>
      </c>
    </row>
    <row r="6202" spans="1:7" ht="14.25" customHeight="1" x14ac:dyDescent="0.25">
      <c r="A6202" s="1" t="s">
        <v>10649</v>
      </c>
      <c r="B6202" s="1" t="s">
        <v>10650</v>
      </c>
      <c r="C6202" s="7">
        <v>45345.635752314818</v>
      </c>
      <c r="D6202" s="10">
        <v>188</v>
      </c>
      <c r="E6202" s="1" t="s">
        <v>7</v>
      </c>
      <c r="F6202">
        <f>IF(LEFT(Tableau1[[#This Row],[Eléments modifié]],$J$1)=$I$1,Tableau1[[#This Row],[Date]],9^9)</f>
        <v>45345.635752314818</v>
      </c>
      <c r="G6202" s="9">
        <f>IF(Tableau1[[#This Row],[Date]]=_xlfn.MINIFS(Tableau1[1er],Tableau1[N° BL],Tableau1[[#This Row],[N° BL]],Tableau1[1er],Tableau1[[#This Row],[Date]]),D6201,"")</f>
        <v>189</v>
      </c>
    </row>
    <row r="6203" spans="1:7" ht="14.25" customHeight="1" x14ac:dyDescent="0.25">
      <c r="A6203" s="1" t="s">
        <v>10715</v>
      </c>
      <c r="B6203" s="1" t="s">
        <v>10716</v>
      </c>
      <c r="C6203" s="7">
        <v>45345.429965277777</v>
      </c>
      <c r="D6203" s="10">
        <v>188</v>
      </c>
      <c r="E6203" s="1" t="s">
        <v>111</v>
      </c>
      <c r="F6203">
        <f>IF(LEFT(Tableau1[[#This Row],[Eléments modifié]],$J$1)=$I$1,Tableau1[[#This Row],[Date]],9^9)</f>
        <v>387420489</v>
      </c>
      <c r="G6203" s="9" t="str">
        <f>IF(Tableau1[[#This Row],[Date]]=_xlfn.MINIFS(Tableau1[1er],Tableau1[N° BL],Tableau1[[#This Row],[N° BL]],Tableau1[1er],Tableau1[[#This Row],[Date]]),D6202,"")</f>
        <v/>
      </c>
    </row>
    <row r="6204" spans="1:7" ht="14.25" customHeight="1" x14ac:dyDescent="0.25">
      <c r="A6204" s="1" t="s">
        <v>10715</v>
      </c>
      <c r="B6204" s="1" t="s">
        <v>10716</v>
      </c>
      <c r="C6204" s="7">
        <v>45345.446215277778</v>
      </c>
      <c r="D6204" s="10">
        <v>176</v>
      </c>
      <c r="E6204" s="1" t="s">
        <v>7</v>
      </c>
      <c r="F6204">
        <f>IF(LEFT(Tableau1[[#This Row],[Eléments modifié]],$J$1)=$I$1,Tableau1[[#This Row],[Date]],9^9)</f>
        <v>45345.446215277778</v>
      </c>
      <c r="G6204" s="9">
        <f>IF(Tableau1[[#This Row],[Date]]=_xlfn.MINIFS(Tableau1[1er],Tableau1[N° BL],Tableau1[[#This Row],[N° BL]],Tableau1[1er],Tableau1[[#This Row],[Date]]),D6203,"")</f>
        <v>188</v>
      </c>
    </row>
    <row r="6205" spans="1:7" ht="14.25" customHeight="1" x14ac:dyDescent="0.25">
      <c r="A6205" s="1" t="s">
        <v>10655</v>
      </c>
      <c r="B6205" s="1" t="s">
        <v>10656</v>
      </c>
      <c r="C6205" s="7">
        <v>45345.44835648148</v>
      </c>
      <c r="D6205" s="10">
        <v>210</v>
      </c>
      <c r="E6205" s="1" t="s">
        <v>2447</v>
      </c>
      <c r="F6205">
        <f>IF(LEFT(Tableau1[[#This Row],[Eléments modifié]],$J$1)=$I$1,Tableau1[[#This Row],[Date]],9^9)</f>
        <v>387420489</v>
      </c>
      <c r="G6205" s="9" t="str">
        <f>IF(Tableau1[[#This Row],[Date]]=_xlfn.MINIFS(Tableau1[1er],Tableau1[N° BL],Tableau1[[#This Row],[N° BL]],Tableau1[1er],Tableau1[[#This Row],[Date]]),D6204,"")</f>
        <v/>
      </c>
    </row>
    <row r="6206" spans="1:7" ht="14.25" customHeight="1" x14ac:dyDescent="0.25">
      <c r="A6206" s="1" t="s">
        <v>10655</v>
      </c>
      <c r="B6206" s="1" t="s">
        <v>10656</v>
      </c>
      <c r="C6206" s="7">
        <v>45345.604791666665</v>
      </c>
      <c r="D6206" s="10">
        <v>212</v>
      </c>
      <c r="E6206" s="1" t="s">
        <v>7</v>
      </c>
      <c r="F6206">
        <f>IF(LEFT(Tableau1[[#This Row],[Eléments modifié]],$J$1)=$I$1,Tableau1[[#This Row],[Date]],9^9)</f>
        <v>45345.604791666665</v>
      </c>
      <c r="G6206" s="9">
        <f>IF(Tableau1[[#This Row],[Date]]=_xlfn.MINIFS(Tableau1[1er],Tableau1[N° BL],Tableau1[[#This Row],[N° BL]],Tableau1[1er],Tableau1[[#This Row],[Date]]),D6205,"")</f>
        <v>210</v>
      </c>
    </row>
    <row r="6207" spans="1:7" ht="14.25" customHeight="1" x14ac:dyDescent="0.25">
      <c r="A6207" s="1" t="s">
        <v>10691</v>
      </c>
      <c r="B6207" s="1" t="s">
        <v>10692</v>
      </c>
      <c r="C6207" s="7">
        <v>45345.450300925928</v>
      </c>
      <c r="D6207" s="10">
        <v>188</v>
      </c>
      <c r="E6207" s="1" t="s">
        <v>9934</v>
      </c>
      <c r="F6207">
        <f>IF(LEFT(Tableau1[[#This Row],[Eléments modifié]],$J$1)=$I$1,Tableau1[[#This Row],[Date]],9^9)</f>
        <v>387420489</v>
      </c>
      <c r="G6207" s="9" t="str">
        <f>IF(Tableau1[[#This Row],[Date]]=_xlfn.MINIFS(Tableau1[1er],Tableau1[N° BL],Tableau1[[#This Row],[N° BL]],Tableau1[1er],Tableau1[[#This Row],[Date]]),D6206,"")</f>
        <v/>
      </c>
    </row>
    <row r="6208" spans="1:7" ht="14.25" customHeight="1" x14ac:dyDescent="0.25">
      <c r="A6208" s="1" t="s">
        <v>10691</v>
      </c>
      <c r="B6208" s="1" t="s">
        <v>10692</v>
      </c>
      <c r="C6208" s="7">
        <v>45345.493171296293</v>
      </c>
      <c r="D6208" s="10">
        <v>210</v>
      </c>
      <c r="E6208" s="1" t="s">
        <v>7</v>
      </c>
      <c r="F6208">
        <f>IF(LEFT(Tableau1[[#This Row],[Eléments modifié]],$J$1)=$I$1,Tableau1[[#This Row],[Date]],9^9)</f>
        <v>45345.493171296293</v>
      </c>
      <c r="G6208" s="9">
        <f>IF(Tableau1[[#This Row],[Date]]=_xlfn.MINIFS(Tableau1[1er],Tableau1[N° BL],Tableau1[[#This Row],[N° BL]],Tableau1[1er],Tableau1[[#This Row],[Date]]),D6207,"")</f>
        <v>188</v>
      </c>
    </row>
    <row r="6209" spans="1:7" ht="14.25" customHeight="1" x14ac:dyDescent="0.25">
      <c r="A6209" s="1" t="s">
        <v>10755</v>
      </c>
      <c r="B6209" s="1" t="s">
        <v>10756</v>
      </c>
      <c r="C6209" s="7">
        <v>45345.365057870367</v>
      </c>
      <c r="D6209" s="10">
        <v>210</v>
      </c>
      <c r="E6209" s="1" t="s">
        <v>111</v>
      </c>
      <c r="F6209">
        <f>IF(LEFT(Tableau1[[#This Row],[Eléments modifié]],$J$1)=$I$1,Tableau1[[#This Row],[Date]],9^9)</f>
        <v>387420489</v>
      </c>
      <c r="G6209" s="9" t="str">
        <f>IF(Tableau1[[#This Row],[Date]]=_xlfn.MINIFS(Tableau1[1er],Tableau1[N° BL],Tableau1[[#This Row],[N° BL]],Tableau1[1er],Tableau1[[#This Row],[Date]]),D6208,"")</f>
        <v/>
      </c>
    </row>
    <row r="6210" spans="1:7" ht="14.25" customHeight="1" x14ac:dyDescent="0.25">
      <c r="A6210" s="1" t="s">
        <v>10755</v>
      </c>
      <c r="B6210" s="1" t="s">
        <v>10756</v>
      </c>
      <c r="C6210" s="7">
        <v>45345.37394675926</v>
      </c>
      <c r="D6210" s="10">
        <v>176</v>
      </c>
      <c r="E6210" s="1" t="s">
        <v>7</v>
      </c>
      <c r="F6210">
        <f>IF(LEFT(Tableau1[[#This Row],[Eléments modifié]],$J$1)=$I$1,Tableau1[[#This Row],[Date]],9^9)</f>
        <v>45345.37394675926</v>
      </c>
      <c r="G6210" s="9">
        <f>IF(Tableau1[[#This Row],[Date]]=_xlfn.MINIFS(Tableau1[1er],Tableau1[N° BL],Tableau1[[#This Row],[N° BL]],Tableau1[1er],Tableau1[[#This Row],[Date]]),D6209,"")</f>
        <v>210</v>
      </c>
    </row>
    <row r="6211" spans="1:7" ht="14.25" customHeight="1" x14ac:dyDescent="0.25">
      <c r="A6211" s="1" t="s">
        <v>10753</v>
      </c>
      <c r="B6211" s="1" t="s">
        <v>10754</v>
      </c>
      <c r="C6211" s="7">
        <v>45345.37395833333</v>
      </c>
      <c r="D6211" s="10">
        <v>176</v>
      </c>
      <c r="E6211" s="1" t="s">
        <v>111</v>
      </c>
      <c r="F6211">
        <f>IF(LEFT(Tableau1[[#This Row],[Eléments modifié]],$J$1)=$I$1,Tableau1[[#This Row],[Date]],9^9)</f>
        <v>387420489</v>
      </c>
      <c r="G6211" s="9" t="str">
        <f>IF(Tableau1[[#This Row],[Date]]=_xlfn.MINIFS(Tableau1[1er],Tableau1[N° BL],Tableau1[[#This Row],[N° BL]],Tableau1[1er],Tableau1[[#This Row],[Date]]),D6210,"")</f>
        <v/>
      </c>
    </row>
    <row r="6212" spans="1:7" ht="14.25" customHeight="1" x14ac:dyDescent="0.25">
      <c r="A6212" s="1" t="s">
        <v>10753</v>
      </c>
      <c r="B6212" s="1" t="s">
        <v>10754</v>
      </c>
      <c r="C6212" s="7">
        <v>45345.377210648148</v>
      </c>
      <c r="D6212" s="10">
        <v>176</v>
      </c>
      <c r="E6212" s="1" t="s">
        <v>7</v>
      </c>
      <c r="F6212">
        <f>IF(LEFT(Tableau1[[#This Row],[Eléments modifié]],$J$1)=$I$1,Tableau1[[#This Row],[Date]],9^9)</f>
        <v>45345.377210648148</v>
      </c>
      <c r="G6212" s="9">
        <f>IF(Tableau1[[#This Row],[Date]]=_xlfn.MINIFS(Tableau1[1er],Tableau1[N° BL],Tableau1[[#This Row],[N° BL]],Tableau1[1er],Tableau1[[#This Row],[Date]]),D6211,"")</f>
        <v>176</v>
      </c>
    </row>
    <row r="6213" spans="1:7" ht="14.25" customHeight="1" x14ac:dyDescent="0.25">
      <c r="A6213" s="1" t="s">
        <v>10757</v>
      </c>
      <c r="B6213" s="1" t="s">
        <v>10758</v>
      </c>
      <c r="C6213" s="7">
        <v>45345.355034722219</v>
      </c>
      <c r="D6213" s="10">
        <v>189</v>
      </c>
      <c r="E6213" s="1" t="s">
        <v>111</v>
      </c>
      <c r="F6213">
        <f>IF(LEFT(Tableau1[[#This Row],[Eléments modifié]],$J$1)=$I$1,Tableau1[[#This Row],[Date]],9^9)</f>
        <v>387420489</v>
      </c>
      <c r="G6213" s="9" t="str">
        <f>IF(Tableau1[[#This Row],[Date]]=_xlfn.MINIFS(Tableau1[1er],Tableau1[N° BL],Tableau1[[#This Row],[N° BL]],Tableau1[1er],Tableau1[[#This Row],[Date]]),D6212,"")</f>
        <v/>
      </c>
    </row>
    <row r="6214" spans="1:7" ht="14.25" customHeight="1" x14ac:dyDescent="0.25">
      <c r="A6214" s="1" t="s">
        <v>10757</v>
      </c>
      <c r="B6214" s="1" t="s">
        <v>10758</v>
      </c>
      <c r="C6214" s="7">
        <v>45345.364837962959</v>
      </c>
      <c r="D6214" s="10">
        <v>176</v>
      </c>
      <c r="E6214" s="1" t="s">
        <v>7</v>
      </c>
      <c r="F6214">
        <f>IF(LEFT(Tableau1[[#This Row],[Eléments modifié]],$J$1)=$I$1,Tableau1[[#This Row],[Date]],9^9)</f>
        <v>45345.364837962959</v>
      </c>
      <c r="G6214" s="9">
        <f>IF(Tableau1[[#This Row],[Date]]=_xlfn.MINIFS(Tableau1[1er],Tableau1[N° BL],Tableau1[[#This Row],[N° BL]],Tableau1[1er],Tableau1[[#This Row],[Date]]),D6213,"")</f>
        <v>189</v>
      </c>
    </row>
    <row r="6215" spans="1:7" ht="14.25" customHeight="1" x14ac:dyDescent="0.25">
      <c r="A6215" s="1" t="s">
        <v>10735</v>
      </c>
      <c r="B6215" s="1" t="s">
        <v>10736</v>
      </c>
      <c r="C6215" s="7">
        <v>45345.377233796295</v>
      </c>
      <c r="D6215" s="10">
        <v>176</v>
      </c>
      <c r="E6215" s="1" t="s">
        <v>111</v>
      </c>
      <c r="F6215">
        <f>IF(LEFT(Tableau1[[#This Row],[Eléments modifié]],$J$1)=$I$1,Tableau1[[#This Row],[Date]],9^9)</f>
        <v>387420489</v>
      </c>
      <c r="G6215" s="9" t="str">
        <f>IF(Tableau1[[#This Row],[Date]]=_xlfn.MINIFS(Tableau1[1er],Tableau1[N° BL],Tableau1[[#This Row],[N° BL]],Tableau1[1er],Tableau1[[#This Row],[Date]]),D6214,"")</f>
        <v/>
      </c>
    </row>
    <row r="6216" spans="1:7" ht="14.25" customHeight="1" x14ac:dyDescent="0.25">
      <c r="A6216" s="1" t="s">
        <v>10735</v>
      </c>
      <c r="B6216" s="1" t="s">
        <v>10736</v>
      </c>
      <c r="C6216" s="7">
        <v>45345.377627314818</v>
      </c>
      <c r="D6216" s="10">
        <v>189</v>
      </c>
      <c r="E6216" s="1" t="s">
        <v>20</v>
      </c>
      <c r="F6216">
        <f>IF(LEFT(Tableau1[[#This Row],[Eléments modifié]],$J$1)=$I$1,Tableau1[[#This Row],[Date]],9^9)</f>
        <v>387420489</v>
      </c>
      <c r="G6216" s="9" t="str">
        <f>IF(Tableau1[[#This Row],[Date]]=_xlfn.MINIFS(Tableau1[1er],Tableau1[N° BL],Tableau1[[#This Row],[N° BL]],Tableau1[1er],Tableau1[[#This Row],[Date]]),D6215,"")</f>
        <v/>
      </c>
    </row>
    <row r="6217" spans="1:7" ht="14.25" customHeight="1" x14ac:dyDescent="0.25">
      <c r="A6217" s="1" t="s">
        <v>10735</v>
      </c>
      <c r="B6217" s="1" t="s">
        <v>10736</v>
      </c>
      <c r="C6217" s="7">
        <v>45345.378888888888</v>
      </c>
      <c r="D6217" s="10">
        <v>176</v>
      </c>
      <c r="E6217" s="1" t="s">
        <v>14</v>
      </c>
      <c r="F6217">
        <f>IF(LEFT(Tableau1[[#This Row],[Eléments modifié]],$J$1)=$I$1,Tableau1[[#This Row],[Date]],9^9)</f>
        <v>387420489</v>
      </c>
      <c r="G6217" s="9" t="str">
        <f>IF(Tableau1[[#This Row],[Date]]=_xlfn.MINIFS(Tableau1[1er],Tableau1[N° BL],Tableau1[[#This Row],[N° BL]],Tableau1[1er],Tableau1[[#This Row],[Date]]),D6216,"")</f>
        <v/>
      </c>
    </row>
    <row r="6218" spans="1:7" ht="14.25" customHeight="1" x14ac:dyDescent="0.25">
      <c r="A6218" s="1" t="s">
        <v>10735</v>
      </c>
      <c r="B6218" s="1" t="s">
        <v>10736</v>
      </c>
      <c r="C6218" s="7">
        <v>45345.42019675926</v>
      </c>
      <c r="D6218" s="10">
        <v>189</v>
      </c>
      <c r="E6218" s="1" t="s">
        <v>7</v>
      </c>
      <c r="F6218">
        <f>IF(LEFT(Tableau1[[#This Row],[Eléments modifié]],$J$1)=$I$1,Tableau1[[#This Row],[Date]],9^9)</f>
        <v>45345.42019675926</v>
      </c>
      <c r="G6218" s="9">
        <f>IF(Tableau1[[#This Row],[Date]]=_xlfn.MINIFS(Tableau1[1er],Tableau1[N° BL],Tableau1[[#This Row],[N° BL]],Tableau1[1er],Tableau1[[#This Row],[Date]]),D6217,"")</f>
        <v>176</v>
      </c>
    </row>
    <row r="6219" spans="1:7" ht="14.25" customHeight="1" x14ac:dyDescent="0.25">
      <c r="A6219" s="1" t="s">
        <v>10709</v>
      </c>
      <c r="B6219" s="1" t="s">
        <v>10710</v>
      </c>
      <c r="C6219" s="7">
        <v>45345.438773148147</v>
      </c>
      <c r="D6219" s="10">
        <v>210</v>
      </c>
      <c r="E6219" s="1" t="s">
        <v>14</v>
      </c>
      <c r="F6219">
        <f>IF(LEFT(Tableau1[[#This Row],[Eléments modifié]],$J$1)=$I$1,Tableau1[[#This Row],[Date]],9^9)</f>
        <v>387420489</v>
      </c>
      <c r="G6219" s="9" t="str">
        <f>IF(Tableau1[[#This Row],[Date]]=_xlfn.MINIFS(Tableau1[1er],Tableau1[N° BL],Tableau1[[#This Row],[N° BL]],Tableau1[1er],Tableau1[[#This Row],[Date]]),D6218,"")</f>
        <v/>
      </c>
    </row>
    <row r="6220" spans="1:7" ht="14.25" customHeight="1" x14ac:dyDescent="0.25">
      <c r="A6220" s="1" t="s">
        <v>10709</v>
      </c>
      <c r="B6220" s="1" t="s">
        <v>10710</v>
      </c>
      <c r="C6220" s="7">
        <v>45345.456805555557</v>
      </c>
      <c r="D6220" s="10">
        <v>189</v>
      </c>
      <c r="E6220" s="1" t="s">
        <v>7</v>
      </c>
      <c r="F6220">
        <f>IF(LEFT(Tableau1[[#This Row],[Eléments modifié]],$J$1)=$I$1,Tableau1[[#This Row],[Date]],9^9)</f>
        <v>45345.456805555557</v>
      </c>
      <c r="G6220" s="9">
        <f>IF(Tableau1[[#This Row],[Date]]=_xlfn.MINIFS(Tableau1[1er],Tableau1[N° BL],Tableau1[[#This Row],[N° BL]],Tableau1[1er],Tableau1[[#This Row],[Date]]),D6219,"")</f>
        <v>210</v>
      </c>
    </row>
    <row r="6221" spans="1:7" ht="14.25" customHeight="1" x14ac:dyDescent="0.25">
      <c r="A6221" s="1" t="s">
        <v>10759</v>
      </c>
      <c r="B6221" s="1" t="s">
        <v>10760</v>
      </c>
      <c r="C6221" s="7">
        <v>45345.331493055557</v>
      </c>
      <c r="D6221" s="10">
        <v>176</v>
      </c>
      <c r="E6221" s="1" t="s">
        <v>111</v>
      </c>
      <c r="F6221">
        <f>IF(LEFT(Tableau1[[#This Row],[Eléments modifié]],$J$1)=$I$1,Tableau1[[#This Row],[Date]],9^9)</f>
        <v>387420489</v>
      </c>
      <c r="G6221" s="9" t="str">
        <f>IF(Tableau1[[#This Row],[Date]]=_xlfn.MINIFS(Tableau1[1er],Tableau1[N° BL],Tableau1[[#This Row],[N° BL]],Tableau1[1er],Tableau1[[#This Row],[Date]]),D6220,"")</f>
        <v/>
      </c>
    </row>
    <row r="6222" spans="1:7" ht="14.25" customHeight="1" x14ac:dyDescent="0.25">
      <c r="A6222" s="1" t="s">
        <v>10759</v>
      </c>
      <c r="B6222" s="1" t="s">
        <v>10760</v>
      </c>
      <c r="C6222" s="7">
        <v>45345.354768518519</v>
      </c>
      <c r="D6222" s="10">
        <v>176</v>
      </c>
      <c r="E6222" s="1" t="s">
        <v>7</v>
      </c>
      <c r="F6222">
        <f>IF(LEFT(Tableau1[[#This Row],[Eléments modifié]],$J$1)=$I$1,Tableau1[[#This Row],[Date]],9^9)</f>
        <v>45345.354768518519</v>
      </c>
      <c r="G6222" s="9">
        <f>IF(Tableau1[[#This Row],[Date]]=_xlfn.MINIFS(Tableau1[1er],Tableau1[N° BL],Tableau1[[#This Row],[N° BL]],Tableau1[1er],Tableau1[[#This Row],[Date]]),D6221,"")</f>
        <v>176</v>
      </c>
    </row>
    <row r="6223" spans="1:7" ht="14.25" customHeight="1" x14ac:dyDescent="0.25">
      <c r="A6223" s="1" t="s">
        <v>10671</v>
      </c>
      <c r="B6223" s="1" t="s">
        <v>10672</v>
      </c>
      <c r="C6223" s="7">
        <v>45345.470312500001</v>
      </c>
      <c r="D6223" s="10">
        <v>176</v>
      </c>
      <c r="E6223" s="1" t="s">
        <v>21</v>
      </c>
      <c r="F6223">
        <f>IF(LEFT(Tableau1[[#This Row],[Eléments modifié]],$J$1)=$I$1,Tableau1[[#This Row],[Date]],9^9)</f>
        <v>387420489</v>
      </c>
      <c r="G6223" s="9" t="str">
        <f>IF(Tableau1[[#This Row],[Date]]=_xlfn.MINIFS(Tableau1[1er],Tableau1[N° BL],Tableau1[[#This Row],[N° BL]],Tableau1[1er],Tableau1[[#This Row],[Date]]),D6222,"")</f>
        <v/>
      </c>
    </row>
    <row r="6224" spans="1:7" ht="14.25" customHeight="1" x14ac:dyDescent="0.25">
      <c r="A6224" s="1" t="s">
        <v>10671</v>
      </c>
      <c r="B6224" s="1" t="s">
        <v>10672</v>
      </c>
      <c r="C6224" s="7">
        <v>45345.470636574071</v>
      </c>
      <c r="D6224" s="10">
        <v>189</v>
      </c>
      <c r="E6224" s="1" t="s">
        <v>20</v>
      </c>
      <c r="F6224">
        <f>IF(LEFT(Tableau1[[#This Row],[Eléments modifié]],$J$1)=$I$1,Tableau1[[#This Row],[Date]],9^9)</f>
        <v>387420489</v>
      </c>
      <c r="G6224" s="9" t="str">
        <f>IF(Tableau1[[#This Row],[Date]]=_xlfn.MINIFS(Tableau1[1er],Tableau1[N° BL],Tableau1[[#This Row],[N° BL]],Tableau1[1er],Tableau1[[#This Row],[Date]]),D6223,"")</f>
        <v/>
      </c>
    </row>
    <row r="6225" spans="1:7" ht="14.25" customHeight="1" x14ac:dyDescent="0.25">
      <c r="A6225" s="1" t="s">
        <v>10671</v>
      </c>
      <c r="B6225" s="1" t="s">
        <v>10672</v>
      </c>
      <c r="C6225" s="7">
        <v>45345.475578703707</v>
      </c>
      <c r="D6225" s="10">
        <v>176</v>
      </c>
      <c r="E6225" s="1" t="s">
        <v>14</v>
      </c>
      <c r="F6225">
        <f>IF(LEFT(Tableau1[[#This Row],[Eléments modifié]],$J$1)=$I$1,Tableau1[[#This Row],[Date]],9^9)</f>
        <v>387420489</v>
      </c>
      <c r="G6225" s="9" t="str">
        <f>IF(Tableau1[[#This Row],[Date]]=_xlfn.MINIFS(Tableau1[1er],Tableau1[N° BL],Tableau1[[#This Row],[N° BL]],Tableau1[1er],Tableau1[[#This Row],[Date]]),D6224,"")</f>
        <v/>
      </c>
    </row>
    <row r="6226" spans="1:7" ht="14.25" customHeight="1" x14ac:dyDescent="0.25">
      <c r="A6226" s="1" t="s">
        <v>10671</v>
      </c>
      <c r="B6226" s="1" t="s">
        <v>10672</v>
      </c>
      <c r="C6226" s="7">
        <v>45345.546886574077</v>
      </c>
      <c r="D6226" s="10">
        <v>189</v>
      </c>
      <c r="E6226" s="1" t="s">
        <v>7</v>
      </c>
      <c r="F6226">
        <f>IF(LEFT(Tableau1[[#This Row],[Eléments modifié]],$J$1)=$I$1,Tableau1[[#This Row],[Date]],9^9)</f>
        <v>45345.546886574077</v>
      </c>
      <c r="G6226" s="9">
        <f>IF(Tableau1[[#This Row],[Date]]=_xlfn.MINIFS(Tableau1[1er],Tableau1[N° BL],Tableau1[[#This Row],[N° BL]],Tableau1[1er],Tableau1[[#This Row],[Date]]),D6225,"")</f>
        <v>176</v>
      </c>
    </row>
    <row r="6227" spans="1:7" ht="14.25" customHeight="1" x14ac:dyDescent="0.25">
      <c r="A6227" s="1" t="s">
        <v>10731</v>
      </c>
      <c r="B6227" s="1" t="s">
        <v>10732</v>
      </c>
      <c r="C6227" s="7">
        <v>45345.420219907406</v>
      </c>
      <c r="D6227" s="10">
        <v>188</v>
      </c>
      <c r="E6227" s="1" t="s">
        <v>14</v>
      </c>
      <c r="F6227">
        <f>IF(LEFT(Tableau1[[#This Row],[Eléments modifié]],$J$1)=$I$1,Tableau1[[#This Row],[Date]],9^9)</f>
        <v>387420489</v>
      </c>
      <c r="G6227" s="9" t="str">
        <f>IF(Tableau1[[#This Row],[Date]]=_xlfn.MINIFS(Tableau1[1er],Tableau1[N° BL],Tableau1[[#This Row],[N° BL]],Tableau1[1er],Tableau1[[#This Row],[Date]]),D6226,"")</f>
        <v/>
      </c>
    </row>
    <row r="6228" spans="1:7" ht="14.25" customHeight="1" x14ac:dyDescent="0.25">
      <c r="A6228" s="1" t="s">
        <v>10731</v>
      </c>
      <c r="B6228" s="1" t="s">
        <v>10732</v>
      </c>
      <c r="C6228" s="7">
        <v>45345.422233796293</v>
      </c>
      <c r="D6228" s="10">
        <v>189</v>
      </c>
      <c r="E6228" s="1" t="s">
        <v>7</v>
      </c>
      <c r="F6228">
        <f>IF(LEFT(Tableau1[[#This Row],[Eléments modifié]],$J$1)=$I$1,Tableau1[[#This Row],[Date]],9^9)</f>
        <v>45345.422233796293</v>
      </c>
      <c r="G6228" s="9">
        <f>IF(Tableau1[[#This Row],[Date]]=_xlfn.MINIFS(Tableau1[1er],Tableau1[N° BL],Tableau1[[#This Row],[N° BL]],Tableau1[1er],Tableau1[[#This Row],[Date]]),D6227,"")</f>
        <v>188</v>
      </c>
    </row>
    <row r="6229" spans="1:7" ht="14.25" customHeight="1" x14ac:dyDescent="0.25">
      <c r="A6229" s="1" t="s">
        <v>10723</v>
      </c>
      <c r="B6229" s="1" t="s">
        <v>10724</v>
      </c>
      <c r="C6229" s="7">
        <v>45345.424444444441</v>
      </c>
      <c r="D6229" s="10">
        <v>210</v>
      </c>
      <c r="E6229" s="1" t="s">
        <v>111</v>
      </c>
      <c r="F6229">
        <f>IF(LEFT(Tableau1[[#This Row],[Eléments modifié]],$J$1)=$I$1,Tableau1[[#This Row],[Date]],9^9)</f>
        <v>387420489</v>
      </c>
      <c r="G6229" s="9" t="str">
        <f>IF(Tableau1[[#This Row],[Date]]=_xlfn.MINIFS(Tableau1[1er],Tableau1[N° BL],Tableau1[[#This Row],[N° BL]],Tableau1[1er],Tableau1[[#This Row],[Date]]),D6228,"")</f>
        <v/>
      </c>
    </row>
    <row r="6230" spans="1:7" ht="14.25" customHeight="1" x14ac:dyDescent="0.25">
      <c r="A6230" s="1" t="s">
        <v>10723</v>
      </c>
      <c r="B6230" s="1" t="s">
        <v>10724</v>
      </c>
      <c r="C6230" s="7">
        <v>45345.429942129631</v>
      </c>
      <c r="D6230" s="10">
        <v>176</v>
      </c>
      <c r="E6230" s="1" t="s">
        <v>7</v>
      </c>
      <c r="F6230">
        <f>IF(LEFT(Tableau1[[#This Row],[Eléments modifié]],$J$1)=$I$1,Tableau1[[#This Row],[Date]],9^9)</f>
        <v>45345.429942129631</v>
      </c>
      <c r="G6230" s="9">
        <f>IF(Tableau1[[#This Row],[Date]]=_xlfn.MINIFS(Tableau1[1er],Tableau1[N° BL],Tableau1[[#This Row],[N° BL]],Tableau1[1er],Tableau1[[#This Row],[Date]]),D6229,"")</f>
        <v>210</v>
      </c>
    </row>
    <row r="6231" spans="1:7" ht="14.25" customHeight="1" x14ac:dyDescent="0.25">
      <c r="A6231" s="1" t="s">
        <v>10305</v>
      </c>
      <c r="B6231" s="1" t="s">
        <v>10306</v>
      </c>
      <c r="C6231" s="7">
        <v>45345.479756944442</v>
      </c>
      <c r="D6231" s="10">
        <v>209</v>
      </c>
      <c r="E6231" s="1" t="s">
        <v>371</v>
      </c>
      <c r="F6231">
        <f>IF(LEFT(Tableau1[[#This Row],[Eléments modifié]],$J$1)=$I$1,Tableau1[[#This Row],[Date]],9^9)</f>
        <v>387420489</v>
      </c>
      <c r="G6231" s="9" t="str">
        <f>IF(Tableau1[[#This Row],[Date]]=_xlfn.MINIFS(Tableau1[1er],Tableau1[N° BL],Tableau1[[#This Row],[N° BL]],Tableau1[1er],Tableau1[[#This Row],[Date]]),D6230,"")</f>
        <v/>
      </c>
    </row>
    <row r="6232" spans="1:7" ht="14.25" customHeight="1" x14ac:dyDescent="0.25">
      <c r="A6232" s="1" t="s">
        <v>10305</v>
      </c>
      <c r="B6232" s="1" t="s">
        <v>10306</v>
      </c>
      <c r="C6232" s="7">
        <v>45345.480486111112</v>
      </c>
      <c r="D6232" s="10">
        <v>209</v>
      </c>
      <c r="E6232" s="1" t="s">
        <v>20</v>
      </c>
      <c r="F6232">
        <f>IF(LEFT(Tableau1[[#This Row],[Eléments modifié]],$J$1)=$I$1,Tableau1[[#This Row],[Date]],9^9)</f>
        <v>387420489</v>
      </c>
      <c r="G6232" s="9" t="str">
        <f>IF(Tableau1[[#This Row],[Date]]=_xlfn.MINIFS(Tableau1[1er],Tableau1[N° BL],Tableau1[[#This Row],[N° BL]],Tableau1[1er],Tableau1[[#This Row],[Date]]),D6231,"")</f>
        <v/>
      </c>
    </row>
    <row r="6233" spans="1:7" ht="14.25" customHeight="1" x14ac:dyDescent="0.25">
      <c r="A6233" s="1" t="s">
        <v>10305</v>
      </c>
      <c r="B6233" s="1" t="s">
        <v>10306</v>
      </c>
      <c r="C6233" s="7">
        <v>45345.480787037035</v>
      </c>
      <c r="D6233" s="10">
        <v>209</v>
      </c>
      <c r="E6233" s="1" t="s">
        <v>371</v>
      </c>
      <c r="F6233">
        <f>IF(LEFT(Tableau1[[#This Row],[Eléments modifié]],$J$1)=$I$1,Tableau1[[#This Row],[Date]],9^9)</f>
        <v>387420489</v>
      </c>
      <c r="G6233" s="9" t="str">
        <f>IF(Tableau1[[#This Row],[Date]]=_xlfn.MINIFS(Tableau1[1er],Tableau1[N° BL],Tableau1[[#This Row],[N° BL]],Tableau1[1er],Tableau1[[#This Row],[Date]]),D6232,"")</f>
        <v/>
      </c>
    </row>
    <row r="6234" spans="1:7" ht="14.25" customHeight="1" x14ac:dyDescent="0.25">
      <c r="A6234" s="1" t="s">
        <v>10305</v>
      </c>
      <c r="B6234" s="1" t="s">
        <v>10306</v>
      </c>
      <c r="C6234" s="7">
        <v>45345.481469907405</v>
      </c>
      <c r="D6234" s="10">
        <v>209</v>
      </c>
      <c r="E6234" s="1" t="s">
        <v>20</v>
      </c>
      <c r="F6234">
        <f>IF(LEFT(Tableau1[[#This Row],[Eléments modifié]],$J$1)=$I$1,Tableau1[[#This Row],[Date]],9^9)</f>
        <v>387420489</v>
      </c>
      <c r="G6234" s="9" t="str">
        <f>IF(Tableau1[[#This Row],[Date]]=_xlfn.MINIFS(Tableau1[1er],Tableau1[N° BL],Tableau1[[#This Row],[N° BL]],Tableau1[1er],Tableau1[[#This Row],[Date]]),D6233,"")</f>
        <v/>
      </c>
    </row>
    <row r="6235" spans="1:7" ht="14.25" customHeight="1" x14ac:dyDescent="0.25">
      <c r="A6235" s="1" t="s">
        <v>10305</v>
      </c>
      <c r="B6235" s="1" t="s">
        <v>10306</v>
      </c>
      <c r="C6235" s="7">
        <v>45345.482372685183</v>
      </c>
      <c r="D6235" s="10">
        <v>204</v>
      </c>
      <c r="E6235" s="1" t="s">
        <v>371</v>
      </c>
      <c r="F6235">
        <f>IF(LEFT(Tableau1[[#This Row],[Eléments modifié]],$J$1)=$I$1,Tableau1[[#This Row],[Date]],9^9)</f>
        <v>387420489</v>
      </c>
      <c r="G6235" s="9" t="str">
        <f>IF(Tableau1[[#This Row],[Date]]=_xlfn.MINIFS(Tableau1[1er],Tableau1[N° BL],Tableau1[[#This Row],[N° BL]],Tableau1[1er],Tableau1[[#This Row],[Date]]),D6234,"")</f>
        <v/>
      </c>
    </row>
    <row r="6236" spans="1:7" ht="14.25" customHeight="1" x14ac:dyDescent="0.25">
      <c r="A6236" s="1" t="s">
        <v>10305</v>
      </c>
      <c r="B6236" s="1" t="s">
        <v>10306</v>
      </c>
      <c r="C6236" s="7">
        <v>45345.54482638889</v>
      </c>
      <c r="D6236" s="10">
        <v>209</v>
      </c>
      <c r="E6236" s="1" t="s">
        <v>7</v>
      </c>
      <c r="F6236">
        <f>IF(LEFT(Tableau1[[#This Row],[Eléments modifié]],$J$1)=$I$1,Tableau1[[#This Row],[Date]],9^9)</f>
        <v>45345.54482638889</v>
      </c>
      <c r="G6236" s="9">
        <f>IF(Tableau1[[#This Row],[Date]]=_xlfn.MINIFS(Tableau1[1er],Tableau1[N° BL],Tableau1[[#This Row],[N° BL]],Tableau1[1er],Tableau1[[#This Row],[Date]]),D6235,"")</f>
        <v>204</v>
      </c>
    </row>
    <row r="6237" spans="1:7" ht="14.25" customHeight="1" x14ac:dyDescent="0.25">
      <c r="A6237" s="1" t="s">
        <v>10305</v>
      </c>
      <c r="B6237" s="1" t="s">
        <v>10306</v>
      </c>
      <c r="C6237" s="7">
        <v>45351.383240740739</v>
      </c>
      <c r="D6237" s="10">
        <v>189</v>
      </c>
      <c r="E6237" s="1" t="s">
        <v>111</v>
      </c>
      <c r="F6237">
        <f>IF(LEFT(Tableau1[[#This Row],[Eléments modifié]],$J$1)=$I$1,Tableau1[[#This Row],[Date]],9^9)</f>
        <v>387420489</v>
      </c>
      <c r="G6237" s="9" t="str">
        <f>IF(Tableau1[[#This Row],[Date]]=_xlfn.MINIFS(Tableau1[1er],Tableau1[N° BL],Tableau1[[#This Row],[N° BL]],Tableau1[1er],Tableau1[[#This Row],[Date]]),D6236,"")</f>
        <v/>
      </c>
    </row>
    <row r="6238" spans="1:7" ht="14.25" customHeight="1" x14ac:dyDescent="0.25">
      <c r="A6238" s="1" t="s">
        <v>10305</v>
      </c>
      <c r="B6238" s="1" t="s">
        <v>10306</v>
      </c>
      <c r="C6238" s="7">
        <v>45351.39271990741</v>
      </c>
      <c r="D6238" s="10">
        <v>176</v>
      </c>
      <c r="E6238" s="1" t="s">
        <v>7</v>
      </c>
      <c r="F6238">
        <f>IF(LEFT(Tableau1[[#This Row],[Eléments modifié]],$J$1)=$I$1,Tableau1[[#This Row],[Date]],9^9)</f>
        <v>45351.39271990741</v>
      </c>
      <c r="G6238" s="9">
        <f>IF(Tableau1[[#This Row],[Date]]=_xlfn.MINIFS(Tableau1[1er],Tableau1[N° BL],Tableau1[[#This Row],[N° BL]],Tableau1[1er],Tableau1[[#This Row],[Date]]),D6237,"")</f>
        <v>189</v>
      </c>
    </row>
    <row r="6239" spans="1:7" ht="14.25" customHeight="1" x14ac:dyDescent="0.25">
      <c r="A6239" s="1" t="s">
        <v>10329</v>
      </c>
      <c r="B6239" s="1" t="s">
        <v>10330</v>
      </c>
      <c r="C6239" s="7">
        <v>45345.501527777778</v>
      </c>
      <c r="D6239" s="10">
        <v>188</v>
      </c>
      <c r="E6239" s="1" t="s">
        <v>32</v>
      </c>
      <c r="F6239">
        <f>IF(LEFT(Tableau1[[#This Row],[Eléments modifié]],$J$1)=$I$1,Tableau1[[#This Row],[Date]],9^9)</f>
        <v>387420489</v>
      </c>
      <c r="G6239" s="9" t="str">
        <f>IF(Tableau1[[#This Row],[Date]]=_xlfn.MINIFS(Tableau1[1er],Tableau1[N° BL],Tableau1[[#This Row],[N° BL]],Tableau1[1er],Tableau1[[#This Row],[Date]]),D6238,"")</f>
        <v/>
      </c>
    </row>
    <row r="6240" spans="1:7" ht="14.25" customHeight="1" x14ac:dyDescent="0.25">
      <c r="A6240" s="1" t="s">
        <v>10329</v>
      </c>
      <c r="B6240" s="1" t="s">
        <v>10330</v>
      </c>
      <c r="C6240" s="7">
        <v>45345.501643518517</v>
      </c>
      <c r="D6240" s="10">
        <v>211</v>
      </c>
      <c r="E6240" s="1" t="s">
        <v>20</v>
      </c>
      <c r="F6240">
        <f>IF(LEFT(Tableau1[[#This Row],[Eléments modifié]],$J$1)=$I$1,Tableau1[[#This Row],[Date]],9^9)</f>
        <v>387420489</v>
      </c>
      <c r="G6240" s="9" t="str">
        <f>IF(Tableau1[[#This Row],[Date]]=_xlfn.MINIFS(Tableau1[1er],Tableau1[N° BL],Tableau1[[#This Row],[N° BL]],Tableau1[1er],Tableau1[[#This Row],[Date]]),D6239,"")</f>
        <v/>
      </c>
    </row>
    <row r="6241" spans="1:7" ht="14.25" customHeight="1" x14ac:dyDescent="0.25">
      <c r="A6241" s="1" t="s">
        <v>10329</v>
      </c>
      <c r="B6241" s="1" t="s">
        <v>10330</v>
      </c>
      <c r="C6241" s="7">
        <v>45345.50277777778</v>
      </c>
      <c r="D6241" s="10">
        <v>210</v>
      </c>
      <c r="E6241" s="1" t="s">
        <v>111</v>
      </c>
      <c r="F6241">
        <f>IF(LEFT(Tableau1[[#This Row],[Eléments modifié]],$J$1)=$I$1,Tableau1[[#This Row],[Date]],9^9)</f>
        <v>387420489</v>
      </c>
      <c r="G6241" s="9" t="str">
        <f>IF(Tableau1[[#This Row],[Date]]=_xlfn.MINIFS(Tableau1[1er],Tableau1[N° BL],Tableau1[[#This Row],[N° BL]],Tableau1[1er],Tableau1[[#This Row],[Date]]),D6240,"")</f>
        <v/>
      </c>
    </row>
    <row r="6242" spans="1:7" ht="14.25" customHeight="1" x14ac:dyDescent="0.25">
      <c r="A6242" s="1" t="s">
        <v>10329</v>
      </c>
      <c r="B6242" s="1" t="s">
        <v>10330</v>
      </c>
      <c r="C6242" s="7">
        <v>45345.55327546296</v>
      </c>
      <c r="D6242" s="10">
        <v>176</v>
      </c>
      <c r="E6242" s="1" t="s">
        <v>7</v>
      </c>
      <c r="F6242">
        <f>IF(LEFT(Tableau1[[#This Row],[Eléments modifié]],$J$1)=$I$1,Tableau1[[#This Row],[Date]],9^9)</f>
        <v>45345.55327546296</v>
      </c>
      <c r="G6242" s="9">
        <f>IF(Tableau1[[#This Row],[Date]]=_xlfn.MINIFS(Tableau1[1er],Tableau1[N° BL],Tableau1[[#This Row],[N° BL]],Tableau1[1er],Tableau1[[#This Row],[Date]]),D6241,"")</f>
        <v>210</v>
      </c>
    </row>
    <row r="6243" spans="1:7" ht="14.25" customHeight="1" x14ac:dyDescent="0.25">
      <c r="A6243" s="1" t="s">
        <v>10329</v>
      </c>
      <c r="B6243" s="1" t="s">
        <v>10330</v>
      </c>
      <c r="C6243" s="7">
        <v>45350.459664351853</v>
      </c>
      <c r="D6243" s="10">
        <v>204</v>
      </c>
      <c r="E6243" s="1" t="s">
        <v>2447</v>
      </c>
      <c r="F6243">
        <f>IF(LEFT(Tableau1[[#This Row],[Eléments modifié]],$J$1)=$I$1,Tableau1[[#This Row],[Date]],9^9)</f>
        <v>387420489</v>
      </c>
      <c r="G6243" s="9" t="str">
        <f>IF(Tableau1[[#This Row],[Date]]=_xlfn.MINIFS(Tableau1[1er],Tableau1[N° BL],Tableau1[[#This Row],[N° BL]],Tableau1[1er],Tableau1[[#This Row],[Date]]),D6242,"")</f>
        <v/>
      </c>
    </row>
    <row r="6244" spans="1:7" ht="14.25" customHeight="1" x14ac:dyDescent="0.25">
      <c r="A6244" s="1" t="s">
        <v>10329</v>
      </c>
      <c r="B6244" s="1" t="s">
        <v>10330</v>
      </c>
      <c r="C6244" s="7">
        <v>45350.482442129629</v>
      </c>
      <c r="D6244" s="10">
        <v>212</v>
      </c>
      <c r="E6244" s="1" t="s">
        <v>7</v>
      </c>
      <c r="F6244">
        <f>IF(LEFT(Tableau1[[#This Row],[Eléments modifié]],$J$1)=$I$1,Tableau1[[#This Row],[Date]],9^9)</f>
        <v>45350.482442129629</v>
      </c>
      <c r="G6244" s="9">
        <f>IF(Tableau1[[#This Row],[Date]]=_xlfn.MINIFS(Tableau1[1er],Tableau1[N° BL],Tableau1[[#This Row],[N° BL]],Tableau1[1er],Tableau1[[#This Row],[Date]]),D6243,"")</f>
        <v>204</v>
      </c>
    </row>
    <row r="6245" spans="1:7" ht="14.25" customHeight="1" x14ac:dyDescent="0.25">
      <c r="A6245" s="1" t="s">
        <v>10329</v>
      </c>
      <c r="B6245" s="1" t="s">
        <v>10330</v>
      </c>
      <c r="C6245" s="7">
        <v>45350.68917824074</v>
      </c>
      <c r="D6245" s="10">
        <v>211</v>
      </c>
      <c r="E6245" s="1" t="s">
        <v>371</v>
      </c>
      <c r="F6245">
        <f>IF(LEFT(Tableau1[[#This Row],[Eléments modifié]],$J$1)=$I$1,Tableau1[[#This Row],[Date]],9^9)</f>
        <v>387420489</v>
      </c>
      <c r="G6245" s="9" t="str">
        <f>IF(Tableau1[[#This Row],[Date]]=_xlfn.MINIFS(Tableau1[1er],Tableau1[N° BL],Tableau1[[#This Row],[N° BL]],Tableau1[1er],Tableau1[[#This Row],[Date]]),D6244,"")</f>
        <v/>
      </c>
    </row>
    <row r="6246" spans="1:7" ht="14.25" customHeight="1" x14ac:dyDescent="0.25">
      <c r="A6246" s="1" t="s">
        <v>10329</v>
      </c>
      <c r="B6246" s="1" t="s">
        <v>10330</v>
      </c>
      <c r="C6246" s="7">
        <v>45350.69190972222</v>
      </c>
      <c r="D6246" s="10">
        <v>209</v>
      </c>
      <c r="E6246" s="1" t="s">
        <v>7</v>
      </c>
      <c r="F6246">
        <f>IF(LEFT(Tableau1[[#This Row],[Eléments modifié]],$J$1)=$I$1,Tableau1[[#This Row],[Date]],9^9)</f>
        <v>45350.69190972222</v>
      </c>
      <c r="G6246" s="9">
        <f>IF(Tableau1[[#This Row],[Date]]=_xlfn.MINIFS(Tableau1[1er],Tableau1[N° BL],Tableau1[[#This Row],[N° BL]],Tableau1[1er],Tableau1[[#This Row],[Date]]),D6245,"")</f>
        <v>211</v>
      </c>
    </row>
    <row r="6247" spans="1:7" ht="14.25" customHeight="1" x14ac:dyDescent="0.25">
      <c r="A6247" s="1" t="s">
        <v>9896</v>
      </c>
      <c r="B6247" s="1" t="s">
        <v>9897</v>
      </c>
      <c r="C6247" s="7">
        <v>45345.483229166668</v>
      </c>
      <c r="D6247" s="10">
        <v>204</v>
      </c>
      <c r="E6247" s="1" t="s">
        <v>4825</v>
      </c>
      <c r="F6247">
        <f>IF(LEFT(Tableau1[[#This Row],[Eléments modifié]],$J$1)=$I$1,Tableau1[[#This Row],[Date]],9^9)</f>
        <v>387420489</v>
      </c>
      <c r="G6247" s="9" t="str">
        <f>IF(Tableau1[[#This Row],[Date]]=_xlfn.MINIFS(Tableau1[1er],Tableau1[N° BL],Tableau1[[#This Row],[N° BL]],Tableau1[1er],Tableau1[[#This Row],[Date]]),D6246,"")</f>
        <v/>
      </c>
    </row>
    <row r="6248" spans="1:7" ht="14.25" customHeight="1" x14ac:dyDescent="0.25">
      <c r="A6248" s="1" t="s">
        <v>9896</v>
      </c>
      <c r="B6248" s="1" t="s">
        <v>9897</v>
      </c>
      <c r="C6248" s="7">
        <v>45345.483668981484</v>
      </c>
      <c r="D6248" s="10">
        <v>204</v>
      </c>
      <c r="E6248" s="1" t="s">
        <v>20</v>
      </c>
      <c r="F6248">
        <f>IF(LEFT(Tableau1[[#This Row],[Eléments modifié]],$J$1)=$I$1,Tableau1[[#This Row],[Date]],9^9)</f>
        <v>387420489</v>
      </c>
      <c r="G6248" s="9" t="str">
        <f>IF(Tableau1[[#This Row],[Date]]=_xlfn.MINIFS(Tableau1[1er],Tableau1[N° BL],Tableau1[[#This Row],[N° BL]],Tableau1[1er],Tableau1[[#This Row],[Date]]),D6247,"")</f>
        <v/>
      </c>
    </row>
    <row r="6249" spans="1:7" ht="14.25" customHeight="1" x14ac:dyDescent="0.25">
      <c r="A6249" s="1" t="s">
        <v>9896</v>
      </c>
      <c r="B6249" s="1" t="s">
        <v>9897</v>
      </c>
      <c r="C6249" s="7">
        <v>45345.483900462961</v>
      </c>
      <c r="D6249" s="10">
        <v>204</v>
      </c>
      <c r="E6249" s="1" t="s">
        <v>4825</v>
      </c>
      <c r="F6249">
        <f>IF(LEFT(Tableau1[[#This Row],[Eléments modifié]],$J$1)=$I$1,Tableau1[[#This Row],[Date]],9^9)</f>
        <v>387420489</v>
      </c>
      <c r="G6249" s="9" t="str">
        <f>IF(Tableau1[[#This Row],[Date]]=_xlfn.MINIFS(Tableau1[1er],Tableau1[N° BL],Tableau1[[#This Row],[N° BL]],Tableau1[1er],Tableau1[[#This Row],[Date]]),D6248,"")</f>
        <v/>
      </c>
    </row>
    <row r="6250" spans="1:7" ht="14.25" customHeight="1" x14ac:dyDescent="0.25">
      <c r="A6250" s="1" t="s">
        <v>9896</v>
      </c>
      <c r="B6250" s="1" t="s">
        <v>9897</v>
      </c>
      <c r="C6250" s="7">
        <v>45345.483935185184</v>
      </c>
      <c r="D6250" s="10">
        <v>204</v>
      </c>
      <c r="E6250" s="1" t="s">
        <v>20</v>
      </c>
      <c r="F6250">
        <f>IF(LEFT(Tableau1[[#This Row],[Eléments modifié]],$J$1)=$I$1,Tableau1[[#This Row],[Date]],9^9)</f>
        <v>387420489</v>
      </c>
      <c r="G6250" s="9" t="str">
        <f>IF(Tableau1[[#This Row],[Date]]=_xlfn.MINIFS(Tableau1[1er],Tableau1[N° BL],Tableau1[[#This Row],[N° BL]],Tableau1[1er],Tableau1[[#This Row],[Date]]),D6249,"")</f>
        <v/>
      </c>
    </row>
    <row r="6251" spans="1:7" ht="14.25" customHeight="1" x14ac:dyDescent="0.25">
      <c r="A6251" s="1" t="s">
        <v>9896</v>
      </c>
      <c r="B6251" s="1" t="s">
        <v>9897</v>
      </c>
      <c r="C6251" s="7">
        <v>45351.409479166665</v>
      </c>
      <c r="D6251" s="10">
        <v>176</v>
      </c>
      <c r="E6251" s="1" t="s">
        <v>371</v>
      </c>
      <c r="F6251">
        <f>IF(LEFT(Tableau1[[#This Row],[Eléments modifié]],$J$1)=$I$1,Tableau1[[#This Row],[Date]],9^9)</f>
        <v>387420489</v>
      </c>
      <c r="G6251" s="9" t="str">
        <f>IF(Tableau1[[#This Row],[Date]]=_xlfn.MINIFS(Tableau1[1er],Tableau1[N° BL],Tableau1[[#This Row],[N° BL]],Tableau1[1er],Tableau1[[#This Row],[Date]]),D6250,"")</f>
        <v/>
      </c>
    </row>
    <row r="6252" spans="1:7" ht="14.25" customHeight="1" x14ac:dyDescent="0.25">
      <c r="A6252" s="1" t="s">
        <v>9896</v>
      </c>
      <c r="B6252" s="1" t="s">
        <v>9897</v>
      </c>
      <c r="C6252" s="7">
        <v>45351.415543981479</v>
      </c>
      <c r="D6252" s="10">
        <v>209</v>
      </c>
      <c r="E6252" s="1" t="s">
        <v>4160</v>
      </c>
      <c r="F6252">
        <f>IF(LEFT(Tableau1[[#This Row],[Eléments modifié]],$J$1)=$I$1,Tableau1[[#This Row],[Date]],9^9)</f>
        <v>387420489</v>
      </c>
      <c r="G6252" s="9" t="str">
        <f>IF(Tableau1[[#This Row],[Date]]=_xlfn.MINIFS(Tableau1[1er],Tableau1[N° BL],Tableau1[[#This Row],[N° BL]],Tableau1[1er],Tableau1[[#This Row],[Date]]),D6251,"")</f>
        <v/>
      </c>
    </row>
    <row r="6253" spans="1:7" ht="14.25" customHeight="1" x14ac:dyDescent="0.25">
      <c r="A6253" s="1" t="s">
        <v>9896</v>
      </c>
      <c r="B6253" s="1" t="s">
        <v>9897</v>
      </c>
      <c r="C6253" s="7">
        <v>45351.415613425925</v>
      </c>
      <c r="D6253" s="10">
        <v>209</v>
      </c>
      <c r="E6253" s="1" t="s">
        <v>371</v>
      </c>
      <c r="F6253">
        <f>IF(LEFT(Tableau1[[#This Row],[Eléments modifié]],$J$1)=$I$1,Tableau1[[#This Row],[Date]],9^9)</f>
        <v>387420489</v>
      </c>
      <c r="G6253" s="9" t="str">
        <f>IF(Tableau1[[#This Row],[Date]]=_xlfn.MINIFS(Tableau1[1er],Tableau1[N° BL],Tableau1[[#This Row],[N° BL]],Tableau1[1er],Tableau1[[#This Row],[Date]]),D6252,"")</f>
        <v/>
      </c>
    </row>
    <row r="6254" spans="1:7" ht="14.25" customHeight="1" x14ac:dyDescent="0.25">
      <c r="A6254" s="1" t="s">
        <v>9896</v>
      </c>
      <c r="B6254" s="1" t="s">
        <v>9897</v>
      </c>
      <c r="C6254" s="7">
        <v>45351.415659722225</v>
      </c>
      <c r="D6254" s="10">
        <v>209</v>
      </c>
      <c r="E6254" s="1" t="s">
        <v>20</v>
      </c>
      <c r="F6254">
        <f>IF(LEFT(Tableau1[[#This Row],[Eléments modifié]],$J$1)=$I$1,Tableau1[[#This Row],[Date]],9^9)</f>
        <v>387420489</v>
      </c>
      <c r="G6254" s="9" t="str">
        <f>IF(Tableau1[[#This Row],[Date]]=_xlfn.MINIFS(Tableau1[1er],Tableau1[N° BL],Tableau1[[#This Row],[N° BL]],Tableau1[1er],Tableau1[[#This Row],[Date]]),D6253,"")</f>
        <v/>
      </c>
    </row>
    <row r="6255" spans="1:7" ht="14.25" customHeight="1" x14ac:dyDescent="0.25">
      <c r="A6255" s="1" t="s">
        <v>9896</v>
      </c>
      <c r="B6255" s="1" t="s">
        <v>9897</v>
      </c>
      <c r="C6255" s="7">
        <v>45357.469571759262</v>
      </c>
      <c r="D6255" s="10">
        <v>209</v>
      </c>
      <c r="E6255" s="1" t="s">
        <v>111</v>
      </c>
      <c r="F6255">
        <f>IF(LEFT(Tableau1[[#This Row],[Eléments modifié]],$J$1)=$I$1,Tableau1[[#This Row],[Date]],9^9)</f>
        <v>387420489</v>
      </c>
      <c r="G6255" s="9" t="str">
        <f>IF(Tableau1[[#This Row],[Date]]=_xlfn.MINIFS(Tableau1[1er],Tableau1[N° BL],Tableau1[[#This Row],[N° BL]],Tableau1[1er],Tableau1[[#This Row],[Date]]),D6254,"")</f>
        <v/>
      </c>
    </row>
    <row r="6256" spans="1:7" ht="14.25" customHeight="1" x14ac:dyDescent="0.25">
      <c r="A6256" s="1" t="s">
        <v>9896</v>
      </c>
      <c r="B6256" s="1" t="s">
        <v>9897</v>
      </c>
      <c r="C6256" s="7">
        <v>45357.490590277775</v>
      </c>
      <c r="D6256" s="10">
        <v>176</v>
      </c>
      <c r="E6256" s="1" t="s">
        <v>7</v>
      </c>
      <c r="F6256">
        <f>IF(LEFT(Tableau1[[#This Row],[Eléments modifié]],$J$1)=$I$1,Tableau1[[#This Row],[Date]],9^9)</f>
        <v>45357.490590277775</v>
      </c>
      <c r="G6256" s="9">
        <f>IF(Tableau1[[#This Row],[Date]]=_xlfn.MINIFS(Tableau1[1er],Tableau1[N° BL],Tableau1[[#This Row],[N° BL]],Tableau1[1er],Tableau1[[#This Row],[Date]]),D6255,"")</f>
        <v>209</v>
      </c>
    </row>
    <row r="6257" spans="1:7" ht="14.25" customHeight="1" x14ac:dyDescent="0.25">
      <c r="A6257" s="1" t="s">
        <v>9459</v>
      </c>
      <c r="B6257" s="1" t="s">
        <v>9460</v>
      </c>
      <c r="C6257" s="7">
        <v>45345.49322916667</v>
      </c>
      <c r="D6257" s="10">
        <v>188</v>
      </c>
      <c r="E6257" s="1" t="s">
        <v>9934</v>
      </c>
      <c r="F6257">
        <f>IF(LEFT(Tableau1[[#This Row],[Eléments modifié]],$J$1)=$I$1,Tableau1[[#This Row],[Date]],9^9)</f>
        <v>387420489</v>
      </c>
      <c r="G6257" s="9" t="str">
        <f>IF(Tableau1[[#This Row],[Date]]=_xlfn.MINIFS(Tableau1[1er],Tableau1[N° BL],Tableau1[[#This Row],[N° BL]],Tableau1[1er],Tableau1[[#This Row],[Date]]),D6256,"")</f>
        <v/>
      </c>
    </row>
    <row r="6258" spans="1:7" ht="14.25" customHeight="1" x14ac:dyDescent="0.25">
      <c r="A6258" s="1" t="s">
        <v>9459</v>
      </c>
      <c r="B6258" s="1" t="s">
        <v>9460</v>
      </c>
      <c r="C6258" s="7">
        <v>45345.503576388888</v>
      </c>
      <c r="D6258" s="10">
        <v>210</v>
      </c>
      <c r="E6258" s="1" t="s">
        <v>7</v>
      </c>
      <c r="F6258">
        <f>IF(LEFT(Tableau1[[#This Row],[Eléments modifié]],$J$1)=$I$1,Tableau1[[#This Row],[Date]],9^9)</f>
        <v>45345.503576388888</v>
      </c>
      <c r="G6258" s="9">
        <f>IF(Tableau1[[#This Row],[Date]]=_xlfn.MINIFS(Tableau1[1er],Tableau1[N° BL],Tableau1[[#This Row],[N° BL]],Tableau1[1er],Tableau1[[#This Row],[Date]]),D6257,"")</f>
        <v>188</v>
      </c>
    </row>
    <row r="6259" spans="1:7" ht="14.25" customHeight="1" x14ac:dyDescent="0.25">
      <c r="A6259" s="1" t="s">
        <v>9459</v>
      </c>
      <c r="B6259" s="1" t="s">
        <v>9460</v>
      </c>
      <c r="C6259" s="7">
        <v>45363.57435185185</v>
      </c>
      <c r="D6259" s="10">
        <v>176</v>
      </c>
      <c r="E6259" s="1" t="s">
        <v>32</v>
      </c>
      <c r="F6259">
        <f>IF(LEFT(Tableau1[[#This Row],[Eléments modifié]],$J$1)=$I$1,Tableau1[[#This Row],[Date]],9^9)</f>
        <v>387420489</v>
      </c>
      <c r="G6259" s="9" t="str">
        <f>IF(Tableau1[[#This Row],[Date]]=_xlfn.MINIFS(Tableau1[1er],Tableau1[N° BL],Tableau1[[#This Row],[N° BL]],Tableau1[1er],Tableau1[[#This Row],[Date]]),D6258,"")</f>
        <v/>
      </c>
    </row>
    <row r="6260" spans="1:7" ht="14.25" customHeight="1" x14ac:dyDescent="0.25">
      <c r="A6260" s="1" t="s">
        <v>9459</v>
      </c>
      <c r="B6260" s="1" t="s">
        <v>9460</v>
      </c>
      <c r="C6260" s="7">
        <v>45363.586921296293</v>
      </c>
      <c r="D6260" s="10">
        <v>188</v>
      </c>
      <c r="E6260" s="1" t="s">
        <v>7</v>
      </c>
      <c r="F6260">
        <f>IF(LEFT(Tableau1[[#This Row],[Eléments modifié]],$J$1)=$I$1,Tableau1[[#This Row],[Date]],9^9)</f>
        <v>45363.586921296293</v>
      </c>
      <c r="G6260" s="9">
        <f>IF(Tableau1[[#This Row],[Date]]=_xlfn.MINIFS(Tableau1[1er],Tableau1[N° BL],Tableau1[[#This Row],[N° BL]],Tableau1[1er],Tableau1[[#This Row],[Date]]),D6259,"")</f>
        <v>176</v>
      </c>
    </row>
    <row r="6261" spans="1:7" ht="14.25" customHeight="1" x14ac:dyDescent="0.25">
      <c r="A6261" s="1" t="s">
        <v>10553</v>
      </c>
      <c r="B6261" s="1" t="s">
        <v>10554</v>
      </c>
      <c r="C6261" s="7">
        <v>45345.521643518521</v>
      </c>
      <c r="D6261" s="10">
        <v>210</v>
      </c>
      <c r="E6261" s="1" t="s">
        <v>9934</v>
      </c>
      <c r="F6261">
        <f>IF(LEFT(Tableau1[[#This Row],[Eléments modifié]],$J$1)=$I$1,Tableau1[[#This Row],[Date]],9^9)</f>
        <v>387420489</v>
      </c>
      <c r="G6261" s="9" t="str">
        <f>IF(Tableau1[[#This Row],[Date]]=_xlfn.MINIFS(Tableau1[1er],Tableau1[N° BL],Tableau1[[#This Row],[N° BL]],Tableau1[1er],Tableau1[[#This Row],[Date]]),D6260,"")</f>
        <v/>
      </c>
    </row>
    <row r="6262" spans="1:7" ht="14.25" customHeight="1" x14ac:dyDescent="0.25">
      <c r="A6262" s="1" t="s">
        <v>10553</v>
      </c>
      <c r="B6262" s="1" t="s">
        <v>10554</v>
      </c>
      <c r="C6262" s="7">
        <v>45345.532731481479</v>
      </c>
      <c r="D6262" s="10">
        <v>211</v>
      </c>
      <c r="E6262" s="1" t="s">
        <v>41</v>
      </c>
      <c r="F6262">
        <f>IF(LEFT(Tableau1[[#This Row],[Eléments modifié]],$J$1)=$I$1,Tableau1[[#This Row],[Date]],9^9)</f>
        <v>387420489</v>
      </c>
      <c r="G6262" s="9" t="str">
        <f>IF(Tableau1[[#This Row],[Date]]=_xlfn.MINIFS(Tableau1[1er],Tableau1[N° BL],Tableau1[[#This Row],[N° BL]],Tableau1[1er],Tableau1[[#This Row],[Date]]),D6261,"")</f>
        <v/>
      </c>
    </row>
    <row r="6263" spans="1:7" ht="14.25" customHeight="1" x14ac:dyDescent="0.25">
      <c r="A6263" s="1" t="s">
        <v>10553</v>
      </c>
      <c r="B6263" s="1" t="s">
        <v>10554</v>
      </c>
      <c r="C6263" s="7">
        <v>45345.553842592592</v>
      </c>
      <c r="D6263" s="10">
        <v>209</v>
      </c>
      <c r="E6263" s="1" t="s">
        <v>9934</v>
      </c>
      <c r="F6263">
        <f>IF(LEFT(Tableau1[[#This Row],[Eléments modifié]],$J$1)=$I$1,Tableau1[[#This Row],[Date]],9^9)</f>
        <v>387420489</v>
      </c>
      <c r="G6263" s="9" t="str">
        <f>IF(Tableau1[[#This Row],[Date]]=_xlfn.MINIFS(Tableau1[1er],Tableau1[N° BL],Tableau1[[#This Row],[N° BL]],Tableau1[1er],Tableau1[[#This Row],[Date]]),D6262,"")</f>
        <v/>
      </c>
    </row>
    <row r="6264" spans="1:7" ht="14.25" customHeight="1" x14ac:dyDescent="0.25">
      <c r="A6264" s="1" t="s">
        <v>10553</v>
      </c>
      <c r="B6264" s="1" t="s">
        <v>10554</v>
      </c>
      <c r="C6264" s="7">
        <v>45345.568252314813</v>
      </c>
      <c r="D6264" s="10">
        <v>210</v>
      </c>
      <c r="E6264" s="1" t="s">
        <v>7</v>
      </c>
      <c r="F6264">
        <f>IF(LEFT(Tableau1[[#This Row],[Eléments modifié]],$J$1)=$I$1,Tableau1[[#This Row],[Date]],9^9)</f>
        <v>45345.568252314813</v>
      </c>
      <c r="G6264" s="9">
        <f>IF(Tableau1[[#This Row],[Date]]=_xlfn.MINIFS(Tableau1[1er],Tableau1[N° BL],Tableau1[[#This Row],[N° BL]],Tableau1[1er],Tableau1[[#This Row],[Date]]),D6263,"")</f>
        <v>209</v>
      </c>
    </row>
    <row r="6265" spans="1:7" ht="14.25" customHeight="1" x14ac:dyDescent="0.25">
      <c r="A6265" s="1" t="s">
        <v>10553</v>
      </c>
      <c r="B6265" s="1" t="s">
        <v>10554</v>
      </c>
      <c r="C6265" s="7">
        <v>45348.562893518516</v>
      </c>
      <c r="D6265" s="10">
        <v>189</v>
      </c>
      <c r="E6265" s="1" t="s">
        <v>2447</v>
      </c>
      <c r="F6265">
        <f>IF(LEFT(Tableau1[[#This Row],[Eléments modifié]],$J$1)=$I$1,Tableau1[[#This Row],[Date]],9^9)</f>
        <v>387420489</v>
      </c>
      <c r="G6265" s="9" t="str">
        <f>IF(Tableau1[[#This Row],[Date]]=_xlfn.MINIFS(Tableau1[1er],Tableau1[N° BL],Tableau1[[#This Row],[N° BL]],Tableau1[1er],Tableau1[[#This Row],[Date]]),D6264,"")</f>
        <v/>
      </c>
    </row>
    <row r="6266" spans="1:7" ht="14.25" customHeight="1" x14ac:dyDescent="0.25">
      <c r="A6266" s="1" t="s">
        <v>10553</v>
      </c>
      <c r="B6266" s="1" t="s">
        <v>10554</v>
      </c>
      <c r="C6266" s="7">
        <v>45348.590497685182</v>
      </c>
      <c r="D6266" s="10">
        <v>212</v>
      </c>
      <c r="E6266" s="1" t="s">
        <v>7</v>
      </c>
      <c r="F6266">
        <f>IF(LEFT(Tableau1[[#This Row],[Eléments modifié]],$J$1)=$I$1,Tableau1[[#This Row],[Date]],9^9)</f>
        <v>45348.590497685182</v>
      </c>
      <c r="G6266" s="9">
        <f>IF(Tableau1[[#This Row],[Date]]=_xlfn.MINIFS(Tableau1[1er],Tableau1[N° BL],Tableau1[[#This Row],[N° BL]],Tableau1[1er],Tableau1[[#This Row],[Date]]),D6265,"")</f>
        <v>189</v>
      </c>
    </row>
    <row r="6267" spans="1:7" ht="14.25" customHeight="1" x14ac:dyDescent="0.25">
      <c r="A6267" s="1" t="s">
        <v>10597</v>
      </c>
      <c r="B6267" s="1" t="s">
        <v>10598</v>
      </c>
      <c r="C6267" s="7">
        <v>45345.546944444446</v>
      </c>
      <c r="D6267" s="10">
        <v>189</v>
      </c>
      <c r="E6267" s="1" t="s">
        <v>14</v>
      </c>
      <c r="F6267">
        <f>IF(LEFT(Tableau1[[#This Row],[Eléments modifié]],$J$1)=$I$1,Tableau1[[#This Row],[Date]],9^9)</f>
        <v>387420489</v>
      </c>
      <c r="G6267" s="9" t="str">
        <f>IF(Tableau1[[#This Row],[Date]]=_xlfn.MINIFS(Tableau1[1er],Tableau1[N° BL],Tableau1[[#This Row],[N° BL]],Tableau1[1er],Tableau1[[#This Row],[Date]]),D6266,"")</f>
        <v/>
      </c>
    </row>
    <row r="6268" spans="1:7" ht="14.25" customHeight="1" x14ac:dyDescent="0.25">
      <c r="A6268" s="1" t="s">
        <v>10597</v>
      </c>
      <c r="B6268" s="1" t="s">
        <v>10598</v>
      </c>
      <c r="C6268" s="7">
        <v>45345.549317129633</v>
      </c>
      <c r="D6268" s="10">
        <v>189</v>
      </c>
      <c r="E6268" s="1" t="s">
        <v>20</v>
      </c>
      <c r="F6268">
        <f>IF(LEFT(Tableau1[[#This Row],[Eléments modifié]],$J$1)=$I$1,Tableau1[[#This Row],[Date]],9^9)</f>
        <v>387420489</v>
      </c>
      <c r="G6268" s="9" t="str">
        <f>IF(Tableau1[[#This Row],[Date]]=_xlfn.MINIFS(Tableau1[1er],Tableau1[N° BL],Tableau1[[#This Row],[N° BL]],Tableau1[1er],Tableau1[[#This Row],[Date]]),D6267,"")</f>
        <v/>
      </c>
    </row>
    <row r="6269" spans="1:7" ht="14.25" customHeight="1" x14ac:dyDescent="0.25">
      <c r="A6269" s="1" t="s">
        <v>10597</v>
      </c>
      <c r="B6269" s="1" t="s">
        <v>10598</v>
      </c>
      <c r="C6269" s="7">
        <v>45348.468344907407</v>
      </c>
      <c r="D6269" s="10">
        <v>212</v>
      </c>
      <c r="E6269" s="1" t="s">
        <v>2447</v>
      </c>
      <c r="F6269">
        <f>IF(LEFT(Tableau1[[#This Row],[Eléments modifié]],$J$1)=$I$1,Tableau1[[#This Row],[Date]],9^9)</f>
        <v>387420489</v>
      </c>
      <c r="G6269" s="9" t="str">
        <f>IF(Tableau1[[#This Row],[Date]]=_xlfn.MINIFS(Tableau1[1er],Tableau1[N° BL],Tableau1[[#This Row],[N° BL]],Tableau1[1er],Tableau1[[#This Row],[Date]]),D6268,"")</f>
        <v/>
      </c>
    </row>
    <row r="6270" spans="1:7" ht="14.25" customHeight="1" x14ac:dyDescent="0.25">
      <c r="A6270" s="1" t="s">
        <v>10597</v>
      </c>
      <c r="B6270" s="1" t="s">
        <v>10598</v>
      </c>
      <c r="C6270" s="7">
        <v>45348.472291666665</v>
      </c>
      <c r="D6270" s="10">
        <v>189</v>
      </c>
      <c r="E6270" s="1" t="s">
        <v>7</v>
      </c>
      <c r="F6270">
        <f>IF(LEFT(Tableau1[[#This Row],[Eléments modifié]],$J$1)=$I$1,Tableau1[[#This Row],[Date]],9^9)</f>
        <v>45348.472291666665</v>
      </c>
      <c r="G6270" s="9">
        <f>IF(Tableau1[[#This Row],[Date]]=_xlfn.MINIFS(Tableau1[1er],Tableau1[N° BL],Tableau1[[#This Row],[N° BL]],Tableau1[1er],Tableau1[[#This Row],[Date]]),D6269,"")</f>
        <v>212</v>
      </c>
    </row>
    <row r="6271" spans="1:7" ht="14.25" customHeight="1" x14ac:dyDescent="0.25">
      <c r="A6271" s="1" t="s">
        <v>10599</v>
      </c>
      <c r="B6271" s="1" t="s">
        <v>10600</v>
      </c>
      <c r="C6271" s="7">
        <v>45345.566678240742</v>
      </c>
      <c r="D6271" s="10">
        <v>210</v>
      </c>
      <c r="E6271" s="1" t="s">
        <v>371</v>
      </c>
      <c r="F6271">
        <f>IF(LEFT(Tableau1[[#This Row],[Eléments modifié]],$J$1)=$I$1,Tableau1[[#This Row],[Date]],9^9)</f>
        <v>387420489</v>
      </c>
      <c r="G6271" s="9" t="str">
        <f>IF(Tableau1[[#This Row],[Date]]=_xlfn.MINIFS(Tableau1[1er],Tableau1[N° BL],Tableau1[[#This Row],[N° BL]],Tableau1[1er],Tableau1[[#This Row],[Date]]),D6270,"")</f>
        <v/>
      </c>
    </row>
    <row r="6272" spans="1:7" ht="14.25" customHeight="1" x14ac:dyDescent="0.25">
      <c r="A6272" s="1" t="s">
        <v>10599</v>
      </c>
      <c r="B6272" s="1" t="s">
        <v>10600</v>
      </c>
      <c r="C6272" s="7">
        <v>45345.603703703702</v>
      </c>
      <c r="D6272" s="10">
        <v>212</v>
      </c>
      <c r="E6272" s="1" t="s">
        <v>4160</v>
      </c>
      <c r="F6272">
        <f>IF(LEFT(Tableau1[[#This Row],[Eléments modifié]],$J$1)=$I$1,Tableau1[[#This Row],[Date]],9^9)</f>
        <v>387420489</v>
      </c>
      <c r="G6272" s="9" t="str">
        <f>IF(Tableau1[[#This Row],[Date]]=_xlfn.MINIFS(Tableau1[1er],Tableau1[N° BL],Tableau1[[#This Row],[N° BL]],Tableau1[1er],Tableau1[[#This Row],[Date]]),D6271,"")</f>
        <v/>
      </c>
    </row>
    <row r="6273" spans="1:7" ht="14.25" customHeight="1" x14ac:dyDescent="0.25">
      <c r="A6273" s="1" t="s">
        <v>10599</v>
      </c>
      <c r="B6273" s="1" t="s">
        <v>10600</v>
      </c>
      <c r="C6273" s="7">
        <v>45345.604849537034</v>
      </c>
      <c r="D6273" s="10">
        <v>210</v>
      </c>
      <c r="E6273" s="1" t="s">
        <v>2447</v>
      </c>
      <c r="F6273">
        <f>IF(LEFT(Tableau1[[#This Row],[Eléments modifié]],$J$1)=$I$1,Tableau1[[#This Row],[Date]],9^9)</f>
        <v>387420489</v>
      </c>
      <c r="G6273" s="9" t="str">
        <f>IF(Tableau1[[#This Row],[Date]]=_xlfn.MINIFS(Tableau1[1er],Tableau1[N° BL],Tableau1[[#This Row],[N° BL]],Tableau1[1er],Tableau1[[#This Row],[Date]]),D6272,"")</f>
        <v/>
      </c>
    </row>
    <row r="6274" spans="1:7" ht="14.25" customHeight="1" x14ac:dyDescent="0.25">
      <c r="A6274" s="1" t="s">
        <v>10599</v>
      </c>
      <c r="B6274" s="1" t="s">
        <v>10600</v>
      </c>
      <c r="C6274" s="7">
        <v>45348.450486111113</v>
      </c>
      <c r="D6274" s="10">
        <v>212</v>
      </c>
      <c r="E6274" s="1" t="s">
        <v>7</v>
      </c>
      <c r="F6274">
        <f>IF(LEFT(Tableau1[[#This Row],[Eléments modifié]],$J$1)=$I$1,Tableau1[[#This Row],[Date]],9^9)</f>
        <v>45348.450486111113</v>
      </c>
      <c r="G6274" s="9">
        <f>IF(Tableau1[[#This Row],[Date]]=_xlfn.MINIFS(Tableau1[1er],Tableau1[N° BL],Tableau1[[#This Row],[N° BL]],Tableau1[1er],Tableau1[[#This Row],[Date]]),D6273,"")</f>
        <v>210</v>
      </c>
    </row>
    <row r="6275" spans="1:7" ht="14.25" customHeight="1" x14ac:dyDescent="0.25">
      <c r="A6275" s="1" t="s">
        <v>10599</v>
      </c>
      <c r="B6275" s="1" t="s">
        <v>10600</v>
      </c>
      <c r="C6275" s="7">
        <v>45348.450694444444</v>
      </c>
      <c r="D6275" s="10">
        <v>212</v>
      </c>
      <c r="E6275" s="1" t="s">
        <v>7</v>
      </c>
      <c r="F6275">
        <f>IF(LEFT(Tableau1[[#This Row],[Eléments modifié]],$J$1)=$I$1,Tableau1[[#This Row],[Date]],9^9)</f>
        <v>45348.450694444444</v>
      </c>
      <c r="G6275" s="9">
        <f>IF(Tableau1[[#This Row],[Date]]=_xlfn.MINIFS(Tableau1[1er],Tableau1[N° BL],Tableau1[[#This Row],[N° BL]],Tableau1[1er],Tableau1[[#This Row],[Date]]),D6274,"")</f>
        <v>212</v>
      </c>
    </row>
    <row r="6276" spans="1:7" ht="14.25" customHeight="1" x14ac:dyDescent="0.25">
      <c r="A6276" s="1" t="s">
        <v>10599</v>
      </c>
      <c r="B6276" s="1" t="s">
        <v>10600</v>
      </c>
      <c r="C6276" s="7">
        <v>45348.450821759259</v>
      </c>
      <c r="D6276" s="10">
        <v>212</v>
      </c>
      <c r="E6276" s="1" t="s">
        <v>7</v>
      </c>
      <c r="F6276">
        <f>IF(LEFT(Tableau1[[#This Row],[Eléments modifié]],$J$1)=$I$1,Tableau1[[#This Row],[Date]],9^9)</f>
        <v>45348.450821759259</v>
      </c>
      <c r="G6276" s="9">
        <f>IF(Tableau1[[#This Row],[Date]]=_xlfn.MINIFS(Tableau1[1er],Tableau1[N° BL],Tableau1[[#This Row],[N° BL]],Tableau1[1er],Tableau1[[#This Row],[Date]]),D6275,"")</f>
        <v>212</v>
      </c>
    </row>
    <row r="6277" spans="1:7" ht="14.25" customHeight="1" x14ac:dyDescent="0.25">
      <c r="A6277" s="1" t="s">
        <v>10657</v>
      </c>
      <c r="B6277" s="1" t="s">
        <v>10658</v>
      </c>
      <c r="C6277" s="7">
        <v>45345.58017361111</v>
      </c>
      <c r="D6277" s="10">
        <v>204</v>
      </c>
      <c r="E6277" s="1" t="s">
        <v>14</v>
      </c>
      <c r="F6277">
        <f>IF(LEFT(Tableau1[[#This Row],[Eléments modifié]],$J$1)=$I$1,Tableau1[[#This Row],[Date]],9^9)</f>
        <v>387420489</v>
      </c>
      <c r="G6277" s="9" t="str">
        <f>IF(Tableau1[[#This Row],[Date]]=_xlfn.MINIFS(Tableau1[1er],Tableau1[N° BL],Tableau1[[#This Row],[N° BL]],Tableau1[1er],Tableau1[[#This Row],[Date]]),D6276,"")</f>
        <v/>
      </c>
    </row>
    <row r="6278" spans="1:7" ht="14.25" customHeight="1" x14ac:dyDescent="0.25">
      <c r="A6278" s="1" t="s">
        <v>10657</v>
      </c>
      <c r="B6278" s="1" t="s">
        <v>10658</v>
      </c>
      <c r="C6278" s="7">
        <v>45345.594641203701</v>
      </c>
      <c r="D6278" s="10">
        <v>209</v>
      </c>
      <c r="E6278" s="1" t="s">
        <v>7</v>
      </c>
      <c r="F6278">
        <f>IF(LEFT(Tableau1[[#This Row],[Eléments modifié]],$J$1)=$I$1,Tableau1[[#This Row],[Date]],9^9)</f>
        <v>45345.594641203701</v>
      </c>
      <c r="G6278" s="9">
        <f>IF(Tableau1[[#This Row],[Date]]=_xlfn.MINIFS(Tableau1[1er],Tableau1[N° BL],Tableau1[[#This Row],[N° BL]],Tableau1[1er],Tableau1[[#This Row],[Date]]),D6277,"")</f>
        <v>204</v>
      </c>
    </row>
    <row r="6279" spans="1:7" ht="14.25" customHeight="1" x14ac:dyDescent="0.25">
      <c r="A6279" s="1" t="s">
        <v>10653</v>
      </c>
      <c r="B6279" s="1" t="s">
        <v>10654</v>
      </c>
      <c r="C6279" s="7">
        <v>45345.587604166663</v>
      </c>
      <c r="D6279" s="10">
        <v>176</v>
      </c>
      <c r="E6279" s="1" t="s">
        <v>111</v>
      </c>
      <c r="F6279">
        <f>IF(LEFT(Tableau1[[#This Row],[Eléments modifié]],$J$1)=$I$1,Tableau1[[#This Row],[Date]],9^9)</f>
        <v>387420489</v>
      </c>
      <c r="G6279" s="9" t="str">
        <f>IF(Tableau1[[#This Row],[Date]]=_xlfn.MINIFS(Tableau1[1er],Tableau1[N° BL],Tableau1[[#This Row],[N° BL]],Tableau1[1er],Tableau1[[#This Row],[Date]]),D6278,"")</f>
        <v/>
      </c>
    </row>
    <row r="6280" spans="1:7" ht="14.25" customHeight="1" x14ac:dyDescent="0.25">
      <c r="A6280" s="1" t="s">
        <v>10653</v>
      </c>
      <c r="B6280" s="1" t="s">
        <v>10654</v>
      </c>
      <c r="C6280" s="7">
        <v>45345.589155092595</v>
      </c>
      <c r="D6280" s="10">
        <v>188</v>
      </c>
      <c r="E6280" s="1" t="s">
        <v>20</v>
      </c>
      <c r="F6280">
        <f>IF(LEFT(Tableau1[[#This Row],[Eléments modifié]],$J$1)=$I$1,Tableau1[[#This Row],[Date]],9^9)</f>
        <v>387420489</v>
      </c>
      <c r="G6280" s="9" t="str">
        <f>IF(Tableau1[[#This Row],[Date]]=_xlfn.MINIFS(Tableau1[1er],Tableau1[N° BL],Tableau1[[#This Row],[N° BL]],Tableau1[1er],Tableau1[[#This Row],[Date]]),D6279,"")</f>
        <v/>
      </c>
    </row>
    <row r="6281" spans="1:7" ht="14.25" customHeight="1" x14ac:dyDescent="0.25">
      <c r="A6281" s="1" t="s">
        <v>10653</v>
      </c>
      <c r="B6281" s="1" t="s">
        <v>10654</v>
      </c>
      <c r="C6281" s="7">
        <v>45345.592222222222</v>
      </c>
      <c r="D6281" s="10">
        <v>188</v>
      </c>
      <c r="E6281" s="1" t="s">
        <v>32</v>
      </c>
      <c r="F6281">
        <f>IF(LEFT(Tableau1[[#This Row],[Eléments modifié]],$J$1)=$I$1,Tableau1[[#This Row],[Date]],9^9)</f>
        <v>387420489</v>
      </c>
      <c r="G6281" s="9" t="str">
        <f>IF(Tableau1[[#This Row],[Date]]=_xlfn.MINIFS(Tableau1[1er],Tableau1[N° BL],Tableau1[[#This Row],[N° BL]],Tableau1[1er],Tableau1[[#This Row],[Date]]),D6280,"")</f>
        <v/>
      </c>
    </row>
    <row r="6282" spans="1:7" ht="14.25" customHeight="1" x14ac:dyDescent="0.25">
      <c r="A6282" s="1" t="s">
        <v>10653</v>
      </c>
      <c r="B6282" s="1" t="s">
        <v>10654</v>
      </c>
      <c r="C6282" s="7">
        <v>45345.592280092591</v>
      </c>
      <c r="D6282" s="10">
        <v>210</v>
      </c>
      <c r="E6282" s="1" t="s">
        <v>20</v>
      </c>
      <c r="F6282">
        <f>IF(LEFT(Tableau1[[#This Row],[Eléments modifié]],$J$1)=$I$1,Tableau1[[#This Row],[Date]],9^9)</f>
        <v>387420489</v>
      </c>
      <c r="G6282" s="9" t="str">
        <f>IF(Tableau1[[#This Row],[Date]]=_xlfn.MINIFS(Tableau1[1er],Tableau1[N° BL],Tableau1[[#This Row],[N° BL]],Tableau1[1er],Tableau1[[#This Row],[Date]]),D6281,"")</f>
        <v/>
      </c>
    </row>
    <row r="6283" spans="1:7" ht="14.25" customHeight="1" x14ac:dyDescent="0.25">
      <c r="A6283" s="1" t="s">
        <v>10653</v>
      </c>
      <c r="B6283" s="1" t="s">
        <v>10654</v>
      </c>
      <c r="C6283" s="7">
        <v>45345.593564814815</v>
      </c>
      <c r="D6283" s="10">
        <v>204</v>
      </c>
      <c r="E6283" s="1" t="s">
        <v>9934</v>
      </c>
      <c r="F6283">
        <f>IF(LEFT(Tableau1[[#This Row],[Eléments modifié]],$J$1)=$I$1,Tableau1[[#This Row],[Date]],9^9)</f>
        <v>387420489</v>
      </c>
      <c r="G6283" s="9" t="str">
        <f>IF(Tableau1[[#This Row],[Date]]=_xlfn.MINIFS(Tableau1[1er],Tableau1[N° BL],Tableau1[[#This Row],[N° BL]],Tableau1[1er],Tableau1[[#This Row],[Date]]),D6282,"")</f>
        <v/>
      </c>
    </row>
    <row r="6284" spans="1:7" ht="14.25" customHeight="1" x14ac:dyDescent="0.25">
      <c r="A6284" s="1" t="s">
        <v>10653</v>
      </c>
      <c r="B6284" s="1" t="s">
        <v>10654</v>
      </c>
      <c r="C6284" s="7">
        <v>45345.593564814815</v>
      </c>
      <c r="D6284" s="10">
        <v>210</v>
      </c>
      <c r="E6284" s="1" t="s">
        <v>9934</v>
      </c>
      <c r="F6284">
        <f>IF(LEFT(Tableau1[[#This Row],[Eléments modifié]],$J$1)=$I$1,Tableau1[[#This Row],[Date]],9^9)</f>
        <v>387420489</v>
      </c>
      <c r="G6284" s="9" t="str">
        <f>IF(Tableau1[[#This Row],[Date]]=_xlfn.MINIFS(Tableau1[1er],Tableau1[N° BL],Tableau1[[#This Row],[N° BL]],Tableau1[1er],Tableau1[[#This Row],[Date]]),D6283,"")</f>
        <v/>
      </c>
    </row>
    <row r="6285" spans="1:7" ht="14.25" customHeight="1" x14ac:dyDescent="0.25">
      <c r="A6285" s="1" t="s">
        <v>10653</v>
      </c>
      <c r="B6285" s="1" t="s">
        <v>10654</v>
      </c>
      <c r="C6285" s="7">
        <v>45345.607465277775</v>
      </c>
      <c r="D6285" s="10">
        <v>210</v>
      </c>
      <c r="E6285" s="1" t="s">
        <v>7</v>
      </c>
      <c r="F6285">
        <f>IF(LEFT(Tableau1[[#This Row],[Eléments modifié]],$J$1)=$I$1,Tableau1[[#This Row],[Date]],9^9)</f>
        <v>45345.607465277775</v>
      </c>
      <c r="G6285" s="9">
        <f>IF(Tableau1[[#This Row],[Date]]=_xlfn.MINIFS(Tableau1[1er],Tableau1[N° BL],Tableau1[[#This Row],[N° BL]],Tableau1[1er],Tableau1[[#This Row],[Date]]),D6284,"")</f>
        <v>210</v>
      </c>
    </row>
    <row r="6286" spans="1:7" ht="14.25" customHeight="1" x14ac:dyDescent="0.25">
      <c r="A6286" s="1" t="s">
        <v>10681</v>
      </c>
      <c r="B6286" s="1" t="s">
        <v>10682</v>
      </c>
      <c r="C6286" s="7">
        <v>45345.485023148147</v>
      </c>
      <c r="D6286" s="10">
        <v>188</v>
      </c>
      <c r="E6286" s="1" t="s">
        <v>4825</v>
      </c>
      <c r="F6286">
        <f>IF(LEFT(Tableau1[[#This Row],[Eléments modifié]],$J$1)=$I$1,Tableau1[[#This Row],[Date]],9^9)</f>
        <v>387420489</v>
      </c>
      <c r="G6286" s="9" t="str">
        <f>IF(Tableau1[[#This Row],[Date]]=_xlfn.MINIFS(Tableau1[1er],Tableau1[N° BL],Tableau1[[#This Row],[N° BL]],Tableau1[1er],Tableau1[[#This Row],[Date]]),D6285,"")</f>
        <v/>
      </c>
    </row>
    <row r="6287" spans="1:7" ht="14.25" customHeight="1" x14ac:dyDescent="0.25">
      <c r="A6287" s="1" t="s">
        <v>10681</v>
      </c>
      <c r="B6287" s="1" t="s">
        <v>10682</v>
      </c>
      <c r="C6287" s="7">
        <v>45345.504814814813</v>
      </c>
      <c r="D6287" s="10">
        <v>204</v>
      </c>
      <c r="E6287" s="1" t="s">
        <v>7</v>
      </c>
      <c r="F6287">
        <f>IF(LEFT(Tableau1[[#This Row],[Eléments modifié]],$J$1)=$I$1,Tableau1[[#This Row],[Date]],9^9)</f>
        <v>45345.504814814813</v>
      </c>
      <c r="G6287" s="9">
        <f>IF(Tableau1[[#This Row],[Date]]=_xlfn.MINIFS(Tableau1[1er],Tableau1[N° BL],Tableau1[[#This Row],[N° BL]],Tableau1[1er],Tableau1[[#This Row],[Date]]),D6286,"")</f>
        <v>188</v>
      </c>
    </row>
    <row r="6288" spans="1:7" ht="14.25" customHeight="1" x14ac:dyDescent="0.25">
      <c r="A6288" s="1" t="s">
        <v>10669</v>
      </c>
      <c r="B6288" s="1" t="s">
        <v>10670</v>
      </c>
      <c r="C6288" s="7">
        <v>45345.544872685183</v>
      </c>
      <c r="D6288" s="10">
        <v>189</v>
      </c>
      <c r="E6288" s="1" t="s">
        <v>371</v>
      </c>
      <c r="F6288">
        <f>IF(LEFT(Tableau1[[#This Row],[Eléments modifié]],$J$1)=$I$1,Tableau1[[#This Row],[Date]],9^9)</f>
        <v>387420489</v>
      </c>
      <c r="G6288" s="9" t="str">
        <f>IF(Tableau1[[#This Row],[Date]]=_xlfn.MINIFS(Tableau1[1er],Tableau1[N° BL],Tableau1[[#This Row],[N° BL]],Tableau1[1er],Tableau1[[#This Row],[Date]]),D6287,"")</f>
        <v/>
      </c>
    </row>
    <row r="6289" spans="1:7" ht="14.25" customHeight="1" x14ac:dyDescent="0.25">
      <c r="A6289" s="1" t="s">
        <v>10669</v>
      </c>
      <c r="B6289" s="1" t="s">
        <v>10670</v>
      </c>
      <c r="C6289" s="7">
        <v>45345.566655092596</v>
      </c>
      <c r="D6289" s="10">
        <v>209</v>
      </c>
      <c r="E6289" s="1" t="s">
        <v>7</v>
      </c>
      <c r="F6289">
        <f>IF(LEFT(Tableau1[[#This Row],[Eléments modifié]],$J$1)=$I$1,Tableau1[[#This Row],[Date]],9^9)</f>
        <v>45345.566655092596</v>
      </c>
      <c r="G6289" s="9">
        <f>IF(Tableau1[[#This Row],[Date]]=_xlfn.MINIFS(Tableau1[1er],Tableau1[N° BL],Tableau1[[#This Row],[N° BL]],Tableau1[1er],Tableau1[[#This Row],[Date]]),D6288,"")</f>
        <v>189</v>
      </c>
    </row>
    <row r="6290" spans="1:7" ht="14.25" customHeight="1" x14ac:dyDescent="0.25">
      <c r="A6290" s="1" t="s">
        <v>10609</v>
      </c>
      <c r="B6290" s="1" t="s">
        <v>10610</v>
      </c>
      <c r="C6290" s="7">
        <v>45348.387280092589</v>
      </c>
      <c r="D6290" s="10">
        <v>177</v>
      </c>
      <c r="E6290" s="1" t="s">
        <v>4825</v>
      </c>
      <c r="F6290">
        <f>IF(LEFT(Tableau1[[#This Row],[Eléments modifié]],$J$1)=$I$1,Tableau1[[#This Row],[Date]],9^9)</f>
        <v>387420489</v>
      </c>
      <c r="G6290" s="9" t="str">
        <f>IF(Tableau1[[#This Row],[Date]]=_xlfn.MINIFS(Tableau1[1er],Tableau1[N° BL],Tableau1[[#This Row],[N° BL]],Tableau1[1er],Tableau1[[#This Row],[Date]]),D6289,"")</f>
        <v/>
      </c>
    </row>
    <row r="6291" spans="1:7" ht="14.25" customHeight="1" x14ac:dyDescent="0.25">
      <c r="A6291" s="1" t="s">
        <v>10609</v>
      </c>
      <c r="B6291" s="1" t="s">
        <v>10610</v>
      </c>
      <c r="C6291" s="7">
        <v>45348.428356481483</v>
      </c>
      <c r="D6291" s="10">
        <v>204</v>
      </c>
      <c r="E6291" s="1" t="s">
        <v>7</v>
      </c>
      <c r="F6291">
        <f>IF(LEFT(Tableau1[[#This Row],[Eléments modifié]],$J$1)=$I$1,Tableau1[[#This Row],[Date]],9^9)</f>
        <v>45348.428356481483</v>
      </c>
      <c r="G6291" s="9">
        <f>IF(Tableau1[[#This Row],[Date]]=_xlfn.MINIFS(Tableau1[1er],Tableau1[N° BL],Tableau1[[#This Row],[N° BL]],Tableau1[1er],Tableau1[[#This Row],[Date]]),D6290,"")</f>
        <v>177</v>
      </c>
    </row>
    <row r="6292" spans="1:7" ht="14.25" customHeight="1" x14ac:dyDescent="0.25">
      <c r="A6292" s="1" t="s">
        <v>10619</v>
      </c>
      <c r="B6292" s="1" t="s">
        <v>10620</v>
      </c>
      <c r="C6292" s="7">
        <v>45348.385972222219</v>
      </c>
      <c r="D6292" s="10">
        <v>204</v>
      </c>
      <c r="E6292" s="1" t="s">
        <v>2390</v>
      </c>
      <c r="F6292">
        <f>IF(LEFT(Tableau1[[#This Row],[Eléments modifié]],$J$1)=$I$1,Tableau1[[#This Row],[Date]],9^9)</f>
        <v>387420489</v>
      </c>
      <c r="G6292" s="9" t="str">
        <f>IF(Tableau1[[#This Row],[Date]]=_xlfn.MINIFS(Tableau1[1er],Tableau1[N° BL],Tableau1[[#This Row],[N° BL]],Tableau1[1er],Tableau1[[#This Row],[Date]]),D6291,"")</f>
        <v/>
      </c>
    </row>
    <row r="6293" spans="1:7" ht="14.25" customHeight="1" x14ac:dyDescent="0.25">
      <c r="A6293" s="1" t="s">
        <v>10619</v>
      </c>
      <c r="B6293" s="1" t="s">
        <v>10620</v>
      </c>
      <c r="C6293" s="7">
        <v>45348.390914351854</v>
      </c>
      <c r="D6293" s="10">
        <v>177</v>
      </c>
      <c r="E6293" s="1" t="s">
        <v>7</v>
      </c>
      <c r="F6293">
        <f>IF(LEFT(Tableau1[[#This Row],[Eléments modifié]],$J$1)=$I$1,Tableau1[[#This Row],[Date]],9^9)</f>
        <v>45348.390914351854</v>
      </c>
      <c r="G6293" s="9">
        <f>IF(Tableau1[[#This Row],[Date]]=_xlfn.MINIFS(Tableau1[1er],Tableau1[N° BL],Tableau1[[#This Row],[N° BL]],Tableau1[1er],Tableau1[[#This Row],[Date]]),D6292,"")</f>
        <v>204</v>
      </c>
    </row>
    <row r="6294" spans="1:7" ht="14.25" customHeight="1" x14ac:dyDescent="0.25">
      <c r="A6294" s="1" t="s">
        <v>10667</v>
      </c>
      <c r="B6294" s="1" t="s">
        <v>10668</v>
      </c>
      <c r="C6294" s="7">
        <v>45345.549837962964</v>
      </c>
      <c r="D6294" s="10">
        <v>176</v>
      </c>
      <c r="E6294" s="1" t="s">
        <v>14</v>
      </c>
      <c r="F6294">
        <f>IF(LEFT(Tableau1[[#This Row],[Eléments modifié]],$J$1)=$I$1,Tableau1[[#This Row],[Date]],9^9)</f>
        <v>387420489</v>
      </c>
      <c r="G6294" s="9" t="str">
        <f>IF(Tableau1[[#This Row],[Date]]=_xlfn.MINIFS(Tableau1[1er],Tableau1[N° BL],Tableau1[[#This Row],[N° BL]],Tableau1[1er],Tableau1[[#This Row],[Date]]),D6293,"")</f>
        <v/>
      </c>
    </row>
    <row r="6295" spans="1:7" ht="14.25" customHeight="1" x14ac:dyDescent="0.25">
      <c r="A6295" s="1" t="s">
        <v>10667</v>
      </c>
      <c r="B6295" s="1" t="s">
        <v>10668</v>
      </c>
      <c r="C6295" s="7">
        <v>45345.58016203704</v>
      </c>
      <c r="D6295" s="10">
        <v>189</v>
      </c>
      <c r="E6295" s="1" t="s">
        <v>7</v>
      </c>
      <c r="F6295">
        <f>IF(LEFT(Tableau1[[#This Row],[Eléments modifié]],$J$1)=$I$1,Tableau1[[#This Row],[Date]],9^9)</f>
        <v>45345.58016203704</v>
      </c>
      <c r="G6295" s="9">
        <f>IF(Tableau1[[#This Row],[Date]]=_xlfn.MINIFS(Tableau1[1er],Tableau1[N° BL],Tableau1[[#This Row],[N° BL]],Tableau1[1er],Tableau1[[#This Row],[Date]]),D6294,"")</f>
        <v>176</v>
      </c>
    </row>
    <row r="6296" spans="1:7" ht="14.25" customHeight="1" x14ac:dyDescent="0.25">
      <c r="A6296" s="1" t="s">
        <v>10685</v>
      </c>
      <c r="B6296" s="1" t="s">
        <v>10686</v>
      </c>
      <c r="C6296" s="7">
        <v>45345.478912037041</v>
      </c>
      <c r="D6296" s="10">
        <v>209</v>
      </c>
      <c r="E6296" s="1" t="s">
        <v>3459</v>
      </c>
      <c r="F6296">
        <f>IF(LEFT(Tableau1[[#This Row],[Eléments modifié]],$J$1)=$I$1,Tableau1[[#This Row],[Date]],9^9)</f>
        <v>387420489</v>
      </c>
      <c r="G6296" s="9" t="str">
        <f>IF(Tableau1[[#This Row],[Date]]=_xlfn.MINIFS(Tableau1[1er],Tableau1[N° BL],Tableau1[[#This Row],[N° BL]],Tableau1[1er],Tableau1[[#This Row],[Date]]),D6295,"")</f>
        <v/>
      </c>
    </row>
    <row r="6297" spans="1:7" ht="14.25" customHeight="1" x14ac:dyDescent="0.25">
      <c r="A6297" s="1" t="s">
        <v>10685</v>
      </c>
      <c r="B6297" s="1" t="s">
        <v>10686</v>
      </c>
      <c r="C6297" s="7">
        <v>45345.502581018518</v>
      </c>
      <c r="D6297" s="10">
        <v>176</v>
      </c>
      <c r="E6297" s="1" t="s">
        <v>7</v>
      </c>
      <c r="F6297">
        <f>IF(LEFT(Tableau1[[#This Row],[Eléments modifié]],$J$1)=$I$1,Tableau1[[#This Row],[Date]],9^9)</f>
        <v>45345.502581018518</v>
      </c>
      <c r="G6297" s="9">
        <f>IF(Tableau1[[#This Row],[Date]]=_xlfn.MINIFS(Tableau1[1er],Tableau1[N° BL],Tableau1[[#This Row],[N° BL]],Tableau1[1er],Tableau1[[#This Row],[Date]]),D6296,"")</f>
        <v>209</v>
      </c>
    </row>
    <row r="6298" spans="1:7" ht="14.25" customHeight="1" x14ac:dyDescent="0.25">
      <c r="A6298" s="1" t="s">
        <v>10659</v>
      </c>
      <c r="B6298" s="1" t="s">
        <v>10660</v>
      </c>
      <c r="C6298" s="7">
        <v>45345.536192129628</v>
      </c>
      <c r="D6298" s="10">
        <v>211</v>
      </c>
      <c r="E6298" s="1" t="s">
        <v>3459</v>
      </c>
      <c r="F6298">
        <f>IF(LEFT(Tableau1[[#This Row],[Eléments modifié]],$J$1)=$I$1,Tableau1[[#This Row],[Date]],9^9)</f>
        <v>387420489</v>
      </c>
      <c r="G6298" s="9" t="str">
        <f>IF(Tableau1[[#This Row],[Date]]=_xlfn.MINIFS(Tableau1[1er],Tableau1[N° BL],Tableau1[[#This Row],[N° BL]],Tableau1[1er],Tableau1[[#This Row],[Date]]),D6297,"")</f>
        <v/>
      </c>
    </row>
    <row r="6299" spans="1:7" ht="14.25" customHeight="1" x14ac:dyDescent="0.25">
      <c r="A6299" s="1" t="s">
        <v>10659</v>
      </c>
      <c r="B6299" s="1" t="s">
        <v>10660</v>
      </c>
      <c r="C6299" s="7">
        <v>45345.536261574074</v>
      </c>
      <c r="D6299" s="10">
        <v>204</v>
      </c>
      <c r="E6299" s="1" t="s">
        <v>20</v>
      </c>
      <c r="F6299">
        <f>IF(LEFT(Tableau1[[#This Row],[Eléments modifié]],$J$1)=$I$1,Tableau1[[#This Row],[Date]],9^9)</f>
        <v>387420489</v>
      </c>
      <c r="G6299" s="9" t="str">
        <f>IF(Tableau1[[#This Row],[Date]]=_xlfn.MINIFS(Tableau1[1er],Tableau1[N° BL],Tableau1[[#This Row],[N° BL]],Tableau1[1er],Tableau1[[#This Row],[Date]]),D6298,"")</f>
        <v/>
      </c>
    </row>
    <row r="6300" spans="1:7" ht="14.25" customHeight="1" x14ac:dyDescent="0.25">
      <c r="A6300" s="1" t="s">
        <v>10659</v>
      </c>
      <c r="B6300" s="1" t="s">
        <v>10660</v>
      </c>
      <c r="C6300" s="7">
        <v>45345.538032407407</v>
      </c>
      <c r="D6300" s="10">
        <v>209</v>
      </c>
      <c r="E6300" s="1" t="s">
        <v>4825</v>
      </c>
      <c r="F6300">
        <f>IF(LEFT(Tableau1[[#This Row],[Eléments modifié]],$J$1)=$I$1,Tableau1[[#This Row],[Date]],9^9)</f>
        <v>387420489</v>
      </c>
      <c r="G6300" s="9" t="str">
        <f>IF(Tableau1[[#This Row],[Date]]=_xlfn.MINIFS(Tableau1[1er],Tableau1[N° BL],Tableau1[[#This Row],[N° BL]],Tableau1[1er],Tableau1[[#This Row],[Date]]),D6299,"")</f>
        <v/>
      </c>
    </row>
    <row r="6301" spans="1:7" ht="14.25" customHeight="1" x14ac:dyDescent="0.25">
      <c r="A6301" s="1" t="s">
        <v>10659</v>
      </c>
      <c r="B6301" s="1" t="s">
        <v>10660</v>
      </c>
      <c r="C6301" s="7">
        <v>45345.583611111113</v>
      </c>
      <c r="D6301" s="10">
        <v>204</v>
      </c>
      <c r="E6301" s="1" t="s">
        <v>20</v>
      </c>
      <c r="F6301">
        <f>IF(LEFT(Tableau1[[#This Row],[Eléments modifié]],$J$1)=$I$1,Tableau1[[#This Row],[Date]],9^9)</f>
        <v>387420489</v>
      </c>
      <c r="G6301" s="9" t="str">
        <f>IF(Tableau1[[#This Row],[Date]]=_xlfn.MINIFS(Tableau1[1er],Tableau1[N° BL],Tableau1[[#This Row],[N° BL]],Tableau1[1er],Tableau1[[#This Row],[Date]]),D6300,"")</f>
        <v/>
      </c>
    </row>
    <row r="6302" spans="1:7" ht="14.25" customHeight="1" x14ac:dyDescent="0.25">
      <c r="A6302" s="1" t="s">
        <v>10659</v>
      </c>
      <c r="B6302" s="1" t="s">
        <v>10660</v>
      </c>
      <c r="C6302" s="7">
        <v>45345.583831018521</v>
      </c>
      <c r="D6302" s="10">
        <v>176</v>
      </c>
      <c r="E6302" s="1" t="s">
        <v>4825</v>
      </c>
      <c r="F6302">
        <f>IF(LEFT(Tableau1[[#This Row],[Eléments modifié]],$J$1)=$I$1,Tableau1[[#This Row],[Date]],9^9)</f>
        <v>387420489</v>
      </c>
      <c r="G6302" s="9" t="str">
        <f>IF(Tableau1[[#This Row],[Date]]=_xlfn.MINIFS(Tableau1[1er],Tableau1[N° BL],Tableau1[[#This Row],[N° BL]],Tableau1[1er],Tableau1[[#This Row],[Date]]),D6301,"")</f>
        <v/>
      </c>
    </row>
    <row r="6303" spans="1:7" ht="14.25" customHeight="1" x14ac:dyDescent="0.25">
      <c r="A6303" s="1" t="s">
        <v>10659</v>
      </c>
      <c r="B6303" s="1" t="s">
        <v>10660</v>
      </c>
      <c r="C6303" s="7">
        <v>45345.593958333331</v>
      </c>
      <c r="D6303" s="10">
        <v>204</v>
      </c>
      <c r="E6303" s="1" t="s">
        <v>7</v>
      </c>
      <c r="F6303">
        <f>IF(LEFT(Tableau1[[#This Row],[Eléments modifié]],$J$1)=$I$1,Tableau1[[#This Row],[Date]],9^9)</f>
        <v>45345.593958333331</v>
      </c>
      <c r="G6303" s="9">
        <f>IF(Tableau1[[#This Row],[Date]]=_xlfn.MINIFS(Tableau1[1er],Tableau1[N° BL],Tableau1[[#This Row],[N° BL]],Tableau1[1er],Tableau1[[#This Row],[Date]]),D6302,"")</f>
        <v>176</v>
      </c>
    </row>
    <row r="6304" spans="1:7" ht="14.25" customHeight="1" x14ac:dyDescent="0.25">
      <c r="A6304" s="1" t="s">
        <v>10595</v>
      </c>
      <c r="B6304" s="1" t="s">
        <v>10596</v>
      </c>
      <c r="C6304" s="7">
        <v>45348.448171296295</v>
      </c>
      <c r="D6304" s="10">
        <v>212</v>
      </c>
      <c r="E6304" s="1" t="s">
        <v>14</v>
      </c>
      <c r="F6304">
        <f>IF(LEFT(Tableau1[[#This Row],[Eléments modifié]],$J$1)=$I$1,Tableau1[[#This Row],[Date]],9^9)</f>
        <v>387420489</v>
      </c>
      <c r="G6304" s="9" t="str">
        <f>IF(Tableau1[[#This Row],[Date]]=_xlfn.MINIFS(Tableau1[1er],Tableau1[N° BL],Tableau1[[#This Row],[N° BL]],Tableau1[1er],Tableau1[[#This Row],[Date]]),D6303,"")</f>
        <v/>
      </c>
    </row>
    <row r="6305" spans="1:7" ht="14.25" customHeight="1" x14ac:dyDescent="0.25">
      <c r="A6305" s="1" t="s">
        <v>10595</v>
      </c>
      <c r="B6305" s="1" t="s">
        <v>10596</v>
      </c>
      <c r="C6305" s="7">
        <v>45348.472534722219</v>
      </c>
      <c r="D6305" s="10">
        <v>189</v>
      </c>
      <c r="E6305" s="1" t="s">
        <v>7</v>
      </c>
      <c r="F6305">
        <f>IF(LEFT(Tableau1[[#This Row],[Eléments modifié]],$J$1)=$I$1,Tableau1[[#This Row],[Date]],9^9)</f>
        <v>45348.472534722219</v>
      </c>
      <c r="G6305" s="9">
        <f>IF(Tableau1[[#This Row],[Date]]=_xlfn.MINIFS(Tableau1[1er],Tableau1[N° BL],Tableau1[[#This Row],[N° BL]],Tableau1[1er],Tableau1[[#This Row],[Date]]),D6304,"")</f>
        <v>212</v>
      </c>
    </row>
    <row r="6306" spans="1:7" ht="14.25" customHeight="1" x14ac:dyDescent="0.25">
      <c r="A6306" s="1" t="s">
        <v>10589</v>
      </c>
      <c r="B6306" s="1" t="s">
        <v>10590</v>
      </c>
      <c r="C6306" s="7">
        <v>45348.447465277779</v>
      </c>
      <c r="D6306" s="10">
        <v>189</v>
      </c>
      <c r="E6306" s="1" t="s">
        <v>14</v>
      </c>
      <c r="F6306">
        <f>IF(LEFT(Tableau1[[#This Row],[Eléments modifié]],$J$1)=$I$1,Tableau1[[#This Row],[Date]],9^9)</f>
        <v>387420489</v>
      </c>
      <c r="G6306" s="9" t="str">
        <f>IF(Tableau1[[#This Row],[Date]]=_xlfn.MINIFS(Tableau1[1er],Tableau1[N° BL],Tableau1[[#This Row],[N° BL]],Tableau1[1er],Tableau1[[#This Row],[Date]]),D6305,"")</f>
        <v/>
      </c>
    </row>
    <row r="6307" spans="1:7" ht="14.25" customHeight="1" x14ac:dyDescent="0.25">
      <c r="A6307" s="1" t="s">
        <v>10589</v>
      </c>
      <c r="B6307" s="1" t="s">
        <v>10590</v>
      </c>
      <c r="C6307" s="7">
        <v>45348.448055555556</v>
      </c>
      <c r="D6307" s="10">
        <v>176</v>
      </c>
      <c r="E6307" s="1" t="s">
        <v>20</v>
      </c>
      <c r="F6307">
        <f>IF(LEFT(Tableau1[[#This Row],[Eléments modifié]],$J$1)=$I$1,Tableau1[[#This Row],[Date]],9^9)</f>
        <v>387420489</v>
      </c>
      <c r="G6307" s="9" t="str">
        <f>IF(Tableau1[[#This Row],[Date]]=_xlfn.MINIFS(Tableau1[1er],Tableau1[N° BL],Tableau1[[#This Row],[N° BL]],Tableau1[1er],Tableau1[[#This Row],[Date]]),D6306,"")</f>
        <v/>
      </c>
    </row>
    <row r="6308" spans="1:7" ht="14.25" customHeight="1" x14ac:dyDescent="0.25">
      <c r="A6308" s="1" t="s">
        <v>10589</v>
      </c>
      <c r="B6308" s="1" t="s">
        <v>10590</v>
      </c>
      <c r="C6308" s="7">
        <v>45348.448113425926</v>
      </c>
      <c r="D6308" s="10">
        <v>189</v>
      </c>
      <c r="E6308" s="1" t="s">
        <v>111</v>
      </c>
      <c r="F6308">
        <f>IF(LEFT(Tableau1[[#This Row],[Eléments modifié]],$J$1)=$I$1,Tableau1[[#This Row],[Date]],9^9)</f>
        <v>387420489</v>
      </c>
      <c r="G6308" s="9" t="str">
        <f>IF(Tableau1[[#This Row],[Date]]=_xlfn.MINIFS(Tableau1[1er],Tableau1[N° BL],Tableau1[[#This Row],[N° BL]],Tableau1[1er],Tableau1[[#This Row],[Date]]),D6307,"")</f>
        <v/>
      </c>
    </row>
    <row r="6309" spans="1:7" ht="14.25" customHeight="1" x14ac:dyDescent="0.25">
      <c r="A6309" s="1" t="s">
        <v>10589</v>
      </c>
      <c r="B6309" s="1" t="s">
        <v>10590</v>
      </c>
      <c r="C6309" s="7">
        <v>45348.480046296296</v>
      </c>
      <c r="D6309" s="10">
        <v>176</v>
      </c>
      <c r="E6309" s="1" t="s">
        <v>7</v>
      </c>
      <c r="F6309">
        <f>IF(LEFT(Tableau1[[#This Row],[Eléments modifié]],$J$1)=$I$1,Tableau1[[#This Row],[Date]],9^9)</f>
        <v>45348.480046296296</v>
      </c>
      <c r="G6309" s="9">
        <f>IF(Tableau1[[#This Row],[Date]]=_xlfn.MINIFS(Tableau1[1er],Tableau1[N° BL],Tableau1[[#This Row],[N° BL]],Tableau1[1er],Tableau1[[#This Row],[Date]]),D6308,"")</f>
        <v>189</v>
      </c>
    </row>
    <row r="6310" spans="1:7" ht="14.25" customHeight="1" x14ac:dyDescent="0.25">
      <c r="A6310" s="1" t="s">
        <v>10665</v>
      </c>
      <c r="B6310" s="1" t="s">
        <v>10666</v>
      </c>
      <c r="C6310" s="7">
        <v>45345.553298611114</v>
      </c>
      <c r="D6310" s="10">
        <v>210</v>
      </c>
      <c r="E6310" s="1" t="s">
        <v>111</v>
      </c>
      <c r="F6310">
        <f>IF(LEFT(Tableau1[[#This Row],[Eléments modifié]],$J$1)=$I$1,Tableau1[[#This Row],[Date]],9^9)</f>
        <v>387420489</v>
      </c>
      <c r="G6310" s="9" t="str">
        <f>IF(Tableau1[[#This Row],[Date]]=_xlfn.MINIFS(Tableau1[1er],Tableau1[N° BL],Tableau1[[#This Row],[N° BL]],Tableau1[1er],Tableau1[[#This Row],[Date]]),D6309,"")</f>
        <v/>
      </c>
    </row>
    <row r="6311" spans="1:7" ht="14.25" customHeight="1" x14ac:dyDescent="0.25">
      <c r="A6311" s="1" t="s">
        <v>10665</v>
      </c>
      <c r="B6311" s="1" t="s">
        <v>10666</v>
      </c>
      <c r="C6311" s="7">
        <v>45345.587557870371</v>
      </c>
      <c r="D6311" s="10">
        <v>176</v>
      </c>
      <c r="E6311" s="1" t="s">
        <v>7</v>
      </c>
      <c r="F6311">
        <f>IF(LEFT(Tableau1[[#This Row],[Eléments modifié]],$J$1)=$I$1,Tableau1[[#This Row],[Date]],9^9)</f>
        <v>45345.587557870371</v>
      </c>
      <c r="G6311" s="9">
        <f>IF(Tableau1[[#This Row],[Date]]=_xlfn.MINIFS(Tableau1[1er],Tableau1[N° BL],Tableau1[[#This Row],[N° BL]],Tableau1[1er],Tableau1[[#This Row],[Date]]),D6310,"")</f>
        <v>210</v>
      </c>
    </row>
    <row r="6312" spans="1:7" ht="14.25" customHeight="1" x14ac:dyDescent="0.25">
      <c r="A6312" s="1" t="s">
        <v>10383</v>
      </c>
      <c r="B6312" s="1" t="s">
        <v>10384</v>
      </c>
      <c r="C6312" s="7">
        <v>45350.474594907406</v>
      </c>
      <c r="D6312" s="10">
        <v>189</v>
      </c>
      <c r="E6312" s="1" t="s">
        <v>3459</v>
      </c>
      <c r="F6312">
        <f>IF(LEFT(Tableau1[[#This Row],[Eléments modifié]],$J$1)=$I$1,Tableau1[[#This Row],[Date]],9^9)</f>
        <v>387420489</v>
      </c>
      <c r="G6312" s="9" t="str">
        <f>IF(Tableau1[[#This Row],[Date]]=_xlfn.MINIFS(Tableau1[1er],Tableau1[N° BL],Tableau1[[#This Row],[N° BL]],Tableau1[1er],Tableau1[[#This Row],[Date]]),D6311,"")</f>
        <v/>
      </c>
    </row>
    <row r="6313" spans="1:7" ht="14.25" customHeight="1" x14ac:dyDescent="0.25">
      <c r="A6313" s="1" t="s">
        <v>10383</v>
      </c>
      <c r="B6313" s="1" t="s">
        <v>10384</v>
      </c>
      <c r="C6313" s="7">
        <v>45350.489675925928</v>
      </c>
      <c r="D6313" s="10">
        <v>211</v>
      </c>
      <c r="E6313" s="1" t="s">
        <v>7</v>
      </c>
      <c r="F6313">
        <f>IF(LEFT(Tableau1[[#This Row],[Eléments modifié]],$J$1)=$I$1,Tableau1[[#This Row],[Date]],9^9)</f>
        <v>45350.489675925928</v>
      </c>
      <c r="G6313" s="9">
        <f>IF(Tableau1[[#This Row],[Date]]=_xlfn.MINIFS(Tableau1[1er],Tableau1[N° BL],Tableau1[[#This Row],[N° BL]],Tableau1[1er],Tableau1[[#This Row],[Date]]),D6312,"")</f>
        <v>189</v>
      </c>
    </row>
    <row r="6314" spans="1:7" ht="14.25" customHeight="1" x14ac:dyDescent="0.25">
      <c r="A6314" s="1" t="s">
        <v>10297</v>
      </c>
      <c r="B6314" s="1" t="s">
        <v>10298</v>
      </c>
      <c r="C6314" s="7">
        <v>45345.593981481485</v>
      </c>
      <c r="D6314" s="10">
        <v>189</v>
      </c>
      <c r="E6314" s="1" t="s">
        <v>4825</v>
      </c>
      <c r="F6314">
        <f>IF(LEFT(Tableau1[[#This Row],[Eléments modifié]],$J$1)=$I$1,Tableau1[[#This Row],[Date]],9^9)</f>
        <v>387420489</v>
      </c>
      <c r="G6314" s="9" t="str">
        <f>IF(Tableau1[[#This Row],[Date]]=_xlfn.MINIFS(Tableau1[1er],Tableau1[N° BL],Tableau1[[#This Row],[N° BL]],Tableau1[1er],Tableau1[[#This Row],[Date]]),D6313,"")</f>
        <v/>
      </c>
    </row>
    <row r="6315" spans="1:7" ht="14.25" customHeight="1" x14ac:dyDescent="0.25">
      <c r="A6315" s="1" t="s">
        <v>10297</v>
      </c>
      <c r="B6315" s="1" t="s">
        <v>10298</v>
      </c>
      <c r="C6315" s="7">
        <v>45345.623171296298</v>
      </c>
      <c r="D6315" s="10">
        <v>204</v>
      </c>
      <c r="E6315" s="1" t="s">
        <v>7</v>
      </c>
      <c r="F6315">
        <f>IF(LEFT(Tableau1[[#This Row],[Eléments modifié]],$J$1)=$I$1,Tableau1[[#This Row],[Date]],9^9)</f>
        <v>45345.623171296298</v>
      </c>
      <c r="G6315" s="9">
        <f>IF(Tableau1[[#This Row],[Date]]=_xlfn.MINIFS(Tableau1[1er],Tableau1[N° BL],Tableau1[[#This Row],[N° BL]],Tableau1[1er],Tableau1[[#This Row],[Date]]),D6314,"")</f>
        <v>189</v>
      </c>
    </row>
    <row r="6316" spans="1:7" ht="14.25" customHeight="1" x14ac:dyDescent="0.25">
      <c r="A6316" s="1" t="s">
        <v>10297</v>
      </c>
      <c r="B6316" s="1" t="s">
        <v>10298</v>
      </c>
      <c r="C6316" s="7">
        <v>45351.404039351852</v>
      </c>
      <c r="D6316" s="10">
        <v>217</v>
      </c>
      <c r="E6316" s="1" t="s">
        <v>111</v>
      </c>
      <c r="F6316">
        <f>IF(LEFT(Tableau1[[#This Row],[Eléments modifié]],$J$1)=$I$1,Tableau1[[#This Row],[Date]],9^9)</f>
        <v>387420489</v>
      </c>
      <c r="G6316" s="9" t="str">
        <f>IF(Tableau1[[#This Row],[Date]]=_xlfn.MINIFS(Tableau1[1er],Tableau1[N° BL],Tableau1[[#This Row],[N° BL]],Tableau1[1er],Tableau1[[#This Row],[Date]]),D6315,"")</f>
        <v/>
      </c>
    </row>
    <row r="6317" spans="1:7" ht="14.25" customHeight="1" x14ac:dyDescent="0.25">
      <c r="A6317" s="1" t="s">
        <v>10297</v>
      </c>
      <c r="B6317" s="1" t="s">
        <v>10298</v>
      </c>
      <c r="C6317" s="7">
        <v>45351.411805555559</v>
      </c>
      <c r="D6317" s="10">
        <v>176</v>
      </c>
      <c r="E6317" s="1" t="s">
        <v>7</v>
      </c>
      <c r="F6317">
        <f>IF(LEFT(Tableau1[[#This Row],[Eléments modifié]],$J$1)=$I$1,Tableau1[[#This Row],[Date]],9^9)</f>
        <v>45351.411805555559</v>
      </c>
      <c r="G6317" s="9">
        <f>IF(Tableau1[[#This Row],[Date]]=_xlfn.MINIFS(Tableau1[1er],Tableau1[N° BL],Tableau1[[#This Row],[N° BL]],Tableau1[1er],Tableau1[[#This Row],[Date]]),D6316,"")</f>
        <v>217</v>
      </c>
    </row>
    <row r="6318" spans="1:7" ht="14.25" customHeight="1" x14ac:dyDescent="0.25">
      <c r="A6318" s="1" t="s">
        <v>10639</v>
      </c>
      <c r="B6318" s="1" t="s">
        <v>10640</v>
      </c>
      <c r="C6318" s="7">
        <v>45345.641064814816</v>
      </c>
      <c r="D6318" s="10">
        <v>188</v>
      </c>
      <c r="E6318" s="1" t="s">
        <v>32</v>
      </c>
      <c r="F6318">
        <f>IF(LEFT(Tableau1[[#This Row],[Eléments modifié]],$J$1)=$I$1,Tableau1[[#This Row],[Date]],9^9)</f>
        <v>387420489</v>
      </c>
      <c r="G6318" s="9" t="str">
        <f>IF(Tableau1[[#This Row],[Date]]=_xlfn.MINIFS(Tableau1[1er],Tableau1[N° BL],Tableau1[[#This Row],[N° BL]],Tableau1[1er],Tableau1[[#This Row],[Date]]),D6317,"")</f>
        <v/>
      </c>
    </row>
    <row r="6319" spans="1:7" ht="14.25" customHeight="1" x14ac:dyDescent="0.25">
      <c r="A6319" s="1" t="s">
        <v>10639</v>
      </c>
      <c r="B6319" s="1" t="s">
        <v>10640</v>
      </c>
      <c r="C6319" s="7">
        <v>45345.641296296293</v>
      </c>
      <c r="D6319" s="10">
        <v>210</v>
      </c>
      <c r="E6319" s="1" t="s">
        <v>20</v>
      </c>
      <c r="F6319">
        <f>IF(LEFT(Tableau1[[#This Row],[Eléments modifié]],$J$1)=$I$1,Tableau1[[#This Row],[Date]],9^9)</f>
        <v>387420489</v>
      </c>
      <c r="G6319" s="9" t="str">
        <f>IF(Tableau1[[#This Row],[Date]]=_xlfn.MINIFS(Tableau1[1er],Tableau1[N° BL],Tableau1[[#This Row],[N° BL]],Tableau1[1er],Tableau1[[#This Row],[Date]]),D6318,"")</f>
        <v/>
      </c>
    </row>
    <row r="6320" spans="1:7" ht="14.25" customHeight="1" x14ac:dyDescent="0.25">
      <c r="A6320" s="1" t="s">
        <v>10639</v>
      </c>
      <c r="B6320" s="1" t="s">
        <v>10640</v>
      </c>
      <c r="C6320" s="7">
        <v>45345.6797337963</v>
      </c>
      <c r="D6320" s="10">
        <v>210</v>
      </c>
      <c r="E6320" s="1" t="s">
        <v>4825</v>
      </c>
      <c r="F6320">
        <f>IF(LEFT(Tableau1[[#This Row],[Eléments modifié]],$J$1)=$I$1,Tableau1[[#This Row],[Date]],9^9)</f>
        <v>387420489</v>
      </c>
      <c r="G6320" s="9" t="str">
        <f>IF(Tableau1[[#This Row],[Date]]=_xlfn.MINIFS(Tableau1[1er],Tableau1[N° BL],Tableau1[[#This Row],[N° BL]],Tableau1[1er],Tableau1[[#This Row],[Date]]),D6319,"")</f>
        <v/>
      </c>
    </row>
    <row r="6321" spans="1:7" ht="14.25" customHeight="1" x14ac:dyDescent="0.25">
      <c r="A6321" s="1" t="s">
        <v>10639</v>
      </c>
      <c r="B6321" s="1" t="s">
        <v>10640</v>
      </c>
      <c r="C6321" s="7">
        <v>45345.684328703705</v>
      </c>
      <c r="D6321" s="10">
        <v>204</v>
      </c>
      <c r="E6321" s="1" t="s">
        <v>7</v>
      </c>
      <c r="F6321">
        <f>IF(LEFT(Tableau1[[#This Row],[Eléments modifié]],$J$1)=$I$1,Tableau1[[#This Row],[Date]],9^9)</f>
        <v>45345.684328703705</v>
      </c>
      <c r="G6321" s="9">
        <f>IF(Tableau1[[#This Row],[Date]]=_xlfn.MINIFS(Tableau1[1er],Tableau1[N° BL],Tableau1[[#This Row],[N° BL]],Tableau1[1er],Tableau1[[#This Row],[Date]]),D6320,"")</f>
        <v>210</v>
      </c>
    </row>
    <row r="6322" spans="1:7" ht="14.25" customHeight="1" x14ac:dyDescent="0.25">
      <c r="A6322" s="1" t="s">
        <v>10651</v>
      </c>
      <c r="B6322" s="1" t="s">
        <v>10652</v>
      </c>
      <c r="C6322" s="7">
        <v>45345.609513888892</v>
      </c>
      <c r="D6322" s="10">
        <v>188</v>
      </c>
      <c r="E6322" s="1" t="s">
        <v>9934</v>
      </c>
      <c r="F6322">
        <f>IF(LEFT(Tableau1[[#This Row],[Eléments modifié]],$J$1)=$I$1,Tableau1[[#This Row],[Date]],9^9)</f>
        <v>387420489</v>
      </c>
      <c r="G6322" s="9" t="str">
        <f>IF(Tableau1[[#This Row],[Date]]=_xlfn.MINIFS(Tableau1[1er],Tableau1[N° BL],Tableau1[[#This Row],[N° BL]],Tableau1[1er],Tableau1[[#This Row],[Date]]),D6321,"")</f>
        <v/>
      </c>
    </row>
    <row r="6323" spans="1:7" ht="14.25" customHeight="1" x14ac:dyDescent="0.25">
      <c r="A6323" s="1" t="s">
        <v>10651</v>
      </c>
      <c r="B6323" s="1" t="s">
        <v>10652</v>
      </c>
      <c r="C6323" s="7">
        <v>45345.626817129632</v>
      </c>
      <c r="D6323" s="10">
        <v>210</v>
      </c>
      <c r="E6323" s="1" t="s">
        <v>7</v>
      </c>
      <c r="F6323">
        <f>IF(LEFT(Tableau1[[#This Row],[Eléments modifié]],$J$1)=$I$1,Tableau1[[#This Row],[Date]],9^9)</f>
        <v>45345.626817129632</v>
      </c>
      <c r="G6323" s="9">
        <f>IF(Tableau1[[#This Row],[Date]]=_xlfn.MINIFS(Tableau1[1er],Tableau1[N° BL],Tableau1[[#This Row],[N° BL]],Tableau1[1er],Tableau1[[#This Row],[Date]]),D6322,"")</f>
        <v>188</v>
      </c>
    </row>
    <row r="6324" spans="1:7" ht="14.25" customHeight="1" x14ac:dyDescent="0.25">
      <c r="A6324" s="1" t="s">
        <v>10637</v>
      </c>
      <c r="B6324" s="1" t="s">
        <v>10638</v>
      </c>
      <c r="C6324" s="7">
        <v>45345.704965277779</v>
      </c>
      <c r="D6324" s="10">
        <v>204</v>
      </c>
      <c r="E6324" s="1" t="s">
        <v>4825</v>
      </c>
      <c r="F6324">
        <f>IF(LEFT(Tableau1[[#This Row],[Eléments modifié]],$J$1)=$I$1,Tableau1[[#This Row],[Date]],9^9)</f>
        <v>387420489</v>
      </c>
      <c r="G6324" s="9" t="str">
        <f>IF(Tableau1[[#This Row],[Date]]=_xlfn.MINIFS(Tableau1[1er],Tableau1[N° BL],Tableau1[[#This Row],[N° BL]],Tableau1[1er],Tableau1[[#This Row],[Date]]),D6323,"")</f>
        <v/>
      </c>
    </row>
    <row r="6325" spans="1:7" ht="14.25" customHeight="1" x14ac:dyDescent="0.25">
      <c r="A6325" s="1" t="s">
        <v>10637</v>
      </c>
      <c r="B6325" s="1" t="s">
        <v>10638</v>
      </c>
      <c r="C6325" s="7">
        <v>45345.70652777778</v>
      </c>
      <c r="D6325" s="10">
        <v>204</v>
      </c>
      <c r="E6325" s="1" t="s">
        <v>7</v>
      </c>
      <c r="F6325">
        <f>IF(LEFT(Tableau1[[#This Row],[Eléments modifié]],$J$1)=$I$1,Tableau1[[#This Row],[Date]],9^9)</f>
        <v>45345.70652777778</v>
      </c>
      <c r="G6325" s="9">
        <f>IF(Tableau1[[#This Row],[Date]]=_xlfn.MINIFS(Tableau1[1er],Tableau1[N° BL],Tableau1[[#This Row],[N° BL]],Tableau1[1er],Tableau1[[#This Row],[Date]]),D6324,"")</f>
        <v>204</v>
      </c>
    </row>
    <row r="6326" spans="1:7" ht="14.25" customHeight="1" x14ac:dyDescent="0.25">
      <c r="A6326" s="1" t="s">
        <v>10621</v>
      </c>
      <c r="B6326" s="1" t="s">
        <v>10622</v>
      </c>
      <c r="C6326" s="7">
        <v>45348.373356481483</v>
      </c>
      <c r="D6326" s="10">
        <v>176</v>
      </c>
      <c r="E6326" s="1" t="s">
        <v>4825</v>
      </c>
      <c r="F6326">
        <f>IF(LEFT(Tableau1[[#This Row],[Eléments modifié]],$J$1)=$I$1,Tableau1[[#This Row],[Date]],9^9)</f>
        <v>387420489</v>
      </c>
      <c r="G6326" s="9" t="str">
        <f>IF(Tableau1[[#This Row],[Date]]=_xlfn.MINIFS(Tableau1[1er],Tableau1[N° BL],Tableau1[[#This Row],[N° BL]],Tableau1[1er],Tableau1[[#This Row],[Date]]),D6325,"")</f>
        <v/>
      </c>
    </row>
    <row r="6327" spans="1:7" ht="14.25" customHeight="1" x14ac:dyDescent="0.25">
      <c r="A6327" s="1" t="s">
        <v>10621</v>
      </c>
      <c r="B6327" s="1" t="s">
        <v>10622</v>
      </c>
      <c r="C6327" s="7">
        <v>45348.387245370373</v>
      </c>
      <c r="D6327" s="10">
        <v>204</v>
      </c>
      <c r="E6327" s="1" t="s">
        <v>7</v>
      </c>
      <c r="F6327">
        <f>IF(LEFT(Tableau1[[#This Row],[Eléments modifié]],$J$1)=$I$1,Tableau1[[#This Row],[Date]],9^9)</f>
        <v>45348.387245370373</v>
      </c>
      <c r="G6327" s="9">
        <f>IF(Tableau1[[#This Row],[Date]]=_xlfn.MINIFS(Tableau1[1er],Tableau1[N° BL],Tableau1[[#This Row],[N° BL]],Tableau1[1er],Tableau1[[#This Row],[Date]]),D6326,"")</f>
        <v>176</v>
      </c>
    </row>
    <row r="6328" spans="1:7" ht="14.25" customHeight="1" x14ac:dyDescent="0.25">
      <c r="A6328" s="1" t="s">
        <v>10495</v>
      </c>
      <c r="B6328" s="1" t="s">
        <v>10496</v>
      </c>
      <c r="C6328" s="7">
        <v>45345.689479166664</v>
      </c>
      <c r="D6328" s="10">
        <v>188</v>
      </c>
      <c r="E6328" s="1" t="s">
        <v>32</v>
      </c>
      <c r="F6328">
        <f>IF(LEFT(Tableau1[[#This Row],[Eléments modifié]],$J$1)=$I$1,Tableau1[[#This Row],[Date]],9^9)</f>
        <v>387420489</v>
      </c>
      <c r="G6328" s="9" t="str">
        <f>IF(Tableau1[[#This Row],[Date]]=_xlfn.MINIFS(Tableau1[1er],Tableau1[N° BL],Tableau1[[#This Row],[N° BL]],Tableau1[1er],Tableau1[[#This Row],[Date]]),D6327,"")</f>
        <v/>
      </c>
    </row>
    <row r="6329" spans="1:7" ht="14.25" customHeight="1" x14ac:dyDescent="0.25">
      <c r="A6329" s="1" t="s">
        <v>10495</v>
      </c>
      <c r="B6329" s="1" t="s">
        <v>10496</v>
      </c>
      <c r="C6329" s="7">
        <v>45345.68954861111</v>
      </c>
      <c r="D6329" s="10">
        <v>204</v>
      </c>
      <c r="E6329" s="1" t="s">
        <v>20</v>
      </c>
      <c r="F6329">
        <f>IF(LEFT(Tableau1[[#This Row],[Eléments modifié]],$J$1)=$I$1,Tableau1[[#This Row],[Date]],9^9)</f>
        <v>387420489</v>
      </c>
      <c r="G6329" s="9" t="str">
        <f>IF(Tableau1[[#This Row],[Date]]=_xlfn.MINIFS(Tableau1[1er],Tableau1[N° BL],Tableau1[[#This Row],[N° BL]],Tableau1[1er],Tableau1[[#This Row],[Date]]),D6328,"")</f>
        <v/>
      </c>
    </row>
    <row r="6330" spans="1:7" ht="14.25" customHeight="1" x14ac:dyDescent="0.25">
      <c r="A6330" s="1" t="s">
        <v>10495</v>
      </c>
      <c r="B6330" s="1" t="s">
        <v>10496</v>
      </c>
      <c r="C6330" s="7">
        <v>45345.706550925926</v>
      </c>
      <c r="D6330" s="10">
        <v>204</v>
      </c>
      <c r="E6330" s="1" t="s">
        <v>4825</v>
      </c>
      <c r="F6330">
        <f>IF(LEFT(Tableau1[[#This Row],[Eléments modifié]],$J$1)=$I$1,Tableau1[[#This Row],[Date]],9^9)</f>
        <v>387420489</v>
      </c>
      <c r="G6330" s="9" t="str">
        <f>IF(Tableau1[[#This Row],[Date]]=_xlfn.MINIFS(Tableau1[1er],Tableau1[N° BL],Tableau1[[#This Row],[N° BL]],Tableau1[1er],Tableau1[[#This Row],[Date]]),D6329,"")</f>
        <v/>
      </c>
    </row>
    <row r="6331" spans="1:7" ht="14.25" customHeight="1" x14ac:dyDescent="0.25">
      <c r="A6331" s="1" t="s">
        <v>10495</v>
      </c>
      <c r="B6331" s="1" t="s">
        <v>10496</v>
      </c>
      <c r="C6331" s="7">
        <v>45345.706944444442</v>
      </c>
      <c r="D6331" s="10">
        <v>176</v>
      </c>
      <c r="E6331" s="1" t="s">
        <v>20</v>
      </c>
      <c r="F6331">
        <f>IF(LEFT(Tableau1[[#This Row],[Eléments modifié]],$J$1)=$I$1,Tableau1[[#This Row],[Date]],9^9)</f>
        <v>387420489</v>
      </c>
      <c r="G6331" s="9" t="str">
        <f>IF(Tableau1[[#This Row],[Date]]=_xlfn.MINIFS(Tableau1[1er],Tableau1[N° BL],Tableau1[[#This Row],[N° BL]],Tableau1[1er],Tableau1[[#This Row],[Date]]),D6330,"")</f>
        <v/>
      </c>
    </row>
    <row r="6332" spans="1:7" ht="14.25" customHeight="1" x14ac:dyDescent="0.25">
      <c r="A6332" s="1" t="s">
        <v>10495</v>
      </c>
      <c r="B6332" s="1" t="s">
        <v>10496</v>
      </c>
      <c r="C6332" s="7">
        <v>45348.296423611115</v>
      </c>
      <c r="D6332" s="10">
        <v>176</v>
      </c>
      <c r="E6332" s="1" t="s">
        <v>111</v>
      </c>
      <c r="F6332">
        <f>IF(LEFT(Tableau1[[#This Row],[Eléments modifié]],$J$1)=$I$1,Tableau1[[#This Row],[Date]],9^9)</f>
        <v>387420489</v>
      </c>
      <c r="G6332" s="9" t="str">
        <f>IF(Tableau1[[#This Row],[Date]]=_xlfn.MINIFS(Tableau1[1er],Tableau1[N° BL],Tableau1[[#This Row],[N° BL]],Tableau1[1er],Tableau1[[#This Row],[Date]]),D6331,"")</f>
        <v/>
      </c>
    </row>
    <row r="6333" spans="1:7" ht="14.25" customHeight="1" x14ac:dyDescent="0.25">
      <c r="A6333" s="1" t="s">
        <v>10495</v>
      </c>
      <c r="B6333" s="1" t="s">
        <v>10496</v>
      </c>
      <c r="C6333" s="7">
        <v>45348.310624999998</v>
      </c>
      <c r="D6333" s="10">
        <v>176</v>
      </c>
      <c r="E6333" s="1" t="s">
        <v>7</v>
      </c>
      <c r="F6333">
        <f>IF(LEFT(Tableau1[[#This Row],[Eléments modifié]],$J$1)=$I$1,Tableau1[[#This Row],[Date]],9^9)</f>
        <v>45348.310624999998</v>
      </c>
      <c r="G6333" s="9">
        <f>IF(Tableau1[[#This Row],[Date]]=_xlfn.MINIFS(Tableau1[1er],Tableau1[N° BL],Tableau1[[#This Row],[N° BL]],Tableau1[1er],Tableau1[[#This Row],[Date]]),D6332,"")</f>
        <v>176</v>
      </c>
    </row>
    <row r="6334" spans="1:7" ht="14.25" customHeight="1" x14ac:dyDescent="0.25">
      <c r="A6334" s="1" t="s">
        <v>10495</v>
      </c>
      <c r="B6334" s="1" t="s">
        <v>10496</v>
      </c>
      <c r="C6334" s="7">
        <v>45348.6874537037</v>
      </c>
      <c r="D6334" s="10">
        <v>211</v>
      </c>
      <c r="E6334" s="1" t="s">
        <v>3459</v>
      </c>
      <c r="F6334">
        <f>IF(LEFT(Tableau1[[#This Row],[Eléments modifié]],$J$1)=$I$1,Tableau1[[#This Row],[Date]],9^9)</f>
        <v>387420489</v>
      </c>
      <c r="G6334" s="9" t="str">
        <f>IF(Tableau1[[#This Row],[Date]]=_xlfn.MINIFS(Tableau1[1er],Tableau1[N° BL],Tableau1[[#This Row],[N° BL]],Tableau1[1er],Tableau1[[#This Row],[Date]]),D6333,"")</f>
        <v/>
      </c>
    </row>
    <row r="6335" spans="1:7" ht="14.25" customHeight="1" x14ac:dyDescent="0.25">
      <c r="A6335" s="1" t="s">
        <v>10495</v>
      </c>
      <c r="B6335" s="1" t="s">
        <v>10496</v>
      </c>
      <c r="C6335" s="7">
        <v>45348.690729166665</v>
      </c>
      <c r="D6335" s="10">
        <v>211</v>
      </c>
      <c r="E6335" s="1" t="s">
        <v>7</v>
      </c>
      <c r="F6335">
        <f>IF(LEFT(Tableau1[[#This Row],[Eléments modifié]],$J$1)=$I$1,Tableau1[[#This Row],[Date]],9^9)</f>
        <v>45348.690729166665</v>
      </c>
      <c r="G6335" s="9">
        <f>IF(Tableau1[[#This Row],[Date]]=_xlfn.MINIFS(Tableau1[1er],Tableau1[N° BL],Tableau1[[#This Row],[N° BL]],Tableau1[1er],Tableau1[[#This Row],[Date]]),D6334,"")</f>
        <v>211</v>
      </c>
    </row>
    <row r="6336" spans="1:7" ht="14.25" customHeight="1" x14ac:dyDescent="0.25">
      <c r="A6336" s="1" t="s">
        <v>10495</v>
      </c>
      <c r="B6336" s="1" t="s">
        <v>10496</v>
      </c>
      <c r="C6336" s="7">
        <v>45349.450983796298</v>
      </c>
      <c r="D6336" s="10">
        <v>212</v>
      </c>
      <c r="E6336" s="1" t="s">
        <v>3459</v>
      </c>
      <c r="F6336">
        <f>IF(LEFT(Tableau1[[#This Row],[Eléments modifié]],$J$1)=$I$1,Tableau1[[#This Row],[Date]],9^9)</f>
        <v>387420489</v>
      </c>
      <c r="G6336" s="9" t="str">
        <f>IF(Tableau1[[#This Row],[Date]]=_xlfn.MINIFS(Tableau1[1er],Tableau1[N° BL],Tableau1[[#This Row],[N° BL]],Tableau1[1er],Tableau1[[#This Row],[Date]]),D6335,"")</f>
        <v/>
      </c>
    </row>
    <row r="6337" spans="1:7" ht="14.25" customHeight="1" x14ac:dyDescent="0.25">
      <c r="A6337" s="1" t="s">
        <v>10495</v>
      </c>
      <c r="B6337" s="1" t="s">
        <v>10496</v>
      </c>
      <c r="C6337" s="7">
        <v>45349.459328703706</v>
      </c>
      <c r="D6337" s="10">
        <v>211</v>
      </c>
      <c r="E6337" s="1" t="s">
        <v>7</v>
      </c>
      <c r="F6337">
        <f>IF(LEFT(Tableau1[[#This Row],[Eléments modifié]],$J$1)=$I$1,Tableau1[[#This Row],[Date]],9^9)</f>
        <v>45349.459328703706</v>
      </c>
      <c r="G6337" s="9">
        <f>IF(Tableau1[[#This Row],[Date]]=_xlfn.MINIFS(Tableau1[1er],Tableau1[N° BL],Tableau1[[#This Row],[N° BL]],Tableau1[1er],Tableau1[[#This Row],[Date]]),D6336,"")</f>
        <v>212</v>
      </c>
    </row>
    <row r="6338" spans="1:7" ht="14.25" customHeight="1" x14ac:dyDescent="0.25">
      <c r="A6338" s="1" t="s">
        <v>10611</v>
      </c>
      <c r="B6338" s="1" t="s">
        <v>10612</v>
      </c>
      <c r="C6338" s="7">
        <v>45348.394872685189</v>
      </c>
      <c r="D6338" s="10">
        <v>177</v>
      </c>
      <c r="E6338" s="1" t="s">
        <v>111</v>
      </c>
      <c r="F6338">
        <f>IF(LEFT(Tableau1[[#This Row],[Eléments modifié]],$J$1)=$I$1,Tableau1[[#This Row],[Date]],9^9)</f>
        <v>387420489</v>
      </c>
      <c r="G6338" s="9" t="str">
        <f>IF(Tableau1[[#This Row],[Date]]=_xlfn.MINIFS(Tableau1[1er],Tableau1[N° BL],Tableau1[[#This Row],[N° BL]],Tableau1[1er],Tableau1[[#This Row],[Date]]),D6337,"")</f>
        <v/>
      </c>
    </row>
    <row r="6339" spans="1:7" ht="14.25" customHeight="1" x14ac:dyDescent="0.25">
      <c r="A6339" s="1" t="s">
        <v>10611</v>
      </c>
      <c r="B6339" s="1" t="s">
        <v>10612</v>
      </c>
      <c r="C6339" s="7">
        <v>45348.414872685185</v>
      </c>
      <c r="D6339" s="10">
        <v>176</v>
      </c>
      <c r="E6339" s="1" t="s">
        <v>7</v>
      </c>
      <c r="F6339">
        <f>IF(LEFT(Tableau1[[#This Row],[Eléments modifié]],$J$1)=$I$1,Tableau1[[#This Row],[Date]],9^9)</f>
        <v>45348.414872685185</v>
      </c>
      <c r="G6339" s="9">
        <f>IF(Tableau1[[#This Row],[Date]]=_xlfn.MINIFS(Tableau1[1er],Tableau1[N° BL],Tableau1[[#This Row],[N° BL]],Tableau1[1er],Tableau1[[#This Row],[Date]]),D6338,"")</f>
        <v>177</v>
      </c>
    </row>
    <row r="6340" spans="1:7" ht="14.25" customHeight="1" x14ac:dyDescent="0.25">
      <c r="A6340" s="1" t="s">
        <v>10635</v>
      </c>
      <c r="B6340" s="1" t="s">
        <v>10636</v>
      </c>
      <c r="C6340" s="7">
        <v>45348.310648148145</v>
      </c>
      <c r="D6340" s="10">
        <v>177</v>
      </c>
      <c r="E6340" s="1" t="s">
        <v>111</v>
      </c>
      <c r="F6340">
        <f>IF(LEFT(Tableau1[[#This Row],[Eléments modifié]],$J$1)=$I$1,Tableau1[[#This Row],[Date]],9^9)</f>
        <v>387420489</v>
      </c>
      <c r="G6340" s="9" t="str">
        <f>IF(Tableau1[[#This Row],[Date]]=_xlfn.MINIFS(Tableau1[1er],Tableau1[N° BL],Tableau1[[#This Row],[N° BL]],Tableau1[1er],Tableau1[[#This Row],[Date]]),D6339,"")</f>
        <v/>
      </c>
    </row>
    <row r="6341" spans="1:7" ht="14.25" customHeight="1" x14ac:dyDescent="0.25">
      <c r="A6341" s="1" t="s">
        <v>10635</v>
      </c>
      <c r="B6341" s="1" t="s">
        <v>10636</v>
      </c>
      <c r="C6341" s="7">
        <v>45348.316006944442</v>
      </c>
      <c r="D6341" s="10">
        <v>176</v>
      </c>
      <c r="E6341" s="1" t="s">
        <v>7</v>
      </c>
      <c r="F6341">
        <f>IF(LEFT(Tableau1[[#This Row],[Eléments modifié]],$J$1)=$I$1,Tableau1[[#This Row],[Date]],9^9)</f>
        <v>45348.316006944442</v>
      </c>
      <c r="G6341" s="9">
        <f>IF(Tableau1[[#This Row],[Date]]=_xlfn.MINIFS(Tableau1[1er],Tableau1[N° BL],Tableau1[[#This Row],[N° BL]],Tableau1[1er],Tableau1[[#This Row],[Date]]),D6340,"")</f>
        <v>177</v>
      </c>
    </row>
    <row r="6342" spans="1:7" ht="14.25" customHeight="1" x14ac:dyDescent="0.25">
      <c r="A6342" s="1" t="s">
        <v>10617</v>
      </c>
      <c r="B6342" s="1" t="s">
        <v>10618</v>
      </c>
      <c r="C6342" s="7">
        <v>45348.381782407407</v>
      </c>
      <c r="D6342" s="10">
        <v>177</v>
      </c>
      <c r="E6342" s="1" t="s">
        <v>111</v>
      </c>
      <c r="F6342">
        <f>IF(LEFT(Tableau1[[#This Row],[Eléments modifié]],$J$1)=$I$1,Tableau1[[#This Row],[Date]],9^9)</f>
        <v>387420489</v>
      </c>
      <c r="G6342" s="9" t="str">
        <f>IF(Tableau1[[#This Row],[Date]]=_xlfn.MINIFS(Tableau1[1er],Tableau1[N° BL],Tableau1[[#This Row],[N° BL]],Tableau1[1er],Tableau1[[#This Row],[Date]]),D6341,"")</f>
        <v/>
      </c>
    </row>
    <row r="6343" spans="1:7" ht="14.25" customHeight="1" x14ac:dyDescent="0.25">
      <c r="A6343" s="1" t="s">
        <v>10617</v>
      </c>
      <c r="B6343" s="1" t="s">
        <v>10618</v>
      </c>
      <c r="C6343" s="7">
        <v>45348.394849537035</v>
      </c>
      <c r="D6343" s="10">
        <v>176</v>
      </c>
      <c r="E6343" s="1" t="s">
        <v>7</v>
      </c>
      <c r="F6343">
        <f>IF(LEFT(Tableau1[[#This Row],[Eléments modifié]],$J$1)=$I$1,Tableau1[[#This Row],[Date]],9^9)</f>
        <v>45348.394849537035</v>
      </c>
      <c r="G6343" s="9">
        <f>IF(Tableau1[[#This Row],[Date]]=_xlfn.MINIFS(Tableau1[1er],Tableau1[N° BL],Tableau1[[#This Row],[N° BL]],Tableau1[1er],Tableau1[[#This Row],[Date]]),D6342,"")</f>
        <v>177</v>
      </c>
    </row>
    <row r="6344" spans="1:7" ht="14.25" customHeight="1" x14ac:dyDescent="0.25">
      <c r="A6344" s="1" t="s">
        <v>10583</v>
      </c>
      <c r="B6344" s="1" t="s">
        <v>10584</v>
      </c>
      <c r="C6344" s="7">
        <v>45348.4768287037</v>
      </c>
      <c r="D6344" s="10">
        <v>176</v>
      </c>
      <c r="E6344" s="1" t="s">
        <v>9934</v>
      </c>
      <c r="F6344">
        <f>IF(LEFT(Tableau1[[#This Row],[Eléments modifié]],$J$1)=$I$1,Tableau1[[#This Row],[Date]],9^9)</f>
        <v>387420489</v>
      </c>
      <c r="G6344" s="9" t="str">
        <f>IF(Tableau1[[#This Row],[Date]]=_xlfn.MINIFS(Tableau1[1er],Tableau1[N° BL],Tableau1[[#This Row],[N° BL]],Tableau1[1er],Tableau1[[#This Row],[Date]]),D6343,"")</f>
        <v/>
      </c>
    </row>
    <row r="6345" spans="1:7" ht="14.25" customHeight="1" x14ac:dyDescent="0.25">
      <c r="A6345" s="1" t="s">
        <v>10583</v>
      </c>
      <c r="B6345" s="1" t="s">
        <v>10584</v>
      </c>
      <c r="C6345" s="7">
        <v>45348.490011574075</v>
      </c>
      <c r="D6345" s="10">
        <v>210</v>
      </c>
      <c r="E6345" s="1" t="s">
        <v>7</v>
      </c>
      <c r="F6345">
        <f>IF(LEFT(Tableau1[[#This Row],[Eléments modifié]],$J$1)=$I$1,Tableau1[[#This Row],[Date]],9^9)</f>
        <v>45348.490011574075</v>
      </c>
      <c r="G6345" s="9">
        <f>IF(Tableau1[[#This Row],[Date]]=_xlfn.MINIFS(Tableau1[1er],Tableau1[N° BL],Tableau1[[#This Row],[N° BL]],Tableau1[1er],Tableau1[[#This Row],[Date]]),D6344,"")</f>
        <v>176</v>
      </c>
    </row>
    <row r="6346" spans="1:7" ht="14.25" customHeight="1" x14ac:dyDescent="0.25">
      <c r="A6346" s="1" t="s">
        <v>10593</v>
      </c>
      <c r="B6346" s="1" t="s">
        <v>10594</v>
      </c>
      <c r="C6346" s="7">
        <v>45348.451099537036</v>
      </c>
      <c r="D6346" s="10">
        <v>211</v>
      </c>
      <c r="E6346" s="1" t="s">
        <v>2447</v>
      </c>
      <c r="F6346">
        <f>IF(LEFT(Tableau1[[#This Row],[Eléments modifié]],$J$1)=$I$1,Tableau1[[#This Row],[Date]],9^9)</f>
        <v>387420489</v>
      </c>
      <c r="G6346" s="9" t="str">
        <f>IF(Tableau1[[#This Row],[Date]]=_xlfn.MINIFS(Tableau1[1er],Tableau1[N° BL],Tableau1[[#This Row],[N° BL]],Tableau1[1er],Tableau1[[#This Row],[Date]]),D6345,"")</f>
        <v/>
      </c>
    </row>
    <row r="6347" spans="1:7" ht="14.25" customHeight="1" x14ac:dyDescent="0.25">
      <c r="A6347" s="1" t="s">
        <v>10593</v>
      </c>
      <c r="B6347" s="1" t="s">
        <v>10594</v>
      </c>
      <c r="C6347" s="7">
        <v>45348.473877314813</v>
      </c>
      <c r="D6347" s="10">
        <v>212</v>
      </c>
      <c r="E6347" s="1" t="s">
        <v>7</v>
      </c>
      <c r="F6347">
        <f>IF(LEFT(Tableau1[[#This Row],[Eléments modifié]],$J$1)=$I$1,Tableau1[[#This Row],[Date]],9^9)</f>
        <v>45348.473877314813</v>
      </c>
      <c r="G6347" s="9">
        <f>IF(Tableau1[[#This Row],[Date]]=_xlfn.MINIFS(Tableau1[1er],Tableau1[N° BL],Tableau1[[#This Row],[N° BL]],Tableau1[1er],Tableau1[[#This Row],[Date]]),D6346,"")</f>
        <v>211</v>
      </c>
    </row>
    <row r="6348" spans="1:7" ht="14.25" customHeight="1" x14ac:dyDescent="0.25">
      <c r="A6348" s="1" t="s">
        <v>10315</v>
      </c>
      <c r="B6348" s="1" t="s">
        <v>10316</v>
      </c>
      <c r="C6348" s="7">
        <v>45348.443229166667</v>
      </c>
      <c r="D6348" s="10">
        <v>189</v>
      </c>
      <c r="E6348" s="1" t="s">
        <v>371</v>
      </c>
      <c r="F6348">
        <f>IF(LEFT(Tableau1[[#This Row],[Eléments modifié]],$J$1)=$I$1,Tableau1[[#This Row],[Date]],9^9)</f>
        <v>387420489</v>
      </c>
      <c r="G6348" s="9" t="str">
        <f>IF(Tableau1[[#This Row],[Date]]=_xlfn.MINIFS(Tableau1[1er],Tableau1[N° BL],Tableau1[[#This Row],[N° BL]],Tableau1[1er],Tableau1[[#This Row],[Date]]),D6347,"")</f>
        <v/>
      </c>
    </row>
    <row r="6349" spans="1:7" ht="14.25" customHeight="1" x14ac:dyDescent="0.25">
      <c r="A6349" s="1" t="s">
        <v>10315</v>
      </c>
      <c r="B6349" s="1" t="s">
        <v>10316</v>
      </c>
      <c r="C6349" s="7">
        <v>45348.475289351853</v>
      </c>
      <c r="D6349" s="10">
        <v>209</v>
      </c>
      <c r="E6349" s="1" t="s">
        <v>7</v>
      </c>
      <c r="F6349">
        <f>IF(LEFT(Tableau1[[#This Row],[Eléments modifié]],$J$1)=$I$1,Tableau1[[#This Row],[Date]],9^9)</f>
        <v>45348.475289351853</v>
      </c>
      <c r="G6349" s="9">
        <f>IF(Tableau1[[#This Row],[Date]]=_xlfn.MINIFS(Tableau1[1er],Tableau1[N° BL],Tableau1[[#This Row],[N° BL]],Tableau1[1er],Tableau1[[#This Row],[Date]]),D6348,"")</f>
        <v>189</v>
      </c>
    </row>
    <row r="6350" spans="1:7" ht="14.25" customHeight="1" x14ac:dyDescent="0.25">
      <c r="A6350" s="1" t="s">
        <v>10315</v>
      </c>
      <c r="B6350" s="1" t="s">
        <v>10316</v>
      </c>
      <c r="C6350" s="7">
        <v>45351.366030092591</v>
      </c>
      <c r="D6350" s="10">
        <v>204</v>
      </c>
      <c r="E6350" s="1" t="s">
        <v>111</v>
      </c>
      <c r="F6350">
        <f>IF(LEFT(Tableau1[[#This Row],[Eléments modifié]],$J$1)=$I$1,Tableau1[[#This Row],[Date]],9^9)</f>
        <v>387420489</v>
      </c>
      <c r="G6350" s="9" t="str">
        <f>IF(Tableau1[[#This Row],[Date]]=_xlfn.MINIFS(Tableau1[1er],Tableau1[N° BL],Tableau1[[#This Row],[N° BL]],Tableau1[1er],Tableau1[[#This Row],[Date]]),D6349,"")</f>
        <v/>
      </c>
    </row>
    <row r="6351" spans="1:7" ht="14.25" customHeight="1" x14ac:dyDescent="0.25">
      <c r="A6351" s="1" t="s">
        <v>10315</v>
      </c>
      <c r="B6351" s="1" t="s">
        <v>10316</v>
      </c>
      <c r="C6351" s="7">
        <v>45351.370787037034</v>
      </c>
      <c r="D6351" s="10">
        <v>176</v>
      </c>
      <c r="E6351" s="1" t="s">
        <v>7</v>
      </c>
      <c r="F6351">
        <f>IF(LEFT(Tableau1[[#This Row],[Eléments modifié]],$J$1)=$I$1,Tableau1[[#This Row],[Date]],9^9)</f>
        <v>45351.370787037034</v>
      </c>
      <c r="G6351" s="9">
        <f>IF(Tableau1[[#This Row],[Date]]=_xlfn.MINIFS(Tableau1[1er],Tableau1[N° BL],Tableau1[[#This Row],[N° BL]],Tableau1[1er],Tableau1[[#This Row],[Date]]),D6350,"")</f>
        <v>204</v>
      </c>
    </row>
    <row r="6352" spans="1:7" ht="14.25" customHeight="1" x14ac:dyDescent="0.25">
      <c r="A6352" s="1" t="s">
        <v>10625</v>
      </c>
      <c r="B6352" s="1" t="s">
        <v>10626</v>
      </c>
      <c r="C6352" s="7">
        <v>45348.357129629629</v>
      </c>
      <c r="D6352" s="10">
        <v>177</v>
      </c>
      <c r="E6352" s="1" t="s">
        <v>111</v>
      </c>
      <c r="F6352">
        <f>IF(LEFT(Tableau1[[#This Row],[Eléments modifié]],$J$1)=$I$1,Tableau1[[#This Row],[Date]],9^9)</f>
        <v>387420489</v>
      </c>
      <c r="G6352" s="9" t="str">
        <f>IF(Tableau1[[#This Row],[Date]]=_xlfn.MINIFS(Tableau1[1er],Tableau1[N° BL],Tableau1[[#This Row],[N° BL]],Tableau1[1er],Tableau1[[#This Row],[Date]]),D6351,"")</f>
        <v/>
      </c>
    </row>
    <row r="6353" spans="1:7" ht="14.25" customHeight="1" x14ac:dyDescent="0.25">
      <c r="A6353" s="1" t="s">
        <v>10625</v>
      </c>
      <c r="B6353" s="1" t="s">
        <v>10626</v>
      </c>
      <c r="C6353" s="7">
        <v>45348.381342592591</v>
      </c>
      <c r="D6353" s="10">
        <v>176</v>
      </c>
      <c r="E6353" s="1" t="s">
        <v>7</v>
      </c>
      <c r="F6353">
        <f>IF(LEFT(Tableau1[[#This Row],[Eléments modifié]],$J$1)=$I$1,Tableau1[[#This Row],[Date]],9^9)</f>
        <v>45348.381342592591</v>
      </c>
      <c r="G6353" s="9">
        <f>IF(Tableau1[[#This Row],[Date]]=_xlfn.MINIFS(Tableau1[1er],Tableau1[N° BL],Tableau1[[#This Row],[N° BL]],Tableau1[1er],Tableau1[[#This Row],[Date]]),D6352,"")</f>
        <v>177</v>
      </c>
    </row>
    <row r="6354" spans="1:7" ht="14.25" customHeight="1" x14ac:dyDescent="0.25">
      <c r="A6354" s="1" t="s">
        <v>10629</v>
      </c>
      <c r="B6354" s="1" t="s">
        <v>10630</v>
      </c>
      <c r="C6354" s="7">
        <v>45348.35429398148</v>
      </c>
      <c r="D6354" s="10">
        <v>176</v>
      </c>
      <c r="E6354" s="1" t="s">
        <v>111</v>
      </c>
      <c r="F6354">
        <f>IF(LEFT(Tableau1[[#This Row],[Eléments modifié]],$J$1)=$I$1,Tableau1[[#This Row],[Date]],9^9)</f>
        <v>387420489</v>
      </c>
      <c r="G6354" s="9" t="str">
        <f>IF(Tableau1[[#This Row],[Date]]=_xlfn.MINIFS(Tableau1[1er],Tableau1[N° BL],Tableau1[[#This Row],[N° BL]],Tableau1[1er],Tableau1[[#This Row],[Date]]),D6353,"")</f>
        <v/>
      </c>
    </row>
    <row r="6355" spans="1:7" ht="14.25" customHeight="1" x14ac:dyDescent="0.25">
      <c r="A6355" s="1" t="s">
        <v>10629</v>
      </c>
      <c r="B6355" s="1" t="s">
        <v>10630</v>
      </c>
      <c r="C6355" s="7">
        <v>45348.357106481482</v>
      </c>
      <c r="D6355" s="10">
        <v>176</v>
      </c>
      <c r="E6355" s="1" t="s">
        <v>7</v>
      </c>
      <c r="F6355">
        <f>IF(LEFT(Tableau1[[#This Row],[Eléments modifié]],$J$1)=$I$1,Tableau1[[#This Row],[Date]],9^9)</f>
        <v>45348.357106481482</v>
      </c>
      <c r="G6355" s="9">
        <f>IF(Tableau1[[#This Row],[Date]]=_xlfn.MINIFS(Tableau1[1er],Tableau1[N° BL],Tableau1[[#This Row],[N° BL]],Tableau1[1er],Tableau1[[#This Row],[Date]]),D6354,"")</f>
        <v>176</v>
      </c>
    </row>
    <row r="6356" spans="1:7" ht="14.25" customHeight="1" x14ac:dyDescent="0.25">
      <c r="A6356" s="1" t="s">
        <v>10547</v>
      </c>
      <c r="B6356" s="1" t="s">
        <v>10548</v>
      </c>
      <c r="C6356" s="7">
        <v>45348.415520833332</v>
      </c>
      <c r="D6356" s="10">
        <v>189</v>
      </c>
      <c r="E6356" s="1" t="s">
        <v>14</v>
      </c>
      <c r="F6356">
        <f>IF(LEFT(Tableau1[[#This Row],[Eléments modifié]],$J$1)=$I$1,Tableau1[[#This Row],[Date]],9^9)</f>
        <v>387420489</v>
      </c>
      <c r="G6356" s="9" t="str">
        <f>IF(Tableau1[[#This Row],[Date]]=_xlfn.MINIFS(Tableau1[1er],Tableau1[N° BL],Tableau1[[#This Row],[N° BL]],Tableau1[1er],Tableau1[[#This Row],[Date]]),D6355,"")</f>
        <v/>
      </c>
    </row>
    <row r="6357" spans="1:7" ht="14.25" customHeight="1" x14ac:dyDescent="0.25">
      <c r="A6357" s="1" t="s">
        <v>10547</v>
      </c>
      <c r="B6357" s="1" t="s">
        <v>10548</v>
      </c>
      <c r="C6357" s="7">
        <v>45348.415601851855</v>
      </c>
      <c r="D6357" s="10">
        <v>209</v>
      </c>
      <c r="E6357" s="1" t="s">
        <v>20</v>
      </c>
      <c r="F6357">
        <f>IF(LEFT(Tableau1[[#This Row],[Eléments modifié]],$J$1)=$I$1,Tableau1[[#This Row],[Date]],9^9)</f>
        <v>387420489</v>
      </c>
      <c r="G6357" s="9" t="str">
        <f>IF(Tableau1[[#This Row],[Date]]=_xlfn.MINIFS(Tableau1[1er],Tableau1[N° BL],Tableau1[[#This Row],[N° BL]],Tableau1[1er],Tableau1[[#This Row],[Date]]),D6356,"")</f>
        <v/>
      </c>
    </row>
    <row r="6358" spans="1:7" ht="14.25" customHeight="1" x14ac:dyDescent="0.25">
      <c r="A6358" s="1" t="s">
        <v>10547</v>
      </c>
      <c r="B6358" s="1" t="s">
        <v>10548</v>
      </c>
      <c r="C6358" s="7">
        <v>45348.415844907409</v>
      </c>
      <c r="D6358" s="10">
        <v>189</v>
      </c>
      <c r="E6358" s="1" t="s">
        <v>371</v>
      </c>
      <c r="F6358">
        <f>IF(LEFT(Tableau1[[#This Row],[Eléments modifié]],$J$1)=$I$1,Tableau1[[#This Row],[Date]],9^9)</f>
        <v>387420489</v>
      </c>
      <c r="G6358" s="9" t="str">
        <f>IF(Tableau1[[#This Row],[Date]]=_xlfn.MINIFS(Tableau1[1er],Tableau1[N° BL],Tableau1[[#This Row],[N° BL]],Tableau1[1er],Tableau1[[#This Row],[Date]]),D6357,"")</f>
        <v/>
      </c>
    </row>
    <row r="6359" spans="1:7" ht="14.25" customHeight="1" x14ac:dyDescent="0.25">
      <c r="A6359" s="1" t="s">
        <v>10547</v>
      </c>
      <c r="B6359" s="1" t="s">
        <v>10548</v>
      </c>
      <c r="C6359" s="7">
        <v>45348.416006944448</v>
      </c>
      <c r="D6359" s="10">
        <v>209</v>
      </c>
      <c r="E6359" s="1" t="s">
        <v>20</v>
      </c>
      <c r="F6359">
        <f>IF(LEFT(Tableau1[[#This Row],[Eléments modifié]],$J$1)=$I$1,Tableau1[[#This Row],[Date]],9^9)</f>
        <v>387420489</v>
      </c>
      <c r="G6359" s="9" t="str">
        <f>IF(Tableau1[[#This Row],[Date]]=_xlfn.MINIFS(Tableau1[1er],Tableau1[N° BL],Tableau1[[#This Row],[N° BL]],Tableau1[1er],Tableau1[[#This Row],[Date]]),D6358,"")</f>
        <v/>
      </c>
    </row>
    <row r="6360" spans="1:7" ht="14.25" customHeight="1" x14ac:dyDescent="0.25">
      <c r="A6360" s="1" t="s">
        <v>10547</v>
      </c>
      <c r="B6360" s="1" t="s">
        <v>10548</v>
      </c>
      <c r="C6360" s="7">
        <v>45348.41883101852</v>
      </c>
      <c r="D6360" s="10">
        <v>209</v>
      </c>
      <c r="E6360" s="1" t="s">
        <v>371</v>
      </c>
      <c r="F6360">
        <f>IF(LEFT(Tableau1[[#This Row],[Eléments modifié]],$J$1)=$I$1,Tableau1[[#This Row],[Date]],9^9)</f>
        <v>387420489</v>
      </c>
      <c r="G6360" s="9" t="str">
        <f>IF(Tableau1[[#This Row],[Date]]=_xlfn.MINIFS(Tableau1[1er],Tableau1[N° BL],Tableau1[[#This Row],[N° BL]],Tableau1[1er],Tableau1[[#This Row],[Date]]),D6359,"")</f>
        <v/>
      </c>
    </row>
    <row r="6361" spans="1:7" ht="14.25" customHeight="1" x14ac:dyDescent="0.25">
      <c r="A6361" s="1" t="s">
        <v>10547</v>
      </c>
      <c r="B6361" s="1" t="s">
        <v>10548</v>
      </c>
      <c r="C6361" s="7">
        <v>45348.419004629628</v>
      </c>
      <c r="D6361" s="10">
        <v>209</v>
      </c>
      <c r="E6361" s="1" t="s">
        <v>20</v>
      </c>
      <c r="F6361">
        <f>IF(LEFT(Tableau1[[#This Row],[Eléments modifié]],$J$1)=$I$1,Tableau1[[#This Row],[Date]],9^9)</f>
        <v>387420489</v>
      </c>
      <c r="G6361" s="9" t="str">
        <f>IF(Tableau1[[#This Row],[Date]]=_xlfn.MINIFS(Tableau1[1er],Tableau1[N° BL],Tableau1[[#This Row],[N° BL]],Tableau1[1er],Tableau1[[#This Row],[Date]]),D6360,"")</f>
        <v/>
      </c>
    </row>
    <row r="6362" spans="1:7" ht="14.25" customHeight="1" x14ac:dyDescent="0.25">
      <c r="A6362" s="1" t="s">
        <v>10547</v>
      </c>
      <c r="B6362" s="1" t="s">
        <v>10548</v>
      </c>
      <c r="C6362" s="7">
        <v>45348.424155092594</v>
      </c>
      <c r="D6362" s="10">
        <v>209</v>
      </c>
      <c r="E6362" s="1" t="s">
        <v>371</v>
      </c>
      <c r="F6362">
        <f>IF(LEFT(Tableau1[[#This Row],[Eléments modifié]],$J$1)=$I$1,Tableau1[[#This Row],[Date]],9^9)</f>
        <v>387420489</v>
      </c>
      <c r="G6362" s="9" t="str">
        <f>IF(Tableau1[[#This Row],[Date]]=_xlfn.MINIFS(Tableau1[1er],Tableau1[N° BL],Tableau1[[#This Row],[N° BL]],Tableau1[1er],Tableau1[[#This Row],[Date]]),D6361,"")</f>
        <v/>
      </c>
    </row>
    <row r="6363" spans="1:7" ht="14.25" customHeight="1" x14ac:dyDescent="0.25">
      <c r="A6363" s="1" t="s">
        <v>10547</v>
      </c>
      <c r="B6363" s="1" t="s">
        <v>10548</v>
      </c>
      <c r="C6363" s="7">
        <v>45348.426249999997</v>
      </c>
      <c r="D6363" s="10">
        <v>209</v>
      </c>
      <c r="E6363" s="1" t="s">
        <v>20</v>
      </c>
      <c r="F6363">
        <f>IF(LEFT(Tableau1[[#This Row],[Eléments modifié]],$J$1)=$I$1,Tableau1[[#This Row],[Date]],9^9)</f>
        <v>387420489</v>
      </c>
      <c r="G6363" s="9" t="str">
        <f>IF(Tableau1[[#This Row],[Date]]=_xlfn.MINIFS(Tableau1[1er],Tableau1[N° BL],Tableau1[[#This Row],[N° BL]],Tableau1[1er],Tableau1[[#This Row],[Date]]),D6362,"")</f>
        <v/>
      </c>
    </row>
    <row r="6364" spans="1:7" ht="14.25" customHeight="1" x14ac:dyDescent="0.25">
      <c r="A6364" s="1" t="s">
        <v>10547</v>
      </c>
      <c r="B6364" s="1" t="s">
        <v>10548</v>
      </c>
      <c r="C6364" s="7">
        <v>45348.427685185183</v>
      </c>
      <c r="D6364" s="10">
        <v>209</v>
      </c>
      <c r="E6364" s="1" t="s">
        <v>371</v>
      </c>
      <c r="F6364">
        <f>IF(LEFT(Tableau1[[#This Row],[Eléments modifié]],$J$1)=$I$1,Tableau1[[#This Row],[Date]],9^9)</f>
        <v>387420489</v>
      </c>
      <c r="G6364" s="9" t="str">
        <f>IF(Tableau1[[#This Row],[Date]]=_xlfn.MINIFS(Tableau1[1er],Tableau1[N° BL],Tableau1[[#This Row],[N° BL]],Tableau1[1er],Tableau1[[#This Row],[Date]]),D6363,"")</f>
        <v/>
      </c>
    </row>
    <row r="6365" spans="1:7" ht="14.25" customHeight="1" x14ac:dyDescent="0.25">
      <c r="A6365" s="1" t="s">
        <v>10547</v>
      </c>
      <c r="B6365" s="1" t="s">
        <v>10548</v>
      </c>
      <c r="C6365" s="7">
        <v>45348.427800925929</v>
      </c>
      <c r="D6365" s="10">
        <v>204</v>
      </c>
      <c r="E6365" s="1" t="s">
        <v>20</v>
      </c>
      <c r="F6365">
        <f>IF(LEFT(Tableau1[[#This Row],[Eléments modifié]],$J$1)=$I$1,Tableau1[[#This Row],[Date]],9^9)</f>
        <v>387420489</v>
      </c>
      <c r="G6365" s="9" t="str">
        <f>IF(Tableau1[[#This Row],[Date]]=_xlfn.MINIFS(Tableau1[1er],Tableau1[N° BL],Tableau1[[#This Row],[N° BL]],Tableau1[1er],Tableau1[[#This Row],[Date]]),D6364,"")</f>
        <v/>
      </c>
    </row>
    <row r="6366" spans="1:7" ht="14.25" customHeight="1" x14ac:dyDescent="0.25">
      <c r="A6366" s="1" t="s">
        <v>10547</v>
      </c>
      <c r="B6366" s="1" t="s">
        <v>10548</v>
      </c>
      <c r="C6366" s="7">
        <v>45348.428587962961</v>
      </c>
      <c r="D6366" s="10">
        <v>209</v>
      </c>
      <c r="E6366" s="1" t="s">
        <v>4825</v>
      </c>
      <c r="F6366">
        <f>IF(LEFT(Tableau1[[#This Row],[Eléments modifié]],$J$1)=$I$1,Tableau1[[#This Row],[Date]],9^9)</f>
        <v>387420489</v>
      </c>
      <c r="G6366" s="9" t="str">
        <f>IF(Tableau1[[#This Row],[Date]]=_xlfn.MINIFS(Tableau1[1er],Tableau1[N° BL],Tableau1[[#This Row],[N° BL]],Tableau1[1er],Tableau1[[#This Row],[Date]]),D6365,"")</f>
        <v/>
      </c>
    </row>
    <row r="6367" spans="1:7" ht="14.25" customHeight="1" x14ac:dyDescent="0.25">
      <c r="A6367" s="1" t="s">
        <v>10547</v>
      </c>
      <c r="B6367" s="1" t="s">
        <v>10548</v>
      </c>
      <c r="C6367" s="7">
        <v>45348.428865740738</v>
      </c>
      <c r="D6367" s="10">
        <v>204</v>
      </c>
      <c r="E6367" s="1" t="s">
        <v>20</v>
      </c>
      <c r="F6367">
        <f>IF(LEFT(Tableau1[[#This Row],[Eléments modifié]],$J$1)=$I$1,Tableau1[[#This Row],[Date]],9^9)</f>
        <v>387420489</v>
      </c>
      <c r="G6367" s="9" t="str">
        <f>IF(Tableau1[[#This Row],[Date]]=_xlfn.MINIFS(Tableau1[1er],Tableau1[N° BL],Tableau1[[#This Row],[N° BL]],Tableau1[1er],Tableau1[[#This Row],[Date]]),D6366,"")</f>
        <v/>
      </c>
    </row>
    <row r="6368" spans="1:7" ht="14.25" customHeight="1" x14ac:dyDescent="0.25">
      <c r="A6368" s="1" t="s">
        <v>10547</v>
      </c>
      <c r="B6368" s="1" t="s">
        <v>10548</v>
      </c>
      <c r="C6368" s="7">
        <v>45348.43072916667</v>
      </c>
      <c r="D6368" s="10">
        <v>176</v>
      </c>
      <c r="E6368" s="1" t="s">
        <v>4825</v>
      </c>
      <c r="F6368">
        <f>IF(LEFT(Tableau1[[#This Row],[Eléments modifié]],$J$1)=$I$1,Tableau1[[#This Row],[Date]],9^9)</f>
        <v>387420489</v>
      </c>
      <c r="G6368" s="9" t="str">
        <f>IF(Tableau1[[#This Row],[Date]]=_xlfn.MINIFS(Tableau1[1er],Tableau1[N° BL],Tableau1[[#This Row],[N° BL]],Tableau1[1er],Tableau1[[#This Row],[Date]]),D6367,"")</f>
        <v/>
      </c>
    </row>
    <row r="6369" spans="1:7" ht="14.25" customHeight="1" x14ac:dyDescent="0.25">
      <c r="A6369" s="1" t="s">
        <v>10547</v>
      </c>
      <c r="B6369" s="1" t="s">
        <v>10548</v>
      </c>
      <c r="C6369" s="7">
        <v>45348.628275462965</v>
      </c>
      <c r="D6369" s="10">
        <v>204</v>
      </c>
      <c r="E6369" s="1" t="s">
        <v>7</v>
      </c>
      <c r="F6369">
        <f>IF(LEFT(Tableau1[[#This Row],[Eléments modifié]],$J$1)=$I$1,Tableau1[[#This Row],[Date]],9^9)</f>
        <v>45348.628275462965</v>
      </c>
      <c r="G6369" s="9">
        <f>IF(Tableau1[[#This Row],[Date]]=_xlfn.MINIFS(Tableau1[1er],Tableau1[N° BL],Tableau1[[#This Row],[N° BL]],Tableau1[1er],Tableau1[[#This Row],[Date]]),D6368,"")</f>
        <v>176</v>
      </c>
    </row>
    <row r="6370" spans="1:7" ht="14.25" customHeight="1" x14ac:dyDescent="0.25">
      <c r="A6370" s="1" t="s">
        <v>10615</v>
      </c>
      <c r="B6370" s="1" t="s">
        <v>10616</v>
      </c>
      <c r="C6370" s="7">
        <v>45348.3909375</v>
      </c>
      <c r="D6370" s="10">
        <v>176</v>
      </c>
      <c r="E6370" s="1" t="s">
        <v>2390</v>
      </c>
      <c r="F6370">
        <f>IF(LEFT(Tableau1[[#This Row],[Eléments modifié]],$J$1)=$I$1,Tableau1[[#This Row],[Date]],9^9)</f>
        <v>387420489</v>
      </c>
      <c r="G6370" s="9" t="str">
        <f>IF(Tableau1[[#This Row],[Date]]=_xlfn.MINIFS(Tableau1[1er],Tableau1[N° BL],Tableau1[[#This Row],[N° BL]],Tableau1[1er],Tableau1[[#This Row],[Date]]),D6369,"")</f>
        <v/>
      </c>
    </row>
    <row r="6371" spans="1:7" ht="14.25" customHeight="1" x14ac:dyDescent="0.25">
      <c r="A6371" s="1" t="s">
        <v>10615</v>
      </c>
      <c r="B6371" s="1" t="s">
        <v>10616</v>
      </c>
      <c r="C6371" s="7">
        <v>45348.399421296293</v>
      </c>
      <c r="D6371" s="10">
        <v>177</v>
      </c>
      <c r="E6371" s="1" t="s">
        <v>7</v>
      </c>
      <c r="F6371">
        <f>IF(LEFT(Tableau1[[#This Row],[Eléments modifié]],$J$1)=$I$1,Tableau1[[#This Row],[Date]],9^9)</f>
        <v>45348.399421296293</v>
      </c>
      <c r="G6371" s="9">
        <f>IF(Tableau1[[#This Row],[Date]]=_xlfn.MINIFS(Tableau1[1er],Tableau1[N° BL],Tableau1[[#This Row],[N° BL]],Tableau1[1er],Tableau1[[#This Row],[Date]]),D6370,"")</f>
        <v>176</v>
      </c>
    </row>
    <row r="6372" spans="1:7" ht="14.25" customHeight="1" x14ac:dyDescent="0.25">
      <c r="A6372" s="1" t="s">
        <v>10591</v>
      </c>
      <c r="B6372" s="1" t="s">
        <v>10592</v>
      </c>
      <c r="C6372" s="7">
        <v>45348.457071759258</v>
      </c>
      <c r="D6372" s="10">
        <v>212</v>
      </c>
      <c r="E6372" s="1" t="s">
        <v>3459</v>
      </c>
      <c r="F6372">
        <f>IF(LEFT(Tableau1[[#This Row],[Eléments modifié]],$J$1)=$I$1,Tableau1[[#This Row],[Date]],9^9)</f>
        <v>387420489</v>
      </c>
      <c r="G6372" s="9" t="str">
        <f>IF(Tableau1[[#This Row],[Date]]=_xlfn.MINIFS(Tableau1[1er],Tableau1[N° BL],Tableau1[[#This Row],[N° BL]],Tableau1[1er],Tableau1[[#This Row],[Date]]),D6371,"")</f>
        <v/>
      </c>
    </row>
    <row r="6373" spans="1:7" ht="14.25" customHeight="1" x14ac:dyDescent="0.25">
      <c r="A6373" s="1" t="s">
        <v>10591</v>
      </c>
      <c r="B6373" s="1" t="s">
        <v>10592</v>
      </c>
      <c r="C6373" s="7">
        <v>45348.475671296299</v>
      </c>
      <c r="D6373" s="10">
        <v>211</v>
      </c>
      <c r="E6373" s="1" t="s">
        <v>7</v>
      </c>
      <c r="F6373">
        <f>IF(LEFT(Tableau1[[#This Row],[Eléments modifié]],$J$1)=$I$1,Tableau1[[#This Row],[Date]],9^9)</f>
        <v>45348.475671296299</v>
      </c>
      <c r="G6373" s="9">
        <f>IF(Tableau1[[#This Row],[Date]]=_xlfn.MINIFS(Tableau1[1er],Tableau1[N° BL],Tableau1[[#This Row],[N° BL]],Tableau1[1er],Tableau1[[#This Row],[Date]]),D6372,"")</f>
        <v>212</v>
      </c>
    </row>
    <row r="6374" spans="1:7" ht="14.25" customHeight="1" x14ac:dyDescent="0.25">
      <c r="A6374" s="1" t="s">
        <v>10601</v>
      </c>
      <c r="B6374" s="1" t="s">
        <v>10602</v>
      </c>
      <c r="C6374" s="7">
        <v>45348.436874999999</v>
      </c>
      <c r="D6374" s="10">
        <v>209</v>
      </c>
      <c r="E6374" s="1" t="s">
        <v>111</v>
      </c>
      <c r="F6374">
        <f>IF(LEFT(Tableau1[[#This Row],[Eléments modifié]],$J$1)=$I$1,Tableau1[[#This Row],[Date]],9^9)</f>
        <v>387420489</v>
      </c>
      <c r="G6374" s="9" t="str">
        <f>IF(Tableau1[[#This Row],[Date]]=_xlfn.MINIFS(Tableau1[1er],Tableau1[N° BL],Tableau1[[#This Row],[N° BL]],Tableau1[1er],Tableau1[[#This Row],[Date]]),D6373,"")</f>
        <v/>
      </c>
    </row>
    <row r="6375" spans="1:7" ht="14.25" customHeight="1" x14ac:dyDescent="0.25">
      <c r="A6375" s="1" t="s">
        <v>10601</v>
      </c>
      <c r="B6375" s="1" t="s">
        <v>10602</v>
      </c>
      <c r="C6375" s="7">
        <v>45348.44809027778</v>
      </c>
      <c r="D6375" s="10">
        <v>176</v>
      </c>
      <c r="E6375" s="1" t="s">
        <v>7</v>
      </c>
      <c r="F6375">
        <f>IF(LEFT(Tableau1[[#This Row],[Eléments modifié]],$J$1)=$I$1,Tableau1[[#This Row],[Date]],9^9)</f>
        <v>45348.44809027778</v>
      </c>
      <c r="G6375" s="9">
        <f>IF(Tableau1[[#This Row],[Date]]=_xlfn.MINIFS(Tableau1[1er],Tableau1[N° BL],Tableau1[[#This Row],[N° BL]],Tableau1[1er],Tableau1[[#This Row],[Date]]),D6374,"")</f>
        <v>209</v>
      </c>
    </row>
    <row r="6376" spans="1:7" ht="14.25" customHeight="1" x14ac:dyDescent="0.25">
      <c r="A6376" s="1" t="s">
        <v>10367</v>
      </c>
      <c r="B6376" s="1" t="s">
        <v>10368</v>
      </c>
      <c r="C6376" s="7">
        <v>45350.49113425926</v>
      </c>
      <c r="D6376" s="10">
        <v>212</v>
      </c>
      <c r="E6376" s="1" t="s">
        <v>14</v>
      </c>
      <c r="F6376">
        <f>IF(LEFT(Tableau1[[#This Row],[Eléments modifié]],$J$1)=$I$1,Tableau1[[#This Row],[Date]],9^9)</f>
        <v>387420489</v>
      </c>
      <c r="G6376" s="9" t="str">
        <f>IF(Tableau1[[#This Row],[Date]]=_xlfn.MINIFS(Tableau1[1er],Tableau1[N° BL],Tableau1[[#This Row],[N° BL]],Tableau1[1er],Tableau1[[#This Row],[Date]]),D6375,"")</f>
        <v/>
      </c>
    </row>
    <row r="6377" spans="1:7" ht="14.25" customHeight="1" x14ac:dyDescent="0.25">
      <c r="A6377" s="1" t="s">
        <v>10367</v>
      </c>
      <c r="B6377" s="1" t="s">
        <v>10368</v>
      </c>
      <c r="C6377" s="7">
        <v>45350.540312500001</v>
      </c>
      <c r="D6377" s="10">
        <v>189</v>
      </c>
      <c r="E6377" s="1" t="s">
        <v>7</v>
      </c>
      <c r="F6377">
        <f>IF(LEFT(Tableau1[[#This Row],[Eléments modifié]],$J$1)=$I$1,Tableau1[[#This Row],[Date]],9^9)</f>
        <v>45350.540312500001</v>
      </c>
      <c r="G6377" s="9">
        <f>IF(Tableau1[[#This Row],[Date]]=_xlfn.MINIFS(Tableau1[1er],Tableau1[N° BL],Tableau1[[#This Row],[N° BL]],Tableau1[1er],Tableau1[[#This Row],[Date]]),D6376,"")</f>
        <v>212</v>
      </c>
    </row>
    <row r="6378" spans="1:7" ht="14.25" customHeight="1" x14ac:dyDescent="0.25">
      <c r="A6378" s="1" t="s">
        <v>10359</v>
      </c>
      <c r="B6378" s="1" t="s">
        <v>10360</v>
      </c>
      <c r="C6378" s="7">
        <v>45350.500439814816</v>
      </c>
      <c r="D6378" s="10">
        <v>209</v>
      </c>
      <c r="E6378" s="1" t="s">
        <v>371</v>
      </c>
      <c r="F6378">
        <f>IF(LEFT(Tableau1[[#This Row],[Eléments modifié]],$J$1)=$I$1,Tableau1[[#This Row],[Date]],9^9)</f>
        <v>387420489</v>
      </c>
      <c r="G6378" s="9" t="str">
        <f>IF(Tableau1[[#This Row],[Date]]=_xlfn.MINIFS(Tableau1[1er],Tableau1[N° BL],Tableau1[[#This Row],[N° BL]],Tableau1[1er],Tableau1[[#This Row],[Date]]),D6377,"")</f>
        <v/>
      </c>
    </row>
    <row r="6379" spans="1:7" ht="14.25" customHeight="1" x14ac:dyDescent="0.25">
      <c r="A6379" s="1" t="s">
        <v>10359</v>
      </c>
      <c r="B6379" s="1" t="s">
        <v>10360</v>
      </c>
      <c r="C6379" s="7">
        <v>45350.500844907408</v>
      </c>
      <c r="D6379" s="10">
        <v>217</v>
      </c>
      <c r="E6379" s="1" t="s">
        <v>20</v>
      </c>
      <c r="F6379">
        <f>IF(LEFT(Tableau1[[#This Row],[Eléments modifié]],$J$1)=$I$1,Tableau1[[#This Row],[Date]],9^9)</f>
        <v>387420489</v>
      </c>
      <c r="G6379" s="9" t="str">
        <f>IF(Tableau1[[#This Row],[Date]]=_xlfn.MINIFS(Tableau1[1er],Tableau1[N° BL],Tableau1[[#This Row],[N° BL]],Tableau1[1er],Tableau1[[#This Row],[Date]]),D6378,"")</f>
        <v/>
      </c>
    </row>
    <row r="6380" spans="1:7" ht="14.25" customHeight="1" x14ac:dyDescent="0.25">
      <c r="A6380" s="1" t="s">
        <v>10359</v>
      </c>
      <c r="B6380" s="1" t="s">
        <v>10360</v>
      </c>
      <c r="C6380" s="7">
        <v>45350.512719907405</v>
      </c>
      <c r="D6380" s="10">
        <v>211</v>
      </c>
      <c r="E6380" s="1" t="s">
        <v>9745</v>
      </c>
      <c r="F6380">
        <f>IF(LEFT(Tableau1[[#This Row],[Eléments modifié]],$J$1)=$I$1,Tableau1[[#This Row],[Date]],9^9)</f>
        <v>387420489</v>
      </c>
      <c r="G6380" s="9" t="str">
        <f>IF(Tableau1[[#This Row],[Date]]=_xlfn.MINIFS(Tableau1[1er],Tableau1[N° BL],Tableau1[[#This Row],[N° BL]],Tableau1[1er],Tableau1[[#This Row],[Date]]),D6379,"")</f>
        <v/>
      </c>
    </row>
    <row r="6381" spans="1:7" ht="14.25" customHeight="1" x14ac:dyDescent="0.25">
      <c r="A6381" s="1" t="s">
        <v>10359</v>
      </c>
      <c r="B6381" s="1" t="s">
        <v>10360</v>
      </c>
      <c r="C6381" s="7">
        <v>45350.571956018517</v>
      </c>
      <c r="D6381" s="10">
        <v>217</v>
      </c>
      <c r="E6381" s="1" t="s">
        <v>7</v>
      </c>
      <c r="F6381">
        <f>IF(LEFT(Tableau1[[#This Row],[Eléments modifié]],$J$1)=$I$1,Tableau1[[#This Row],[Date]],9^9)</f>
        <v>45350.571956018517</v>
      </c>
      <c r="G6381" s="9">
        <f>IF(Tableau1[[#This Row],[Date]]=_xlfn.MINIFS(Tableau1[1er],Tableau1[N° BL],Tableau1[[#This Row],[N° BL]],Tableau1[1er],Tableau1[[#This Row],[Date]]),D6380,"")</f>
        <v>211</v>
      </c>
    </row>
    <row r="6382" spans="1:7" ht="14.25" customHeight="1" x14ac:dyDescent="0.25">
      <c r="A6382" s="1" t="s">
        <v>10607</v>
      </c>
      <c r="B6382" s="1" t="s">
        <v>10608</v>
      </c>
      <c r="C6382" s="7">
        <v>45348.41269675926</v>
      </c>
      <c r="D6382" s="10">
        <v>177</v>
      </c>
      <c r="E6382" s="1" t="s">
        <v>2390</v>
      </c>
      <c r="F6382">
        <f>IF(LEFT(Tableau1[[#This Row],[Eléments modifié]],$J$1)=$I$1,Tableau1[[#This Row],[Date]],9^9)</f>
        <v>387420489</v>
      </c>
      <c r="G6382" s="9" t="str">
        <f>IF(Tableau1[[#This Row],[Date]]=_xlfn.MINIFS(Tableau1[1er],Tableau1[N° BL],Tableau1[[#This Row],[N° BL]],Tableau1[1er],Tableau1[[#This Row],[Date]]),D6381,"")</f>
        <v/>
      </c>
    </row>
    <row r="6383" spans="1:7" ht="14.25" customHeight="1" x14ac:dyDescent="0.25">
      <c r="A6383" s="1" t="s">
        <v>10607</v>
      </c>
      <c r="B6383" s="1" t="s">
        <v>10608</v>
      </c>
      <c r="C6383" s="7">
        <v>45348.412743055553</v>
      </c>
      <c r="D6383" s="10">
        <v>209</v>
      </c>
      <c r="E6383" s="1" t="s">
        <v>20</v>
      </c>
      <c r="F6383">
        <f>IF(LEFT(Tableau1[[#This Row],[Eléments modifié]],$J$1)=$I$1,Tableau1[[#This Row],[Date]],9^9)</f>
        <v>387420489</v>
      </c>
      <c r="G6383" s="9" t="str">
        <f>IF(Tableau1[[#This Row],[Date]]=_xlfn.MINIFS(Tableau1[1er],Tableau1[N° BL],Tableau1[[#This Row],[N° BL]],Tableau1[1er],Tableau1[[#This Row],[Date]]),D6382,"")</f>
        <v/>
      </c>
    </row>
    <row r="6384" spans="1:7" ht="14.25" customHeight="1" x14ac:dyDescent="0.25">
      <c r="A6384" s="1" t="s">
        <v>10607</v>
      </c>
      <c r="B6384" s="1" t="s">
        <v>10608</v>
      </c>
      <c r="C6384" s="7">
        <v>45348.413483796299</v>
      </c>
      <c r="D6384" s="10">
        <v>209</v>
      </c>
      <c r="E6384" s="1" t="s">
        <v>371</v>
      </c>
      <c r="F6384">
        <f>IF(LEFT(Tableau1[[#This Row],[Eléments modifié]],$J$1)=$I$1,Tableau1[[#This Row],[Date]],9^9)</f>
        <v>387420489</v>
      </c>
      <c r="G6384" s="9" t="str">
        <f>IF(Tableau1[[#This Row],[Date]]=_xlfn.MINIFS(Tableau1[1er],Tableau1[N° BL],Tableau1[[#This Row],[N° BL]],Tableau1[1er],Tableau1[[#This Row],[Date]]),D6383,"")</f>
        <v/>
      </c>
    </row>
    <row r="6385" spans="1:7" ht="14.25" customHeight="1" x14ac:dyDescent="0.25">
      <c r="A6385" s="1" t="s">
        <v>10607</v>
      </c>
      <c r="B6385" s="1" t="s">
        <v>10608</v>
      </c>
      <c r="C6385" s="7">
        <v>45348.413541666669</v>
      </c>
      <c r="D6385" s="10">
        <v>176</v>
      </c>
      <c r="E6385" s="1" t="s">
        <v>20</v>
      </c>
      <c r="F6385">
        <f>IF(LEFT(Tableau1[[#This Row],[Eléments modifié]],$J$1)=$I$1,Tableau1[[#This Row],[Date]],9^9)</f>
        <v>387420489</v>
      </c>
      <c r="G6385" s="9" t="str">
        <f>IF(Tableau1[[#This Row],[Date]]=_xlfn.MINIFS(Tableau1[1er],Tableau1[N° BL],Tableau1[[#This Row],[N° BL]],Tableau1[1er],Tableau1[[#This Row],[Date]]),D6384,"")</f>
        <v/>
      </c>
    </row>
    <row r="6386" spans="1:7" ht="14.25" customHeight="1" x14ac:dyDescent="0.25">
      <c r="A6386" s="1" t="s">
        <v>10607</v>
      </c>
      <c r="B6386" s="1" t="s">
        <v>10608</v>
      </c>
      <c r="C6386" s="7">
        <v>45348.414895833332</v>
      </c>
      <c r="D6386" s="10">
        <v>189</v>
      </c>
      <c r="E6386" s="1" t="s">
        <v>111</v>
      </c>
      <c r="F6386">
        <f>IF(LEFT(Tableau1[[#This Row],[Eléments modifié]],$J$1)=$I$1,Tableau1[[#This Row],[Date]],9^9)</f>
        <v>387420489</v>
      </c>
      <c r="G6386" s="9" t="str">
        <f>IF(Tableau1[[#This Row],[Date]]=_xlfn.MINIFS(Tableau1[1er],Tableau1[N° BL],Tableau1[[#This Row],[N° BL]],Tableau1[1er],Tableau1[[#This Row],[Date]]),D6385,"")</f>
        <v/>
      </c>
    </row>
    <row r="6387" spans="1:7" ht="14.25" customHeight="1" x14ac:dyDescent="0.25">
      <c r="A6387" s="1" t="s">
        <v>10607</v>
      </c>
      <c r="B6387" s="1" t="s">
        <v>10608</v>
      </c>
      <c r="C6387" s="7">
        <v>45348.435960648145</v>
      </c>
      <c r="D6387" s="10">
        <v>176</v>
      </c>
      <c r="E6387" s="1" t="s">
        <v>7</v>
      </c>
      <c r="F6387">
        <f>IF(LEFT(Tableau1[[#This Row],[Eléments modifié]],$J$1)=$I$1,Tableau1[[#This Row],[Date]],9^9)</f>
        <v>45348.435960648145</v>
      </c>
      <c r="G6387" s="9">
        <f>IF(Tableau1[[#This Row],[Date]]=_xlfn.MINIFS(Tableau1[1er],Tableau1[N° BL],Tableau1[[#This Row],[N° BL]],Tableau1[1er],Tableau1[[#This Row],[Date]]),D6386,"")</f>
        <v>189</v>
      </c>
    </row>
    <row r="6388" spans="1:7" ht="14.25" customHeight="1" x14ac:dyDescent="0.25">
      <c r="A6388" s="1" t="s">
        <v>10603</v>
      </c>
      <c r="B6388" s="1" t="s">
        <v>10604</v>
      </c>
      <c r="C6388" s="7">
        <v>45348.415891203702</v>
      </c>
      <c r="D6388" s="10">
        <v>209</v>
      </c>
      <c r="E6388" s="1" t="s">
        <v>14</v>
      </c>
      <c r="F6388">
        <f>IF(LEFT(Tableau1[[#This Row],[Eléments modifié]],$J$1)=$I$1,Tableau1[[#This Row],[Date]],9^9)</f>
        <v>387420489</v>
      </c>
      <c r="G6388" s="9" t="str">
        <f>IF(Tableau1[[#This Row],[Date]]=_xlfn.MINIFS(Tableau1[1er],Tableau1[N° BL],Tableau1[[#This Row],[N° BL]],Tableau1[1er],Tableau1[[#This Row],[Date]]),D6387,"")</f>
        <v/>
      </c>
    </row>
    <row r="6389" spans="1:7" ht="14.25" customHeight="1" x14ac:dyDescent="0.25">
      <c r="A6389" s="1" t="s">
        <v>10603</v>
      </c>
      <c r="B6389" s="1" t="s">
        <v>10604</v>
      </c>
      <c r="C6389" s="7">
        <v>45348.447442129633</v>
      </c>
      <c r="D6389" s="10">
        <v>189</v>
      </c>
      <c r="E6389" s="1" t="s">
        <v>7</v>
      </c>
      <c r="F6389">
        <f>IF(LEFT(Tableau1[[#This Row],[Eléments modifié]],$J$1)=$I$1,Tableau1[[#This Row],[Date]],9^9)</f>
        <v>45348.447442129633</v>
      </c>
      <c r="G6389" s="9">
        <f>IF(Tableau1[[#This Row],[Date]]=_xlfn.MINIFS(Tableau1[1er],Tableau1[N° BL],Tableau1[[#This Row],[N° BL]],Tableau1[1er],Tableau1[[#This Row],[Date]]),D6388,"")</f>
        <v>209</v>
      </c>
    </row>
    <row r="6390" spans="1:7" ht="14.25" customHeight="1" x14ac:dyDescent="0.25">
      <c r="A6390" s="1" t="s">
        <v>10457</v>
      </c>
      <c r="B6390" s="1" t="s">
        <v>10458</v>
      </c>
      <c r="C6390" s="7">
        <v>45349.569340277776</v>
      </c>
      <c r="D6390" s="10">
        <v>209</v>
      </c>
      <c r="E6390" s="1" t="s">
        <v>371</v>
      </c>
      <c r="F6390">
        <f>IF(LEFT(Tableau1[[#This Row],[Eléments modifié]],$J$1)=$I$1,Tableau1[[#This Row],[Date]],9^9)</f>
        <v>387420489</v>
      </c>
      <c r="G6390" s="9" t="str">
        <f>IF(Tableau1[[#This Row],[Date]]=_xlfn.MINIFS(Tableau1[1er],Tableau1[N° BL],Tableau1[[#This Row],[N° BL]],Tableau1[1er],Tableau1[[#This Row],[Date]]),D6389,"")</f>
        <v/>
      </c>
    </row>
    <row r="6391" spans="1:7" ht="14.25" customHeight="1" x14ac:dyDescent="0.25">
      <c r="A6391" s="1" t="s">
        <v>10457</v>
      </c>
      <c r="B6391" s="1" t="s">
        <v>10458</v>
      </c>
      <c r="C6391" s="7">
        <v>45349.569756944446</v>
      </c>
      <c r="D6391" s="10">
        <v>209</v>
      </c>
      <c r="E6391" s="1" t="s">
        <v>20</v>
      </c>
      <c r="F6391">
        <f>IF(LEFT(Tableau1[[#This Row],[Eléments modifié]],$J$1)=$I$1,Tableau1[[#This Row],[Date]],9^9)</f>
        <v>387420489</v>
      </c>
      <c r="G6391" s="9" t="str">
        <f>IF(Tableau1[[#This Row],[Date]]=_xlfn.MINIFS(Tableau1[1er],Tableau1[N° BL],Tableau1[[#This Row],[N° BL]],Tableau1[1er],Tableau1[[#This Row],[Date]]),D6390,"")</f>
        <v/>
      </c>
    </row>
    <row r="6392" spans="1:7" ht="14.25" customHeight="1" x14ac:dyDescent="0.25">
      <c r="A6392" s="1" t="s">
        <v>10457</v>
      </c>
      <c r="B6392" s="1" t="s">
        <v>10458</v>
      </c>
      <c r="C6392" s="7">
        <v>45349.570300925923</v>
      </c>
      <c r="D6392" s="10">
        <v>209</v>
      </c>
      <c r="E6392" s="1" t="s">
        <v>371</v>
      </c>
      <c r="F6392">
        <f>IF(LEFT(Tableau1[[#This Row],[Eléments modifié]],$J$1)=$I$1,Tableau1[[#This Row],[Date]],9^9)</f>
        <v>387420489</v>
      </c>
      <c r="G6392" s="9" t="str">
        <f>IF(Tableau1[[#This Row],[Date]]=_xlfn.MINIFS(Tableau1[1er],Tableau1[N° BL],Tableau1[[#This Row],[N° BL]],Tableau1[1er],Tableau1[[#This Row],[Date]]),D6391,"")</f>
        <v/>
      </c>
    </row>
    <row r="6393" spans="1:7" ht="14.25" customHeight="1" x14ac:dyDescent="0.25">
      <c r="A6393" s="1" t="s">
        <v>10457</v>
      </c>
      <c r="B6393" s="1" t="s">
        <v>10458</v>
      </c>
      <c r="C6393" s="7">
        <v>45349.570439814815</v>
      </c>
      <c r="D6393" s="10">
        <v>176</v>
      </c>
      <c r="E6393" s="1" t="s">
        <v>20</v>
      </c>
      <c r="F6393">
        <f>IF(LEFT(Tableau1[[#This Row],[Eléments modifié]],$J$1)=$I$1,Tableau1[[#This Row],[Date]],9^9)</f>
        <v>387420489</v>
      </c>
      <c r="G6393" s="9" t="str">
        <f>IF(Tableau1[[#This Row],[Date]]=_xlfn.MINIFS(Tableau1[1er],Tableau1[N° BL],Tableau1[[#This Row],[N° BL]],Tableau1[1er],Tableau1[[#This Row],[Date]]),D6392,"")</f>
        <v/>
      </c>
    </row>
    <row r="6394" spans="1:7" ht="14.25" customHeight="1" x14ac:dyDescent="0.25">
      <c r="A6394" s="1" t="s">
        <v>10457</v>
      </c>
      <c r="B6394" s="1" t="s">
        <v>10458</v>
      </c>
      <c r="C6394" s="7">
        <v>45349.571342592593</v>
      </c>
      <c r="D6394" s="10">
        <v>209</v>
      </c>
      <c r="E6394" s="1" t="s">
        <v>111</v>
      </c>
      <c r="F6394">
        <f>IF(LEFT(Tableau1[[#This Row],[Eléments modifié]],$J$1)=$I$1,Tableau1[[#This Row],[Date]],9^9)</f>
        <v>387420489</v>
      </c>
      <c r="G6394" s="9" t="str">
        <f>IF(Tableau1[[#This Row],[Date]]=_xlfn.MINIFS(Tableau1[1er],Tableau1[N° BL],Tableau1[[#This Row],[N° BL]],Tableau1[1er],Tableau1[[#This Row],[Date]]),D6393,"")</f>
        <v/>
      </c>
    </row>
    <row r="6395" spans="1:7" ht="14.25" customHeight="1" x14ac:dyDescent="0.25">
      <c r="A6395" s="1" t="s">
        <v>10457</v>
      </c>
      <c r="B6395" s="1" t="s">
        <v>10458</v>
      </c>
      <c r="C6395" s="7">
        <v>45349.607453703706</v>
      </c>
      <c r="D6395" s="10">
        <v>176</v>
      </c>
      <c r="E6395" s="1" t="s">
        <v>7</v>
      </c>
      <c r="F6395">
        <f>IF(LEFT(Tableau1[[#This Row],[Eléments modifié]],$J$1)=$I$1,Tableau1[[#This Row],[Date]],9^9)</f>
        <v>45349.607453703706</v>
      </c>
      <c r="G6395" s="9">
        <f>IF(Tableau1[[#This Row],[Date]]=_xlfn.MINIFS(Tableau1[1er],Tableau1[N° BL],Tableau1[[#This Row],[N° BL]],Tableau1[1er],Tableau1[[#This Row],[Date]]),D6394,"")</f>
        <v>209</v>
      </c>
    </row>
    <row r="6396" spans="1:7" ht="14.25" customHeight="1" x14ac:dyDescent="0.25">
      <c r="A6396" s="1" t="s">
        <v>10575</v>
      </c>
      <c r="B6396" s="1" t="s">
        <v>10576</v>
      </c>
      <c r="C6396" s="7">
        <v>45348.49622685185</v>
      </c>
      <c r="D6396" s="10">
        <v>209</v>
      </c>
      <c r="E6396" s="1" t="s">
        <v>2447</v>
      </c>
      <c r="F6396">
        <f>IF(LEFT(Tableau1[[#This Row],[Eléments modifié]],$J$1)=$I$1,Tableau1[[#This Row],[Date]],9^9)</f>
        <v>387420489</v>
      </c>
      <c r="G6396" s="9" t="str">
        <f>IF(Tableau1[[#This Row],[Date]]=_xlfn.MINIFS(Tableau1[1er],Tableau1[N° BL],Tableau1[[#This Row],[N° BL]],Tableau1[1er],Tableau1[[#This Row],[Date]]),D6395,"")</f>
        <v/>
      </c>
    </row>
    <row r="6397" spans="1:7" ht="14.25" customHeight="1" x14ac:dyDescent="0.25">
      <c r="A6397" s="1" t="s">
        <v>10575</v>
      </c>
      <c r="B6397" s="1" t="s">
        <v>10576</v>
      </c>
      <c r="C6397" s="7">
        <v>45348.49622685185</v>
      </c>
      <c r="D6397" s="10">
        <v>212</v>
      </c>
      <c r="E6397" s="1" t="s">
        <v>2447</v>
      </c>
      <c r="F6397">
        <f>IF(LEFT(Tableau1[[#This Row],[Eléments modifié]],$J$1)=$I$1,Tableau1[[#This Row],[Date]],9^9)</f>
        <v>387420489</v>
      </c>
      <c r="G6397" s="9" t="str">
        <f>IF(Tableau1[[#This Row],[Date]]=_xlfn.MINIFS(Tableau1[1er],Tableau1[N° BL],Tableau1[[#This Row],[N° BL]],Tableau1[1er],Tableau1[[#This Row],[Date]]),D6396,"")</f>
        <v/>
      </c>
    </row>
    <row r="6398" spans="1:7" ht="14.25" customHeight="1" x14ac:dyDescent="0.25">
      <c r="A6398" s="1" t="s">
        <v>10575</v>
      </c>
      <c r="B6398" s="1" t="s">
        <v>10576</v>
      </c>
      <c r="C6398" s="7">
        <v>45348.511828703704</v>
      </c>
      <c r="D6398" s="10">
        <v>212</v>
      </c>
      <c r="E6398" s="1" t="s">
        <v>7</v>
      </c>
      <c r="F6398">
        <f>IF(LEFT(Tableau1[[#This Row],[Eléments modifié]],$J$1)=$I$1,Tableau1[[#This Row],[Date]],9^9)</f>
        <v>45348.511828703704</v>
      </c>
      <c r="G6398" s="9">
        <f>IF(Tableau1[[#This Row],[Date]]=_xlfn.MINIFS(Tableau1[1er],Tableau1[N° BL],Tableau1[[#This Row],[N° BL]],Tableau1[1er],Tableau1[[#This Row],[Date]]),D6397,"")</f>
        <v>212</v>
      </c>
    </row>
    <row r="6399" spans="1:7" ht="14.25" customHeight="1" x14ac:dyDescent="0.25">
      <c r="A6399" s="1" t="s">
        <v>10327</v>
      </c>
      <c r="B6399" s="1" t="s">
        <v>10328</v>
      </c>
      <c r="C6399" s="7">
        <v>45348.475706018522</v>
      </c>
      <c r="D6399" s="10">
        <v>210</v>
      </c>
      <c r="E6399" s="1" t="s">
        <v>3459</v>
      </c>
      <c r="F6399">
        <f>IF(LEFT(Tableau1[[#This Row],[Eléments modifié]],$J$1)=$I$1,Tableau1[[#This Row],[Date]],9^9)</f>
        <v>387420489</v>
      </c>
      <c r="G6399" s="9" t="str">
        <f>IF(Tableau1[[#This Row],[Date]]=_xlfn.MINIFS(Tableau1[1er],Tableau1[N° BL],Tableau1[[#This Row],[N° BL]],Tableau1[1er],Tableau1[[#This Row],[Date]]),D6398,"")</f>
        <v/>
      </c>
    </row>
    <row r="6400" spans="1:7" ht="14.25" customHeight="1" x14ac:dyDescent="0.25">
      <c r="A6400" s="1" t="s">
        <v>10327</v>
      </c>
      <c r="B6400" s="1" t="s">
        <v>10328</v>
      </c>
      <c r="C6400" s="7">
        <v>45348.580659722225</v>
      </c>
      <c r="D6400" s="10">
        <v>212</v>
      </c>
      <c r="E6400" s="1" t="s">
        <v>41</v>
      </c>
      <c r="F6400">
        <f>IF(LEFT(Tableau1[[#This Row],[Eléments modifié]],$J$1)=$I$1,Tableau1[[#This Row],[Date]],9^9)</f>
        <v>387420489</v>
      </c>
      <c r="G6400" s="9" t="str">
        <f>IF(Tableau1[[#This Row],[Date]]=_xlfn.MINIFS(Tableau1[1er],Tableau1[N° BL],Tableau1[[#This Row],[N° BL]],Tableau1[1er],Tableau1[[#This Row],[Date]]),D6399,"")</f>
        <v/>
      </c>
    </row>
    <row r="6401" spans="1:7" ht="14.25" customHeight="1" x14ac:dyDescent="0.25">
      <c r="A6401" s="1" t="s">
        <v>10327</v>
      </c>
      <c r="B6401" s="1" t="s">
        <v>10328</v>
      </c>
      <c r="C6401" s="7">
        <v>45348.609652777777</v>
      </c>
      <c r="D6401" s="10">
        <v>204</v>
      </c>
      <c r="E6401" s="1" t="s">
        <v>3459</v>
      </c>
      <c r="F6401">
        <f>IF(LEFT(Tableau1[[#This Row],[Eléments modifié]],$J$1)=$I$1,Tableau1[[#This Row],[Date]],9^9)</f>
        <v>387420489</v>
      </c>
      <c r="G6401" s="9" t="str">
        <f>IF(Tableau1[[#This Row],[Date]]=_xlfn.MINIFS(Tableau1[1er],Tableau1[N° BL],Tableau1[[#This Row],[N° BL]],Tableau1[1er],Tableau1[[#This Row],[Date]]),D6400,"")</f>
        <v/>
      </c>
    </row>
    <row r="6402" spans="1:7" ht="14.25" customHeight="1" x14ac:dyDescent="0.25">
      <c r="A6402" s="1" t="s">
        <v>10327</v>
      </c>
      <c r="B6402" s="1" t="s">
        <v>10328</v>
      </c>
      <c r="C6402" s="7">
        <v>45348.629259259258</v>
      </c>
      <c r="D6402" s="10">
        <v>176</v>
      </c>
      <c r="E6402" s="1" t="s">
        <v>7</v>
      </c>
      <c r="F6402">
        <f>IF(LEFT(Tableau1[[#This Row],[Eléments modifié]],$J$1)=$I$1,Tableau1[[#This Row],[Date]],9^9)</f>
        <v>45348.629259259258</v>
      </c>
      <c r="G6402" s="9">
        <f>IF(Tableau1[[#This Row],[Date]]=_xlfn.MINIFS(Tableau1[1er],Tableau1[N° BL],Tableau1[[#This Row],[N° BL]],Tableau1[1er],Tableau1[[#This Row],[Date]]),D6401,"")</f>
        <v>204</v>
      </c>
    </row>
    <row r="6403" spans="1:7" ht="14.25" customHeight="1" x14ac:dyDescent="0.25">
      <c r="A6403" s="1" t="s">
        <v>10327</v>
      </c>
      <c r="B6403" s="1" t="s">
        <v>10328</v>
      </c>
      <c r="C6403" s="7">
        <v>45350.486493055556</v>
      </c>
      <c r="D6403" s="10">
        <v>211</v>
      </c>
      <c r="E6403" s="1" t="s">
        <v>2447</v>
      </c>
      <c r="F6403">
        <f>IF(LEFT(Tableau1[[#This Row],[Eléments modifié]],$J$1)=$I$1,Tableau1[[#This Row],[Date]],9^9)</f>
        <v>387420489</v>
      </c>
      <c r="G6403" s="9" t="str">
        <f>IF(Tableau1[[#This Row],[Date]]=_xlfn.MINIFS(Tableau1[1er],Tableau1[N° BL],Tableau1[[#This Row],[N° BL]],Tableau1[1er],Tableau1[[#This Row],[Date]]),D6402,"")</f>
        <v/>
      </c>
    </row>
    <row r="6404" spans="1:7" ht="14.25" customHeight="1" x14ac:dyDescent="0.25">
      <c r="A6404" s="1" t="s">
        <v>10327</v>
      </c>
      <c r="B6404" s="1" t="s">
        <v>10328</v>
      </c>
      <c r="C6404" s="7">
        <v>45350.495555555557</v>
      </c>
      <c r="D6404" s="10">
        <v>212</v>
      </c>
      <c r="E6404" s="1" t="s">
        <v>7</v>
      </c>
      <c r="F6404">
        <f>IF(LEFT(Tableau1[[#This Row],[Eléments modifié]],$J$1)=$I$1,Tableau1[[#This Row],[Date]],9^9)</f>
        <v>45350.495555555557</v>
      </c>
      <c r="G6404" s="9">
        <f>IF(Tableau1[[#This Row],[Date]]=_xlfn.MINIFS(Tableau1[1er],Tableau1[N° BL],Tableau1[[#This Row],[N° BL]],Tableau1[1er],Tableau1[[#This Row],[Date]]),D6403,"")</f>
        <v>211</v>
      </c>
    </row>
    <row r="6405" spans="1:7" ht="14.25" customHeight="1" x14ac:dyDescent="0.25">
      <c r="A6405" s="1" t="s">
        <v>10327</v>
      </c>
      <c r="B6405" s="1" t="s">
        <v>10328</v>
      </c>
      <c r="C6405" s="7">
        <v>45350.69195601852</v>
      </c>
      <c r="D6405" s="10">
        <v>209</v>
      </c>
      <c r="E6405" s="1" t="s">
        <v>371</v>
      </c>
      <c r="F6405">
        <f>IF(LEFT(Tableau1[[#This Row],[Eléments modifié]],$J$1)=$I$1,Tableau1[[#This Row],[Date]],9^9)</f>
        <v>387420489</v>
      </c>
      <c r="G6405" s="9" t="str">
        <f>IF(Tableau1[[#This Row],[Date]]=_xlfn.MINIFS(Tableau1[1er],Tableau1[N° BL],Tableau1[[#This Row],[N° BL]],Tableau1[1er],Tableau1[[#This Row],[Date]]),D6404,"")</f>
        <v/>
      </c>
    </row>
    <row r="6406" spans="1:7" ht="14.25" customHeight="1" x14ac:dyDescent="0.25">
      <c r="A6406" s="1" t="s">
        <v>10327</v>
      </c>
      <c r="B6406" s="1" t="s">
        <v>10328</v>
      </c>
      <c r="C6406" s="7">
        <v>45350.692037037035</v>
      </c>
      <c r="D6406" s="10">
        <v>211</v>
      </c>
      <c r="E6406" s="1" t="s">
        <v>7</v>
      </c>
      <c r="F6406">
        <f>IF(LEFT(Tableau1[[#This Row],[Eléments modifié]],$J$1)=$I$1,Tableau1[[#This Row],[Date]],9^9)</f>
        <v>45350.692037037035</v>
      </c>
      <c r="G6406" s="9">
        <f>IF(Tableau1[[#This Row],[Date]]=_xlfn.MINIFS(Tableau1[1er],Tableau1[N° BL],Tableau1[[#This Row],[N° BL]],Tableau1[1er],Tableau1[[#This Row],[Date]]),D6405,"")</f>
        <v>209</v>
      </c>
    </row>
    <row r="6407" spans="1:7" ht="14.25" customHeight="1" x14ac:dyDescent="0.25">
      <c r="A6407" s="1" t="s">
        <v>10587</v>
      </c>
      <c r="B6407" s="1" t="s">
        <v>10588</v>
      </c>
      <c r="C6407" s="7">
        <v>45348.472557870373</v>
      </c>
      <c r="D6407" s="10">
        <v>212</v>
      </c>
      <c r="E6407" s="1" t="s">
        <v>14</v>
      </c>
      <c r="F6407">
        <f>IF(LEFT(Tableau1[[#This Row],[Eléments modifié]],$J$1)=$I$1,Tableau1[[#This Row],[Date]],9^9)</f>
        <v>387420489</v>
      </c>
      <c r="G6407" s="9" t="str">
        <f>IF(Tableau1[[#This Row],[Date]]=_xlfn.MINIFS(Tableau1[1er],Tableau1[N° BL],Tableau1[[#This Row],[N° BL]],Tableau1[1er],Tableau1[[#This Row],[Date]]),D6406,"")</f>
        <v/>
      </c>
    </row>
    <row r="6408" spans="1:7" ht="14.25" customHeight="1" x14ac:dyDescent="0.25">
      <c r="A6408" s="1" t="s">
        <v>10587</v>
      </c>
      <c r="B6408" s="1" t="s">
        <v>10588</v>
      </c>
      <c r="C6408" s="7">
        <v>45348.486203703702</v>
      </c>
      <c r="D6408" s="10">
        <v>189</v>
      </c>
      <c r="E6408" s="1" t="s">
        <v>7</v>
      </c>
      <c r="F6408">
        <f>IF(LEFT(Tableau1[[#This Row],[Eléments modifié]],$J$1)=$I$1,Tableau1[[#This Row],[Date]],9^9)</f>
        <v>45348.486203703702</v>
      </c>
      <c r="G6408" s="9">
        <f>IF(Tableau1[[#This Row],[Date]]=_xlfn.MINIFS(Tableau1[1er],Tableau1[N° BL],Tableau1[[#This Row],[N° BL]],Tableau1[1er],Tableau1[[#This Row],[Date]]),D6407,"")</f>
        <v>212</v>
      </c>
    </row>
    <row r="6409" spans="1:7" ht="14.25" customHeight="1" x14ac:dyDescent="0.25">
      <c r="A6409" s="1" t="s">
        <v>10581</v>
      </c>
      <c r="B6409" s="1" t="s">
        <v>10582</v>
      </c>
      <c r="C6409" s="7">
        <v>45348.475324074076</v>
      </c>
      <c r="D6409" s="10">
        <v>211</v>
      </c>
      <c r="E6409" s="1" t="s">
        <v>371</v>
      </c>
      <c r="F6409">
        <f>IF(LEFT(Tableau1[[#This Row],[Eléments modifié]],$J$1)=$I$1,Tableau1[[#This Row],[Date]],9^9)</f>
        <v>387420489</v>
      </c>
      <c r="G6409" s="9" t="str">
        <f>IF(Tableau1[[#This Row],[Date]]=_xlfn.MINIFS(Tableau1[1er],Tableau1[N° BL],Tableau1[[#This Row],[N° BL]],Tableau1[1er],Tableau1[[#This Row],[Date]]),D6408,"")</f>
        <v/>
      </c>
    </row>
    <row r="6410" spans="1:7" ht="14.25" customHeight="1" x14ac:dyDescent="0.25">
      <c r="A6410" s="1" t="s">
        <v>10581</v>
      </c>
      <c r="B6410" s="1" t="s">
        <v>10582</v>
      </c>
      <c r="C6410" s="7">
        <v>45348.495335648149</v>
      </c>
      <c r="D6410" s="10">
        <v>209</v>
      </c>
      <c r="E6410" s="1" t="s">
        <v>7</v>
      </c>
      <c r="F6410">
        <f>IF(LEFT(Tableau1[[#This Row],[Eléments modifié]],$J$1)=$I$1,Tableau1[[#This Row],[Date]],9^9)</f>
        <v>45348.495335648149</v>
      </c>
      <c r="G6410" s="9">
        <f>IF(Tableau1[[#This Row],[Date]]=_xlfn.MINIFS(Tableau1[1er],Tableau1[N° BL],Tableau1[[#This Row],[N° BL]],Tableau1[1er],Tableau1[[#This Row],[Date]]),D6409,"")</f>
        <v>211</v>
      </c>
    </row>
    <row r="6411" spans="1:7" ht="14.25" customHeight="1" x14ac:dyDescent="0.25">
      <c r="A6411" s="1" t="s">
        <v>10311</v>
      </c>
      <c r="B6411" s="1" t="s">
        <v>10312</v>
      </c>
      <c r="C6411" s="7">
        <v>45348.47515046296</v>
      </c>
      <c r="D6411" s="10">
        <v>209</v>
      </c>
      <c r="E6411" s="1" t="s">
        <v>9934</v>
      </c>
      <c r="F6411">
        <f>IF(LEFT(Tableau1[[#This Row],[Eléments modifié]],$J$1)=$I$1,Tableau1[[#This Row],[Date]],9^9)</f>
        <v>387420489</v>
      </c>
      <c r="G6411" s="9" t="str">
        <f>IF(Tableau1[[#This Row],[Date]]=_xlfn.MINIFS(Tableau1[1er],Tableau1[N° BL],Tableau1[[#This Row],[N° BL]],Tableau1[1er],Tableau1[[#This Row],[Date]]),D6410,"")</f>
        <v/>
      </c>
    </row>
    <row r="6412" spans="1:7" ht="14.25" customHeight="1" x14ac:dyDescent="0.25">
      <c r="A6412" s="1" t="s">
        <v>10311</v>
      </c>
      <c r="B6412" s="1" t="s">
        <v>10312</v>
      </c>
      <c r="C6412" s="7">
        <v>45348.476759259262</v>
      </c>
      <c r="D6412" s="10">
        <v>210</v>
      </c>
      <c r="E6412" s="1" t="s">
        <v>20</v>
      </c>
      <c r="F6412">
        <f>IF(LEFT(Tableau1[[#This Row],[Eléments modifié]],$J$1)=$I$1,Tableau1[[#This Row],[Date]],9^9)</f>
        <v>387420489</v>
      </c>
      <c r="G6412" s="9" t="str">
        <f>IF(Tableau1[[#This Row],[Date]]=_xlfn.MINIFS(Tableau1[1er],Tableau1[N° BL],Tableau1[[#This Row],[N° BL]],Tableau1[1er],Tableau1[[#This Row],[Date]]),D6411,"")</f>
        <v/>
      </c>
    </row>
    <row r="6413" spans="1:7" ht="14.25" customHeight="1" x14ac:dyDescent="0.25">
      <c r="A6413" s="1" t="s">
        <v>10311</v>
      </c>
      <c r="B6413" s="1" t="s">
        <v>10312</v>
      </c>
      <c r="C6413" s="7">
        <v>45348.480092592596</v>
      </c>
      <c r="D6413" s="10">
        <v>189</v>
      </c>
      <c r="E6413" s="1" t="s">
        <v>111</v>
      </c>
      <c r="F6413">
        <f>IF(LEFT(Tableau1[[#This Row],[Eléments modifié]],$J$1)=$I$1,Tableau1[[#This Row],[Date]],9^9)</f>
        <v>387420489</v>
      </c>
      <c r="G6413" s="9" t="str">
        <f>IF(Tableau1[[#This Row],[Date]]=_xlfn.MINIFS(Tableau1[1er],Tableau1[N° BL],Tableau1[[#This Row],[N° BL]],Tableau1[1er],Tableau1[[#This Row],[Date]]),D6412,"")</f>
        <v/>
      </c>
    </row>
    <row r="6414" spans="1:7" ht="14.25" customHeight="1" x14ac:dyDescent="0.25">
      <c r="A6414" s="1" t="s">
        <v>10311</v>
      </c>
      <c r="B6414" s="1" t="s">
        <v>10312</v>
      </c>
      <c r="C6414" s="7">
        <v>45348.506180555552</v>
      </c>
      <c r="D6414" s="10">
        <v>176</v>
      </c>
      <c r="E6414" s="1" t="s">
        <v>7</v>
      </c>
      <c r="F6414">
        <f>IF(LEFT(Tableau1[[#This Row],[Eléments modifié]],$J$1)=$I$1,Tableau1[[#This Row],[Date]],9^9)</f>
        <v>45348.506180555552</v>
      </c>
      <c r="G6414" s="9">
        <f>IF(Tableau1[[#This Row],[Date]]=_xlfn.MINIFS(Tableau1[1er],Tableau1[N° BL],Tableau1[[#This Row],[N° BL]],Tableau1[1er],Tableau1[[#This Row],[Date]]),D6413,"")</f>
        <v>189</v>
      </c>
    </row>
    <row r="6415" spans="1:7" ht="14.25" customHeight="1" x14ac:dyDescent="0.25">
      <c r="A6415" s="1" t="s">
        <v>10311</v>
      </c>
      <c r="B6415" s="1" t="s">
        <v>10312</v>
      </c>
      <c r="C6415" s="7">
        <v>45351.370833333334</v>
      </c>
      <c r="D6415" s="10">
        <v>189</v>
      </c>
      <c r="E6415" s="1" t="s">
        <v>111</v>
      </c>
      <c r="F6415">
        <f>IF(LEFT(Tableau1[[#This Row],[Eléments modifié]],$J$1)=$I$1,Tableau1[[#This Row],[Date]],9^9)</f>
        <v>387420489</v>
      </c>
      <c r="G6415" s="9" t="str">
        <f>IF(Tableau1[[#This Row],[Date]]=_xlfn.MINIFS(Tableau1[1er],Tableau1[N° BL],Tableau1[[#This Row],[N° BL]],Tableau1[1er],Tableau1[[#This Row],[Date]]),D6414,"")</f>
        <v/>
      </c>
    </row>
    <row r="6416" spans="1:7" ht="14.25" customHeight="1" x14ac:dyDescent="0.25">
      <c r="A6416" s="1" t="s">
        <v>10311</v>
      </c>
      <c r="B6416" s="1" t="s">
        <v>10312</v>
      </c>
      <c r="C6416" s="7">
        <v>45351.383217592593</v>
      </c>
      <c r="D6416" s="10">
        <v>176</v>
      </c>
      <c r="E6416" s="1" t="s">
        <v>7</v>
      </c>
      <c r="F6416">
        <f>IF(LEFT(Tableau1[[#This Row],[Eléments modifié]],$J$1)=$I$1,Tableau1[[#This Row],[Date]],9^9)</f>
        <v>45351.383217592593</v>
      </c>
      <c r="G6416" s="9">
        <f>IF(Tableau1[[#This Row],[Date]]=_xlfn.MINIFS(Tableau1[1er],Tableau1[N° BL],Tableau1[[#This Row],[N° BL]],Tableau1[1er],Tableau1[[#This Row],[Date]]),D6415,"")</f>
        <v>189</v>
      </c>
    </row>
    <row r="6417" spans="1:7" ht="14.25" customHeight="1" x14ac:dyDescent="0.25">
      <c r="A6417" s="1" t="s">
        <v>10513</v>
      </c>
      <c r="B6417" s="1" t="s">
        <v>10514</v>
      </c>
      <c r="C6417" s="7">
        <v>45349.329027777778</v>
      </c>
      <c r="D6417" s="10">
        <v>176</v>
      </c>
      <c r="E6417" s="1" t="s">
        <v>111</v>
      </c>
      <c r="F6417">
        <f>IF(LEFT(Tableau1[[#This Row],[Eléments modifié]],$J$1)=$I$1,Tableau1[[#This Row],[Date]],9^9)</f>
        <v>387420489</v>
      </c>
      <c r="G6417" s="9" t="str">
        <f>IF(Tableau1[[#This Row],[Date]]=_xlfn.MINIFS(Tableau1[1er],Tableau1[N° BL],Tableau1[[#This Row],[N° BL]],Tableau1[1er],Tableau1[[#This Row],[Date]]),D6416,"")</f>
        <v/>
      </c>
    </row>
    <row r="6418" spans="1:7" ht="14.25" customHeight="1" x14ac:dyDescent="0.25">
      <c r="A6418" s="1" t="s">
        <v>10513</v>
      </c>
      <c r="B6418" s="1" t="s">
        <v>10514</v>
      </c>
      <c r="C6418" s="7">
        <v>45349.360694444447</v>
      </c>
      <c r="D6418" s="10">
        <v>176</v>
      </c>
      <c r="E6418" s="1" t="s">
        <v>7</v>
      </c>
      <c r="F6418">
        <f>IF(LEFT(Tableau1[[#This Row],[Eléments modifié]],$J$1)=$I$1,Tableau1[[#This Row],[Date]],9^9)</f>
        <v>45349.360694444447</v>
      </c>
      <c r="G6418" s="9">
        <f>IF(Tableau1[[#This Row],[Date]]=_xlfn.MINIFS(Tableau1[1er],Tableau1[N° BL],Tableau1[[#This Row],[N° BL]],Tableau1[1er],Tableau1[[#This Row],[Date]]),D6417,"")</f>
        <v>176</v>
      </c>
    </row>
    <row r="6419" spans="1:7" ht="14.25" customHeight="1" x14ac:dyDescent="0.25">
      <c r="A6419" s="1" t="s">
        <v>10585</v>
      </c>
      <c r="B6419" s="1" t="s">
        <v>10586</v>
      </c>
      <c r="C6419" s="7">
        <v>45348.473900462966</v>
      </c>
      <c r="D6419" s="10">
        <v>210</v>
      </c>
      <c r="E6419" s="1" t="s">
        <v>2447</v>
      </c>
      <c r="F6419">
        <f>IF(LEFT(Tableau1[[#This Row],[Eléments modifié]],$J$1)=$I$1,Tableau1[[#This Row],[Date]],9^9)</f>
        <v>387420489</v>
      </c>
      <c r="G6419" s="9" t="str">
        <f>IF(Tableau1[[#This Row],[Date]]=_xlfn.MINIFS(Tableau1[1er],Tableau1[N° BL],Tableau1[[#This Row],[N° BL]],Tableau1[1er],Tableau1[[#This Row],[Date]]),D6418,"")</f>
        <v/>
      </c>
    </row>
    <row r="6420" spans="1:7" ht="14.25" customHeight="1" x14ac:dyDescent="0.25">
      <c r="A6420" s="1" t="s">
        <v>10585</v>
      </c>
      <c r="B6420" s="1" t="s">
        <v>10586</v>
      </c>
      <c r="C6420" s="7">
        <v>45348.486388888887</v>
      </c>
      <c r="D6420" s="10">
        <v>212</v>
      </c>
      <c r="E6420" s="1" t="s">
        <v>7</v>
      </c>
      <c r="F6420">
        <f>IF(LEFT(Tableau1[[#This Row],[Eléments modifié]],$J$1)=$I$1,Tableau1[[#This Row],[Date]],9^9)</f>
        <v>45348.486388888887</v>
      </c>
      <c r="G6420" s="9">
        <f>IF(Tableau1[[#This Row],[Date]]=_xlfn.MINIFS(Tableau1[1er],Tableau1[N° BL],Tableau1[[#This Row],[N° BL]],Tableau1[1er],Tableau1[[#This Row],[Date]]),D6419,"")</f>
        <v>210</v>
      </c>
    </row>
    <row r="6421" spans="1:7" ht="14.25" customHeight="1" x14ac:dyDescent="0.25">
      <c r="A6421" s="1" t="s">
        <v>10303</v>
      </c>
      <c r="B6421" s="1" t="s">
        <v>10304</v>
      </c>
      <c r="C6421" s="7">
        <v>45350.470578703702</v>
      </c>
      <c r="D6421" s="10">
        <v>204</v>
      </c>
      <c r="E6421" s="1" t="s">
        <v>14</v>
      </c>
      <c r="F6421">
        <f>IF(LEFT(Tableau1[[#This Row],[Eléments modifié]],$J$1)=$I$1,Tableau1[[#This Row],[Date]],9^9)</f>
        <v>387420489</v>
      </c>
      <c r="G6421" s="9" t="str">
        <f>IF(Tableau1[[#This Row],[Date]]=_xlfn.MINIFS(Tableau1[1er],Tableau1[N° BL],Tableau1[[#This Row],[N° BL]],Tableau1[1er],Tableau1[[#This Row],[Date]]),D6420,"")</f>
        <v/>
      </c>
    </row>
    <row r="6422" spans="1:7" ht="14.25" customHeight="1" x14ac:dyDescent="0.25">
      <c r="A6422" s="1" t="s">
        <v>10303</v>
      </c>
      <c r="B6422" s="1" t="s">
        <v>10304</v>
      </c>
      <c r="C6422" s="7">
        <v>45350.4762962963</v>
      </c>
      <c r="D6422" s="10">
        <v>189</v>
      </c>
      <c r="E6422" s="1" t="s">
        <v>20</v>
      </c>
      <c r="F6422">
        <f>IF(LEFT(Tableau1[[#This Row],[Eléments modifié]],$J$1)=$I$1,Tableau1[[#This Row],[Date]],9^9)</f>
        <v>387420489</v>
      </c>
      <c r="G6422" s="9" t="str">
        <f>IF(Tableau1[[#This Row],[Date]]=_xlfn.MINIFS(Tableau1[1er],Tableau1[N° BL],Tableau1[[#This Row],[N° BL]],Tableau1[1er],Tableau1[[#This Row],[Date]]),D6421,"")</f>
        <v/>
      </c>
    </row>
    <row r="6423" spans="1:7" ht="14.25" customHeight="1" x14ac:dyDescent="0.25">
      <c r="A6423" s="1" t="s">
        <v>10303</v>
      </c>
      <c r="B6423" s="1" t="s">
        <v>10304</v>
      </c>
      <c r="C6423" s="7">
        <v>45351.389363425929</v>
      </c>
      <c r="D6423" s="10">
        <v>204</v>
      </c>
      <c r="E6423" s="1" t="s">
        <v>14</v>
      </c>
      <c r="F6423">
        <f>IF(LEFT(Tableau1[[#This Row],[Eléments modifié]],$J$1)=$I$1,Tableau1[[#This Row],[Date]],9^9)</f>
        <v>387420489</v>
      </c>
      <c r="G6423" s="9" t="str">
        <f>IF(Tableau1[[#This Row],[Date]]=_xlfn.MINIFS(Tableau1[1er],Tableau1[N° BL],Tableau1[[#This Row],[N° BL]],Tableau1[1er],Tableau1[[#This Row],[Date]]),D6422,"")</f>
        <v/>
      </c>
    </row>
    <row r="6424" spans="1:7" ht="14.25" customHeight="1" x14ac:dyDescent="0.25">
      <c r="A6424" s="1" t="s">
        <v>10303</v>
      </c>
      <c r="B6424" s="1" t="s">
        <v>10304</v>
      </c>
      <c r="C6424" s="7">
        <v>45351.396597222221</v>
      </c>
      <c r="D6424" s="10">
        <v>189</v>
      </c>
      <c r="E6424" s="1" t="s">
        <v>7</v>
      </c>
      <c r="F6424">
        <f>IF(LEFT(Tableau1[[#This Row],[Eléments modifié]],$J$1)=$I$1,Tableau1[[#This Row],[Date]],9^9)</f>
        <v>45351.396597222221</v>
      </c>
      <c r="G6424" s="9">
        <f>IF(Tableau1[[#This Row],[Date]]=_xlfn.MINIFS(Tableau1[1er],Tableau1[N° BL],Tableau1[[#This Row],[N° BL]],Tableau1[1er],Tableau1[[#This Row],[Date]]),D6423,"")</f>
        <v>204</v>
      </c>
    </row>
    <row r="6425" spans="1:7" ht="14.25" customHeight="1" x14ac:dyDescent="0.25">
      <c r="A6425" s="1" t="s">
        <v>10549</v>
      </c>
      <c r="B6425" s="1" t="s">
        <v>10550</v>
      </c>
      <c r="C6425" s="7">
        <v>45348.60087962963</v>
      </c>
      <c r="D6425" s="10">
        <v>176</v>
      </c>
      <c r="E6425" s="1" t="s">
        <v>111</v>
      </c>
      <c r="F6425">
        <f>IF(LEFT(Tableau1[[#This Row],[Eléments modifié]],$J$1)=$I$1,Tableau1[[#This Row],[Date]],9^9)</f>
        <v>387420489</v>
      </c>
      <c r="G6425" s="9" t="str">
        <f>IF(Tableau1[[#This Row],[Date]]=_xlfn.MINIFS(Tableau1[1er],Tableau1[N° BL],Tableau1[[#This Row],[N° BL]],Tableau1[1er],Tableau1[[#This Row],[Date]]),D6424,"")</f>
        <v/>
      </c>
    </row>
    <row r="6426" spans="1:7" ht="14.25" customHeight="1" x14ac:dyDescent="0.25">
      <c r="A6426" s="1" t="s">
        <v>10549</v>
      </c>
      <c r="B6426" s="1" t="s">
        <v>10550</v>
      </c>
      <c r="C6426" s="7">
        <v>45348.607233796298</v>
      </c>
      <c r="D6426" s="10">
        <v>176</v>
      </c>
      <c r="E6426" s="1" t="s">
        <v>7</v>
      </c>
      <c r="F6426">
        <f>IF(LEFT(Tableau1[[#This Row],[Eléments modifié]],$J$1)=$I$1,Tableau1[[#This Row],[Date]],9^9)</f>
        <v>45348.607233796298</v>
      </c>
      <c r="G6426" s="9">
        <f>IF(Tableau1[[#This Row],[Date]]=_xlfn.MINIFS(Tableau1[1er],Tableau1[N° BL],Tableau1[[#This Row],[N° BL]],Tableau1[1er],Tableau1[[#This Row],[Date]]),D6425,"")</f>
        <v>176</v>
      </c>
    </row>
    <row r="6427" spans="1:7" ht="14.25" customHeight="1" x14ac:dyDescent="0.25">
      <c r="A6427" s="1" t="s">
        <v>10567</v>
      </c>
      <c r="B6427" s="1" t="s">
        <v>10568</v>
      </c>
      <c r="C6427" s="7">
        <v>45348.486226851855</v>
      </c>
      <c r="D6427" s="10">
        <v>212</v>
      </c>
      <c r="E6427" s="1" t="s">
        <v>14</v>
      </c>
      <c r="F6427">
        <f>IF(LEFT(Tableau1[[#This Row],[Eléments modifié]],$J$1)=$I$1,Tableau1[[#This Row],[Date]],9^9)</f>
        <v>387420489</v>
      </c>
      <c r="G6427" s="9" t="str">
        <f>IF(Tableau1[[#This Row],[Date]]=_xlfn.MINIFS(Tableau1[1er],Tableau1[N° BL],Tableau1[[#This Row],[N° BL]],Tableau1[1er],Tableau1[[#This Row],[Date]]),D6426,"")</f>
        <v/>
      </c>
    </row>
    <row r="6428" spans="1:7" ht="14.25" customHeight="1" x14ac:dyDescent="0.25">
      <c r="A6428" s="1" t="s">
        <v>10567</v>
      </c>
      <c r="B6428" s="1" t="s">
        <v>10568</v>
      </c>
      <c r="C6428" s="7">
        <v>45348.548946759256</v>
      </c>
      <c r="D6428" s="10">
        <v>189</v>
      </c>
      <c r="E6428" s="1" t="s">
        <v>7</v>
      </c>
      <c r="F6428">
        <f>IF(LEFT(Tableau1[[#This Row],[Eléments modifié]],$J$1)=$I$1,Tableau1[[#This Row],[Date]],9^9)</f>
        <v>45348.548946759256</v>
      </c>
      <c r="G6428" s="9">
        <f>IF(Tableau1[[#This Row],[Date]]=_xlfn.MINIFS(Tableau1[1er],Tableau1[N° BL],Tableau1[[#This Row],[N° BL]],Tableau1[1er],Tableau1[[#This Row],[Date]]),D6427,"")</f>
        <v>212</v>
      </c>
    </row>
    <row r="6429" spans="1:7" ht="14.25" customHeight="1" x14ac:dyDescent="0.25">
      <c r="A6429" s="1" t="s">
        <v>10573</v>
      </c>
      <c r="B6429" s="1" t="s">
        <v>10574</v>
      </c>
      <c r="C6429" s="7">
        <v>45348.51185185185</v>
      </c>
      <c r="D6429" s="10">
        <v>209</v>
      </c>
      <c r="E6429" s="1" t="s">
        <v>2447</v>
      </c>
      <c r="F6429">
        <f>IF(LEFT(Tableau1[[#This Row],[Eléments modifié]],$J$1)=$I$1,Tableau1[[#This Row],[Date]],9^9)</f>
        <v>387420489</v>
      </c>
      <c r="G6429" s="9" t="str">
        <f>IF(Tableau1[[#This Row],[Date]]=_xlfn.MINIFS(Tableau1[1er],Tableau1[N° BL],Tableau1[[#This Row],[N° BL]],Tableau1[1er],Tableau1[[#This Row],[Date]]),D6428,"")</f>
        <v/>
      </c>
    </row>
    <row r="6430" spans="1:7" ht="14.25" customHeight="1" x14ac:dyDescent="0.25">
      <c r="A6430" s="1" t="s">
        <v>10573</v>
      </c>
      <c r="B6430" s="1" t="s">
        <v>10574</v>
      </c>
      <c r="C6430" s="7">
        <v>45348.512256944443</v>
      </c>
      <c r="D6430" s="10">
        <v>212</v>
      </c>
      <c r="E6430" s="1" t="s">
        <v>20</v>
      </c>
      <c r="F6430">
        <f>IF(LEFT(Tableau1[[#This Row],[Eléments modifié]],$J$1)=$I$1,Tableau1[[#This Row],[Date]],9^9)</f>
        <v>387420489</v>
      </c>
      <c r="G6430" s="9" t="str">
        <f>IF(Tableau1[[#This Row],[Date]]=_xlfn.MINIFS(Tableau1[1er],Tableau1[N° BL],Tableau1[[#This Row],[N° BL]],Tableau1[1er],Tableau1[[#This Row],[Date]]),D6429,"")</f>
        <v/>
      </c>
    </row>
    <row r="6431" spans="1:7" ht="14.25" customHeight="1" x14ac:dyDescent="0.25">
      <c r="A6431" s="1" t="s">
        <v>10573</v>
      </c>
      <c r="B6431" s="1" t="s">
        <v>10574</v>
      </c>
      <c r="C6431" s="7">
        <v>45348.512349537035</v>
      </c>
      <c r="D6431" s="10">
        <v>209</v>
      </c>
      <c r="E6431" s="1" t="s">
        <v>371</v>
      </c>
      <c r="F6431">
        <f>IF(LEFT(Tableau1[[#This Row],[Eléments modifié]],$J$1)=$I$1,Tableau1[[#This Row],[Date]],9^9)</f>
        <v>387420489</v>
      </c>
      <c r="G6431" s="9" t="str">
        <f>IF(Tableau1[[#This Row],[Date]]=_xlfn.MINIFS(Tableau1[1er],Tableau1[N° BL],Tableau1[[#This Row],[N° BL]],Tableau1[1er],Tableau1[[#This Row],[Date]]),D6430,"")</f>
        <v/>
      </c>
    </row>
    <row r="6432" spans="1:7" ht="14.25" customHeight="1" x14ac:dyDescent="0.25">
      <c r="A6432" s="1" t="s">
        <v>10573</v>
      </c>
      <c r="B6432" s="1" t="s">
        <v>10574</v>
      </c>
      <c r="C6432" s="7">
        <v>45348.52244212963</v>
      </c>
      <c r="D6432" s="10">
        <v>209</v>
      </c>
      <c r="E6432" s="1" t="s">
        <v>7</v>
      </c>
      <c r="F6432">
        <f>IF(LEFT(Tableau1[[#This Row],[Eléments modifié]],$J$1)=$I$1,Tableau1[[#This Row],[Date]],9^9)</f>
        <v>45348.52244212963</v>
      </c>
      <c r="G6432" s="9">
        <f>IF(Tableau1[[#This Row],[Date]]=_xlfn.MINIFS(Tableau1[1er],Tableau1[N° BL],Tableau1[[#This Row],[N° BL]],Tableau1[1er],Tableau1[[#This Row],[Date]]),D6431,"")</f>
        <v>209</v>
      </c>
    </row>
    <row r="6433" spans="1:7" ht="14.25" customHeight="1" x14ac:dyDescent="0.25">
      <c r="A6433" s="1" t="s">
        <v>10025</v>
      </c>
      <c r="B6433" s="1" t="s">
        <v>10026</v>
      </c>
      <c r="C6433" s="7">
        <v>45348.522465277776</v>
      </c>
      <c r="D6433" s="10">
        <v>209</v>
      </c>
      <c r="E6433" s="1" t="s">
        <v>371</v>
      </c>
      <c r="F6433">
        <f>IF(LEFT(Tableau1[[#This Row],[Eléments modifié]],$J$1)=$I$1,Tableau1[[#This Row],[Date]],9^9)</f>
        <v>387420489</v>
      </c>
      <c r="G6433" s="9" t="str">
        <f>IF(Tableau1[[#This Row],[Date]]=_xlfn.MINIFS(Tableau1[1er],Tableau1[N° BL],Tableau1[[#This Row],[N° BL]],Tableau1[1er],Tableau1[[#This Row],[Date]]),D6432,"")</f>
        <v/>
      </c>
    </row>
    <row r="6434" spans="1:7" ht="14.25" customHeight="1" x14ac:dyDescent="0.25">
      <c r="A6434" s="1" t="s">
        <v>10025</v>
      </c>
      <c r="B6434" s="1" t="s">
        <v>10026</v>
      </c>
      <c r="C6434" s="7">
        <v>45348.522569444445</v>
      </c>
      <c r="D6434" s="10">
        <v>209</v>
      </c>
      <c r="E6434" s="1" t="s">
        <v>20</v>
      </c>
      <c r="F6434">
        <f>IF(LEFT(Tableau1[[#This Row],[Eléments modifié]],$J$1)=$I$1,Tableau1[[#This Row],[Date]],9^9)</f>
        <v>387420489</v>
      </c>
      <c r="G6434" s="9" t="str">
        <f>IF(Tableau1[[#This Row],[Date]]=_xlfn.MINIFS(Tableau1[1er],Tableau1[N° BL],Tableau1[[#This Row],[N° BL]],Tableau1[1er],Tableau1[[#This Row],[Date]]),D6433,"")</f>
        <v/>
      </c>
    </row>
    <row r="6435" spans="1:7" ht="14.25" customHeight="1" x14ac:dyDescent="0.25">
      <c r="A6435" s="1" t="s">
        <v>10025</v>
      </c>
      <c r="B6435" s="1" t="s">
        <v>10026</v>
      </c>
      <c r="C6435" s="7">
        <v>45348.53020833333</v>
      </c>
      <c r="D6435" s="10">
        <v>212</v>
      </c>
      <c r="E6435" s="1" t="s">
        <v>371</v>
      </c>
      <c r="F6435">
        <f>IF(LEFT(Tableau1[[#This Row],[Eléments modifié]],$J$1)=$I$1,Tableau1[[#This Row],[Date]],9^9)</f>
        <v>387420489</v>
      </c>
      <c r="G6435" s="9" t="str">
        <f>IF(Tableau1[[#This Row],[Date]]=_xlfn.MINIFS(Tableau1[1er],Tableau1[N° BL],Tableau1[[#This Row],[N° BL]],Tableau1[1er],Tableau1[[#This Row],[Date]]),D6434,"")</f>
        <v/>
      </c>
    </row>
    <row r="6436" spans="1:7" ht="14.25" customHeight="1" x14ac:dyDescent="0.25">
      <c r="A6436" s="1" t="s">
        <v>10025</v>
      </c>
      <c r="B6436" s="1" t="s">
        <v>10026</v>
      </c>
      <c r="C6436" s="7">
        <v>45348.548379629632</v>
      </c>
      <c r="D6436" s="10">
        <v>209</v>
      </c>
      <c r="E6436" s="1" t="s">
        <v>7</v>
      </c>
      <c r="F6436">
        <f>IF(LEFT(Tableau1[[#This Row],[Eléments modifié]],$J$1)=$I$1,Tableau1[[#This Row],[Date]],9^9)</f>
        <v>45348.548379629632</v>
      </c>
      <c r="G6436" s="9">
        <f>IF(Tableau1[[#This Row],[Date]]=_xlfn.MINIFS(Tableau1[1er],Tableau1[N° BL],Tableau1[[#This Row],[N° BL]],Tableau1[1er],Tableau1[[#This Row],[Date]]),D6435,"")</f>
        <v>212</v>
      </c>
    </row>
    <row r="6437" spans="1:7" ht="14.25" customHeight="1" x14ac:dyDescent="0.25">
      <c r="A6437" s="1" t="s">
        <v>10025</v>
      </c>
      <c r="B6437" s="1" t="s">
        <v>10026</v>
      </c>
      <c r="C6437" s="7">
        <v>45356.456006944441</v>
      </c>
      <c r="D6437" s="10">
        <v>209</v>
      </c>
      <c r="E6437" s="1" t="s">
        <v>32</v>
      </c>
      <c r="F6437">
        <f>IF(LEFT(Tableau1[[#This Row],[Eléments modifié]],$J$1)=$I$1,Tableau1[[#This Row],[Date]],9^9)</f>
        <v>387420489</v>
      </c>
      <c r="G6437" s="9" t="str">
        <f>IF(Tableau1[[#This Row],[Date]]=_xlfn.MINIFS(Tableau1[1er],Tableau1[N° BL],Tableau1[[#This Row],[N° BL]],Tableau1[1er],Tableau1[[#This Row],[Date]]),D6436,"")</f>
        <v/>
      </c>
    </row>
    <row r="6438" spans="1:7" ht="14.25" customHeight="1" x14ac:dyDescent="0.25">
      <c r="A6438" s="1" t="s">
        <v>10025</v>
      </c>
      <c r="B6438" s="1" t="s">
        <v>10026</v>
      </c>
      <c r="C6438" s="7">
        <v>45356.488217592596</v>
      </c>
      <c r="D6438" s="10">
        <v>188</v>
      </c>
      <c r="E6438" s="1" t="s">
        <v>7</v>
      </c>
      <c r="F6438">
        <f>IF(LEFT(Tableau1[[#This Row],[Eléments modifié]],$J$1)=$I$1,Tableau1[[#This Row],[Date]],9^9)</f>
        <v>45356.488217592596</v>
      </c>
      <c r="G6438" s="9">
        <f>IF(Tableau1[[#This Row],[Date]]=_xlfn.MINIFS(Tableau1[1er],Tableau1[N° BL],Tableau1[[#This Row],[N° BL]],Tableau1[1er],Tableau1[[#This Row],[Date]]),D6437,"")</f>
        <v>209</v>
      </c>
    </row>
    <row r="6439" spans="1:7" ht="14.25" customHeight="1" x14ac:dyDescent="0.25">
      <c r="A6439" s="1" t="s">
        <v>10025</v>
      </c>
      <c r="B6439" s="1" t="s">
        <v>10026</v>
      </c>
      <c r="C6439" s="7">
        <v>45356.488587962966</v>
      </c>
      <c r="D6439" s="10">
        <v>188</v>
      </c>
      <c r="E6439" s="1" t="s">
        <v>7</v>
      </c>
      <c r="F6439">
        <f>IF(LEFT(Tableau1[[#This Row],[Eléments modifié]],$J$1)=$I$1,Tableau1[[#This Row],[Date]],9^9)</f>
        <v>45356.488587962966</v>
      </c>
      <c r="G6439" s="9">
        <f>IF(Tableau1[[#This Row],[Date]]=_xlfn.MINIFS(Tableau1[1er],Tableau1[N° BL],Tableau1[[#This Row],[N° BL]],Tableau1[1er],Tableau1[[#This Row],[Date]]),D6438,"")</f>
        <v>188</v>
      </c>
    </row>
    <row r="6440" spans="1:7" ht="14.25" customHeight="1" x14ac:dyDescent="0.25">
      <c r="A6440" s="1" t="s">
        <v>10565</v>
      </c>
      <c r="B6440" s="1" t="s">
        <v>10566</v>
      </c>
      <c r="C6440" s="7">
        <v>45348.53402777778</v>
      </c>
      <c r="D6440" s="10">
        <v>210</v>
      </c>
      <c r="E6440" s="1" t="s">
        <v>2447</v>
      </c>
      <c r="F6440">
        <f>IF(LEFT(Tableau1[[#This Row],[Eléments modifié]],$J$1)=$I$1,Tableau1[[#This Row],[Date]],9^9)</f>
        <v>387420489</v>
      </c>
      <c r="G6440" s="9" t="str">
        <f>IF(Tableau1[[#This Row],[Date]]=_xlfn.MINIFS(Tableau1[1er],Tableau1[N° BL],Tableau1[[#This Row],[N° BL]],Tableau1[1er],Tableau1[[#This Row],[Date]]),D6439,"")</f>
        <v/>
      </c>
    </row>
    <row r="6441" spans="1:7" ht="14.25" customHeight="1" x14ac:dyDescent="0.25">
      <c r="A6441" s="1" t="s">
        <v>10565</v>
      </c>
      <c r="B6441" s="1" t="s">
        <v>10566</v>
      </c>
      <c r="C6441" s="7">
        <v>45348.55228009259</v>
      </c>
      <c r="D6441" s="10">
        <v>212</v>
      </c>
      <c r="E6441" s="1" t="s">
        <v>7</v>
      </c>
      <c r="F6441">
        <f>IF(LEFT(Tableau1[[#This Row],[Eléments modifié]],$J$1)=$I$1,Tableau1[[#This Row],[Date]],9^9)</f>
        <v>45348.55228009259</v>
      </c>
      <c r="G6441" s="9">
        <f>IF(Tableau1[[#This Row],[Date]]=_xlfn.MINIFS(Tableau1[1er],Tableau1[N° BL],Tableau1[[#This Row],[N° BL]],Tableau1[1er],Tableau1[[#This Row],[Date]]),D6440,"")</f>
        <v>210</v>
      </c>
    </row>
    <row r="6442" spans="1:7" ht="14.25" customHeight="1" x14ac:dyDescent="0.25">
      <c r="A6442" s="1" t="s">
        <v>10565</v>
      </c>
      <c r="B6442" s="1" t="s">
        <v>10566</v>
      </c>
      <c r="C6442" s="7">
        <v>45348.552384259259</v>
      </c>
      <c r="D6442" s="10">
        <v>212</v>
      </c>
      <c r="E6442" s="1" t="s">
        <v>7</v>
      </c>
      <c r="F6442">
        <f>IF(LEFT(Tableau1[[#This Row],[Eléments modifié]],$J$1)=$I$1,Tableau1[[#This Row],[Date]],9^9)</f>
        <v>45348.552384259259</v>
      </c>
      <c r="G6442" s="9">
        <f>IF(Tableau1[[#This Row],[Date]]=_xlfn.MINIFS(Tableau1[1er],Tableau1[N° BL],Tableau1[[#This Row],[N° BL]],Tableau1[1er],Tableau1[[#This Row],[Date]]),D6441,"")</f>
        <v>212</v>
      </c>
    </row>
    <row r="6443" spans="1:7" ht="14.25" customHeight="1" x14ac:dyDescent="0.25">
      <c r="A6443" s="1" t="s">
        <v>10565</v>
      </c>
      <c r="B6443" s="1" t="s">
        <v>10566</v>
      </c>
      <c r="C6443" s="7">
        <v>45348.552546296298</v>
      </c>
      <c r="D6443" s="10">
        <v>212</v>
      </c>
      <c r="E6443" s="1" t="s">
        <v>7</v>
      </c>
      <c r="F6443">
        <f>IF(LEFT(Tableau1[[#This Row],[Eléments modifié]],$J$1)=$I$1,Tableau1[[#This Row],[Date]],9^9)</f>
        <v>45348.552546296298</v>
      </c>
      <c r="G6443" s="9">
        <f>IF(Tableau1[[#This Row],[Date]]=_xlfn.MINIFS(Tableau1[1er],Tableau1[N° BL],Tableau1[[#This Row],[N° BL]],Tableau1[1er],Tableau1[[#This Row],[Date]]),D6442,"")</f>
        <v>212</v>
      </c>
    </row>
    <row r="6444" spans="1:7" ht="14.25" customHeight="1" x14ac:dyDescent="0.25">
      <c r="A6444" s="1" t="s">
        <v>10445</v>
      </c>
      <c r="B6444" s="1" t="s">
        <v>10446</v>
      </c>
      <c r="C6444" s="7">
        <v>45349.642696759256</v>
      </c>
      <c r="D6444" s="10">
        <v>210</v>
      </c>
      <c r="E6444" s="1" t="s">
        <v>9934</v>
      </c>
      <c r="F6444">
        <f>IF(LEFT(Tableau1[[#This Row],[Eléments modifié]],$J$1)=$I$1,Tableau1[[#This Row],[Date]],9^9)</f>
        <v>387420489</v>
      </c>
      <c r="G6444" s="9" t="str">
        <f>IF(Tableau1[[#This Row],[Date]]=_xlfn.MINIFS(Tableau1[1er],Tableau1[N° BL],Tableau1[[#This Row],[N° BL]],Tableau1[1er],Tableau1[[#This Row],[Date]]),D6443,"")</f>
        <v/>
      </c>
    </row>
    <row r="6445" spans="1:7" ht="14.25" customHeight="1" x14ac:dyDescent="0.25">
      <c r="A6445" s="1" t="s">
        <v>10445</v>
      </c>
      <c r="B6445" s="1" t="s">
        <v>10446</v>
      </c>
      <c r="C6445" s="7">
        <v>45349.644050925926</v>
      </c>
      <c r="D6445" s="10">
        <v>210</v>
      </c>
      <c r="E6445" s="1" t="s">
        <v>7</v>
      </c>
      <c r="F6445">
        <f>IF(LEFT(Tableau1[[#This Row],[Eléments modifié]],$J$1)=$I$1,Tableau1[[#This Row],[Date]],9^9)</f>
        <v>45349.644050925926</v>
      </c>
      <c r="G6445" s="9">
        <f>IF(Tableau1[[#This Row],[Date]]=_xlfn.MINIFS(Tableau1[1er],Tableau1[N° BL],Tableau1[[#This Row],[N° BL]],Tableau1[1er],Tableau1[[#This Row],[Date]]),D6444,"")</f>
        <v>210</v>
      </c>
    </row>
    <row r="6446" spans="1:7" ht="14.25" customHeight="1" x14ac:dyDescent="0.25">
      <c r="A6446" s="1" t="s">
        <v>10571</v>
      </c>
      <c r="B6446" s="1" t="s">
        <v>10572</v>
      </c>
      <c r="C6446" s="7">
        <v>45348.511006944442</v>
      </c>
      <c r="D6446" s="10">
        <v>212</v>
      </c>
      <c r="E6446" s="1" t="s">
        <v>371</v>
      </c>
      <c r="F6446">
        <f>IF(LEFT(Tableau1[[#This Row],[Eléments modifié]],$J$1)=$I$1,Tableau1[[#This Row],[Date]],9^9)</f>
        <v>387420489</v>
      </c>
      <c r="G6446" s="9" t="str">
        <f>IF(Tableau1[[#This Row],[Date]]=_xlfn.MINIFS(Tableau1[1er],Tableau1[N° BL],Tableau1[[#This Row],[N° BL]],Tableau1[1er],Tableau1[[#This Row],[Date]]),D6445,"")</f>
        <v/>
      </c>
    </row>
    <row r="6447" spans="1:7" ht="14.25" customHeight="1" x14ac:dyDescent="0.25">
      <c r="A6447" s="1" t="s">
        <v>10571</v>
      </c>
      <c r="B6447" s="1" t="s">
        <v>10572</v>
      </c>
      <c r="C6447" s="7">
        <v>45348.512187499997</v>
      </c>
      <c r="D6447" s="10">
        <v>212</v>
      </c>
      <c r="E6447" s="1" t="s">
        <v>20</v>
      </c>
      <c r="F6447">
        <f>IF(LEFT(Tableau1[[#This Row],[Eléments modifié]],$J$1)=$I$1,Tableau1[[#This Row],[Date]],9^9)</f>
        <v>387420489</v>
      </c>
      <c r="G6447" s="9" t="str">
        <f>IF(Tableau1[[#This Row],[Date]]=_xlfn.MINIFS(Tableau1[1er],Tableau1[N° BL],Tableau1[[#This Row],[N° BL]],Tableau1[1er],Tableau1[[#This Row],[Date]]),D6446,"")</f>
        <v/>
      </c>
    </row>
    <row r="6448" spans="1:7" ht="14.25" customHeight="1" x14ac:dyDescent="0.25">
      <c r="A6448" s="1" t="s">
        <v>10571</v>
      </c>
      <c r="B6448" s="1" t="s">
        <v>10572</v>
      </c>
      <c r="C6448" s="7">
        <v>45348.512303240743</v>
      </c>
      <c r="D6448" s="10">
        <v>209</v>
      </c>
      <c r="E6448" s="1" t="s">
        <v>2447</v>
      </c>
      <c r="F6448">
        <f>IF(LEFT(Tableau1[[#This Row],[Eléments modifié]],$J$1)=$I$1,Tableau1[[#This Row],[Date]],9^9)</f>
        <v>387420489</v>
      </c>
      <c r="G6448" s="9" t="str">
        <f>IF(Tableau1[[#This Row],[Date]]=_xlfn.MINIFS(Tableau1[1er],Tableau1[N° BL],Tableau1[[#This Row],[N° BL]],Tableau1[1er],Tableau1[[#This Row],[Date]]),D6447,"")</f>
        <v/>
      </c>
    </row>
    <row r="6449" spans="1:7" ht="14.25" customHeight="1" x14ac:dyDescent="0.25">
      <c r="A6449" s="1" t="s">
        <v>10571</v>
      </c>
      <c r="B6449" s="1" t="s">
        <v>10572</v>
      </c>
      <c r="C6449" s="7">
        <v>45348.534004629626</v>
      </c>
      <c r="D6449" s="10">
        <v>212</v>
      </c>
      <c r="E6449" s="1" t="s">
        <v>7</v>
      </c>
      <c r="F6449">
        <f>IF(LEFT(Tableau1[[#This Row],[Eléments modifié]],$J$1)=$I$1,Tableau1[[#This Row],[Date]],9^9)</f>
        <v>45348.534004629626</v>
      </c>
      <c r="G6449" s="9">
        <f>IF(Tableau1[[#This Row],[Date]]=_xlfn.MINIFS(Tableau1[1er],Tableau1[N° BL],Tableau1[[#This Row],[N° BL]],Tableau1[1er],Tableau1[[#This Row],[Date]]),D6448,"")</f>
        <v>209</v>
      </c>
    </row>
    <row r="6450" spans="1:7" ht="14.25" customHeight="1" x14ac:dyDescent="0.25">
      <c r="A6450" s="1" t="s">
        <v>10569</v>
      </c>
      <c r="B6450" s="1" t="s">
        <v>10570</v>
      </c>
      <c r="C6450" s="7">
        <v>45348.509189814817</v>
      </c>
      <c r="D6450" s="10">
        <v>209</v>
      </c>
      <c r="E6450" s="1" t="s">
        <v>9934</v>
      </c>
      <c r="F6450">
        <f>IF(LEFT(Tableau1[[#This Row],[Eléments modifié]],$J$1)=$I$1,Tableau1[[#This Row],[Date]],9^9)</f>
        <v>387420489</v>
      </c>
      <c r="G6450" s="9" t="str">
        <f>IF(Tableau1[[#This Row],[Date]]=_xlfn.MINIFS(Tableau1[1er],Tableau1[N° BL],Tableau1[[#This Row],[N° BL]],Tableau1[1er],Tableau1[[#This Row],[Date]]),D6449,"")</f>
        <v/>
      </c>
    </row>
    <row r="6451" spans="1:7" ht="14.25" customHeight="1" x14ac:dyDescent="0.25">
      <c r="A6451" s="1" t="s">
        <v>10569</v>
      </c>
      <c r="B6451" s="1" t="s">
        <v>10570</v>
      </c>
      <c r="C6451" s="7">
        <v>45348.535393518519</v>
      </c>
      <c r="D6451" s="10">
        <v>210</v>
      </c>
      <c r="E6451" s="1" t="s">
        <v>7</v>
      </c>
      <c r="F6451">
        <f>IF(LEFT(Tableau1[[#This Row],[Eléments modifié]],$J$1)=$I$1,Tableau1[[#This Row],[Date]],9^9)</f>
        <v>45348.535393518519</v>
      </c>
      <c r="G6451" s="9">
        <f>IF(Tableau1[[#This Row],[Date]]=_xlfn.MINIFS(Tableau1[1er],Tableau1[N° BL],Tableau1[[#This Row],[N° BL]],Tableau1[1er],Tableau1[[#This Row],[Date]]),D6450,"")</f>
        <v>209</v>
      </c>
    </row>
    <row r="6452" spans="1:7" ht="14.25" customHeight="1" x14ac:dyDescent="0.25">
      <c r="A6452" s="1" t="s">
        <v>10563</v>
      </c>
      <c r="B6452" s="1" t="s">
        <v>10564</v>
      </c>
      <c r="C6452" s="7">
        <v>45348.548738425925</v>
      </c>
      <c r="D6452" s="10">
        <v>189</v>
      </c>
      <c r="E6452" s="1" t="s">
        <v>371</v>
      </c>
      <c r="F6452">
        <f>IF(LEFT(Tableau1[[#This Row],[Eléments modifié]],$J$1)=$I$1,Tableau1[[#This Row],[Date]],9^9)</f>
        <v>387420489</v>
      </c>
      <c r="G6452" s="9" t="str">
        <f>IF(Tableau1[[#This Row],[Date]]=_xlfn.MINIFS(Tableau1[1er],Tableau1[N° BL],Tableau1[[#This Row],[N° BL]],Tableau1[1er],Tableau1[[#This Row],[Date]]),D6451,"")</f>
        <v/>
      </c>
    </row>
    <row r="6453" spans="1:7" ht="14.25" customHeight="1" x14ac:dyDescent="0.25">
      <c r="A6453" s="1" t="s">
        <v>10563</v>
      </c>
      <c r="B6453" s="1" t="s">
        <v>10564</v>
      </c>
      <c r="C6453" s="7">
        <v>45348.561122685183</v>
      </c>
      <c r="D6453" s="10">
        <v>209</v>
      </c>
      <c r="E6453" s="1" t="s">
        <v>7</v>
      </c>
      <c r="F6453">
        <f>IF(LEFT(Tableau1[[#This Row],[Eléments modifié]],$J$1)=$I$1,Tableau1[[#This Row],[Date]],9^9)</f>
        <v>45348.561122685183</v>
      </c>
      <c r="G6453" s="9">
        <f>IF(Tableau1[[#This Row],[Date]]=_xlfn.MINIFS(Tableau1[1er],Tableau1[N° BL],Tableau1[[#This Row],[N° BL]],Tableau1[1er],Tableau1[[#This Row],[Date]]),D6452,"")</f>
        <v>189</v>
      </c>
    </row>
    <row r="6454" spans="1:7" ht="14.25" customHeight="1" x14ac:dyDescent="0.25">
      <c r="A6454" s="1" t="s">
        <v>10557</v>
      </c>
      <c r="B6454" s="1" t="s">
        <v>10558</v>
      </c>
      <c r="C6454" s="7">
        <v>45348.549583333333</v>
      </c>
      <c r="D6454" s="10">
        <v>212</v>
      </c>
      <c r="E6454" s="1" t="s">
        <v>14</v>
      </c>
      <c r="F6454">
        <f>IF(LEFT(Tableau1[[#This Row],[Eléments modifié]],$J$1)=$I$1,Tableau1[[#This Row],[Date]],9^9)</f>
        <v>387420489</v>
      </c>
      <c r="G6454" s="9" t="str">
        <f>IF(Tableau1[[#This Row],[Date]]=_xlfn.MINIFS(Tableau1[1er],Tableau1[N° BL],Tableau1[[#This Row],[N° BL]],Tableau1[1er],Tableau1[[#This Row],[Date]]),D6453,"")</f>
        <v/>
      </c>
    </row>
    <row r="6455" spans="1:7" ht="14.25" customHeight="1" x14ac:dyDescent="0.25">
      <c r="A6455" s="1" t="s">
        <v>10557</v>
      </c>
      <c r="B6455" s="1" t="s">
        <v>10558</v>
      </c>
      <c r="C6455" s="7">
        <v>45348.565729166665</v>
      </c>
      <c r="D6455" s="10">
        <v>189</v>
      </c>
      <c r="E6455" s="1" t="s">
        <v>7</v>
      </c>
      <c r="F6455">
        <f>IF(LEFT(Tableau1[[#This Row],[Eléments modifié]],$J$1)=$I$1,Tableau1[[#This Row],[Date]],9^9)</f>
        <v>45348.565729166665</v>
      </c>
      <c r="G6455" s="9">
        <f>IF(Tableau1[[#This Row],[Date]]=_xlfn.MINIFS(Tableau1[1er],Tableau1[N° BL],Tableau1[[#This Row],[N° BL]],Tableau1[1er],Tableau1[[#This Row],[Date]]),D6454,"")</f>
        <v>212</v>
      </c>
    </row>
    <row r="6456" spans="1:7" ht="14.25" customHeight="1" x14ac:dyDescent="0.25">
      <c r="A6456" s="1" t="s">
        <v>10543</v>
      </c>
      <c r="B6456" s="1" t="s">
        <v>10544</v>
      </c>
      <c r="C6456" s="7">
        <v>45348.599456018521</v>
      </c>
      <c r="D6456" s="10">
        <v>176</v>
      </c>
      <c r="E6456" s="1" t="s">
        <v>371</v>
      </c>
      <c r="F6456">
        <f>IF(LEFT(Tableau1[[#This Row],[Eléments modifié]],$J$1)=$I$1,Tableau1[[#This Row],[Date]],9^9)</f>
        <v>387420489</v>
      </c>
      <c r="G6456" s="9" t="str">
        <f>IF(Tableau1[[#This Row],[Date]]=_xlfn.MINIFS(Tableau1[1er],Tableau1[N° BL],Tableau1[[#This Row],[N° BL]],Tableau1[1er],Tableau1[[#This Row],[Date]]),D6455,"")</f>
        <v/>
      </c>
    </row>
    <row r="6457" spans="1:7" ht="14.25" customHeight="1" x14ac:dyDescent="0.25">
      <c r="A6457" s="1" t="s">
        <v>10543</v>
      </c>
      <c r="B6457" s="1" t="s">
        <v>10544</v>
      </c>
      <c r="C6457" s="7">
        <v>45348.644189814811</v>
      </c>
      <c r="D6457" s="10">
        <v>209</v>
      </c>
      <c r="E6457" s="1" t="s">
        <v>7</v>
      </c>
      <c r="F6457">
        <f>IF(LEFT(Tableau1[[#This Row],[Eléments modifié]],$J$1)=$I$1,Tableau1[[#This Row],[Date]],9^9)</f>
        <v>45348.644189814811</v>
      </c>
      <c r="G6457" s="9">
        <f>IF(Tableau1[[#This Row],[Date]]=_xlfn.MINIFS(Tableau1[1er],Tableau1[N° BL],Tableau1[[#This Row],[N° BL]],Tableau1[1er],Tableau1[[#This Row],[Date]]),D6456,"")</f>
        <v>176</v>
      </c>
    </row>
    <row r="6458" spans="1:7" ht="14.25" customHeight="1" x14ac:dyDescent="0.25">
      <c r="A6458" s="1" t="s">
        <v>10529</v>
      </c>
      <c r="B6458" s="1" t="s">
        <v>10530</v>
      </c>
      <c r="C6458" s="7">
        <v>45348.662939814814</v>
      </c>
      <c r="D6458" s="10">
        <v>212</v>
      </c>
      <c r="E6458" s="1" t="s">
        <v>371</v>
      </c>
      <c r="F6458">
        <f>IF(LEFT(Tableau1[[#This Row],[Eléments modifié]],$J$1)=$I$1,Tableau1[[#This Row],[Date]],9^9)</f>
        <v>387420489</v>
      </c>
      <c r="G6458" s="9" t="str">
        <f>IF(Tableau1[[#This Row],[Date]]=_xlfn.MINIFS(Tableau1[1er],Tableau1[N° BL],Tableau1[[#This Row],[N° BL]],Tableau1[1er],Tableau1[[#This Row],[Date]]),D6457,"")</f>
        <v/>
      </c>
    </row>
    <row r="6459" spans="1:7" ht="14.25" customHeight="1" x14ac:dyDescent="0.25">
      <c r="A6459" s="1" t="s">
        <v>10529</v>
      </c>
      <c r="B6459" s="1" t="s">
        <v>10530</v>
      </c>
      <c r="C6459" s="7">
        <v>45348.666990740741</v>
      </c>
      <c r="D6459" s="10">
        <v>209</v>
      </c>
      <c r="E6459" s="1" t="s">
        <v>7</v>
      </c>
      <c r="F6459">
        <f>IF(LEFT(Tableau1[[#This Row],[Eléments modifié]],$J$1)=$I$1,Tableau1[[#This Row],[Date]],9^9)</f>
        <v>45348.666990740741</v>
      </c>
      <c r="G6459" s="9">
        <f>IF(Tableau1[[#This Row],[Date]]=_xlfn.MINIFS(Tableau1[1er],Tableau1[N° BL],Tableau1[[#This Row],[N° BL]],Tableau1[1er],Tableau1[[#This Row],[Date]]),D6458,"")</f>
        <v>212</v>
      </c>
    </row>
    <row r="6460" spans="1:7" ht="14.25" customHeight="1" x14ac:dyDescent="0.25">
      <c r="A6460" s="1" t="s">
        <v>10541</v>
      </c>
      <c r="B6460" s="1" t="s">
        <v>10542</v>
      </c>
      <c r="C6460" s="7">
        <v>45348.598229166666</v>
      </c>
      <c r="D6460" s="10">
        <v>209</v>
      </c>
      <c r="E6460" s="1" t="s">
        <v>2447</v>
      </c>
      <c r="F6460">
        <f>IF(LEFT(Tableau1[[#This Row],[Eléments modifié]],$J$1)=$I$1,Tableau1[[#This Row],[Date]],9^9)</f>
        <v>387420489</v>
      </c>
      <c r="G6460" s="9" t="str">
        <f>IF(Tableau1[[#This Row],[Date]]=_xlfn.MINIFS(Tableau1[1er],Tableau1[N° BL],Tableau1[[#This Row],[N° BL]],Tableau1[1er],Tableau1[[#This Row],[Date]]),D6459,"")</f>
        <v/>
      </c>
    </row>
    <row r="6461" spans="1:7" ht="14.25" customHeight="1" x14ac:dyDescent="0.25">
      <c r="A6461" s="1" t="s">
        <v>10541</v>
      </c>
      <c r="B6461" s="1" t="s">
        <v>10542</v>
      </c>
      <c r="C6461" s="7">
        <v>45348.645844907405</v>
      </c>
      <c r="D6461" s="10">
        <v>212</v>
      </c>
      <c r="E6461" s="1" t="s">
        <v>7</v>
      </c>
      <c r="F6461">
        <f>IF(LEFT(Tableau1[[#This Row],[Eléments modifié]],$J$1)=$I$1,Tableau1[[#This Row],[Date]],9^9)</f>
        <v>45348.645844907405</v>
      </c>
      <c r="G6461" s="9">
        <f>IF(Tableau1[[#This Row],[Date]]=_xlfn.MINIFS(Tableau1[1er],Tableau1[N° BL],Tableau1[[#This Row],[N° BL]],Tableau1[1er],Tableau1[[#This Row],[Date]]),D6460,"")</f>
        <v>209</v>
      </c>
    </row>
    <row r="6462" spans="1:7" ht="14.25" customHeight="1" x14ac:dyDescent="0.25">
      <c r="A6462" s="1" t="s">
        <v>10381</v>
      </c>
      <c r="B6462" s="1" t="s">
        <v>10382</v>
      </c>
      <c r="C6462" s="7">
        <v>45350.484849537039</v>
      </c>
      <c r="D6462" s="10">
        <v>212</v>
      </c>
      <c r="E6462" s="1" t="s">
        <v>371</v>
      </c>
      <c r="F6462">
        <f>IF(LEFT(Tableau1[[#This Row],[Eléments modifié]],$J$1)=$I$1,Tableau1[[#This Row],[Date]],9^9)</f>
        <v>387420489</v>
      </c>
      <c r="G6462" s="9" t="str">
        <f>IF(Tableau1[[#This Row],[Date]]=_xlfn.MINIFS(Tableau1[1er],Tableau1[N° BL],Tableau1[[#This Row],[N° BL]],Tableau1[1er],Tableau1[[#This Row],[Date]]),D6461,"")</f>
        <v/>
      </c>
    </row>
    <row r="6463" spans="1:7" ht="14.25" customHeight="1" x14ac:dyDescent="0.25">
      <c r="A6463" s="1" t="s">
        <v>10381</v>
      </c>
      <c r="B6463" s="1" t="s">
        <v>10382</v>
      </c>
      <c r="C6463" s="7">
        <v>45350.500416666669</v>
      </c>
      <c r="D6463" s="10">
        <v>209</v>
      </c>
      <c r="E6463" s="1" t="s">
        <v>7</v>
      </c>
      <c r="F6463">
        <f>IF(LEFT(Tableau1[[#This Row],[Eléments modifié]],$J$1)=$I$1,Tableau1[[#This Row],[Date]],9^9)</f>
        <v>45350.500416666669</v>
      </c>
      <c r="G6463" s="9">
        <f>IF(Tableau1[[#This Row],[Date]]=_xlfn.MINIFS(Tableau1[1er],Tableau1[N° BL],Tableau1[[#This Row],[N° BL]],Tableau1[1er],Tableau1[[#This Row],[Date]]),D6462,"")</f>
        <v>212</v>
      </c>
    </row>
    <row r="6464" spans="1:7" ht="14.25" customHeight="1" x14ac:dyDescent="0.25">
      <c r="A6464" s="1" t="s">
        <v>10455</v>
      </c>
      <c r="B6464" s="1" t="s">
        <v>10456</v>
      </c>
      <c r="C6464" s="7">
        <v>45348.568553240744</v>
      </c>
      <c r="D6464" s="10">
        <v>176</v>
      </c>
      <c r="E6464" s="1" t="s">
        <v>14</v>
      </c>
      <c r="F6464">
        <f>IF(LEFT(Tableau1[[#This Row],[Eléments modifié]],$J$1)=$I$1,Tableau1[[#This Row],[Date]],9^9)</f>
        <v>387420489</v>
      </c>
      <c r="G6464" s="9" t="str">
        <f>IF(Tableau1[[#This Row],[Date]]=_xlfn.MINIFS(Tableau1[1er],Tableau1[N° BL],Tableau1[[#This Row],[N° BL]],Tableau1[1er],Tableau1[[#This Row],[Date]]),D6463,"")</f>
        <v/>
      </c>
    </row>
    <row r="6465" spans="1:7" ht="14.25" customHeight="1" x14ac:dyDescent="0.25">
      <c r="A6465" s="1" t="s">
        <v>10455</v>
      </c>
      <c r="B6465" s="1" t="s">
        <v>10456</v>
      </c>
      <c r="C6465" s="7">
        <v>45349.614988425928</v>
      </c>
      <c r="D6465" s="10">
        <v>189</v>
      </c>
      <c r="E6465" s="1" t="s">
        <v>7</v>
      </c>
      <c r="F6465">
        <f>IF(LEFT(Tableau1[[#This Row],[Eléments modifié]],$J$1)=$I$1,Tableau1[[#This Row],[Date]],9^9)</f>
        <v>45349.614988425928</v>
      </c>
      <c r="G6465" s="9">
        <f>IF(Tableau1[[#This Row],[Date]]=_xlfn.MINIFS(Tableau1[1er],Tableau1[N° BL],Tableau1[[#This Row],[N° BL]],Tableau1[1er],Tableau1[[#This Row],[Date]]),D6464,"")</f>
        <v>176</v>
      </c>
    </row>
    <row r="6466" spans="1:7" ht="14.25" customHeight="1" x14ac:dyDescent="0.25">
      <c r="A6466" s="1" t="s">
        <v>10545</v>
      </c>
      <c r="B6466" s="1" t="s">
        <v>10546</v>
      </c>
      <c r="C6466" s="7">
        <v>45348.607256944444</v>
      </c>
      <c r="D6466" s="10">
        <v>211</v>
      </c>
      <c r="E6466" s="1" t="s">
        <v>111</v>
      </c>
      <c r="F6466">
        <f>IF(LEFT(Tableau1[[#This Row],[Eléments modifié]],$J$1)=$I$1,Tableau1[[#This Row],[Date]],9^9)</f>
        <v>387420489</v>
      </c>
      <c r="G6466" s="9" t="str">
        <f>IF(Tableau1[[#This Row],[Date]]=_xlfn.MINIFS(Tableau1[1er],Tableau1[N° BL],Tableau1[[#This Row],[N° BL]],Tableau1[1er],Tableau1[[#This Row],[Date]]),D6465,"")</f>
        <v/>
      </c>
    </row>
    <row r="6467" spans="1:7" ht="14.25" customHeight="1" x14ac:dyDescent="0.25">
      <c r="A6467" s="1" t="s">
        <v>10545</v>
      </c>
      <c r="B6467" s="1" t="s">
        <v>10546</v>
      </c>
      <c r="C6467" s="7">
        <v>45348.629513888889</v>
      </c>
      <c r="D6467" s="10">
        <v>211</v>
      </c>
      <c r="E6467" s="1" t="s">
        <v>7</v>
      </c>
      <c r="F6467">
        <f>IF(LEFT(Tableau1[[#This Row],[Eléments modifié]],$J$1)=$I$1,Tableau1[[#This Row],[Date]],9^9)</f>
        <v>45348.629513888889</v>
      </c>
      <c r="G6467" s="9">
        <f>IF(Tableau1[[#This Row],[Date]]=_xlfn.MINIFS(Tableau1[1er],Tableau1[N° BL],Tableau1[[#This Row],[N° BL]],Tableau1[1er],Tableau1[[#This Row],[Date]]),D6466,"")</f>
        <v>211</v>
      </c>
    </row>
    <row r="6468" spans="1:7" ht="14.25" customHeight="1" x14ac:dyDescent="0.25">
      <c r="A6468" s="1" t="s">
        <v>10539</v>
      </c>
      <c r="B6468" s="1" t="s">
        <v>10540</v>
      </c>
      <c r="C6468" s="7">
        <v>45348.630810185183</v>
      </c>
      <c r="D6468" s="10">
        <v>176</v>
      </c>
      <c r="E6468" s="1" t="s">
        <v>3459</v>
      </c>
      <c r="F6468">
        <f>IF(LEFT(Tableau1[[#This Row],[Eléments modifié]],$J$1)=$I$1,Tableau1[[#This Row],[Date]],9^9)</f>
        <v>387420489</v>
      </c>
      <c r="G6468" s="9" t="str">
        <f>IF(Tableau1[[#This Row],[Date]]=_xlfn.MINIFS(Tableau1[1er],Tableau1[N° BL],Tableau1[[#This Row],[N° BL]],Tableau1[1er],Tableau1[[#This Row],[Date]]),D6467,"")</f>
        <v/>
      </c>
    </row>
    <row r="6469" spans="1:7" ht="14.25" customHeight="1" x14ac:dyDescent="0.25">
      <c r="A6469" s="1" t="s">
        <v>10539</v>
      </c>
      <c r="B6469" s="1" t="s">
        <v>10540</v>
      </c>
      <c r="C6469" s="7">
        <v>45348.649444444447</v>
      </c>
      <c r="D6469" s="10">
        <v>211</v>
      </c>
      <c r="E6469" s="1" t="s">
        <v>7</v>
      </c>
      <c r="F6469">
        <f>IF(LEFT(Tableau1[[#This Row],[Eléments modifié]],$J$1)=$I$1,Tableau1[[#This Row],[Date]],9^9)</f>
        <v>45348.649444444447</v>
      </c>
      <c r="G6469" s="9">
        <f>IF(Tableau1[[#This Row],[Date]]=_xlfn.MINIFS(Tableau1[1er],Tableau1[N° BL],Tableau1[[#This Row],[N° BL]],Tableau1[1er],Tableau1[[#This Row],[Date]]),D6468,"")</f>
        <v>176</v>
      </c>
    </row>
    <row r="6470" spans="1:7" ht="14.25" customHeight="1" x14ac:dyDescent="0.25">
      <c r="A6470" s="1" t="s">
        <v>10517</v>
      </c>
      <c r="B6470" s="1" t="s">
        <v>10518</v>
      </c>
      <c r="C6470" s="7">
        <v>45348.630891203706</v>
      </c>
      <c r="D6470" s="10">
        <v>209</v>
      </c>
      <c r="E6470" s="1" t="s">
        <v>111</v>
      </c>
      <c r="F6470">
        <f>IF(LEFT(Tableau1[[#This Row],[Eléments modifié]],$J$1)=$I$1,Tableau1[[#This Row],[Date]],9^9)</f>
        <v>387420489</v>
      </c>
      <c r="G6470" s="9" t="str">
        <f>IF(Tableau1[[#This Row],[Date]]=_xlfn.MINIFS(Tableau1[1er],Tableau1[N° BL],Tableau1[[#This Row],[N° BL]],Tableau1[1er],Tableau1[[#This Row],[Date]]),D6469,"")</f>
        <v/>
      </c>
    </row>
    <row r="6471" spans="1:7" ht="14.25" customHeight="1" x14ac:dyDescent="0.25">
      <c r="A6471" s="1" t="s">
        <v>10517</v>
      </c>
      <c r="B6471" s="1" t="s">
        <v>10518</v>
      </c>
      <c r="C6471" s="7">
        <v>45348.655150462961</v>
      </c>
      <c r="D6471" s="10">
        <v>204</v>
      </c>
      <c r="E6471" s="1" t="s">
        <v>4160</v>
      </c>
      <c r="F6471">
        <f>IF(LEFT(Tableau1[[#This Row],[Eléments modifié]],$J$1)=$I$1,Tableau1[[#This Row],[Date]],9^9)</f>
        <v>387420489</v>
      </c>
      <c r="G6471" s="9" t="str">
        <f>IF(Tableau1[[#This Row],[Date]]=_xlfn.MINIFS(Tableau1[1er],Tableau1[N° BL],Tableau1[[#This Row],[N° BL]],Tableau1[1er],Tableau1[[#This Row],[Date]]),D6470,"")</f>
        <v/>
      </c>
    </row>
    <row r="6472" spans="1:7" ht="14.25" customHeight="1" x14ac:dyDescent="0.25">
      <c r="A6472" s="1" t="s">
        <v>10517</v>
      </c>
      <c r="B6472" s="1" t="s">
        <v>10518</v>
      </c>
      <c r="C6472" s="7">
        <v>45348.655185185184</v>
      </c>
      <c r="D6472" s="10">
        <v>204</v>
      </c>
      <c r="E6472" s="1" t="s">
        <v>4825</v>
      </c>
      <c r="F6472">
        <f>IF(LEFT(Tableau1[[#This Row],[Eléments modifié]],$J$1)=$I$1,Tableau1[[#This Row],[Date]],9^9)</f>
        <v>387420489</v>
      </c>
      <c r="G6472" s="9" t="str">
        <f>IF(Tableau1[[#This Row],[Date]]=_xlfn.MINIFS(Tableau1[1er],Tableau1[N° BL],Tableau1[[#This Row],[N° BL]],Tableau1[1er],Tableau1[[#This Row],[Date]]),D6471,"")</f>
        <v/>
      </c>
    </row>
    <row r="6473" spans="1:7" ht="14.25" customHeight="1" x14ac:dyDescent="0.25">
      <c r="A6473" s="1" t="s">
        <v>10517</v>
      </c>
      <c r="B6473" s="1" t="s">
        <v>10518</v>
      </c>
      <c r="C6473" s="7">
        <v>45348.6565162037</v>
      </c>
      <c r="D6473" s="10">
        <v>209</v>
      </c>
      <c r="E6473" s="1" t="s">
        <v>20</v>
      </c>
      <c r="F6473">
        <f>IF(LEFT(Tableau1[[#This Row],[Eléments modifié]],$J$1)=$I$1,Tableau1[[#This Row],[Date]],9^9)</f>
        <v>387420489</v>
      </c>
      <c r="G6473" s="9" t="str">
        <f>IF(Tableau1[[#This Row],[Date]]=_xlfn.MINIFS(Tableau1[1er],Tableau1[N° BL],Tableau1[[#This Row],[N° BL]],Tableau1[1er],Tableau1[[#This Row],[Date]]),D6472,"")</f>
        <v/>
      </c>
    </row>
    <row r="6474" spans="1:7" ht="14.25" customHeight="1" x14ac:dyDescent="0.25">
      <c r="A6474" s="1" t="s">
        <v>10517</v>
      </c>
      <c r="B6474" s="1" t="s">
        <v>10518</v>
      </c>
      <c r="C6474" s="7">
        <v>45348.663564814815</v>
      </c>
      <c r="D6474" s="10">
        <v>209</v>
      </c>
      <c r="E6474" s="1" t="s">
        <v>2447</v>
      </c>
      <c r="F6474">
        <f>IF(LEFT(Tableau1[[#This Row],[Eléments modifié]],$J$1)=$I$1,Tableau1[[#This Row],[Date]],9^9)</f>
        <v>387420489</v>
      </c>
      <c r="G6474" s="9" t="str">
        <f>IF(Tableau1[[#This Row],[Date]]=_xlfn.MINIFS(Tableau1[1er],Tableau1[N° BL],Tableau1[[#This Row],[N° BL]],Tableau1[1er],Tableau1[[#This Row],[Date]]),D6473,"")</f>
        <v/>
      </c>
    </row>
    <row r="6475" spans="1:7" ht="14.25" customHeight="1" x14ac:dyDescent="0.25">
      <c r="A6475" s="1" t="s">
        <v>10517</v>
      </c>
      <c r="B6475" s="1" t="s">
        <v>10518</v>
      </c>
      <c r="C6475" s="7">
        <v>45348.713900462964</v>
      </c>
      <c r="D6475" s="10">
        <v>212</v>
      </c>
      <c r="E6475" s="1" t="s">
        <v>7</v>
      </c>
      <c r="F6475">
        <f>IF(LEFT(Tableau1[[#This Row],[Eléments modifié]],$J$1)=$I$1,Tableau1[[#This Row],[Date]],9^9)</f>
        <v>45348.713900462964</v>
      </c>
      <c r="G6475" s="9">
        <f>IF(Tableau1[[#This Row],[Date]]=_xlfn.MINIFS(Tableau1[1er],Tableau1[N° BL],Tableau1[[#This Row],[N° BL]],Tableau1[1er],Tableau1[[#This Row],[Date]]),D6474,"")</f>
        <v>209</v>
      </c>
    </row>
    <row r="6476" spans="1:7" ht="14.25" customHeight="1" x14ac:dyDescent="0.25">
      <c r="A6476" s="1" t="s">
        <v>10517</v>
      </c>
      <c r="B6476" s="1" t="s">
        <v>10518</v>
      </c>
      <c r="C6476" s="7">
        <v>45348.714085648149</v>
      </c>
      <c r="D6476" s="10">
        <v>211</v>
      </c>
      <c r="E6476" s="1" t="s">
        <v>7</v>
      </c>
      <c r="F6476">
        <f>IF(LEFT(Tableau1[[#This Row],[Eléments modifié]],$J$1)=$I$1,Tableau1[[#This Row],[Date]],9^9)</f>
        <v>45348.714085648149</v>
      </c>
      <c r="G6476" s="9">
        <f>IF(Tableau1[[#This Row],[Date]]=_xlfn.MINIFS(Tableau1[1er],Tableau1[N° BL],Tableau1[[#This Row],[N° BL]],Tableau1[1er],Tableau1[[#This Row],[Date]]),D6475,"")</f>
        <v>212</v>
      </c>
    </row>
    <row r="6477" spans="1:7" ht="14.25" customHeight="1" x14ac:dyDescent="0.25">
      <c r="A6477" s="1" t="s">
        <v>10523</v>
      </c>
      <c r="B6477" s="1" t="s">
        <v>10524</v>
      </c>
      <c r="C6477" s="7">
        <v>45348.667013888888</v>
      </c>
      <c r="D6477" s="10">
        <v>204</v>
      </c>
      <c r="E6477" s="1" t="s">
        <v>371</v>
      </c>
      <c r="F6477">
        <f>IF(LEFT(Tableau1[[#This Row],[Eléments modifié]],$J$1)=$I$1,Tableau1[[#This Row],[Date]],9^9)</f>
        <v>387420489</v>
      </c>
      <c r="G6477" s="9" t="str">
        <f>IF(Tableau1[[#This Row],[Date]]=_xlfn.MINIFS(Tableau1[1er],Tableau1[N° BL],Tableau1[[#This Row],[N° BL]],Tableau1[1er],Tableau1[[#This Row],[Date]]),D6476,"")</f>
        <v/>
      </c>
    </row>
    <row r="6478" spans="1:7" ht="14.25" customHeight="1" x14ac:dyDescent="0.25">
      <c r="A6478" s="1" t="s">
        <v>10523</v>
      </c>
      <c r="B6478" s="1" t="s">
        <v>10524</v>
      </c>
      <c r="C6478" s="7">
        <v>45348.683738425927</v>
      </c>
      <c r="D6478" s="10">
        <v>209</v>
      </c>
      <c r="E6478" s="1" t="s">
        <v>7</v>
      </c>
      <c r="F6478">
        <f>IF(LEFT(Tableau1[[#This Row],[Eléments modifié]],$J$1)=$I$1,Tableau1[[#This Row],[Date]],9^9)</f>
        <v>45348.683738425927</v>
      </c>
      <c r="G6478" s="9">
        <f>IF(Tableau1[[#This Row],[Date]]=_xlfn.MINIFS(Tableau1[1er],Tableau1[N° BL],Tableau1[[#This Row],[N° BL]],Tableau1[1er],Tableau1[[#This Row],[Date]]),D6477,"")</f>
        <v>204</v>
      </c>
    </row>
    <row r="6479" spans="1:7" ht="14.25" customHeight="1" x14ac:dyDescent="0.25">
      <c r="A6479" s="1" t="s">
        <v>10533</v>
      </c>
      <c r="B6479" s="1" t="s">
        <v>10534</v>
      </c>
      <c r="C6479" s="7">
        <v>45348.644224537034</v>
      </c>
      <c r="D6479" s="10">
        <v>212</v>
      </c>
      <c r="E6479" s="1" t="s">
        <v>371</v>
      </c>
      <c r="F6479">
        <f>IF(LEFT(Tableau1[[#This Row],[Eléments modifié]],$J$1)=$I$1,Tableau1[[#This Row],[Date]],9^9)</f>
        <v>387420489</v>
      </c>
      <c r="G6479" s="9" t="str">
        <f>IF(Tableau1[[#This Row],[Date]]=_xlfn.MINIFS(Tableau1[1er],Tableau1[N° BL],Tableau1[[#This Row],[N° BL]],Tableau1[1er],Tableau1[[#This Row],[Date]]),D6478,"")</f>
        <v/>
      </c>
    </row>
    <row r="6480" spans="1:7" ht="14.25" customHeight="1" x14ac:dyDescent="0.25">
      <c r="A6480" s="1" t="s">
        <v>10533</v>
      </c>
      <c r="B6480" s="1" t="s">
        <v>10534</v>
      </c>
      <c r="C6480" s="7">
        <v>45348.662916666668</v>
      </c>
      <c r="D6480" s="10">
        <v>209</v>
      </c>
      <c r="E6480" s="1" t="s">
        <v>7</v>
      </c>
      <c r="F6480">
        <f>IF(LEFT(Tableau1[[#This Row],[Eléments modifié]],$J$1)=$I$1,Tableau1[[#This Row],[Date]],9^9)</f>
        <v>45348.662916666668</v>
      </c>
      <c r="G6480" s="9">
        <f>IF(Tableau1[[#This Row],[Date]]=_xlfn.MINIFS(Tableau1[1er],Tableau1[N° BL],Tableau1[[#This Row],[N° BL]],Tableau1[1er],Tableau1[[#This Row],[Date]]),D6479,"")</f>
        <v>212</v>
      </c>
    </row>
    <row r="6481" spans="1:7" ht="14.25" customHeight="1" x14ac:dyDescent="0.25">
      <c r="A6481" s="1" t="s">
        <v>10525</v>
      </c>
      <c r="B6481" s="1" t="s">
        <v>10526</v>
      </c>
      <c r="C6481" s="7">
        <v>45348.670752314814</v>
      </c>
      <c r="D6481" s="10">
        <v>211</v>
      </c>
      <c r="E6481" s="1" t="s">
        <v>4825</v>
      </c>
      <c r="F6481">
        <f>IF(LEFT(Tableau1[[#This Row],[Eléments modifié]],$J$1)=$I$1,Tableau1[[#This Row],[Date]],9^9)</f>
        <v>387420489</v>
      </c>
      <c r="G6481" s="9" t="str">
        <f>IF(Tableau1[[#This Row],[Date]]=_xlfn.MINIFS(Tableau1[1er],Tableau1[N° BL],Tableau1[[#This Row],[N° BL]],Tableau1[1er],Tableau1[[#This Row],[Date]]),D6480,"")</f>
        <v/>
      </c>
    </row>
    <row r="6482" spans="1:7" ht="14.25" customHeight="1" x14ac:dyDescent="0.25">
      <c r="A6482" s="1" t="s">
        <v>10525</v>
      </c>
      <c r="B6482" s="1" t="s">
        <v>10526</v>
      </c>
      <c r="C6482" s="7">
        <v>45348.673993055556</v>
      </c>
      <c r="D6482" s="10">
        <v>204</v>
      </c>
      <c r="E6482" s="1" t="s">
        <v>7</v>
      </c>
      <c r="F6482">
        <f>IF(LEFT(Tableau1[[#This Row],[Eléments modifié]],$J$1)=$I$1,Tableau1[[#This Row],[Date]],9^9)</f>
        <v>45348.673993055556</v>
      </c>
      <c r="G6482" s="9">
        <f>IF(Tableau1[[#This Row],[Date]]=_xlfn.MINIFS(Tableau1[1er],Tableau1[N° BL],Tableau1[[#This Row],[N° BL]],Tableau1[1er],Tableau1[[#This Row],[Date]]),D6481,"")</f>
        <v>211</v>
      </c>
    </row>
    <row r="6483" spans="1:7" ht="14.25" customHeight="1" x14ac:dyDescent="0.25">
      <c r="A6483" s="1" t="s">
        <v>10531</v>
      </c>
      <c r="B6483" s="1" t="s">
        <v>10532</v>
      </c>
      <c r="C6483" s="7">
        <v>45348.645879629628</v>
      </c>
      <c r="D6483" s="10">
        <v>211</v>
      </c>
      <c r="E6483" s="1" t="s">
        <v>2447</v>
      </c>
      <c r="F6483">
        <f>IF(LEFT(Tableau1[[#This Row],[Eléments modifié]],$J$1)=$I$1,Tableau1[[#This Row],[Date]],9^9)</f>
        <v>387420489</v>
      </c>
      <c r="G6483" s="9" t="str">
        <f>IF(Tableau1[[#This Row],[Date]]=_xlfn.MINIFS(Tableau1[1er],Tableau1[N° BL],Tableau1[[#This Row],[N° BL]],Tableau1[1er],Tableau1[[#This Row],[Date]]),D6482,"")</f>
        <v/>
      </c>
    </row>
    <row r="6484" spans="1:7" ht="14.25" customHeight="1" x14ac:dyDescent="0.25">
      <c r="A6484" s="1" t="s">
        <v>10531</v>
      </c>
      <c r="B6484" s="1" t="s">
        <v>10532</v>
      </c>
      <c r="C6484" s="7">
        <v>45348.663553240738</v>
      </c>
      <c r="D6484" s="10">
        <v>212</v>
      </c>
      <c r="E6484" s="1" t="s">
        <v>7</v>
      </c>
      <c r="F6484">
        <f>IF(LEFT(Tableau1[[#This Row],[Eléments modifié]],$J$1)=$I$1,Tableau1[[#This Row],[Date]],9^9)</f>
        <v>45348.663553240738</v>
      </c>
      <c r="G6484" s="9">
        <f>IF(Tableau1[[#This Row],[Date]]=_xlfn.MINIFS(Tableau1[1er],Tableau1[N° BL],Tableau1[[#This Row],[N° BL]],Tableau1[1er],Tableau1[[#This Row],[Date]]),D6483,"")</f>
        <v>211</v>
      </c>
    </row>
    <row r="6485" spans="1:7" ht="14.25" customHeight="1" x14ac:dyDescent="0.25">
      <c r="A6485" s="1" t="s">
        <v>10515</v>
      </c>
      <c r="B6485" s="1" t="s">
        <v>10516</v>
      </c>
      <c r="C6485" s="7">
        <v>45349.300046296295</v>
      </c>
      <c r="D6485" s="10">
        <v>176</v>
      </c>
      <c r="E6485" s="1" t="s">
        <v>111</v>
      </c>
      <c r="F6485">
        <f>IF(LEFT(Tableau1[[#This Row],[Eléments modifié]],$J$1)=$I$1,Tableau1[[#This Row],[Date]],9^9)</f>
        <v>387420489</v>
      </c>
      <c r="G6485" s="9" t="str">
        <f>IF(Tableau1[[#This Row],[Date]]=_xlfn.MINIFS(Tableau1[1er],Tableau1[N° BL],Tableau1[[#This Row],[N° BL]],Tableau1[1er],Tableau1[[#This Row],[Date]]),D6484,"")</f>
        <v/>
      </c>
    </row>
    <row r="6486" spans="1:7" ht="14.25" customHeight="1" x14ac:dyDescent="0.25">
      <c r="A6486" s="1" t="s">
        <v>10515</v>
      </c>
      <c r="B6486" s="1" t="s">
        <v>10516</v>
      </c>
      <c r="C6486" s="7">
        <v>45349.329004629632</v>
      </c>
      <c r="D6486" s="10">
        <v>176</v>
      </c>
      <c r="E6486" s="1" t="s">
        <v>7</v>
      </c>
      <c r="F6486">
        <f>IF(LEFT(Tableau1[[#This Row],[Eléments modifié]],$J$1)=$I$1,Tableau1[[#This Row],[Date]],9^9)</f>
        <v>45349.329004629632</v>
      </c>
      <c r="G6486" s="9">
        <f>IF(Tableau1[[#This Row],[Date]]=_xlfn.MINIFS(Tableau1[1er],Tableau1[N° BL],Tableau1[[#This Row],[N° BL]],Tableau1[1er],Tableau1[[#This Row],[Date]]),D6485,"")</f>
        <v>176</v>
      </c>
    </row>
    <row r="6487" spans="1:7" ht="14.25" customHeight="1" x14ac:dyDescent="0.25">
      <c r="A6487" s="1" t="s">
        <v>10537</v>
      </c>
      <c r="B6487" s="1" t="s">
        <v>10538</v>
      </c>
      <c r="C6487" s="7">
        <v>45348.649861111109</v>
      </c>
      <c r="D6487" s="10">
        <v>211</v>
      </c>
      <c r="E6487" s="1" t="s">
        <v>3459</v>
      </c>
      <c r="F6487">
        <f>IF(LEFT(Tableau1[[#This Row],[Eléments modifié]],$J$1)=$I$1,Tableau1[[#This Row],[Date]],9^9)</f>
        <v>387420489</v>
      </c>
      <c r="G6487" s="9" t="str">
        <f>IF(Tableau1[[#This Row],[Date]]=_xlfn.MINIFS(Tableau1[1er],Tableau1[N° BL],Tableau1[[#This Row],[N° BL]],Tableau1[1er],Tableau1[[#This Row],[Date]]),D6486,"")</f>
        <v/>
      </c>
    </row>
    <row r="6488" spans="1:7" ht="14.25" customHeight="1" x14ac:dyDescent="0.25">
      <c r="A6488" s="1" t="s">
        <v>10537</v>
      </c>
      <c r="B6488" s="1" t="s">
        <v>10538</v>
      </c>
      <c r="C6488" s="7">
        <v>45348.652569444443</v>
      </c>
      <c r="D6488" s="10">
        <v>211</v>
      </c>
      <c r="E6488" s="1" t="s">
        <v>7</v>
      </c>
      <c r="F6488">
        <f>IF(LEFT(Tableau1[[#This Row],[Eléments modifié]],$J$1)=$I$1,Tableau1[[#This Row],[Date]],9^9)</f>
        <v>45348.652569444443</v>
      </c>
      <c r="G6488" s="9">
        <f>IF(Tableau1[[#This Row],[Date]]=_xlfn.MINIFS(Tableau1[1er],Tableau1[N° BL],Tableau1[[#This Row],[N° BL]],Tableau1[1er],Tableau1[[#This Row],[Date]]),D6487,"")</f>
        <v>211</v>
      </c>
    </row>
    <row r="6489" spans="1:7" ht="14.25" customHeight="1" x14ac:dyDescent="0.25">
      <c r="A6489" s="1" t="s">
        <v>10501</v>
      </c>
      <c r="B6489" s="1" t="s">
        <v>10502</v>
      </c>
      <c r="C6489" s="7">
        <v>45348.674016203702</v>
      </c>
      <c r="D6489" s="10">
        <v>211</v>
      </c>
      <c r="E6489" s="1" t="s">
        <v>4825</v>
      </c>
      <c r="F6489">
        <f>IF(LEFT(Tableau1[[#This Row],[Eléments modifié]],$J$1)=$I$1,Tableau1[[#This Row],[Date]],9^9)</f>
        <v>387420489</v>
      </c>
      <c r="G6489" s="9" t="str">
        <f>IF(Tableau1[[#This Row],[Date]]=_xlfn.MINIFS(Tableau1[1er],Tableau1[N° BL],Tableau1[[#This Row],[N° BL]],Tableau1[1er],Tableau1[[#This Row],[Date]]),D6488,"")</f>
        <v/>
      </c>
    </row>
    <row r="6490" spans="1:7" ht="14.25" customHeight="1" x14ac:dyDescent="0.25">
      <c r="A6490" s="1" t="s">
        <v>10501</v>
      </c>
      <c r="B6490" s="1" t="s">
        <v>10502</v>
      </c>
      <c r="C6490" s="7">
        <v>45348.67423611111</v>
      </c>
      <c r="D6490" s="10">
        <v>209</v>
      </c>
      <c r="E6490" s="1" t="s">
        <v>20</v>
      </c>
      <c r="F6490">
        <f>IF(LEFT(Tableau1[[#This Row],[Eléments modifié]],$J$1)=$I$1,Tableau1[[#This Row],[Date]],9^9)</f>
        <v>387420489</v>
      </c>
      <c r="G6490" s="9" t="str">
        <f>IF(Tableau1[[#This Row],[Date]]=_xlfn.MINIFS(Tableau1[1er],Tableau1[N° BL],Tableau1[[#This Row],[N° BL]],Tableau1[1er],Tableau1[[#This Row],[Date]]),D6489,"")</f>
        <v/>
      </c>
    </row>
    <row r="6491" spans="1:7" ht="14.25" customHeight="1" x14ac:dyDescent="0.25">
      <c r="A6491" s="1" t="s">
        <v>10501</v>
      </c>
      <c r="B6491" s="1" t="s">
        <v>10502</v>
      </c>
      <c r="C6491" s="7">
        <v>45348.683761574073</v>
      </c>
      <c r="D6491" s="10">
        <v>209</v>
      </c>
      <c r="E6491" s="1" t="s">
        <v>371</v>
      </c>
      <c r="F6491">
        <f>IF(LEFT(Tableau1[[#This Row],[Eléments modifié]],$J$1)=$I$1,Tableau1[[#This Row],[Date]],9^9)</f>
        <v>387420489</v>
      </c>
      <c r="G6491" s="9" t="str">
        <f>IF(Tableau1[[#This Row],[Date]]=_xlfn.MINIFS(Tableau1[1er],Tableau1[N° BL],Tableau1[[#This Row],[N° BL]],Tableau1[1er],Tableau1[[#This Row],[Date]]),D6490,"")</f>
        <v/>
      </c>
    </row>
    <row r="6492" spans="1:7" ht="14.25" customHeight="1" x14ac:dyDescent="0.25">
      <c r="A6492" s="1" t="s">
        <v>10501</v>
      </c>
      <c r="B6492" s="1" t="s">
        <v>10502</v>
      </c>
      <c r="C6492" s="7">
        <v>45348.683888888889</v>
      </c>
      <c r="D6492" s="10">
        <v>211</v>
      </c>
      <c r="E6492" s="1" t="s">
        <v>20</v>
      </c>
      <c r="F6492">
        <f>IF(LEFT(Tableau1[[#This Row],[Eléments modifié]],$J$1)=$I$1,Tableau1[[#This Row],[Date]],9^9)</f>
        <v>387420489</v>
      </c>
      <c r="G6492" s="9" t="str">
        <f>IF(Tableau1[[#This Row],[Date]]=_xlfn.MINIFS(Tableau1[1er],Tableau1[N° BL],Tableau1[[#This Row],[N° BL]],Tableau1[1er],Tableau1[[#This Row],[Date]]),D6491,"")</f>
        <v/>
      </c>
    </row>
    <row r="6493" spans="1:7" ht="14.25" customHeight="1" x14ac:dyDescent="0.25">
      <c r="A6493" s="1" t="s">
        <v>10501</v>
      </c>
      <c r="B6493" s="1" t="s">
        <v>10502</v>
      </c>
      <c r="C6493" s="7">
        <v>45348.691111111111</v>
      </c>
      <c r="D6493" s="10">
        <v>211</v>
      </c>
      <c r="E6493" s="1" t="s">
        <v>3459</v>
      </c>
      <c r="F6493">
        <f>IF(LEFT(Tableau1[[#This Row],[Eléments modifié]],$J$1)=$I$1,Tableau1[[#This Row],[Date]],9^9)</f>
        <v>387420489</v>
      </c>
      <c r="G6493" s="9" t="str">
        <f>IF(Tableau1[[#This Row],[Date]]=_xlfn.MINIFS(Tableau1[1er],Tableau1[N° BL],Tableau1[[#This Row],[N° BL]],Tableau1[1er],Tableau1[[#This Row],[Date]]),D6492,"")</f>
        <v/>
      </c>
    </row>
    <row r="6494" spans="1:7" ht="14.25" customHeight="1" x14ac:dyDescent="0.25">
      <c r="A6494" s="1" t="s">
        <v>10501</v>
      </c>
      <c r="B6494" s="1" t="s">
        <v>10502</v>
      </c>
      <c r="C6494" s="7">
        <v>45348.691331018519</v>
      </c>
      <c r="D6494" s="10">
        <v>211</v>
      </c>
      <c r="E6494" s="1" t="s">
        <v>20</v>
      </c>
      <c r="F6494">
        <f>IF(LEFT(Tableau1[[#This Row],[Eléments modifié]],$J$1)=$I$1,Tableau1[[#This Row],[Date]],9^9)</f>
        <v>387420489</v>
      </c>
      <c r="G6494" s="9" t="str">
        <f>IF(Tableau1[[#This Row],[Date]]=_xlfn.MINIFS(Tableau1[1er],Tableau1[N° BL],Tableau1[[#This Row],[N° BL]],Tableau1[1er],Tableau1[[#This Row],[Date]]),D6493,"")</f>
        <v/>
      </c>
    </row>
    <row r="6495" spans="1:7" ht="14.25" customHeight="1" x14ac:dyDescent="0.25">
      <c r="A6495" s="1" t="s">
        <v>10501</v>
      </c>
      <c r="B6495" s="1" t="s">
        <v>10502</v>
      </c>
      <c r="C6495" s="7">
        <v>45348.691388888888</v>
      </c>
      <c r="D6495" s="10">
        <v>209</v>
      </c>
      <c r="E6495" s="1" t="s">
        <v>3459</v>
      </c>
      <c r="F6495">
        <f>IF(LEFT(Tableau1[[#This Row],[Eléments modifié]],$J$1)=$I$1,Tableau1[[#This Row],[Date]],9^9)</f>
        <v>387420489</v>
      </c>
      <c r="G6495" s="9" t="str">
        <f>IF(Tableau1[[#This Row],[Date]]=_xlfn.MINIFS(Tableau1[1er],Tableau1[N° BL],Tableau1[[#This Row],[N° BL]],Tableau1[1er],Tableau1[[#This Row],[Date]]),D6494,"")</f>
        <v/>
      </c>
    </row>
    <row r="6496" spans="1:7" ht="14.25" customHeight="1" x14ac:dyDescent="0.25">
      <c r="A6496" s="1" t="s">
        <v>10501</v>
      </c>
      <c r="B6496" s="1" t="s">
        <v>10502</v>
      </c>
      <c r="C6496" s="7">
        <v>45348.721180555556</v>
      </c>
      <c r="D6496" s="10">
        <v>176</v>
      </c>
      <c r="E6496" s="1" t="s">
        <v>41</v>
      </c>
      <c r="F6496">
        <f>IF(LEFT(Tableau1[[#This Row],[Eléments modifié]],$J$1)=$I$1,Tableau1[[#This Row],[Date]],9^9)</f>
        <v>387420489</v>
      </c>
      <c r="G6496" s="9" t="str">
        <f>IF(Tableau1[[#This Row],[Date]]=_xlfn.MINIFS(Tableau1[1er],Tableau1[N° BL],Tableau1[[#This Row],[N° BL]],Tableau1[1er],Tableau1[[#This Row],[Date]]),D6495,"")</f>
        <v/>
      </c>
    </row>
    <row r="6497" spans="1:7" ht="14.25" customHeight="1" x14ac:dyDescent="0.25">
      <c r="A6497" s="1" t="s">
        <v>10501</v>
      </c>
      <c r="B6497" s="1" t="s">
        <v>10502</v>
      </c>
      <c r="C6497" s="7">
        <v>45349.414571759262</v>
      </c>
      <c r="D6497" s="10">
        <v>212</v>
      </c>
      <c r="E6497" s="1" t="s">
        <v>3459</v>
      </c>
      <c r="F6497">
        <f>IF(LEFT(Tableau1[[#This Row],[Eléments modifié]],$J$1)=$I$1,Tableau1[[#This Row],[Date]],9^9)</f>
        <v>387420489</v>
      </c>
      <c r="G6497" s="9" t="str">
        <f>IF(Tableau1[[#This Row],[Date]]=_xlfn.MINIFS(Tableau1[1er],Tableau1[N° BL],Tableau1[[#This Row],[N° BL]],Tableau1[1er],Tableau1[[#This Row],[Date]]),D6496,"")</f>
        <v/>
      </c>
    </row>
    <row r="6498" spans="1:7" ht="14.25" customHeight="1" x14ac:dyDescent="0.25">
      <c r="A6498" s="1" t="s">
        <v>10501</v>
      </c>
      <c r="B6498" s="1" t="s">
        <v>10502</v>
      </c>
      <c r="C6498" s="7">
        <v>45349.450937499998</v>
      </c>
      <c r="D6498" s="10">
        <v>211</v>
      </c>
      <c r="E6498" s="1" t="s">
        <v>7</v>
      </c>
      <c r="F6498">
        <f>IF(LEFT(Tableau1[[#This Row],[Eléments modifié]],$J$1)=$I$1,Tableau1[[#This Row],[Date]],9^9)</f>
        <v>45349.450937499998</v>
      </c>
      <c r="G6498" s="9">
        <f>IF(Tableau1[[#This Row],[Date]]=_xlfn.MINIFS(Tableau1[1er],Tableau1[N° BL],Tableau1[[#This Row],[N° BL]],Tableau1[1er],Tableau1[[#This Row],[Date]]),D6497,"")</f>
        <v>212</v>
      </c>
    </row>
    <row r="6499" spans="1:7" ht="14.25" customHeight="1" x14ac:dyDescent="0.25">
      <c r="A6499" s="1" t="s">
        <v>10527</v>
      </c>
      <c r="B6499" s="1" t="s">
        <v>10528</v>
      </c>
      <c r="C6499" s="7">
        <v>45348.652581018519</v>
      </c>
      <c r="D6499" s="10">
        <v>204</v>
      </c>
      <c r="E6499" s="1" t="s">
        <v>3459</v>
      </c>
      <c r="F6499">
        <f>IF(LEFT(Tableau1[[#This Row],[Eléments modifié]],$J$1)=$I$1,Tableau1[[#This Row],[Date]],9^9)</f>
        <v>387420489</v>
      </c>
      <c r="G6499" s="9" t="str">
        <f>IF(Tableau1[[#This Row],[Date]]=_xlfn.MINIFS(Tableau1[1er],Tableau1[N° BL],Tableau1[[#This Row],[N° BL]],Tableau1[1er],Tableau1[[#This Row],[Date]]),D6498,"")</f>
        <v/>
      </c>
    </row>
    <row r="6500" spans="1:7" ht="14.25" customHeight="1" x14ac:dyDescent="0.25">
      <c r="A6500" s="1" t="s">
        <v>10527</v>
      </c>
      <c r="B6500" s="1" t="s">
        <v>10528</v>
      </c>
      <c r="C6500" s="7">
        <v>45348.671134259261</v>
      </c>
      <c r="D6500" s="10">
        <v>211</v>
      </c>
      <c r="E6500" s="1" t="s">
        <v>7</v>
      </c>
      <c r="F6500">
        <f>IF(LEFT(Tableau1[[#This Row],[Eléments modifié]],$J$1)=$I$1,Tableau1[[#This Row],[Date]],9^9)</f>
        <v>45348.671134259261</v>
      </c>
      <c r="G6500" s="9">
        <f>IF(Tableau1[[#This Row],[Date]]=_xlfn.MINIFS(Tableau1[1er],Tableau1[N° BL],Tableau1[[#This Row],[N° BL]],Tableau1[1er],Tableau1[[#This Row],[Date]]),D6499,"")</f>
        <v>204</v>
      </c>
    </row>
    <row r="6501" spans="1:7" ht="14.25" customHeight="1" x14ac:dyDescent="0.25">
      <c r="A6501" s="1" t="s">
        <v>10503</v>
      </c>
      <c r="B6501" s="1" t="s">
        <v>10504</v>
      </c>
      <c r="C6501" s="7">
        <v>45349.409768518519</v>
      </c>
      <c r="D6501" s="10">
        <v>209</v>
      </c>
      <c r="E6501" s="1" t="s">
        <v>9934</v>
      </c>
      <c r="F6501">
        <f>IF(LEFT(Tableau1[[#This Row],[Eléments modifié]],$J$1)=$I$1,Tableau1[[#This Row],[Date]],9^9)</f>
        <v>387420489</v>
      </c>
      <c r="G6501" s="9" t="str">
        <f>IF(Tableau1[[#This Row],[Date]]=_xlfn.MINIFS(Tableau1[1er],Tableau1[N° BL],Tableau1[[#This Row],[N° BL]],Tableau1[1er],Tableau1[[#This Row],[Date]]),D6500,"")</f>
        <v/>
      </c>
    </row>
    <row r="6502" spans="1:7" ht="14.25" customHeight="1" x14ac:dyDescent="0.25">
      <c r="A6502" s="1" t="s">
        <v>10503</v>
      </c>
      <c r="B6502" s="1" t="s">
        <v>10504</v>
      </c>
      <c r="C6502" s="7">
        <v>45349.443935185183</v>
      </c>
      <c r="D6502" s="10">
        <v>210</v>
      </c>
      <c r="E6502" s="1" t="s">
        <v>7</v>
      </c>
      <c r="F6502">
        <f>IF(LEFT(Tableau1[[#This Row],[Eléments modifié]],$J$1)=$I$1,Tableau1[[#This Row],[Date]],9^9)</f>
        <v>45349.443935185183</v>
      </c>
      <c r="G6502" s="9">
        <f>IF(Tableau1[[#This Row],[Date]]=_xlfn.MINIFS(Tableau1[1er],Tableau1[N° BL],Tableau1[[#This Row],[N° BL]],Tableau1[1er],Tableau1[[#This Row],[Date]]),D6501,"")</f>
        <v>209</v>
      </c>
    </row>
    <row r="6503" spans="1:7" ht="14.25" customHeight="1" x14ac:dyDescent="0.25">
      <c r="A6503" s="1" t="s">
        <v>10509</v>
      </c>
      <c r="B6503" s="1" t="s">
        <v>10510</v>
      </c>
      <c r="C6503" s="7">
        <v>45348.692384259259</v>
      </c>
      <c r="D6503" s="10">
        <v>209</v>
      </c>
      <c r="E6503" s="1" t="s">
        <v>371</v>
      </c>
      <c r="F6503">
        <f>IF(LEFT(Tableau1[[#This Row],[Eléments modifié]],$J$1)=$I$1,Tableau1[[#This Row],[Date]],9^9)</f>
        <v>387420489</v>
      </c>
      <c r="G6503" s="9" t="str">
        <f>IF(Tableau1[[#This Row],[Date]]=_xlfn.MINIFS(Tableau1[1er],Tableau1[N° BL],Tableau1[[#This Row],[N° BL]],Tableau1[1er],Tableau1[[#This Row],[Date]]),D6502,"")</f>
        <v/>
      </c>
    </row>
    <row r="6504" spans="1:7" ht="14.25" customHeight="1" x14ac:dyDescent="0.25">
      <c r="A6504" s="1" t="s">
        <v>10509</v>
      </c>
      <c r="B6504" s="1" t="s">
        <v>10510</v>
      </c>
      <c r="C6504" s="7">
        <v>45348.695601851854</v>
      </c>
      <c r="D6504" s="10">
        <v>212</v>
      </c>
      <c r="E6504" s="1" t="s">
        <v>20</v>
      </c>
      <c r="F6504">
        <f>IF(LEFT(Tableau1[[#This Row],[Eléments modifié]],$J$1)=$I$1,Tableau1[[#This Row],[Date]],9^9)</f>
        <v>387420489</v>
      </c>
      <c r="G6504" s="9" t="str">
        <f>IF(Tableau1[[#This Row],[Date]]=_xlfn.MINIFS(Tableau1[1er],Tableau1[N° BL],Tableau1[[#This Row],[N° BL]],Tableau1[1er],Tableau1[[#This Row],[Date]]),D6503,"")</f>
        <v/>
      </c>
    </row>
    <row r="6505" spans="1:7" ht="14.25" customHeight="1" x14ac:dyDescent="0.25">
      <c r="A6505" s="1" t="s">
        <v>10509</v>
      </c>
      <c r="B6505" s="1" t="s">
        <v>10510</v>
      </c>
      <c r="C6505" s="7">
        <v>45349.36074074074</v>
      </c>
      <c r="D6505" s="10">
        <v>204</v>
      </c>
      <c r="E6505" s="1" t="s">
        <v>111</v>
      </c>
      <c r="F6505">
        <f>IF(LEFT(Tableau1[[#This Row],[Eléments modifié]],$J$1)=$I$1,Tableau1[[#This Row],[Date]],9^9)</f>
        <v>387420489</v>
      </c>
      <c r="G6505" s="9" t="str">
        <f>IF(Tableau1[[#This Row],[Date]]=_xlfn.MINIFS(Tableau1[1er],Tableau1[N° BL],Tableau1[[#This Row],[N° BL]],Tableau1[1er],Tableau1[[#This Row],[Date]]),D6504,"")</f>
        <v/>
      </c>
    </row>
    <row r="6506" spans="1:7" ht="14.25" customHeight="1" x14ac:dyDescent="0.25">
      <c r="A6506" s="1" t="s">
        <v>10509</v>
      </c>
      <c r="B6506" s="1" t="s">
        <v>10510</v>
      </c>
      <c r="C6506" s="7">
        <v>45349.383090277777</v>
      </c>
      <c r="D6506" s="10">
        <v>176</v>
      </c>
      <c r="E6506" s="1" t="s">
        <v>7</v>
      </c>
      <c r="F6506">
        <f>IF(LEFT(Tableau1[[#This Row],[Eléments modifié]],$J$1)=$I$1,Tableau1[[#This Row],[Date]],9^9)</f>
        <v>45349.383090277777</v>
      </c>
      <c r="G6506" s="9">
        <f>IF(Tableau1[[#This Row],[Date]]=_xlfn.MINIFS(Tableau1[1er],Tableau1[N° BL],Tableau1[[#This Row],[N° BL]],Tableau1[1er],Tableau1[[#This Row],[Date]]),D6505,"")</f>
        <v>204</v>
      </c>
    </row>
    <row r="6507" spans="1:7" ht="14.25" customHeight="1" x14ac:dyDescent="0.25">
      <c r="A6507" s="1" t="s">
        <v>10497</v>
      </c>
      <c r="B6507" s="1" t="s">
        <v>10498</v>
      </c>
      <c r="C6507" s="7">
        <v>45349.411909722221</v>
      </c>
      <c r="D6507" s="10">
        <v>211</v>
      </c>
      <c r="E6507" s="1" t="s">
        <v>371</v>
      </c>
      <c r="F6507">
        <f>IF(LEFT(Tableau1[[#This Row],[Eléments modifié]],$J$1)=$I$1,Tableau1[[#This Row],[Date]],9^9)</f>
        <v>387420489</v>
      </c>
      <c r="G6507" s="9" t="str">
        <f>IF(Tableau1[[#This Row],[Date]]=_xlfn.MINIFS(Tableau1[1er],Tableau1[N° BL],Tableau1[[#This Row],[N° BL]],Tableau1[1er],Tableau1[[#This Row],[Date]]),D6506,"")</f>
        <v/>
      </c>
    </row>
    <row r="6508" spans="1:7" ht="14.25" customHeight="1" x14ac:dyDescent="0.25">
      <c r="A6508" s="1" t="s">
        <v>10497</v>
      </c>
      <c r="B6508" s="1" t="s">
        <v>10498</v>
      </c>
      <c r="C6508" s="7">
        <v>45349.45653935185</v>
      </c>
      <c r="D6508" s="10">
        <v>209</v>
      </c>
      <c r="E6508" s="1" t="s">
        <v>7</v>
      </c>
      <c r="F6508">
        <f>IF(LEFT(Tableau1[[#This Row],[Eléments modifié]],$J$1)=$I$1,Tableau1[[#This Row],[Date]],9^9)</f>
        <v>45349.45653935185</v>
      </c>
      <c r="G6508" s="9">
        <f>IF(Tableau1[[#This Row],[Date]]=_xlfn.MINIFS(Tableau1[1er],Tableau1[N° BL],Tableau1[[#This Row],[N° BL]],Tableau1[1er],Tableau1[[#This Row],[Date]]),D6507,"")</f>
        <v>211</v>
      </c>
    </row>
    <row r="6509" spans="1:7" ht="14.25" customHeight="1" x14ac:dyDescent="0.25">
      <c r="A6509" s="1" t="s">
        <v>10499</v>
      </c>
      <c r="B6509" s="1" t="s">
        <v>10500</v>
      </c>
      <c r="C6509" s="7">
        <v>45349.414652777778</v>
      </c>
      <c r="D6509" s="10">
        <v>204</v>
      </c>
      <c r="E6509" s="1" t="s">
        <v>2447</v>
      </c>
      <c r="F6509">
        <f>IF(LEFT(Tableau1[[#This Row],[Eléments modifié]],$J$1)=$I$1,Tableau1[[#This Row],[Date]],9^9)</f>
        <v>387420489</v>
      </c>
      <c r="G6509" s="9" t="str">
        <f>IF(Tableau1[[#This Row],[Date]]=_xlfn.MINIFS(Tableau1[1er],Tableau1[N° BL],Tableau1[[#This Row],[N° BL]],Tableau1[1er],Tableau1[[#This Row],[Date]]),D6508,"")</f>
        <v/>
      </c>
    </row>
    <row r="6510" spans="1:7" ht="14.25" customHeight="1" x14ac:dyDescent="0.25">
      <c r="A6510" s="1" t="s">
        <v>10499</v>
      </c>
      <c r="B6510" s="1" t="s">
        <v>10500</v>
      </c>
      <c r="C6510" s="7">
        <v>45349.45484953704</v>
      </c>
      <c r="D6510" s="10">
        <v>212</v>
      </c>
      <c r="E6510" s="1" t="s">
        <v>7</v>
      </c>
      <c r="F6510">
        <f>IF(LEFT(Tableau1[[#This Row],[Eléments modifié]],$J$1)=$I$1,Tableau1[[#This Row],[Date]],9^9)</f>
        <v>45349.45484953704</v>
      </c>
      <c r="G6510" s="9">
        <f>IF(Tableau1[[#This Row],[Date]]=_xlfn.MINIFS(Tableau1[1er],Tableau1[N° BL],Tableau1[[#This Row],[N° BL]],Tableau1[1er],Tableau1[[#This Row],[Date]]),D6509,"")</f>
        <v>204</v>
      </c>
    </row>
    <row r="6511" spans="1:7" ht="14.25" customHeight="1" x14ac:dyDescent="0.25">
      <c r="A6511" s="1" t="s">
        <v>10377</v>
      </c>
      <c r="B6511" s="1" t="s">
        <v>10378</v>
      </c>
      <c r="C6511" s="7">
        <v>45350.489710648151</v>
      </c>
      <c r="D6511" s="10">
        <v>189</v>
      </c>
      <c r="E6511" s="1" t="s">
        <v>3459</v>
      </c>
      <c r="F6511">
        <f>IF(LEFT(Tableau1[[#This Row],[Eléments modifié]],$J$1)=$I$1,Tableau1[[#This Row],[Date]],9^9)</f>
        <v>387420489</v>
      </c>
      <c r="G6511" s="9" t="str">
        <f>IF(Tableau1[[#This Row],[Date]]=_xlfn.MINIFS(Tableau1[1er],Tableau1[N° BL],Tableau1[[#This Row],[N° BL]],Tableau1[1er],Tableau1[[#This Row],[Date]]),D6510,"")</f>
        <v/>
      </c>
    </row>
    <row r="6512" spans="1:7" ht="14.25" customHeight="1" x14ac:dyDescent="0.25">
      <c r="A6512" s="1" t="s">
        <v>10377</v>
      </c>
      <c r="B6512" s="1" t="s">
        <v>10378</v>
      </c>
      <c r="C6512" s="7">
        <v>45350.512962962966</v>
      </c>
      <c r="D6512" s="10">
        <v>211</v>
      </c>
      <c r="E6512" s="1" t="s">
        <v>7</v>
      </c>
      <c r="F6512">
        <f>IF(LEFT(Tableau1[[#This Row],[Eléments modifié]],$J$1)=$I$1,Tableau1[[#This Row],[Date]],9^9)</f>
        <v>45350.512962962966</v>
      </c>
      <c r="G6512" s="9">
        <f>IF(Tableau1[[#This Row],[Date]]=_xlfn.MINIFS(Tableau1[1er],Tableau1[N° BL],Tableau1[[#This Row],[N° BL]],Tableau1[1er],Tableau1[[#This Row],[Date]]),D6511,"")</f>
        <v>189</v>
      </c>
    </row>
    <row r="6513" spans="1:7" ht="14.25" customHeight="1" x14ac:dyDescent="0.25">
      <c r="A6513" s="1" t="s">
        <v>10459</v>
      </c>
      <c r="B6513" s="1" t="s">
        <v>10460</v>
      </c>
      <c r="C6513" s="7">
        <v>45349.571585648147</v>
      </c>
      <c r="D6513" s="10">
        <v>211</v>
      </c>
      <c r="E6513" s="1" t="s">
        <v>371</v>
      </c>
      <c r="F6513">
        <f>IF(LEFT(Tableau1[[#This Row],[Eléments modifié]],$J$1)=$I$1,Tableau1[[#This Row],[Date]],9^9)</f>
        <v>387420489</v>
      </c>
      <c r="G6513" s="9" t="str">
        <f>IF(Tableau1[[#This Row],[Date]]=_xlfn.MINIFS(Tableau1[1er],Tableau1[N° BL],Tableau1[[#This Row],[N° BL]],Tableau1[1er],Tableau1[[#This Row],[Date]]),D6512,"")</f>
        <v/>
      </c>
    </row>
    <row r="6514" spans="1:7" ht="14.25" customHeight="1" x14ac:dyDescent="0.25">
      <c r="A6514" s="1" t="s">
        <v>10459</v>
      </c>
      <c r="B6514" s="1" t="s">
        <v>10460</v>
      </c>
      <c r="C6514" s="7">
        <v>45349.60701388889</v>
      </c>
      <c r="D6514" s="10">
        <v>209</v>
      </c>
      <c r="E6514" s="1" t="s">
        <v>7</v>
      </c>
      <c r="F6514">
        <f>IF(LEFT(Tableau1[[#This Row],[Eléments modifié]],$J$1)=$I$1,Tableau1[[#This Row],[Date]],9^9)</f>
        <v>45349.60701388889</v>
      </c>
      <c r="G6514" s="9">
        <f>IF(Tableau1[[#This Row],[Date]]=_xlfn.MINIFS(Tableau1[1er],Tableau1[N° BL],Tableau1[[#This Row],[N° BL]],Tableau1[1er],Tableau1[[#This Row],[Date]]),D6513,"")</f>
        <v>211</v>
      </c>
    </row>
    <row r="6515" spans="1:7" ht="14.25" customHeight="1" x14ac:dyDescent="0.25">
      <c r="A6515" s="1" t="s">
        <v>10483</v>
      </c>
      <c r="B6515" s="1" t="s">
        <v>10484</v>
      </c>
      <c r="C6515" s="7">
        <v>45349.483819444446</v>
      </c>
      <c r="D6515" s="10">
        <v>209</v>
      </c>
      <c r="E6515" s="1" t="s">
        <v>4825</v>
      </c>
      <c r="F6515">
        <f>IF(LEFT(Tableau1[[#This Row],[Eléments modifié]],$J$1)=$I$1,Tableau1[[#This Row],[Date]],9^9)</f>
        <v>387420489</v>
      </c>
      <c r="G6515" s="9" t="str">
        <f>IF(Tableau1[[#This Row],[Date]]=_xlfn.MINIFS(Tableau1[1er],Tableau1[N° BL],Tableau1[[#This Row],[N° BL]],Tableau1[1er],Tableau1[[#This Row],[Date]]),D6514,"")</f>
        <v/>
      </c>
    </row>
    <row r="6516" spans="1:7" ht="14.25" customHeight="1" x14ac:dyDescent="0.25">
      <c r="A6516" s="1" t="s">
        <v>10483</v>
      </c>
      <c r="B6516" s="1" t="s">
        <v>10484</v>
      </c>
      <c r="C6516" s="7">
        <v>45349.498229166667</v>
      </c>
      <c r="D6516" s="10">
        <v>204</v>
      </c>
      <c r="E6516" s="1" t="s">
        <v>7</v>
      </c>
      <c r="F6516">
        <f>IF(LEFT(Tableau1[[#This Row],[Eléments modifié]],$J$1)=$I$1,Tableau1[[#This Row],[Date]],9^9)</f>
        <v>45349.498229166667</v>
      </c>
      <c r="G6516" s="9">
        <f>IF(Tableau1[[#This Row],[Date]]=_xlfn.MINIFS(Tableau1[1er],Tableau1[N° BL],Tableau1[[#This Row],[N° BL]],Tableau1[1er],Tableau1[[#This Row],[Date]]),D6515,"")</f>
        <v>209</v>
      </c>
    </row>
    <row r="6517" spans="1:7" ht="14.25" customHeight="1" x14ac:dyDescent="0.25">
      <c r="A6517" s="1" t="s">
        <v>10449</v>
      </c>
      <c r="B6517" s="1" t="s">
        <v>10450</v>
      </c>
      <c r="C6517" s="7">
        <v>45349.617511574077</v>
      </c>
      <c r="D6517" s="10">
        <v>211</v>
      </c>
      <c r="E6517" s="1" t="s">
        <v>14</v>
      </c>
      <c r="F6517">
        <f>IF(LEFT(Tableau1[[#This Row],[Eléments modifié]],$J$1)=$I$1,Tableau1[[#This Row],[Date]],9^9)</f>
        <v>387420489</v>
      </c>
      <c r="G6517" s="9" t="str">
        <f>IF(Tableau1[[#This Row],[Date]]=_xlfn.MINIFS(Tableau1[1er],Tableau1[N° BL],Tableau1[[#This Row],[N° BL]],Tableau1[1er],Tableau1[[#This Row],[Date]]),D6516,"")</f>
        <v/>
      </c>
    </row>
    <row r="6518" spans="1:7" ht="14.25" customHeight="1" x14ac:dyDescent="0.25">
      <c r="A6518" s="1" t="s">
        <v>10449</v>
      </c>
      <c r="B6518" s="1" t="s">
        <v>10450</v>
      </c>
      <c r="C6518" s="7">
        <v>45349.637025462966</v>
      </c>
      <c r="D6518" s="10">
        <v>189</v>
      </c>
      <c r="E6518" s="1" t="s">
        <v>7</v>
      </c>
      <c r="F6518">
        <f>IF(LEFT(Tableau1[[#This Row],[Eléments modifié]],$J$1)=$I$1,Tableau1[[#This Row],[Date]],9^9)</f>
        <v>45349.637025462966</v>
      </c>
      <c r="G6518" s="9">
        <f>IF(Tableau1[[#This Row],[Date]]=_xlfn.MINIFS(Tableau1[1er],Tableau1[N° BL],Tableau1[[#This Row],[N° BL]],Tableau1[1er],Tableau1[[#This Row],[Date]]),D6517,"")</f>
        <v>211</v>
      </c>
    </row>
    <row r="6519" spans="1:7" ht="14.25" customHeight="1" x14ac:dyDescent="0.25">
      <c r="A6519" s="1" t="s">
        <v>10289</v>
      </c>
      <c r="B6519" s="1" t="s">
        <v>10290</v>
      </c>
      <c r="C6519" s="7">
        <v>45349.637048611112</v>
      </c>
      <c r="D6519" s="10">
        <v>189</v>
      </c>
      <c r="E6519" s="1" t="s">
        <v>14</v>
      </c>
      <c r="F6519">
        <f>IF(LEFT(Tableau1[[#This Row],[Eléments modifié]],$J$1)=$I$1,Tableau1[[#This Row],[Date]],9^9)</f>
        <v>387420489</v>
      </c>
      <c r="G6519" s="9" t="str">
        <f>IF(Tableau1[[#This Row],[Date]]=_xlfn.MINIFS(Tableau1[1er],Tableau1[N° BL],Tableau1[[#This Row],[N° BL]],Tableau1[1er],Tableau1[[#This Row],[Date]]),D6518,"")</f>
        <v/>
      </c>
    </row>
    <row r="6520" spans="1:7" ht="14.25" customHeight="1" x14ac:dyDescent="0.25">
      <c r="A6520" s="1" t="s">
        <v>10289</v>
      </c>
      <c r="B6520" s="1" t="s">
        <v>10290</v>
      </c>
      <c r="C6520" s="7">
        <v>45349.637106481481</v>
      </c>
      <c r="D6520" s="10">
        <v>210</v>
      </c>
      <c r="E6520" s="1" t="s">
        <v>20</v>
      </c>
      <c r="F6520">
        <f>IF(LEFT(Tableau1[[#This Row],[Eléments modifié]],$J$1)=$I$1,Tableau1[[#This Row],[Date]],9^9)</f>
        <v>387420489</v>
      </c>
      <c r="G6520" s="9" t="str">
        <f>IF(Tableau1[[#This Row],[Date]]=_xlfn.MINIFS(Tableau1[1er],Tableau1[N° BL],Tableau1[[#This Row],[N° BL]],Tableau1[1er],Tableau1[[#This Row],[Date]]),D6519,"")</f>
        <v/>
      </c>
    </row>
    <row r="6521" spans="1:7" ht="14.25" customHeight="1" x14ac:dyDescent="0.25">
      <c r="A6521" s="1" t="s">
        <v>10289</v>
      </c>
      <c r="B6521" s="1" t="s">
        <v>10290</v>
      </c>
      <c r="C6521" s="7">
        <v>45349.644074074073</v>
      </c>
      <c r="D6521" s="10">
        <v>212</v>
      </c>
      <c r="E6521" s="1" t="s">
        <v>9934</v>
      </c>
      <c r="F6521">
        <f>IF(LEFT(Tableau1[[#This Row],[Eléments modifié]],$J$1)=$I$1,Tableau1[[#This Row],[Date]],9^9)</f>
        <v>387420489</v>
      </c>
      <c r="G6521" s="9" t="str">
        <f>IF(Tableau1[[#This Row],[Date]]=_xlfn.MINIFS(Tableau1[1er],Tableau1[N° BL],Tableau1[[#This Row],[N° BL]],Tableau1[1er],Tableau1[[#This Row],[Date]]),D6520,"")</f>
        <v/>
      </c>
    </row>
    <row r="6522" spans="1:7" ht="14.25" customHeight="1" x14ac:dyDescent="0.25">
      <c r="A6522" s="1" t="s">
        <v>10289</v>
      </c>
      <c r="B6522" s="1" t="s">
        <v>10290</v>
      </c>
      <c r="C6522" s="7">
        <v>45349.666273148148</v>
      </c>
      <c r="D6522" s="10">
        <v>204</v>
      </c>
      <c r="E6522" s="1" t="s">
        <v>7</v>
      </c>
      <c r="F6522">
        <f>IF(LEFT(Tableau1[[#This Row],[Eléments modifié]],$J$1)=$I$1,Tableau1[[#This Row],[Date]],9^9)</f>
        <v>45349.666273148148</v>
      </c>
      <c r="G6522" s="9">
        <f>IF(Tableau1[[#This Row],[Date]]=_xlfn.MINIFS(Tableau1[1er],Tableau1[N° BL],Tableau1[[#This Row],[N° BL]],Tableau1[1er],Tableau1[[#This Row],[Date]]),D6521,"")</f>
        <v>212</v>
      </c>
    </row>
    <row r="6523" spans="1:7" ht="14.25" customHeight="1" x14ac:dyDescent="0.25">
      <c r="A6523" s="1" t="s">
        <v>10289</v>
      </c>
      <c r="B6523" s="1" t="s">
        <v>10290</v>
      </c>
      <c r="C6523" s="7">
        <v>45351.411851851852</v>
      </c>
      <c r="D6523" s="10">
        <v>211</v>
      </c>
      <c r="E6523" s="1" t="s">
        <v>111</v>
      </c>
      <c r="F6523">
        <f>IF(LEFT(Tableau1[[#This Row],[Eléments modifié]],$J$1)=$I$1,Tableau1[[#This Row],[Date]],9^9)</f>
        <v>387420489</v>
      </c>
      <c r="G6523" s="9" t="str">
        <f>IF(Tableau1[[#This Row],[Date]]=_xlfn.MINIFS(Tableau1[1er],Tableau1[N° BL],Tableau1[[#This Row],[N° BL]],Tableau1[1er],Tableau1[[#This Row],[Date]]),D6522,"")</f>
        <v/>
      </c>
    </row>
    <row r="6524" spans="1:7" ht="14.25" customHeight="1" x14ac:dyDescent="0.25">
      <c r="A6524" s="1" t="s">
        <v>10289</v>
      </c>
      <c r="B6524" s="1" t="s">
        <v>10290</v>
      </c>
      <c r="C6524" s="7">
        <v>45351.433645833335</v>
      </c>
      <c r="D6524" s="10">
        <v>176</v>
      </c>
      <c r="E6524" s="1" t="s">
        <v>7</v>
      </c>
      <c r="F6524">
        <f>IF(LEFT(Tableau1[[#This Row],[Eléments modifié]],$J$1)=$I$1,Tableau1[[#This Row],[Date]],9^9)</f>
        <v>45351.433645833335</v>
      </c>
      <c r="G6524" s="9">
        <f>IF(Tableau1[[#This Row],[Date]]=_xlfn.MINIFS(Tableau1[1er],Tableau1[N° BL],Tableau1[[#This Row],[N° BL]],Tableau1[1er],Tableau1[[#This Row],[Date]]),D6523,"")</f>
        <v>211</v>
      </c>
    </row>
    <row r="6525" spans="1:7" ht="14.25" customHeight="1" x14ac:dyDescent="0.25">
      <c r="A6525" s="1" t="s">
        <v>10485</v>
      </c>
      <c r="B6525" s="1" t="s">
        <v>10486</v>
      </c>
      <c r="C6525" s="7">
        <v>45349.419027777774</v>
      </c>
      <c r="D6525" s="10">
        <v>176</v>
      </c>
      <c r="E6525" s="1" t="s">
        <v>4825</v>
      </c>
      <c r="F6525">
        <f>IF(LEFT(Tableau1[[#This Row],[Eléments modifié]],$J$1)=$I$1,Tableau1[[#This Row],[Date]],9^9)</f>
        <v>387420489</v>
      </c>
      <c r="G6525" s="9" t="str">
        <f>IF(Tableau1[[#This Row],[Date]]=_xlfn.MINIFS(Tableau1[1er],Tableau1[N° BL],Tableau1[[#This Row],[N° BL]],Tableau1[1er],Tableau1[[#This Row],[Date]]),D6524,"")</f>
        <v/>
      </c>
    </row>
    <row r="6526" spans="1:7" ht="14.25" customHeight="1" x14ac:dyDescent="0.25">
      <c r="A6526" s="1" t="s">
        <v>10485</v>
      </c>
      <c r="B6526" s="1" t="s">
        <v>10486</v>
      </c>
      <c r="C6526" s="7">
        <v>45349.482939814814</v>
      </c>
      <c r="D6526" s="10">
        <v>204</v>
      </c>
      <c r="E6526" s="1" t="s">
        <v>7</v>
      </c>
      <c r="F6526">
        <f>IF(LEFT(Tableau1[[#This Row],[Eléments modifié]],$J$1)=$I$1,Tableau1[[#This Row],[Date]],9^9)</f>
        <v>45349.482939814814</v>
      </c>
      <c r="G6526" s="9">
        <f>IF(Tableau1[[#This Row],[Date]]=_xlfn.MINIFS(Tableau1[1er],Tableau1[N° BL],Tableau1[[#This Row],[N° BL]],Tableau1[1er],Tableau1[[#This Row],[Date]]),D6525,"")</f>
        <v>176</v>
      </c>
    </row>
    <row r="6527" spans="1:7" ht="14.25" customHeight="1" x14ac:dyDescent="0.25">
      <c r="A6527" s="1" t="s">
        <v>10485</v>
      </c>
      <c r="B6527" s="1" t="s">
        <v>10486</v>
      </c>
      <c r="C6527" s="7">
        <v>45349.483599537038</v>
      </c>
      <c r="D6527" s="10">
        <v>204</v>
      </c>
      <c r="E6527" s="1" t="s">
        <v>7</v>
      </c>
      <c r="F6527">
        <f>IF(LEFT(Tableau1[[#This Row],[Eléments modifié]],$J$1)=$I$1,Tableau1[[#This Row],[Date]],9^9)</f>
        <v>45349.483599537038</v>
      </c>
      <c r="G6527" s="9">
        <f>IF(Tableau1[[#This Row],[Date]]=_xlfn.MINIFS(Tableau1[1er],Tableau1[N° BL],Tableau1[[#This Row],[N° BL]],Tableau1[1er],Tableau1[[#This Row],[Date]]),D6526,"")</f>
        <v>204</v>
      </c>
    </row>
    <row r="6528" spans="1:7" ht="14.25" customHeight="1" x14ac:dyDescent="0.25">
      <c r="A6528" s="1" t="s">
        <v>10375</v>
      </c>
      <c r="B6528" s="1" t="s">
        <v>10376</v>
      </c>
      <c r="C6528" s="7">
        <v>45350.495613425926</v>
      </c>
      <c r="D6528" s="10">
        <v>209</v>
      </c>
      <c r="E6528" s="1" t="s">
        <v>2447</v>
      </c>
      <c r="F6528">
        <f>IF(LEFT(Tableau1[[#This Row],[Eléments modifié]],$J$1)=$I$1,Tableau1[[#This Row],[Date]],9^9)</f>
        <v>387420489</v>
      </c>
      <c r="G6528" s="9" t="str">
        <f>IF(Tableau1[[#This Row],[Date]]=_xlfn.MINIFS(Tableau1[1er],Tableau1[N° BL],Tableau1[[#This Row],[N° BL]],Tableau1[1er],Tableau1[[#This Row],[Date]]),D6527,"")</f>
        <v/>
      </c>
    </row>
    <row r="6529" spans="1:7" ht="14.25" customHeight="1" x14ac:dyDescent="0.25">
      <c r="A6529" s="1" t="s">
        <v>10375</v>
      </c>
      <c r="B6529" s="1" t="s">
        <v>10376</v>
      </c>
      <c r="C6529" s="7">
        <v>45350.514351851853</v>
      </c>
      <c r="D6529" s="10">
        <v>212</v>
      </c>
      <c r="E6529" s="1" t="s">
        <v>7</v>
      </c>
      <c r="F6529">
        <f>IF(LEFT(Tableau1[[#This Row],[Eléments modifié]],$J$1)=$I$1,Tableau1[[#This Row],[Date]],9^9)</f>
        <v>45350.514351851853</v>
      </c>
      <c r="G6529" s="9">
        <f>IF(Tableau1[[#This Row],[Date]]=_xlfn.MINIFS(Tableau1[1er],Tableau1[N° BL],Tableau1[[#This Row],[N° BL]],Tableau1[1er],Tableau1[[#This Row],[Date]]),D6528,"")</f>
        <v>209</v>
      </c>
    </row>
    <row r="6530" spans="1:7" ht="14.25" customHeight="1" x14ac:dyDescent="0.25">
      <c r="A6530" s="1" t="s">
        <v>10475</v>
      </c>
      <c r="B6530" s="1" t="s">
        <v>10476</v>
      </c>
      <c r="C6530" s="7">
        <v>45349.456562500003</v>
      </c>
      <c r="D6530" s="10">
        <v>209</v>
      </c>
      <c r="E6530" s="1" t="s">
        <v>371</v>
      </c>
      <c r="F6530">
        <f>IF(LEFT(Tableau1[[#This Row],[Eléments modifié]],$J$1)=$I$1,Tableau1[[#This Row],[Date]],9^9)</f>
        <v>387420489</v>
      </c>
      <c r="G6530" s="9" t="str">
        <f>IF(Tableau1[[#This Row],[Date]]=_xlfn.MINIFS(Tableau1[1er],Tableau1[N° BL],Tableau1[[#This Row],[N° BL]],Tableau1[1er],Tableau1[[#This Row],[Date]]),D6529,"")</f>
        <v/>
      </c>
    </row>
    <row r="6531" spans="1:7" ht="14.25" customHeight="1" x14ac:dyDescent="0.25">
      <c r="A6531" s="1" t="s">
        <v>10475</v>
      </c>
      <c r="B6531" s="1" t="s">
        <v>10476</v>
      </c>
      <c r="C6531" s="7">
        <v>45349.457060185188</v>
      </c>
      <c r="D6531" s="10">
        <v>209</v>
      </c>
      <c r="E6531" s="1" t="s">
        <v>20</v>
      </c>
      <c r="F6531">
        <f>IF(LEFT(Tableau1[[#This Row],[Eléments modifié]],$J$1)=$I$1,Tableau1[[#This Row],[Date]],9^9)</f>
        <v>387420489</v>
      </c>
      <c r="G6531" s="9" t="str">
        <f>IF(Tableau1[[#This Row],[Date]]=_xlfn.MINIFS(Tableau1[1er],Tableau1[N° BL],Tableau1[[#This Row],[N° BL]],Tableau1[1er],Tableau1[[#This Row],[Date]]),D6530,"")</f>
        <v/>
      </c>
    </row>
    <row r="6532" spans="1:7" ht="14.25" customHeight="1" x14ac:dyDescent="0.25">
      <c r="A6532" s="1" t="s">
        <v>10475</v>
      </c>
      <c r="B6532" s="1" t="s">
        <v>10476</v>
      </c>
      <c r="C6532" s="7">
        <v>45349.457152777781</v>
      </c>
      <c r="D6532" s="10">
        <v>209</v>
      </c>
      <c r="E6532" s="1" t="s">
        <v>371</v>
      </c>
      <c r="F6532">
        <f>IF(LEFT(Tableau1[[#This Row],[Eléments modifié]],$J$1)=$I$1,Tableau1[[#This Row],[Date]],9^9)</f>
        <v>387420489</v>
      </c>
      <c r="G6532" s="9" t="str">
        <f>IF(Tableau1[[#This Row],[Date]]=_xlfn.MINIFS(Tableau1[1er],Tableau1[N° BL],Tableau1[[#This Row],[N° BL]],Tableau1[1er],Tableau1[[#This Row],[Date]]),D6531,"")</f>
        <v/>
      </c>
    </row>
    <row r="6533" spans="1:7" ht="14.25" customHeight="1" x14ac:dyDescent="0.25">
      <c r="A6533" s="1" t="s">
        <v>10475</v>
      </c>
      <c r="B6533" s="1" t="s">
        <v>10476</v>
      </c>
      <c r="C6533" s="7">
        <v>45349.45721064815</v>
      </c>
      <c r="D6533" s="10">
        <v>211</v>
      </c>
      <c r="E6533" s="1" t="s">
        <v>20</v>
      </c>
      <c r="F6533">
        <f>IF(LEFT(Tableau1[[#This Row],[Eléments modifié]],$J$1)=$I$1,Tableau1[[#This Row],[Date]],9^9)</f>
        <v>387420489</v>
      </c>
      <c r="G6533" s="9" t="str">
        <f>IF(Tableau1[[#This Row],[Date]]=_xlfn.MINIFS(Tableau1[1er],Tableau1[N° BL],Tableau1[[#This Row],[N° BL]],Tableau1[1er],Tableau1[[#This Row],[Date]]),D6532,"")</f>
        <v/>
      </c>
    </row>
    <row r="6534" spans="1:7" ht="14.25" customHeight="1" x14ac:dyDescent="0.25">
      <c r="A6534" s="1" t="s">
        <v>10475</v>
      </c>
      <c r="B6534" s="1" t="s">
        <v>10476</v>
      </c>
      <c r="C6534" s="7">
        <v>45349.462430555555</v>
      </c>
      <c r="D6534" s="10">
        <v>176</v>
      </c>
      <c r="E6534" s="1" t="s">
        <v>3459</v>
      </c>
      <c r="F6534">
        <f>IF(LEFT(Tableau1[[#This Row],[Eléments modifié]],$J$1)=$I$1,Tableau1[[#This Row],[Date]],9^9)</f>
        <v>387420489</v>
      </c>
      <c r="G6534" s="9" t="str">
        <f>IF(Tableau1[[#This Row],[Date]]=_xlfn.MINIFS(Tableau1[1er],Tableau1[N° BL],Tableau1[[#This Row],[N° BL]],Tableau1[1er],Tableau1[[#This Row],[Date]]),D6533,"")</f>
        <v/>
      </c>
    </row>
    <row r="6535" spans="1:7" ht="14.25" customHeight="1" x14ac:dyDescent="0.25">
      <c r="A6535" s="1" t="s">
        <v>10475</v>
      </c>
      <c r="B6535" s="1" t="s">
        <v>10476</v>
      </c>
      <c r="C6535" s="7">
        <v>45349.528344907405</v>
      </c>
      <c r="D6535" s="10">
        <v>211</v>
      </c>
      <c r="E6535" s="1" t="s">
        <v>7</v>
      </c>
      <c r="F6535">
        <f>IF(LEFT(Tableau1[[#This Row],[Eléments modifié]],$J$1)=$I$1,Tableau1[[#This Row],[Date]],9^9)</f>
        <v>45349.528344907405</v>
      </c>
      <c r="G6535" s="9">
        <f>IF(Tableau1[[#This Row],[Date]]=_xlfn.MINIFS(Tableau1[1er],Tableau1[N° BL],Tableau1[[#This Row],[N° BL]],Tableau1[1er],Tableau1[[#This Row],[Date]]),D6534,"")</f>
        <v>176</v>
      </c>
    </row>
    <row r="6536" spans="1:7" ht="14.25" customHeight="1" x14ac:dyDescent="0.25">
      <c r="A6536" s="1" t="s">
        <v>10487</v>
      </c>
      <c r="B6536" s="1" t="s">
        <v>10488</v>
      </c>
      <c r="C6536" s="7">
        <v>45349.437025462961</v>
      </c>
      <c r="D6536" s="10">
        <v>176</v>
      </c>
      <c r="E6536" s="1" t="s">
        <v>111</v>
      </c>
      <c r="F6536">
        <f>IF(LEFT(Tableau1[[#This Row],[Eléments modifié]],$J$1)=$I$1,Tableau1[[#This Row],[Date]],9^9)</f>
        <v>387420489</v>
      </c>
      <c r="G6536" s="9" t="str">
        <f>IF(Tableau1[[#This Row],[Date]]=_xlfn.MINIFS(Tableau1[1er],Tableau1[N° BL],Tableau1[[#This Row],[N° BL]],Tableau1[1er],Tableau1[[#This Row],[Date]]),D6535,"")</f>
        <v/>
      </c>
    </row>
    <row r="6537" spans="1:7" ht="14.25" customHeight="1" x14ac:dyDescent="0.25">
      <c r="A6537" s="1" t="s">
        <v>10487</v>
      </c>
      <c r="B6537" s="1" t="s">
        <v>10488</v>
      </c>
      <c r="C6537" s="7">
        <v>45349.437245370369</v>
      </c>
      <c r="D6537" s="10">
        <v>176</v>
      </c>
      <c r="E6537" s="1" t="s">
        <v>20</v>
      </c>
      <c r="F6537">
        <f>IF(LEFT(Tableau1[[#This Row],[Eléments modifié]],$J$1)=$I$1,Tableau1[[#This Row],[Date]],9^9)</f>
        <v>387420489</v>
      </c>
      <c r="G6537" s="9" t="str">
        <f>IF(Tableau1[[#This Row],[Date]]=_xlfn.MINIFS(Tableau1[1er],Tableau1[N° BL],Tableau1[[#This Row],[N° BL]],Tableau1[1er],Tableau1[[#This Row],[Date]]),D6536,"")</f>
        <v/>
      </c>
    </row>
    <row r="6538" spans="1:7" ht="14.25" customHeight="1" x14ac:dyDescent="0.25">
      <c r="A6538" s="1" t="s">
        <v>10487</v>
      </c>
      <c r="B6538" s="1" t="s">
        <v>10488</v>
      </c>
      <c r="C6538" s="7">
        <v>45349.437291666669</v>
      </c>
      <c r="D6538" s="10">
        <v>176</v>
      </c>
      <c r="E6538" s="1" t="s">
        <v>111</v>
      </c>
      <c r="F6538">
        <f>IF(LEFT(Tableau1[[#This Row],[Eléments modifié]],$J$1)=$I$1,Tableau1[[#This Row],[Date]],9^9)</f>
        <v>387420489</v>
      </c>
      <c r="G6538" s="9" t="str">
        <f>IF(Tableau1[[#This Row],[Date]]=_xlfn.MINIFS(Tableau1[1er],Tableau1[N° BL],Tableau1[[#This Row],[N° BL]],Tableau1[1er],Tableau1[[#This Row],[Date]]),D6537,"")</f>
        <v/>
      </c>
    </row>
    <row r="6539" spans="1:7" ht="14.25" customHeight="1" x14ac:dyDescent="0.25">
      <c r="A6539" s="1" t="s">
        <v>10487</v>
      </c>
      <c r="B6539" s="1" t="s">
        <v>10488</v>
      </c>
      <c r="C6539" s="7">
        <v>45349.437905092593</v>
      </c>
      <c r="D6539" s="10">
        <v>176</v>
      </c>
      <c r="E6539" s="1" t="s">
        <v>20</v>
      </c>
      <c r="F6539">
        <f>IF(LEFT(Tableau1[[#This Row],[Eléments modifié]],$J$1)=$I$1,Tableau1[[#This Row],[Date]],9^9)</f>
        <v>387420489</v>
      </c>
      <c r="G6539" s="9" t="str">
        <f>IF(Tableau1[[#This Row],[Date]]=_xlfn.MINIFS(Tableau1[1er],Tableau1[N° BL],Tableau1[[#This Row],[N° BL]],Tableau1[1er],Tableau1[[#This Row],[Date]]),D6538,"")</f>
        <v/>
      </c>
    </row>
    <row r="6540" spans="1:7" ht="14.25" customHeight="1" x14ac:dyDescent="0.25">
      <c r="A6540" s="1" t="s">
        <v>10487</v>
      </c>
      <c r="B6540" s="1" t="s">
        <v>10488</v>
      </c>
      <c r="C6540" s="7">
        <v>45349.443958333337</v>
      </c>
      <c r="D6540" s="10">
        <v>211</v>
      </c>
      <c r="E6540" s="1" t="s">
        <v>9934</v>
      </c>
      <c r="F6540">
        <f>IF(LEFT(Tableau1[[#This Row],[Eléments modifié]],$J$1)=$I$1,Tableau1[[#This Row],[Date]],9^9)</f>
        <v>387420489</v>
      </c>
      <c r="G6540" s="9" t="str">
        <f>IF(Tableau1[[#This Row],[Date]]=_xlfn.MINIFS(Tableau1[1er],Tableau1[N° BL],Tableau1[[#This Row],[N° BL]],Tableau1[1er],Tableau1[[#This Row],[Date]]),D6539,"")</f>
        <v/>
      </c>
    </row>
    <row r="6541" spans="1:7" ht="14.25" customHeight="1" x14ac:dyDescent="0.25">
      <c r="A6541" s="1" t="s">
        <v>10487</v>
      </c>
      <c r="B6541" s="1" t="s">
        <v>10488</v>
      </c>
      <c r="C6541" s="7">
        <v>45349.476655092592</v>
      </c>
      <c r="D6541" s="10">
        <v>210</v>
      </c>
      <c r="E6541" s="1" t="s">
        <v>7</v>
      </c>
      <c r="F6541">
        <f>IF(LEFT(Tableau1[[#This Row],[Eléments modifié]],$J$1)=$I$1,Tableau1[[#This Row],[Date]],9^9)</f>
        <v>45349.476655092592</v>
      </c>
      <c r="G6541" s="9">
        <f>IF(Tableau1[[#This Row],[Date]]=_xlfn.MINIFS(Tableau1[1er],Tableau1[N° BL],Tableau1[[#This Row],[N° BL]],Tableau1[1er],Tableau1[[#This Row],[Date]]),D6540,"")</f>
        <v>211</v>
      </c>
    </row>
    <row r="6542" spans="1:7" ht="14.25" customHeight="1" x14ac:dyDescent="0.25">
      <c r="A6542" s="1" t="s">
        <v>10487</v>
      </c>
      <c r="B6542" s="1" t="s">
        <v>10488</v>
      </c>
      <c r="C6542" s="7">
        <v>45349.476724537039</v>
      </c>
      <c r="D6542" s="10">
        <v>210</v>
      </c>
      <c r="E6542" s="1" t="s">
        <v>7</v>
      </c>
      <c r="F6542">
        <f>IF(LEFT(Tableau1[[#This Row],[Eléments modifié]],$J$1)=$I$1,Tableau1[[#This Row],[Date]],9^9)</f>
        <v>45349.476724537039</v>
      </c>
      <c r="G6542" s="9">
        <f>IF(Tableau1[[#This Row],[Date]]=_xlfn.MINIFS(Tableau1[1er],Tableau1[N° BL],Tableau1[[#This Row],[N° BL]],Tableau1[1er],Tableau1[[#This Row],[Date]]),D6541,"")</f>
        <v>210</v>
      </c>
    </row>
    <row r="6543" spans="1:7" ht="14.25" customHeight="1" x14ac:dyDescent="0.25">
      <c r="A6543" s="1" t="s">
        <v>10487</v>
      </c>
      <c r="B6543" s="1" t="s">
        <v>10488</v>
      </c>
      <c r="C6543" s="7">
        <v>45349.477314814816</v>
      </c>
      <c r="D6543" s="10">
        <v>210</v>
      </c>
      <c r="E6543" s="1" t="s">
        <v>7</v>
      </c>
      <c r="F6543">
        <f>IF(LEFT(Tableau1[[#This Row],[Eléments modifié]],$J$1)=$I$1,Tableau1[[#This Row],[Date]],9^9)</f>
        <v>45349.477314814816</v>
      </c>
      <c r="G6543" s="9">
        <f>IF(Tableau1[[#This Row],[Date]]=_xlfn.MINIFS(Tableau1[1er],Tableau1[N° BL],Tableau1[[#This Row],[N° BL]],Tableau1[1er],Tableau1[[#This Row],[Date]]),D6542,"")</f>
        <v>210</v>
      </c>
    </row>
    <row r="6544" spans="1:7" ht="14.25" customHeight="1" x14ac:dyDescent="0.25">
      <c r="A6544" s="1" t="s">
        <v>10209</v>
      </c>
      <c r="B6544" s="1" t="s">
        <v>10210</v>
      </c>
      <c r="C6544" s="7">
        <v>45349.498263888891</v>
      </c>
      <c r="D6544" s="10">
        <v>210</v>
      </c>
      <c r="E6544" s="1" t="s">
        <v>4825</v>
      </c>
      <c r="F6544">
        <f>IF(LEFT(Tableau1[[#This Row],[Eléments modifié]],$J$1)=$I$1,Tableau1[[#This Row],[Date]],9^9)</f>
        <v>387420489</v>
      </c>
      <c r="G6544" s="9" t="str">
        <f>IF(Tableau1[[#This Row],[Date]]=_xlfn.MINIFS(Tableau1[1er],Tableau1[N° BL],Tableau1[[#This Row],[N° BL]],Tableau1[1er],Tableau1[[#This Row],[Date]]),D6543,"")</f>
        <v/>
      </c>
    </row>
    <row r="6545" spans="1:7" ht="14.25" customHeight="1" x14ac:dyDescent="0.25">
      <c r="A6545" s="1" t="s">
        <v>10209</v>
      </c>
      <c r="B6545" s="1" t="s">
        <v>10210</v>
      </c>
      <c r="C6545" s="7">
        <v>45349.522743055553</v>
      </c>
      <c r="D6545" s="10">
        <v>204</v>
      </c>
      <c r="E6545" s="1" t="s">
        <v>7</v>
      </c>
      <c r="F6545">
        <f>IF(LEFT(Tableau1[[#This Row],[Eléments modifié]],$J$1)=$I$1,Tableau1[[#This Row],[Date]],9^9)</f>
        <v>45349.522743055553</v>
      </c>
      <c r="G6545" s="9">
        <f>IF(Tableau1[[#This Row],[Date]]=_xlfn.MINIFS(Tableau1[1er],Tableau1[N° BL],Tableau1[[#This Row],[N° BL]],Tableau1[1er],Tableau1[[#This Row],[Date]]),D6544,"")</f>
        <v>210</v>
      </c>
    </row>
    <row r="6546" spans="1:7" ht="14.25" customHeight="1" x14ac:dyDescent="0.25">
      <c r="A6546" s="1" t="s">
        <v>10209</v>
      </c>
      <c r="B6546" s="1" t="s">
        <v>10210</v>
      </c>
      <c r="C6546" s="7">
        <v>45352.39671296296</v>
      </c>
      <c r="D6546" s="10">
        <v>188</v>
      </c>
      <c r="E6546" s="1" t="s">
        <v>32</v>
      </c>
      <c r="F6546">
        <f>IF(LEFT(Tableau1[[#This Row],[Eléments modifié]],$J$1)=$I$1,Tableau1[[#This Row],[Date]],9^9)</f>
        <v>387420489</v>
      </c>
      <c r="G6546" s="9" t="str">
        <f>IF(Tableau1[[#This Row],[Date]]=_xlfn.MINIFS(Tableau1[1er],Tableau1[N° BL],Tableau1[[#This Row],[N° BL]],Tableau1[1er],Tableau1[[#This Row],[Date]]),D6545,"")</f>
        <v/>
      </c>
    </row>
    <row r="6547" spans="1:7" ht="14.25" customHeight="1" x14ac:dyDescent="0.25">
      <c r="A6547" s="1" t="s">
        <v>10209</v>
      </c>
      <c r="B6547" s="1" t="s">
        <v>10210</v>
      </c>
      <c r="C6547" s="7">
        <v>45352.397916666669</v>
      </c>
      <c r="D6547" s="10">
        <v>188</v>
      </c>
      <c r="E6547" s="1" t="s">
        <v>7</v>
      </c>
      <c r="F6547">
        <f>IF(LEFT(Tableau1[[#This Row],[Eléments modifié]],$J$1)=$I$1,Tableau1[[#This Row],[Date]],9^9)</f>
        <v>45352.397916666669</v>
      </c>
      <c r="G6547" s="9">
        <f>IF(Tableau1[[#This Row],[Date]]=_xlfn.MINIFS(Tableau1[1er],Tableau1[N° BL],Tableau1[[#This Row],[N° BL]],Tableau1[1er],Tableau1[[#This Row],[Date]]),D6546,"")</f>
        <v>188</v>
      </c>
    </row>
    <row r="6548" spans="1:7" ht="14.25" customHeight="1" x14ac:dyDescent="0.25">
      <c r="A6548" s="1" t="s">
        <v>10347</v>
      </c>
      <c r="B6548" s="1" t="s">
        <v>10348</v>
      </c>
      <c r="C6548" s="7">
        <v>45349.628680555557</v>
      </c>
      <c r="D6548" s="10">
        <v>212</v>
      </c>
      <c r="E6548" s="1" t="s">
        <v>3459</v>
      </c>
      <c r="F6548">
        <f>IF(LEFT(Tableau1[[#This Row],[Eléments modifié]],$J$1)=$I$1,Tableau1[[#This Row],[Date]],9^9)</f>
        <v>387420489</v>
      </c>
      <c r="G6548" s="9" t="str">
        <f>IF(Tableau1[[#This Row],[Date]]=_xlfn.MINIFS(Tableau1[1er],Tableau1[N° BL],Tableau1[[#This Row],[N° BL]],Tableau1[1er],Tableau1[[#This Row],[Date]]),D6547,"")</f>
        <v/>
      </c>
    </row>
    <row r="6549" spans="1:7" ht="14.25" customHeight="1" x14ac:dyDescent="0.25">
      <c r="A6549" s="1" t="s">
        <v>10347</v>
      </c>
      <c r="B6549" s="1" t="s">
        <v>10348</v>
      </c>
      <c r="C6549" s="7">
        <v>45349.661689814813</v>
      </c>
      <c r="D6549" s="10">
        <v>210</v>
      </c>
      <c r="E6549" s="1" t="s">
        <v>7</v>
      </c>
      <c r="F6549">
        <f>IF(LEFT(Tableau1[[#This Row],[Eléments modifié]],$J$1)=$I$1,Tableau1[[#This Row],[Date]],9^9)</f>
        <v>45349.661689814813</v>
      </c>
      <c r="G6549" s="9">
        <f>IF(Tableau1[[#This Row],[Date]]=_xlfn.MINIFS(Tableau1[1er],Tableau1[N° BL],Tableau1[[#This Row],[N° BL]],Tableau1[1er],Tableau1[[#This Row],[Date]]),D6548,"")</f>
        <v>212</v>
      </c>
    </row>
    <row r="6550" spans="1:7" ht="14.25" customHeight="1" x14ac:dyDescent="0.25">
      <c r="A6550" s="1" t="s">
        <v>10347</v>
      </c>
      <c r="B6550" s="1" t="s">
        <v>10348</v>
      </c>
      <c r="C6550" s="7">
        <v>45350.6094212963</v>
      </c>
      <c r="D6550" s="10">
        <v>217</v>
      </c>
      <c r="E6550" s="1" t="s">
        <v>2447</v>
      </c>
      <c r="F6550">
        <f>IF(LEFT(Tableau1[[#This Row],[Eléments modifié]],$J$1)=$I$1,Tableau1[[#This Row],[Date]],9^9)</f>
        <v>387420489</v>
      </c>
      <c r="G6550" s="9" t="str">
        <f>IF(Tableau1[[#This Row],[Date]]=_xlfn.MINIFS(Tableau1[1er],Tableau1[N° BL],Tableau1[[#This Row],[N° BL]],Tableau1[1er],Tableau1[[#This Row],[Date]]),D6549,"")</f>
        <v/>
      </c>
    </row>
    <row r="6551" spans="1:7" ht="14.25" customHeight="1" x14ac:dyDescent="0.25">
      <c r="A6551" s="1" t="s">
        <v>10347</v>
      </c>
      <c r="B6551" s="1" t="s">
        <v>10348</v>
      </c>
      <c r="C6551" s="7">
        <v>45350.628738425927</v>
      </c>
      <c r="D6551" s="10">
        <v>212</v>
      </c>
      <c r="E6551" s="1" t="s">
        <v>7</v>
      </c>
      <c r="F6551">
        <f>IF(LEFT(Tableau1[[#This Row],[Eléments modifié]],$J$1)=$I$1,Tableau1[[#This Row],[Date]],9^9)</f>
        <v>45350.628738425927</v>
      </c>
      <c r="G6551" s="9">
        <f>IF(Tableau1[[#This Row],[Date]]=_xlfn.MINIFS(Tableau1[1er],Tableau1[N° BL],Tableau1[[#This Row],[N° BL]],Tableau1[1er],Tableau1[[#This Row],[Date]]),D6550,"")</f>
        <v>217</v>
      </c>
    </row>
    <row r="6552" spans="1:7" ht="14.25" customHeight="1" x14ac:dyDescent="0.25">
      <c r="A6552" s="1" t="s">
        <v>10481</v>
      </c>
      <c r="B6552" s="1" t="s">
        <v>10482</v>
      </c>
      <c r="C6552" s="7">
        <v>45349.477905092594</v>
      </c>
      <c r="D6552" s="10">
        <v>204</v>
      </c>
      <c r="E6552" s="1" t="s">
        <v>9934</v>
      </c>
      <c r="F6552">
        <f>IF(LEFT(Tableau1[[#This Row],[Eléments modifié]],$J$1)=$I$1,Tableau1[[#This Row],[Date]],9^9)</f>
        <v>387420489</v>
      </c>
      <c r="G6552" s="9" t="str">
        <f>IF(Tableau1[[#This Row],[Date]]=_xlfn.MINIFS(Tableau1[1er],Tableau1[N° BL],Tableau1[[#This Row],[N° BL]],Tableau1[1er],Tableau1[[#This Row],[Date]]),D6551,"")</f>
        <v/>
      </c>
    </row>
    <row r="6553" spans="1:7" ht="14.25" customHeight="1" x14ac:dyDescent="0.25">
      <c r="A6553" s="1" t="s">
        <v>10481</v>
      </c>
      <c r="B6553" s="1" t="s">
        <v>10482</v>
      </c>
      <c r="C6553" s="7">
        <v>45349.50141203704</v>
      </c>
      <c r="D6553" s="10">
        <v>210</v>
      </c>
      <c r="E6553" s="1" t="s">
        <v>7</v>
      </c>
      <c r="F6553">
        <f>IF(LEFT(Tableau1[[#This Row],[Eléments modifié]],$J$1)=$I$1,Tableau1[[#This Row],[Date]],9^9)</f>
        <v>45349.50141203704</v>
      </c>
      <c r="G6553" s="9">
        <f>IF(Tableau1[[#This Row],[Date]]=_xlfn.MINIFS(Tableau1[1er],Tableau1[N° BL],Tableau1[[#This Row],[N° BL]],Tableau1[1er],Tableau1[[#This Row],[Date]]),D6552,"")</f>
        <v>204</v>
      </c>
    </row>
    <row r="6554" spans="1:7" ht="14.25" customHeight="1" x14ac:dyDescent="0.25">
      <c r="A6554" s="1" t="s">
        <v>10489</v>
      </c>
      <c r="B6554" s="1" t="s">
        <v>10490</v>
      </c>
      <c r="C6554" s="7">
        <v>45349.454942129632</v>
      </c>
      <c r="D6554" s="10">
        <v>209</v>
      </c>
      <c r="E6554" s="1" t="s">
        <v>2447</v>
      </c>
      <c r="F6554">
        <f>IF(LEFT(Tableau1[[#This Row],[Eléments modifié]],$J$1)=$I$1,Tableau1[[#This Row],[Date]],9^9)</f>
        <v>387420489</v>
      </c>
      <c r="G6554" s="9" t="str">
        <f>IF(Tableau1[[#This Row],[Date]]=_xlfn.MINIFS(Tableau1[1er],Tableau1[N° BL],Tableau1[[#This Row],[N° BL]],Tableau1[1er],Tableau1[[#This Row],[Date]]),D6553,"")</f>
        <v/>
      </c>
    </row>
    <row r="6555" spans="1:7" ht="14.25" customHeight="1" x14ac:dyDescent="0.25">
      <c r="A6555" s="1" t="s">
        <v>10489</v>
      </c>
      <c r="B6555" s="1" t="s">
        <v>10490</v>
      </c>
      <c r="C6555" s="7">
        <v>45349.469490740739</v>
      </c>
      <c r="D6555" s="10">
        <v>209</v>
      </c>
      <c r="E6555" s="1" t="s">
        <v>7</v>
      </c>
      <c r="F6555">
        <f>IF(LEFT(Tableau1[[#This Row],[Eléments modifié]],$J$1)=$I$1,Tableau1[[#This Row],[Date]],9^9)</f>
        <v>45349.469490740739</v>
      </c>
      <c r="G6555" s="9">
        <f>IF(Tableau1[[#This Row],[Date]]=_xlfn.MINIFS(Tableau1[1er],Tableau1[N° BL],Tableau1[[#This Row],[N° BL]],Tableau1[1er],Tableau1[[#This Row],[Date]]),D6554,"")</f>
        <v>209</v>
      </c>
    </row>
    <row r="6556" spans="1:7" ht="14.25" customHeight="1" x14ac:dyDescent="0.25">
      <c r="A6556" s="1" t="s">
        <v>10479</v>
      </c>
      <c r="B6556" s="1" t="s">
        <v>10480</v>
      </c>
      <c r="C6556" s="7">
        <v>45349.469571759262</v>
      </c>
      <c r="D6556" s="10">
        <v>210</v>
      </c>
      <c r="E6556" s="1" t="s">
        <v>2447</v>
      </c>
      <c r="F6556">
        <f>IF(LEFT(Tableau1[[#This Row],[Eléments modifié]],$J$1)=$I$1,Tableau1[[#This Row],[Date]],9^9)</f>
        <v>387420489</v>
      </c>
      <c r="G6556" s="9" t="str">
        <f>IF(Tableau1[[#This Row],[Date]]=_xlfn.MINIFS(Tableau1[1er],Tableau1[N° BL],Tableau1[[#This Row],[N° BL]],Tableau1[1er],Tableau1[[#This Row],[Date]]),D6555,"")</f>
        <v/>
      </c>
    </row>
    <row r="6557" spans="1:7" ht="14.25" customHeight="1" x14ac:dyDescent="0.25">
      <c r="A6557" s="1" t="s">
        <v>10479</v>
      </c>
      <c r="B6557" s="1" t="s">
        <v>10480</v>
      </c>
      <c r="C6557" s="7">
        <v>45349.502997685187</v>
      </c>
      <c r="D6557" s="10">
        <v>212</v>
      </c>
      <c r="E6557" s="1" t="s">
        <v>7</v>
      </c>
      <c r="F6557">
        <f>IF(LEFT(Tableau1[[#This Row],[Eléments modifié]],$J$1)=$I$1,Tableau1[[#This Row],[Date]],9^9)</f>
        <v>45349.502997685187</v>
      </c>
      <c r="G6557" s="9">
        <f>IF(Tableau1[[#This Row],[Date]]=_xlfn.MINIFS(Tableau1[1er],Tableau1[N° BL],Tableau1[[#This Row],[N° BL]],Tableau1[1er],Tableau1[[#This Row],[Date]]),D6556,"")</f>
        <v>210</v>
      </c>
    </row>
    <row r="6558" spans="1:7" ht="14.25" customHeight="1" x14ac:dyDescent="0.25">
      <c r="A6558" s="1" t="s">
        <v>10205</v>
      </c>
      <c r="B6558" s="1" t="s">
        <v>10206</v>
      </c>
      <c r="C6558" s="7">
        <v>45349.465578703705</v>
      </c>
      <c r="D6558" s="10">
        <v>176</v>
      </c>
      <c r="E6558" s="1" t="s">
        <v>111</v>
      </c>
      <c r="F6558">
        <f>IF(LEFT(Tableau1[[#This Row],[Eléments modifié]],$J$1)=$I$1,Tableau1[[#This Row],[Date]],9^9)</f>
        <v>387420489</v>
      </c>
      <c r="G6558" s="9" t="str">
        <f>IF(Tableau1[[#This Row],[Date]]=_xlfn.MINIFS(Tableau1[1er],Tableau1[N° BL],Tableau1[[#This Row],[N° BL]],Tableau1[1er],Tableau1[[#This Row],[Date]]),D6557,"")</f>
        <v/>
      </c>
    </row>
    <row r="6559" spans="1:7" ht="14.25" customHeight="1" x14ac:dyDescent="0.25">
      <c r="A6559" s="1" t="s">
        <v>10205</v>
      </c>
      <c r="B6559" s="1" t="s">
        <v>10206</v>
      </c>
      <c r="C6559" s="7">
        <v>45349.467442129629</v>
      </c>
      <c r="D6559" s="10">
        <v>212</v>
      </c>
      <c r="E6559" s="1" t="s">
        <v>20</v>
      </c>
      <c r="F6559">
        <f>IF(LEFT(Tableau1[[#This Row],[Eléments modifié]],$J$1)=$I$1,Tableau1[[#This Row],[Date]],9^9)</f>
        <v>387420489</v>
      </c>
      <c r="G6559" s="9" t="str">
        <f>IF(Tableau1[[#This Row],[Date]]=_xlfn.MINIFS(Tableau1[1er],Tableau1[N° BL],Tableau1[[#This Row],[N° BL]],Tableau1[1er],Tableau1[[#This Row],[Date]]),D6558,"")</f>
        <v/>
      </c>
    </row>
    <row r="6560" spans="1:7" ht="14.25" customHeight="1" x14ac:dyDescent="0.25">
      <c r="A6560" s="1" t="s">
        <v>10205</v>
      </c>
      <c r="B6560" s="1" t="s">
        <v>10206</v>
      </c>
      <c r="C6560" s="7">
        <v>45349.469490740739</v>
      </c>
      <c r="D6560" s="10">
        <v>212</v>
      </c>
      <c r="E6560" s="1" t="s">
        <v>371</v>
      </c>
      <c r="F6560">
        <f>IF(LEFT(Tableau1[[#This Row],[Eléments modifié]],$J$1)=$I$1,Tableau1[[#This Row],[Date]],9^9)</f>
        <v>387420489</v>
      </c>
      <c r="G6560" s="9" t="str">
        <f>IF(Tableau1[[#This Row],[Date]]=_xlfn.MINIFS(Tableau1[1er],Tableau1[N° BL],Tableau1[[#This Row],[N° BL]],Tableau1[1er],Tableau1[[#This Row],[Date]]),D6559,"")</f>
        <v/>
      </c>
    </row>
    <row r="6561" spans="1:7" ht="14.25" customHeight="1" x14ac:dyDescent="0.25">
      <c r="A6561" s="1" t="s">
        <v>10205</v>
      </c>
      <c r="B6561" s="1" t="s">
        <v>10206</v>
      </c>
      <c r="C6561" s="7">
        <v>45349.469490740739</v>
      </c>
      <c r="D6561" s="10">
        <v>209</v>
      </c>
      <c r="E6561" s="1" t="s">
        <v>371</v>
      </c>
      <c r="F6561">
        <f>IF(LEFT(Tableau1[[#This Row],[Eléments modifié]],$J$1)=$I$1,Tableau1[[#This Row],[Date]],9^9)</f>
        <v>387420489</v>
      </c>
      <c r="G6561" s="9" t="str">
        <f>IF(Tableau1[[#This Row],[Date]]=_xlfn.MINIFS(Tableau1[1er],Tableau1[N° BL],Tableau1[[#This Row],[N° BL]],Tableau1[1er],Tableau1[[#This Row],[Date]]),D6560,"")</f>
        <v/>
      </c>
    </row>
    <row r="6562" spans="1:7" ht="14.25" customHeight="1" x14ac:dyDescent="0.25">
      <c r="A6562" s="1" t="s">
        <v>10205</v>
      </c>
      <c r="B6562" s="1" t="s">
        <v>10206</v>
      </c>
      <c r="C6562" s="7">
        <v>45349.469490740739</v>
      </c>
      <c r="D6562" s="10">
        <v>209</v>
      </c>
      <c r="E6562" s="1" t="s">
        <v>371</v>
      </c>
      <c r="F6562">
        <f>IF(LEFT(Tableau1[[#This Row],[Eléments modifié]],$J$1)=$I$1,Tableau1[[#This Row],[Date]],9^9)</f>
        <v>387420489</v>
      </c>
      <c r="G6562" s="9" t="str">
        <f>IF(Tableau1[[#This Row],[Date]]=_xlfn.MINIFS(Tableau1[1er],Tableau1[N° BL],Tableau1[[#This Row],[N° BL]],Tableau1[1er],Tableau1[[#This Row],[Date]]),D6561,"")</f>
        <v/>
      </c>
    </row>
    <row r="6563" spans="1:7" ht="14.25" customHeight="1" x14ac:dyDescent="0.25">
      <c r="A6563" s="1" t="s">
        <v>10205</v>
      </c>
      <c r="B6563" s="1" t="s">
        <v>10206</v>
      </c>
      <c r="C6563" s="7">
        <v>45349.488668981481</v>
      </c>
      <c r="D6563" s="10">
        <v>209</v>
      </c>
      <c r="E6563" s="1" t="s">
        <v>7</v>
      </c>
      <c r="F6563">
        <f>IF(LEFT(Tableau1[[#This Row],[Eléments modifié]],$J$1)=$I$1,Tableau1[[#This Row],[Date]],9^9)</f>
        <v>45349.488668981481</v>
      </c>
      <c r="G6563" s="9">
        <f>IF(Tableau1[[#This Row],[Date]]=_xlfn.MINIFS(Tableau1[1er],Tableau1[N° BL],Tableau1[[#This Row],[N° BL]],Tableau1[1er],Tableau1[[#This Row],[Date]]),D6562,"")</f>
        <v>209</v>
      </c>
    </row>
    <row r="6564" spans="1:7" ht="14.25" customHeight="1" x14ac:dyDescent="0.25">
      <c r="A6564" s="1" t="s">
        <v>10205</v>
      </c>
      <c r="B6564" s="1" t="s">
        <v>10206</v>
      </c>
      <c r="C6564" s="7">
        <v>45349.490451388891</v>
      </c>
      <c r="D6564" s="10">
        <v>209</v>
      </c>
      <c r="E6564" s="1" t="s">
        <v>262</v>
      </c>
      <c r="F6564">
        <f>IF(LEFT(Tableau1[[#This Row],[Eléments modifié]],$J$1)=$I$1,Tableau1[[#This Row],[Date]],9^9)</f>
        <v>387420489</v>
      </c>
      <c r="G6564" s="9" t="str">
        <f>IF(Tableau1[[#This Row],[Date]]=_xlfn.MINIFS(Tableau1[1er],Tableau1[N° BL],Tableau1[[#This Row],[N° BL]],Tableau1[1er],Tableau1[[#This Row],[Date]]),D6563,"")</f>
        <v/>
      </c>
    </row>
    <row r="6565" spans="1:7" ht="14.25" customHeight="1" x14ac:dyDescent="0.25">
      <c r="A6565" s="1" t="s">
        <v>10205</v>
      </c>
      <c r="B6565" s="1" t="s">
        <v>10206</v>
      </c>
      <c r="C6565" s="7">
        <v>45352.406793981485</v>
      </c>
      <c r="D6565" s="10">
        <v>209</v>
      </c>
      <c r="E6565" s="1" t="s">
        <v>2447</v>
      </c>
      <c r="F6565">
        <f>IF(LEFT(Tableau1[[#This Row],[Eléments modifié]],$J$1)=$I$1,Tableau1[[#This Row],[Date]],9^9)</f>
        <v>387420489</v>
      </c>
      <c r="G6565" s="9" t="str">
        <f>IF(Tableau1[[#This Row],[Date]]=_xlfn.MINIFS(Tableau1[1er],Tableau1[N° BL],Tableau1[[#This Row],[N° BL]],Tableau1[1er],Tableau1[[#This Row],[Date]]),D6564,"")</f>
        <v/>
      </c>
    </row>
    <row r="6566" spans="1:7" ht="14.25" customHeight="1" x14ac:dyDescent="0.25">
      <c r="A6566" s="1" t="s">
        <v>10205</v>
      </c>
      <c r="B6566" s="1" t="s">
        <v>10206</v>
      </c>
      <c r="C6566" s="7">
        <v>45352.411192129628</v>
      </c>
      <c r="D6566" s="10">
        <v>176</v>
      </c>
      <c r="E6566" s="1" t="s">
        <v>7</v>
      </c>
      <c r="F6566">
        <f>IF(LEFT(Tableau1[[#This Row],[Eléments modifié]],$J$1)=$I$1,Tableau1[[#This Row],[Date]],9^9)</f>
        <v>45352.411192129628</v>
      </c>
      <c r="G6566" s="9">
        <f>IF(Tableau1[[#This Row],[Date]]=_xlfn.MINIFS(Tableau1[1er],Tableau1[N° BL],Tableau1[[#This Row],[N° BL]],Tableau1[1er],Tableau1[[#This Row],[Date]]),D6565,"")</f>
        <v>209</v>
      </c>
    </row>
    <row r="6567" spans="1:7" ht="14.25" customHeight="1" x14ac:dyDescent="0.25">
      <c r="A6567" s="1" t="s">
        <v>10465</v>
      </c>
      <c r="B6567" s="1" t="s">
        <v>10466</v>
      </c>
      <c r="C6567" s="7">
        <v>45349.524050925924</v>
      </c>
      <c r="D6567" s="10">
        <v>204</v>
      </c>
      <c r="E6567" s="1" t="s">
        <v>9934</v>
      </c>
      <c r="F6567">
        <f>IF(LEFT(Tableau1[[#This Row],[Eléments modifié]],$J$1)=$I$1,Tableau1[[#This Row],[Date]],9^9)</f>
        <v>387420489</v>
      </c>
      <c r="G6567" s="9" t="str">
        <f>IF(Tableau1[[#This Row],[Date]]=_xlfn.MINIFS(Tableau1[1er],Tableau1[N° BL],Tableau1[[#This Row],[N° BL]],Tableau1[1er],Tableau1[[#This Row],[Date]]),D6566,"")</f>
        <v/>
      </c>
    </row>
    <row r="6568" spans="1:7" ht="14.25" customHeight="1" x14ac:dyDescent="0.25">
      <c r="A6568" s="1" t="s">
        <v>10465</v>
      </c>
      <c r="B6568" s="1" t="s">
        <v>10466</v>
      </c>
      <c r="C6568" s="7">
        <v>45349.579571759263</v>
      </c>
      <c r="D6568" s="10">
        <v>210</v>
      </c>
      <c r="E6568" s="1" t="s">
        <v>7</v>
      </c>
      <c r="F6568">
        <f>IF(LEFT(Tableau1[[#This Row],[Eléments modifié]],$J$1)=$I$1,Tableau1[[#This Row],[Date]],9^9)</f>
        <v>45349.579571759263</v>
      </c>
      <c r="G6568" s="9">
        <f>IF(Tableau1[[#This Row],[Date]]=_xlfn.MINIFS(Tableau1[1er],Tableau1[N° BL],Tableau1[[#This Row],[N° BL]],Tableau1[1er],Tableau1[[#This Row],[Date]]),D6567,"")</f>
        <v>204</v>
      </c>
    </row>
    <row r="6569" spans="1:7" ht="14.25" customHeight="1" x14ac:dyDescent="0.25">
      <c r="A6569" s="1" t="s">
        <v>10465</v>
      </c>
      <c r="B6569" s="1" t="s">
        <v>10466</v>
      </c>
      <c r="C6569" s="7">
        <v>45349.581122685187</v>
      </c>
      <c r="D6569" s="10">
        <v>210</v>
      </c>
      <c r="E6569" s="1" t="s">
        <v>7</v>
      </c>
      <c r="F6569">
        <f>IF(LEFT(Tableau1[[#This Row],[Eléments modifié]],$J$1)=$I$1,Tableau1[[#This Row],[Date]],9^9)</f>
        <v>45349.581122685187</v>
      </c>
      <c r="G6569" s="9">
        <f>IF(Tableau1[[#This Row],[Date]]=_xlfn.MINIFS(Tableau1[1er],Tableau1[N° BL],Tableau1[[#This Row],[N° BL]],Tableau1[1er],Tableau1[[#This Row],[Date]]),D6568,"")</f>
        <v>210</v>
      </c>
    </row>
    <row r="6570" spans="1:7" ht="14.25" customHeight="1" x14ac:dyDescent="0.25">
      <c r="A6570" s="1" t="s">
        <v>10467</v>
      </c>
      <c r="B6570" s="1" t="s">
        <v>10468</v>
      </c>
      <c r="C6570" s="7">
        <v>45349.553599537037</v>
      </c>
      <c r="D6570" s="10">
        <v>204</v>
      </c>
      <c r="E6570" s="1" t="s">
        <v>3459</v>
      </c>
      <c r="F6570">
        <f>IF(LEFT(Tableau1[[#This Row],[Eléments modifié]],$J$1)=$I$1,Tableau1[[#This Row],[Date]],9^9)</f>
        <v>387420489</v>
      </c>
      <c r="G6570" s="9" t="str">
        <f>IF(Tableau1[[#This Row],[Date]]=_xlfn.MINIFS(Tableau1[1er],Tableau1[N° BL],Tableau1[[#This Row],[N° BL]],Tableau1[1er],Tableau1[[#This Row],[Date]]),D6569,"")</f>
        <v/>
      </c>
    </row>
    <row r="6571" spans="1:7" ht="14.25" customHeight="1" x14ac:dyDescent="0.25">
      <c r="A6571" s="1" t="s">
        <v>10467</v>
      </c>
      <c r="B6571" s="1" t="s">
        <v>10468</v>
      </c>
      <c r="C6571" s="7">
        <v>45349.575613425928</v>
      </c>
      <c r="D6571" s="10">
        <v>211</v>
      </c>
      <c r="E6571" s="1" t="s">
        <v>7</v>
      </c>
      <c r="F6571">
        <f>IF(LEFT(Tableau1[[#This Row],[Eléments modifié]],$J$1)=$I$1,Tableau1[[#This Row],[Date]],9^9)</f>
        <v>45349.575613425928</v>
      </c>
      <c r="G6571" s="9">
        <f>IF(Tableau1[[#This Row],[Date]]=_xlfn.MINIFS(Tableau1[1er],Tableau1[N° BL],Tableau1[[#This Row],[N° BL]],Tableau1[1er],Tableau1[[#This Row],[Date]]),D6570,"")</f>
        <v>204</v>
      </c>
    </row>
    <row r="6572" spans="1:7" ht="14.25" customHeight="1" x14ac:dyDescent="0.25">
      <c r="A6572" s="1" t="s">
        <v>10027</v>
      </c>
      <c r="B6572" s="1" t="s">
        <v>10028</v>
      </c>
      <c r="C6572" s="7">
        <v>45349.636041666665</v>
      </c>
      <c r="D6572" s="10">
        <v>204</v>
      </c>
      <c r="E6572" s="1" t="s">
        <v>2447</v>
      </c>
      <c r="F6572">
        <f>IF(LEFT(Tableau1[[#This Row],[Eléments modifié]],$J$1)=$I$1,Tableau1[[#This Row],[Date]],9^9)</f>
        <v>387420489</v>
      </c>
      <c r="G6572" s="9" t="str">
        <f>IF(Tableau1[[#This Row],[Date]]=_xlfn.MINIFS(Tableau1[1er],Tableau1[N° BL],Tableau1[[#This Row],[N° BL]],Tableau1[1er],Tableau1[[#This Row],[Date]]),D6571,"")</f>
        <v/>
      </c>
    </row>
    <row r="6573" spans="1:7" ht="14.25" customHeight="1" x14ac:dyDescent="0.25">
      <c r="A6573" s="1" t="s">
        <v>10027</v>
      </c>
      <c r="B6573" s="1" t="s">
        <v>10028</v>
      </c>
      <c r="C6573" s="7">
        <v>45349.64744212963</v>
      </c>
      <c r="D6573" s="10">
        <v>212</v>
      </c>
      <c r="E6573" s="1" t="s">
        <v>7</v>
      </c>
      <c r="F6573">
        <f>IF(LEFT(Tableau1[[#This Row],[Eléments modifié]],$J$1)=$I$1,Tableau1[[#This Row],[Date]],9^9)</f>
        <v>45349.64744212963</v>
      </c>
      <c r="G6573" s="9">
        <f>IF(Tableau1[[#This Row],[Date]]=_xlfn.MINIFS(Tableau1[1er],Tableau1[N° BL],Tableau1[[#This Row],[N° BL]],Tableau1[1er],Tableau1[[#This Row],[Date]]),D6572,"")</f>
        <v>204</v>
      </c>
    </row>
    <row r="6574" spans="1:7" ht="14.25" customHeight="1" x14ac:dyDescent="0.25">
      <c r="A6574" s="1" t="s">
        <v>10027</v>
      </c>
      <c r="B6574" s="1" t="s">
        <v>10028</v>
      </c>
      <c r="C6574" s="7">
        <v>45356.471099537041</v>
      </c>
      <c r="D6574" s="10">
        <v>188</v>
      </c>
      <c r="E6574" s="1" t="s">
        <v>32</v>
      </c>
      <c r="F6574">
        <f>IF(LEFT(Tableau1[[#This Row],[Eléments modifié]],$J$1)=$I$1,Tableau1[[#This Row],[Date]],9^9)</f>
        <v>387420489</v>
      </c>
      <c r="G6574" s="9" t="str">
        <f>IF(Tableau1[[#This Row],[Date]]=_xlfn.MINIFS(Tableau1[1er],Tableau1[N° BL],Tableau1[[#This Row],[N° BL]],Tableau1[1er],Tableau1[[#This Row],[Date]]),D6573,"")</f>
        <v/>
      </c>
    </row>
    <row r="6575" spans="1:7" ht="14.25" customHeight="1" x14ac:dyDescent="0.25">
      <c r="A6575" s="1" t="s">
        <v>10027</v>
      </c>
      <c r="B6575" s="1" t="s">
        <v>10028</v>
      </c>
      <c r="C6575" s="7">
        <v>45356.477951388886</v>
      </c>
      <c r="D6575" s="10">
        <v>188</v>
      </c>
      <c r="E6575" s="1" t="s">
        <v>7</v>
      </c>
      <c r="F6575">
        <f>IF(LEFT(Tableau1[[#This Row],[Eléments modifié]],$J$1)=$I$1,Tableau1[[#This Row],[Date]],9^9)</f>
        <v>45356.477951388886</v>
      </c>
      <c r="G6575" s="9">
        <f>IF(Tableau1[[#This Row],[Date]]=_xlfn.MINIFS(Tableau1[1er],Tableau1[N° BL],Tableau1[[#This Row],[N° BL]],Tableau1[1er],Tableau1[[#This Row],[Date]]),D6574,"")</f>
        <v>188</v>
      </c>
    </row>
    <row r="6576" spans="1:7" ht="14.25" customHeight="1" x14ac:dyDescent="0.25">
      <c r="A6576" s="1" t="s">
        <v>10473</v>
      </c>
      <c r="B6576" s="1" t="s">
        <v>10474</v>
      </c>
      <c r="C6576" s="7">
        <v>45349.490474537037</v>
      </c>
      <c r="D6576" s="10">
        <v>204</v>
      </c>
      <c r="E6576" s="1" t="s">
        <v>371</v>
      </c>
      <c r="F6576">
        <f>IF(LEFT(Tableau1[[#This Row],[Eléments modifié]],$J$1)=$I$1,Tableau1[[#This Row],[Date]],9^9)</f>
        <v>387420489</v>
      </c>
      <c r="G6576" s="9" t="str">
        <f>IF(Tableau1[[#This Row],[Date]]=_xlfn.MINIFS(Tableau1[1er],Tableau1[N° BL],Tableau1[[#This Row],[N° BL]],Tableau1[1er],Tableau1[[#This Row],[Date]]),D6575,"")</f>
        <v/>
      </c>
    </row>
    <row r="6577" spans="1:7" ht="14.25" customHeight="1" x14ac:dyDescent="0.25">
      <c r="A6577" s="1" t="s">
        <v>10473</v>
      </c>
      <c r="B6577" s="1" t="s">
        <v>10474</v>
      </c>
      <c r="C6577" s="7">
        <v>45349.55128472222</v>
      </c>
      <c r="D6577" s="10">
        <v>209</v>
      </c>
      <c r="E6577" s="1" t="s">
        <v>7</v>
      </c>
      <c r="F6577">
        <f>IF(LEFT(Tableau1[[#This Row],[Eléments modifié]],$J$1)=$I$1,Tableau1[[#This Row],[Date]],9^9)</f>
        <v>45349.55128472222</v>
      </c>
      <c r="G6577" s="9">
        <f>IF(Tableau1[[#This Row],[Date]]=_xlfn.MINIFS(Tableau1[1er],Tableau1[N° BL],Tableau1[[#This Row],[N° BL]],Tableau1[1er],Tableau1[[#This Row],[Date]]),D6576,"")</f>
        <v>204</v>
      </c>
    </row>
    <row r="6578" spans="1:7" ht="14.25" customHeight="1" x14ac:dyDescent="0.25">
      <c r="A6578" s="1" t="s">
        <v>10477</v>
      </c>
      <c r="B6578" s="1" t="s">
        <v>10478</v>
      </c>
      <c r="C6578" s="7">
        <v>45349.501446759263</v>
      </c>
      <c r="D6578" s="10">
        <v>212</v>
      </c>
      <c r="E6578" s="1" t="s">
        <v>9934</v>
      </c>
      <c r="F6578">
        <f>IF(LEFT(Tableau1[[#This Row],[Eléments modifié]],$J$1)=$I$1,Tableau1[[#This Row],[Date]],9^9)</f>
        <v>387420489</v>
      </c>
      <c r="G6578" s="9" t="str">
        <f>IF(Tableau1[[#This Row],[Date]]=_xlfn.MINIFS(Tableau1[1er],Tableau1[N° BL],Tableau1[[#This Row],[N° BL]],Tableau1[1er],Tableau1[[#This Row],[Date]]),D6577,"")</f>
        <v/>
      </c>
    </row>
    <row r="6579" spans="1:7" ht="14.25" customHeight="1" x14ac:dyDescent="0.25">
      <c r="A6579" s="1" t="s">
        <v>10477</v>
      </c>
      <c r="B6579" s="1" t="s">
        <v>10478</v>
      </c>
      <c r="C6579" s="7">
        <v>45349.522002314814</v>
      </c>
      <c r="D6579" s="10">
        <v>210</v>
      </c>
      <c r="E6579" s="1" t="s">
        <v>7</v>
      </c>
      <c r="F6579">
        <f>IF(LEFT(Tableau1[[#This Row],[Eléments modifié]],$J$1)=$I$1,Tableau1[[#This Row],[Date]],9^9)</f>
        <v>45349.522002314814</v>
      </c>
      <c r="G6579" s="9">
        <f>IF(Tableau1[[#This Row],[Date]]=_xlfn.MINIFS(Tableau1[1er],Tableau1[N° BL],Tableau1[[#This Row],[N° BL]],Tableau1[1er],Tableau1[[#This Row],[Date]]),D6578,"")</f>
        <v>212</v>
      </c>
    </row>
    <row r="6580" spans="1:7" ht="14.25" customHeight="1" x14ac:dyDescent="0.25">
      <c r="A6580" s="1" t="s">
        <v>10471</v>
      </c>
      <c r="B6580" s="1" t="s">
        <v>10472</v>
      </c>
      <c r="C6580" s="7">
        <v>45349.522141203706</v>
      </c>
      <c r="D6580" s="10">
        <v>204</v>
      </c>
      <c r="E6580" s="1" t="s">
        <v>9934</v>
      </c>
      <c r="F6580">
        <f>IF(LEFT(Tableau1[[#This Row],[Eléments modifié]],$J$1)=$I$1,Tableau1[[#This Row],[Date]],9^9)</f>
        <v>387420489</v>
      </c>
      <c r="G6580" s="9" t="str">
        <f>IF(Tableau1[[#This Row],[Date]]=_xlfn.MINIFS(Tableau1[1er],Tableau1[N° BL],Tableau1[[#This Row],[N° BL]],Tableau1[1er],Tableau1[[#This Row],[Date]]),D6579,"")</f>
        <v/>
      </c>
    </row>
    <row r="6581" spans="1:7" ht="14.25" customHeight="1" x14ac:dyDescent="0.25">
      <c r="A6581" s="1" t="s">
        <v>10471</v>
      </c>
      <c r="B6581" s="1" t="s">
        <v>10472</v>
      </c>
      <c r="C6581" s="7">
        <v>45349.523298611108</v>
      </c>
      <c r="D6581" s="10">
        <v>210</v>
      </c>
      <c r="E6581" s="1" t="s">
        <v>20</v>
      </c>
      <c r="F6581">
        <f>IF(LEFT(Tableau1[[#This Row],[Eléments modifié]],$J$1)=$I$1,Tableau1[[#This Row],[Date]],9^9)</f>
        <v>387420489</v>
      </c>
      <c r="G6581" s="9" t="str">
        <f>IF(Tableau1[[#This Row],[Date]]=_xlfn.MINIFS(Tableau1[1er],Tableau1[N° BL],Tableau1[[#This Row],[N° BL]],Tableau1[1er],Tableau1[[#This Row],[Date]]),D6580,"")</f>
        <v/>
      </c>
    </row>
    <row r="6582" spans="1:7" ht="14.25" customHeight="1" x14ac:dyDescent="0.25">
      <c r="A6582" s="1" t="s">
        <v>10471</v>
      </c>
      <c r="B6582" s="1" t="s">
        <v>10472</v>
      </c>
      <c r="C6582" s="7">
        <v>45349.551307870373</v>
      </c>
      <c r="D6582" s="10">
        <v>211</v>
      </c>
      <c r="E6582" s="1" t="s">
        <v>371</v>
      </c>
      <c r="F6582">
        <f>IF(LEFT(Tableau1[[#This Row],[Eléments modifié]],$J$1)=$I$1,Tableau1[[#This Row],[Date]],9^9)</f>
        <v>387420489</v>
      </c>
      <c r="G6582" s="9" t="str">
        <f>IF(Tableau1[[#This Row],[Date]]=_xlfn.MINIFS(Tableau1[1er],Tableau1[N° BL],Tableau1[[#This Row],[N° BL]],Tableau1[1er],Tableau1[[#This Row],[Date]]),D6581,"")</f>
        <v/>
      </c>
    </row>
    <row r="6583" spans="1:7" ht="14.25" customHeight="1" x14ac:dyDescent="0.25">
      <c r="A6583" s="1" t="s">
        <v>10471</v>
      </c>
      <c r="B6583" s="1" t="s">
        <v>10472</v>
      </c>
      <c r="C6583" s="7">
        <v>45349.56931712963</v>
      </c>
      <c r="D6583" s="10">
        <v>209</v>
      </c>
      <c r="E6583" s="1" t="s">
        <v>7</v>
      </c>
      <c r="F6583">
        <f>IF(LEFT(Tableau1[[#This Row],[Eléments modifié]],$J$1)=$I$1,Tableau1[[#This Row],[Date]],9^9)</f>
        <v>45349.56931712963</v>
      </c>
      <c r="G6583" s="9">
        <f>IF(Tableau1[[#This Row],[Date]]=_xlfn.MINIFS(Tableau1[1er],Tableau1[N° BL],Tableau1[[#This Row],[N° BL]],Tableau1[1er],Tableau1[[#This Row],[Date]]),D6582,"")</f>
        <v>211</v>
      </c>
    </row>
    <row r="6584" spans="1:7" ht="14.25" customHeight="1" x14ac:dyDescent="0.25">
      <c r="A6584" s="1" t="s">
        <v>10469</v>
      </c>
      <c r="B6584" s="1" t="s">
        <v>10470</v>
      </c>
      <c r="C6584" s="7">
        <v>45349.522789351853</v>
      </c>
      <c r="D6584" s="10">
        <v>210</v>
      </c>
      <c r="E6584" s="1" t="s">
        <v>4825</v>
      </c>
      <c r="F6584">
        <f>IF(LEFT(Tableau1[[#This Row],[Eléments modifié]],$J$1)=$I$1,Tableau1[[#This Row],[Date]],9^9)</f>
        <v>387420489</v>
      </c>
      <c r="G6584" s="9" t="str">
        <f>IF(Tableau1[[#This Row],[Date]]=_xlfn.MINIFS(Tableau1[1er],Tableau1[N° BL],Tableau1[[#This Row],[N° BL]],Tableau1[1er],Tableau1[[#This Row],[Date]]),D6583,"")</f>
        <v/>
      </c>
    </row>
    <row r="6585" spans="1:7" ht="14.25" customHeight="1" x14ac:dyDescent="0.25">
      <c r="A6585" s="1" t="s">
        <v>10469</v>
      </c>
      <c r="B6585" s="1" t="s">
        <v>10470</v>
      </c>
      <c r="C6585" s="7">
        <v>45349.528171296297</v>
      </c>
      <c r="D6585" s="10">
        <v>211</v>
      </c>
      <c r="E6585" s="1" t="s">
        <v>4160</v>
      </c>
      <c r="F6585">
        <f>IF(LEFT(Tableau1[[#This Row],[Eléments modifié]],$J$1)=$I$1,Tableau1[[#This Row],[Date]],9^9)</f>
        <v>387420489</v>
      </c>
      <c r="G6585" s="9" t="str">
        <f>IF(Tableau1[[#This Row],[Date]]=_xlfn.MINIFS(Tableau1[1er],Tableau1[N° BL],Tableau1[[#This Row],[N° BL]],Tableau1[1er],Tableau1[[#This Row],[Date]]),D6584,"")</f>
        <v/>
      </c>
    </row>
    <row r="6586" spans="1:7" ht="14.25" customHeight="1" x14ac:dyDescent="0.25">
      <c r="A6586" s="1" t="s">
        <v>10469</v>
      </c>
      <c r="B6586" s="1" t="s">
        <v>10470</v>
      </c>
      <c r="C6586" s="7">
        <v>45349.528379629628</v>
      </c>
      <c r="D6586" s="10">
        <v>211</v>
      </c>
      <c r="E6586" s="1" t="s">
        <v>3459</v>
      </c>
      <c r="F6586">
        <f>IF(LEFT(Tableau1[[#This Row],[Eléments modifié]],$J$1)=$I$1,Tableau1[[#This Row],[Date]],9^9)</f>
        <v>387420489</v>
      </c>
      <c r="G6586" s="9" t="str">
        <f>IF(Tableau1[[#This Row],[Date]]=_xlfn.MINIFS(Tableau1[1er],Tableau1[N° BL],Tableau1[[#This Row],[N° BL]],Tableau1[1er],Tableau1[[#This Row],[Date]]),D6585,"")</f>
        <v/>
      </c>
    </row>
    <row r="6587" spans="1:7" ht="14.25" customHeight="1" x14ac:dyDescent="0.25">
      <c r="A6587" s="1" t="s">
        <v>10469</v>
      </c>
      <c r="B6587" s="1" t="s">
        <v>10470</v>
      </c>
      <c r="C6587" s="7">
        <v>45349.52851851852</v>
      </c>
      <c r="D6587" s="10">
        <v>176</v>
      </c>
      <c r="E6587" s="1" t="s">
        <v>20</v>
      </c>
      <c r="F6587">
        <f>IF(LEFT(Tableau1[[#This Row],[Eléments modifié]],$J$1)=$I$1,Tableau1[[#This Row],[Date]],9^9)</f>
        <v>387420489</v>
      </c>
      <c r="G6587" s="9" t="str">
        <f>IF(Tableau1[[#This Row],[Date]]=_xlfn.MINIFS(Tableau1[1er],Tableau1[N° BL],Tableau1[[#This Row],[N° BL]],Tableau1[1er],Tableau1[[#This Row],[Date]]),D6586,"")</f>
        <v/>
      </c>
    </row>
    <row r="6588" spans="1:7" ht="14.25" customHeight="1" x14ac:dyDescent="0.25">
      <c r="A6588" s="1" t="s">
        <v>10469</v>
      </c>
      <c r="B6588" s="1" t="s">
        <v>10470</v>
      </c>
      <c r="C6588" s="7">
        <v>45349.541342592594</v>
      </c>
      <c r="D6588" s="10">
        <v>209</v>
      </c>
      <c r="E6588" s="1" t="s">
        <v>111</v>
      </c>
      <c r="F6588">
        <f>IF(LEFT(Tableau1[[#This Row],[Eléments modifié]],$J$1)=$I$1,Tableau1[[#This Row],[Date]],9^9)</f>
        <v>387420489</v>
      </c>
      <c r="G6588" s="9" t="str">
        <f>IF(Tableau1[[#This Row],[Date]]=_xlfn.MINIFS(Tableau1[1er],Tableau1[N° BL],Tableau1[[#This Row],[N° BL]],Tableau1[1er],Tableau1[[#This Row],[Date]]),D6587,"")</f>
        <v/>
      </c>
    </row>
    <row r="6589" spans="1:7" ht="14.25" customHeight="1" x14ac:dyDescent="0.25">
      <c r="A6589" s="1" t="s">
        <v>10469</v>
      </c>
      <c r="B6589" s="1" t="s">
        <v>10470</v>
      </c>
      <c r="C6589" s="7">
        <v>45349.57130787037</v>
      </c>
      <c r="D6589" s="10">
        <v>176</v>
      </c>
      <c r="E6589" s="1" t="s">
        <v>7</v>
      </c>
      <c r="F6589">
        <f>IF(LEFT(Tableau1[[#This Row],[Eléments modifié]],$J$1)=$I$1,Tableau1[[#This Row],[Date]],9^9)</f>
        <v>45349.57130787037</v>
      </c>
      <c r="G6589" s="9">
        <f>IF(Tableau1[[#This Row],[Date]]=_xlfn.MINIFS(Tableau1[1er],Tableau1[N° BL],Tableau1[[#This Row],[N° BL]],Tableau1[1er],Tableau1[[#This Row],[Date]]),D6588,"")</f>
        <v>209</v>
      </c>
    </row>
    <row r="6590" spans="1:7" ht="14.25" customHeight="1" x14ac:dyDescent="0.25">
      <c r="A6590" s="1" t="s">
        <v>10301</v>
      </c>
      <c r="B6590" s="1" t="s">
        <v>10302</v>
      </c>
      <c r="C6590" s="7">
        <v>45349.503032407411</v>
      </c>
      <c r="D6590" s="10">
        <v>210</v>
      </c>
      <c r="E6590" s="1" t="s">
        <v>2447</v>
      </c>
      <c r="F6590">
        <f>IF(LEFT(Tableau1[[#This Row],[Eléments modifié]],$J$1)=$I$1,Tableau1[[#This Row],[Date]],9^9)</f>
        <v>387420489</v>
      </c>
      <c r="G6590" s="9" t="str">
        <f>IF(Tableau1[[#This Row],[Date]]=_xlfn.MINIFS(Tableau1[1er],Tableau1[N° BL],Tableau1[[#This Row],[N° BL]],Tableau1[1er],Tableau1[[#This Row],[Date]]),D6589,"")</f>
        <v/>
      </c>
    </row>
    <row r="6591" spans="1:7" ht="14.25" customHeight="1" x14ac:dyDescent="0.25">
      <c r="A6591" s="1" t="s">
        <v>10301</v>
      </c>
      <c r="B6591" s="1" t="s">
        <v>10302</v>
      </c>
      <c r="C6591" s="7">
        <v>45349.635983796295</v>
      </c>
      <c r="D6591" s="10">
        <v>212</v>
      </c>
      <c r="E6591" s="1" t="s">
        <v>7</v>
      </c>
      <c r="F6591">
        <f>IF(LEFT(Tableau1[[#This Row],[Eléments modifié]],$J$1)=$I$1,Tableau1[[#This Row],[Date]],9^9)</f>
        <v>45349.635983796295</v>
      </c>
      <c r="G6591" s="9">
        <f>IF(Tableau1[[#This Row],[Date]]=_xlfn.MINIFS(Tableau1[1er],Tableau1[N° BL],Tableau1[[#This Row],[N° BL]],Tableau1[1er],Tableau1[[#This Row],[Date]]),D6590,"")</f>
        <v>210</v>
      </c>
    </row>
    <row r="6592" spans="1:7" ht="14.25" customHeight="1" x14ac:dyDescent="0.25">
      <c r="A6592" s="1" t="s">
        <v>10301</v>
      </c>
      <c r="B6592" s="1" t="s">
        <v>10302</v>
      </c>
      <c r="C6592" s="7">
        <v>45351.39334490741</v>
      </c>
      <c r="D6592" s="10">
        <v>189</v>
      </c>
      <c r="E6592" s="1" t="s">
        <v>111</v>
      </c>
      <c r="F6592">
        <f>IF(LEFT(Tableau1[[#This Row],[Eléments modifié]],$J$1)=$I$1,Tableau1[[#This Row],[Date]],9^9)</f>
        <v>387420489</v>
      </c>
      <c r="G6592" s="9" t="str">
        <f>IF(Tableau1[[#This Row],[Date]]=_xlfn.MINIFS(Tableau1[1er],Tableau1[N° BL],Tableau1[[#This Row],[N° BL]],Tableau1[1er],Tableau1[[#This Row],[Date]]),D6591,"")</f>
        <v/>
      </c>
    </row>
    <row r="6593" spans="1:7" ht="14.25" customHeight="1" x14ac:dyDescent="0.25">
      <c r="A6593" s="1" t="s">
        <v>10301</v>
      </c>
      <c r="B6593" s="1" t="s">
        <v>10302</v>
      </c>
      <c r="C6593" s="7">
        <v>45351.398877314816</v>
      </c>
      <c r="D6593" s="10">
        <v>176</v>
      </c>
      <c r="E6593" s="1" t="s">
        <v>7</v>
      </c>
      <c r="F6593">
        <f>IF(LEFT(Tableau1[[#This Row],[Eléments modifié]],$J$1)=$I$1,Tableau1[[#This Row],[Date]],9^9)</f>
        <v>45351.398877314816</v>
      </c>
      <c r="G6593" s="9">
        <f>IF(Tableau1[[#This Row],[Date]]=_xlfn.MINIFS(Tableau1[1er],Tableau1[N° BL],Tableau1[[#This Row],[N° BL]],Tableau1[1er],Tableau1[[#This Row],[Date]]),D6592,"")</f>
        <v>189</v>
      </c>
    </row>
    <row r="6594" spans="1:7" ht="14.25" customHeight="1" x14ac:dyDescent="0.25">
      <c r="A6594" s="1" t="s">
        <v>10437</v>
      </c>
      <c r="B6594" s="1" t="s">
        <v>10438</v>
      </c>
      <c r="C6594" s="7">
        <v>45349.647465277776</v>
      </c>
      <c r="D6594" s="10">
        <v>204</v>
      </c>
      <c r="E6594" s="1" t="s">
        <v>2447</v>
      </c>
      <c r="F6594">
        <f>IF(LEFT(Tableau1[[#This Row],[Eléments modifié]],$J$1)=$I$1,Tableau1[[#This Row],[Date]],9^9)</f>
        <v>387420489</v>
      </c>
      <c r="G6594" s="9" t="str">
        <f>IF(Tableau1[[#This Row],[Date]]=_xlfn.MINIFS(Tableau1[1er],Tableau1[N° BL],Tableau1[[#This Row],[N° BL]],Tableau1[1er],Tableau1[[#This Row],[Date]]),D6593,"")</f>
        <v/>
      </c>
    </row>
    <row r="6595" spans="1:7" ht="14.25" customHeight="1" x14ac:dyDescent="0.25">
      <c r="A6595" s="1" t="s">
        <v>10437</v>
      </c>
      <c r="B6595" s="1" t="s">
        <v>10438</v>
      </c>
      <c r="C6595" s="7">
        <v>45349.701678240737</v>
      </c>
      <c r="D6595" s="10">
        <v>212</v>
      </c>
      <c r="E6595" s="1" t="s">
        <v>7</v>
      </c>
      <c r="F6595">
        <f>IF(LEFT(Tableau1[[#This Row],[Eléments modifié]],$J$1)=$I$1,Tableau1[[#This Row],[Date]],9^9)</f>
        <v>45349.701678240737</v>
      </c>
      <c r="G6595" s="9">
        <f>IF(Tableau1[[#This Row],[Date]]=_xlfn.MINIFS(Tableau1[1er],Tableau1[N° BL],Tableau1[[#This Row],[N° BL]],Tableau1[1er],Tableau1[[#This Row],[Date]]),D6594,"")</f>
        <v>204</v>
      </c>
    </row>
    <row r="6596" spans="1:7" ht="14.25" customHeight="1" x14ac:dyDescent="0.25">
      <c r="A6596" s="1" t="s">
        <v>10463</v>
      </c>
      <c r="B6596" s="1" t="s">
        <v>10464</v>
      </c>
      <c r="C6596" s="7">
        <v>45349.559988425928</v>
      </c>
      <c r="D6596" s="10">
        <v>204</v>
      </c>
      <c r="E6596" s="1" t="s">
        <v>4825</v>
      </c>
      <c r="F6596">
        <f>IF(LEFT(Tableau1[[#This Row],[Eléments modifié]],$J$1)=$I$1,Tableau1[[#This Row],[Date]],9^9)</f>
        <v>387420489</v>
      </c>
      <c r="G6596" s="9" t="str">
        <f>IF(Tableau1[[#This Row],[Date]]=_xlfn.MINIFS(Tableau1[1er],Tableau1[N° BL],Tableau1[[#This Row],[N° BL]],Tableau1[1er],Tableau1[[#This Row],[Date]]),D6595,"")</f>
        <v/>
      </c>
    </row>
    <row r="6597" spans="1:7" ht="14.25" customHeight="1" x14ac:dyDescent="0.25">
      <c r="A6597" s="1" t="s">
        <v>10463</v>
      </c>
      <c r="B6597" s="1" t="s">
        <v>10464</v>
      </c>
      <c r="C6597" s="7">
        <v>45349.560057870367</v>
      </c>
      <c r="D6597" s="10">
        <v>204</v>
      </c>
      <c r="E6597" s="1" t="s">
        <v>41</v>
      </c>
      <c r="F6597">
        <f>IF(LEFT(Tableau1[[#This Row],[Eléments modifié]],$J$1)=$I$1,Tableau1[[#This Row],[Date]],9^9)</f>
        <v>387420489</v>
      </c>
      <c r="G6597" s="9" t="str">
        <f>IF(Tableau1[[#This Row],[Date]]=_xlfn.MINIFS(Tableau1[1er],Tableau1[N° BL],Tableau1[[#This Row],[N° BL]],Tableau1[1er],Tableau1[[#This Row],[Date]]),D6596,"")</f>
        <v/>
      </c>
    </row>
    <row r="6598" spans="1:7" ht="14.25" customHeight="1" x14ac:dyDescent="0.25">
      <c r="A6598" s="1" t="s">
        <v>10463</v>
      </c>
      <c r="B6598" s="1" t="s">
        <v>10464</v>
      </c>
      <c r="C6598" s="7">
        <v>45349.560104166667</v>
      </c>
      <c r="D6598" s="10">
        <v>209</v>
      </c>
      <c r="E6598" s="1" t="s">
        <v>4825</v>
      </c>
      <c r="F6598">
        <f>IF(LEFT(Tableau1[[#This Row],[Eléments modifié]],$J$1)=$I$1,Tableau1[[#This Row],[Date]],9^9)</f>
        <v>387420489</v>
      </c>
      <c r="G6598" s="9" t="str">
        <f>IF(Tableau1[[#This Row],[Date]]=_xlfn.MINIFS(Tableau1[1er],Tableau1[N° BL],Tableau1[[#This Row],[N° BL]],Tableau1[1er],Tableau1[[#This Row],[Date]]),D6597,"")</f>
        <v/>
      </c>
    </row>
    <row r="6599" spans="1:7" ht="14.25" customHeight="1" x14ac:dyDescent="0.25">
      <c r="A6599" s="1" t="s">
        <v>10463</v>
      </c>
      <c r="B6599" s="1" t="s">
        <v>10464</v>
      </c>
      <c r="C6599" s="7">
        <v>45349.582071759258</v>
      </c>
      <c r="D6599" s="10">
        <v>204</v>
      </c>
      <c r="E6599" s="1" t="s">
        <v>7</v>
      </c>
      <c r="F6599">
        <f>IF(LEFT(Tableau1[[#This Row],[Eléments modifié]],$J$1)=$I$1,Tableau1[[#This Row],[Date]],9^9)</f>
        <v>45349.582071759258</v>
      </c>
      <c r="G6599" s="9">
        <f>IF(Tableau1[[#This Row],[Date]]=_xlfn.MINIFS(Tableau1[1er],Tableau1[N° BL],Tableau1[[#This Row],[N° BL]],Tableau1[1er],Tableau1[[#This Row],[Date]]),D6598,"")</f>
        <v>209</v>
      </c>
    </row>
    <row r="6600" spans="1:7" ht="14.25" customHeight="1" x14ac:dyDescent="0.25">
      <c r="A6600" s="1" t="s">
        <v>10443</v>
      </c>
      <c r="B6600" s="1" t="s">
        <v>10444</v>
      </c>
      <c r="C6600" s="7">
        <v>45349.63685185185</v>
      </c>
      <c r="D6600" s="10">
        <v>189</v>
      </c>
      <c r="E6600" s="1" t="s">
        <v>4825</v>
      </c>
      <c r="F6600">
        <f>IF(LEFT(Tableau1[[#This Row],[Eléments modifié]],$J$1)=$I$1,Tableau1[[#This Row],[Date]],9^9)</f>
        <v>387420489</v>
      </c>
      <c r="G6600" s="9" t="str">
        <f>IF(Tableau1[[#This Row],[Date]]=_xlfn.MINIFS(Tableau1[1er],Tableau1[N° BL],Tableau1[[#This Row],[N° BL]],Tableau1[1er],Tableau1[[#This Row],[Date]]),D6599,"")</f>
        <v/>
      </c>
    </row>
    <row r="6601" spans="1:7" ht="14.25" customHeight="1" x14ac:dyDescent="0.25">
      <c r="A6601" s="1" t="s">
        <v>10443</v>
      </c>
      <c r="B6601" s="1" t="s">
        <v>10444</v>
      </c>
      <c r="C6601" s="7">
        <v>45349.659351851849</v>
      </c>
      <c r="D6601" s="10">
        <v>204</v>
      </c>
      <c r="E6601" s="1" t="s">
        <v>7</v>
      </c>
      <c r="F6601">
        <f>IF(LEFT(Tableau1[[#This Row],[Eléments modifié]],$J$1)=$I$1,Tableau1[[#This Row],[Date]],9^9)</f>
        <v>45349.659351851849</v>
      </c>
      <c r="G6601" s="9">
        <f>IF(Tableau1[[#This Row],[Date]]=_xlfn.MINIFS(Tableau1[1er],Tableau1[N° BL],Tableau1[[#This Row],[N° BL]],Tableau1[1er],Tableau1[[#This Row],[Date]]),D6600,"")</f>
        <v>189</v>
      </c>
    </row>
    <row r="6602" spans="1:7" ht="14.25" customHeight="1" x14ac:dyDescent="0.25">
      <c r="A6602" s="1" t="s">
        <v>10453</v>
      </c>
      <c r="B6602" s="1" t="s">
        <v>10454</v>
      </c>
      <c r="C6602" s="7">
        <v>45349.589525462965</v>
      </c>
      <c r="D6602" s="10">
        <v>210</v>
      </c>
      <c r="E6602" s="1" t="s">
        <v>3459</v>
      </c>
      <c r="F6602">
        <f>IF(LEFT(Tableau1[[#This Row],[Eléments modifié]],$J$1)=$I$1,Tableau1[[#This Row],[Date]],9^9)</f>
        <v>387420489</v>
      </c>
      <c r="G6602" s="9" t="str">
        <f>IF(Tableau1[[#This Row],[Date]]=_xlfn.MINIFS(Tableau1[1er],Tableau1[N° BL],Tableau1[[#This Row],[N° BL]],Tableau1[1er],Tableau1[[#This Row],[Date]]),D6601,"")</f>
        <v/>
      </c>
    </row>
    <row r="6603" spans="1:7" ht="14.25" customHeight="1" x14ac:dyDescent="0.25">
      <c r="A6603" s="1" t="s">
        <v>10453</v>
      </c>
      <c r="B6603" s="1" t="s">
        <v>10454</v>
      </c>
      <c r="C6603" s="7">
        <v>45349.615763888891</v>
      </c>
      <c r="D6603" s="10">
        <v>211</v>
      </c>
      <c r="E6603" s="1" t="s">
        <v>7</v>
      </c>
      <c r="F6603">
        <f>IF(LEFT(Tableau1[[#This Row],[Eléments modifié]],$J$1)=$I$1,Tableau1[[#This Row],[Date]],9^9)</f>
        <v>45349.615763888891</v>
      </c>
      <c r="G6603" s="9">
        <f>IF(Tableau1[[#This Row],[Date]]=_xlfn.MINIFS(Tableau1[1er],Tableau1[N° BL],Tableau1[[#This Row],[N° BL]],Tableau1[1er],Tableau1[[#This Row],[Date]]),D6602,"")</f>
        <v>210</v>
      </c>
    </row>
    <row r="6604" spans="1:7" ht="14.25" customHeight="1" x14ac:dyDescent="0.25">
      <c r="A6604" s="1" t="s">
        <v>10451</v>
      </c>
      <c r="B6604" s="1" t="s">
        <v>10452</v>
      </c>
      <c r="C6604" s="7">
        <v>45349.582106481481</v>
      </c>
      <c r="D6604" s="10">
        <v>211</v>
      </c>
      <c r="E6604" s="1" t="s">
        <v>4825</v>
      </c>
      <c r="F6604">
        <f>IF(LEFT(Tableau1[[#This Row],[Eléments modifié]],$J$1)=$I$1,Tableau1[[#This Row],[Date]],9^9)</f>
        <v>387420489</v>
      </c>
      <c r="G6604" s="9" t="str">
        <f>IF(Tableau1[[#This Row],[Date]]=_xlfn.MINIFS(Tableau1[1er],Tableau1[N° BL],Tableau1[[#This Row],[N° BL]],Tableau1[1er],Tableau1[[#This Row],[Date]]),D6603,"")</f>
        <v/>
      </c>
    </row>
    <row r="6605" spans="1:7" ht="14.25" customHeight="1" x14ac:dyDescent="0.25">
      <c r="A6605" s="1" t="s">
        <v>10451</v>
      </c>
      <c r="B6605" s="1" t="s">
        <v>10452</v>
      </c>
      <c r="C6605" s="7">
        <v>45349.636759259258</v>
      </c>
      <c r="D6605" s="10">
        <v>204</v>
      </c>
      <c r="E6605" s="1" t="s">
        <v>7</v>
      </c>
      <c r="F6605">
        <f>IF(LEFT(Tableau1[[#This Row],[Eléments modifié]],$J$1)=$I$1,Tableau1[[#This Row],[Date]],9^9)</f>
        <v>45349.636759259258</v>
      </c>
      <c r="G6605" s="9">
        <f>IF(Tableau1[[#This Row],[Date]]=_xlfn.MINIFS(Tableau1[1er],Tableau1[N° BL],Tableau1[[#This Row],[N° BL]],Tableau1[1er],Tableau1[[#This Row],[Date]]),D6604,"")</f>
        <v>211</v>
      </c>
    </row>
    <row r="6606" spans="1:7" ht="14.25" customHeight="1" x14ac:dyDescent="0.25">
      <c r="A6606" s="1" t="s">
        <v>10271</v>
      </c>
      <c r="B6606" s="1" t="s">
        <v>10272</v>
      </c>
      <c r="C6606" s="7">
        <v>45349.608495370368</v>
      </c>
      <c r="D6606" s="10">
        <v>209</v>
      </c>
      <c r="E6606" s="1" t="s">
        <v>111</v>
      </c>
      <c r="F6606">
        <f>IF(LEFT(Tableau1[[#This Row],[Eléments modifié]],$J$1)=$I$1,Tableau1[[#This Row],[Date]],9^9)</f>
        <v>387420489</v>
      </c>
      <c r="G6606" s="9" t="str">
        <f>IF(Tableau1[[#This Row],[Date]]=_xlfn.MINIFS(Tableau1[1er],Tableau1[N° BL],Tableau1[[#This Row],[N° BL]],Tableau1[1er],Tableau1[[#This Row],[Date]]),D6605,"")</f>
        <v/>
      </c>
    </row>
    <row r="6607" spans="1:7" ht="14.25" customHeight="1" x14ac:dyDescent="0.25">
      <c r="A6607" s="1" t="s">
        <v>10271</v>
      </c>
      <c r="B6607" s="1" t="s">
        <v>10272</v>
      </c>
      <c r="C6607" s="7">
        <v>45349.610162037039</v>
      </c>
      <c r="D6607" s="10">
        <v>176</v>
      </c>
      <c r="E6607" s="1" t="s">
        <v>20</v>
      </c>
      <c r="F6607">
        <f>IF(LEFT(Tableau1[[#This Row],[Eléments modifié]],$J$1)=$I$1,Tableau1[[#This Row],[Date]],9^9)</f>
        <v>387420489</v>
      </c>
      <c r="G6607" s="9" t="str">
        <f>IF(Tableau1[[#This Row],[Date]]=_xlfn.MINIFS(Tableau1[1er],Tableau1[N° BL],Tableau1[[#This Row],[N° BL]],Tableau1[1er],Tableau1[[#This Row],[Date]]),D6606,"")</f>
        <v/>
      </c>
    </row>
    <row r="6608" spans="1:7" ht="14.25" customHeight="1" x14ac:dyDescent="0.25">
      <c r="A6608" s="1" t="s">
        <v>10271</v>
      </c>
      <c r="B6608" s="1" t="s">
        <v>10272</v>
      </c>
      <c r="C6608" s="7">
        <v>45349.611875000002</v>
      </c>
      <c r="D6608" s="10">
        <v>176</v>
      </c>
      <c r="E6608" s="1" t="s">
        <v>111</v>
      </c>
      <c r="F6608">
        <f>IF(LEFT(Tableau1[[#This Row],[Eléments modifié]],$J$1)=$I$1,Tableau1[[#This Row],[Date]],9^9)</f>
        <v>387420489</v>
      </c>
      <c r="G6608" s="9" t="str">
        <f>IF(Tableau1[[#This Row],[Date]]=_xlfn.MINIFS(Tableau1[1er],Tableau1[N° BL],Tableau1[[#This Row],[N° BL]],Tableau1[1er],Tableau1[[#This Row],[Date]]),D6607,"")</f>
        <v/>
      </c>
    </row>
    <row r="6609" spans="1:7" ht="14.25" customHeight="1" x14ac:dyDescent="0.25">
      <c r="A6609" s="1" t="s">
        <v>10271</v>
      </c>
      <c r="B6609" s="1" t="s">
        <v>10272</v>
      </c>
      <c r="C6609" s="7">
        <v>45349.612025462964</v>
      </c>
      <c r="D6609" s="10">
        <v>189</v>
      </c>
      <c r="E6609" s="1" t="s">
        <v>20</v>
      </c>
      <c r="F6609">
        <f>IF(LEFT(Tableau1[[#This Row],[Eléments modifié]],$J$1)=$I$1,Tableau1[[#This Row],[Date]],9^9)</f>
        <v>387420489</v>
      </c>
      <c r="G6609" s="9" t="str">
        <f>IF(Tableau1[[#This Row],[Date]]=_xlfn.MINIFS(Tableau1[1er],Tableau1[N° BL],Tableau1[[#This Row],[N° BL]],Tableau1[1er],Tableau1[[#This Row],[Date]]),D6608,"")</f>
        <v/>
      </c>
    </row>
    <row r="6610" spans="1:7" ht="14.25" customHeight="1" x14ac:dyDescent="0.25">
      <c r="A6610" s="1" t="s">
        <v>10271</v>
      </c>
      <c r="B6610" s="1" t="s">
        <v>10272</v>
      </c>
      <c r="C6610" s="7">
        <v>45349.615034722221</v>
      </c>
      <c r="D6610" s="10">
        <v>189</v>
      </c>
      <c r="E6610" s="1" t="s">
        <v>14</v>
      </c>
      <c r="F6610">
        <f>IF(LEFT(Tableau1[[#This Row],[Eléments modifié]],$J$1)=$I$1,Tableau1[[#This Row],[Date]],9^9)</f>
        <v>387420489</v>
      </c>
      <c r="G6610" s="9" t="str">
        <f>IF(Tableau1[[#This Row],[Date]]=_xlfn.MINIFS(Tableau1[1er],Tableau1[N° BL],Tableau1[[#This Row],[N° BL]],Tableau1[1er],Tableau1[[#This Row],[Date]]),D6609,"")</f>
        <v/>
      </c>
    </row>
    <row r="6611" spans="1:7" ht="14.25" customHeight="1" x14ac:dyDescent="0.25">
      <c r="A6611" s="1" t="s">
        <v>10271</v>
      </c>
      <c r="B6611" s="1" t="s">
        <v>10272</v>
      </c>
      <c r="C6611" s="7">
        <v>45349.615127314813</v>
      </c>
      <c r="D6611" s="10">
        <v>189</v>
      </c>
      <c r="E6611" s="1" t="s">
        <v>20</v>
      </c>
      <c r="F6611">
        <f>IF(LEFT(Tableau1[[#This Row],[Eléments modifié]],$J$1)=$I$1,Tableau1[[#This Row],[Date]],9^9)</f>
        <v>387420489</v>
      </c>
      <c r="G6611" s="9" t="str">
        <f>IF(Tableau1[[#This Row],[Date]]=_xlfn.MINIFS(Tableau1[1er],Tableau1[N° BL],Tableau1[[#This Row],[N° BL]],Tableau1[1er],Tableau1[[#This Row],[Date]]),D6610,"")</f>
        <v/>
      </c>
    </row>
    <row r="6612" spans="1:7" ht="14.25" customHeight="1" x14ac:dyDescent="0.25">
      <c r="A6612" s="1" t="s">
        <v>10271</v>
      </c>
      <c r="B6612" s="1" t="s">
        <v>10272</v>
      </c>
      <c r="C6612" s="7">
        <v>45349.615405092591</v>
      </c>
      <c r="D6612" s="10">
        <v>189</v>
      </c>
      <c r="E6612" s="1" t="s">
        <v>14</v>
      </c>
      <c r="F6612">
        <f>IF(LEFT(Tableau1[[#This Row],[Eléments modifié]],$J$1)=$I$1,Tableau1[[#This Row],[Date]],9^9)</f>
        <v>387420489</v>
      </c>
      <c r="G6612" s="9" t="str">
        <f>IF(Tableau1[[#This Row],[Date]]=_xlfn.MINIFS(Tableau1[1er],Tableau1[N° BL],Tableau1[[#This Row],[N° BL]],Tableau1[1er],Tableau1[[#This Row],[Date]]),D6611,"")</f>
        <v/>
      </c>
    </row>
    <row r="6613" spans="1:7" ht="14.25" customHeight="1" x14ac:dyDescent="0.25">
      <c r="A6613" s="1" t="s">
        <v>10271</v>
      </c>
      <c r="B6613" s="1" t="s">
        <v>10272</v>
      </c>
      <c r="C6613" s="7">
        <v>45349.61546296296</v>
      </c>
      <c r="D6613" s="10">
        <v>211</v>
      </c>
      <c r="E6613" s="1" t="s">
        <v>20</v>
      </c>
      <c r="F6613">
        <f>IF(LEFT(Tableau1[[#This Row],[Eléments modifié]],$J$1)=$I$1,Tableau1[[#This Row],[Date]],9^9)</f>
        <v>387420489</v>
      </c>
      <c r="G6613" s="9" t="str">
        <f>IF(Tableau1[[#This Row],[Date]]=_xlfn.MINIFS(Tableau1[1er],Tableau1[N° BL],Tableau1[[#This Row],[N° BL]],Tableau1[1er],Tableau1[[#This Row],[Date]]),D6612,"")</f>
        <v/>
      </c>
    </row>
    <row r="6614" spans="1:7" ht="14.25" customHeight="1" x14ac:dyDescent="0.25">
      <c r="A6614" s="1" t="s">
        <v>10271</v>
      </c>
      <c r="B6614" s="1" t="s">
        <v>10272</v>
      </c>
      <c r="C6614" s="7">
        <v>45349.615787037037</v>
      </c>
      <c r="D6614" s="10">
        <v>176</v>
      </c>
      <c r="E6614" s="1" t="s">
        <v>3459</v>
      </c>
      <c r="F6614">
        <f>IF(LEFT(Tableau1[[#This Row],[Eléments modifié]],$J$1)=$I$1,Tableau1[[#This Row],[Date]],9^9)</f>
        <v>387420489</v>
      </c>
      <c r="G6614" s="9" t="str">
        <f>IF(Tableau1[[#This Row],[Date]]=_xlfn.MINIFS(Tableau1[1er],Tableau1[N° BL],Tableau1[[#This Row],[N° BL]],Tableau1[1er],Tableau1[[#This Row],[Date]]),D6613,"")</f>
        <v/>
      </c>
    </row>
    <row r="6615" spans="1:7" ht="14.25" customHeight="1" x14ac:dyDescent="0.25">
      <c r="A6615" s="1" t="s">
        <v>10271</v>
      </c>
      <c r="B6615" s="1" t="s">
        <v>10272</v>
      </c>
      <c r="C6615" s="7">
        <v>45349.616041666668</v>
      </c>
      <c r="D6615" s="10">
        <v>211</v>
      </c>
      <c r="E6615" s="1" t="s">
        <v>20</v>
      </c>
      <c r="F6615">
        <f>IF(LEFT(Tableau1[[#This Row],[Eléments modifié]],$J$1)=$I$1,Tableau1[[#This Row],[Date]],9^9)</f>
        <v>387420489</v>
      </c>
      <c r="G6615" s="9" t="str">
        <f>IF(Tableau1[[#This Row],[Date]]=_xlfn.MINIFS(Tableau1[1er],Tableau1[N° BL],Tableau1[[#This Row],[N° BL]],Tableau1[1er],Tableau1[[#This Row],[Date]]),D6614,"")</f>
        <v/>
      </c>
    </row>
    <row r="6616" spans="1:7" ht="14.25" customHeight="1" x14ac:dyDescent="0.25">
      <c r="A6616" s="1" t="s">
        <v>10271</v>
      </c>
      <c r="B6616" s="1" t="s">
        <v>10272</v>
      </c>
      <c r="C6616" s="7">
        <v>45349.617476851854</v>
      </c>
      <c r="D6616" s="10">
        <v>189</v>
      </c>
      <c r="E6616" s="1" t="s">
        <v>3459</v>
      </c>
      <c r="F6616">
        <f>IF(LEFT(Tableau1[[#This Row],[Eléments modifié]],$J$1)=$I$1,Tableau1[[#This Row],[Date]],9^9)</f>
        <v>387420489</v>
      </c>
      <c r="G6616" s="9" t="str">
        <f>IF(Tableau1[[#This Row],[Date]]=_xlfn.MINIFS(Tableau1[1er],Tableau1[N° BL],Tableau1[[#This Row],[N° BL]],Tableau1[1er],Tableau1[[#This Row],[Date]]),D6615,"")</f>
        <v/>
      </c>
    </row>
    <row r="6617" spans="1:7" ht="14.25" customHeight="1" x14ac:dyDescent="0.25">
      <c r="A6617" s="1" t="s">
        <v>10271</v>
      </c>
      <c r="B6617" s="1" t="s">
        <v>10272</v>
      </c>
      <c r="C6617" s="7">
        <v>45349.617604166669</v>
      </c>
      <c r="D6617" s="10">
        <v>211</v>
      </c>
      <c r="E6617" s="1" t="s">
        <v>20</v>
      </c>
      <c r="F6617">
        <f>IF(LEFT(Tableau1[[#This Row],[Eléments modifié]],$J$1)=$I$1,Tableau1[[#This Row],[Date]],9^9)</f>
        <v>387420489</v>
      </c>
      <c r="G6617" s="9" t="str">
        <f>IF(Tableau1[[#This Row],[Date]]=_xlfn.MINIFS(Tableau1[1er],Tableau1[N° BL],Tableau1[[#This Row],[N° BL]],Tableau1[1er],Tableau1[[#This Row],[Date]]),D6616,"")</f>
        <v/>
      </c>
    </row>
    <row r="6618" spans="1:7" ht="14.25" customHeight="1" x14ac:dyDescent="0.25">
      <c r="A6618" s="1" t="s">
        <v>10271</v>
      </c>
      <c r="B6618" s="1" t="s">
        <v>10272</v>
      </c>
      <c r="C6618" s="7">
        <v>45349.617673611108</v>
      </c>
      <c r="D6618" s="10">
        <v>211</v>
      </c>
      <c r="E6618" s="1" t="s">
        <v>3459</v>
      </c>
      <c r="F6618">
        <f>IF(LEFT(Tableau1[[#This Row],[Eléments modifié]],$J$1)=$I$1,Tableau1[[#This Row],[Date]],9^9)</f>
        <v>387420489</v>
      </c>
      <c r="G6618" s="9" t="str">
        <f>IF(Tableau1[[#This Row],[Date]]=_xlfn.MINIFS(Tableau1[1er],Tableau1[N° BL],Tableau1[[#This Row],[N° BL]],Tableau1[1er],Tableau1[[#This Row],[Date]]),D6617,"")</f>
        <v/>
      </c>
    </row>
    <row r="6619" spans="1:7" ht="14.25" customHeight="1" x14ac:dyDescent="0.25">
      <c r="A6619" s="1" t="s">
        <v>10271</v>
      </c>
      <c r="B6619" s="1" t="s">
        <v>10272</v>
      </c>
      <c r="C6619" s="7">
        <v>45349.617719907408</v>
      </c>
      <c r="D6619" s="10">
        <v>211</v>
      </c>
      <c r="E6619" s="1" t="s">
        <v>20</v>
      </c>
      <c r="F6619">
        <f>IF(LEFT(Tableau1[[#This Row],[Eléments modifié]],$J$1)=$I$1,Tableau1[[#This Row],[Date]],9^9)</f>
        <v>387420489</v>
      </c>
      <c r="G6619" s="9" t="str">
        <f>IF(Tableau1[[#This Row],[Date]]=_xlfn.MINIFS(Tableau1[1er],Tableau1[N° BL],Tableau1[[#This Row],[N° BL]],Tableau1[1er],Tableau1[[#This Row],[Date]]),D6618,"")</f>
        <v/>
      </c>
    </row>
    <row r="6620" spans="1:7" ht="14.25" customHeight="1" x14ac:dyDescent="0.25">
      <c r="A6620" s="1" t="s">
        <v>10271</v>
      </c>
      <c r="B6620" s="1" t="s">
        <v>10272</v>
      </c>
      <c r="C6620" s="7">
        <v>45349.618923611109</v>
      </c>
      <c r="D6620" s="10">
        <v>211</v>
      </c>
      <c r="E6620" s="1" t="s">
        <v>3459</v>
      </c>
      <c r="F6620">
        <f>IF(LEFT(Tableau1[[#This Row],[Eléments modifié]],$J$1)=$I$1,Tableau1[[#This Row],[Date]],9^9)</f>
        <v>387420489</v>
      </c>
      <c r="G6620" s="9" t="str">
        <f>IF(Tableau1[[#This Row],[Date]]=_xlfn.MINIFS(Tableau1[1er],Tableau1[N° BL],Tableau1[[#This Row],[N° BL]],Tableau1[1er],Tableau1[[#This Row],[Date]]),D6619,"")</f>
        <v/>
      </c>
    </row>
    <row r="6621" spans="1:7" ht="14.25" customHeight="1" x14ac:dyDescent="0.25">
      <c r="A6621" s="1" t="s">
        <v>10271</v>
      </c>
      <c r="B6621" s="1" t="s">
        <v>10272</v>
      </c>
      <c r="C6621" s="7">
        <v>45349.619039351855</v>
      </c>
      <c r="D6621" s="10">
        <v>211</v>
      </c>
      <c r="E6621" s="1" t="s">
        <v>20</v>
      </c>
      <c r="F6621">
        <f>IF(LEFT(Tableau1[[#This Row],[Eléments modifié]],$J$1)=$I$1,Tableau1[[#This Row],[Date]],9^9)</f>
        <v>387420489</v>
      </c>
      <c r="G6621" s="9" t="str">
        <f>IF(Tableau1[[#This Row],[Date]]=_xlfn.MINIFS(Tableau1[1er],Tableau1[N° BL],Tableau1[[#This Row],[N° BL]],Tableau1[1er],Tableau1[[#This Row],[Date]]),D6620,"")</f>
        <v/>
      </c>
    </row>
    <row r="6622" spans="1:7" ht="14.25" customHeight="1" x14ac:dyDescent="0.25">
      <c r="A6622" s="1" t="s">
        <v>10271</v>
      </c>
      <c r="B6622" s="1" t="s">
        <v>10272</v>
      </c>
      <c r="C6622" s="7">
        <v>45349.621574074074</v>
      </c>
      <c r="D6622" s="10">
        <v>211</v>
      </c>
      <c r="E6622" s="1" t="s">
        <v>3459</v>
      </c>
      <c r="F6622">
        <f>IF(LEFT(Tableau1[[#This Row],[Eléments modifié]],$J$1)=$I$1,Tableau1[[#This Row],[Date]],9^9)</f>
        <v>387420489</v>
      </c>
      <c r="G6622" s="9" t="str">
        <f>IF(Tableau1[[#This Row],[Date]]=_xlfn.MINIFS(Tableau1[1er],Tableau1[N° BL],Tableau1[[#This Row],[N° BL]],Tableau1[1er],Tableau1[[#This Row],[Date]]),D6621,"")</f>
        <v/>
      </c>
    </row>
    <row r="6623" spans="1:7" ht="14.25" customHeight="1" x14ac:dyDescent="0.25">
      <c r="A6623" s="1" t="s">
        <v>10271</v>
      </c>
      <c r="B6623" s="1" t="s">
        <v>10272</v>
      </c>
      <c r="C6623" s="7">
        <v>45349.621608796297</v>
      </c>
      <c r="D6623" s="10">
        <v>211</v>
      </c>
      <c r="E6623" s="1" t="s">
        <v>20</v>
      </c>
      <c r="F6623">
        <f>IF(LEFT(Tableau1[[#This Row],[Eléments modifié]],$J$1)=$I$1,Tableau1[[#This Row],[Date]],9^9)</f>
        <v>387420489</v>
      </c>
      <c r="G6623" s="9" t="str">
        <f>IF(Tableau1[[#This Row],[Date]]=_xlfn.MINIFS(Tableau1[1er],Tableau1[N° BL],Tableau1[[#This Row],[N° BL]],Tableau1[1er],Tableau1[[#This Row],[Date]]),D6622,"")</f>
        <v/>
      </c>
    </row>
    <row r="6624" spans="1:7" ht="14.25" customHeight="1" x14ac:dyDescent="0.25">
      <c r="A6624" s="1" t="s">
        <v>10271</v>
      </c>
      <c r="B6624" s="1" t="s">
        <v>10272</v>
      </c>
      <c r="C6624" s="7">
        <v>45349.624247685184</v>
      </c>
      <c r="D6624" s="10">
        <v>211</v>
      </c>
      <c r="E6624" s="1" t="s">
        <v>3459</v>
      </c>
      <c r="F6624">
        <f>IF(LEFT(Tableau1[[#This Row],[Eléments modifié]],$J$1)=$I$1,Tableau1[[#This Row],[Date]],9^9)</f>
        <v>387420489</v>
      </c>
      <c r="G6624" s="9" t="str">
        <f>IF(Tableau1[[#This Row],[Date]]=_xlfn.MINIFS(Tableau1[1er],Tableau1[N° BL],Tableau1[[#This Row],[N° BL]],Tableau1[1er],Tableau1[[#This Row],[Date]]),D6623,"")</f>
        <v/>
      </c>
    </row>
    <row r="6625" spans="1:7" ht="14.25" customHeight="1" x14ac:dyDescent="0.25">
      <c r="A6625" s="1" t="s">
        <v>10271</v>
      </c>
      <c r="B6625" s="1" t="s">
        <v>10272</v>
      </c>
      <c r="C6625" s="7">
        <v>45349.62431712963</v>
      </c>
      <c r="D6625" s="10">
        <v>211</v>
      </c>
      <c r="E6625" s="1" t="s">
        <v>20</v>
      </c>
      <c r="F6625">
        <f>IF(LEFT(Tableau1[[#This Row],[Eléments modifié]],$J$1)=$I$1,Tableau1[[#This Row],[Date]],9^9)</f>
        <v>387420489</v>
      </c>
      <c r="G6625" s="9" t="str">
        <f>IF(Tableau1[[#This Row],[Date]]=_xlfn.MINIFS(Tableau1[1er],Tableau1[N° BL],Tableau1[[#This Row],[N° BL]],Tableau1[1er],Tableau1[[#This Row],[Date]]),D6624,"")</f>
        <v/>
      </c>
    </row>
    <row r="6626" spans="1:7" ht="14.25" customHeight="1" x14ac:dyDescent="0.25">
      <c r="A6626" s="1" t="s">
        <v>10271</v>
      </c>
      <c r="B6626" s="1" t="s">
        <v>10272</v>
      </c>
      <c r="C6626" s="7">
        <v>45349.625578703701</v>
      </c>
      <c r="D6626" s="10">
        <v>211</v>
      </c>
      <c r="E6626" s="1" t="s">
        <v>3459</v>
      </c>
      <c r="F6626">
        <f>IF(LEFT(Tableau1[[#This Row],[Eléments modifié]],$J$1)=$I$1,Tableau1[[#This Row],[Date]],9^9)</f>
        <v>387420489</v>
      </c>
      <c r="G6626" s="9" t="str">
        <f>IF(Tableau1[[#This Row],[Date]]=_xlfn.MINIFS(Tableau1[1er],Tableau1[N° BL],Tableau1[[#This Row],[N° BL]],Tableau1[1er],Tableau1[[#This Row],[Date]]),D6625,"")</f>
        <v/>
      </c>
    </row>
    <row r="6627" spans="1:7" ht="14.25" customHeight="1" x14ac:dyDescent="0.25">
      <c r="A6627" s="1" t="s">
        <v>10271</v>
      </c>
      <c r="B6627" s="1" t="s">
        <v>10272</v>
      </c>
      <c r="C6627" s="7">
        <v>45349.62572916667</v>
      </c>
      <c r="D6627" s="10">
        <v>211</v>
      </c>
      <c r="E6627" s="1" t="s">
        <v>20</v>
      </c>
      <c r="F6627">
        <f>IF(LEFT(Tableau1[[#This Row],[Eléments modifié]],$J$1)=$I$1,Tableau1[[#This Row],[Date]],9^9)</f>
        <v>387420489</v>
      </c>
      <c r="G6627" s="9" t="str">
        <f>IF(Tableau1[[#This Row],[Date]]=_xlfn.MINIFS(Tableau1[1er],Tableau1[N° BL],Tableau1[[#This Row],[N° BL]],Tableau1[1er],Tableau1[[#This Row],[Date]]),D6626,"")</f>
        <v/>
      </c>
    </row>
    <row r="6628" spans="1:7" ht="14.25" customHeight="1" x14ac:dyDescent="0.25">
      <c r="A6628" s="1" t="s">
        <v>10271</v>
      </c>
      <c r="B6628" s="1" t="s">
        <v>10272</v>
      </c>
      <c r="C6628" s="7">
        <v>45349.626388888886</v>
      </c>
      <c r="D6628" s="10">
        <v>211</v>
      </c>
      <c r="E6628" s="1" t="s">
        <v>3459</v>
      </c>
      <c r="F6628">
        <f>IF(LEFT(Tableau1[[#This Row],[Eléments modifié]],$J$1)=$I$1,Tableau1[[#This Row],[Date]],9^9)</f>
        <v>387420489</v>
      </c>
      <c r="G6628" s="9" t="str">
        <f>IF(Tableau1[[#This Row],[Date]]=_xlfn.MINIFS(Tableau1[1er],Tableau1[N° BL],Tableau1[[#This Row],[N° BL]],Tableau1[1er],Tableau1[[#This Row],[Date]]),D6627,"")</f>
        <v/>
      </c>
    </row>
    <row r="6629" spans="1:7" ht="14.25" customHeight="1" x14ac:dyDescent="0.25">
      <c r="A6629" s="1" t="s">
        <v>10271</v>
      </c>
      <c r="B6629" s="1" t="s">
        <v>10272</v>
      </c>
      <c r="C6629" s="7">
        <v>45349.626469907409</v>
      </c>
      <c r="D6629" s="10">
        <v>211</v>
      </c>
      <c r="E6629" s="1" t="s">
        <v>20</v>
      </c>
      <c r="F6629">
        <f>IF(LEFT(Tableau1[[#This Row],[Eléments modifié]],$J$1)=$I$1,Tableau1[[#This Row],[Date]],9^9)</f>
        <v>387420489</v>
      </c>
      <c r="G6629" s="9" t="str">
        <f>IF(Tableau1[[#This Row],[Date]]=_xlfn.MINIFS(Tableau1[1er],Tableau1[N° BL],Tableau1[[#This Row],[N° BL]],Tableau1[1er],Tableau1[[#This Row],[Date]]),D6628,"")</f>
        <v/>
      </c>
    </row>
    <row r="6630" spans="1:7" ht="14.25" customHeight="1" x14ac:dyDescent="0.25">
      <c r="A6630" s="1" t="s">
        <v>10271</v>
      </c>
      <c r="B6630" s="1" t="s">
        <v>10272</v>
      </c>
      <c r="C6630" s="7">
        <v>45349.627384259256</v>
      </c>
      <c r="D6630" s="10">
        <v>211</v>
      </c>
      <c r="E6630" s="1" t="s">
        <v>3459</v>
      </c>
      <c r="F6630">
        <f>IF(LEFT(Tableau1[[#This Row],[Eléments modifié]],$J$1)=$I$1,Tableau1[[#This Row],[Date]],9^9)</f>
        <v>387420489</v>
      </c>
      <c r="G6630" s="9" t="str">
        <f>IF(Tableau1[[#This Row],[Date]]=_xlfn.MINIFS(Tableau1[1er],Tableau1[N° BL],Tableau1[[#This Row],[N° BL]],Tableau1[1er],Tableau1[[#This Row],[Date]]),D6629,"")</f>
        <v/>
      </c>
    </row>
    <row r="6631" spans="1:7" ht="14.25" customHeight="1" x14ac:dyDescent="0.25">
      <c r="A6631" s="1" t="s">
        <v>10271</v>
      </c>
      <c r="B6631" s="1" t="s">
        <v>10272</v>
      </c>
      <c r="C6631" s="7">
        <v>45349.627442129633</v>
      </c>
      <c r="D6631" s="10">
        <v>211</v>
      </c>
      <c r="E6631" s="1" t="s">
        <v>20</v>
      </c>
      <c r="F6631">
        <f>IF(LEFT(Tableau1[[#This Row],[Eléments modifié]],$J$1)=$I$1,Tableau1[[#This Row],[Date]],9^9)</f>
        <v>387420489</v>
      </c>
      <c r="G6631" s="9" t="str">
        <f>IF(Tableau1[[#This Row],[Date]]=_xlfn.MINIFS(Tableau1[1er],Tableau1[N° BL],Tableau1[[#This Row],[N° BL]],Tableau1[1er],Tableau1[[#This Row],[Date]]),D6630,"")</f>
        <v/>
      </c>
    </row>
    <row r="6632" spans="1:7" ht="14.25" customHeight="1" x14ac:dyDescent="0.25">
      <c r="A6632" s="1" t="s">
        <v>10271</v>
      </c>
      <c r="B6632" s="1" t="s">
        <v>10272</v>
      </c>
      <c r="C6632" s="7">
        <v>45351.452534722222</v>
      </c>
      <c r="D6632" s="10">
        <v>176</v>
      </c>
      <c r="E6632" s="1" t="s">
        <v>111</v>
      </c>
      <c r="F6632">
        <f>IF(LEFT(Tableau1[[#This Row],[Eléments modifié]],$J$1)=$I$1,Tableau1[[#This Row],[Date]],9^9)</f>
        <v>387420489</v>
      </c>
      <c r="G6632" s="9" t="str">
        <f>IF(Tableau1[[#This Row],[Date]]=_xlfn.MINIFS(Tableau1[1er],Tableau1[N° BL],Tableau1[[#This Row],[N° BL]],Tableau1[1er],Tableau1[[#This Row],[Date]]),D6631,"")</f>
        <v/>
      </c>
    </row>
    <row r="6633" spans="1:7" ht="14.25" customHeight="1" x14ac:dyDescent="0.25">
      <c r="A6633" s="1" t="s">
        <v>10271</v>
      </c>
      <c r="B6633" s="1" t="s">
        <v>10272</v>
      </c>
      <c r="C6633" s="7">
        <v>45351.452662037038</v>
      </c>
      <c r="D6633" s="10">
        <v>209</v>
      </c>
      <c r="E6633" s="1" t="s">
        <v>20</v>
      </c>
      <c r="F6633">
        <f>IF(LEFT(Tableau1[[#This Row],[Eléments modifié]],$J$1)=$I$1,Tableau1[[#This Row],[Date]],9^9)</f>
        <v>387420489</v>
      </c>
      <c r="G6633" s="9" t="str">
        <f>IF(Tableau1[[#This Row],[Date]]=_xlfn.MINIFS(Tableau1[1er],Tableau1[N° BL],Tableau1[[#This Row],[N° BL]],Tableau1[1er],Tableau1[[#This Row],[Date]]),D6632,"")</f>
        <v/>
      </c>
    </row>
    <row r="6634" spans="1:7" ht="14.25" customHeight="1" x14ac:dyDescent="0.25">
      <c r="A6634" s="1" t="s">
        <v>10271</v>
      </c>
      <c r="B6634" s="1" t="s">
        <v>10272</v>
      </c>
      <c r="C6634" s="7">
        <v>45351.453680555554</v>
      </c>
      <c r="D6634" s="10">
        <v>176</v>
      </c>
      <c r="E6634" s="1" t="s">
        <v>371</v>
      </c>
      <c r="F6634">
        <f>IF(LEFT(Tableau1[[#This Row],[Eléments modifié]],$J$1)=$I$1,Tableau1[[#This Row],[Date]],9^9)</f>
        <v>387420489</v>
      </c>
      <c r="G6634" s="9" t="str">
        <f>IF(Tableau1[[#This Row],[Date]]=_xlfn.MINIFS(Tableau1[1er],Tableau1[N° BL],Tableau1[[#This Row],[N° BL]],Tableau1[1er],Tableau1[[#This Row],[Date]]),D6633,"")</f>
        <v/>
      </c>
    </row>
    <row r="6635" spans="1:7" ht="14.25" customHeight="1" x14ac:dyDescent="0.25">
      <c r="A6635" s="1" t="s">
        <v>10271</v>
      </c>
      <c r="B6635" s="1" t="s">
        <v>10272</v>
      </c>
      <c r="C6635" s="7">
        <v>45351.491793981484</v>
      </c>
      <c r="D6635" s="10">
        <v>209</v>
      </c>
      <c r="E6635" s="1" t="s">
        <v>7</v>
      </c>
      <c r="F6635">
        <f>IF(LEFT(Tableau1[[#This Row],[Eléments modifié]],$J$1)=$I$1,Tableau1[[#This Row],[Date]],9^9)</f>
        <v>45351.491793981484</v>
      </c>
      <c r="G6635" s="9">
        <f>IF(Tableau1[[#This Row],[Date]]=_xlfn.MINIFS(Tableau1[1er],Tableau1[N° BL],Tableau1[[#This Row],[N° BL]],Tableau1[1er],Tableau1[[#This Row],[Date]]),D6634,"")</f>
        <v>176</v>
      </c>
    </row>
    <row r="6636" spans="1:7" ht="14.25" customHeight="1" x14ac:dyDescent="0.25">
      <c r="A6636" s="1" t="s">
        <v>10447</v>
      </c>
      <c r="B6636" s="1" t="s">
        <v>10448</v>
      </c>
      <c r="C6636" s="7">
        <v>45349.581145833334</v>
      </c>
      <c r="D6636" s="10">
        <v>210</v>
      </c>
      <c r="E6636" s="1" t="s">
        <v>9934</v>
      </c>
      <c r="F6636">
        <f>IF(LEFT(Tableau1[[#This Row],[Eléments modifié]],$J$1)=$I$1,Tableau1[[#This Row],[Date]],9^9)</f>
        <v>387420489</v>
      </c>
      <c r="G6636" s="9" t="str">
        <f>IF(Tableau1[[#This Row],[Date]]=_xlfn.MINIFS(Tableau1[1er],Tableau1[N° BL],Tableau1[[#This Row],[N° BL]],Tableau1[1er],Tableau1[[#This Row],[Date]]),D6635,"")</f>
        <v/>
      </c>
    </row>
    <row r="6637" spans="1:7" ht="14.25" customHeight="1" x14ac:dyDescent="0.25">
      <c r="A6637" s="1" t="s">
        <v>10447</v>
      </c>
      <c r="B6637" s="1" t="s">
        <v>10448</v>
      </c>
      <c r="C6637" s="7">
        <v>45349.581284722219</v>
      </c>
      <c r="D6637" s="10">
        <v>204</v>
      </c>
      <c r="E6637" s="1" t="s">
        <v>41</v>
      </c>
      <c r="F6637">
        <f>IF(LEFT(Tableau1[[#This Row],[Eléments modifié]],$J$1)=$I$1,Tableau1[[#This Row],[Date]],9^9)</f>
        <v>387420489</v>
      </c>
      <c r="G6637" s="9" t="str">
        <f>IF(Tableau1[[#This Row],[Date]]=_xlfn.MINIFS(Tableau1[1er],Tableau1[N° BL],Tableau1[[#This Row],[N° BL]],Tableau1[1er],Tableau1[[#This Row],[Date]]),D6636,"")</f>
        <v/>
      </c>
    </row>
    <row r="6638" spans="1:7" ht="14.25" customHeight="1" x14ac:dyDescent="0.25">
      <c r="A6638" s="1" t="s">
        <v>10447</v>
      </c>
      <c r="B6638" s="1" t="s">
        <v>10448</v>
      </c>
      <c r="C6638" s="7">
        <v>45349.600462962961</v>
      </c>
      <c r="D6638" s="10">
        <v>209</v>
      </c>
      <c r="E6638" s="1" t="s">
        <v>9934</v>
      </c>
      <c r="F6638">
        <f>IF(LEFT(Tableau1[[#This Row],[Eléments modifié]],$J$1)=$I$1,Tableau1[[#This Row],[Date]],9^9)</f>
        <v>387420489</v>
      </c>
      <c r="G6638" s="9" t="str">
        <f>IF(Tableau1[[#This Row],[Date]]=_xlfn.MINIFS(Tableau1[1er],Tableau1[N° BL],Tableau1[[#This Row],[N° BL]],Tableau1[1er],Tableau1[[#This Row],[Date]]),D6637,"")</f>
        <v/>
      </c>
    </row>
    <row r="6639" spans="1:7" ht="14.25" customHeight="1" x14ac:dyDescent="0.25">
      <c r="A6639" s="1" t="s">
        <v>10447</v>
      </c>
      <c r="B6639" s="1" t="s">
        <v>10448</v>
      </c>
      <c r="C6639" s="7">
        <v>45349.64267361111</v>
      </c>
      <c r="D6639" s="10">
        <v>210</v>
      </c>
      <c r="E6639" s="1" t="s">
        <v>7</v>
      </c>
      <c r="F6639">
        <f>IF(LEFT(Tableau1[[#This Row],[Eléments modifié]],$J$1)=$I$1,Tableau1[[#This Row],[Date]],9^9)</f>
        <v>45349.64267361111</v>
      </c>
      <c r="G6639" s="9">
        <f>IF(Tableau1[[#This Row],[Date]]=_xlfn.MINIFS(Tableau1[1er],Tableau1[N° BL],Tableau1[[#This Row],[N° BL]],Tableau1[1er],Tableau1[[#This Row],[Date]]),D6638,"")</f>
        <v>209</v>
      </c>
    </row>
    <row r="6640" spans="1:7" ht="14.25" customHeight="1" x14ac:dyDescent="0.25">
      <c r="A6640" s="1" t="s">
        <v>10435</v>
      </c>
      <c r="B6640" s="1" t="s">
        <v>10436</v>
      </c>
      <c r="C6640" s="7">
        <v>45349.659386574072</v>
      </c>
      <c r="D6640" s="10">
        <v>211</v>
      </c>
      <c r="E6640" s="1" t="s">
        <v>4825</v>
      </c>
      <c r="F6640">
        <f>IF(LEFT(Tableau1[[#This Row],[Eléments modifié]],$J$1)=$I$1,Tableau1[[#This Row],[Date]],9^9)</f>
        <v>387420489</v>
      </c>
      <c r="G6640" s="9" t="str">
        <f>IF(Tableau1[[#This Row],[Date]]=_xlfn.MINIFS(Tableau1[1er],Tableau1[N° BL],Tableau1[[#This Row],[N° BL]],Tableau1[1er],Tableau1[[#This Row],[Date]]),D6639,"")</f>
        <v/>
      </c>
    </row>
    <row r="6641" spans="1:7" ht="14.25" customHeight="1" x14ac:dyDescent="0.25">
      <c r="A6641" s="1" t="s">
        <v>10435</v>
      </c>
      <c r="B6641" s="1" t="s">
        <v>10436</v>
      </c>
      <c r="C6641" s="7">
        <v>45349.668391203704</v>
      </c>
      <c r="D6641" s="10">
        <v>204</v>
      </c>
      <c r="E6641" s="1" t="s">
        <v>20</v>
      </c>
      <c r="F6641">
        <f>IF(LEFT(Tableau1[[#This Row],[Eléments modifié]],$J$1)=$I$1,Tableau1[[#This Row],[Date]],9^9)</f>
        <v>387420489</v>
      </c>
      <c r="G6641" s="9" t="str">
        <f>IF(Tableau1[[#This Row],[Date]]=_xlfn.MINIFS(Tableau1[1er],Tableau1[N° BL],Tableau1[[#This Row],[N° BL]],Tableau1[1er],Tableau1[[#This Row],[Date]]),D6640,"")</f>
        <v/>
      </c>
    </row>
    <row r="6642" spans="1:7" ht="14.25" customHeight="1" x14ac:dyDescent="0.25">
      <c r="A6642" s="1" t="s">
        <v>10435</v>
      </c>
      <c r="B6642" s="1" t="s">
        <v>10436</v>
      </c>
      <c r="C6642" s="7">
        <v>45349.669374999998</v>
      </c>
      <c r="D6642" s="10">
        <v>204</v>
      </c>
      <c r="E6642" s="1" t="s">
        <v>4825</v>
      </c>
      <c r="F6642">
        <f>IF(LEFT(Tableau1[[#This Row],[Eléments modifié]],$J$1)=$I$1,Tableau1[[#This Row],[Date]],9^9)</f>
        <v>387420489</v>
      </c>
      <c r="G6642" s="9" t="str">
        <f>IF(Tableau1[[#This Row],[Date]]=_xlfn.MINIFS(Tableau1[1er],Tableau1[N° BL],Tableau1[[#This Row],[N° BL]],Tableau1[1er],Tableau1[[#This Row],[Date]]),D6641,"")</f>
        <v/>
      </c>
    </row>
    <row r="6643" spans="1:7" ht="14.25" customHeight="1" x14ac:dyDescent="0.25">
      <c r="A6643" s="1" t="s">
        <v>10435</v>
      </c>
      <c r="B6643" s="1" t="s">
        <v>10436</v>
      </c>
      <c r="C6643" s="7">
        <v>45349.669432870367</v>
      </c>
      <c r="D6643" s="10">
        <v>204</v>
      </c>
      <c r="E6643" s="1" t="s">
        <v>20</v>
      </c>
      <c r="F6643">
        <f>IF(LEFT(Tableau1[[#This Row],[Eléments modifié]],$J$1)=$I$1,Tableau1[[#This Row],[Date]],9^9)</f>
        <v>387420489</v>
      </c>
      <c r="G6643" s="9" t="str">
        <f>IF(Tableau1[[#This Row],[Date]]=_xlfn.MINIFS(Tableau1[1er],Tableau1[N° BL],Tableau1[[#This Row],[N° BL]],Tableau1[1er],Tableau1[[#This Row],[Date]]),D6642,"")</f>
        <v/>
      </c>
    </row>
    <row r="6644" spans="1:7" ht="14.25" customHeight="1" x14ac:dyDescent="0.25">
      <c r="A6644" s="1" t="s">
        <v>10435</v>
      </c>
      <c r="B6644" s="1" t="s">
        <v>10436</v>
      </c>
      <c r="C6644" s="7">
        <v>45349.673993055556</v>
      </c>
      <c r="D6644" s="10">
        <v>204</v>
      </c>
      <c r="E6644" s="1" t="s">
        <v>4825</v>
      </c>
      <c r="F6644">
        <f>IF(LEFT(Tableau1[[#This Row],[Eléments modifié]],$J$1)=$I$1,Tableau1[[#This Row],[Date]],9^9)</f>
        <v>387420489</v>
      </c>
      <c r="G6644" s="9" t="str">
        <f>IF(Tableau1[[#This Row],[Date]]=_xlfn.MINIFS(Tableau1[1er],Tableau1[N° BL],Tableau1[[#This Row],[N° BL]],Tableau1[1er],Tableau1[[#This Row],[Date]]),D6643,"")</f>
        <v/>
      </c>
    </row>
    <row r="6645" spans="1:7" ht="14.25" customHeight="1" x14ac:dyDescent="0.25">
      <c r="A6645" s="1" t="s">
        <v>10435</v>
      </c>
      <c r="B6645" s="1" t="s">
        <v>10436</v>
      </c>
      <c r="C6645" s="7">
        <v>45349.674050925925</v>
      </c>
      <c r="D6645" s="10">
        <v>217</v>
      </c>
      <c r="E6645" s="1" t="s">
        <v>20</v>
      </c>
      <c r="F6645">
        <f>IF(LEFT(Tableau1[[#This Row],[Eléments modifié]],$J$1)=$I$1,Tableau1[[#This Row],[Date]],9^9)</f>
        <v>387420489</v>
      </c>
      <c r="G6645" s="9" t="str">
        <f>IF(Tableau1[[#This Row],[Date]]=_xlfn.MINIFS(Tableau1[1er],Tableau1[N° BL],Tableau1[[#This Row],[N° BL]],Tableau1[1er],Tableau1[[#This Row],[Date]]),D6644,"")</f>
        <v/>
      </c>
    </row>
    <row r="6646" spans="1:7" ht="14.25" customHeight="1" x14ac:dyDescent="0.25">
      <c r="A6646" s="1" t="s">
        <v>10435</v>
      </c>
      <c r="B6646" s="1" t="s">
        <v>10436</v>
      </c>
      <c r="C6646" s="7">
        <v>45349.691180555557</v>
      </c>
      <c r="D6646" s="10">
        <v>212</v>
      </c>
      <c r="E6646" s="1" t="s">
        <v>371</v>
      </c>
      <c r="F6646">
        <f>IF(LEFT(Tableau1[[#This Row],[Eléments modifié]],$J$1)=$I$1,Tableau1[[#This Row],[Date]],9^9)</f>
        <v>387420489</v>
      </c>
      <c r="G6646" s="9" t="str">
        <f>IF(Tableau1[[#This Row],[Date]]=_xlfn.MINIFS(Tableau1[1er],Tableau1[N° BL],Tableau1[[#This Row],[N° BL]],Tableau1[1er],Tableau1[[#This Row],[Date]]),D6645,"")</f>
        <v/>
      </c>
    </row>
    <row r="6647" spans="1:7" ht="14.25" customHeight="1" x14ac:dyDescent="0.25">
      <c r="A6647" s="1" t="s">
        <v>10435</v>
      </c>
      <c r="B6647" s="1" t="s">
        <v>10436</v>
      </c>
      <c r="C6647" s="7">
        <v>45349.70685185185</v>
      </c>
      <c r="D6647" s="10">
        <v>209</v>
      </c>
      <c r="E6647" s="1" t="s">
        <v>7</v>
      </c>
      <c r="F6647">
        <f>IF(LEFT(Tableau1[[#This Row],[Eléments modifié]],$J$1)=$I$1,Tableau1[[#This Row],[Date]],9^9)</f>
        <v>45349.70685185185</v>
      </c>
      <c r="G6647" s="9">
        <f>IF(Tableau1[[#This Row],[Date]]=_xlfn.MINIFS(Tableau1[1er],Tableau1[N° BL],Tableau1[[#This Row],[N° BL]],Tableau1[1er],Tableau1[[#This Row],[Date]]),D6646,"")</f>
        <v>212</v>
      </c>
    </row>
    <row r="6648" spans="1:7" ht="14.25" customHeight="1" x14ac:dyDescent="0.25">
      <c r="A6648" s="1" t="s">
        <v>10461</v>
      </c>
      <c r="B6648" s="1" t="s">
        <v>10462</v>
      </c>
      <c r="C6648" s="7">
        <v>45349.575636574074</v>
      </c>
      <c r="D6648" s="10">
        <v>210</v>
      </c>
      <c r="E6648" s="1" t="s">
        <v>3459</v>
      </c>
      <c r="F6648">
        <f>IF(LEFT(Tableau1[[#This Row],[Eléments modifié]],$J$1)=$I$1,Tableau1[[#This Row],[Date]],9^9)</f>
        <v>387420489</v>
      </c>
      <c r="G6648" s="9" t="str">
        <f>IF(Tableau1[[#This Row],[Date]]=_xlfn.MINIFS(Tableau1[1er],Tableau1[N° BL],Tableau1[[#This Row],[N° BL]],Tableau1[1er],Tableau1[[#This Row],[Date]]),D6647,"")</f>
        <v/>
      </c>
    </row>
    <row r="6649" spans="1:7" ht="14.25" customHeight="1" x14ac:dyDescent="0.25">
      <c r="A6649" s="1" t="s">
        <v>10461</v>
      </c>
      <c r="B6649" s="1" t="s">
        <v>10462</v>
      </c>
      <c r="C6649" s="7">
        <v>45349.589502314811</v>
      </c>
      <c r="D6649" s="10">
        <v>211</v>
      </c>
      <c r="E6649" s="1" t="s">
        <v>7</v>
      </c>
      <c r="F6649">
        <f>IF(LEFT(Tableau1[[#This Row],[Eléments modifié]],$J$1)=$I$1,Tableau1[[#This Row],[Date]],9^9)</f>
        <v>45349.589502314811</v>
      </c>
      <c r="G6649" s="9">
        <f>IF(Tableau1[[#This Row],[Date]]=_xlfn.MINIFS(Tableau1[1er],Tableau1[N° BL],Tableau1[[#This Row],[N° BL]],Tableau1[1er],Tableau1[[#This Row],[Date]]),D6648,"")</f>
        <v>210</v>
      </c>
    </row>
    <row r="6650" spans="1:7" ht="14.25" customHeight="1" x14ac:dyDescent="0.25">
      <c r="A6650" s="1" t="s">
        <v>10427</v>
      </c>
      <c r="B6650" s="1" t="s">
        <v>10428</v>
      </c>
      <c r="C6650" s="7">
        <v>45349.615868055553</v>
      </c>
      <c r="D6650" s="10">
        <v>211</v>
      </c>
      <c r="E6650" s="1" t="s">
        <v>111</v>
      </c>
      <c r="F6650">
        <f>IF(LEFT(Tableau1[[#This Row],[Eléments modifié]],$J$1)=$I$1,Tableau1[[#This Row],[Date]],9^9)</f>
        <v>387420489</v>
      </c>
      <c r="G6650" s="9" t="str">
        <f>IF(Tableau1[[#This Row],[Date]]=_xlfn.MINIFS(Tableau1[1er],Tableau1[N° BL],Tableau1[[#This Row],[N° BL]],Tableau1[1er],Tableau1[[#This Row],[Date]]),D6649,"")</f>
        <v/>
      </c>
    </row>
    <row r="6651" spans="1:7" ht="14.25" customHeight="1" x14ac:dyDescent="0.25">
      <c r="A6651" s="1" t="s">
        <v>10427</v>
      </c>
      <c r="B6651" s="1" t="s">
        <v>10428</v>
      </c>
      <c r="C6651" s="7">
        <v>45350.30641203704</v>
      </c>
      <c r="D6651" s="10">
        <v>176</v>
      </c>
      <c r="E6651" s="1" t="s">
        <v>7</v>
      </c>
      <c r="F6651">
        <f>IF(LEFT(Tableau1[[#This Row],[Eléments modifié]],$J$1)=$I$1,Tableau1[[#This Row],[Date]],9^9)</f>
        <v>45350.30641203704</v>
      </c>
      <c r="G6651" s="9">
        <f>IF(Tableau1[[#This Row],[Date]]=_xlfn.MINIFS(Tableau1[1er],Tableau1[N° BL],Tableau1[[#This Row],[N° BL]],Tableau1[1er],Tableau1[[#This Row],[Date]]),D6650,"")</f>
        <v>211</v>
      </c>
    </row>
    <row r="6652" spans="1:7" ht="14.25" customHeight="1" x14ac:dyDescent="0.25">
      <c r="A6652" s="1" t="s">
        <v>10421</v>
      </c>
      <c r="B6652" s="1" t="s">
        <v>10422</v>
      </c>
      <c r="C6652" s="7">
        <v>45350.313321759262</v>
      </c>
      <c r="D6652" s="10">
        <v>176</v>
      </c>
      <c r="E6652" s="1" t="s">
        <v>14</v>
      </c>
      <c r="F6652">
        <f>IF(LEFT(Tableau1[[#This Row],[Eléments modifié]],$J$1)=$I$1,Tableau1[[#This Row],[Date]],9^9)</f>
        <v>387420489</v>
      </c>
      <c r="G6652" s="9" t="str">
        <f>IF(Tableau1[[#This Row],[Date]]=_xlfn.MINIFS(Tableau1[1er],Tableau1[N° BL],Tableau1[[#This Row],[N° BL]],Tableau1[1er],Tableau1[[#This Row],[Date]]),D6651,"")</f>
        <v/>
      </c>
    </row>
    <row r="6653" spans="1:7" ht="14.25" customHeight="1" x14ac:dyDescent="0.25">
      <c r="A6653" s="1" t="s">
        <v>10421</v>
      </c>
      <c r="B6653" s="1" t="s">
        <v>10422</v>
      </c>
      <c r="C6653" s="7">
        <v>45350.379780092589</v>
      </c>
      <c r="D6653" s="10">
        <v>189</v>
      </c>
      <c r="E6653" s="1" t="s">
        <v>7</v>
      </c>
      <c r="F6653">
        <f>IF(LEFT(Tableau1[[#This Row],[Eléments modifié]],$J$1)=$I$1,Tableau1[[#This Row],[Date]],9^9)</f>
        <v>45350.379780092589</v>
      </c>
      <c r="G6653" s="9">
        <f>IF(Tableau1[[#This Row],[Date]]=_xlfn.MINIFS(Tableau1[1er],Tableau1[N° BL],Tableau1[[#This Row],[N° BL]],Tableau1[1er],Tableau1[[#This Row],[Date]]),D6652,"")</f>
        <v>176</v>
      </c>
    </row>
    <row r="6654" spans="1:7" ht="14.25" customHeight="1" x14ac:dyDescent="0.25">
      <c r="A6654" s="1" t="s">
        <v>10439</v>
      </c>
      <c r="B6654" s="1" t="s">
        <v>10440</v>
      </c>
      <c r="C6654" s="7">
        <v>45349.607175925928</v>
      </c>
      <c r="D6654" s="10">
        <v>209</v>
      </c>
      <c r="E6654" s="1" t="s">
        <v>371</v>
      </c>
      <c r="F6654">
        <f>IF(LEFT(Tableau1[[#This Row],[Eléments modifié]],$J$1)=$I$1,Tableau1[[#This Row],[Date]],9^9)</f>
        <v>387420489</v>
      </c>
      <c r="G6654" s="9" t="str">
        <f>IF(Tableau1[[#This Row],[Date]]=_xlfn.MINIFS(Tableau1[1er],Tableau1[N° BL],Tableau1[[#This Row],[N° BL]],Tableau1[1er],Tableau1[[#This Row],[Date]]),D6653,"")</f>
        <v/>
      </c>
    </row>
    <row r="6655" spans="1:7" ht="14.25" customHeight="1" x14ac:dyDescent="0.25">
      <c r="A6655" s="1" t="s">
        <v>10439</v>
      </c>
      <c r="B6655" s="1" t="s">
        <v>10440</v>
      </c>
      <c r="C6655" s="7">
        <v>45349.607349537036</v>
      </c>
      <c r="D6655" s="10">
        <v>176</v>
      </c>
      <c r="E6655" s="1" t="s">
        <v>20</v>
      </c>
      <c r="F6655">
        <f>IF(LEFT(Tableau1[[#This Row],[Eléments modifié]],$J$1)=$I$1,Tableau1[[#This Row],[Date]],9^9)</f>
        <v>387420489</v>
      </c>
      <c r="G6655" s="9" t="str">
        <f>IF(Tableau1[[#This Row],[Date]]=_xlfn.MINIFS(Tableau1[1er],Tableau1[N° BL],Tableau1[[#This Row],[N° BL]],Tableau1[1er],Tableau1[[#This Row],[Date]]),D6654,"")</f>
        <v/>
      </c>
    </row>
    <row r="6656" spans="1:7" ht="14.25" customHeight="1" x14ac:dyDescent="0.25">
      <c r="A6656" s="1" t="s">
        <v>10439</v>
      </c>
      <c r="B6656" s="1" t="s">
        <v>10440</v>
      </c>
      <c r="C6656" s="7">
        <v>45349.607685185183</v>
      </c>
      <c r="D6656" s="10">
        <v>176</v>
      </c>
      <c r="E6656" s="1" t="s">
        <v>111</v>
      </c>
      <c r="F6656">
        <f>IF(LEFT(Tableau1[[#This Row],[Eléments modifié]],$J$1)=$I$1,Tableau1[[#This Row],[Date]],9^9)</f>
        <v>387420489</v>
      </c>
      <c r="G6656" s="9" t="str">
        <f>IF(Tableau1[[#This Row],[Date]]=_xlfn.MINIFS(Tableau1[1er],Tableau1[N° BL],Tableau1[[#This Row],[N° BL]],Tableau1[1er],Tableau1[[#This Row],[Date]]),D6655,"")</f>
        <v/>
      </c>
    </row>
    <row r="6657" spans="1:7" ht="14.25" customHeight="1" x14ac:dyDescent="0.25">
      <c r="A6657" s="1" t="s">
        <v>10439</v>
      </c>
      <c r="B6657" s="1" t="s">
        <v>10440</v>
      </c>
      <c r="C6657" s="7">
        <v>45349.607766203706</v>
      </c>
      <c r="D6657" s="10">
        <v>209</v>
      </c>
      <c r="E6657" s="1" t="s">
        <v>20</v>
      </c>
      <c r="F6657">
        <f>IF(LEFT(Tableau1[[#This Row],[Eléments modifié]],$J$1)=$I$1,Tableau1[[#This Row],[Date]],9^9)</f>
        <v>387420489</v>
      </c>
      <c r="G6657" s="9" t="str">
        <f>IF(Tableau1[[#This Row],[Date]]=_xlfn.MINIFS(Tableau1[1er],Tableau1[N° BL],Tableau1[[#This Row],[N° BL]],Tableau1[1er],Tableau1[[#This Row],[Date]]),D6656,"")</f>
        <v/>
      </c>
    </row>
    <row r="6658" spans="1:7" ht="14.25" customHeight="1" x14ac:dyDescent="0.25">
      <c r="A6658" s="1" t="s">
        <v>10439</v>
      </c>
      <c r="B6658" s="1" t="s">
        <v>10440</v>
      </c>
      <c r="C6658" s="7">
        <v>45349.608425925922</v>
      </c>
      <c r="D6658" s="10">
        <v>176</v>
      </c>
      <c r="E6658" s="1" t="s">
        <v>371</v>
      </c>
      <c r="F6658">
        <f>IF(LEFT(Tableau1[[#This Row],[Eléments modifié]],$J$1)=$I$1,Tableau1[[#This Row],[Date]],9^9)</f>
        <v>387420489</v>
      </c>
      <c r="G6658" s="9" t="str">
        <f>IF(Tableau1[[#This Row],[Date]]=_xlfn.MINIFS(Tableau1[1er],Tableau1[N° BL],Tableau1[[#This Row],[N° BL]],Tableau1[1er],Tableau1[[#This Row],[Date]]),D6657,"")</f>
        <v/>
      </c>
    </row>
    <row r="6659" spans="1:7" ht="14.25" customHeight="1" x14ac:dyDescent="0.25">
      <c r="A6659" s="1" t="s">
        <v>10439</v>
      </c>
      <c r="B6659" s="1" t="s">
        <v>10440</v>
      </c>
      <c r="C6659" s="7">
        <v>45349.608518518522</v>
      </c>
      <c r="D6659" s="10">
        <v>209</v>
      </c>
      <c r="E6659" s="1" t="s">
        <v>20</v>
      </c>
      <c r="F6659">
        <f>IF(LEFT(Tableau1[[#This Row],[Eléments modifié]],$J$1)=$I$1,Tableau1[[#This Row],[Date]],9^9)</f>
        <v>387420489</v>
      </c>
      <c r="G6659" s="9" t="str">
        <f>IF(Tableau1[[#This Row],[Date]]=_xlfn.MINIFS(Tableau1[1er],Tableau1[N° BL],Tableau1[[#This Row],[N° BL]],Tableau1[1er],Tableau1[[#This Row],[Date]]),D6658,"")</f>
        <v/>
      </c>
    </row>
    <row r="6660" spans="1:7" ht="14.25" customHeight="1" x14ac:dyDescent="0.25">
      <c r="A6660" s="1" t="s">
        <v>10439</v>
      </c>
      <c r="B6660" s="1" t="s">
        <v>10440</v>
      </c>
      <c r="C6660" s="7">
        <v>45349.609282407408</v>
      </c>
      <c r="D6660" s="10">
        <v>176</v>
      </c>
      <c r="E6660" s="1" t="s">
        <v>371</v>
      </c>
      <c r="F6660">
        <f>IF(LEFT(Tableau1[[#This Row],[Eléments modifié]],$J$1)=$I$1,Tableau1[[#This Row],[Date]],9^9)</f>
        <v>387420489</v>
      </c>
      <c r="G6660" s="9" t="str">
        <f>IF(Tableau1[[#This Row],[Date]]=_xlfn.MINIFS(Tableau1[1er],Tableau1[N° BL],Tableau1[[#This Row],[N° BL]],Tableau1[1er],Tableau1[[#This Row],[Date]]),D6659,"")</f>
        <v/>
      </c>
    </row>
    <row r="6661" spans="1:7" ht="14.25" customHeight="1" x14ac:dyDescent="0.25">
      <c r="A6661" s="1" t="s">
        <v>10439</v>
      </c>
      <c r="B6661" s="1" t="s">
        <v>10440</v>
      </c>
      <c r="C6661" s="7">
        <v>45349.691145833334</v>
      </c>
      <c r="D6661" s="10">
        <v>209</v>
      </c>
      <c r="E6661" s="1" t="s">
        <v>7</v>
      </c>
      <c r="F6661">
        <f>IF(LEFT(Tableau1[[#This Row],[Eléments modifié]],$J$1)=$I$1,Tableau1[[#This Row],[Date]],9^9)</f>
        <v>45349.691145833334</v>
      </c>
      <c r="G6661" s="9">
        <f>IF(Tableau1[[#This Row],[Date]]=_xlfn.MINIFS(Tableau1[1er],Tableau1[N° BL],Tableau1[[#This Row],[N° BL]],Tableau1[1er],Tableau1[[#This Row],[Date]]),D6660,"")</f>
        <v>176</v>
      </c>
    </row>
    <row r="6662" spans="1:7" ht="14.25" customHeight="1" x14ac:dyDescent="0.25">
      <c r="A6662" s="1" t="s">
        <v>10413</v>
      </c>
      <c r="B6662" s="1" t="s">
        <v>10414</v>
      </c>
      <c r="C6662" s="7">
        <v>45349.721354166664</v>
      </c>
      <c r="D6662" s="10">
        <v>217</v>
      </c>
      <c r="E6662" s="1" t="s">
        <v>9745</v>
      </c>
      <c r="F6662">
        <f>IF(LEFT(Tableau1[[#This Row],[Eléments modifié]],$J$1)=$I$1,Tableau1[[#This Row],[Date]],9^9)</f>
        <v>387420489</v>
      </c>
      <c r="G6662" s="9" t="str">
        <f>IF(Tableau1[[#This Row],[Date]]=_xlfn.MINIFS(Tableau1[1er],Tableau1[N° BL],Tableau1[[#This Row],[N° BL]],Tableau1[1er],Tableau1[[#This Row],[Date]]),D6661,"")</f>
        <v/>
      </c>
    </row>
    <row r="6663" spans="1:7" ht="14.25" customHeight="1" x14ac:dyDescent="0.25">
      <c r="A6663" s="1" t="s">
        <v>10413</v>
      </c>
      <c r="B6663" s="1" t="s">
        <v>10414</v>
      </c>
      <c r="C6663" s="7">
        <v>45349.721747685187</v>
      </c>
      <c r="D6663" s="10">
        <v>189</v>
      </c>
      <c r="E6663" s="1" t="s">
        <v>41</v>
      </c>
      <c r="F6663">
        <f>IF(LEFT(Tableau1[[#This Row],[Eléments modifié]],$J$1)=$I$1,Tableau1[[#This Row],[Date]],9^9)</f>
        <v>387420489</v>
      </c>
      <c r="G6663" s="9" t="str">
        <f>IF(Tableau1[[#This Row],[Date]]=_xlfn.MINIFS(Tableau1[1er],Tableau1[N° BL],Tableau1[[#This Row],[N° BL]],Tableau1[1er],Tableau1[[#This Row],[Date]]),D6662,"")</f>
        <v/>
      </c>
    </row>
    <row r="6664" spans="1:7" ht="14.25" customHeight="1" x14ac:dyDescent="0.25">
      <c r="A6664" s="1" t="s">
        <v>10413</v>
      </c>
      <c r="B6664" s="1" t="s">
        <v>10414</v>
      </c>
      <c r="C6664" s="7">
        <v>45350.406539351854</v>
      </c>
      <c r="D6664" s="10">
        <v>209</v>
      </c>
      <c r="E6664" s="1" t="s">
        <v>9745</v>
      </c>
      <c r="F6664">
        <f>IF(LEFT(Tableau1[[#This Row],[Eléments modifié]],$J$1)=$I$1,Tableau1[[#This Row],[Date]],9^9)</f>
        <v>387420489</v>
      </c>
      <c r="G6664" s="9" t="str">
        <f>IF(Tableau1[[#This Row],[Date]]=_xlfn.MINIFS(Tableau1[1er],Tableau1[N° BL],Tableau1[[#This Row],[N° BL]],Tableau1[1er],Tableau1[[#This Row],[Date]]),D6663,"")</f>
        <v/>
      </c>
    </row>
    <row r="6665" spans="1:7" ht="14.25" customHeight="1" x14ac:dyDescent="0.25">
      <c r="A6665" s="1" t="s">
        <v>10413</v>
      </c>
      <c r="B6665" s="1" t="s">
        <v>10414</v>
      </c>
      <c r="C6665" s="7">
        <v>45350.417638888888</v>
      </c>
      <c r="D6665" s="10">
        <v>217</v>
      </c>
      <c r="E6665" s="1" t="s">
        <v>7</v>
      </c>
      <c r="F6665">
        <f>IF(LEFT(Tableau1[[#This Row],[Eléments modifié]],$J$1)=$I$1,Tableau1[[#This Row],[Date]],9^9)</f>
        <v>45350.417638888888</v>
      </c>
      <c r="G6665" s="9">
        <f>IF(Tableau1[[#This Row],[Date]]=_xlfn.MINIFS(Tableau1[1er],Tableau1[N° BL],Tableau1[[#This Row],[N° BL]],Tableau1[1er],Tableau1[[#This Row],[Date]]),D6664,"")</f>
        <v>209</v>
      </c>
    </row>
    <row r="6666" spans="1:7" ht="14.25" customHeight="1" x14ac:dyDescent="0.25">
      <c r="A6666" s="1" t="s">
        <v>10413</v>
      </c>
      <c r="B6666" s="1" t="s">
        <v>10414</v>
      </c>
      <c r="C6666" s="7">
        <v>45350.41783564815</v>
      </c>
      <c r="D6666" s="10">
        <v>217</v>
      </c>
      <c r="E6666" s="1" t="s">
        <v>7</v>
      </c>
      <c r="F6666">
        <f>IF(LEFT(Tableau1[[#This Row],[Eléments modifié]],$J$1)=$I$1,Tableau1[[#This Row],[Date]],9^9)</f>
        <v>45350.41783564815</v>
      </c>
      <c r="G6666" s="9">
        <f>IF(Tableau1[[#This Row],[Date]]=_xlfn.MINIFS(Tableau1[1er],Tableau1[N° BL],Tableau1[[#This Row],[N° BL]],Tableau1[1er],Tableau1[[#This Row],[Date]]),D6665,"")</f>
        <v>217</v>
      </c>
    </row>
    <row r="6667" spans="1:7" ht="14.25" customHeight="1" x14ac:dyDescent="0.25">
      <c r="A6667" s="1" t="s">
        <v>10413</v>
      </c>
      <c r="B6667" s="1" t="s">
        <v>10414</v>
      </c>
      <c r="C6667" s="7">
        <v>45350.417916666665</v>
      </c>
      <c r="D6667" s="10">
        <v>217</v>
      </c>
      <c r="E6667" s="1" t="s">
        <v>7</v>
      </c>
      <c r="F6667">
        <f>IF(LEFT(Tableau1[[#This Row],[Eléments modifié]],$J$1)=$I$1,Tableau1[[#This Row],[Date]],9^9)</f>
        <v>45350.417916666665</v>
      </c>
      <c r="G6667" s="9">
        <f>IF(Tableau1[[#This Row],[Date]]=_xlfn.MINIFS(Tableau1[1er],Tableau1[N° BL],Tableau1[[#This Row],[N° BL]],Tableau1[1er],Tableau1[[#This Row],[Date]]),D6666,"")</f>
        <v>217</v>
      </c>
    </row>
    <row r="6668" spans="1:7" ht="14.25" customHeight="1" x14ac:dyDescent="0.25">
      <c r="A6668" s="1" t="s">
        <v>10425</v>
      </c>
      <c r="B6668" s="1" t="s">
        <v>10426</v>
      </c>
      <c r="C6668" s="7">
        <v>45350.296932870369</v>
      </c>
      <c r="D6668" s="10">
        <v>176</v>
      </c>
      <c r="E6668" s="1" t="s">
        <v>14</v>
      </c>
      <c r="F6668">
        <f>IF(LEFT(Tableau1[[#This Row],[Eléments modifié]],$J$1)=$I$1,Tableau1[[#This Row],[Date]],9^9)</f>
        <v>387420489</v>
      </c>
      <c r="G6668" s="9" t="str">
        <f>IF(Tableau1[[#This Row],[Date]]=_xlfn.MINIFS(Tableau1[1er],Tableau1[N° BL],Tableau1[[#This Row],[N° BL]],Tableau1[1er],Tableau1[[#This Row],[Date]]),D6667,"")</f>
        <v/>
      </c>
    </row>
    <row r="6669" spans="1:7" ht="14.25" customHeight="1" x14ac:dyDescent="0.25">
      <c r="A6669" s="1" t="s">
        <v>10425</v>
      </c>
      <c r="B6669" s="1" t="s">
        <v>10426</v>
      </c>
      <c r="C6669" s="7">
        <v>45350.313298611109</v>
      </c>
      <c r="D6669" s="10">
        <v>189</v>
      </c>
      <c r="E6669" s="1" t="s">
        <v>7</v>
      </c>
      <c r="F6669">
        <f>IF(LEFT(Tableau1[[#This Row],[Eléments modifié]],$J$1)=$I$1,Tableau1[[#This Row],[Date]],9^9)</f>
        <v>45350.313298611109</v>
      </c>
      <c r="G6669" s="9">
        <f>IF(Tableau1[[#This Row],[Date]]=_xlfn.MINIFS(Tableau1[1er],Tableau1[N° BL],Tableau1[[#This Row],[N° BL]],Tableau1[1er],Tableau1[[#This Row],[Date]]),D6668,"")</f>
        <v>176</v>
      </c>
    </row>
    <row r="6670" spans="1:7" ht="14.25" customHeight="1" x14ac:dyDescent="0.25">
      <c r="A6670" s="1" t="s">
        <v>10411</v>
      </c>
      <c r="B6670" s="1" t="s">
        <v>10412</v>
      </c>
      <c r="C6670" s="7">
        <v>45350.371782407405</v>
      </c>
      <c r="D6670" s="10">
        <v>189</v>
      </c>
      <c r="E6670" s="1" t="s">
        <v>4825</v>
      </c>
      <c r="F6670">
        <f>IF(LEFT(Tableau1[[#This Row],[Eléments modifié]],$J$1)=$I$1,Tableau1[[#This Row],[Date]],9^9)</f>
        <v>387420489</v>
      </c>
      <c r="G6670" s="9" t="str">
        <f>IF(Tableau1[[#This Row],[Date]]=_xlfn.MINIFS(Tableau1[1er],Tableau1[N° BL],Tableau1[[#This Row],[N° BL]],Tableau1[1er],Tableau1[[#This Row],[Date]]),D6669,"")</f>
        <v/>
      </c>
    </row>
    <row r="6671" spans="1:7" ht="14.25" customHeight="1" x14ac:dyDescent="0.25">
      <c r="A6671" s="1" t="s">
        <v>10411</v>
      </c>
      <c r="B6671" s="1" t="s">
        <v>10412</v>
      </c>
      <c r="C6671" s="7">
        <v>45350.412280092591</v>
      </c>
      <c r="D6671" s="10">
        <v>204</v>
      </c>
      <c r="E6671" s="1" t="s">
        <v>7</v>
      </c>
      <c r="F6671">
        <f>IF(LEFT(Tableau1[[#This Row],[Eléments modifié]],$J$1)=$I$1,Tableau1[[#This Row],[Date]],9^9)</f>
        <v>45350.412280092591</v>
      </c>
      <c r="G6671" s="9">
        <f>IF(Tableau1[[#This Row],[Date]]=_xlfn.MINIFS(Tableau1[1er],Tableau1[N° BL],Tableau1[[#This Row],[N° BL]],Tableau1[1er],Tableau1[[#This Row],[Date]]),D6670,"")</f>
        <v>189</v>
      </c>
    </row>
    <row r="6672" spans="1:7" ht="14.25" customHeight="1" x14ac:dyDescent="0.25">
      <c r="A6672" s="1" t="s">
        <v>10411</v>
      </c>
      <c r="B6672" s="1" t="s">
        <v>10412</v>
      </c>
      <c r="C6672" s="7">
        <v>45350.427222222221</v>
      </c>
      <c r="D6672" s="10">
        <v>188</v>
      </c>
      <c r="E6672" s="1" t="s">
        <v>32</v>
      </c>
      <c r="F6672">
        <f>IF(LEFT(Tableau1[[#This Row],[Eléments modifié]],$J$1)=$I$1,Tableau1[[#This Row],[Date]],9^9)</f>
        <v>387420489</v>
      </c>
      <c r="G6672" s="9" t="str">
        <f>IF(Tableau1[[#This Row],[Date]]=_xlfn.MINIFS(Tableau1[1er],Tableau1[N° BL],Tableau1[[#This Row],[N° BL]],Tableau1[1er],Tableau1[[#This Row],[Date]]),D6671,"")</f>
        <v/>
      </c>
    </row>
    <row r="6673" spans="1:7" ht="14.25" customHeight="1" x14ac:dyDescent="0.25">
      <c r="A6673" s="1" t="s">
        <v>10411</v>
      </c>
      <c r="B6673" s="1" t="s">
        <v>10412</v>
      </c>
      <c r="C6673" s="7">
        <v>45350.428807870368</v>
      </c>
      <c r="D6673" s="10">
        <v>188</v>
      </c>
      <c r="E6673" s="1" t="s">
        <v>7</v>
      </c>
      <c r="F6673">
        <f>IF(LEFT(Tableau1[[#This Row],[Eléments modifié]],$J$1)=$I$1,Tableau1[[#This Row],[Date]],9^9)</f>
        <v>45350.428807870368</v>
      </c>
      <c r="G6673" s="9">
        <f>IF(Tableau1[[#This Row],[Date]]=_xlfn.MINIFS(Tableau1[1er],Tableau1[N° BL],Tableau1[[#This Row],[N° BL]],Tableau1[1er],Tableau1[[#This Row],[Date]]),D6672,"")</f>
        <v>188</v>
      </c>
    </row>
    <row r="6674" spans="1:7" ht="14.25" customHeight="1" x14ac:dyDescent="0.25">
      <c r="A6674" s="1" t="s">
        <v>10441</v>
      </c>
      <c r="B6674" s="1" t="s">
        <v>10442</v>
      </c>
      <c r="C6674" s="7">
        <v>45349.682916666665</v>
      </c>
      <c r="D6674" s="10">
        <v>217</v>
      </c>
      <c r="E6674" s="1" t="s">
        <v>9745</v>
      </c>
      <c r="F6674">
        <f>IF(LEFT(Tableau1[[#This Row],[Eléments modifié]],$J$1)=$I$1,Tableau1[[#This Row],[Date]],9^9)</f>
        <v>387420489</v>
      </c>
      <c r="G6674" s="9" t="str">
        <f>IF(Tableau1[[#This Row],[Date]]=_xlfn.MINIFS(Tableau1[1er],Tableau1[N° BL],Tableau1[[#This Row],[N° BL]],Tableau1[1er],Tableau1[[#This Row],[Date]]),D6673,"")</f>
        <v/>
      </c>
    </row>
    <row r="6675" spans="1:7" ht="14.25" customHeight="1" x14ac:dyDescent="0.25">
      <c r="A6675" s="1" t="s">
        <v>10441</v>
      </c>
      <c r="B6675" s="1" t="s">
        <v>10442</v>
      </c>
      <c r="C6675" s="7">
        <v>45349.690844907411</v>
      </c>
      <c r="D6675" s="10">
        <v>217</v>
      </c>
      <c r="E6675" s="1" t="s">
        <v>7</v>
      </c>
      <c r="F6675">
        <f>IF(LEFT(Tableau1[[#This Row],[Eléments modifié]],$J$1)=$I$1,Tableau1[[#This Row],[Date]],9^9)</f>
        <v>45349.690844907411</v>
      </c>
      <c r="G6675" s="9">
        <f>IF(Tableau1[[#This Row],[Date]]=_xlfn.MINIFS(Tableau1[1er],Tableau1[N° BL],Tableau1[[#This Row],[N° BL]],Tableau1[1er],Tableau1[[#This Row],[Date]]),D6674,"")</f>
        <v>217</v>
      </c>
    </row>
    <row r="6676" spans="1:7" ht="14.25" customHeight="1" x14ac:dyDescent="0.25">
      <c r="A6676" s="1" t="s">
        <v>10433</v>
      </c>
      <c r="B6676" s="1" t="s">
        <v>10434</v>
      </c>
      <c r="C6676" s="7">
        <v>45349.690868055557</v>
      </c>
      <c r="D6676" s="10">
        <v>209</v>
      </c>
      <c r="E6676" s="1" t="s">
        <v>9745</v>
      </c>
      <c r="F6676">
        <f>IF(LEFT(Tableau1[[#This Row],[Eléments modifié]],$J$1)=$I$1,Tableau1[[#This Row],[Date]],9^9)</f>
        <v>387420489</v>
      </c>
      <c r="G6676" s="9" t="str">
        <f>IF(Tableau1[[#This Row],[Date]]=_xlfn.MINIFS(Tableau1[1er],Tableau1[N° BL],Tableau1[[#This Row],[N° BL]],Tableau1[1er],Tableau1[[#This Row],[Date]]),D6675,"")</f>
        <v/>
      </c>
    </row>
    <row r="6677" spans="1:7" ht="14.25" customHeight="1" x14ac:dyDescent="0.25">
      <c r="A6677" s="1" t="s">
        <v>10433</v>
      </c>
      <c r="B6677" s="1" t="s">
        <v>10434</v>
      </c>
      <c r="C6677" s="7">
        <v>45349.709733796299</v>
      </c>
      <c r="D6677" s="10">
        <v>217</v>
      </c>
      <c r="E6677" s="1" t="s">
        <v>7</v>
      </c>
      <c r="F6677">
        <f>IF(LEFT(Tableau1[[#This Row],[Eléments modifié]],$J$1)=$I$1,Tableau1[[#This Row],[Date]],9^9)</f>
        <v>45349.709733796299</v>
      </c>
      <c r="G6677" s="9">
        <f>IF(Tableau1[[#This Row],[Date]]=_xlfn.MINIFS(Tableau1[1er],Tableau1[N° BL],Tableau1[[#This Row],[N° BL]],Tableau1[1er],Tableau1[[#This Row],[Date]]),D6676,"")</f>
        <v>209</v>
      </c>
    </row>
    <row r="6678" spans="1:7" ht="14.25" customHeight="1" x14ac:dyDescent="0.25">
      <c r="A6678" s="1" t="s">
        <v>10429</v>
      </c>
      <c r="B6678" s="1" t="s">
        <v>10430</v>
      </c>
      <c r="C6678" s="7">
        <v>45349.709756944445</v>
      </c>
      <c r="D6678" s="10">
        <v>212</v>
      </c>
      <c r="E6678" s="1" t="s">
        <v>9745</v>
      </c>
      <c r="F6678">
        <f>IF(LEFT(Tableau1[[#This Row],[Eléments modifié]],$J$1)=$I$1,Tableau1[[#This Row],[Date]],9^9)</f>
        <v>387420489</v>
      </c>
      <c r="G6678" s="9" t="str">
        <f>IF(Tableau1[[#This Row],[Date]]=_xlfn.MINIFS(Tableau1[1er],Tableau1[N° BL],Tableau1[[#This Row],[N° BL]],Tableau1[1er],Tableau1[[#This Row],[Date]]),D6677,"")</f>
        <v/>
      </c>
    </row>
    <row r="6679" spans="1:7" ht="14.25" customHeight="1" x14ac:dyDescent="0.25">
      <c r="A6679" s="1" t="s">
        <v>10429</v>
      </c>
      <c r="B6679" s="1" t="s">
        <v>10430</v>
      </c>
      <c r="C6679" s="7">
        <v>45349.721331018518</v>
      </c>
      <c r="D6679" s="10">
        <v>217</v>
      </c>
      <c r="E6679" s="1" t="s">
        <v>7</v>
      </c>
      <c r="F6679">
        <f>IF(LEFT(Tableau1[[#This Row],[Eléments modifié]],$J$1)=$I$1,Tableau1[[#This Row],[Date]],9^9)</f>
        <v>45349.721331018518</v>
      </c>
      <c r="G6679" s="9">
        <f>IF(Tableau1[[#This Row],[Date]]=_xlfn.MINIFS(Tableau1[1er],Tableau1[N° BL],Tableau1[[#This Row],[N° BL]],Tableau1[1er],Tableau1[[#This Row],[Date]]),D6678,"")</f>
        <v>212</v>
      </c>
    </row>
    <row r="6680" spans="1:7" ht="14.25" customHeight="1" x14ac:dyDescent="0.25">
      <c r="A6680" s="1" t="s">
        <v>10431</v>
      </c>
      <c r="B6680" s="1" t="s">
        <v>10432</v>
      </c>
      <c r="C6680" s="7">
        <v>45349.701701388891</v>
      </c>
      <c r="D6680" s="10">
        <v>209</v>
      </c>
      <c r="E6680" s="1" t="s">
        <v>2447</v>
      </c>
      <c r="F6680">
        <f>IF(LEFT(Tableau1[[#This Row],[Eléments modifié]],$J$1)=$I$1,Tableau1[[#This Row],[Date]],9^9)</f>
        <v>387420489</v>
      </c>
      <c r="G6680" s="9" t="str">
        <f>IF(Tableau1[[#This Row],[Date]]=_xlfn.MINIFS(Tableau1[1er],Tableau1[N° BL],Tableau1[[#This Row],[N° BL]],Tableau1[1er],Tableau1[[#This Row],[Date]]),D6679,"")</f>
        <v/>
      </c>
    </row>
    <row r="6681" spans="1:7" ht="14.25" customHeight="1" x14ac:dyDescent="0.25">
      <c r="A6681" s="1" t="s">
        <v>10431</v>
      </c>
      <c r="B6681" s="1" t="s">
        <v>10432</v>
      </c>
      <c r="C6681" s="7">
        <v>45349.718287037038</v>
      </c>
      <c r="D6681" s="10">
        <v>212</v>
      </c>
      <c r="E6681" s="1" t="s">
        <v>7</v>
      </c>
      <c r="F6681">
        <f>IF(LEFT(Tableau1[[#This Row],[Eléments modifié]],$J$1)=$I$1,Tableau1[[#This Row],[Date]],9^9)</f>
        <v>45349.718287037038</v>
      </c>
      <c r="G6681" s="9">
        <f>IF(Tableau1[[#This Row],[Date]]=_xlfn.MINIFS(Tableau1[1er],Tableau1[N° BL],Tableau1[[#This Row],[N° BL]],Tableau1[1er],Tableau1[[#This Row],[Date]]),D6680,"")</f>
        <v>209</v>
      </c>
    </row>
    <row r="6682" spans="1:7" ht="14.25" customHeight="1" x14ac:dyDescent="0.25">
      <c r="A6682" s="1" t="s">
        <v>10419</v>
      </c>
      <c r="B6682" s="1" t="s">
        <v>10420</v>
      </c>
      <c r="C6682" s="7">
        <v>45350.364988425928</v>
      </c>
      <c r="D6682" s="10">
        <v>204</v>
      </c>
      <c r="E6682" s="1" t="s">
        <v>111</v>
      </c>
      <c r="F6682">
        <f>IF(LEFT(Tableau1[[#This Row],[Eléments modifié]],$J$1)=$I$1,Tableau1[[#This Row],[Date]],9^9)</f>
        <v>387420489</v>
      </c>
      <c r="G6682" s="9" t="str">
        <f>IF(Tableau1[[#This Row],[Date]]=_xlfn.MINIFS(Tableau1[1er],Tableau1[N° BL],Tableau1[[#This Row],[N° BL]],Tableau1[1er],Tableau1[[#This Row],[Date]]),D6681,"")</f>
        <v/>
      </c>
    </row>
    <row r="6683" spans="1:7" ht="14.25" customHeight="1" x14ac:dyDescent="0.25">
      <c r="A6683" s="1" t="s">
        <v>10419</v>
      </c>
      <c r="B6683" s="1" t="s">
        <v>10420</v>
      </c>
      <c r="C6683" s="7">
        <v>45350.381377314814</v>
      </c>
      <c r="D6683" s="10">
        <v>176</v>
      </c>
      <c r="E6683" s="1" t="s">
        <v>7</v>
      </c>
      <c r="F6683">
        <f>IF(LEFT(Tableau1[[#This Row],[Eléments modifié]],$J$1)=$I$1,Tableau1[[#This Row],[Date]],9^9)</f>
        <v>45350.381377314814</v>
      </c>
      <c r="G6683" s="9">
        <f>IF(Tableau1[[#This Row],[Date]]=_xlfn.MINIFS(Tableau1[1er],Tableau1[N° BL],Tableau1[[#This Row],[N° BL]],Tableau1[1er],Tableau1[[#This Row],[Date]]),D6682,"")</f>
        <v>204</v>
      </c>
    </row>
    <row r="6684" spans="1:7" ht="14.25" customHeight="1" x14ac:dyDescent="0.25">
      <c r="A6684" s="1" t="s">
        <v>10365</v>
      </c>
      <c r="B6684" s="1" t="s">
        <v>10366</v>
      </c>
      <c r="C6684" s="7">
        <v>45350.512986111113</v>
      </c>
      <c r="D6684" s="10">
        <v>212</v>
      </c>
      <c r="E6684" s="1" t="s">
        <v>3459</v>
      </c>
      <c r="F6684">
        <f>IF(LEFT(Tableau1[[#This Row],[Eléments modifié]],$J$1)=$I$1,Tableau1[[#This Row],[Date]],9^9)</f>
        <v>387420489</v>
      </c>
      <c r="G6684" s="9" t="str">
        <f>IF(Tableau1[[#This Row],[Date]]=_xlfn.MINIFS(Tableau1[1er],Tableau1[N° BL],Tableau1[[#This Row],[N° BL]],Tableau1[1er],Tableau1[[#This Row],[Date]]),D6683,"")</f>
        <v/>
      </c>
    </row>
    <row r="6685" spans="1:7" ht="14.25" customHeight="1" x14ac:dyDescent="0.25">
      <c r="A6685" s="1" t="s">
        <v>10365</v>
      </c>
      <c r="B6685" s="1" t="s">
        <v>10366</v>
      </c>
      <c r="C6685" s="7">
        <v>45350.541944444441</v>
      </c>
      <c r="D6685" s="10">
        <v>211</v>
      </c>
      <c r="E6685" s="1" t="s">
        <v>7</v>
      </c>
      <c r="F6685">
        <f>IF(LEFT(Tableau1[[#This Row],[Eléments modifié]],$J$1)=$I$1,Tableau1[[#This Row],[Date]],9^9)</f>
        <v>45350.541944444441</v>
      </c>
      <c r="G6685" s="9">
        <f>IF(Tableau1[[#This Row],[Date]]=_xlfn.MINIFS(Tableau1[1er],Tableau1[N° BL],Tableau1[[#This Row],[N° BL]],Tableau1[1er],Tableau1[[#This Row],[Date]]),D6684,"")</f>
        <v>212</v>
      </c>
    </row>
    <row r="6686" spans="1:7" ht="14.25" customHeight="1" x14ac:dyDescent="0.25">
      <c r="A6686" s="1" t="s">
        <v>10423</v>
      </c>
      <c r="B6686" s="1" t="s">
        <v>10424</v>
      </c>
      <c r="C6686" s="7">
        <v>45350.306435185186</v>
      </c>
      <c r="D6686" s="10">
        <v>189</v>
      </c>
      <c r="E6686" s="1" t="s">
        <v>111</v>
      </c>
      <c r="F6686">
        <f>IF(LEFT(Tableau1[[#This Row],[Eléments modifié]],$J$1)=$I$1,Tableau1[[#This Row],[Date]],9^9)</f>
        <v>387420489</v>
      </c>
      <c r="G6686" s="9" t="str">
        <f>IF(Tableau1[[#This Row],[Date]]=_xlfn.MINIFS(Tableau1[1er],Tableau1[N° BL],Tableau1[[#This Row],[N° BL]],Tableau1[1er],Tableau1[[#This Row],[Date]]),D6685,"")</f>
        <v/>
      </c>
    </row>
    <row r="6687" spans="1:7" ht="14.25" customHeight="1" x14ac:dyDescent="0.25">
      <c r="A6687" s="1" t="s">
        <v>10423</v>
      </c>
      <c r="B6687" s="1" t="s">
        <v>10424</v>
      </c>
      <c r="C6687" s="7">
        <v>45350.364722222221</v>
      </c>
      <c r="D6687" s="10">
        <v>176</v>
      </c>
      <c r="E6687" s="1" t="s">
        <v>7</v>
      </c>
      <c r="F6687">
        <f>IF(LEFT(Tableau1[[#This Row],[Eléments modifié]],$J$1)=$I$1,Tableau1[[#This Row],[Date]],9^9)</f>
        <v>45350.364722222221</v>
      </c>
      <c r="G6687" s="9">
        <f>IF(Tableau1[[#This Row],[Date]]=_xlfn.MINIFS(Tableau1[1er],Tableau1[N° BL],Tableau1[[#This Row],[N° BL]],Tableau1[1er],Tableau1[[#This Row],[Date]]),D6686,"")</f>
        <v>189</v>
      </c>
    </row>
    <row r="6688" spans="1:7" ht="14.25" customHeight="1" x14ac:dyDescent="0.25">
      <c r="A6688" s="1" t="s">
        <v>10417</v>
      </c>
      <c r="B6688" s="1" t="s">
        <v>10418</v>
      </c>
      <c r="C6688" s="7">
        <v>45350.379803240743</v>
      </c>
      <c r="D6688" s="10">
        <v>176</v>
      </c>
      <c r="E6688" s="1" t="s">
        <v>14</v>
      </c>
      <c r="F6688">
        <f>IF(LEFT(Tableau1[[#This Row],[Eléments modifié]],$J$1)=$I$1,Tableau1[[#This Row],[Date]],9^9)</f>
        <v>387420489</v>
      </c>
      <c r="G6688" s="9" t="str">
        <f>IF(Tableau1[[#This Row],[Date]]=_xlfn.MINIFS(Tableau1[1er],Tableau1[N° BL],Tableau1[[#This Row],[N° BL]],Tableau1[1er],Tableau1[[#This Row],[Date]]),D6687,"")</f>
        <v/>
      </c>
    </row>
    <row r="6689" spans="1:7" ht="14.25" customHeight="1" x14ac:dyDescent="0.25">
      <c r="A6689" s="1" t="s">
        <v>10417</v>
      </c>
      <c r="B6689" s="1" t="s">
        <v>10418</v>
      </c>
      <c r="C6689" s="7">
        <v>45350.405960648146</v>
      </c>
      <c r="D6689" s="10">
        <v>189</v>
      </c>
      <c r="E6689" s="1" t="s">
        <v>7</v>
      </c>
      <c r="F6689">
        <f>IF(LEFT(Tableau1[[#This Row],[Eléments modifié]],$J$1)=$I$1,Tableau1[[#This Row],[Date]],9^9)</f>
        <v>45350.405960648146</v>
      </c>
      <c r="G6689" s="9">
        <f>IF(Tableau1[[#This Row],[Date]]=_xlfn.MINIFS(Tableau1[1er],Tableau1[N° BL],Tableau1[[#This Row],[N° BL]],Tableau1[1er],Tableau1[[#This Row],[Date]]),D6688,"")</f>
        <v>176</v>
      </c>
    </row>
    <row r="6690" spans="1:7" ht="14.25" customHeight="1" x14ac:dyDescent="0.25">
      <c r="A6690" s="1" t="s">
        <v>10361</v>
      </c>
      <c r="B6690" s="1" t="s">
        <v>10362</v>
      </c>
      <c r="C6690" s="7">
        <v>45350.405972222223</v>
      </c>
      <c r="D6690" s="10">
        <v>189</v>
      </c>
      <c r="E6690" s="1" t="s">
        <v>14</v>
      </c>
      <c r="F6690">
        <f>IF(LEFT(Tableau1[[#This Row],[Eléments modifié]],$J$1)=$I$1,Tableau1[[#This Row],[Date]],9^9)</f>
        <v>387420489</v>
      </c>
      <c r="G6690" s="9" t="str">
        <f>IF(Tableau1[[#This Row],[Date]]=_xlfn.MINIFS(Tableau1[1er],Tableau1[N° BL],Tableau1[[#This Row],[N° BL]],Tableau1[1er],Tableau1[[#This Row],[Date]]),D6689,"")</f>
        <v/>
      </c>
    </row>
    <row r="6691" spans="1:7" ht="14.25" customHeight="1" x14ac:dyDescent="0.25">
      <c r="A6691" s="1" t="s">
        <v>10361</v>
      </c>
      <c r="B6691" s="1" t="s">
        <v>10362</v>
      </c>
      <c r="C6691" s="7">
        <v>45350.406111111108</v>
      </c>
      <c r="D6691" s="10">
        <v>217</v>
      </c>
      <c r="E6691" s="1" t="s">
        <v>20</v>
      </c>
      <c r="F6691">
        <f>IF(LEFT(Tableau1[[#This Row],[Eléments modifié]],$J$1)=$I$1,Tableau1[[#This Row],[Date]],9^9)</f>
        <v>387420489</v>
      </c>
      <c r="G6691" s="9" t="str">
        <f>IF(Tableau1[[#This Row],[Date]]=_xlfn.MINIFS(Tableau1[1er],Tableau1[N° BL],Tableau1[[#This Row],[N° BL]],Tableau1[1er],Tableau1[[#This Row],[Date]]),D6690,"")</f>
        <v/>
      </c>
    </row>
    <row r="6692" spans="1:7" ht="14.25" customHeight="1" x14ac:dyDescent="0.25">
      <c r="A6692" s="1" t="s">
        <v>10361</v>
      </c>
      <c r="B6692" s="1" t="s">
        <v>10362</v>
      </c>
      <c r="C6692" s="7">
        <v>45350.407210648147</v>
      </c>
      <c r="D6692" s="10">
        <v>189</v>
      </c>
      <c r="E6692" s="1" t="s">
        <v>371</v>
      </c>
      <c r="F6692">
        <f>IF(LEFT(Tableau1[[#This Row],[Eléments modifié]],$J$1)=$I$1,Tableau1[[#This Row],[Date]],9^9)</f>
        <v>387420489</v>
      </c>
      <c r="G6692" s="9" t="str">
        <f>IF(Tableau1[[#This Row],[Date]]=_xlfn.MINIFS(Tableau1[1er],Tableau1[N° BL],Tableau1[[#This Row],[N° BL]],Tableau1[1er],Tableau1[[#This Row],[Date]]),D6691,"")</f>
        <v/>
      </c>
    </row>
    <row r="6693" spans="1:7" ht="14.25" customHeight="1" x14ac:dyDescent="0.25">
      <c r="A6693" s="1" t="s">
        <v>10361</v>
      </c>
      <c r="B6693" s="1" t="s">
        <v>10362</v>
      </c>
      <c r="C6693" s="7">
        <v>45350.45</v>
      </c>
      <c r="D6693" s="10">
        <v>209</v>
      </c>
      <c r="E6693" s="1" t="s">
        <v>7</v>
      </c>
      <c r="F6693">
        <f>IF(LEFT(Tableau1[[#This Row],[Eléments modifié]],$J$1)=$I$1,Tableau1[[#This Row],[Date]],9^9)</f>
        <v>45350.45</v>
      </c>
      <c r="G6693" s="9">
        <f>IF(Tableau1[[#This Row],[Date]]=_xlfn.MINIFS(Tableau1[1er],Tableau1[N° BL],Tableau1[[#This Row],[N° BL]],Tableau1[1er],Tableau1[[#This Row],[Date]]),D6692,"")</f>
        <v>189</v>
      </c>
    </row>
    <row r="6694" spans="1:7" ht="14.25" customHeight="1" x14ac:dyDescent="0.25">
      <c r="A6694" s="1" t="s">
        <v>10361</v>
      </c>
      <c r="B6694" s="1" t="s">
        <v>10362</v>
      </c>
      <c r="C6694" s="7">
        <v>45350.531863425924</v>
      </c>
      <c r="D6694" s="10">
        <v>176</v>
      </c>
      <c r="E6694" s="1" t="s">
        <v>2447</v>
      </c>
      <c r="F6694">
        <f>IF(LEFT(Tableau1[[#This Row],[Eléments modifié]],$J$1)=$I$1,Tableau1[[#This Row],[Date]],9^9)</f>
        <v>387420489</v>
      </c>
      <c r="G6694" s="9" t="str">
        <f>IF(Tableau1[[#This Row],[Date]]=_xlfn.MINIFS(Tableau1[1er],Tableau1[N° BL],Tableau1[[#This Row],[N° BL]],Tableau1[1er],Tableau1[[#This Row],[Date]]),D6693,"")</f>
        <v/>
      </c>
    </row>
    <row r="6695" spans="1:7" ht="14.25" customHeight="1" x14ac:dyDescent="0.25">
      <c r="A6695" s="1" t="s">
        <v>10361</v>
      </c>
      <c r="B6695" s="1" t="s">
        <v>10362</v>
      </c>
      <c r="C6695" s="7">
        <v>45350.567280092589</v>
      </c>
      <c r="D6695" s="10">
        <v>212</v>
      </c>
      <c r="E6695" s="1" t="s">
        <v>7</v>
      </c>
      <c r="F6695">
        <f>IF(LEFT(Tableau1[[#This Row],[Eléments modifié]],$J$1)=$I$1,Tableau1[[#This Row],[Date]],9^9)</f>
        <v>45350.567280092589</v>
      </c>
      <c r="G6695" s="9">
        <f>IF(Tableau1[[#This Row],[Date]]=_xlfn.MINIFS(Tableau1[1er],Tableau1[N° BL],Tableau1[[#This Row],[N° BL]],Tableau1[1er],Tableau1[[#This Row],[Date]]),D6694,"")</f>
        <v>176</v>
      </c>
    </row>
    <row r="6696" spans="1:7" ht="14.25" customHeight="1" x14ac:dyDescent="0.25">
      <c r="A6696" s="1" t="s">
        <v>10385</v>
      </c>
      <c r="B6696" s="1" t="s">
        <v>10386</v>
      </c>
      <c r="C6696" s="7">
        <v>45349.70689814815</v>
      </c>
      <c r="D6696" s="10">
        <v>209</v>
      </c>
      <c r="E6696" s="1" t="s">
        <v>371</v>
      </c>
      <c r="F6696">
        <f>IF(LEFT(Tableau1[[#This Row],[Eléments modifié]],$J$1)=$I$1,Tableau1[[#This Row],[Date]],9^9)</f>
        <v>387420489</v>
      </c>
      <c r="G6696" s="9" t="str">
        <f>IF(Tableau1[[#This Row],[Date]]=_xlfn.MINIFS(Tableau1[1er],Tableau1[N° BL],Tableau1[[#This Row],[N° BL]],Tableau1[1er],Tableau1[[#This Row],[Date]]),D6695,"")</f>
        <v/>
      </c>
    </row>
    <row r="6697" spans="1:7" ht="14.25" customHeight="1" x14ac:dyDescent="0.25">
      <c r="A6697" s="1" t="s">
        <v>10385</v>
      </c>
      <c r="B6697" s="1" t="s">
        <v>10386</v>
      </c>
      <c r="C6697" s="7">
        <v>45349.707106481481</v>
      </c>
      <c r="D6697" s="10">
        <v>217</v>
      </c>
      <c r="E6697" s="1" t="s">
        <v>20</v>
      </c>
      <c r="F6697">
        <f>IF(LEFT(Tableau1[[#This Row],[Eléments modifié]],$J$1)=$I$1,Tableau1[[#This Row],[Date]],9^9)</f>
        <v>387420489</v>
      </c>
      <c r="G6697" s="9" t="str">
        <f>IF(Tableau1[[#This Row],[Date]]=_xlfn.MINIFS(Tableau1[1er],Tableau1[N° BL],Tableau1[[#This Row],[N° BL]],Tableau1[1er],Tableau1[[#This Row],[Date]]),D6696,"")</f>
        <v/>
      </c>
    </row>
    <row r="6698" spans="1:7" ht="14.25" customHeight="1" x14ac:dyDescent="0.25">
      <c r="A6698" s="1" t="s">
        <v>10385</v>
      </c>
      <c r="B6698" s="1" t="s">
        <v>10386</v>
      </c>
      <c r="C6698" s="7">
        <v>45349.718321759261</v>
      </c>
      <c r="D6698" s="10">
        <v>217</v>
      </c>
      <c r="E6698" s="1" t="s">
        <v>2447</v>
      </c>
      <c r="F6698">
        <f>IF(LEFT(Tableau1[[#This Row],[Eléments modifié]],$J$1)=$I$1,Tableau1[[#This Row],[Date]],9^9)</f>
        <v>387420489</v>
      </c>
      <c r="G6698" s="9" t="str">
        <f>IF(Tableau1[[#This Row],[Date]]=_xlfn.MINIFS(Tableau1[1er],Tableau1[N° BL],Tableau1[[#This Row],[N° BL]],Tableau1[1er],Tableau1[[#This Row],[Date]]),D6697,"")</f>
        <v/>
      </c>
    </row>
    <row r="6699" spans="1:7" ht="14.25" customHeight="1" x14ac:dyDescent="0.25">
      <c r="A6699" s="1" t="s">
        <v>10385</v>
      </c>
      <c r="B6699" s="1" t="s">
        <v>10386</v>
      </c>
      <c r="C6699" s="7">
        <v>45350.459456018521</v>
      </c>
      <c r="D6699" s="10">
        <v>212</v>
      </c>
      <c r="E6699" s="1" t="s">
        <v>7</v>
      </c>
      <c r="F6699">
        <f>IF(LEFT(Tableau1[[#This Row],[Eléments modifié]],$J$1)=$I$1,Tableau1[[#This Row],[Date]],9^9)</f>
        <v>45350.459456018521</v>
      </c>
      <c r="G6699" s="9">
        <f>IF(Tableau1[[#This Row],[Date]]=_xlfn.MINIFS(Tableau1[1er],Tableau1[N° BL],Tableau1[[#This Row],[N° BL]],Tableau1[1er],Tableau1[[#This Row],[Date]]),D6698,"")</f>
        <v>217</v>
      </c>
    </row>
    <row r="6700" spans="1:7" ht="14.25" customHeight="1" x14ac:dyDescent="0.25">
      <c r="A6700" s="1" t="s">
        <v>10385</v>
      </c>
      <c r="B6700" s="1" t="s">
        <v>10386</v>
      </c>
      <c r="C6700" s="7">
        <v>45350.459641203706</v>
      </c>
      <c r="D6700" s="10">
        <v>212</v>
      </c>
      <c r="E6700" s="1" t="s">
        <v>7</v>
      </c>
      <c r="F6700">
        <f>IF(LEFT(Tableau1[[#This Row],[Eléments modifié]],$J$1)=$I$1,Tableau1[[#This Row],[Date]],9^9)</f>
        <v>45350.459641203706</v>
      </c>
      <c r="G6700" s="9">
        <f>IF(Tableau1[[#This Row],[Date]]=_xlfn.MINIFS(Tableau1[1er],Tableau1[N° BL],Tableau1[[#This Row],[N° BL]],Tableau1[1er],Tableau1[[#This Row],[Date]]),D6699,"")</f>
        <v>212</v>
      </c>
    </row>
    <row r="6701" spans="1:7" ht="14.25" customHeight="1" x14ac:dyDescent="0.25">
      <c r="A6701" s="1" t="s">
        <v>10385</v>
      </c>
      <c r="B6701" s="1" t="s">
        <v>10386</v>
      </c>
      <c r="C6701" s="7">
        <v>45350.482534722221</v>
      </c>
      <c r="D6701" s="10">
        <v>209</v>
      </c>
      <c r="E6701" s="1" t="s">
        <v>2447</v>
      </c>
      <c r="F6701">
        <f>IF(LEFT(Tableau1[[#This Row],[Eléments modifié]],$J$1)=$I$1,Tableau1[[#This Row],[Date]],9^9)</f>
        <v>387420489</v>
      </c>
      <c r="G6701" s="9" t="str">
        <f>IF(Tableau1[[#This Row],[Date]]=_xlfn.MINIFS(Tableau1[1er],Tableau1[N° BL],Tableau1[[#This Row],[N° BL]],Tableau1[1er],Tableau1[[#This Row],[Date]]),D6700,"")</f>
        <v/>
      </c>
    </row>
    <row r="6702" spans="1:7" ht="14.25" customHeight="1" x14ac:dyDescent="0.25">
      <c r="A6702" s="1" t="s">
        <v>10385</v>
      </c>
      <c r="B6702" s="1" t="s">
        <v>10386</v>
      </c>
      <c r="C6702" s="7">
        <v>45350.48646990741</v>
      </c>
      <c r="D6702" s="10">
        <v>212</v>
      </c>
      <c r="E6702" s="1" t="s">
        <v>7</v>
      </c>
      <c r="F6702">
        <f>IF(LEFT(Tableau1[[#This Row],[Eléments modifié]],$J$1)=$I$1,Tableau1[[#This Row],[Date]],9^9)</f>
        <v>45350.48646990741</v>
      </c>
      <c r="G6702" s="9">
        <f>IF(Tableau1[[#This Row],[Date]]=_xlfn.MINIFS(Tableau1[1er],Tableau1[N° BL],Tableau1[[#This Row],[N° BL]],Tableau1[1er],Tableau1[[#This Row],[Date]]),D6701,"")</f>
        <v>209</v>
      </c>
    </row>
    <row r="6703" spans="1:7" ht="14.25" customHeight="1" x14ac:dyDescent="0.25">
      <c r="A6703" s="1" t="s">
        <v>10403</v>
      </c>
      <c r="B6703" s="1" t="s">
        <v>10404</v>
      </c>
      <c r="C6703" s="7">
        <v>45350.407256944447</v>
      </c>
      <c r="D6703" s="10">
        <v>204</v>
      </c>
      <c r="E6703" s="1" t="s">
        <v>14</v>
      </c>
      <c r="F6703">
        <f>IF(LEFT(Tableau1[[#This Row],[Eléments modifié]],$J$1)=$I$1,Tableau1[[#This Row],[Date]],9^9)</f>
        <v>387420489</v>
      </c>
      <c r="G6703" s="9" t="str">
        <f>IF(Tableau1[[#This Row],[Date]]=_xlfn.MINIFS(Tableau1[1er],Tableau1[N° BL],Tableau1[[#This Row],[N° BL]],Tableau1[1er],Tableau1[[#This Row],[Date]]),D6702,"")</f>
        <v/>
      </c>
    </row>
    <row r="6704" spans="1:7" ht="14.25" customHeight="1" x14ac:dyDescent="0.25">
      <c r="A6704" s="1" t="s">
        <v>10403</v>
      </c>
      <c r="B6704" s="1" t="s">
        <v>10404</v>
      </c>
      <c r="C6704" s="7">
        <v>45350.433159722219</v>
      </c>
      <c r="D6704" s="10">
        <v>189</v>
      </c>
      <c r="E6704" s="1" t="s">
        <v>7</v>
      </c>
      <c r="F6704">
        <f>IF(LEFT(Tableau1[[#This Row],[Eléments modifié]],$J$1)=$I$1,Tableau1[[#This Row],[Date]],9^9)</f>
        <v>45350.433159722219</v>
      </c>
      <c r="G6704" s="9">
        <f>IF(Tableau1[[#This Row],[Date]]=_xlfn.MINIFS(Tableau1[1er],Tableau1[N° BL],Tableau1[[#This Row],[N° BL]],Tableau1[1er],Tableau1[[#This Row],[Date]]),D6703,"")</f>
        <v>204</v>
      </c>
    </row>
    <row r="6705" spans="1:7" ht="14.25" customHeight="1" x14ac:dyDescent="0.25">
      <c r="A6705" s="1" t="s">
        <v>10405</v>
      </c>
      <c r="B6705" s="1" t="s">
        <v>10406</v>
      </c>
      <c r="C6705" s="7">
        <v>45350.413078703707</v>
      </c>
      <c r="D6705" s="10">
        <v>176</v>
      </c>
      <c r="E6705" s="1" t="s">
        <v>111</v>
      </c>
      <c r="F6705">
        <f>IF(LEFT(Tableau1[[#This Row],[Eléments modifié]],$J$1)=$I$1,Tableau1[[#This Row],[Date]],9^9)</f>
        <v>387420489</v>
      </c>
      <c r="G6705" s="9" t="str">
        <f>IF(Tableau1[[#This Row],[Date]]=_xlfn.MINIFS(Tableau1[1er],Tableau1[N° BL],Tableau1[[#This Row],[N° BL]],Tableau1[1er],Tableau1[[#This Row],[Date]]),D6704,"")</f>
        <v/>
      </c>
    </row>
    <row r="6706" spans="1:7" ht="14.25" customHeight="1" x14ac:dyDescent="0.25">
      <c r="A6706" s="1" t="s">
        <v>10405</v>
      </c>
      <c r="B6706" s="1" t="s">
        <v>10406</v>
      </c>
      <c r="C6706" s="7">
        <v>45350.414641203701</v>
      </c>
      <c r="D6706" s="10">
        <v>211</v>
      </c>
      <c r="E6706" s="1" t="s">
        <v>20</v>
      </c>
      <c r="F6706">
        <f>IF(LEFT(Tableau1[[#This Row],[Eléments modifié]],$J$1)=$I$1,Tableau1[[#This Row],[Date]],9^9)</f>
        <v>387420489</v>
      </c>
      <c r="G6706" s="9" t="str">
        <f>IF(Tableau1[[#This Row],[Date]]=_xlfn.MINIFS(Tableau1[1er],Tableau1[N° BL],Tableau1[[#This Row],[N° BL]],Tableau1[1er],Tableau1[[#This Row],[Date]]),D6705,"")</f>
        <v/>
      </c>
    </row>
    <row r="6707" spans="1:7" ht="14.25" customHeight="1" x14ac:dyDescent="0.25">
      <c r="A6707" s="1" t="s">
        <v>10405</v>
      </c>
      <c r="B6707" s="1" t="s">
        <v>10406</v>
      </c>
      <c r="C6707" s="7">
        <v>45350.414884259262</v>
      </c>
      <c r="D6707" s="10">
        <v>217</v>
      </c>
      <c r="E6707" s="1" t="s">
        <v>3459</v>
      </c>
      <c r="F6707">
        <f>IF(LEFT(Tableau1[[#This Row],[Eléments modifié]],$J$1)=$I$1,Tableau1[[#This Row],[Date]],9^9)</f>
        <v>387420489</v>
      </c>
      <c r="G6707" s="9" t="str">
        <f>IF(Tableau1[[#This Row],[Date]]=_xlfn.MINIFS(Tableau1[1er],Tableau1[N° BL],Tableau1[[#This Row],[N° BL]],Tableau1[1er],Tableau1[[#This Row],[Date]]),D6706,"")</f>
        <v/>
      </c>
    </row>
    <row r="6708" spans="1:7" ht="14.25" customHeight="1" x14ac:dyDescent="0.25">
      <c r="A6708" s="1" t="s">
        <v>10405</v>
      </c>
      <c r="B6708" s="1" t="s">
        <v>10406</v>
      </c>
      <c r="C6708" s="7">
        <v>45350.431018518517</v>
      </c>
      <c r="D6708" s="10">
        <v>211</v>
      </c>
      <c r="E6708" s="1" t="s">
        <v>7</v>
      </c>
      <c r="F6708">
        <f>IF(LEFT(Tableau1[[#This Row],[Eléments modifié]],$J$1)=$I$1,Tableau1[[#This Row],[Date]],9^9)</f>
        <v>45350.431018518517</v>
      </c>
      <c r="G6708" s="9">
        <f>IF(Tableau1[[#This Row],[Date]]=_xlfn.MINIFS(Tableau1[1er],Tableau1[N° BL],Tableau1[[#This Row],[N° BL]],Tableau1[1er],Tableau1[[#This Row],[Date]]),D6707,"")</f>
        <v>217</v>
      </c>
    </row>
    <row r="6709" spans="1:7" ht="14.25" customHeight="1" x14ac:dyDescent="0.25">
      <c r="A6709" s="1" t="s">
        <v>10407</v>
      </c>
      <c r="B6709" s="1" t="s">
        <v>10408</v>
      </c>
      <c r="C6709" s="7">
        <v>45350.417928240742</v>
      </c>
      <c r="D6709" s="10">
        <v>217</v>
      </c>
      <c r="E6709" s="1" t="s">
        <v>9745</v>
      </c>
      <c r="F6709">
        <f>IF(LEFT(Tableau1[[#This Row],[Eléments modifié]],$J$1)=$I$1,Tableau1[[#This Row],[Date]],9^9)</f>
        <v>387420489</v>
      </c>
      <c r="G6709" s="9" t="str">
        <f>IF(Tableau1[[#This Row],[Date]]=_xlfn.MINIFS(Tableau1[1er],Tableau1[N° BL],Tableau1[[#This Row],[N° BL]],Tableau1[1er],Tableau1[[#This Row],[Date]]),D6708,"")</f>
        <v/>
      </c>
    </row>
    <row r="6710" spans="1:7" ht="14.25" customHeight="1" x14ac:dyDescent="0.25">
      <c r="A6710" s="1" t="s">
        <v>10407</v>
      </c>
      <c r="B6710" s="1" t="s">
        <v>10408</v>
      </c>
      <c r="C6710" s="7">
        <v>45350.418229166666</v>
      </c>
      <c r="D6710" s="10">
        <v>217</v>
      </c>
      <c r="E6710" s="1" t="s">
        <v>20</v>
      </c>
      <c r="F6710">
        <f>IF(LEFT(Tableau1[[#This Row],[Eléments modifié]],$J$1)=$I$1,Tableau1[[#This Row],[Date]],9^9)</f>
        <v>387420489</v>
      </c>
      <c r="G6710" s="9" t="str">
        <f>IF(Tableau1[[#This Row],[Date]]=_xlfn.MINIFS(Tableau1[1er],Tableau1[N° BL],Tableau1[[#This Row],[N° BL]],Tableau1[1er],Tableau1[[#This Row],[Date]]),D6709,"")</f>
        <v/>
      </c>
    </row>
    <row r="6711" spans="1:7" ht="14.25" customHeight="1" x14ac:dyDescent="0.25">
      <c r="A6711" s="1" t="s">
        <v>10407</v>
      </c>
      <c r="B6711" s="1" t="s">
        <v>10408</v>
      </c>
      <c r="C6711" s="7">
        <v>45350.418634259258</v>
      </c>
      <c r="D6711" s="10">
        <v>188</v>
      </c>
      <c r="E6711" s="1" t="s">
        <v>9745</v>
      </c>
      <c r="F6711">
        <f>IF(LEFT(Tableau1[[#This Row],[Eléments modifié]],$J$1)=$I$1,Tableau1[[#This Row],[Date]],9^9)</f>
        <v>387420489</v>
      </c>
      <c r="G6711" s="9" t="str">
        <f>IF(Tableau1[[#This Row],[Date]]=_xlfn.MINIFS(Tableau1[1er],Tableau1[N° BL],Tableau1[[#This Row],[N° BL]],Tableau1[1er],Tableau1[[#This Row],[Date]]),D6710,"")</f>
        <v/>
      </c>
    </row>
    <row r="6712" spans="1:7" ht="14.25" customHeight="1" x14ac:dyDescent="0.25">
      <c r="A6712" s="1" t="s">
        <v>10407</v>
      </c>
      <c r="B6712" s="1" t="s">
        <v>10408</v>
      </c>
      <c r="C6712" s="7">
        <v>45350.430312500001</v>
      </c>
      <c r="D6712" s="10">
        <v>217</v>
      </c>
      <c r="E6712" s="1" t="s">
        <v>7</v>
      </c>
      <c r="F6712">
        <f>IF(LEFT(Tableau1[[#This Row],[Eléments modifié]],$J$1)=$I$1,Tableau1[[#This Row],[Date]],9^9)</f>
        <v>45350.430312500001</v>
      </c>
      <c r="G6712" s="9">
        <f>IF(Tableau1[[#This Row],[Date]]=_xlfn.MINIFS(Tableau1[1er],Tableau1[N° BL],Tableau1[[#This Row],[N° BL]],Tableau1[1er],Tableau1[[#This Row],[Date]]),D6711,"")</f>
        <v>188</v>
      </c>
    </row>
    <row r="6713" spans="1:7" ht="14.25" customHeight="1" x14ac:dyDescent="0.25">
      <c r="A6713" s="1" t="s">
        <v>10371</v>
      </c>
      <c r="B6713" s="1" t="s">
        <v>10372</v>
      </c>
      <c r="C6713" s="7">
        <v>45350.51766203704</v>
      </c>
      <c r="D6713" s="10">
        <v>209</v>
      </c>
      <c r="E6713" s="1" t="s">
        <v>2447</v>
      </c>
      <c r="F6713">
        <f>IF(LEFT(Tableau1[[#This Row],[Eléments modifié]],$J$1)=$I$1,Tableau1[[#This Row],[Date]],9^9)</f>
        <v>387420489</v>
      </c>
      <c r="G6713" s="9" t="str">
        <f>IF(Tableau1[[#This Row],[Date]]=_xlfn.MINIFS(Tableau1[1er],Tableau1[N° BL],Tableau1[[#This Row],[N° BL]],Tableau1[1er],Tableau1[[#This Row],[Date]]),D6712,"")</f>
        <v/>
      </c>
    </row>
    <row r="6714" spans="1:7" ht="14.25" customHeight="1" x14ac:dyDescent="0.25">
      <c r="A6714" s="1" t="s">
        <v>10371</v>
      </c>
      <c r="B6714" s="1" t="s">
        <v>10372</v>
      </c>
      <c r="C6714" s="7">
        <v>45350.531840277778</v>
      </c>
      <c r="D6714" s="10">
        <v>212</v>
      </c>
      <c r="E6714" s="1" t="s">
        <v>7</v>
      </c>
      <c r="F6714">
        <f>IF(LEFT(Tableau1[[#This Row],[Eléments modifié]],$J$1)=$I$1,Tableau1[[#This Row],[Date]],9^9)</f>
        <v>45350.531840277778</v>
      </c>
      <c r="G6714" s="9">
        <f>IF(Tableau1[[#This Row],[Date]]=_xlfn.MINIFS(Tableau1[1er],Tableau1[N° BL],Tableau1[[#This Row],[N° BL]],Tableau1[1er],Tableau1[[#This Row],[Date]]),D6713,"")</f>
        <v>209</v>
      </c>
    </row>
    <row r="6715" spans="1:7" ht="14.25" customHeight="1" x14ac:dyDescent="0.25">
      <c r="A6715" s="1" t="s">
        <v>10349</v>
      </c>
      <c r="B6715" s="1" t="s">
        <v>10350</v>
      </c>
      <c r="C6715" s="7">
        <v>45350.412326388891</v>
      </c>
      <c r="D6715" s="10">
        <v>176</v>
      </c>
      <c r="E6715" s="1" t="s">
        <v>4825</v>
      </c>
      <c r="F6715">
        <f>IF(LEFT(Tableau1[[#This Row],[Eléments modifié]],$J$1)=$I$1,Tableau1[[#This Row],[Date]],9^9)</f>
        <v>387420489</v>
      </c>
      <c r="G6715" s="9" t="str">
        <f>IF(Tableau1[[#This Row],[Date]]=_xlfn.MINIFS(Tableau1[1er],Tableau1[N° BL],Tableau1[[#This Row],[N° BL]],Tableau1[1er],Tableau1[[#This Row],[Date]]),D6714,"")</f>
        <v/>
      </c>
    </row>
    <row r="6716" spans="1:7" ht="14.25" customHeight="1" x14ac:dyDescent="0.25">
      <c r="A6716" s="1" t="s">
        <v>10349</v>
      </c>
      <c r="B6716" s="1" t="s">
        <v>10350</v>
      </c>
      <c r="C6716" s="7">
        <v>45350.443101851852</v>
      </c>
      <c r="D6716" s="10">
        <v>204</v>
      </c>
      <c r="E6716" s="1" t="s">
        <v>7</v>
      </c>
      <c r="F6716">
        <f>IF(LEFT(Tableau1[[#This Row],[Eléments modifié]],$J$1)=$I$1,Tableau1[[#This Row],[Date]],9^9)</f>
        <v>45350.443101851852</v>
      </c>
      <c r="G6716" s="9">
        <f>IF(Tableau1[[#This Row],[Date]]=_xlfn.MINIFS(Tableau1[1er],Tableau1[N° BL],Tableau1[[#This Row],[N° BL]],Tableau1[1er],Tableau1[[#This Row],[Date]]),D6715,"")</f>
        <v>176</v>
      </c>
    </row>
    <row r="6717" spans="1:7" ht="14.25" customHeight="1" x14ac:dyDescent="0.25">
      <c r="A6717" s="1" t="s">
        <v>10349</v>
      </c>
      <c r="B6717" s="1" t="s">
        <v>10350</v>
      </c>
      <c r="C6717" s="7">
        <v>45350.603414351855</v>
      </c>
      <c r="D6717" s="10">
        <v>209</v>
      </c>
      <c r="E6717" s="1" t="s">
        <v>2447</v>
      </c>
      <c r="F6717">
        <f>IF(LEFT(Tableau1[[#This Row],[Eléments modifié]],$J$1)=$I$1,Tableau1[[#This Row],[Date]],9^9)</f>
        <v>387420489</v>
      </c>
      <c r="G6717" s="9" t="str">
        <f>IF(Tableau1[[#This Row],[Date]]=_xlfn.MINIFS(Tableau1[1er],Tableau1[N° BL],Tableau1[[#This Row],[N° BL]],Tableau1[1er],Tableau1[[#This Row],[Date]]),D6716,"")</f>
        <v/>
      </c>
    </row>
    <row r="6718" spans="1:7" ht="14.25" customHeight="1" x14ac:dyDescent="0.25">
      <c r="A6718" s="1" t="s">
        <v>10349</v>
      </c>
      <c r="B6718" s="1" t="s">
        <v>10350</v>
      </c>
      <c r="C6718" s="7">
        <v>45350.609351851854</v>
      </c>
      <c r="D6718" s="10">
        <v>212</v>
      </c>
      <c r="E6718" s="1" t="s">
        <v>7</v>
      </c>
      <c r="F6718">
        <f>IF(LEFT(Tableau1[[#This Row],[Eléments modifié]],$J$1)=$I$1,Tableau1[[#This Row],[Date]],9^9)</f>
        <v>45350.609351851854</v>
      </c>
      <c r="G6718" s="9">
        <f>IF(Tableau1[[#This Row],[Date]]=_xlfn.MINIFS(Tableau1[1er],Tableau1[N° BL],Tableau1[[#This Row],[N° BL]],Tableau1[1er],Tableau1[[#This Row],[Date]]),D6717,"")</f>
        <v>209</v>
      </c>
    </row>
    <row r="6719" spans="1:7" ht="14.25" customHeight="1" x14ac:dyDescent="0.25">
      <c r="A6719" s="1" t="s">
        <v>10397</v>
      </c>
      <c r="B6719" s="1" t="s">
        <v>10398</v>
      </c>
      <c r="C6719" s="7">
        <v>45350.435196759259</v>
      </c>
      <c r="D6719" s="10">
        <v>217</v>
      </c>
      <c r="E6719" s="1" t="s">
        <v>3459</v>
      </c>
      <c r="F6719">
        <f>IF(LEFT(Tableau1[[#This Row],[Eléments modifié]],$J$1)=$I$1,Tableau1[[#This Row],[Date]],9^9)</f>
        <v>387420489</v>
      </c>
      <c r="G6719" s="9" t="str">
        <f>IF(Tableau1[[#This Row],[Date]]=_xlfn.MINIFS(Tableau1[1er],Tableau1[N° BL],Tableau1[[#This Row],[N° BL]],Tableau1[1er],Tableau1[[#This Row],[Date]]),D6718,"")</f>
        <v/>
      </c>
    </row>
    <row r="6720" spans="1:7" ht="14.25" customHeight="1" x14ac:dyDescent="0.25">
      <c r="A6720" s="1" t="s">
        <v>10397</v>
      </c>
      <c r="B6720" s="1" t="s">
        <v>10398</v>
      </c>
      <c r="C6720" s="7">
        <v>45350.448993055557</v>
      </c>
      <c r="D6720" s="10">
        <v>211</v>
      </c>
      <c r="E6720" s="1" t="s">
        <v>7</v>
      </c>
      <c r="F6720">
        <f>IF(LEFT(Tableau1[[#This Row],[Eléments modifié]],$J$1)=$I$1,Tableau1[[#This Row],[Date]],9^9)</f>
        <v>45350.448993055557</v>
      </c>
      <c r="G6720" s="9">
        <f>IF(Tableau1[[#This Row],[Date]]=_xlfn.MINIFS(Tableau1[1er],Tableau1[N° BL],Tableau1[[#This Row],[N° BL]],Tableau1[1er],Tableau1[[#This Row],[Date]]),D6719,"")</f>
        <v>217</v>
      </c>
    </row>
    <row r="6721" spans="1:7" ht="14.25" customHeight="1" x14ac:dyDescent="0.25">
      <c r="A6721" s="1" t="s">
        <v>10409</v>
      </c>
      <c r="B6721" s="1" t="s">
        <v>10410</v>
      </c>
      <c r="C6721" s="7">
        <v>45350.428831018522</v>
      </c>
      <c r="D6721" s="10">
        <v>188</v>
      </c>
      <c r="E6721" s="1" t="s">
        <v>32</v>
      </c>
      <c r="F6721">
        <f>IF(LEFT(Tableau1[[#This Row],[Eléments modifié]],$J$1)=$I$1,Tableau1[[#This Row],[Date]],9^9)</f>
        <v>387420489</v>
      </c>
      <c r="G6721" s="9" t="str">
        <f>IF(Tableau1[[#This Row],[Date]]=_xlfn.MINIFS(Tableau1[1er],Tableau1[N° BL],Tableau1[[#This Row],[N° BL]],Tableau1[1er],Tableau1[[#This Row],[Date]]),D6720,"")</f>
        <v/>
      </c>
    </row>
    <row r="6722" spans="1:7" ht="14.25" customHeight="1" x14ac:dyDescent="0.25">
      <c r="A6722" s="1" t="s">
        <v>10409</v>
      </c>
      <c r="B6722" s="1" t="s">
        <v>10410</v>
      </c>
      <c r="C6722" s="7">
        <v>45350.429467592592</v>
      </c>
      <c r="D6722" s="10">
        <v>188</v>
      </c>
      <c r="E6722" s="1" t="s">
        <v>7</v>
      </c>
      <c r="F6722">
        <f>IF(LEFT(Tableau1[[#This Row],[Eléments modifié]],$J$1)=$I$1,Tableau1[[#This Row],[Date]],9^9)</f>
        <v>45350.429467592592</v>
      </c>
      <c r="G6722" s="9">
        <f>IF(Tableau1[[#This Row],[Date]]=_xlfn.MINIFS(Tableau1[1er],Tableau1[N° BL],Tableau1[[#This Row],[N° BL]],Tableau1[1er],Tableau1[[#This Row],[Date]]),D6721,"")</f>
        <v>188</v>
      </c>
    </row>
    <row r="6723" spans="1:7" ht="14.25" customHeight="1" x14ac:dyDescent="0.25">
      <c r="A6723" s="1" t="s">
        <v>10391</v>
      </c>
      <c r="B6723" s="1" t="s">
        <v>10392</v>
      </c>
      <c r="C6723" s="7">
        <v>45350.433182870373</v>
      </c>
      <c r="D6723" s="10">
        <v>211</v>
      </c>
      <c r="E6723" s="1" t="s">
        <v>14</v>
      </c>
      <c r="F6723">
        <f>IF(LEFT(Tableau1[[#This Row],[Eléments modifié]],$J$1)=$I$1,Tableau1[[#This Row],[Date]],9^9)</f>
        <v>387420489</v>
      </c>
      <c r="G6723" s="9" t="str">
        <f>IF(Tableau1[[#This Row],[Date]]=_xlfn.MINIFS(Tableau1[1er],Tableau1[N° BL],Tableau1[[#This Row],[N° BL]],Tableau1[1er],Tableau1[[#This Row],[Date]]),D6722,"")</f>
        <v/>
      </c>
    </row>
    <row r="6724" spans="1:7" ht="14.25" customHeight="1" x14ac:dyDescent="0.25">
      <c r="A6724" s="1" t="s">
        <v>10391</v>
      </c>
      <c r="B6724" s="1" t="s">
        <v>10392</v>
      </c>
      <c r="C6724" s="7">
        <v>45350.464537037034</v>
      </c>
      <c r="D6724" s="10">
        <v>189</v>
      </c>
      <c r="E6724" s="1" t="s">
        <v>7</v>
      </c>
      <c r="F6724">
        <f>IF(LEFT(Tableau1[[#This Row],[Eléments modifié]],$J$1)=$I$1,Tableau1[[#This Row],[Date]],9^9)</f>
        <v>45350.464537037034</v>
      </c>
      <c r="G6724" s="9">
        <f>IF(Tableau1[[#This Row],[Date]]=_xlfn.MINIFS(Tableau1[1er],Tableau1[N° BL],Tableau1[[#This Row],[N° BL]],Tableau1[1er],Tableau1[[#This Row],[Date]]),D6723,"")</f>
        <v>211</v>
      </c>
    </row>
    <row r="6725" spans="1:7" ht="14.25" customHeight="1" x14ac:dyDescent="0.25">
      <c r="A6725" s="1" t="s">
        <v>10399</v>
      </c>
      <c r="B6725" s="1" t="s">
        <v>10400</v>
      </c>
      <c r="C6725" s="7">
        <v>45350.429479166669</v>
      </c>
      <c r="D6725" s="10">
        <v>188</v>
      </c>
      <c r="E6725" s="1" t="s">
        <v>32</v>
      </c>
      <c r="F6725">
        <f>IF(LEFT(Tableau1[[#This Row],[Eléments modifié]],$J$1)=$I$1,Tableau1[[#This Row],[Date]],9^9)</f>
        <v>387420489</v>
      </c>
      <c r="G6725" s="9" t="str">
        <f>IF(Tableau1[[#This Row],[Date]]=_xlfn.MINIFS(Tableau1[1er],Tableau1[N° BL],Tableau1[[#This Row],[N° BL]],Tableau1[1er],Tableau1[[#This Row],[Date]]),D6724,"")</f>
        <v/>
      </c>
    </row>
    <row r="6726" spans="1:7" ht="14.25" customHeight="1" x14ac:dyDescent="0.25">
      <c r="A6726" s="1" t="s">
        <v>10399</v>
      </c>
      <c r="B6726" s="1" t="s">
        <v>10400</v>
      </c>
      <c r="C6726" s="7">
        <v>45350.429537037038</v>
      </c>
      <c r="D6726" s="10">
        <v>217</v>
      </c>
      <c r="E6726" s="1" t="s">
        <v>20</v>
      </c>
      <c r="F6726">
        <f>IF(LEFT(Tableau1[[#This Row],[Eléments modifié]],$J$1)=$I$1,Tableau1[[#This Row],[Date]],9^9)</f>
        <v>387420489</v>
      </c>
      <c r="G6726" s="9" t="str">
        <f>IF(Tableau1[[#This Row],[Date]]=_xlfn.MINIFS(Tableau1[1er],Tableau1[N° BL],Tableau1[[#This Row],[N° BL]],Tableau1[1er],Tableau1[[#This Row],[Date]]),D6725,"")</f>
        <v/>
      </c>
    </row>
    <row r="6727" spans="1:7" ht="14.25" customHeight="1" x14ac:dyDescent="0.25">
      <c r="A6727" s="1" t="s">
        <v>10399</v>
      </c>
      <c r="B6727" s="1" t="s">
        <v>10400</v>
      </c>
      <c r="C6727" s="7">
        <v>45350.430324074077</v>
      </c>
      <c r="D6727" s="10">
        <v>211</v>
      </c>
      <c r="E6727" s="1" t="s">
        <v>9745</v>
      </c>
      <c r="F6727">
        <f>IF(LEFT(Tableau1[[#This Row],[Eléments modifié]],$J$1)=$I$1,Tableau1[[#This Row],[Date]],9^9)</f>
        <v>387420489</v>
      </c>
      <c r="G6727" s="9" t="str">
        <f>IF(Tableau1[[#This Row],[Date]]=_xlfn.MINIFS(Tableau1[1er],Tableau1[N° BL],Tableau1[[#This Row],[N° BL]],Tableau1[1er],Tableau1[[#This Row],[Date]]),D6726,"")</f>
        <v/>
      </c>
    </row>
    <row r="6728" spans="1:7" ht="14.25" customHeight="1" x14ac:dyDescent="0.25">
      <c r="A6728" s="1" t="s">
        <v>10399</v>
      </c>
      <c r="B6728" s="1" t="s">
        <v>10400</v>
      </c>
      <c r="C6728" s="7">
        <v>45350.442418981482</v>
      </c>
      <c r="D6728" s="10">
        <v>217</v>
      </c>
      <c r="E6728" s="1" t="s">
        <v>7</v>
      </c>
      <c r="F6728">
        <f>IF(LEFT(Tableau1[[#This Row],[Eléments modifié]],$J$1)=$I$1,Tableau1[[#This Row],[Date]],9^9)</f>
        <v>45350.442418981482</v>
      </c>
      <c r="G6728" s="9">
        <f>IF(Tableau1[[#This Row],[Date]]=_xlfn.MINIFS(Tableau1[1er],Tableau1[N° BL],Tableau1[[#This Row],[N° BL]],Tableau1[1er],Tableau1[[#This Row],[Date]]),D6727,"")</f>
        <v>211</v>
      </c>
    </row>
    <row r="6729" spans="1:7" ht="14.25" customHeight="1" x14ac:dyDescent="0.25">
      <c r="A6729" s="1" t="s">
        <v>10401</v>
      </c>
      <c r="B6729" s="1" t="s">
        <v>10402</v>
      </c>
      <c r="C6729" s="7">
        <v>45350.431041666663</v>
      </c>
      <c r="D6729" s="10">
        <v>189</v>
      </c>
      <c r="E6729" s="1" t="s">
        <v>3459</v>
      </c>
      <c r="F6729">
        <f>IF(LEFT(Tableau1[[#This Row],[Eléments modifié]],$J$1)=$I$1,Tableau1[[#This Row],[Date]],9^9)</f>
        <v>387420489</v>
      </c>
      <c r="G6729" s="9" t="str">
        <f>IF(Tableau1[[#This Row],[Date]]=_xlfn.MINIFS(Tableau1[1er],Tableau1[N° BL],Tableau1[[#This Row],[N° BL]],Tableau1[1er],Tableau1[[#This Row],[Date]]),D6728,"")</f>
        <v/>
      </c>
    </row>
    <row r="6730" spans="1:7" ht="14.25" customHeight="1" x14ac:dyDescent="0.25">
      <c r="A6730" s="1" t="s">
        <v>10401</v>
      </c>
      <c r="B6730" s="1" t="s">
        <v>10402</v>
      </c>
      <c r="C6730" s="7">
        <v>45350.435173611113</v>
      </c>
      <c r="D6730" s="10">
        <v>211</v>
      </c>
      <c r="E6730" s="1" t="s">
        <v>7</v>
      </c>
      <c r="F6730">
        <f>IF(LEFT(Tableau1[[#This Row],[Eléments modifié]],$J$1)=$I$1,Tableau1[[#This Row],[Date]],9^9)</f>
        <v>45350.435173611113</v>
      </c>
      <c r="G6730" s="9">
        <f>IF(Tableau1[[#This Row],[Date]]=_xlfn.MINIFS(Tableau1[1er],Tableau1[N° BL],Tableau1[[#This Row],[N° BL]],Tableau1[1er],Tableau1[[#This Row],[Date]]),D6729,"")</f>
        <v>189</v>
      </c>
    </row>
    <row r="6731" spans="1:7" ht="14.25" customHeight="1" x14ac:dyDescent="0.25">
      <c r="A6731" s="1" t="s">
        <v>10395</v>
      </c>
      <c r="B6731" s="1" t="s">
        <v>10396</v>
      </c>
      <c r="C6731" s="7">
        <v>45350.442442129628</v>
      </c>
      <c r="D6731" s="10">
        <v>204</v>
      </c>
      <c r="E6731" s="1" t="s">
        <v>9745</v>
      </c>
      <c r="F6731">
        <f>IF(LEFT(Tableau1[[#This Row],[Eléments modifié]],$J$1)=$I$1,Tableau1[[#This Row],[Date]],9^9)</f>
        <v>387420489</v>
      </c>
      <c r="G6731" s="9" t="str">
        <f>IF(Tableau1[[#This Row],[Date]]=_xlfn.MINIFS(Tableau1[1er],Tableau1[N° BL],Tableau1[[#This Row],[N° BL]],Tableau1[1er],Tableau1[[#This Row],[Date]]),D6730,"")</f>
        <v/>
      </c>
    </row>
    <row r="6732" spans="1:7" ht="14.25" customHeight="1" x14ac:dyDescent="0.25">
      <c r="A6732" s="1" t="s">
        <v>10395</v>
      </c>
      <c r="B6732" s="1" t="s">
        <v>10396</v>
      </c>
      <c r="C6732" s="7">
        <v>45350.45040509259</v>
      </c>
      <c r="D6732" s="10">
        <v>217</v>
      </c>
      <c r="E6732" s="1" t="s">
        <v>7</v>
      </c>
      <c r="F6732">
        <f>IF(LEFT(Tableau1[[#This Row],[Eléments modifié]],$J$1)=$I$1,Tableau1[[#This Row],[Date]],9^9)</f>
        <v>45350.45040509259</v>
      </c>
      <c r="G6732" s="9">
        <f>IF(Tableau1[[#This Row],[Date]]=_xlfn.MINIFS(Tableau1[1er],Tableau1[N° BL],Tableau1[[#This Row],[N° BL]],Tableau1[1er],Tableau1[[#This Row],[Date]]),D6731,"")</f>
        <v>204</v>
      </c>
    </row>
    <row r="6733" spans="1:7" ht="14.25" customHeight="1" x14ac:dyDescent="0.25">
      <c r="A6733" s="1" t="s">
        <v>10393</v>
      </c>
      <c r="B6733" s="1" t="s">
        <v>10394</v>
      </c>
      <c r="C6733" s="7">
        <v>45350.443171296298</v>
      </c>
      <c r="D6733" s="10">
        <v>211</v>
      </c>
      <c r="E6733" s="1" t="s">
        <v>4825</v>
      </c>
      <c r="F6733">
        <f>IF(LEFT(Tableau1[[#This Row],[Eléments modifié]],$J$1)=$I$1,Tableau1[[#This Row],[Date]],9^9)</f>
        <v>387420489</v>
      </c>
      <c r="G6733" s="9" t="str">
        <f>IF(Tableau1[[#This Row],[Date]]=_xlfn.MINIFS(Tableau1[1er],Tableau1[N° BL],Tableau1[[#This Row],[N° BL]],Tableau1[1er],Tableau1[[#This Row],[Date]]),D6732,"")</f>
        <v/>
      </c>
    </row>
    <row r="6734" spans="1:7" ht="14.25" customHeight="1" x14ac:dyDescent="0.25">
      <c r="A6734" s="1" t="s">
        <v>10393</v>
      </c>
      <c r="B6734" s="1" t="s">
        <v>10394</v>
      </c>
      <c r="C6734" s="7">
        <v>45350.455138888887</v>
      </c>
      <c r="D6734" s="10">
        <v>211</v>
      </c>
      <c r="E6734" s="1" t="s">
        <v>7</v>
      </c>
      <c r="F6734">
        <f>IF(LEFT(Tableau1[[#This Row],[Eléments modifié]],$J$1)=$I$1,Tableau1[[#This Row],[Date]],9^9)</f>
        <v>45350.455138888887</v>
      </c>
      <c r="G6734" s="9">
        <f>IF(Tableau1[[#This Row],[Date]]=_xlfn.MINIFS(Tableau1[1er],Tableau1[N° BL],Tableau1[[#This Row],[N° BL]],Tableau1[1er],Tableau1[[#This Row],[Date]]),D6733,"")</f>
        <v>211</v>
      </c>
    </row>
    <row r="6735" spans="1:7" ht="14.25" customHeight="1" x14ac:dyDescent="0.25">
      <c r="A6735" s="1" t="s">
        <v>10389</v>
      </c>
      <c r="B6735" s="1" t="s">
        <v>10390</v>
      </c>
      <c r="C6735" s="7">
        <v>45350.449236111112</v>
      </c>
      <c r="D6735" s="10">
        <v>211</v>
      </c>
      <c r="E6735" s="1" t="s">
        <v>3459</v>
      </c>
      <c r="F6735">
        <f>IF(LEFT(Tableau1[[#This Row],[Eléments modifié]],$J$1)=$I$1,Tableau1[[#This Row],[Date]],9^9)</f>
        <v>387420489</v>
      </c>
      <c r="G6735" s="9" t="str">
        <f>IF(Tableau1[[#This Row],[Date]]=_xlfn.MINIFS(Tableau1[1er],Tableau1[N° BL],Tableau1[[#This Row],[N° BL]],Tableau1[1er],Tableau1[[#This Row],[Date]]),D6734,"")</f>
        <v/>
      </c>
    </row>
    <row r="6736" spans="1:7" ht="14.25" customHeight="1" x14ac:dyDescent="0.25">
      <c r="A6736" s="1" t="s">
        <v>10389</v>
      </c>
      <c r="B6736" s="1" t="s">
        <v>10390</v>
      </c>
      <c r="C6736" s="7">
        <v>45350.449444444443</v>
      </c>
      <c r="D6736" s="10">
        <v>209</v>
      </c>
      <c r="E6736" s="1" t="s">
        <v>20</v>
      </c>
      <c r="F6736">
        <f>IF(LEFT(Tableau1[[#This Row],[Eléments modifié]],$J$1)=$I$1,Tableau1[[#This Row],[Date]],9^9)</f>
        <v>387420489</v>
      </c>
      <c r="G6736" s="9" t="str">
        <f>IF(Tableau1[[#This Row],[Date]]=_xlfn.MINIFS(Tableau1[1er],Tableau1[N° BL],Tableau1[[#This Row],[N° BL]],Tableau1[1er],Tableau1[[#This Row],[Date]]),D6735,"")</f>
        <v/>
      </c>
    </row>
    <row r="6737" spans="1:7" ht="14.25" customHeight="1" x14ac:dyDescent="0.25">
      <c r="A6737" s="1" t="s">
        <v>10389</v>
      </c>
      <c r="B6737" s="1" t="s">
        <v>10390</v>
      </c>
      <c r="C6737" s="7">
        <v>45350.450023148151</v>
      </c>
      <c r="D6737" s="10">
        <v>217</v>
      </c>
      <c r="E6737" s="1" t="s">
        <v>371</v>
      </c>
      <c r="F6737">
        <f>IF(LEFT(Tableau1[[#This Row],[Eléments modifié]],$J$1)=$I$1,Tableau1[[#This Row],[Date]],9^9)</f>
        <v>387420489</v>
      </c>
      <c r="G6737" s="9" t="str">
        <f>IF(Tableau1[[#This Row],[Date]]=_xlfn.MINIFS(Tableau1[1er],Tableau1[N° BL],Tableau1[[#This Row],[N° BL]],Tableau1[1er],Tableau1[[#This Row],[Date]]),D6736,"")</f>
        <v/>
      </c>
    </row>
    <row r="6738" spans="1:7" ht="14.25" customHeight="1" x14ac:dyDescent="0.25">
      <c r="A6738" s="1" t="s">
        <v>10389</v>
      </c>
      <c r="B6738" s="1" t="s">
        <v>10390</v>
      </c>
      <c r="C6738" s="7">
        <v>45350.473449074074</v>
      </c>
      <c r="D6738" s="10">
        <v>209</v>
      </c>
      <c r="E6738" s="1" t="s">
        <v>7</v>
      </c>
      <c r="F6738">
        <f>IF(LEFT(Tableau1[[#This Row],[Eléments modifié]],$J$1)=$I$1,Tableau1[[#This Row],[Date]],9^9)</f>
        <v>45350.473449074074</v>
      </c>
      <c r="G6738" s="9">
        <f>IF(Tableau1[[#This Row],[Date]]=_xlfn.MINIFS(Tableau1[1er],Tableau1[N° BL],Tableau1[[#This Row],[N° BL]],Tableau1[1er],Tableau1[[#This Row],[Date]]),D6737,"")</f>
        <v>217</v>
      </c>
    </row>
    <row r="6739" spans="1:7" ht="14.25" customHeight="1" x14ac:dyDescent="0.25">
      <c r="A6739" s="1" t="s">
        <v>10379</v>
      </c>
      <c r="B6739" s="1" t="s">
        <v>10380</v>
      </c>
      <c r="C6739" s="7">
        <v>45350.450428240743</v>
      </c>
      <c r="D6739" s="10">
        <v>204</v>
      </c>
      <c r="E6739" s="1" t="s">
        <v>9745</v>
      </c>
      <c r="F6739">
        <f>IF(LEFT(Tableau1[[#This Row],[Eléments modifié]],$J$1)=$I$1,Tableau1[[#This Row],[Date]],9^9)</f>
        <v>387420489</v>
      </c>
      <c r="G6739" s="9" t="str">
        <f>IF(Tableau1[[#This Row],[Date]]=_xlfn.MINIFS(Tableau1[1er],Tableau1[N° BL],Tableau1[[#This Row],[N° BL]],Tableau1[1er],Tableau1[[#This Row],[Date]]),D6738,"")</f>
        <v/>
      </c>
    </row>
    <row r="6740" spans="1:7" ht="14.25" customHeight="1" x14ac:dyDescent="0.25">
      <c r="A6740" s="1" t="s">
        <v>10379</v>
      </c>
      <c r="B6740" s="1" t="s">
        <v>10380</v>
      </c>
      <c r="C6740" s="7">
        <v>45350.512418981481</v>
      </c>
      <c r="D6740" s="10">
        <v>217</v>
      </c>
      <c r="E6740" s="1" t="s">
        <v>7</v>
      </c>
      <c r="F6740">
        <f>IF(LEFT(Tableau1[[#This Row],[Eléments modifié]],$J$1)=$I$1,Tableau1[[#This Row],[Date]],9^9)</f>
        <v>45350.512418981481</v>
      </c>
      <c r="G6740" s="9">
        <f>IF(Tableau1[[#This Row],[Date]]=_xlfn.MINIFS(Tableau1[1er],Tableau1[N° BL],Tableau1[[#This Row],[N° BL]],Tableau1[1er],Tableau1[[#This Row],[Date]]),D6739,"")</f>
        <v>204</v>
      </c>
    </row>
    <row r="6741" spans="1:7" ht="14.25" customHeight="1" x14ac:dyDescent="0.25">
      <c r="A6741" s="1" t="s">
        <v>10331</v>
      </c>
      <c r="B6741" s="1" t="s">
        <v>10332</v>
      </c>
      <c r="C6741" s="7">
        <v>45350.668576388889</v>
      </c>
      <c r="D6741" s="10">
        <v>209</v>
      </c>
      <c r="E6741" s="1" t="s">
        <v>371</v>
      </c>
      <c r="F6741">
        <f>IF(LEFT(Tableau1[[#This Row],[Eléments modifié]],$J$1)=$I$1,Tableau1[[#This Row],[Date]],9^9)</f>
        <v>387420489</v>
      </c>
      <c r="G6741" s="9" t="str">
        <f>IF(Tableau1[[#This Row],[Date]]=_xlfn.MINIFS(Tableau1[1er],Tableau1[N° BL],Tableau1[[#This Row],[N° BL]],Tableau1[1er],Tableau1[[#This Row],[Date]]),D6740,"")</f>
        <v/>
      </c>
    </row>
    <row r="6742" spans="1:7" ht="14.25" customHeight="1" x14ac:dyDescent="0.25">
      <c r="A6742" s="1" t="s">
        <v>10331</v>
      </c>
      <c r="B6742" s="1" t="s">
        <v>10332</v>
      </c>
      <c r="C6742" s="7">
        <v>45350.669340277775</v>
      </c>
      <c r="D6742" s="10">
        <v>209</v>
      </c>
      <c r="E6742" s="1" t="s">
        <v>41</v>
      </c>
      <c r="F6742">
        <f>IF(LEFT(Tableau1[[#This Row],[Eléments modifié]],$J$1)=$I$1,Tableau1[[#This Row],[Date]],9^9)</f>
        <v>387420489</v>
      </c>
      <c r="G6742" s="9" t="str">
        <f>IF(Tableau1[[#This Row],[Date]]=_xlfn.MINIFS(Tableau1[1er],Tableau1[N° BL],Tableau1[[#This Row],[N° BL]],Tableau1[1er],Tableau1[[#This Row],[Date]]),D6741,"")</f>
        <v/>
      </c>
    </row>
    <row r="6743" spans="1:7" ht="14.25" customHeight="1" x14ac:dyDescent="0.25">
      <c r="A6743" s="1" t="s">
        <v>10331</v>
      </c>
      <c r="B6743" s="1" t="s">
        <v>10332</v>
      </c>
      <c r="C6743" s="7">
        <v>45350.669583333336</v>
      </c>
      <c r="D6743" s="10">
        <v>217</v>
      </c>
      <c r="E6743" s="1" t="s">
        <v>371</v>
      </c>
      <c r="F6743">
        <f>IF(LEFT(Tableau1[[#This Row],[Eléments modifié]],$J$1)=$I$1,Tableau1[[#This Row],[Date]],9^9)</f>
        <v>387420489</v>
      </c>
      <c r="G6743" s="9" t="str">
        <f>IF(Tableau1[[#This Row],[Date]]=_xlfn.MINIFS(Tableau1[1er],Tableau1[N° BL],Tableau1[[#This Row],[N° BL]],Tableau1[1er],Tableau1[[#This Row],[Date]]),D6742,"")</f>
        <v/>
      </c>
    </row>
    <row r="6744" spans="1:7" ht="14.25" customHeight="1" x14ac:dyDescent="0.25">
      <c r="A6744" s="1" t="s">
        <v>10331</v>
      </c>
      <c r="B6744" s="1" t="s">
        <v>10332</v>
      </c>
      <c r="C6744" s="7">
        <v>45350.688506944447</v>
      </c>
      <c r="D6744" s="10">
        <v>209</v>
      </c>
      <c r="E6744" s="1" t="s">
        <v>7</v>
      </c>
      <c r="F6744">
        <f>IF(LEFT(Tableau1[[#This Row],[Eléments modifié]],$J$1)=$I$1,Tableau1[[#This Row],[Date]],9^9)</f>
        <v>45350.688506944447</v>
      </c>
      <c r="G6744" s="9">
        <f>IF(Tableau1[[#This Row],[Date]]=_xlfn.MINIFS(Tableau1[1er],Tableau1[N° BL],Tableau1[[#This Row],[N° BL]],Tableau1[1er],Tableau1[[#This Row],[Date]]),D6743,"")</f>
        <v>217</v>
      </c>
    </row>
    <row r="6745" spans="1:7" ht="14.25" customHeight="1" x14ac:dyDescent="0.25">
      <c r="A6745" s="1" t="s">
        <v>10331</v>
      </c>
      <c r="B6745" s="1" t="s">
        <v>10332</v>
      </c>
      <c r="C6745" s="7">
        <v>45350.688750000001</v>
      </c>
      <c r="D6745" s="10">
        <v>209</v>
      </c>
      <c r="E6745" s="1" t="s">
        <v>7</v>
      </c>
      <c r="F6745">
        <f>IF(LEFT(Tableau1[[#This Row],[Eléments modifié]],$J$1)=$I$1,Tableau1[[#This Row],[Date]],9^9)</f>
        <v>45350.688750000001</v>
      </c>
      <c r="G6745" s="9">
        <f>IF(Tableau1[[#This Row],[Date]]=_xlfn.MINIFS(Tableau1[1er],Tableau1[N° BL],Tableau1[[#This Row],[N° BL]],Tableau1[1er],Tableau1[[#This Row],[Date]]),D6744,"")</f>
        <v>209</v>
      </c>
    </row>
    <row r="6746" spans="1:7" ht="14.25" customHeight="1" x14ac:dyDescent="0.25">
      <c r="A6746" s="1" t="s">
        <v>10331</v>
      </c>
      <c r="B6746" s="1" t="s">
        <v>10332</v>
      </c>
      <c r="C6746" s="7">
        <v>45350.688819444447</v>
      </c>
      <c r="D6746" s="10">
        <v>211</v>
      </c>
      <c r="E6746" s="1" t="s">
        <v>7</v>
      </c>
      <c r="F6746">
        <f>IF(LEFT(Tableau1[[#This Row],[Eléments modifié]],$J$1)=$I$1,Tableau1[[#This Row],[Date]],9^9)</f>
        <v>45350.688819444447</v>
      </c>
      <c r="G6746" s="9">
        <f>IF(Tableau1[[#This Row],[Date]]=_xlfn.MINIFS(Tableau1[1er],Tableau1[N° BL],Tableau1[[#This Row],[N° BL]],Tableau1[1er],Tableau1[[#This Row],[Date]]),D6745,"")</f>
        <v>209</v>
      </c>
    </row>
    <row r="6747" spans="1:7" ht="14.25" customHeight="1" x14ac:dyDescent="0.25">
      <c r="A6747" s="1" t="s">
        <v>10323</v>
      </c>
      <c r="B6747" s="1" t="s">
        <v>10324</v>
      </c>
      <c r="C6747" s="7">
        <v>45350.700960648152</v>
      </c>
      <c r="D6747" s="10">
        <v>209</v>
      </c>
      <c r="E6747" s="1" t="s">
        <v>2447</v>
      </c>
      <c r="F6747">
        <f>IF(LEFT(Tableau1[[#This Row],[Eléments modifié]],$J$1)=$I$1,Tableau1[[#This Row],[Date]],9^9)</f>
        <v>387420489</v>
      </c>
      <c r="G6747" s="9" t="str">
        <f>IF(Tableau1[[#This Row],[Date]]=_xlfn.MINIFS(Tableau1[1er],Tableau1[N° BL],Tableau1[[#This Row],[N° BL]],Tableau1[1er],Tableau1[[#This Row],[Date]]),D6746,"")</f>
        <v/>
      </c>
    </row>
    <row r="6748" spans="1:7" ht="14.25" customHeight="1" x14ac:dyDescent="0.25">
      <c r="A6748" s="1" t="s">
        <v>10323</v>
      </c>
      <c r="B6748" s="1" t="s">
        <v>10324</v>
      </c>
      <c r="C6748" s="7">
        <v>45351.305925925924</v>
      </c>
      <c r="D6748" s="10">
        <v>212</v>
      </c>
      <c r="E6748" s="1" t="s">
        <v>7</v>
      </c>
      <c r="F6748">
        <f>IF(LEFT(Tableau1[[#This Row],[Eléments modifié]],$J$1)=$I$1,Tableau1[[#This Row],[Date]],9^9)</f>
        <v>45351.305925925924</v>
      </c>
      <c r="G6748" s="9">
        <f>IF(Tableau1[[#This Row],[Date]]=_xlfn.MINIFS(Tableau1[1er],Tableau1[N° BL],Tableau1[[#This Row],[N° BL]],Tableau1[1er],Tableau1[[#This Row],[Date]]),D6747,"")</f>
        <v>209</v>
      </c>
    </row>
    <row r="6749" spans="1:7" ht="14.25" customHeight="1" x14ac:dyDescent="0.25">
      <c r="A6749" s="1" t="s">
        <v>9441</v>
      </c>
      <c r="B6749" s="1" t="s">
        <v>9442</v>
      </c>
      <c r="C6749" s="7">
        <v>45350.572002314817</v>
      </c>
      <c r="D6749" s="10">
        <v>211</v>
      </c>
      <c r="E6749" s="1" t="s">
        <v>9745</v>
      </c>
      <c r="F6749">
        <f>IF(LEFT(Tableau1[[#This Row],[Eléments modifié]],$J$1)=$I$1,Tableau1[[#This Row],[Date]],9^9)</f>
        <v>387420489</v>
      </c>
      <c r="G6749" s="9" t="str">
        <f>IF(Tableau1[[#This Row],[Date]]=_xlfn.MINIFS(Tableau1[1er],Tableau1[N° BL],Tableau1[[#This Row],[N° BL]],Tableau1[1er],Tableau1[[#This Row],[Date]]),D6748,"")</f>
        <v/>
      </c>
    </row>
    <row r="6750" spans="1:7" ht="14.25" customHeight="1" x14ac:dyDescent="0.25">
      <c r="A6750" s="1" t="s">
        <v>9441</v>
      </c>
      <c r="B6750" s="1" t="s">
        <v>9442</v>
      </c>
      <c r="C6750" s="7">
        <v>45350.59815972222</v>
      </c>
      <c r="D6750" s="10">
        <v>217</v>
      </c>
      <c r="E6750" s="1" t="s">
        <v>41</v>
      </c>
      <c r="F6750">
        <f>IF(LEFT(Tableau1[[#This Row],[Eléments modifié]],$J$1)=$I$1,Tableau1[[#This Row],[Date]],9^9)</f>
        <v>387420489</v>
      </c>
      <c r="G6750" s="9" t="str">
        <f>IF(Tableau1[[#This Row],[Date]]=_xlfn.MINIFS(Tableau1[1er],Tableau1[N° BL],Tableau1[[#This Row],[N° BL]],Tableau1[1er],Tableau1[[#This Row],[Date]]),D6749,"")</f>
        <v/>
      </c>
    </row>
    <row r="6751" spans="1:7" ht="14.25" customHeight="1" x14ac:dyDescent="0.25">
      <c r="A6751" s="1" t="s">
        <v>9441</v>
      </c>
      <c r="B6751" s="1" t="s">
        <v>9442</v>
      </c>
      <c r="C6751" s="7">
        <v>45350.598217592589</v>
      </c>
      <c r="D6751" s="10">
        <v>212</v>
      </c>
      <c r="E6751" s="1" t="s">
        <v>9745</v>
      </c>
      <c r="F6751">
        <f>IF(LEFT(Tableau1[[#This Row],[Eléments modifié]],$J$1)=$I$1,Tableau1[[#This Row],[Date]],9^9)</f>
        <v>387420489</v>
      </c>
      <c r="G6751" s="9" t="str">
        <f>IF(Tableau1[[#This Row],[Date]]=_xlfn.MINIFS(Tableau1[1er],Tableau1[N° BL],Tableau1[[#This Row],[N° BL]],Tableau1[1er],Tableau1[[#This Row],[Date]]),D6750,"")</f>
        <v/>
      </c>
    </row>
    <row r="6752" spans="1:7" ht="14.25" customHeight="1" x14ac:dyDescent="0.25">
      <c r="A6752" s="1" t="s">
        <v>9441</v>
      </c>
      <c r="B6752" s="1" t="s">
        <v>9442</v>
      </c>
      <c r="C6752" s="7">
        <v>45350.612893518519</v>
      </c>
      <c r="D6752" s="10">
        <v>217</v>
      </c>
      <c r="E6752" s="1" t="s">
        <v>7</v>
      </c>
      <c r="F6752">
        <f>IF(LEFT(Tableau1[[#This Row],[Eléments modifié]],$J$1)=$I$1,Tableau1[[#This Row],[Date]],9^9)</f>
        <v>45350.612893518519</v>
      </c>
      <c r="G6752" s="9">
        <f>IF(Tableau1[[#This Row],[Date]]=_xlfn.MINIFS(Tableau1[1er],Tableau1[N° BL],Tableau1[[#This Row],[N° BL]],Tableau1[1er],Tableau1[[#This Row],[Date]]),D6751,"")</f>
        <v>212</v>
      </c>
    </row>
    <row r="6753" spans="1:7" ht="14.25" customHeight="1" x14ac:dyDescent="0.25">
      <c r="A6753" s="1" t="s">
        <v>9441</v>
      </c>
      <c r="B6753" s="1" t="s">
        <v>9442</v>
      </c>
      <c r="C6753" s="7">
        <v>45363.586944444447</v>
      </c>
      <c r="D6753" s="10">
        <v>189</v>
      </c>
      <c r="E6753" s="1" t="s">
        <v>32</v>
      </c>
      <c r="F6753">
        <f>IF(LEFT(Tableau1[[#This Row],[Eléments modifié]],$J$1)=$I$1,Tableau1[[#This Row],[Date]],9^9)</f>
        <v>387420489</v>
      </c>
      <c r="G6753" s="9" t="str">
        <f>IF(Tableau1[[#This Row],[Date]]=_xlfn.MINIFS(Tableau1[1er],Tableau1[N° BL],Tableau1[[#This Row],[N° BL]],Tableau1[1er],Tableau1[[#This Row],[Date]]),D6752,"")</f>
        <v/>
      </c>
    </row>
    <row r="6754" spans="1:7" ht="14.25" customHeight="1" x14ac:dyDescent="0.25">
      <c r="A6754" s="1" t="s">
        <v>9441</v>
      </c>
      <c r="B6754" s="1" t="s">
        <v>9442</v>
      </c>
      <c r="C6754" s="7">
        <v>45363.623576388891</v>
      </c>
      <c r="D6754" s="10">
        <v>188</v>
      </c>
      <c r="E6754" s="1" t="s">
        <v>7</v>
      </c>
      <c r="F6754">
        <f>IF(LEFT(Tableau1[[#This Row],[Eléments modifié]],$J$1)=$I$1,Tableau1[[#This Row],[Date]],9^9)</f>
        <v>45363.623576388891</v>
      </c>
      <c r="G6754" s="9">
        <f>IF(Tableau1[[#This Row],[Date]]=_xlfn.MINIFS(Tableau1[1er],Tableau1[N° BL],Tableau1[[#This Row],[N° BL]],Tableau1[1er],Tableau1[[#This Row],[Date]]),D6753,"")</f>
        <v>189</v>
      </c>
    </row>
    <row r="6755" spans="1:7" ht="14.25" customHeight="1" x14ac:dyDescent="0.25">
      <c r="A6755" s="1" t="s">
        <v>10345</v>
      </c>
      <c r="B6755" s="1" t="s">
        <v>10346</v>
      </c>
      <c r="C6755" s="7">
        <v>45350.460775462961</v>
      </c>
      <c r="D6755" s="10">
        <v>204</v>
      </c>
      <c r="E6755" s="1" t="s">
        <v>4825</v>
      </c>
      <c r="F6755">
        <f>IF(LEFT(Tableau1[[#This Row],[Eléments modifié]],$J$1)=$I$1,Tableau1[[#This Row],[Date]],9^9)</f>
        <v>387420489</v>
      </c>
      <c r="G6755" s="9" t="str">
        <f>IF(Tableau1[[#This Row],[Date]]=_xlfn.MINIFS(Tableau1[1er],Tableau1[N° BL],Tableau1[[#This Row],[N° BL]],Tableau1[1er],Tableau1[[#This Row],[Date]]),D6754,"")</f>
        <v/>
      </c>
    </row>
    <row r="6756" spans="1:7" ht="14.25" customHeight="1" x14ac:dyDescent="0.25">
      <c r="A6756" s="1" t="s">
        <v>10345</v>
      </c>
      <c r="B6756" s="1" t="s">
        <v>10346</v>
      </c>
      <c r="C6756" s="7">
        <v>45350.460902777777</v>
      </c>
      <c r="D6756" s="10">
        <v>189</v>
      </c>
      <c r="E6756" s="1" t="s">
        <v>20</v>
      </c>
      <c r="F6756">
        <f>IF(LEFT(Tableau1[[#This Row],[Eléments modifié]],$J$1)=$I$1,Tableau1[[#This Row],[Date]],9^9)</f>
        <v>387420489</v>
      </c>
      <c r="G6756" s="9" t="str">
        <f>IF(Tableau1[[#This Row],[Date]]=_xlfn.MINIFS(Tableau1[1er],Tableau1[N° BL],Tableau1[[#This Row],[N° BL]],Tableau1[1er],Tableau1[[#This Row],[Date]]),D6755,"")</f>
        <v/>
      </c>
    </row>
    <row r="6757" spans="1:7" ht="14.25" customHeight="1" x14ac:dyDescent="0.25">
      <c r="A6757" s="1" t="s">
        <v>10345</v>
      </c>
      <c r="B6757" s="1" t="s">
        <v>10346</v>
      </c>
      <c r="C6757" s="7">
        <v>45350.464722222219</v>
      </c>
      <c r="D6757" s="10">
        <v>189</v>
      </c>
      <c r="E6757" s="1" t="s">
        <v>14</v>
      </c>
      <c r="F6757">
        <f>IF(LEFT(Tableau1[[#This Row],[Eléments modifié]],$J$1)=$I$1,Tableau1[[#This Row],[Date]],9^9)</f>
        <v>387420489</v>
      </c>
      <c r="G6757" s="9" t="str">
        <f>IF(Tableau1[[#This Row],[Date]]=_xlfn.MINIFS(Tableau1[1er],Tableau1[N° BL],Tableau1[[#This Row],[N° BL]],Tableau1[1er],Tableau1[[#This Row],[Date]]),D6756,"")</f>
        <v/>
      </c>
    </row>
    <row r="6758" spans="1:7" ht="14.25" customHeight="1" x14ac:dyDescent="0.25">
      <c r="A6758" s="1" t="s">
        <v>10345</v>
      </c>
      <c r="B6758" s="1" t="s">
        <v>10346</v>
      </c>
      <c r="C6758" s="7">
        <v>45350.465266203704</v>
      </c>
      <c r="D6758" s="10">
        <v>176</v>
      </c>
      <c r="E6758" s="1" t="s">
        <v>20</v>
      </c>
      <c r="F6758">
        <f>IF(LEFT(Tableau1[[#This Row],[Eléments modifié]],$J$1)=$I$1,Tableau1[[#This Row],[Date]],9^9)</f>
        <v>387420489</v>
      </c>
      <c r="G6758" s="9" t="str">
        <f>IF(Tableau1[[#This Row],[Date]]=_xlfn.MINIFS(Tableau1[1er],Tableau1[N° BL],Tableau1[[#This Row],[N° BL]],Tableau1[1er],Tableau1[[#This Row],[Date]]),D6757,"")</f>
        <v/>
      </c>
    </row>
    <row r="6759" spans="1:7" ht="14.25" customHeight="1" x14ac:dyDescent="0.25">
      <c r="A6759" s="1" t="s">
        <v>10345</v>
      </c>
      <c r="B6759" s="1" t="s">
        <v>10346</v>
      </c>
      <c r="C6759" s="7">
        <v>45350.465370370373</v>
      </c>
      <c r="D6759" s="10">
        <v>176</v>
      </c>
      <c r="E6759" s="1" t="s">
        <v>111</v>
      </c>
      <c r="F6759">
        <f>IF(LEFT(Tableau1[[#This Row],[Eléments modifié]],$J$1)=$I$1,Tableau1[[#This Row],[Date]],9^9)</f>
        <v>387420489</v>
      </c>
      <c r="G6759" s="9" t="str">
        <f>IF(Tableau1[[#This Row],[Date]]=_xlfn.MINIFS(Tableau1[1er],Tableau1[N° BL],Tableau1[[#This Row],[N° BL]],Tableau1[1er],Tableau1[[#This Row],[Date]]),D6758,"")</f>
        <v/>
      </c>
    </row>
    <row r="6760" spans="1:7" ht="14.25" customHeight="1" x14ac:dyDescent="0.25">
      <c r="A6760" s="1" t="s">
        <v>10345</v>
      </c>
      <c r="B6760" s="1" t="s">
        <v>10346</v>
      </c>
      <c r="C6760" s="7">
        <v>45350.465509259258</v>
      </c>
      <c r="D6760" s="10">
        <v>189</v>
      </c>
      <c r="E6760" s="1" t="s">
        <v>20</v>
      </c>
      <c r="F6760">
        <f>IF(LEFT(Tableau1[[#This Row],[Eléments modifié]],$J$1)=$I$1,Tableau1[[#This Row],[Date]],9^9)</f>
        <v>387420489</v>
      </c>
      <c r="G6760" s="9" t="str">
        <f>IF(Tableau1[[#This Row],[Date]]=_xlfn.MINIFS(Tableau1[1er],Tableau1[N° BL],Tableau1[[#This Row],[N° BL]],Tableau1[1er],Tableau1[[#This Row],[Date]]),D6759,"")</f>
        <v/>
      </c>
    </row>
    <row r="6761" spans="1:7" ht="14.25" customHeight="1" x14ac:dyDescent="0.25">
      <c r="A6761" s="1" t="s">
        <v>10345</v>
      </c>
      <c r="B6761" s="1" t="s">
        <v>10346</v>
      </c>
      <c r="C6761" s="7">
        <v>45350.46565972222</v>
      </c>
      <c r="D6761" s="10">
        <v>189</v>
      </c>
      <c r="E6761" s="1" t="s">
        <v>14</v>
      </c>
      <c r="F6761">
        <f>IF(LEFT(Tableau1[[#This Row],[Eléments modifié]],$J$1)=$I$1,Tableau1[[#This Row],[Date]],9^9)</f>
        <v>387420489</v>
      </c>
      <c r="G6761" s="9" t="str">
        <f>IF(Tableau1[[#This Row],[Date]]=_xlfn.MINIFS(Tableau1[1er],Tableau1[N° BL],Tableau1[[#This Row],[N° BL]],Tableau1[1er],Tableau1[[#This Row],[Date]]),D6760,"")</f>
        <v/>
      </c>
    </row>
    <row r="6762" spans="1:7" ht="14.25" customHeight="1" x14ac:dyDescent="0.25">
      <c r="A6762" s="1" t="s">
        <v>10345</v>
      </c>
      <c r="B6762" s="1" t="s">
        <v>10346</v>
      </c>
      <c r="C6762" s="7">
        <v>45350.466145833336</v>
      </c>
      <c r="D6762" s="10">
        <v>204</v>
      </c>
      <c r="E6762" s="1" t="s">
        <v>20</v>
      </c>
      <c r="F6762">
        <f>IF(LEFT(Tableau1[[#This Row],[Eléments modifié]],$J$1)=$I$1,Tableau1[[#This Row],[Date]],9^9)</f>
        <v>387420489</v>
      </c>
      <c r="G6762" s="9" t="str">
        <f>IF(Tableau1[[#This Row],[Date]]=_xlfn.MINIFS(Tableau1[1er],Tableau1[N° BL],Tableau1[[#This Row],[N° BL]],Tableau1[1er],Tableau1[[#This Row],[Date]]),D6761,"")</f>
        <v/>
      </c>
    </row>
    <row r="6763" spans="1:7" ht="14.25" customHeight="1" x14ac:dyDescent="0.25">
      <c r="A6763" s="1" t="s">
        <v>10345</v>
      </c>
      <c r="B6763" s="1" t="s">
        <v>10346</v>
      </c>
      <c r="C6763" s="7">
        <v>45350.470486111109</v>
      </c>
      <c r="D6763" s="10">
        <v>189</v>
      </c>
      <c r="E6763" s="1" t="s">
        <v>4825</v>
      </c>
      <c r="F6763">
        <f>IF(LEFT(Tableau1[[#This Row],[Eléments modifié]],$J$1)=$I$1,Tableau1[[#This Row],[Date]],9^9)</f>
        <v>387420489</v>
      </c>
      <c r="G6763" s="9" t="str">
        <f>IF(Tableau1[[#This Row],[Date]]=_xlfn.MINIFS(Tableau1[1er],Tableau1[N° BL],Tableau1[[#This Row],[N° BL]],Tableau1[1er],Tableau1[[#This Row],[Date]]),D6762,"")</f>
        <v/>
      </c>
    </row>
    <row r="6764" spans="1:7" ht="14.25" customHeight="1" x14ac:dyDescent="0.25">
      <c r="A6764" s="1" t="s">
        <v>10345</v>
      </c>
      <c r="B6764" s="1" t="s">
        <v>10346</v>
      </c>
      <c r="C6764" s="7">
        <v>45350.470682870371</v>
      </c>
      <c r="D6764" s="10">
        <v>204</v>
      </c>
      <c r="E6764" s="1" t="s">
        <v>20</v>
      </c>
      <c r="F6764">
        <f>IF(LEFT(Tableau1[[#This Row],[Eléments modifié]],$J$1)=$I$1,Tableau1[[#This Row],[Date]],9^9)</f>
        <v>387420489</v>
      </c>
      <c r="G6764" s="9" t="str">
        <f>IF(Tableau1[[#This Row],[Date]]=_xlfn.MINIFS(Tableau1[1er],Tableau1[N° BL],Tableau1[[#This Row],[N° BL]],Tableau1[1er],Tableau1[[#This Row],[Date]]),D6763,"")</f>
        <v/>
      </c>
    </row>
    <row r="6765" spans="1:7" ht="14.25" customHeight="1" x14ac:dyDescent="0.25">
      <c r="A6765" s="1" t="s">
        <v>10345</v>
      </c>
      <c r="B6765" s="1" t="s">
        <v>10346</v>
      </c>
      <c r="C6765" s="7">
        <v>45350.471168981479</v>
      </c>
      <c r="D6765" s="10">
        <v>204</v>
      </c>
      <c r="E6765" s="1" t="s">
        <v>4825</v>
      </c>
      <c r="F6765">
        <f>IF(LEFT(Tableau1[[#This Row],[Eléments modifié]],$J$1)=$I$1,Tableau1[[#This Row],[Date]],9^9)</f>
        <v>387420489</v>
      </c>
      <c r="G6765" s="9" t="str">
        <f>IF(Tableau1[[#This Row],[Date]]=_xlfn.MINIFS(Tableau1[1er],Tableau1[N° BL],Tableau1[[#This Row],[N° BL]],Tableau1[1er],Tableau1[[#This Row],[Date]]),D6764,"")</f>
        <v/>
      </c>
    </row>
    <row r="6766" spans="1:7" ht="14.25" customHeight="1" x14ac:dyDescent="0.25">
      <c r="A6766" s="1" t="s">
        <v>10345</v>
      </c>
      <c r="B6766" s="1" t="s">
        <v>10346</v>
      </c>
      <c r="C6766" s="7">
        <v>45350.472233796296</v>
      </c>
      <c r="D6766" s="10">
        <v>209</v>
      </c>
      <c r="E6766" s="1" t="s">
        <v>20</v>
      </c>
      <c r="F6766">
        <f>IF(LEFT(Tableau1[[#This Row],[Eléments modifié]],$J$1)=$I$1,Tableau1[[#This Row],[Date]],9^9)</f>
        <v>387420489</v>
      </c>
      <c r="G6766" s="9" t="str">
        <f>IF(Tableau1[[#This Row],[Date]]=_xlfn.MINIFS(Tableau1[1er],Tableau1[N° BL],Tableau1[[#This Row],[N° BL]],Tableau1[1er],Tableau1[[#This Row],[Date]]),D6765,"")</f>
        <v/>
      </c>
    </row>
    <row r="6767" spans="1:7" ht="14.25" customHeight="1" x14ac:dyDescent="0.25">
      <c r="A6767" s="1" t="s">
        <v>10345</v>
      </c>
      <c r="B6767" s="1" t="s">
        <v>10346</v>
      </c>
      <c r="C6767" s="7">
        <v>45350.473483796297</v>
      </c>
      <c r="D6767" s="10">
        <v>209</v>
      </c>
      <c r="E6767" s="1" t="s">
        <v>371</v>
      </c>
      <c r="F6767">
        <f>IF(LEFT(Tableau1[[#This Row],[Eléments modifié]],$J$1)=$I$1,Tableau1[[#This Row],[Date]],9^9)</f>
        <v>387420489</v>
      </c>
      <c r="G6767" s="9" t="str">
        <f>IF(Tableau1[[#This Row],[Date]]=_xlfn.MINIFS(Tableau1[1er],Tableau1[N° BL],Tableau1[[#This Row],[N° BL]],Tableau1[1er],Tableau1[[#This Row],[Date]]),D6766,"")</f>
        <v/>
      </c>
    </row>
    <row r="6768" spans="1:7" ht="14.25" customHeight="1" x14ac:dyDescent="0.25">
      <c r="A6768" s="1" t="s">
        <v>10345</v>
      </c>
      <c r="B6768" s="1" t="s">
        <v>10346</v>
      </c>
      <c r="C6768" s="7">
        <v>45350.473657407405</v>
      </c>
      <c r="D6768" s="10">
        <v>204</v>
      </c>
      <c r="E6768" s="1" t="s">
        <v>20</v>
      </c>
      <c r="F6768">
        <f>IF(LEFT(Tableau1[[#This Row],[Eléments modifié]],$J$1)=$I$1,Tableau1[[#This Row],[Date]],9^9)</f>
        <v>387420489</v>
      </c>
      <c r="G6768" s="9" t="str">
        <f>IF(Tableau1[[#This Row],[Date]]=_xlfn.MINIFS(Tableau1[1er],Tableau1[N° BL],Tableau1[[#This Row],[N° BL]],Tableau1[1er],Tableau1[[#This Row],[Date]]),D6767,"")</f>
        <v/>
      </c>
    </row>
    <row r="6769" spans="1:7" ht="14.25" customHeight="1" x14ac:dyDescent="0.25">
      <c r="A6769" s="1" t="s">
        <v>10345</v>
      </c>
      <c r="B6769" s="1" t="s">
        <v>10346</v>
      </c>
      <c r="C6769" s="7">
        <v>45350.473935185182</v>
      </c>
      <c r="D6769" s="10">
        <v>211</v>
      </c>
      <c r="E6769" s="1" t="s">
        <v>4825</v>
      </c>
      <c r="F6769">
        <f>IF(LEFT(Tableau1[[#This Row],[Eléments modifié]],$J$1)=$I$1,Tableau1[[#This Row],[Date]],9^9)</f>
        <v>387420489</v>
      </c>
      <c r="G6769" s="9" t="str">
        <f>IF(Tableau1[[#This Row],[Date]]=_xlfn.MINIFS(Tableau1[1er],Tableau1[N° BL],Tableau1[[#This Row],[N° BL]],Tableau1[1er],Tableau1[[#This Row],[Date]]),D6768,"")</f>
        <v/>
      </c>
    </row>
    <row r="6770" spans="1:7" ht="14.25" customHeight="1" x14ac:dyDescent="0.25">
      <c r="A6770" s="1" t="s">
        <v>10345</v>
      </c>
      <c r="B6770" s="1" t="s">
        <v>10346</v>
      </c>
      <c r="C6770" s="7">
        <v>45350.473935185182</v>
      </c>
      <c r="D6770" s="10">
        <v>204</v>
      </c>
      <c r="E6770" s="1" t="s">
        <v>4825</v>
      </c>
      <c r="F6770">
        <f>IF(LEFT(Tableau1[[#This Row],[Eléments modifié]],$J$1)=$I$1,Tableau1[[#This Row],[Date]],9^9)</f>
        <v>387420489</v>
      </c>
      <c r="G6770" s="9" t="str">
        <f>IF(Tableau1[[#This Row],[Date]]=_xlfn.MINIFS(Tableau1[1er],Tableau1[N° BL],Tableau1[[#This Row],[N° BL]],Tableau1[1er],Tableau1[[#This Row],[Date]]),D6769,"")</f>
        <v/>
      </c>
    </row>
    <row r="6771" spans="1:7" ht="14.25" customHeight="1" x14ac:dyDescent="0.25">
      <c r="A6771" s="1" t="s">
        <v>10345</v>
      </c>
      <c r="B6771" s="1" t="s">
        <v>10346</v>
      </c>
      <c r="C6771" s="7">
        <v>45350.52443287037</v>
      </c>
      <c r="D6771" s="10">
        <v>212</v>
      </c>
      <c r="E6771" s="1" t="s">
        <v>41</v>
      </c>
      <c r="F6771">
        <f>IF(LEFT(Tableau1[[#This Row],[Eléments modifié]],$J$1)=$I$1,Tableau1[[#This Row],[Date]],9^9)</f>
        <v>387420489</v>
      </c>
      <c r="G6771" s="9" t="str">
        <f>IF(Tableau1[[#This Row],[Date]]=_xlfn.MINIFS(Tableau1[1er],Tableau1[N° BL],Tableau1[[#This Row],[N° BL]],Tableau1[1er],Tableau1[[#This Row],[Date]]),D6770,"")</f>
        <v/>
      </c>
    </row>
    <row r="6772" spans="1:7" ht="14.25" customHeight="1" x14ac:dyDescent="0.25">
      <c r="A6772" s="1" t="s">
        <v>10345</v>
      </c>
      <c r="B6772" s="1" t="s">
        <v>10346</v>
      </c>
      <c r="C6772" s="7">
        <v>45350.557569444441</v>
      </c>
      <c r="D6772" s="10">
        <v>211</v>
      </c>
      <c r="E6772" s="1" t="s">
        <v>4825</v>
      </c>
      <c r="F6772">
        <f>IF(LEFT(Tableau1[[#This Row],[Eléments modifié]],$J$1)=$I$1,Tableau1[[#This Row],[Date]],9^9)</f>
        <v>387420489</v>
      </c>
      <c r="G6772" s="9" t="str">
        <f>IF(Tableau1[[#This Row],[Date]]=_xlfn.MINIFS(Tableau1[1er],Tableau1[N° BL],Tableau1[[#This Row],[N° BL]],Tableau1[1er],Tableau1[[#This Row],[Date]]),D6771,"")</f>
        <v/>
      </c>
    </row>
    <row r="6773" spans="1:7" ht="14.25" customHeight="1" x14ac:dyDescent="0.25">
      <c r="A6773" s="1" t="s">
        <v>10345</v>
      </c>
      <c r="B6773" s="1" t="s">
        <v>10346</v>
      </c>
      <c r="C6773" s="7">
        <v>45350.6328587963</v>
      </c>
      <c r="D6773" s="10">
        <v>204</v>
      </c>
      <c r="E6773" s="1" t="s">
        <v>7</v>
      </c>
      <c r="F6773">
        <f>IF(LEFT(Tableau1[[#This Row],[Eléments modifié]],$J$1)=$I$1,Tableau1[[#This Row],[Date]],9^9)</f>
        <v>45350.6328587963</v>
      </c>
      <c r="G6773" s="9">
        <f>IF(Tableau1[[#This Row],[Date]]=_xlfn.MINIFS(Tableau1[1er],Tableau1[N° BL],Tableau1[[#This Row],[N° BL]],Tableau1[1er],Tableau1[[#This Row],[Date]]),D6772,"")</f>
        <v>211</v>
      </c>
    </row>
    <row r="6774" spans="1:7" ht="14.25" customHeight="1" x14ac:dyDescent="0.25">
      <c r="A6774" s="1" t="s">
        <v>10243</v>
      </c>
      <c r="B6774" s="1" t="s">
        <v>10244</v>
      </c>
      <c r="C6774" s="7">
        <v>45351.582037037035</v>
      </c>
      <c r="D6774" s="10">
        <v>211</v>
      </c>
      <c r="E6774" s="1" t="s">
        <v>14</v>
      </c>
      <c r="F6774">
        <f>IF(LEFT(Tableau1[[#This Row],[Eléments modifié]],$J$1)=$I$1,Tableau1[[#This Row],[Date]],9^9)</f>
        <v>387420489</v>
      </c>
      <c r="G6774" s="9" t="str">
        <f>IF(Tableau1[[#This Row],[Date]]=_xlfn.MINIFS(Tableau1[1er],Tableau1[N° BL],Tableau1[[#This Row],[N° BL]],Tableau1[1er],Tableau1[[#This Row],[Date]]),D6773,"")</f>
        <v/>
      </c>
    </row>
    <row r="6775" spans="1:7" ht="14.25" customHeight="1" x14ac:dyDescent="0.25">
      <c r="A6775" s="1" t="s">
        <v>10243</v>
      </c>
      <c r="B6775" s="1" t="s">
        <v>10244</v>
      </c>
      <c r="C6775" s="7">
        <v>45351.589872685188</v>
      </c>
      <c r="D6775" s="10">
        <v>189</v>
      </c>
      <c r="E6775" s="1" t="s">
        <v>7</v>
      </c>
      <c r="F6775">
        <f>IF(LEFT(Tableau1[[#This Row],[Eléments modifié]],$J$1)=$I$1,Tableau1[[#This Row],[Date]],9^9)</f>
        <v>45351.589872685188</v>
      </c>
      <c r="G6775" s="9">
        <f>IF(Tableau1[[#This Row],[Date]]=_xlfn.MINIFS(Tableau1[1er],Tableau1[N° BL],Tableau1[[#This Row],[N° BL]],Tableau1[1er],Tableau1[[#This Row],[Date]]),D6774,"")</f>
        <v>211</v>
      </c>
    </row>
    <row r="6776" spans="1:7" ht="14.25" customHeight="1" x14ac:dyDescent="0.25">
      <c r="A6776" s="1" t="s">
        <v>9653</v>
      </c>
      <c r="B6776" s="1" t="s">
        <v>9654</v>
      </c>
      <c r="C6776" s="7">
        <v>45351.587430555555</v>
      </c>
      <c r="D6776" s="10">
        <v>211</v>
      </c>
      <c r="E6776" s="1" t="s">
        <v>3459</v>
      </c>
      <c r="F6776">
        <f>IF(LEFT(Tableau1[[#This Row],[Eléments modifié]],$J$1)=$I$1,Tableau1[[#This Row],[Date]],9^9)</f>
        <v>387420489</v>
      </c>
      <c r="G6776" s="9" t="str">
        <f>IF(Tableau1[[#This Row],[Date]]=_xlfn.MINIFS(Tableau1[1er],Tableau1[N° BL],Tableau1[[#This Row],[N° BL]],Tableau1[1er],Tableau1[[#This Row],[Date]]),D6775,"")</f>
        <v/>
      </c>
    </row>
    <row r="6777" spans="1:7" ht="14.25" customHeight="1" x14ac:dyDescent="0.25">
      <c r="A6777" s="1" t="s">
        <v>9653</v>
      </c>
      <c r="B6777" s="1" t="s">
        <v>9654</v>
      </c>
      <c r="C6777" s="7">
        <v>45351.587476851855</v>
      </c>
      <c r="D6777" s="10">
        <v>176</v>
      </c>
      <c r="E6777" s="1" t="s">
        <v>20</v>
      </c>
      <c r="F6777">
        <f>IF(LEFT(Tableau1[[#This Row],[Eléments modifié]],$J$1)=$I$1,Tableau1[[#This Row],[Date]],9^9)</f>
        <v>387420489</v>
      </c>
      <c r="G6777" s="9" t="str">
        <f>IF(Tableau1[[#This Row],[Date]]=_xlfn.MINIFS(Tableau1[1er],Tableau1[N° BL],Tableau1[[#This Row],[N° BL]],Tableau1[1er],Tableau1[[#This Row],[Date]]),D6776,"")</f>
        <v/>
      </c>
    </row>
    <row r="6778" spans="1:7" ht="14.25" customHeight="1" x14ac:dyDescent="0.25">
      <c r="A6778" s="1" t="s">
        <v>9653</v>
      </c>
      <c r="B6778" s="1" t="s">
        <v>9654</v>
      </c>
      <c r="C6778" s="7">
        <v>45351.587962962964</v>
      </c>
      <c r="D6778" s="10">
        <v>189</v>
      </c>
      <c r="E6778" s="1" t="s">
        <v>111</v>
      </c>
      <c r="F6778">
        <f>IF(LEFT(Tableau1[[#This Row],[Eléments modifié]],$J$1)=$I$1,Tableau1[[#This Row],[Date]],9^9)</f>
        <v>387420489</v>
      </c>
      <c r="G6778" s="9" t="str">
        <f>IF(Tableau1[[#This Row],[Date]]=_xlfn.MINIFS(Tableau1[1er],Tableau1[N° BL],Tableau1[[#This Row],[N° BL]],Tableau1[1er],Tableau1[[#This Row],[Date]]),D6777,"")</f>
        <v/>
      </c>
    </row>
    <row r="6779" spans="1:7" ht="14.25" customHeight="1" x14ac:dyDescent="0.25">
      <c r="A6779" s="1" t="s">
        <v>9653</v>
      </c>
      <c r="B6779" s="1" t="s">
        <v>9654</v>
      </c>
      <c r="C6779" s="7">
        <v>45351.601087962961</v>
      </c>
      <c r="D6779" s="10">
        <v>176</v>
      </c>
      <c r="E6779" s="1" t="s">
        <v>20</v>
      </c>
      <c r="F6779">
        <f>IF(LEFT(Tableau1[[#This Row],[Eléments modifié]],$J$1)=$I$1,Tableau1[[#This Row],[Date]],9^9)</f>
        <v>387420489</v>
      </c>
      <c r="G6779" s="9" t="str">
        <f>IF(Tableau1[[#This Row],[Date]]=_xlfn.MINIFS(Tableau1[1er],Tableau1[N° BL],Tableau1[[#This Row],[N° BL]],Tableau1[1er],Tableau1[[#This Row],[Date]]),D6778,"")</f>
        <v/>
      </c>
    </row>
    <row r="6780" spans="1:7" ht="14.25" customHeight="1" x14ac:dyDescent="0.25">
      <c r="A6780" s="1" t="s">
        <v>9653</v>
      </c>
      <c r="B6780" s="1" t="s">
        <v>9654</v>
      </c>
      <c r="C6780" s="7">
        <v>45351.601134259261</v>
      </c>
      <c r="D6780" s="10">
        <v>204</v>
      </c>
      <c r="E6780" s="1" t="s">
        <v>111</v>
      </c>
      <c r="F6780">
        <f>IF(LEFT(Tableau1[[#This Row],[Eléments modifié]],$J$1)=$I$1,Tableau1[[#This Row],[Date]],9^9)</f>
        <v>387420489</v>
      </c>
      <c r="G6780" s="9" t="str">
        <f>IF(Tableau1[[#This Row],[Date]]=_xlfn.MINIFS(Tableau1[1er],Tableau1[N° BL],Tableau1[[#This Row],[N° BL]],Tableau1[1er],Tableau1[[#This Row],[Date]]),D6779,"")</f>
        <v/>
      </c>
    </row>
    <row r="6781" spans="1:7" ht="14.25" customHeight="1" x14ac:dyDescent="0.25">
      <c r="A6781" s="1" t="s">
        <v>9653</v>
      </c>
      <c r="B6781" s="1" t="s">
        <v>9654</v>
      </c>
      <c r="C6781" s="7">
        <v>45351.614849537036</v>
      </c>
      <c r="D6781" s="10">
        <v>209</v>
      </c>
      <c r="E6781" s="1" t="s">
        <v>20</v>
      </c>
      <c r="F6781">
        <f>IF(LEFT(Tableau1[[#This Row],[Eléments modifié]],$J$1)=$I$1,Tableau1[[#This Row],[Date]],9^9)</f>
        <v>387420489</v>
      </c>
      <c r="G6781" s="9" t="str">
        <f>IF(Tableau1[[#This Row],[Date]]=_xlfn.MINIFS(Tableau1[1er],Tableau1[N° BL],Tableau1[[#This Row],[N° BL]],Tableau1[1er],Tableau1[[#This Row],[Date]]),D6780,"")</f>
        <v/>
      </c>
    </row>
    <row r="6782" spans="1:7" ht="14.25" customHeight="1" x14ac:dyDescent="0.25">
      <c r="A6782" s="1" t="s">
        <v>9653</v>
      </c>
      <c r="B6782" s="1" t="s">
        <v>9654</v>
      </c>
      <c r="C6782" s="7">
        <v>45351.614907407406</v>
      </c>
      <c r="D6782" s="10">
        <v>209</v>
      </c>
      <c r="E6782" s="1" t="s">
        <v>371</v>
      </c>
      <c r="F6782">
        <f>IF(LEFT(Tableau1[[#This Row],[Eléments modifié]],$J$1)=$I$1,Tableau1[[#This Row],[Date]],9^9)</f>
        <v>387420489</v>
      </c>
      <c r="G6782" s="9" t="str">
        <f>IF(Tableau1[[#This Row],[Date]]=_xlfn.MINIFS(Tableau1[1er],Tableau1[N° BL],Tableau1[[#This Row],[N° BL]],Tableau1[1er],Tableau1[[#This Row],[Date]]),D6781,"")</f>
        <v/>
      </c>
    </row>
    <row r="6783" spans="1:7" ht="14.25" customHeight="1" x14ac:dyDescent="0.25">
      <c r="A6783" s="1" t="s">
        <v>9653</v>
      </c>
      <c r="B6783" s="1" t="s">
        <v>9654</v>
      </c>
      <c r="C6783" s="7">
        <v>45351.615127314813</v>
      </c>
      <c r="D6783" s="10">
        <v>209</v>
      </c>
      <c r="E6783" s="1" t="s">
        <v>20</v>
      </c>
      <c r="F6783">
        <f>IF(LEFT(Tableau1[[#This Row],[Eléments modifié]],$J$1)=$I$1,Tableau1[[#This Row],[Date]],9^9)</f>
        <v>387420489</v>
      </c>
      <c r="G6783" s="9" t="str">
        <f>IF(Tableau1[[#This Row],[Date]]=_xlfn.MINIFS(Tableau1[1er],Tableau1[N° BL],Tableau1[[#This Row],[N° BL]],Tableau1[1er],Tableau1[[#This Row],[Date]]),D6782,"")</f>
        <v/>
      </c>
    </row>
    <row r="6784" spans="1:7" ht="14.25" customHeight="1" x14ac:dyDescent="0.25">
      <c r="A6784" s="1" t="s">
        <v>9653</v>
      </c>
      <c r="B6784" s="1" t="s">
        <v>9654</v>
      </c>
      <c r="C6784" s="7">
        <v>45351.615590277775</v>
      </c>
      <c r="D6784" s="10">
        <v>209</v>
      </c>
      <c r="E6784" s="1" t="s">
        <v>371</v>
      </c>
      <c r="F6784">
        <f>IF(LEFT(Tableau1[[#This Row],[Eléments modifié]],$J$1)=$I$1,Tableau1[[#This Row],[Date]],9^9)</f>
        <v>387420489</v>
      </c>
      <c r="G6784" s="9" t="str">
        <f>IF(Tableau1[[#This Row],[Date]]=_xlfn.MINIFS(Tableau1[1er],Tableau1[N° BL],Tableau1[[#This Row],[N° BL]],Tableau1[1er],Tableau1[[#This Row],[Date]]),D6783,"")</f>
        <v/>
      </c>
    </row>
    <row r="6785" spans="1:7" ht="14.25" customHeight="1" x14ac:dyDescent="0.25">
      <c r="A6785" s="1" t="s">
        <v>9653</v>
      </c>
      <c r="B6785" s="1" t="s">
        <v>9654</v>
      </c>
      <c r="C6785" s="7">
        <v>45351.615682870368</v>
      </c>
      <c r="D6785" s="10">
        <v>217</v>
      </c>
      <c r="E6785" s="1" t="s">
        <v>20</v>
      </c>
      <c r="F6785">
        <f>IF(LEFT(Tableau1[[#This Row],[Eléments modifié]],$J$1)=$I$1,Tableau1[[#This Row],[Date]],9^9)</f>
        <v>387420489</v>
      </c>
      <c r="G6785" s="9" t="str">
        <f>IF(Tableau1[[#This Row],[Date]]=_xlfn.MINIFS(Tableau1[1er],Tableau1[N° BL],Tableau1[[#This Row],[N° BL]],Tableau1[1er],Tableau1[[#This Row],[Date]]),D6784,"")</f>
        <v/>
      </c>
    </row>
    <row r="6786" spans="1:7" ht="14.25" customHeight="1" x14ac:dyDescent="0.25">
      <c r="A6786" s="1" t="s">
        <v>9653</v>
      </c>
      <c r="B6786" s="1" t="s">
        <v>9654</v>
      </c>
      <c r="C6786" s="7">
        <v>45351.617407407408</v>
      </c>
      <c r="D6786" s="10">
        <v>217</v>
      </c>
      <c r="E6786" s="1" t="s">
        <v>9745</v>
      </c>
      <c r="F6786">
        <f>IF(LEFT(Tableau1[[#This Row],[Eléments modifié]],$J$1)=$I$1,Tableau1[[#This Row],[Date]],9^9)</f>
        <v>387420489</v>
      </c>
      <c r="G6786" s="9" t="str">
        <f>IF(Tableau1[[#This Row],[Date]]=_xlfn.MINIFS(Tableau1[1er],Tableau1[N° BL],Tableau1[[#This Row],[N° BL]],Tableau1[1er],Tableau1[[#This Row],[Date]]),D6785,"")</f>
        <v/>
      </c>
    </row>
    <row r="6787" spans="1:7" ht="14.25" customHeight="1" x14ac:dyDescent="0.25">
      <c r="A6787" s="1" t="s">
        <v>9653</v>
      </c>
      <c r="B6787" s="1" t="s">
        <v>9654</v>
      </c>
      <c r="C6787" s="7">
        <v>45351.620775462965</v>
      </c>
      <c r="D6787" s="10">
        <v>217</v>
      </c>
      <c r="E6787" s="1" t="s">
        <v>20</v>
      </c>
      <c r="F6787">
        <f>IF(LEFT(Tableau1[[#This Row],[Eléments modifié]],$J$1)=$I$1,Tableau1[[#This Row],[Date]],9^9)</f>
        <v>387420489</v>
      </c>
      <c r="G6787" s="9" t="str">
        <f>IF(Tableau1[[#This Row],[Date]]=_xlfn.MINIFS(Tableau1[1er],Tableau1[N° BL],Tableau1[[#This Row],[N° BL]],Tableau1[1er],Tableau1[[#This Row],[Date]]),D6786,"")</f>
        <v/>
      </c>
    </row>
    <row r="6788" spans="1:7" ht="14.25" customHeight="1" x14ac:dyDescent="0.25">
      <c r="A6788" s="1" t="s">
        <v>9653</v>
      </c>
      <c r="B6788" s="1" t="s">
        <v>9654</v>
      </c>
      <c r="C6788" s="7">
        <v>45351.620856481481</v>
      </c>
      <c r="D6788" s="10">
        <v>217</v>
      </c>
      <c r="E6788" s="1" t="s">
        <v>9745</v>
      </c>
      <c r="F6788">
        <f>IF(LEFT(Tableau1[[#This Row],[Eléments modifié]],$J$1)=$I$1,Tableau1[[#This Row],[Date]],9^9)</f>
        <v>387420489</v>
      </c>
      <c r="G6788" s="9" t="str">
        <f>IF(Tableau1[[#This Row],[Date]]=_xlfn.MINIFS(Tableau1[1er],Tableau1[N° BL],Tableau1[[#This Row],[N° BL]],Tableau1[1er],Tableau1[[#This Row],[Date]]),D6787,"")</f>
        <v/>
      </c>
    </row>
    <row r="6789" spans="1:7" ht="14.25" customHeight="1" x14ac:dyDescent="0.25">
      <c r="A6789" s="1" t="s">
        <v>9653</v>
      </c>
      <c r="B6789" s="1" t="s">
        <v>9654</v>
      </c>
      <c r="C6789" s="7">
        <v>45351.622939814813</v>
      </c>
      <c r="D6789" s="10">
        <v>217</v>
      </c>
      <c r="E6789" s="1" t="s">
        <v>20</v>
      </c>
      <c r="F6789">
        <f>IF(LEFT(Tableau1[[#This Row],[Eléments modifié]],$J$1)=$I$1,Tableau1[[#This Row],[Date]],9^9)</f>
        <v>387420489</v>
      </c>
      <c r="G6789" s="9" t="str">
        <f>IF(Tableau1[[#This Row],[Date]]=_xlfn.MINIFS(Tableau1[1er],Tableau1[N° BL],Tableau1[[#This Row],[N° BL]],Tableau1[1er],Tableau1[[#This Row],[Date]]),D6788,"")</f>
        <v/>
      </c>
    </row>
    <row r="6790" spans="1:7" ht="14.25" customHeight="1" x14ac:dyDescent="0.25">
      <c r="A6790" s="1" t="s">
        <v>9653</v>
      </c>
      <c r="B6790" s="1" t="s">
        <v>9654</v>
      </c>
      <c r="C6790" s="7">
        <v>45362.396412037036</v>
      </c>
      <c r="D6790" s="10">
        <v>176</v>
      </c>
      <c r="E6790" s="1" t="s">
        <v>32</v>
      </c>
      <c r="F6790">
        <f>IF(LEFT(Tableau1[[#This Row],[Eléments modifié]],$J$1)=$I$1,Tableau1[[#This Row],[Date]],9^9)</f>
        <v>387420489</v>
      </c>
      <c r="G6790" s="9" t="str">
        <f>IF(Tableau1[[#This Row],[Date]]=_xlfn.MINIFS(Tableau1[1er],Tableau1[N° BL],Tableau1[[#This Row],[N° BL]],Tableau1[1er],Tableau1[[#This Row],[Date]]),D6789,"")</f>
        <v/>
      </c>
    </row>
    <row r="6791" spans="1:7" ht="14.25" customHeight="1" x14ac:dyDescent="0.25">
      <c r="A6791" s="1" t="s">
        <v>9653</v>
      </c>
      <c r="B6791" s="1" t="s">
        <v>9654</v>
      </c>
      <c r="C6791" s="7">
        <v>45362.405995370369</v>
      </c>
      <c r="D6791" s="10">
        <v>188</v>
      </c>
      <c r="E6791" s="1" t="s">
        <v>7</v>
      </c>
      <c r="F6791">
        <f>IF(LEFT(Tableau1[[#This Row],[Eléments modifié]],$J$1)=$I$1,Tableau1[[#This Row],[Date]],9^9)</f>
        <v>45362.405995370369</v>
      </c>
      <c r="G6791" s="9">
        <f>IF(Tableau1[[#This Row],[Date]]=_xlfn.MINIFS(Tableau1[1er],Tableau1[N° BL],Tableau1[[#This Row],[N° BL]],Tableau1[1er],Tableau1[[#This Row],[Date]]),D6790,"")</f>
        <v>176</v>
      </c>
    </row>
    <row r="6792" spans="1:7" ht="14.25" customHeight="1" x14ac:dyDescent="0.25">
      <c r="A6792" s="1" t="s">
        <v>9653</v>
      </c>
      <c r="B6792" s="1" t="s">
        <v>9654</v>
      </c>
      <c r="C6792" s="7">
        <v>45362.406851851854</v>
      </c>
      <c r="D6792" s="10">
        <v>188</v>
      </c>
      <c r="E6792" s="1" t="s">
        <v>7</v>
      </c>
      <c r="F6792">
        <f>IF(LEFT(Tableau1[[#This Row],[Eléments modifié]],$J$1)=$I$1,Tableau1[[#This Row],[Date]],9^9)</f>
        <v>45362.406851851854</v>
      </c>
      <c r="G6792" s="9">
        <f>IF(Tableau1[[#This Row],[Date]]=_xlfn.MINIFS(Tableau1[1er],Tableau1[N° BL],Tableau1[[#This Row],[N° BL]],Tableau1[1er],Tableau1[[#This Row],[Date]]),D6791,"")</f>
        <v>188</v>
      </c>
    </row>
    <row r="6793" spans="1:7" ht="14.25" customHeight="1" x14ac:dyDescent="0.25">
      <c r="A6793" s="1" t="s">
        <v>9985</v>
      </c>
      <c r="B6793" s="1" t="s">
        <v>9986</v>
      </c>
      <c r="C6793" s="7">
        <v>45355.419594907406</v>
      </c>
      <c r="D6793" s="10">
        <v>204</v>
      </c>
      <c r="E6793" s="1" t="s">
        <v>9745</v>
      </c>
      <c r="F6793">
        <f>IF(LEFT(Tableau1[[#This Row],[Eléments modifié]],$J$1)=$I$1,Tableau1[[#This Row],[Date]],9^9)</f>
        <v>387420489</v>
      </c>
      <c r="G6793" s="9" t="str">
        <f>IF(Tableau1[[#This Row],[Date]]=_xlfn.MINIFS(Tableau1[1er],Tableau1[N° BL],Tableau1[[#This Row],[N° BL]],Tableau1[1er],Tableau1[[#This Row],[Date]]),D6792,"")</f>
        <v/>
      </c>
    </row>
    <row r="6794" spans="1:7" ht="14.25" customHeight="1" x14ac:dyDescent="0.25">
      <c r="A6794" s="1" t="s">
        <v>9985</v>
      </c>
      <c r="B6794" s="1" t="s">
        <v>9986</v>
      </c>
      <c r="C6794" s="7">
        <v>45355.43650462963</v>
      </c>
      <c r="D6794" s="10">
        <v>217</v>
      </c>
      <c r="E6794" s="1" t="s">
        <v>7</v>
      </c>
      <c r="F6794">
        <f>IF(LEFT(Tableau1[[#This Row],[Eléments modifié]],$J$1)=$I$1,Tableau1[[#This Row],[Date]],9^9)</f>
        <v>45355.43650462963</v>
      </c>
      <c r="G6794" s="9">
        <f>IF(Tableau1[[#This Row],[Date]]=_xlfn.MINIFS(Tableau1[1er],Tableau1[N° BL],Tableau1[[#This Row],[N° BL]],Tableau1[1er],Tableau1[[#This Row],[Date]]),D6793,"")</f>
        <v>204</v>
      </c>
    </row>
    <row r="6795" spans="1:7" ht="14.25" customHeight="1" x14ac:dyDescent="0.25">
      <c r="A6795" s="1" t="s">
        <v>9985</v>
      </c>
      <c r="B6795" s="1" t="s">
        <v>9986</v>
      </c>
      <c r="C6795" s="7">
        <v>45355.436620370368</v>
      </c>
      <c r="D6795" s="10">
        <v>209</v>
      </c>
      <c r="E6795" s="1" t="s">
        <v>7</v>
      </c>
      <c r="F6795">
        <f>IF(LEFT(Tableau1[[#This Row],[Eléments modifié]],$J$1)=$I$1,Tableau1[[#This Row],[Date]],9^9)</f>
        <v>45355.436620370368</v>
      </c>
      <c r="G6795" s="9">
        <f>IF(Tableau1[[#This Row],[Date]]=_xlfn.MINIFS(Tableau1[1er],Tableau1[N° BL],Tableau1[[#This Row],[N° BL]],Tableau1[1er],Tableau1[[#This Row],[Date]]),D6794,"")</f>
        <v>217</v>
      </c>
    </row>
    <row r="6796" spans="1:7" ht="14.25" customHeight="1" x14ac:dyDescent="0.25">
      <c r="A6796" s="1" t="s">
        <v>9985</v>
      </c>
      <c r="B6796" s="1" t="s">
        <v>9986</v>
      </c>
      <c r="C6796" s="7">
        <v>45355.436921296299</v>
      </c>
      <c r="D6796" s="10">
        <v>209</v>
      </c>
      <c r="E6796" s="1" t="s">
        <v>7</v>
      </c>
      <c r="F6796">
        <f>IF(LEFT(Tableau1[[#This Row],[Eléments modifié]],$J$1)=$I$1,Tableau1[[#This Row],[Date]],9^9)</f>
        <v>45355.436921296299</v>
      </c>
      <c r="G6796" s="9">
        <f>IF(Tableau1[[#This Row],[Date]]=_xlfn.MINIFS(Tableau1[1er],Tableau1[N° BL],Tableau1[[#This Row],[N° BL]],Tableau1[1er],Tableau1[[#This Row],[Date]]),D6795,"")</f>
        <v>209</v>
      </c>
    </row>
    <row r="6797" spans="1:7" ht="14.25" customHeight="1" x14ac:dyDescent="0.25">
      <c r="A6797" s="1" t="s">
        <v>9985</v>
      </c>
      <c r="B6797" s="1" t="s">
        <v>9986</v>
      </c>
      <c r="C6797" s="7">
        <v>45355.437013888892</v>
      </c>
      <c r="D6797" s="10">
        <v>189</v>
      </c>
      <c r="E6797" s="1" t="s">
        <v>7</v>
      </c>
      <c r="F6797">
        <f>IF(LEFT(Tableau1[[#This Row],[Eléments modifié]],$J$1)=$I$1,Tableau1[[#This Row],[Date]],9^9)</f>
        <v>45355.437013888892</v>
      </c>
      <c r="G6797" s="9">
        <f>IF(Tableau1[[#This Row],[Date]]=_xlfn.MINIFS(Tableau1[1er],Tableau1[N° BL],Tableau1[[#This Row],[N° BL]],Tableau1[1er],Tableau1[[#This Row],[Date]]),D6796,"")</f>
        <v>209</v>
      </c>
    </row>
    <row r="6798" spans="1:7" ht="14.25" customHeight="1" x14ac:dyDescent="0.25">
      <c r="A6798" s="1" t="s">
        <v>9985</v>
      </c>
      <c r="B6798" s="1" t="s">
        <v>9986</v>
      </c>
      <c r="C6798" s="7">
        <v>45356.572465277779</v>
      </c>
      <c r="D6798" s="10">
        <v>188</v>
      </c>
      <c r="E6798" s="1" t="s">
        <v>32</v>
      </c>
      <c r="F6798">
        <f>IF(LEFT(Tableau1[[#This Row],[Eléments modifié]],$J$1)=$I$1,Tableau1[[#This Row],[Date]],9^9)</f>
        <v>387420489</v>
      </c>
      <c r="G6798" s="9" t="str">
        <f>IF(Tableau1[[#This Row],[Date]]=_xlfn.MINIFS(Tableau1[1er],Tableau1[N° BL],Tableau1[[#This Row],[N° BL]],Tableau1[1er],Tableau1[[#This Row],[Date]]),D6797,"")</f>
        <v/>
      </c>
    </row>
    <row r="6799" spans="1:7" ht="14.25" customHeight="1" x14ac:dyDescent="0.25">
      <c r="A6799" s="1" t="s">
        <v>9985</v>
      </c>
      <c r="B6799" s="1" t="s">
        <v>9986</v>
      </c>
      <c r="C6799" s="7">
        <v>45356.574131944442</v>
      </c>
      <c r="D6799" s="10">
        <v>188</v>
      </c>
      <c r="E6799" s="1" t="s">
        <v>7</v>
      </c>
      <c r="F6799">
        <f>IF(LEFT(Tableau1[[#This Row],[Eléments modifié]],$J$1)=$I$1,Tableau1[[#This Row],[Date]],9^9)</f>
        <v>45356.574131944442</v>
      </c>
      <c r="G6799" s="9">
        <f>IF(Tableau1[[#This Row],[Date]]=_xlfn.MINIFS(Tableau1[1er],Tableau1[N° BL],Tableau1[[#This Row],[N° BL]],Tableau1[1er],Tableau1[[#This Row],[Date]]),D6798,"")</f>
        <v>188</v>
      </c>
    </row>
    <row r="6800" spans="1:7" ht="14.25" customHeight="1" x14ac:dyDescent="0.25">
      <c r="A6800" s="1" t="s">
        <v>10269</v>
      </c>
      <c r="B6800" s="1" t="s">
        <v>10270</v>
      </c>
      <c r="C6800" s="7">
        <v>45351.458449074074</v>
      </c>
      <c r="D6800" s="10">
        <v>189</v>
      </c>
      <c r="E6800" s="1" t="s">
        <v>4825</v>
      </c>
      <c r="F6800">
        <f>IF(LEFT(Tableau1[[#This Row],[Eléments modifié]],$J$1)=$I$1,Tableau1[[#This Row],[Date]],9^9)</f>
        <v>387420489</v>
      </c>
      <c r="G6800" s="9" t="str">
        <f>IF(Tableau1[[#This Row],[Date]]=_xlfn.MINIFS(Tableau1[1er],Tableau1[N° BL],Tableau1[[#This Row],[N° BL]],Tableau1[1er],Tableau1[[#This Row],[Date]]),D6799,"")</f>
        <v/>
      </c>
    </row>
    <row r="6801" spans="1:7" ht="14.25" customHeight="1" x14ac:dyDescent="0.25">
      <c r="A6801" s="1" t="s">
        <v>10269</v>
      </c>
      <c r="B6801" s="1" t="s">
        <v>10270</v>
      </c>
      <c r="C6801" s="7">
        <v>45351.471180555556</v>
      </c>
      <c r="D6801" s="10">
        <v>204</v>
      </c>
      <c r="E6801" s="1" t="s">
        <v>41</v>
      </c>
      <c r="F6801">
        <f>IF(LEFT(Tableau1[[#This Row],[Eléments modifié]],$J$1)=$I$1,Tableau1[[#This Row],[Date]],9^9)</f>
        <v>387420489</v>
      </c>
      <c r="G6801" s="9" t="str">
        <f>IF(Tableau1[[#This Row],[Date]]=_xlfn.MINIFS(Tableau1[1er],Tableau1[N° BL],Tableau1[[#This Row],[N° BL]],Tableau1[1er],Tableau1[[#This Row],[Date]]),D6800,"")</f>
        <v/>
      </c>
    </row>
    <row r="6802" spans="1:7" ht="14.25" customHeight="1" x14ac:dyDescent="0.25">
      <c r="A6802" s="1" t="s">
        <v>10269</v>
      </c>
      <c r="B6802" s="1" t="s">
        <v>10270</v>
      </c>
      <c r="C6802" s="7">
        <v>45351.471701388888</v>
      </c>
      <c r="D6802" s="10">
        <v>189</v>
      </c>
      <c r="E6802" s="1" t="s">
        <v>4825</v>
      </c>
      <c r="F6802">
        <f>IF(LEFT(Tableau1[[#This Row],[Eléments modifié]],$J$1)=$I$1,Tableau1[[#This Row],[Date]],9^9)</f>
        <v>387420489</v>
      </c>
      <c r="G6802" s="9" t="str">
        <f>IF(Tableau1[[#This Row],[Date]]=_xlfn.MINIFS(Tableau1[1er],Tableau1[N° BL],Tableau1[[#This Row],[N° BL]],Tableau1[1er],Tableau1[[#This Row],[Date]]),D6801,"")</f>
        <v/>
      </c>
    </row>
    <row r="6803" spans="1:7" ht="14.25" customHeight="1" x14ac:dyDescent="0.25">
      <c r="A6803" s="1" t="s">
        <v>10269</v>
      </c>
      <c r="B6803" s="1" t="s">
        <v>10270</v>
      </c>
      <c r="C6803" s="7">
        <v>45351.494131944448</v>
      </c>
      <c r="D6803" s="10">
        <v>204</v>
      </c>
      <c r="E6803" s="1" t="s">
        <v>7</v>
      </c>
      <c r="F6803">
        <f>IF(LEFT(Tableau1[[#This Row],[Eléments modifié]],$J$1)=$I$1,Tableau1[[#This Row],[Date]],9^9)</f>
        <v>45351.494131944448</v>
      </c>
      <c r="G6803" s="9">
        <f>IF(Tableau1[[#This Row],[Date]]=_xlfn.MINIFS(Tableau1[1er],Tableau1[N° BL],Tableau1[[#This Row],[N° BL]],Tableau1[1er],Tableau1[[#This Row],[Date]]),D6802,"")</f>
        <v>189</v>
      </c>
    </row>
    <row r="6804" spans="1:7" ht="14.25" customHeight="1" x14ac:dyDescent="0.25">
      <c r="A6804" s="1" t="s">
        <v>10279</v>
      </c>
      <c r="B6804" s="1" t="s">
        <v>10280</v>
      </c>
      <c r="C6804" s="7">
        <v>45350.672071759262</v>
      </c>
      <c r="D6804" s="10">
        <v>209</v>
      </c>
      <c r="E6804" s="1" t="s">
        <v>9745</v>
      </c>
      <c r="F6804">
        <f>IF(LEFT(Tableau1[[#This Row],[Eléments modifié]],$J$1)=$I$1,Tableau1[[#This Row],[Date]],9^9)</f>
        <v>387420489</v>
      </c>
      <c r="G6804" s="9" t="str">
        <f>IF(Tableau1[[#This Row],[Date]]=_xlfn.MINIFS(Tableau1[1er],Tableau1[N° BL],Tableau1[[#This Row],[N° BL]],Tableau1[1er],Tableau1[[#This Row],[Date]]),D6803,"")</f>
        <v/>
      </c>
    </row>
    <row r="6805" spans="1:7" ht="14.25" customHeight="1" x14ac:dyDescent="0.25">
      <c r="A6805" s="1" t="s">
        <v>10279</v>
      </c>
      <c r="B6805" s="1" t="s">
        <v>10280</v>
      </c>
      <c r="C6805" s="7">
        <v>45350.721307870372</v>
      </c>
      <c r="D6805" s="10">
        <v>189</v>
      </c>
      <c r="E6805" s="1" t="s">
        <v>41</v>
      </c>
      <c r="F6805">
        <f>IF(LEFT(Tableau1[[#This Row],[Eléments modifié]],$J$1)=$I$1,Tableau1[[#This Row],[Date]],9^9)</f>
        <v>387420489</v>
      </c>
      <c r="G6805" s="9" t="str">
        <f>IF(Tableau1[[#This Row],[Date]]=_xlfn.MINIFS(Tableau1[1er],Tableau1[N° BL],Tableau1[[#This Row],[N° BL]],Tableau1[1er],Tableau1[[#This Row],[Date]]),D6804,"")</f>
        <v/>
      </c>
    </row>
    <row r="6806" spans="1:7" ht="14.25" customHeight="1" x14ac:dyDescent="0.25">
      <c r="A6806" s="1" t="s">
        <v>10279</v>
      </c>
      <c r="B6806" s="1" t="s">
        <v>10280</v>
      </c>
      <c r="C6806" s="7">
        <v>45351.405960648146</v>
      </c>
      <c r="D6806" s="10">
        <v>209</v>
      </c>
      <c r="E6806" s="1" t="s">
        <v>9745</v>
      </c>
      <c r="F6806">
        <f>IF(LEFT(Tableau1[[#This Row],[Eléments modifié]],$J$1)=$I$1,Tableau1[[#This Row],[Date]],9^9)</f>
        <v>387420489</v>
      </c>
      <c r="G6806" s="9" t="str">
        <f>IF(Tableau1[[#This Row],[Date]]=_xlfn.MINIFS(Tableau1[1er],Tableau1[N° BL],Tableau1[[#This Row],[N° BL]],Tableau1[1er],Tableau1[[#This Row],[Date]]),D6805,"")</f>
        <v/>
      </c>
    </row>
    <row r="6807" spans="1:7" ht="14.25" customHeight="1" x14ac:dyDescent="0.25">
      <c r="A6807" s="1" t="s">
        <v>10279</v>
      </c>
      <c r="B6807" s="1" t="s">
        <v>10280</v>
      </c>
      <c r="C6807" s="7">
        <v>45351.457673611112</v>
      </c>
      <c r="D6807" s="10">
        <v>217</v>
      </c>
      <c r="E6807" s="1" t="s">
        <v>7</v>
      </c>
      <c r="F6807">
        <f>IF(LEFT(Tableau1[[#This Row],[Eléments modifié]],$J$1)=$I$1,Tableau1[[#This Row],[Date]],9^9)</f>
        <v>45351.457673611112</v>
      </c>
      <c r="G6807" s="9">
        <f>IF(Tableau1[[#This Row],[Date]]=_xlfn.MINIFS(Tableau1[1er],Tableau1[N° BL],Tableau1[[#This Row],[N° BL]],Tableau1[1er],Tableau1[[#This Row],[Date]]),D6806,"")</f>
        <v>209</v>
      </c>
    </row>
    <row r="6808" spans="1:7" ht="14.25" customHeight="1" x14ac:dyDescent="0.25">
      <c r="A6808" s="1" t="s">
        <v>10353</v>
      </c>
      <c r="B6808" s="1" t="s">
        <v>10354</v>
      </c>
      <c r="C6808" s="7">
        <v>45350.572175925925</v>
      </c>
      <c r="D6808" s="10">
        <v>209</v>
      </c>
      <c r="E6808" s="1" t="s">
        <v>3459</v>
      </c>
      <c r="F6808">
        <f>IF(LEFT(Tableau1[[#This Row],[Eléments modifié]],$J$1)=$I$1,Tableau1[[#This Row],[Date]],9^9)</f>
        <v>387420489</v>
      </c>
      <c r="G6808" s="9" t="str">
        <f>IF(Tableau1[[#This Row],[Date]]=_xlfn.MINIFS(Tableau1[1er],Tableau1[N° BL],Tableau1[[#This Row],[N° BL]],Tableau1[1er],Tableau1[[#This Row],[Date]]),D6807,"")</f>
        <v/>
      </c>
    </row>
    <row r="6809" spans="1:7" ht="14.25" customHeight="1" x14ac:dyDescent="0.25">
      <c r="A6809" s="1" t="s">
        <v>10353</v>
      </c>
      <c r="B6809" s="1" t="s">
        <v>10354</v>
      </c>
      <c r="C6809" s="7">
        <v>45350.595277777778</v>
      </c>
      <c r="D6809" s="10">
        <v>211</v>
      </c>
      <c r="E6809" s="1" t="s">
        <v>7</v>
      </c>
      <c r="F6809">
        <f>IF(LEFT(Tableau1[[#This Row],[Eléments modifié]],$J$1)=$I$1,Tableau1[[#This Row],[Date]],9^9)</f>
        <v>45350.595277777778</v>
      </c>
      <c r="G6809" s="9">
        <f>IF(Tableau1[[#This Row],[Date]]=_xlfn.MINIFS(Tableau1[1er],Tableau1[N° BL],Tableau1[[#This Row],[N° BL]],Tableau1[1er],Tableau1[[#This Row],[Date]]),D6808,"")</f>
        <v>209</v>
      </c>
    </row>
    <row r="6810" spans="1:7" ht="14.25" customHeight="1" x14ac:dyDescent="0.25">
      <c r="A6810" s="1" t="s">
        <v>10291</v>
      </c>
      <c r="B6810" s="1" t="s">
        <v>10292</v>
      </c>
      <c r="C6810" s="7">
        <v>45350.567303240743</v>
      </c>
      <c r="D6810" s="10">
        <v>189</v>
      </c>
      <c r="E6810" s="1" t="s">
        <v>2447</v>
      </c>
      <c r="F6810">
        <f>IF(LEFT(Tableau1[[#This Row],[Eléments modifié]],$J$1)=$I$1,Tableau1[[#This Row],[Date]],9^9)</f>
        <v>387420489</v>
      </c>
      <c r="G6810" s="9" t="str">
        <f>IF(Tableau1[[#This Row],[Date]]=_xlfn.MINIFS(Tableau1[1er],Tableau1[N° BL],Tableau1[[#This Row],[N° BL]],Tableau1[1er],Tableau1[[#This Row],[Date]]),D6809,"")</f>
        <v/>
      </c>
    </row>
    <row r="6811" spans="1:7" ht="14.25" customHeight="1" x14ac:dyDescent="0.25">
      <c r="A6811" s="1" t="s">
        <v>10291</v>
      </c>
      <c r="B6811" s="1" t="s">
        <v>10292</v>
      </c>
      <c r="C6811" s="7">
        <v>45350.597418981481</v>
      </c>
      <c r="D6811" s="10">
        <v>212</v>
      </c>
      <c r="E6811" s="1" t="s">
        <v>4160</v>
      </c>
      <c r="F6811">
        <f>IF(LEFT(Tableau1[[#This Row],[Eléments modifié]],$J$1)=$I$1,Tableau1[[#This Row],[Date]],9^9)</f>
        <v>387420489</v>
      </c>
      <c r="G6811" s="9" t="str">
        <f>IF(Tableau1[[#This Row],[Date]]=_xlfn.MINIFS(Tableau1[1er],Tableau1[N° BL],Tableau1[[#This Row],[N° BL]],Tableau1[1er],Tableau1[[#This Row],[Date]]),D6810,"")</f>
        <v/>
      </c>
    </row>
    <row r="6812" spans="1:7" ht="14.25" customHeight="1" x14ac:dyDescent="0.25">
      <c r="A6812" s="1" t="s">
        <v>10291</v>
      </c>
      <c r="B6812" s="1" t="s">
        <v>10292</v>
      </c>
      <c r="C6812" s="7">
        <v>45351.413946759261</v>
      </c>
      <c r="D6812" s="10">
        <v>209</v>
      </c>
      <c r="E6812" s="1" t="s">
        <v>3459</v>
      </c>
      <c r="F6812">
        <f>IF(LEFT(Tableau1[[#This Row],[Eléments modifié]],$J$1)=$I$1,Tableau1[[#This Row],[Date]],9^9)</f>
        <v>387420489</v>
      </c>
      <c r="G6812" s="9" t="str">
        <f>IF(Tableau1[[#This Row],[Date]]=_xlfn.MINIFS(Tableau1[1er],Tableau1[N° BL],Tableau1[[#This Row],[N° BL]],Tableau1[1er],Tableau1[[#This Row],[Date]]),D6811,"")</f>
        <v/>
      </c>
    </row>
    <row r="6813" spans="1:7" ht="14.25" customHeight="1" x14ac:dyDescent="0.25">
      <c r="A6813" s="1" t="s">
        <v>10291</v>
      </c>
      <c r="B6813" s="1" t="s">
        <v>10292</v>
      </c>
      <c r="C6813" s="7">
        <v>45351.432210648149</v>
      </c>
      <c r="D6813" s="10">
        <v>211</v>
      </c>
      <c r="E6813" s="1" t="s">
        <v>7</v>
      </c>
      <c r="F6813">
        <f>IF(LEFT(Tableau1[[#This Row],[Eléments modifié]],$J$1)=$I$1,Tableau1[[#This Row],[Date]],9^9)</f>
        <v>45351.432210648149</v>
      </c>
      <c r="G6813" s="9">
        <f>IF(Tableau1[[#This Row],[Date]]=_xlfn.MINIFS(Tableau1[1er],Tableau1[N° BL],Tableau1[[#This Row],[N° BL]],Tableau1[1er],Tableau1[[#This Row],[Date]]),D6812,"")</f>
        <v>209</v>
      </c>
    </row>
    <row r="6814" spans="1:7" ht="14.25" customHeight="1" x14ac:dyDescent="0.25">
      <c r="A6814" s="1" t="s">
        <v>10387</v>
      </c>
      <c r="B6814" s="1" t="s">
        <v>10388</v>
      </c>
      <c r="C6814" s="7">
        <v>45350.459270833337</v>
      </c>
      <c r="D6814" s="10">
        <v>212</v>
      </c>
      <c r="E6814" s="1" t="s">
        <v>3459</v>
      </c>
      <c r="F6814">
        <f>IF(LEFT(Tableau1[[#This Row],[Eléments modifié]],$J$1)=$I$1,Tableau1[[#This Row],[Date]],9^9)</f>
        <v>387420489</v>
      </c>
      <c r="G6814" s="9" t="str">
        <f>IF(Tableau1[[#This Row],[Date]]=_xlfn.MINIFS(Tableau1[1er],Tableau1[N° BL],Tableau1[[#This Row],[N° BL]],Tableau1[1er],Tableau1[[#This Row],[Date]]),D6813,"")</f>
        <v/>
      </c>
    </row>
    <row r="6815" spans="1:7" ht="14.25" customHeight="1" x14ac:dyDescent="0.25">
      <c r="A6815" s="1" t="s">
        <v>10387</v>
      </c>
      <c r="B6815" s="1" t="s">
        <v>10388</v>
      </c>
      <c r="C6815" s="7">
        <v>45350.474583333336</v>
      </c>
      <c r="D6815" s="10">
        <v>211</v>
      </c>
      <c r="E6815" s="1" t="s">
        <v>7</v>
      </c>
      <c r="F6815">
        <f>IF(LEFT(Tableau1[[#This Row],[Eléments modifié]],$J$1)=$I$1,Tableau1[[#This Row],[Date]],9^9)</f>
        <v>45350.474583333336</v>
      </c>
      <c r="G6815" s="9">
        <f>IF(Tableau1[[#This Row],[Date]]=_xlfn.MINIFS(Tableau1[1er],Tableau1[N° BL],Tableau1[[#This Row],[N° BL]],Tableau1[1er],Tableau1[[#This Row],[Date]]),D6814,"")</f>
        <v>212</v>
      </c>
    </row>
    <row r="6816" spans="1:7" ht="14.25" customHeight="1" x14ac:dyDescent="0.25">
      <c r="A6816" s="1" t="s">
        <v>10059</v>
      </c>
      <c r="B6816" s="1" t="s">
        <v>10060</v>
      </c>
      <c r="C6816" s="7">
        <v>45352.558865740742</v>
      </c>
      <c r="D6816" s="10">
        <v>189</v>
      </c>
      <c r="E6816" s="1" t="s">
        <v>111</v>
      </c>
      <c r="F6816">
        <f>IF(LEFT(Tableau1[[#This Row],[Eléments modifié]],$J$1)=$I$1,Tableau1[[#This Row],[Date]],9^9)</f>
        <v>387420489</v>
      </c>
      <c r="G6816" s="9" t="str">
        <f>IF(Tableau1[[#This Row],[Date]]=_xlfn.MINIFS(Tableau1[1er],Tableau1[N° BL],Tableau1[[#This Row],[N° BL]],Tableau1[1er],Tableau1[[#This Row],[Date]]),D6815,"")</f>
        <v/>
      </c>
    </row>
    <row r="6817" spans="1:7" ht="14.25" customHeight="1" x14ac:dyDescent="0.25">
      <c r="A6817" s="1" t="s">
        <v>10059</v>
      </c>
      <c r="B6817" s="1" t="s">
        <v>10060</v>
      </c>
      <c r="C6817" s="7">
        <v>45352.58085648148</v>
      </c>
      <c r="D6817" s="10">
        <v>176</v>
      </c>
      <c r="E6817" s="1" t="s">
        <v>7</v>
      </c>
      <c r="F6817">
        <f>IF(LEFT(Tableau1[[#This Row],[Eléments modifié]],$J$1)=$I$1,Tableau1[[#This Row],[Date]],9^9)</f>
        <v>45352.58085648148</v>
      </c>
      <c r="G6817" s="9">
        <f>IF(Tableau1[[#This Row],[Date]]=_xlfn.MINIFS(Tableau1[1er],Tableau1[N° BL],Tableau1[[#This Row],[N° BL]],Tableau1[1er],Tableau1[[#This Row],[Date]]),D6816,"")</f>
        <v>189</v>
      </c>
    </row>
    <row r="6818" spans="1:7" ht="14.25" customHeight="1" x14ac:dyDescent="0.25">
      <c r="A6818" s="1" t="s">
        <v>10059</v>
      </c>
      <c r="B6818" s="1" t="s">
        <v>10060</v>
      </c>
      <c r="C6818" s="7">
        <v>45356.424722222226</v>
      </c>
      <c r="D6818" s="10">
        <v>182</v>
      </c>
      <c r="E6818" s="1" t="s">
        <v>32</v>
      </c>
      <c r="F6818">
        <f>IF(LEFT(Tableau1[[#This Row],[Eléments modifié]],$J$1)=$I$1,Tableau1[[#This Row],[Date]],9^9)</f>
        <v>387420489</v>
      </c>
      <c r="G6818" s="9" t="str">
        <f>IF(Tableau1[[#This Row],[Date]]=_xlfn.MINIFS(Tableau1[1er],Tableau1[N° BL],Tableau1[[#This Row],[N° BL]],Tableau1[1er],Tableau1[[#This Row],[Date]]),D6817,"")</f>
        <v/>
      </c>
    </row>
    <row r="6819" spans="1:7" ht="14.25" customHeight="1" x14ac:dyDescent="0.25">
      <c r="A6819" s="1" t="s">
        <v>10059</v>
      </c>
      <c r="B6819" s="1" t="s">
        <v>10060</v>
      </c>
      <c r="C6819" s="7">
        <v>45356.433888888889</v>
      </c>
      <c r="D6819" s="10">
        <v>188</v>
      </c>
      <c r="E6819" s="1" t="s">
        <v>7</v>
      </c>
      <c r="F6819">
        <f>IF(LEFT(Tableau1[[#This Row],[Eléments modifié]],$J$1)=$I$1,Tableau1[[#This Row],[Date]],9^9)</f>
        <v>45356.433888888889</v>
      </c>
      <c r="G6819" s="9">
        <f>IF(Tableau1[[#This Row],[Date]]=_xlfn.MINIFS(Tableau1[1er],Tableau1[N° BL],Tableau1[[#This Row],[N° BL]],Tableau1[1er],Tableau1[[#This Row],[Date]]),D6818,"")</f>
        <v>182</v>
      </c>
    </row>
    <row r="6820" spans="1:7" ht="14.25" customHeight="1" x14ac:dyDescent="0.25">
      <c r="A6820" s="1" t="s">
        <v>10339</v>
      </c>
      <c r="B6820" s="1" t="s">
        <v>10340</v>
      </c>
      <c r="C6820" s="7">
        <v>45350.574999999997</v>
      </c>
      <c r="D6820" s="10">
        <v>209</v>
      </c>
      <c r="E6820" s="1" t="s">
        <v>371</v>
      </c>
      <c r="F6820">
        <f>IF(LEFT(Tableau1[[#This Row],[Eléments modifié]],$J$1)=$I$1,Tableau1[[#This Row],[Date]],9^9)</f>
        <v>387420489</v>
      </c>
      <c r="G6820" s="9" t="str">
        <f>IF(Tableau1[[#This Row],[Date]]=_xlfn.MINIFS(Tableau1[1er],Tableau1[N° BL],Tableau1[[#This Row],[N° BL]],Tableau1[1er],Tableau1[[#This Row],[Date]]),D6819,"")</f>
        <v/>
      </c>
    </row>
    <row r="6821" spans="1:7" ht="14.25" customHeight="1" x14ac:dyDescent="0.25">
      <c r="A6821" s="1" t="s">
        <v>10339</v>
      </c>
      <c r="B6821" s="1" t="s">
        <v>10340</v>
      </c>
      <c r="C6821" s="7">
        <v>45350.575173611112</v>
      </c>
      <c r="D6821" s="10">
        <v>189</v>
      </c>
      <c r="E6821" s="1" t="s">
        <v>20</v>
      </c>
      <c r="F6821">
        <f>IF(LEFT(Tableau1[[#This Row],[Eléments modifié]],$J$1)=$I$1,Tableau1[[#This Row],[Date]],9^9)</f>
        <v>387420489</v>
      </c>
      <c r="G6821" s="9" t="str">
        <f>IF(Tableau1[[#This Row],[Date]]=_xlfn.MINIFS(Tableau1[1er],Tableau1[N° BL],Tableau1[[#This Row],[N° BL]],Tableau1[1er],Tableau1[[#This Row],[Date]]),D6820,"")</f>
        <v/>
      </c>
    </row>
    <row r="6822" spans="1:7" ht="14.25" customHeight="1" x14ac:dyDescent="0.25">
      <c r="A6822" s="1" t="s">
        <v>10339</v>
      </c>
      <c r="B6822" s="1" t="s">
        <v>10340</v>
      </c>
      <c r="C6822" s="7">
        <v>45350.585520833331</v>
      </c>
      <c r="D6822" s="10">
        <v>189</v>
      </c>
      <c r="E6822" s="1" t="s">
        <v>14</v>
      </c>
      <c r="F6822">
        <f>IF(LEFT(Tableau1[[#This Row],[Eléments modifié]],$J$1)=$I$1,Tableau1[[#This Row],[Date]],9^9)</f>
        <v>387420489</v>
      </c>
      <c r="G6822" s="9" t="str">
        <f>IF(Tableau1[[#This Row],[Date]]=_xlfn.MINIFS(Tableau1[1er],Tableau1[N° BL],Tableau1[[#This Row],[N° BL]],Tableau1[1er],Tableau1[[#This Row],[Date]]),D6821,"")</f>
        <v/>
      </c>
    </row>
    <row r="6823" spans="1:7" ht="14.25" customHeight="1" x14ac:dyDescent="0.25">
      <c r="A6823" s="1" t="s">
        <v>10339</v>
      </c>
      <c r="B6823" s="1" t="s">
        <v>10340</v>
      </c>
      <c r="C6823" s="7">
        <v>45350.585613425923</v>
      </c>
      <c r="D6823" s="10">
        <v>211</v>
      </c>
      <c r="E6823" s="1" t="s">
        <v>20</v>
      </c>
      <c r="F6823">
        <f>IF(LEFT(Tableau1[[#This Row],[Eléments modifié]],$J$1)=$I$1,Tableau1[[#This Row],[Date]],9^9)</f>
        <v>387420489</v>
      </c>
      <c r="G6823" s="9" t="str">
        <f>IF(Tableau1[[#This Row],[Date]]=_xlfn.MINIFS(Tableau1[1er],Tableau1[N° BL],Tableau1[[#This Row],[N° BL]],Tableau1[1er],Tableau1[[#This Row],[Date]]),D6822,"")</f>
        <v/>
      </c>
    </row>
    <row r="6824" spans="1:7" ht="14.25" customHeight="1" x14ac:dyDescent="0.25">
      <c r="A6824" s="1" t="s">
        <v>10339</v>
      </c>
      <c r="B6824" s="1" t="s">
        <v>10340</v>
      </c>
      <c r="C6824" s="7">
        <v>45350.595312500001</v>
      </c>
      <c r="D6824" s="10">
        <v>212</v>
      </c>
      <c r="E6824" s="1" t="s">
        <v>3459</v>
      </c>
      <c r="F6824">
        <f>IF(LEFT(Tableau1[[#This Row],[Eléments modifié]],$J$1)=$I$1,Tableau1[[#This Row],[Date]],9^9)</f>
        <v>387420489</v>
      </c>
      <c r="G6824" s="9" t="str">
        <f>IF(Tableau1[[#This Row],[Date]]=_xlfn.MINIFS(Tableau1[1er],Tableau1[N° BL],Tableau1[[#This Row],[N° BL]],Tableau1[1er],Tableau1[[#This Row],[Date]]),D6823,"")</f>
        <v/>
      </c>
    </row>
    <row r="6825" spans="1:7" ht="14.25" customHeight="1" x14ac:dyDescent="0.25">
      <c r="A6825" s="1" t="s">
        <v>10339</v>
      </c>
      <c r="B6825" s="1" t="s">
        <v>10340</v>
      </c>
      <c r="C6825" s="7">
        <v>45350.651226851849</v>
      </c>
      <c r="D6825" s="10">
        <v>204</v>
      </c>
      <c r="E6825" s="1" t="s">
        <v>7</v>
      </c>
      <c r="F6825">
        <f>IF(LEFT(Tableau1[[#This Row],[Eléments modifié]],$J$1)=$I$1,Tableau1[[#This Row],[Date]],9^9)</f>
        <v>45350.651226851849</v>
      </c>
      <c r="G6825" s="9">
        <f>IF(Tableau1[[#This Row],[Date]]=_xlfn.MINIFS(Tableau1[1er],Tableau1[N° BL],Tableau1[[#This Row],[N° BL]],Tableau1[1er],Tableau1[[#This Row],[Date]]),D6824,"")</f>
        <v>212</v>
      </c>
    </row>
    <row r="6826" spans="1:7" ht="14.25" customHeight="1" x14ac:dyDescent="0.25">
      <c r="A6826" s="1" t="s">
        <v>10319</v>
      </c>
      <c r="B6826" s="1" t="s">
        <v>10320</v>
      </c>
      <c r="C6826" s="7">
        <v>45351.297048611108</v>
      </c>
      <c r="D6826" s="10">
        <v>212</v>
      </c>
      <c r="E6826" s="1" t="s">
        <v>14</v>
      </c>
      <c r="F6826">
        <f>IF(LEFT(Tableau1[[#This Row],[Eléments modifié]],$J$1)=$I$1,Tableau1[[#This Row],[Date]],9^9)</f>
        <v>387420489</v>
      </c>
      <c r="G6826" s="9" t="str">
        <f>IF(Tableau1[[#This Row],[Date]]=_xlfn.MINIFS(Tableau1[1er],Tableau1[N° BL],Tableau1[[#This Row],[N° BL]],Tableau1[1er],Tableau1[[#This Row],[Date]]),D6825,"")</f>
        <v/>
      </c>
    </row>
    <row r="6827" spans="1:7" ht="14.25" customHeight="1" x14ac:dyDescent="0.25">
      <c r="A6827" s="1" t="s">
        <v>10319</v>
      </c>
      <c r="B6827" s="1" t="s">
        <v>10320</v>
      </c>
      <c r="C6827" s="7">
        <v>45351.309618055559</v>
      </c>
      <c r="D6827" s="10">
        <v>189</v>
      </c>
      <c r="E6827" s="1" t="s">
        <v>7</v>
      </c>
      <c r="F6827">
        <f>IF(LEFT(Tableau1[[#This Row],[Eléments modifié]],$J$1)=$I$1,Tableau1[[#This Row],[Date]],9^9)</f>
        <v>45351.309618055559</v>
      </c>
      <c r="G6827" s="9">
        <f>IF(Tableau1[[#This Row],[Date]]=_xlfn.MINIFS(Tableau1[1er],Tableau1[N° BL],Tableau1[[#This Row],[N° BL]],Tableau1[1er],Tableau1[[#This Row],[Date]]),D6826,"")</f>
        <v>212</v>
      </c>
    </row>
    <row r="6828" spans="1:7" ht="14.25" customHeight="1" x14ac:dyDescent="0.25">
      <c r="A6828" s="1" t="s">
        <v>10321</v>
      </c>
      <c r="B6828" s="1" t="s">
        <v>10322</v>
      </c>
      <c r="C6828" s="7">
        <v>45350.713379629633</v>
      </c>
      <c r="D6828" s="10">
        <v>211</v>
      </c>
      <c r="E6828" s="1" t="s">
        <v>3459</v>
      </c>
      <c r="F6828">
        <f>IF(LEFT(Tableau1[[#This Row],[Eléments modifié]],$J$1)=$I$1,Tableau1[[#This Row],[Date]],9^9)</f>
        <v>387420489</v>
      </c>
      <c r="G6828" s="9" t="str">
        <f>IF(Tableau1[[#This Row],[Date]]=_xlfn.MINIFS(Tableau1[1er],Tableau1[N° BL],Tableau1[[#This Row],[N° BL]],Tableau1[1er],Tableau1[[#This Row],[Date]]),D6827,"")</f>
        <v/>
      </c>
    </row>
    <row r="6829" spans="1:7" ht="14.25" customHeight="1" x14ac:dyDescent="0.25">
      <c r="A6829" s="1" t="s">
        <v>10321</v>
      </c>
      <c r="B6829" s="1" t="s">
        <v>10322</v>
      </c>
      <c r="C6829" s="7">
        <v>45350.713819444441</v>
      </c>
      <c r="D6829" s="10">
        <v>217</v>
      </c>
      <c r="E6829" s="1" t="s">
        <v>20</v>
      </c>
      <c r="F6829">
        <f>IF(LEFT(Tableau1[[#This Row],[Eléments modifié]],$J$1)=$I$1,Tableau1[[#This Row],[Date]],9^9)</f>
        <v>387420489</v>
      </c>
      <c r="G6829" s="9" t="str">
        <f>IF(Tableau1[[#This Row],[Date]]=_xlfn.MINIFS(Tableau1[1er],Tableau1[N° BL],Tableau1[[#This Row],[N° BL]],Tableau1[1er],Tableau1[[#This Row],[Date]]),D6828,"")</f>
        <v/>
      </c>
    </row>
    <row r="6830" spans="1:7" ht="14.25" customHeight="1" x14ac:dyDescent="0.25">
      <c r="A6830" s="1" t="s">
        <v>10321</v>
      </c>
      <c r="B6830" s="1" t="s">
        <v>10322</v>
      </c>
      <c r="C6830" s="7">
        <v>45351.29074074074</v>
      </c>
      <c r="D6830" s="10">
        <v>189</v>
      </c>
      <c r="E6830" s="1" t="s">
        <v>14</v>
      </c>
      <c r="F6830">
        <f>IF(LEFT(Tableau1[[#This Row],[Eléments modifié]],$J$1)=$I$1,Tableau1[[#This Row],[Date]],9^9)</f>
        <v>387420489</v>
      </c>
      <c r="G6830" s="9" t="str">
        <f>IF(Tableau1[[#This Row],[Date]]=_xlfn.MINIFS(Tableau1[1er],Tableau1[N° BL],Tableau1[[#This Row],[N° BL]],Tableau1[1er],Tableau1[[#This Row],[Date]]),D6829,"")</f>
        <v/>
      </c>
    </row>
    <row r="6831" spans="1:7" ht="14.25" customHeight="1" x14ac:dyDescent="0.25">
      <c r="A6831" s="1" t="s">
        <v>10321</v>
      </c>
      <c r="B6831" s="1" t="s">
        <v>10322</v>
      </c>
      <c r="C6831" s="7">
        <v>45351.293576388889</v>
      </c>
      <c r="D6831" s="10">
        <v>176</v>
      </c>
      <c r="E6831" s="1" t="s">
        <v>20</v>
      </c>
      <c r="F6831">
        <f>IF(LEFT(Tableau1[[#This Row],[Eléments modifié]],$J$1)=$I$1,Tableau1[[#This Row],[Date]],9^9)</f>
        <v>387420489</v>
      </c>
      <c r="G6831" s="9" t="str">
        <f>IF(Tableau1[[#This Row],[Date]]=_xlfn.MINIFS(Tableau1[1er],Tableau1[N° BL],Tableau1[[#This Row],[N° BL]],Tableau1[1er],Tableau1[[#This Row],[Date]]),D6830,"")</f>
        <v/>
      </c>
    </row>
    <row r="6832" spans="1:7" ht="14.25" customHeight="1" x14ac:dyDescent="0.25">
      <c r="A6832" s="1" t="s">
        <v>10321</v>
      </c>
      <c r="B6832" s="1" t="s">
        <v>10322</v>
      </c>
      <c r="C6832" s="7">
        <v>45351.2969212963</v>
      </c>
      <c r="D6832" s="10">
        <v>189</v>
      </c>
      <c r="E6832" s="1" t="s">
        <v>111</v>
      </c>
      <c r="F6832">
        <f>IF(LEFT(Tableau1[[#This Row],[Eléments modifié]],$J$1)=$I$1,Tableau1[[#This Row],[Date]],9^9)</f>
        <v>387420489</v>
      </c>
      <c r="G6832" s="9" t="str">
        <f>IF(Tableau1[[#This Row],[Date]]=_xlfn.MINIFS(Tableau1[1er],Tableau1[N° BL],Tableau1[[#This Row],[N° BL]],Tableau1[1er],Tableau1[[#This Row],[Date]]),D6831,"")</f>
        <v/>
      </c>
    </row>
    <row r="6833" spans="1:7" ht="14.25" customHeight="1" x14ac:dyDescent="0.25">
      <c r="A6833" s="1" t="s">
        <v>10321</v>
      </c>
      <c r="B6833" s="1" t="s">
        <v>10322</v>
      </c>
      <c r="C6833" s="7">
        <v>45351.307766203703</v>
      </c>
      <c r="D6833" s="10">
        <v>176</v>
      </c>
      <c r="E6833" s="1" t="s">
        <v>7</v>
      </c>
      <c r="F6833">
        <f>IF(LEFT(Tableau1[[#This Row],[Eléments modifié]],$J$1)=$I$1,Tableau1[[#This Row],[Date]],9^9)</f>
        <v>45351.307766203703</v>
      </c>
      <c r="G6833" s="9">
        <f>IF(Tableau1[[#This Row],[Date]]=_xlfn.MINIFS(Tableau1[1er],Tableau1[N° BL],Tableau1[[#This Row],[N° BL]],Tableau1[1er],Tableau1[[#This Row],[Date]]),D6832,"")</f>
        <v>189</v>
      </c>
    </row>
    <row r="6834" spans="1:7" ht="14.25" customHeight="1" x14ac:dyDescent="0.25">
      <c r="A6834" s="1" t="s">
        <v>10231</v>
      </c>
      <c r="B6834" s="1" t="s">
        <v>10232</v>
      </c>
      <c r="C6834" s="7">
        <v>45351.589942129627</v>
      </c>
      <c r="D6834" s="10">
        <v>189</v>
      </c>
      <c r="E6834" s="1" t="s">
        <v>14</v>
      </c>
      <c r="F6834">
        <f>IF(LEFT(Tableau1[[#This Row],[Eléments modifié]],$J$1)=$I$1,Tableau1[[#This Row],[Date]],9^9)</f>
        <v>387420489</v>
      </c>
      <c r="G6834" s="9" t="str">
        <f>IF(Tableau1[[#This Row],[Date]]=_xlfn.MINIFS(Tableau1[1er],Tableau1[N° BL],Tableau1[[#This Row],[N° BL]],Tableau1[1er],Tableau1[[#This Row],[Date]]),D6833,"")</f>
        <v/>
      </c>
    </row>
    <row r="6835" spans="1:7" ht="14.25" customHeight="1" x14ac:dyDescent="0.25">
      <c r="A6835" s="1" t="s">
        <v>10231</v>
      </c>
      <c r="B6835" s="1" t="s">
        <v>10232</v>
      </c>
      <c r="C6835" s="7">
        <v>45351.59003472222</v>
      </c>
      <c r="D6835" s="10">
        <v>209</v>
      </c>
      <c r="E6835" s="1" t="s">
        <v>20</v>
      </c>
      <c r="F6835">
        <f>IF(LEFT(Tableau1[[#This Row],[Eléments modifié]],$J$1)=$I$1,Tableau1[[#This Row],[Date]],9^9)</f>
        <v>387420489</v>
      </c>
      <c r="G6835" s="9" t="str">
        <f>IF(Tableau1[[#This Row],[Date]]=_xlfn.MINIFS(Tableau1[1er],Tableau1[N° BL],Tableau1[[#This Row],[N° BL]],Tableau1[1er],Tableau1[[#This Row],[Date]]),D6834,"")</f>
        <v/>
      </c>
    </row>
    <row r="6836" spans="1:7" ht="14.25" customHeight="1" x14ac:dyDescent="0.25">
      <c r="A6836" s="1" t="s">
        <v>10231</v>
      </c>
      <c r="B6836" s="1" t="s">
        <v>10232</v>
      </c>
      <c r="C6836" s="7">
        <v>45351.593287037038</v>
      </c>
      <c r="D6836" s="10">
        <v>209</v>
      </c>
      <c r="E6836" s="1" t="s">
        <v>371</v>
      </c>
      <c r="F6836">
        <f>IF(LEFT(Tableau1[[#This Row],[Eléments modifié]],$J$1)=$I$1,Tableau1[[#This Row],[Date]],9^9)</f>
        <v>387420489</v>
      </c>
      <c r="G6836" s="9" t="str">
        <f>IF(Tableau1[[#This Row],[Date]]=_xlfn.MINIFS(Tableau1[1er],Tableau1[N° BL],Tableau1[[#This Row],[N° BL]],Tableau1[1er],Tableau1[[#This Row],[Date]]),D6835,"")</f>
        <v/>
      </c>
    </row>
    <row r="6837" spans="1:7" ht="14.25" customHeight="1" x14ac:dyDescent="0.25">
      <c r="A6837" s="1" t="s">
        <v>10231</v>
      </c>
      <c r="B6837" s="1" t="s">
        <v>10232</v>
      </c>
      <c r="C6837" s="7">
        <v>45351.5934837963</v>
      </c>
      <c r="D6837" s="10">
        <v>209</v>
      </c>
      <c r="E6837" s="1" t="s">
        <v>20</v>
      </c>
      <c r="F6837">
        <f>IF(LEFT(Tableau1[[#This Row],[Eléments modifié]],$J$1)=$I$1,Tableau1[[#This Row],[Date]],9^9)</f>
        <v>387420489</v>
      </c>
      <c r="G6837" s="9" t="str">
        <f>IF(Tableau1[[#This Row],[Date]]=_xlfn.MINIFS(Tableau1[1er],Tableau1[N° BL],Tableau1[[#This Row],[N° BL]],Tableau1[1er],Tableau1[[#This Row],[Date]]),D6836,"")</f>
        <v/>
      </c>
    </row>
    <row r="6838" spans="1:7" ht="14.25" customHeight="1" x14ac:dyDescent="0.25">
      <c r="A6838" s="1" t="s">
        <v>10231</v>
      </c>
      <c r="B6838" s="1" t="s">
        <v>10232</v>
      </c>
      <c r="C6838" s="7">
        <v>45351.593541666669</v>
      </c>
      <c r="D6838" s="10">
        <v>209</v>
      </c>
      <c r="E6838" s="1" t="s">
        <v>371</v>
      </c>
      <c r="F6838">
        <f>IF(LEFT(Tableau1[[#This Row],[Eléments modifié]],$J$1)=$I$1,Tableau1[[#This Row],[Date]],9^9)</f>
        <v>387420489</v>
      </c>
      <c r="G6838" s="9" t="str">
        <f>IF(Tableau1[[#This Row],[Date]]=_xlfn.MINIFS(Tableau1[1er],Tableau1[N° BL],Tableau1[[#This Row],[N° BL]],Tableau1[1er],Tableau1[[#This Row],[Date]]),D6837,"")</f>
        <v/>
      </c>
    </row>
    <row r="6839" spans="1:7" ht="14.25" customHeight="1" x14ac:dyDescent="0.25">
      <c r="A6839" s="1" t="s">
        <v>10231</v>
      </c>
      <c r="B6839" s="1" t="s">
        <v>10232</v>
      </c>
      <c r="C6839" s="7">
        <v>45351.5940162037</v>
      </c>
      <c r="D6839" s="10">
        <v>209</v>
      </c>
      <c r="E6839" s="1" t="s">
        <v>20</v>
      </c>
      <c r="F6839">
        <f>IF(LEFT(Tableau1[[#This Row],[Eléments modifié]],$J$1)=$I$1,Tableau1[[#This Row],[Date]],9^9)</f>
        <v>387420489</v>
      </c>
      <c r="G6839" s="9" t="str">
        <f>IF(Tableau1[[#This Row],[Date]]=_xlfn.MINIFS(Tableau1[1er],Tableau1[N° BL],Tableau1[[#This Row],[N° BL]],Tableau1[1er],Tableau1[[#This Row],[Date]]),D6838,"")</f>
        <v/>
      </c>
    </row>
    <row r="6840" spans="1:7" ht="14.25" customHeight="1" x14ac:dyDescent="0.25">
      <c r="A6840" s="1" t="s">
        <v>10231</v>
      </c>
      <c r="B6840" s="1" t="s">
        <v>10232</v>
      </c>
      <c r="C6840" s="7">
        <v>45351.600752314815</v>
      </c>
      <c r="D6840" s="10">
        <v>209</v>
      </c>
      <c r="E6840" s="1" t="s">
        <v>371</v>
      </c>
      <c r="F6840">
        <f>IF(LEFT(Tableau1[[#This Row],[Eléments modifié]],$J$1)=$I$1,Tableau1[[#This Row],[Date]],9^9)</f>
        <v>387420489</v>
      </c>
      <c r="G6840" s="9" t="str">
        <f>IF(Tableau1[[#This Row],[Date]]=_xlfn.MINIFS(Tableau1[1er],Tableau1[N° BL],Tableau1[[#This Row],[N° BL]],Tableau1[1er],Tableau1[[#This Row],[Date]]),D6839,"")</f>
        <v/>
      </c>
    </row>
    <row r="6841" spans="1:7" ht="14.25" customHeight="1" x14ac:dyDescent="0.25">
      <c r="A6841" s="1" t="s">
        <v>10231</v>
      </c>
      <c r="B6841" s="1" t="s">
        <v>10232</v>
      </c>
      <c r="C6841" s="7">
        <v>45351.600902777776</v>
      </c>
      <c r="D6841" s="10">
        <v>176</v>
      </c>
      <c r="E6841" s="1" t="s">
        <v>20</v>
      </c>
      <c r="F6841">
        <f>IF(LEFT(Tableau1[[#This Row],[Eléments modifié]],$J$1)=$I$1,Tableau1[[#This Row],[Date]],9^9)</f>
        <v>387420489</v>
      </c>
      <c r="G6841" s="9" t="str">
        <f>IF(Tableau1[[#This Row],[Date]]=_xlfn.MINIFS(Tableau1[1er],Tableau1[N° BL],Tableau1[[#This Row],[N° BL]],Tableau1[1er],Tableau1[[#This Row],[Date]]),D6840,"")</f>
        <v/>
      </c>
    </row>
    <row r="6842" spans="1:7" ht="14.25" customHeight="1" x14ac:dyDescent="0.25">
      <c r="A6842" s="1" t="s">
        <v>10231</v>
      </c>
      <c r="B6842" s="1" t="s">
        <v>10232</v>
      </c>
      <c r="C6842" s="7">
        <v>45351.603113425925</v>
      </c>
      <c r="D6842" s="10">
        <v>209</v>
      </c>
      <c r="E6842" s="1" t="s">
        <v>371</v>
      </c>
      <c r="F6842">
        <f>IF(LEFT(Tableau1[[#This Row],[Eléments modifié]],$J$1)=$I$1,Tableau1[[#This Row],[Date]],9^9)</f>
        <v>387420489</v>
      </c>
      <c r="G6842" s="9" t="str">
        <f>IF(Tableau1[[#This Row],[Date]]=_xlfn.MINIFS(Tableau1[1er],Tableau1[N° BL],Tableau1[[#This Row],[N° BL]],Tableau1[1er],Tableau1[[#This Row],[Date]]),D6841,"")</f>
        <v/>
      </c>
    </row>
    <row r="6843" spans="1:7" ht="14.25" customHeight="1" x14ac:dyDescent="0.25">
      <c r="A6843" s="1" t="s">
        <v>10231</v>
      </c>
      <c r="B6843" s="1" t="s">
        <v>10232</v>
      </c>
      <c r="C6843" s="7">
        <v>45351.603182870371</v>
      </c>
      <c r="D6843" s="10">
        <v>204</v>
      </c>
      <c r="E6843" s="1" t="s">
        <v>20</v>
      </c>
      <c r="F6843">
        <f>IF(LEFT(Tableau1[[#This Row],[Eléments modifié]],$J$1)=$I$1,Tableau1[[#This Row],[Date]],9^9)</f>
        <v>387420489</v>
      </c>
      <c r="G6843" s="9" t="str">
        <f>IF(Tableau1[[#This Row],[Date]]=_xlfn.MINIFS(Tableau1[1er],Tableau1[N° BL],Tableau1[[#This Row],[N° BL]],Tableau1[1er],Tableau1[[#This Row],[Date]]),D6842,"")</f>
        <v/>
      </c>
    </row>
    <row r="6844" spans="1:7" ht="14.25" customHeight="1" x14ac:dyDescent="0.25">
      <c r="A6844" s="1" t="s">
        <v>10231</v>
      </c>
      <c r="B6844" s="1" t="s">
        <v>10232</v>
      </c>
      <c r="C6844" s="7">
        <v>45351.60328703704</v>
      </c>
      <c r="D6844" s="10">
        <v>217</v>
      </c>
      <c r="E6844" s="1" t="s">
        <v>4825</v>
      </c>
      <c r="F6844">
        <f>IF(LEFT(Tableau1[[#This Row],[Eléments modifié]],$J$1)=$I$1,Tableau1[[#This Row],[Date]],9^9)</f>
        <v>387420489</v>
      </c>
      <c r="G6844" s="9" t="str">
        <f>IF(Tableau1[[#This Row],[Date]]=_xlfn.MINIFS(Tableau1[1er],Tableau1[N° BL],Tableau1[[#This Row],[N° BL]],Tableau1[1er],Tableau1[[#This Row],[Date]]),D6843,"")</f>
        <v/>
      </c>
    </row>
    <row r="6845" spans="1:7" ht="14.25" customHeight="1" x14ac:dyDescent="0.25">
      <c r="A6845" s="1" t="s">
        <v>10231</v>
      </c>
      <c r="B6845" s="1" t="s">
        <v>10232</v>
      </c>
      <c r="C6845" s="7">
        <v>45351.607581018521</v>
      </c>
      <c r="D6845" s="10">
        <v>211</v>
      </c>
      <c r="E6845" s="1" t="s">
        <v>4160</v>
      </c>
      <c r="F6845">
        <f>IF(LEFT(Tableau1[[#This Row],[Eléments modifié]],$J$1)=$I$1,Tableau1[[#This Row],[Date]],9^9)</f>
        <v>387420489</v>
      </c>
      <c r="G6845" s="9" t="str">
        <f>IF(Tableau1[[#This Row],[Date]]=_xlfn.MINIFS(Tableau1[1er],Tableau1[N° BL],Tableau1[[#This Row],[N° BL]],Tableau1[1er],Tableau1[[#This Row],[Date]]),D6844,"")</f>
        <v/>
      </c>
    </row>
    <row r="6846" spans="1:7" ht="14.25" customHeight="1" x14ac:dyDescent="0.25">
      <c r="A6846" s="1" t="s">
        <v>10231</v>
      </c>
      <c r="B6846" s="1" t="s">
        <v>10232</v>
      </c>
      <c r="C6846" s="7">
        <v>45351.611527777779</v>
      </c>
      <c r="D6846" s="10">
        <v>209</v>
      </c>
      <c r="E6846" s="1" t="s">
        <v>3459</v>
      </c>
      <c r="F6846">
        <f>IF(LEFT(Tableau1[[#This Row],[Eléments modifié]],$J$1)=$I$1,Tableau1[[#This Row],[Date]],9^9)</f>
        <v>387420489</v>
      </c>
      <c r="G6846" s="9" t="str">
        <f>IF(Tableau1[[#This Row],[Date]]=_xlfn.MINIFS(Tableau1[1er],Tableau1[N° BL],Tableau1[[#This Row],[N° BL]],Tableau1[1er],Tableau1[[#This Row],[Date]]),D6845,"")</f>
        <v/>
      </c>
    </row>
    <row r="6847" spans="1:7" ht="14.25" customHeight="1" x14ac:dyDescent="0.25">
      <c r="A6847" s="1" t="s">
        <v>10231</v>
      </c>
      <c r="B6847" s="1" t="s">
        <v>10232</v>
      </c>
      <c r="C6847" s="7">
        <v>45351.656921296293</v>
      </c>
      <c r="D6847" s="10">
        <v>211</v>
      </c>
      <c r="E6847" s="1" t="s">
        <v>7</v>
      </c>
      <c r="F6847">
        <f>IF(LEFT(Tableau1[[#This Row],[Eléments modifié]],$J$1)=$I$1,Tableau1[[#This Row],[Date]],9^9)</f>
        <v>45351.656921296293</v>
      </c>
      <c r="G6847" s="9">
        <f>IF(Tableau1[[#This Row],[Date]]=_xlfn.MINIFS(Tableau1[1er],Tableau1[N° BL],Tableau1[[#This Row],[N° BL]],Tableau1[1er],Tableau1[[#This Row],[Date]]),D6846,"")</f>
        <v>209</v>
      </c>
    </row>
    <row r="6848" spans="1:7" ht="14.25" customHeight="1" x14ac:dyDescent="0.25">
      <c r="A6848" s="1" t="s">
        <v>10231</v>
      </c>
      <c r="B6848" s="1" t="s">
        <v>10232</v>
      </c>
      <c r="C6848" s="7">
        <v>45351.65724537037</v>
      </c>
      <c r="D6848" s="10">
        <v>211</v>
      </c>
      <c r="E6848" s="1" t="s">
        <v>7</v>
      </c>
      <c r="F6848">
        <f>IF(LEFT(Tableau1[[#This Row],[Eléments modifié]],$J$1)=$I$1,Tableau1[[#This Row],[Date]],9^9)</f>
        <v>45351.65724537037</v>
      </c>
      <c r="G6848" s="9">
        <f>IF(Tableau1[[#This Row],[Date]]=_xlfn.MINIFS(Tableau1[1er],Tableau1[N° BL],Tableau1[[#This Row],[N° BL]],Tableau1[1er],Tableau1[[#This Row],[Date]]),D6847,"")</f>
        <v>211</v>
      </c>
    </row>
    <row r="6849" spans="1:7" ht="14.25" customHeight="1" x14ac:dyDescent="0.25">
      <c r="A6849" s="1" t="s">
        <v>10357</v>
      </c>
      <c r="B6849" s="1" t="s">
        <v>10358</v>
      </c>
      <c r="C6849" s="7">
        <v>45350.564571759256</v>
      </c>
      <c r="D6849" s="10">
        <v>212</v>
      </c>
      <c r="E6849" s="1" t="s">
        <v>3459</v>
      </c>
      <c r="F6849">
        <f>IF(LEFT(Tableau1[[#This Row],[Eléments modifié]],$J$1)=$I$1,Tableau1[[#This Row],[Date]],9^9)</f>
        <v>387420489</v>
      </c>
      <c r="G6849" s="9" t="str">
        <f>IF(Tableau1[[#This Row],[Date]]=_xlfn.MINIFS(Tableau1[1er],Tableau1[N° BL],Tableau1[[#This Row],[N° BL]],Tableau1[1er],Tableau1[[#This Row],[Date]]),D6848,"")</f>
        <v/>
      </c>
    </row>
    <row r="6850" spans="1:7" ht="14.25" customHeight="1" x14ac:dyDescent="0.25">
      <c r="A6850" s="1" t="s">
        <v>10357</v>
      </c>
      <c r="B6850" s="1" t="s">
        <v>10358</v>
      </c>
      <c r="C6850" s="7">
        <v>45350.572152777779</v>
      </c>
      <c r="D6850" s="10">
        <v>211</v>
      </c>
      <c r="E6850" s="1" t="s">
        <v>7</v>
      </c>
      <c r="F6850">
        <f>IF(LEFT(Tableau1[[#This Row],[Eléments modifié]],$J$1)=$I$1,Tableau1[[#This Row],[Date]],9^9)</f>
        <v>45350.572152777779</v>
      </c>
      <c r="G6850" s="9">
        <f>IF(Tableau1[[#This Row],[Date]]=_xlfn.MINIFS(Tableau1[1er],Tableau1[N° BL],Tableau1[[#This Row],[N° BL]],Tableau1[1er],Tableau1[[#This Row],[Date]]),D6849,"")</f>
        <v>212</v>
      </c>
    </row>
    <row r="6851" spans="1:7" ht="14.25" customHeight="1" x14ac:dyDescent="0.25">
      <c r="A6851" s="1" t="s">
        <v>9852</v>
      </c>
      <c r="B6851" s="1" t="s">
        <v>9853</v>
      </c>
      <c r="C6851" s="7">
        <v>45351.491851851853</v>
      </c>
      <c r="D6851" s="10">
        <v>209</v>
      </c>
      <c r="E6851" s="1" t="s">
        <v>371</v>
      </c>
      <c r="F6851">
        <f>IF(LEFT(Tableau1[[#This Row],[Eléments modifié]],$J$1)=$I$1,Tableau1[[#This Row],[Date]],9^9)</f>
        <v>387420489</v>
      </c>
      <c r="G6851" s="9" t="str">
        <f>IF(Tableau1[[#This Row],[Date]]=_xlfn.MINIFS(Tableau1[1er],Tableau1[N° BL],Tableau1[[#This Row],[N° BL]],Tableau1[1er],Tableau1[[#This Row],[Date]]),D6850,"")</f>
        <v/>
      </c>
    </row>
    <row r="6852" spans="1:7" ht="14.25" customHeight="1" x14ac:dyDescent="0.25">
      <c r="A6852" s="1" t="s">
        <v>9852</v>
      </c>
      <c r="B6852" s="1" t="s">
        <v>9853</v>
      </c>
      <c r="C6852" s="7">
        <v>45351.492789351854</v>
      </c>
      <c r="D6852" s="10">
        <v>209</v>
      </c>
      <c r="E6852" s="1" t="s">
        <v>41</v>
      </c>
      <c r="F6852">
        <f>IF(LEFT(Tableau1[[#This Row],[Eléments modifié]],$J$1)=$I$1,Tableau1[[#This Row],[Date]],9^9)</f>
        <v>387420489</v>
      </c>
      <c r="G6852" s="9" t="str">
        <f>IF(Tableau1[[#This Row],[Date]]=_xlfn.MINIFS(Tableau1[1er],Tableau1[N° BL],Tableau1[[#This Row],[N° BL]],Tableau1[1er],Tableau1[[#This Row],[Date]]),D6851,"")</f>
        <v/>
      </c>
    </row>
    <row r="6853" spans="1:7" ht="14.25" customHeight="1" x14ac:dyDescent="0.25">
      <c r="A6853" s="1" t="s">
        <v>9852</v>
      </c>
      <c r="B6853" s="1" t="s">
        <v>9853</v>
      </c>
      <c r="C6853" s="7">
        <v>45351.492881944447</v>
      </c>
      <c r="D6853" s="10">
        <v>204</v>
      </c>
      <c r="E6853" s="1" t="s">
        <v>371</v>
      </c>
      <c r="F6853">
        <f>IF(LEFT(Tableau1[[#This Row],[Eléments modifié]],$J$1)=$I$1,Tableau1[[#This Row],[Date]],9^9)</f>
        <v>387420489</v>
      </c>
      <c r="G6853" s="9" t="str">
        <f>IF(Tableau1[[#This Row],[Date]]=_xlfn.MINIFS(Tableau1[1er],Tableau1[N° BL],Tableau1[[#This Row],[N° BL]],Tableau1[1er],Tableau1[[#This Row],[Date]]),D6852,"")</f>
        <v/>
      </c>
    </row>
    <row r="6854" spans="1:7" ht="14.25" customHeight="1" x14ac:dyDescent="0.25">
      <c r="A6854" s="1" t="s">
        <v>9852</v>
      </c>
      <c r="B6854" s="1" t="s">
        <v>9853</v>
      </c>
      <c r="C6854" s="7">
        <v>45351.540405092594</v>
      </c>
      <c r="D6854" s="10">
        <v>209</v>
      </c>
      <c r="E6854" s="1" t="s">
        <v>7</v>
      </c>
      <c r="F6854">
        <f>IF(LEFT(Tableau1[[#This Row],[Eléments modifié]],$J$1)=$I$1,Tableau1[[#This Row],[Date]],9^9)</f>
        <v>45351.540405092594</v>
      </c>
      <c r="G6854" s="9">
        <f>IF(Tableau1[[#This Row],[Date]]=_xlfn.MINIFS(Tableau1[1er],Tableau1[N° BL],Tableau1[[#This Row],[N° BL]],Tableau1[1er],Tableau1[[#This Row],[Date]]),D6853,"")</f>
        <v>204</v>
      </c>
    </row>
    <row r="6855" spans="1:7" ht="14.25" customHeight="1" x14ac:dyDescent="0.25">
      <c r="A6855" s="1" t="s">
        <v>9852</v>
      </c>
      <c r="B6855" s="1" t="s">
        <v>9853</v>
      </c>
      <c r="C6855" s="7">
        <v>45351.540497685186</v>
      </c>
      <c r="D6855" s="10">
        <v>209</v>
      </c>
      <c r="E6855" s="1" t="s">
        <v>7</v>
      </c>
      <c r="F6855">
        <f>IF(LEFT(Tableau1[[#This Row],[Eléments modifié]],$J$1)=$I$1,Tableau1[[#This Row],[Date]],9^9)</f>
        <v>45351.540497685186</v>
      </c>
      <c r="G6855" s="9">
        <f>IF(Tableau1[[#This Row],[Date]]=_xlfn.MINIFS(Tableau1[1er],Tableau1[N° BL],Tableau1[[#This Row],[N° BL]],Tableau1[1er],Tableau1[[#This Row],[Date]]),D6854,"")</f>
        <v>209</v>
      </c>
    </row>
    <row r="6856" spans="1:7" ht="14.25" customHeight="1" x14ac:dyDescent="0.25">
      <c r="A6856" s="1" t="s">
        <v>9852</v>
      </c>
      <c r="B6856" s="1" t="s">
        <v>9853</v>
      </c>
      <c r="C6856" s="7">
        <v>45357.640567129631</v>
      </c>
      <c r="D6856" s="10">
        <v>188</v>
      </c>
      <c r="E6856" s="1" t="s">
        <v>32</v>
      </c>
      <c r="F6856">
        <f>IF(LEFT(Tableau1[[#This Row],[Eléments modifié]],$J$1)=$I$1,Tableau1[[#This Row],[Date]],9^9)</f>
        <v>387420489</v>
      </c>
      <c r="G6856" s="9" t="str">
        <f>IF(Tableau1[[#This Row],[Date]]=_xlfn.MINIFS(Tableau1[1er],Tableau1[N° BL],Tableau1[[#This Row],[N° BL]],Tableau1[1er],Tableau1[[#This Row],[Date]]),D6855,"")</f>
        <v/>
      </c>
    </row>
    <row r="6857" spans="1:7" ht="14.25" customHeight="1" x14ac:dyDescent="0.25">
      <c r="A6857" s="1" t="s">
        <v>9852</v>
      </c>
      <c r="B6857" s="1" t="s">
        <v>9853</v>
      </c>
      <c r="C6857" s="7">
        <v>45357.652465277781</v>
      </c>
      <c r="D6857" s="10">
        <v>188</v>
      </c>
      <c r="E6857" s="1" t="s">
        <v>7</v>
      </c>
      <c r="F6857">
        <f>IF(LEFT(Tableau1[[#This Row],[Eléments modifié]],$J$1)=$I$1,Tableau1[[#This Row],[Date]],9^9)</f>
        <v>45357.652465277781</v>
      </c>
      <c r="G6857" s="9">
        <f>IF(Tableau1[[#This Row],[Date]]=_xlfn.MINIFS(Tableau1[1er],Tableau1[N° BL],Tableau1[[#This Row],[N° BL]],Tableau1[1er],Tableau1[[#This Row],[Date]]),D6856,"")</f>
        <v>188</v>
      </c>
    </row>
    <row r="6858" spans="1:7" ht="14.25" customHeight="1" x14ac:dyDescent="0.25">
      <c r="A6858" s="1" t="s">
        <v>9852</v>
      </c>
      <c r="B6858" s="1" t="s">
        <v>9853</v>
      </c>
      <c r="C6858" s="7">
        <v>45357.652638888889</v>
      </c>
      <c r="D6858" s="10">
        <v>188</v>
      </c>
      <c r="E6858" s="1" t="s">
        <v>7</v>
      </c>
      <c r="F6858">
        <f>IF(LEFT(Tableau1[[#This Row],[Eléments modifié]],$J$1)=$I$1,Tableau1[[#This Row],[Date]],9^9)</f>
        <v>45357.652638888889</v>
      </c>
      <c r="G6858" s="9">
        <f>IF(Tableau1[[#This Row],[Date]]=_xlfn.MINIFS(Tableau1[1er],Tableau1[N° BL],Tableau1[[#This Row],[N° BL]],Tableau1[1er],Tableau1[[#This Row],[Date]]),D6857,"")</f>
        <v>188</v>
      </c>
    </row>
    <row r="6859" spans="1:7" ht="14.25" customHeight="1" x14ac:dyDescent="0.25">
      <c r="A6859" s="1" t="s">
        <v>10177</v>
      </c>
      <c r="B6859" s="1" t="s">
        <v>10178</v>
      </c>
      <c r="C6859" s="7">
        <v>45351.309629629628</v>
      </c>
      <c r="D6859" s="10">
        <v>189</v>
      </c>
      <c r="E6859" s="1" t="s">
        <v>14</v>
      </c>
      <c r="F6859">
        <f>IF(LEFT(Tableau1[[#This Row],[Eléments modifié]],$J$1)=$I$1,Tableau1[[#This Row],[Date]],9^9)</f>
        <v>387420489</v>
      </c>
      <c r="G6859" s="9" t="str">
        <f>IF(Tableau1[[#This Row],[Date]]=_xlfn.MINIFS(Tableau1[1er],Tableau1[N° BL],Tableau1[[#This Row],[N° BL]],Tableau1[1er],Tableau1[[#This Row],[Date]]),D6858,"")</f>
        <v/>
      </c>
    </row>
    <row r="6860" spans="1:7" ht="14.25" customHeight="1" x14ac:dyDescent="0.25">
      <c r="A6860" s="1" t="s">
        <v>10177</v>
      </c>
      <c r="B6860" s="1" t="s">
        <v>10178</v>
      </c>
      <c r="C6860" s="7">
        <v>45351.310416666667</v>
      </c>
      <c r="D6860" s="10">
        <v>189</v>
      </c>
      <c r="E6860" s="1" t="s">
        <v>20</v>
      </c>
      <c r="F6860">
        <f>IF(LEFT(Tableau1[[#This Row],[Eléments modifié]],$J$1)=$I$1,Tableau1[[#This Row],[Date]],9^9)</f>
        <v>387420489</v>
      </c>
      <c r="G6860" s="9" t="str">
        <f>IF(Tableau1[[#This Row],[Date]]=_xlfn.MINIFS(Tableau1[1er],Tableau1[N° BL],Tableau1[[#This Row],[N° BL]],Tableau1[1er],Tableau1[[#This Row],[Date]]),D6859,"")</f>
        <v/>
      </c>
    </row>
    <row r="6861" spans="1:7" ht="14.25" customHeight="1" x14ac:dyDescent="0.25">
      <c r="A6861" s="1" t="s">
        <v>10177</v>
      </c>
      <c r="B6861" s="1" t="s">
        <v>10178</v>
      </c>
      <c r="C6861" s="7">
        <v>45351.314675925925</v>
      </c>
      <c r="D6861" s="10">
        <v>176</v>
      </c>
      <c r="E6861" s="1" t="s">
        <v>14</v>
      </c>
      <c r="F6861">
        <f>IF(LEFT(Tableau1[[#This Row],[Eléments modifié]],$J$1)=$I$1,Tableau1[[#This Row],[Date]],9^9)</f>
        <v>387420489</v>
      </c>
      <c r="G6861" s="9" t="str">
        <f>IF(Tableau1[[#This Row],[Date]]=_xlfn.MINIFS(Tableau1[1er],Tableau1[N° BL],Tableau1[[#This Row],[N° BL]],Tableau1[1er],Tableau1[[#This Row],[Date]]),D6860,"")</f>
        <v/>
      </c>
    </row>
    <row r="6862" spans="1:7" ht="14.25" customHeight="1" x14ac:dyDescent="0.25">
      <c r="A6862" s="1" t="s">
        <v>10177</v>
      </c>
      <c r="B6862" s="1" t="s">
        <v>10178</v>
      </c>
      <c r="C6862" s="7">
        <v>45351.372673611113</v>
      </c>
      <c r="D6862" s="10">
        <v>189</v>
      </c>
      <c r="E6862" s="1" t="s">
        <v>7</v>
      </c>
      <c r="F6862">
        <f>IF(LEFT(Tableau1[[#This Row],[Eléments modifié]],$J$1)=$I$1,Tableau1[[#This Row],[Date]],9^9)</f>
        <v>45351.372673611113</v>
      </c>
      <c r="G6862" s="9">
        <f>IF(Tableau1[[#This Row],[Date]]=_xlfn.MINIFS(Tableau1[1er],Tableau1[N° BL],Tableau1[[#This Row],[N° BL]],Tableau1[1er],Tableau1[[#This Row],[Date]]),D6861,"")</f>
        <v>176</v>
      </c>
    </row>
    <row r="6863" spans="1:7" ht="14.25" customHeight="1" x14ac:dyDescent="0.25">
      <c r="A6863" s="1" t="s">
        <v>10177</v>
      </c>
      <c r="B6863" s="1" t="s">
        <v>10178</v>
      </c>
      <c r="C6863" s="7">
        <v>45352.482812499999</v>
      </c>
      <c r="D6863" s="10">
        <v>188</v>
      </c>
      <c r="E6863" s="1" t="s">
        <v>32</v>
      </c>
      <c r="F6863">
        <f>IF(LEFT(Tableau1[[#This Row],[Eléments modifié]],$J$1)=$I$1,Tableau1[[#This Row],[Date]],9^9)</f>
        <v>387420489</v>
      </c>
      <c r="G6863" s="9" t="str">
        <f>IF(Tableau1[[#This Row],[Date]]=_xlfn.MINIFS(Tableau1[1er],Tableau1[N° BL],Tableau1[[#This Row],[N° BL]],Tableau1[1er],Tableau1[[#This Row],[Date]]),D6862,"")</f>
        <v/>
      </c>
    </row>
    <row r="6864" spans="1:7" ht="14.25" customHeight="1" x14ac:dyDescent="0.25">
      <c r="A6864" s="1" t="s">
        <v>10177</v>
      </c>
      <c r="B6864" s="1" t="s">
        <v>10178</v>
      </c>
      <c r="C6864" s="7">
        <v>45352.482986111114</v>
      </c>
      <c r="D6864" s="10">
        <v>188</v>
      </c>
      <c r="E6864" s="1" t="s">
        <v>7</v>
      </c>
      <c r="F6864">
        <f>IF(LEFT(Tableau1[[#This Row],[Eléments modifié]],$J$1)=$I$1,Tableau1[[#This Row],[Date]],9^9)</f>
        <v>45352.482986111114</v>
      </c>
      <c r="G6864" s="9">
        <f>IF(Tableau1[[#This Row],[Date]]=_xlfn.MINIFS(Tableau1[1er],Tableau1[N° BL],Tableau1[[#This Row],[N° BL]],Tableau1[1er],Tableau1[[#This Row],[Date]]),D6863,"")</f>
        <v>188</v>
      </c>
    </row>
    <row r="6865" spans="1:7" ht="14.25" customHeight="1" x14ac:dyDescent="0.25">
      <c r="A6865" s="1" t="s">
        <v>9447</v>
      </c>
      <c r="B6865" s="1" t="s">
        <v>9448</v>
      </c>
      <c r="C6865" s="7">
        <v>45356.517696759256</v>
      </c>
      <c r="D6865" s="10">
        <v>188</v>
      </c>
      <c r="E6865" s="1" t="s">
        <v>2447</v>
      </c>
      <c r="F6865">
        <f>IF(LEFT(Tableau1[[#This Row],[Eléments modifié]],$J$1)=$I$1,Tableau1[[#This Row],[Date]],9^9)</f>
        <v>387420489</v>
      </c>
      <c r="G6865" s="9" t="str">
        <f>IF(Tableau1[[#This Row],[Date]]=_xlfn.MINIFS(Tableau1[1er],Tableau1[N° BL],Tableau1[[#This Row],[N° BL]],Tableau1[1er],Tableau1[[#This Row],[Date]]),D6864,"")</f>
        <v/>
      </c>
    </row>
    <row r="6866" spans="1:7" ht="14.25" customHeight="1" x14ac:dyDescent="0.25">
      <c r="A6866" s="1" t="s">
        <v>9447</v>
      </c>
      <c r="B6866" s="1" t="s">
        <v>9448</v>
      </c>
      <c r="C6866" s="7">
        <v>45356.533553240741</v>
      </c>
      <c r="D6866" s="10">
        <v>212</v>
      </c>
      <c r="E6866" s="1" t="s">
        <v>7</v>
      </c>
      <c r="F6866">
        <f>IF(LEFT(Tableau1[[#This Row],[Eléments modifié]],$J$1)=$I$1,Tableau1[[#This Row],[Date]],9^9)</f>
        <v>45356.533553240741</v>
      </c>
      <c r="G6866" s="9">
        <f>IF(Tableau1[[#This Row],[Date]]=_xlfn.MINIFS(Tableau1[1er],Tableau1[N° BL],Tableau1[[#This Row],[N° BL]],Tableau1[1er],Tableau1[[#This Row],[Date]]),D6865,"")</f>
        <v>188</v>
      </c>
    </row>
    <row r="6867" spans="1:7" ht="14.25" customHeight="1" x14ac:dyDescent="0.25">
      <c r="A6867" s="1" t="s">
        <v>9447</v>
      </c>
      <c r="B6867" s="1" t="s">
        <v>9448</v>
      </c>
      <c r="C6867" s="7">
        <v>45363.592800925922</v>
      </c>
      <c r="D6867" s="10">
        <v>176</v>
      </c>
      <c r="E6867" s="1" t="s">
        <v>32</v>
      </c>
      <c r="F6867">
        <f>IF(LEFT(Tableau1[[#This Row],[Eléments modifié]],$J$1)=$I$1,Tableau1[[#This Row],[Date]],9^9)</f>
        <v>387420489</v>
      </c>
      <c r="G6867" s="9" t="str">
        <f>IF(Tableau1[[#This Row],[Date]]=_xlfn.MINIFS(Tableau1[1er],Tableau1[N° BL],Tableau1[[#This Row],[N° BL]],Tableau1[1er],Tableau1[[#This Row],[Date]]),D6866,"")</f>
        <v/>
      </c>
    </row>
    <row r="6868" spans="1:7" ht="14.25" customHeight="1" x14ac:dyDescent="0.25">
      <c r="A6868" s="1" t="s">
        <v>9447</v>
      </c>
      <c r="B6868" s="1" t="s">
        <v>9448</v>
      </c>
      <c r="C6868" s="7">
        <v>45363.611087962963</v>
      </c>
      <c r="D6868" s="10">
        <v>176</v>
      </c>
      <c r="E6868" s="1" t="s">
        <v>7</v>
      </c>
      <c r="F6868">
        <f>IF(LEFT(Tableau1[[#This Row],[Eléments modifié]],$J$1)=$I$1,Tableau1[[#This Row],[Date]],9^9)</f>
        <v>45363.611087962963</v>
      </c>
      <c r="G6868" s="9">
        <f>IF(Tableau1[[#This Row],[Date]]=_xlfn.MINIFS(Tableau1[1er],Tableau1[N° BL],Tableau1[[#This Row],[N° BL]],Tableau1[1er],Tableau1[[#This Row],[Date]]),D6867,"")</f>
        <v>176</v>
      </c>
    </row>
    <row r="6869" spans="1:7" ht="14.25" customHeight="1" x14ac:dyDescent="0.25">
      <c r="A6869" s="1" t="s">
        <v>10343</v>
      </c>
      <c r="B6869" s="1" t="s">
        <v>10344</v>
      </c>
      <c r="C6869" s="7">
        <v>45350.477592592593</v>
      </c>
      <c r="D6869" s="10">
        <v>212</v>
      </c>
      <c r="E6869" s="1" t="s">
        <v>14</v>
      </c>
      <c r="F6869">
        <f>IF(LEFT(Tableau1[[#This Row],[Eléments modifié]],$J$1)=$I$1,Tableau1[[#This Row],[Date]],9^9)</f>
        <v>387420489</v>
      </c>
      <c r="G6869" s="9" t="str">
        <f>IF(Tableau1[[#This Row],[Date]]=_xlfn.MINIFS(Tableau1[1er],Tableau1[N° BL],Tableau1[[#This Row],[N° BL]],Tableau1[1er],Tableau1[[#This Row],[Date]]),D6868,"")</f>
        <v/>
      </c>
    </row>
    <row r="6870" spans="1:7" ht="14.25" customHeight="1" x14ac:dyDescent="0.25">
      <c r="A6870" s="1" t="s">
        <v>10343</v>
      </c>
      <c r="B6870" s="1" t="s">
        <v>10344</v>
      </c>
      <c r="C6870" s="7">
        <v>45350.491111111114</v>
      </c>
      <c r="D6870" s="10">
        <v>189</v>
      </c>
      <c r="E6870" s="1" t="s">
        <v>7</v>
      </c>
      <c r="F6870">
        <f>IF(LEFT(Tableau1[[#This Row],[Eléments modifié]],$J$1)=$I$1,Tableau1[[#This Row],[Date]],9^9)</f>
        <v>45350.491111111114</v>
      </c>
      <c r="G6870" s="9">
        <f>IF(Tableau1[[#This Row],[Date]]=_xlfn.MINIFS(Tableau1[1er],Tableau1[N° BL],Tableau1[[#This Row],[N° BL]],Tableau1[1er],Tableau1[[#This Row],[Date]]),D6869,"")</f>
        <v>212</v>
      </c>
    </row>
    <row r="6871" spans="1:7" ht="14.25" customHeight="1" x14ac:dyDescent="0.25">
      <c r="A6871" s="1" t="s">
        <v>10343</v>
      </c>
      <c r="B6871" s="1" t="s">
        <v>10344</v>
      </c>
      <c r="C6871" s="7">
        <v>45350.628900462965</v>
      </c>
      <c r="D6871" s="10">
        <v>204</v>
      </c>
      <c r="E6871" s="1" t="s">
        <v>2447</v>
      </c>
      <c r="F6871">
        <f>IF(LEFT(Tableau1[[#This Row],[Eléments modifié]],$J$1)=$I$1,Tableau1[[#This Row],[Date]],9^9)</f>
        <v>387420489</v>
      </c>
      <c r="G6871" s="9" t="str">
        <f>IF(Tableau1[[#This Row],[Date]]=_xlfn.MINIFS(Tableau1[1er],Tableau1[N° BL],Tableau1[[#This Row],[N° BL]],Tableau1[1er],Tableau1[[#This Row],[Date]]),D6870,"")</f>
        <v/>
      </c>
    </row>
    <row r="6872" spans="1:7" ht="14.25" customHeight="1" x14ac:dyDescent="0.25">
      <c r="A6872" s="1" t="s">
        <v>10343</v>
      </c>
      <c r="B6872" s="1" t="s">
        <v>10344</v>
      </c>
      <c r="C6872" s="7">
        <v>45350.63486111111</v>
      </c>
      <c r="D6872" s="10">
        <v>212</v>
      </c>
      <c r="E6872" s="1" t="s">
        <v>7</v>
      </c>
      <c r="F6872">
        <f>IF(LEFT(Tableau1[[#This Row],[Eléments modifié]],$J$1)=$I$1,Tableau1[[#This Row],[Date]],9^9)</f>
        <v>45350.63486111111</v>
      </c>
      <c r="G6872" s="9">
        <f>IF(Tableau1[[#This Row],[Date]]=_xlfn.MINIFS(Tableau1[1er],Tableau1[N° BL],Tableau1[[#This Row],[N° BL]],Tableau1[1er],Tableau1[[#This Row],[Date]]),D6871,"")</f>
        <v>204</v>
      </c>
    </row>
    <row r="6873" spans="1:7" ht="14.25" customHeight="1" x14ac:dyDescent="0.25">
      <c r="A6873" s="1" t="s">
        <v>10257</v>
      </c>
      <c r="B6873" s="1" t="s">
        <v>10258</v>
      </c>
      <c r="C6873" s="7">
        <v>45351.550891203704</v>
      </c>
      <c r="D6873" s="10">
        <v>204</v>
      </c>
      <c r="E6873" s="1" t="s">
        <v>4825</v>
      </c>
      <c r="F6873">
        <f>IF(LEFT(Tableau1[[#This Row],[Eléments modifié]],$J$1)=$I$1,Tableau1[[#This Row],[Date]],9^9)</f>
        <v>387420489</v>
      </c>
      <c r="G6873" s="9" t="str">
        <f>IF(Tableau1[[#This Row],[Date]]=_xlfn.MINIFS(Tableau1[1er],Tableau1[N° BL],Tableau1[[#This Row],[N° BL]],Tableau1[1er],Tableau1[[#This Row],[Date]]),D6872,"")</f>
        <v/>
      </c>
    </row>
    <row r="6874" spans="1:7" ht="14.25" customHeight="1" x14ac:dyDescent="0.25">
      <c r="A6874" s="1" t="s">
        <v>10257</v>
      </c>
      <c r="B6874" s="1" t="s">
        <v>10258</v>
      </c>
      <c r="C6874" s="7">
        <v>45351.561342592591</v>
      </c>
      <c r="D6874" s="10">
        <v>204</v>
      </c>
      <c r="E6874" s="1" t="s">
        <v>7</v>
      </c>
      <c r="F6874">
        <f>IF(LEFT(Tableau1[[#This Row],[Eléments modifié]],$J$1)=$I$1,Tableau1[[#This Row],[Date]],9^9)</f>
        <v>45351.561342592591</v>
      </c>
      <c r="G6874" s="9">
        <f>IF(Tableau1[[#This Row],[Date]]=_xlfn.MINIFS(Tableau1[1er],Tableau1[N° BL],Tableau1[[#This Row],[N° BL]],Tableau1[1er],Tableau1[[#This Row],[Date]]),D6873,"")</f>
        <v>204</v>
      </c>
    </row>
    <row r="6875" spans="1:7" ht="14.25" customHeight="1" x14ac:dyDescent="0.25">
      <c r="A6875" s="1" t="s">
        <v>10257</v>
      </c>
      <c r="B6875" s="1" t="s">
        <v>10258</v>
      </c>
      <c r="C6875" s="7">
        <v>45351.561493055553</v>
      </c>
      <c r="D6875" s="10">
        <v>204</v>
      </c>
      <c r="E6875" s="1" t="s">
        <v>7</v>
      </c>
      <c r="F6875">
        <f>IF(LEFT(Tableau1[[#This Row],[Eléments modifié]],$J$1)=$I$1,Tableau1[[#This Row],[Date]],9^9)</f>
        <v>45351.561493055553</v>
      </c>
      <c r="G6875" s="9">
        <f>IF(Tableau1[[#This Row],[Date]]=_xlfn.MINIFS(Tableau1[1er],Tableau1[N° BL],Tableau1[[#This Row],[N° BL]],Tableau1[1er],Tableau1[[#This Row],[Date]]),D6874,"")</f>
        <v>204</v>
      </c>
    </row>
    <row r="6876" spans="1:7" ht="14.25" customHeight="1" x14ac:dyDescent="0.25">
      <c r="A6876" s="1" t="s">
        <v>10247</v>
      </c>
      <c r="B6876" s="1" t="s">
        <v>10248</v>
      </c>
      <c r="C6876" s="7">
        <v>45351.460682870369</v>
      </c>
      <c r="D6876" s="10">
        <v>189</v>
      </c>
      <c r="E6876" s="1" t="s">
        <v>14</v>
      </c>
      <c r="F6876">
        <f>IF(LEFT(Tableau1[[#This Row],[Eléments modifié]],$J$1)=$I$1,Tableau1[[#This Row],[Date]],9^9)</f>
        <v>387420489</v>
      </c>
      <c r="G6876" s="9" t="str">
        <f>IF(Tableau1[[#This Row],[Date]]=_xlfn.MINIFS(Tableau1[1er],Tableau1[N° BL],Tableau1[[#This Row],[N° BL]],Tableau1[1er],Tableau1[[#This Row],[Date]]),D6875,"")</f>
        <v/>
      </c>
    </row>
    <row r="6877" spans="1:7" ht="14.25" customHeight="1" x14ac:dyDescent="0.25">
      <c r="A6877" s="1" t="s">
        <v>10247</v>
      </c>
      <c r="B6877" s="1" t="s">
        <v>10248</v>
      </c>
      <c r="C6877" s="7">
        <v>45351.462916666664</v>
      </c>
      <c r="D6877" s="10">
        <v>211</v>
      </c>
      <c r="E6877" s="1" t="s">
        <v>20</v>
      </c>
      <c r="F6877">
        <f>IF(LEFT(Tableau1[[#This Row],[Eléments modifié]],$J$1)=$I$1,Tableau1[[#This Row],[Date]],9^9)</f>
        <v>387420489</v>
      </c>
      <c r="G6877" s="9" t="str">
        <f>IF(Tableau1[[#This Row],[Date]]=_xlfn.MINIFS(Tableau1[1er],Tableau1[N° BL],Tableau1[[#This Row],[N° BL]],Tableau1[1er],Tableau1[[#This Row],[Date]]),D6876,"")</f>
        <v/>
      </c>
    </row>
    <row r="6878" spans="1:7" ht="14.25" customHeight="1" x14ac:dyDescent="0.25">
      <c r="A6878" s="1" t="s">
        <v>10247</v>
      </c>
      <c r="B6878" s="1" t="s">
        <v>10248</v>
      </c>
      <c r="C6878" s="7">
        <v>45351.466377314813</v>
      </c>
      <c r="D6878" s="10">
        <v>189</v>
      </c>
      <c r="E6878" s="1" t="s">
        <v>14</v>
      </c>
      <c r="F6878">
        <f>IF(LEFT(Tableau1[[#This Row],[Eléments modifié]],$J$1)=$I$1,Tableau1[[#This Row],[Date]],9^9)</f>
        <v>387420489</v>
      </c>
      <c r="G6878" s="9" t="str">
        <f>IF(Tableau1[[#This Row],[Date]]=_xlfn.MINIFS(Tableau1[1er],Tableau1[N° BL],Tableau1[[#This Row],[N° BL]],Tableau1[1er],Tableau1[[#This Row],[Date]]),D6877,"")</f>
        <v/>
      </c>
    </row>
    <row r="6879" spans="1:7" ht="14.25" customHeight="1" x14ac:dyDescent="0.25">
      <c r="A6879" s="1" t="s">
        <v>10247</v>
      </c>
      <c r="B6879" s="1" t="s">
        <v>10248</v>
      </c>
      <c r="C6879" s="7">
        <v>45351.466446759259</v>
      </c>
      <c r="D6879" s="10">
        <v>189</v>
      </c>
      <c r="E6879" s="1" t="s">
        <v>20</v>
      </c>
      <c r="F6879">
        <f>IF(LEFT(Tableau1[[#This Row],[Eléments modifié]],$J$1)=$I$1,Tableau1[[#This Row],[Date]],9^9)</f>
        <v>387420489</v>
      </c>
      <c r="G6879" s="9" t="str">
        <f>IF(Tableau1[[#This Row],[Date]]=_xlfn.MINIFS(Tableau1[1er],Tableau1[N° BL],Tableau1[[#This Row],[N° BL]],Tableau1[1er],Tableau1[[#This Row],[Date]]),D6878,"")</f>
        <v/>
      </c>
    </row>
    <row r="6880" spans="1:7" ht="14.25" customHeight="1" x14ac:dyDescent="0.25">
      <c r="A6880" s="1" t="s">
        <v>10247</v>
      </c>
      <c r="B6880" s="1" t="s">
        <v>10248</v>
      </c>
      <c r="C6880" s="7">
        <v>45351.466550925928</v>
      </c>
      <c r="D6880" s="10">
        <v>189</v>
      </c>
      <c r="E6880" s="1" t="s">
        <v>14</v>
      </c>
      <c r="F6880">
        <f>IF(LEFT(Tableau1[[#This Row],[Eléments modifié]],$J$1)=$I$1,Tableau1[[#This Row],[Date]],9^9)</f>
        <v>387420489</v>
      </c>
      <c r="G6880" s="9" t="str">
        <f>IF(Tableau1[[#This Row],[Date]]=_xlfn.MINIFS(Tableau1[1er],Tableau1[N° BL],Tableau1[[#This Row],[N° BL]],Tableau1[1er],Tableau1[[#This Row],[Date]]),D6879,"")</f>
        <v/>
      </c>
    </row>
    <row r="6881" spans="1:7" ht="14.25" customHeight="1" x14ac:dyDescent="0.25">
      <c r="A6881" s="1" t="s">
        <v>10247</v>
      </c>
      <c r="B6881" s="1" t="s">
        <v>10248</v>
      </c>
      <c r="C6881" s="7">
        <v>45351.46665509259</v>
      </c>
      <c r="D6881" s="10">
        <v>189</v>
      </c>
      <c r="E6881" s="1" t="s">
        <v>20</v>
      </c>
      <c r="F6881">
        <f>IF(LEFT(Tableau1[[#This Row],[Eléments modifié]],$J$1)=$I$1,Tableau1[[#This Row],[Date]],9^9)</f>
        <v>387420489</v>
      </c>
      <c r="G6881" s="9" t="str">
        <f>IF(Tableau1[[#This Row],[Date]]=_xlfn.MINIFS(Tableau1[1er],Tableau1[N° BL],Tableau1[[#This Row],[N° BL]],Tableau1[1er],Tableau1[[#This Row],[Date]]),D6880,"")</f>
        <v/>
      </c>
    </row>
    <row r="6882" spans="1:7" ht="14.25" customHeight="1" x14ac:dyDescent="0.25">
      <c r="A6882" s="1" t="s">
        <v>10247</v>
      </c>
      <c r="B6882" s="1" t="s">
        <v>10248</v>
      </c>
      <c r="C6882" s="7">
        <v>45351.469293981485</v>
      </c>
      <c r="D6882" s="10">
        <v>189</v>
      </c>
      <c r="E6882" s="1" t="s">
        <v>14</v>
      </c>
      <c r="F6882">
        <f>IF(LEFT(Tableau1[[#This Row],[Eléments modifié]],$J$1)=$I$1,Tableau1[[#This Row],[Date]],9^9)</f>
        <v>387420489</v>
      </c>
      <c r="G6882" s="9" t="str">
        <f>IF(Tableau1[[#This Row],[Date]]=_xlfn.MINIFS(Tableau1[1er],Tableau1[N° BL],Tableau1[[#This Row],[N° BL]],Tableau1[1er],Tableau1[[#This Row],[Date]]),D6881,"")</f>
        <v/>
      </c>
    </row>
    <row r="6883" spans="1:7" ht="14.25" customHeight="1" x14ac:dyDescent="0.25">
      <c r="A6883" s="1" t="s">
        <v>10247</v>
      </c>
      <c r="B6883" s="1" t="s">
        <v>10248</v>
      </c>
      <c r="C6883" s="7">
        <v>45351.469351851854</v>
      </c>
      <c r="D6883" s="10">
        <v>189</v>
      </c>
      <c r="E6883" s="1" t="s">
        <v>20</v>
      </c>
      <c r="F6883">
        <f>IF(LEFT(Tableau1[[#This Row],[Eléments modifié]],$J$1)=$I$1,Tableau1[[#This Row],[Date]],9^9)</f>
        <v>387420489</v>
      </c>
      <c r="G6883" s="9" t="str">
        <f>IF(Tableau1[[#This Row],[Date]]=_xlfn.MINIFS(Tableau1[1er],Tableau1[N° BL],Tableau1[[#This Row],[N° BL]],Tableau1[1er],Tableau1[[#This Row],[Date]]),D6882,"")</f>
        <v/>
      </c>
    </row>
    <row r="6884" spans="1:7" ht="14.25" customHeight="1" x14ac:dyDescent="0.25">
      <c r="A6884" s="1" t="s">
        <v>10247</v>
      </c>
      <c r="B6884" s="1" t="s">
        <v>10248</v>
      </c>
      <c r="C6884" s="7">
        <v>45351.469664351855</v>
      </c>
      <c r="D6884" s="10">
        <v>189</v>
      </c>
      <c r="E6884" s="1" t="s">
        <v>14</v>
      </c>
      <c r="F6884">
        <f>IF(LEFT(Tableau1[[#This Row],[Eléments modifié]],$J$1)=$I$1,Tableau1[[#This Row],[Date]],9^9)</f>
        <v>387420489</v>
      </c>
      <c r="G6884" s="9" t="str">
        <f>IF(Tableau1[[#This Row],[Date]]=_xlfn.MINIFS(Tableau1[1er],Tableau1[N° BL],Tableau1[[#This Row],[N° BL]],Tableau1[1er],Tableau1[[#This Row],[Date]]),D6883,"")</f>
        <v/>
      </c>
    </row>
    <row r="6885" spans="1:7" ht="14.25" customHeight="1" x14ac:dyDescent="0.25">
      <c r="A6885" s="1" t="s">
        <v>10247</v>
      </c>
      <c r="B6885" s="1" t="s">
        <v>10248</v>
      </c>
      <c r="C6885" s="7">
        <v>45351.469733796293</v>
      </c>
      <c r="D6885" s="10">
        <v>204</v>
      </c>
      <c r="E6885" s="1" t="s">
        <v>20</v>
      </c>
      <c r="F6885">
        <f>IF(LEFT(Tableau1[[#This Row],[Eléments modifié]],$J$1)=$I$1,Tableau1[[#This Row],[Date]],9^9)</f>
        <v>387420489</v>
      </c>
      <c r="G6885" s="9" t="str">
        <f>IF(Tableau1[[#This Row],[Date]]=_xlfn.MINIFS(Tableau1[1er],Tableau1[N° BL],Tableau1[[#This Row],[N° BL]],Tableau1[1er],Tableau1[[#This Row],[Date]]),D6884,"")</f>
        <v/>
      </c>
    </row>
    <row r="6886" spans="1:7" ht="14.25" customHeight="1" x14ac:dyDescent="0.25">
      <c r="A6886" s="1" t="s">
        <v>10247</v>
      </c>
      <c r="B6886" s="1" t="s">
        <v>10248</v>
      </c>
      <c r="C6886" s="7">
        <v>45351.474479166667</v>
      </c>
      <c r="D6886" s="10">
        <v>189</v>
      </c>
      <c r="E6886" s="1" t="s">
        <v>14</v>
      </c>
      <c r="F6886">
        <f>IF(LEFT(Tableau1[[#This Row],[Eléments modifié]],$J$1)=$I$1,Tableau1[[#This Row],[Date]],9^9)</f>
        <v>387420489</v>
      </c>
      <c r="G6886" s="9" t="str">
        <f>IF(Tableau1[[#This Row],[Date]]=_xlfn.MINIFS(Tableau1[1er],Tableau1[N° BL],Tableau1[[#This Row],[N° BL]],Tableau1[1er],Tableau1[[#This Row],[Date]]),D6885,"")</f>
        <v/>
      </c>
    </row>
    <row r="6887" spans="1:7" ht="14.25" customHeight="1" x14ac:dyDescent="0.25">
      <c r="A6887" s="1" t="s">
        <v>10247</v>
      </c>
      <c r="B6887" s="1" t="s">
        <v>10248</v>
      </c>
      <c r="C6887" s="7">
        <v>45351.474548611113</v>
      </c>
      <c r="D6887" s="10">
        <v>211</v>
      </c>
      <c r="E6887" s="1" t="s">
        <v>20</v>
      </c>
      <c r="F6887">
        <f>IF(LEFT(Tableau1[[#This Row],[Eléments modifié]],$J$1)=$I$1,Tableau1[[#This Row],[Date]],9^9)</f>
        <v>387420489</v>
      </c>
      <c r="G6887" s="9" t="str">
        <f>IF(Tableau1[[#This Row],[Date]]=_xlfn.MINIFS(Tableau1[1er],Tableau1[N° BL],Tableau1[[#This Row],[N° BL]],Tableau1[1er],Tableau1[[#This Row],[Date]]),D6886,"")</f>
        <v/>
      </c>
    </row>
    <row r="6888" spans="1:7" ht="14.25" customHeight="1" x14ac:dyDescent="0.25">
      <c r="A6888" s="1" t="s">
        <v>10247</v>
      </c>
      <c r="B6888" s="1" t="s">
        <v>10248</v>
      </c>
      <c r="C6888" s="7">
        <v>45351.478495370371</v>
      </c>
      <c r="D6888" s="10">
        <v>211</v>
      </c>
      <c r="E6888" s="1" t="s">
        <v>3459</v>
      </c>
      <c r="F6888">
        <f>IF(LEFT(Tableau1[[#This Row],[Eléments modifié]],$J$1)=$I$1,Tableau1[[#This Row],[Date]],9^9)</f>
        <v>387420489</v>
      </c>
      <c r="G6888" s="9" t="str">
        <f>IF(Tableau1[[#This Row],[Date]]=_xlfn.MINIFS(Tableau1[1er],Tableau1[N° BL],Tableau1[[#This Row],[N° BL]],Tableau1[1er],Tableau1[[#This Row],[Date]]),D6887,"")</f>
        <v/>
      </c>
    </row>
    <row r="6889" spans="1:7" ht="14.25" customHeight="1" x14ac:dyDescent="0.25">
      <c r="A6889" s="1" t="s">
        <v>10247</v>
      </c>
      <c r="B6889" s="1" t="s">
        <v>10248</v>
      </c>
      <c r="C6889" s="7">
        <v>45351.47861111111</v>
      </c>
      <c r="D6889" s="10">
        <v>189</v>
      </c>
      <c r="E6889" s="1" t="s">
        <v>20</v>
      </c>
      <c r="F6889">
        <f>IF(LEFT(Tableau1[[#This Row],[Eléments modifié]],$J$1)=$I$1,Tableau1[[#This Row],[Date]],9^9)</f>
        <v>387420489</v>
      </c>
      <c r="G6889" s="9" t="str">
        <f>IF(Tableau1[[#This Row],[Date]]=_xlfn.MINIFS(Tableau1[1er],Tableau1[N° BL],Tableau1[[#This Row],[N° BL]],Tableau1[1er],Tableau1[[#This Row],[Date]]),D6888,"")</f>
        <v/>
      </c>
    </row>
    <row r="6890" spans="1:7" ht="14.25" customHeight="1" x14ac:dyDescent="0.25">
      <c r="A6890" s="1" t="s">
        <v>10247</v>
      </c>
      <c r="B6890" s="1" t="s">
        <v>10248</v>
      </c>
      <c r="C6890" s="7">
        <v>45351.47929398148</v>
      </c>
      <c r="D6890" s="10">
        <v>189</v>
      </c>
      <c r="E6890" s="1" t="s">
        <v>14</v>
      </c>
      <c r="F6890">
        <f>IF(LEFT(Tableau1[[#This Row],[Eléments modifié]],$J$1)=$I$1,Tableau1[[#This Row],[Date]],9^9)</f>
        <v>387420489</v>
      </c>
      <c r="G6890" s="9" t="str">
        <f>IF(Tableau1[[#This Row],[Date]]=_xlfn.MINIFS(Tableau1[1er],Tableau1[N° BL],Tableau1[[#This Row],[N° BL]],Tableau1[1er],Tableau1[[#This Row],[Date]]),D6889,"")</f>
        <v/>
      </c>
    </row>
    <row r="6891" spans="1:7" ht="14.25" customHeight="1" x14ac:dyDescent="0.25">
      <c r="A6891" s="1" t="s">
        <v>10247</v>
      </c>
      <c r="B6891" s="1" t="s">
        <v>10248</v>
      </c>
      <c r="C6891" s="7">
        <v>45351.479386574072</v>
      </c>
      <c r="D6891" s="10">
        <v>211</v>
      </c>
      <c r="E6891" s="1" t="s">
        <v>20</v>
      </c>
      <c r="F6891">
        <f>IF(LEFT(Tableau1[[#This Row],[Eléments modifié]],$J$1)=$I$1,Tableau1[[#This Row],[Date]],9^9)</f>
        <v>387420489</v>
      </c>
      <c r="G6891" s="9" t="str">
        <f>IF(Tableau1[[#This Row],[Date]]=_xlfn.MINIFS(Tableau1[1er],Tableau1[N° BL],Tableau1[[#This Row],[N° BL]],Tableau1[1er],Tableau1[[#This Row],[Date]]),D6890,"")</f>
        <v/>
      </c>
    </row>
    <row r="6892" spans="1:7" ht="14.25" customHeight="1" x14ac:dyDescent="0.25">
      <c r="A6892" s="1" t="s">
        <v>10247</v>
      </c>
      <c r="B6892" s="1" t="s">
        <v>10248</v>
      </c>
      <c r="C6892" s="7">
        <v>45351.480763888889</v>
      </c>
      <c r="D6892" s="10">
        <v>211</v>
      </c>
      <c r="E6892" s="1" t="s">
        <v>3459</v>
      </c>
      <c r="F6892">
        <f>IF(LEFT(Tableau1[[#This Row],[Eléments modifié]],$J$1)=$I$1,Tableau1[[#This Row],[Date]],9^9)</f>
        <v>387420489</v>
      </c>
      <c r="G6892" s="9" t="str">
        <f>IF(Tableau1[[#This Row],[Date]]=_xlfn.MINIFS(Tableau1[1er],Tableau1[N° BL],Tableau1[[#This Row],[N° BL]],Tableau1[1er],Tableau1[[#This Row],[Date]]),D6891,"")</f>
        <v/>
      </c>
    </row>
    <row r="6893" spans="1:7" ht="14.25" customHeight="1" x14ac:dyDescent="0.25">
      <c r="A6893" s="1" t="s">
        <v>10247</v>
      </c>
      <c r="B6893" s="1" t="s">
        <v>10248</v>
      </c>
      <c r="C6893" s="7">
        <v>45351.480810185189</v>
      </c>
      <c r="D6893" s="10">
        <v>211</v>
      </c>
      <c r="E6893" s="1" t="s">
        <v>20</v>
      </c>
      <c r="F6893">
        <f>IF(LEFT(Tableau1[[#This Row],[Eléments modifié]],$J$1)=$I$1,Tableau1[[#This Row],[Date]],9^9)</f>
        <v>387420489</v>
      </c>
      <c r="G6893" s="9" t="str">
        <f>IF(Tableau1[[#This Row],[Date]]=_xlfn.MINIFS(Tableau1[1er],Tableau1[N° BL],Tableau1[[#This Row],[N° BL]],Tableau1[1er],Tableau1[[#This Row],[Date]]),D6892,"")</f>
        <v/>
      </c>
    </row>
    <row r="6894" spans="1:7" ht="14.25" customHeight="1" x14ac:dyDescent="0.25">
      <c r="A6894" s="1" t="s">
        <v>10247</v>
      </c>
      <c r="B6894" s="1" t="s">
        <v>10248</v>
      </c>
      <c r="C6894" s="7">
        <v>45351.48238425926</v>
      </c>
      <c r="D6894" s="10">
        <v>211</v>
      </c>
      <c r="E6894" s="1" t="s">
        <v>3459</v>
      </c>
      <c r="F6894">
        <f>IF(LEFT(Tableau1[[#This Row],[Eléments modifié]],$J$1)=$I$1,Tableau1[[#This Row],[Date]],9^9)</f>
        <v>387420489</v>
      </c>
      <c r="G6894" s="9" t="str">
        <f>IF(Tableau1[[#This Row],[Date]]=_xlfn.MINIFS(Tableau1[1er],Tableau1[N° BL],Tableau1[[#This Row],[N° BL]],Tableau1[1er],Tableau1[[#This Row],[Date]]),D6893,"")</f>
        <v/>
      </c>
    </row>
    <row r="6895" spans="1:7" ht="14.25" customHeight="1" x14ac:dyDescent="0.25">
      <c r="A6895" s="1" t="s">
        <v>10247</v>
      </c>
      <c r="B6895" s="1" t="s">
        <v>10248</v>
      </c>
      <c r="C6895" s="7">
        <v>45351.482881944445</v>
      </c>
      <c r="D6895" s="10">
        <v>211</v>
      </c>
      <c r="E6895" s="1" t="s">
        <v>20</v>
      </c>
      <c r="F6895">
        <f>IF(LEFT(Tableau1[[#This Row],[Eléments modifié]],$J$1)=$I$1,Tableau1[[#This Row],[Date]],9^9)</f>
        <v>387420489</v>
      </c>
      <c r="G6895" s="9" t="str">
        <f>IF(Tableau1[[#This Row],[Date]]=_xlfn.MINIFS(Tableau1[1er],Tableau1[N° BL],Tableau1[[#This Row],[N° BL]],Tableau1[1er],Tableau1[[#This Row],[Date]]),D6894,"")</f>
        <v/>
      </c>
    </row>
    <row r="6896" spans="1:7" ht="14.25" customHeight="1" x14ac:dyDescent="0.25">
      <c r="A6896" s="1" t="s">
        <v>10247</v>
      </c>
      <c r="B6896" s="1" t="s">
        <v>10248</v>
      </c>
      <c r="C6896" s="7">
        <v>45351.485173611109</v>
      </c>
      <c r="D6896" s="10">
        <v>211</v>
      </c>
      <c r="E6896" s="1" t="s">
        <v>3459</v>
      </c>
      <c r="F6896">
        <f>IF(LEFT(Tableau1[[#This Row],[Eléments modifié]],$J$1)=$I$1,Tableau1[[#This Row],[Date]],9^9)</f>
        <v>387420489</v>
      </c>
      <c r="G6896" s="9" t="str">
        <f>IF(Tableau1[[#This Row],[Date]]=_xlfn.MINIFS(Tableau1[1er],Tableau1[N° BL],Tableau1[[#This Row],[N° BL]],Tableau1[1er],Tableau1[[#This Row],[Date]]),D6895,"")</f>
        <v/>
      </c>
    </row>
    <row r="6897" spans="1:7" ht="14.25" customHeight="1" x14ac:dyDescent="0.25">
      <c r="A6897" s="1" t="s">
        <v>10247</v>
      </c>
      <c r="B6897" s="1" t="s">
        <v>10248</v>
      </c>
      <c r="C6897" s="7">
        <v>45351.485231481478</v>
      </c>
      <c r="D6897" s="10">
        <v>211</v>
      </c>
      <c r="E6897" s="1" t="s">
        <v>20</v>
      </c>
      <c r="F6897">
        <f>IF(LEFT(Tableau1[[#This Row],[Eléments modifié]],$J$1)=$I$1,Tableau1[[#This Row],[Date]],9^9)</f>
        <v>387420489</v>
      </c>
      <c r="G6897" s="9" t="str">
        <f>IF(Tableau1[[#This Row],[Date]]=_xlfn.MINIFS(Tableau1[1er],Tableau1[N° BL],Tableau1[[#This Row],[N° BL]],Tableau1[1er],Tableau1[[#This Row],[Date]]),D6896,"")</f>
        <v/>
      </c>
    </row>
    <row r="6898" spans="1:7" ht="14.25" customHeight="1" x14ac:dyDescent="0.25">
      <c r="A6898" s="1" t="s">
        <v>10247</v>
      </c>
      <c r="B6898" s="1" t="s">
        <v>10248</v>
      </c>
      <c r="C6898" s="7">
        <v>45351.485486111109</v>
      </c>
      <c r="D6898" s="10">
        <v>211</v>
      </c>
      <c r="E6898" s="1" t="s">
        <v>3459</v>
      </c>
      <c r="F6898">
        <f>IF(LEFT(Tableau1[[#This Row],[Eléments modifié]],$J$1)=$I$1,Tableau1[[#This Row],[Date]],9^9)</f>
        <v>387420489</v>
      </c>
      <c r="G6898" s="9" t="str">
        <f>IF(Tableau1[[#This Row],[Date]]=_xlfn.MINIFS(Tableau1[1er],Tableau1[N° BL],Tableau1[[#This Row],[N° BL]],Tableau1[1er],Tableau1[[#This Row],[Date]]),D6897,"")</f>
        <v/>
      </c>
    </row>
    <row r="6899" spans="1:7" ht="14.25" customHeight="1" x14ac:dyDescent="0.25">
      <c r="A6899" s="1" t="s">
        <v>10247</v>
      </c>
      <c r="B6899" s="1" t="s">
        <v>10248</v>
      </c>
      <c r="C6899" s="7">
        <v>45351.485648148147</v>
      </c>
      <c r="D6899" s="10">
        <v>189</v>
      </c>
      <c r="E6899" s="1" t="s">
        <v>20</v>
      </c>
      <c r="F6899">
        <f>IF(LEFT(Tableau1[[#This Row],[Eléments modifié]],$J$1)=$I$1,Tableau1[[#This Row],[Date]],9^9)</f>
        <v>387420489</v>
      </c>
      <c r="G6899" s="9" t="str">
        <f>IF(Tableau1[[#This Row],[Date]]=_xlfn.MINIFS(Tableau1[1er],Tableau1[N° BL],Tableau1[[#This Row],[N° BL]],Tableau1[1er],Tableau1[[#This Row],[Date]]),D6898,"")</f>
        <v/>
      </c>
    </row>
    <row r="6900" spans="1:7" ht="14.25" customHeight="1" x14ac:dyDescent="0.25">
      <c r="A6900" s="1" t="s">
        <v>10247</v>
      </c>
      <c r="B6900" s="1" t="s">
        <v>10248</v>
      </c>
      <c r="C6900" s="7">
        <v>45351.485694444447</v>
      </c>
      <c r="D6900" s="10">
        <v>189</v>
      </c>
      <c r="E6900" s="1" t="s">
        <v>14</v>
      </c>
      <c r="F6900">
        <f>IF(LEFT(Tableau1[[#This Row],[Eléments modifié]],$J$1)=$I$1,Tableau1[[#This Row],[Date]],9^9)</f>
        <v>387420489</v>
      </c>
      <c r="G6900" s="9" t="str">
        <f>IF(Tableau1[[#This Row],[Date]]=_xlfn.MINIFS(Tableau1[1er],Tableau1[N° BL],Tableau1[[#This Row],[N° BL]],Tableau1[1er],Tableau1[[#This Row],[Date]]),D6899,"")</f>
        <v/>
      </c>
    </row>
    <row r="6901" spans="1:7" ht="14.25" customHeight="1" x14ac:dyDescent="0.25">
      <c r="A6901" s="1" t="s">
        <v>10247</v>
      </c>
      <c r="B6901" s="1" t="s">
        <v>10248</v>
      </c>
      <c r="C6901" s="7">
        <v>45351.485752314817</v>
      </c>
      <c r="D6901" s="10">
        <v>189</v>
      </c>
      <c r="E6901" s="1" t="s">
        <v>20</v>
      </c>
      <c r="F6901">
        <f>IF(LEFT(Tableau1[[#This Row],[Eléments modifié]],$J$1)=$I$1,Tableau1[[#This Row],[Date]],9^9)</f>
        <v>387420489</v>
      </c>
      <c r="G6901" s="9" t="str">
        <f>IF(Tableau1[[#This Row],[Date]]=_xlfn.MINIFS(Tableau1[1er],Tableau1[N° BL],Tableau1[[#This Row],[N° BL]],Tableau1[1er],Tableau1[[#This Row],[Date]]),D6900,"")</f>
        <v/>
      </c>
    </row>
    <row r="6902" spans="1:7" ht="14.25" customHeight="1" x14ac:dyDescent="0.25">
      <c r="A6902" s="1" t="s">
        <v>10247</v>
      </c>
      <c r="B6902" s="1" t="s">
        <v>10248</v>
      </c>
      <c r="C6902" s="7">
        <v>45351.487476851849</v>
      </c>
      <c r="D6902" s="10">
        <v>211</v>
      </c>
      <c r="E6902" s="1" t="s">
        <v>3459</v>
      </c>
      <c r="F6902">
        <f>IF(LEFT(Tableau1[[#This Row],[Eléments modifié]],$J$1)=$I$1,Tableau1[[#This Row],[Date]],9^9)</f>
        <v>387420489</v>
      </c>
      <c r="G6902" s="9" t="str">
        <f>IF(Tableau1[[#This Row],[Date]]=_xlfn.MINIFS(Tableau1[1er],Tableau1[N° BL],Tableau1[[#This Row],[N° BL]],Tableau1[1er],Tableau1[[#This Row],[Date]]),D6901,"")</f>
        <v/>
      </c>
    </row>
    <row r="6903" spans="1:7" ht="14.25" customHeight="1" x14ac:dyDescent="0.25">
      <c r="A6903" s="1" t="s">
        <v>10247</v>
      </c>
      <c r="B6903" s="1" t="s">
        <v>10248</v>
      </c>
      <c r="C6903" s="7">
        <v>45351.489328703705</v>
      </c>
      <c r="D6903" s="10">
        <v>211</v>
      </c>
      <c r="E6903" s="1" t="s">
        <v>20</v>
      </c>
      <c r="F6903">
        <f>IF(LEFT(Tableau1[[#This Row],[Eléments modifié]],$J$1)=$I$1,Tableau1[[#This Row],[Date]],9^9)</f>
        <v>387420489</v>
      </c>
      <c r="G6903" s="9" t="str">
        <f>IF(Tableau1[[#This Row],[Date]]=_xlfn.MINIFS(Tableau1[1er],Tableau1[N° BL],Tableau1[[#This Row],[N° BL]],Tableau1[1er],Tableau1[[#This Row],[Date]]),D6902,"")</f>
        <v/>
      </c>
    </row>
    <row r="6904" spans="1:7" ht="14.25" customHeight="1" x14ac:dyDescent="0.25">
      <c r="A6904" s="1" t="s">
        <v>10247</v>
      </c>
      <c r="B6904" s="1" t="s">
        <v>10248</v>
      </c>
      <c r="C6904" s="7">
        <v>45351.489374999997</v>
      </c>
      <c r="D6904" s="10">
        <v>209</v>
      </c>
      <c r="E6904" s="1" t="s">
        <v>3459</v>
      </c>
      <c r="F6904">
        <f>IF(LEFT(Tableau1[[#This Row],[Eléments modifié]],$J$1)=$I$1,Tableau1[[#This Row],[Date]],9^9)</f>
        <v>387420489</v>
      </c>
      <c r="G6904" s="9" t="str">
        <f>IF(Tableau1[[#This Row],[Date]]=_xlfn.MINIFS(Tableau1[1er],Tableau1[N° BL],Tableau1[[#This Row],[N° BL]],Tableau1[1er],Tableau1[[#This Row],[Date]]),D6903,"")</f>
        <v/>
      </c>
    </row>
    <row r="6905" spans="1:7" ht="14.25" customHeight="1" x14ac:dyDescent="0.25">
      <c r="A6905" s="1" t="s">
        <v>10247</v>
      </c>
      <c r="B6905" s="1" t="s">
        <v>10248</v>
      </c>
      <c r="C6905" s="7">
        <v>45351.587013888886</v>
      </c>
      <c r="D6905" s="10">
        <v>211</v>
      </c>
      <c r="E6905" s="1" t="s">
        <v>7</v>
      </c>
      <c r="F6905">
        <f>IF(LEFT(Tableau1[[#This Row],[Eléments modifié]],$J$1)=$I$1,Tableau1[[#This Row],[Date]],9^9)</f>
        <v>45351.587013888886</v>
      </c>
      <c r="G6905" s="9">
        <f>IF(Tableau1[[#This Row],[Date]]=_xlfn.MINIFS(Tableau1[1er],Tableau1[N° BL],Tableau1[[#This Row],[N° BL]],Tableau1[1er],Tableau1[[#This Row],[Date]]),D6904,"")</f>
        <v>209</v>
      </c>
    </row>
    <row r="6906" spans="1:7" ht="14.25" customHeight="1" x14ac:dyDescent="0.25">
      <c r="A6906" s="1" t="s">
        <v>10247</v>
      </c>
      <c r="B6906" s="1" t="s">
        <v>10248</v>
      </c>
      <c r="C6906" s="7">
        <v>45351.587118055555</v>
      </c>
      <c r="D6906" s="10">
        <v>211</v>
      </c>
      <c r="E6906" s="1" t="s">
        <v>7</v>
      </c>
      <c r="F6906">
        <f>IF(LEFT(Tableau1[[#This Row],[Eléments modifié]],$J$1)=$I$1,Tableau1[[#This Row],[Date]],9^9)</f>
        <v>45351.587118055555</v>
      </c>
      <c r="G6906" s="9">
        <f>IF(Tableau1[[#This Row],[Date]]=_xlfn.MINIFS(Tableau1[1er],Tableau1[N° BL],Tableau1[[#This Row],[N° BL]],Tableau1[1er],Tableau1[[#This Row],[Date]]),D6905,"")</f>
        <v>211</v>
      </c>
    </row>
    <row r="6907" spans="1:7" ht="14.25" customHeight="1" x14ac:dyDescent="0.25">
      <c r="A6907" s="1" t="s">
        <v>10363</v>
      </c>
      <c r="B6907" s="1" t="s">
        <v>10364</v>
      </c>
      <c r="C6907" s="7">
        <v>45350.540335648147</v>
      </c>
      <c r="D6907" s="10">
        <v>211</v>
      </c>
      <c r="E6907" s="1" t="s">
        <v>14</v>
      </c>
      <c r="F6907">
        <f>IF(LEFT(Tableau1[[#This Row],[Eléments modifié]],$J$1)=$I$1,Tableau1[[#This Row],[Date]],9^9)</f>
        <v>387420489</v>
      </c>
      <c r="G6907" s="9" t="str">
        <f>IF(Tableau1[[#This Row],[Date]]=_xlfn.MINIFS(Tableau1[1er],Tableau1[N° BL],Tableau1[[#This Row],[N° BL]],Tableau1[1er],Tableau1[[#This Row],[Date]]),D6906,"")</f>
        <v/>
      </c>
    </row>
    <row r="6908" spans="1:7" ht="14.25" customHeight="1" x14ac:dyDescent="0.25">
      <c r="A6908" s="1" t="s">
        <v>10363</v>
      </c>
      <c r="B6908" s="1" t="s">
        <v>10364</v>
      </c>
      <c r="C6908" s="7">
        <v>45350.551701388889</v>
      </c>
      <c r="D6908" s="10">
        <v>189</v>
      </c>
      <c r="E6908" s="1" t="s">
        <v>7</v>
      </c>
      <c r="F6908">
        <f>IF(LEFT(Tableau1[[#This Row],[Eléments modifié]],$J$1)=$I$1,Tableau1[[#This Row],[Date]],9^9)</f>
        <v>45350.551701388889</v>
      </c>
      <c r="G6908" s="9">
        <f>IF(Tableau1[[#This Row],[Date]]=_xlfn.MINIFS(Tableau1[1er],Tableau1[N° BL],Tableau1[[#This Row],[N° BL]],Tableau1[1er],Tableau1[[#This Row],[Date]]),D6907,"")</f>
        <v>211</v>
      </c>
    </row>
    <row r="6909" spans="1:7" ht="14.25" customHeight="1" x14ac:dyDescent="0.25">
      <c r="A6909" s="1" t="s">
        <v>10009</v>
      </c>
      <c r="B6909" s="1" t="s">
        <v>10010</v>
      </c>
      <c r="C6909" s="7">
        <v>45351.574942129628</v>
      </c>
      <c r="D6909" s="10">
        <v>176</v>
      </c>
      <c r="E6909" s="1" t="s">
        <v>4825</v>
      </c>
      <c r="F6909">
        <f>IF(LEFT(Tableau1[[#This Row],[Eléments modifié]],$J$1)=$I$1,Tableau1[[#This Row],[Date]],9^9)</f>
        <v>387420489</v>
      </c>
      <c r="G6909" s="9" t="str">
        <f>IF(Tableau1[[#This Row],[Date]]=_xlfn.MINIFS(Tableau1[1er],Tableau1[N° BL],Tableau1[[#This Row],[N° BL]],Tableau1[1er],Tableau1[[#This Row],[Date]]),D6908,"")</f>
        <v/>
      </c>
    </row>
    <row r="6910" spans="1:7" ht="14.25" customHeight="1" x14ac:dyDescent="0.25">
      <c r="A6910" s="1" t="s">
        <v>10009</v>
      </c>
      <c r="B6910" s="1" t="s">
        <v>10010</v>
      </c>
      <c r="C6910" s="7">
        <v>45351.602511574078</v>
      </c>
      <c r="D6910" s="10">
        <v>204</v>
      </c>
      <c r="E6910" s="1" t="s">
        <v>7</v>
      </c>
      <c r="F6910">
        <f>IF(LEFT(Tableau1[[#This Row],[Eléments modifié]],$J$1)=$I$1,Tableau1[[#This Row],[Date]],9^9)</f>
        <v>45351.602511574078</v>
      </c>
      <c r="G6910" s="9">
        <f>IF(Tableau1[[#This Row],[Date]]=_xlfn.MINIFS(Tableau1[1er],Tableau1[N° BL],Tableau1[[#This Row],[N° BL]],Tableau1[1er],Tableau1[[#This Row],[Date]]),D6909,"")</f>
        <v>176</v>
      </c>
    </row>
    <row r="6911" spans="1:7" ht="14.25" customHeight="1" x14ac:dyDescent="0.25">
      <c r="A6911" s="1" t="s">
        <v>10009</v>
      </c>
      <c r="B6911" s="1" t="s">
        <v>10010</v>
      </c>
      <c r="C6911" s="7">
        <v>45351.602905092594</v>
      </c>
      <c r="D6911" s="10">
        <v>204</v>
      </c>
      <c r="E6911" s="1" t="s">
        <v>7</v>
      </c>
      <c r="F6911">
        <f>IF(LEFT(Tableau1[[#This Row],[Eléments modifié]],$J$1)=$I$1,Tableau1[[#This Row],[Date]],9^9)</f>
        <v>45351.602905092594</v>
      </c>
      <c r="G6911" s="9">
        <f>IF(Tableau1[[#This Row],[Date]]=_xlfn.MINIFS(Tableau1[1er],Tableau1[N° BL],Tableau1[[#This Row],[N° BL]],Tableau1[1er],Tableau1[[#This Row],[Date]]),D6910,"")</f>
        <v>204</v>
      </c>
    </row>
    <row r="6912" spans="1:7" ht="14.25" customHeight="1" x14ac:dyDescent="0.25">
      <c r="A6912" s="1" t="s">
        <v>10009</v>
      </c>
      <c r="B6912" s="1" t="s">
        <v>10010</v>
      </c>
      <c r="C6912" s="7">
        <v>45351.603067129632</v>
      </c>
      <c r="D6912" s="10">
        <v>209</v>
      </c>
      <c r="E6912" s="1" t="s">
        <v>7</v>
      </c>
      <c r="F6912">
        <f>IF(LEFT(Tableau1[[#This Row],[Eléments modifié]],$J$1)=$I$1,Tableau1[[#This Row],[Date]],9^9)</f>
        <v>45351.603067129632</v>
      </c>
      <c r="G6912" s="9">
        <f>IF(Tableau1[[#This Row],[Date]]=_xlfn.MINIFS(Tableau1[1er],Tableau1[N° BL],Tableau1[[#This Row],[N° BL]],Tableau1[1er],Tableau1[[#This Row],[Date]]),D6911,"")</f>
        <v>204</v>
      </c>
    </row>
    <row r="6913" spans="1:7" ht="14.25" customHeight="1" x14ac:dyDescent="0.25">
      <c r="A6913" s="1" t="s">
        <v>10009</v>
      </c>
      <c r="B6913" s="1" t="s">
        <v>10010</v>
      </c>
      <c r="C6913" s="7">
        <v>45356.500138888892</v>
      </c>
      <c r="D6913" s="10">
        <v>188</v>
      </c>
      <c r="E6913" s="1" t="s">
        <v>32</v>
      </c>
      <c r="F6913">
        <f>IF(LEFT(Tableau1[[#This Row],[Eléments modifié]],$J$1)=$I$1,Tableau1[[#This Row],[Date]],9^9)</f>
        <v>387420489</v>
      </c>
      <c r="G6913" s="9" t="str">
        <f>IF(Tableau1[[#This Row],[Date]]=_xlfn.MINIFS(Tableau1[1er],Tableau1[N° BL],Tableau1[[#This Row],[N° BL]],Tableau1[1er],Tableau1[[#This Row],[Date]]),D6912,"")</f>
        <v/>
      </c>
    </row>
    <row r="6914" spans="1:7" ht="14.25" customHeight="1" x14ac:dyDescent="0.25">
      <c r="A6914" s="1" t="s">
        <v>10009</v>
      </c>
      <c r="B6914" s="1" t="s">
        <v>10010</v>
      </c>
      <c r="C6914" s="7">
        <v>45356.509085648147</v>
      </c>
      <c r="D6914" s="10">
        <v>188</v>
      </c>
      <c r="E6914" s="1" t="s">
        <v>7</v>
      </c>
      <c r="F6914">
        <f>IF(LEFT(Tableau1[[#This Row],[Eléments modifié]],$J$1)=$I$1,Tableau1[[#This Row],[Date]],9^9)</f>
        <v>45356.509085648147</v>
      </c>
      <c r="G6914" s="9">
        <f>IF(Tableau1[[#This Row],[Date]]=_xlfn.MINIFS(Tableau1[1er],Tableau1[N° BL],Tableau1[[#This Row],[N° BL]],Tableau1[1er],Tableau1[[#This Row],[Date]]),D6913,"")</f>
        <v>188</v>
      </c>
    </row>
    <row r="6915" spans="1:7" ht="14.25" customHeight="1" x14ac:dyDescent="0.25">
      <c r="A6915" s="1" t="s">
        <v>9758</v>
      </c>
      <c r="B6915" s="1" t="s">
        <v>9759</v>
      </c>
      <c r="C6915" s="7">
        <v>45351.519479166665</v>
      </c>
      <c r="D6915" s="10">
        <v>204</v>
      </c>
      <c r="E6915" s="1" t="s">
        <v>4825</v>
      </c>
      <c r="F6915">
        <f>IF(LEFT(Tableau1[[#This Row],[Eléments modifié]],$J$1)=$I$1,Tableau1[[#This Row],[Date]],9^9)</f>
        <v>387420489</v>
      </c>
      <c r="G6915" s="9" t="str">
        <f>IF(Tableau1[[#This Row],[Date]]=_xlfn.MINIFS(Tableau1[1er],Tableau1[N° BL],Tableau1[[#This Row],[N° BL]],Tableau1[1er],Tableau1[[#This Row],[Date]]),D6914,"")</f>
        <v/>
      </c>
    </row>
    <row r="6916" spans="1:7" ht="14.25" customHeight="1" x14ac:dyDescent="0.25">
      <c r="A6916" s="1" t="s">
        <v>9758</v>
      </c>
      <c r="B6916" s="1" t="s">
        <v>9759</v>
      </c>
      <c r="C6916" s="7">
        <v>45351.519791666666</v>
      </c>
      <c r="D6916" s="10">
        <v>217</v>
      </c>
      <c r="E6916" s="1" t="s">
        <v>20</v>
      </c>
      <c r="F6916">
        <f>IF(LEFT(Tableau1[[#This Row],[Eléments modifié]],$J$1)=$I$1,Tableau1[[#This Row],[Date]],9^9)</f>
        <v>387420489</v>
      </c>
      <c r="G6916" s="9" t="str">
        <f>IF(Tableau1[[#This Row],[Date]]=_xlfn.MINIFS(Tableau1[1er],Tableau1[N° BL],Tableau1[[#This Row],[N° BL]],Tableau1[1er],Tableau1[[#This Row],[Date]]),D6915,"")</f>
        <v/>
      </c>
    </row>
    <row r="6917" spans="1:7" ht="14.25" customHeight="1" x14ac:dyDescent="0.25">
      <c r="A6917" s="1" t="s">
        <v>9758</v>
      </c>
      <c r="B6917" s="1" t="s">
        <v>9759</v>
      </c>
      <c r="C6917" s="7">
        <v>45351.520567129628</v>
      </c>
      <c r="D6917" s="10">
        <v>217</v>
      </c>
      <c r="E6917" s="1" t="s">
        <v>9745</v>
      </c>
      <c r="F6917">
        <f>IF(LEFT(Tableau1[[#This Row],[Eléments modifié]],$J$1)=$I$1,Tableau1[[#This Row],[Date]],9^9)</f>
        <v>387420489</v>
      </c>
      <c r="G6917" s="9" t="str">
        <f>IF(Tableau1[[#This Row],[Date]]=_xlfn.MINIFS(Tableau1[1er],Tableau1[N° BL],Tableau1[[#This Row],[N° BL]],Tableau1[1er],Tableau1[[#This Row],[Date]]),D6916,"")</f>
        <v/>
      </c>
    </row>
    <row r="6918" spans="1:7" ht="14.25" customHeight="1" x14ac:dyDescent="0.25">
      <c r="A6918" s="1" t="s">
        <v>9758</v>
      </c>
      <c r="B6918" s="1" t="s">
        <v>9759</v>
      </c>
      <c r="C6918" s="7">
        <v>45351.521307870367</v>
      </c>
      <c r="D6918" s="10">
        <v>217</v>
      </c>
      <c r="E6918" s="1" t="s">
        <v>20</v>
      </c>
      <c r="F6918">
        <f>IF(LEFT(Tableau1[[#This Row],[Eléments modifié]],$J$1)=$I$1,Tableau1[[#This Row],[Date]],9^9)</f>
        <v>387420489</v>
      </c>
      <c r="G6918" s="9" t="str">
        <f>IF(Tableau1[[#This Row],[Date]]=_xlfn.MINIFS(Tableau1[1er],Tableau1[N° BL],Tableau1[[#This Row],[N° BL]],Tableau1[1er],Tableau1[[#This Row],[Date]]),D6917,"")</f>
        <v/>
      </c>
    </row>
    <row r="6919" spans="1:7" ht="14.25" customHeight="1" x14ac:dyDescent="0.25">
      <c r="A6919" s="1" t="s">
        <v>9758</v>
      </c>
      <c r="B6919" s="1" t="s">
        <v>9759</v>
      </c>
      <c r="C6919" s="7">
        <v>45351.521365740744</v>
      </c>
      <c r="D6919" s="10">
        <v>189</v>
      </c>
      <c r="E6919" s="1" t="s">
        <v>9745</v>
      </c>
      <c r="F6919">
        <f>IF(LEFT(Tableau1[[#This Row],[Eléments modifié]],$J$1)=$I$1,Tableau1[[#This Row],[Date]],9^9)</f>
        <v>387420489</v>
      </c>
      <c r="G6919" s="9" t="str">
        <f>IF(Tableau1[[#This Row],[Date]]=_xlfn.MINIFS(Tableau1[1er],Tableau1[N° BL],Tableau1[[#This Row],[N° BL]],Tableau1[1er],Tableau1[[#This Row],[Date]]),D6918,"")</f>
        <v/>
      </c>
    </row>
    <row r="6920" spans="1:7" ht="14.25" customHeight="1" x14ac:dyDescent="0.25">
      <c r="A6920" s="1" t="s">
        <v>9758</v>
      </c>
      <c r="B6920" s="1" t="s">
        <v>9759</v>
      </c>
      <c r="C6920" s="7">
        <v>45351.581365740742</v>
      </c>
      <c r="D6920" s="10">
        <v>189</v>
      </c>
      <c r="E6920" s="1" t="s">
        <v>41</v>
      </c>
      <c r="F6920">
        <f>IF(LEFT(Tableau1[[#This Row],[Eléments modifié]],$J$1)=$I$1,Tableau1[[#This Row],[Date]],9^9)</f>
        <v>387420489</v>
      </c>
      <c r="G6920" s="9" t="str">
        <f>IF(Tableau1[[#This Row],[Date]]=_xlfn.MINIFS(Tableau1[1er],Tableau1[N° BL],Tableau1[[#This Row],[N° BL]],Tableau1[1er],Tableau1[[#This Row],[Date]]),D6919,"")</f>
        <v/>
      </c>
    </row>
    <row r="6921" spans="1:7" ht="14.25" customHeight="1" x14ac:dyDescent="0.25">
      <c r="A6921" s="1" t="s">
        <v>9758</v>
      </c>
      <c r="B6921" s="1" t="s">
        <v>9759</v>
      </c>
      <c r="C6921" s="7">
        <v>45351.603449074071</v>
      </c>
      <c r="D6921" s="10">
        <v>204</v>
      </c>
      <c r="E6921" s="1" t="s">
        <v>9745</v>
      </c>
      <c r="F6921">
        <f>IF(LEFT(Tableau1[[#This Row],[Eléments modifié]],$J$1)=$I$1,Tableau1[[#This Row],[Date]],9^9)</f>
        <v>387420489</v>
      </c>
      <c r="G6921" s="9" t="str">
        <f>IF(Tableau1[[#This Row],[Date]]=_xlfn.MINIFS(Tableau1[1er],Tableau1[N° BL],Tableau1[[#This Row],[N° BL]],Tableau1[1er],Tableau1[[#This Row],[Date]]),D6920,"")</f>
        <v/>
      </c>
    </row>
    <row r="6922" spans="1:7" ht="14.25" customHeight="1" x14ac:dyDescent="0.25">
      <c r="A6922" s="1" t="s">
        <v>9758</v>
      </c>
      <c r="B6922" s="1" t="s">
        <v>9759</v>
      </c>
      <c r="C6922" s="7">
        <v>45351.617361111108</v>
      </c>
      <c r="D6922" s="10">
        <v>217</v>
      </c>
      <c r="E6922" s="1" t="s">
        <v>7</v>
      </c>
      <c r="F6922">
        <f>IF(LEFT(Tableau1[[#This Row],[Eléments modifié]],$J$1)=$I$1,Tableau1[[#This Row],[Date]],9^9)</f>
        <v>45351.617361111108</v>
      </c>
      <c r="G6922" s="9">
        <f>IF(Tableau1[[#This Row],[Date]]=_xlfn.MINIFS(Tableau1[1er],Tableau1[N° BL],Tableau1[[#This Row],[N° BL]],Tableau1[1er],Tableau1[[#This Row],[Date]]),D6921,"")</f>
        <v>204</v>
      </c>
    </row>
    <row r="6923" spans="1:7" ht="14.25" customHeight="1" x14ac:dyDescent="0.25">
      <c r="A6923" s="1" t="s">
        <v>9758</v>
      </c>
      <c r="B6923" s="1" t="s">
        <v>9759</v>
      </c>
      <c r="C6923" s="7">
        <v>45356.393460648149</v>
      </c>
      <c r="D6923" s="10">
        <v>204</v>
      </c>
      <c r="E6923" s="1" t="s">
        <v>32</v>
      </c>
      <c r="F6923">
        <f>IF(LEFT(Tableau1[[#This Row],[Eléments modifié]],$J$1)=$I$1,Tableau1[[#This Row],[Date]],9^9)</f>
        <v>387420489</v>
      </c>
      <c r="G6923" s="9" t="str">
        <f>IF(Tableau1[[#This Row],[Date]]=_xlfn.MINIFS(Tableau1[1er],Tableau1[N° BL],Tableau1[[#This Row],[N° BL]],Tableau1[1er],Tableau1[[#This Row],[Date]]),D6922,"")</f>
        <v/>
      </c>
    </row>
    <row r="6924" spans="1:7" ht="14.25" customHeight="1" x14ac:dyDescent="0.25">
      <c r="A6924" s="1" t="s">
        <v>9758</v>
      </c>
      <c r="B6924" s="1" t="s">
        <v>9759</v>
      </c>
      <c r="C6924" s="7">
        <v>45356.410740740743</v>
      </c>
      <c r="D6924" s="10">
        <v>188</v>
      </c>
      <c r="E6924" s="1" t="s">
        <v>7</v>
      </c>
      <c r="F6924">
        <f>IF(LEFT(Tableau1[[#This Row],[Eléments modifié]],$J$1)=$I$1,Tableau1[[#This Row],[Date]],9^9)</f>
        <v>45356.410740740743</v>
      </c>
      <c r="G6924" s="9">
        <f>IF(Tableau1[[#This Row],[Date]]=_xlfn.MINIFS(Tableau1[1er],Tableau1[N° BL],Tableau1[[#This Row],[N° BL]],Tableau1[1er],Tableau1[[#This Row],[Date]]),D6923,"")</f>
        <v>204</v>
      </c>
    </row>
    <row r="6925" spans="1:7" ht="14.25" customHeight="1" x14ac:dyDescent="0.25">
      <c r="A6925" s="1" t="s">
        <v>9758</v>
      </c>
      <c r="B6925" s="1" t="s">
        <v>9759</v>
      </c>
      <c r="C6925" s="7">
        <v>45358.588356481479</v>
      </c>
      <c r="D6925" s="10">
        <v>176</v>
      </c>
      <c r="E6925" s="1" t="s">
        <v>32</v>
      </c>
      <c r="F6925">
        <f>IF(LEFT(Tableau1[[#This Row],[Eléments modifié]],$J$1)=$I$1,Tableau1[[#This Row],[Date]],9^9)</f>
        <v>387420489</v>
      </c>
      <c r="G6925" s="9" t="str">
        <f>IF(Tableau1[[#This Row],[Date]]=_xlfn.MINIFS(Tableau1[1er],Tableau1[N° BL],Tableau1[[#This Row],[N° BL]],Tableau1[1er],Tableau1[[#This Row],[Date]]),D6924,"")</f>
        <v/>
      </c>
    </row>
    <row r="6926" spans="1:7" ht="14.25" customHeight="1" x14ac:dyDescent="0.25">
      <c r="A6926" s="1" t="s">
        <v>9758</v>
      </c>
      <c r="B6926" s="1" t="s">
        <v>9759</v>
      </c>
      <c r="C6926" s="7">
        <v>45358.589305555557</v>
      </c>
      <c r="D6926" s="10">
        <v>188</v>
      </c>
      <c r="E6926" s="1" t="s">
        <v>7</v>
      </c>
      <c r="F6926">
        <f>IF(LEFT(Tableau1[[#This Row],[Eléments modifié]],$J$1)=$I$1,Tableau1[[#This Row],[Date]],9^9)</f>
        <v>45358.589305555557</v>
      </c>
      <c r="G6926" s="9">
        <f>IF(Tableau1[[#This Row],[Date]]=_xlfn.MINIFS(Tableau1[1er],Tableau1[N° BL],Tableau1[[#This Row],[N° BL]],Tableau1[1er],Tableau1[[#This Row],[Date]]),D6925,"")</f>
        <v>176</v>
      </c>
    </row>
    <row r="6927" spans="1:7" ht="14.25" customHeight="1" x14ac:dyDescent="0.25">
      <c r="A6927" s="1" t="s">
        <v>10369</v>
      </c>
      <c r="B6927" s="1" t="s">
        <v>10370</v>
      </c>
      <c r="C6927" s="7">
        <v>45350.518761574072</v>
      </c>
      <c r="D6927" s="10">
        <v>204</v>
      </c>
      <c r="E6927" s="1" t="s">
        <v>371</v>
      </c>
      <c r="F6927">
        <f>IF(LEFT(Tableau1[[#This Row],[Eléments modifié]],$J$1)=$I$1,Tableau1[[#This Row],[Date]],9^9)</f>
        <v>387420489</v>
      </c>
      <c r="G6927" s="9" t="str">
        <f>IF(Tableau1[[#This Row],[Date]]=_xlfn.MINIFS(Tableau1[1er],Tableau1[N° BL],Tableau1[[#This Row],[N° BL]],Tableau1[1er],Tableau1[[#This Row],[Date]]),D6926,"")</f>
        <v/>
      </c>
    </row>
    <row r="6928" spans="1:7" ht="14.25" customHeight="1" x14ac:dyDescent="0.25">
      <c r="A6928" s="1" t="s">
        <v>10369</v>
      </c>
      <c r="B6928" s="1" t="s">
        <v>10370</v>
      </c>
      <c r="C6928" s="7">
        <v>45350.536678240744</v>
      </c>
      <c r="D6928" s="10">
        <v>209</v>
      </c>
      <c r="E6928" s="1" t="s">
        <v>7</v>
      </c>
      <c r="F6928">
        <f>IF(LEFT(Tableau1[[#This Row],[Eléments modifié]],$J$1)=$I$1,Tableau1[[#This Row],[Date]],9^9)</f>
        <v>45350.536678240744</v>
      </c>
      <c r="G6928" s="9">
        <f>IF(Tableau1[[#This Row],[Date]]=_xlfn.MINIFS(Tableau1[1er],Tableau1[N° BL],Tableau1[[#This Row],[N° BL]],Tableau1[1er],Tableau1[[#This Row],[Date]]),D6927,"")</f>
        <v>204</v>
      </c>
    </row>
    <row r="6929" spans="1:7" ht="14.25" customHeight="1" x14ac:dyDescent="0.25">
      <c r="A6929" s="1" t="s">
        <v>10373</v>
      </c>
      <c r="B6929" s="1" t="s">
        <v>10374</v>
      </c>
      <c r="C6929" s="7">
        <v>45350.514502314814</v>
      </c>
      <c r="D6929" s="10">
        <v>212</v>
      </c>
      <c r="E6929" s="1" t="s">
        <v>2447</v>
      </c>
      <c r="F6929">
        <f>IF(LEFT(Tableau1[[#This Row],[Eléments modifié]],$J$1)=$I$1,Tableau1[[#This Row],[Date]],9^9)</f>
        <v>387420489</v>
      </c>
      <c r="G6929" s="9" t="str">
        <f>IF(Tableau1[[#This Row],[Date]]=_xlfn.MINIFS(Tableau1[1er],Tableau1[N° BL],Tableau1[[#This Row],[N° BL]],Tableau1[1er],Tableau1[[#This Row],[Date]]),D6928,"")</f>
        <v/>
      </c>
    </row>
    <row r="6930" spans="1:7" ht="14.25" customHeight="1" x14ac:dyDescent="0.25">
      <c r="A6930" s="1" t="s">
        <v>10373</v>
      </c>
      <c r="B6930" s="1" t="s">
        <v>10374</v>
      </c>
      <c r="C6930" s="7">
        <v>45350.514606481483</v>
      </c>
      <c r="D6930" s="10">
        <v>209</v>
      </c>
      <c r="E6930" s="1" t="s">
        <v>20</v>
      </c>
      <c r="F6930">
        <f>IF(LEFT(Tableau1[[#This Row],[Eléments modifié]],$J$1)=$I$1,Tableau1[[#This Row],[Date]],9^9)</f>
        <v>387420489</v>
      </c>
      <c r="G6930" s="9" t="str">
        <f>IF(Tableau1[[#This Row],[Date]]=_xlfn.MINIFS(Tableau1[1er],Tableau1[N° BL],Tableau1[[#This Row],[N° BL]],Tableau1[1er],Tableau1[[#This Row],[Date]]),D6929,"")</f>
        <v/>
      </c>
    </row>
    <row r="6931" spans="1:7" ht="14.25" customHeight="1" x14ac:dyDescent="0.25">
      <c r="A6931" s="1" t="s">
        <v>10373</v>
      </c>
      <c r="B6931" s="1" t="s">
        <v>10374</v>
      </c>
      <c r="C6931" s="7">
        <v>45350.514756944445</v>
      </c>
      <c r="D6931" s="10">
        <v>212</v>
      </c>
      <c r="E6931" s="1" t="s">
        <v>371</v>
      </c>
      <c r="F6931">
        <f>IF(LEFT(Tableau1[[#This Row],[Eléments modifié]],$J$1)=$I$1,Tableau1[[#This Row],[Date]],9^9)</f>
        <v>387420489</v>
      </c>
      <c r="G6931" s="9" t="str">
        <f>IF(Tableau1[[#This Row],[Date]]=_xlfn.MINIFS(Tableau1[1er],Tableau1[N° BL],Tableau1[[#This Row],[N° BL]],Tableau1[1er],Tableau1[[#This Row],[Date]]),D6930,"")</f>
        <v/>
      </c>
    </row>
    <row r="6932" spans="1:7" ht="14.25" customHeight="1" x14ac:dyDescent="0.25">
      <c r="A6932" s="1" t="s">
        <v>10373</v>
      </c>
      <c r="B6932" s="1" t="s">
        <v>10374</v>
      </c>
      <c r="C6932" s="7">
        <v>45350.518738425926</v>
      </c>
      <c r="D6932" s="10">
        <v>209</v>
      </c>
      <c r="E6932" s="1" t="s">
        <v>7</v>
      </c>
      <c r="F6932">
        <f>IF(LEFT(Tableau1[[#This Row],[Eléments modifié]],$J$1)=$I$1,Tableau1[[#This Row],[Date]],9^9)</f>
        <v>45350.518738425926</v>
      </c>
      <c r="G6932" s="9">
        <f>IF(Tableau1[[#This Row],[Date]]=_xlfn.MINIFS(Tableau1[1er],Tableau1[N° BL],Tableau1[[#This Row],[N° BL]],Tableau1[1er],Tableau1[[#This Row],[Date]]),D6931,"")</f>
        <v>212</v>
      </c>
    </row>
    <row r="6933" spans="1:7" ht="14.25" customHeight="1" x14ac:dyDescent="0.25">
      <c r="A6933" s="1" t="s">
        <v>10341</v>
      </c>
      <c r="B6933" s="1" t="s">
        <v>10342</v>
      </c>
      <c r="C6933" s="7">
        <v>45350.6090625</v>
      </c>
      <c r="D6933" s="10">
        <v>212</v>
      </c>
      <c r="E6933" s="1" t="s">
        <v>371</v>
      </c>
      <c r="F6933">
        <f>IF(LEFT(Tableau1[[#This Row],[Eléments modifié]],$J$1)=$I$1,Tableau1[[#This Row],[Date]],9^9)</f>
        <v>387420489</v>
      </c>
      <c r="G6933" s="9" t="str">
        <f>IF(Tableau1[[#This Row],[Date]]=_xlfn.MINIFS(Tableau1[1er],Tableau1[N° BL],Tableau1[[#This Row],[N° BL]],Tableau1[1er],Tableau1[[#This Row],[Date]]),D6932,"")</f>
        <v/>
      </c>
    </row>
    <row r="6934" spans="1:7" ht="14.25" customHeight="1" x14ac:dyDescent="0.25">
      <c r="A6934" s="1" t="s">
        <v>10341</v>
      </c>
      <c r="B6934" s="1" t="s">
        <v>10342</v>
      </c>
      <c r="C6934" s="7">
        <v>45350.640509259261</v>
      </c>
      <c r="D6934" s="10">
        <v>209</v>
      </c>
      <c r="E6934" s="1" t="s">
        <v>7</v>
      </c>
      <c r="F6934">
        <f>IF(LEFT(Tableau1[[#This Row],[Eléments modifié]],$J$1)=$I$1,Tableau1[[#This Row],[Date]],9^9)</f>
        <v>45350.640509259261</v>
      </c>
      <c r="G6934" s="9">
        <f>IF(Tableau1[[#This Row],[Date]]=_xlfn.MINIFS(Tableau1[1er],Tableau1[N° BL],Tableau1[[#This Row],[N° BL]],Tableau1[1er],Tableau1[[#This Row],[Date]]),D6933,"")</f>
        <v>212</v>
      </c>
    </row>
    <row r="6935" spans="1:7" ht="14.25" customHeight="1" x14ac:dyDescent="0.25">
      <c r="A6935" s="1" t="s">
        <v>10081</v>
      </c>
      <c r="B6935" s="1" t="s">
        <v>10082</v>
      </c>
      <c r="C6935" s="7">
        <v>45350.612928240742</v>
      </c>
      <c r="D6935" s="10">
        <v>212</v>
      </c>
      <c r="E6935" s="1" t="s">
        <v>9745</v>
      </c>
      <c r="F6935">
        <f>IF(LEFT(Tableau1[[#This Row],[Eléments modifié]],$J$1)=$I$1,Tableau1[[#This Row],[Date]],9^9)</f>
        <v>387420489</v>
      </c>
      <c r="G6935" s="9" t="str">
        <f>IF(Tableau1[[#This Row],[Date]]=_xlfn.MINIFS(Tableau1[1er],Tableau1[N° BL],Tableau1[[#This Row],[N° BL]],Tableau1[1er],Tableau1[[#This Row],[Date]]),D6934,"")</f>
        <v/>
      </c>
    </row>
    <row r="6936" spans="1:7" ht="14.25" customHeight="1" x14ac:dyDescent="0.25">
      <c r="A6936" s="1" t="s">
        <v>10081</v>
      </c>
      <c r="B6936" s="1" t="s">
        <v>10082</v>
      </c>
      <c r="C6936" s="7">
        <v>45350.672025462962</v>
      </c>
      <c r="D6936" s="10">
        <v>217</v>
      </c>
      <c r="E6936" s="1" t="s">
        <v>7</v>
      </c>
      <c r="F6936">
        <f>IF(LEFT(Tableau1[[#This Row],[Eléments modifié]],$J$1)=$I$1,Tableau1[[#This Row],[Date]],9^9)</f>
        <v>45350.672025462962</v>
      </c>
      <c r="G6936" s="9">
        <f>IF(Tableau1[[#This Row],[Date]]=_xlfn.MINIFS(Tableau1[1er],Tableau1[N° BL],Tableau1[[#This Row],[N° BL]],Tableau1[1er],Tableau1[[#This Row],[Date]]),D6935,"")</f>
        <v>212</v>
      </c>
    </row>
    <row r="6937" spans="1:7" ht="14.25" customHeight="1" x14ac:dyDescent="0.25">
      <c r="A6937" s="1" t="s">
        <v>10081</v>
      </c>
      <c r="B6937" s="1" t="s">
        <v>10082</v>
      </c>
      <c r="C6937" s="7">
        <v>45356.360833333332</v>
      </c>
      <c r="D6937" s="10">
        <v>182</v>
      </c>
      <c r="E6937" s="1" t="s">
        <v>21</v>
      </c>
      <c r="F6937">
        <f>IF(LEFT(Tableau1[[#This Row],[Eléments modifié]],$J$1)=$I$1,Tableau1[[#This Row],[Date]],9^9)</f>
        <v>387420489</v>
      </c>
      <c r="G6937" s="9" t="str">
        <f>IF(Tableau1[[#This Row],[Date]]=_xlfn.MINIFS(Tableau1[1er],Tableau1[N° BL],Tableau1[[#This Row],[N° BL]],Tableau1[1er],Tableau1[[#This Row],[Date]]),D6936,"")</f>
        <v/>
      </c>
    </row>
    <row r="6938" spans="1:7" ht="14.25" customHeight="1" x14ac:dyDescent="0.25">
      <c r="A6938" s="1" t="s">
        <v>10081</v>
      </c>
      <c r="B6938" s="1" t="s">
        <v>10082</v>
      </c>
      <c r="C6938" s="7">
        <v>45356.361342592594</v>
      </c>
      <c r="D6938" s="10">
        <v>182</v>
      </c>
      <c r="E6938" s="1" t="s">
        <v>7</v>
      </c>
      <c r="F6938">
        <f>IF(LEFT(Tableau1[[#This Row],[Eléments modifié]],$J$1)=$I$1,Tableau1[[#This Row],[Date]],9^9)</f>
        <v>45356.361342592594</v>
      </c>
      <c r="G6938" s="9">
        <f>IF(Tableau1[[#This Row],[Date]]=_xlfn.MINIFS(Tableau1[1er],Tableau1[N° BL],Tableau1[[#This Row],[N° BL]],Tableau1[1er],Tableau1[[#This Row],[Date]]),D6937,"")</f>
        <v>182</v>
      </c>
    </row>
    <row r="6939" spans="1:7" ht="14.25" customHeight="1" x14ac:dyDescent="0.25">
      <c r="A6939" s="1" t="s">
        <v>10335</v>
      </c>
      <c r="B6939" s="1" t="s">
        <v>10336</v>
      </c>
      <c r="C6939" s="7">
        <v>45350.634884259256</v>
      </c>
      <c r="D6939" s="10">
        <v>209</v>
      </c>
      <c r="E6939" s="1" t="s">
        <v>2447</v>
      </c>
      <c r="F6939">
        <f>IF(LEFT(Tableau1[[#This Row],[Eléments modifié]],$J$1)=$I$1,Tableau1[[#This Row],[Date]],9^9)</f>
        <v>387420489</v>
      </c>
      <c r="G6939" s="9" t="str">
        <f>IF(Tableau1[[#This Row],[Date]]=_xlfn.MINIFS(Tableau1[1er],Tableau1[N° BL],Tableau1[[#This Row],[N° BL]],Tableau1[1er],Tableau1[[#This Row],[Date]]),D6938,"")</f>
        <v/>
      </c>
    </row>
    <row r="6940" spans="1:7" ht="14.25" customHeight="1" x14ac:dyDescent="0.25">
      <c r="A6940" s="1" t="s">
        <v>10335</v>
      </c>
      <c r="B6940" s="1" t="s">
        <v>10336</v>
      </c>
      <c r="C6940" s="7">
        <v>45350.662881944445</v>
      </c>
      <c r="D6940" s="10">
        <v>212</v>
      </c>
      <c r="E6940" s="1" t="s">
        <v>7</v>
      </c>
      <c r="F6940">
        <f>IF(LEFT(Tableau1[[#This Row],[Eléments modifié]],$J$1)=$I$1,Tableau1[[#This Row],[Date]],9^9)</f>
        <v>45350.662881944445</v>
      </c>
      <c r="G6940" s="9">
        <f>IF(Tableau1[[#This Row],[Date]]=_xlfn.MINIFS(Tableau1[1er],Tableau1[N° BL],Tableau1[[#This Row],[N° BL]],Tableau1[1er],Tableau1[[#This Row],[Date]]),D6939,"")</f>
        <v>209</v>
      </c>
    </row>
    <row r="6941" spans="1:7" ht="14.25" customHeight="1" x14ac:dyDescent="0.25">
      <c r="A6941" s="1" t="s">
        <v>10337</v>
      </c>
      <c r="B6941" s="1" t="s">
        <v>10338</v>
      </c>
      <c r="C6941" s="7">
        <v>45350.6330787037</v>
      </c>
      <c r="D6941" s="10">
        <v>212</v>
      </c>
      <c r="E6941" s="1" t="s">
        <v>4825</v>
      </c>
      <c r="F6941">
        <f>IF(LEFT(Tableau1[[#This Row],[Eléments modifié]],$J$1)=$I$1,Tableau1[[#This Row],[Date]],9^9)</f>
        <v>387420489</v>
      </c>
      <c r="G6941" s="9" t="str">
        <f>IF(Tableau1[[#This Row],[Date]]=_xlfn.MINIFS(Tableau1[1er],Tableau1[N° BL],Tableau1[[#This Row],[N° BL]],Tableau1[1er],Tableau1[[#This Row],[Date]]),D6940,"")</f>
        <v/>
      </c>
    </row>
    <row r="6942" spans="1:7" ht="14.25" customHeight="1" x14ac:dyDescent="0.25">
      <c r="A6942" s="1" t="s">
        <v>10337</v>
      </c>
      <c r="B6942" s="1" t="s">
        <v>10338</v>
      </c>
      <c r="C6942" s="7">
        <v>45350.657152777778</v>
      </c>
      <c r="D6942" s="10">
        <v>204</v>
      </c>
      <c r="E6942" s="1" t="s">
        <v>7</v>
      </c>
      <c r="F6942">
        <f>IF(LEFT(Tableau1[[#This Row],[Eléments modifié]],$J$1)=$I$1,Tableau1[[#This Row],[Date]],9^9)</f>
        <v>45350.657152777778</v>
      </c>
      <c r="G6942" s="9">
        <f>IF(Tableau1[[#This Row],[Date]]=_xlfn.MINIFS(Tableau1[1er],Tableau1[N° BL],Tableau1[[#This Row],[N° BL]],Tableau1[1er],Tableau1[[#This Row],[Date]]),D6941,"")</f>
        <v>212</v>
      </c>
    </row>
    <row r="6943" spans="1:7" ht="14.25" customHeight="1" x14ac:dyDescent="0.25">
      <c r="A6943" s="1" t="s">
        <v>10333</v>
      </c>
      <c r="B6943" s="1" t="s">
        <v>10334</v>
      </c>
      <c r="C6943" s="7">
        <v>45350.640543981484</v>
      </c>
      <c r="D6943" s="10">
        <v>211</v>
      </c>
      <c r="E6943" s="1" t="s">
        <v>371</v>
      </c>
      <c r="F6943">
        <f>IF(LEFT(Tableau1[[#This Row],[Eléments modifié]],$J$1)=$I$1,Tableau1[[#This Row],[Date]],9^9)</f>
        <v>387420489</v>
      </c>
      <c r="G6943" s="9" t="str">
        <f>IF(Tableau1[[#This Row],[Date]]=_xlfn.MINIFS(Tableau1[1er],Tableau1[N° BL],Tableau1[[#This Row],[N° BL]],Tableau1[1er],Tableau1[[#This Row],[Date]]),D6942,"")</f>
        <v/>
      </c>
    </row>
    <row r="6944" spans="1:7" ht="14.25" customHeight="1" x14ac:dyDescent="0.25">
      <c r="A6944" s="1" t="s">
        <v>10333</v>
      </c>
      <c r="B6944" s="1" t="s">
        <v>10334</v>
      </c>
      <c r="C6944" s="7">
        <v>45350.668356481481</v>
      </c>
      <c r="D6944" s="10">
        <v>209</v>
      </c>
      <c r="E6944" s="1" t="s">
        <v>7</v>
      </c>
      <c r="F6944">
        <f>IF(LEFT(Tableau1[[#This Row],[Eléments modifié]],$J$1)=$I$1,Tableau1[[#This Row],[Date]],9^9)</f>
        <v>45350.668356481481</v>
      </c>
      <c r="G6944" s="9">
        <f>IF(Tableau1[[#This Row],[Date]]=_xlfn.MINIFS(Tableau1[1er],Tableau1[N° BL],Tableau1[[#This Row],[N° BL]],Tableau1[1er],Tableau1[[#This Row],[Date]]),D6943,"")</f>
        <v>211</v>
      </c>
    </row>
    <row r="6945" spans="1:7" ht="14.25" customHeight="1" x14ac:dyDescent="0.25">
      <c r="A6945" s="1" t="s">
        <v>10317</v>
      </c>
      <c r="B6945" s="1" t="s">
        <v>10318</v>
      </c>
      <c r="C6945" s="7">
        <v>45351.307789351849</v>
      </c>
      <c r="D6945" s="10">
        <v>189</v>
      </c>
      <c r="E6945" s="1" t="s">
        <v>111</v>
      </c>
      <c r="F6945">
        <f>IF(LEFT(Tableau1[[#This Row],[Eléments modifié]],$J$1)=$I$1,Tableau1[[#This Row],[Date]],9^9)</f>
        <v>387420489</v>
      </c>
      <c r="G6945" s="9" t="str">
        <f>IF(Tableau1[[#This Row],[Date]]=_xlfn.MINIFS(Tableau1[1er],Tableau1[N° BL],Tableau1[[#This Row],[N° BL]],Tableau1[1er],Tableau1[[#This Row],[Date]]),D6944,"")</f>
        <v/>
      </c>
    </row>
    <row r="6946" spans="1:7" ht="14.25" customHeight="1" x14ac:dyDescent="0.25">
      <c r="A6946" s="1" t="s">
        <v>10317</v>
      </c>
      <c r="B6946" s="1" t="s">
        <v>10318</v>
      </c>
      <c r="C6946" s="7">
        <v>45351.365983796299</v>
      </c>
      <c r="D6946" s="10">
        <v>176</v>
      </c>
      <c r="E6946" s="1" t="s">
        <v>7</v>
      </c>
      <c r="F6946">
        <f>IF(LEFT(Tableau1[[#This Row],[Eléments modifié]],$J$1)=$I$1,Tableau1[[#This Row],[Date]],9^9)</f>
        <v>45351.365983796299</v>
      </c>
      <c r="G6946" s="9">
        <f>IF(Tableau1[[#This Row],[Date]]=_xlfn.MINIFS(Tableau1[1er],Tableau1[N° BL],Tableau1[[#This Row],[N° BL]],Tableau1[1er],Tableau1[[#This Row],[Date]]),D6945,"")</f>
        <v>189</v>
      </c>
    </row>
    <row r="6947" spans="1:7" ht="14.25" customHeight="1" x14ac:dyDescent="0.25">
      <c r="A6947" s="1" t="s">
        <v>10251</v>
      </c>
      <c r="B6947" s="1" t="s">
        <v>10252</v>
      </c>
      <c r="C6947" s="7">
        <v>45351.536770833336</v>
      </c>
      <c r="D6947" s="10">
        <v>209</v>
      </c>
      <c r="E6947" s="1" t="s">
        <v>111</v>
      </c>
      <c r="F6947">
        <f>IF(LEFT(Tableau1[[#This Row],[Eléments modifié]],$J$1)=$I$1,Tableau1[[#This Row],[Date]],9^9)</f>
        <v>387420489</v>
      </c>
      <c r="G6947" s="9" t="str">
        <f>IF(Tableau1[[#This Row],[Date]]=_xlfn.MINIFS(Tableau1[1er],Tableau1[N° BL],Tableau1[[#This Row],[N° BL]],Tableau1[1er],Tableau1[[#This Row],[Date]]),D6946,"")</f>
        <v/>
      </c>
    </row>
    <row r="6948" spans="1:7" ht="14.25" customHeight="1" x14ac:dyDescent="0.25">
      <c r="A6948" s="1" t="s">
        <v>10251</v>
      </c>
      <c r="B6948" s="1" t="s">
        <v>10252</v>
      </c>
      <c r="C6948" s="7">
        <v>45351.578252314815</v>
      </c>
      <c r="D6948" s="10">
        <v>176</v>
      </c>
      <c r="E6948" s="1" t="s">
        <v>7</v>
      </c>
      <c r="F6948">
        <f>IF(LEFT(Tableau1[[#This Row],[Eléments modifié]],$J$1)=$I$1,Tableau1[[#This Row],[Date]],9^9)</f>
        <v>45351.578252314815</v>
      </c>
      <c r="G6948" s="9">
        <f>IF(Tableau1[[#This Row],[Date]]=_xlfn.MINIFS(Tableau1[1er],Tableau1[N° BL],Tableau1[[#This Row],[N° BL]],Tableau1[1er],Tableau1[[#This Row],[Date]]),D6947,"")</f>
        <v>209</v>
      </c>
    </row>
    <row r="6949" spans="1:7" ht="14.25" customHeight="1" x14ac:dyDescent="0.25">
      <c r="A6949" s="1" t="s">
        <v>9995</v>
      </c>
      <c r="B6949" s="1" t="s">
        <v>9996</v>
      </c>
      <c r="C6949" s="7">
        <v>45352.565740740742</v>
      </c>
      <c r="D6949" s="10">
        <v>189</v>
      </c>
      <c r="E6949" s="1" t="s">
        <v>14</v>
      </c>
      <c r="F6949">
        <f>IF(LEFT(Tableau1[[#This Row],[Eléments modifié]],$J$1)=$I$1,Tableau1[[#This Row],[Date]],9^9)</f>
        <v>387420489</v>
      </c>
      <c r="G6949" s="9" t="str">
        <f>IF(Tableau1[[#This Row],[Date]]=_xlfn.MINIFS(Tableau1[1er],Tableau1[N° BL],Tableau1[[#This Row],[N° BL]],Tableau1[1er],Tableau1[[#This Row],[Date]]),D6948,"")</f>
        <v/>
      </c>
    </row>
    <row r="6950" spans="1:7" ht="14.25" customHeight="1" x14ac:dyDescent="0.25">
      <c r="A6950" s="1" t="s">
        <v>9995</v>
      </c>
      <c r="B6950" s="1" t="s">
        <v>9996</v>
      </c>
      <c r="C6950" s="7">
        <v>45352.565937500003</v>
      </c>
      <c r="D6950" s="10">
        <v>211</v>
      </c>
      <c r="E6950" s="1" t="s">
        <v>20</v>
      </c>
      <c r="F6950">
        <f>IF(LEFT(Tableau1[[#This Row],[Eléments modifié]],$J$1)=$I$1,Tableau1[[#This Row],[Date]],9^9)</f>
        <v>387420489</v>
      </c>
      <c r="G6950" s="9" t="str">
        <f>IF(Tableau1[[#This Row],[Date]]=_xlfn.MINIFS(Tableau1[1er],Tableau1[N° BL],Tableau1[[#This Row],[N° BL]],Tableau1[1er],Tableau1[[#This Row],[Date]]),D6949,"")</f>
        <v/>
      </c>
    </row>
    <row r="6951" spans="1:7" ht="14.25" customHeight="1" x14ac:dyDescent="0.25">
      <c r="A6951" s="1" t="s">
        <v>9995</v>
      </c>
      <c r="B6951" s="1" t="s">
        <v>9996</v>
      </c>
      <c r="C6951" s="7">
        <v>45352.567847222221</v>
      </c>
      <c r="D6951" s="10">
        <v>211</v>
      </c>
      <c r="E6951" s="1" t="s">
        <v>3459</v>
      </c>
      <c r="F6951">
        <f>IF(LEFT(Tableau1[[#This Row],[Eléments modifié]],$J$1)=$I$1,Tableau1[[#This Row],[Date]],9^9)</f>
        <v>387420489</v>
      </c>
      <c r="G6951" s="9" t="str">
        <f>IF(Tableau1[[#This Row],[Date]]=_xlfn.MINIFS(Tableau1[1er],Tableau1[N° BL],Tableau1[[#This Row],[N° BL]],Tableau1[1er],Tableau1[[#This Row],[Date]]),D6950,"")</f>
        <v/>
      </c>
    </row>
    <row r="6952" spans="1:7" ht="14.25" customHeight="1" x14ac:dyDescent="0.25">
      <c r="A6952" s="1" t="s">
        <v>9995</v>
      </c>
      <c r="B6952" s="1" t="s">
        <v>9996</v>
      </c>
      <c r="C6952" s="7">
        <v>45352.567974537036</v>
      </c>
      <c r="D6952" s="10">
        <v>189</v>
      </c>
      <c r="E6952" s="1" t="s">
        <v>20</v>
      </c>
      <c r="F6952">
        <f>IF(LEFT(Tableau1[[#This Row],[Eléments modifié]],$J$1)=$I$1,Tableau1[[#This Row],[Date]],9^9)</f>
        <v>387420489</v>
      </c>
      <c r="G6952" s="9" t="str">
        <f>IF(Tableau1[[#This Row],[Date]]=_xlfn.MINIFS(Tableau1[1er],Tableau1[N° BL],Tableau1[[#This Row],[N° BL]],Tableau1[1er],Tableau1[[#This Row],[Date]]),D6951,"")</f>
        <v/>
      </c>
    </row>
    <row r="6953" spans="1:7" ht="14.25" customHeight="1" x14ac:dyDescent="0.25">
      <c r="A6953" s="1" t="s">
        <v>9995</v>
      </c>
      <c r="B6953" s="1" t="s">
        <v>9996</v>
      </c>
      <c r="C6953" s="7">
        <v>45352.56827546296</v>
      </c>
      <c r="D6953" s="10">
        <v>189</v>
      </c>
      <c r="E6953" s="1" t="s">
        <v>4825</v>
      </c>
      <c r="F6953">
        <f>IF(LEFT(Tableau1[[#This Row],[Eléments modifié]],$J$1)=$I$1,Tableau1[[#This Row],[Date]],9^9)</f>
        <v>387420489</v>
      </c>
      <c r="G6953" s="9" t="str">
        <f>IF(Tableau1[[#This Row],[Date]]=_xlfn.MINIFS(Tableau1[1er],Tableau1[N° BL],Tableau1[[#This Row],[N° BL]],Tableau1[1er],Tableau1[[#This Row],[Date]]),D6952,"")</f>
        <v/>
      </c>
    </row>
    <row r="6954" spans="1:7" ht="14.25" customHeight="1" x14ac:dyDescent="0.25">
      <c r="A6954" s="1" t="s">
        <v>9995</v>
      </c>
      <c r="B6954" s="1" t="s">
        <v>9996</v>
      </c>
      <c r="C6954" s="7">
        <v>45352.585949074077</v>
      </c>
      <c r="D6954" s="10">
        <v>204</v>
      </c>
      <c r="E6954" s="1" t="s">
        <v>7</v>
      </c>
      <c r="F6954">
        <f>IF(LEFT(Tableau1[[#This Row],[Eléments modifié]],$J$1)=$I$1,Tableau1[[#This Row],[Date]],9^9)</f>
        <v>45352.585949074077</v>
      </c>
      <c r="G6954" s="9">
        <f>IF(Tableau1[[#This Row],[Date]]=_xlfn.MINIFS(Tableau1[1er],Tableau1[N° BL],Tableau1[[#This Row],[N° BL]],Tableau1[1er],Tableau1[[#This Row],[Date]]),D6953,"")</f>
        <v>189</v>
      </c>
    </row>
    <row r="6955" spans="1:7" ht="14.25" customHeight="1" x14ac:dyDescent="0.25">
      <c r="A6955" s="1" t="s">
        <v>9995</v>
      </c>
      <c r="B6955" s="1" t="s">
        <v>9996</v>
      </c>
      <c r="C6955" s="7">
        <v>45355.535474537035</v>
      </c>
      <c r="D6955" s="10">
        <v>188</v>
      </c>
      <c r="E6955" s="1" t="s">
        <v>32</v>
      </c>
      <c r="F6955">
        <f>IF(LEFT(Tableau1[[#This Row],[Eléments modifié]],$J$1)=$I$1,Tableau1[[#This Row],[Date]],9^9)</f>
        <v>387420489</v>
      </c>
      <c r="G6955" s="9" t="str">
        <f>IF(Tableau1[[#This Row],[Date]]=_xlfn.MINIFS(Tableau1[1er],Tableau1[N° BL],Tableau1[[#This Row],[N° BL]],Tableau1[1er],Tableau1[[#This Row],[Date]]),D6954,"")</f>
        <v/>
      </c>
    </row>
    <row r="6956" spans="1:7" ht="14.25" customHeight="1" x14ac:dyDescent="0.25">
      <c r="A6956" s="1" t="s">
        <v>9995</v>
      </c>
      <c r="B6956" s="1" t="s">
        <v>9996</v>
      </c>
      <c r="C6956" s="7">
        <v>45355.536122685182</v>
      </c>
      <c r="D6956" s="10">
        <v>188</v>
      </c>
      <c r="E6956" s="1" t="s">
        <v>7</v>
      </c>
      <c r="F6956">
        <f>IF(LEFT(Tableau1[[#This Row],[Eléments modifié]],$J$1)=$I$1,Tableau1[[#This Row],[Date]],9^9)</f>
        <v>45355.536122685182</v>
      </c>
      <c r="G6956" s="9">
        <f>IF(Tableau1[[#This Row],[Date]]=_xlfn.MINIFS(Tableau1[1er],Tableau1[N° BL],Tableau1[[#This Row],[N° BL]],Tableau1[1er],Tableau1[[#This Row],[Date]]),D6955,"")</f>
        <v>188</v>
      </c>
    </row>
    <row r="6957" spans="1:7" ht="14.25" customHeight="1" x14ac:dyDescent="0.25">
      <c r="A6957" s="1" t="s">
        <v>9995</v>
      </c>
      <c r="B6957" s="1" t="s">
        <v>9996</v>
      </c>
      <c r="C6957" s="7">
        <v>45356.532106481478</v>
      </c>
      <c r="D6957" s="10">
        <v>212</v>
      </c>
      <c r="E6957" s="1" t="s">
        <v>32</v>
      </c>
      <c r="F6957">
        <f>IF(LEFT(Tableau1[[#This Row],[Eléments modifié]],$J$1)=$I$1,Tableau1[[#This Row],[Date]],9^9)</f>
        <v>387420489</v>
      </c>
      <c r="G6957" s="9" t="str">
        <f>IF(Tableau1[[#This Row],[Date]]=_xlfn.MINIFS(Tableau1[1er],Tableau1[N° BL],Tableau1[[#This Row],[N° BL]],Tableau1[1er],Tableau1[[#This Row],[Date]]),D6956,"")</f>
        <v/>
      </c>
    </row>
    <row r="6958" spans="1:7" ht="14.25" customHeight="1" x14ac:dyDescent="0.25">
      <c r="A6958" s="1" t="s">
        <v>9995</v>
      </c>
      <c r="B6958" s="1" t="s">
        <v>9996</v>
      </c>
      <c r="C6958" s="7">
        <v>45356.554166666669</v>
      </c>
      <c r="D6958" s="10">
        <v>188</v>
      </c>
      <c r="E6958" s="1" t="s">
        <v>7</v>
      </c>
      <c r="F6958">
        <f>IF(LEFT(Tableau1[[#This Row],[Eléments modifié]],$J$1)=$I$1,Tableau1[[#This Row],[Date]],9^9)</f>
        <v>45356.554166666669</v>
      </c>
      <c r="G6958" s="9">
        <f>IF(Tableau1[[#This Row],[Date]]=_xlfn.MINIFS(Tableau1[1er],Tableau1[N° BL],Tableau1[[#This Row],[N° BL]],Tableau1[1er],Tableau1[[#This Row],[Date]]),D6957,"")</f>
        <v>212</v>
      </c>
    </row>
    <row r="6959" spans="1:7" ht="14.25" customHeight="1" x14ac:dyDescent="0.25">
      <c r="A6959" s="1" t="s">
        <v>10241</v>
      </c>
      <c r="B6959" s="1" t="s">
        <v>10242</v>
      </c>
      <c r="C6959" s="7">
        <v>45351.571122685185</v>
      </c>
      <c r="D6959" s="10">
        <v>204</v>
      </c>
      <c r="E6959" s="1" t="s">
        <v>371</v>
      </c>
      <c r="F6959">
        <f>IF(LEFT(Tableau1[[#This Row],[Eléments modifié]],$J$1)=$I$1,Tableau1[[#This Row],[Date]],9^9)</f>
        <v>387420489</v>
      </c>
      <c r="G6959" s="9" t="str">
        <f>IF(Tableau1[[#This Row],[Date]]=_xlfn.MINIFS(Tableau1[1er],Tableau1[N° BL],Tableau1[[#This Row],[N° BL]],Tableau1[1er],Tableau1[[#This Row],[Date]]),D6958,"")</f>
        <v/>
      </c>
    </row>
    <row r="6960" spans="1:7" ht="14.25" customHeight="1" x14ac:dyDescent="0.25">
      <c r="A6960" s="1" t="s">
        <v>10241</v>
      </c>
      <c r="B6960" s="1" t="s">
        <v>10242</v>
      </c>
      <c r="C6960" s="7">
        <v>45351.593090277776</v>
      </c>
      <c r="D6960" s="10">
        <v>209</v>
      </c>
      <c r="E6960" s="1" t="s">
        <v>7</v>
      </c>
      <c r="F6960">
        <f>IF(LEFT(Tableau1[[#This Row],[Eléments modifié]],$J$1)=$I$1,Tableau1[[#This Row],[Date]],9^9)</f>
        <v>45351.593090277776</v>
      </c>
      <c r="G6960" s="9">
        <f>IF(Tableau1[[#This Row],[Date]]=_xlfn.MINIFS(Tableau1[1er],Tableau1[N° BL],Tableau1[[#This Row],[N° BL]],Tableau1[1er],Tableau1[[#This Row],[Date]]),D6959,"")</f>
        <v>204</v>
      </c>
    </row>
    <row r="6961" spans="1:7" ht="14.25" customHeight="1" x14ac:dyDescent="0.25">
      <c r="A6961" s="1" t="s">
        <v>10273</v>
      </c>
      <c r="B6961" s="1" t="s">
        <v>10274</v>
      </c>
      <c r="C6961" s="7">
        <v>45350.657268518517</v>
      </c>
      <c r="D6961" s="10">
        <v>204</v>
      </c>
      <c r="E6961" s="1" t="s">
        <v>4825</v>
      </c>
      <c r="F6961">
        <f>IF(LEFT(Tableau1[[#This Row],[Eléments modifié]],$J$1)=$I$1,Tableau1[[#This Row],[Date]],9^9)</f>
        <v>387420489</v>
      </c>
      <c r="G6961" s="9" t="str">
        <f>IF(Tableau1[[#This Row],[Date]]=_xlfn.MINIFS(Tableau1[1er],Tableau1[N° BL],Tableau1[[#This Row],[N° BL]],Tableau1[1er],Tableau1[[#This Row],[Date]]),D6960,"")</f>
        <v/>
      </c>
    </row>
    <row r="6962" spans="1:7" ht="14.25" customHeight="1" x14ac:dyDescent="0.25">
      <c r="A6962" s="1" t="s">
        <v>10273</v>
      </c>
      <c r="B6962" s="1" t="s">
        <v>10274</v>
      </c>
      <c r="C6962" s="7">
        <v>45350.657650462963</v>
      </c>
      <c r="D6962" s="10">
        <v>211</v>
      </c>
      <c r="E6962" s="1" t="s">
        <v>20</v>
      </c>
      <c r="F6962">
        <f>IF(LEFT(Tableau1[[#This Row],[Eléments modifié]],$J$1)=$I$1,Tableau1[[#This Row],[Date]],9^9)</f>
        <v>387420489</v>
      </c>
      <c r="G6962" s="9" t="str">
        <f>IF(Tableau1[[#This Row],[Date]]=_xlfn.MINIFS(Tableau1[1er],Tableau1[N° BL],Tableau1[[#This Row],[N° BL]],Tableau1[1er],Tableau1[[#This Row],[Date]]),D6961,"")</f>
        <v/>
      </c>
    </row>
    <row r="6963" spans="1:7" ht="14.25" customHeight="1" x14ac:dyDescent="0.25">
      <c r="A6963" s="1" t="s">
        <v>10273</v>
      </c>
      <c r="B6963" s="1" t="s">
        <v>10274</v>
      </c>
      <c r="C6963" s="7">
        <v>45350.658703703702</v>
      </c>
      <c r="D6963" s="10">
        <v>212</v>
      </c>
      <c r="E6963" s="1" t="s">
        <v>3459</v>
      </c>
      <c r="F6963">
        <f>IF(LEFT(Tableau1[[#This Row],[Eléments modifié]],$J$1)=$I$1,Tableau1[[#This Row],[Date]],9^9)</f>
        <v>387420489</v>
      </c>
      <c r="G6963" s="9" t="str">
        <f>IF(Tableau1[[#This Row],[Date]]=_xlfn.MINIFS(Tableau1[1er],Tableau1[N° BL],Tableau1[[#This Row],[N° BL]],Tableau1[1er],Tableau1[[#This Row],[Date]]),D6962,"")</f>
        <v/>
      </c>
    </row>
    <row r="6964" spans="1:7" ht="14.25" customHeight="1" x14ac:dyDescent="0.25">
      <c r="A6964" s="1" t="s">
        <v>10273</v>
      </c>
      <c r="B6964" s="1" t="s">
        <v>10274</v>
      </c>
      <c r="C6964" s="7">
        <v>45350.689027777778</v>
      </c>
      <c r="D6964" s="10">
        <v>211</v>
      </c>
      <c r="E6964" s="1" t="s">
        <v>7</v>
      </c>
      <c r="F6964">
        <f>IF(LEFT(Tableau1[[#This Row],[Eléments modifié]],$J$1)=$I$1,Tableau1[[#This Row],[Date]],9^9)</f>
        <v>45350.689027777778</v>
      </c>
      <c r="G6964" s="9">
        <f>IF(Tableau1[[#This Row],[Date]]=_xlfn.MINIFS(Tableau1[1er],Tableau1[N° BL],Tableau1[[#This Row],[N° BL]],Tableau1[1er],Tableau1[[#This Row],[Date]]),D6963,"")</f>
        <v>212</v>
      </c>
    </row>
    <row r="6965" spans="1:7" ht="14.25" customHeight="1" x14ac:dyDescent="0.25">
      <c r="A6965" s="1" t="s">
        <v>10273</v>
      </c>
      <c r="B6965" s="1" t="s">
        <v>10274</v>
      </c>
      <c r="C6965" s="7">
        <v>45351.46497685185</v>
      </c>
      <c r="D6965" s="10">
        <v>211</v>
      </c>
      <c r="E6965" s="1" t="s">
        <v>3459</v>
      </c>
      <c r="F6965">
        <f>IF(LEFT(Tableau1[[#This Row],[Eléments modifié]],$J$1)=$I$1,Tableau1[[#This Row],[Date]],9^9)</f>
        <v>387420489</v>
      </c>
      <c r="G6965" s="9" t="str">
        <f>IF(Tableau1[[#This Row],[Date]]=_xlfn.MINIFS(Tableau1[1er],Tableau1[N° BL],Tableau1[[#This Row],[N° BL]],Tableau1[1er],Tableau1[[#This Row],[Date]]),D6964,"")</f>
        <v/>
      </c>
    </row>
    <row r="6966" spans="1:7" ht="14.25" customHeight="1" x14ac:dyDescent="0.25">
      <c r="A6966" s="1" t="s">
        <v>10273</v>
      </c>
      <c r="B6966" s="1" t="s">
        <v>10274</v>
      </c>
      <c r="C6966" s="7">
        <v>45351.478460648148</v>
      </c>
      <c r="D6966" s="10">
        <v>211</v>
      </c>
      <c r="E6966" s="1" t="s">
        <v>7</v>
      </c>
      <c r="F6966">
        <f>IF(LEFT(Tableau1[[#This Row],[Eléments modifié]],$J$1)=$I$1,Tableau1[[#This Row],[Date]],9^9)</f>
        <v>45351.478460648148</v>
      </c>
      <c r="G6966" s="9">
        <f>IF(Tableau1[[#This Row],[Date]]=_xlfn.MINIFS(Tableau1[1er],Tableau1[N° BL],Tableau1[[#This Row],[N° BL]],Tableau1[1er],Tableau1[[#This Row],[Date]]),D6965,"")</f>
        <v>211</v>
      </c>
    </row>
    <row r="6967" spans="1:7" ht="14.25" customHeight="1" x14ac:dyDescent="0.25">
      <c r="A6967" s="1" t="s">
        <v>10029</v>
      </c>
      <c r="B6967" s="1" t="s">
        <v>10030</v>
      </c>
      <c r="C6967" s="7">
        <v>45350.689062500001</v>
      </c>
      <c r="D6967" s="10">
        <v>209</v>
      </c>
      <c r="E6967" s="1" t="s">
        <v>3459</v>
      </c>
      <c r="F6967">
        <f>IF(LEFT(Tableau1[[#This Row],[Eléments modifié]],$J$1)=$I$1,Tableau1[[#This Row],[Date]],9^9)</f>
        <v>387420489</v>
      </c>
      <c r="G6967" s="9" t="str">
        <f>IF(Tableau1[[#This Row],[Date]]=_xlfn.MINIFS(Tableau1[1er],Tableau1[N° BL],Tableau1[[#This Row],[N° BL]],Tableau1[1er],Tableau1[[#This Row],[Date]]),D6966,"")</f>
        <v/>
      </c>
    </row>
    <row r="6968" spans="1:7" ht="14.25" customHeight="1" x14ac:dyDescent="0.25">
      <c r="A6968" s="1" t="s">
        <v>10029</v>
      </c>
      <c r="B6968" s="1" t="s">
        <v>10030</v>
      </c>
      <c r="C6968" s="7">
        <v>45350.689305555556</v>
      </c>
      <c r="D6968" s="10">
        <v>211</v>
      </c>
      <c r="E6968" s="1" t="s">
        <v>20</v>
      </c>
      <c r="F6968">
        <f>IF(LEFT(Tableau1[[#This Row],[Eléments modifié]],$J$1)=$I$1,Tableau1[[#This Row],[Date]],9^9)</f>
        <v>387420489</v>
      </c>
      <c r="G6968" s="9" t="str">
        <f>IF(Tableau1[[#This Row],[Date]]=_xlfn.MINIFS(Tableau1[1er],Tableau1[N° BL],Tableau1[[#This Row],[N° BL]],Tableau1[1er],Tableau1[[#This Row],[Date]]),D6967,"")</f>
        <v/>
      </c>
    </row>
    <row r="6969" spans="1:7" ht="14.25" customHeight="1" x14ac:dyDescent="0.25">
      <c r="A6969" s="1" t="s">
        <v>10029</v>
      </c>
      <c r="B6969" s="1" t="s">
        <v>10030</v>
      </c>
      <c r="C6969" s="7">
        <v>45350.691458333335</v>
      </c>
      <c r="D6969" s="10">
        <v>211</v>
      </c>
      <c r="E6969" s="1" t="s">
        <v>3459</v>
      </c>
      <c r="F6969">
        <f>IF(LEFT(Tableau1[[#This Row],[Eléments modifié]],$J$1)=$I$1,Tableau1[[#This Row],[Date]],9^9)</f>
        <v>387420489</v>
      </c>
      <c r="G6969" s="9" t="str">
        <f>IF(Tableau1[[#This Row],[Date]]=_xlfn.MINIFS(Tableau1[1er],Tableau1[N° BL],Tableau1[[#This Row],[N° BL]],Tableau1[1er],Tableau1[[#This Row],[Date]]),D6968,"")</f>
        <v/>
      </c>
    </row>
    <row r="6970" spans="1:7" ht="14.25" customHeight="1" x14ac:dyDescent="0.25">
      <c r="A6970" s="1" t="s">
        <v>10029</v>
      </c>
      <c r="B6970" s="1" t="s">
        <v>10030</v>
      </c>
      <c r="C6970" s="7">
        <v>45350.691527777781</v>
      </c>
      <c r="D6970" s="10">
        <v>209</v>
      </c>
      <c r="E6970" s="1" t="s">
        <v>20</v>
      </c>
      <c r="F6970">
        <f>IF(LEFT(Tableau1[[#This Row],[Eléments modifié]],$J$1)=$I$1,Tableau1[[#This Row],[Date]],9^9)</f>
        <v>387420489</v>
      </c>
      <c r="G6970" s="9" t="str">
        <f>IF(Tableau1[[#This Row],[Date]]=_xlfn.MINIFS(Tableau1[1er],Tableau1[N° BL],Tableau1[[#This Row],[N° BL]],Tableau1[1er],Tableau1[[#This Row],[Date]]),D6969,"")</f>
        <v/>
      </c>
    </row>
    <row r="6971" spans="1:7" ht="14.25" customHeight="1" x14ac:dyDescent="0.25">
      <c r="A6971" s="1" t="s">
        <v>10029</v>
      </c>
      <c r="B6971" s="1" t="s">
        <v>10030</v>
      </c>
      <c r="C6971" s="7">
        <v>45350.692071759258</v>
      </c>
      <c r="D6971" s="10">
        <v>209</v>
      </c>
      <c r="E6971" s="1" t="s">
        <v>3459</v>
      </c>
      <c r="F6971">
        <f>IF(LEFT(Tableau1[[#This Row],[Eléments modifié]],$J$1)=$I$1,Tableau1[[#This Row],[Date]],9^9)</f>
        <v>387420489</v>
      </c>
      <c r="G6971" s="9" t="str">
        <f>IF(Tableau1[[#This Row],[Date]]=_xlfn.MINIFS(Tableau1[1er],Tableau1[N° BL],Tableau1[[#This Row],[N° BL]],Tableau1[1er],Tableau1[[#This Row],[Date]]),D6970,"")</f>
        <v/>
      </c>
    </row>
    <row r="6972" spans="1:7" ht="14.25" customHeight="1" x14ac:dyDescent="0.25">
      <c r="A6972" s="1" t="s">
        <v>10029</v>
      </c>
      <c r="B6972" s="1" t="s">
        <v>10030</v>
      </c>
      <c r="C6972" s="7">
        <v>45350.692083333335</v>
      </c>
      <c r="D6972" s="10">
        <v>212</v>
      </c>
      <c r="E6972" s="1" t="s">
        <v>371</v>
      </c>
      <c r="F6972">
        <f>IF(LEFT(Tableau1[[#This Row],[Eléments modifié]],$J$1)=$I$1,Tableau1[[#This Row],[Date]],9^9)</f>
        <v>387420489</v>
      </c>
      <c r="G6972" s="9" t="str">
        <f>IF(Tableau1[[#This Row],[Date]]=_xlfn.MINIFS(Tableau1[1er],Tableau1[N° BL],Tableau1[[#This Row],[N° BL]],Tableau1[1er],Tableau1[[#This Row],[Date]]),D6971,"")</f>
        <v/>
      </c>
    </row>
    <row r="6973" spans="1:7" ht="14.25" customHeight="1" x14ac:dyDescent="0.25">
      <c r="A6973" s="1" t="s">
        <v>10029</v>
      </c>
      <c r="B6973" s="1" t="s">
        <v>10030</v>
      </c>
      <c r="C6973" s="7">
        <v>45350.705729166664</v>
      </c>
      <c r="D6973" s="10">
        <v>211</v>
      </c>
      <c r="E6973" s="1" t="s">
        <v>7</v>
      </c>
      <c r="F6973">
        <f>IF(LEFT(Tableau1[[#This Row],[Eléments modifié]],$J$1)=$I$1,Tableau1[[#This Row],[Date]],9^9)</f>
        <v>45350.705729166664</v>
      </c>
      <c r="G6973" s="9">
        <f>IF(Tableau1[[#This Row],[Date]]=_xlfn.MINIFS(Tableau1[1er],Tableau1[N° BL],Tableau1[[#This Row],[N° BL]],Tableau1[1er],Tableau1[[#This Row],[Date]]),D6972,"")</f>
        <v>212</v>
      </c>
    </row>
    <row r="6974" spans="1:7" ht="14.25" customHeight="1" x14ac:dyDescent="0.25">
      <c r="A6974" s="1" t="s">
        <v>10029</v>
      </c>
      <c r="B6974" s="1" t="s">
        <v>10030</v>
      </c>
      <c r="C6974" s="7">
        <v>45350.711562500001</v>
      </c>
      <c r="D6974" s="10">
        <v>211</v>
      </c>
      <c r="E6974" s="1" t="s">
        <v>7</v>
      </c>
      <c r="F6974">
        <f>IF(LEFT(Tableau1[[#This Row],[Eléments modifié]],$J$1)=$I$1,Tableau1[[#This Row],[Date]],9^9)</f>
        <v>45350.711562500001</v>
      </c>
      <c r="G6974" s="9">
        <f>IF(Tableau1[[#This Row],[Date]]=_xlfn.MINIFS(Tableau1[1er],Tableau1[N° BL],Tableau1[[#This Row],[N° BL]],Tableau1[1er],Tableau1[[#This Row],[Date]]),D6973,"")</f>
        <v>211</v>
      </c>
    </row>
    <row r="6975" spans="1:7" ht="14.25" customHeight="1" x14ac:dyDescent="0.25">
      <c r="A6975" s="1" t="s">
        <v>10029</v>
      </c>
      <c r="B6975" s="1" t="s">
        <v>10030</v>
      </c>
      <c r="C6975" s="7">
        <v>45356.465486111112</v>
      </c>
      <c r="D6975" s="10">
        <v>212</v>
      </c>
      <c r="E6975" s="1" t="s">
        <v>32</v>
      </c>
      <c r="F6975">
        <f>IF(LEFT(Tableau1[[#This Row],[Eléments modifié]],$J$1)=$I$1,Tableau1[[#This Row],[Date]],9^9)</f>
        <v>387420489</v>
      </c>
      <c r="G6975" s="9" t="str">
        <f>IF(Tableau1[[#This Row],[Date]]=_xlfn.MINIFS(Tableau1[1er],Tableau1[N° BL],Tableau1[[#This Row],[N° BL]],Tableau1[1er],Tableau1[[#This Row],[Date]]),D6974,"")</f>
        <v/>
      </c>
    </row>
    <row r="6976" spans="1:7" ht="14.25" customHeight="1" x14ac:dyDescent="0.25">
      <c r="A6976" s="1" t="s">
        <v>10029</v>
      </c>
      <c r="B6976" s="1" t="s">
        <v>10030</v>
      </c>
      <c r="C6976" s="7">
        <v>45356.471064814818</v>
      </c>
      <c r="D6976" s="10">
        <v>188</v>
      </c>
      <c r="E6976" s="1" t="s">
        <v>7</v>
      </c>
      <c r="F6976">
        <f>IF(LEFT(Tableau1[[#This Row],[Eléments modifié]],$J$1)=$I$1,Tableau1[[#This Row],[Date]],9^9)</f>
        <v>45356.471064814818</v>
      </c>
      <c r="G6976" s="9">
        <f>IF(Tableau1[[#This Row],[Date]]=_xlfn.MINIFS(Tableau1[1er],Tableau1[N° BL],Tableau1[[#This Row],[N° BL]],Tableau1[1er],Tableau1[[#This Row],[Date]]),D6975,"")</f>
        <v>212</v>
      </c>
    </row>
    <row r="6977" spans="1:7" ht="14.25" customHeight="1" x14ac:dyDescent="0.25">
      <c r="A6977" s="1" t="s">
        <v>10287</v>
      </c>
      <c r="B6977" s="1" t="s">
        <v>10288</v>
      </c>
      <c r="C6977" s="7">
        <v>45351.421886574077</v>
      </c>
      <c r="D6977" s="10">
        <v>189</v>
      </c>
      <c r="E6977" s="1" t="s">
        <v>4825</v>
      </c>
      <c r="F6977">
        <f>IF(LEFT(Tableau1[[#This Row],[Eléments modifié]],$J$1)=$I$1,Tableau1[[#This Row],[Date]],9^9)</f>
        <v>387420489</v>
      </c>
      <c r="G6977" s="9" t="str">
        <f>IF(Tableau1[[#This Row],[Date]]=_xlfn.MINIFS(Tableau1[1er],Tableau1[N° BL],Tableau1[[#This Row],[N° BL]],Tableau1[1er],Tableau1[[#This Row],[Date]]),D6976,"")</f>
        <v/>
      </c>
    </row>
    <row r="6978" spans="1:7" ht="14.25" customHeight="1" x14ac:dyDescent="0.25">
      <c r="A6978" s="1" t="s">
        <v>10287</v>
      </c>
      <c r="B6978" s="1" t="s">
        <v>10288</v>
      </c>
      <c r="C6978" s="7">
        <v>45351.441932870373</v>
      </c>
      <c r="D6978" s="10">
        <v>204</v>
      </c>
      <c r="E6978" s="1" t="s">
        <v>7</v>
      </c>
      <c r="F6978">
        <f>IF(LEFT(Tableau1[[#This Row],[Eléments modifié]],$J$1)=$I$1,Tableau1[[#This Row],[Date]],9^9)</f>
        <v>45351.441932870373</v>
      </c>
      <c r="G6978" s="9">
        <f>IF(Tableau1[[#This Row],[Date]]=_xlfn.MINIFS(Tableau1[1er],Tableau1[N° BL],Tableau1[[#This Row],[N° BL]],Tableau1[1er],Tableau1[[#This Row],[Date]]),D6977,"")</f>
        <v>189</v>
      </c>
    </row>
    <row r="6979" spans="1:7" ht="14.25" customHeight="1" x14ac:dyDescent="0.25">
      <c r="A6979" s="1" t="s">
        <v>10281</v>
      </c>
      <c r="B6979" s="1" t="s">
        <v>10282</v>
      </c>
      <c r="C6979" s="7">
        <v>45351.415914351855</v>
      </c>
      <c r="D6979" s="10">
        <v>204</v>
      </c>
      <c r="E6979" s="1" t="s">
        <v>371</v>
      </c>
      <c r="F6979">
        <f>IF(LEFT(Tableau1[[#This Row],[Eléments modifié]],$J$1)=$I$1,Tableau1[[#This Row],[Date]],9^9)</f>
        <v>387420489</v>
      </c>
      <c r="G6979" s="9" t="str">
        <f>IF(Tableau1[[#This Row],[Date]]=_xlfn.MINIFS(Tableau1[1er],Tableau1[N° BL],Tableau1[[#This Row],[N° BL]],Tableau1[1er],Tableau1[[#This Row],[Date]]),D6978,"")</f>
        <v/>
      </c>
    </row>
    <row r="6980" spans="1:7" ht="14.25" customHeight="1" x14ac:dyDescent="0.25">
      <c r="A6980" s="1" t="s">
        <v>10281</v>
      </c>
      <c r="B6980" s="1" t="s">
        <v>10282</v>
      </c>
      <c r="C6980" s="7">
        <v>45351.453587962962</v>
      </c>
      <c r="D6980" s="10">
        <v>209</v>
      </c>
      <c r="E6980" s="1" t="s">
        <v>7</v>
      </c>
      <c r="F6980">
        <f>IF(LEFT(Tableau1[[#This Row],[Eléments modifié]],$J$1)=$I$1,Tableau1[[#This Row],[Date]],9^9)</f>
        <v>45351.453587962962</v>
      </c>
      <c r="G6980" s="9">
        <f>IF(Tableau1[[#This Row],[Date]]=_xlfn.MINIFS(Tableau1[1er],Tableau1[N° BL],Tableau1[[#This Row],[N° BL]],Tableau1[1er],Tableau1[[#This Row],[Date]]),D6979,"")</f>
        <v>204</v>
      </c>
    </row>
    <row r="6981" spans="1:7" ht="14.25" customHeight="1" x14ac:dyDescent="0.25">
      <c r="A6981" s="1" t="s">
        <v>10275</v>
      </c>
      <c r="B6981" s="1" t="s">
        <v>10276</v>
      </c>
      <c r="C6981" s="7">
        <v>45351.422442129631</v>
      </c>
      <c r="D6981" s="10">
        <v>211</v>
      </c>
      <c r="E6981" s="1" t="s">
        <v>14</v>
      </c>
      <c r="F6981">
        <f>IF(LEFT(Tableau1[[#This Row],[Eléments modifié]],$J$1)=$I$1,Tableau1[[#This Row],[Date]],9^9)</f>
        <v>387420489</v>
      </c>
      <c r="G6981" s="9" t="str">
        <f>IF(Tableau1[[#This Row],[Date]]=_xlfn.MINIFS(Tableau1[1er],Tableau1[N° BL],Tableau1[[#This Row],[N° BL]],Tableau1[1er],Tableau1[[#This Row],[Date]]),D6980,"")</f>
        <v/>
      </c>
    </row>
    <row r="6982" spans="1:7" ht="14.25" customHeight="1" x14ac:dyDescent="0.25">
      <c r="A6982" s="1" t="s">
        <v>10275</v>
      </c>
      <c r="B6982" s="1" t="s">
        <v>10276</v>
      </c>
      <c r="C6982" s="7">
        <v>45351.460659722223</v>
      </c>
      <c r="D6982" s="10">
        <v>189</v>
      </c>
      <c r="E6982" s="1" t="s">
        <v>7</v>
      </c>
      <c r="F6982">
        <f>IF(LEFT(Tableau1[[#This Row],[Eléments modifié]],$J$1)=$I$1,Tableau1[[#This Row],[Date]],9^9)</f>
        <v>45351.460659722223</v>
      </c>
      <c r="G6982" s="9">
        <f>IF(Tableau1[[#This Row],[Date]]=_xlfn.MINIFS(Tableau1[1er],Tableau1[N° BL],Tableau1[[#This Row],[N° BL]],Tableau1[1er],Tableau1[[#This Row],[Date]]),D6981,"")</f>
        <v>211</v>
      </c>
    </row>
    <row r="6983" spans="1:7" ht="14.25" customHeight="1" x14ac:dyDescent="0.25">
      <c r="A6983" s="1" t="s">
        <v>10021</v>
      </c>
      <c r="B6983" s="1" t="s">
        <v>10022</v>
      </c>
      <c r="C6983" s="7">
        <v>45351.447465277779</v>
      </c>
      <c r="D6983" s="10">
        <v>176</v>
      </c>
      <c r="E6983" s="1" t="s">
        <v>3459</v>
      </c>
      <c r="F6983">
        <f>IF(LEFT(Tableau1[[#This Row],[Eléments modifié]],$J$1)=$I$1,Tableau1[[#This Row],[Date]],9^9)</f>
        <v>387420489</v>
      </c>
      <c r="G6983" s="9" t="str">
        <f>IF(Tableau1[[#This Row],[Date]]=_xlfn.MINIFS(Tableau1[1er],Tableau1[N° BL],Tableau1[[#This Row],[N° BL]],Tableau1[1er],Tableau1[[#This Row],[Date]]),D6982,"")</f>
        <v/>
      </c>
    </row>
    <row r="6984" spans="1:7" ht="14.25" customHeight="1" x14ac:dyDescent="0.25">
      <c r="A6984" s="1" t="s">
        <v>10021</v>
      </c>
      <c r="B6984" s="1" t="s">
        <v>10022</v>
      </c>
      <c r="C6984" s="7">
        <v>45351.464791666665</v>
      </c>
      <c r="D6984" s="10">
        <v>211</v>
      </c>
      <c r="E6984" s="1" t="s">
        <v>7</v>
      </c>
      <c r="F6984">
        <f>IF(LEFT(Tableau1[[#This Row],[Eléments modifié]],$J$1)=$I$1,Tableau1[[#This Row],[Date]],9^9)</f>
        <v>45351.464791666665</v>
      </c>
      <c r="G6984" s="9">
        <f>IF(Tableau1[[#This Row],[Date]]=_xlfn.MINIFS(Tableau1[1er],Tableau1[N° BL],Tableau1[[#This Row],[N° BL]],Tableau1[1er],Tableau1[[#This Row],[Date]]),D6983,"")</f>
        <v>176</v>
      </c>
    </row>
    <row r="6985" spans="1:7" ht="14.25" customHeight="1" x14ac:dyDescent="0.25">
      <c r="A6985" s="1" t="s">
        <v>10021</v>
      </c>
      <c r="B6985" s="1" t="s">
        <v>10022</v>
      </c>
      <c r="C6985" s="7">
        <v>45351.464988425927</v>
      </c>
      <c r="D6985" s="10">
        <v>189</v>
      </c>
      <c r="E6985" s="1" t="s">
        <v>7</v>
      </c>
      <c r="F6985">
        <f>IF(LEFT(Tableau1[[#This Row],[Eléments modifié]],$J$1)=$I$1,Tableau1[[#This Row],[Date]],9^9)</f>
        <v>45351.464988425927</v>
      </c>
      <c r="G6985" s="9">
        <f>IF(Tableau1[[#This Row],[Date]]=_xlfn.MINIFS(Tableau1[1er],Tableau1[N° BL],Tableau1[[#This Row],[N° BL]],Tableau1[1er],Tableau1[[#This Row],[Date]]),D6984,"")</f>
        <v>211</v>
      </c>
    </row>
    <row r="6986" spans="1:7" ht="14.25" customHeight="1" x14ac:dyDescent="0.25">
      <c r="A6986" s="1" t="s">
        <v>10021</v>
      </c>
      <c r="B6986" s="1" t="s">
        <v>10022</v>
      </c>
      <c r="C6986" s="7">
        <v>45356.488703703704</v>
      </c>
      <c r="D6986" s="10">
        <v>204</v>
      </c>
      <c r="E6986" s="1" t="s">
        <v>32</v>
      </c>
      <c r="F6986">
        <f>IF(LEFT(Tableau1[[#This Row],[Eléments modifié]],$J$1)=$I$1,Tableau1[[#This Row],[Date]],9^9)</f>
        <v>387420489</v>
      </c>
      <c r="G6986" s="9" t="str">
        <f>IF(Tableau1[[#This Row],[Date]]=_xlfn.MINIFS(Tableau1[1er],Tableau1[N° BL],Tableau1[[#This Row],[N° BL]],Tableau1[1er],Tableau1[[#This Row],[Date]]),D6985,"")</f>
        <v/>
      </c>
    </row>
    <row r="6987" spans="1:7" ht="14.25" customHeight="1" x14ac:dyDescent="0.25">
      <c r="A6987" s="1" t="s">
        <v>10021</v>
      </c>
      <c r="B6987" s="1" t="s">
        <v>10022</v>
      </c>
      <c r="C6987" s="7">
        <v>45356.494687500002</v>
      </c>
      <c r="D6987" s="10">
        <v>188</v>
      </c>
      <c r="E6987" s="1" t="s">
        <v>7</v>
      </c>
      <c r="F6987">
        <f>IF(LEFT(Tableau1[[#This Row],[Eléments modifié]],$J$1)=$I$1,Tableau1[[#This Row],[Date]],9^9)</f>
        <v>45356.494687500002</v>
      </c>
      <c r="G6987" s="9">
        <f>IF(Tableau1[[#This Row],[Date]]=_xlfn.MINIFS(Tableau1[1er],Tableau1[N° BL],Tableau1[[#This Row],[N° BL]],Tableau1[1er],Tableau1[[#This Row],[Date]]),D6986,"")</f>
        <v>204</v>
      </c>
    </row>
    <row r="6988" spans="1:7" ht="14.25" customHeight="1" x14ac:dyDescent="0.25">
      <c r="A6988" s="1" t="s">
        <v>10285</v>
      </c>
      <c r="B6988" s="1" t="s">
        <v>10286</v>
      </c>
      <c r="C6988" s="7">
        <v>45351.432233796295</v>
      </c>
      <c r="D6988" s="10">
        <v>176</v>
      </c>
      <c r="E6988" s="1" t="s">
        <v>3459</v>
      </c>
      <c r="F6988">
        <f>IF(LEFT(Tableau1[[#This Row],[Eléments modifié]],$J$1)=$I$1,Tableau1[[#This Row],[Date]],9^9)</f>
        <v>387420489</v>
      </c>
      <c r="G6988" s="9" t="str">
        <f>IF(Tableau1[[#This Row],[Date]]=_xlfn.MINIFS(Tableau1[1er],Tableau1[N° BL],Tableau1[[#This Row],[N° BL]],Tableau1[1er],Tableau1[[#This Row],[Date]]),D6987,"")</f>
        <v/>
      </c>
    </row>
    <row r="6989" spans="1:7" ht="14.25" customHeight="1" x14ac:dyDescent="0.25">
      <c r="A6989" s="1" t="s">
        <v>10285</v>
      </c>
      <c r="B6989" s="1" t="s">
        <v>10286</v>
      </c>
      <c r="C6989" s="7">
        <v>45351.447372685187</v>
      </c>
      <c r="D6989" s="10">
        <v>211</v>
      </c>
      <c r="E6989" s="1" t="s">
        <v>7</v>
      </c>
      <c r="F6989">
        <f>IF(LEFT(Tableau1[[#This Row],[Eléments modifié]],$J$1)=$I$1,Tableau1[[#This Row],[Date]],9^9)</f>
        <v>45351.447372685187</v>
      </c>
      <c r="G6989" s="9">
        <f>IF(Tableau1[[#This Row],[Date]]=_xlfn.MINIFS(Tableau1[1er],Tableau1[N° BL],Tableau1[[#This Row],[N° BL]],Tableau1[1er],Tableau1[[#This Row],[Date]]),D6988,"")</f>
        <v>176</v>
      </c>
    </row>
    <row r="6990" spans="1:7" ht="14.25" customHeight="1" x14ac:dyDescent="0.25">
      <c r="A6990" s="1" t="s">
        <v>10259</v>
      </c>
      <c r="B6990" s="1" t="s">
        <v>10260</v>
      </c>
      <c r="C6990" s="7">
        <v>45351.5231712963</v>
      </c>
      <c r="D6990" s="10">
        <v>176</v>
      </c>
      <c r="E6990" s="1" t="s">
        <v>14</v>
      </c>
      <c r="F6990">
        <f>IF(LEFT(Tableau1[[#This Row],[Eléments modifié]],$J$1)=$I$1,Tableau1[[#This Row],[Date]],9^9)</f>
        <v>387420489</v>
      </c>
      <c r="G6990" s="9" t="str">
        <f>IF(Tableau1[[#This Row],[Date]]=_xlfn.MINIFS(Tableau1[1er],Tableau1[N° BL],Tableau1[[#This Row],[N° BL]],Tableau1[1er],Tableau1[[#This Row],[Date]]),D6989,"")</f>
        <v/>
      </c>
    </row>
    <row r="6991" spans="1:7" ht="14.25" customHeight="1" x14ac:dyDescent="0.25">
      <c r="A6991" s="1" t="s">
        <v>10259</v>
      </c>
      <c r="B6991" s="1" t="s">
        <v>10260</v>
      </c>
      <c r="C6991" s="7">
        <v>45351.542013888888</v>
      </c>
      <c r="D6991" s="10">
        <v>189</v>
      </c>
      <c r="E6991" s="1" t="s">
        <v>7</v>
      </c>
      <c r="F6991">
        <f>IF(LEFT(Tableau1[[#This Row],[Eléments modifié]],$J$1)=$I$1,Tableau1[[#This Row],[Date]],9^9)</f>
        <v>45351.542013888888</v>
      </c>
      <c r="G6991" s="9">
        <f>IF(Tableau1[[#This Row],[Date]]=_xlfn.MINIFS(Tableau1[1er],Tableau1[N° BL],Tableau1[[#This Row],[N° BL]],Tableau1[1er],Tableau1[[#This Row],[Date]]),D6990,"")</f>
        <v>176</v>
      </c>
    </row>
    <row r="6992" spans="1:7" ht="14.25" customHeight="1" x14ac:dyDescent="0.25">
      <c r="A6992" s="1" t="s">
        <v>9904</v>
      </c>
      <c r="B6992" s="1" t="s">
        <v>9905</v>
      </c>
      <c r="C6992" s="7">
        <v>45352.590439814812</v>
      </c>
      <c r="D6992" s="10">
        <v>189</v>
      </c>
      <c r="E6992" s="1" t="s">
        <v>14</v>
      </c>
      <c r="F6992">
        <f>IF(LEFT(Tableau1[[#This Row],[Eléments modifié]],$J$1)=$I$1,Tableau1[[#This Row],[Date]],9^9)</f>
        <v>387420489</v>
      </c>
      <c r="G6992" s="9" t="str">
        <f>IF(Tableau1[[#This Row],[Date]]=_xlfn.MINIFS(Tableau1[1er],Tableau1[N° BL],Tableau1[[#This Row],[N° BL]],Tableau1[1er],Tableau1[[#This Row],[Date]]),D6991,"")</f>
        <v/>
      </c>
    </row>
    <row r="6993" spans="1:7" ht="14.25" customHeight="1" x14ac:dyDescent="0.25">
      <c r="A6993" s="1" t="s">
        <v>9904</v>
      </c>
      <c r="B6993" s="1" t="s">
        <v>9905</v>
      </c>
      <c r="C6993" s="7">
        <v>45352.590509259258</v>
      </c>
      <c r="D6993" s="10">
        <v>211</v>
      </c>
      <c r="E6993" s="1" t="s">
        <v>20</v>
      </c>
      <c r="F6993">
        <f>IF(LEFT(Tableau1[[#This Row],[Eléments modifié]],$J$1)=$I$1,Tableau1[[#This Row],[Date]],9^9)</f>
        <v>387420489</v>
      </c>
      <c r="G6993" s="9" t="str">
        <f>IF(Tableau1[[#This Row],[Date]]=_xlfn.MINIFS(Tableau1[1er],Tableau1[N° BL],Tableau1[[#This Row],[N° BL]],Tableau1[1er],Tableau1[[#This Row],[Date]]),D6992,"")</f>
        <v/>
      </c>
    </row>
    <row r="6994" spans="1:7" ht="14.25" customHeight="1" x14ac:dyDescent="0.25">
      <c r="A6994" s="1" t="s">
        <v>9904</v>
      </c>
      <c r="B6994" s="1" t="s">
        <v>9905</v>
      </c>
      <c r="C6994" s="7">
        <v>45352.590648148151</v>
      </c>
      <c r="D6994" s="10">
        <v>211</v>
      </c>
      <c r="E6994" s="1" t="s">
        <v>3459</v>
      </c>
      <c r="F6994">
        <f>IF(LEFT(Tableau1[[#This Row],[Eléments modifié]],$J$1)=$I$1,Tableau1[[#This Row],[Date]],9^9)</f>
        <v>387420489</v>
      </c>
      <c r="G6994" s="9" t="str">
        <f>IF(Tableau1[[#This Row],[Date]]=_xlfn.MINIFS(Tableau1[1er],Tableau1[N° BL],Tableau1[[#This Row],[N° BL]],Tableau1[1er],Tableau1[[#This Row],[Date]]),D6993,"")</f>
        <v/>
      </c>
    </row>
    <row r="6995" spans="1:7" ht="14.25" customHeight="1" x14ac:dyDescent="0.25">
      <c r="A6995" s="1" t="s">
        <v>9904</v>
      </c>
      <c r="B6995" s="1" t="s">
        <v>9905</v>
      </c>
      <c r="C6995" s="7">
        <v>45352.593148148146</v>
      </c>
      <c r="D6995" s="10">
        <v>211</v>
      </c>
      <c r="E6995" s="1" t="s">
        <v>20</v>
      </c>
      <c r="F6995">
        <f>IF(LEFT(Tableau1[[#This Row],[Eléments modifié]],$J$1)=$I$1,Tableau1[[#This Row],[Date]],9^9)</f>
        <v>387420489</v>
      </c>
      <c r="G6995" s="9" t="str">
        <f>IF(Tableau1[[#This Row],[Date]]=_xlfn.MINIFS(Tableau1[1er],Tableau1[N° BL],Tableau1[[#This Row],[N° BL]],Tableau1[1er],Tableau1[[#This Row],[Date]]),D6994,"")</f>
        <v/>
      </c>
    </row>
    <row r="6996" spans="1:7" ht="14.25" customHeight="1" x14ac:dyDescent="0.25">
      <c r="A6996" s="1" t="s">
        <v>9904</v>
      </c>
      <c r="B6996" s="1" t="s">
        <v>9905</v>
      </c>
      <c r="C6996" s="7">
        <v>45352.593206018515</v>
      </c>
      <c r="D6996" s="10">
        <v>217</v>
      </c>
      <c r="E6996" s="1" t="s">
        <v>3459</v>
      </c>
      <c r="F6996">
        <f>IF(LEFT(Tableau1[[#This Row],[Eléments modifié]],$J$1)=$I$1,Tableau1[[#This Row],[Date]],9^9)</f>
        <v>387420489</v>
      </c>
      <c r="G6996" s="9" t="str">
        <f>IF(Tableau1[[#This Row],[Date]]=_xlfn.MINIFS(Tableau1[1er],Tableau1[N° BL],Tableau1[[#This Row],[N° BL]],Tableau1[1er],Tableau1[[#This Row],[Date]]),D6995,"")</f>
        <v/>
      </c>
    </row>
    <row r="6997" spans="1:7" ht="14.25" customHeight="1" x14ac:dyDescent="0.25">
      <c r="A6997" s="1" t="s">
        <v>9904</v>
      </c>
      <c r="B6997" s="1" t="s">
        <v>9905</v>
      </c>
      <c r="C6997" s="7">
        <v>45352.597395833334</v>
      </c>
      <c r="D6997" s="10">
        <v>211</v>
      </c>
      <c r="E6997" s="1" t="s">
        <v>4160</v>
      </c>
      <c r="F6997">
        <f>IF(LEFT(Tableau1[[#This Row],[Eléments modifié]],$J$1)=$I$1,Tableau1[[#This Row],[Date]],9^9)</f>
        <v>387420489</v>
      </c>
      <c r="G6997" s="9" t="str">
        <f>IF(Tableau1[[#This Row],[Date]]=_xlfn.MINIFS(Tableau1[1er],Tableau1[N° BL],Tableau1[[#This Row],[N° BL]],Tableau1[1er],Tableau1[[#This Row],[Date]]),D6996,"")</f>
        <v/>
      </c>
    </row>
    <row r="6998" spans="1:7" ht="14.25" customHeight="1" x14ac:dyDescent="0.25">
      <c r="A6998" s="1" t="s">
        <v>9904</v>
      </c>
      <c r="B6998" s="1" t="s">
        <v>9905</v>
      </c>
      <c r="C6998" s="7">
        <v>45352.597430555557</v>
      </c>
      <c r="D6998" s="10">
        <v>211</v>
      </c>
      <c r="E6998" s="1" t="s">
        <v>3459</v>
      </c>
      <c r="F6998">
        <f>IF(LEFT(Tableau1[[#This Row],[Eléments modifié]],$J$1)=$I$1,Tableau1[[#This Row],[Date]],9^9)</f>
        <v>387420489</v>
      </c>
      <c r="G6998" s="9" t="str">
        <f>IF(Tableau1[[#This Row],[Date]]=_xlfn.MINIFS(Tableau1[1er],Tableau1[N° BL],Tableau1[[#This Row],[N° BL]],Tableau1[1er],Tableau1[[#This Row],[Date]]),D6997,"")</f>
        <v/>
      </c>
    </row>
    <row r="6999" spans="1:7" ht="14.25" customHeight="1" x14ac:dyDescent="0.25">
      <c r="A6999" s="1" t="s">
        <v>9904</v>
      </c>
      <c r="B6999" s="1" t="s">
        <v>9905</v>
      </c>
      <c r="C6999" s="7">
        <v>45352.597870370373</v>
      </c>
      <c r="D6999" s="10">
        <v>211</v>
      </c>
      <c r="E6999" s="1" t="s">
        <v>20</v>
      </c>
      <c r="F6999">
        <f>IF(LEFT(Tableau1[[#This Row],[Eléments modifié]],$J$1)=$I$1,Tableau1[[#This Row],[Date]],9^9)</f>
        <v>387420489</v>
      </c>
      <c r="G6999" s="9" t="str">
        <f>IF(Tableau1[[#This Row],[Date]]=_xlfn.MINIFS(Tableau1[1er],Tableau1[N° BL],Tableau1[[#This Row],[N° BL]],Tableau1[1er],Tableau1[[#This Row],[Date]]),D6998,"")</f>
        <v/>
      </c>
    </row>
    <row r="7000" spans="1:7" ht="14.25" customHeight="1" x14ac:dyDescent="0.25">
      <c r="A7000" s="1" t="s">
        <v>9904</v>
      </c>
      <c r="B7000" s="1" t="s">
        <v>9905</v>
      </c>
      <c r="C7000" s="7">
        <v>45357.475219907406</v>
      </c>
      <c r="D7000" s="10">
        <v>188</v>
      </c>
      <c r="E7000" s="1" t="s">
        <v>111</v>
      </c>
      <c r="F7000">
        <f>IF(LEFT(Tableau1[[#This Row],[Eléments modifié]],$J$1)=$I$1,Tableau1[[#This Row],[Date]],9^9)</f>
        <v>387420489</v>
      </c>
      <c r="G7000" s="9" t="str">
        <f>IF(Tableau1[[#This Row],[Date]]=_xlfn.MINIFS(Tableau1[1er],Tableau1[N° BL],Tableau1[[#This Row],[N° BL]],Tableau1[1er],Tableau1[[#This Row],[Date]]),D6999,"")</f>
        <v/>
      </c>
    </row>
    <row r="7001" spans="1:7" ht="14.25" customHeight="1" x14ac:dyDescent="0.25">
      <c r="A7001" s="1" t="s">
        <v>9904</v>
      </c>
      <c r="B7001" s="1" t="s">
        <v>9905</v>
      </c>
      <c r="C7001" s="7">
        <v>45357.478854166664</v>
      </c>
      <c r="D7001" s="10">
        <v>217</v>
      </c>
      <c r="E7001" s="1" t="s">
        <v>7</v>
      </c>
      <c r="F7001">
        <f>IF(LEFT(Tableau1[[#This Row],[Eléments modifié]],$J$1)=$I$1,Tableau1[[#This Row],[Date]],9^9)</f>
        <v>45357.478854166664</v>
      </c>
      <c r="G7001" s="9">
        <f>IF(Tableau1[[#This Row],[Date]]=_xlfn.MINIFS(Tableau1[1er],Tableau1[N° BL],Tableau1[[#This Row],[N° BL]],Tableau1[1er],Tableau1[[#This Row],[Date]]),D7000,"")</f>
        <v>188</v>
      </c>
    </row>
    <row r="7002" spans="1:7" ht="14.25" customHeight="1" x14ac:dyDescent="0.25">
      <c r="A7002" s="1" t="s">
        <v>10261</v>
      </c>
      <c r="B7002" s="1" t="s">
        <v>10262</v>
      </c>
      <c r="C7002" s="7">
        <v>45351.453796296293</v>
      </c>
      <c r="D7002" s="10">
        <v>217</v>
      </c>
      <c r="E7002" s="1" t="s">
        <v>111</v>
      </c>
      <c r="F7002">
        <f>IF(LEFT(Tableau1[[#This Row],[Eléments modifié]],$J$1)=$I$1,Tableau1[[#This Row],[Date]],9^9)</f>
        <v>387420489</v>
      </c>
      <c r="G7002" s="9" t="str">
        <f>IF(Tableau1[[#This Row],[Date]]=_xlfn.MINIFS(Tableau1[1er],Tableau1[N° BL],Tableau1[[#This Row],[N° BL]],Tableau1[1er],Tableau1[[#This Row],[Date]]),D7001,"")</f>
        <v/>
      </c>
    </row>
    <row r="7003" spans="1:7" ht="14.25" customHeight="1" x14ac:dyDescent="0.25">
      <c r="A7003" s="1" t="s">
        <v>10261</v>
      </c>
      <c r="B7003" s="1" t="s">
        <v>10262</v>
      </c>
      <c r="C7003" s="7">
        <v>45351.536747685182</v>
      </c>
      <c r="D7003" s="10">
        <v>176</v>
      </c>
      <c r="E7003" s="1" t="s">
        <v>7</v>
      </c>
      <c r="F7003">
        <f>IF(LEFT(Tableau1[[#This Row],[Eléments modifié]],$J$1)=$I$1,Tableau1[[#This Row],[Date]],9^9)</f>
        <v>45351.536747685182</v>
      </c>
      <c r="G7003" s="9">
        <f>IF(Tableau1[[#This Row],[Date]]=_xlfn.MINIFS(Tableau1[1er],Tableau1[N° BL],Tableau1[[#This Row],[N° BL]],Tableau1[1er],Tableau1[[#This Row],[Date]]),D7002,"")</f>
        <v>217</v>
      </c>
    </row>
    <row r="7004" spans="1:7" ht="14.25" customHeight="1" x14ac:dyDescent="0.25">
      <c r="A7004" s="1" t="s">
        <v>10277</v>
      </c>
      <c r="B7004" s="1" t="s">
        <v>10278</v>
      </c>
      <c r="C7004" s="7">
        <v>45351.44195601852</v>
      </c>
      <c r="D7004" s="10">
        <v>211</v>
      </c>
      <c r="E7004" s="1" t="s">
        <v>4825</v>
      </c>
      <c r="F7004">
        <f>IF(LEFT(Tableau1[[#This Row],[Eléments modifié]],$J$1)=$I$1,Tableau1[[#This Row],[Date]],9^9)</f>
        <v>387420489</v>
      </c>
      <c r="G7004" s="9" t="str">
        <f>IF(Tableau1[[#This Row],[Date]]=_xlfn.MINIFS(Tableau1[1er],Tableau1[N° BL],Tableau1[[#This Row],[N° BL]],Tableau1[1er],Tableau1[[#This Row],[Date]]),D7003,"")</f>
        <v/>
      </c>
    </row>
    <row r="7005" spans="1:7" ht="14.25" customHeight="1" x14ac:dyDescent="0.25">
      <c r="A7005" s="1" t="s">
        <v>10277</v>
      </c>
      <c r="B7005" s="1" t="s">
        <v>10278</v>
      </c>
      <c r="C7005" s="7">
        <v>45351.458414351851</v>
      </c>
      <c r="D7005" s="10">
        <v>204</v>
      </c>
      <c r="E7005" s="1" t="s">
        <v>7</v>
      </c>
      <c r="F7005">
        <f>IF(LEFT(Tableau1[[#This Row],[Eléments modifié]],$J$1)=$I$1,Tableau1[[#This Row],[Date]],9^9)</f>
        <v>45351.458414351851</v>
      </c>
      <c r="G7005" s="9">
        <f>IF(Tableau1[[#This Row],[Date]]=_xlfn.MINIFS(Tableau1[1er],Tableau1[N° BL],Tableau1[[#This Row],[N° BL]],Tableau1[1er],Tableau1[[#This Row],[Date]]),D7004,"")</f>
        <v>211</v>
      </c>
    </row>
    <row r="7006" spans="1:7" ht="14.25" customHeight="1" x14ac:dyDescent="0.25">
      <c r="A7006" s="1" t="s">
        <v>10263</v>
      </c>
      <c r="B7006" s="1" t="s">
        <v>10264</v>
      </c>
      <c r="C7006" s="7">
        <v>45351.48710648148</v>
      </c>
      <c r="D7006" s="10">
        <v>211</v>
      </c>
      <c r="E7006" s="1" t="s">
        <v>14</v>
      </c>
      <c r="F7006">
        <f>IF(LEFT(Tableau1[[#This Row],[Eléments modifié]],$J$1)=$I$1,Tableau1[[#This Row],[Date]],9^9)</f>
        <v>387420489</v>
      </c>
      <c r="G7006" s="9" t="str">
        <f>IF(Tableau1[[#This Row],[Date]]=_xlfn.MINIFS(Tableau1[1er],Tableau1[N° BL],Tableau1[[#This Row],[N° BL]],Tableau1[1er],Tableau1[[#This Row],[Date]]),D7005,"")</f>
        <v/>
      </c>
    </row>
    <row r="7007" spans="1:7" ht="14.25" customHeight="1" x14ac:dyDescent="0.25">
      <c r="A7007" s="1" t="s">
        <v>10263</v>
      </c>
      <c r="B7007" s="1" t="s">
        <v>10264</v>
      </c>
      <c r="C7007" s="7">
        <v>45351.523148148146</v>
      </c>
      <c r="D7007" s="10">
        <v>189</v>
      </c>
      <c r="E7007" s="1" t="s">
        <v>7</v>
      </c>
      <c r="F7007">
        <f>IF(LEFT(Tableau1[[#This Row],[Eléments modifié]],$J$1)=$I$1,Tableau1[[#This Row],[Date]],9^9)</f>
        <v>45351.523148148146</v>
      </c>
      <c r="G7007" s="9">
        <f>IF(Tableau1[[#This Row],[Date]]=_xlfn.MINIFS(Tableau1[1er],Tableau1[N° BL],Tableau1[[#This Row],[N° BL]],Tableau1[1er],Tableau1[[#This Row],[Date]]),D7006,"")</f>
        <v>211</v>
      </c>
    </row>
    <row r="7008" spans="1:7" ht="14.25" customHeight="1" x14ac:dyDescent="0.25">
      <c r="A7008" s="1" t="s">
        <v>9959</v>
      </c>
      <c r="B7008" s="1" t="s">
        <v>9960</v>
      </c>
      <c r="C7008" s="7">
        <v>45352.567974537036</v>
      </c>
      <c r="D7008" s="10">
        <v>189</v>
      </c>
      <c r="E7008" s="1" t="s">
        <v>14</v>
      </c>
      <c r="F7008">
        <f>IF(LEFT(Tableau1[[#This Row],[Eléments modifié]],$J$1)=$I$1,Tableau1[[#This Row],[Date]],9^9)</f>
        <v>387420489</v>
      </c>
      <c r="G7008" s="9" t="str">
        <f>IF(Tableau1[[#This Row],[Date]]=_xlfn.MINIFS(Tableau1[1er],Tableau1[N° BL],Tableau1[[#This Row],[N° BL]],Tableau1[1er],Tableau1[[#This Row],[Date]]),D7007,"")</f>
        <v/>
      </c>
    </row>
    <row r="7009" spans="1:7" ht="14.25" customHeight="1" x14ac:dyDescent="0.25">
      <c r="A7009" s="1" t="s">
        <v>9959</v>
      </c>
      <c r="B7009" s="1" t="s">
        <v>9960</v>
      </c>
      <c r="C7009" s="7">
        <v>45352.568090277775</v>
      </c>
      <c r="D7009" s="10">
        <v>204</v>
      </c>
      <c r="E7009" s="1" t="s">
        <v>20</v>
      </c>
      <c r="F7009">
        <f>IF(LEFT(Tableau1[[#This Row],[Eléments modifié]],$J$1)=$I$1,Tableau1[[#This Row],[Date]],9^9)</f>
        <v>387420489</v>
      </c>
      <c r="G7009" s="9" t="str">
        <f>IF(Tableau1[[#This Row],[Date]]=_xlfn.MINIFS(Tableau1[1er],Tableau1[N° BL],Tableau1[[#This Row],[N° BL]],Tableau1[1er],Tableau1[[#This Row],[Date]]),D7008,"")</f>
        <v/>
      </c>
    </row>
    <row r="7010" spans="1:7" ht="14.25" customHeight="1" x14ac:dyDescent="0.25">
      <c r="A7010" s="1" t="s">
        <v>9959</v>
      </c>
      <c r="B7010" s="1" t="s">
        <v>9960</v>
      </c>
      <c r="C7010" s="7">
        <v>45352.568425925929</v>
      </c>
      <c r="D7010" s="10">
        <v>189</v>
      </c>
      <c r="E7010" s="1" t="s">
        <v>14</v>
      </c>
      <c r="F7010">
        <f>IF(LEFT(Tableau1[[#This Row],[Eléments modifié]],$J$1)=$I$1,Tableau1[[#This Row],[Date]],9^9)</f>
        <v>387420489</v>
      </c>
      <c r="G7010" s="9" t="str">
        <f>IF(Tableau1[[#This Row],[Date]]=_xlfn.MINIFS(Tableau1[1er],Tableau1[N° BL],Tableau1[[#This Row],[N° BL]],Tableau1[1er],Tableau1[[#This Row],[Date]]),D7009,"")</f>
        <v/>
      </c>
    </row>
    <row r="7011" spans="1:7" ht="14.25" customHeight="1" x14ac:dyDescent="0.25">
      <c r="A7011" s="1" t="s">
        <v>9959</v>
      </c>
      <c r="B7011" s="1" t="s">
        <v>9960</v>
      </c>
      <c r="C7011" s="7">
        <v>45352.568483796298</v>
      </c>
      <c r="D7011" s="10">
        <v>209</v>
      </c>
      <c r="E7011" s="1" t="s">
        <v>20</v>
      </c>
      <c r="F7011">
        <f>IF(LEFT(Tableau1[[#This Row],[Eléments modifié]],$J$1)=$I$1,Tableau1[[#This Row],[Date]],9^9)</f>
        <v>387420489</v>
      </c>
      <c r="G7011" s="9" t="str">
        <f>IF(Tableau1[[#This Row],[Date]]=_xlfn.MINIFS(Tableau1[1er],Tableau1[N° BL],Tableau1[[#This Row],[N° BL]],Tableau1[1er],Tableau1[[#This Row],[Date]]),D7010,"")</f>
        <v/>
      </c>
    </row>
    <row r="7012" spans="1:7" ht="14.25" customHeight="1" x14ac:dyDescent="0.25">
      <c r="A7012" s="1" t="s">
        <v>9959</v>
      </c>
      <c r="B7012" s="1" t="s">
        <v>9960</v>
      </c>
      <c r="C7012" s="7">
        <v>45352.571516203701</v>
      </c>
      <c r="D7012" s="10">
        <v>189</v>
      </c>
      <c r="E7012" s="1" t="s">
        <v>371</v>
      </c>
      <c r="F7012">
        <f>IF(LEFT(Tableau1[[#This Row],[Eléments modifié]],$J$1)=$I$1,Tableau1[[#This Row],[Date]],9^9)</f>
        <v>387420489</v>
      </c>
      <c r="G7012" s="9" t="str">
        <f>IF(Tableau1[[#This Row],[Date]]=_xlfn.MINIFS(Tableau1[1er],Tableau1[N° BL],Tableau1[[#This Row],[N° BL]],Tableau1[1er],Tableau1[[#This Row],[Date]]),D7011,"")</f>
        <v/>
      </c>
    </row>
    <row r="7013" spans="1:7" ht="14.25" customHeight="1" x14ac:dyDescent="0.25">
      <c r="A7013" s="1" t="s">
        <v>9959</v>
      </c>
      <c r="B7013" s="1" t="s">
        <v>9960</v>
      </c>
      <c r="C7013" s="7">
        <v>45352.573055555556</v>
      </c>
      <c r="D7013" s="10">
        <v>176</v>
      </c>
      <c r="E7013" s="1" t="s">
        <v>20</v>
      </c>
      <c r="F7013">
        <f>IF(LEFT(Tableau1[[#This Row],[Eléments modifié]],$J$1)=$I$1,Tableau1[[#This Row],[Date]],9^9)</f>
        <v>387420489</v>
      </c>
      <c r="G7013" s="9" t="str">
        <f>IF(Tableau1[[#This Row],[Date]]=_xlfn.MINIFS(Tableau1[1er],Tableau1[N° BL],Tableau1[[#This Row],[N° BL]],Tableau1[1er],Tableau1[[#This Row],[Date]]),D7012,"")</f>
        <v/>
      </c>
    </row>
    <row r="7014" spans="1:7" ht="14.25" customHeight="1" x14ac:dyDescent="0.25">
      <c r="A7014" s="1" t="s">
        <v>9959</v>
      </c>
      <c r="B7014" s="1" t="s">
        <v>9960</v>
      </c>
      <c r="C7014" s="7">
        <v>45352.580891203703</v>
      </c>
      <c r="D7014" s="10">
        <v>176</v>
      </c>
      <c r="E7014" s="1" t="s">
        <v>111</v>
      </c>
      <c r="F7014">
        <f>IF(LEFT(Tableau1[[#This Row],[Eléments modifié]],$J$1)=$I$1,Tableau1[[#This Row],[Date]],9^9)</f>
        <v>387420489</v>
      </c>
      <c r="G7014" s="9" t="str">
        <f>IF(Tableau1[[#This Row],[Date]]=_xlfn.MINIFS(Tableau1[1er],Tableau1[N° BL],Tableau1[[#This Row],[N° BL]],Tableau1[1er],Tableau1[[#This Row],[Date]]),D7013,"")</f>
        <v/>
      </c>
    </row>
    <row r="7015" spans="1:7" ht="14.25" customHeight="1" x14ac:dyDescent="0.25">
      <c r="A7015" s="1" t="s">
        <v>9959</v>
      </c>
      <c r="B7015" s="1" t="s">
        <v>9960</v>
      </c>
      <c r="C7015" s="7">
        <v>45352.581608796296</v>
      </c>
      <c r="D7015" s="10">
        <v>176</v>
      </c>
      <c r="E7015" s="1" t="s">
        <v>20</v>
      </c>
      <c r="F7015">
        <f>IF(LEFT(Tableau1[[#This Row],[Eléments modifié]],$J$1)=$I$1,Tableau1[[#This Row],[Date]],9^9)</f>
        <v>387420489</v>
      </c>
      <c r="G7015" s="9" t="str">
        <f>IF(Tableau1[[#This Row],[Date]]=_xlfn.MINIFS(Tableau1[1er],Tableau1[N° BL],Tableau1[[#This Row],[N° BL]],Tableau1[1er],Tableau1[[#This Row],[Date]]),D7014,"")</f>
        <v/>
      </c>
    </row>
    <row r="7016" spans="1:7" ht="14.25" customHeight="1" x14ac:dyDescent="0.25">
      <c r="A7016" s="1" t="s">
        <v>9959</v>
      </c>
      <c r="B7016" s="1" t="s">
        <v>9960</v>
      </c>
      <c r="C7016" s="7">
        <v>45352.582199074073</v>
      </c>
      <c r="D7016" s="10">
        <v>176</v>
      </c>
      <c r="E7016" s="1" t="s">
        <v>111</v>
      </c>
      <c r="F7016">
        <f>IF(LEFT(Tableau1[[#This Row],[Eléments modifié]],$J$1)=$I$1,Tableau1[[#This Row],[Date]],9^9)</f>
        <v>387420489</v>
      </c>
      <c r="G7016" s="9" t="str">
        <f>IF(Tableau1[[#This Row],[Date]]=_xlfn.MINIFS(Tableau1[1er],Tableau1[N° BL],Tableau1[[#This Row],[N° BL]],Tableau1[1er],Tableau1[[#This Row],[Date]]),D7015,"")</f>
        <v/>
      </c>
    </row>
    <row r="7017" spans="1:7" ht="14.25" customHeight="1" x14ac:dyDescent="0.25">
      <c r="A7017" s="1" t="s">
        <v>9959</v>
      </c>
      <c r="B7017" s="1" t="s">
        <v>9960</v>
      </c>
      <c r="C7017" s="7">
        <v>45352.582256944443</v>
      </c>
      <c r="D7017" s="10">
        <v>204</v>
      </c>
      <c r="E7017" s="1" t="s">
        <v>20</v>
      </c>
      <c r="F7017">
        <f>IF(LEFT(Tableau1[[#This Row],[Eléments modifié]],$J$1)=$I$1,Tableau1[[#This Row],[Date]],9^9)</f>
        <v>387420489</v>
      </c>
      <c r="G7017" s="9" t="str">
        <f>IF(Tableau1[[#This Row],[Date]]=_xlfn.MINIFS(Tableau1[1er],Tableau1[N° BL],Tableau1[[#This Row],[N° BL]],Tableau1[1er],Tableau1[[#This Row],[Date]]),D7016,"")</f>
        <v/>
      </c>
    </row>
    <row r="7018" spans="1:7" ht="14.25" customHeight="1" x14ac:dyDescent="0.25">
      <c r="A7018" s="1" t="s">
        <v>9959</v>
      </c>
      <c r="B7018" s="1" t="s">
        <v>9960</v>
      </c>
      <c r="C7018" s="7">
        <v>45352.585995370369</v>
      </c>
      <c r="D7018" s="10">
        <v>189</v>
      </c>
      <c r="E7018" s="1" t="s">
        <v>4825</v>
      </c>
      <c r="F7018">
        <f>IF(LEFT(Tableau1[[#This Row],[Eléments modifié]],$J$1)=$I$1,Tableau1[[#This Row],[Date]],9^9)</f>
        <v>387420489</v>
      </c>
      <c r="G7018" s="9" t="str">
        <f>IF(Tableau1[[#This Row],[Date]]=_xlfn.MINIFS(Tableau1[1er],Tableau1[N° BL],Tableau1[[#This Row],[N° BL]],Tableau1[1er],Tableau1[[#This Row],[Date]]),D7017,"")</f>
        <v/>
      </c>
    </row>
    <row r="7019" spans="1:7" ht="14.25" customHeight="1" x14ac:dyDescent="0.25">
      <c r="A7019" s="1" t="s">
        <v>9959</v>
      </c>
      <c r="B7019" s="1" t="s">
        <v>9960</v>
      </c>
      <c r="C7019" s="7">
        <v>45352.657210648147</v>
      </c>
      <c r="D7019" s="10">
        <v>189</v>
      </c>
      <c r="E7019" s="1" t="s">
        <v>7</v>
      </c>
      <c r="F7019">
        <f>IF(LEFT(Tableau1[[#This Row],[Eléments modifié]],$J$1)=$I$1,Tableau1[[#This Row],[Date]],9^9)</f>
        <v>45352.657210648147</v>
      </c>
      <c r="G7019" s="9">
        <f>IF(Tableau1[[#This Row],[Date]]=_xlfn.MINIFS(Tableau1[1er],Tableau1[N° BL],Tableau1[[#This Row],[N° BL]],Tableau1[1er],Tableau1[[#This Row],[Date]]),D7018,"")</f>
        <v>189</v>
      </c>
    </row>
    <row r="7020" spans="1:7" ht="14.25" customHeight="1" x14ac:dyDescent="0.25">
      <c r="A7020" s="1" t="s">
        <v>9959</v>
      </c>
      <c r="B7020" s="1" t="s">
        <v>9960</v>
      </c>
      <c r="C7020" s="7">
        <v>45356.607569444444</v>
      </c>
      <c r="D7020" s="10">
        <v>212</v>
      </c>
      <c r="E7020" s="1" t="s">
        <v>32</v>
      </c>
      <c r="F7020">
        <f>IF(LEFT(Tableau1[[#This Row],[Eléments modifié]],$J$1)=$I$1,Tableau1[[#This Row],[Date]],9^9)</f>
        <v>387420489</v>
      </c>
      <c r="G7020" s="9" t="str">
        <f>IF(Tableau1[[#This Row],[Date]]=_xlfn.MINIFS(Tableau1[1er],Tableau1[N° BL],Tableau1[[#This Row],[N° BL]],Tableau1[1er],Tableau1[[#This Row],[Date]]),D7019,"")</f>
        <v/>
      </c>
    </row>
    <row r="7021" spans="1:7" ht="14.25" customHeight="1" x14ac:dyDescent="0.25">
      <c r="A7021" s="1" t="s">
        <v>9959</v>
      </c>
      <c r="B7021" s="1" t="s">
        <v>9960</v>
      </c>
      <c r="C7021" s="7">
        <v>45356.617974537039</v>
      </c>
      <c r="D7021" s="10">
        <v>188</v>
      </c>
      <c r="E7021" s="1" t="s">
        <v>7</v>
      </c>
      <c r="F7021">
        <f>IF(LEFT(Tableau1[[#This Row],[Eléments modifié]],$J$1)=$I$1,Tableau1[[#This Row],[Date]],9^9)</f>
        <v>45356.617974537039</v>
      </c>
      <c r="G7021" s="9">
        <f>IF(Tableau1[[#This Row],[Date]]=_xlfn.MINIFS(Tableau1[1er],Tableau1[N° BL],Tableau1[[#This Row],[N° BL]],Tableau1[1er],Tableau1[[#This Row],[Date]]),D7020,"")</f>
        <v>212</v>
      </c>
    </row>
    <row r="7022" spans="1:7" ht="14.25" customHeight="1" x14ac:dyDescent="0.25">
      <c r="A7022" s="1" t="s">
        <v>10265</v>
      </c>
      <c r="B7022" s="1" t="s">
        <v>10266</v>
      </c>
      <c r="C7022" s="7">
        <v>45351.457731481481</v>
      </c>
      <c r="D7022" s="10">
        <v>204</v>
      </c>
      <c r="E7022" s="1" t="s">
        <v>9745</v>
      </c>
      <c r="F7022">
        <f>IF(LEFT(Tableau1[[#This Row],[Eléments modifié]],$J$1)=$I$1,Tableau1[[#This Row],[Date]],9^9)</f>
        <v>387420489</v>
      </c>
      <c r="G7022" s="9" t="str">
        <f>IF(Tableau1[[#This Row],[Date]]=_xlfn.MINIFS(Tableau1[1er],Tableau1[N° BL],Tableau1[[#This Row],[N° BL]],Tableau1[1er],Tableau1[[#This Row],[Date]]),D7021,"")</f>
        <v/>
      </c>
    </row>
    <row r="7023" spans="1:7" ht="14.25" customHeight="1" x14ac:dyDescent="0.25">
      <c r="A7023" s="1" t="s">
        <v>10265</v>
      </c>
      <c r="B7023" s="1" t="s">
        <v>10266</v>
      </c>
      <c r="C7023" s="7">
        <v>45351.520497685182</v>
      </c>
      <c r="D7023" s="10">
        <v>217</v>
      </c>
      <c r="E7023" s="1" t="s">
        <v>7</v>
      </c>
      <c r="F7023">
        <f>IF(LEFT(Tableau1[[#This Row],[Eléments modifié]],$J$1)=$I$1,Tableau1[[#This Row],[Date]],9^9)</f>
        <v>45351.520497685182</v>
      </c>
      <c r="G7023" s="9">
        <f>IF(Tableau1[[#This Row],[Date]]=_xlfn.MINIFS(Tableau1[1er],Tableau1[N° BL],Tableau1[[#This Row],[N° BL]],Tableau1[1er],Tableau1[[#This Row],[Date]]),D7022,"")</f>
        <v>204</v>
      </c>
    </row>
    <row r="7024" spans="1:7" ht="14.25" customHeight="1" x14ac:dyDescent="0.25">
      <c r="A7024" s="1" t="s">
        <v>10191</v>
      </c>
      <c r="B7024" s="1" t="s">
        <v>10192</v>
      </c>
      <c r="C7024" s="7">
        <v>45351.495740740742</v>
      </c>
      <c r="D7024" s="10">
        <v>204</v>
      </c>
      <c r="E7024" s="1" t="s">
        <v>2447</v>
      </c>
      <c r="F7024">
        <f>IF(LEFT(Tableau1[[#This Row],[Eléments modifié]],$J$1)=$I$1,Tableau1[[#This Row],[Date]],9^9)</f>
        <v>387420489</v>
      </c>
      <c r="G7024" s="9" t="str">
        <f>IF(Tableau1[[#This Row],[Date]]=_xlfn.MINIFS(Tableau1[1er],Tableau1[N° BL],Tableau1[[#This Row],[N° BL]],Tableau1[1er],Tableau1[[#This Row],[Date]]),D7023,"")</f>
        <v/>
      </c>
    </row>
    <row r="7025" spans="1:7" ht="14.25" customHeight="1" x14ac:dyDescent="0.25">
      <c r="A7025" s="1" t="s">
        <v>10191</v>
      </c>
      <c r="B7025" s="1" t="s">
        <v>10192</v>
      </c>
      <c r="C7025" s="7">
        <v>45352.439664351848</v>
      </c>
      <c r="D7025" s="10">
        <v>212</v>
      </c>
      <c r="E7025" s="1" t="s">
        <v>7</v>
      </c>
      <c r="F7025">
        <f>IF(LEFT(Tableau1[[#This Row],[Eléments modifié]],$J$1)=$I$1,Tableau1[[#This Row],[Date]],9^9)</f>
        <v>45352.439664351848</v>
      </c>
      <c r="G7025" s="9">
        <f>IF(Tableau1[[#This Row],[Date]]=_xlfn.MINIFS(Tableau1[1er],Tableau1[N° BL],Tableau1[[#This Row],[N° BL]],Tableau1[1er],Tableau1[[#This Row],[Date]]),D7024,"")</f>
        <v>204</v>
      </c>
    </row>
    <row r="7026" spans="1:7" ht="14.25" customHeight="1" x14ac:dyDescent="0.25">
      <c r="A7026" s="1" t="s">
        <v>10185</v>
      </c>
      <c r="B7026" s="1" t="s">
        <v>10186</v>
      </c>
      <c r="C7026" s="7">
        <v>45352.439687500002</v>
      </c>
      <c r="D7026" s="10">
        <v>209</v>
      </c>
      <c r="E7026" s="1" t="s">
        <v>2447</v>
      </c>
      <c r="F7026">
        <f>IF(LEFT(Tableau1[[#This Row],[Eléments modifié]],$J$1)=$I$1,Tableau1[[#This Row],[Date]],9^9)</f>
        <v>387420489</v>
      </c>
      <c r="G7026" s="9" t="str">
        <f>IF(Tableau1[[#This Row],[Date]]=_xlfn.MINIFS(Tableau1[1er],Tableau1[N° BL],Tableau1[[#This Row],[N° BL]],Tableau1[1er],Tableau1[[#This Row],[Date]]),D7025,"")</f>
        <v/>
      </c>
    </row>
    <row r="7027" spans="1:7" ht="14.25" customHeight="1" x14ac:dyDescent="0.25">
      <c r="A7027" s="1" t="s">
        <v>10185</v>
      </c>
      <c r="B7027" s="1" t="s">
        <v>10186</v>
      </c>
      <c r="C7027" s="7">
        <v>45352.456967592596</v>
      </c>
      <c r="D7027" s="10">
        <v>212</v>
      </c>
      <c r="E7027" s="1" t="s">
        <v>7</v>
      </c>
      <c r="F7027">
        <f>IF(LEFT(Tableau1[[#This Row],[Eléments modifié]],$J$1)=$I$1,Tableau1[[#This Row],[Date]],9^9)</f>
        <v>45352.456967592596</v>
      </c>
      <c r="G7027" s="9">
        <f>IF(Tableau1[[#This Row],[Date]]=_xlfn.MINIFS(Tableau1[1er],Tableau1[N° BL],Tableau1[[#This Row],[N° BL]],Tableau1[1er],Tableau1[[#This Row],[Date]]),D7026,"")</f>
        <v>209</v>
      </c>
    </row>
    <row r="7028" spans="1:7" ht="14.25" customHeight="1" x14ac:dyDescent="0.25">
      <c r="A7028" s="1" t="s">
        <v>10145</v>
      </c>
      <c r="B7028" s="1" t="s">
        <v>10146</v>
      </c>
      <c r="C7028" s="7">
        <v>45352.557337962964</v>
      </c>
      <c r="D7028" s="10">
        <v>176</v>
      </c>
      <c r="E7028" s="1" t="s">
        <v>111</v>
      </c>
      <c r="F7028">
        <f>IF(LEFT(Tableau1[[#This Row],[Eléments modifié]],$J$1)=$I$1,Tableau1[[#This Row],[Date]],9^9)</f>
        <v>387420489</v>
      </c>
      <c r="G7028" s="9" t="str">
        <f>IF(Tableau1[[#This Row],[Date]]=_xlfn.MINIFS(Tableau1[1er],Tableau1[N° BL],Tableau1[[#This Row],[N° BL]],Tableau1[1er],Tableau1[[#This Row],[Date]]),D7027,"")</f>
        <v/>
      </c>
    </row>
    <row r="7029" spans="1:7" ht="14.25" customHeight="1" x14ac:dyDescent="0.25">
      <c r="A7029" s="1" t="s">
        <v>10145</v>
      </c>
      <c r="B7029" s="1" t="s">
        <v>10146</v>
      </c>
      <c r="C7029" s="7">
        <v>45352.55740740741</v>
      </c>
      <c r="D7029" s="10">
        <v>212</v>
      </c>
      <c r="E7029" s="1" t="s">
        <v>20</v>
      </c>
      <c r="F7029">
        <f>IF(LEFT(Tableau1[[#This Row],[Eléments modifié]],$J$1)=$I$1,Tableau1[[#This Row],[Date]],9^9)</f>
        <v>387420489</v>
      </c>
      <c r="G7029" s="9" t="str">
        <f>IF(Tableau1[[#This Row],[Date]]=_xlfn.MINIFS(Tableau1[1er],Tableau1[N° BL],Tableau1[[#This Row],[N° BL]],Tableau1[1er],Tableau1[[#This Row],[Date]]),D7028,"")</f>
        <v/>
      </c>
    </row>
    <row r="7030" spans="1:7" ht="14.25" customHeight="1" x14ac:dyDescent="0.25">
      <c r="A7030" s="1" t="s">
        <v>10145</v>
      </c>
      <c r="B7030" s="1" t="s">
        <v>10146</v>
      </c>
      <c r="C7030" s="7">
        <v>45352.558668981481</v>
      </c>
      <c r="D7030" s="10">
        <v>176</v>
      </c>
      <c r="E7030" s="1" t="s">
        <v>2447</v>
      </c>
      <c r="F7030">
        <f>IF(LEFT(Tableau1[[#This Row],[Eléments modifié]],$J$1)=$I$1,Tableau1[[#This Row],[Date]],9^9)</f>
        <v>387420489</v>
      </c>
      <c r="G7030" s="9" t="str">
        <f>IF(Tableau1[[#This Row],[Date]]=_xlfn.MINIFS(Tableau1[1er],Tableau1[N° BL],Tableau1[[#This Row],[N° BL]],Tableau1[1er],Tableau1[[#This Row],[Date]]),D7029,"")</f>
        <v/>
      </c>
    </row>
    <row r="7031" spans="1:7" ht="14.25" customHeight="1" x14ac:dyDescent="0.25">
      <c r="A7031" s="1" t="s">
        <v>10145</v>
      </c>
      <c r="B7031" s="1" t="s">
        <v>10146</v>
      </c>
      <c r="C7031" s="7">
        <v>45352.621990740743</v>
      </c>
      <c r="D7031" s="10">
        <v>217</v>
      </c>
      <c r="E7031" s="1" t="s">
        <v>7</v>
      </c>
      <c r="F7031">
        <f>IF(LEFT(Tableau1[[#This Row],[Eléments modifié]],$J$1)=$I$1,Tableau1[[#This Row],[Date]],9^9)</f>
        <v>45352.621990740743</v>
      </c>
      <c r="G7031" s="9">
        <f>IF(Tableau1[[#This Row],[Date]]=_xlfn.MINIFS(Tableau1[1er],Tableau1[N° BL],Tableau1[[#This Row],[N° BL]],Tableau1[1er],Tableau1[[#This Row],[Date]]),D7030,"")</f>
        <v>176</v>
      </c>
    </row>
    <row r="7032" spans="1:7" ht="14.25" customHeight="1" x14ac:dyDescent="0.25">
      <c r="A7032" s="1" t="s">
        <v>10045</v>
      </c>
      <c r="B7032" s="1" t="s">
        <v>10046</v>
      </c>
      <c r="C7032" s="7">
        <v>45352.553819444445</v>
      </c>
      <c r="D7032" s="10">
        <v>176</v>
      </c>
      <c r="E7032" s="1" t="s">
        <v>3459</v>
      </c>
      <c r="F7032">
        <f>IF(LEFT(Tableau1[[#This Row],[Eléments modifié]],$J$1)=$I$1,Tableau1[[#This Row],[Date]],9^9)</f>
        <v>387420489</v>
      </c>
      <c r="G7032" s="9" t="str">
        <f>IF(Tableau1[[#This Row],[Date]]=_xlfn.MINIFS(Tableau1[1er],Tableau1[N° BL],Tableau1[[#This Row],[N° BL]],Tableau1[1er],Tableau1[[#This Row],[Date]]),D7031,"")</f>
        <v/>
      </c>
    </row>
    <row r="7033" spans="1:7" ht="14.25" customHeight="1" x14ac:dyDescent="0.25">
      <c r="A7033" s="1" t="s">
        <v>10045</v>
      </c>
      <c r="B7033" s="1" t="s">
        <v>10046</v>
      </c>
      <c r="C7033" s="7">
        <v>45352.567754629628</v>
      </c>
      <c r="D7033" s="10">
        <v>211</v>
      </c>
      <c r="E7033" s="1" t="s">
        <v>7</v>
      </c>
      <c r="F7033">
        <f>IF(LEFT(Tableau1[[#This Row],[Eléments modifié]],$J$1)=$I$1,Tableau1[[#This Row],[Date]],9^9)</f>
        <v>45352.567754629628</v>
      </c>
      <c r="G7033" s="9">
        <f>IF(Tableau1[[#This Row],[Date]]=_xlfn.MINIFS(Tableau1[1er],Tableau1[N° BL],Tableau1[[#This Row],[N° BL]],Tableau1[1er],Tableau1[[#This Row],[Date]]),D7032,"")</f>
        <v>176</v>
      </c>
    </row>
    <row r="7034" spans="1:7" ht="14.25" customHeight="1" x14ac:dyDescent="0.25">
      <c r="A7034" s="1" t="s">
        <v>10045</v>
      </c>
      <c r="B7034" s="1" t="s">
        <v>10046</v>
      </c>
      <c r="C7034" s="7">
        <v>45356.438946759263</v>
      </c>
      <c r="D7034" s="10">
        <v>204</v>
      </c>
      <c r="E7034" s="1" t="s">
        <v>21</v>
      </c>
      <c r="F7034">
        <f>IF(LEFT(Tableau1[[#This Row],[Eléments modifié]],$J$1)=$I$1,Tableau1[[#This Row],[Date]],9^9)</f>
        <v>387420489</v>
      </c>
      <c r="G7034" s="9" t="str">
        <f>IF(Tableau1[[#This Row],[Date]]=_xlfn.MINIFS(Tableau1[1er],Tableau1[N° BL],Tableau1[[#This Row],[N° BL]],Tableau1[1er],Tableau1[[#This Row],[Date]]),D7033,"")</f>
        <v/>
      </c>
    </row>
    <row r="7035" spans="1:7" ht="14.25" customHeight="1" x14ac:dyDescent="0.25">
      <c r="A7035" s="1" t="s">
        <v>10045</v>
      </c>
      <c r="B7035" s="1" t="s">
        <v>10046</v>
      </c>
      <c r="C7035" s="7">
        <v>45356.438946759263</v>
      </c>
      <c r="D7035" s="10">
        <v>182</v>
      </c>
      <c r="E7035" s="1" t="s">
        <v>21</v>
      </c>
      <c r="F7035">
        <f>IF(LEFT(Tableau1[[#This Row],[Eléments modifié]],$J$1)=$I$1,Tableau1[[#This Row],[Date]],9^9)</f>
        <v>387420489</v>
      </c>
      <c r="G7035" s="9" t="str">
        <f>IF(Tableau1[[#This Row],[Date]]=_xlfn.MINIFS(Tableau1[1er],Tableau1[N° BL],Tableau1[[#This Row],[N° BL]],Tableau1[1er],Tableau1[[#This Row],[Date]]),D7034,"")</f>
        <v/>
      </c>
    </row>
    <row r="7036" spans="1:7" ht="14.25" customHeight="1" x14ac:dyDescent="0.25">
      <c r="A7036" s="1" t="s">
        <v>10045</v>
      </c>
      <c r="B7036" s="1" t="s">
        <v>10046</v>
      </c>
      <c r="C7036" s="7">
        <v>45356.438946759263</v>
      </c>
      <c r="D7036" s="10">
        <v>182</v>
      </c>
      <c r="E7036" s="1" t="s">
        <v>21</v>
      </c>
      <c r="F7036">
        <f>IF(LEFT(Tableau1[[#This Row],[Eléments modifié]],$J$1)=$I$1,Tableau1[[#This Row],[Date]],9^9)</f>
        <v>387420489</v>
      </c>
      <c r="G7036" s="9" t="str">
        <f>IF(Tableau1[[#This Row],[Date]]=_xlfn.MINIFS(Tableau1[1er],Tableau1[N° BL],Tableau1[[#This Row],[N° BL]],Tableau1[1er],Tableau1[[#This Row],[Date]]),D7035,"")</f>
        <v/>
      </c>
    </row>
    <row r="7037" spans="1:7" ht="14.25" customHeight="1" x14ac:dyDescent="0.25">
      <c r="A7037" s="1" t="s">
        <v>10045</v>
      </c>
      <c r="B7037" s="1" t="s">
        <v>10046</v>
      </c>
      <c r="C7037" s="7">
        <v>45356.448148148149</v>
      </c>
      <c r="D7037" s="10">
        <v>182</v>
      </c>
      <c r="E7037" s="1" t="s">
        <v>7</v>
      </c>
      <c r="F7037">
        <f>IF(LEFT(Tableau1[[#This Row],[Eléments modifié]],$J$1)=$I$1,Tableau1[[#This Row],[Date]],9^9)</f>
        <v>45356.448148148149</v>
      </c>
      <c r="G7037" s="9">
        <f>IF(Tableau1[[#This Row],[Date]]=_xlfn.MINIFS(Tableau1[1er],Tableau1[N° BL],Tableau1[[#This Row],[N° BL]],Tableau1[1er],Tableau1[[#This Row],[Date]]),D7036,"")</f>
        <v>182</v>
      </c>
    </row>
    <row r="7038" spans="1:7" ht="14.25" customHeight="1" x14ac:dyDescent="0.25">
      <c r="A7038" s="1" t="s">
        <v>9949</v>
      </c>
      <c r="B7038" s="1" t="s">
        <v>9950</v>
      </c>
      <c r="C7038" s="7">
        <v>45351.572048611109</v>
      </c>
      <c r="D7038" s="10">
        <v>204</v>
      </c>
      <c r="E7038" s="1" t="s">
        <v>4825</v>
      </c>
      <c r="F7038">
        <f>IF(LEFT(Tableau1[[#This Row],[Eléments modifié]],$J$1)=$I$1,Tableau1[[#This Row],[Date]],9^9)</f>
        <v>387420489</v>
      </c>
      <c r="G7038" s="9" t="str">
        <f>IF(Tableau1[[#This Row],[Date]]=_xlfn.MINIFS(Tableau1[1er],Tableau1[N° BL],Tableau1[[#This Row],[N° BL]],Tableau1[1er],Tableau1[[#This Row],[Date]]),D7037,"")</f>
        <v/>
      </c>
    </row>
    <row r="7039" spans="1:7" ht="14.25" customHeight="1" x14ac:dyDescent="0.25">
      <c r="A7039" s="1" t="s">
        <v>9949</v>
      </c>
      <c r="B7039" s="1" t="s">
        <v>9950</v>
      </c>
      <c r="C7039" s="7">
        <v>45351.573449074072</v>
      </c>
      <c r="D7039" s="10">
        <v>204</v>
      </c>
      <c r="E7039" s="1" t="s">
        <v>20</v>
      </c>
      <c r="F7039">
        <f>IF(LEFT(Tableau1[[#This Row],[Eléments modifié]],$J$1)=$I$1,Tableau1[[#This Row],[Date]],9^9)</f>
        <v>387420489</v>
      </c>
      <c r="G7039" s="9" t="str">
        <f>IF(Tableau1[[#This Row],[Date]]=_xlfn.MINIFS(Tableau1[1er],Tableau1[N° BL],Tableau1[[#This Row],[N° BL]],Tableau1[1er],Tableau1[[#This Row],[Date]]),D7038,"")</f>
        <v/>
      </c>
    </row>
    <row r="7040" spans="1:7" ht="14.25" customHeight="1" x14ac:dyDescent="0.25">
      <c r="A7040" s="1" t="s">
        <v>9949</v>
      </c>
      <c r="B7040" s="1" t="s">
        <v>9950</v>
      </c>
      <c r="C7040" s="7">
        <v>45356.598946759259</v>
      </c>
      <c r="D7040" s="10">
        <v>204</v>
      </c>
      <c r="E7040" s="1" t="s">
        <v>9745</v>
      </c>
      <c r="F7040">
        <f>IF(LEFT(Tableau1[[#This Row],[Eléments modifié]],$J$1)=$I$1,Tableau1[[#This Row],[Date]],9^9)</f>
        <v>387420489</v>
      </c>
      <c r="G7040" s="9" t="str">
        <f>IF(Tableau1[[#This Row],[Date]]=_xlfn.MINIFS(Tableau1[1er],Tableau1[N° BL],Tableau1[[#This Row],[N° BL]],Tableau1[1er],Tableau1[[#This Row],[Date]]),D7039,"")</f>
        <v/>
      </c>
    </row>
    <row r="7041" spans="1:7" ht="14.25" customHeight="1" x14ac:dyDescent="0.25">
      <c r="A7041" s="1" t="s">
        <v>9949</v>
      </c>
      <c r="B7041" s="1" t="s">
        <v>9950</v>
      </c>
      <c r="C7041" s="7">
        <v>45356.647245370368</v>
      </c>
      <c r="D7041" s="10">
        <v>217</v>
      </c>
      <c r="E7041" s="1" t="s">
        <v>7</v>
      </c>
      <c r="F7041">
        <f>IF(LEFT(Tableau1[[#This Row],[Eléments modifié]],$J$1)=$I$1,Tableau1[[#This Row],[Date]],9^9)</f>
        <v>45356.647245370368</v>
      </c>
      <c r="G7041" s="9">
        <f>IF(Tableau1[[#This Row],[Date]]=_xlfn.MINIFS(Tableau1[1er],Tableau1[N° BL],Tableau1[[#This Row],[N° BL]],Tableau1[1er],Tableau1[[#This Row],[Date]]),D7040,"")</f>
        <v>204</v>
      </c>
    </row>
    <row r="7042" spans="1:7" ht="14.25" customHeight="1" x14ac:dyDescent="0.25">
      <c r="A7042" s="1" t="s">
        <v>10249</v>
      </c>
      <c r="B7042" s="1" t="s">
        <v>10250</v>
      </c>
      <c r="C7042" s="7">
        <v>45351.540856481479</v>
      </c>
      <c r="D7042" s="10">
        <v>209</v>
      </c>
      <c r="E7042" s="1" t="s">
        <v>371</v>
      </c>
      <c r="F7042">
        <f>IF(LEFT(Tableau1[[#This Row],[Eléments modifié]],$J$1)=$I$1,Tableau1[[#This Row],[Date]],9^9)</f>
        <v>387420489</v>
      </c>
      <c r="G7042" s="9" t="str">
        <f>IF(Tableau1[[#This Row],[Date]]=_xlfn.MINIFS(Tableau1[1er],Tableau1[N° BL],Tableau1[[#This Row],[N° BL]],Tableau1[1er],Tableau1[[#This Row],[Date]]),D7041,"")</f>
        <v/>
      </c>
    </row>
    <row r="7043" spans="1:7" ht="14.25" customHeight="1" x14ac:dyDescent="0.25">
      <c r="A7043" s="1" t="s">
        <v>10249</v>
      </c>
      <c r="B7043" s="1" t="s">
        <v>10250</v>
      </c>
      <c r="C7043" s="7">
        <v>45351.541087962964</v>
      </c>
      <c r="D7043" s="10">
        <v>189</v>
      </c>
      <c r="E7043" s="1" t="s">
        <v>20</v>
      </c>
      <c r="F7043">
        <f>IF(LEFT(Tableau1[[#This Row],[Eléments modifié]],$J$1)=$I$1,Tableau1[[#This Row],[Date]],9^9)</f>
        <v>387420489</v>
      </c>
      <c r="G7043" s="9" t="str">
        <f>IF(Tableau1[[#This Row],[Date]]=_xlfn.MINIFS(Tableau1[1er],Tableau1[N° BL],Tableau1[[#This Row],[N° BL]],Tableau1[1er],Tableau1[[#This Row],[Date]]),D7042,"")</f>
        <v/>
      </c>
    </row>
    <row r="7044" spans="1:7" ht="14.25" customHeight="1" x14ac:dyDescent="0.25">
      <c r="A7044" s="1" t="s">
        <v>10249</v>
      </c>
      <c r="B7044" s="1" t="s">
        <v>10250</v>
      </c>
      <c r="C7044" s="7">
        <v>45351.542037037034</v>
      </c>
      <c r="D7044" s="10">
        <v>204</v>
      </c>
      <c r="E7044" s="1" t="s">
        <v>14</v>
      </c>
      <c r="F7044">
        <f>IF(LEFT(Tableau1[[#This Row],[Eléments modifié]],$J$1)=$I$1,Tableau1[[#This Row],[Date]],9^9)</f>
        <v>387420489</v>
      </c>
      <c r="G7044" s="9" t="str">
        <f>IF(Tableau1[[#This Row],[Date]]=_xlfn.MINIFS(Tableau1[1er],Tableau1[N° BL],Tableau1[[#This Row],[N° BL]],Tableau1[1er],Tableau1[[#This Row],[Date]]),D7043,"")</f>
        <v/>
      </c>
    </row>
    <row r="7045" spans="1:7" ht="14.25" customHeight="1" x14ac:dyDescent="0.25">
      <c r="A7045" s="1" t="s">
        <v>10249</v>
      </c>
      <c r="B7045" s="1" t="s">
        <v>10250</v>
      </c>
      <c r="C7045" s="7">
        <v>45351.581608796296</v>
      </c>
      <c r="D7045" s="10">
        <v>189</v>
      </c>
      <c r="E7045" s="1" t="s">
        <v>7</v>
      </c>
      <c r="F7045">
        <f>IF(LEFT(Tableau1[[#This Row],[Eléments modifié]],$J$1)=$I$1,Tableau1[[#This Row],[Date]],9^9)</f>
        <v>45351.581608796296</v>
      </c>
      <c r="G7045" s="9">
        <f>IF(Tableau1[[#This Row],[Date]]=_xlfn.MINIFS(Tableau1[1er],Tableau1[N° BL],Tableau1[[#This Row],[N° BL]],Tableau1[1er],Tableau1[[#This Row],[Date]]),D7044,"")</f>
        <v>204</v>
      </c>
    </row>
    <row r="7046" spans="1:7" ht="14.25" customHeight="1" x14ac:dyDescent="0.25">
      <c r="A7046" s="1" t="s">
        <v>10249</v>
      </c>
      <c r="B7046" s="1" t="s">
        <v>10250</v>
      </c>
      <c r="C7046" s="7">
        <v>45351.581956018519</v>
      </c>
      <c r="D7046" s="10">
        <v>189</v>
      </c>
      <c r="E7046" s="1" t="s">
        <v>7</v>
      </c>
      <c r="F7046">
        <f>IF(LEFT(Tableau1[[#This Row],[Eléments modifié]],$J$1)=$I$1,Tableau1[[#This Row],[Date]],9^9)</f>
        <v>45351.581956018519</v>
      </c>
      <c r="G7046" s="9">
        <f>IF(Tableau1[[#This Row],[Date]]=_xlfn.MINIFS(Tableau1[1er],Tableau1[N° BL],Tableau1[[#This Row],[N° BL]],Tableau1[1er],Tableau1[[#This Row],[Date]]),D7045,"")</f>
        <v>189</v>
      </c>
    </row>
    <row r="7047" spans="1:7" ht="14.25" customHeight="1" x14ac:dyDescent="0.25">
      <c r="A7047" s="1" t="s">
        <v>10267</v>
      </c>
      <c r="B7047" s="1" t="s">
        <v>10268</v>
      </c>
      <c r="C7047" s="7">
        <v>45351.494166666664</v>
      </c>
      <c r="D7047" s="10">
        <v>212</v>
      </c>
      <c r="E7047" s="1" t="s">
        <v>4825</v>
      </c>
      <c r="F7047">
        <f>IF(LEFT(Tableau1[[#This Row],[Eléments modifié]],$J$1)=$I$1,Tableau1[[#This Row],[Date]],9^9)</f>
        <v>387420489</v>
      </c>
      <c r="G7047" s="9" t="str">
        <f>IF(Tableau1[[#This Row],[Date]]=_xlfn.MINIFS(Tableau1[1er],Tableau1[N° BL],Tableau1[[#This Row],[N° BL]],Tableau1[1er],Tableau1[[#This Row],[Date]]),D7046,"")</f>
        <v/>
      </c>
    </row>
    <row r="7048" spans="1:7" ht="14.25" customHeight="1" x14ac:dyDescent="0.25">
      <c r="A7048" s="1" t="s">
        <v>10267</v>
      </c>
      <c r="B7048" s="1" t="s">
        <v>10268</v>
      </c>
      <c r="C7048" s="7">
        <v>45351.519444444442</v>
      </c>
      <c r="D7048" s="10">
        <v>204</v>
      </c>
      <c r="E7048" s="1" t="s">
        <v>7</v>
      </c>
      <c r="F7048">
        <f>IF(LEFT(Tableau1[[#This Row],[Eléments modifié]],$J$1)=$I$1,Tableau1[[#This Row],[Date]],9^9)</f>
        <v>45351.519444444442</v>
      </c>
      <c r="G7048" s="9">
        <f>IF(Tableau1[[#This Row],[Date]]=_xlfn.MINIFS(Tableau1[1er],Tableau1[N° BL],Tableau1[[#This Row],[N° BL]],Tableau1[1er],Tableau1[[#This Row],[Date]]),D7047,"")</f>
        <v>212</v>
      </c>
    </row>
    <row r="7049" spans="1:7" ht="14.25" customHeight="1" x14ac:dyDescent="0.25">
      <c r="A7049" s="1" t="s">
        <v>10255</v>
      </c>
      <c r="B7049" s="1" t="s">
        <v>10256</v>
      </c>
      <c r="C7049" s="7">
        <v>45351.561678240738</v>
      </c>
      <c r="D7049" s="10">
        <v>204</v>
      </c>
      <c r="E7049" s="1" t="s">
        <v>4825</v>
      </c>
      <c r="F7049">
        <f>IF(LEFT(Tableau1[[#This Row],[Eléments modifié]],$J$1)=$I$1,Tableau1[[#This Row],[Date]],9^9)</f>
        <v>387420489</v>
      </c>
      <c r="G7049" s="9" t="str">
        <f>IF(Tableau1[[#This Row],[Date]]=_xlfn.MINIFS(Tableau1[1er],Tableau1[N° BL],Tableau1[[#This Row],[N° BL]],Tableau1[1er],Tableau1[[#This Row],[Date]]),D7048,"")</f>
        <v/>
      </c>
    </row>
    <row r="7050" spans="1:7" ht="14.25" customHeight="1" x14ac:dyDescent="0.25">
      <c r="A7050" s="1" t="s">
        <v>10255</v>
      </c>
      <c r="B7050" s="1" t="s">
        <v>10256</v>
      </c>
      <c r="C7050" s="7">
        <v>45351.569687499999</v>
      </c>
      <c r="D7050" s="10">
        <v>204</v>
      </c>
      <c r="E7050" s="1" t="s">
        <v>7</v>
      </c>
      <c r="F7050">
        <f>IF(LEFT(Tableau1[[#This Row],[Eléments modifié]],$J$1)=$I$1,Tableau1[[#This Row],[Date]],9^9)</f>
        <v>45351.569687499999</v>
      </c>
      <c r="G7050" s="9">
        <f>IF(Tableau1[[#This Row],[Date]]=_xlfn.MINIFS(Tableau1[1er],Tableau1[N° BL],Tableau1[[#This Row],[N° BL]],Tableau1[1er],Tableau1[[#This Row],[Date]]),D7049,"")</f>
        <v>204</v>
      </c>
    </row>
    <row r="7051" spans="1:7" ht="14.25" customHeight="1" x14ac:dyDescent="0.25">
      <c r="A7051" s="1" t="s">
        <v>9844</v>
      </c>
      <c r="B7051" s="1" t="s">
        <v>9845</v>
      </c>
      <c r="C7051" s="7">
        <v>45352.571643518517</v>
      </c>
      <c r="D7051" s="10">
        <v>217</v>
      </c>
      <c r="E7051" s="1" t="s">
        <v>14</v>
      </c>
      <c r="F7051">
        <f>IF(LEFT(Tableau1[[#This Row],[Eléments modifié]],$J$1)=$I$1,Tableau1[[#This Row],[Date]],9^9)</f>
        <v>387420489</v>
      </c>
      <c r="G7051" s="9" t="str">
        <f>IF(Tableau1[[#This Row],[Date]]=_xlfn.MINIFS(Tableau1[1er],Tableau1[N° BL],Tableau1[[#This Row],[N° BL]],Tableau1[1er],Tableau1[[#This Row],[Date]]),D7050,"")</f>
        <v/>
      </c>
    </row>
    <row r="7052" spans="1:7" ht="14.25" customHeight="1" x14ac:dyDescent="0.25">
      <c r="A7052" s="1" t="s">
        <v>9844</v>
      </c>
      <c r="B7052" s="1" t="s">
        <v>9845</v>
      </c>
      <c r="C7052" s="7">
        <v>45352.590416666666</v>
      </c>
      <c r="D7052" s="10">
        <v>189</v>
      </c>
      <c r="E7052" s="1" t="s">
        <v>7</v>
      </c>
      <c r="F7052">
        <f>IF(LEFT(Tableau1[[#This Row],[Eléments modifié]],$J$1)=$I$1,Tableau1[[#This Row],[Date]],9^9)</f>
        <v>45352.590416666666</v>
      </c>
      <c r="G7052" s="9">
        <f>IF(Tableau1[[#This Row],[Date]]=_xlfn.MINIFS(Tableau1[1er],Tableau1[N° BL],Tableau1[[#This Row],[N° BL]],Tableau1[1er],Tableau1[[#This Row],[Date]]),D7051,"")</f>
        <v>217</v>
      </c>
    </row>
    <row r="7053" spans="1:7" ht="14.25" customHeight="1" x14ac:dyDescent="0.25">
      <c r="A7053" s="1" t="s">
        <v>9844</v>
      </c>
      <c r="B7053" s="1" t="s">
        <v>9845</v>
      </c>
      <c r="C7053" s="7">
        <v>45357.652789351851</v>
      </c>
      <c r="D7053" s="10">
        <v>188</v>
      </c>
      <c r="E7053" s="1" t="s">
        <v>32</v>
      </c>
      <c r="F7053">
        <f>IF(LEFT(Tableau1[[#This Row],[Eléments modifié]],$J$1)=$I$1,Tableau1[[#This Row],[Date]],9^9)</f>
        <v>387420489</v>
      </c>
      <c r="G7053" s="9" t="str">
        <f>IF(Tableau1[[#This Row],[Date]]=_xlfn.MINIFS(Tableau1[1er],Tableau1[N° BL],Tableau1[[#This Row],[N° BL]],Tableau1[1er],Tableau1[[#This Row],[Date]]),D7052,"")</f>
        <v/>
      </c>
    </row>
    <row r="7054" spans="1:7" ht="14.25" customHeight="1" x14ac:dyDescent="0.25">
      <c r="A7054" s="1" t="s">
        <v>9844</v>
      </c>
      <c r="B7054" s="1" t="s">
        <v>9845</v>
      </c>
      <c r="C7054" s="7">
        <v>45357.660497685189</v>
      </c>
      <c r="D7054" s="10">
        <v>188</v>
      </c>
      <c r="E7054" s="1" t="s">
        <v>7</v>
      </c>
      <c r="F7054">
        <f>IF(LEFT(Tableau1[[#This Row],[Eléments modifié]],$J$1)=$I$1,Tableau1[[#This Row],[Date]],9^9)</f>
        <v>45357.660497685189</v>
      </c>
      <c r="G7054" s="9">
        <f>IF(Tableau1[[#This Row],[Date]]=_xlfn.MINIFS(Tableau1[1er],Tableau1[N° BL],Tableau1[[#This Row],[N° BL]],Tableau1[1er],Tableau1[[#This Row],[Date]]),D7053,"")</f>
        <v>188</v>
      </c>
    </row>
    <row r="7055" spans="1:7" ht="14.25" customHeight="1" x14ac:dyDescent="0.25">
      <c r="A7055" s="1" t="s">
        <v>10253</v>
      </c>
      <c r="B7055" s="1" t="s">
        <v>10254</v>
      </c>
      <c r="C7055" s="7">
        <v>45351.569710648146</v>
      </c>
      <c r="D7055" s="10">
        <v>209</v>
      </c>
      <c r="E7055" s="1" t="s">
        <v>4825</v>
      </c>
      <c r="F7055">
        <f>IF(LEFT(Tableau1[[#This Row],[Eléments modifié]],$J$1)=$I$1,Tableau1[[#This Row],[Date]],9^9)</f>
        <v>387420489</v>
      </c>
      <c r="G7055" s="9" t="str">
        <f>IF(Tableau1[[#This Row],[Date]]=_xlfn.MINIFS(Tableau1[1er],Tableau1[N° BL],Tableau1[[#This Row],[N° BL]],Tableau1[1er],Tableau1[[#This Row],[Date]]),D7054,"")</f>
        <v/>
      </c>
    </row>
    <row r="7056" spans="1:7" ht="14.25" customHeight="1" x14ac:dyDescent="0.25">
      <c r="A7056" s="1" t="s">
        <v>10253</v>
      </c>
      <c r="B7056" s="1" t="s">
        <v>10254</v>
      </c>
      <c r="C7056" s="7">
        <v>45351.572025462963</v>
      </c>
      <c r="D7056" s="10">
        <v>204</v>
      </c>
      <c r="E7056" s="1" t="s">
        <v>7</v>
      </c>
      <c r="F7056">
        <f>IF(LEFT(Tableau1[[#This Row],[Eléments modifié]],$J$1)=$I$1,Tableau1[[#This Row],[Date]],9^9)</f>
        <v>45351.572025462963</v>
      </c>
      <c r="G7056" s="9">
        <f>IF(Tableau1[[#This Row],[Date]]=_xlfn.MINIFS(Tableau1[1er],Tableau1[N° BL],Tableau1[[#This Row],[N° BL]],Tableau1[1er],Tableau1[[#This Row],[Date]]),D7055,"")</f>
        <v>209</v>
      </c>
    </row>
    <row r="7057" spans="1:7" ht="14.25" customHeight="1" x14ac:dyDescent="0.25">
      <c r="A7057" s="1" t="s">
        <v>9509</v>
      </c>
      <c r="B7057" s="1" t="s">
        <v>9510</v>
      </c>
      <c r="C7057" s="7">
        <v>45352.572523148148</v>
      </c>
      <c r="D7057" s="10">
        <v>217</v>
      </c>
      <c r="E7057" s="1" t="s">
        <v>9745</v>
      </c>
      <c r="F7057">
        <f>IF(LEFT(Tableau1[[#This Row],[Eléments modifié]],$J$1)=$I$1,Tableau1[[#This Row],[Date]],9^9)</f>
        <v>387420489</v>
      </c>
      <c r="G7057" s="9" t="str">
        <f>IF(Tableau1[[#This Row],[Date]]=_xlfn.MINIFS(Tableau1[1er],Tableau1[N° BL],Tableau1[[#This Row],[N° BL]],Tableau1[1er],Tableau1[[#This Row],[Date]]),D7056,"")</f>
        <v/>
      </c>
    </row>
    <row r="7058" spans="1:7" ht="14.25" customHeight="1" x14ac:dyDescent="0.25">
      <c r="A7058" s="1" t="s">
        <v>9509</v>
      </c>
      <c r="B7058" s="1" t="s">
        <v>9510</v>
      </c>
      <c r="C7058" s="7">
        <v>45352.572604166664</v>
      </c>
      <c r="D7058" s="10">
        <v>209</v>
      </c>
      <c r="E7058" s="1" t="s">
        <v>41</v>
      </c>
      <c r="F7058">
        <f>IF(LEFT(Tableau1[[#This Row],[Eléments modifié]],$J$1)=$I$1,Tableau1[[#This Row],[Date]],9^9)</f>
        <v>387420489</v>
      </c>
      <c r="G7058" s="9" t="str">
        <f>IF(Tableau1[[#This Row],[Date]]=_xlfn.MINIFS(Tableau1[1er],Tableau1[N° BL],Tableau1[[#This Row],[N° BL]],Tableau1[1er],Tableau1[[#This Row],[Date]]),D7057,"")</f>
        <v/>
      </c>
    </row>
    <row r="7059" spans="1:7" ht="14.25" customHeight="1" x14ac:dyDescent="0.25">
      <c r="A7059" s="1" t="s">
        <v>9509</v>
      </c>
      <c r="B7059" s="1" t="s">
        <v>9510</v>
      </c>
      <c r="C7059" s="7">
        <v>45352.595868055556</v>
      </c>
      <c r="D7059" s="10">
        <v>211</v>
      </c>
      <c r="E7059" s="1" t="s">
        <v>9745</v>
      </c>
      <c r="F7059">
        <f>IF(LEFT(Tableau1[[#This Row],[Eléments modifié]],$J$1)=$I$1,Tableau1[[#This Row],[Date]],9^9)</f>
        <v>387420489</v>
      </c>
      <c r="G7059" s="9" t="str">
        <f>IF(Tableau1[[#This Row],[Date]]=_xlfn.MINIFS(Tableau1[1er],Tableau1[N° BL],Tableau1[[#This Row],[N° BL]],Tableau1[1er],Tableau1[[#This Row],[Date]]),D7058,"")</f>
        <v/>
      </c>
    </row>
    <row r="7060" spans="1:7" ht="14.25" customHeight="1" x14ac:dyDescent="0.25">
      <c r="A7060" s="1" t="s">
        <v>9509</v>
      </c>
      <c r="B7060" s="1" t="s">
        <v>9510</v>
      </c>
      <c r="C7060" s="7">
        <v>45352.630173611113</v>
      </c>
      <c r="D7060" s="10">
        <v>212</v>
      </c>
      <c r="E7060" s="1" t="s">
        <v>20</v>
      </c>
      <c r="F7060">
        <f>IF(LEFT(Tableau1[[#This Row],[Eléments modifié]],$J$1)=$I$1,Tableau1[[#This Row],[Date]],9^9)</f>
        <v>387420489</v>
      </c>
      <c r="G7060" s="9" t="str">
        <f>IF(Tableau1[[#This Row],[Date]]=_xlfn.MINIFS(Tableau1[1er],Tableau1[N° BL],Tableau1[[#This Row],[N° BL]],Tableau1[1er],Tableau1[[#This Row],[Date]]),D7059,"")</f>
        <v/>
      </c>
    </row>
    <row r="7061" spans="1:7" ht="14.25" customHeight="1" x14ac:dyDescent="0.25">
      <c r="A7061" s="1" t="s">
        <v>9509</v>
      </c>
      <c r="B7061" s="1" t="s">
        <v>9510</v>
      </c>
      <c r="C7061" s="7">
        <v>45352.637094907404</v>
      </c>
      <c r="D7061" s="10">
        <v>209</v>
      </c>
      <c r="E7061" s="1" t="s">
        <v>2447</v>
      </c>
      <c r="F7061">
        <f>IF(LEFT(Tableau1[[#This Row],[Eléments modifié]],$J$1)=$I$1,Tableau1[[#This Row],[Date]],9^9)</f>
        <v>387420489</v>
      </c>
      <c r="G7061" s="9" t="str">
        <f>IF(Tableau1[[#This Row],[Date]]=_xlfn.MINIFS(Tableau1[1er],Tableau1[N° BL],Tableau1[[#This Row],[N° BL]],Tableau1[1er],Tableau1[[#This Row],[Date]]),D7060,"")</f>
        <v/>
      </c>
    </row>
    <row r="7062" spans="1:7" ht="14.25" customHeight="1" x14ac:dyDescent="0.25">
      <c r="A7062" s="1" t="s">
        <v>9509</v>
      </c>
      <c r="B7062" s="1" t="s">
        <v>9510</v>
      </c>
      <c r="C7062" s="7">
        <v>45355.411493055559</v>
      </c>
      <c r="D7062" s="10">
        <v>212</v>
      </c>
      <c r="E7062" s="1" t="s">
        <v>20</v>
      </c>
      <c r="F7062">
        <f>IF(LEFT(Tableau1[[#This Row],[Eléments modifié]],$J$1)=$I$1,Tableau1[[#This Row],[Date]],9^9)</f>
        <v>387420489</v>
      </c>
      <c r="G7062" s="9" t="str">
        <f>IF(Tableau1[[#This Row],[Date]]=_xlfn.MINIFS(Tableau1[1er],Tableau1[N° BL],Tableau1[[#This Row],[N° BL]],Tableau1[1er],Tableau1[[#This Row],[Date]]),D7061,"")</f>
        <v/>
      </c>
    </row>
    <row r="7063" spans="1:7" ht="14.25" customHeight="1" x14ac:dyDescent="0.25">
      <c r="A7063" s="1" t="s">
        <v>9509</v>
      </c>
      <c r="B7063" s="1" t="s">
        <v>9510</v>
      </c>
      <c r="C7063" s="7">
        <v>45355.411608796298</v>
      </c>
      <c r="D7063" s="10">
        <v>212</v>
      </c>
      <c r="E7063" s="1" t="s">
        <v>2447</v>
      </c>
      <c r="F7063">
        <f>IF(LEFT(Tableau1[[#This Row],[Eléments modifié]],$J$1)=$I$1,Tableau1[[#This Row],[Date]],9^9)</f>
        <v>387420489</v>
      </c>
      <c r="G7063" s="9" t="str">
        <f>IF(Tableau1[[#This Row],[Date]]=_xlfn.MINIFS(Tableau1[1er],Tableau1[N° BL],Tableau1[[#This Row],[N° BL]],Tableau1[1er],Tableau1[[#This Row],[Date]]),D7062,"")</f>
        <v/>
      </c>
    </row>
    <row r="7064" spans="1:7" ht="14.25" customHeight="1" x14ac:dyDescent="0.25">
      <c r="A7064" s="1" t="s">
        <v>9509</v>
      </c>
      <c r="B7064" s="1" t="s">
        <v>9510</v>
      </c>
      <c r="C7064" s="7">
        <v>45355.411747685182</v>
      </c>
      <c r="D7064" s="10">
        <v>212</v>
      </c>
      <c r="E7064" s="1" t="s">
        <v>20</v>
      </c>
      <c r="F7064">
        <f>IF(LEFT(Tableau1[[#This Row],[Eléments modifié]],$J$1)=$I$1,Tableau1[[#This Row],[Date]],9^9)</f>
        <v>387420489</v>
      </c>
      <c r="G7064" s="9" t="str">
        <f>IF(Tableau1[[#This Row],[Date]]=_xlfn.MINIFS(Tableau1[1er],Tableau1[N° BL],Tableau1[[#This Row],[N° BL]],Tableau1[1er],Tableau1[[#This Row],[Date]]),D7063,"")</f>
        <v/>
      </c>
    </row>
    <row r="7065" spans="1:7" ht="14.25" customHeight="1" x14ac:dyDescent="0.25">
      <c r="A7065" s="1" t="s">
        <v>9509</v>
      </c>
      <c r="B7065" s="1" t="s">
        <v>9510</v>
      </c>
      <c r="C7065" s="7">
        <v>45355.41233796296</v>
      </c>
      <c r="D7065" s="10">
        <v>212</v>
      </c>
      <c r="E7065" s="1" t="s">
        <v>2447</v>
      </c>
      <c r="F7065">
        <f>IF(LEFT(Tableau1[[#This Row],[Eléments modifié]],$J$1)=$I$1,Tableau1[[#This Row],[Date]],9^9)</f>
        <v>387420489</v>
      </c>
      <c r="G7065" s="9" t="str">
        <f>IF(Tableau1[[#This Row],[Date]]=_xlfn.MINIFS(Tableau1[1er],Tableau1[N° BL],Tableau1[[#This Row],[N° BL]],Tableau1[1er],Tableau1[[#This Row],[Date]]),D7064,"")</f>
        <v/>
      </c>
    </row>
    <row r="7066" spans="1:7" ht="14.25" customHeight="1" x14ac:dyDescent="0.25">
      <c r="A7066" s="1" t="s">
        <v>9509</v>
      </c>
      <c r="B7066" s="1" t="s">
        <v>9510</v>
      </c>
      <c r="C7066" s="7">
        <v>45355.41238425926</v>
      </c>
      <c r="D7066" s="10">
        <v>209</v>
      </c>
      <c r="E7066" s="1" t="s">
        <v>20</v>
      </c>
      <c r="F7066">
        <f>IF(LEFT(Tableau1[[#This Row],[Eléments modifié]],$J$1)=$I$1,Tableau1[[#This Row],[Date]],9^9)</f>
        <v>387420489</v>
      </c>
      <c r="G7066" s="9" t="str">
        <f>IF(Tableau1[[#This Row],[Date]]=_xlfn.MINIFS(Tableau1[1er],Tableau1[N° BL],Tableau1[[#This Row],[N° BL]],Tableau1[1er],Tableau1[[#This Row],[Date]]),D7065,"")</f>
        <v/>
      </c>
    </row>
    <row r="7067" spans="1:7" ht="14.25" customHeight="1" x14ac:dyDescent="0.25">
      <c r="A7067" s="1" t="s">
        <v>9509</v>
      </c>
      <c r="B7067" s="1" t="s">
        <v>9510</v>
      </c>
      <c r="C7067" s="7">
        <v>45355.412986111114</v>
      </c>
      <c r="D7067" s="10">
        <v>212</v>
      </c>
      <c r="E7067" s="1" t="s">
        <v>371</v>
      </c>
      <c r="F7067">
        <f>IF(LEFT(Tableau1[[#This Row],[Eléments modifié]],$J$1)=$I$1,Tableau1[[#This Row],[Date]],9^9)</f>
        <v>387420489</v>
      </c>
      <c r="G7067" s="9" t="str">
        <f>IF(Tableau1[[#This Row],[Date]]=_xlfn.MINIFS(Tableau1[1er],Tableau1[N° BL],Tableau1[[#This Row],[N° BL]],Tableau1[1er],Tableau1[[#This Row],[Date]]),D7066,"")</f>
        <v/>
      </c>
    </row>
    <row r="7068" spans="1:7" ht="14.25" customHeight="1" x14ac:dyDescent="0.25">
      <c r="A7068" s="1" t="s">
        <v>9509</v>
      </c>
      <c r="B7068" s="1" t="s">
        <v>9510</v>
      </c>
      <c r="C7068" s="7">
        <v>45363.447395833333</v>
      </c>
      <c r="D7068" s="10">
        <v>189</v>
      </c>
      <c r="E7068" s="1" t="s">
        <v>14</v>
      </c>
      <c r="F7068">
        <f>IF(LEFT(Tableau1[[#This Row],[Eléments modifié]],$J$1)=$I$1,Tableau1[[#This Row],[Date]],9^9)</f>
        <v>387420489</v>
      </c>
      <c r="G7068" s="9" t="str">
        <f>IF(Tableau1[[#This Row],[Date]]=_xlfn.MINIFS(Tableau1[1er],Tableau1[N° BL],Tableau1[[#This Row],[N° BL]],Tableau1[1er],Tableau1[[#This Row],[Date]]),D7067,"")</f>
        <v/>
      </c>
    </row>
    <row r="7069" spans="1:7" ht="14.25" customHeight="1" x14ac:dyDescent="0.25">
      <c r="A7069" s="1" t="s">
        <v>9509</v>
      </c>
      <c r="B7069" s="1" t="s">
        <v>9510</v>
      </c>
      <c r="C7069" s="7">
        <v>45363.453611111108</v>
      </c>
      <c r="D7069" s="10">
        <v>189</v>
      </c>
      <c r="E7069" s="1" t="s">
        <v>7</v>
      </c>
      <c r="F7069">
        <f>IF(LEFT(Tableau1[[#This Row],[Eléments modifié]],$J$1)=$I$1,Tableau1[[#This Row],[Date]],9^9)</f>
        <v>45363.453611111108</v>
      </c>
      <c r="G7069" s="9">
        <f>IF(Tableau1[[#This Row],[Date]]=_xlfn.MINIFS(Tableau1[1er],Tableau1[N° BL],Tableau1[[#This Row],[N° BL]],Tableau1[1er],Tableau1[[#This Row],[Date]]),D7068,"")</f>
        <v>189</v>
      </c>
    </row>
    <row r="7070" spans="1:7" ht="14.25" customHeight="1" x14ac:dyDescent="0.25">
      <c r="A7070" s="1" t="s">
        <v>10245</v>
      </c>
      <c r="B7070" s="1" t="s">
        <v>10246</v>
      </c>
      <c r="C7070" s="7">
        <v>45351.578310185185</v>
      </c>
      <c r="D7070" s="10">
        <v>217</v>
      </c>
      <c r="E7070" s="1" t="s">
        <v>111</v>
      </c>
      <c r="F7070">
        <f>IF(LEFT(Tableau1[[#This Row],[Eléments modifié]],$J$1)=$I$1,Tableau1[[#This Row],[Date]],9^9)</f>
        <v>387420489</v>
      </c>
      <c r="G7070" s="9" t="str">
        <f>IF(Tableau1[[#This Row],[Date]]=_xlfn.MINIFS(Tableau1[1er],Tableau1[N° BL],Tableau1[[#This Row],[N° BL]],Tableau1[1er],Tableau1[[#This Row],[Date]]),D7069,"")</f>
        <v/>
      </c>
    </row>
    <row r="7071" spans="1:7" ht="14.25" customHeight="1" x14ac:dyDescent="0.25">
      <c r="A7071" s="1" t="s">
        <v>10245</v>
      </c>
      <c r="B7071" s="1" t="s">
        <v>10246</v>
      </c>
      <c r="C7071" s="7">
        <v>45351.587951388887</v>
      </c>
      <c r="D7071" s="10">
        <v>176</v>
      </c>
      <c r="E7071" s="1" t="s">
        <v>7</v>
      </c>
      <c r="F7071">
        <f>IF(LEFT(Tableau1[[#This Row],[Eléments modifié]],$J$1)=$I$1,Tableau1[[#This Row],[Date]],9^9)</f>
        <v>45351.587951388887</v>
      </c>
      <c r="G7071" s="9">
        <f>IF(Tableau1[[#This Row],[Date]]=_xlfn.MINIFS(Tableau1[1er],Tableau1[N° BL],Tableau1[[#This Row],[N° BL]],Tableau1[1er],Tableau1[[#This Row],[Date]]),D7070,"")</f>
        <v>217</v>
      </c>
    </row>
    <row r="7072" spans="1:7" ht="14.25" customHeight="1" x14ac:dyDescent="0.25">
      <c r="A7072" s="1" t="s">
        <v>10183</v>
      </c>
      <c r="B7072" s="1" t="s">
        <v>10184</v>
      </c>
      <c r="C7072" s="7">
        <v>45352.293564814812</v>
      </c>
      <c r="D7072" s="10">
        <v>189</v>
      </c>
      <c r="E7072" s="1" t="s">
        <v>14</v>
      </c>
      <c r="F7072">
        <f>IF(LEFT(Tableau1[[#This Row],[Eléments modifié]],$J$1)=$I$1,Tableau1[[#This Row],[Date]],9^9)</f>
        <v>387420489</v>
      </c>
      <c r="G7072" s="9" t="str">
        <f>IF(Tableau1[[#This Row],[Date]]=_xlfn.MINIFS(Tableau1[1er],Tableau1[N° BL],Tableau1[[#This Row],[N° BL]],Tableau1[1er],Tableau1[[#This Row],[Date]]),D7071,"")</f>
        <v/>
      </c>
    </row>
    <row r="7073" spans="1:7" ht="14.25" customHeight="1" x14ac:dyDescent="0.25">
      <c r="A7073" s="1" t="s">
        <v>10183</v>
      </c>
      <c r="B7073" s="1" t="s">
        <v>10184</v>
      </c>
      <c r="C7073" s="7">
        <v>45352.29383101852</v>
      </c>
      <c r="D7073" s="10">
        <v>176</v>
      </c>
      <c r="E7073" s="1" t="s">
        <v>4160</v>
      </c>
      <c r="F7073">
        <f>IF(LEFT(Tableau1[[#This Row],[Eléments modifié]],$J$1)=$I$1,Tableau1[[#This Row],[Date]],9^9)</f>
        <v>387420489</v>
      </c>
      <c r="G7073" s="9" t="str">
        <f>IF(Tableau1[[#This Row],[Date]]=_xlfn.MINIFS(Tableau1[1er],Tableau1[N° BL],Tableau1[[#This Row],[N° BL]],Tableau1[1er],Tableau1[[#This Row],[Date]]),D7072,"")</f>
        <v/>
      </c>
    </row>
    <row r="7074" spans="1:7" ht="14.25" customHeight="1" x14ac:dyDescent="0.25">
      <c r="A7074" s="1" t="s">
        <v>10183</v>
      </c>
      <c r="B7074" s="1" t="s">
        <v>10184</v>
      </c>
      <c r="C7074" s="7">
        <v>45352.302442129629</v>
      </c>
      <c r="D7074" s="10">
        <v>176</v>
      </c>
      <c r="E7074" s="1" t="s">
        <v>111</v>
      </c>
      <c r="F7074">
        <f>IF(LEFT(Tableau1[[#This Row],[Eléments modifié]],$J$1)=$I$1,Tableau1[[#This Row],[Date]],9^9)</f>
        <v>387420489</v>
      </c>
      <c r="G7074" s="9" t="str">
        <f>IF(Tableau1[[#This Row],[Date]]=_xlfn.MINIFS(Tableau1[1er],Tableau1[N° BL],Tableau1[[#This Row],[N° BL]],Tableau1[1er],Tableau1[[#This Row],[Date]]),D7073,"")</f>
        <v/>
      </c>
    </row>
    <row r="7075" spans="1:7" ht="14.25" customHeight="1" x14ac:dyDescent="0.25">
      <c r="A7075" s="1" t="s">
        <v>10183</v>
      </c>
      <c r="B7075" s="1" t="s">
        <v>10184</v>
      </c>
      <c r="C7075" s="7">
        <v>45352.302569444444</v>
      </c>
      <c r="D7075" s="10">
        <v>176</v>
      </c>
      <c r="E7075" s="1" t="s">
        <v>20</v>
      </c>
      <c r="F7075">
        <f>IF(LEFT(Tableau1[[#This Row],[Eléments modifié]],$J$1)=$I$1,Tableau1[[#This Row],[Date]],9^9)</f>
        <v>387420489</v>
      </c>
      <c r="G7075" s="9" t="str">
        <f>IF(Tableau1[[#This Row],[Date]]=_xlfn.MINIFS(Tableau1[1er],Tableau1[N° BL],Tableau1[[#This Row],[N° BL]],Tableau1[1er],Tableau1[[#This Row],[Date]]),D7074,"")</f>
        <v/>
      </c>
    </row>
    <row r="7076" spans="1:7" ht="14.25" customHeight="1" x14ac:dyDescent="0.25">
      <c r="A7076" s="1" t="s">
        <v>10183</v>
      </c>
      <c r="B7076" s="1" t="s">
        <v>10184</v>
      </c>
      <c r="C7076" s="7">
        <v>45352.309004629627</v>
      </c>
      <c r="D7076" s="10">
        <v>176</v>
      </c>
      <c r="E7076" s="1" t="s">
        <v>111</v>
      </c>
      <c r="F7076">
        <f>IF(LEFT(Tableau1[[#This Row],[Eléments modifié]],$J$1)=$I$1,Tableau1[[#This Row],[Date]],9^9)</f>
        <v>387420489</v>
      </c>
      <c r="G7076" s="9" t="str">
        <f>IF(Tableau1[[#This Row],[Date]]=_xlfn.MINIFS(Tableau1[1er],Tableau1[N° BL],Tableau1[[#This Row],[N° BL]],Tableau1[1er],Tableau1[[#This Row],[Date]]),D7075,"")</f>
        <v/>
      </c>
    </row>
    <row r="7077" spans="1:7" ht="14.25" customHeight="1" x14ac:dyDescent="0.25">
      <c r="A7077" s="1" t="s">
        <v>10183</v>
      </c>
      <c r="B7077" s="1" t="s">
        <v>10184</v>
      </c>
      <c r="C7077" s="7">
        <v>45352.309444444443</v>
      </c>
      <c r="D7077" s="10">
        <v>189</v>
      </c>
      <c r="E7077" s="1" t="s">
        <v>20</v>
      </c>
      <c r="F7077">
        <f>IF(LEFT(Tableau1[[#This Row],[Eléments modifié]],$J$1)=$I$1,Tableau1[[#This Row],[Date]],9^9)</f>
        <v>387420489</v>
      </c>
      <c r="G7077" s="9" t="str">
        <f>IF(Tableau1[[#This Row],[Date]]=_xlfn.MINIFS(Tableau1[1er],Tableau1[N° BL],Tableau1[[#This Row],[N° BL]],Tableau1[1er],Tableau1[[#This Row],[Date]]),D7076,"")</f>
        <v/>
      </c>
    </row>
    <row r="7078" spans="1:7" ht="14.25" customHeight="1" x14ac:dyDescent="0.25">
      <c r="A7078" s="1" t="s">
        <v>10183</v>
      </c>
      <c r="B7078" s="1" t="s">
        <v>10184</v>
      </c>
      <c r="C7078" s="7">
        <v>45352.352268518516</v>
      </c>
      <c r="D7078" s="10">
        <v>176</v>
      </c>
      <c r="E7078" s="1" t="s">
        <v>14</v>
      </c>
      <c r="F7078">
        <f>IF(LEFT(Tableau1[[#This Row],[Eléments modifié]],$J$1)=$I$1,Tableau1[[#This Row],[Date]],9^9)</f>
        <v>387420489</v>
      </c>
      <c r="G7078" s="9" t="str">
        <f>IF(Tableau1[[#This Row],[Date]]=_xlfn.MINIFS(Tableau1[1er],Tableau1[N° BL],Tableau1[[#This Row],[N° BL]],Tableau1[1er],Tableau1[[#This Row],[Date]]),D7077,"")</f>
        <v/>
      </c>
    </row>
    <row r="7079" spans="1:7" ht="14.25" customHeight="1" x14ac:dyDescent="0.25">
      <c r="A7079" s="1" t="s">
        <v>10183</v>
      </c>
      <c r="B7079" s="1" t="s">
        <v>10184</v>
      </c>
      <c r="C7079" s="7">
        <v>45352.463159722225</v>
      </c>
      <c r="D7079" s="10">
        <v>189</v>
      </c>
      <c r="E7079" s="1" t="s">
        <v>7</v>
      </c>
      <c r="F7079">
        <f>IF(LEFT(Tableau1[[#This Row],[Eléments modifié]],$J$1)=$I$1,Tableau1[[#This Row],[Date]],9^9)</f>
        <v>45352.463159722225</v>
      </c>
      <c r="G7079" s="9">
        <f>IF(Tableau1[[#This Row],[Date]]=_xlfn.MINIFS(Tableau1[1er],Tableau1[N° BL],Tableau1[[#This Row],[N° BL]],Tableau1[1er],Tableau1[[#This Row],[Date]]),D7078,"")</f>
        <v>176</v>
      </c>
    </row>
    <row r="7080" spans="1:7" ht="14.25" customHeight="1" x14ac:dyDescent="0.25">
      <c r="A7080" s="1" t="s">
        <v>10153</v>
      </c>
      <c r="B7080" s="1" t="s">
        <v>10154</v>
      </c>
      <c r="C7080" s="7">
        <v>45352.546516203707</v>
      </c>
      <c r="D7080" s="10">
        <v>189</v>
      </c>
      <c r="E7080" s="1" t="s">
        <v>2447</v>
      </c>
      <c r="F7080">
        <f>IF(LEFT(Tableau1[[#This Row],[Eléments modifié]],$J$1)=$I$1,Tableau1[[#This Row],[Date]],9^9)</f>
        <v>387420489</v>
      </c>
      <c r="G7080" s="9" t="str">
        <f>IF(Tableau1[[#This Row],[Date]]=_xlfn.MINIFS(Tableau1[1er],Tableau1[N° BL],Tableau1[[#This Row],[N° BL]],Tableau1[1er],Tableau1[[#This Row],[Date]]),D7079,"")</f>
        <v/>
      </c>
    </row>
    <row r="7081" spans="1:7" ht="14.25" customHeight="1" x14ac:dyDescent="0.25">
      <c r="A7081" s="1" t="s">
        <v>10153</v>
      </c>
      <c r="B7081" s="1" t="s">
        <v>10154</v>
      </c>
      <c r="C7081" s="7">
        <v>45352.558634259258</v>
      </c>
      <c r="D7081" s="10">
        <v>212</v>
      </c>
      <c r="E7081" s="1" t="s">
        <v>7</v>
      </c>
      <c r="F7081">
        <f>IF(LEFT(Tableau1[[#This Row],[Eléments modifié]],$J$1)=$I$1,Tableau1[[#This Row],[Date]],9^9)</f>
        <v>45352.558634259258</v>
      </c>
      <c r="G7081" s="9">
        <f>IF(Tableau1[[#This Row],[Date]]=_xlfn.MINIFS(Tableau1[1er],Tableau1[N° BL],Tableau1[[#This Row],[N° BL]],Tableau1[1er],Tableau1[[#This Row],[Date]]),D7080,"")</f>
        <v>189</v>
      </c>
    </row>
    <row r="7082" spans="1:7" ht="14.25" customHeight="1" x14ac:dyDescent="0.25">
      <c r="A7082" s="1" t="s">
        <v>10233</v>
      </c>
      <c r="B7082" s="1" t="s">
        <v>10234</v>
      </c>
      <c r="C7082" s="7">
        <v>45351.623460648145</v>
      </c>
      <c r="D7082" s="10">
        <v>204</v>
      </c>
      <c r="E7082" s="1" t="s">
        <v>9745</v>
      </c>
      <c r="F7082">
        <f>IF(LEFT(Tableau1[[#This Row],[Eléments modifié]],$J$1)=$I$1,Tableau1[[#This Row],[Date]],9^9)</f>
        <v>387420489</v>
      </c>
      <c r="G7082" s="9" t="str">
        <f>IF(Tableau1[[#This Row],[Date]]=_xlfn.MINIFS(Tableau1[1er],Tableau1[N° BL],Tableau1[[#This Row],[N° BL]],Tableau1[1er],Tableau1[[#This Row],[Date]]),D7081,"")</f>
        <v/>
      </c>
    </row>
    <row r="7083" spans="1:7" ht="14.25" customHeight="1" x14ac:dyDescent="0.25">
      <c r="A7083" s="1" t="s">
        <v>10233</v>
      </c>
      <c r="B7083" s="1" t="s">
        <v>10234</v>
      </c>
      <c r="C7083" s="7">
        <v>45351.649224537039</v>
      </c>
      <c r="D7083" s="10">
        <v>217</v>
      </c>
      <c r="E7083" s="1" t="s">
        <v>7</v>
      </c>
      <c r="F7083">
        <f>IF(LEFT(Tableau1[[#This Row],[Eléments modifié]],$J$1)=$I$1,Tableau1[[#This Row],[Date]],9^9)</f>
        <v>45351.649224537039</v>
      </c>
      <c r="G7083" s="9">
        <f>IF(Tableau1[[#This Row],[Date]]=_xlfn.MINIFS(Tableau1[1er],Tableau1[N° BL],Tableau1[[#This Row],[N° BL]],Tableau1[1er],Tableau1[[#This Row],[Date]]),D7082,"")</f>
        <v>204</v>
      </c>
    </row>
    <row r="7084" spans="1:7" ht="14.25" customHeight="1" x14ac:dyDescent="0.25">
      <c r="A7084" s="1" t="s">
        <v>10199</v>
      </c>
      <c r="B7084" s="1" t="s">
        <v>10200</v>
      </c>
      <c r="C7084" s="7">
        <v>45351.663449074076</v>
      </c>
      <c r="D7084" s="10">
        <v>209</v>
      </c>
      <c r="E7084" s="1" t="s">
        <v>4825</v>
      </c>
      <c r="F7084">
        <f>IF(LEFT(Tableau1[[#This Row],[Eléments modifié]],$J$1)=$I$1,Tableau1[[#This Row],[Date]],9^9)</f>
        <v>387420489</v>
      </c>
      <c r="G7084" s="9" t="str">
        <f>IF(Tableau1[[#This Row],[Date]]=_xlfn.MINIFS(Tableau1[1er],Tableau1[N° BL],Tableau1[[#This Row],[N° BL]],Tableau1[1er],Tableau1[[#This Row],[Date]]),D7083,"")</f>
        <v/>
      </c>
    </row>
    <row r="7085" spans="1:7" ht="14.25" customHeight="1" x14ac:dyDescent="0.25">
      <c r="A7085" s="1" t="s">
        <v>10199</v>
      </c>
      <c r="B7085" s="1" t="s">
        <v>10200</v>
      </c>
      <c r="C7085" s="7">
        <v>45351.686562499999</v>
      </c>
      <c r="D7085" s="10">
        <v>209</v>
      </c>
      <c r="E7085" s="1" t="s">
        <v>4160</v>
      </c>
      <c r="F7085">
        <f>IF(LEFT(Tableau1[[#This Row],[Eléments modifié]],$J$1)=$I$1,Tableau1[[#This Row],[Date]],9^9)</f>
        <v>387420489</v>
      </c>
      <c r="G7085" s="9" t="str">
        <f>IF(Tableau1[[#This Row],[Date]]=_xlfn.MINIFS(Tableau1[1er],Tableau1[N° BL],Tableau1[[#This Row],[N° BL]],Tableau1[1er],Tableau1[[#This Row],[Date]]),D7084,"")</f>
        <v/>
      </c>
    </row>
    <row r="7086" spans="1:7" ht="14.25" customHeight="1" x14ac:dyDescent="0.25">
      <c r="A7086" s="1" t="s">
        <v>10199</v>
      </c>
      <c r="B7086" s="1" t="s">
        <v>10200</v>
      </c>
      <c r="C7086" s="7">
        <v>45351.691087962965</v>
      </c>
      <c r="D7086" s="10">
        <v>209</v>
      </c>
      <c r="E7086" s="1" t="s">
        <v>371</v>
      </c>
      <c r="F7086">
        <f>IF(LEFT(Tableau1[[#This Row],[Eléments modifié]],$J$1)=$I$1,Tableau1[[#This Row],[Date]],9^9)</f>
        <v>387420489</v>
      </c>
      <c r="G7086" s="9" t="str">
        <f>IF(Tableau1[[#This Row],[Date]]=_xlfn.MINIFS(Tableau1[1er],Tableau1[N° BL],Tableau1[[#This Row],[N° BL]],Tableau1[1er],Tableau1[[#This Row],[Date]]),D7085,"")</f>
        <v/>
      </c>
    </row>
    <row r="7087" spans="1:7" ht="14.25" customHeight="1" x14ac:dyDescent="0.25">
      <c r="A7087" s="1" t="s">
        <v>10199</v>
      </c>
      <c r="B7087" s="1" t="s">
        <v>10200</v>
      </c>
      <c r="C7087" s="7">
        <v>45351.70652777778</v>
      </c>
      <c r="D7087" s="10">
        <v>217</v>
      </c>
      <c r="E7087" s="1" t="s">
        <v>41</v>
      </c>
      <c r="F7087">
        <f>IF(LEFT(Tableau1[[#This Row],[Eléments modifié]],$J$1)=$I$1,Tableau1[[#This Row],[Date]],9^9)</f>
        <v>387420489</v>
      </c>
      <c r="G7087" s="9" t="str">
        <f>IF(Tableau1[[#This Row],[Date]]=_xlfn.MINIFS(Tableau1[1er],Tableau1[N° BL],Tableau1[[#This Row],[N° BL]],Tableau1[1er],Tableau1[[#This Row],[Date]]),D7086,"")</f>
        <v/>
      </c>
    </row>
    <row r="7088" spans="1:7" ht="14.25" customHeight="1" x14ac:dyDescent="0.25">
      <c r="A7088" s="1" t="s">
        <v>10199</v>
      </c>
      <c r="B7088" s="1" t="s">
        <v>10200</v>
      </c>
      <c r="C7088" s="7">
        <v>45352.40761574074</v>
      </c>
      <c r="D7088" s="10">
        <v>212</v>
      </c>
      <c r="E7088" s="1" t="s">
        <v>371</v>
      </c>
      <c r="F7088">
        <f>IF(LEFT(Tableau1[[#This Row],[Eléments modifié]],$J$1)=$I$1,Tableau1[[#This Row],[Date]],9^9)</f>
        <v>387420489</v>
      </c>
      <c r="G7088" s="9" t="str">
        <f>IF(Tableau1[[#This Row],[Date]]=_xlfn.MINIFS(Tableau1[1er],Tableau1[N° BL],Tableau1[[#This Row],[N° BL]],Tableau1[1er],Tableau1[[#This Row],[Date]]),D7087,"")</f>
        <v/>
      </c>
    </row>
    <row r="7089" spans="1:7" ht="14.25" customHeight="1" x14ac:dyDescent="0.25">
      <c r="A7089" s="1" t="s">
        <v>10199</v>
      </c>
      <c r="B7089" s="1" t="s">
        <v>10200</v>
      </c>
      <c r="C7089" s="7">
        <v>45352.426747685182</v>
      </c>
      <c r="D7089" s="10">
        <v>209</v>
      </c>
      <c r="E7089" s="1" t="s">
        <v>7</v>
      </c>
      <c r="F7089">
        <f>IF(LEFT(Tableau1[[#This Row],[Eléments modifié]],$J$1)=$I$1,Tableau1[[#This Row],[Date]],9^9)</f>
        <v>45352.426747685182</v>
      </c>
      <c r="G7089" s="9">
        <f>IF(Tableau1[[#This Row],[Date]]=_xlfn.MINIFS(Tableau1[1er],Tableau1[N° BL],Tableau1[[#This Row],[N° BL]],Tableau1[1er],Tableau1[[#This Row],[Date]]),D7088,"")</f>
        <v>212</v>
      </c>
    </row>
    <row r="7090" spans="1:7" ht="14.25" customHeight="1" x14ac:dyDescent="0.25">
      <c r="A7090" s="1" t="s">
        <v>10207</v>
      </c>
      <c r="B7090" s="1" t="s">
        <v>10208</v>
      </c>
      <c r="C7090" s="7">
        <v>45351.651006944441</v>
      </c>
      <c r="D7090" s="10">
        <v>176</v>
      </c>
      <c r="E7090" s="1" t="s">
        <v>9745</v>
      </c>
      <c r="F7090">
        <f>IF(LEFT(Tableau1[[#This Row],[Eléments modifié]],$J$1)=$I$1,Tableau1[[#This Row],[Date]],9^9)</f>
        <v>387420489</v>
      </c>
      <c r="G7090" s="9" t="str">
        <f>IF(Tableau1[[#This Row],[Date]]=_xlfn.MINIFS(Tableau1[1er],Tableau1[N° BL],Tableau1[[#This Row],[N° BL]],Tableau1[1er],Tableau1[[#This Row],[Date]]),D7089,"")</f>
        <v/>
      </c>
    </row>
    <row r="7091" spans="1:7" ht="14.25" customHeight="1" x14ac:dyDescent="0.25">
      <c r="A7091" s="1" t="s">
        <v>10207</v>
      </c>
      <c r="B7091" s="1" t="s">
        <v>10208</v>
      </c>
      <c r="C7091" s="7">
        <v>45351.673298611109</v>
      </c>
      <c r="D7091" s="10">
        <v>217</v>
      </c>
      <c r="E7091" s="1" t="s">
        <v>7</v>
      </c>
      <c r="F7091">
        <f>IF(LEFT(Tableau1[[#This Row],[Eléments modifié]],$J$1)=$I$1,Tableau1[[#This Row],[Date]],9^9)</f>
        <v>45351.673298611109</v>
      </c>
      <c r="G7091" s="9">
        <f>IF(Tableau1[[#This Row],[Date]]=_xlfn.MINIFS(Tableau1[1er],Tableau1[N° BL],Tableau1[[#This Row],[N° BL]],Tableau1[1er],Tableau1[[#This Row],[Date]]),D7090,"")</f>
        <v>176</v>
      </c>
    </row>
    <row r="7092" spans="1:7" ht="14.25" customHeight="1" x14ac:dyDescent="0.25">
      <c r="A7092" s="1" t="s">
        <v>10207</v>
      </c>
      <c r="B7092" s="1" t="s">
        <v>10208</v>
      </c>
      <c r="C7092" s="7">
        <v>45352.406539351854</v>
      </c>
      <c r="D7092" s="10">
        <v>188</v>
      </c>
      <c r="E7092" s="1" t="s">
        <v>32</v>
      </c>
      <c r="F7092">
        <f>IF(LEFT(Tableau1[[#This Row],[Eléments modifié]],$J$1)=$I$1,Tableau1[[#This Row],[Date]],9^9)</f>
        <v>387420489</v>
      </c>
      <c r="G7092" s="9" t="str">
        <f>IF(Tableau1[[#This Row],[Date]]=_xlfn.MINIFS(Tableau1[1er],Tableau1[N° BL],Tableau1[[#This Row],[N° BL]],Tableau1[1er],Tableau1[[#This Row],[Date]]),D7091,"")</f>
        <v/>
      </c>
    </row>
    <row r="7093" spans="1:7" ht="14.25" customHeight="1" x14ac:dyDescent="0.25">
      <c r="A7093" s="1" t="s">
        <v>10207</v>
      </c>
      <c r="B7093" s="1" t="s">
        <v>10208</v>
      </c>
      <c r="C7093" s="7">
        <v>45352.406539351854</v>
      </c>
      <c r="D7093" s="10">
        <v>188</v>
      </c>
      <c r="E7093" s="1" t="s">
        <v>32</v>
      </c>
      <c r="F7093">
        <f>IF(LEFT(Tableau1[[#This Row],[Eléments modifié]],$J$1)=$I$1,Tableau1[[#This Row],[Date]],9^9)</f>
        <v>387420489</v>
      </c>
      <c r="G7093" s="9" t="str">
        <f>IF(Tableau1[[#This Row],[Date]]=_xlfn.MINIFS(Tableau1[1er],Tableau1[N° BL],Tableau1[[#This Row],[N° BL]],Tableau1[1er],Tableau1[[#This Row],[Date]]),D7092,"")</f>
        <v/>
      </c>
    </row>
    <row r="7094" spans="1:7" ht="14.25" customHeight="1" x14ac:dyDescent="0.25">
      <c r="A7094" s="1" t="s">
        <v>10207</v>
      </c>
      <c r="B7094" s="1" t="s">
        <v>10208</v>
      </c>
      <c r="C7094" s="7">
        <v>45352.406539351854</v>
      </c>
      <c r="D7094" s="10">
        <v>188</v>
      </c>
      <c r="E7094" s="1" t="s">
        <v>32</v>
      </c>
      <c r="F7094">
        <f>IF(LEFT(Tableau1[[#This Row],[Eléments modifié]],$J$1)=$I$1,Tableau1[[#This Row],[Date]],9^9)</f>
        <v>387420489</v>
      </c>
      <c r="G7094" s="9" t="str">
        <f>IF(Tableau1[[#This Row],[Date]]=_xlfn.MINIFS(Tableau1[1er],Tableau1[N° BL],Tableau1[[#This Row],[N° BL]],Tableau1[1er],Tableau1[[#This Row],[Date]]),D7093,"")</f>
        <v/>
      </c>
    </row>
    <row r="7095" spans="1:7" ht="14.25" customHeight="1" x14ac:dyDescent="0.25">
      <c r="A7095" s="1" t="s">
        <v>10207</v>
      </c>
      <c r="B7095" s="1" t="s">
        <v>10208</v>
      </c>
      <c r="C7095" s="7">
        <v>45352.406539351854</v>
      </c>
      <c r="D7095" s="10">
        <v>188</v>
      </c>
      <c r="E7095" s="1" t="s">
        <v>32</v>
      </c>
      <c r="F7095">
        <f>IF(LEFT(Tableau1[[#This Row],[Eléments modifié]],$J$1)=$I$1,Tableau1[[#This Row],[Date]],9^9)</f>
        <v>387420489</v>
      </c>
      <c r="G7095" s="9" t="str">
        <f>IF(Tableau1[[#This Row],[Date]]=_xlfn.MINIFS(Tableau1[1er],Tableau1[N° BL],Tableau1[[#This Row],[N° BL]],Tableau1[1er],Tableau1[[#This Row],[Date]]),D7094,"")</f>
        <v/>
      </c>
    </row>
    <row r="7096" spans="1:7" ht="14.25" customHeight="1" x14ac:dyDescent="0.25">
      <c r="A7096" s="1" t="s">
        <v>10207</v>
      </c>
      <c r="B7096" s="1" t="s">
        <v>10208</v>
      </c>
      <c r="C7096" s="7">
        <v>45352.406539351854</v>
      </c>
      <c r="D7096" s="10">
        <v>188</v>
      </c>
      <c r="E7096" s="1" t="s">
        <v>32</v>
      </c>
      <c r="F7096">
        <f>IF(LEFT(Tableau1[[#This Row],[Eléments modifié]],$J$1)=$I$1,Tableau1[[#This Row],[Date]],9^9)</f>
        <v>387420489</v>
      </c>
      <c r="G7096" s="9" t="str">
        <f>IF(Tableau1[[#This Row],[Date]]=_xlfn.MINIFS(Tableau1[1er],Tableau1[N° BL],Tableau1[[#This Row],[N° BL]],Tableau1[1er],Tableau1[[#This Row],[Date]]),D7095,"")</f>
        <v/>
      </c>
    </row>
    <row r="7097" spans="1:7" ht="14.25" customHeight="1" x14ac:dyDescent="0.25">
      <c r="A7097" s="1" t="s">
        <v>10207</v>
      </c>
      <c r="B7097" s="1" t="s">
        <v>10208</v>
      </c>
      <c r="C7097" s="7">
        <v>45352.406539351854</v>
      </c>
      <c r="D7097" s="10">
        <v>188</v>
      </c>
      <c r="E7097" s="1" t="s">
        <v>32</v>
      </c>
      <c r="F7097">
        <f>IF(LEFT(Tableau1[[#This Row],[Eléments modifié]],$J$1)=$I$1,Tableau1[[#This Row],[Date]],9^9)</f>
        <v>387420489</v>
      </c>
      <c r="G7097" s="9" t="str">
        <f>IF(Tableau1[[#This Row],[Date]]=_xlfn.MINIFS(Tableau1[1er],Tableau1[N° BL],Tableau1[[#This Row],[N° BL]],Tableau1[1er],Tableau1[[#This Row],[Date]]),D7096,"")</f>
        <v/>
      </c>
    </row>
    <row r="7098" spans="1:7" ht="14.25" customHeight="1" x14ac:dyDescent="0.25">
      <c r="A7098" s="1" t="s">
        <v>10207</v>
      </c>
      <c r="B7098" s="1" t="s">
        <v>10208</v>
      </c>
      <c r="C7098" s="7">
        <v>45352.406539351854</v>
      </c>
      <c r="D7098" s="10">
        <v>188</v>
      </c>
      <c r="E7098" s="1" t="s">
        <v>32</v>
      </c>
      <c r="F7098">
        <f>IF(LEFT(Tableau1[[#This Row],[Eléments modifié]],$J$1)=$I$1,Tableau1[[#This Row],[Date]],9^9)</f>
        <v>387420489</v>
      </c>
      <c r="G7098" s="9" t="str">
        <f>IF(Tableau1[[#This Row],[Date]]=_xlfn.MINIFS(Tableau1[1er],Tableau1[N° BL],Tableau1[[#This Row],[N° BL]],Tableau1[1er],Tableau1[[#This Row],[Date]]),D7097,"")</f>
        <v/>
      </c>
    </row>
    <row r="7099" spans="1:7" ht="14.25" customHeight="1" x14ac:dyDescent="0.25">
      <c r="A7099" s="1" t="s">
        <v>10207</v>
      </c>
      <c r="B7099" s="1" t="s">
        <v>10208</v>
      </c>
      <c r="C7099" s="7">
        <v>45352.406701388885</v>
      </c>
      <c r="D7099" s="10">
        <v>188</v>
      </c>
      <c r="E7099" s="1" t="s">
        <v>7</v>
      </c>
      <c r="F7099">
        <f>IF(LEFT(Tableau1[[#This Row],[Eléments modifié]],$J$1)=$I$1,Tableau1[[#This Row],[Date]],9^9)</f>
        <v>45352.406701388885</v>
      </c>
      <c r="G7099" s="9">
        <f>IF(Tableau1[[#This Row],[Date]]=_xlfn.MINIFS(Tableau1[1er],Tableau1[N° BL],Tableau1[[#This Row],[N° BL]],Tableau1[1er],Tableau1[[#This Row],[Date]]),D7098,"")</f>
        <v>188</v>
      </c>
    </row>
    <row r="7100" spans="1:7" ht="14.25" customHeight="1" x14ac:dyDescent="0.25">
      <c r="A7100" s="1" t="s">
        <v>10237</v>
      </c>
      <c r="B7100" s="1" t="s">
        <v>10238</v>
      </c>
      <c r="C7100" s="7">
        <v>45351.62773148148</v>
      </c>
      <c r="D7100" s="10">
        <v>209</v>
      </c>
      <c r="E7100" s="1" t="s">
        <v>4825</v>
      </c>
      <c r="F7100">
        <f>IF(LEFT(Tableau1[[#This Row],[Eléments modifié]],$J$1)=$I$1,Tableau1[[#This Row],[Date]],9^9)</f>
        <v>387420489</v>
      </c>
      <c r="G7100" s="9" t="str">
        <f>IF(Tableau1[[#This Row],[Date]]=_xlfn.MINIFS(Tableau1[1er],Tableau1[N° BL],Tableau1[[#This Row],[N° BL]],Tableau1[1er],Tableau1[[#This Row],[Date]]),D7099,"")</f>
        <v/>
      </c>
    </row>
    <row r="7101" spans="1:7" ht="14.25" customHeight="1" x14ac:dyDescent="0.25">
      <c r="A7101" s="1" t="s">
        <v>10237</v>
      </c>
      <c r="B7101" s="1" t="s">
        <v>10238</v>
      </c>
      <c r="C7101" s="7">
        <v>45351.633159722223</v>
      </c>
      <c r="D7101" s="10">
        <v>204</v>
      </c>
      <c r="E7101" s="1" t="s">
        <v>7</v>
      </c>
      <c r="F7101">
        <f>IF(LEFT(Tableau1[[#This Row],[Eléments modifié]],$J$1)=$I$1,Tableau1[[#This Row],[Date]],9^9)</f>
        <v>45351.633159722223</v>
      </c>
      <c r="G7101" s="9">
        <f>IF(Tableau1[[#This Row],[Date]]=_xlfn.MINIFS(Tableau1[1er],Tableau1[N° BL],Tableau1[[#This Row],[N° BL]],Tableau1[1er],Tableau1[[#This Row],[Date]]),D7100,"")</f>
        <v>209</v>
      </c>
    </row>
    <row r="7102" spans="1:7" ht="14.25" customHeight="1" x14ac:dyDescent="0.25">
      <c r="A7102" s="1" t="s">
        <v>10235</v>
      </c>
      <c r="B7102" s="1" t="s">
        <v>10236</v>
      </c>
      <c r="C7102" s="7">
        <v>45351.628344907411</v>
      </c>
      <c r="D7102" s="10">
        <v>204</v>
      </c>
      <c r="E7102" s="1" t="s">
        <v>371</v>
      </c>
      <c r="F7102">
        <f>IF(LEFT(Tableau1[[#This Row],[Eléments modifié]],$J$1)=$I$1,Tableau1[[#This Row],[Date]],9^9)</f>
        <v>387420489</v>
      </c>
      <c r="G7102" s="9" t="str">
        <f>IF(Tableau1[[#This Row],[Date]]=_xlfn.MINIFS(Tableau1[1er],Tableau1[N° BL],Tableau1[[#This Row],[N° BL]],Tableau1[1er],Tableau1[[#This Row],[Date]]),D7101,"")</f>
        <v/>
      </c>
    </row>
    <row r="7103" spans="1:7" ht="14.25" customHeight="1" x14ac:dyDescent="0.25">
      <c r="A7103" s="1" t="s">
        <v>10235</v>
      </c>
      <c r="B7103" s="1" t="s">
        <v>10236</v>
      </c>
      <c r="C7103" s="7">
        <v>45351.638368055559</v>
      </c>
      <c r="D7103" s="10">
        <v>209</v>
      </c>
      <c r="E7103" s="1" t="s">
        <v>7</v>
      </c>
      <c r="F7103">
        <f>IF(LEFT(Tableau1[[#This Row],[Eléments modifié]],$J$1)=$I$1,Tableau1[[#This Row],[Date]],9^9)</f>
        <v>45351.638368055559</v>
      </c>
      <c r="G7103" s="9">
        <f>IF(Tableau1[[#This Row],[Date]]=_xlfn.MINIFS(Tableau1[1er],Tableau1[N° BL],Tableau1[[#This Row],[N° BL]],Tableau1[1er],Tableau1[[#This Row],[Date]]),D7102,"")</f>
        <v>204</v>
      </c>
    </row>
    <row r="7104" spans="1:7" ht="14.25" customHeight="1" x14ac:dyDescent="0.25">
      <c r="A7104" s="1" t="s">
        <v>10235</v>
      </c>
      <c r="B7104" s="1" t="s">
        <v>10236</v>
      </c>
      <c r="C7104" s="7">
        <v>45351.638460648152</v>
      </c>
      <c r="D7104" s="10">
        <v>176</v>
      </c>
      <c r="E7104" s="1" t="s">
        <v>7</v>
      </c>
      <c r="F7104">
        <f>IF(LEFT(Tableau1[[#This Row],[Eléments modifié]],$J$1)=$I$1,Tableau1[[#This Row],[Date]],9^9)</f>
        <v>45351.638460648152</v>
      </c>
      <c r="G7104" s="9">
        <f>IF(Tableau1[[#This Row],[Date]]=_xlfn.MINIFS(Tableau1[1er],Tableau1[N° BL],Tableau1[[#This Row],[N° BL]],Tableau1[1er],Tableau1[[#This Row],[Date]]),D7103,"")</f>
        <v>209</v>
      </c>
    </row>
    <row r="7105" spans="1:7" ht="14.25" customHeight="1" x14ac:dyDescent="0.25">
      <c r="A7105" s="1" t="s">
        <v>10227</v>
      </c>
      <c r="B7105" s="1" t="s">
        <v>10228</v>
      </c>
      <c r="C7105" s="7">
        <v>45351.63318287037</v>
      </c>
      <c r="D7105" s="10">
        <v>204</v>
      </c>
      <c r="E7105" s="1" t="s">
        <v>4825</v>
      </c>
      <c r="F7105">
        <f>IF(LEFT(Tableau1[[#This Row],[Eléments modifié]],$J$1)=$I$1,Tableau1[[#This Row],[Date]],9^9)</f>
        <v>387420489</v>
      </c>
      <c r="G7105" s="9" t="str">
        <f>IF(Tableau1[[#This Row],[Date]]=_xlfn.MINIFS(Tableau1[1er],Tableau1[N° BL],Tableau1[[#This Row],[N° BL]],Tableau1[1er],Tableau1[[#This Row],[Date]]),D7104,"")</f>
        <v/>
      </c>
    </row>
    <row r="7106" spans="1:7" ht="14.25" customHeight="1" x14ac:dyDescent="0.25">
      <c r="A7106" s="1" t="s">
        <v>10227</v>
      </c>
      <c r="B7106" s="1" t="s">
        <v>10228</v>
      </c>
      <c r="C7106" s="7">
        <v>45351.637731481482</v>
      </c>
      <c r="D7106" s="10">
        <v>209</v>
      </c>
      <c r="E7106" s="1" t="s">
        <v>20</v>
      </c>
      <c r="F7106">
        <f>IF(LEFT(Tableau1[[#This Row],[Eléments modifié]],$J$1)=$I$1,Tableau1[[#This Row],[Date]],9^9)</f>
        <v>387420489</v>
      </c>
      <c r="G7106" s="9" t="str">
        <f>IF(Tableau1[[#This Row],[Date]]=_xlfn.MINIFS(Tableau1[1er],Tableau1[N° BL],Tableau1[[#This Row],[N° BL]],Tableau1[1er],Tableau1[[#This Row],[Date]]),D7105,"")</f>
        <v/>
      </c>
    </row>
    <row r="7107" spans="1:7" ht="14.25" customHeight="1" x14ac:dyDescent="0.25">
      <c r="A7107" s="1" t="s">
        <v>10227</v>
      </c>
      <c r="B7107" s="1" t="s">
        <v>10228</v>
      </c>
      <c r="C7107" s="7">
        <v>45351.638680555552</v>
      </c>
      <c r="D7107" s="10">
        <v>176</v>
      </c>
      <c r="E7107" s="1" t="s">
        <v>111</v>
      </c>
      <c r="F7107">
        <f>IF(LEFT(Tableau1[[#This Row],[Eléments modifié]],$J$1)=$I$1,Tableau1[[#This Row],[Date]],9^9)</f>
        <v>387420489</v>
      </c>
      <c r="G7107" s="9" t="str">
        <f>IF(Tableau1[[#This Row],[Date]]=_xlfn.MINIFS(Tableau1[1er],Tableau1[N° BL],Tableau1[[#This Row],[N° BL]],Tableau1[1er],Tableau1[[#This Row],[Date]]),D7106,"")</f>
        <v/>
      </c>
    </row>
    <row r="7108" spans="1:7" ht="14.25" customHeight="1" x14ac:dyDescent="0.25">
      <c r="A7108" s="1" t="s">
        <v>10227</v>
      </c>
      <c r="B7108" s="1" t="s">
        <v>10228</v>
      </c>
      <c r="C7108" s="7">
        <v>45351.638842592591</v>
      </c>
      <c r="D7108" s="10">
        <v>209</v>
      </c>
      <c r="E7108" s="1" t="s">
        <v>20</v>
      </c>
      <c r="F7108">
        <f>IF(LEFT(Tableau1[[#This Row],[Eléments modifié]],$J$1)=$I$1,Tableau1[[#This Row],[Date]],9^9)</f>
        <v>387420489</v>
      </c>
      <c r="G7108" s="9" t="str">
        <f>IF(Tableau1[[#This Row],[Date]]=_xlfn.MINIFS(Tableau1[1er],Tableau1[N° BL],Tableau1[[#This Row],[N° BL]],Tableau1[1er],Tableau1[[#This Row],[Date]]),D7107,"")</f>
        <v/>
      </c>
    </row>
    <row r="7109" spans="1:7" ht="14.25" customHeight="1" x14ac:dyDescent="0.25">
      <c r="A7109" s="1" t="s">
        <v>10227</v>
      </c>
      <c r="B7109" s="1" t="s">
        <v>10228</v>
      </c>
      <c r="C7109" s="7">
        <v>45351.639120370368</v>
      </c>
      <c r="D7109" s="10">
        <v>209</v>
      </c>
      <c r="E7109" s="1" t="s">
        <v>371</v>
      </c>
      <c r="F7109">
        <f>IF(LEFT(Tableau1[[#This Row],[Eléments modifié]],$J$1)=$I$1,Tableau1[[#This Row],[Date]],9^9)</f>
        <v>387420489</v>
      </c>
      <c r="G7109" s="9" t="str">
        <f>IF(Tableau1[[#This Row],[Date]]=_xlfn.MINIFS(Tableau1[1er],Tableau1[N° BL],Tableau1[[#This Row],[N° BL]],Tableau1[1er],Tableau1[[#This Row],[Date]]),D7108,"")</f>
        <v/>
      </c>
    </row>
    <row r="7110" spans="1:7" ht="14.25" customHeight="1" x14ac:dyDescent="0.25">
      <c r="A7110" s="1" t="s">
        <v>10227</v>
      </c>
      <c r="B7110" s="1" t="s">
        <v>10228</v>
      </c>
      <c r="C7110" s="7">
        <v>45351.639814814815</v>
      </c>
      <c r="D7110" s="10">
        <v>176</v>
      </c>
      <c r="E7110" s="1" t="s">
        <v>20</v>
      </c>
      <c r="F7110">
        <f>IF(LEFT(Tableau1[[#This Row],[Eléments modifié]],$J$1)=$I$1,Tableau1[[#This Row],[Date]],9^9)</f>
        <v>387420489</v>
      </c>
      <c r="G7110" s="9" t="str">
        <f>IF(Tableau1[[#This Row],[Date]]=_xlfn.MINIFS(Tableau1[1er],Tableau1[N° BL],Tableau1[[#This Row],[N° BL]],Tableau1[1er],Tableau1[[#This Row],[Date]]),D7109,"")</f>
        <v/>
      </c>
    </row>
    <row r="7111" spans="1:7" ht="14.25" customHeight="1" x14ac:dyDescent="0.25">
      <c r="A7111" s="1" t="s">
        <v>10227</v>
      </c>
      <c r="B7111" s="1" t="s">
        <v>10228</v>
      </c>
      <c r="C7111" s="7">
        <v>45351.639884259261</v>
      </c>
      <c r="D7111" s="10">
        <v>176</v>
      </c>
      <c r="E7111" s="1" t="s">
        <v>111</v>
      </c>
      <c r="F7111">
        <f>IF(LEFT(Tableau1[[#This Row],[Eléments modifié]],$J$1)=$I$1,Tableau1[[#This Row],[Date]],9^9)</f>
        <v>387420489</v>
      </c>
      <c r="G7111" s="9" t="str">
        <f>IF(Tableau1[[#This Row],[Date]]=_xlfn.MINIFS(Tableau1[1er],Tableau1[N° BL],Tableau1[[#This Row],[N° BL]],Tableau1[1er],Tableau1[[#This Row],[Date]]),D7110,"")</f>
        <v/>
      </c>
    </row>
    <row r="7112" spans="1:7" ht="14.25" customHeight="1" x14ac:dyDescent="0.25">
      <c r="A7112" s="1" t="s">
        <v>10227</v>
      </c>
      <c r="B7112" s="1" t="s">
        <v>10228</v>
      </c>
      <c r="C7112" s="7">
        <v>45351.639965277776</v>
      </c>
      <c r="D7112" s="10">
        <v>209</v>
      </c>
      <c r="E7112" s="1" t="s">
        <v>20</v>
      </c>
      <c r="F7112">
        <f>IF(LEFT(Tableau1[[#This Row],[Eléments modifié]],$J$1)=$I$1,Tableau1[[#This Row],[Date]],9^9)</f>
        <v>387420489</v>
      </c>
      <c r="G7112" s="9" t="str">
        <f>IF(Tableau1[[#This Row],[Date]]=_xlfn.MINIFS(Tableau1[1er],Tableau1[N° BL],Tableau1[[#This Row],[N° BL]],Tableau1[1er],Tableau1[[#This Row],[Date]]),D7111,"")</f>
        <v/>
      </c>
    </row>
    <row r="7113" spans="1:7" ht="14.25" customHeight="1" x14ac:dyDescent="0.25">
      <c r="A7113" s="1" t="s">
        <v>10227</v>
      </c>
      <c r="B7113" s="1" t="s">
        <v>10228</v>
      </c>
      <c r="C7113" s="7">
        <v>45351.640069444446</v>
      </c>
      <c r="D7113" s="10">
        <v>209</v>
      </c>
      <c r="E7113" s="1" t="s">
        <v>371</v>
      </c>
      <c r="F7113">
        <f>IF(LEFT(Tableau1[[#This Row],[Eléments modifié]],$J$1)=$I$1,Tableau1[[#This Row],[Date]],9^9)</f>
        <v>387420489</v>
      </c>
      <c r="G7113" s="9" t="str">
        <f>IF(Tableau1[[#This Row],[Date]]=_xlfn.MINIFS(Tableau1[1er],Tableau1[N° BL],Tableau1[[#This Row],[N° BL]],Tableau1[1er],Tableau1[[#This Row],[Date]]),D7112,"")</f>
        <v/>
      </c>
    </row>
    <row r="7114" spans="1:7" ht="14.25" customHeight="1" x14ac:dyDescent="0.25">
      <c r="A7114" s="1" t="s">
        <v>10227</v>
      </c>
      <c r="B7114" s="1" t="s">
        <v>10228</v>
      </c>
      <c r="C7114" s="7">
        <v>45351.645474537036</v>
      </c>
      <c r="D7114" s="10">
        <v>209</v>
      </c>
      <c r="E7114" s="1" t="s">
        <v>20</v>
      </c>
      <c r="F7114">
        <f>IF(LEFT(Tableau1[[#This Row],[Eléments modifié]],$J$1)=$I$1,Tableau1[[#This Row],[Date]],9^9)</f>
        <v>387420489</v>
      </c>
      <c r="G7114" s="9" t="str">
        <f>IF(Tableau1[[#This Row],[Date]]=_xlfn.MINIFS(Tableau1[1er],Tableau1[N° BL],Tableau1[[#This Row],[N° BL]],Tableau1[1er],Tableau1[[#This Row],[Date]]),D7113,"")</f>
        <v/>
      </c>
    </row>
    <row r="7115" spans="1:7" ht="14.25" customHeight="1" x14ac:dyDescent="0.25">
      <c r="A7115" s="1" t="s">
        <v>10227</v>
      </c>
      <c r="B7115" s="1" t="s">
        <v>10228</v>
      </c>
      <c r="C7115" s="7">
        <v>45351.645532407405</v>
      </c>
      <c r="D7115" s="10">
        <v>217</v>
      </c>
      <c r="E7115" s="1" t="s">
        <v>371</v>
      </c>
      <c r="F7115">
        <f>IF(LEFT(Tableau1[[#This Row],[Eléments modifié]],$J$1)=$I$1,Tableau1[[#This Row],[Date]],9^9)</f>
        <v>387420489</v>
      </c>
      <c r="G7115" s="9" t="str">
        <f>IF(Tableau1[[#This Row],[Date]]=_xlfn.MINIFS(Tableau1[1er],Tableau1[N° BL],Tableau1[[#This Row],[N° BL]],Tableau1[1er],Tableau1[[#This Row],[Date]]),D7114,"")</f>
        <v/>
      </c>
    </row>
    <row r="7116" spans="1:7" ht="14.25" customHeight="1" x14ac:dyDescent="0.25">
      <c r="A7116" s="1" t="s">
        <v>10227</v>
      </c>
      <c r="B7116" s="1" t="s">
        <v>10228</v>
      </c>
      <c r="C7116" s="7">
        <v>45351.671122685184</v>
      </c>
      <c r="D7116" s="10">
        <v>209</v>
      </c>
      <c r="E7116" s="1" t="s">
        <v>7</v>
      </c>
      <c r="F7116">
        <f>IF(LEFT(Tableau1[[#This Row],[Eléments modifié]],$J$1)=$I$1,Tableau1[[#This Row],[Date]],9^9)</f>
        <v>45351.671122685184</v>
      </c>
      <c r="G7116" s="9">
        <f>IF(Tableau1[[#This Row],[Date]]=_xlfn.MINIFS(Tableau1[1er],Tableau1[N° BL],Tableau1[[#This Row],[N° BL]],Tableau1[1er],Tableau1[[#This Row],[Date]]),D7115,"")</f>
        <v>217</v>
      </c>
    </row>
    <row r="7117" spans="1:7" ht="14.25" customHeight="1" x14ac:dyDescent="0.25">
      <c r="A7117" s="1" t="s">
        <v>10227</v>
      </c>
      <c r="B7117" s="1" t="s">
        <v>10228</v>
      </c>
      <c r="C7117" s="7">
        <v>45351.671215277776</v>
      </c>
      <c r="D7117" s="10">
        <v>217</v>
      </c>
      <c r="E7117" s="1" t="s">
        <v>7</v>
      </c>
      <c r="F7117">
        <f>IF(LEFT(Tableau1[[#This Row],[Eléments modifié]],$J$1)=$I$1,Tableau1[[#This Row],[Date]],9^9)</f>
        <v>45351.671215277776</v>
      </c>
      <c r="G7117" s="9">
        <f>IF(Tableau1[[#This Row],[Date]]=_xlfn.MINIFS(Tableau1[1er],Tableau1[N° BL],Tableau1[[#This Row],[N° BL]],Tableau1[1er],Tableau1[[#This Row],[Date]]),D7116,"")</f>
        <v>209</v>
      </c>
    </row>
    <row r="7118" spans="1:7" ht="14.25" customHeight="1" x14ac:dyDescent="0.25">
      <c r="A7118" s="1" t="s">
        <v>10239</v>
      </c>
      <c r="B7118" s="1" t="s">
        <v>10240</v>
      </c>
      <c r="C7118" s="7">
        <v>45351.612835648149</v>
      </c>
      <c r="D7118" s="10">
        <v>176</v>
      </c>
      <c r="E7118" s="1" t="s">
        <v>371</v>
      </c>
      <c r="F7118">
        <f>IF(LEFT(Tableau1[[#This Row],[Eléments modifié]],$J$1)=$I$1,Tableau1[[#This Row],[Date]],9^9)</f>
        <v>387420489</v>
      </c>
      <c r="G7118" s="9" t="str">
        <f>IF(Tableau1[[#This Row],[Date]]=_xlfn.MINIFS(Tableau1[1er],Tableau1[N° BL],Tableau1[[#This Row],[N° BL]],Tableau1[1er],Tableau1[[#This Row],[Date]]),D7117,"")</f>
        <v/>
      </c>
    </row>
    <row r="7119" spans="1:7" ht="14.25" customHeight="1" x14ac:dyDescent="0.25">
      <c r="A7119" s="1" t="s">
        <v>10239</v>
      </c>
      <c r="B7119" s="1" t="s">
        <v>10240</v>
      </c>
      <c r="C7119" s="7">
        <v>45351.614884259259</v>
      </c>
      <c r="D7119" s="10">
        <v>209</v>
      </c>
      <c r="E7119" s="1" t="s">
        <v>7</v>
      </c>
      <c r="F7119">
        <f>IF(LEFT(Tableau1[[#This Row],[Eléments modifié]],$J$1)=$I$1,Tableau1[[#This Row],[Date]],9^9)</f>
        <v>45351.614884259259</v>
      </c>
      <c r="G7119" s="9">
        <f>IF(Tableau1[[#This Row],[Date]]=_xlfn.MINIFS(Tableau1[1er],Tableau1[N° BL],Tableau1[[#This Row],[N° BL]],Tableau1[1er],Tableau1[[#This Row],[Date]]),D7118,"")</f>
        <v>176</v>
      </c>
    </row>
    <row r="7120" spans="1:7" ht="14.25" customHeight="1" x14ac:dyDescent="0.25">
      <c r="A7120" s="1" t="s">
        <v>10043</v>
      </c>
      <c r="B7120" s="1" t="s">
        <v>10044</v>
      </c>
      <c r="C7120" s="7">
        <v>45351.682719907411</v>
      </c>
      <c r="D7120" s="10">
        <v>204</v>
      </c>
      <c r="E7120" s="1" t="s">
        <v>371</v>
      </c>
      <c r="F7120">
        <f>IF(LEFT(Tableau1[[#This Row],[Eléments modifié]],$J$1)=$I$1,Tableau1[[#This Row],[Date]],9^9)</f>
        <v>387420489</v>
      </c>
      <c r="G7120" s="9" t="str">
        <f>IF(Tableau1[[#This Row],[Date]]=_xlfn.MINIFS(Tableau1[1er],Tableau1[N° BL],Tableau1[[#This Row],[N° BL]],Tableau1[1er],Tableau1[[#This Row],[Date]]),D7119,"")</f>
        <v/>
      </c>
    </row>
    <row r="7121" spans="1:7" ht="14.25" customHeight="1" x14ac:dyDescent="0.25">
      <c r="A7121" s="1" t="s">
        <v>10043</v>
      </c>
      <c r="B7121" s="1" t="s">
        <v>10044</v>
      </c>
      <c r="C7121" s="7">
        <v>45351.691053240742</v>
      </c>
      <c r="D7121" s="10">
        <v>209</v>
      </c>
      <c r="E7121" s="1" t="s">
        <v>7</v>
      </c>
      <c r="F7121">
        <f>IF(LEFT(Tableau1[[#This Row],[Eléments modifié]],$J$1)=$I$1,Tableau1[[#This Row],[Date]],9^9)</f>
        <v>45351.691053240742</v>
      </c>
      <c r="G7121" s="9">
        <f>IF(Tableau1[[#This Row],[Date]]=_xlfn.MINIFS(Tableau1[1er],Tableau1[N° BL],Tableau1[[#This Row],[N° BL]],Tableau1[1er],Tableau1[[#This Row],[Date]]),D7120,"")</f>
        <v>204</v>
      </c>
    </row>
    <row r="7122" spans="1:7" ht="14.25" customHeight="1" x14ac:dyDescent="0.25">
      <c r="A7122" s="1" t="s">
        <v>10043</v>
      </c>
      <c r="B7122" s="1" t="s">
        <v>10044</v>
      </c>
      <c r="C7122" s="7">
        <v>45356.433912037035</v>
      </c>
      <c r="D7122" s="10">
        <v>204</v>
      </c>
      <c r="E7122" s="1" t="s">
        <v>32</v>
      </c>
      <c r="F7122">
        <f>IF(LEFT(Tableau1[[#This Row],[Eléments modifié]],$J$1)=$I$1,Tableau1[[#This Row],[Date]],9^9)</f>
        <v>387420489</v>
      </c>
      <c r="G7122" s="9" t="str">
        <f>IF(Tableau1[[#This Row],[Date]]=_xlfn.MINIFS(Tableau1[1er],Tableau1[N° BL],Tableau1[[#This Row],[N° BL]],Tableau1[1er],Tableau1[[#This Row],[Date]]),D7121,"")</f>
        <v/>
      </c>
    </row>
    <row r="7123" spans="1:7" ht="14.25" customHeight="1" x14ac:dyDescent="0.25">
      <c r="A7123" s="1" t="s">
        <v>10043</v>
      </c>
      <c r="B7123" s="1" t="s">
        <v>10044</v>
      </c>
      <c r="C7123" s="7">
        <v>45356.451655092591</v>
      </c>
      <c r="D7123" s="10">
        <v>188</v>
      </c>
      <c r="E7123" s="1" t="s">
        <v>7</v>
      </c>
      <c r="F7123">
        <f>IF(LEFT(Tableau1[[#This Row],[Eléments modifié]],$J$1)=$I$1,Tableau1[[#This Row],[Date]],9^9)</f>
        <v>45356.451655092591</v>
      </c>
      <c r="G7123" s="9">
        <f>IF(Tableau1[[#This Row],[Date]]=_xlfn.MINIFS(Tableau1[1er],Tableau1[N° BL],Tableau1[[#This Row],[N° BL]],Tableau1[1er],Tableau1[[#This Row],[Date]]),D7122,"")</f>
        <v>204</v>
      </c>
    </row>
    <row r="7124" spans="1:7" ht="14.25" customHeight="1" x14ac:dyDescent="0.25">
      <c r="A7124" s="1" t="s">
        <v>10197</v>
      </c>
      <c r="B7124" s="1" t="s">
        <v>10198</v>
      </c>
      <c r="C7124" s="7">
        <v>45351.724131944444</v>
      </c>
      <c r="D7124" s="10">
        <v>211</v>
      </c>
      <c r="E7124" s="1" t="s">
        <v>9745</v>
      </c>
      <c r="F7124">
        <f>IF(LEFT(Tableau1[[#This Row],[Eléments modifié]],$J$1)=$I$1,Tableau1[[#This Row],[Date]],9^9)</f>
        <v>387420489</v>
      </c>
      <c r="G7124" s="9" t="str">
        <f>IF(Tableau1[[#This Row],[Date]]=_xlfn.MINIFS(Tableau1[1er],Tableau1[N° BL],Tableau1[[#This Row],[N° BL]],Tableau1[1er],Tableau1[[#This Row],[Date]]),D7123,"")</f>
        <v/>
      </c>
    </row>
    <row r="7125" spans="1:7" ht="14.25" customHeight="1" x14ac:dyDescent="0.25">
      <c r="A7125" s="1" t="s">
        <v>10197</v>
      </c>
      <c r="B7125" s="1" t="s">
        <v>10198</v>
      </c>
      <c r="C7125" s="7">
        <v>45351.724131944444</v>
      </c>
      <c r="D7125" s="10">
        <v>217</v>
      </c>
      <c r="E7125" s="1" t="s">
        <v>9745</v>
      </c>
      <c r="F7125">
        <f>IF(LEFT(Tableau1[[#This Row],[Eléments modifié]],$J$1)=$I$1,Tableau1[[#This Row],[Date]],9^9)</f>
        <v>387420489</v>
      </c>
      <c r="G7125" s="9" t="str">
        <f>IF(Tableau1[[#This Row],[Date]]=_xlfn.MINIFS(Tableau1[1er],Tableau1[N° BL],Tableau1[[#This Row],[N° BL]],Tableau1[1er],Tableau1[[#This Row],[Date]]),D7124,"")</f>
        <v/>
      </c>
    </row>
    <row r="7126" spans="1:7" ht="14.25" customHeight="1" x14ac:dyDescent="0.25">
      <c r="A7126" s="1" t="s">
        <v>10197</v>
      </c>
      <c r="B7126" s="1" t="s">
        <v>10198</v>
      </c>
      <c r="C7126" s="7">
        <v>45351.732361111113</v>
      </c>
      <c r="D7126" s="10">
        <v>189</v>
      </c>
      <c r="E7126" s="1" t="s">
        <v>41</v>
      </c>
      <c r="F7126">
        <f>IF(LEFT(Tableau1[[#This Row],[Eléments modifié]],$J$1)=$I$1,Tableau1[[#This Row],[Date]],9^9)</f>
        <v>387420489</v>
      </c>
      <c r="G7126" s="9" t="str">
        <f>IF(Tableau1[[#This Row],[Date]]=_xlfn.MINIFS(Tableau1[1er],Tableau1[N° BL],Tableau1[[#This Row],[N° BL]],Tableau1[1er],Tableau1[[#This Row],[Date]]),D7125,"")</f>
        <v/>
      </c>
    </row>
    <row r="7127" spans="1:7" ht="14.25" customHeight="1" x14ac:dyDescent="0.25">
      <c r="A7127" s="1" t="s">
        <v>10197</v>
      </c>
      <c r="B7127" s="1" t="s">
        <v>10198</v>
      </c>
      <c r="C7127" s="7">
        <v>45352.406539351854</v>
      </c>
      <c r="D7127" s="10">
        <v>188</v>
      </c>
      <c r="E7127" s="1" t="s">
        <v>9745</v>
      </c>
      <c r="F7127">
        <f>IF(LEFT(Tableau1[[#This Row],[Eléments modifié]],$J$1)=$I$1,Tableau1[[#This Row],[Date]],9^9)</f>
        <v>387420489</v>
      </c>
      <c r="G7127" s="9" t="str">
        <f>IF(Tableau1[[#This Row],[Date]]=_xlfn.MINIFS(Tableau1[1er],Tableau1[N° BL],Tableau1[[#This Row],[N° BL]],Tableau1[1er],Tableau1[[#This Row],[Date]]),D7126,"")</f>
        <v/>
      </c>
    </row>
    <row r="7128" spans="1:7" ht="14.25" customHeight="1" x14ac:dyDescent="0.25">
      <c r="A7128" s="1" t="s">
        <v>10197</v>
      </c>
      <c r="B7128" s="1" t="s">
        <v>10198</v>
      </c>
      <c r="C7128" s="7">
        <v>45352.428437499999</v>
      </c>
      <c r="D7128" s="10">
        <v>217</v>
      </c>
      <c r="E7128" s="1" t="s">
        <v>7</v>
      </c>
      <c r="F7128">
        <f>IF(LEFT(Tableau1[[#This Row],[Eléments modifié]],$J$1)=$I$1,Tableau1[[#This Row],[Date]],9^9)</f>
        <v>45352.428437499999</v>
      </c>
      <c r="G7128" s="9">
        <f>IF(Tableau1[[#This Row],[Date]]=_xlfn.MINIFS(Tableau1[1er],Tableau1[N° BL],Tableau1[[#This Row],[N° BL]],Tableau1[1er],Tableau1[[#This Row],[Date]]),D7127,"")</f>
        <v>188</v>
      </c>
    </row>
    <row r="7129" spans="1:7" ht="14.25" customHeight="1" x14ac:dyDescent="0.25">
      <c r="A7129" s="1" t="s">
        <v>10219</v>
      </c>
      <c r="B7129" s="1" t="s">
        <v>10220</v>
      </c>
      <c r="C7129" s="7">
        <v>45352.361180555556</v>
      </c>
      <c r="D7129" s="10">
        <v>176</v>
      </c>
      <c r="E7129" s="1" t="s">
        <v>111</v>
      </c>
      <c r="F7129">
        <f>IF(LEFT(Tableau1[[#This Row],[Eléments modifié]],$J$1)=$I$1,Tableau1[[#This Row],[Date]],9^9)</f>
        <v>387420489</v>
      </c>
      <c r="G7129" s="9" t="str">
        <f>IF(Tableau1[[#This Row],[Date]]=_xlfn.MINIFS(Tableau1[1er],Tableau1[N° BL],Tableau1[[#This Row],[N° BL]],Tableau1[1er],Tableau1[[#This Row],[Date]]),D7128,"")</f>
        <v/>
      </c>
    </row>
    <row r="7130" spans="1:7" ht="14.25" customHeight="1" x14ac:dyDescent="0.25">
      <c r="A7130" s="1" t="s">
        <v>10219</v>
      </c>
      <c r="B7130" s="1" t="s">
        <v>10220</v>
      </c>
      <c r="C7130" s="7">
        <v>45352.369895833333</v>
      </c>
      <c r="D7130" s="10">
        <v>176</v>
      </c>
      <c r="E7130" s="1" t="s">
        <v>7</v>
      </c>
      <c r="F7130">
        <f>IF(LEFT(Tableau1[[#This Row],[Eléments modifié]],$J$1)=$I$1,Tableau1[[#This Row],[Date]],9^9)</f>
        <v>45352.369895833333</v>
      </c>
      <c r="G7130" s="9">
        <f>IF(Tableau1[[#This Row],[Date]]=_xlfn.MINIFS(Tableau1[1er],Tableau1[N° BL],Tableau1[[#This Row],[N° BL]],Tableau1[1er],Tableau1[[#This Row],[Date]]),D7129,"")</f>
        <v>176</v>
      </c>
    </row>
    <row r="7131" spans="1:7" ht="14.25" customHeight="1" x14ac:dyDescent="0.25">
      <c r="A7131" s="1" t="s">
        <v>10223</v>
      </c>
      <c r="B7131" s="1" t="s">
        <v>10224</v>
      </c>
      <c r="C7131" s="7">
        <v>45351.651898148149</v>
      </c>
      <c r="D7131" s="10">
        <v>204</v>
      </c>
      <c r="E7131" s="1" t="s">
        <v>4825</v>
      </c>
      <c r="F7131">
        <f>IF(LEFT(Tableau1[[#This Row],[Eléments modifié]],$J$1)=$I$1,Tableau1[[#This Row],[Date]],9^9)</f>
        <v>387420489</v>
      </c>
      <c r="G7131" s="9" t="str">
        <f>IF(Tableau1[[#This Row],[Date]]=_xlfn.MINIFS(Tableau1[1er],Tableau1[N° BL],Tableau1[[#This Row],[N° BL]],Tableau1[1er],Tableau1[[#This Row],[Date]]),D7130,"")</f>
        <v/>
      </c>
    </row>
    <row r="7132" spans="1:7" ht="14.25" customHeight="1" x14ac:dyDescent="0.25">
      <c r="A7132" s="1" t="s">
        <v>10223</v>
      </c>
      <c r="B7132" s="1" t="s">
        <v>10224</v>
      </c>
      <c r="C7132" s="7">
        <v>45351.652048611111</v>
      </c>
      <c r="D7132" s="10">
        <v>176</v>
      </c>
      <c r="E7132" s="1" t="s">
        <v>20</v>
      </c>
      <c r="F7132">
        <f>IF(LEFT(Tableau1[[#This Row],[Eléments modifié]],$J$1)=$I$1,Tableau1[[#This Row],[Date]],9^9)</f>
        <v>387420489</v>
      </c>
      <c r="G7132" s="9" t="str">
        <f>IF(Tableau1[[#This Row],[Date]]=_xlfn.MINIFS(Tableau1[1er],Tableau1[N° BL],Tableau1[[#This Row],[N° BL]],Tableau1[1er],Tableau1[[#This Row],[Date]]),D7131,"")</f>
        <v/>
      </c>
    </row>
    <row r="7133" spans="1:7" ht="14.25" customHeight="1" x14ac:dyDescent="0.25">
      <c r="A7133" s="1" t="s">
        <v>10223</v>
      </c>
      <c r="B7133" s="1" t="s">
        <v>10224</v>
      </c>
      <c r="C7133" s="7">
        <v>45351.657627314817</v>
      </c>
      <c r="D7133" s="10">
        <v>211</v>
      </c>
      <c r="E7133" s="1" t="s">
        <v>3459</v>
      </c>
      <c r="F7133">
        <f>IF(LEFT(Tableau1[[#This Row],[Eléments modifié]],$J$1)=$I$1,Tableau1[[#This Row],[Date]],9^9)</f>
        <v>387420489</v>
      </c>
      <c r="G7133" s="9" t="str">
        <f>IF(Tableau1[[#This Row],[Date]]=_xlfn.MINIFS(Tableau1[1er],Tableau1[N° BL],Tableau1[[#This Row],[N° BL]],Tableau1[1er],Tableau1[[#This Row],[Date]]),D7132,"")</f>
        <v/>
      </c>
    </row>
    <row r="7134" spans="1:7" ht="14.25" customHeight="1" x14ac:dyDescent="0.25">
      <c r="A7134" s="1" t="s">
        <v>10223</v>
      </c>
      <c r="B7134" s="1" t="s">
        <v>10224</v>
      </c>
      <c r="C7134" s="7">
        <v>45351.658043981479</v>
      </c>
      <c r="D7134" s="10">
        <v>211</v>
      </c>
      <c r="E7134" s="1" t="s">
        <v>20</v>
      </c>
      <c r="F7134">
        <f>IF(LEFT(Tableau1[[#This Row],[Eléments modifié]],$J$1)=$I$1,Tableau1[[#This Row],[Date]],9^9)</f>
        <v>387420489</v>
      </c>
      <c r="G7134" s="9" t="str">
        <f>IF(Tableau1[[#This Row],[Date]]=_xlfn.MINIFS(Tableau1[1er],Tableau1[N° BL],Tableau1[[#This Row],[N° BL]],Tableau1[1er],Tableau1[[#This Row],[Date]]),D7133,"")</f>
        <v/>
      </c>
    </row>
    <row r="7135" spans="1:7" ht="14.25" customHeight="1" x14ac:dyDescent="0.25">
      <c r="A7135" s="1" t="s">
        <v>10223</v>
      </c>
      <c r="B7135" s="1" t="s">
        <v>10224</v>
      </c>
      <c r="C7135" s="7">
        <v>45351.658171296294</v>
      </c>
      <c r="D7135" s="10">
        <v>204</v>
      </c>
      <c r="E7135" s="1" t="s">
        <v>3459</v>
      </c>
      <c r="F7135">
        <f>IF(LEFT(Tableau1[[#This Row],[Eléments modifié]],$J$1)=$I$1,Tableau1[[#This Row],[Date]],9^9)</f>
        <v>387420489</v>
      </c>
      <c r="G7135" s="9" t="str">
        <f>IF(Tableau1[[#This Row],[Date]]=_xlfn.MINIFS(Tableau1[1er],Tableau1[N° BL],Tableau1[[#This Row],[N° BL]],Tableau1[1er],Tableau1[[#This Row],[Date]]),D7134,"")</f>
        <v/>
      </c>
    </row>
    <row r="7136" spans="1:7" ht="14.25" customHeight="1" x14ac:dyDescent="0.25">
      <c r="A7136" s="1" t="s">
        <v>10223</v>
      </c>
      <c r="B7136" s="1" t="s">
        <v>10224</v>
      </c>
      <c r="C7136" s="7">
        <v>45351.729166666664</v>
      </c>
      <c r="D7136" s="10">
        <v>211</v>
      </c>
      <c r="E7136" s="1" t="s">
        <v>7</v>
      </c>
      <c r="F7136">
        <f>IF(LEFT(Tableau1[[#This Row],[Eléments modifié]],$J$1)=$I$1,Tableau1[[#This Row],[Date]],9^9)</f>
        <v>45351.729166666664</v>
      </c>
      <c r="G7136" s="9">
        <f>IF(Tableau1[[#This Row],[Date]]=_xlfn.MINIFS(Tableau1[1er],Tableau1[N° BL],Tableau1[[#This Row],[N° BL]],Tableau1[1er],Tableau1[[#This Row],[Date]]),D7135,"")</f>
        <v>204</v>
      </c>
    </row>
    <row r="7137" spans="1:7" ht="14.25" customHeight="1" x14ac:dyDescent="0.25">
      <c r="A7137" s="1" t="s">
        <v>10229</v>
      </c>
      <c r="B7137" s="1" t="s">
        <v>10230</v>
      </c>
      <c r="C7137" s="7">
        <v>45351.651226851849</v>
      </c>
      <c r="D7137" s="10">
        <v>176</v>
      </c>
      <c r="E7137" s="1" t="s">
        <v>111</v>
      </c>
      <c r="F7137">
        <f>IF(LEFT(Tableau1[[#This Row],[Eléments modifié]],$J$1)=$I$1,Tableau1[[#This Row],[Date]],9^9)</f>
        <v>387420489</v>
      </c>
      <c r="G7137" s="9" t="str">
        <f>IF(Tableau1[[#This Row],[Date]]=_xlfn.MINIFS(Tableau1[1er],Tableau1[N° BL],Tableau1[[#This Row],[N° BL]],Tableau1[1er],Tableau1[[#This Row],[Date]]),D7136,"")</f>
        <v/>
      </c>
    </row>
    <row r="7138" spans="1:7" ht="14.25" customHeight="1" x14ac:dyDescent="0.25">
      <c r="A7138" s="1" t="s">
        <v>10229</v>
      </c>
      <c r="B7138" s="1" t="s">
        <v>10230</v>
      </c>
      <c r="C7138" s="7">
        <v>45351.651759259257</v>
      </c>
      <c r="D7138" s="10">
        <v>176</v>
      </c>
      <c r="E7138" s="1" t="s">
        <v>20</v>
      </c>
      <c r="F7138">
        <f>IF(LEFT(Tableau1[[#This Row],[Eléments modifié]],$J$1)=$I$1,Tableau1[[#This Row],[Date]],9^9)</f>
        <v>387420489</v>
      </c>
      <c r="G7138" s="9" t="str">
        <f>IF(Tableau1[[#This Row],[Date]]=_xlfn.MINIFS(Tableau1[1er],Tableau1[N° BL],Tableau1[[#This Row],[N° BL]],Tableau1[1er],Tableau1[[#This Row],[Date]]),D7137,"")</f>
        <v/>
      </c>
    </row>
    <row r="7139" spans="1:7" ht="14.25" customHeight="1" x14ac:dyDescent="0.25">
      <c r="A7139" s="1" t="s">
        <v>10229</v>
      </c>
      <c r="B7139" s="1" t="s">
        <v>10230</v>
      </c>
      <c r="C7139" s="7">
        <v>45351.65185185185</v>
      </c>
      <c r="D7139" s="10">
        <v>204</v>
      </c>
      <c r="E7139" s="1" t="s">
        <v>111</v>
      </c>
      <c r="F7139">
        <f>IF(LEFT(Tableau1[[#This Row],[Eléments modifié]],$J$1)=$I$1,Tableau1[[#This Row],[Date]],9^9)</f>
        <v>387420489</v>
      </c>
      <c r="G7139" s="9" t="str">
        <f>IF(Tableau1[[#This Row],[Date]]=_xlfn.MINIFS(Tableau1[1er],Tableau1[N° BL],Tableau1[[#This Row],[N° BL]],Tableau1[1er],Tableau1[[#This Row],[Date]]),D7138,"")</f>
        <v/>
      </c>
    </row>
    <row r="7140" spans="1:7" ht="14.25" customHeight="1" x14ac:dyDescent="0.25">
      <c r="A7140" s="1" t="s">
        <v>10229</v>
      </c>
      <c r="B7140" s="1" t="s">
        <v>10230</v>
      </c>
      <c r="C7140" s="7">
        <v>45351.652083333334</v>
      </c>
      <c r="D7140" s="10">
        <v>204</v>
      </c>
      <c r="E7140" s="1" t="s">
        <v>20</v>
      </c>
      <c r="F7140">
        <f>IF(LEFT(Tableau1[[#This Row],[Eléments modifié]],$J$1)=$I$1,Tableau1[[#This Row],[Date]],9^9)</f>
        <v>387420489</v>
      </c>
      <c r="G7140" s="9" t="str">
        <f>IF(Tableau1[[#This Row],[Date]]=_xlfn.MINIFS(Tableau1[1er],Tableau1[N° BL],Tableau1[[#This Row],[N° BL]],Tableau1[1er],Tableau1[[#This Row],[Date]]),D7139,"")</f>
        <v/>
      </c>
    </row>
    <row r="7141" spans="1:7" ht="14.25" customHeight="1" x14ac:dyDescent="0.25">
      <c r="A7141" s="1" t="s">
        <v>10229</v>
      </c>
      <c r="B7141" s="1" t="s">
        <v>10230</v>
      </c>
      <c r="C7141" s="7">
        <v>45351.652129629627</v>
      </c>
      <c r="D7141" s="10">
        <v>211</v>
      </c>
      <c r="E7141" s="1" t="s">
        <v>4825</v>
      </c>
      <c r="F7141">
        <f>IF(LEFT(Tableau1[[#This Row],[Eléments modifié]],$J$1)=$I$1,Tableau1[[#This Row],[Date]],9^9)</f>
        <v>387420489</v>
      </c>
      <c r="G7141" s="9" t="str">
        <f>IF(Tableau1[[#This Row],[Date]]=_xlfn.MINIFS(Tableau1[1er],Tableau1[N° BL],Tableau1[[#This Row],[N° BL]],Tableau1[1er],Tableau1[[#This Row],[Date]]),D7140,"")</f>
        <v/>
      </c>
    </row>
    <row r="7142" spans="1:7" ht="14.25" customHeight="1" x14ac:dyDescent="0.25">
      <c r="A7142" s="1" t="s">
        <v>10229</v>
      </c>
      <c r="B7142" s="1" t="s">
        <v>10230</v>
      </c>
      <c r="C7142" s="7">
        <v>45351.663425925923</v>
      </c>
      <c r="D7142" s="10">
        <v>204</v>
      </c>
      <c r="E7142" s="1" t="s">
        <v>7</v>
      </c>
      <c r="F7142">
        <f>IF(LEFT(Tableau1[[#This Row],[Eléments modifié]],$J$1)=$I$1,Tableau1[[#This Row],[Date]],9^9)</f>
        <v>45351.663425925923</v>
      </c>
      <c r="G7142" s="9">
        <f>IF(Tableau1[[#This Row],[Date]]=_xlfn.MINIFS(Tableau1[1er],Tableau1[N° BL],Tableau1[[#This Row],[N° BL]],Tableau1[1er],Tableau1[[#This Row],[Date]]),D7141,"")</f>
        <v>211</v>
      </c>
    </row>
    <row r="7143" spans="1:7" ht="14.25" customHeight="1" x14ac:dyDescent="0.25">
      <c r="A7143" s="1" t="s">
        <v>10203</v>
      </c>
      <c r="B7143" s="1" t="s">
        <v>10204</v>
      </c>
      <c r="C7143" s="7">
        <v>45352.39298611111</v>
      </c>
      <c r="D7143" s="10">
        <v>188</v>
      </c>
      <c r="E7143" s="1" t="s">
        <v>111</v>
      </c>
      <c r="F7143">
        <f>IF(LEFT(Tableau1[[#This Row],[Eléments modifié]],$J$1)=$I$1,Tableau1[[#This Row],[Date]],9^9)</f>
        <v>387420489</v>
      </c>
      <c r="G7143" s="9" t="str">
        <f>IF(Tableau1[[#This Row],[Date]]=_xlfn.MINIFS(Tableau1[1er],Tableau1[N° BL],Tableau1[[#This Row],[N° BL]],Tableau1[1er],Tableau1[[#This Row],[Date]]),D7142,"")</f>
        <v/>
      </c>
    </row>
    <row r="7144" spans="1:7" ht="14.25" customHeight="1" x14ac:dyDescent="0.25">
      <c r="A7144" s="1" t="s">
        <v>10203</v>
      </c>
      <c r="B7144" s="1" t="s">
        <v>10204</v>
      </c>
      <c r="C7144" s="7">
        <v>45352.41333333333</v>
      </c>
      <c r="D7144" s="10">
        <v>176</v>
      </c>
      <c r="E7144" s="1" t="s">
        <v>7</v>
      </c>
      <c r="F7144">
        <f>IF(LEFT(Tableau1[[#This Row],[Eléments modifié]],$J$1)=$I$1,Tableau1[[#This Row],[Date]],9^9)</f>
        <v>45352.41333333333</v>
      </c>
      <c r="G7144" s="9">
        <f>IF(Tableau1[[#This Row],[Date]]=_xlfn.MINIFS(Tableau1[1er],Tableau1[N° BL],Tableau1[[#This Row],[N° BL]],Tableau1[1er],Tableau1[[#This Row],[Date]]),D7143,"")</f>
        <v>188</v>
      </c>
    </row>
    <row r="7145" spans="1:7" ht="14.25" customHeight="1" x14ac:dyDescent="0.25">
      <c r="A7145" s="1" t="s">
        <v>10211</v>
      </c>
      <c r="B7145" s="1" t="s">
        <v>10212</v>
      </c>
      <c r="C7145" s="7">
        <v>45352.369988425926</v>
      </c>
      <c r="D7145" s="10">
        <v>176</v>
      </c>
      <c r="E7145" s="1" t="s">
        <v>111</v>
      </c>
      <c r="F7145">
        <f>IF(LEFT(Tableau1[[#This Row],[Eléments modifié]],$J$1)=$I$1,Tableau1[[#This Row],[Date]],9^9)</f>
        <v>387420489</v>
      </c>
      <c r="G7145" s="9" t="str">
        <f>IF(Tableau1[[#This Row],[Date]]=_xlfn.MINIFS(Tableau1[1er],Tableau1[N° BL],Tableau1[[#This Row],[N° BL]],Tableau1[1er],Tableau1[[#This Row],[Date]]),D7144,"")</f>
        <v/>
      </c>
    </row>
    <row r="7146" spans="1:7" ht="14.25" customHeight="1" x14ac:dyDescent="0.25">
      <c r="A7146" s="1" t="s">
        <v>10211</v>
      </c>
      <c r="B7146" s="1" t="s">
        <v>10212</v>
      </c>
      <c r="C7146" s="7">
        <v>45352.370115740741</v>
      </c>
      <c r="D7146" s="10">
        <v>176</v>
      </c>
      <c r="E7146" s="1" t="s">
        <v>20</v>
      </c>
      <c r="F7146">
        <f>IF(LEFT(Tableau1[[#This Row],[Eléments modifié]],$J$1)=$I$1,Tableau1[[#This Row],[Date]],9^9)</f>
        <v>387420489</v>
      </c>
      <c r="G7146" s="9" t="str">
        <f>IF(Tableau1[[#This Row],[Date]]=_xlfn.MINIFS(Tableau1[1er],Tableau1[N° BL],Tableau1[[#This Row],[N° BL]],Tableau1[1er],Tableau1[[#This Row],[Date]]),D7145,"")</f>
        <v/>
      </c>
    </row>
    <row r="7147" spans="1:7" ht="14.25" customHeight="1" x14ac:dyDescent="0.25">
      <c r="A7147" s="1" t="s">
        <v>10211</v>
      </c>
      <c r="B7147" s="1" t="s">
        <v>10212</v>
      </c>
      <c r="C7147" s="7">
        <v>45352.373564814814</v>
      </c>
      <c r="D7147" s="10">
        <v>176</v>
      </c>
      <c r="E7147" s="1" t="s">
        <v>4825</v>
      </c>
      <c r="F7147">
        <f>IF(LEFT(Tableau1[[#This Row],[Eléments modifié]],$J$1)=$I$1,Tableau1[[#This Row],[Date]],9^9)</f>
        <v>387420489</v>
      </c>
      <c r="G7147" s="9" t="str">
        <f>IF(Tableau1[[#This Row],[Date]]=_xlfn.MINIFS(Tableau1[1er],Tableau1[N° BL],Tableau1[[#This Row],[N° BL]],Tableau1[1er],Tableau1[[#This Row],[Date]]),D7146,"")</f>
        <v/>
      </c>
    </row>
    <row r="7148" spans="1:7" ht="14.25" customHeight="1" x14ac:dyDescent="0.25">
      <c r="A7148" s="1" t="s">
        <v>10211</v>
      </c>
      <c r="B7148" s="1" t="s">
        <v>10212</v>
      </c>
      <c r="C7148" s="7">
        <v>45352.392442129632</v>
      </c>
      <c r="D7148" s="10">
        <v>204</v>
      </c>
      <c r="E7148" s="1" t="s">
        <v>7</v>
      </c>
      <c r="F7148">
        <f>IF(LEFT(Tableau1[[#This Row],[Eléments modifié]],$J$1)=$I$1,Tableau1[[#This Row],[Date]],9^9)</f>
        <v>45352.392442129632</v>
      </c>
      <c r="G7148" s="9">
        <f>IF(Tableau1[[#This Row],[Date]]=_xlfn.MINIFS(Tableau1[1er],Tableau1[N° BL],Tableau1[[#This Row],[N° BL]],Tableau1[1er],Tableau1[[#This Row],[Date]]),D7147,"")</f>
        <v>176</v>
      </c>
    </row>
    <row r="7149" spans="1:7" ht="14.25" customHeight="1" x14ac:dyDescent="0.25">
      <c r="A7149" s="1" t="s">
        <v>10195</v>
      </c>
      <c r="B7149" s="1" t="s">
        <v>10196</v>
      </c>
      <c r="C7149" s="7">
        <v>45352.406724537039</v>
      </c>
      <c r="D7149" s="10">
        <v>188</v>
      </c>
      <c r="E7149" s="1" t="s">
        <v>32</v>
      </c>
      <c r="F7149">
        <f>IF(LEFT(Tableau1[[#This Row],[Eléments modifié]],$J$1)=$I$1,Tableau1[[#This Row],[Date]],9^9)</f>
        <v>387420489</v>
      </c>
      <c r="G7149" s="9" t="str">
        <f>IF(Tableau1[[#This Row],[Date]]=_xlfn.MINIFS(Tableau1[1er],Tableau1[N° BL],Tableau1[[#This Row],[N° BL]],Tableau1[1er],Tableau1[[#This Row],[Date]]),D7148,"")</f>
        <v/>
      </c>
    </row>
    <row r="7150" spans="1:7" ht="14.25" customHeight="1" x14ac:dyDescent="0.25">
      <c r="A7150" s="1" t="s">
        <v>10195</v>
      </c>
      <c r="B7150" s="1" t="s">
        <v>10196</v>
      </c>
      <c r="C7150" s="7">
        <v>45352.406759259262</v>
      </c>
      <c r="D7150" s="10">
        <v>212</v>
      </c>
      <c r="E7150" s="1" t="s">
        <v>20</v>
      </c>
      <c r="F7150">
        <f>IF(LEFT(Tableau1[[#This Row],[Eléments modifié]],$J$1)=$I$1,Tableau1[[#This Row],[Date]],9^9)</f>
        <v>387420489</v>
      </c>
      <c r="G7150" s="9" t="str">
        <f>IF(Tableau1[[#This Row],[Date]]=_xlfn.MINIFS(Tableau1[1er],Tableau1[N° BL],Tableau1[[#This Row],[N° BL]],Tableau1[1er],Tableau1[[#This Row],[Date]]),D7149,"")</f>
        <v/>
      </c>
    </row>
    <row r="7151" spans="1:7" ht="14.25" customHeight="1" x14ac:dyDescent="0.25">
      <c r="A7151" s="1" t="s">
        <v>10195</v>
      </c>
      <c r="B7151" s="1" t="s">
        <v>10196</v>
      </c>
      <c r="C7151" s="7">
        <v>45352.413368055553</v>
      </c>
      <c r="D7151" s="10">
        <v>204</v>
      </c>
      <c r="E7151" s="1" t="s">
        <v>111</v>
      </c>
      <c r="F7151">
        <f>IF(LEFT(Tableau1[[#This Row],[Eléments modifié]],$J$1)=$I$1,Tableau1[[#This Row],[Date]],9^9)</f>
        <v>387420489</v>
      </c>
      <c r="G7151" s="9" t="str">
        <f>IF(Tableau1[[#This Row],[Date]]=_xlfn.MINIFS(Tableau1[1er],Tableau1[N° BL],Tableau1[[#This Row],[N° BL]],Tableau1[1er],Tableau1[[#This Row],[Date]]),D7150,"")</f>
        <v/>
      </c>
    </row>
    <row r="7152" spans="1:7" ht="14.25" customHeight="1" x14ac:dyDescent="0.25">
      <c r="A7152" s="1" t="s">
        <v>10195</v>
      </c>
      <c r="B7152" s="1" t="s">
        <v>10196</v>
      </c>
      <c r="C7152" s="7">
        <v>45352.431388888886</v>
      </c>
      <c r="D7152" s="10">
        <v>176</v>
      </c>
      <c r="E7152" s="1" t="s">
        <v>7</v>
      </c>
      <c r="F7152">
        <f>IF(LEFT(Tableau1[[#This Row],[Eléments modifié]],$J$1)=$I$1,Tableau1[[#This Row],[Date]],9^9)</f>
        <v>45352.431388888886</v>
      </c>
      <c r="G7152" s="9">
        <f>IF(Tableau1[[#This Row],[Date]]=_xlfn.MINIFS(Tableau1[1er],Tableau1[N° BL],Tableau1[[#This Row],[N° BL]],Tableau1[1er],Tableau1[[#This Row],[Date]]),D7151,"")</f>
        <v>204</v>
      </c>
    </row>
    <row r="7153" spans="1:7" ht="14.25" customHeight="1" x14ac:dyDescent="0.25">
      <c r="A7153" s="1" t="s">
        <v>10193</v>
      </c>
      <c r="B7153" s="1" t="s">
        <v>10194</v>
      </c>
      <c r="C7153" s="7">
        <v>45352.4297337963</v>
      </c>
      <c r="D7153" s="10">
        <v>176</v>
      </c>
      <c r="E7153" s="1" t="s">
        <v>3459</v>
      </c>
      <c r="F7153">
        <f>IF(LEFT(Tableau1[[#This Row],[Eléments modifié]],$J$1)=$I$1,Tableau1[[#This Row],[Date]],9^9)</f>
        <v>387420489</v>
      </c>
      <c r="G7153" s="9" t="str">
        <f>IF(Tableau1[[#This Row],[Date]]=_xlfn.MINIFS(Tableau1[1er],Tableau1[N° BL],Tableau1[[#This Row],[N° BL]],Tableau1[1er],Tableau1[[#This Row],[Date]]),D7152,"")</f>
        <v/>
      </c>
    </row>
    <row r="7154" spans="1:7" ht="14.25" customHeight="1" x14ac:dyDescent="0.25">
      <c r="A7154" s="1" t="s">
        <v>10193</v>
      </c>
      <c r="B7154" s="1" t="s">
        <v>10194</v>
      </c>
      <c r="C7154" s="7">
        <v>45352.435289351852</v>
      </c>
      <c r="D7154" s="10">
        <v>211</v>
      </c>
      <c r="E7154" s="1" t="s">
        <v>7</v>
      </c>
      <c r="F7154">
        <f>IF(LEFT(Tableau1[[#This Row],[Eléments modifié]],$J$1)=$I$1,Tableau1[[#This Row],[Date]],9^9)</f>
        <v>45352.435289351852</v>
      </c>
      <c r="G7154" s="9">
        <f>IF(Tableau1[[#This Row],[Date]]=_xlfn.MINIFS(Tableau1[1er],Tableau1[N° BL],Tableau1[[#This Row],[N° BL]],Tableau1[1er],Tableau1[[#This Row],[Date]]),D7153,"")</f>
        <v>176</v>
      </c>
    </row>
    <row r="7155" spans="1:7" ht="14.25" customHeight="1" x14ac:dyDescent="0.25">
      <c r="A7155" s="1" t="s">
        <v>10213</v>
      </c>
      <c r="B7155" s="1" t="s">
        <v>10214</v>
      </c>
      <c r="C7155" s="7">
        <v>45352.381261574075</v>
      </c>
      <c r="D7155" s="10">
        <v>176</v>
      </c>
      <c r="E7155" s="1" t="s">
        <v>111</v>
      </c>
      <c r="F7155">
        <f>IF(LEFT(Tableau1[[#This Row],[Eléments modifié]],$J$1)=$I$1,Tableau1[[#This Row],[Date]],9^9)</f>
        <v>387420489</v>
      </c>
      <c r="G7155" s="9" t="str">
        <f>IF(Tableau1[[#This Row],[Date]]=_xlfn.MINIFS(Tableau1[1er],Tableau1[N° BL],Tableau1[[#This Row],[N° BL]],Tableau1[1er],Tableau1[[#This Row],[Date]]),D7154,"")</f>
        <v/>
      </c>
    </row>
    <row r="7156" spans="1:7" ht="14.25" customHeight="1" x14ac:dyDescent="0.25">
      <c r="A7156" s="1" t="s">
        <v>10213</v>
      </c>
      <c r="B7156" s="1" t="s">
        <v>10214</v>
      </c>
      <c r="C7156" s="7">
        <v>45352.390243055554</v>
      </c>
      <c r="D7156" s="10">
        <v>176</v>
      </c>
      <c r="E7156" s="1" t="s">
        <v>7</v>
      </c>
      <c r="F7156">
        <f>IF(LEFT(Tableau1[[#This Row],[Eléments modifié]],$J$1)=$I$1,Tableau1[[#This Row],[Date]],9^9)</f>
        <v>45352.390243055554</v>
      </c>
      <c r="G7156" s="9">
        <f>IF(Tableau1[[#This Row],[Date]]=_xlfn.MINIFS(Tableau1[1er],Tableau1[N° BL],Tableau1[[#This Row],[N° BL]],Tableau1[1er],Tableau1[[#This Row],[Date]]),D7155,"")</f>
        <v>176</v>
      </c>
    </row>
    <row r="7157" spans="1:7" ht="14.25" customHeight="1" x14ac:dyDescent="0.25">
      <c r="A7157" s="1" t="s">
        <v>10221</v>
      </c>
      <c r="B7157" s="1" t="s">
        <v>10222</v>
      </c>
      <c r="C7157" s="7">
        <v>45351.729247685187</v>
      </c>
      <c r="D7157" s="10">
        <v>211</v>
      </c>
      <c r="E7157" s="1" t="s">
        <v>3459</v>
      </c>
      <c r="F7157">
        <f>IF(LEFT(Tableau1[[#This Row],[Eléments modifié]],$J$1)=$I$1,Tableau1[[#This Row],[Date]],9^9)</f>
        <v>387420489</v>
      </c>
      <c r="G7157" s="9" t="str">
        <f>IF(Tableau1[[#This Row],[Date]]=_xlfn.MINIFS(Tableau1[1er],Tableau1[N° BL],Tableau1[[#This Row],[N° BL]],Tableau1[1er],Tableau1[[#This Row],[Date]]),D7156,"")</f>
        <v/>
      </c>
    </row>
    <row r="7158" spans="1:7" ht="14.25" customHeight="1" x14ac:dyDescent="0.25">
      <c r="A7158" s="1" t="s">
        <v>10221</v>
      </c>
      <c r="B7158" s="1" t="s">
        <v>10222</v>
      </c>
      <c r="C7158" s="7">
        <v>45351.729317129626</v>
      </c>
      <c r="D7158" s="10">
        <v>217</v>
      </c>
      <c r="E7158" s="1" t="s">
        <v>20</v>
      </c>
      <c r="F7158">
        <f>IF(LEFT(Tableau1[[#This Row],[Eléments modifié]],$J$1)=$I$1,Tableau1[[#This Row],[Date]],9^9)</f>
        <v>387420489</v>
      </c>
      <c r="G7158" s="9" t="str">
        <f>IF(Tableau1[[#This Row],[Date]]=_xlfn.MINIFS(Tableau1[1er],Tableau1[N° BL],Tableau1[[#This Row],[N° BL]],Tableau1[1er],Tableau1[[#This Row],[Date]]),D7157,"")</f>
        <v/>
      </c>
    </row>
    <row r="7159" spans="1:7" ht="14.25" customHeight="1" x14ac:dyDescent="0.25">
      <c r="A7159" s="1" t="s">
        <v>10221</v>
      </c>
      <c r="B7159" s="1" t="s">
        <v>10222</v>
      </c>
      <c r="C7159" s="7">
        <v>45352.294259259259</v>
      </c>
      <c r="D7159" s="10">
        <v>176</v>
      </c>
      <c r="E7159" s="1" t="s">
        <v>111</v>
      </c>
      <c r="F7159">
        <f>IF(LEFT(Tableau1[[#This Row],[Eléments modifié]],$J$1)=$I$1,Tableau1[[#This Row],[Date]],9^9)</f>
        <v>387420489</v>
      </c>
      <c r="G7159" s="9" t="str">
        <f>IF(Tableau1[[#This Row],[Date]]=_xlfn.MINIFS(Tableau1[1er],Tableau1[N° BL],Tableau1[[#This Row],[N° BL]],Tableau1[1er],Tableau1[[#This Row],[Date]]),D7158,"")</f>
        <v/>
      </c>
    </row>
    <row r="7160" spans="1:7" ht="14.25" customHeight="1" x14ac:dyDescent="0.25">
      <c r="A7160" s="1" t="s">
        <v>10221</v>
      </c>
      <c r="B7160" s="1" t="s">
        <v>10222</v>
      </c>
      <c r="C7160" s="7">
        <v>45352.294351851851</v>
      </c>
      <c r="D7160" s="10">
        <v>189</v>
      </c>
      <c r="E7160" s="1" t="s">
        <v>20</v>
      </c>
      <c r="F7160">
        <f>IF(LEFT(Tableau1[[#This Row],[Eléments modifié]],$J$1)=$I$1,Tableau1[[#This Row],[Date]],9^9)</f>
        <v>387420489</v>
      </c>
      <c r="G7160" s="9" t="str">
        <f>IF(Tableau1[[#This Row],[Date]]=_xlfn.MINIFS(Tableau1[1er],Tableau1[N° BL],Tableau1[[#This Row],[N° BL]],Tableau1[1er],Tableau1[[#This Row],[Date]]),D7159,"")</f>
        <v/>
      </c>
    </row>
    <row r="7161" spans="1:7" ht="14.25" customHeight="1" x14ac:dyDescent="0.25">
      <c r="A7161" s="1" t="s">
        <v>10221</v>
      </c>
      <c r="B7161" s="1" t="s">
        <v>10222</v>
      </c>
      <c r="C7161" s="7">
        <v>45352.295115740744</v>
      </c>
      <c r="D7161" s="10">
        <v>176</v>
      </c>
      <c r="E7161" s="1" t="s">
        <v>14</v>
      </c>
      <c r="F7161">
        <f>IF(LEFT(Tableau1[[#This Row],[Eléments modifié]],$J$1)=$I$1,Tableau1[[#This Row],[Date]],9^9)</f>
        <v>387420489</v>
      </c>
      <c r="G7161" s="9" t="str">
        <f>IF(Tableau1[[#This Row],[Date]]=_xlfn.MINIFS(Tableau1[1er],Tableau1[N° BL],Tableau1[[#This Row],[N° BL]],Tableau1[1er],Tableau1[[#This Row],[Date]]),D7160,"")</f>
        <v/>
      </c>
    </row>
    <row r="7162" spans="1:7" ht="14.25" customHeight="1" x14ac:dyDescent="0.25">
      <c r="A7162" s="1" t="s">
        <v>10221</v>
      </c>
      <c r="B7162" s="1" t="s">
        <v>10222</v>
      </c>
      <c r="C7162" s="7">
        <v>45352.35224537037</v>
      </c>
      <c r="D7162" s="10">
        <v>189</v>
      </c>
      <c r="E7162" s="1" t="s">
        <v>7</v>
      </c>
      <c r="F7162">
        <f>IF(LEFT(Tableau1[[#This Row],[Eléments modifié]],$J$1)=$I$1,Tableau1[[#This Row],[Date]],9^9)</f>
        <v>45352.35224537037</v>
      </c>
      <c r="G7162" s="9">
        <f>IF(Tableau1[[#This Row],[Date]]=_xlfn.MINIFS(Tableau1[1er],Tableau1[N° BL],Tableau1[[#This Row],[N° BL]],Tableau1[1er],Tableau1[[#This Row],[Date]]),D7161,"")</f>
        <v>176</v>
      </c>
    </row>
    <row r="7163" spans="1:7" ht="14.25" customHeight="1" x14ac:dyDescent="0.25">
      <c r="A7163" s="1" t="s">
        <v>10159</v>
      </c>
      <c r="B7163" s="1" t="s">
        <v>10160</v>
      </c>
      <c r="C7163" s="7">
        <v>45352.509004629632</v>
      </c>
      <c r="D7163" s="10">
        <v>176</v>
      </c>
      <c r="E7163" s="1" t="s">
        <v>111</v>
      </c>
      <c r="F7163">
        <f>IF(LEFT(Tableau1[[#This Row],[Eléments modifié]],$J$1)=$I$1,Tableau1[[#This Row],[Date]],9^9)</f>
        <v>387420489</v>
      </c>
      <c r="G7163" s="9" t="str">
        <f>IF(Tableau1[[#This Row],[Date]]=_xlfn.MINIFS(Tableau1[1er],Tableau1[N° BL],Tableau1[[#This Row],[N° BL]],Tableau1[1er],Tableau1[[#This Row],[Date]]),D7162,"")</f>
        <v/>
      </c>
    </row>
    <row r="7164" spans="1:7" ht="14.25" customHeight="1" x14ac:dyDescent="0.25">
      <c r="A7164" s="1" t="s">
        <v>10159</v>
      </c>
      <c r="B7164" s="1" t="s">
        <v>10160</v>
      </c>
      <c r="C7164" s="7">
        <v>45352.509189814817</v>
      </c>
      <c r="D7164" s="10">
        <v>209</v>
      </c>
      <c r="E7164" s="1" t="s">
        <v>20</v>
      </c>
      <c r="F7164">
        <f>IF(LEFT(Tableau1[[#This Row],[Eléments modifié]],$J$1)=$I$1,Tableau1[[#This Row],[Date]],9^9)</f>
        <v>387420489</v>
      </c>
      <c r="G7164" s="9" t="str">
        <f>IF(Tableau1[[#This Row],[Date]]=_xlfn.MINIFS(Tableau1[1er],Tableau1[N° BL],Tableau1[[#This Row],[N° BL]],Tableau1[1er],Tableau1[[#This Row],[Date]]),D7163,"")</f>
        <v/>
      </c>
    </row>
    <row r="7165" spans="1:7" ht="14.25" customHeight="1" x14ac:dyDescent="0.25">
      <c r="A7165" s="1" t="s">
        <v>10159</v>
      </c>
      <c r="B7165" s="1" t="s">
        <v>10160</v>
      </c>
      <c r="C7165" s="7">
        <v>45352.509363425925</v>
      </c>
      <c r="D7165" s="10">
        <v>176</v>
      </c>
      <c r="E7165" s="1" t="s">
        <v>111</v>
      </c>
      <c r="F7165">
        <f>IF(LEFT(Tableau1[[#This Row],[Eléments modifié]],$J$1)=$I$1,Tableau1[[#This Row],[Date]],9^9)</f>
        <v>387420489</v>
      </c>
      <c r="G7165" s="9" t="str">
        <f>IF(Tableau1[[#This Row],[Date]]=_xlfn.MINIFS(Tableau1[1er],Tableau1[N° BL],Tableau1[[#This Row],[N° BL]],Tableau1[1er],Tableau1[[#This Row],[Date]]),D7164,"")</f>
        <v/>
      </c>
    </row>
    <row r="7166" spans="1:7" ht="14.25" customHeight="1" x14ac:dyDescent="0.25">
      <c r="A7166" s="1" t="s">
        <v>10159</v>
      </c>
      <c r="B7166" s="1" t="s">
        <v>10160</v>
      </c>
      <c r="C7166" s="7">
        <v>45352.509456018517</v>
      </c>
      <c r="D7166" s="10">
        <v>209</v>
      </c>
      <c r="E7166" s="1" t="s">
        <v>20</v>
      </c>
      <c r="F7166">
        <f>IF(LEFT(Tableau1[[#This Row],[Eléments modifié]],$J$1)=$I$1,Tableau1[[#This Row],[Date]],9^9)</f>
        <v>387420489</v>
      </c>
      <c r="G7166" s="9" t="str">
        <f>IF(Tableau1[[#This Row],[Date]]=_xlfn.MINIFS(Tableau1[1er],Tableau1[N° BL],Tableau1[[#This Row],[N° BL]],Tableau1[1er],Tableau1[[#This Row],[Date]]),D7165,"")</f>
        <v/>
      </c>
    </row>
    <row r="7167" spans="1:7" ht="14.25" customHeight="1" x14ac:dyDescent="0.25">
      <c r="A7167" s="1" t="s">
        <v>10159</v>
      </c>
      <c r="B7167" s="1" t="s">
        <v>10160</v>
      </c>
      <c r="C7167" s="7">
        <v>45352.509768518517</v>
      </c>
      <c r="D7167" s="10">
        <v>217</v>
      </c>
      <c r="E7167" s="1" t="s">
        <v>371</v>
      </c>
      <c r="F7167">
        <f>IF(LEFT(Tableau1[[#This Row],[Eléments modifié]],$J$1)=$I$1,Tableau1[[#This Row],[Date]],9^9)</f>
        <v>387420489</v>
      </c>
      <c r="G7167" s="9" t="str">
        <f>IF(Tableau1[[#This Row],[Date]]=_xlfn.MINIFS(Tableau1[1er],Tableau1[N° BL],Tableau1[[#This Row],[N° BL]],Tableau1[1er],Tableau1[[#This Row],[Date]]),D7166,"")</f>
        <v/>
      </c>
    </row>
    <row r="7168" spans="1:7" ht="14.25" customHeight="1" x14ac:dyDescent="0.25">
      <c r="A7168" s="1" t="s">
        <v>10159</v>
      </c>
      <c r="B7168" s="1" t="s">
        <v>10160</v>
      </c>
      <c r="C7168" s="7">
        <v>45352.509768518517</v>
      </c>
      <c r="D7168" s="10">
        <v>209</v>
      </c>
      <c r="E7168" s="1" t="s">
        <v>371</v>
      </c>
      <c r="F7168">
        <f>IF(LEFT(Tableau1[[#This Row],[Eléments modifié]],$J$1)=$I$1,Tableau1[[#This Row],[Date]],9^9)</f>
        <v>387420489</v>
      </c>
      <c r="G7168" s="9" t="str">
        <f>IF(Tableau1[[#This Row],[Date]]=_xlfn.MINIFS(Tableau1[1er],Tableau1[N° BL],Tableau1[[#This Row],[N° BL]],Tableau1[1er],Tableau1[[#This Row],[Date]]),D7167,"")</f>
        <v/>
      </c>
    </row>
    <row r="7169" spans="1:7" ht="14.25" customHeight="1" x14ac:dyDescent="0.25">
      <c r="A7169" s="1" t="s">
        <v>10159</v>
      </c>
      <c r="B7169" s="1" t="s">
        <v>10160</v>
      </c>
      <c r="C7169" s="7">
        <v>45352.543530092589</v>
      </c>
      <c r="D7169" s="10">
        <v>176</v>
      </c>
      <c r="E7169" s="1" t="s">
        <v>7</v>
      </c>
      <c r="F7169">
        <f>IF(LEFT(Tableau1[[#This Row],[Eléments modifié]],$J$1)=$I$1,Tableau1[[#This Row],[Date]],9^9)</f>
        <v>45352.543530092589</v>
      </c>
      <c r="G7169" s="9">
        <f>IF(Tableau1[[#This Row],[Date]]=_xlfn.MINIFS(Tableau1[1er],Tableau1[N° BL],Tableau1[[#This Row],[N° BL]],Tableau1[1er],Tableau1[[#This Row],[Date]]),D7168,"")</f>
        <v>209</v>
      </c>
    </row>
    <row r="7170" spans="1:7" ht="14.25" customHeight="1" x14ac:dyDescent="0.25">
      <c r="A7170" s="1" t="s">
        <v>10225</v>
      </c>
      <c r="B7170" s="1" t="s">
        <v>10226</v>
      </c>
      <c r="C7170" s="7">
        <v>45351.681215277778</v>
      </c>
      <c r="D7170" s="10">
        <v>209</v>
      </c>
      <c r="E7170" s="1" t="s">
        <v>9745</v>
      </c>
      <c r="F7170">
        <f>IF(LEFT(Tableau1[[#This Row],[Eléments modifié]],$J$1)=$I$1,Tableau1[[#This Row],[Date]],9^9)</f>
        <v>387420489</v>
      </c>
      <c r="G7170" s="9" t="str">
        <f>IF(Tableau1[[#This Row],[Date]]=_xlfn.MINIFS(Tableau1[1er],Tableau1[N° BL],Tableau1[[#This Row],[N° BL]],Tableau1[1er],Tableau1[[#This Row],[Date]]),D7169,"")</f>
        <v/>
      </c>
    </row>
    <row r="7171" spans="1:7" ht="14.25" customHeight="1" x14ac:dyDescent="0.25">
      <c r="A7171" s="1" t="s">
        <v>10225</v>
      </c>
      <c r="B7171" s="1" t="s">
        <v>10226</v>
      </c>
      <c r="C7171" s="7">
        <v>45351.723877314813</v>
      </c>
      <c r="D7171" s="10">
        <v>217</v>
      </c>
      <c r="E7171" s="1" t="s">
        <v>7</v>
      </c>
      <c r="F7171">
        <f>IF(LEFT(Tableau1[[#This Row],[Eléments modifié]],$J$1)=$I$1,Tableau1[[#This Row],[Date]],9^9)</f>
        <v>45351.723877314813</v>
      </c>
      <c r="G7171" s="9">
        <f>IF(Tableau1[[#This Row],[Date]]=_xlfn.MINIFS(Tableau1[1er],Tableau1[N° BL],Tableau1[[#This Row],[N° BL]],Tableau1[1er],Tableau1[[#This Row],[Date]]),D7170,"")</f>
        <v>209</v>
      </c>
    </row>
    <row r="7172" spans="1:7" ht="14.25" customHeight="1" x14ac:dyDescent="0.25">
      <c r="A7172" s="1" t="s">
        <v>10225</v>
      </c>
      <c r="B7172" s="1" t="s">
        <v>10226</v>
      </c>
      <c r="C7172" s="7">
        <v>45351.723946759259</v>
      </c>
      <c r="D7172" s="10">
        <v>217</v>
      </c>
      <c r="E7172" s="1" t="s">
        <v>7</v>
      </c>
      <c r="F7172">
        <f>IF(LEFT(Tableau1[[#This Row],[Eléments modifié]],$J$1)=$I$1,Tableau1[[#This Row],[Date]],9^9)</f>
        <v>45351.723946759259</v>
      </c>
      <c r="G7172" s="9">
        <f>IF(Tableau1[[#This Row],[Date]]=_xlfn.MINIFS(Tableau1[1er],Tableau1[N° BL],Tableau1[[#This Row],[N° BL]],Tableau1[1er],Tableau1[[#This Row],[Date]]),D7171,"")</f>
        <v>217</v>
      </c>
    </row>
    <row r="7173" spans="1:7" ht="14.25" customHeight="1" x14ac:dyDescent="0.25">
      <c r="A7173" s="1" t="s">
        <v>10201</v>
      </c>
      <c r="B7173" s="1" t="s">
        <v>10202</v>
      </c>
      <c r="C7173" s="7">
        <v>45352.390289351853</v>
      </c>
      <c r="D7173" s="10">
        <v>176</v>
      </c>
      <c r="E7173" s="1" t="s">
        <v>111</v>
      </c>
      <c r="F7173">
        <f>IF(LEFT(Tableau1[[#This Row],[Eléments modifié]],$J$1)=$I$1,Tableau1[[#This Row],[Date]],9^9)</f>
        <v>387420489</v>
      </c>
      <c r="G7173" s="9" t="str">
        <f>IF(Tableau1[[#This Row],[Date]]=_xlfn.MINIFS(Tableau1[1er],Tableau1[N° BL],Tableau1[[#This Row],[N° BL]],Tableau1[1er],Tableau1[[#This Row],[Date]]),D7172,"")</f>
        <v/>
      </c>
    </row>
    <row r="7174" spans="1:7" ht="14.25" customHeight="1" x14ac:dyDescent="0.25">
      <c r="A7174" s="1" t="s">
        <v>10201</v>
      </c>
      <c r="B7174" s="1" t="s">
        <v>10202</v>
      </c>
      <c r="C7174" s="7">
        <v>45352.390428240738</v>
      </c>
      <c r="D7174" s="10">
        <v>204</v>
      </c>
      <c r="E7174" s="1" t="s">
        <v>20</v>
      </c>
      <c r="F7174">
        <f>IF(LEFT(Tableau1[[#This Row],[Eléments modifié]],$J$1)=$I$1,Tableau1[[#This Row],[Date]],9^9)</f>
        <v>387420489</v>
      </c>
      <c r="G7174" s="9" t="str">
        <f>IF(Tableau1[[#This Row],[Date]]=_xlfn.MINIFS(Tableau1[1er],Tableau1[N° BL],Tableau1[[#This Row],[N° BL]],Tableau1[1er],Tableau1[[#This Row],[Date]]),D7173,"")</f>
        <v/>
      </c>
    </row>
    <row r="7175" spans="1:7" ht="14.25" customHeight="1" x14ac:dyDescent="0.25">
      <c r="A7175" s="1" t="s">
        <v>10201</v>
      </c>
      <c r="B7175" s="1" t="s">
        <v>10202</v>
      </c>
      <c r="C7175" s="7">
        <v>45352.392465277779</v>
      </c>
      <c r="D7175" s="10">
        <v>176</v>
      </c>
      <c r="E7175" s="1" t="s">
        <v>4825</v>
      </c>
      <c r="F7175">
        <f>IF(LEFT(Tableau1[[#This Row],[Eléments modifié]],$J$1)=$I$1,Tableau1[[#This Row],[Date]],9^9)</f>
        <v>387420489</v>
      </c>
      <c r="G7175" s="9" t="str">
        <f>IF(Tableau1[[#This Row],[Date]]=_xlfn.MINIFS(Tableau1[1er],Tableau1[N° BL],Tableau1[[#This Row],[N° BL]],Tableau1[1er],Tableau1[[#This Row],[Date]]),D7174,"")</f>
        <v/>
      </c>
    </row>
    <row r="7176" spans="1:7" ht="14.25" customHeight="1" x14ac:dyDescent="0.25">
      <c r="A7176" s="1" t="s">
        <v>10201</v>
      </c>
      <c r="B7176" s="1" t="s">
        <v>10202</v>
      </c>
      <c r="C7176" s="7">
        <v>45352.41337962963</v>
      </c>
      <c r="D7176" s="10">
        <v>204</v>
      </c>
      <c r="E7176" s="1" t="s">
        <v>7</v>
      </c>
      <c r="F7176">
        <f>IF(LEFT(Tableau1[[#This Row],[Eléments modifié]],$J$1)=$I$1,Tableau1[[#This Row],[Date]],9^9)</f>
        <v>45352.41337962963</v>
      </c>
      <c r="G7176" s="9">
        <f>IF(Tableau1[[#This Row],[Date]]=_xlfn.MINIFS(Tableau1[1er],Tableau1[N° BL],Tableau1[[#This Row],[N° BL]],Tableau1[1er],Tableau1[[#This Row],[Date]]),D7175,"")</f>
        <v>176</v>
      </c>
    </row>
    <row r="7177" spans="1:7" ht="14.25" customHeight="1" x14ac:dyDescent="0.25">
      <c r="A7177" s="1" t="s">
        <v>10187</v>
      </c>
      <c r="B7177" s="1" t="s">
        <v>10188</v>
      </c>
      <c r="C7177" s="7">
        <v>45352.431574074071</v>
      </c>
      <c r="D7177" s="10">
        <v>211</v>
      </c>
      <c r="E7177" s="1" t="s">
        <v>111</v>
      </c>
      <c r="F7177">
        <f>IF(LEFT(Tableau1[[#This Row],[Eléments modifié]],$J$1)=$I$1,Tableau1[[#This Row],[Date]],9^9)</f>
        <v>387420489</v>
      </c>
      <c r="G7177" s="9" t="str">
        <f>IF(Tableau1[[#This Row],[Date]]=_xlfn.MINIFS(Tableau1[1er],Tableau1[N° BL],Tableau1[[#This Row],[N° BL]],Tableau1[1er],Tableau1[[#This Row],[Date]]),D7176,"")</f>
        <v/>
      </c>
    </row>
    <row r="7178" spans="1:7" ht="14.25" customHeight="1" x14ac:dyDescent="0.25">
      <c r="A7178" s="1" t="s">
        <v>10187</v>
      </c>
      <c r="B7178" s="1" t="s">
        <v>10188</v>
      </c>
      <c r="C7178" s="7">
        <v>45352.443472222221</v>
      </c>
      <c r="D7178" s="10">
        <v>209</v>
      </c>
      <c r="E7178" s="1" t="s">
        <v>7</v>
      </c>
      <c r="F7178">
        <f>IF(LEFT(Tableau1[[#This Row],[Eléments modifié]],$J$1)=$I$1,Tableau1[[#This Row],[Date]],9^9)</f>
        <v>45352.443472222221</v>
      </c>
      <c r="G7178" s="9">
        <f>IF(Tableau1[[#This Row],[Date]]=_xlfn.MINIFS(Tableau1[1er],Tableau1[N° BL],Tableau1[[#This Row],[N° BL]],Tableau1[1er],Tableau1[[#This Row],[Date]]),D7177,"")</f>
        <v>211</v>
      </c>
    </row>
    <row r="7179" spans="1:7" ht="14.25" customHeight="1" x14ac:dyDescent="0.25">
      <c r="A7179" s="1" t="s">
        <v>10181</v>
      </c>
      <c r="B7179" s="1" t="s">
        <v>10182</v>
      </c>
      <c r="C7179" s="7">
        <v>45352.435312499998</v>
      </c>
      <c r="D7179" s="10">
        <v>212</v>
      </c>
      <c r="E7179" s="1" t="s">
        <v>3459</v>
      </c>
      <c r="F7179">
        <f>IF(LEFT(Tableau1[[#This Row],[Eléments modifié]],$J$1)=$I$1,Tableau1[[#This Row],[Date]],9^9)</f>
        <v>387420489</v>
      </c>
      <c r="G7179" s="9" t="str">
        <f>IF(Tableau1[[#This Row],[Date]]=_xlfn.MINIFS(Tableau1[1er],Tableau1[N° BL],Tableau1[[#This Row],[N° BL]],Tableau1[1er],Tableau1[[#This Row],[Date]]),D7178,"")</f>
        <v/>
      </c>
    </row>
    <row r="7180" spans="1:7" ht="14.25" customHeight="1" x14ac:dyDescent="0.25">
      <c r="A7180" s="1" t="s">
        <v>10181</v>
      </c>
      <c r="B7180" s="1" t="s">
        <v>10182</v>
      </c>
      <c r="C7180" s="7">
        <v>45352.466180555559</v>
      </c>
      <c r="D7180" s="10">
        <v>211</v>
      </c>
      <c r="E7180" s="1" t="s">
        <v>7</v>
      </c>
      <c r="F7180">
        <f>IF(LEFT(Tableau1[[#This Row],[Eléments modifié]],$J$1)=$I$1,Tableau1[[#This Row],[Date]],9^9)</f>
        <v>45352.466180555559</v>
      </c>
      <c r="G7180" s="9">
        <f>IF(Tableau1[[#This Row],[Date]]=_xlfn.MINIFS(Tableau1[1er],Tableau1[N° BL],Tableau1[[#This Row],[N° BL]],Tableau1[1er],Tableau1[[#This Row],[Date]]),D7179,"")</f>
        <v>212</v>
      </c>
    </row>
    <row r="7181" spans="1:7" ht="14.25" customHeight="1" x14ac:dyDescent="0.25">
      <c r="A7181" s="1" t="s">
        <v>10171</v>
      </c>
      <c r="B7181" s="1" t="s">
        <v>10172</v>
      </c>
      <c r="C7181" s="7">
        <v>45352.397962962961</v>
      </c>
      <c r="D7181" s="10">
        <v>188</v>
      </c>
      <c r="E7181" s="1" t="s">
        <v>32</v>
      </c>
      <c r="F7181">
        <f>IF(LEFT(Tableau1[[#This Row],[Eléments modifié]],$J$1)=$I$1,Tableau1[[#This Row],[Date]],9^9)</f>
        <v>387420489</v>
      </c>
      <c r="G7181" s="9" t="str">
        <f>IF(Tableau1[[#This Row],[Date]]=_xlfn.MINIFS(Tableau1[1er],Tableau1[N° BL],Tableau1[[#This Row],[N° BL]],Tableau1[1er],Tableau1[[#This Row],[Date]]),D7180,"")</f>
        <v/>
      </c>
    </row>
    <row r="7182" spans="1:7" ht="14.25" customHeight="1" x14ac:dyDescent="0.25">
      <c r="A7182" s="1" t="s">
        <v>10171</v>
      </c>
      <c r="B7182" s="1" t="s">
        <v>10172</v>
      </c>
      <c r="C7182" s="7">
        <v>45352.398055555554</v>
      </c>
      <c r="D7182" s="10">
        <v>217</v>
      </c>
      <c r="E7182" s="1" t="s">
        <v>20</v>
      </c>
      <c r="F7182">
        <f>IF(LEFT(Tableau1[[#This Row],[Eléments modifié]],$J$1)=$I$1,Tableau1[[#This Row],[Date]],9^9)</f>
        <v>387420489</v>
      </c>
      <c r="G7182" s="9" t="str">
        <f>IF(Tableau1[[#This Row],[Date]]=_xlfn.MINIFS(Tableau1[1er],Tableau1[N° BL],Tableau1[[#This Row],[N° BL]],Tableau1[1er],Tableau1[[#This Row],[Date]]),D7181,"")</f>
        <v/>
      </c>
    </row>
    <row r="7183" spans="1:7" ht="14.25" customHeight="1" x14ac:dyDescent="0.25">
      <c r="A7183" s="1" t="s">
        <v>10171</v>
      </c>
      <c r="B7183" s="1" t="s">
        <v>10172</v>
      </c>
      <c r="C7183" s="7">
        <v>45352.413414351853</v>
      </c>
      <c r="D7183" s="10">
        <v>211</v>
      </c>
      <c r="E7183" s="1" t="s">
        <v>4825</v>
      </c>
      <c r="F7183">
        <f>IF(LEFT(Tableau1[[#This Row],[Eléments modifié]],$J$1)=$I$1,Tableau1[[#This Row],[Date]],9^9)</f>
        <v>387420489</v>
      </c>
      <c r="G7183" s="9" t="str">
        <f>IF(Tableau1[[#This Row],[Date]]=_xlfn.MINIFS(Tableau1[1er],Tableau1[N° BL],Tableau1[[#This Row],[N° BL]],Tableau1[1er],Tableau1[[#This Row],[Date]]),D7182,"")</f>
        <v/>
      </c>
    </row>
    <row r="7184" spans="1:7" ht="14.25" customHeight="1" x14ac:dyDescent="0.25">
      <c r="A7184" s="1" t="s">
        <v>10171</v>
      </c>
      <c r="B7184" s="1" t="s">
        <v>10172</v>
      </c>
      <c r="C7184" s="7">
        <v>45352.491886574076</v>
      </c>
      <c r="D7184" s="10">
        <v>204</v>
      </c>
      <c r="E7184" s="1" t="s">
        <v>7</v>
      </c>
      <c r="F7184">
        <f>IF(LEFT(Tableau1[[#This Row],[Eléments modifié]],$J$1)=$I$1,Tableau1[[#This Row],[Date]],9^9)</f>
        <v>45352.491886574076</v>
      </c>
      <c r="G7184" s="9">
        <f>IF(Tableau1[[#This Row],[Date]]=_xlfn.MINIFS(Tableau1[1er],Tableau1[N° BL],Tableau1[[#This Row],[N° BL]],Tableau1[1er],Tableau1[[#This Row],[Date]]),D7183,"")</f>
        <v>211</v>
      </c>
    </row>
    <row r="7185" spans="1:7" ht="14.25" customHeight="1" x14ac:dyDescent="0.25">
      <c r="A7185" s="1" t="s">
        <v>10189</v>
      </c>
      <c r="B7185" s="1" t="s">
        <v>10190</v>
      </c>
      <c r="C7185" s="7">
        <v>45352.426770833335</v>
      </c>
      <c r="D7185" s="10">
        <v>217</v>
      </c>
      <c r="E7185" s="1" t="s">
        <v>371</v>
      </c>
      <c r="F7185">
        <f>IF(LEFT(Tableau1[[#This Row],[Eléments modifié]],$J$1)=$I$1,Tableau1[[#This Row],[Date]],9^9)</f>
        <v>387420489</v>
      </c>
      <c r="G7185" s="9" t="str">
        <f>IF(Tableau1[[#This Row],[Date]]=_xlfn.MINIFS(Tableau1[1er],Tableau1[N° BL],Tableau1[[#This Row],[N° BL]],Tableau1[1er],Tableau1[[#This Row],[Date]]),D7184,"")</f>
        <v/>
      </c>
    </row>
    <row r="7186" spans="1:7" ht="14.25" customHeight="1" x14ac:dyDescent="0.25">
      <c r="A7186" s="1" t="s">
        <v>10189</v>
      </c>
      <c r="B7186" s="1" t="s">
        <v>10190</v>
      </c>
      <c r="C7186" s="7">
        <v>45352.440312500003</v>
      </c>
      <c r="D7186" s="10">
        <v>209</v>
      </c>
      <c r="E7186" s="1" t="s">
        <v>7</v>
      </c>
      <c r="F7186">
        <f>IF(LEFT(Tableau1[[#This Row],[Eléments modifié]],$J$1)=$I$1,Tableau1[[#This Row],[Date]],9^9)</f>
        <v>45352.440312500003</v>
      </c>
      <c r="G7186" s="9">
        <f>IF(Tableau1[[#This Row],[Date]]=_xlfn.MINIFS(Tableau1[1er],Tableau1[N° BL],Tableau1[[#This Row],[N° BL]],Tableau1[1er],Tableau1[[#This Row],[Date]]),D7185,"")</f>
        <v>217</v>
      </c>
    </row>
    <row r="7187" spans="1:7" ht="14.25" customHeight="1" x14ac:dyDescent="0.25">
      <c r="A7187" s="1" t="s">
        <v>10189</v>
      </c>
      <c r="B7187" s="1" t="s">
        <v>10190</v>
      </c>
      <c r="C7187" s="7">
        <v>45352.440925925926</v>
      </c>
      <c r="D7187" s="10">
        <v>176</v>
      </c>
      <c r="E7187" s="1" t="s">
        <v>7</v>
      </c>
      <c r="F7187">
        <f>IF(LEFT(Tableau1[[#This Row],[Eléments modifié]],$J$1)=$I$1,Tableau1[[#This Row],[Date]],9^9)</f>
        <v>45352.440925925926</v>
      </c>
      <c r="G7187" s="9">
        <f>IF(Tableau1[[#This Row],[Date]]=_xlfn.MINIFS(Tableau1[1er],Tableau1[N° BL],Tableau1[[#This Row],[N° BL]],Tableau1[1er],Tableau1[[#This Row],[Date]]),D7186,"")</f>
        <v>209</v>
      </c>
    </row>
    <row r="7188" spans="1:7" ht="14.25" customHeight="1" x14ac:dyDescent="0.25">
      <c r="A7188" s="1" t="s">
        <v>10075</v>
      </c>
      <c r="B7188" s="1" t="s">
        <v>10076</v>
      </c>
      <c r="C7188" s="7">
        <v>45352.413611111115</v>
      </c>
      <c r="D7188" s="10">
        <v>209</v>
      </c>
      <c r="E7188" s="1" t="s">
        <v>3459</v>
      </c>
      <c r="F7188">
        <f>IF(LEFT(Tableau1[[#This Row],[Eléments modifié]],$J$1)=$I$1,Tableau1[[#This Row],[Date]],9^9)</f>
        <v>387420489</v>
      </c>
      <c r="G7188" s="9" t="str">
        <f>IF(Tableau1[[#This Row],[Date]]=_xlfn.MINIFS(Tableau1[1er],Tableau1[N° BL],Tableau1[[#This Row],[N° BL]],Tableau1[1er],Tableau1[[#This Row],[Date]]),D7187,"")</f>
        <v/>
      </c>
    </row>
    <row r="7189" spans="1:7" ht="14.25" customHeight="1" x14ac:dyDescent="0.25">
      <c r="A7189" s="1" t="s">
        <v>10075</v>
      </c>
      <c r="B7189" s="1" t="s">
        <v>10076</v>
      </c>
      <c r="C7189" s="7">
        <v>45352.429710648146</v>
      </c>
      <c r="D7189" s="10">
        <v>211</v>
      </c>
      <c r="E7189" s="1" t="s">
        <v>7</v>
      </c>
      <c r="F7189">
        <f>IF(LEFT(Tableau1[[#This Row],[Eléments modifié]],$J$1)=$I$1,Tableau1[[#This Row],[Date]],9^9)</f>
        <v>45352.429710648146</v>
      </c>
      <c r="G7189" s="9">
        <f>IF(Tableau1[[#This Row],[Date]]=_xlfn.MINIFS(Tableau1[1er],Tableau1[N° BL],Tableau1[[#This Row],[N° BL]],Tableau1[1er],Tableau1[[#This Row],[Date]]),D7188,"")</f>
        <v>209</v>
      </c>
    </row>
    <row r="7190" spans="1:7" ht="14.25" customHeight="1" x14ac:dyDescent="0.25">
      <c r="A7190" s="1" t="s">
        <v>10075</v>
      </c>
      <c r="B7190" s="1" t="s">
        <v>10076</v>
      </c>
      <c r="C7190" s="7">
        <v>45356.392118055555</v>
      </c>
      <c r="D7190" s="10">
        <v>188</v>
      </c>
      <c r="E7190" s="1" t="s">
        <v>32</v>
      </c>
      <c r="F7190">
        <f>IF(LEFT(Tableau1[[#This Row],[Eléments modifié]],$J$1)=$I$1,Tableau1[[#This Row],[Date]],9^9)</f>
        <v>387420489</v>
      </c>
      <c r="G7190" s="9" t="str">
        <f>IF(Tableau1[[#This Row],[Date]]=_xlfn.MINIFS(Tableau1[1er],Tableau1[N° BL],Tableau1[[#This Row],[N° BL]],Tableau1[1er],Tableau1[[#This Row],[Date]]),D7189,"")</f>
        <v/>
      </c>
    </row>
    <row r="7191" spans="1:7" ht="14.25" customHeight="1" x14ac:dyDescent="0.25">
      <c r="A7191" s="1" t="s">
        <v>10075</v>
      </c>
      <c r="B7191" s="1" t="s">
        <v>10076</v>
      </c>
      <c r="C7191" s="7">
        <v>45356.393437500003</v>
      </c>
      <c r="D7191" s="10">
        <v>188</v>
      </c>
      <c r="E7191" s="1" t="s">
        <v>7</v>
      </c>
      <c r="F7191">
        <f>IF(LEFT(Tableau1[[#This Row],[Eléments modifié]],$J$1)=$I$1,Tableau1[[#This Row],[Date]],9^9)</f>
        <v>45356.393437500003</v>
      </c>
      <c r="G7191" s="9">
        <f>IF(Tableau1[[#This Row],[Date]]=_xlfn.MINIFS(Tableau1[1er],Tableau1[N° BL],Tableau1[[#This Row],[N° BL]],Tableau1[1er],Tableau1[[#This Row],[Date]]),D7190,"")</f>
        <v>188</v>
      </c>
    </row>
    <row r="7192" spans="1:7" ht="14.25" customHeight="1" x14ac:dyDescent="0.25">
      <c r="A7192" s="1" t="s">
        <v>10003</v>
      </c>
      <c r="B7192" s="1" t="s">
        <v>10004</v>
      </c>
      <c r="C7192" s="7">
        <v>45352.428460648145</v>
      </c>
      <c r="D7192" s="10">
        <v>211</v>
      </c>
      <c r="E7192" s="1" t="s">
        <v>9745</v>
      </c>
      <c r="F7192">
        <f>IF(LEFT(Tableau1[[#This Row],[Eléments modifié]],$J$1)=$I$1,Tableau1[[#This Row],[Date]],9^9)</f>
        <v>387420489</v>
      </c>
      <c r="G7192" s="9" t="str">
        <f>IF(Tableau1[[#This Row],[Date]]=_xlfn.MINIFS(Tableau1[1er],Tableau1[N° BL],Tableau1[[#This Row],[N° BL]],Tableau1[1er],Tableau1[[#This Row],[Date]]),D7191,"")</f>
        <v/>
      </c>
    </row>
    <row r="7193" spans="1:7" ht="14.25" customHeight="1" x14ac:dyDescent="0.25">
      <c r="A7193" s="1" t="s">
        <v>10003</v>
      </c>
      <c r="B7193" s="1" t="s">
        <v>10004</v>
      </c>
      <c r="C7193" s="7">
        <v>45352.460277777776</v>
      </c>
      <c r="D7193" s="10">
        <v>217</v>
      </c>
      <c r="E7193" s="1" t="s">
        <v>7</v>
      </c>
      <c r="F7193">
        <f>IF(LEFT(Tableau1[[#This Row],[Eléments modifié]],$J$1)=$I$1,Tableau1[[#This Row],[Date]],9^9)</f>
        <v>45352.460277777776</v>
      </c>
      <c r="G7193" s="9">
        <f>IF(Tableau1[[#This Row],[Date]]=_xlfn.MINIFS(Tableau1[1er],Tableau1[N° BL],Tableau1[[#This Row],[N° BL]],Tableau1[1er],Tableau1[[#This Row],[Date]]),D7192,"")</f>
        <v>211</v>
      </c>
    </row>
    <row r="7194" spans="1:7" ht="14.25" customHeight="1" x14ac:dyDescent="0.25">
      <c r="A7194" s="1" t="s">
        <v>10003</v>
      </c>
      <c r="B7194" s="1" t="s">
        <v>10004</v>
      </c>
      <c r="C7194" s="7">
        <v>45356.50953703704</v>
      </c>
      <c r="D7194" s="10">
        <v>212</v>
      </c>
      <c r="E7194" s="1" t="s">
        <v>32</v>
      </c>
      <c r="F7194">
        <f>IF(LEFT(Tableau1[[#This Row],[Eléments modifié]],$J$1)=$I$1,Tableau1[[#This Row],[Date]],9^9)</f>
        <v>387420489</v>
      </c>
      <c r="G7194" s="9" t="str">
        <f>IF(Tableau1[[#This Row],[Date]]=_xlfn.MINIFS(Tableau1[1er],Tableau1[N° BL],Tableau1[[#This Row],[N° BL]],Tableau1[1er],Tableau1[[#This Row],[Date]]),D7193,"")</f>
        <v/>
      </c>
    </row>
    <row r="7195" spans="1:7" ht="14.25" customHeight="1" x14ac:dyDescent="0.25">
      <c r="A7195" s="1" t="s">
        <v>10003</v>
      </c>
      <c r="B7195" s="1" t="s">
        <v>10004</v>
      </c>
      <c r="C7195" s="7">
        <v>45356.519780092596</v>
      </c>
      <c r="D7195" s="10">
        <v>188</v>
      </c>
      <c r="E7195" s="1" t="s">
        <v>7</v>
      </c>
      <c r="F7195">
        <f>IF(LEFT(Tableau1[[#This Row],[Eléments modifié]],$J$1)=$I$1,Tableau1[[#This Row],[Date]],9^9)</f>
        <v>45356.519780092596</v>
      </c>
      <c r="G7195" s="9">
        <f>IF(Tableau1[[#This Row],[Date]]=_xlfn.MINIFS(Tableau1[1er],Tableau1[N° BL],Tableau1[[#This Row],[N° BL]],Tableau1[1er],Tableau1[[#This Row],[Date]]),D7194,"")</f>
        <v>212</v>
      </c>
    </row>
    <row r="7196" spans="1:7" ht="14.25" customHeight="1" x14ac:dyDescent="0.25">
      <c r="A7196" s="1" t="s">
        <v>10065</v>
      </c>
      <c r="B7196" s="1" t="s">
        <v>10066</v>
      </c>
      <c r="C7196" s="7">
        <v>45355.297592592593</v>
      </c>
      <c r="D7196" s="10">
        <v>176</v>
      </c>
      <c r="E7196" s="1" t="s">
        <v>111</v>
      </c>
      <c r="F7196">
        <f>IF(LEFT(Tableau1[[#This Row],[Eléments modifié]],$J$1)=$I$1,Tableau1[[#This Row],[Date]],9^9)</f>
        <v>387420489</v>
      </c>
      <c r="G7196" s="9" t="str">
        <f>IF(Tableau1[[#This Row],[Date]]=_xlfn.MINIFS(Tableau1[1er],Tableau1[N° BL],Tableau1[[#This Row],[N° BL]],Tableau1[1er],Tableau1[[#This Row],[Date]]),D7195,"")</f>
        <v/>
      </c>
    </row>
    <row r="7197" spans="1:7" ht="14.25" customHeight="1" x14ac:dyDescent="0.25">
      <c r="A7197" s="1" t="s">
        <v>10065</v>
      </c>
      <c r="B7197" s="1" t="s">
        <v>10066</v>
      </c>
      <c r="C7197" s="7">
        <v>45355.313113425924</v>
      </c>
      <c r="D7197" s="10">
        <v>176</v>
      </c>
      <c r="E7197" s="1" t="s">
        <v>7</v>
      </c>
      <c r="F7197">
        <f>IF(LEFT(Tableau1[[#This Row],[Eléments modifié]],$J$1)=$I$1,Tableau1[[#This Row],[Date]],9^9)</f>
        <v>45355.313113425924</v>
      </c>
      <c r="G7197" s="9">
        <f>IF(Tableau1[[#This Row],[Date]]=_xlfn.MINIFS(Tableau1[1er],Tableau1[N° BL],Tableau1[[#This Row],[N° BL]],Tableau1[1er],Tableau1[[#This Row],[Date]]),D7196,"")</f>
        <v>176</v>
      </c>
    </row>
    <row r="7198" spans="1:7" ht="14.25" customHeight="1" x14ac:dyDescent="0.25">
      <c r="A7198" s="1" t="s">
        <v>10065</v>
      </c>
      <c r="B7198" s="1" t="s">
        <v>10066</v>
      </c>
      <c r="C7198" s="7">
        <v>45356.421400462961</v>
      </c>
      <c r="D7198" s="10">
        <v>188</v>
      </c>
      <c r="E7198" s="1" t="s">
        <v>21</v>
      </c>
      <c r="F7198">
        <f>IF(LEFT(Tableau1[[#This Row],[Eléments modifié]],$J$1)=$I$1,Tableau1[[#This Row],[Date]],9^9)</f>
        <v>387420489</v>
      </c>
      <c r="G7198" s="9" t="str">
        <f>IF(Tableau1[[#This Row],[Date]]=_xlfn.MINIFS(Tableau1[1er],Tableau1[N° BL],Tableau1[[#This Row],[N° BL]],Tableau1[1er],Tableau1[[#This Row],[Date]]),D7197,"")</f>
        <v/>
      </c>
    </row>
    <row r="7199" spans="1:7" ht="14.25" customHeight="1" x14ac:dyDescent="0.25">
      <c r="A7199" s="1" t="s">
        <v>10065</v>
      </c>
      <c r="B7199" s="1" t="s">
        <v>10066</v>
      </c>
      <c r="C7199" s="7">
        <v>45356.42396990741</v>
      </c>
      <c r="D7199" s="10">
        <v>182</v>
      </c>
      <c r="E7199" s="1" t="s">
        <v>7</v>
      </c>
      <c r="F7199">
        <f>IF(LEFT(Tableau1[[#This Row],[Eléments modifié]],$J$1)=$I$1,Tableau1[[#This Row],[Date]],9^9)</f>
        <v>45356.42396990741</v>
      </c>
      <c r="G7199" s="9">
        <f>IF(Tableau1[[#This Row],[Date]]=_xlfn.MINIFS(Tableau1[1er],Tableau1[N° BL],Tableau1[[#This Row],[N° BL]],Tableau1[1er],Tableau1[[#This Row],[Date]]),D7198,"")</f>
        <v>188</v>
      </c>
    </row>
    <row r="7200" spans="1:7" ht="14.25" customHeight="1" x14ac:dyDescent="0.25">
      <c r="A7200" s="1" t="s">
        <v>10065</v>
      </c>
      <c r="B7200" s="1" t="s">
        <v>10066</v>
      </c>
      <c r="C7200" s="7">
        <v>45356.424317129633</v>
      </c>
      <c r="D7200" s="10">
        <v>217</v>
      </c>
      <c r="E7200" s="1" t="s">
        <v>7</v>
      </c>
      <c r="F7200">
        <f>IF(LEFT(Tableau1[[#This Row],[Eléments modifié]],$J$1)=$I$1,Tableau1[[#This Row],[Date]],9^9)</f>
        <v>45356.424317129633</v>
      </c>
      <c r="G7200" s="9">
        <f>IF(Tableau1[[#This Row],[Date]]=_xlfn.MINIFS(Tableau1[1er],Tableau1[N° BL],Tableau1[[#This Row],[N° BL]],Tableau1[1er],Tableau1[[#This Row],[Date]]),D7199,"")</f>
        <v>182</v>
      </c>
    </row>
    <row r="7201" spans="1:7" ht="14.25" customHeight="1" x14ac:dyDescent="0.25">
      <c r="A7201" s="1" t="s">
        <v>10173</v>
      </c>
      <c r="B7201" s="1" t="s">
        <v>10174</v>
      </c>
      <c r="C7201" s="7">
        <v>45352.463229166664</v>
      </c>
      <c r="D7201" s="10">
        <v>211</v>
      </c>
      <c r="E7201" s="1" t="s">
        <v>14</v>
      </c>
      <c r="F7201">
        <f>IF(LEFT(Tableau1[[#This Row],[Eléments modifié]],$J$1)=$I$1,Tableau1[[#This Row],[Date]],9^9)</f>
        <v>387420489</v>
      </c>
      <c r="G7201" s="9" t="str">
        <f>IF(Tableau1[[#This Row],[Date]]=_xlfn.MINIFS(Tableau1[1er],Tableau1[N° BL],Tableau1[[#This Row],[N° BL]],Tableau1[1er],Tableau1[[#This Row],[Date]]),D7200,"")</f>
        <v/>
      </c>
    </row>
    <row r="7202" spans="1:7" ht="14.25" customHeight="1" x14ac:dyDescent="0.25">
      <c r="A7202" s="1" t="s">
        <v>10173</v>
      </c>
      <c r="B7202" s="1" t="s">
        <v>10174</v>
      </c>
      <c r="C7202" s="7">
        <v>45352.489618055559</v>
      </c>
      <c r="D7202" s="10">
        <v>189</v>
      </c>
      <c r="E7202" s="1" t="s">
        <v>7</v>
      </c>
      <c r="F7202">
        <f>IF(LEFT(Tableau1[[#This Row],[Eléments modifié]],$J$1)=$I$1,Tableau1[[#This Row],[Date]],9^9)</f>
        <v>45352.489618055559</v>
      </c>
      <c r="G7202" s="9">
        <f>IF(Tableau1[[#This Row],[Date]]=_xlfn.MINIFS(Tableau1[1er],Tableau1[N° BL],Tableau1[[#This Row],[N° BL]],Tableau1[1er],Tableau1[[#This Row],[Date]]),D7201,"")</f>
        <v>211</v>
      </c>
    </row>
    <row r="7203" spans="1:7" ht="14.25" customHeight="1" x14ac:dyDescent="0.25">
      <c r="A7203" s="1" t="s">
        <v>10055</v>
      </c>
      <c r="B7203" s="1" t="s">
        <v>10056</v>
      </c>
      <c r="C7203" s="7">
        <v>45352.494016203702</v>
      </c>
      <c r="D7203" s="10">
        <v>189</v>
      </c>
      <c r="E7203" s="1" t="s">
        <v>371</v>
      </c>
      <c r="F7203">
        <f>IF(LEFT(Tableau1[[#This Row],[Eléments modifié]],$J$1)=$I$1,Tableau1[[#This Row],[Date]],9^9)</f>
        <v>387420489</v>
      </c>
      <c r="G7203" s="9" t="str">
        <f>IF(Tableau1[[#This Row],[Date]]=_xlfn.MINIFS(Tableau1[1er],Tableau1[N° BL],Tableau1[[#This Row],[N° BL]],Tableau1[1er],Tableau1[[#This Row],[Date]]),D7202,"")</f>
        <v/>
      </c>
    </row>
    <row r="7204" spans="1:7" ht="14.25" customHeight="1" x14ac:dyDescent="0.25">
      <c r="A7204" s="1" t="s">
        <v>10055</v>
      </c>
      <c r="B7204" s="1" t="s">
        <v>10056</v>
      </c>
      <c r="C7204" s="7">
        <v>45352.508472222224</v>
      </c>
      <c r="D7204" s="10">
        <v>209</v>
      </c>
      <c r="E7204" s="1" t="s">
        <v>7</v>
      </c>
      <c r="F7204">
        <f>IF(LEFT(Tableau1[[#This Row],[Eléments modifié]],$J$1)=$I$1,Tableau1[[#This Row],[Date]],9^9)</f>
        <v>45352.508472222224</v>
      </c>
      <c r="G7204" s="9">
        <f>IF(Tableau1[[#This Row],[Date]]=_xlfn.MINIFS(Tableau1[1er],Tableau1[N° BL],Tableau1[[#This Row],[N° BL]],Tableau1[1er],Tableau1[[#This Row],[Date]]),D7203,"")</f>
        <v>189</v>
      </c>
    </row>
    <row r="7205" spans="1:7" ht="14.25" customHeight="1" x14ac:dyDescent="0.25">
      <c r="A7205" s="1" t="s">
        <v>10055</v>
      </c>
      <c r="B7205" s="1" t="s">
        <v>10056</v>
      </c>
      <c r="C7205" s="7">
        <v>45356.432858796295</v>
      </c>
      <c r="D7205" s="10">
        <v>188</v>
      </c>
      <c r="E7205" s="1" t="s">
        <v>21</v>
      </c>
      <c r="F7205">
        <f>IF(LEFT(Tableau1[[#This Row],[Eléments modifié]],$J$1)=$I$1,Tableau1[[#This Row],[Date]],9^9)</f>
        <v>387420489</v>
      </c>
      <c r="G7205" s="9" t="str">
        <f>IF(Tableau1[[#This Row],[Date]]=_xlfn.MINIFS(Tableau1[1er],Tableau1[N° BL],Tableau1[[#This Row],[N° BL]],Tableau1[1er],Tableau1[[#This Row],[Date]]),D7204,"")</f>
        <v/>
      </c>
    </row>
    <row r="7206" spans="1:7" ht="14.25" customHeight="1" x14ac:dyDescent="0.25">
      <c r="A7206" s="1" t="s">
        <v>10055</v>
      </c>
      <c r="B7206" s="1" t="s">
        <v>10056</v>
      </c>
      <c r="C7206" s="7">
        <v>45356.440254629626</v>
      </c>
      <c r="D7206" s="10">
        <v>209</v>
      </c>
      <c r="E7206" s="1" t="s">
        <v>7</v>
      </c>
      <c r="F7206">
        <f>IF(LEFT(Tableau1[[#This Row],[Eléments modifié]],$J$1)=$I$1,Tableau1[[#This Row],[Date]],9^9)</f>
        <v>45356.440254629626</v>
      </c>
      <c r="G7206" s="9">
        <f>IF(Tableau1[[#This Row],[Date]]=_xlfn.MINIFS(Tableau1[1er],Tableau1[N° BL],Tableau1[[#This Row],[N° BL]],Tableau1[1er],Tableau1[[#This Row],[Date]]),D7205,"")</f>
        <v>188</v>
      </c>
    </row>
    <row r="7207" spans="1:7" ht="14.25" customHeight="1" x14ac:dyDescent="0.25">
      <c r="A7207" s="1" t="s">
        <v>10049</v>
      </c>
      <c r="B7207" s="1" t="s">
        <v>10050</v>
      </c>
      <c r="C7207" s="7">
        <v>45352.520104166666</v>
      </c>
      <c r="D7207" s="10">
        <v>176</v>
      </c>
      <c r="E7207" s="1" t="s">
        <v>4825</v>
      </c>
      <c r="F7207">
        <f>IF(LEFT(Tableau1[[#This Row],[Eléments modifié]],$J$1)=$I$1,Tableau1[[#This Row],[Date]],9^9)</f>
        <v>387420489</v>
      </c>
      <c r="G7207" s="9" t="str">
        <f>IF(Tableau1[[#This Row],[Date]]=_xlfn.MINIFS(Tableau1[1er],Tableau1[N° BL],Tableau1[[#This Row],[N° BL]],Tableau1[1er],Tableau1[[#This Row],[Date]]),D7206,"")</f>
        <v/>
      </c>
    </row>
    <row r="7208" spans="1:7" ht="14.25" customHeight="1" x14ac:dyDescent="0.25">
      <c r="A7208" s="1" t="s">
        <v>10049</v>
      </c>
      <c r="B7208" s="1" t="s">
        <v>10050</v>
      </c>
      <c r="C7208" s="7">
        <v>45352.553344907406</v>
      </c>
      <c r="D7208" s="10">
        <v>204</v>
      </c>
      <c r="E7208" s="1" t="s">
        <v>41</v>
      </c>
      <c r="F7208">
        <f>IF(LEFT(Tableau1[[#This Row],[Eléments modifié]],$J$1)=$I$1,Tableau1[[#This Row],[Date]],9^9)</f>
        <v>387420489</v>
      </c>
      <c r="G7208" s="9" t="str">
        <f>IF(Tableau1[[#This Row],[Date]]=_xlfn.MINIFS(Tableau1[1er],Tableau1[N° BL],Tableau1[[#This Row],[N° BL]],Tableau1[1er],Tableau1[[#This Row],[Date]]),D7207,"")</f>
        <v/>
      </c>
    </row>
    <row r="7209" spans="1:7" ht="14.25" customHeight="1" x14ac:dyDescent="0.25">
      <c r="A7209" s="1" t="s">
        <v>10049</v>
      </c>
      <c r="B7209" s="1" t="s">
        <v>10050</v>
      </c>
      <c r="C7209" s="7">
        <v>45352.553414351853</v>
      </c>
      <c r="D7209" s="10">
        <v>211</v>
      </c>
      <c r="E7209" s="1" t="s">
        <v>4825</v>
      </c>
      <c r="F7209">
        <f>IF(LEFT(Tableau1[[#This Row],[Eléments modifié]],$J$1)=$I$1,Tableau1[[#This Row],[Date]],9^9)</f>
        <v>387420489</v>
      </c>
      <c r="G7209" s="9" t="str">
        <f>IF(Tableau1[[#This Row],[Date]]=_xlfn.MINIFS(Tableau1[1er],Tableau1[N° BL],Tableau1[[#This Row],[N° BL]],Tableau1[1er],Tableau1[[#This Row],[Date]]),D7208,"")</f>
        <v/>
      </c>
    </row>
    <row r="7210" spans="1:7" ht="14.25" customHeight="1" x14ac:dyDescent="0.25">
      <c r="A7210" s="1" t="s">
        <v>10049</v>
      </c>
      <c r="B7210" s="1" t="s">
        <v>10050</v>
      </c>
      <c r="C7210" s="7">
        <v>45352.568229166667</v>
      </c>
      <c r="D7210" s="10">
        <v>204</v>
      </c>
      <c r="E7210" s="1" t="s">
        <v>7</v>
      </c>
      <c r="F7210">
        <f>IF(LEFT(Tableau1[[#This Row],[Eléments modifié]],$J$1)=$I$1,Tableau1[[#This Row],[Date]],9^9)</f>
        <v>45352.568229166667</v>
      </c>
      <c r="G7210" s="9">
        <f>IF(Tableau1[[#This Row],[Date]]=_xlfn.MINIFS(Tableau1[1er],Tableau1[N° BL],Tableau1[[#This Row],[N° BL]],Tableau1[1er],Tableau1[[#This Row],[Date]]),D7209,"")</f>
        <v>211</v>
      </c>
    </row>
    <row r="7211" spans="1:7" ht="14.25" customHeight="1" x14ac:dyDescent="0.25">
      <c r="A7211" s="1" t="s">
        <v>10049</v>
      </c>
      <c r="B7211" s="1" t="s">
        <v>10050</v>
      </c>
      <c r="C7211" s="7">
        <v>45356.411956018521</v>
      </c>
      <c r="D7211" s="10">
        <v>204</v>
      </c>
      <c r="E7211" s="1" t="s">
        <v>21</v>
      </c>
      <c r="F7211">
        <f>IF(LEFT(Tableau1[[#This Row],[Eléments modifié]],$J$1)=$I$1,Tableau1[[#This Row],[Date]],9^9)</f>
        <v>387420489</v>
      </c>
      <c r="G7211" s="9" t="str">
        <f>IF(Tableau1[[#This Row],[Date]]=_xlfn.MINIFS(Tableau1[1er],Tableau1[N° BL],Tableau1[[#This Row],[N° BL]],Tableau1[1er],Tableau1[[#This Row],[Date]]),D7210,"")</f>
        <v/>
      </c>
    </row>
    <row r="7212" spans="1:7" ht="14.25" customHeight="1" x14ac:dyDescent="0.25">
      <c r="A7212" s="1" t="s">
        <v>10049</v>
      </c>
      <c r="B7212" s="1" t="s">
        <v>10050</v>
      </c>
      <c r="C7212" s="7">
        <v>45356.432685185187</v>
      </c>
      <c r="D7212" s="10">
        <v>182</v>
      </c>
      <c r="E7212" s="1" t="s">
        <v>20</v>
      </c>
      <c r="F7212">
        <f>IF(LEFT(Tableau1[[#This Row],[Eléments modifié]],$J$1)=$I$1,Tableau1[[#This Row],[Date]],9^9)</f>
        <v>387420489</v>
      </c>
      <c r="G7212" s="9" t="str">
        <f>IF(Tableau1[[#This Row],[Date]]=_xlfn.MINIFS(Tableau1[1er],Tableau1[N° BL],Tableau1[[#This Row],[N° BL]],Tableau1[1er],Tableau1[[#This Row],[Date]]),D7211,"")</f>
        <v/>
      </c>
    </row>
    <row r="7213" spans="1:7" ht="14.25" customHeight="1" x14ac:dyDescent="0.25">
      <c r="A7213" s="1" t="s">
        <v>10049</v>
      </c>
      <c r="B7213" s="1" t="s">
        <v>10050</v>
      </c>
      <c r="C7213" s="7">
        <v>45356.439942129633</v>
      </c>
      <c r="D7213" s="10">
        <v>182</v>
      </c>
      <c r="E7213" s="1" t="s">
        <v>4825</v>
      </c>
      <c r="F7213">
        <f>IF(LEFT(Tableau1[[#This Row],[Eléments modifié]],$J$1)=$I$1,Tableau1[[#This Row],[Date]],9^9)</f>
        <v>387420489</v>
      </c>
      <c r="G7213" s="9" t="str">
        <f>IF(Tableau1[[#This Row],[Date]]=_xlfn.MINIFS(Tableau1[1er],Tableau1[N° BL],Tableau1[[#This Row],[N° BL]],Tableau1[1er],Tableau1[[#This Row],[Date]]),D7212,"")</f>
        <v/>
      </c>
    </row>
    <row r="7214" spans="1:7" ht="14.25" customHeight="1" x14ac:dyDescent="0.25">
      <c r="A7214" s="1" t="s">
        <v>10049</v>
      </c>
      <c r="B7214" s="1" t="s">
        <v>10050</v>
      </c>
      <c r="C7214" s="7">
        <v>45356.442557870374</v>
      </c>
      <c r="D7214" s="10">
        <v>204</v>
      </c>
      <c r="E7214" s="1" t="s">
        <v>7</v>
      </c>
      <c r="F7214">
        <f>IF(LEFT(Tableau1[[#This Row],[Eléments modifié]],$J$1)=$I$1,Tableau1[[#This Row],[Date]],9^9)</f>
        <v>45356.442557870374</v>
      </c>
      <c r="G7214" s="9">
        <f>IF(Tableau1[[#This Row],[Date]]=_xlfn.MINIFS(Tableau1[1er],Tableau1[N° BL],Tableau1[[#This Row],[N° BL]],Tableau1[1er],Tableau1[[#This Row],[Date]]),D7213,"")</f>
        <v>182</v>
      </c>
    </row>
    <row r="7215" spans="1:7" ht="14.25" customHeight="1" x14ac:dyDescent="0.25">
      <c r="A7215" s="1" t="s">
        <v>10169</v>
      </c>
      <c r="B7215" s="1" t="s">
        <v>10170</v>
      </c>
      <c r="C7215" s="7">
        <v>45352.489733796298</v>
      </c>
      <c r="D7215" s="10">
        <v>204</v>
      </c>
      <c r="E7215" s="1" t="s">
        <v>14</v>
      </c>
      <c r="F7215">
        <f>IF(LEFT(Tableau1[[#This Row],[Eléments modifié]],$J$1)=$I$1,Tableau1[[#This Row],[Date]],9^9)</f>
        <v>387420489</v>
      </c>
      <c r="G7215" s="9" t="str">
        <f>IF(Tableau1[[#This Row],[Date]]=_xlfn.MINIFS(Tableau1[1er],Tableau1[N° BL],Tableau1[[#This Row],[N° BL]],Tableau1[1er],Tableau1[[#This Row],[Date]]),D7214,"")</f>
        <v/>
      </c>
    </row>
    <row r="7216" spans="1:7" ht="14.25" customHeight="1" x14ac:dyDescent="0.25">
      <c r="A7216" s="1" t="s">
        <v>10169</v>
      </c>
      <c r="B7216" s="1" t="s">
        <v>10170</v>
      </c>
      <c r="C7216" s="7">
        <v>45352.497465277775</v>
      </c>
      <c r="D7216" s="10">
        <v>189</v>
      </c>
      <c r="E7216" s="1" t="s">
        <v>7</v>
      </c>
      <c r="F7216">
        <f>IF(LEFT(Tableau1[[#This Row],[Eléments modifié]],$J$1)=$I$1,Tableau1[[#This Row],[Date]],9^9)</f>
        <v>45352.497465277775</v>
      </c>
      <c r="G7216" s="9">
        <f>IF(Tableau1[[#This Row],[Date]]=_xlfn.MINIFS(Tableau1[1er],Tableau1[N° BL],Tableau1[[#This Row],[N° BL]],Tableau1[1er],Tableau1[[#This Row],[Date]]),D7215,"")</f>
        <v>204</v>
      </c>
    </row>
    <row r="7217" spans="1:7" ht="14.25" customHeight="1" x14ac:dyDescent="0.25">
      <c r="A7217" s="1" t="s">
        <v>9854</v>
      </c>
      <c r="B7217" s="1" t="s">
        <v>9855</v>
      </c>
      <c r="C7217" s="7">
        <v>45352.444143518522</v>
      </c>
      <c r="D7217" s="10">
        <v>176</v>
      </c>
      <c r="E7217" s="1" t="s">
        <v>371</v>
      </c>
      <c r="F7217">
        <f>IF(LEFT(Tableau1[[#This Row],[Eléments modifié]],$J$1)=$I$1,Tableau1[[#This Row],[Date]],9^9)</f>
        <v>387420489</v>
      </c>
      <c r="G7217" s="9" t="str">
        <f>IF(Tableau1[[#This Row],[Date]]=_xlfn.MINIFS(Tableau1[1er],Tableau1[N° BL],Tableau1[[#This Row],[N° BL]],Tableau1[1er],Tableau1[[#This Row],[Date]]),D7216,"")</f>
        <v/>
      </c>
    </row>
    <row r="7218" spans="1:7" ht="14.25" customHeight="1" x14ac:dyDescent="0.25">
      <c r="A7218" s="1" t="s">
        <v>9854</v>
      </c>
      <c r="B7218" s="1" t="s">
        <v>9855</v>
      </c>
      <c r="C7218" s="7">
        <v>45352.49386574074</v>
      </c>
      <c r="D7218" s="10">
        <v>209</v>
      </c>
      <c r="E7218" s="1" t="s">
        <v>7</v>
      </c>
      <c r="F7218">
        <f>IF(LEFT(Tableau1[[#This Row],[Eléments modifié]],$J$1)=$I$1,Tableau1[[#This Row],[Date]],9^9)</f>
        <v>45352.49386574074</v>
      </c>
      <c r="G7218" s="9">
        <f>IF(Tableau1[[#This Row],[Date]]=_xlfn.MINIFS(Tableau1[1er],Tableau1[N° BL],Tableau1[[#This Row],[N° BL]],Tableau1[1er],Tableau1[[#This Row],[Date]]),D7217,"")</f>
        <v>176</v>
      </c>
    </row>
    <row r="7219" spans="1:7" ht="14.25" customHeight="1" x14ac:dyDescent="0.25">
      <c r="A7219" s="1" t="s">
        <v>9854</v>
      </c>
      <c r="B7219" s="1" t="s">
        <v>9855</v>
      </c>
      <c r="C7219" s="7">
        <v>45352.494004629632</v>
      </c>
      <c r="D7219" s="10">
        <v>209</v>
      </c>
      <c r="E7219" s="1" t="s">
        <v>262</v>
      </c>
      <c r="F7219">
        <f>IF(LEFT(Tableau1[[#This Row],[Eléments modifié]],$J$1)=$I$1,Tableau1[[#This Row],[Date]],9^9)</f>
        <v>387420489</v>
      </c>
      <c r="G7219" s="9" t="str">
        <f>IF(Tableau1[[#This Row],[Date]]=_xlfn.MINIFS(Tableau1[1er],Tableau1[N° BL],Tableau1[[#This Row],[N° BL]],Tableau1[1er],Tableau1[[#This Row],[Date]]),D7218,"")</f>
        <v/>
      </c>
    </row>
    <row r="7220" spans="1:7" ht="14.25" customHeight="1" x14ac:dyDescent="0.25">
      <c r="A7220" s="1" t="s">
        <v>9854</v>
      </c>
      <c r="B7220" s="1" t="s">
        <v>9855</v>
      </c>
      <c r="C7220" s="7">
        <v>45355.51284722222</v>
      </c>
      <c r="D7220" s="10">
        <v>204</v>
      </c>
      <c r="E7220" s="1" t="s">
        <v>32</v>
      </c>
      <c r="F7220">
        <f>IF(LEFT(Tableau1[[#This Row],[Eléments modifié]],$J$1)=$I$1,Tableau1[[#This Row],[Date]],9^9)</f>
        <v>387420489</v>
      </c>
      <c r="G7220" s="9" t="str">
        <f>IF(Tableau1[[#This Row],[Date]]=_xlfn.MINIFS(Tableau1[1er],Tableau1[N° BL],Tableau1[[#This Row],[N° BL]],Tableau1[1er],Tableau1[[#This Row],[Date]]),D7219,"")</f>
        <v/>
      </c>
    </row>
    <row r="7221" spans="1:7" ht="14.25" customHeight="1" x14ac:dyDescent="0.25">
      <c r="A7221" s="1" t="s">
        <v>9854</v>
      </c>
      <c r="B7221" s="1" t="s">
        <v>9855</v>
      </c>
      <c r="C7221" s="7">
        <v>45355.535266203704</v>
      </c>
      <c r="D7221" s="10">
        <v>188</v>
      </c>
      <c r="E7221" s="1" t="s">
        <v>7</v>
      </c>
      <c r="F7221">
        <f>IF(LEFT(Tableau1[[#This Row],[Eléments modifié]],$J$1)=$I$1,Tableau1[[#This Row],[Date]],9^9)</f>
        <v>45355.535266203704</v>
      </c>
      <c r="G7221" s="9">
        <f>IF(Tableau1[[#This Row],[Date]]=_xlfn.MINIFS(Tableau1[1er],Tableau1[N° BL],Tableau1[[#This Row],[N° BL]],Tableau1[1er],Tableau1[[#This Row],[Date]]),D7220,"")</f>
        <v>204</v>
      </c>
    </row>
    <row r="7222" spans="1:7" ht="14.25" customHeight="1" x14ac:dyDescent="0.25">
      <c r="A7222" s="1" t="s">
        <v>9854</v>
      </c>
      <c r="B7222" s="1" t="s">
        <v>9855</v>
      </c>
      <c r="C7222" s="7">
        <v>45357.637766203705</v>
      </c>
      <c r="D7222" s="10">
        <v>188</v>
      </c>
      <c r="E7222" s="1" t="s">
        <v>32</v>
      </c>
      <c r="F7222">
        <f>IF(LEFT(Tableau1[[#This Row],[Eléments modifié]],$J$1)=$I$1,Tableau1[[#This Row],[Date]],9^9)</f>
        <v>387420489</v>
      </c>
      <c r="G7222" s="9" t="str">
        <f>IF(Tableau1[[#This Row],[Date]]=_xlfn.MINIFS(Tableau1[1er],Tableau1[N° BL],Tableau1[[#This Row],[N° BL]],Tableau1[1er],Tableau1[[#This Row],[Date]]),D7221,"")</f>
        <v/>
      </c>
    </row>
    <row r="7223" spans="1:7" ht="14.25" customHeight="1" x14ac:dyDescent="0.25">
      <c r="A7223" s="1" t="s">
        <v>9854</v>
      </c>
      <c r="B7223" s="1" t="s">
        <v>9855</v>
      </c>
      <c r="C7223" s="7">
        <v>45357.640497685185</v>
      </c>
      <c r="D7223" s="10">
        <v>188</v>
      </c>
      <c r="E7223" s="1" t="s">
        <v>7</v>
      </c>
      <c r="F7223">
        <f>IF(LEFT(Tableau1[[#This Row],[Eléments modifié]],$J$1)=$I$1,Tableau1[[#This Row],[Date]],9^9)</f>
        <v>45357.640497685185</v>
      </c>
      <c r="G7223" s="9">
        <f>IF(Tableau1[[#This Row],[Date]]=_xlfn.MINIFS(Tableau1[1er],Tableau1[N° BL],Tableau1[[#This Row],[N° BL]],Tableau1[1er],Tableau1[[#This Row],[Date]]),D7222,"")</f>
        <v>188</v>
      </c>
    </row>
    <row r="7224" spans="1:7" ht="14.25" customHeight="1" x14ac:dyDescent="0.25">
      <c r="A7224" s="1" t="s">
        <v>10179</v>
      </c>
      <c r="B7224" s="1" t="s">
        <v>10180</v>
      </c>
      <c r="C7224" s="7">
        <v>45352.456990740742</v>
      </c>
      <c r="D7224" s="10">
        <v>217</v>
      </c>
      <c r="E7224" s="1" t="s">
        <v>2447</v>
      </c>
      <c r="F7224">
        <f>IF(LEFT(Tableau1[[#This Row],[Eléments modifié]],$J$1)=$I$1,Tableau1[[#This Row],[Date]],9^9)</f>
        <v>387420489</v>
      </c>
      <c r="G7224" s="9" t="str">
        <f>IF(Tableau1[[#This Row],[Date]]=_xlfn.MINIFS(Tableau1[1er],Tableau1[N° BL],Tableau1[[#This Row],[N° BL]],Tableau1[1er],Tableau1[[#This Row],[Date]]),D7223,"")</f>
        <v/>
      </c>
    </row>
    <row r="7225" spans="1:7" ht="14.25" customHeight="1" x14ac:dyDescent="0.25">
      <c r="A7225" s="1" t="s">
        <v>10179</v>
      </c>
      <c r="B7225" s="1" t="s">
        <v>10180</v>
      </c>
      <c r="C7225" s="7">
        <v>45352.474942129629</v>
      </c>
      <c r="D7225" s="10">
        <v>212</v>
      </c>
      <c r="E7225" s="1" t="s">
        <v>7</v>
      </c>
      <c r="F7225">
        <f>IF(LEFT(Tableau1[[#This Row],[Eléments modifié]],$J$1)=$I$1,Tableau1[[#This Row],[Date]],9^9)</f>
        <v>45352.474942129629</v>
      </c>
      <c r="G7225" s="9">
        <f>IF(Tableau1[[#This Row],[Date]]=_xlfn.MINIFS(Tableau1[1er],Tableau1[N° BL],Tableau1[[#This Row],[N° BL]],Tableau1[1er],Tableau1[[#This Row],[Date]]),D7224,"")</f>
        <v>217</v>
      </c>
    </row>
    <row r="7226" spans="1:7" ht="14.25" customHeight="1" x14ac:dyDescent="0.25">
      <c r="A7226" s="1" t="s">
        <v>10163</v>
      </c>
      <c r="B7226" s="1" t="s">
        <v>10164</v>
      </c>
      <c r="C7226" s="7">
        <v>45352.522881944446</v>
      </c>
      <c r="D7226" s="10">
        <v>212</v>
      </c>
      <c r="E7226" s="1" t="s">
        <v>14</v>
      </c>
      <c r="F7226">
        <f>IF(LEFT(Tableau1[[#This Row],[Eléments modifié]],$J$1)=$I$1,Tableau1[[#This Row],[Date]],9^9)</f>
        <v>387420489</v>
      </c>
      <c r="G7226" s="9" t="str">
        <f>IF(Tableau1[[#This Row],[Date]]=_xlfn.MINIFS(Tableau1[1er],Tableau1[N° BL],Tableau1[[#This Row],[N° BL]],Tableau1[1er],Tableau1[[#This Row],[Date]]),D7225,"")</f>
        <v/>
      </c>
    </row>
    <row r="7227" spans="1:7" ht="14.25" customHeight="1" x14ac:dyDescent="0.25">
      <c r="A7227" s="1" t="s">
        <v>10163</v>
      </c>
      <c r="B7227" s="1" t="s">
        <v>10164</v>
      </c>
      <c r="C7227" s="7">
        <v>45352.540844907409</v>
      </c>
      <c r="D7227" s="10">
        <v>211</v>
      </c>
      <c r="E7227" s="1" t="s">
        <v>7</v>
      </c>
      <c r="F7227">
        <f>IF(LEFT(Tableau1[[#This Row],[Eléments modifié]],$J$1)=$I$1,Tableau1[[#This Row],[Date]],9^9)</f>
        <v>45352.540844907409</v>
      </c>
      <c r="G7227" s="9">
        <f>IF(Tableau1[[#This Row],[Date]]=_xlfn.MINIFS(Tableau1[1er],Tableau1[N° BL],Tableau1[[#This Row],[N° BL]],Tableau1[1er],Tableau1[[#This Row],[Date]]),D7226,"")</f>
        <v>212</v>
      </c>
    </row>
    <row r="7228" spans="1:7" ht="14.25" customHeight="1" x14ac:dyDescent="0.25">
      <c r="A7228" s="1" t="s">
        <v>9880</v>
      </c>
      <c r="B7228" s="1" t="s">
        <v>9881</v>
      </c>
      <c r="C7228" s="7">
        <v>45352.450243055559</v>
      </c>
      <c r="D7228" s="10">
        <v>212</v>
      </c>
      <c r="E7228" s="1" t="s">
        <v>111</v>
      </c>
      <c r="F7228">
        <f>IF(LEFT(Tableau1[[#This Row],[Eléments modifié]],$J$1)=$I$1,Tableau1[[#This Row],[Date]],9^9)</f>
        <v>387420489</v>
      </c>
      <c r="G7228" s="9" t="str">
        <f>IF(Tableau1[[#This Row],[Date]]=_xlfn.MINIFS(Tableau1[1er],Tableau1[N° BL],Tableau1[[#This Row],[N° BL]],Tableau1[1er],Tableau1[[#This Row],[Date]]),D7227,"")</f>
        <v/>
      </c>
    </row>
    <row r="7229" spans="1:7" ht="14.25" customHeight="1" x14ac:dyDescent="0.25">
      <c r="A7229" s="1" t="s">
        <v>9880</v>
      </c>
      <c r="B7229" s="1" t="s">
        <v>9881</v>
      </c>
      <c r="C7229" s="7">
        <v>45352.466458333336</v>
      </c>
      <c r="D7229" s="10">
        <v>176</v>
      </c>
      <c r="E7229" s="1" t="s">
        <v>7</v>
      </c>
      <c r="F7229">
        <f>IF(LEFT(Tableau1[[#This Row],[Eléments modifié]],$J$1)=$I$1,Tableau1[[#This Row],[Date]],9^9)</f>
        <v>45352.466458333336</v>
      </c>
      <c r="G7229" s="9">
        <f>IF(Tableau1[[#This Row],[Date]]=_xlfn.MINIFS(Tableau1[1er],Tableau1[N° BL],Tableau1[[#This Row],[N° BL]],Tableau1[1er],Tableau1[[#This Row],[Date]]),D7228,"")</f>
        <v>212</v>
      </c>
    </row>
    <row r="7230" spans="1:7" ht="14.25" customHeight="1" x14ac:dyDescent="0.25">
      <c r="A7230" s="1" t="s">
        <v>9880</v>
      </c>
      <c r="B7230" s="1" t="s">
        <v>9881</v>
      </c>
      <c r="C7230" s="7">
        <v>45357.530185185184</v>
      </c>
      <c r="D7230" s="10">
        <v>188</v>
      </c>
      <c r="E7230" s="1" t="s">
        <v>32</v>
      </c>
      <c r="F7230">
        <f>IF(LEFT(Tableau1[[#This Row],[Eléments modifié]],$J$1)=$I$1,Tableau1[[#This Row],[Date]],9^9)</f>
        <v>387420489</v>
      </c>
      <c r="G7230" s="9" t="str">
        <f>IF(Tableau1[[#This Row],[Date]]=_xlfn.MINIFS(Tableau1[1er],Tableau1[N° BL],Tableau1[[#This Row],[N° BL]],Tableau1[1er],Tableau1[[#This Row],[Date]]),D7229,"")</f>
        <v/>
      </c>
    </row>
    <row r="7231" spans="1:7" ht="14.25" customHeight="1" x14ac:dyDescent="0.25">
      <c r="A7231" s="1" t="s">
        <v>9880</v>
      </c>
      <c r="B7231" s="1" t="s">
        <v>9881</v>
      </c>
      <c r="C7231" s="7">
        <v>45357.530405092592</v>
      </c>
      <c r="D7231" s="10">
        <v>188</v>
      </c>
      <c r="E7231" s="1" t="s">
        <v>7</v>
      </c>
      <c r="F7231">
        <f>IF(LEFT(Tableau1[[#This Row],[Eléments modifié]],$J$1)=$I$1,Tableau1[[#This Row],[Date]],9^9)</f>
        <v>45357.530405092592</v>
      </c>
      <c r="G7231" s="9">
        <f>IF(Tableau1[[#This Row],[Date]]=_xlfn.MINIFS(Tableau1[1er],Tableau1[N° BL],Tableau1[[#This Row],[N° BL]],Tableau1[1er],Tableau1[[#This Row],[Date]]),D7230,"")</f>
        <v>188</v>
      </c>
    </row>
    <row r="7232" spans="1:7" ht="14.25" customHeight="1" x14ac:dyDescent="0.25">
      <c r="A7232" s="1" t="s">
        <v>10113</v>
      </c>
      <c r="B7232" s="1" t="s">
        <v>10114</v>
      </c>
      <c r="C7232" s="7">
        <v>45352.466203703705</v>
      </c>
      <c r="D7232" s="10">
        <v>176</v>
      </c>
      <c r="E7232" s="1" t="s">
        <v>3459</v>
      </c>
      <c r="F7232">
        <f>IF(LEFT(Tableau1[[#This Row],[Eléments modifié]],$J$1)=$I$1,Tableau1[[#This Row],[Date]],9^9)</f>
        <v>387420489</v>
      </c>
      <c r="G7232" s="9" t="str">
        <f>IF(Tableau1[[#This Row],[Date]]=_xlfn.MINIFS(Tableau1[1er],Tableau1[N° BL],Tableau1[[#This Row],[N° BL]],Tableau1[1er],Tableau1[[#This Row],[Date]]),D7231,"")</f>
        <v/>
      </c>
    </row>
    <row r="7233" spans="1:7" ht="14.25" customHeight="1" x14ac:dyDescent="0.25">
      <c r="A7233" s="1" t="s">
        <v>10113</v>
      </c>
      <c r="B7233" s="1" t="s">
        <v>10114</v>
      </c>
      <c r="C7233" s="7">
        <v>45352.541018518517</v>
      </c>
      <c r="D7233" s="10">
        <v>212</v>
      </c>
      <c r="E7233" s="1" t="s">
        <v>7</v>
      </c>
      <c r="F7233">
        <f>IF(LEFT(Tableau1[[#This Row],[Eléments modifié]],$J$1)=$I$1,Tableau1[[#This Row],[Date]],9^9)</f>
        <v>45352.541018518517</v>
      </c>
      <c r="G7233" s="9">
        <f>IF(Tableau1[[#This Row],[Date]]=_xlfn.MINIFS(Tableau1[1er],Tableau1[N° BL],Tableau1[[#This Row],[N° BL]],Tableau1[1er],Tableau1[[#This Row],[Date]]),D7232,"")</f>
        <v>176</v>
      </c>
    </row>
    <row r="7234" spans="1:7" ht="14.25" customHeight="1" x14ac:dyDescent="0.25">
      <c r="A7234" s="1" t="s">
        <v>10113</v>
      </c>
      <c r="B7234" s="1" t="s">
        <v>10114</v>
      </c>
      <c r="C7234" s="7">
        <v>45355.542604166665</v>
      </c>
      <c r="D7234" s="10">
        <v>217</v>
      </c>
      <c r="E7234" s="1" t="s">
        <v>32</v>
      </c>
      <c r="F7234">
        <f>IF(LEFT(Tableau1[[#This Row],[Eléments modifié]],$J$1)=$I$1,Tableau1[[#This Row],[Date]],9^9)</f>
        <v>387420489</v>
      </c>
      <c r="G7234" s="9" t="str">
        <f>IF(Tableau1[[#This Row],[Date]]=_xlfn.MINIFS(Tableau1[1er],Tableau1[N° BL],Tableau1[[#This Row],[N° BL]],Tableau1[1er],Tableau1[[#This Row],[Date]]),D7233,"")</f>
        <v/>
      </c>
    </row>
    <row r="7235" spans="1:7" ht="14.25" customHeight="1" x14ac:dyDescent="0.25">
      <c r="A7235" s="1" t="s">
        <v>10113</v>
      </c>
      <c r="B7235" s="1" t="s">
        <v>10114</v>
      </c>
      <c r="C7235" s="7">
        <v>45355.543587962966</v>
      </c>
      <c r="D7235" s="10">
        <v>188</v>
      </c>
      <c r="E7235" s="1" t="s">
        <v>7</v>
      </c>
      <c r="F7235">
        <f>IF(LEFT(Tableau1[[#This Row],[Eléments modifié]],$J$1)=$I$1,Tableau1[[#This Row],[Date]],9^9)</f>
        <v>45355.543587962966</v>
      </c>
      <c r="G7235" s="9">
        <f>IF(Tableau1[[#This Row],[Date]]=_xlfn.MINIFS(Tableau1[1er],Tableau1[N° BL],Tableau1[[#This Row],[N° BL]],Tableau1[1er],Tableau1[[#This Row],[Date]]),D7234,"")</f>
        <v>217</v>
      </c>
    </row>
    <row r="7236" spans="1:7" ht="14.25" customHeight="1" x14ac:dyDescent="0.25">
      <c r="A7236" s="1" t="s">
        <v>10117</v>
      </c>
      <c r="B7236" s="1" t="s">
        <v>10118</v>
      </c>
      <c r="C7236" s="7">
        <v>45352.491932870369</v>
      </c>
      <c r="D7236" s="10">
        <v>209</v>
      </c>
      <c r="E7236" s="1" t="s">
        <v>4825</v>
      </c>
      <c r="F7236">
        <f>IF(LEFT(Tableau1[[#This Row],[Eléments modifié]],$J$1)=$I$1,Tableau1[[#This Row],[Date]],9^9)</f>
        <v>387420489</v>
      </c>
      <c r="G7236" s="9" t="str">
        <f>IF(Tableau1[[#This Row],[Date]]=_xlfn.MINIFS(Tableau1[1er],Tableau1[N° BL],Tableau1[[#This Row],[N° BL]],Tableau1[1er],Tableau1[[#This Row],[Date]]),D7235,"")</f>
        <v/>
      </c>
    </row>
    <row r="7237" spans="1:7" ht="14.25" customHeight="1" x14ac:dyDescent="0.25">
      <c r="A7237" s="1" t="s">
        <v>10117</v>
      </c>
      <c r="B7237" s="1" t="s">
        <v>10118</v>
      </c>
      <c r="C7237" s="7">
        <v>45352.52008101852</v>
      </c>
      <c r="D7237" s="10">
        <v>204</v>
      </c>
      <c r="E7237" s="1" t="s">
        <v>7</v>
      </c>
      <c r="F7237">
        <f>IF(LEFT(Tableau1[[#This Row],[Eléments modifié]],$J$1)=$I$1,Tableau1[[#This Row],[Date]],9^9)</f>
        <v>45352.52008101852</v>
      </c>
      <c r="G7237" s="9">
        <f>IF(Tableau1[[#This Row],[Date]]=_xlfn.MINIFS(Tableau1[1er],Tableau1[N° BL],Tableau1[[#This Row],[N° BL]],Tableau1[1er],Tableau1[[#This Row],[Date]]),D7236,"")</f>
        <v>209</v>
      </c>
    </row>
    <row r="7238" spans="1:7" ht="14.25" customHeight="1" x14ac:dyDescent="0.25">
      <c r="A7238" s="1" t="s">
        <v>10117</v>
      </c>
      <c r="B7238" s="1" t="s">
        <v>10118</v>
      </c>
      <c r="C7238" s="7">
        <v>45355.536168981482</v>
      </c>
      <c r="D7238" s="10">
        <v>188</v>
      </c>
      <c r="E7238" s="1" t="s">
        <v>32</v>
      </c>
      <c r="F7238">
        <f>IF(LEFT(Tableau1[[#This Row],[Eléments modifié]],$J$1)=$I$1,Tableau1[[#This Row],[Date]],9^9)</f>
        <v>387420489</v>
      </c>
      <c r="G7238" s="9" t="str">
        <f>IF(Tableau1[[#This Row],[Date]]=_xlfn.MINIFS(Tableau1[1er],Tableau1[N° BL],Tableau1[[#This Row],[N° BL]],Tableau1[1er],Tableau1[[#This Row],[Date]]),D7237,"")</f>
        <v/>
      </c>
    </row>
    <row r="7239" spans="1:7" ht="14.25" customHeight="1" x14ac:dyDescent="0.25">
      <c r="A7239" s="1" t="s">
        <v>10117</v>
      </c>
      <c r="B7239" s="1" t="s">
        <v>10118</v>
      </c>
      <c r="C7239" s="7">
        <v>45355.539097222223</v>
      </c>
      <c r="D7239" s="10">
        <v>188</v>
      </c>
      <c r="E7239" s="1" t="s">
        <v>7</v>
      </c>
      <c r="F7239">
        <f>IF(LEFT(Tableau1[[#This Row],[Eléments modifié]],$J$1)=$I$1,Tableau1[[#This Row],[Date]],9^9)</f>
        <v>45355.539097222223</v>
      </c>
      <c r="G7239" s="9">
        <f>IF(Tableau1[[#This Row],[Date]]=_xlfn.MINIFS(Tableau1[1er],Tableau1[N° BL],Tableau1[[#This Row],[N° BL]],Tableau1[1er],Tableau1[[#This Row],[Date]]),D7238,"")</f>
        <v>188</v>
      </c>
    </row>
    <row r="7240" spans="1:7" ht="14.25" customHeight="1" x14ac:dyDescent="0.25">
      <c r="A7240" s="1" t="s">
        <v>10161</v>
      </c>
      <c r="B7240" s="1" t="s">
        <v>10162</v>
      </c>
      <c r="C7240" s="7">
        <v>45352.525057870371</v>
      </c>
      <c r="D7240" s="10">
        <v>189</v>
      </c>
      <c r="E7240" s="1" t="s">
        <v>2447</v>
      </c>
      <c r="F7240">
        <f>IF(LEFT(Tableau1[[#This Row],[Eléments modifié]],$J$1)=$I$1,Tableau1[[#This Row],[Date]],9^9)</f>
        <v>387420489</v>
      </c>
      <c r="G7240" s="9" t="str">
        <f>IF(Tableau1[[#This Row],[Date]]=_xlfn.MINIFS(Tableau1[1er],Tableau1[N° BL],Tableau1[[#This Row],[N° BL]],Tableau1[1er],Tableau1[[#This Row],[Date]]),D7239,"")</f>
        <v/>
      </c>
    </row>
    <row r="7241" spans="1:7" ht="14.25" customHeight="1" x14ac:dyDescent="0.25">
      <c r="A7241" s="1" t="s">
        <v>10161</v>
      </c>
      <c r="B7241" s="1" t="s">
        <v>10162</v>
      </c>
      <c r="C7241" s="7">
        <v>45352.541539351849</v>
      </c>
      <c r="D7241" s="10">
        <v>209</v>
      </c>
      <c r="E7241" s="1" t="s">
        <v>7</v>
      </c>
      <c r="F7241">
        <f>IF(LEFT(Tableau1[[#This Row],[Eléments modifié]],$J$1)=$I$1,Tableau1[[#This Row],[Date]],9^9)</f>
        <v>45352.541539351849</v>
      </c>
      <c r="G7241" s="9">
        <f>IF(Tableau1[[#This Row],[Date]]=_xlfn.MINIFS(Tableau1[1er],Tableau1[N° BL],Tableau1[[#This Row],[N° BL]],Tableau1[1er],Tableau1[[#This Row],[Date]]),D7240,"")</f>
        <v>189</v>
      </c>
    </row>
    <row r="7242" spans="1:7" ht="14.25" customHeight="1" x14ac:dyDescent="0.25">
      <c r="A7242" s="1" t="s">
        <v>10175</v>
      </c>
      <c r="B7242" s="1" t="s">
        <v>10176</v>
      </c>
      <c r="C7242" s="7">
        <v>45352.460787037038</v>
      </c>
      <c r="D7242" s="10">
        <v>189</v>
      </c>
      <c r="E7242" s="1" t="s">
        <v>9745</v>
      </c>
      <c r="F7242">
        <f>IF(LEFT(Tableau1[[#This Row],[Eléments modifié]],$J$1)=$I$1,Tableau1[[#This Row],[Date]],9^9)</f>
        <v>387420489</v>
      </c>
      <c r="G7242" s="9" t="str">
        <f>IF(Tableau1[[#This Row],[Date]]=_xlfn.MINIFS(Tableau1[1er],Tableau1[N° BL],Tableau1[[#This Row],[N° BL]],Tableau1[1er],Tableau1[[#This Row],[Date]]),D7241,"")</f>
        <v/>
      </c>
    </row>
    <row r="7243" spans="1:7" ht="14.25" customHeight="1" x14ac:dyDescent="0.25">
      <c r="A7243" s="1" t="s">
        <v>10175</v>
      </c>
      <c r="B7243" s="1" t="s">
        <v>10176</v>
      </c>
      <c r="C7243" s="7">
        <v>45352.486284722225</v>
      </c>
      <c r="D7243" s="10">
        <v>217</v>
      </c>
      <c r="E7243" s="1" t="s">
        <v>7</v>
      </c>
      <c r="F7243">
        <f>IF(LEFT(Tableau1[[#This Row],[Eléments modifié]],$J$1)=$I$1,Tableau1[[#This Row],[Date]],9^9)</f>
        <v>45352.486284722225</v>
      </c>
      <c r="G7243" s="9">
        <f>IF(Tableau1[[#This Row],[Date]]=_xlfn.MINIFS(Tableau1[1er],Tableau1[N° BL],Tableau1[[#This Row],[N° BL]],Tableau1[1er],Tableau1[[#This Row],[Date]]),D7242,"")</f>
        <v>189</v>
      </c>
    </row>
    <row r="7244" spans="1:7" ht="14.25" customHeight="1" x14ac:dyDescent="0.25">
      <c r="A7244" s="1" t="s">
        <v>10175</v>
      </c>
      <c r="B7244" s="1" t="s">
        <v>10176</v>
      </c>
      <c r="C7244" s="7">
        <v>45352.486388888887</v>
      </c>
      <c r="D7244" s="10">
        <v>217</v>
      </c>
      <c r="E7244" s="1" t="s">
        <v>7</v>
      </c>
      <c r="F7244">
        <f>IF(LEFT(Tableau1[[#This Row],[Eléments modifié]],$J$1)=$I$1,Tableau1[[#This Row],[Date]],9^9)</f>
        <v>45352.486388888887</v>
      </c>
      <c r="G7244" s="9">
        <f>IF(Tableau1[[#This Row],[Date]]=_xlfn.MINIFS(Tableau1[1er],Tableau1[N° BL],Tableau1[[#This Row],[N° BL]],Tableau1[1er],Tableau1[[#This Row],[Date]]),D7243,"")</f>
        <v>217</v>
      </c>
    </row>
    <row r="7245" spans="1:7" ht="14.25" customHeight="1" x14ac:dyDescent="0.25">
      <c r="A7245" s="1" t="s">
        <v>10175</v>
      </c>
      <c r="B7245" s="1" t="s">
        <v>10176</v>
      </c>
      <c r="C7245" s="7">
        <v>45352.486481481479</v>
      </c>
      <c r="D7245" s="10">
        <v>217</v>
      </c>
      <c r="E7245" s="1" t="s">
        <v>7</v>
      </c>
      <c r="F7245">
        <f>IF(LEFT(Tableau1[[#This Row],[Eléments modifié]],$J$1)=$I$1,Tableau1[[#This Row],[Date]],9^9)</f>
        <v>45352.486481481479</v>
      </c>
      <c r="G7245" s="9">
        <f>IF(Tableau1[[#This Row],[Date]]=_xlfn.MINIFS(Tableau1[1er],Tableau1[N° BL],Tableau1[[#This Row],[N° BL]],Tableau1[1er],Tableau1[[#This Row],[Date]]),D7244,"")</f>
        <v>217</v>
      </c>
    </row>
    <row r="7246" spans="1:7" ht="14.25" customHeight="1" x14ac:dyDescent="0.25">
      <c r="A7246" s="1" t="s">
        <v>10147</v>
      </c>
      <c r="B7246" s="1" t="s">
        <v>10148</v>
      </c>
      <c r="C7246" s="7">
        <v>45352.497488425928</v>
      </c>
      <c r="D7246" s="10">
        <v>189</v>
      </c>
      <c r="E7246" s="1" t="s">
        <v>14</v>
      </c>
      <c r="F7246">
        <f>IF(LEFT(Tableau1[[#This Row],[Eléments modifié]],$J$1)=$I$1,Tableau1[[#This Row],[Date]],9^9)</f>
        <v>387420489</v>
      </c>
      <c r="G7246" s="9" t="str">
        <f>IF(Tableau1[[#This Row],[Date]]=_xlfn.MINIFS(Tableau1[1er],Tableau1[N° BL],Tableau1[[#This Row],[N° BL]],Tableau1[1er],Tableau1[[#This Row],[Date]]),D7245,"")</f>
        <v/>
      </c>
    </row>
    <row r="7247" spans="1:7" ht="14.25" customHeight="1" x14ac:dyDescent="0.25">
      <c r="A7247" s="1" t="s">
        <v>10147</v>
      </c>
      <c r="B7247" s="1" t="s">
        <v>10148</v>
      </c>
      <c r="C7247" s="7">
        <v>45352.497650462959</v>
      </c>
      <c r="D7247" s="10">
        <v>209</v>
      </c>
      <c r="E7247" s="1" t="s">
        <v>20</v>
      </c>
      <c r="F7247">
        <f>IF(LEFT(Tableau1[[#This Row],[Eléments modifié]],$J$1)=$I$1,Tableau1[[#This Row],[Date]],9^9)</f>
        <v>387420489</v>
      </c>
      <c r="G7247" s="9" t="str">
        <f>IF(Tableau1[[#This Row],[Date]]=_xlfn.MINIFS(Tableau1[1er],Tableau1[N° BL],Tableau1[[#This Row],[N° BL]],Tableau1[1er],Tableau1[[#This Row],[Date]]),D7246,"")</f>
        <v/>
      </c>
    </row>
    <row r="7248" spans="1:7" ht="14.25" customHeight="1" x14ac:dyDescent="0.25">
      <c r="A7248" s="1" t="s">
        <v>10147</v>
      </c>
      <c r="B7248" s="1" t="s">
        <v>10148</v>
      </c>
      <c r="C7248" s="7">
        <v>45352.50849537037</v>
      </c>
      <c r="D7248" s="10">
        <v>176</v>
      </c>
      <c r="E7248" s="1" t="s">
        <v>371</v>
      </c>
      <c r="F7248">
        <f>IF(LEFT(Tableau1[[#This Row],[Eléments modifié]],$J$1)=$I$1,Tableau1[[#This Row],[Date]],9^9)</f>
        <v>387420489</v>
      </c>
      <c r="G7248" s="9" t="str">
        <f>IF(Tableau1[[#This Row],[Date]]=_xlfn.MINIFS(Tableau1[1er],Tableau1[N° BL],Tableau1[[#This Row],[N° BL]],Tableau1[1er],Tableau1[[#This Row],[Date]]),D7247,"")</f>
        <v/>
      </c>
    </row>
    <row r="7249" spans="1:7" ht="14.25" customHeight="1" x14ac:dyDescent="0.25">
      <c r="A7249" s="1" t="s">
        <v>10147</v>
      </c>
      <c r="B7249" s="1" t="s">
        <v>10148</v>
      </c>
      <c r="C7249" s="7">
        <v>45352.509305555555</v>
      </c>
      <c r="D7249" s="10">
        <v>176</v>
      </c>
      <c r="E7249" s="1" t="s">
        <v>20</v>
      </c>
      <c r="F7249">
        <f>IF(LEFT(Tableau1[[#This Row],[Eléments modifié]],$J$1)=$I$1,Tableau1[[#This Row],[Date]],9^9)</f>
        <v>387420489</v>
      </c>
      <c r="G7249" s="9" t="str">
        <f>IF(Tableau1[[#This Row],[Date]]=_xlfn.MINIFS(Tableau1[1er],Tableau1[N° BL],Tableau1[[#This Row],[N° BL]],Tableau1[1er],Tableau1[[#This Row],[Date]]),D7248,"")</f>
        <v/>
      </c>
    </row>
    <row r="7250" spans="1:7" ht="14.25" customHeight="1" x14ac:dyDescent="0.25">
      <c r="A7250" s="1" t="s">
        <v>10147</v>
      </c>
      <c r="B7250" s="1" t="s">
        <v>10148</v>
      </c>
      <c r="C7250" s="7">
        <v>45352.519178240742</v>
      </c>
      <c r="D7250" s="10">
        <v>204</v>
      </c>
      <c r="E7250" s="1" t="s">
        <v>9745</v>
      </c>
      <c r="F7250">
        <f>IF(LEFT(Tableau1[[#This Row],[Eléments modifié]],$J$1)=$I$1,Tableau1[[#This Row],[Date]],9^9)</f>
        <v>387420489</v>
      </c>
      <c r="G7250" s="9" t="str">
        <f>IF(Tableau1[[#This Row],[Date]]=_xlfn.MINIFS(Tableau1[1er],Tableau1[N° BL],Tableau1[[#This Row],[N° BL]],Tableau1[1er],Tableau1[[#This Row],[Date]]),D7249,"")</f>
        <v/>
      </c>
    </row>
    <row r="7251" spans="1:7" ht="14.25" customHeight="1" x14ac:dyDescent="0.25">
      <c r="A7251" s="1" t="s">
        <v>10147</v>
      </c>
      <c r="B7251" s="1" t="s">
        <v>10148</v>
      </c>
      <c r="C7251" s="7">
        <v>45352.572500000002</v>
      </c>
      <c r="D7251" s="10">
        <v>217</v>
      </c>
      <c r="E7251" s="1" t="s">
        <v>7</v>
      </c>
      <c r="F7251">
        <f>IF(LEFT(Tableau1[[#This Row],[Eléments modifié]],$J$1)=$I$1,Tableau1[[#This Row],[Date]],9^9)</f>
        <v>45352.572500000002</v>
      </c>
      <c r="G7251" s="9">
        <f>IF(Tableau1[[#This Row],[Date]]=_xlfn.MINIFS(Tableau1[1er],Tableau1[N° BL],Tableau1[[#This Row],[N° BL]],Tableau1[1er],Tableau1[[#This Row],[Date]]),D7250,"")</f>
        <v>204</v>
      </c>
    </row>
    <row r="7252" spans="1:7" ht="14.25" customHeight="1" x14ac:dyDescent="0.25">
      <c r="A7252" s="1" t="s">
        <v>10165</v>
      </c>
      <c r="B7252" s="1" t="s">
        <v>10166</v>
      </c>
      <c r="C7252" s="7">
        <v>45352.466481481482</v>
      </c>
      <c r="D7252" s="10">
        <v>176</v>
      </c>
      <c r="E7252" s="1" t="s">
        <v>111</v>
      </c>
      <c r="F7252">
        <f>IF(LEFT(Tableau1[[#This Row],[Eléments modifié]],$J$1)=$I$1,Tableau1[[#This Row],[Date]],9^9)</f>
        <v>387420489</v>
      </c>
      <c r="G7252" s="9" t="str">
        <f>IF(Tableau1[[#This Row],[Date]]=_xlfn.MINIFS(Tableau1[1er],Tableau1[N° BL],Tableau1[[#This Row],[N° BL]],Tableau1[1er],Tableau1[[#This Row],[Date]]),D7251,"")</f>
        <v/>
      </c>
    </row>
    <row r="7253" spans="1:7" ht="14.25" customHeight="1" x14ac:dyDescent="0.25">
      <c r="A7253" s="1" t="s">
        <v>10165</v>
      </c>
      <c r="B7253" s="1" t="s">
        <v>10166</v>
      </c>
      <c r="C7253" s="7">
        <v>45352.466631944444</v>
      </c>
      <c r="D7253" s="10">
        <v>212</v>
      </c>
      <c r="E7253" s="1" t="s">
        <v>20</v>
      </c>
      <c r="F7253">
        <f>IF(LEFT(Tableau1[[#This Row],[Eléments modifié]],$J$1)=$I$1,Tableau1[[#This Row],[Date]],9^9)</f>
        <v>387420489</v>
      </c>
      <c r="G7253" s="9" t="str">
        <f>IF(Tableau1[[#This Row],[Date]]=_xlfn.MINIFS(Tableau1[1er],Tableau1[N° BL],Tableau1[[#This Row],[N° BL]],Tableau1[1er],Tableau1[[#This Row],[Date]]),D7252,"")</f>
        <v/>
      </c>
    </row>
    <row r="7254" spans="1:7" ht="14.25" customHeight="1" x14ac:dyDescent="0.25">
      <c r="A7254" s="1" t="s">
        <v>10165</v>
      </c>
      <c r="B7254" s="1" t="s">
        <v>10166</v>
      </c>
      <c r="C7254" s="7">
        <v>45352.474965277775</v>
      </c>
      <c r="D7254" s="10">
        <v>188</v>
      </c>
      <c r="E7254" s="1" t="s">
        <v>2447</v>
      </c>
      <c r="F7254">
        <f>IF(LEFT(Tableau1[[#This Row],[Eléments modifié]],$J$1)=$I$1,Tableau1[[#This Row],[Date]],9^9)</f>
        <v>387420489</v>
      </c>
      <c r="G7254" s="9" t="str">
        <f>IF(Tableau1[[#This Row],[Date]]=_xlfn.MINIFS(Tableau1[1er],Tableau1[N° BL],Tableau1[[#This Row],[N° BL]],Tableau1[1er],Tableau1[[#This Row],[Date]]),D7253,"")</f>
        <v/>
      </c>
    </row>
    <row r="7255" spans="1:7" ht="14.25" customHeight="1" x14ac:dyDescent="0.25">
      <c r="A7255" s="1" t="s">
        <v>10165</v>
      </c>
      <c r="B7255" s="1" t="s">
        <v>10166</v>
      </c>
      <c r="C7255" s="7">
        <v>45352.525034722225</v>
      </c>
      <c r="D7255" s="10">
        <v>212</v>
      </c>
      <c r="E7255" s="1" t="s">
        <v>7</v>
      </c>
      <c r="F7255">
        <f>IF(LEFT(Tableau1[[#This Row],[Eléments modifié]],$J$1)=$I$1,Tableau1[[#This Row],[Date]],9^9)</f>
        <v>45352.525034722225</v>
      </c>
      <c r="G7255" s="9">
        <f>IF(Tableau1[[#This Row],[Date]]=_xlfn.MINIFS(Tableau1[1er],Tableau1[N° BL],Tableau1[[#This Row],[N° BL]],Tableau1[1er],Tableau1[[#This Row],[Date]]),D7254,"")</f>
        <v>188</v>
      </c>
    </row>
    <row r="7256" spans="1:7" ht="14.25" customHeight="1" x14ac:dyDescent="0.25">
      <c r="A7256" s="1" t="s">
        <v>10167</v>
      </c>
      <c r="B7256" s="1" t="s">
        <v>10168</v>
      </c>
      <c r="C7256" s="7">
        <v>45352.483043981483</v>
      </c>
      <c r="D7256" s="10">
        <v>188</v>
      </c>
      <c r="E7256" s="1" t="s">
        <v>32</v>
      </c>
      <c r="F7256">
        <f>IF(LEFT(Tableau1[[#This Row],[Eléments modifié]],$J$1)=$I$1,Tableau1[[#This Row],[Date]],9^9)</f>
        <v>387420489</v>
      </c>
      <c r="G7256" s="9" t="str">
        <f>IF(Tableau1[[#This Row],[Date]]=_xlfn.MINIFS(Tableau1[1er],Tableau1[N° BL],Tableau1[[#This Row],[N° BL]],Tableau1[1er],Tableau1[[#This Row],[Date]]),D7255,"")</f>
        <v/>
      </c>
    </row>
    <row r="7257" spans="1:7" ht="14.25" customHeight="1" x14ac:dyDescent="0.25">
      <c r="A7257" s="1" t="s">
        <v>10167</v>
      </c>
      <c r="B7257" s="1" t="s">
        <v>10168</v>
      </c>
      <c r="C7257" s="7">
        <v>45352.483090277776</v>
      </c>
      <c r="D7257" s="10">
        <v>217</v>
      </c>
      <c r="E7257" s="1" t="s">
        <v>20</v>
      </c>
      <c r="F7257">
        <f>IF(LEFT(Tableau1[[#This Row],[Eléments modifié]],$J$1)=$I$1,Tableau1[[#This Row],[Date]],9^9)</f>
        <v>387420489</v>
      </c>
      <c r="G7257" s="9" t="str">
        <f>IF(Tableau1[[#This Row],[Date]]=_xlfn.MINIFS(Tableau1[1er],Tableau1[N° BL],Tableau1[[#This Row],[N° BL]],Tableau1[1er],Tableau1[[#This Row],[Date]]),D7256,"")</f>
        <v/>
      </c>
    </row>
    <row r="7258" spans="1:7" ht="14.25" customHeight="1" x14ac:dyDescent="0.25">
      <c r="A7258" s="1" t="s">
        <v>10167</v>
      </c>
      <c r="B7258" s="1" t="s">
        <v>10168</v>
      </c>
      <c r="C7258" s="7">
        <v>45352.486493055556</v>
      </c>
      <c r="D7258" s="10">
        <v>189</v>
      </c>
      <c r="E7258" s="1" t="s">
        <v>9745</v>
      </c>
      <c r="F7258">
        <f>IF(LEFT(Tableau1[[#This Row],[Eléments modifié]],$J$1)=$I$1,Tableau1[[#This Row],[Date]],9^9)</f>
        <v>387420489</v>
      </c>
      <c r="G7258" s="9" t="str">
        <f>IF(Tableau1[[#This Row],[Date]]=_xlfn.MINIFS(Tableau1[1er],Tableau1[N° BL],Tableau1[[#This Row],[N° BL]],Tableau1[1er],Tableau1[[#This Row],[Date]]),D7257,"")</f>
        <v/>
      </c>
    </row>
    <row r="7259" spans="1:7" ht="14.25" customHeight="1" x14ac:dyDescent="0.25">
      <c r="A7259" s="1" t="s">
        <v>10167</v>
      </c>
      <c r="B7259" s="1" t="s">
        <v>10168</v>
      </c>
      <c r="C7259" s="7">
        <v>45352.519155092596</v>
      </c>
      <c r="D7259" s="10">
        <v>217</v>
      </c>
      <c r="E7259" s="1" t="s">
        <v>7</v>
      </c>
      <c r="F7259">
        <f>IF(LEFT(Tableau1[[#This Row],[Eléments modifié]],$J$1)=$I$1,Tableau1[[#This Row],[Date]],9^9)</f>
        <v>45352.519155092596</v>
      </c>
      <c r="G7259" s="9">
        <f>IF(Tableau1[[#This Row],[Date]]=_xlfn.MINIFS(Tableau1[1er],Tableau1[N° BL],Tableau1[[#This Row],[N° BL]],Tableau1[1er],Tableau1[[#This Row],[Date]]),D7258,"")</f>
        <v>189</v>
      </c>
    </row>
    <row r="7260" spans="1:7" ht="14.25" customHeight="1" x14ac:dyDescent="0.25">
      <c r="A7260" s="1" t="s">
        <v>10149</v>
      </c>
      <c r="B7260" s="1" t="s">
        <v>10150</v>
      </c>
      <c r="C7260" s="7">
        <v>45352.546840277777</v>
      </c>
      <c r="D7260" s="10">
        <v>176</v>
      </c>
      <c r="E7260" s="1" t="s">
        <v>371</v>
      </c>
      <c r="F7260">
        <f>IF(LEFT(Tableau1[[#This Row],[Eléments modifié]],$J$1)=$I$1,Tableau1[[#This Row],[Date]],9^9)</f>
        <v>387420489</v>
      </c>
      <c r="G7260" s="9" t="str">
        <f>IF(Tableau1[[#This Row],[Date]]=_xlfn.MINIFS(Tableau1[1er],Tableau1[N° BL],Tableau1[[#This Row],[N° BL]],Tableau1[1er],Tableau1[[#This Row],[Date]]),D7259,"")</f>
        <v/>
      </c>
    </row>
    <row r="7261" spans="1:7" ht="14.25" customHeight="1" x14ac:dyDescent="0.25">
      <c r="A7261" s="1" t="s">
        <v>10149</v>
      </c>
      <c r="B7261" s="1" t="s">
        <v>10150</v>
      </c>
      <c r="C7261" s="7">
        <v>45352.571493055555</v>
      </c>
      <c r="D7261" s="10">
        <v>209</v>
      </c>
      <c r="E7261" s="1" t="s">
        <v>7</v>
      </c>
      <c r="F7261">
        <f>IF(LEFT(Tableau1[[#This Row],[Eléments modifié]],$J$1)=$I$1,Tableau1[[#This Row],[Date]],9^9)</f>
        <v>45352.571493055555</v>
      </c>
      <c r="G7261" s="9">
        <f>IF(Tableau1[[#This Row],[Date]]=_xlfn.MINIFS(Tableau1[1er],Tableau1[N° BL],Tableau1[[#This Row],[N° BL]],Tableau1[1er],Tableau1[[#This Row],[Date]]),D7260,"")</f>
        <v>176</v>
      </c>
    </row>
    <row r="7262" spans="1:7" ht="14.25" customHeight="1" x14ac:dyDescent="0.25">
      <c r="A7262" s="1" t="s">
        <v>10151</v>
      </c>
      <c r="B7262" s="1" t="s">
        <v>10152</v>
      </c>
      <c r="C7262" s="7">
        <v>45352.546550925923</v>
      </c>
      <c r="D7262" s="10">
        <v>209</v>
      </c>
      <c r="E7262" s="1" t="s">
        <v>14</v>
      </c>
      <c r="F7262">
        <f>IF(LEFT(Tableau1[[#This Row],[Eléments modifié]],$J$1)=$I$1,Tableau1[[#This Row],[Date]],9^9)</f>
        <v>387420489</v>
      </c>
      <c r="G7262" s="9" t="str">
        <f>IF(Tableau1[[#This Row],[Date]]=_xlfn.MINIFS(Tableau1[1er],Tableau1[N° BL],Tableau1[[#This Row],[N° BL]],Tableau1[1er],Tableau1[[#This Row],[Date]]),D7261,"")</f>
        <v/>
      </c>
    </row>
    <row r="7263" spans="1:7" ht="14.25" customHeight="1" x14ac:dyDescent="0.25">
      <c r="A7263" s="1" t="s">
        <v>10151</v>
      </c>
      <c r="B7263" s="1" t="s">
        <v>10152</v>
      </c>
      <c r="C7263" s="7">
        <v>45352.562152777777</v>
      </c>
      <c r="D7263" s="10">
        <v>189</v>
      </c>
      <c r="E7263" s="1" t="s">
        <v>7</v>
      </c>
      <c r="F7263">
        <f>IF(LEFT(Tableau1[[#This Row],[Eléments modifié]],$J$1)=$I$1,Tableau1[[#This Row],[Date]],9^9)</f>
        <v>45352.562152777777</v>
      </c>
      <c r="G7263" s="9">
        <f>IF(Tableau1[[#This Row],[Date]]=_xlfn.MINIFS(Tableau1[1er],Tableau1[N° BL],Tableau1[[#This Row],[N° BL]],Tableau1[1er],Tableau1[[#This Row],[Date]]),D7262,"")</f>
        <v>209</v>
      </c>
    </row>
    <row r="7264" spans="1:7" ht="14.25" customHeight="1" x14ac:dyDescent="0.25">
      <c r="A7264" s="1" t="s">
        <v>10157</v>
      </c>
      <c r="B7264" s="1" t="s">
        <v>10158</v>
      </c>
      <c r="C7264" s="7">
        <v>45352.520335648151</v>
      </c>
      <c r="D7264" s="10">
        <v>189</v>
      </c>
      <c r="E7264" s="1" t="s">
        <v>111</v>
      </c>
      <c r="F7264">
        <f>IF(LEFT(Tableau1[[#This Row],[Eléments modifié]],$J$1)=$I$1,Tableau1[[#This Row],[Date]],9^9)</f>
        <v>387420489</v>
      </c>
      <c r="G7264" s="9" t="str">
        <f>IF(Tableau1[[#This Row],[Date]]=_xlfn.MINIFS(Tableau1[1er],Tableau1[N° BL],Tableau1[[#This Row],[N° BL]],Tableau1[1er],Tableau1[[#This Row],[Date]]),D7263,"")</f>
        <v/>
      </c>
    </row>
    <row r="7265" spans="1:7" ht="14.25" customHeight="1" x14ac:dyDescent="0.25">
      <c r="A7265" s="1" t="s">
        <v>10157</v>
      </c>
      <c r="B7265" s="1" t="s">
        <v>10158</v>
      </c>
      <c r="C7265" s="7">
        <v>45352.543796296297</v>
      </c>
      <c r="D7265" s="10">
        <v>212</v>
      </c>
      <c r="E7265" s="1" t="s">
        <v>7</v>
      </c>
      <c r="F7265">
        <f>IF(LEFT(Tableau1[[#This Row],[Eléments modifié]],$J$1)=$I$1,Tableau1[[#This Row],[Date]],9^9)</f>
        <v>45352.543796296297</v>
      </c>
      <c r="G7265" s="9">
        <f>IF(Tableau1[[#This Row],[Date]]=_xlfn.MINIFS(Tableau1[1er],Tableau1[N° BL],Tableau1[[#This Row],[N° BL]],Tableau1[1er],Tableau1[[#This Row],[Date]]),D7264,"")</f>
        <v>189</v>
      </c>
    </row>
    <row r="7266" spans="1:7" ht="14.25" customHeight="1" x14ac:dyDescent="0.25">
      <c r="A7266" s="1" t="s">
        <v>10155</v>
      </c>
      <c r="B7266" s="1" t="s">
        <v>10156</v>
      </c>
      <c r="C7266" s="7">
        <v>45352.550740740742</v>
      </c>
      <c r="D7266" s="10">
        <v>204</v>
      </c>
      <c r="E7266" s="1" t="s">
        <v>111</v>
      </c>
      <c r="F7266">
        <f>IF(LEFT(Tableau1[[#This Row],[Eléments modifié]],$J$1)=$I$1,Tableau1[[#This Row],[Date]],9^9)</f>
        <v>387420489</v>
      </c>
      <c r="G7266" s="9" t="str">
        <f>IF(Tableau1[[#This Row],[Date]]=_xlfn.MINIFS(Tableau1[1er],Tableau1[N° BL],Tableau1[[#This Row],[N° BL]],Tableau1[1er],Tableau1[[#This Row],[Date]]),D7265,"")</f>
        <v/>
      </c>
    </row>
    <row r="7267" spans="1:7" ht="14.25" customHeight="1" x14ac:dyDescent="0.25">
      <c r="A7267" s="1" t="s">
        <v>10155</v>
      </c>
      <c r="B7267" s="1" t="s">
        <v>10156</v>
      </c>
      <c r="C7267" s="7">
        <v>45352.557303240741</v>
      </c>
      <c r="D7267" s="10">
        <v>176</v>
      </c>
      <c r="E7267" s="1" t="s">
        <v>7</v>
      </c>
      <c r="F7267">
        <f>IF(LEFT(Tableau1[[#This Row],[Eléments modifié]],$J$1)=$I$1,Tableau1[[#This Row],[Date]],9^9)</f>
        <v>45352.557303240741</v>
      </c>
      <c r="G7267" s="9">
        <f>IF(Tableau1[[#This Row],[Date]]=_xlfn.MINIFS(Tableau1[1er],Tableau1[N° BL],Tableau1[[#This Row],[N° BL]],Tableau1[1er],Tableau1[[#This Row],[Date]]),D7266,"")</f>
        <v>204</v>
      </c>
    </row>
    <row r="7268" spans="1:7" ht="14.25" customHeight="1" x14ac:dyDescent="0.25">
      <c r="A7268" s="1" t="s">
        <v>10143</v>
      </c>
      <c r="B7268" s="1" t="s">
        <v>10144</v>
      </c>
      <c r="C7268" s="7">
        <v>45352.606307870374</v>
      </c>
      <c r="D7268" s="10">
        <v>211</v>
      </c>
      <c r="E7268" s="1" t="s">
        <v>371</v>
      </c>
      <c r="F7268">
        <f>IF(LEFT(Tableau1[[#This Row],[Eléments modifié]],$J$1)=$I$1,Tableau1[[#This Row],[Date]],9^9)</f>
        <v>387420489</v>
      </c>
      <c r="G7268" s="9" t="str">
        <f>IF(Tableau1[[#This Row],[Date]]=_xlfn.MINIFS(Tableau1[1er],Tableau1[N° BL],Tableau1[[#This Row],[N° BL]],Tableau1[1er],Tableau1[[#This Row],[Date]]),D7267,"")</f>
        <v/>
      </c>
    </row>
    <row r="7269" spans="1:7" ht="14.25" customHeight="1" x14ac:dyDescent="0.25">
      <c r="A7269" s="1" t="s">
        <v>10143</v>
      </c>
      <c r="B7269" s="1" t="s">
        <v>10144</v>
      </c>
      <c r="C7269" s="7">
        <v>45352.648009259261</v>
      </c>
      <c r="D7269" s="10">
        <v>209</v>
      </c>
      <c r="E7269" s="1" t="s">
        <v>7</v>
      </c>
      <c r="F7269">
        <f>IF(LEFT(Tableau1[[#This Row],[Eléments modifié]],$J$1)=$I$1,Tableau1[[#This Row],[Date]],9^9)</f>
        <v>45352.648009259261</v>
      </c>
      <c r="G7269" s="9">
        <f>IF(Tableau1[[#This Row],[Date]]=_xlfn.MINIFS(Tableau1[1er],Tableau1[N° BL],Tableau1[[#This Row],[N° BL]],Tableau1[1er],Tableau1[[#This Row],[Date]]),D7268,"")</f>
        <v>211</v>
      </c>
    </row>
    <row r="7270" spans="1:7" ht="14.25" customHeight="1" x14ac:dyDescent="0.25">
      <c r="A7270" s="1" t="s">
        <v>10143</v>
      </c>
      <c r="B7270" s="1" t="s">
        <v>10144</v>
      </c>
      <c r="C7270" s="7">
        <v>45352.648078703707</v>
      </c>
      <c r="D7270" s="10">
        <v>209</v>
      </c>
      <c r="E7270" s="1" t="s">
        <v>7</v>
      </c>
      <c r="F7270">
        <f>IF(LEFT(Tableau1[[#This Row],[Eléments modifié]],$J$1)=$I$1,Tableau1[[#This Row],[Date]],9^9)</f>
        <v>45352.648078703707</v>
      </c>
      <c r="G7270" s="9">
        <f>IF(Tableau1[[#This Row],[Date]]=_xlfn.MINIFS(Tableau1[1er],Tableau1[N° BL],Tableau1[[#This Row],[N° BL]],Tableau1[1er],Tableau1[[#This Row],[Date]]),D7269,"")</f>
        <v>209</v>
      </c>
    </row>
    <row r="7271" spans="1:7" ht="14.25" customHeight="1" x14ac:dyDescent="0.25">
      <c r="A7271" s="1" t="s">
        <v>10143</v>
      </c>
      <c r="B7271" s="1" t="s">
        <v>10144</v>
      </c>
      <c r="C7271" s="7">
        <v>45352.648287037038</v>
      </c>
      <c r="D7271" s="10">
        <v>204</v>
      </c>
      <c r="E7271" s="1" t="s">
        <v>7</v>
      </c>
      <c r="F7271">
        <f>IF(LEFT(Tableau1[[#This Row],[Eléments modifié]],$J$1)=$I$1,Tableau1[[#This Row],[Date]],9^9)</f>
        <v>45352.648287037038</v>
      </c>
      <c r="G7271" s="9">
        <f>IF(Tableau1[[#This Row],[Date]]=_xlfn.MINIFS(Tableau1[1er],Tableau1[N° BL],Tableau1[[#This Row],[N° BL]],Tableau1[1er],Tableau1[[#This Row],[Date]]),D7270,"")</f>
        <v>209</v>
      </c>
    </row>
    <row r="7272" spans="1:7" ht="14.25" customHeight="1" x14ac:dyDescent="0.25">
      <c r="A7272" s="1" t="s">
        <v>10037</v>
      </c>
      <c r="B7272" s="1" t="s">
        <v>10038</v>
      </c>
      <c r="C7272" s="7">
        <v>45355.297546296293</v>
      </c>
      <c r="D7272" s="10">
        <v>176</v>
      </c>
      <c r="E7272" s="1" t="s">
        <v>14</v>
      </c>
      <c r="F7272">
        <f>IF(LEFT(Tableau1[[#This Row],[Eléments modifié]],$J$1)=$I$1,Tableau1[[#This Row],[Date]],9^9)</f>
        <v>387420489</v>
      </c>
      <c r="G7272" s="9" t="str">
        <f>IF(Tableau1[[#This Row],[Date]]=_xlfn.MINIFS(Tableau1[1er],Tableau1[N° BL],Tableau1[[#This Row],[N° BL]],Tableau1[1er],Tableau1[[#This Row],[Date]]),D7271,"")</f>
        <v/>
      </c>
    </row>
    <row r="7273" spans="1:7" ht="14.25" customHeight="1" x14ac:dyDescent="0.25">
      <c r="A7273" s="1" t="s">
        <v>10037</v>
      </c>
      <c r="B7273" s="1" t="s">
        <v>10038</v>
      </c>
      <c r="C7273" s="7">
        <v>45355.351967592593</v>
      </c>
      <c r="D7273" s="10">
        <v>189</v>
      </c>
      <c r="E7273" s="1" t="s">
        <v>7</v>
      </c>
      <c r="F7273">
        <f>IF(LEFT(Tableau1[[#This Row],[Eléments modifié]],$J$1)=$I$1,Tableau1[[#This Row],[Date]],9^9)</f>
        <v>45355.351967592593</v>
      </c>
      <c r="G7273" s="9">
        <f>IF(Tableau1[[#This Row],[Date]]=_xlfn.MINIFS(Tableau1[1er],Tableau1[N° BL],Tableau1[[#This Row],[N° BL]],Tableau1[1er],Tableau1[[#This Row],[Date]]),D7272,"")</f>
        <v>176</v>
      </c>
    </row>
    <row r="7274" spans="1:7" ht="14.25" customHeight="1" x14ac:dyDescent="0.25">
      <c r="A7274" s="1" t="s">
        <v>10037</v>
      </c>
      <c r="B7274" s="1" t="s">
        <v>10038</v>
      </c>
      <c r="C7274" s="7">
        <v>45355.352476851855</v>
      </c>
      <c r="D7274" s="10">
        <v>176</v>
      </c>
      <c r="E7274" s="1" t="s">
        <v>7</v>
      </c>
      <c r="F7274">
        <f>IF(LEFT(Tableau1[[#This Row],[Eléments modifié]],$J$1)=$I$1,Tableau1[[#This Row],[Date]],9^9)</f>
        <v>45355.352476851855</v>
      </c>
      <c r="G7274" s="9">
        <f>IF(Tableau1[[#This Row],[Date]]=_xlfn.MINIFS(Tableau1[1er],Tableau1[N° BL],Tableau1[[#This Row],[N° BL]],Tableau1[1er],Tableau1[[#This Row],[Date]]),D7273,"")</f>
        <v>189</v>
      </c>
    </row>
    <row r="7275" spans="1:7" ht="14.25" customHeight="1" x14ac:dyDescent="0.25">
      <c r="A7275" s="1" t="s">
        <v>10037</v>
      </c>
      <c r="B7275" s="1" t="s">
        <v>10038</v>
      </c>
      <c r="C7275" s="7">
        <v>45356.451689814814</v>
      </c>
      <c r="D7275" s="10">
        <v>217</v>
      </c>
      <c r="E7275" s="1" t="s">
        <v>32</v>
      </c>
      <c r="F7275">
        <f>IF(LEFT(Tableau1[[#This Row],[Eléments modifié]],$J$1)=$I$1,Tableau1[[#This Row],[Date]],9^9)</f>
        <v>387420489</v>
      </c>
      <c r="G7275" s="9" t="str">
        <f>IF(Tableau1[[#This Row],[Date]]=_xlfn.MINIFS(Tableau1[1er],Tableau1[N° BL],Tableau1[[#This Row],[N° BL]],Tableau1[1er],Tableau1[[#This Row],[Date]]),D7274,"")</f>
        <v/>
      </c>
    </row>
    <row r="7276" spans="1:7" ht="14.25" customHeight="1" x14ac:dyDescent="0.25">
      <c r="A7276" s="1" t="s">
        <v>10037</v>
      </c>
      <c r="B7276" s="1" t="s">
        <v>10038</v>
      </c>
      <c r="C7276" s="7">
        <v>45356.455740740741</v>
      </c>
      <c r="D7276" s="10">
        <v>188</v>
      </c>
      <c r="E7276" s="1" t="s">
        <v>7</v>
      </c>
      <c r="F7276">
        <f>IF(LEFT(Tableau1[[#This Row],[Eléments modifié]],$J$1)=$I$1,Tableau1[[#This Row],[Date]],9^9)</f>
        <v>45356.455740740741</v>
      </c>
      <c r="G7276" s="9">
        <f>IF(Tableau1[[#This Row],[Date]]=_xlfn.MINIFS(Tableau1[1er],Tableau1[N° BL],Tableau1[[#This Row],[N° BL]],Tableau1[1er],Tableau1[[#This Row],[Date]]),D7275,"")</f>
        <v>217</v>
      </c>
    </row>
    <row r="7277" spans="1:7" ht="14.25" customHeight="1" x14ac:dyDescent="0.25">
      <c r="A7277" s="1" t="s">
        <v>10017</v>
      </c>
      <c r="B7277" s="1" t="s">
        <v>10018</v>
      </c>
      <c r="C7277" s="7">
        <v>45352.598854166667</v>
      </c>
      <c r="D7277" s="10">
        <v>209</v>
      </c>
      <c r="E7277" s="1" t="s">
        <v>3459</v>
      </c>
      <c r="F7277">
        <f>IF(LEFT(Tableau1[[#This Row],[Eléments modifié]],$J$1)=$I$1,Tableau1[[#This Row],[Date]],9^9)</f>
        <v>387420489</v>
      </c>
      <c r="G7277" s="9" t="str">
        <f>IF(Tableau1[[#This Row],[Date]]=_xlfn.MINIFS(Tableau1[1er],Tableau1[N° BL],Tableau1[[#This Row],[N° BL]],Tableau1[1er],Tableau1[[#This Row],[Date]]),D7276,"")</f>
        <v/>
      </c>
    </row>
    <row r="7278" spans="1:7" ht="14.25" customHeight="1" x14ac:dyDescent="0.25">
      <c r="A7278" s="1" t="s">
        <v>10017</v>
      </c>
      <c r="B7278" s="1" t="s">
        <v>10018</v>
      </c>
      <c r="C7278" s="7">
        <v>45352.61341435185</v>
      </c>
      <c r="D7278" s="10">
        <v>212</v>
      </c>
      <c r="E7278" s="1" t="s">
        <v>7</v>
      </c>
      <c r="F7278">
        <f>IF(LEFT(Tableau1[[#This Row],[Eléments modifié]],$J$1)=$I$1,Tableau1[[#This Row],[Date]],9^9)</f>
        <v>45352.61341435185</v>
      </c>
      <c r="G7278" s="9">
        <f>IF(Tableau1[[#This Row],[Date]]=_xlfn.MINIFS(Tableau1[1er],Tableau1[N° BL],Tableau1[[#This Row],[N° BL]],Tableau1[1er],Tableau1[[#This Row],[Date]]),D7277,"")</f>
        <v>209</v>
      </c>
    </row>
    <row r="7279" spans="1:7" ht="14.25" customHeight="1" x14ac:dyDescent="0.25">
      <c r="A7279" s="1" t="s">
        <v>10017</v>
      </c>
      <c r="B7279" s="1" t="s">
        <v>10018</v>
      </c>
      <c r="C7279" s="7">
        <v>45356.494722222225</v>
      </c>
      <c r="D7279" s="10">
        <v>204</v>
      </c>
      <c r="E7279" s="1" t="s">
        <v>32</v>
      </c>
      <c r="F7279">
        <f>IF(LEFT(Tableau1[[#This Row],[Eléments modifié]],$J$1)=$I$1,Tableau1[[#This Row],[Date]],9^9)</f>
        <v>387420489</v>
      </c>
      <c r="G7279" s="9" t="str">
        <f>IF(Tableau1[[#This Row],[Date]]=_xlfn.MINIFS(Tableau1[1er],Tableau1[N° BL],Tableau1[[#This Row],[N° BL]],Tableau1[1er],Tableau1[[#This Row],[Date]]),D7278,"")</f>
        <v/>
      </c>
    </row>
    <row r="7280" spans="1:7" ht="14.25" customHeight="1" x14ac:dyDescent="0.25">
      <c r="A7280" s="1" t="s">
        <v>10017</v>
      </c>
      <c r="B7280" s="1" t="s">
        <v>10018</v>
      </c>
      <c r="C7280" s="7">
        <v>45356.496979166666</v>
      </c>
      <c r="D7280" s="10">
        <v>209</v>
      </c>
      <c r="E7280" s="1" t="s">
        <v>7</v>
      </c>
      <c r="F7280">
        <f>IF(LEFT(Tableau1[[#This Row],[Eléments modifié]],$J$1)=$I$1,Tableau1[[#This Row],[Date]],9^9)</f>
        <v>45356.496979166666</v>
      </c>
      <c r="G7280" s="9">
        <f>IF(Tableau1[[#This Row],[Date]]=_xlfn.MINIFS(Tableau1[1er],Tableau1[N° BL],Tableau1[[#This Row],[N° BL]],Tableau1[1er],Tableau1[[#This Row],[Date]]),D7279,"")</f>
        <v>204</v>
      </c>
    </row>
    <row r="7281" spans="1:7" ht="14.25" customHeight="1" x14ac:dyDescent="0.25">
      <c r="A7281" s="1" t="s">
        <v>10141</v>
      </c>
      <c r="B7281" s="1" t="s">
        <v>10142</v>
      </c>
      <c r="C7281" s="7">
        <v>45355.415208333332</v>
      </c>
      <c r="D7281" s="10">
        <v>204</v>
      </c>
      <c r="E7281" s="1" t="s">
        <v>9745</v>
      </c>
      <c r="F7281">
        <f>IF(LEFT(Tableau1[[#This Row],[Eléments modifié]],$J$1)=$I$1,Tableau1[[#This Row],[Date]],9^9)</f>
        <v>387420489</v>
      </c>
      <c r="G7281" s="9" t="str">
        <f>IF(Tableau1[[#This Row],[Date]]=_xlfn.MINIFS(Tableau1[1er],Tableau1[N° BL],Tableau1[[#This Row],[N° BL]],Tableau1[1er],Tableau1[[#This Row],[Date]]),D7280,"")</f>
        <v/>
      </c>
    </row>
    <row r="7282" spans="1:7" ht="14.25" customHeight="1" x14ac:dyDescent="0.25">
      <c r="A7282" s="1" t="s">
        <v>10141</v>
      </c>
      <c r="B7282" s="1" t="s">
        <v>10142</v>
      </c>
      <c r="C7282" s="7">
        <v>45355.419571759259</v>
      </c>
      <c r="D7282" s="10">
        <v>217</v>
      </c>
      <c r="E7282" s="1" t="s">
        <v>7</v>
      </c>
      <c r="F7282">
        <f>IF(LEFT(Tableau1[[#This Row],[Eléments modifié]],$J$1)=$I$1,Tableau1[[#This Row],[Date]],9^9)</f>
        <v>45355.419571759259</v>
      </c>
      <c r="G7282" s="9">
        <f>IF(Tableau1[[#This Row],[Date]]=_xlfn.MINIFS(Tableau1[1er],Tableau1[N° BL],Tableau1[[#This Row],[N° BL]],Tableau1[1er],Tableau1[[#This Row],[Date]]),D7281,"")</f>
        <v>204</v>
      </c>
    </row>
    <row r="7283" spans="1:7" ht="14.25" customHeight="1" x14ac:dyDescent="0.25">
      <c r="A7283" s="1" t="s">
        <v>10077</v>
      </c>
      <c r="B7283" s="1" t="s">
        <v>10078</v>
      </c>
      <c r="C7283" s="7">
        <v>45355.313680555555</v>
      </c>
      <c r="D7283" s="10">
        <v>189</v>
      </c>
      <c r="E7283" s="1" t="s">
        <v>111</v>
      </c>
      <c r="F7283">
        <f>IF(LEFT(Tableau1[[#This Row],[Eléments modifié]],$J$1)=$I$1,Tableau1[[#This Row],[Date]],9^9)</f>
        <v>387420489</v>
      </c>
      <c r="G7283" s="9" t="str">
        <f>IF(Tableau1[[#This Row],[Date]]=_xlfn.MINIFS(Tableau1[1er],Tableau1[N° BL],Tableau1[[#This Row],[N° BL]],Tableau1[1er],Tableau1[[#This Row],[Date]]),D7282,"")</f>
        <v/>
      </c>
    </row>
    <row r="7284" spans="1:7" ht="14.25" customHeight="1" x14ac:dyDescent="0.25">
      <c r="A7284" s="1" t="s">
        <v>10077</v>
      </c>
      <c r="B7284" s="1" t="s">
        <v>10078</v>
      </c>
      <c r="C7284" s="7">
        <v>45355.360555555555</v>
      </c>
      <c r="D7284" s="10">
        <v>204</v>
      </c>
      <c r="E7284" s="1" t="s">
        <v>7</v>
      </c>
      <c r="F7284">
        <f>IF(LEFT(Tableau1[[#This Row],[Eléments modifié]],$J$1)=$I$1,Tableau1[[#This Row],[Date]],9^9)</f>
        <v>45355.360555555555</v>
      </c>
      <c r="G7284" s="9">
        <f>IF(Tableau1[[#This Row],[Date]]=_xlfn.MINIFS(Tableau1[1er],Tableau1[N° BL],Tableau1[[#This Row],[N° BL]],Tableau1[1er],Tableau1[[#This Row],[Date]]),D7283,"")</f>
        <v>189</v>
      </c>
    </row>
    <row r="7285" spans="1:7" ht="14.25" customHeight="1" x14ac:dyDescent="0.25">
      <c r="A7285" s="1" t="s">
        <v>10077</v>
      </c>
      <c r="B7285" s="1" t="s">
        <v>10078</v>
      </c>
      <c r="C7285" s="7">
        <v>45356.377557870372</v>
      </c>
      <c r="D7285" s="10">
        <v>204</v>
      </c>
      <c r="E7285" s="1" t="s">
        <v>21</v>
      </c>
      <c r="F7285">
        <f>IF(LEFT(Tableau1[[#This Row],[Eléments modifié]],$J$1)=$I$1,Tableau1[[#This Row],[Date]],9^9)</f>
        <v>387420489</v>
      </c>
      <c r="G7285" s="9" t="str">
        <f>IF(Tableau1[[#This Row],[Date]]=_xlfn.MINIFS(Tableau1[1er],Tableau1[N° BL],Tableau1[[#This Row],[N° BL]],Tableau1[1er],Tableau1[[#This Row],[Date]]),D7284,"")</f>
        <v/>
      </c>
    </row>
    <row r="7286" spans="1:7" ht="14.25" customHeight="1" x14ac:dyDescent="0.25">
      <c r="A7286" s="1" t="s">
        <v>10077</v>
      </c>
      <c r="B7286" s="1" t="s">
        <v>10078</v>
      </c>
      <c r="C7286" s="7">
        <v>45356.379687499997</v>
      </c>
      <c r="D7286" s="10">
        <v>182</v>
      </c>
      <c r="E7286" s="1" t="s">
        <v>7</v>
      </c>
      <c r="F7286">
        <f>IF(LEFT(Tableau1[[#This Row],[Eléments modifié]],$J$1)=$I$1,Tableau1[[#This Row],[Date]],9^9)</f>
        <v>45356.379687499997</v>
      </c>
      <c r="G7286" s="9">
        <f>IF(Tableau1[[#This Row],[Date]]=_xlfn.MINIFS(Tableau1[1er],Tableau1[N° BL],Tableau1[[#This Row],[N° BL]],Tableau1[1er],Tableau1[[#This Row],[Date]]),D7285,"")</f>
        <v>204</v>
      </c>
    </row>
    <row r="7287" spans="1:7" ht="14.25" customHeight="1" x14ac:dyDescent="0.25">
      <c r="A7287" s="1" t="s">
        <v>9973</v>
      </c>
      <c r="B7287" s="1" t="s">
        <v>9974</v>
      </c>
      <c r="C7287" s="7">
        <v>45355.381736111114</v>
      </c>
      <c r="D7287" s="10">
        <v>204</v>
      </c>
      <c r="E7287" s="1" t="s">
        <v>4825</v>
      </c>
      <c r="F7287">
        <f>IF(LEFT(Tableau1[[#This Row],[Eléments modifié]],$J$1)=$I$1,Tableau1[[#This Row],[Date]],9^9)</f>
        <v>387420489</v>
      </c>
      <c r="G7287" s="9" t="str">
        <f>IF(Tableau1[[#This Row],[Date]]=_xlfn.MINIFS(Tableau1[1er],Tableau1[N° BL],Tableau1[[#This Row],[N° BL]],Tableau1[1er],Tableau1[[#This Row],[Date]]),D7286,"")</f>
        <v/>
      </c>
    </row>
    <row r="7288" spans="1:7" ht="14.25" customHeight="1" x14ac:dyDescent="0.25">
      <c r="A7288" s="1" t="s">
        <v>9973</v>
      </c>
      <c r="B7288" s="1" t="s">
        <v>9974</v>
      </c>
      <c r="C7288" s="7">
        <v>45355.402141203704</v>
      </c>
      <c r="D7288" s="10">
        <v>212</v>
      </c>
      <c r="E7288" s="1" t="s">
        <v>7</v>
      </c>
      <c r="F7288">
        <f>IF(LEFT(Tableau1[[#This Row],[Eléments modifié]],$J$1)=$I$1,Tableau1[[#This Row],[Date]],9^9)</f>
        <v>45355.402141203704</v>
      </c>
      <c r="G7288" s="9">
        <f>IF(Tableau1[[#This Row],[Date]]=_xlfn.MINIFS(Tableau1[1er],Tableau1[N° BL],Tableau1[[#This Row],[N° BL]],Tableau1[1er],Tableau1[[#This Row],[Date]]),D7287,"")</f>
        <v>204</v>
      </c>
    </row>
    <row r="7289" spans="1:7" ht="14.25" customHeight="1" x14ac:dyDescent="0.25">
      <c r="A7289" s="1" t="s">
        <v>9973</v>
      </c>
      <c r="B7289" s="1" t="s">
        <v>9974</v>
      </c>
      <c r="C7289" s="7">
        <v>45356.583703703705</v>
      </c>
      <c r="D7289" s="10">
        <v>209</v>
      </c>
      <c r="E7289" s="1" t="s">
        <v>32</v>
      </c>
      <c r="F7289">
        <f>IF(LEFT(Tableau1[[#This Row],[Eléments modifié]],$J$1)=$I$1,Tableau1[[#This Row],[Date]],9^9)</f>
        <v>387420489</v>
      </c>
      <c r="G7289" s="9" t="str">
        <f>IF(Tableau1[[#This Row],[Date]]=_xlfn.MINIFS(Tableau1[1er],Tableau1[N° BL],Tableau1[[#This Row],[N° BL]],Tableau1[1er],Tableau1[[#This Row],[Date]]),D7288,"")</f>
        <v/>
      </c>
    </row>
    <row r="7290" spans="1:7" ht="14.25" customHeight="1" x14ac:dyDescent="0.25">
      <c r="A7290" s="1" t="s">
        <v>9973</v>
      </c>
      <c r="B7290" s="1" t="s">
        <v>9974</v>
      </c>
      <c r="C7290" s="7">
        <v>45356.590266203704</v>
      </c>
      <c r="D7290" s="10">
        <v>212</v>
      </c>
      <c r="E7290" s="1" t="s">
        <v>7</v>
      </c>
      <c r="F7290">
        <f>IF(LEFT(Tableau1[[#This Row],[Eléments modifié]],$J$1)=$I$1,Tableau1[[#This Row],[Date]],9^9)</f>
        <v>45356.590266203704</v>
      </c>
      <c r="G7290" s="9">
        <f>IF(Tableau1[[#This Row],[Date]]=_xlfn.MINIFS(Tableau1[1er],Tableau1[N° BL],Tableau1[[#This Row],[N° BL]],Tableau1[1er],Tableau1[[#This Row],[Date]]),D7289,"")</f>
        <v>209</v>
      </c>
    </row>
    <row r="7291" spans="1:7" ht="14.25" customHeight="1" x14ac:dyDescent="0.25">
      <c r="A7291" s="1" t="s">
        <v>10137</v>
      </c>
      <c r="B7291" s="1" t="s">
        <v>10138</v>
      </c>
      <c r="C7291" s="7">
        <v>45355.413275462961</v>
      </c>
      <c r="D7291" s="10">
        <v>217</v>
      </c>
      <c r="E7291" s="1" t="s">
        <v>2447</v>
      </c>
      <c r="F7291">
        <f>IF(LEFT(Tableau1[[#This Row],[Eléments modifié]],$J$1)=$I$1,Tableau1[[#This Row],[Date]],9^9)</f>
        <v>387420489</v>
      </c>
      <c r="G7291" s="9" t="str">
        <f>IF(Tableau1[[#This Row],[Date]]=_xlfn.MINIFS(Tableau1[1er],Tableau1[N° BL],Tableau1[[#This Row],[N° BL]],Tableau1[1er],Tableau1[[#This Row],[Date]]),D7290,"")</f>
        <v/>
      </c>
    </row>
    <row r="7292" spans="1:7" ht="14.25" customHeight="1" x14ac:dyDescent="0.25">
      <c r="A7292" s="1" t="s">
        <v>10137</v>
      </c>
      <c r="B7292" s="1" t="s">
        <v>10138</v>
      </c>
      <c r="C7292" s="7">
        <v>45355.430219907408</v>
      </c>
      <c r="D7292" s="10">
        <v>189</v>
      </c>
      <c r="E7292" s="1" t="s">
        <v>7</v>
      </c>
      <c r="F7292">
        <f>IF(LEFT(Tableau1[[#This Row],[Eléments modifié]],$J$1)=$I$1,Tableau1[[#This Row],[Date]],9^9)</f>
        <v>45355.430219907408</v>
      </c>
      <c r="G7292" s="9">
        <f>IF(Tableau1[[#This Row],[Date]]=_xlfn.MINIFS(Tableau1[1er],Tableau1[N° BL],Tableau1[[#This Row],[N° BL]],Tableau1[1er],Tableau1[[#This Row],[Date]]),D7291,"")</f>
        <v>217</v>
      </c>
    </row>
    <row r="7293" spans="1:7" ht="14.25" customHeight="1" x14ac:dyDescent="0.25">
      <c r="A7293" s="1" t="s">
        <v>9987</v>
      </c>
      <c r="B7293" s="1" t="s">
        <v>9988</v>
      </c>
      <c r="C7293" s="7">
        <v>45355.417280092595</v>
      </c>
      <c r="D7293" s="10">
        <v>217</v>
      </c>
      <c r="E7293" s="1" t="s">
        <v>371</v>
      </c>
      <c r="F7293">
        <f>IF(LEFT(Tableau1[[#This Row],[Eléments modifié]],$J$1)=$I$1,Tableau1[[#This Row],[Date]],9^9)</f>
        <v>387420489</v>
      </c>
      <c r="G7293" s="9" t="str">
        <f>IF(Tableau1[[#This Row],[Date]]=_xlfn.MINIFS(Tableau1[1er],Tableau1[N° BL],Tableau1[[#This Row],[N° BL]],Tableau1[1er],Tableau1[[#This Row],[Date]]),D7292,"")</f>
        <v/>
      </c>
    </row>
    <row r="7294" spans="1:7" ht="14.25" customHeight="1" x14ac:dyDescent="0.25">
      <c r="A7294" s="1" t="s">
        <v>9987</v>
      </c>
      <c r="B7294" s="1" t="s">
        <v>9988</v>
      </c>
      <c r="C7294" s="7">
        <v>45355.436851851853</v>
      </c>
      <c r="D7294" s="10">
        <v>217</v>
      </c>
      <c r="E7294" s="1" t="s">
        <v>7</v>
      </c>
      <c r="F7294">
        <f>IF(LEFT(Tableau1[[#This Row],[Eléments modifié]],$J$1)=$I$1,Tableau1[[#This Row],[Date]],9^9)</f>
        <v>45355.436851851853</v>
      </c>
      <c r="G7294" s="9">
        <f>IF(Tableau1[[#This Row],[Date]]=_xlfn.MINIFS(Tableau1[1er],Tableau1[N° BL],Tableau1[[#This Row],[N° BL]],Tableau1[1er],Tableau1[[#This Row],[Date]]),D7293,"")</f>
        <v>217</v>
      </c>
    </row>
    <row r="7295" spans="1:7" ht="14.25" customHeight="1" x14ac:dyDescent="0.25">
      <c r="A7295" s="1" t="s">
        <v>9987</v>
      </c>
      <c r="B7295" s="1" t="s">
        <v>9988</v>
      </c>
      <c r="C7295" s="7">
        <v>45355.436979166669</v>
      </c>
      <c r="D7295" s="10">
        <v>217</v>
      </c>
      <c r="E7295" s="1" t="s">
        <v>7</v>
      </c>
      <c r="F7295">
        <f>IF(LEFT(Tableau1[[#This Row],[Eléments modifié]],$J$1)=$I$1,Tableau1[[#This Row],[Date]],9^9)</f>
        <v>45355.436979166669</v>
      </c>
      <c r="G7295" s="9">
        <f>IF(Tableau1[[#This Row],[Date]]=_xlfn.MINIFS(Tableau1[1er],Tableau1[N° BL],Tableau1[[#This Row],[N° BL]],Tableau1[1er],Tableau1[[#This Row],[Date]]),D7294,"")</f>
        <v>217</v>
      </c>
    </row>
    <row r="7296" spans="1:7" ht="14.25" customHeight="1" x14ac:dyDescent="0.25">
      <c r="A7296" s="1" t="s">
        <v>9987</v>
      </c>
      <c r="B7296" s="1" t="s">
        <v>9988</v>
      </c>
      <c r="C7296" s="7">
        <v>45356.56890046296</v>
      </c>
      <c r="D7296" s="10">
        <v>188</v>
      </c>
      <c r="E7296" s="1" t="s">
        <v>32</v>
      </c>
      <c r="F7296">
        <f>IF(LEFT(Tableau1[[#This Row],[Eléments modifié]],$J$1)=$I$1,Tableau1[[#This Row],[Date]],9^9)</f>
        <v>387420489</v>
      </c>
      <c r="G7296" s="9" t="str">
        <f>IF(Tableau1[[#This Row],[Date]]=_xlfn.MINIFS(Tableau1[1er],Tableau1[N° BL],Tableau1[[#This Row],[N° BL]],Tableau1[1er],Tableau1[[#This Row],[Date]]),D7295,"")</f>
        <v/>
      </c>
    </row>
    <row r="7297" spans="1:7" ht="14.25" customHeight="1" x14ac:dyDescent="0.25">
      <c r="A7297" s="1" t="s">
        <v>9987</v>
      </c>
      <c r="B7297" s="1" t="s">
        <v>9988</v>
      </c>
      <c r="C7297" s="7">
        <v>45356.572442129633</v>
      </c>
      <c r="D7297" s="10">
        <v>188</v>
      </c>
      <c r="E7297" s="1" t="s">
        <v>7</v>
      </c>
      <c r="F7297">
        <f>IF(LEFT(Tableau1[[#This Row],[Eléments modifié]],$J$1)=$I$1,Tableau1[[#This Row],[Date]],9^9)</f>
        <v>45356.572442129633</v>
      </c>
      <c r="G7297" s="9">
        <f>IF(Tableau1[[#This Row],[Date]]=_xlfn.MINIFS(Tableau1[1er],Tableau1[N° BL],Tableau1[[#This Row],[N° BL]],Tableau1[1er],Tableau1[[#This Row],[Date]]),D7296,"")</f>
        <v>188</v>
      </c>
    </row>
    <row r="7298" spans="1:7" ht="14.25" customHeight="1" x14ac:dyDescent="0.25">
      <c r="A7298" s="1" t="s">
        <v>10139</v>
      </c>
      <c r="B7298" s="1" t="s">
        <v>10140</v>
      </c>
      <c r="C7298" s="7">
        <v>45355.415219907409</v>
      </c>
      <c r="D7298" s="10">
        <v>189</v>
      </c>
      <c r="E7298" s="1" t="s">
        <v>4825</v>
      </c>
      <c r="F7298">
        <f>IF(LEFT(Tableau1[[#This Row],[Eléments modifié]],$J$1)=$I$1,Tableau1[[#This Row],[Date]],9^9)</f>
        <v>387420489</v>
      </c>
      <c r="G7298" s="9" t="str">
        <f>IF(Tableau1[[#This Row],[Date]]=_xlfn.MINIFS(Tableau1[1er],Tableau1[N° BL],Tableau1[[#This Row],[N° BL]],Tableau1[1er],Tableau1[[#This Row],[Date]]),D7297,"")</f>
        <v/>
      </c>
    </row>
    <row r="7299" spans="1:7" ht="14.25" customHeight="1" x14ac:dyDescent="0.25">
      <c r="A7299" s="1" t="s">
        <v>10139</v>
      </c>
      <c r="B7299" s="1" t="s">
        <v>10140</v>
      </c>
      <c r="C7299" s="7">
        <v>45355.421678240738</v>
      </c>
      <c r="D7299" s="10">
        <v>204</v>
      </c>
      <c r="E7299" s="1" t="s">
        <v>7</v>
      </c>
      <c r="F7299">
        <f>IF(LEFT(Tableau1[[#This Row],[Eléments modifié]],$J$1)=$I$1,Tableau1[[#This Row],[Date]],9^9)</f>
        <v>45355.421678240738</v>
      </c>
      <c r="G7299" s="9">
        <f>IF(Tableau1[[#This Row],[Date]]=_xlfn.MINIFS(Tableau1[1er],Tableau1[N° BL],Tableau1[[#This Row],[N° BL]],Tableau1[1er],Tableau1[[#This Row],[Date]]),D7298,"")</f>
        <v>189</v>
      </c>
    </row>
    <row r="7300" spans="1:7" ht="14.25" customHeight="1" x14ac:dyDescent="0.25">
      <c r="A7300" s="1" t="s">
        <v>10135</v>
      </c>
      <c r="B7300" s="1" t="s">
        <v>10136</v>
      </c>
      <c r="C7300" s="7">
        <v>45355.417199074072</v>
      </c>
      <c r="D7300" s="10">
        <v>209</v>
      </c>
      <c r="E7300" s="1" t="s">
        <v>14</v>
      </c>
      <c r="F7300">
        <f>IF(LEFT(Tableau1[[#This Row],[Eléments modifié]],$J$1)=$I$1,Tableau1[[#This Row],[Date]],9^9)</f>
        <v>387420489</v>
      </c>
      <c r="G7300" s="9" t="str">
        <f>IF(Tableau1[[#This Row],[Date]]=_xlfn.MINIFS(Tableau1[1er],Tableau1[N° BL],Tableau1[[#This Row],[N° BL]],Tableau1[1er],Tableau1[[#This Row],[Date]]),D7299,"")</f>
        <v/>
      </c>
    </row>
    <row r="7301" spans="1:7" ht="14.25" customHeight="1" x14ac:dyDescent="0.25">
      <c r="A7301" s="1" t="s">
        <v>10135</v>
      </c>
      <c r="B7301" s="1" t="s">
        <v>10136</v>
      </c>
      <c r="C7301" s="7">
        <v>45355.433437500003</v>
      </c>
      <c r="D7301" s="10">
        <v>189</v>
      </c>
      <c r="E7301" s="1" t="s">
        <v>7</v>
      </c>
      <c r="F7301">
        <f>IF(LEFT(Tableau1[[#This Row],[Eléments modifié]],$J$1)=$I$1,Tableau1[[#This Row],[Date]],9^9)</f>
        <v>45355.433437500003</v>
      </c>
      <c r="G7301" s="9">
        <f>IF(Tableau1[[#This Row],[Date]]=_xlfn.MINIFS(Tableau1[1er],Tableau1[N° BL],Tableau1[[#This Row],[N° BL]],Tableau1[1er],Tableau1[[#This Row],[Date]]),D7300,"")</f>
        <v>209</v>
      </c>
    </row>
    <row r="7302" spans="1:7" ht="14.25" customHeight="1" x14ac:dyDescent="0.25">
      <c r="A7302" s="1" t="s">
        <v>10131</v>
      </c>
      <c r="B7302" s="1" t="s">
        <v>10132</v>
      </c>
      <c r="C7302" s="7">
        <v>45355.421701388892</v>
      </c>
      <c r="D7302" s="10">
        <v>212</v>
      </c>
      <c r="E7302" s="1" t="s">
        <v>4825</v>
      </c>
      <c r="F7302">
        <f>IF(LEFT(Tableau1[[#This Row],[Eléments modifié]],$J$1)=$I$1,Tableau1[[#This Row],[Date]],9^9)</f>
        <v>387420489</v>
      </c>
      <c r="G7302" s="9" t="str">
        <f>IF(Tableau1[[#This Row],[Date]]=_xlfn.MINIFS(Tableau1[1er],Tableau1[N° BL],Tableau1[[#This Row],[N° BL]],Tableau1[1er],Tableau1[[#This Row],[Date]]),D7301,"")</f>
        <v/>
      </c>
    </row>
    <row r="7303" spans="1:7" ht="14.25" customHeight="1" x14ac:dyDescent="0.25">
      <c r="A7303" s="1" t="s">
        <v>10131</v>
      </c>
      <c r="B7303" s="1" t="s">
        <v>10132</v>
      </c>
      <c r="C7303" s="7">
        <v>45355.462060185186</v>
      </c>
      <c r="D7303" s="10">
        <v>204</v>
      </c>
      <c r="E7303" s="1" t="s">
        <v>7</v>
      </c>
      <c r="F7303">
        <f>IF(LEFT(Tableau1[[#This Row],[Eléments modifié]],$J$1)=$I$1,Tableau1[[#This Row],[Date]],9^9)</f>
        <v>45355.462060185186</v>
      </c>
      <c r="G7303" s="9">
        <f>IF(Tableau1[[#This Row],[Date]]=_xlfn.MINIFS(Tableau1[1er],Tableau1[N° BL],Tableau1[[#This Row],[N° BL]],Tableau1[1er],Tableau1[[#This Row],[Date]]),D7302,"")</f>
        <v>212</v>
      </c>
    </row>
    <row r="7304" spans="1:7" ht="14.25" customHeight="1" x14ac:dyDescent="0.25">
      <c r="A7304" s="1" t="s">
        <v>10133</v>
      </c>
      <c r="B7304" s="1" t="s">
        <v>10134</v>
      </c>
      <c r="C7304" s="7">
        <v>45355.43346064815</v>
      </c>
      <c r="D7304" s="10">
        <v>217</v>
      </c>
      <c r="E7304" s="1" t="s">
        <v>14</v>
      </c>
      <c r="F7304">
        <f>IF(LEFT(Tableau1[[#This Row],[Eléments modifié]],$J$1)=$I$1,Tableau1[[#This Row],[Date]],9^9)</f>
        <v>387420489</v>
      </c>
      <c r="G7304" s="9" t="str">
        <f>IF(Tableau1[[#This Row],[Date]]=_xlfn.MINIFS(Tableau1[1er],Tableau1[N° BL],Tableau1[[#This Row],[N° BL]],Tableau1[1er],Tableau1[[#This Row],[Date]]),D7303,"")</f>
        <v/>
      </c>
    </row>
    <row r="7305" spans="1:7" ht="14.25" customHeight="1" x14ac:dyDescent="0.25">
      <c r="A7305" s="1" t="s">
        <v>10133</v>
      </c>
      <c r="B7305" s="1" t="s">
        <v>10134</v>
      </c>
      <c r="C7305" s="7">
        <v>45355.43818287037</v>
      </c>
      <c r="D7305" s="10">
        <v>204</v>
      </c>
      <c r="E7305" s="1" t="s">
        <v>7</v>
      </c>
      <c r="F7305">
        <f>IF(LEFT(Tableau1[[#This Row],[Eléments modifié]],$J$1)=$I$1,Tableau1[[#This Row],[Date]],9^9)</f>
        <v>45355.43818287037</v>
      </c>
      <c r="G7305" s="9">
        <f>IF(Tableau1[[#This Row],[Date]]=_xlfn.MINIFS(Tableau1[1er],Tableau1[N° BL],Tableau1[[#This Row],[N° BL]],Tableau1[1er],Tableau1[[#This Row],[Date]]),D7304,"")</f>
        <v>217</v>
      </c>
    </row>
    <row r="7306" spans="1:7" ht="14.25" customHeight="1" x14ac:dyDescent="0.25">
      <c r="A7306" s="1" t="s">
        <v>9965</v>
      </c>
      <c r="B7306" s="1" t="s">
        <v>9966</v>
      </c>
      <c r="C7306" s="7">
        <v>45356.538182870368</v>
      </c>
      <c r="D7306" s="10">
        <v>182</v>
      </c>
      <c r="E7306" s="1" t="s">
        <v>21</v>
      </c>
      <c r="F7306">
        <f>IF(LEFT(Tableau1[[#This Row],[Eléments modifié]],$J$1)=$I$1,Tableau1[[#This Row],[Date]],9^9)</f>
        <v>387420489</v>
      </c>
      <c r="G7306" s="9" t="str">
        <f>IF(Tableau1[[#This Row],[Date]]=_xlfn.MINIFS(Tableau1[1er],Tableau1[N° BL],Tableau1[[#This Row],[N° BL]],Tableau1[1er],Tableau1[[#This Row],[Date]]),D7305,"")</f>
        <v/>
      </c>
    </row>
    <row r="7307" spans="1:7" ht="14.25" customHeight="1" x14ac:dyDescent="0.25">
      <c r="A7307" s="1" t="s">
        <v>9965</v>
      </c>
      <c r="B7307" s="1" t="s">
        <v>9966</v>
      </c>
      <c r="C7307" s="7">
        <v>45356.538229166668</v>
      </c>
      <c r="D7307" s="10">
        <v>212</v>
      </c>
      <c r="E7307" s="1" t="s">
        <v>20</v>
      </c>
      <c r="F7307">
        <f>IF(LEFT(Tableau1[[#This Row],[Eléments modifié]],$J$1)=$I$1,Tableau1[[#This Row],[Date]],9^9)</f>
        <v>387420489</v>
      </c>
      <c r="G7307" s="9" t="str">
        <f>IF(Tableau1[[#This Row],[Date]]=_xlfn.MINIFS(Tableau1[1er],Tableau1[N° BL],Tableau1[[#This Row],[N° BL]],Tableau1[1er],Tableau1[[#This Row],[Date]]),D7306,"")</f>
        <v/>
      </c>
    </row>
    <row r="7308" spans="1:7" ht="14.25" customHeight="1" x14ac:dyDescent="0.25">
      <c r="A7308" s="1" t="s">
        <v>9965</v>
      </c>
      <c r="B7308" s="1" t="s">
        <v>9966</v>
      </c>
      <c r="C7308" s="7">
        <v>45356.544965277775</v>
      </c>
      <c r="D7308" s="10">
        <v>217</v>
      </c>
      <c r="E7308" s="1" t="s">
        <v>9745</v>
      </c>
      <c r="F7308">
        <f>IF(LEFT(Tableau1[[#This Row],[Eléments modifié]],$J$1)=$I$1,Tableau1[[#This Row],[Date]],9^9)</f>
        <v>387420489</v>
      </c>
      <c r="G7308" s="9" t="str">
        <f>IF(Tableau1[[#This Row],[Date]]=_xlfn.MINIFS(Tableau1[1er],Tableau1[N° BL],Tableau1[[#This Row],[N° BL]],Tableau1[1er],Tableau1[[#This Row],[Date]]),D7307,"")</f>
        <v/>
      </c>
    </row>
    <row r="7309" spans="1:7" ht="14.25" customHeight="1" x14ac:dyDescent="0.25">
      <c r="A7309" s="1" t="s">
        <v>9965</v>
      </c>
      <c r="B7309" s="1" t="s">
        <v>9966</v>
      </c>
      <c r="C7309" s="7">
        <v>45356.545127314814</v>
      </c>
      <c r="D7309" s="10">
        <v>212</v>
      </c>
      <c r="E7309" s="1" t="s">
        <v>41</v>
      </c>
      <c r="F7309">
        <f>IF(LEFT(Tableau1[[#This Row],[Eléments modifié]],$J$1)=$I$1,Tableau1[[#This Row],[Date]],9^9)</f>
        <v>387420489</v>
      </c>
      <c r="G7309" s="9" t="str">
        <f>IF(Tableau1[[#This Row],[Date]]=_xlfn.MINIFS(Tableau1[1er],Tableau1[N° BL],Tableau1[[#This Row],[N° BL]],Tableau1[1er],Tableau1[[#This Row],[Date]]),D7308,"")</f>
        <v/>
      </c>
    </row>
    <row r="7310" spans="1:7" ht="14.25" customHeight="1" x14ac:dyDescent="0.25">
      <c r="A7310" s="1" t="s">
        <v>9965</v>
      </c>
      <c r="B7310" s="1" t="s">
        <v>9966</v>
      </c>
      <c r="C7310" s="7">
        <v>45356.566770833335</v>
      </c>
      <c r="D7310" s="10">
        <v>204</v>
      </c>
      <c r="E7310" s="1" t="s">
        <v>9745</v>
      </c>
      <c r="F7310">
        <f>IF(LEFT(Tableau1[[#This Row],[Eléments modifié]],$J$1)=$I$1,Tableau1[[#This Row],[Date]],9^9)</f>
        <v>387420489</v>
      </c>
      <c r="G7310" s="9" t="str">
        <f>IF(Tableau1[[#This Row],[Date]]=_xlfn.MINIFS(Tableau1[1er],Tableau1[N° BL],Tableau1[[#This Row],[N° BL]],Tableau1[1er],Tableau1[[#This Row],[Date]]),D7309,"")</f>
        <v/>
      </c>
    </row>
    <row r="7311" spans="1:7" ht="14.25" customHeight="1" x14ac:dyDescent="0.25">
      <c r="A7311" s="1" t="s">
        <v>9965</v>
      </c>
      <c r="B7311" s="1" t="s">
        <v>9966</v>
      </c>
      <c r="C7311" s="7">
        <v>45356.598749999997</v>
      </c>
      <c r="D7311" s="10">
        <v>217</v>
      </c>
      <c r="E7311" s="1" t="s">
        <v>7</v>
      </c>
      <c r="F7311">
        <f>IF(LEFT(Tableau1[[#This Row],[Eléments modifié]],$J$1)=$I$1,Tableau1[[#This Row],[Date]],9^9)</f>
        <v>45356.598749999997</v>
      </c>
      <c r="G7311" s="9">
        <f>IF(Tableau1[[#This Row],[Date]]=_xlfn.MINIFS(Tableau1[1er],Tableau1[N° BL],Tableau1[[#This Row],[N° BL]],Tableau1[1er],Tableau1[[#This Row],[Date]]),D7310,"")</f>
        <v>204</v>
      </c>
    </row>
    <row r="7312" spans="1:7" ht="14.25" customHeight="1" x14ac:dyDescent="0.25">
      <c r="A7312" s="1" t="s">
        <v>10125</v>
      </c>
      <c r="B7312" s="1" t="s">
        <v>10126</v>
      </c>
      <c r="C7312" s="7">
        <v>45355.483287037037</v>
      </c>
      <c r="D7312" s="10">
        <v>204</v>
      </c>
      <c r="E7312" s="1" t="s">
        <v>14</v>
      </c>
      <c r="F7312">
        <f>IF(LEFT(Tableau1[[#This Row],[Eléments modifié]],$J$1)=$I$1,Tableau1[[#This Row],[Date]],9^9)</f>
        <v>387420489</v>
      </c>
      <c r="G7312" s="9" t="str">
        <f>IF(Tableau1[[#This Row],[Date]]=_xlfn.MINIFS(Tableau1[1er],Tableau1[N° BL],Tableau1[[#This Row],[N° BL]],Tableau1[1er],Tableau1[[#This Row],[Date]]),D7311,"")</f>
        <v/>
      </c>
    </row>
    <row r="7313" spans="1:7" ht="14.25" customHeight="1" x14ac:dyDescent="0.25">
      <c r="A7313" s="1" t="s">
        <v>10125</v>
      </c>
      <c r="B7313" s="1" t="s">
        <v>10126</v>
      </c>
      <c r="C7313" s="7">
        <v>45355.506064814814</v>
      </c>
      <c r="D7313" s="10">
        <v>189</v>
      </c>
      <c r="E7313" s="1" t="s">
        <v>7</v>
      </c>
      <c r="F7313">
        <f>IF(LEFT(Tableau1[[#This Row],[Eléments modifié]],$J$1)=$I$1,Tableau1[[#This Row],[Date]],9^9)</f>
        <v>45355.506064814814</v>
      </c>
      <c r="G7313" s="9">
        <f>IF(Tableau1[[#This Row],[Date]]=_xlfn.MINIFS(Tableau1[1er],Tableau1[N° BL],Tableau1[[#This Row],[N° BL]],Tableau1[1er],Tableau1[[#This Row],[Date]]),D7312,"")</f>
        <v>204</v>
      </c>
    </row>
    <row r="7314" spans="1:7" ht="14.25" customHeight="1" x14ac:dyDescent="0.25">
      <c r="A7314" s="1" t="s">
        <v>10129</v>
      </c>
      <c r="B7314" s="1" t="s">
        <v>10130</v>
      </c>
      <c r="C7314" s="7">
        <v>45355.462094907409</v>
      </c>
      <c r="D7314" s="10">
        <v>204</v>
      </c>
      <c r="E7314" s="1" t="s">
        <v>4825</v>
      </c>
      <c r="F7314">
        <f>IF(LEFT(Tableau1[[#This Row],[Eléments modifié]],$J$1)=$I$1,Tableau1[[#This Row],[Date]],9^9)</f>
        <v>387420489</v>
      </c>
      <c r="G7314" s="9" t="str">
        <f>IF(Tableau1[[#This Row],[Date]]=_xlfn.MINIFS(Tableau1[1er],Tableau1[N° BL],Tableau1[[#This Row],[N° BL]],Tableau1[1er],Tableau1[[#This Row],[Date]]),D7313,"")</f>
        <v/>
      </c>
    </row>
    <row r="7315" spans="1:7" ht="14.25" customHeight="1" x14ac:dyDescent="0.25">
      <c r="A7315" s="1" t="s">
        <v>10129</v>
      </c>
      <c r="B7315" s="1" t="s">
        <v>10130</v>
      </c>
      <c r="C7315" s="7">
        <v>45355.465532407405</v>
      </c>
      <c r="D7315" s="10">
        <v>204</v>
      </c>
      <c r="E7315" s="1" t="s">
        <v>774</v>
      </c>
      <c r="F7315">
        <f>IF(LEFT(Tableau1[[#This Row],[Eléments modifié]],$J$1)=$I$1,Tableau1[[#This Row],[Date]],9^9)</f>
        <v>387420489</v>
      </c>
      <c r="G7315" s="9" t="str">
        <f>IF(Tableau1[[#This Row],[Date]]=_xlfn.MINIFS(Tableau1[1er],Tableau1[N° BL],Tableau1[[#This Row],[N° BL]],Tableau1[1er],Tableau1[[#This Row],[Date]]),D7314,"")</f>
        <v/>
      </c>
    </row>
    <row r="7316" spans="1:7" ht="14.25" customHeight="1" x14ac:dyDescent="0.25">
      <c r="A7316" s="1" t="s">
        <v>10129</v>
      </c>
      <c r="B7316" s="1" t="s">
        <v>10130</v>
      </c>
      <c r="C7316" s="7">
        <v>45355.466226851851</v>
      </c>
      <c r="D7316" s="10">
        <v>204</v>
      </c>
      <c r="E7316" s="1" t="s">
        <v>4825</v>
      </c>
      <c r="F7316">
        <f>IF(LEFT(Tableau1[[#This Row],[Eléments modifié]],$J$1)=$I$1,Tableau1[[#This Row],[Date]],9^9)</f>
        <v>387420489</v>
      </c>
      <c r="G7316" s="9" t="str">
        <f>IF(Tableau1[[#This Row],[Date]]=_xlfn.MINIFS(Tableau1[1er],Tableau1[N° BL],Tableau1[[#This Row],[N° BL]],Tableau1[1er],Tableau1[[#This Row],[Date]]),D7315,"")</f>
        <v/>
      </c>
    </row>
    <row r="7317" spans="1:7" ht="14.25" customHeight="1" x14ac:dyDescent="0.25">
      <c r="A7317" s="1" t="s">
        <v>10129</v>
      </c>
      <c r="B7317" s="1" t="s">
        <v>10130</v>
      </c>
      <c r="C7317" s="7">
        <v>45355.466226851851</v>
      </c>
      <c r="D7317" s="10">
        <v>204</v>
      </c>
      <c r="E7317" s="1" t="s">
        <v>4825</v>
      </c>
      <c r="F7317">
        <f>IF(LEFT(Tableau1[[#This Row],[Eléments modifié]],$J$1)=$I$1,Tableau1[[#This Row],[Date]],9^9)</f>
        <v>387420489</v>
      </c>
      <c r="G7317" s="9" t="str">
        <f>IF(Tableau1[[#This Row],[Date]]=_xlfn.MINIFS(Tableau1[1er],Tableau1[N° BL],Tableau1[[#This Row],[N° BL]],Tableau1[1er],Tableau1[[#This Row],[Date]]),D7316,"")</f>
        <v/>
      </c>
    </row>
    <row r="7318" spans="1:7" ht="14.25" customHeight="1" x14ac:dyDescent="0.25">
      <c r="A7318" s="1" t="s">
        <v>10129</v>
      </c>
      <c r="B7318" s="1" t="s">
        <v>10130</v>
      </c>
      <c r="C7318" s="7">
        <v>45355.466226851851</v>
      </c>
      <c r="D7318" s="10">
        <v>204</v>
      </c>
      <c r="E7318" s="1" t="s">
        <v>4825</v>
      </c>
      <c r="F7318">
        <f>IF(LEFT(Tableau1[[#This Row],[Eléments modifié]],$J$1)=$I$1,Tableau1[[#This Row],[Date]],9^9)</f>
        <v>387420489</v>
      </c>
      <c r="G7318" s="9" t="str">
        <f>IF(Tableau1[[#This Row],[Date]]=_xlfn.MINIFS(Tableau1[1er],Tableau1[N° BL],Tableau1[[#This Row],[N° BL]],Tableau1[1er],Tableau1[[#This Row],[Date]]),D7317,"")</f>
        <v/>
      </c>
    </row>
    <row r="7319" spans="1:7" ht="14.25" customHeight="1" x14ac:dyDescent="0.25">
      <c r="A7319" s="1" t="s">
        <v>10129</v>
      </c>
      <c r="B7319" s="1" t="s">
        <v>10130</v>
      </c>
      <c r="C7319" s="7">
        <v>45355.466226851851</v>
      </c>
      <c r="D7319" s="10">
        <v>204</v>
      </c>
      <c r="E7319" s="1" t="s">
        <v>4825</v>
      </c>
      <c r="F7319">
        <f>IF(LEFT(Tableau1[[#This Row],[Eléments modifié]],$J$1)=$I$1,Tableau1[[#This Row],[Date]],9^9)</f>
        <v>387420489</v>
      </c>
      <c r="G7319" s="9" t="str">
        <f>IF(Tableau1[[#This Row],[Date]]=_xlfn.MINIFS(Tableau1[1er],Tableau1[N° BL],Tableau1[[#This Row],[N° BL]],Tableau1[1er],Tableau1[[#This Row],[Date]]),D7318,"")</f>
        <v/>
      </c>
    </row>
    <row r="7320" spans="1:7" ht="14.25" customHeight="1" x14ac:dyDescent="0.25">
      <c r="A7320" s="1" t="s">
        <v>10129</v>
      </c>
      <c r="B7320" s="1" t="s">
        <v>10130</v>
      </c>
      <c r="C7320" s="7">
        <v>45355.466226851851</v>
      </c>
      <c r="D7320" s="10">
        <v>204</v>
      </c>
      <c r="E7320" s="1" t="s">
        <v>4825</v>
      </c>
      <c r="F7320">
        <f>IF(LEFT(Tableau1[[#This Row],[Eléments modifié]],$J$1)=$I$1,Tableau1[[#This Row],[Date]],9^9)</f>
        <v>387420489</v>
      </c>
      <c r="G7320" s="9" t="str">
        <f>IF(Tableau1[[#This Row],[Date]]=_xlfn.MINIFS(Tableau1[1er],Tableau1[N° BL],Tableau1[[#This Row],[N° BL]],Tableau1[1er],Tableau1[[#This Row],[Date]]),D7319,"")</f>
        <v/>
      </c>
    </row>
    <row r="7321" spans="1:7" ht="14.25" customHeight="1" x14ac:dyDescent="0.25">
      <c r="A7321" s="1" t="s">
        <v>10129</v>
      </c>
      <c r="B7321" s="1" t="s">
        <v>10130</v>
      </c>
      <c r="C7321" s="7">
        <v>45355.479016203702</v>
      </c>
      <c r="D7321" s="10">
        <v>204</v>
      </c>
      <c r="E7321" s="1" t="s">
        <v>7</v>
      </c>
      <c r="F7321">
        <f>IF(LEFT(Tableau1[[#This Row],[Eléments modifié]],$J$1)=$I$1,Tableau1[[#This Row],[Date]],9^9)</f>
        <v>45355.479016203702</v>
      </c>
      <c r="G7321" s="9">
        <f>IF(Tableau1[[#This Row],[Date]]=_xlfn.MINIFS(Tableau1[1er],Tableau1[N° BL],Tableau1[[#This Row],[N° BL]],Tableau1[1er],Tableau1[[#This Row],[Date]]),D7320,"")</f>
        <v>204</v>
      </c>
    </row>
    <row r="7322" spans="1:7" ht="14.25" customHeight="1" x14ac:dyDescent="0.25">
      <c r="A7322" s="1" t="s">
        <v>9971</v>
      </c>
      <c r="B7322" s="1" t="s">
        <v>9972</v>
      </c>
      <c r="C7322" s="7">
        <v>45355.622511574074</v>
      </c>
      <c r="D7322" s="10">
        <v>176</v>
      </c>
      <c r="E7322" s="1" t="s">
        <v>2447</v>
      </c>
      <c r="F7322">
        <f>IF(LEFT(Tableau1[[#This Row],[Eléments modifié]],$J$1)=$I$1,Tableau1[[#This Row],[Date]],9^9)</f>
        <v>387420489</v>
      </c>
      <c r="G7322" s="9" t="str">
        <f>IF(Tableau1[[#This Row],[Date]]=_xlfn.MINIFS(Tableau1[1er],Tableau1[N° BL],Tableau1[[#This Row],[N° BL]],Tableau1[1er],Tableau1[[#This Row],[Date]]),D7321,"")</f>
        <v/>
      </c>
    </row>
    <row r="7323" spans="1:7" ht="14.25" customHeight="1" x14ac:dyDescent="0.25">
      <c r="A7323" s="1" t="s">
        <v>9971</v>
      </c>
      <c r="B7323" s="1" t="s">
        <v>9972</v>
      </c>
      <c r="C7323" s="7">
        <v>45355.653587962966</v>
      </c>
      <c r="D7323" s="10">
        <v>212</v>
      </c>
      <c r="E7323" s="1" t="s">
        <v>7</v>
      </c>
      <c r="F7323">
        <f>IF(LEFT(Tableau1[[#This Row],[Eléments modifié]],$J$1)=$I$1,Tableau1[[#This Row],[Date]],9^9)</f>
        <v>45355.653587962966</v>
      </c>
      <c r="G7323" s="9">
        <f>IF(Tableau1[[#This Row],[Date]]=_xlfn.MINIFS(Tableau1[1er],Tableau1[N° BL],Tableau1[[#This Row],[N° BL]],Tableau1[1er],Tableau1[[#This Row],[Date]]),D7322,"")</f>
        <v>176</v>
      </c>
    </row>
    <row r="7324" spans="1:7" ht="14.25" customHeight="1" x14ac:dyDescent="0.25">
      <c r="A7324" s="1" t="s">
        <v>9971</v>
      </c>
      <c r="B7324" s="1" t="s">
        <v>9972</v>
      </c>
      <c r="C7324" s="7">
        <v>45356.560729166667</v>
      </c>
      <c r="D7324" s="10">
        <v>188</v>
      </c>
      <c r="E7324" s="1" t="s">
        <v>32</v>
      </c>
      <c r="F7324">
        <f>IF(LEFT(Tableau1[[#This Row],[Eléments modifié]],$J$1)=$I$1,Tableau1[[#This Row],[Date]],9^9)</f>
        <v>387420489</v>
      </c>
      <c r="G7324" s="9" t="str">
        <f>IF(Tableau1[[#This Row],[Date]]=_xlfn.MINIFS(Tableau1[1er],Tableau1[N° BL],Tableau1[[#This Row],[N° BL]],Tableau1[1er],Tableau1[[#This Row],[Date]]),D7323,"")</f>
        <v/>
      </c>
    </row>
    <row r="7325" spans="1:7" ht="14.25" customHeight="1" x14ac:dyDescent="0.25">
      <c r="A7325" s="1" t="s">
        <v>9971</v>
      </c>
      <c r="B7325" s="1" t="s">
        <v>9972</v>
      </c>
      <c r="C7325" s="7">
        <v>45356.562048611115</v>
      </c>
      <c r="D7325" s="10">
        <v>188</v>
      </c>
      <c r="E7325" s="1" t="s">
        <v>7</v>
      </c>
      <c r="F7325">
        <f>IF(LEFT(Tableau1[[#This Row],[Eléments modifié]],$J$1)=$I$1,Tableau1[[#This Row],[Date]],9^9)</f>
        <v>45356.562048611115</v>
      </c>
      <c r="G7325" s="9">
        <f>IF(Tableau1[[#This Row],[Date]]=_xlfn.MINIFS(Tableau1[1er],Tableau1[N° BL],Tableau1[[#This Row],[N° BL]],Tableau1[1er],Tableau1[[#This Row],[Date]]),D7324,"")</f>
        <v>188</v>
      </c>
    </row>
    <row r="7326" spans="1:7" ht="14.25" customHeight="1" x14ac:dyDescent="0.25">
      <c r="A7326" s="1" t="s">
        <v>9971</v>
      </c>
      <c r="B7326" s="1" t="s">
        <v>9972</v>
      </c>
      <c r="C7326" s="7">
        <v>45356.592789351853</v>
      </c>
      <c r="D7326" s="10">
        <v>188</v>
      </c>
      <c r="E7326" s="1" t="s">
        <v>32</v>
      </c>
      <c r="F7326">
        <f>IF(LEFT(Tableau1[[#This Row],[Eléments modifié]],$J$1)=$I$1,Tableau1[[#This Row],[Date]],9^9)</f>
        <v>387420489</v>
      </c>
      <c r="G7326" s="9" t="str">
        <f>IF(Tableau1[[#This Row],[Date]]=_xlfn.MINIFS(Tableau1[1er],Tableau1[N° BL],Tableau1[[#This Row],[N° BL]],Tableau1[1er],Tableau1[[#This Row],[Date]]),D7325,"")</f>
        <v/>
      </c>
    </row>
    <row r="7327" spans="1:7" ht="14.25" customHeight="1" x14ac:dyDescent="0.25">
      <c r="A7327" s="1" t="s">
        <v>9971</v>
      </c>
      <c r="B7327" s="1" t="s">
        <v>9972</v>
      </c>
      <c r="C7327" s="7">
        <v>45356.592928240738</v>
      </c>
      <c r="D7327" s="10">
        <v>188</v>
      </c>
      <c r="E7327" s="1" t="s">
        <v>7</v>
      </c>
      <c r="F7327">
        <f>IF(LEFT(Tableau1[[#This Row],[Eléments modifié]],$J$1)=$I$1,Tableau1[[#This Row],[Date]],9^9)</f>
        <v>45356.592928240738</v>
      </c>
      <c r="G7327" s="9">
        <f>IF(Tableau1[[#This Row],[Date]]=_xlfn.MINIFS(Tableau1[1er],Tableau1[N° BL],Tableau1[[#This Row],[N° BL]],Tableau1[1er],Tableau1[[#This Row],[Date]]),D7326,"")</f>
        <v>188</v>
      </c>
    </row>
    <row r="7328" spans="1:7" ht="14.25" customHeight="1" x14ac:dyDescent="0.25">
      <c r="A7328" s="1" t="s">
        <v>9967</v>
      </c>
      <c r="B7328" s="1" t="s">
        <v>9968</v>
      </c>
      <c r="C7328" s="7">
        <v>45356.586076388892</v>
      </c>
      <c r="D7328" s="10">
        <v>212</v>
      </c>
      <c r="E7328" s="1" t="s">
        <v>371</v>
      </c>
      <c r="F7328">
        <f>IF(LEFT(Tableau1[[#This Row],[Eléments modifié]],$J$1)=$I$1,Tableau1[[#This Row],[Date]],9^9)</f>
        <v>387420489</v>
      </c>
      <c r="G7328" s="9" t="str">
        <f>IF(Tableau1[[#This Row],[Date]]=_xlfn.MINIFS(Tableau1[1er],Tableau1[N° BL],Tableau1[[#This Row],[N° BL]],Tableau1[1er],Tableau1[[#This Row],[Date]]),D7327,"")</f>
        <v/>
      </c>
    </row>
    <row r="7329" spans="1:7" ht="14.25" customHeight="1" x14ac:dyDescent="0.25">
      <c r="A7329" s="1" t="s">
        <v>9967</v>
      </c>
      <c r="B7329" s="1" t="s">
        <v>9968</v>
      </c>
      <c r="C7329" s="7">
        <v>45356.598310185182</v>
      </c>
      <c r="D7329" s="10">
        <v>209</v>
      </c>
      <c r="E7329" s="1" t="s">
        <v>7</v>
      </c>
      <c r="F7329">
        <f>IF(LEFT(Tableau1[[#This Row],[Eléments modifié]],$J$1)=$I$1,Tableau1[[#This Row],[Date]],9^9)</f>
        <v>45356.598310185182</v>
      </c>
      <c r="G7329" s="9">
        <f>IF(Tableau1[[#This Row],[Date]]=_xlfn.MINIFS(Tableau1[1er],Tableau1[N° BL],Tableau1[[#This Row],[N° BL]],Tableau1[1er],Tableau1[[#This Row],[Date]]),D7328,"")</f>
        <v>212</v>
      </c>
    </row>
    <row r="7330" spans="1:7" ht="14.25" customHeight="1" x14ac:dyDescent="0.25">
      <c r="A7330" s="1" t="s">
        <v>10107</v>
      </c>
      <c r="B7330" s="1" t="s">
        <v>10108</v>
      </c>
      <c r="C7330" s="7">
        <v>45355.558437500003</v>
      </c>
      <c r="D7330" s="10">
        <v>217</v>
      </c>
      <c r="E7330" s="1" t="s">
        <v>4825</v>
      </c>
      <c r="F7330">
        <f>IF(LEFT(Tableau1[[#This Row],[Eléments modifié]],$J$1)=$I$1,Tableau1[[#This Row],[Date]],9^9)</f>
        <v>387420489</v>
      </c>
      <c r="G7330" s="9" t="str">
        <f>IF(Tableau1[[#This Row],[Date]]=_xlfn.MINIFS(Tableau1[1er],Tableau1[N° BL],Tableau1[[#This Row],[N° BL]],Tableau1[1er],Tableau1[[#This Row],[Date]]),D7329,"")</f>
        <v/>
      </c>
    </row>
    <row r="7331" spans="1:7" ht="14.25" customHeight="1" x14ac:dyDescent="0.25">
      <c r="A7331" s="1" t="s">
        <v>10107</v>
      </c>
      <c r="B7331" s="1" t="s">
        <v>10108</v>
      </c>
      <c r="C7331" s="7">
        <v>45355.568391203706</v>
      </c>
      <c r="D7331" s="10">
        <v>204</v>
      </c>
      <c r="E7331" s="1" t="s">
        <v>7</v>
      </c>
      <c r="F7331">
        <f>IF(LEFT(Tableau1[[#This Row],[Eléments modifié]],$J$1)=$I$1,Tableau1[[#This Row],[Date]],9^9)</f>
        <v>45355.568391203706</v>
      </c>
      <c r="G7331" s="9">
        <f>IF(Tableau1[[#This Row],[Date]]=_xlfn.MINIFS(Tableau1[1er],Tableau1[N° BL],Tableau1[[#This Row],[N° BL]],Tableau1[1er],Tableau1[[#This Row],[Date]]),D7330,"")</f>
        <v>217</v>
      </c>
    </row>
    <row r="7332" spans="1:7" ht="14.25" customHeight="1" x14ac:dyDescent="0.25">
      <c r="A7332" s="1" t="s">
        <v>10127</v>
      </c>
      <c r="B7332" s="1" t="s">
        <v>10128</v>
      </c>
      <c r="C7332" s="7">
        <v>45355.479039351849</v>
      </c>
      <c r="D7332" s="10">
        <v>189</v>
      </c>
      <c r="E7332" s="1" t="s">
        <v>4825</v>
      </c>
      <c r="F7332">
        <f>IF(LEFT(Tableau1[[#This Row],[Eléments modifié]],$J$1)=$I$1,Tableau1[[#This Row],[Date]],9^9)</f>
        <v>387420489</v>
      </c>
      <c r="G7332" s="9" t="str">
        <f>IF(Tableau1[[#This Row],[Date]]=_xlfn.MINIFS(Tableau1[1er],Tableau1[N° BL],Tableau1[[#This Row],[N° BL]],Tableau1[1er],Tableau1[[#This Row],[Date]]),D7331,"")</f>
        <v/>
      </c>
    </row>
    <row r="7333" spans="1:7" ht="14.25" customHeight="1" x14ac:dyDescent="0.25">
      <c r="A7333" s="1" t="s">
        <v>10127</v>
      </c>
      <c r="B7333" s="1" t="s">
        <v>10128</v>
      </c>
      <c r="C7333" s="7">
        <v>45355.503159722219</v>
      </c>
      <c r="D7333" s="10">
        <v>204</v>
      </c>
      <c r="E7333" s="1" t="s">
        <v>7</v>
      </c>
      <c r="F7333">
        <f>IF(LEFT(Tableau1[[#This Row],[Eléments modifié]],$J$1)=$I$1,Tableau1[[#This Row],[Date]],9^9)</f>
        <v>45355.503159722219</v>
      </c>
      <c r="G7333" s="9">
        <f>IF(Tableau1[[#This Row],[Date]]=_xlfn.MINIFS(Tableau1[1er],Tableau1[N° BL],Tableau1[[#This Row],[N° BL]],Tableau1[1er],Tableau1[[#This Row],[Date]]),D7332,"")</f>
        <v>189</v>
      </c>
    </row>
    <row r="7334" spans="1:7" ht="14.25" customHeight="1" x14ac:dyDescent="0.25">
      <c r="A7334" s="1" t="s">
        <v>10089</v>
      </c>
      <c r="B7334" s="1" t="s">
        <v>10090</v>
      </c>
      <c r="C7334" s="7">
        <v>45355.589525462965</v>
      </c>
      <c r="D7334" s="10">
        <v>176</v>
      </c>
      <c r="E7334" s="1" t="s">
        <v>371</v>
      </c>
      <c r="F7334">
        <f>IF(LEFT(Tableau1[[#This Row],[Eléments modifié]],$J$1)=$I$1,Tableau1[[#This Row],[Date]],9^9)</f>
        <v>387420489</v>
      </c>
      <c r="G7334" s="9" t="str">
        <f>IF(Tableau1[[#This Row],[Date]]=_xlfn.MINIFS(Tableau1[1er],Tableau1[N° BL],Tableau1[[#This Row],[N° BL]],Tableau1[1er],Tableau1[[#This Row],[Date]]),D7333,"")</f>
        <v/>
      </c>
    </row>
    <row r="7335" spans="1:7" ht="14.25" customHeight="1" x14ac:dyDescent="0.25">
      <c r="A7335" s="1" t="s">
        <v>10089</v>
      </c>
      <c r="B7335" s="1" t="s">
        <v>10090</v>
      </c>
      <c r="C7335" s="7">
        <v>45355.623819444445</v>
      </c>
      <c r="D7335" s="10">
        <v>209</v>
      </c>
      <c r="E7335" s="1" t="s">
        <v>7</v>
      </c>
      <c r="F7335">
        <f>IF(LEFT(Tableau1[[#This Row],[Eléments modifié]],$J$1)=$I$1,Tableau1[[#This Row],[Date]],9^9)</f>
        <v>45355.623819444445</v>
      </c>
      <c r="G7335" s="9">
        <f>IF(Tableau1[[#This Row],[Date]]=_xlfn.MINIFS(Tableau1[1er],Tableau1[N° BL],Tableau1[[#This Row],[N° BL]],Tableau1[1er],Tableau1[[#This Row],[Date]]),D7334,"")</f>
        <v>176</v>
      </c>
    </row>
    <row r="7336" spans="1:7" ht="14.25" customHeight="1" x14ac:dyDescent="0.25">
      <c r="A7336" s="1" t="s">
        <v>10105</v>
      </c>
      <c r="B7336" s="1" t="s">
        <v>10106</v>
      </c>
      <c r="C7336" s="7">
        <v>45355.539120370369</v>
      </c>
      <c r="D7336" s="10">
        <v>188</v>
      </c>
      <c r="E7336" s="1" t="s">
        <v>32</v>
      </c>
      <c r="F7336">
        <f>IF(LEFT(Tableau1[[#This Row],[Eléments modifié]],$J$1)=$I$1,Tableau1[[#This Row],[Date]],9^9)</f>
        <v>387420489</v>
      </c>
      <c r="G7336" s="9" t="str">
        <f>IF(Tableau1[[#This Row],[Date]]=_xlfn.MINIFS(Tableau1[1er],Tableau1[N° BL],Tableau1[[#This Row],[N° BL]],Tableau1[1er],Tableau1[[#This Row],[Date]]),D7335,"")</f>
        <v/>
      </c>
    </row>
    <row r="7337" spans="1:7" ht="14.25" customHeight="1" x14ac:dyDescent="0.25">
      <c r="A7337" s="1" t="s">
        <v>10105</v>
      </c>
      <c r="B7337" s="1" t="s">
        <v>10106</v>
      </c>
      <c r="C7337" s="7">
        <v>45355.539236111108</v>
      </c>
      <c r="D7337" s="10">
        <v>189</v>
      </c>
      <c r="E7337" s="1" t="s">
        <v>20</v>
      </c>
      <c r="F7337">
        <f>IF(LEFT(Tableau1[[#This Row],[Eléments modifié]],$J$1)=$I$1,Tableau1[[#This Row],[Date]],9^9)</f>
        <v>387420489</v>
      </c>
      <c r="G7337" s="9" t="str">
        <f>IF(Tableau1[[#This Row],[Date]]=_xlfn.MINIFS(Tableau1[1er],Tableau1[N° BL],Tableau1[[#This Row],[N° BL]],Tableau1[1er],Tableau1[[#This Row],[Date]]),D7336,"")</f>
        <v/>
      </c>
    </row>
    <row r="7338" spans="1:7" ht="14.25" customHeight="1" x14ac:dyDescent="0.25">
      <c r="A7338" s="1" t="s">
        <v>10105</v>
      </c>
      <c r="B7338" s="1" t="s">
        <v>10106</v>
      </c>
      <c r="C7338" s="7">
        <v>45355.542442129627</v>
      </c>
      <c r="D7338" s="10">
        <v>188</v>
      </c>
      <c r="E7338" s="1" t="s">
        <v>14</v>
      </c>
      <c r="F7338">
        <f>IF(LEFT(Tableau1[[#This Row],[Eléments modifié]],$J$1)=$I$1,Tableau1[[#This Row],[Date]],9^9)</f>
        <v>387420489</v>
      </c>
      <c r="G7338" s="9" t="str">
        <f>IF(Tableau1[[#This Row],[Date]]=_xlfn.MINIFS(Tableau1[1er],Tableau1[N° BL],Tableau1[[#This Row],[N° BL]],Tableau1[1er],Tableau1[[#This Row],[Date]]),D7337,"")</f>
        <v/>
      </c>
    </row>
    <row r="7339" spans="1:7" ht="14.25" customHeight="1" x14ac:dyDescent="0.25">
      <c r="A7339" s="1" t="s">
        <v>10105</v>
      </c>
      <c r="B7339" s="1" t="s">
        <v>10106</v>
      </c>
      <c r="C7339" s="7">
        <v>45355.579050925924</v>
      </c>
      <c r="D7339" s="10">
        <v>189</v>
      </c>
      <c r="E7339" s="1" t="s">
        <v>7</v>
      </c>
      <c r="F7339">
        <f>IF(LEFT(Tableau1[[#This Row],[Eléments modifié]],$J$1)=$I$1,Tableau1[[#This Row],[Date]],9^9)</f>
        <v>45355.579050925924</v>
      </c>
      <c r="G7339" s="9">
        <f>IF(Tableau1[[#This Row],[Date]]=_xlfn.MINIFS(Tableau1[1er],Tableau1[N° BL],Tableau1[[#This Row],[N° BL]],Tableau1[1er],Tableau1[[#This Row],[Date]]),D7338,"")</f>
        <v>188</v>
      </c>
    </row>
    <row r="7340" spans="1:7" ht="14.25" customHeight="1" x14ac:dyDescent="0.25">
      <c r="A7340" s="1" t="s">
        <v>10123</v>
      </c>
      <c r="B7340" s="1" t="s">
        <v>10124</v>
      </c>
      <c r="C7340" s="7">
        <v>45355.503206018519</v>
      </c>
      <c r="D7340" s="10">
        <v>189</v>
      </c>
      <c r="E7340" s="1" t="s">
        <v>4825</v>
      </c>
      <c r="F7340">
        <f>IF(LEFT(Tableau1[[#This Row],[Eléments modifié]],$J$1)=$I$1,Tableau1[[#This Row],[Date]],9^9)</f>
        <v>387420489</v>
      </c>
      <c r="G7340" s="9" t="str">
        <f>IF(Tableau1[[#This Row],[Date]]=_xlfn.MINIFS(Tableau1[1er],Tableau1[N° BL],Tableau1[[#This Row],[N° BL]],Tableau1[1er],Tableau1[[#This Row],[Date]]),D7339,"")</f>
        <v/>
      </c>
    </row>
    <row r="7341" spans="1:7" ht="14.25" customHeight="1" x14ac:dyDescent="0.25">
      <c r="A7341" s="1" t="s">
        <v>10123</v>
      </c>
      <c r="B7341" s="1" t="s">
        <v>10124</v>
      </c>
      <c r="C7341" s="7">
        <v>45355.508657407408</v>
      </c>
      <c r="D7341" s="10">
        <v>204</v>
      </c>
      <c r="E7341" s="1" t="s">
        <v>7</v>
      </c>
      <c r="F7341">
        <f>IF(LEFT(Tableau1[[#This Row],[Eléments modifié]],$J$1)=$I$1,Tableau1[[#This Row],[Date]],9^9)</f>
        <v>45355.508657407408</v>
      </c>
      <c r="G7341" s="9">
        <f>IF(Tableau1[[#This Row],[Date]]=_xlfn.MINIFS(Tableau1[1er],Tableau1[N° BL],Tableau1[[#This Row],[N° BL]],Tableau1[1er],Tableau1[[#This Row],[Date]]),D7340,"")</f>
        <v>189</v>
      </c>
    </row>
    <row r="7342" spans="1:7" ht="14.25" customHeight="1" x14ac:dyDescent="0.25">
      <c r="A7342" s="1" t="s">
        <v>9870</v>
      </c>
      <c r="B7342" s="1" t="s">
        <v>9871</v>
      </c>
      <c r="C7342" s="7">
        <v>45355.548506944448</v>
      </c>
      <c r="D7342" s="10">
        <v>217</v>
      </c>
      <c r="E7342" s="1" t="s">
        <v>111</v>
      </c>
      <c r="F7342">
        <f>IF(LEFT(Tableau1[[#This Row],[Eléments modifié]],$J$1)=$I$1,Tableau1[[#This Row],[Date]],9^9)</f>
        <v>387420489</v>
      </c>
      <c r="G7342" s="9" t="str">
        <f>IF(Tableau1[[#This Row],[Date]]=_xlfn.MINIFS(Tableau1[1er],Tableau1[N° BL],Tableau1[[#This Row],[N° BL]],Tableau1[1er],Tableau1[[#This Row],[Date]]),D7341,"")</f>
        <v/>
      </c>
    </row>
    <row r="7343" spans="1:7" ht="14.25" customHeight="1" x14ac:dyDescent="0.25">
      <c r="A7343" s="1" t="s">
        <v>9870</v>
      </c>
      <c r="B7343" s="1" t="s">
        <v>9871</v>
      </c>
      <c r="C7343" s="7">
        <v>45355.590277777781</v>
      </c>
      <c r="D7343" s="10">
        <v>176</v>
      </c>
      <c r="E7343" s="1" t="s">
        <v>7</v>
      </c>
      <c r="F7343">
        <f>IF(LEFT(Tableau1[[#This Row],[Eléments modifié]],$J$1)=$I$1,Tableau1[[#This Row],[Date]],9^9)</f>
        <v>45355.590277777781</v>
      </c>
      <c r="G7343" s="9">
        <f>IF(Tableau1[[#This Row],[Date]]=_xlfn.MINIFS(Tableau1[1er],Tableau1[N° BL],Tableau1[[#This Row],[N° BL]],Tableau1[1er],Tableau1[[#This Row],[Date]]),D7342,"")</f>
        <v>217</v>
      </c>
    </row>
    <row r="7344" spans="1:7" ht="14.25" customHeight="1" x14ac:dyDescent="0.25">
      <c r="A7344" s="1" t="s">
        <v>9870</v>
      </c>
      <c r="B7344" s="1" t="s">
        <v>9871</v>
      </c>
      <c r="C7344" s="7">
        <v>45355.616550925923</v>
      </c>
      <c r="D7344" s="10">
        <v>176</v>
      </c>
      <c r="E7344" s="1" t="s">
        <v>111</v>
      </c>
      <c r="F7344">
        <f>IF(LEFT(Tableau1[[#This Row],[Eléments modifié]],$J$1)=$I$1,Tableau1[[#This Row],[Date]],9^9)</f>
        <v>387420489</v>
      </c>
      <c r="G7344" s="9" t="str">
        <f>IF(Tableau1[[#This Row],[Date]]=_xlfn.MINIFS(Tableau1[1er],Tableau1[N° BL],Tableau1[[#This Row],[N° BL]],Tableau1[1er],Tableau1[[#This Row],[Date]]),D7343,"")</f>
        <v/>
      </c>
    </row>
    <row r="7345" spans="1:7" ht="14.25" customHeight="1" x14ac:dyDescent="0.25">
      <c r="A7345" s="1" t="s">
        <v>9870</v>
      </c>
      <c r="B7345" s="1" t="s">
        <v>9871</v>
      </c>
      <c r="C7345" s="7">
        <v>45355.616944444446</v>
      </c>
      <c r="D7345" s="10">
        <v>176</v>
      </c>
      <c r="E7345" s="1" t="s">
        <v>7</v>
      </c>
      <c r="F7345">
        <f>IF(LEFT(Tableau1[[#This Row],[Eléments modifié]],$J$1)=$I$1,Tableau1[[#This Row],[Date]],9^9)</f>
        <v>45355.616944444446</v>
      </c>
      <c r="G7345" s="9">
        <f>IF(Tableau1[[#This Row],[Date]]=_xlfn.MINIFS(Tableau1[1er],Tableau1[N° BL],Tableau1[[#This Row],[N° BL]],Tableau1[1er],Tableau1[[#This Row],[Date]]),D7344,"")</f>
        <v>176</v>
      </c>
    </row>
    <row r="7346" spans="1:7" ht="14.25" customHeight="1" x14ac:dyDescent="0.25">
      <c r="A7346" s="1" t="s">
        <v>9870</v>
      </c>
      <c r="B7346" s="1" t="s">
        <v>9871</v>
      </c>
      <c r="C7346" s="7">
        <v>45357.477060185185</v>
      </c>
      <c r="D7346" s="10">
        <v>176</v>
      </c>
      <c r="E7346" s="1" t="s">
        <v>32</v>
      </c>
      <c r="F7346">
        <f>IF(LEFT(Tableau1[[#This Row],[Eléments modifié]],$J$1)=$I$1,Tableau1[[#This Row],[Date]],9^9)</f>
        <v>387420489</v>
      </c>
      <c r="G7346" s="9" t="str">
        <f>IF(Tableau1[[#This Row],[Date]]=_xlfn.MINIFS(Tableau1[1er],Tableau1[N° BL],Tableau1[[#This Row],[N° BL]],Tableau1[1er],Tableau1[[#This Row],[Date]]),D7345,"")</f>
        <v/>
      </c>
    </row>
    <row r="7347" spans="1:7" ht="14.25" customHeight="1" x14ac:dyDescent="0.25">
      <c r="A7347" s="1" t="s">
        <v>9870</v>
      </c>
      <c r="B7347" s="1" t="s">
        <v>9871</v>
      </c>
      <c r="C7347" s="7">
        <v>45357.490381944444</v>
      </c>
      <c r="D7347" s="10">
        <v>188</v>
      </c>
      <c r="E7347" s="1" t="s">
        <v>7</v>
      </c>
      <c r="F7347">
        <f>IF(LEFT(Tableau1[[#This Row],[Eléments modifié]],$J$1)=$I$1,Tableau1[[#This Row],[Date]],9^9)</f>
        <v>45357.490381944444</v>
      </c>
      <c r="G7347" s="9">
        <f>IF(Tableau1[[#This Row],[Date]]=_xlfn.MINIFS(Tableau1[1er],Tableau1[N° BL],Tableau1[[#This Row],[N° BL]],Tableau1[1er],Tableau1[[#This Row],[Date]]),D7346,"")</f>
        <v>176</v>
      </c>
    </row>
    <row r="7348" spans="1:7" ht="14.25" customHeight="1" x14ac:dyDescent="0.25">
      <c r="A7348" s="1" t="s">
        <v>9870</v>
      </c>
      <c r="B7348" s="1" t="s">
        <v>9871</v>
      </c>
      <c r="C7348" s="7">
        <v>45357.594224537039</v>
      </c>
      <c r="D7348" s="10">
        <v>188</v>
      </c>
      <c r="E7348" s="1" t="s">
        <v>32</v>
      </c>
      <c r="F7348">
        <f>IF(LEFT(Tableau1[[#This Row],[Eléments modifié]],$J$1)=$I$1,Tableau1[[#This Row],[Date]],9^9)</f>
        <v>387420489</v>
      </c>
      <c r="G7348" s="9" t="str">
        <f>IF(Tableau1[[#This Row],[Date]]=_xlfn.MINIFS(Tableau1[1er],Tableau1[N° BL],Tableau1[[#This Row],[N° BL]],Tableau1[1er],Tableau1[[#This Row],[Date]]),D7347,"")</f>
        <v/>
      </c>
    </row>
    <row r="7349" spans="1:7" ht="14.25" customHeight="1" x14ac:dyDescent="0.25">
      <c r="A7349" s="1" t="s">
        <v>9870</v>
      </c>
      <c r="B7349" s="1" t="s">
        <v>9871</v>
      </c>
      <c r="C7349" s="7">
        <v>45357.594490740739</v>
      </c>
      <c r="D7349" s="10">
        <v>188</v>
      </c>
      <c r="E7349" s="1" t="s">
        <v>7</v>
      </c>
      <c r="F7349">
        <f>IF(LEFT(Tableau1[[#This Row],[Eléments modifié]],$J$1)=$I$1,Tableau1[[#This Row],[Date]],9^9)</f>
        <v>45357.594490740739</v>
      </c>
      <c r="G7349" s="9">
        <f>IF(Tableau1[[#This Row],[Date]]=_xlfn.MINIFS(Tableau1[1er],Tableau1[N° BL],Tableau1[[#This Row],[N° BL]],Tableau1[1er],Tableau1[[#This Row],[Date]]),D7348,"")</f>
        <v>188</v>
      </c>
    </row>
    <row r="7350" spans="1:7" ht="14.25" customHeight="1" x14ac:dyDescent="0.25">
      <c r="A7350" s="1" t="s">
        <v>10119</v>
      </c>
      <c r="B7350" s="1" t="s">
        <v>10120</v>
      </c>
      <c r="C7350" s="7">
        <v>45355.506261574075</v>
      </c>
      <c r="D7350" s="10">
        <v>189</v>
      </c>
      <c r="E7350" s="1" t="s">
        <v>14</v>
      </c>
      <c r="F7350">
        <f>IF(LEFT(Tableau1[[#This Row],[Eléments modifié]],$J$1)=$I$1,Tableau1[[#This Row],[Date]],9^9)</f>
        <v>387420489</v>
      </c>
      <c r="G7350" s="9" t="str">
        <f>IF(Tableau1[[#This Row],[Date]]=_xlfn.MINIFS(Tableau1[1er],Tableau1[N° BL],Tableau1[[#This Row],[N° BL]],Tableau1[1er],Tableau1[[#This Row],[Date]]),D7349,"")</f>
        <v/>
      </c>
    </row>
    <row r="7351" spans="1:7" ht="14.25" customHeight="1" x14ac:dyDescent="0.25">
      <c r="A7351" s="1" t="s">
        <v>10119</v>
      </c>
      <c r="B7351" s="1" t="s">
        <v>10120</v>
      </c>
      <c r="C7351" s="7">
        <v>45355.506331018521</v>
      </c>
      <c r="D7351" s="10">
        <v>204</v>
      </c>
      <c r="E7351" s="1" t="s">
        <v>20</v>
      </c>
      <c r="F7351">
        <f>IF(LEFT(Tableau1[[#This Row],[Eléments modifié]],$J$1)=$I$1,Tableau1[[#This Row],[Date]],9^9)</f>
        <v>387420489</v>
      </c>
      <c r="G7351" s="9" t="str">
        <f>IF(Tableau1[[#This Row],[Date]]=_xlfn.MINIFS(Tableau1[1er],Tableau1[N° BL],Tableau1[[#This Row],[N° BL]],Tableau1[1er],Tableau1[[#This Row],[Date]]),D7350,"")</f>
        <v/>
      </c>
    </row>
    <row r="7352" spans="1:7" ht="14.25" customHeight="1" x14ac:dyDescent="0.25">
      <c r="A7352" s="1" t="s">
        <v>10119</v>
      </c>
      <c r="B7352" s="1" t="s">
        <v>10120</v>
      </c>
      <c r="C7352" s="7">
        <v>45355.508680555555</v>
      </c>
      <c r="D7352" s="10">
        <v>188</v>
      </c>
      <c r="E7352" s="1" t="s">
        <v>4825</v>
      </c>
      <c r="F7352">
        <f>IF(LEFT(Tableau1[[#This Row],[Eléments modifié]],$J$1)=$I$1,Tableau1[[#This Row],[Date]],9^9)</f>
        <v>387420489</v>
      </c>
      <c r="G7352" s="9" t="str">
        <f>IF(Tableau1[[#This Row],[Date]]=_xlfn.MINIFS(Tableau1[1er],Tableau1[N° BL],Tableau1[[#This Row],[N° BL]],Tableau1[1er],Tableau1[[#This Row],[Date]]),D7351,"")</f>
        <v/>
      </c>
    </row>
    <row r="7353" spans="1:7" ht="14.25" customHeight="1" x14ac:dyDescent="0.25">
      <c r="A7353" s="1" t="s">
        <v>10119</v>
      </c>
      <c r="B7353" s="1" t="s">
        <v>10120</v>
      </c>
      <c r="C7353" s="7">
        <v>45355.515300925923</v>
      </c>
      <c r="D7353" s="10">
        <v>204</v>
      </c>
      <c r="E7353" s="1" t="s">
        <v>7</v>
      </c>
      <c r="F7353">
        <f>IF(LEFT(Tableau1[[#This Row],[Eléments modifié]],$J$1)=$I$1,Tableau1[[#This Row],[Date]],9^9)</f>
        <v>45355.515300925923</v>
      </c>
      <c r="G7353" s="9">
        <f>IF(Tableau1[[#This Row],[Date]]=_xlfn.MINIFS(Tableau1[1er],Tableau1[N° BL],Tableau1[[#This Row],[N° BL]],Tableau1[1er],Tableau1[[#This Row],[Date]]),D7352,"")</f>
        <v>188</v>
      </c>
    </row>
    <row r="7354" spans="1:7" ht="14.25" customHeight="1" x14ac:dyDescent="0.25">
      <c r="A7354" s="1" t="s">
        <v>10119</v>
      </c>
      <c r="B7354" s="1" t="s">
        <v>10120</v>
      </c>
      <c r="C7354" s="7">
        <v>45355.53533564815</v>
      </c>
      <c r="D7354" s="10">
        <v>188</v>
      </c>
      <c r="E7354" s="1" t="s">
        <v>32</v>
      </c>
      <c r="F7354">
        <f>IF(LEFT(Tableau1[[#This Row],[Eléments modifié]],$J$1)=$I$1,Tableau1[[#This Row],[Date]],9^9)</f>
        <v>387420489</v>
      </c>
      <c r="G7354" s="9" t="str">
        <f>IF(Tableau1[[#This Row],[Date]]=_xlfn.MINIFS(Tableau1[1er],Tableau1[N° BL],Tableau1[[#This Row],[N° BL]],Tableau1[1er],Tableau1[[#This Row],[Date]]),D7353,"")</f>
        <v/>
      </c>
    </row>
    <row r="7355" spans="1:7" ht="14.25" customHeight="1" x14ac:dyDescent="0.25">
      <c r="A7355" s="1" t="s">
        <v>10119</v>
      </c>
      <c r="B7355" s="1" t="s">
        <v>10120</v>
      </c>
      <c r="C7355" s="7">
        <v>45355.535451388889</v>
      </c>
      <c r="D7355" s="10">
        <v>188</v>
      </c>
      <c r="E7355" s="1" t="s">
        <v>7</v>
      </c>
      <c r="F7355">
        <f>IF(LEFT(Tableau1[[#This Row],[Eléments modifié]],$J$1)=$I$1,Tableau1[[#This Row],[Date]],9^9)</f>
        <v>45355.535451388889</v>
      </c>
      <c r="G7355" s="9">
        <f>IF(Tableau1[[#This Row],[Date]]=_xlfn.MINIFS(Tableau1[1er],Tableau1[N° BL],Tableau1[[#This Row],[N° BL]],Tableau1[1er],Tableau1[[#This Row],[Date]]),D7354,"")</f>
        <v>188</v>
      </c>
    </row>
    <row r="7356" spans="1:7" ht="14.25" customHeight="1" x14ac:dyDescent="0.25">
      <c r="A7356" s="1" t="s">
        <v>9687</v>
      </c>
      <c r="B7356" s="1" t="s">
        <v>9688</v>
      </c>
      <c r="C7356" s="7">
        <v>45355.622754629629</v>
      </c>
      <c r="D7356" s="10">
        <v>176</v>
      </c>
      <c r="E7356" s="1" t="s">
        <v>111</v>
      </c>
      <c r="F7356">
        <f>IF(LEFT(Tableau1[[#This Row],[Eléments modifié]],$J$1)=$I$1,Tableau1[[#This Row],[Date]],9^9)</f>
        <v>387420489</v>
      </c>
      <c r="G7356" s="9" t="str">
        <f>IF(Tableau1[[#This Row],[Date]]=_xlfn.MINIFS(Tableau1[1er],Tableau1[N° BL],Tableau1[[#This Row],[N° BL]],Tableau1[1er],Tableau1[[#This Row],[Date]]),D7355,"")</f>
        <v/>
      </c>
    </row>
    <row r="7357" spans="1:7" ht="14.25" customHeight="1" x14ac:dyDescent="0.25">
      <c r="A7357" s="1" t="s">
        <v>9687</v>
      </c>
      <c r="B7357" s="1" t="s">
        <v>9688</v>
      </c>
      <c r="C7357" s="7">
        <v>45355.622870370367</v>
      </c>
      <c r="D7357" s="10">
        <v>209</v>
      </c>
      <c r="E7357" s="1" t="s">
        <v>20</v>
      </c>
      <c r="F7357">
        <f>IF(LEFT(Tableau1[[#This Row],[Eléments modifié]],$J$1)=$I$1,Tableau1[[#This Row],[Date]],9^9)</f>
        <v>387420489</v>
      </c>
      <c r="G7357" s="9" t="str">
        <f>IF(Tableau1[[#This Row],[Date]]=_xlfn.MINIFS(Tableau1[1er],Tableau1[N° BL],Tableau1[[#This Row],[N° BL]],Tableau1[1er],Tableau1[[#This Row],[Date]]),D7356,"")</f>
        <v/>
      </c>
    </row>
    <row r="7358" spans="1:7" ht="14.25" customHeight="1" x14ac:dyDescent="0.25">
      <c r="A7358" s="1" t="s">
        <v>9687</v>
      </c>
      <c r="B7358" s="1" t="s">
        <v>9688</v>
      </c>
      <c r="C7358" s="7">
        <v>45355.623842592591</v>
      </c>
      <c r="D7358" s="10">
        <v>217</v>
      </c>
      <c r="E7358" s="1" t="s">
        <v>371</v>
      </c>
      <c r="F7358">
        <f>IF(LEFT(Tableau1[[#This Row],[Eléments modifié]],$J$1)=$I$1,Tableau1[[#This Row],[Date]],9^9)</f>
        <v>387420489</v>
      </c>
      <c r="G7358" s="9" t="str">
        <f>IF(Tableau1[[#This Row],[Date]]=_xlfn.MINIFS(Tableau1[1er],Tableau1[N° BL],Tableau1[[#This Row],[N° BL]],Tableau1[1er],Tableau1[[#This Row],[Date]]),D7357,"")</f>
        <v/>
      </c>
    </row>
    <row r="7359" spans="1:7" ht="14.25" customHeight="1" x14ac:dyDescent="0.25">
      <c r="A7359" s="1" t="s">
        <v>9687</v>
      </c>
      <c r="B7359" s="1" t="s">
        <v>9688</v>
      </c>
      <c r="C7359" s="7">
        <v>45355.684560185182</v>
      </c>
      <c r="D7359" s="10">
        <v>209</v>
      </c>
      <c r="E7359" s="1" t="s">
        <v>7</v>
      </c>
      <c r="F7359">
        <f>IF(LEFT(Tableau1[[#This Row],[Eléments modifié]],$J$1)=$I$1,Tableau1[[#This Row],[Date]],9^9)</f>
        <v>45355.684560185182</v>
      </c>
      <c r="G7359" s="9">
        <f>IF(Tableau1[[#This Row],[Date]]=_xlfn.MINIFS(Tableau1[1er],Tableau1[N° BL],Tableau1[[#This Row],[N° BL]],Tableau1[1er],Tableau1[[#This Row],[Date]]),D7358,"")</f>
        <v>217</v>
      </c>
    </row>
    <row r="7360" spans="1:7" ht="14.25" customHeight="1" x14ac:dyDescent="0.25">
      <c r="A7360" s="1" t="s">
        <v>9687</v>
      </c>
      <c r="B7360" s="1" t="s">
        <v>9688</v>
      </c>
      <c r="C7360" s="7">
        <v>45358.627071759256</v>
      </c>
      <c r="D7360" s="10">
        <v>217</v>
      </c>
      <c r="E7360" s="1" t="s">
        <v>32</v>
      </c>
      <c r="F7360">
        <f>IF(LEFT(Tableau1[[#This Row],[Eléments modifié]],$J$1)=$I$1,Tableau1[[#This Row],[Date]],9^9)</f>
        <v>387420489</v>
      </c>
      <c r="G7360" s="9" t="str">
        <f>IF(Tableau1[[#This Row],[Date]]=_xlfn.MINIFS(Tableau1[1er],Tableau1[N° BL],Tableau1[[#This Row],[N° BL]],Tableau1[1er],Tableau1[[#This Row],[Date]]),D7359,"")</f>
        <v/>
      </c>
    </row>
    <row r="7361" spans="1:7" ht="14.25" customHeight="1" x14ac:dyDescent="0.25">
      <c r="A7361" s="1" t="s">
        <v>9687</v>
      </c>
      <c r="B7361" s="1" t="s">
        <v>9688</v>
      </c>
      <c r="C7361" s="7">
        <v>45358.633125</v>
      </c>
      <c r="D7361" s="10">
        <v>188</v>
      </c>
      <c r="E7361" s="1" t="s">
        <v>7</v>
      </c>
      <c r="F7361">
        <f>IF(LEFT(Tableau1[[#This Row],[Eléments modifié]],$J$1)=$I$1,Tableau1[[#This Row],[Date]],9^9)</f>
        <v>45358.633125</v>
      </c>
      <c r="G7361" s="9">
        <f>IF(Tableau1[[#This Row],[Date]]=_xlfn.MINIFS(Tableau1[1er],Tableau1[N° BL],Tableau1[[#This Row],[N° BL]],Tableau1[1er],Tableau1[[#This Row],[Date]]),D7360,"")</f>
        <v>217</v>
      </c>
    </row>
    <row r="7362" spans="1:7" ht="14.25" customHeight="1" x14ac:dyDescent="0.25">
      <c r="A7362" s="1" t="s">
        <v>9687</v>
      </c>
      <c r="B7362" s="1" t="s">
        <v>9688</v>
      </c>
      <c r="C7362" s="7">
        <v>45359.526504629626</v>
      </c>
      <c r="D7362" s="10">
        <v>188</v>
      </c>
      <c r="E7362" s="1" t="s">
        <v>32</v>
      </c>
      <c r="F7362">
        <f>IF(LEFT(Tableau1[[#This Row],[Eléments modifié]],$J$1)=$I$1,Tableau1[[#This Row],[Date]],9^9)</f>
        <v>387420489</v>
      </c>
      <c r="G7362" s="9" t="str">
        <f>IF(Tableau1[[#This Row],[Date]]=_xlfn.MINIFS(Tableau1[1er],Tableau1[N° BL],Tableau1[[#This Row],[N° BL]],Tableau1[1er],Tableau1[[#This Row],[Date]]),D7361,"")</f>
        <v/>
      </c>
    </row>
    <row r="7363" spans="1:7" ht="14.25" customHeight="1" x14ac:dyDescent="0.25">
      <c r="A7363" s="1" t="s">
        <v>9687</v>
      </c>
      <c r="B7363" s="1" t="s">
        <v>9688</v>
      </c>
      <c r="C7363" s="7">
        <v>45359.526608796295</v>
      </c>
      <c r="D7363" s="10">
        <v>188</v>
      </c>
      <c r="E7363" s="1" t="s">
        <v>20</v>
      </c>
      <c r="F7363">
        <f>IF(LEFT(Tableau1[[#This Row],[Eléments modifié]],$J$1)=$I$1,Tableau1[[#This Row],[Date]],9^9)</f>
        <v>387420489</v>
      </c>
      <c r="G7363" s="9" t="str">
        <f>IF(Tableau1[[#This Row],[Date]]=_xlfn.MINIFS(Tableau1[1er],Tableau1[N° BL],Tableau1[[#This Row],[N° BL]],Tableau1[1er],Tableau1[[#This Row],[Date]]),D7362,"")</f>
        <v/>
      </c>
    </row>
    <row r="7364" spans="1:7" ht="14.25" customHeight="1" x14ac:dyDescent="0.25">
      <c r="A7364" s="1" t="s">
        <v>9687</v>
      </c>
      <c r="B7364" s="1" t="s">
        <v>9688</v>
      </c>
      <c r="C7364" s="7">
        <v>45359.528692129628</v>
      </c>
      <c r="D7364" s="10">
        <v>176</v>
      </c>
      <c r="E7364" s="1" t="s">
        <v>32</v>
      </c>
      <c r="F7364">
        <f>IF(LEFT(Tableau1[[#This Row],[Eléments modifié]],$J$1)=$I$1,Tableau1[[#This Row],[Date]],9^9)</f>
        <v>387420489</v>
      </c>
      <c r="G7364" s="9" t="str">
        <f>IF(Tableau1[[#This Row],[Date]]=_xlfn.MINIFS(Tableau1[1er],Tableau1[N° BL],Tableau1[[#This Row],[N° BL]],Tableau1[1er],Tableau1[[#This Row],[Date]]),D7363,"")</f>
        <v/>
      </c>
    </row>
    <row r="7365" spans="1:7" ht="14.25" customHeight="1" x14ac:dyDescent="0.25">
      <c r="A7365" s="1" t="s">
        <v>9687</v>
      </c>
      <c r="B7365" s="1" t="s">
        <v>9688</v>
      </c>
      <c r="C7365" s="7">
        <v>45359.547523148147</v>
      </c>
      <c r="D7365" s="10">
        <v>188</v>
      </c>
      <c r="E7365" s="1" t="s">
        <v>7</v>
      </c>
      <c r="F7365">
        <f>IF(LEFT(Tableau1[[#This Row],[Eléments modifié]],$J$1)=$I$1,Tableau1[[#This Row],[Date]],9^9)</f>
        <v>45359.547523148147</v>
      </c>
      <c r="G7365" s="9">
        <f>IF(Tableau1[[#This Row],[Date]]=_xlfn.MINIFS(Tableau1[1er],Tableau1[N° BL],Tableau1[[#This Row],[N° BL]],Tableau1[1er],Tableau1[[#This Row],[Date]]),D7364,"")</f>
        <v>176</v>
      </c>
    </row>
    <row r="7366" spans="1:7" ht="14.25" customHeight="1" x14ac:dyDescent="0.25">
      <c r="A7366" s="1" t="s">
        <v>10115</v>
      </c>
      <c r="B7366" s="1" t="s">
        <v>10116</v>
      </c>
      <c r="C7366" s="7">
        <v>45355.52548611111</v>
      </c>
      <c r="D7366" s="10">
        <v>204</v>
      </c>
      <c r="E7366" s="1" t="s">
        <v>4825</v>
      </c>
      <c r="F7366">
        <f>IF(LEFT(Tableau1[[#This Row],[Eléments modifié]],$J$1)=$I$1,Tableau1[[#This Row],[Date]],9^9)</f>
        <v>387420489</v>
      </c>
      <c r="G7366" s="9" t="str">
        <f>IF(Tableau1[[#This Row],[Date]]=_xlfn.MINIFS(Tableau1[1er],Tableau1[N° BL],Tableau1[[#This Row],[N° BL]],Tableau1[1er],Tableau1[[#This Row],[Date]]),D7365,"")</f>
        <v/>
      </c>
    </row>
    <row r="7367" spans="1:7" ht="14.25" customHeight="1" x14ac:dyDescent="0.25">
      <c r="A7367" s="1" t="s">
        <v>10115</v>
      </c>
      <c r="B7367" s="1" t="s">
        <v>10116</v>
      </c>
      <c r="C7367" s="7">
        <v>45355.525543981479</v>
      </c>
      <c r="D7367" s="10">
        <v>189</v>
      </c>
      <c r="E7367" s="1" t="s">
        <v>20</v>
      </c>
      <c r="F7367">
        <f>IF(LEFT(Tableau1[[#This Row],[Eléments modifié]],$J$1)=$I$1,Tableau1[[#This Row],[Date]],9^9)</f>
        <v>387420489</v>
      </c>
      <c r="G7367" s="9" t="str">
        <f>IF(Tableau1[[#This Row],[Date]]=_xlfn.MINIFS(Tableau1[1er],Tableau1[N° BL],Tableau1[[#This Row],[N° BL]],Tableau1[1er],Tableau1[[#This Row],[Date]]),D7366,"")</f>
        <v/>
      </c>
    </row>
    <row r="7368" spans="1:7" ht="14.25" customHeight="1" x14ac:dyDescent="0.25">
      <c r="A7368" s="1" t="s">
        <v>10115</v>
      </c>
      <c r="B7368" s="1" t="s">
        <v>10116</v>
      </c>
      <c r="C7368" s="7">
        <v>45355.531215277777</v>
      </c>
      <c r="D7368" s="10">
        <v>188</v>
      </c>
      <c r="E7368" s="1" t="s">
        <v>14</v>
      </c>
      <c r="F7368">
        <f>IF(LEFT(Tableau1[[#This Row],[Eléments modifié]],$J$1)=$I$1,Tableau1[[#This Row],[Date]],9^9)</f>
        <v>387420489</v>
      </c>
      <c r="G7368" s="9" t="str">
        <f>IF(Tableau1[[#This Row],[Date]]=_xlfn.MINIFS(Tableau1[1er],Tableau1[N° BL],Tableau1[[#This Row],[N° BL]],Tableau1[1er],Tableau1[[#This Row],[Date]]),D7367,"")</f>
        <v/>
      </c>
    </row>
    <row r="7369" spans="1:7" ht="14.25" customHeight="1" x14ac:dyDescent="0.25">
      <c r="A7369" s="1" t="s">
        <v>10115</v>
      </c>
      <c r="B7369" s="1" t="s">
        <v>10116</v>
      </c>
      <c r="C7369" s="7">
        <v>45355.542407407411</v>
      </c>
      <c r="D7369" s="10">
        <v>189</v>
      </c>
      <c r="E7369" s="1" t="s">
        <v>7</v>
      </c>
      <c r="F7369">
        <f>IF(LEFT(Tableau1[[#This Row],[Eléments modifié]],$J$1)=$I$1,Tableau1[[#This Row],[Date]],9^9)</f>
        <v>45355.542407407411</v>
      </c>
      <c r="G7369" s="9">
        <f>IF(Tableau1[[#This Row],[Date]]=_xlfn.MINIFS(Tableau1[1er],Tableau1[N° BL],Tableau1[[#This Row],[N° BL]],Tableau1[1er],Tableau1[[#This Row],[Date]]),D7368,"")</f>
        <v>188</v>
      </c>
    </row>
    <row r="7370" spans="1:7" ht="14.25" customHeight="1" x14ac:dyDescent="0.25">
      <c r="A7370" s="1" t="s">
        <v>9975</v>
      </c>
      <c r="B7370" s="1" t="s">
        <v>9976</v>
      </c>
      <c r="C7370" s="7">
        <v>45356.551041666666</v>
      </c>
      <c r="D7370" s="10">
        <v>188</v>
      </c>
      <c r="E7370" s="1" t="s">
        <v>2447</v>
      </c>
      <c r="F7370">
        <f>IF(LEFT(Tableau1[[#This Row],[Eléments modifié]],$J$1)=$I$1,Tableau1[[#This Row],[Date]],9^9)</f>
        <v>387420489</v>
      </c>
      <c r="G7370" s="9" t="str">
        <f>IF(Tableau1[[#This Row],[Date]]=_xlfn.MINIFS(Tableau1[1er],Tableau1[N° BL],Tableau1[[#This Row],[N° BL]],Tableau1[1er],Tableau1[[#This Row],[Date]]),D7369,"")</f>
        <v/>
      </c>
    </row>
    <row r="7371" spans="1:7" ht="14.25" customHeight="1" x14ac:dyDescent="0.25">
      <c r="A7371" s="1" t="s">
        <v>9975</v>
      </c>
      <c r="B7371" s="1" t="s">
        <v>9976</v>
      </c>
      <c r="C7371" s="7">
        <v>45356.564814814818</v>
      </c>
      <c r="D7371" s="10">
        <v>188</v>
      </c>
      <c r="E7371" s="1" t="s">
        <v>7</v>
      </c>
      <c r="F7371">
        <f>IF(LEFT(Tableau1[[#This Row],[Eléments modifié]],$J$1)=$I$1,Tableau1[[#This Row],[Date]],9^9)</f>
        <v>45356.564814814818</v>
      </c>
      <c r="G7371" s="9">
        <f>IF(Tableau1[[#This Row],[Date]]=_xlfn.MINIFS(Tableau1[1er],Tableau1[N° BL],Tableau1[[#This Row],[N° BL]],Tableau1[1er],Tableau1[[#This Row],[Date]]),D7370,"")</f>
        <v>188</v>
      </c>
    </row>
    <row r="7372" spans="1:7" ht="14.25" customHeight="1" x14ac:dyDescent="0.25">
      <c r="A7372" s="1" t="s">
        <v>9975</v>
      </c>
      <c r="B7372" s="1" t="s">
        <v>9976</v>
      </c>
      <c r="C7372" s="7">
        <v>45356.590254629627</v>
      </c>
      <c r="D7372" s="10">
        <v>188</v>
      </c>
      <c r="E7372" s="1" t="s">
        <v>6250</v>
      </c>
      <c r="F7372">
        <f>IF(LEFT(Tableau1[[#This Row],[Eléments modifié]],$J$1)=$I$1,Tableau1[[#This Row],[Date]],9^9)</f>
        <v>387420489</v>
      </c>
      <c r="G7372" s="9" t="str">
        <f>IF(Tableau1[[#This Row],[Date]]=_xlfn.MINIFS(Tableau1[1er],Tableau1[N° BL],Tableau1[[#This Row],[N° BL]],Tableau1[1er],Tableau1[[#This Row],[Date]]),D7371,"")</f>
        <v/>
      </c>
    </row>
    <row r="7373" spans="1:7" ht="14.25" customHeight="1" x14ac:dyDescent="0.25">
      <c r="A7373" s="1" t="s">
        <v>10121</v>
      </c>
      <c r="B7373" s="1" t="s">
        <v>10122</v>
      </c>
      <c r="C7373" s="7">
        <v>45355.515335648146</v>
      </c>
      <c r="D7373" s="10">
        <v>204</v>
      </c>
      <c r="E7373" s="1" t="s">
        <v>4825</v>
      </c>
      <c r="F7373">
        <f>IF(LEFT(Tableau1[[#This Row],[Eléments modifié]],$J$1)=$I$1,Tableau1[[#This Row],[Date]],9^9)</f>
        <v>387420489</v>
      </c>
      <c r="G7373" s="9" t="str">
        <f>IF(Tableau1[[#This Row],[Date]]=_xlfn.MINIFS(Tableau1[1er],Tableau1[N° BL],Tableau1[[#This Row],[N° BL]],Tableau1[1er],Tableau1[[#This Row],[Date]]),D7372,"")</f>
        <v/>
      </c>
    </row>
    <row r="7374" spans="1:7" ht="14.25" customHeight="1" x14ac:dyDescent="0.25">
      <c r="A7374" s="1" t="s">
        <v>10121</v>
      </c>
      <c r="B7374" s="1" t="s">
        <v>10122</v>
      </c>
      <c r="C7374" s="7">
        <v>45355.525462962964</v>
      </c>
      <c r="D7374" s="10">
        <v>204</v>
      </c>
      <c r="E7374" s="1" t="s">
        <v>7</v>
      </c>
      <c r="F7374">
        <f>IF(LEFT(Tableau1[[#This Row],[Eléments modifié]],$J$1)=$I$1,Tableau1[[#This Row],[Date]],9^9)</f>
        <v>45355.525462962964</v>
      </c>
      <c r="G7374" s="9">
        <f>IF(Tableau1[[#This Row],[Date]]=_xlfn.MINIFS(Tableau1[1er],Tableau1[N° BL],Tableau1[[#This Row],[N° BL]],Tableau1[1er],Tableau1[[#This Row],[Date]]),D7373,"")</f>
        <v>204</v>
      </c>
    </row>
    <row r="7375" spans="1:7" ht="14.25" customHeight="1" x14ac:dyDescent="0.25">
      <c r="A7375" s="1" t="s">
        <v>10103</v>
      </c>
      <c r="B7375" s="1" t="s">
        <v>10104</v>
      </c>
      <c r="C7375" s="7">
        <v>45355.568622685183</v>
      </c>
      <c r="D7375" s="10">
        <v>189</v>
      </c>
      <c r="E7375" s="1" t="s">
        <v>4825</v>
      </c>
      <c r="F7375">
        <f>IF(LEFT(Tableau1[[#This Row],[Eléments modifié]],$J$1)=$I$1,Tableau1[[#This Row],[Date]],9^9)</f>
        <v>387420489</v>
      </c>
      <c r="G7375" s="9" t="str">
        <f>IF(Tableau1[[#This Row],[Date]]=_xlfn.MINIFS(Tableau1[1er],Tableau1[N° BL],Tableau1[[#This Row],[N° BL]],Tableau1[1er],Tableau1[[#This Row],[Date]]),D7374,"")</f>
        <v/>
      </c>
    </row>
    <row r="7376" spans="1:7" ht="14.25" customHeight="1" x14ac:dyDescent="0.25">
      <c r="A7376" s="1" t="s">
        <v>10103</v>
      </c>
      <c r="B7376" s="1" t="s">
        <v>10104</v>
      </c>
      <c r="C7376" s="7">
        <v>45355.586076388892</v>
      </c>
      <c r="D7376" s="10">
        <v>204</v>
      </c>
      <c r="E7376" s="1" t="s">
        <v>7</v>
      </c>
      <c r="F7376">
        <f>IF(LEFT(Tableau1[[#This Row],[Eléments modifié]],$J$1)=$I$1,Tableau1[[#This Row],[Date]],9^9)</f>
        <v>45355.586076388892</v>
      </c>
      <c r="G7376" s="9">
        <f>IF(Tableau1[[#This Row],[Date]]=_xlfn.MINIFS(Tableau1[1er],Tableau1[N° BL],Tableau1[[#This Row],[N° BL]],Tableau1[1er],Tableau1[[#This Row],[Date]]),D7375,"")</f>
        <v>189</v>
      </c>
    </row>
    <row r="7377" spans="1:7" ht="14.25" customHeight="1" x14ac:dyDescent="0.25">
      <c r="A7377" s="1" t="s">
        <v>10101</v>
      </c>
      <c r="B7377" s="1" t="s">
        <v>10102</v>
      </c>
      <c r="C7377" s="7">
        <v>45355.553680555553</v>
      </c>
      <c r="D7377" s="10">
        <v>204</v>
      </c>
      <c r="E7377" s="1" t="s">
        <v>371</v>
      </c>
      <c r="F7377">
        <f>IF(LEFT(Tableau1[[#This Row],[Eléments modifié]],$J$1)=$I$1,Tableau1[[#This Row],[Date]],9^9)</f>
        <v>387420489</v>
      </c>
      <c r="G7377" s="9" t="str">
        <f>IF(Tableau1[[#This Row],[Date]]=_xlfn.MINIFS(Tableau1[1er],Tableau1[N° BL],Tableau1[[#This Row],[N° BL]],Tableau1[1er],Tableau1[[#This Row],[Date]]),D7376,"")</f>
        <v/>
      </c>
    </row>
    <row r="7378" spans="1:7" ht="14.25" customHeight="1" x14ac:dyDescent="0.25">
      <c r="A7378" s="1" t="s">
        <v>10101</v>
      </c>
      <c r="B7378" s="1" t="s">
        <v>10102</v>
      </c>
      <c r="C7378" s="7">
        <v>45355.589502314811</v>
      </c>
      <c r="D7378" s="10">
        <v>209</v>
      </c>
      <c r="E7378" s="1" t="s">
        <v>7</v>
      </c>
      <c r="F7378">
        <f>IF(LEFT(Tableau1[[#This Row],[Eléments modifié]],$J$1)=$I$1,Tableau1[[#This Row],[Date]],9^9)</f>
        <v>45355.589502314811</v>
      </c>
      <c r="G7378" s="9">
        <f>IF(Tableau1[[#This Row],[Date]]=_xlfn.MINIFS(Tableau1[1er],Tableau1[N° BL],Tableau1[[#This Row],[N° BL]],Tableau1[1er],Tableau1[[#This Row],[Date]]),D7377,"")</f>
        <v>204</v>
      </c>
    </row>
    <row r="7379" spans="1:7" ht="14.25" customHeight="1" x14ac:dyDescent="0.25">
      <c r="A7379" s="1" t="s">
        <v>9993</v>
      </c>
      <c r="B7379" s="1" t="s">
        <v>9994</v>
      </c>
      <c r="C7379" s="7">
        <v>45356.528414351851</v>
      </c>
      <c r="D7379" s="10">
        <v>188</v>
      </c>
      <c r="E7379" s="1" t="s">
        <v>14</v>
      </c>
      <c r="F7379">
        <f>IF(LEFT(Tableau1[[#This Row],[Eléments modifié]],$J$1)=$I$1,Tableau1[[#This Row],[Date]],9^9)</f>
        <v>387420489</v>
      </c>
      <c r="G7379" s="9" t="str">
        <f>IF(Tableau1[[#This Row],[Date]]=_xlfn.MINIFS(Tableau1[1er],Tableau1[N° BL],Tableau1[[#This Row],[N° BL]],Tableau1[1er],Tableau1[[#This Row],[Date]]),D7378,"")</f>
        <v/>
      </c>
    </row>
    <row r="7380" spans="1:7" ht="14.25" customHeight="1" x14ac:dyDescent="0.25">
      <c r="A7380" s="1" t="s">
        <v>9993</v>
      </c>
      <c r="B7380" s="1" t="s">
        <v>9994</v>
      </c>
      <c r="C7380" s="7">
        <v>45356.563645833332</v>
      </c>
      <c r="D7380" s="10">
        <v>189</v>
      </c>
      <c r="E7380" s="1" t="s">
        <v>7</v>
      </c>
      <c r="F7380">
        <f>IF(LEFT(Tableau1[[#This Row],[Eléments modifié]],$J$1)=$I$1,Tableau1[[#This Row],[Date]],9^9)</f>
        <v>45356.563645833332</v>
      </c>
      <c r="G7380" s="9">
        <f>IF(Tableau1[[#This Row],[Date]]=_xlfn.MINIFS(Tableau1[1er],Tableau1[N° BL],Tableau1[[#This Row],[N° BL]],Tableau1[1er],Tableau1[[#This Row],[Date]]),D7379,"")</f>
        <v>188</v>
      </c>
    </row>
    <row r="7381" spans="1:7" ht="14.25" customHeight="1" x14ac:dyDescent="0.25">
      <c r="A7381" s="1" t="s">
        <v>10091</v>
      </c>
      <c r="B7381" s="1" t="s">
        <v>10092</v>
      </c>
      <c r="C7381" s="7">
        <v>45355.543611111112</v>
      </c>
      <c r="D7381" s="10">
        <v>188</v>
      </c>
      <c r="E7381" s="1" t="s">
        <v>32</v>
      </c>
      <c r="F7381">
        <f>IF(LEFT(Tableau1[[#This Row],[Eléments modifié]],$J$1)=$I$1,Tableau1[[#This Row],[Date]],9^9)</f>
        <v>387420489</v>
      </c>
      <c r="G7381" s="9" t="str">
        <f>IF(Tableau1[[#This Row],[Date]]=_xlfn.MINIFS(Tableau1[1er],Tableau1[N° BL],Tableau1[[#This Row],[N° BL]],Tableau1[1er],Tableau1[[#This Row],[Date]]),D7380,"")</f>
        <v/>
      </c>
    </row>
    <row r="7382" spans="1:7" ht="14.25" customHeight="1" x14ac:dyDescent="0.25">
      <c r="A7382" s="1" t="s">
        <v>10091</v>
      </c>
      <c r="B7382" s="1" t="s">
        <v>10092</v>
      </c>
      <c r="C7382" s="7">
        <v>45355.543680555558</v>
      </c>
      <c r="D7382" s="10">
        <v>176</v>
      </c>
      <c r="E7382" s="1" t="s">
        <v>20</v>
      </c>
      <c r="F7382">
        <f>IF(LEFT(Tableau1[[#This Row],[Eléments modifié]],$J$1)=$I$1,Tableau1[[#This Row],[Date]],9^9)</f>
        <v>387420489</v>
      </c>
      <c r="G7382" s="9" t="str">
        <f>IF(Tableau1[[#This Row],[Date]]=_xlfn.MINIFS(Tableau1[1er],Tableau1[N° BL],Tableau1[[#This Row],[N° BL]],Tableau1[1er],Tableau1[[#This Row],[Date]]),D7381,"")</f>
        <v/>
      </c>
    </row>
    <row r="7383" spans="1:7" ht="14.25" customHeight="1" x14ac:dyDescent="0.25">
      <c r="A7383" s="1" t="s">
        <v>10091</v>
      </c>
      <c r="B7383" s="1" t="s">
        <v>10092</v>
      </c>
      <c r="C7383" s="7">
        <v>45355.548113425924</v>
      </c>
      <c r="D7383" s="10">
        <v>176</v>
      </c>
      <c r="E7383" s="1" t="s">
        <v>111</v>
      </c>
      <c r="F7383">
        <f>IF(LEFT(Tableau1[[#This Row],[Eléments modifié]],$J$1)=$I$1,Tableau1[[#This Row],[Date]],9^9)</f>
        <v>387420489</v>
      </c>
      <c r="G7383" s="9" t="str">
        <f>IF(Tableau1[[#This Row],[Date]]=_xlfn.MINIFS(Tableau1[1er],Tableau1[N° BL],Tableau1[[#This Row],[N° BL]],Tableau1[1er],Tableau1[[#This Row],[Date]]),D7382,"")</f>
        <v/>
      </c>
    </row>
    <row r="7384" spans="1:7" ht="14.25" customHeight="1" x14ac:dyDescent="0.25">
      <c r="A7384" s="1" t="s">
        <v>10091</v>
      </c>
      <c r="B7384" s="1" t="s">
        <v>10092</v>
      </c>
      <c r="C7384" s="7">
        <v>45355.548344907409</v>
      </c>
      <c r="D7384" s="10">
        <v>212</v>
      </c>
      <c r="E7384" s="1" t="s">
        <v>20</v>
      </c>
      <c r="F7384">
        <f>IF(LEFT(Tableau1[[#This Row],[Eléments modifié]],$J$1)=$I$1,Tableau1[[#This Row],[Date]],9^9)</f>
        <v>387420489</v>
      </c>
      <c r="G7384" s="9" t="str">
        <f>IF(Tableau1[[#This Row],[Date]]=_xlfn.MINIFS(Tableau1[1er],Tableau1[N° BL],Tableau1[[#This Row],[N° BL]],Tableau1[1er],Tableau1[[#This Row],[Date]]),D7383,"")</f>
        <v/>
      </c>
    </row>
    <row r="7385" spans="1:7" ht="14.25" customHeight="1" x14ac:dyDescent="0.25">
      <c r="A7385" s="1" t="s">
        <v>10091</v>
      </c>
      <c r="B7385" s="1" t="s">
        <v>10092</v>
      </c>
      <c r="C7385" s="7">
        <v>45355.548425925925</v>
      </c>
      <c r="D7385" s="10">
        <v>176</v>
      </c>
      <c r="E7385" s="1" t="s">
        <v>2447</v>
      </c>
      <c r="F7385">
        <f>IF(LEFT(Tableau1[[#This Row],[Eléments modifié]],$J$1)=$I$1,Tableau1[[#This Row],[Date]],9^9)</f>
        <v>387420489</v>
      </c>
      <c r="G7385" s="9" t="str">
        <f>IF(Tableau1[[#This Row],[Date]]=_xlfn.MINIFS(Tableau1[1er],Tableau1[N° BL],Tableau1[[#This Row],[N° BL]],Tableau1[1er],Tableau1[[#This Row],[Date]]),D7384,"")</f>
        <v/>
      </c>
    </row>
    <row r="7386" spans="1:7" ht="14.25" customHeight="1" x14ac:dyDescent="0.25">
      <c r="A7386" s="1" t="s">
        <v>10091</v>
      </c>
      <c r="B7386" s="1" t="s">
        <v>10092</v>
      </c>
      <c r="C7386" s="7">
        <v>45355.622465277775</v>
      </c>
      <c r="D7386" s="10">
        <v>212</v>
      </c>
      <c r="E7386" s="1" t="s">
        <v>7</v>
      </c>
      <c r="F7386">
        <f>IF(LEFT(Tableau1[[#This Row],[Eléments modifié]],$J$1)=$I$1,Tableau1[[#This Row],[Date]],9^9)</f>
        <v>45355.622465277775</v>
      </c>
      <c r="G7386" s="9">
        <f>IF(Tableau1[[#This Row],[Date]]=_xlfn.MINIFS(Tableau1[1er],Tableau1[N° BL],Tableau1[[#This Row],[N° BL]],Tableau1[1er],Tableau1[[#This Row],[Date]]),D7385,"")</f>
        <v>176</v>
      </c>
    </row>
    <row r="7387" spans="1:7" ht="14.25" customHeight="1" x14ac:dyDescent="0.25">
      <c r="A7387" s="1" t="s">
        <v>10111</v>
      </c>
      <c r="B7387" s="1" t="s">
        <v>10112</v>
      </c>
      <c r="C7387" s="7">
        <v>45355.542812500003</v>
      </c>
      <c r="D7387" s="10">
        <v>188</v>
      </c>
      <c r="E7387" s="1" t="s">
        <v>9745</v>
      </c>
      <c r="F7387">
        <f>IF(LEFT(Tableau1[[#This Row],[Eléments modifié]],$J$1)=$I$1,Tableau1[[#This Row],[Date]],9^9)</f>
        <v>387420489</v>
      </c>
      <c r="G7387" s="9" t="str">
        <f>IF(Tableau1[[#This Row],[Date]]=_xlfn.MINIFS(Tableau1[1er],Tableau1[N° BL],Tableau1[[#This Row],[N° BL]],Tableau1[1er],Tableau1[[#This Row],[Date]]),D7386,"")</f>
        <v/>
      </c>
    </row>
    <row r="7388" spans="1:7" ht="14.25" customHeight="1" x14ac:dyDescent="0.25">
      <c r="A7388" s="1" t="s">
        <v>10111</v>
      </c>
      <c r="B7388" s="1" t="s">
        <v>10112</v>
      </c>
      <c r="C7388" s="7">
        <v>45355.552187499998</v>
      </c>
      <c r="D7388" s="10">
        <v>217</v>
      </c>
      <c r="E7388" s="1" t="s">
        <v>7</v>
      </c>
      <c r="F7388">
        <f>IF(LEFT(Tableau1[[#This Row],[Eléments modifié]],$J$1)=$I$1,Tableau1[[#This Row],[Date]],9^9)</f>
        <v>45355.552187499998</v>
      </c>
      <c r="G7388" s="9">
        <f>IF(Tableau1[[#This Row],[Date]]=_xlfn.MINIFS(Tableau1[1er],Tableau1[N° BL],Tableau1[[#This Row],[N° BL]],Tableau1[1er],Tableau1[[#This Row],[Date]]),D7387,"")</f>
        <v>188</v>
      </c>
    </row>
    <row r="7389" spans="1:7" ht="14.25" customHeight="1" x14ac:dyDescent="0.25">
      <c r="A7389" s="1" t="s">
        <v>10087</v>
      </c>
      <c r="B7389" s="1" t="s">
        <v>10088</v>
      </c>
      <c r="C7389" s="7">
        <v>45355.619120370371</v>
      </c>
      <c r="D7389" s="10">
        <v>176</v>
      </c>
      <c r="E7389" s="1" t="s">
        <v>9745</v>
      </c>
      <c r="F7389">
        <f>IF(LEFT(Tableau1[[#This Row],[Eléments modifié]],$J$1)=$I$1,Tableau1[[#This Row],[Date]],9^9)</f>
        <v>387420489</v>
      </c>
      <c r="G7389" s="9" t="str">
        <f>IF(Tableau1[[#This Row],[Date]]=_xlfn.MINIFS(Tableau1[1er],Tableau1[N° BL],Tableau1[[#This Row],[N° BL]],Tableau1[1er],Tableau1[[#This Row],[Date]]),D7388,"")</f>
        <v/>
      </c>
    </row>
    <row r="7390" spans="1:7" ht="14.25" customHeight="1" x14ac:dyDescent="0.25">
      <c r="A7390" s="1" t="s">
        <v>10087</v>
      </c>
      <c r="B7390" s="1" t="s">
        <v>10088</v>
      </c>
      <c r="C7390" s="7">
        <v>45355.62871527778</v>
      </c>
      <c r="D7390" s="10">
        <v>217</v>
      </c>
      <c r="E7390" s="1" t="s">
        <v>7</v>
      </c>
      <c r="F7390">
        <f>IF(LEFT(Tableau1[[#This Row],[Eléments modifié]],$J$1)=$I$1,Tableau1[[#This Row],[Date]],9^9)</f>
        <v>45355.62871527778</v>
      </c>
      <c r="G7390" s="9">
        <f>IF(Tableau1[[#This Row],[Date]]=_xlfn.MINIFS(Tableau1[1er],Tableau1[N° BL],Tableau1[[#This Row],[N° BL]],Tableau1[1er],Tableau1[[#This Row],[Date]]),D7389,"")</f>
        <v>176</v>
      </c>
    </row>
    <row r="7391" spans="1:7" ht="14.25" customHeight="1" x14ac:dyDescent="0.25">
      <c r="A7391" s="1" t="s">
        <v>10109</v>
      </c>
      <c r="B7391" s="1" t="s">
        <v>10110</v>
      </c>
      <c r="C7391" s="7">
        <v>45355.552222222221</v>
      </c>
      <c r="D7391" s="10">
        <v>209</v>
      </c>
      <c r="E7391" s="1" t="s">
        <v>9745</v>
      </c>
      <c r="F7391">
        <f>IF(LEFT(Tableau1[[#This Row],[Eléments modifié]],$J$1)=$I$1,Tableau1[[#This Row],[Date]],9^9)</f>
        <v>387420489</v>
      </c>
      <c r="G7391" s="9" t="str">
        <f>IF(Tableau1[[#This Row],[Date]]=_xlfn.MINIFS(Tableau1[1er],Tableau1[N° BL],Tableau1[[#This Row],[N° BL]],Tableau1[1er],Tableau1[[#This Row],[Date]]),D7390,"")</f>
        <v/>
      </c>
    </row>
    <row r="7392" spans="1:7" ht="14.25" customHeight="1" x14ac:dyDescent="0.25">
      <c r="A7392" s="1" t="s">
        <v>10109</v>
      </c>
      <c r="B7392" s="1" t="s">
        <v>10110</v>
      </c>
      <c r="C7392" s="7">
        <v>45355.565474537034</v>
      </c>
      <c r="D7392" s="10">
        <v>217</v>
      </c>
      <c r="E7392" s="1" t="s">
        <v>7</v>
      </c>
      <c r="F7392">
        <f>IF(LEFT(Tableau1[[#This Row],[Eléments modifié]],$J$1)=$I$1,Tableau1[[#This Row],[Date]],9^9)</f>
        <v>45355.565474537034</v>
      </c>
      <c r="G7392" s="9">
        <f>IF(Tableau1[[#This Row],[Date]]=_xlfn.MINIFS(Tableau1[1er],Tableau1[N° BL],Tableau1[[#This Row],[N° BL]],Tableau1[1er],Tableau1[[#This Row],[Date]]),D7391,"")</f>
        <v>209</v>
      </c>
    </row>
    <row r="7393" spans="1:7" ht="14.25" customHeight="1" x14ac:dyDescent="0.25">
      <c r="A7393" s="1" t="s">
        <v>10095</v>
      </c>
      <c r="B7393" s="1" t="s">
        <v>10096</v>
      </c>
      <c r="C7393" s="7">
        <v>45355.565497685187</v>
      </c>
      <c r="D7393" s="10">
        <v>217</v>
      </c>
      <c r="E7393" s="1" t="s">
        <v>9745</v>
      </c>
      <c r="F7393">
        <f>IF(LEFT(Tableau1[[#This Row],[Eléments modifié]],$J$1)=$I$1,Tableau1[[#This Row],[Date]],9^9)</f>
        <v>387420489</v>
      </c>
      <c r="G7393" s="9" t="str">
        <f>IF(Tableau1[[#This Row],[Date]]=_xlfn.MINIFS(Tableau1[1er],Tableau1[N° BL],Tableau1[[#This Row],[N° BL]],Tableau1[1er],Tableau1[[#This Row],[Date]]),D7392,"")</f>
        <v/>
      </c>
    </row>
    <row r="7394" spans="1:7" ht="14.25" customHeight="1" x14ac:dyDescent="0.25">
      <c r="A7394" s="1" t="s">
        <v>10095</v>
      </c>
      <c r="B7394" s="1" t="s">
        <v>10096</v>
      </c>
      <c r="C7394" s="7">
        <v>45355.565567129626</v>
      </c>
      <c r="D7394" s="10">
        <v>204</v>
      </c>
      <c r="E7394" s="1" t="s">
        <v>41</v>
      </c>
      <c r="F7394">
        <f>IF(LEFT(Tableau1[[#This Row],[Eléments modifié]],$J$1)=$I$1,Tableau1[[#This Row],[Date]],9^9)</f>
        <v>387420489</v>
      </c>
      <c r="G7394" s="9" t="str">
        <f>IF(Tableau1[[#This Row],[Date]]=_xlfn.MINIFS(Tableau1[1er],Tableau1[N° BL],Tableau1[[#This Row],[N° BL]],Tableau1[1er],Tableau1[[#This Row],[Date]]),D7393,"")</f>
        <v/>
      </c>
    </row>
    <row r="7395" spans="1:7" ht="14.25" customHeight="1" x14ac:dyDescent="0.25">
      <c r="A7395" s="1" t="s">
        <v>10095</v>
      </c>
      <c r="B7395" s="1" t="s">
        <v>10096</v>
      </c>
      <c r="C7395" s="7">
        <v>45355.584675925929</v>
      </c>
      <c r="D7395" s="10">
        <v>204</v>
      </c>
      <c r="E7395" s="1" t="s">
        <v>9745</v>
      </c>
      <c r="F7395">
        <f>IF(LEFT(Tableau1[[#This Row],[Eléments modifié]],$J$1)=$I$1,Tableau1[[#This Row],[Date]],9^9)</f>
        <v>387420489</v>
      </c>
      <c r="G7395" s="9" t="str">
        <f>IF(Tableau1[[#This Row],[Date]]=_xlfn.MINIFS(Tableau1[1er],Tableau1[N° BL],Tableau1[[#This Row],[N° BL]],Tableau1[1er],Tableau1[[#This Row],[Date]]),D7394,"")</f>
        <v/>
      </c>
    </row>
    <row r="7396" spans="1:7" ht="14.25" customHeight="1" x14ac:dyDescent="0.25">
      <c r="A7396" s="1" t="s">
        <v>10095</v>
      </c>
      <c r="B7396" s="1" t="s">
        <v>10096</v>
      </c>
      <c r="C7396" s="7">
        <v>45355.619097222225</v>
      </c>
      <c r="D7396" s="10">
        <v>217</v>
      </c>
      <c r="E7396" s="1" t="s">
        <v>7</v>
      </c>
      <c r="F7396">
        <f>IF(LEFT(Tableau1[[#This Row],[Eléments modifié]],$J$1)=$I$1,Tableau1[[#This Row],[Date]],9^9)</f>
        <v>45355.619097222225</v>
      </c>
      <c r="G7396" s="9">
        <f>IF(Tableau1[[#This Row],[Date]]=_xlfn.MINIFS(Tableau1[1er],Tableau1[N° BL],Tableau1[[#This Row],[N° BL]],Tableau1[1er],Tableau1[[#This Row],[Date]]),D7395,"")</f>
        <v>204</v>
      </c>
    </row>
    <row r="7397" spans="1:7" ht="14.25" customHeight="1" x14ac:dyDescent="0.25">
      <c r="A7397" s="1" t="s">
        <v>10099</v>
      </c>
      <c r="B7397" s="1" t="s">
        <v>10100</v>
      </c>
      <c r="C7397" s="7">
        <v>45355.579074074078</v>
      </c>
      <c r="D7397" s="10">
        <v>217</v>
      </c>
      <c r="E7397" s="1" t="s">
        <v>14</v>
      </c>
      <c r="F7397">
        <f>IF(LEFT(Tableau1[[#This Row],[Eléments modifié]],$J$1)=$I$1,Tableau1[[#This Row],[Date]],9^9)</f>
        <v>387420489</v>
      </c>
      <c r="G7397" s="9" t="str">
        <f>IF(Tableau1[[#This Row],[Date]]=_xlfn.MINIFS(Tableau1[1er],Tableau1[N° BL],Tableau1[[#This Row],[N° BL]],Tableau1[1er],Tableau1[[#This Row],[Date]]),D7396,"")</f>
        <v/>
      </c>
    </row>
    <row r="7398" spans="1:7" ht="14.25" customHeight="1" x14ac:dyDescent="0.25">
      <c r="A7398" s="1" t="s">
        <v>10099</v>
      </c>
      <c r="B7398" s="1" t="s">
        <v>10100</v>
      </c>
      <c r="C7398" s="7">
        <v>45355.598865740743</v>
      </c>
      <c r="D7398" s="10">
        <v>189</v>
      </c>
      <c r="E7398" s="1" t="s">
        <v>7</v>
      </c>
      <c r="F7398">
        <f>IF(LEFT(Tableau1[[#This Row],[Eléments modifié]],$J$1)=$I$1,Tableau1[[#This Row],[Date]],9^9)</f>
        <v>45355.598865740743</v>
      </c>
      <c r="G7398" s="9">
        <f>IF(Tableau1[[#This Row],[Date]]=_xlfn.MINIFS(Tableau1[1er],Tableau1[N° BL],Tableau1[[#This Row],[N° BL]],Tableau1[1er],Tableau1[[#This Row],[Date]]),D7397,"")</f>
        <v>217</v>
      </c>
    </row>
    <row r="7399" spans="1:7" ht="14.25" customHeight="1" x14ac:dyDescent="0.25">
      <c r="A7399" s="1" t="s">
        <v>9916</v>
      </c>
      <c r="B7399" s="1" t="s">
        <v>9917</v>
      </c>
      <c r="C7399" s="7">
        <v>45355.590312499997</v>
      </c>
      <c r="D7399" s="10">
        <v>176</v>
      </c>
      <c r="E7399" s="1" t="s">
        <v>111</v>
      </c>
      <c r="F7399">
        <f>IF(LEFT(Tableau1[[#This Row],[Eléments modifié]],$J$1)=$I$1,Tableau1[[#This Row],[Date]],9^9)</f>
        <v>387420489</v>
      </c>
      <c r="G7399" s="9" t="str">
        <f>IF(Tableau1[[#This Row],[Date]]=_xlfn.MINIFS(Tableau1[1er],Tableau1[N° BL],Tableau1[[#This Row],[N° BL]],Tableau1[1er],Tableau1[[#This Row],[Date]]),D7398,"")</f>
        <v/>
      </c>
    </row>
    <row r="7400" spans="1:7" ht="14.25" customHeight="1" x14ac:dyDescent="0.25">
      <c r="A7400" s="1" t="s">
        <v>9916</v>
      </c>
      <c r="B7400" s="1" t="s">
        <v>9917</v>
      </c>
      <c r="C7400" s="7">
        <v>45355.591122685182</v>
      </c>
      <c r="D7400" s="10">
        <v>189</v>
      </c>
      <c r="E7400" s="1" t="s">
        <v>20</v>
      </c>
      <c r="F7400">
        <f>IF(LEFT(Tableau1[[#This Row],[Eléments modifié]],$J$1)=$I$1,Tableau1[[#This Row],[Date]],9^9)</f>
        <v>387420489</v>
      </c>
      <c r="G7400" s="9" t="str">
        <f>IF(Tableau1[[#This Row],[Date]]=_xlfn.MINIFS(Tableau1[1er],Tableau1[N° BL],Tableau1[[#This Row],[N° BL]],Tableau1[1er],Tableau1[[#This Row],[Date]]),D7399,"")</f>
        <v/>
      </c>
    </row>
    <row r="7401" spans="1:7" ht="14.25" customHeight="1" x14ac:dyDescent="0.25">
      <c r="A7401" s="1" t="s">
        <v>9916</v>
      </c>
      <c r="B7401" s="1" t="s">
        <v>9917</v>
      </c>
      <c r="C7401" s="7">
        <v>45355.598900462966</v>
      </c>
      <c r="D7401" s="10">
        <v>189</v>
      </c>
      <c r="E7401" s="1" t="s">
        <v>14</v>
      </c>
      <c r="F7401">
        <f>IF(LEFT(Tableau1[[#This Row],[Eléments modifié]],$J$1)=$I$1,Tableau1[[#This Row],[Date]],9^9)</f>
        <v>387420489</v>
      </c>
      <c r="G7401" s="9" t="str">
        <f>IF(Tableau1[[#This Row],[Date]]=_xlfn.MINIFS(Tableau1[1er],Tableau1[N° BL],Tableau1[[#This Row],[N° BL]],Tableau1[1er],Tableau1[[#This Row],[Date]]),D7400,"")</f>
        <v/>
      </c>
    </row>
    <row r="7402" spans="1:7" ht="14.25" customHeight="1" x14ac:dyDescent="0.25">
      <c r="A7402" s="1" t="s">
        <v>9916</v>
      </c>
      <c r="B7402" s="1" t="s">
        <v>9917</v>
      </c>
      <c r="C7402" s="7">
        <v>45355.598993055559</v>
      </c>
      <c r="D7402" s="10">
        <v>204</v>
      </c>
      <c r="E7402" s="1" t="s">
        <v>20</v>
      </c>
      <c r="F7402">
        <f>IF(LEFT(Tableau1[[#This Row],[Eléments modifié]],$J$1)=$I$1,Tableau1[[#This Row],[Date]],9^9)</f>
        <v>387420489</v>
      </c>
      <c r="G7402" s="9" t="str">
        <f>IF(Tableau1[[#This Row],[Date]]=_xlfn.MINIFS(Tableau1[1er],Tableau1[N° BL],Tableau1[[#This Row],[N° BL]],Tableau1[1er],Tableau1[[#This Row],[Date]]),D7401,"")</f>
        <v/>
      </c>
    </row>
    <row r="7403" spans="1:7" ht="14.25" customHeight="1" x14ac:dyDescent="0.25">
      <c r="A7403" s="1" t="s">
        <v>9916</v>
      </c>
      <c r="B7403" s="1" t="s">
        <v>9917</v>
      </c>
      <c r="C7403" s="7">
        <v>45355.603634259256</v>
      </c>
      <c r="D7403" s="10">
        <v>176</v>
      </c>
      <c r="E7403" s="1" t="s">
        <v>4825</v>
      </c>
      <c r="F7403">
        <f>IF(LEFT(Tableau1[[#This Row],[Eléments modifié]],$J$1)=$I$1,Tableau1[[#This Row],[Date]],9^9)</f>
        <v>387420489</v>
      </c>
      <c r="G7403" s="9" t="str">
        <f>IF(Tableau1[[#This Row],[Date]]=_xlfn.MINIFS(Tableau1[1er],Tableau1[N° BL],Tableau1[[#This Row],[N° BL]],Tableau1[1er],Tableau1[[#This Row],[Date]]),D7402,"")</f>
        <v/>
      </c>
    </row>
    <row r="7404" spans="1:7" ht="14.25" customHeight="1" x14ac:dyDescent="0.25">
      <c r="A7404" s="1" t="s">
        <v>9916</v>
      </c>
      <c r="B7404" s="1" t="s">
        <v>9917</v>
      </c>
      <c r="C7404" s="7">
        <v>45355.670185185183</v>
      </c>
      <c r="D7404" s="10">
        <v>204</v>
      </c>
      <c r="E7404" s="1" t="s">
        <v>7</v>
      </c>
      <c r="F7404">
        <f>IF(LEFT(Tableau1[[#This Row],[Eléments modifié]],$J$1)=$I$1,Tableau1[[#This Row],[Date]],9^9)</f>
        <v>45355.670185185183</v>
      </c>
      <c r="G7404" s="9">
        <f>IF(Tableau1[[#This Row],[Date]]=_xlfn.MINIFS(Tableau1[1er],Tableau1[N° BL],Tableau1[[#This Row],[N° BL]],Tableau1[1er],Tableau1[[#This Row],[Date]]),D7403,"")</f>
        <v>176</v>
      </c>
    </row>
    <row r="7405" spans="1:7" ht="14.25" customHeight="1" x14ac:dyDescent="0.25">
      <c r="A7405" s="1" t="s">
        <v>9916</v>
      </c>
      <c r="B7405" s="1" t="s">
        <v>9917</v>
      </c>
      <c r="C7405" s="7">
        <v>45356.554212962961</v>
      </c>
      <c r="D7405" s="10">
        <v>204</v>
      </c>
      <c r="E7405" s="1" t="s">
        <v>32</v>
      </c>
      <c r="F7405">
        <f>IF(LEFT(Tableau1[[#This Row],[Eléments modifié]],$J$1)=$I$1,Tableau1[[#This Row],[Date]],9^9)</f>
        <v>387420489</v>
      </c>
      <c r="G7405" s="9" t="str">
        <f>IF(Tableau1[[#This Row],[Date]]=_xlfn.MINIFS(Tableau1[1er],Tableau1[N° BL],Tableau1[[#This Row],[N° BL]],Tableau1[1er],Tableau1[[#This Row],[Date]]),D7404,"")</f>
        <v/>
      </c>
    </row>
    <row r="7406" spans="1:7" ht="14.25" customHeight="1" x14ac:dyDescent="0.25">
      <c r="A7406" s="1" t="s">
        <v>9916</v>
      </c>
      <c r="B7406" s="1" t="s">
        <v>9917</v>
      </c>
      <c r="C7406" s="7">
        <v>45356.560682870368</v>
      </c>
      <c r="D7406" s="10">
        <v>188</v>
      </c>
      <c r="E7406" s="1" t="s">
        <v>7</v>
      </c>
      <c r="F7406">
        <f>IF(LEFT(Tableau1[[#This Row],[Eléments modifié]],$J$1)=$I$1,Tableau1[[#This Row],[Date]],9^9)</f>
        <v>45356.560682870368</v>
      </c>
      <c r="G7406" s="9">
        <f>IF(Tableau1[[#This Row],[Date]]=_xlfn.MINIFS(Tableau1[1er],Tableau1[N° BL],Tableau1[[#This Row],[N° BL]],Tableau1[1er],Tableau1[[#This Row],[Date]]),D7405,"")</f>
        <v>204</v>
      </c>
    </row>
    <row r="7407" spans="1:7" ht="14.25" customHeight="1" x14ac:dyDescent="0.25">
      <c r="A7407" s="1" t="s">
        <v>9916</v>
      </c>
      <c r="B7407" s="1" t="s">
        <v>9917</v>
      </c>
      <c r="C7407" s="7">
        <v>45357.438796296294</v>
      </c>
      <c r="D7407" s="10">
        <v>188</v>
      </c>
      <c r="E7407" s="1" t="s">
        <v>32</v>
      </c>
      <c r="F7407">
        <f>IF(LEFT(Tableau1[[#This Row],[Eléments modifié]],$J$1)=$I$1,Tableau1[[#This Row],[Date]],9^9)</f>
        <v>387420489</v>
      </c>
      <c r="G7407" s="9" t="str">
        <f>IF(Tableau1[[#This Row],[Date]]=_xlfn.MINIFS(Tableau1[1er],Tableau1[N° BL],Tableau1[[#This Row],[N° BL]],Tableau1[1er],Tableau1[[#This Row],[Date]]),D7406,"")</f>
        <v/>
      </c>
    </row>
    <row r="7408" spans="1:7" ht="14.25" customHeight="1" x14ac:dyDescent="0.25">
      <c r="A7408" s="1" t="s">
        <v>9916</v>
      </c>
      <c r="B7408" s="1" t="s">
        <v>9917</v>
      </c>
      <c r="C7408" s="7">
        <v>45357.439305555556</v>
      </c>
      <c r="D7408" s="10">
        <v>188</v>
      </c>
      <c r="E7408" s="1" t="s">
        <v>7</v>
      </c>
      <c r="F7408">
        <f>IF(LEFT(Tableau1[[#This Row],[Eléments modifié]],$J$1)=$I$1,Tableau1[[#This Row],[Date]],9^9)</f>
        <v>45357.439305555556</v>
      </c>
      <c r="G7408" s="9">
        <f>IF(Tableau1[[#This Row],[Date]]=_xlfn.MINIFS(Tableau1[1er],Tableau1[N° BL],Tableau1[[#This Row],[N° BL]],Tableau1[1er],Tableau1[[#This Row],[Date]]),D7407,"")</f>
        <v>188</v>
      </c>
    </row>
    <row r="7409" spans="1:7" ht="14.25" customHeight="1" x14ac:dyDescent="0.25">
      <c r="A7409" s="1" t="s">
        <v>10097</v>
      </c>
      <c r="B7409" s="1" t="s">
        <v>10098</v>
      </c>
      <c r="C7409" s="7">
        <v>45355.586099537039</v>
      </c>
      <c r="D7409" s="10">
        <v>209</v>
      </c>
      <c r="E7409" s="1" t="s">
        <v>4825</v>
      </c>
      <c r="F7409">
        <f>IF(LEFT(Tableau1[[#This Row],[Eléments modifié]],$J$1)=$I$1,Tableau1[[#This Row],[Date]],9^9)</f>
        <v>387420489</v>
      </c>
      <c r="G7409" s="9" t="str">
        <f>IF(Tableau1[[#This Row],[Date]]=_xlfn.MINIFS(Tableau1[1er],Tableau1[N° BL],Tableau1[[#This Row],[N° BL]],Tableau1[1er],Tableau1[[#This Row],[Date]]),D7408,"")</f>
        <v/>
      </c>
    </row>
    <row r="7410" spans="1:7" ht="14.25" customHeight="1" x14ac:dyDescent="0.25">
      <c r="A7410" s="1" t="s">
        <v>10097</v>
      </c>
      <c r="B7410" s="1" t="s">
        <v>10098</v>
      </c>
      <c r="C7410" s="7">
        <v>45355.60359953704</v>
      </c>
      <c r="D7410" s="10">
        <v>204</v>
      </c>
      <c r="E7410" s="1" t="s">
        <v>7</v>
      </c>
      <c r="F7410">
        <f>IF(LEFT(Tableau1[[#This Row],[Eléments modifié]],$J$1)=$I$1,Tableau1[[#This Row],[Date]],9^9)</f>
        <v>45355.60359953704</v>
      </c>
      <c r="G7410" s="9">
        <f>IF(Tableau1[[#This Row],[Date]]=_xlfn.MINIFS(Tableau1[1er],Tableau1[N° BL],Tableau1[[#This Row],[N° BL]],Tableau1[1er],Tableau1[[#This Row],[Date]]),D7409,"")</f>
        <v>209</v>
      </c>
    </row>
    <row r="7411" spans="1:7" ht="14.25" customHeight="1" x14ac:dyDescent="0.25">
      <c r="A7411" s="1" t="s">
        <v>10011</v>
      </c>
      <c r="B7411" s="1" t="s">
        <v>10012</v>
      </c>
      <c r="C7411" s="7">
        <v>45355.628738425927</v>
      </c>
      <c r="D7411" s="10">
        <v>176</v>
      </c>
      <c r="E7411" s="1" t="s">
        <v>9745</v>
      </c>
      <c r="F7411">
        <f>IF(LEFT(Tableau1[[#This Row],[Eléments modifié]],$J$1)=$I$1,Tableau1[[#This Row],[Date]],9^9)</f>
        <v>387420489</v>
      </c>
      <c r="G7411" s="9" t="str">
        <f>IF(Tableau1[[#This Row],[Date]]=_xlfn.MINIFS(Tableau1[1er],Tableau1[N° BL],Tableau1[[#This Row],[N° BL]],Tableau1[1er],Tableau1[[#This Row],[Date]]),D7410,"")</f>
        <v/>
      </c>
    </row>
    <row r="7412" spans="1:7" ht="14.25" customHeight="1" x14ac:dyDescent="0.25">
      <c r="A7412" s="1" t="s">
        <v>10011</v>
      </c>
      <c r="B7412" s="1" t="s">
        <v>10012</v>
      </c>
      <c r="C7412" s="7">
        <v>45355.681273148148</v>
      </c>
      <c r="D7412" s="10">
        <v>217</v>
      </c>
      <c r="E7412" s="1" t="s">
        <v>7</v>
      </c>
      <c r="F7412">
        <f>IF(LEFT(Tableau1[[#This Row],[Eléments modifié]],$J$1)=$I$1,Tableau1[[#This Row],[Date]],9^9)</f>
        <v>45355.681273148148</v>
      </c>
      <c r="G7412" s="9">
        <f>IF(Tableau1[[#This Row],[Date]]=_xlfn.MINIFS(Tableau1[1er],Tableau1[N° BL],Tableau1[[#This Row],[N° BL]],Tableau1[1er],Tableau1[[#This Row],[Date]]),D7411,"")</f>
        <v>176</v>
      </c>
    </row>
    <row r="7413" spans="1:7" ht="14.25" customHeight="1" x14ac:dyDescent="0.25">
      <c r="A7413" s="1" t="s">
        <v>10011</v>
      </c>
      <c r="B7413" s="1" t="s">
        <v>10012</v>
      </c>
      <c r="C7413" s="7">
        <v>45356.47797453704</v>
      </c>
      <c r="D7413" s="10">
        <v>204</v>
      </c>
      <c r="E7413" s="1" t="s">
        <v>32</v>
      </c>
      <c r="F7413">
        <f>IF(LEFT(Tableau1[[#This Row],[Eléments modifié]],$J$1)=$I$1,Tableau1[[#This Row],[Date]],9^9)</f>
        <v>387420489</v>
      </c>
      <c r="G7413" s="9" t="str">
        <f>IF(Tableau1[[#This Row],[Date]]=_xlfn.MINIFS(Tableau1[1er],Tableau1[N° BL],Tableau1[[#This Row],[N° BL]],Tableau1[1er],Tableau1[[#This Row],[Date]]),D7412,"")</f>
        <v/>
      </c>
    </row>
    <row r="7414" spans="1:7" ht="14.25" customHeight="1" x14ac:dyDescent="0.25">
      <c r="A7414" s="1" t="s">
        <v>10011</v>
      </c>
      <c r="B7414" s="1" t="s">
        <v>10012</v>
      </c>
      <c r="C7414" s="7">
        <v>45356.500081018516</v>
      </c>
      <c r="D7414" s="10">
        <v>188</v>
      </c>
      <c r="E7414" s="1" t="s">
        <v>7</v>
      </c>
      <c r="F7414">
        <f>IF(LEFT(Tableau1[[#This Row],[Eléments modifié]],$J$1)=$I$1,Tableau1[[#This Row],[Date]],9^9)</f>
        <v>45356.500081018516</v>
      </c>
      <c r="G7414" s="9">
        <f>IF(Tableau1[[#This Row],[Date]]=_xlfn.MINIFS(Tableau1[1er],Tableau1[N° BL],Tableau1[[#This Row],[N° BL]],Tableau1[1er],Tableau1[[#This Row],[Date]]),D7413,"")</f>
        <v>204</v>
      </c>
    </row>
    <row r="7415" spans="1:7" ht="14.25" customHeight="1" x14ac:dyDescent="0.25">
      <c r="A7415" s="1" t="s">
        <v>10083</v>
      </c>
      <c r="B7415" s="1" t="s">
        <v>10084</v>
      </c>
      <c r="C7415" s="7">
        <v>45355.69122685185</v>
      </c>
      <c r="D7415" s="10">
        <v>209</v>
      </c>
      <c r="E7415" s="1" t="s">
        <v>371</v>
      </c>
      <c r="F7415">
        <f>IF(LEFT(Tableau1[[#This Row],[Eléments modifié]],$J$1)=$I$1,Tableau1[[#This Row],[Date]],9^9)</f>
        <v>387420489</v>
      </c>
      <c r="G7415" s="9" t="str">
        <f>IF(Tableau1[[#This Row],[Date]]=_xlfn.MINIFS(Tableau1[1er],Tableau1[N° BL],Tableau1[[#This Row],[N° BL]],Tableau1[1er],Tableau1[[#This Row],[Date]]),D7414,"")</f>
        <v/>
      </c>
    </row>
    <row r="7416" spans="1:7" ht="14.25" customHeight="1" x14ac:dyDescent="0.25">
      <c r="A7416" s="1" t="s">
        <v>10083</v>
      </c>
      <c r="B7416" s="1" t="s">
        <v>10084</v>
      </c>
      <c r="C7416" s="7">
        <v>45355.724537037036</v>
      </c>
      <c r="D7416" s="10">
        <v>209</v>
      </c>
      <c r="E7416" s="1" t="s">
        <v>7</v>
      </c>
      <c r="F7416">
        <f>IF(LEFT(Tableau1[[#This Row],[Eléments modifié]],$J$1)=$I$1,Tableau1[[#This Row],[Date]],9^9)</f>
        <v>45355.724537037036</v>
      </c>
      <c r="G7416" s="9">
        <f>IF(Tableau1[[#This Row],[Date]]=_xlfn.MINIFS(Tableau1[1er],Tableau1[N° BL],Tableau1[[#This Row],[N° BL]],Tableau1[1er],Tableau1[[#This Row],[Date]]),D7415,"")</f>
        <v>209</v>
      </c>
    </row>
    <row r="7417" spans="1:7" ht="14.25" customHeight="1" x14ac:dyDescent="0.25">
      <c r="A7417" s="1" t="s">
        <v>10093</v>
      </c>
      <c r="B7417" s="1" t="s">
        <v>10094</v>
      </c>
      <c r="C7417" s="7">
        <v>45355.616979166669</v>
      </c>
      <c r="D7417" s="10">
        <v>217</v>
      </c>
      <c r="E7417" s="1" t="s">
        <v>111</v>
      </c>
      <c r="F7417">
        <f>IF(LEFT(Tableau1[[#This Row],[Eléments modifié]],$J$1)=$I$1,Tableau1[[#This Row],[Date]],9^9)</f>
        <v>387420489</v>
      </c>
      <c r="G7417" s="9" t="str">
        <f>IF(Tableau1[[#This Row],[Date]]=_xlfn.MINIFS(Tableau1[1er],Tableau1[N° BL],Tableau1[[#This Row],[N° BL]],Tableau1[1er],Tableau1[[#This Row],[Date]]),D7416,"")</f>
        <v/>
      </c>
    </row>
    <row r="7418" spans="1:7" ht="14.25" customHeight="1" x14ac:dyDescent="0.25">
      <c r="A7418" s="1" t="s">
        <v>10093</v>
      </c>
      <c r="B7418" s="1" t="s">
        <v>10094</v>
      </c>
      <c r="C7418" s="7">
        <v>45355.622395833336</v>
      </c>
      <c r="D7418" s="10">
        <v>212</v>
      </c>
      <c r="E7418" s="1" t="s">
        <v>7</v>
      </c>
      <c r="F7418">
        <f>IF(LEFT(Tableau1[[#This Row],[Eléments modifié]],$J$1)=$I$1,Tableau1[[#This Row],[Date]],9^9)</f>
        <v>45355.622395833336</v>
      </c>
      <c r="G7418" s="9">
        <f>IF(Tableau1[[#This Row],[Date]]=_xlfn.MINIFS(Tableau1[1er],Tableau1[N° BL],Tableau1[[#This Row],[N° BL]],Tableau1[1er],Tableau1[[#This Row],[Date]]),D7417,"")</f>
        <v>217</v>
      </c>
    </row>
    <row r="7419" spans="1:7" ht="14.25" customHeight="1" x14ac:dyDescent="0.25">
      <c r="A7419" s="1" t="s">
        <v>10039</v>
      </c>
      <c r="B7419" s="1" t="s">
        <v>10040</v>
      </c>
      <c r="C7419" s="7">
        <v>45356.44189814815</v>
      </c>
      <c r="D7419" s="10">
        <v>204</v>
      </c>
      <c r="E7419" s="1" t="s">
        <v>2447</v>
      </c>
      <c r="F7419">
        <f>IF(LEFT(Tableau1[[#This Row],[Eléments modifié]],$J$1)=$I$1,Tableau1[[#This Row],[Date]],9^9)</f>
        <v>387420489</v>
      </c>
      <c r="G7419" s="9" t="str">
        <f>IF(Tableau1[[#This Row],[Date]]=_xlfn.MINIFS(Tableau1[1er],Tableau1[N° BL],Tableau1[[#This Row],[N° BL]],Tableau1[1er],Tableau1[[#This Row],[Date]]),D7418,"")</f>
        <v/>
      </c>
    </row>
    <row r="7420" spans="1:7" ht="14.25" customHeight="1" x14ac:dyDescent="0.25">
      <c r="A7420" s="1" t="s">
        <v>10039</v>
      </c>
      <c r="B7420" s="1" t="s">
        <v>10040</v>
      </c>
      <c r="C7420" s="7">
        <v>45356.455636574072</v>
      </c>
      <c r="D7420" s="10">
        <v>212</v>
      </c>
      <c r="E7420" s="1" t="s">
        <v>7</v>
      </c>
      <c r="F7420">
        <f>IF(LEFT(Tableau1[[#This Row],[Eléments modifié]],$J$1)=$I$1,Tableau1[[#This Row],[Date]],9^9)</f>
        <v>45356.455636574072</v>
      </c>
      <c r="G7420" s="9">
        <f>IF(Tableau1[[#This Row],[Date]]=_xlfn.MINIFS(Tableau1[1er],Tableau1[N° BL],Tableau1[[#This Row],[N° BL]],Tableau1[1er],Tableau1[[#This Row],[Date]]),D7419,"")</f>
        <v>204</v>
      </c>
    </row>
    <row r="7421" spans="1:7" ht="14.25" customHeight="1" x14ac:dyDescent="0.25">
      <c r="A7421" s="1" t="s">
        <v>10051</v>
      </c>
      <c r="B7421" s="1" t="s">
        <v>10052</v>
      </c>
      <c r="C7421" s="7">
        <v>45355.643148148149</v>
      </c>
      <c r="D7421" s="10">
        <v>176</v>
      </c>
      <c r="E7421" s="1" t="s">
        <v>111</v>
      </c>
      <c r="F7421">
        <f>IF(LEFT(Tableau1[[#This Row],[Eléments modifié]],$J$1)=$I$1,Tableau1[[#This Row],[Date]],9^9)</f>
        <v>387420489</v>
      </c>
      <c r="G7421" s="9" t="str">
        <f>IF(Tableau1[[#This Row],[Date]]=_xlfn.MINIFS(Tableau1[1er],Tableau1[N° BL],Tableau1[[#This Row],[N° BL]],Tableau1[1er],Tableau1[[#This Row],[Date]]),D7420,"")</f>
        <v/>
      </c>
    </row>
    <row r="7422" spans="1:7" ht="14.25" customHeight="1" x14ac:dyDescent="0.25">
      <c r="A7422" s="1" t="s">
        <v>10051</v>
      </c>
      <c r="B7422" s="1" t="s">
        <v>10052</v>
      </c>
      <c r="C7422" s="7">
        <v>45355.645844907405</v>
      </c>
      <c r="D7422" s="10">
        <v>212</v>
      </c>
      <c r="E7422" s="1" t="s">
        <v>20</v>
      </c>
      <c r="F7422">
        <f>IF(LEFT(Tableau1[[#This Row],[Eléments modifié]],$J$1)=$I$1,Tableau1[[#This Row],[Date]],9^9)</f>
        <v>387420489</v>
      </c>
      <c r="G7422" s="9" t="str">
        <f>IF(Tableau1[[#This Row],[Date]]=_xlfn.MINIFS(Tableau1[1er],Tableau1[N° BL],Tableau1[[#This Row],[N° BL]],Tableau1[1er],Tableau1[[#This Row],[Date]]),D7421,"")</f>
        <v/>
      </c>
    </row>
    <row r="7423" spans="1:7" ht="14.25" customHeight="1" x14ac:dyDescent="0.25">
      <c r="A7423" s="1" t="s">
        <v>10051</v>
      </c>
      <c r="B7423" s="1" t="s">
        <v>10052</v>
      </c>
      <c r="C7423" s="7">
        <v>45355.653611111113</v>
      </c>
      <c r="D7423" s="10">
        <v>204</v>
      </c>
      <c r="E7423" s="1" t="s">
        <v>2447</v>
      </c>
      <c r="F7423">
        <f>IF(LEFT(Tableau1[[#This Row],[Eléments modifié]],$J$1)=$I$1,Tableau1[[#This Row],[Date]],9^9)</f>
        <v>387420489</v>
      </c>
      <c r="G7423" s="9" t="str">
        <f>IF(Tableau1[[#This Row],[Date]]=_xlfn.MINIFS(Tableau1[1er],Tableau1[N° BL],Tableau1[[#This Row],[N° BL]],Tableau1[1er],Tableau1[[#This Row],[Date]]),D7422,"")</f>
        <v/>
      </c>
    </row>
    <row r="7424" spans="1:7" ht="14.25" customHeight="1" x14ac:dyDescent="0.25">
      <c r="A7424" s="1" t="s">
        <v>10051</v>
      </c>
      <c r="B7424" s="1" t="s">
        <v>10052</v>
      </c>
      <c r="C7424" s="7">
        <v>45356.441874999997</v>
      </c>
      <c r="D7424" s="10">
        <v>212</v>
      </c>
      <c r="E7424" s="1" t="s">
        <v>7</v>
      </c>
      <c r="F7424">
        <f>IF(LEFT(Tableau1[[#This Row],[Eléments modifié]],$J$1)=$I$1,Tableau1[[#This Row],[Date]],9^9)</f>
        <v>45356.441874999997</v>
      </c>
      <c r="G7424" s="9">
        <f>IF(Tableau1[[#This Row],[Date]]=_xlfn.MINIFS(Tableau1[1er],Tableau1[N° BL],Tableau1[[#This Row],[N° BL]],Tableau1[1er],Tableau1[[#This Row],[Date]]),D7423,"")</f>
        <v>204</v>
      </c>
    </row>
    <row r="7425" spans="1:7" ht="14.25" customHeight="1" x14ac:dyDescent="0.25">
      <c r="A7425" s="1" t="s">
        <v>9983</v>
      </c>
      <c r="B7425" s="1" t="s">
        <v>9984</v>
      </c>
      <c r="C7425" s="7">
        <v>45356.556423611109</v>
      </c>
      <c r="D7425" s="10">
        <v>188</v>
      </c>
      <c r="E7425" s="1" t="s">
        <v>4825</v>
      </c>
      <c r="F7425">
        <f>IF(LEFT(Tableau1[[#This Row],[Eléments modifié]],$J$1)=$I$1,Tableau1[[#This Row],[Date]],9^9)</f>
        <v>387420489</v>
      </c>
      <c r="G7425" s="9" t="str">
        <f>IF(Tableau1[[#This Row],[Date]]=_xlfn.MINIFS(Tableau1[1er],Tableau1[N° BL],Tableau1[[#This Row],[N° BL]],Tableau1[1er],Tableau1[[#This Row],[Date]]),D7424,"")</f>
        <v/>
      </c>
    </row>
    <row r="7426" spans="1:7" ht="14.25" customHeight="1" x14ac:dyDescent="0.25">
      <c r="A7426" s="1" t="s">
        <v>9983</v>
      </c>
      <c r="B7426" s="1" t="s">
        <v>9984</v>
      </c>
      <c r="C7426" s="7">
        <v>45356.56832175926</v>
      </c>
      <c r="D7426" s="10">
        <v>204</v>
      </c>
      <c r="E7426" s="1" t="s">
        <v>41</v>
      </c>
      <c r="F7426">
        <f>IF(LEFT(Tableau1[[#This Row],[Eléments modifié]],$J$1)=$I$1,Tableau1[[#This Row],[Date]],9^9)</f>
        <v>387420489</v>
      </c>
      <c r="G7426" s="9" t="str">
        <f>IF(Tableau1[[#This Row],[Date]]=_xlfn.MINIFS(Tableau1[1er],Tableau1[N° BL],Tableau1[[#This Row],[N° BL]],Tableau1[1er],Tableau1[[#This Row],[Date]]),D7425,"")</f>
        <v/>
      </c>
    </row>
    <row r="7427" spans="1:7" ht="14.25" customHeight="1" x14ac:dyDescent="0.25">
      <c r="A7427" s="1" t="s">
        <v>9983</v>
      </c>
      <c r="B7427" s="1" t="s">
        <v>9984</v>
      </c>
      <c r="C7427" s="7">
        <v>45356.568368055552</v>
      </c>
      <c r="D7427" s="10">
        <v>188</v>
      </c>
      <c r="E7427" s="1" t="s">
        <v>4825</v>
      </c>
      <c r="F7427">
        <f>IF(LEFT(Tableau1[[#This Row],[Eléments modifié]],$J$1)=$I$1,Tableau1[[#This Row],[Date]],9^9)</f>
        <v>387420489</v>
      </c>
      <c r="G7427" s="9" t="str">
        <f>IF(Tableau1[[#This Row],[Date]]=_xlfn.MINIFS(Tableau1[1er],Tableau1[N° BL],Tableau1[[#This Row],[N° BL]],Tableau1[1er],Tableau1[[#This Row],[Date]]),D7426,"")</f>
        <v/>
      </c>
    </row>
    <row r="7428" spans="1:7" ht="14.25" customHeight="1" x14ac:dyDescent="0.25">
      <c r="A7428" s="1" t="s">
        <v>9983</v>
      </c>
      <c r="B7428" s="1" t="s">
        <v>9984</v>
      </c>
      <c r="C7428" s="7">
        <v>45356.575902777775</v>
      </c>
      <c r="D7428" s="10">
        <v>204</v>
      </c>
      <c r="E7428" s="1" t="s">
        <v>7</v>
      </c>
      <c r="F7428">
        <f>IF(LEFT(Tableau1[[#This Row],[Eléments modifié]],$J$1)=$I$1,Tableau1[[#This Row],[Date]],9^9)</f>
        <v>45356.575902777775</v>
      </c>
      <c r="G7428" s="9">
        <f>IF(Tableau1[[#This Row],[Date]]=_xlfn.MINIFS(Tableau1[1er],Tableau1[N° BL],Tableau1[[#This Row],[N° BL]],Tableau1[1er],Tableau1[[#This Row],[Date]]),D7427,"")</f>
        <v>188</v>
      </c>
    </row>
    <row r="7429" spans="1:7" ht="14.25" customHeight="1" x14ac:dyDescent="0.25">
      <c r="A7429" s="1" t="s">
        <v>9963</v>
      </c>
      <c r="B7429" s="1" t="s">
        <v>9964</v>
      </c>
      <c r="C7429" s="7">
        <v>45356.574513888889</v>
      </c>
      <c r="D7429" s="10">
        <v>188</v>
      </c>
      <c r="E7429" s="1" t="s">
        <v>32</v>
      </c>
      <c r="F7429">
        <f>IF(LEFT(Tableau1[[#This Row],[Eléments modifié]],$J$1)=$I$1,Tableau1[[#This Row],[Date]],9^9)</f>
        <v>387420489</v>
      </c>
      <c r="G7429" s="9" t="str">
        <f>IF(Tableau1[[#This Row],[Date]]=_xlfn.MINIFS(Tableau1[1er],Tableau1[N° BL],Tableau1[[#This Row],[N° BL]],Tableau1[1er],Tableau1[[#This Row],[Date]]),D7428,"")</f>
        <v/>
      </c>
    </row>
    <row r="7430" spans="1:7" ht="14.25" customHeight="1" x14ac:dyDescent="0.25">
      <c r="A7430" s="1" t="s">
        <v>9963</v>
      </c>
      <c r="B7430" s="1" t="s">
        <v>9964</v>
      </c>
      <c r="C7430" s="7">
        <v>45356.575335648151</v>
      </c>
      <c r="D7430" s="10">
        <v>204</v>
      </c>
      <c r="E7430" s="1" t="s">
        <v>20</v>
      </c>
      <c r="F7430">
        <f>IF(LEFT(Tableau1[[#This Row],[Eléments modifié]],$J$1)=$I$1,Tableau1[[#This Row],[Date]],9^9)</f>
        <v>387420489</v>
      </c>
      <c r="G7430" s="9" t="str">
        <f>IF(Tableau1[[#This Row],[Date]]=_xlfn.MINIFS(Tableau1[1er],Tableau1[N° BL],Tableau1[[#This Row],[N° BL]],Tableau1[1er],Tableau1[[#This Row],[Date]]),D7429,"")</f>
        <v/>
      </c>
    </row>
    <row r="7431" spans="1:7" ht="14.25" customHeight="1" x14ac:dyDescent="0.25">
      <c r="A7431" s="1" t="s">
        <v>9963</v>
      </c>
      <c r="B7431" s="1" t="s">
        <v>9964</v>
      </c>
      <c r="C7431" s="7">
        <v>45356.575925925928</v>
      </c>
      <c r="D7431" s="10">
        <v>189</v>
      </c>
      <c r="E7431" s="1" t="s">
        <v>4825</v>
      </c>
      <c r="F7431">
        <f>IF(LEFT(Tableau1[[#This Row],[Eléments modifié]],$J$1)=$I$1,Tableau1[[#This Row],[Date]],9^9)</f>
        <v>387420489</v>
      </c>
      <c r="G7431" s="9" t="str">
        <f>IF(Tableau1[[#This Row],[Date]]=_xlfn.MINIFS(Tableau1[1er],Tableau1[N° BL],Tableau1[[#This Row],[N° BL]],Tableau1[1er],Tableau1[[#This Row],[Date]]),D7430,"")</f>
        <v/>
      </c>
    </row>
    <row r="7432" spans="1:7" ht="14.25" customHeight="1" x14ac:dyDescent="0.25">
      <c r="A7432" s="1" t="s">
        <v>9963</v>
      </c>
      <c r="B7432" s="1" t="s">
        <v>9964</v>
      </c>
      <c r="C7432" s="7">
        <v>45356.600740740738</v>
      </c>
      <c r="D7432" s="10">
        <v>204</v>
      </c>
      <c r="E7432" s="1" t="s">
        <v>7</v>
      </c>
      <c r="F7432">
        <f>IF(LEFT(Tableau1[[#This Row],[Eléments modifié]],$J$1)=$I$1,Tableau1[[#This Row],[Date]],9^9)</f>
        <v>45356.600740740738</v>
      </c>
      <c r="G7432" s="9">
        <f>IF(Tableau1[[#This Row],[Date]]=_xlfn.MINIFS(Tableau1[1er],Tableau1[N° BL],Tableau1[[#This Row],[N° BL]],Tableau1[1er],Tableau1[[#This Row],[Date]]),D7431,"")</f>
        <v>189</v>
      </c>
    </row>
    <row r="7433" spans="1:7" ht="14.25" customHeight="1" x14ac:dyDescent="0.25">
      <c r="A7433" s="1" t="s">
        <v>9943</v>
      </c>
      <c r="B7433" s="1" t="s">
        <v>9944</v>
      </c>
      <c r="C7433" s="7">
        <v>45356.650439814817</v>
      </c>
      <c r="D7433" s="10">
        <v>176</v>
      </c>
      <c r="E7433" s="1" t="s">
        <v>2447</v>
      </c>
      <c r="F7433">
        <f>IF(LEFT(Tableau1[[#This Row],[Eléments modifié]],$J$1)=$I$1,Tableau1[[#This Row],[Date]],9^9)</f>
        <v>387420489</v>
      </c>
      <c r="G7433" s="9" t="str">
        <f>IF(Tableau1[[#This Row],[Date]]=_xlfn.MINIFS(Tableau1[1er],Tableau1[N° BL],Tableau1[[#This Row],[N° BL]],Tableau1[1er],Tableau1[[#This Row],[Date]]),D7432,"")</f>
        <v/>
      </c>
    </row>
    <row r="7434" spans="1:7" ht="14.25" customHeight="1" x14ac:dyDescent="0.25">
      <c r="A7434" s="1" t="s">
        <v>9943</v>
      </c>
      <c r="B7434" s="1" t="s">
        <v>9944</v>
      </c>
      <c r="C7434" s="7">
        <v>45356.654560185183</v>
      </c>
      <c r="D7434" s="10">
        <v>212</v>
      </c>
      <c r="E7434" s="1" t="s">
        <v>7</v>
      </c>
      <c r="F7434">
        <f>IF(LEFT(Tableau1[[#This Row],[Eléments modifié]],$J$1)=$I$1,Tableau1[[#This Row],[Date]],9^9)</f>
        <v>45356.654560185183</v>
      </c>
      <c r="G7434" s="9">
        <f>IF(Tableau1[[#This Row],[Date]]=_xlfn.MINIFS(Tableau1[1er],Tableau1[N° BL],Tableau1[[#This Row],[N° BL]],Tableau1[1er],Tableau1[[#This Row],[Date]]),D7433,"")</f>
        <v>176</v>
      </c>
    </row>
    <row r="7435" spans="1:7" ht="14.25" customHeight="1" x14ac:dyDescent="0.25">
      <c r="A7435" s="1" t="s">
        <v>9977</v>
      </c>
      <c r="B7435" s="1" t="s">
        <v>9978</v>
      </c>
      <c r="C7435" s="7">
        <v>45356.562986111108</v>
      </c>
      <c r="D7435" s="10">
        <v>189</v>
      </c>
      <c r="E7435" s="1" t="s">
        <v>371</v>
      </c>
      <c r="F7435">
        <f>IF(LEFT(Tableau1[[#This Row],[Eléments modifié]],$J$1)=$I$1,Tableau1[[#This Row],[Date]],9^9)</f>
        <v>387420489</v>
      </c>
      <c r="G7435" s="9" t="str">
        <f>IF(Tableau1[[#This Row],[Date]]=_xlfn.MINIFS(Tableau1[1er],Tableau1[N° BL],Tableau1[[#This Row],[N° BL]],Tableau1[1er],Tableau1[[#This Row],[Date]]),D7434,"")</f>
        <v/>
      </c>
    </row>
    <row r="7436" spans="1:7" ht="14.25" customHeight="1" x14ac:dyDescent="0.25">
      <c r="A7436" s="1" t="s">
        <v>9977</v>
      </c>
      <c r="B7436" s="1" t="s">
        <v>9978</v>
      </c>
      <c r="C7436" s="7">
        <v>45356.586053240739</v>
      </c>
      <c r="D7436" s="10">
        <v>209</v>
      </c>
      <c r="E7436" s="1" t="s">
        <v>7</v>
      </c>
      <c r="F7436">
        <f>IF(LEFT(Tableau1[[#This Row],[Eléments modifié]],$J$1)=$I$1,Tableau1[[#This Row],[Date]],9^9)</f>
        <v>45356.586053240739</v>
      </c>
      <c r="G7436" s="9">
        <f>IF(Tableau1[[#This Row],[Date]]=_xlfn.MINIFS(Tableau1[1er],Tableau1[N° BL],Tableau1[[#This Row],[N° BL]],Tableau1[1er],Tableau1[[#This Row],[Date]]),D7435,"")</f>
        <v>189</v>
      </c>
    </row>
    <row r="7437" spans="1:7" ht="14.25" customHeight="1" x14ac:dyDescent="0.25">
      <c r="A7437" s="1" t="s">
        <v>10035</v>
      </c>
      <c r="B7437" s="1" t="s">
        <v>10036</v>
      </c>
      <c r="C7437" s="7">
        <v>45356.441851851851</v>
      </c>
      <c r="D7437" s="10">
        <v>212</v>
      </c>
      <c r="E7437" s="1" t="s">
        <v>371</v>
      </c>
      <c r="F7437">
        <f>IF(LEFT(Tableau1[[#This Row],[Eléments modifié]],$J$1)=$I$1,Tableau1[[#This Row],[Date]],9^9)</f>
        <v>387420489</v>
      </c>
      <c r="G7437" s="9" t="str">
        <f>IF(Tableau1[[#This Row],[Date]]=_xlfn.MINIFS(Tableau1[1er],Tableau1[N° BL],Tableau1[[#This Row],[N° BL]],Tableau1[1er],Tableau1[[#This Row],[Date]]),D7436,"")</f>
        <v/>
      </c>
    </row>
    <row r="7438" spans="1:7" ht="14.25" customHeight="1" x14ac:dyDescent="0.25">
      <c r="A7438" s="1" t="s">
        <v>10035</v>
      </c>
      <c r="B7438" s="1" t="s">
        <v>10036</v>
      </c>
      <c r="C7438" s="7">
        <v>45356.464675925927</v>
      </c>
      <c r="D7438" s="10">
        <v>209</v>
      </c>
      <c r="E7438" s="1" t="s">
        <v>7</v>
      </c>
      <c r="F7438">
        <f>IF(LEFT(Tableau1[[#This Row],[Eléments modifié]],$J$1)=$I$1,Tableau1[[#This Row],[Date]],9^9)</f>
        <v>45356.464675925927</v>
      </c>
      <c r="G7438" s="9">
        <f>IF(Tableau1[[#This Row],[Date]]=_xlfn.MINIFS(Tableau1[1er],Tableau1[N° BL],Tableau1[[#This Row],[N° BL]],Tableau1[1er],Tableau1[[#This Row],[Date]]),D7437,"")</f>
        <v>212</v>
      </c>
    </row>
    <row r="7439" spans="1:7" ht="14.25" customHeight="1" x14ac:dyDescent="0.25">
      <c r="A7439" s="1" t="s">
        <v>10035</v>
      </c>
      <c r="B7439" s="1" t="s">
        <v>10036</v>
      </c>
      <c r="C7439" s="7">
        <v>45356.464849537035</v>
      </c>
      <c r="D7439" s="10">
        <v>209</v>
      </c>
      <c r="E7439" s="1" t="s">
        <v>7</v>
      </c>
      <c r="F7439">
        <f>IF(LEFT(Tableau1[[#This Row],[Eléments modifié]],$J$1)=$I$1,Tableau1[[#This Row],[Date]],9^9)</f>
        <v>45356.464849537035</v>
      </c>
      <c r="G7439" s="9">
        <f>IF(Tableau1[[#This Row],[Date]]=_xlfn.MINIFS(Tableau1[1er],Tableau1[N° BL],Tableau1[[#This Row],[N° BL]],Tableau1[1er],Tableau1[[#This Row],[Date]]),D7438,"")</f>
        <v>209</v>
      </c>
    </row>
    <row r="7440" spans="1:7" ht="14.25" customHeight="1" x14ac:dyDescent="0.25">
      <c r="A7440" s="1" t="s">
        <v>10085</v>
      </c>
      <c r="B7440" s="1" t="s">
        <v>10086</v>
      </c>
      <c r="C7440" s="7">
        <v>45355.681342592594</v>
      </c>
      <c r="D7440" s="10">
        <v>217</v>
      </c>
      <c r="E7440" s="1" t="s">
        <v>9745</v>
      </c>
      <c r="F7440">
        <f>IF(LEFT(Tableau1[[#This Row],[Eléments modifié]],$J$1)=$I$1,Tableau1[[#This Row],[Date]],9^9)</f>
        <v>387420489</v>
      </c>
      <c r="G7440" s="9" t="str">
        <f>IF(Tableau1[[#This Row],[Date]]=_xlfn.MINIFS(Tableau1[1er],Tableau1[N° BL],Tableau1[[#This Row],[N° BL]],Tableau1[1er],Tableau1[[#This Row],[Date]]),D7439,"")</f>
        <v/>
      </c>
    </row>
    <row r="7441" spans="1:7" ht="14.25" customHeight="1" x14ac:dyDescent="0.25">
      <c r="A7441" s="1" t="s">
        <v>10085</v>
      </c>
      <c r="B7441" s="1" t="s">
        <v>10086</v>
      </c>
      <c r="C7441" s="7">
        <v>45355.681400462963</v>
      </c>
      <c r="D7441" s="10">
        <v>204</v>
      </c>
      <c r="E7441" s="1" t="s">
        <v>20</v>
      </c>
      <c r="F7441">
        <f>IF(LEFT(Tableau1[[#This Row],[Eléments modifié]],$J$1)=$I$1,Tableau1[[#This Row],[Date]],9^9)</f>
        <v>387420489</v>
      </c>
      <c r="G7441" s="9" t="str">
        <f>IF(Tableau1[[#This Row],[Date]]=_xlfn.MINIFS(Tableau1[1er],Tableau1[N° BL],Tableau1[[#This Row],[N° BL]],Tableau1[1er],Tableau1[[#This Row],[Date]]),D7440,"")</f>
        <v/>
      </c>
    </row>
    <row r="7442" spans="1:7" ht="14.25" customHeight="1" x14ac:dyDescent="0.25">
      <c r="A7442" s="1" t="s">
        <v>10085</v>
      </c>
      <c r="B7442" s="1" t="s">
        <v>10086</v>
      </c>
      <c r="C7442" s="7">
        <v>45355.68209490741</v>
      </c>
      <c r="D7442" s="10">
        <v>204</v>
      </c>
      <c r="E7442" s="1" t="s">
        <v>4825</v>
      </c>
      <c r="F7442">
        <f>IF(LEFT(Tableau1[[#This Row],[Eléments modifié]],$J$1)=$I$1,Tableau1[[#This Row],[Date]],9^9)</f>
        <v>387420489</v>
      </c>
      <c r="G7442" s="9" t="str">
        <f>IF(Tableau1[[#This Row],[Date]]=_xlfn.MINIFS(Tableau1[1er],Tableau1[N° BL],Tableau1[[#This Row],[N° BL]],Tableau1[1er],Tableau1[[#This Row],[Date]]),D7441,"")</f>
        <v/>
      </c>
    </row>
    <row r="7443" spans="1:7" ht="14.25" customHeight="1" x14ac:dyDescent="0.25">
      <c r="A7443" s="1" t="s">
        <v>10085</v>
      </c>
      <c r="B7443" s="1" t="s">
        <v>10086</v>
      </c>
      <c r="C7443" s="7">
        <v>45355.682210648149</v>
      </c>
      <c r="D7443" s="10">
        <v>209</v>
      </c>
      <c r="E7443" s="1" t="s">
        <v>20</v>
      </c>
      <c r="F7443">
        <f>IF(LEFT(Tableau1[[#This Row],[Eléments modifié]],$J$1)=$I$1,Tableau1[[#This Row],[Date]],9^9)</f>
        <v>387420489</v>
      </c>
      <c r="G7443" s="9" t="str">
        <f>IF(Tableau1[[#This Row],[Date]]=_xlfn.MINIFS(Tableau1[1er],Tableau1[N° BL],Tableau1[[#This Row],[N° BL]],Tableau1[1er],Tableau1[[#This Row],[Date]]),D7442,"")</f>
        <v/>
      </c>
    </row>
    <row r="7444" spans="1:7" ht="14.25" customHeight="1" x14ac:dyDescent="0.25">
      <c r="A7444" s="1" t="s">
        <v>10085</v>
      </c>
      <c r="B7444" s="1" t="s">
        <v>10086</v>
      </c>
      <c r="C7444" s="7">
        <v>45355.684849537036</v>
      </c>
      <c r="D7444" s="10">
        <v>209</v>
      </c>
      <c r="E7444" s="1" t="s">
        <v>371</v>
      </c>
      <c r="F7444">
        <f>IF(LEFT(Tableau1[[#This Row],[Eléments modifié]],$J$1)=$I$1,Tableau1[[#This Row],[Date]],9^9)</f>
        <v>387420489</v>
      </c>
      <c r="G7444" s="9" t="str">
        <f>IF(Tableau1[[#This Row],[Date]]=_xlfn.MINIFS(Tableau1[1er],Tableau1[N° BL],Tableau1[[#This Row],[N° BL]],Tableau1[1er],Tableau1[[#This Row],[Date]]),D7443,"")</f>
        <v/>
      </c>
    </row>
    <row r="7445" spans="1:7" ht="14.25" customHeight="1" x14ac:dyDescent="0.25">
      <c r="A7445" s="1" t="s">
        <v>10085</v>
      </c>
      <c r="B7445" s="1" t="s">
        <v>10086</v>
      </c>
      <c r="C7445" s="7">
        <v>45355.691203703704</v>
      </c>
      <c r="D7445" s="10">
        <v>209</v>
      </c>
      <c r="E7445" s="1" t="s">
        <v>7</v>
      </c>
      <c r="F7445">
        <f>IF(LEFT(Tableau1[[#This Row],[Eléments modifié]],$J$1)=$I$1,Tableau1[[#This Row],[Date]],9^9)</f>
        <v>45355.691203703704</v>
      </c>
      <c r="G7445" s="9">
        <f>IF(Tableau1[[#This Row],[Date]]=_xlfn.MINIFS(Tableau1[1er],Tableau1[N° BL],Tableau1[[#This Row],[N° BL]],Tableau1[1er],Tableau1[[#This Row],[Date]]),D7444,"")</f>
        <v>209</v>
      </c>
    </row>
    <row r="7446" spans="1:7" ht="14.25" customHeight="1" x14ac:dyDescent="0.25">
      <c r="A7446" s="1" t="s">
        <v>9991</v>
      </c>
      <c r="B7446" s="1" t="s">
        <v>9992</v>
      </c>
      <c r="C7446" s="7">
        <v>45355.670219907406</v>
      </c>
      <c r="D7446" s="10">
        <v>217</v>
      </c>
      <c r="E7446" s="1" t="s">
        <v>4825</v>
      </c>
      <c r="F7446">
        <f>IF(LEFT(Tableau1[[#This Row],[Eléments modifié]],$J$1)=$I$1,Tableau1[[#This Row],[Date]],9^9)</f>
        <v>387420489</v>
      </c>
      <c r="G7446" s="9" t="str">
        <f>IF(Tableau1[[#This Row],[Date]]=_xlfn.MINIFS(Tableau1[1er],Tableau1[N° BL],Tableau1[[#This Row],[N° BL]],Tableau1[1er],Tableau1[[#This Row],[Date]]),D7445,"")</f>
        <v/>
      </c>
    </row>
    <row r="7447" spans="1:7" ht="14.25" customHeight="1" x14ac:dyDescent="0.25">
      <c r="A7447" s="1" t="s">
        <v>9991</v>
      </c>
      <c r="B7447" s="1" t="s">
        <v>9992</v>
      </c>
      <c r="C7447" s="7">
        <v>45355.682071759256</v>
      </c>
      <c r="D7447" s="10">
        <v>204</v>
      </c>
      <c r="E7447" s="1" t="s">
        <v>7</v>
      </c>
      <c r="F7447">
        <f>IF(LEFT(Tableau1[[#This Row],[Eléments modifié]],$J$1)=$I$1,Tableau1[[#This Row],[Date]],9^9)</f>
        <v>45355.682071759256</v>
      </c>
      <c r="G7447" s="9">
        <f>IF(Tableau1[[#This Row],[Date]]=_xlfn.MINIFS(Tableau1[1er],Tableau1[N° BL],Tableau1[[#This Row],[N° BL]],Tableau1[1er],Tableau1[[#This Row],[Date]]),D7446,"")</f>
        <v>217</v>
      </c>
    </row>
    <row r="7448" spans="1:7" ht="14.25" customHeight="1" x14ac:dyDescent="0.25">
      <c r="A7448" s="1" t="s">
        <v>9991</v>
      </c>
      <c r="B7448" s="1" t="s">
        <v>9992</v>
      </c>
      <c r="C7448" s="7">
        <v>45356.562071759261</v>
      </c>
      <c r="D7448" s="10">
        <v>209</v>
      </c>
      <c r="E7448" s="1" t="s">
        <v>32</v>
      </c>
      <c r="F7448">
        <f>IF(LEFT(Tableau1[[#This Row],[Eléments modifié]],$J$1)=$I$1,Tableau1[[#This Row],[Date]],9^9)</f>
        <v>387420489</v>
      </c>
      <c r="G7448" s="9" t="str">
        <f>IF(Tableau1[[#This Row],[Date]]=_xlfn.MINIFS(Tableau1[1er],Tableau1[N° BL],Tableau1[[#This Row],[N° BL]],Tableau1[1er],Tableau1[[#This Row],[Date]]),D7447,"")</f>
        <v/>
      </c>
    </row>
    <row r="7449" spans="1:7" ht="14.25" customHeight="1" x14ac:dyDescent="0.25">
      <c r="A7449" s="1" t="s">
        <v>9991</v>
      </c>
      <c r="B7449" s="1" t="s">
        <v>9992</v>
      </c>
      <c r="C7449" s="7">
        <v>45356.565416666665</v>
      </c>
      <c r="D7449" s="10">
        <v>188</v>
      </c>
      <c r="E7449" s="1" t="s">
        <v>7</v>
      </c>
      <c r="F7449">
        <f>IF(LEFT(Tableau1[[#This Row],[Eléments modifié]],$J$1)=$I$1,Tableau1[[#This Row],[Date]],9^9)</f>
        <v>45356.565416666665</v>
      </c>
      <c r="G7449" s="9">
        <f>IF(Tableau1[[#This Row],[Date]]=_xlfn.MINIFS(Tableau1[1er],Tableau1[N° BL],Tableau1[[#This Row],[N° BL]],Tableau1[1er],Tableau1[[#This Row],[Date]]),D7448,"")</f>
        <v>209</v>
      </c>
    </row>
    <row r="7450" spans="1:7" ht="14.25" customHeight="1" x14ac:dyDescent="0.25">
      <c r="A7450" s="1" t="s">
        <v>9910</v>
      </c>
      <c r="B7450" s="1" t="s">
        <v>9911</v>
      </c>
      <c r="C7450" s="7">
        <v>45356.654583333337</v>
      </c>
      <c r="D7450" s="10">
        <v>176</v>
      </c>
      <c r="E7450" s="1" t="s">
        <v>2447</v>
      </c>
      <c r="F7450">
        <f>IF(LEFT(Tableau1[[#This Row],[Eléments modifié]],$J$1)=$I$1,Tableau1[[#This Row],[Date]],9^9)</f>
        <v>387420489</v>
      </c>
      <c r="G7450" s="9" t="str">
        <f>IF(Tableau1[[#This Row],[Date]]=_xlfn.MINIFS(Tableau1[1er],Tableau1[N° BL],Tableau1[[#This Row],[N° BL]],Tableau1[1er],Tableau1[[#This Row],[Date]]),D7449,"")</f>
        <v/>
      </c>
    </row>
    <row r="7451" spans="1:7" ht="14.25" customHeight="1" x14ac:dyDescent="0.25">
      <c r="A7451" s="1" t="s">
        <v>9910</v>
      </c>
      <c r="B7451" s="1" t="s">
        <v>9911</v>
      </c>
      <c r="C7451" s="7">
        <v>45357.46837962963</v>
      </c>
      <c r="D7451" s="10">
        <v>212</v>
      </c>
      <c r="E7451" s="1" t="s">
        <v>7</v>
      </c>
      <c r="F7451">
        <f>IF(LEFT(Tableau1[[#This Row],[Eléments modifié]],$J$1)=$I$1,Tableau1[[#This Row],[Date]],9^9)</f>
        <v>45357.46837962963</v>
      </c>
      <c r="G7451" s="9">
        <f>IF(Tableau1[[#This Row],[Date]]=_xlfn.MINIFS(Tableau1[1er],Tableau1[N° BL],Tableau1[[#This Row],[N° BL]],Tableau1[1er],Tableau1[[#This Row],[Date]]),D7450,"")</f>
        <v>176</v>
      </c>
    </row>
    <row r="7452" spans="1:7" ht="14.25" customHeight="1" x14ac:dyDescent="0.25">
      <c r="A7452" s="1" t="s">
        <v>10005</v>
      </c>
      <c r="B7452" s="1" t="s">
        <v>10006</v>
      </c>
      <c r="C7452" s="7">
        <v>45356.509733796294</v>
      </c>
      <c r="D7452" s="10">
        <v>212</v>
      </c>
      <c r="E7452" s="1" t="s">
        <v>2447</v>
      </c>
      <c r="F7452">
        <f>IF(LEFT(Tableau1[[#This Row],[Eléments modifié]],$J$1)=$I$1,Tableau1[[#This Row],[Date]],9^9)</f>
        <v>387420489</v>
      </c>
      <c r="G7452" s="9" t="str">
        <f>IF(Tableau1[[#This Row],[Date]]=_xlfn.MINIFS(Tableau1[1er],Tableau1[N° BL],Tableau1[[#This Row],[N° BL]],Tableau1[1er],Tableau1[[#This Row],[Date]]),D7451,"")</f>
        <v/>
      </c>
    </row>
    <row r="7453" spans="1:7" ht="14.25" customHeight="1" x14ac:dyDescent="0.25">
      <c r="A7453" s="1" t="s">
        <v>10005</v>
      </c>
      <c r="B7453" s="1" t="s">
        <v>10006</v>
      </c>
      <c r="C7453" s="7">
        <v>45356.517453703702</v>
      </c>
      <c r="D7453" s="10">
        <v>212</v>
      </c>
      <c r="E7453" s="1" t="s">
        <v>7</v>
      </c>
      <c r="F7453">
        <f>IF(LEFT(Tableau1[[#This Row],[Eléments modifié]],$J$1)=$I$1,Tableau1[[#This Row],[Date]],9^9)</f>
        <v>45356.517453703702</v>
      </c>
      <c r="G7453" s="9">
        <f>IF(Tableau1[[#This Row],[Date]]=_xlfn.MINIFS(Tableau1[1er],Tableau1[N° BL],Tableau1[[#This Row],[N° BL]],Tableau1[1er],Tableau1[[#This Row],[Date]]),D7452,"")</f>
        <v>212</v>
      </c>
    </row>
    <row r="7454" spans="1:7" ht="14.25" customHeight="1" x14ac:dyDescent="0.25">
      <c r="A7454" s="1" t="s">
        <v>10071</v>
      </c>
      <c r="B7454" s="1" t="s">
        <v>10072</v>
      </c>
      <c r="C7454" s="7">
        <v>45356.405497685184</v>
      </c>
      <c r="D7454" s="10">
        <v>217</v>
      </c>
      <c r="E7454" s="1" t="s">
        <v>4825</v>
      </c>
      <c r="F7454">
        <f>IF(LEFT(Tableau1[[#This Row],[Eléments modifié]],$J$1)=$I$1,Tableau1[[#This Row],[Date]],9^9)</f>
        <v>387420489</v>
      </c>
      <c r="G7454" s="9" t="str">
        <f>IF(Tableau1[[#This Row],[Date]]=_xlfn.MINIFS(Tableau1[1er],Tableau1[N° BL],Tableau1[[#This Row],[N° BL]],Tableau1[1er],Tableau1[[#This Row],[Date]]),D7453,"")</f>
        <v/>
      </c>
    </row>
    <row r="7455" spans="1:7" ht="14.25" customHeight="1" x14ac:dyDescent="0.25">
      <c r="A7455" s="1" t="s">
        <v>10071</v>
      </c>
      <c r="B7455" s="1" t="s">
        <v>10072</v>
      </c>
      <c r="C7455" s="7">
        <v>45356.41778935185</v>
      </c>
      <c r="D7455" s="10">
        <v>204</v>
      </c>
      <c r="E7455" s="1" t="s">
        <v>7</v>
      </c>
      <c r="F7455">
        <f>IF(LEFT(Tableau1[[#This Row],[Eléments modifié]],$J$1)=$I$1,Tableau1[[#This Row],[Date]],9^9)</f>
        <v>45356.41778935185</v>
      </c>
      <c r="G7455" s="9">
        <f>IF(Tableau1[[#This Row],[Date]]=_xlfn.MINIFS(Tableau1[1er],Tableau1[N° BL],Tableau1[[#This Row],[N° BL]],Tableau1[1er],Tableau1[[#This Row],[Date]]),D7454,"")</f>
        <v>217</v>
      </c>
    </row>
    <row r="7456" spans="1:7" ht="14.25" customHeight="1" x14ac:dyDescent="0.25">
      <c r="A7456" s="1" t="s">
        <v>9637</v>
      </c>
      <c r="B7456" s="1" t="s">
        <v>9638</v>
      </c>
      <c r="C7456" s="7">
        <v>45356.520092592589</v>
      </c>
      <c r="D7456" s="10">
        <v>188</v>
      </c>
      <c r="E7456" s="1" t="s">
        <v>32</v>
      </c>
      <c r="F7456">
        <f>IF(LEFT(Tableau1[[#This Row],[Eléments modifié]],$J$1)=$I$1,Tableau1[[#This Row],[Date]],9^9)</f>
        <v>387420489</v>
      </c>
      <c r="G7456" s="9" t="str">
        <f>IF(Tableau1[[#This Row],[Date]]=_xlfn.MINIFS(Tableau1[1er],Tableau1[N° BL],Tableau1[[#This Row],[N° BL]],Tableau1[1er],Tableau1[[#This Row],[Date]]),D7455,"")</f>
        <v/>
      </c>
    </row>
    <row r="7457" spans="1:7" ht="14.25" customHeight="1" x14ac:dyDescent="0.25">
      <c r="A7457" s="1" t="s">
        <v>9637</v>
      </c>
      <c r="B7457" s="1" t="s">
        <v>9638</v>
      </c>
      <c r="C7457" s="7">
        <v>45356.520243055558</v>
      </c>
      <c r="D7457" s="10">
        <v>204</v>
      </c>
      <c r="E7457" s="1" t="s">
        <v>20</v>
      </c>
      <c r="F7457">
        <f>IF(LEFT(Tableau1[[#This Row],[Eléments modifié]],$J$1)=$I$1,Tableau1[[#This Row],[Date]],9^9)</f>
        <v>387420489</v>
      </c>
      <c r="G7457" s="9" t="str">
        <f>IF(Tableau1[[#This Row],[Date]]=_xlfn.MINIFS(Tableau1[1er],Tableau1[N° BL],Tableau1[[#This Row],[N° BL]],Tableau1[1er],Tableau1[[#This Row],[Date]]),D7456,"")</f>
        <v/>
      </c>
    </row>
    <row r="7458" spans="1:7" ht="14.25" customHeight="1" x14ac:dyDescent="0.25">
      <c r="A7458" s="1" t="s">
        <v>9637</v>
      </c>
      <c r="B7458" s="1" t="s">
        <v>9638</v>
      </c>
      <c r="C7458" s="7">
        <v>45356.52721064815</v>
      </c>
      <c r="D7458" s="10">
        <v>204</v>
      </c>
      <c r="E7458" s="1" t="s">
        <v>4825</v>
      </c>
      <c r="F7458">
        <f>IF(LEFT(Tableau1[[#This Row],[Eléments modifié]],$J$1)=$I$1,Tableau1[[#This Row],[Date]],9^9)</f>
        <v>387420489</v>
      </c>
      <c r="G7458" s="9" t="str">
        <f>IF(Tableau1[[#This Row],[Date]]=_xlfn.MINIFS(Tableau1[1er],Tableau1[N° BL],Tableau1[[#This Row],[N° BL]],Tableau1[1er],Tableau1[[#This Row],[Date]]),D7457,"")</f>
        <v/>
      </c>
    </row>
    <row r="7459" spans="1:7" ht="14.25" customHeight="1" x14ac:dyDescent="0.25">
      <c r="A7459" s="1" t="s">
        <v>9637</v>
      </c>
      <c r="B7459" s="1" t="s">
        <v>9638</v>
      </c>
      <c r="C7459" s="7">
        <v>45356.527256944442</v>
      </c>
      <c r="D7459" s="10">
        <v>189</v>
      </c>
      <c r="E7459" s="1" t="s">
        <v>20</v>
      </c>
      <c r="F7459">
        <f>IF(LEFT(Tableau1[[#This Row],[Eléments modifié]],$J$1)=$I$1,Tableau1[[#This Row],[Date]],9^9)</f>
        <v>387420489</v>
      </c>
      <c r="G7459" s="9" t="str">
        <f>IF(Tableau1[[#This Row],[Date]]=_xlfn.MINIFS(Tableau1[1er],Tableau1[N° BL],Tableau1[[#This Row],[N° BL]],Tableau1[1er],Tableau1[[#This Row],[Date]]),D7458,"")</f>
        <v/>
      </c>
    </row>
    <row r="7460" spans="1:7" ht="14.25" customHeight="1" x14ac:dyDescent="0.25">
      <c r="A7460" s="1" t="s">
        <v>9637</v>
      </c>
      <c r="B7460" s="1" t="s">
        <v>9638</v>
      </c>
      <c r="C7460" s="7">
        <v>45356.533576388887</v>
      </c>
      <c r="D7460" s="10">
        <v>182</v>
      </c>
      <c r="E7460" s="1" t="s">
        <v>2447</v>
      </c>
      <c r="F7460">
        <f>IF(LEFT(Tableau1[[#This Row],[Eléments modifié]],$J$1)=$I$1,Tableau1[[#This Row],[Date]],9^9)</f>
        <v>387420489</v>
      </c>
      <c r="G7460" s="9" t="str">
        <f>IF(Tableau1[[#This Row],[Date]]=_xlfn.MINIFS(Tableau1[1er],Tableau1[N° BL],Tableau1[[#This Row],[N° BL]],Tableau1[1er],Tableau1[[#This Row],[Date]]),D7459,"")</f>
        <v/>
      </c>
    </row>
    <row r="7461" spans="1:7" ht="14.25" customHeight="1" x14ac:dyDescent="0.25">
      <c r="A7461" s="1" t="s">
        <v>9637</v>
      </c>
      <c r="B7461" s="1" t="s">
        <v>9638</v>
      </c>
      <c r="C7461" s="7">
        <v>45356.53974537037</v>
      </c>
      <c r="D7461" s="10">
        <v>212</v>
      </c>
      <c r="E7461" s="1" t="s">
        <v>7</v>
      </c>
      <c r="F7461">
        <f>IF(LEFT(Tableau1[[#This Row],[Eléments modifié]],$J$1)=$I$1,Tableau1[[#This Row],[Date]],9^9)</f>
        <v>45356.53974537037</v>
      </c>
      <c r="G7461" s="9">
        <f>IF(Tableau1[[#This Row],[Date]]=_xlfn.MINIFS(Tableau1[1er],Tableau1[N° BL],Tableau1[[#This Row],[N° BL]],Tableau1[1er],Tableau1[[#This Row],[Date]]),D7460,"")</f>
        <v>182</v>
      </c>
    </row>
    <row r="7462" spans="1:7" ht="14.25" customHeight="1" x14ac:dyDescent="0.25">
      <c r="A7462" s="1" t="s">
        <v>9637</v>
      </c>
      <c r="B7462" s="1" t="s">
        <v>9638</v>
      </c>
      <c r="C7462" s="7">
        <v>45356.541527777779</v>
      </c>
      <c r="D7462" s="10">
        <v>217</v>
      </c>
      <c r="E7462" s="1" t="s">
        <v>7</v>
      </c>
      <c r="F7462">
        <f>IF(LEFT(Tableau1[[#This Row],[Eléments modifié]],$J$1)=$I$1,Tableau1[[#This Row],[Date]],9^9)</f>
        <v>45356.541527777779</v>
      </c>
      <c r="G7462" s="9">
        <f>IF(Tableau1[[#This Row],[Date]]=_xlfn.MINIFS(Tableau1[1er],Tableau1[N° BL],Tableau1[[#This Row],[N° BL]],Tableau1[1er],Tableau1[[#This Row],[Date]]),D7461,"")</f>
        <v>212</v>
      </c>
    </row>
    <row r="7463" spans="1:7" ht="14.25" customHeight="1" x14ac:dyDescent="0.25">
      <c r="A7463" s="1" t="s">
        <v>9637</v>
      </c>
      <c r="B7463" s="1" t="s">
        <v>9638</v>
      </c>
      <c r="C7463" s="7">
        <v>45362.43445601852</v>
      </c>
      <c r="D7463" s="10">
        <v>188</v>
      </c>
      <c r="E7463" s="1" t="s">
        <v>32</v>
      </c>
      <c r="F7463">
        <f>IF(LEFT(Tableau1[[#This Row],[Eléments modifié]],$J$1)=$I$1,Tableau1[[#This Row],[Date]],9^9)</f>
        <v>387420489</v>
      </c>
      <c r="G7463" s="9" t="str">
        <f>IF(Tableau1[[#This Row],[Date]]=_xlfn.MINIFS(Tableau1[1er],Tableau1[N° BL],Tableau1[[#This Row],[N° BL]],Tableau1[1er],Tableau1[[#This Row],[Date]]),D7462,"")</f>
        <v/>
      </c>
    </row>
    <row r="7464" spans="1:7" ht="14.25" customHeight="1" x14ac:dyDescent="0.25">
      <c r="A7464" s="1" t="s">
        <v>9637</v>
      </c>
      <c r="B7464" s="1" t="s">
        <v>9638</v>
      </c>
      <c r="C7464" s="7">
        <v>45362.438472222224</v>
      </c>
      <c r="D7464" s="10">
        <v>188</v>
      </c>
      <c r="E7464" s="1" t="s">
        <v>7</v>
      </c>
      <c r="F7464">
        <f>IF(LEFT(Tableau1[[#This Row],[Eléments modifié]],$J$1)=$I$1,Tableau1[[#This Row],[Date]],9^9)</f>
        <v>45362.438472222224</v>
      </c>
      <c r="G7464" s="9">
        <f>IF(Tableau1[[#This Row],[Date]]=_xlfn.MINIFS(Tableau1[1er],Tableau1[N° BL],Tableau1[[#This Row],[N° BL]],Tableau1[1er],Tableau1[[#This Row],[Date]]),D7463,"")</f>
        <v>188</v>
      </c>
    </row>
    <row r="7465" spans="1:7" ht="14.25" customHeight="1" x14ac:dyDescent="0.25">
      <c r="A7465" s="1" t="s">
        <v>10057</v>
      </c>
      <c r="B7465" s="1" t="s">
        <v>10058</v>
      </c>
      <c r="C7465" s="7">
        <v>45356.417812500003</v>
      </c>
      <c r="D7465" s="10">
        <v>217</v>
      </c>
      <c r="E7465" s="1" t="s">
        <v>4825</v>
      </c>
      <c r="F7465">
        <f>IF(LEFT(Tableau1[[#This Row],[Eléments modifié]],$J$1)=$I$1,Tableau1[[#This Row],[Date]],9^9)</f>
        <v>387420489</v>
      </c>
      <c r="G7465" s="9" t="str">
        <f>IF(Tableau1[[#This Row],[Date]]=_xlfn.MINIFS(Tableau1[1er],Tableau1[N° BL],Tableau1[[#This Row],[N° BL]],Tableau1[1er],Tableau1[[#This Row],[Date]]),D7464,"")</f>
        <v/>
      </c>
    </row>
    <row r="7466" spans="1:7" ht="14.25" customHeight="1" x14ac:dyDescent="0.25">
      <c r="A7466" s="1" t="s">
        <v>10057</v>
      </c>
      <c r="B7466" s="1" t="s">
        <v>10058</v>
      </c>
      <c r="C7466" s="7">
        <v>45356.436574074076</v>
      </c>
      <c r="D7466" s="10">
        <v>182</v>
      </c>
      <c r="E7466" s="1" t="s">
        <v>7</v>
      </c>
      <c r="F7466">
        <f>IF(LEFT(Tableau1[[#This Row],[Eléments modifié]],$J$1)=$I$1,Tableau1[[#This Row],[Date]],9^9)</f>
        <v>45356.436574074076</v>
      </c>
      <c r="G7466" s="9">
        <f>IF(Tableau1[[#This Row],[Date]]=_xlfn.MINIFS(Tableau1[1er],Tableau1[N° BL],Tableau1[[#This Row],[N° BL]],Tableau1[1er],Tableau1[[#This Row],[Date]]),D7465,"")</f>
        <v>217</v>
      </c>
    </row>
    <row r="7467" spans="1:7" ht="14.25" customHeight="1" x14ac:dyDescent="0.25">
      <c r="A7467" s="1" t="s">
        <v>10057</v>
      </c>
      <c r="B7467" s="1" t="s">
        <v>10058</v>
      </c>
      <c r="C7467" s="7">
        <v>45356.43990740741</v>
      </c>
      <c r="D7467" s="10">
        <v>204</v>
      </c>
      <c r="E7467" s="1" t="s">
        <v>7</v>
      </c>
      <c r="F7467">
        <f>IF(LEFT(Tableau1[[#This Row],[Eléments modifié]],$J$1)=$I$1,Tableau1[[#This Row],[Date]],9^9)</f>
        <v>45356.43990740741</v>
      </c>
      <c r="G7467" s="9">
        <f>IF(Tableau1[[#This Row],[Date]]=_xlfn.MINIFS(Tableau1[1er],Tableau1[N° BL],Tableau1[[#This Row],[N° BL]],Tableau1[1er],Tableau1[[#This Row],[Date]]),D7466,"")</f>
        <v>182</v>
      </c>
    </row>
    <row r="7468" spans="1:7" ht="14.25" customHeight="1" x14ac:dyDescent="0.25">
      <c r="A7468" s="1" t="s">
        <v>10079</v>
      </c>
      <c r="B7468" s="1" t="s">
        <v>10080</v>
      </c>
      <c r="C7468" s="7">
        <v>45356.361400462964</v>
      </c>
      <c r="D7468" s="10">
        <v>182</v>
      </c>
      <c r="E7468" s="1" t="s">
        <v>21</v>
      </c>
      <c r="F7468">
        <f>IF(LEFT(Tableau1[[#This Row],[Eléments modifié]],$J$1)=$I$1,Tableau1[[#This Row],[Date]],9^9)</f>
        <v>387420489</v>
      </c>
      <c r="G7468" s="9" t="str">
        <f>IF(Tableau1[[#This Row],[Date]]=_xlfn.MINIFS(Tableau1[1er],Tableau1[N° BL],Tableau1[[#This Row],[N° BL]],Tableau1[1er],Tableau1[[#This Row],[Date]]),D7467,"")</f>
        <v/>
      </c>
    </row>
    <row r="7469" spans="1:7" ht="14.25" customHeight="1" x14ac:dyDescent="0.25">
      <c r="A7469" s="1" t="s">
        <v>10079</v>
      </c>
      <c r="B7469" s="1" t="s">
        <v>10080</v>
      </c>
      <c r="C7469" s="7">
        <v>45356.363043981481</v>
      </c>
      <c r="D7469" s="10">
        <v>204</v>
      </c>
      <c r="E7469" s="1" t="s">
        <v>20</v>
      </c>
      <c r="F7469">
        <f>IF(LEFT(Tableau1[[#This Row],[Eléments modifié]],$J$1)=$I$1,Tableau1[[#This Row],[Date]],9^9)</f>
        <v>387420489</v>
      </c>
      <c r="G7469" s="9" t="str">
        <f>IF(Tableau1[[#This Row],[Date]]=_xlfn.MINIFS(Tableau1[1er],Tableau1[N° BL],Tableau1[[#This Row],[N° BL]],Tableau1[1er],Tableau1[[#This Row],[Date]]),D7468,"")</f>
        <v/>
      </c>
    </row>
    <row r="7470" spans="1:7" ht="14.25" customHeight="1" x14ac:dyDescent="0.25">
      <c r="A7470" s="1" t="s">
        <v>10079</v>
      </c>
      <c r="B7470" s="1" t="s">
        <v>10080</v>
      </c>
      <c r="C7470" s="7">
        <v>45356.369652777779</v>
      </c>
      <c r="D7470" s="10">
        <v>182</v>
      </c>
      <c r="E7470" s="1" t="s">
        <v>4825</v>
      </c>
      <c r="F7470">
        <f>IF(LEFT(Tableau1[[#This Row],[Eléments modifié]],$J$1)=$I$1,Tableau1[[#This Row],[Date]],9^9)</f>
        <v>387420489</v>
      </c>
      <c r="G7470" s="9" t="str">
        <f>IF(Tableau1[[#This Row],[Date]]=_xlfn.MINIFS(Tableau1[1er],Tableau1[N° BL],Tableau1[[#This Row],[N° BL]],Tableau1[1er],Tableau1[[#This Row],[Date]]),D7469,"")</f>
        <v/>
      </c>
    </row>
    <row r="7471" spans="1:7" ht="14.25" customHeight="1" x14ac:dyDescent="0.25">
      <c r="A7471" s="1" t="s">
        <v>10079</v>
      </c>
      <c r="B7471" s="1" t="s">
        <v>10080</v>
      </c>
      <c r="C7471" s="7">
        <v>45356.379328703704</v>
      </c>
      <c r="D7471" s="10">
        <v>204</v>
      </c>
      <c r="E7471" s="1" t="s">
        <v>7</v>
      </c>
      <c r="F7471">
        <f>IF(LEFT(Tableau1[[#This Row],[Eléments modifié]],$J$1)=$I$1,Tableau1[[#This Row],[Date]],9^9)</f>
        <v>45356.379328703704</v>
      </c>
      <c r="G7471" s="9">
        <f>IF(Tableau1[[#This Row],[Date]]=_xlfn.MINIFS(Tableau1[1er],Tableau1[N° BL],Tableau1[[#This Row],[N° BL]],Tableau1[1er],Tableau1[[#This Row],[Date]]),D7470,"")</f>
        <v>182</v>
      </c>
    </row>
    <row r="7472" spans="1:7" ht="14.25" customHeight="1" x14ac:dyDescent="0.25">
      <c r="A7472" s="1" t="s">
        <v>8973</v>
      </c>
      <c r="B7472" s="1" t="s">
        <v>8974</v>
      </c>
      <c r="C7472" s="7">
        <v>45356.545428240737</v>
      </c>
      <c r="D7472" s="10">
        <v>209</v>
      </c>
      <c r="E7472" s="1" t="s">
        <v>2447</v>
      </c>
      <c r="F7472">
        <f>IF(LEFT(Tableau1[[#This Row],[Eléments modifié]],$J$1)=$I$1,Tableau1[[#This Row],[Date]],9^9)</f>
        <v>387420489</v>
      </c>
      <c r="G7472" s="9" t="str">
        <f>IF(Tableau1[[#This Row],[Date]]=_xlfn.MINIFS(Tableau1[1er],Tableau1[N° BL],Tableau1[[#This Row],[N° BL]],Tableau1[1er],Tableau1[[#This Row],[Date]]),D7471,"")</f>
        <v/>
      </c>
    </row>
    <row r="7473" spans="1:7" ht="14.25" customHeight="1" x14ac:dyDescent="0.25">
      <c r="A7473" s="1" t="s">
        <v>8973</v>
      </c>
      <c r="B7473" s="1" t="s">
        <v>8974</v>
      </c>
      <c r="C7473" s="7">
        <v>45356.551018518519</v>
      </c>
      <c r="D7473" s="10">
        <v>212</v>
      </c>
      <c r="E7473" s="1" t="s">
        <v>7</v>
      </c>
      <c r="F7473">
        <f>IF(LEFT(Tableau1[[#This Row],[Eléments modifié]],$J$1)=$I$1,Tableau1[[#This Row],[Date]],9^9)</f>
        <v>45356.551018518519</v>
      </c>
      <c r="G7473" s="9">
        <f>IF(Tableau1[[#This Row],[Date]]=_xlfn.MINIFS(Tableau1[1er],Tableau1[N° BL],Tableau1[[#This Row],[N° BL]],Tableau1[1er],Tableau1[[#This Row],[Date]]),D7472,"")</f>
        <v>209</v>
      </c>
    </row>
    <row r="7474" spans="1:7" ht="14.25" customHeight="1" x14ac:dyDescent="0.25">
      <c r="A7474" s="1" t="s">
        <v>8973</v>
      </c>
      <c r="B7474" s="1" t="s">
        <v>8974</v>
      </c>
      <c r="C7474" s="7">
        <v>45370.46197916667</v>
      </c>
      <c r="D7474" s="10">
        <v>211</v>
      </c>
      <c r="E7474" s="1" t="s">
        <v>32</v>
      </c>
      <c r="F7474">
        <f>IF(LEFT(Tableau1[[#This Row],[Eléments modifié]],$J$1)=$I$1,Tableau1[[#This Row],[Date]],9^9)</f>
        <v>387420489</v>
      </c>
      <c r="G7474" s="9" t="str">
        <f>IF(Tableau1[[#This Row],[Date]]=_xlfn.MINIFS(Tableau1[1er],Tableau1[N° BL],Tableau1[[#This Row],[N° BL]],Tableau1[1er],Tableau1[[#This Row],[Date]]),D7473,"")</f>
        <v/>
      </c>
    </row>
    <row r="7475" spans="1:7" ht="14.25" customHeight="1" x14ac:dyDescent="0.25">
      <c r="A7475" s="1" t="s">
        <v>8973</v>
      </c>
      <c r="B7475" s="1" t="s">
        <v>8974</v>
      </c>
      <c r="C7475" s="7">
        <v>45370.466886574075</v>
      </c>
      <c r="D7475" s="10">
        <v>188</v>
      </c>
      <c r="E7475" s="1" t="s">
        <v>7</v>
      </c>
      <c r="F7475">
        <f>IF(LEFT(Tableau1[[#This Row],[Eléments modifié]],$J$1)=$I$1,Tableau1[[#This Row],[Date]],9^9)</f>
        <v>45370.466886574075</v>
      </c>
      <c r="G7475" s="9">
        <f>IF(Tableau1[[#This Row],[Date]]=_xlfn.MINIFS(Tableau1[1er],Tableau1[N° BL],Tableau1[[#This Row],[N° BL]],Tableau1[1er],Tableau1[[#This Row],[Date]]),D7474,"")</f>
        <v>211</v>
      </c>
    </row>
    <row r="7476" spans="1:7" ht="14.25" customHeight="1" x14ac:dyDescent="0.25">
      <c r="A7476" s="1" t="s">
        <v>9979</v>
      </c>
      <c r="B7476" s="1" t="s">
        <v>9980</v>
      </c>
      <c r="C7476" s="7">
        <v>45356.545902777776</v>
      </c>
      <c r="D7476" s="10">
        <v>212</v>
      </c>
      <c r="E7476" s="1" t="s">
        <v>371</v>
      </c>
      <c r="F7476">
        <f>IF(LEFT(Tableau1[[#This Row],[Eléments modifié]],$J$1)=$I$1,Tableau1[[#This Row],[Date]],9^9)</f>
        <v>387420489</v>
      </c>
      <c r="G7476" s="9" t="str">
        <f>IF(Tableau1[[#This Row],[Date]]=_xlfn.MINIFS(Tableau1[1er],Tableau1[N° BL],Tableau1[[#This Row],[N° BL]],Tableau1[1er],Tableau1[[#This Row],[Date]]),D7475,"")</f>
        <v/>
      </c>
    </row>
    <row r="7477" spans="1:7" ht="14.25" customHeight="1" x14ac:dyDescent="0.25">
      <c r="A7477" s="1" t="s">
        <v>9979</v>
      </c>
      <c r="B7477" s="1" t="s">
        <v>9980</v>
      </c>
      <c r="C7477" s="7">
        <v>45356.562962962962</v>
      </c>
      <c r="D7477" s="10">
        <v>209</v>
      </c>
      <c r="E7477" s="1" t="s">
        <v>7</v>
      </c>
      <c r="F7477">
        <f>IF(LEFT(Tableau1[[#This Row],[Eléments modifié]],$J$1)=$I$1,Tableau1[[#This Row],[Date]],9^9)</f>
        <v>45356.562962962962</v>
      </c>
      <c r="G7477" s="9">
        <f>IF(Tableau1[[#This Row],[Date]]=_xlfn.MINIFS(Tableau1[1er],Tableau1[N° BL],Tableau1[[#This Row],[N° BL]],Tableau1[1er],Tableau1[[#This Row],[Date]]),D7476,"")</f>
        <v>212</v>
      </c>
    </row>
    <row r="7478" spans="1:7" ht="14.25" customHeight="1" x14ac:dyDescent="0.25">
      <c r="A7478" s="1" t="s">
        <v>9979</v>
      </c>
      <c r="B7478" s="1" t="s">
        <v>9980</v>
      </c>
      <c r="C7478" s="7">
        <v>45356.582928240743</v>
      </c>
      <c r="D7478" s="10">
        <v>188</v>
      </c>
      <c r="E7478" s="1" t="s">
        <v>32</v>
      </c>
      <c r="F7478">
        <f>IF(LEFT(Tableau1[[#This Row],[Eléments modifié]],$J$1)=$I$1,Tableau1[[#This Row],[Date]],9^9)</f>
        <v>387420489</v>
      </c>
      <c r="G7478" s="9" t="str">
        <f>IF(Tableau1[[#This Row],[Date]]=_xlfn.MINIFS(Tableau1[1er],Tableau1[N° BL],Tableau1[[#This Row],[N° BL]],Tableau1[1er],Tableau1[[#This Row],[Date]]),D7477,"")</f>
        <v/>
      </c>
    </row>
    <row r="7479" spans="1:7" ht="14.25" customHeight="1" x14ac:dyDescent="0.25">
      <c r="A7479" s="1" t="s">
        <v>9979</v>
      </c>
      <c r="B7479" s="1" t="s">
        <v>9980</v>
      </c>
      <c r="C7479" s="7">
        <v>45356.583692129629</v>
      </c>
      <c r="D7479" s="10">
        <v>188</v>
      </c>
      <c r="E7479" s="1" t="s">
        <v>7</v>
      </c>
      <c r="F7479">
        <f>IF(LEFT(Tableau1[[#This Row],[Eléments modifié]],$J$1)=$I$1,Tableau1[[#This Row],[Date]],9^9)</f>
        <v>45356.583692129629</v>
      </c>
      <c r="G7479" s="9">
        <f>IF(Tableau1[[#This Row],[Date]]=_xlfn.MINIFS(Tableau1[1er],Tableau1[N° BL],Tableau1[[#This Row],[N° BL]],Tableau1[1er],Tableau1[[#This Row],[Date]]),D7478,"")</f>
        <v>188</v>
      </c>
    </row>
    <row r="7480" spans="1:7" ht="14.25" customHeight="1" x14ac:dyDescent="0.25">
      <c r="A7480" s="1" t="s">
        <v>10073</v>
      </c>
      <c r="B7480" s="1" t="s">
        <v>10074</v>
      </c>
      <c r="C7480" s="7">
        <v>45356.379351851851</v>
      </c>
      <c r="D7480" s="10">
        <v>182</v>
      </c>
      <c r="E7480" s="1" t="s">
        <v>4825</v>
      </c>
      <c r="F7480">
        <f>IF(LEFT(Tableau1[[#This Row],[Eléments modifié]],$J$1)=$I$1,Tableau1[[#This Row],[Date]],9^9)</f>
        <v>387420489</v>
      </c>
      <c r="G7480" s="9" t="str">
        <f>IF(Tableau1[[#This Row],[Date]]=_xlfn.MINIFS(Tableau1[1er],Tableau1[N° BL],Tableau1[[#This Row],[N° BL]],Tableau1[1er],Tableau1[[#This Row],[Date]]),D7479,"")</f>
        <v/>
      </c>
    </row>
    <row r="7481" spans="1:7" ht="14.25" customHeight="1" x14ac:dyDescent="0.25">
      <c r="A7481" s="1" t="s">
        <v>10073</v>
      </c>
      <c r="B7481" s="1" t="s">
        <v>10074</v>
      </c>
      <c r="C7481" s="7">
        <v>45356.393784722219</v>
      </c>
      <c r="D7481" s="10">
        <v>204</v>
      </c>
      <c r="E7481" s="1" t="s">
        <v>7</v>
      </c>
      <c r="F7481">
        <f>IF(LEFT(Tableau1[[#This Row],[Eléments modifié]],$J$1)=$I$1,Tableau1[[#This Row],[Date]],9^9)</f>
        <v>45356.393784722219</v>
      </c>
      <c r="G7481" s="9">
        <f>IF(Tableau1[[#This Row],[Date]]=_xlfn.MINIFS(Tableau1[1er],Tableau1[N° BL],Tableau1[[#This Row],[N° BL]],Tableau1[1er],Tableau1[[#This Row],[Date]]),D7480,"")</f>
        <v>182</v>
      </c>
    </row>
    <row r="7482" spans="1:7" ht="14.25" customHeight="1" x14ac:dyDescent="0.25">
      <c r="A7482" s="1" t="s">
        <v>10031</v>
      </c>
      <c r="B7482" s="1" t="s">
        <v>10032</v>
      </c>
      <c r="C7482" s="7">
        <v>45356.445821759262</v>
      </c>
      <c r="D7482" s="10">
        <v>182</v>
      </c>
      <c r="E7482" s="1" t="s">
        <v>4825</v>
      </c>
      <c r="F7482">
        <f>IF(LEFT(Tableau1[[#This Row],[Eléments modifié]],$J$1)=$I$1,Tableau1[[#This Row],[Date]],9^9)</f>
        <v>387420489</v>
      </c>
      <c r="G7482" s="9" t="str">
        <f>IF(Tableau1[[#This Row],[Date]]=_xlfn.MINIFS(Tableau1[1er],Tableau1[N° BL],Tableau1[[#This Row],[N° BL]],Tableau1[1er],Tableau1[[#This Row],[Date]]),D7481,"")</f>
        <v/>
      </c>
    </row>
    <row r="7483" spans="1:7" ht="14.25" customHeight="1" x14ac:dyDescent="0.25">
      <c r="A7483" s="1" t="s">
        <v>10031</v>
      </c>
      <c r="B7483" s="1" t="s">
        <v>10032</v>
      </c>
      <c r="C7483" s="7">
        <v>45356.469293981485</v>
      </c>
      <c r="D7483" s="10">
        <v>204</v>
      </c>
      <c r="E7483" s="1" t="s">
        <v>7</v>
      </c>
      <c r="F7483">
        <f>IF(LEFT(Tableau1[[#This Row],[Eléments modifié]],$J$1)=$I$1,Tableau1[[#This Row],[Date]],9^9)</f>
        <v>45356.469293981485</v>
      </c>
      <c r="G7483" s="9">
        <f>IF(Tableau1[[#This Row],[Date]]=_xlfn.MINIFS(Tableau1[1er],Tableau1[N° BL],Tableau1[[#This Row],[N° BL]],Tableau1[1er],Tableau1[[#This Row],[Date]]),D7482,"")</f>
        <v>182</v>
      </c>
    </row>
    <row r="7484" spans="1:7" ht="14.25" customHeight="1" x14ac:dyDescent="0.25">
      <c r="A7484" s="1" t="s">
        <v>9914</v>
      </c>
      <c r="B7484" s="1" t="s">
        <v>9915</v>
      </c>
      <c r="C7484" s="7">
        <v>45356.37972222222</v>
      </c>
      <c r="D7484" s="10">
        <v>182</v>
      </c>
      <c r="E7484" s="1" t="s">
        <v>21</v>
      </c>
      <c r="F7484">
        <f>IF(LEFT(Tableau1[[#This Row],[Eléments modifié]],$J$1)=$I$1,Tableau1[[#This Row],[Date]],9^9)</f>
        <v>387420489</v>
      </c>
      <c r="G7484" s="9" t="str">
        <f>IF(Tableau1[[#This Row],[Date]]=_xlfn.MINIFS(Tableau1[1er],Tableau1[N° BL],Tableau1[[#This Row],[N° BL]],Tableau1[1er],Tableau1[[#This Row],[Date]]),D7483,"")</f>
        <v/>
      </c>
    </row>
    <row r="7485" spans="1:7" ht="14.25" customHeight="1" x14ac:dyDescent="0.25">
      <c r="A7485" s="1" t="s">
        <v>9914</v>
      </c>
      <c r="B7485" s="1" t="s">
        <v>9915</v>
      </c>
      <c r="C7485" s="7">
        <v>45356.37976851852</v>
      </c>
      <c r="D7485" s="10">
        <v>188</v>
      </c>
      <c r="E7485" s="1" t="s">
        <v>20</v>
      </c>
      <c r="F7485">
        <f>IF(LEFT(Tableau1[[#This Row],[Eléments modifié]],$J$1)=$I$1,Tableau1[[#This Row],[Date]],9^9)</f>
        <v>387420489</v>
      </c>
      <c r="G7485" s="9" t="str">
        <f>IF(Tableau1[[#This Row],[Date]]=_xlfn.MINIFS(Tableau1[1er],Tableau1[N° BL],Tableau1[[#This Row],[N° BL]],Tableau1[1er],Tableau1[[#This Row],[Date]]),D7484,"")</f>
        <v/>
      </c>
    </row>
    <row r="7486" spans="1:7" ht="14.25" customHeight="1" x14ac:dyDescent="0.25">
      <c r="A7486" s="1" t="s">
        <v>9914</v>
      </c>
      <c r="B7486" s="1" t="s">
        <v>9915</v>
      </c>
      <c r="C7486" s="7">
        <v>45356.393807870372</v>
      </c>
      <c r="D7486" s="10">
        <v>204</v>
      </c>
      <c r="E7486" s="1" t="s">
        <v>4825</v>
      </c>
      <c r="F7486">
        <f>IF(LEFT(Tableau1[[#This Row],[Eléments modifié]],$J$1)=$I$1,Tableau1[[#This Row],[Date]],9^9)</f>
        <v>387420489</v>
      </c>
      <c r="G7486" s="9" t="str">
        <f>IF(Tableau1[[#This Row],[Date]]=_xlfn.MINIFS(Tableau1[1er],Tableau1[N° BL],Tableau1[[#This Row],[N° BL]],Tableau1[1er],Tableau1[[#This Row],[Date]]),D7485,"")</f>
        <v/>
      </c>
    </row>
    <row r="7487" spans="1:7" ht="14.25" customHeight="1" x14ac:dyDescent="0.25">
      <c r="A7487" s="1" t="s">
        <v>9914</v>
      </c>
      <c r="B7487" s="1" t="s">
        <v>9915</v>
      </c>
      <c r="C7487" s="7">
        <v>45356.405474537038</v>
      </c>
      <c r="D7487" s="10">
        <v>204</v>
      </c>
      <c r="E7487" s="1" t="s">
        <v>7</v>
      </c>
      <c r="F7487">
        <f>IF(LEFT(Tableau1[[#This Row],[Eléments modifié]],$J$1)=$I$1,Tableau1[[#This Row],[Date]],9^9)</f>
        <v>45356.405474537038</v>
      </c>
      <c r="G7487" s="9">
        <f>IF(Tableau1[[#This Row],[Date]]=_xlfn.MINIFS(Tableau1[1er],Tableau1[N° BL],Tableau1[[#This Row],[N° BL]],Tableau1[1er],Tableau1[[#This Row],[Date]]),D7486,"")</f>
        <v>204</v>
      </c>
    </row>
    <row r="7488" spans="1:7" ht="14.25" customHeight="1" x14ac:dyDescent="0.25">
      <c r="A7488" s="1" t="s">
        <v>9914</v>
      </c>
      <c r="B7488" s="1" t="s">
        <v>9915</v>
      </c>
      <c r="C7488" s="7">
        <v>45357.439340277779</v>
      </c>
      <c r="D7488" s="10">
        <v>188</v>
      </c>
      <c r="E7488" s="1" t="s">
        <v>32</v>
      </c>
      <c r="F7488">
        <f>IF(LEFT(Tableau1[[#This Row],[Eléments modifié]],$J$1)=$I$1,Tableau1[[#This Row],[Date]],9^9)</f>
        <v>387420489</v>
      </c>
      <c r="G7488" s="9" t="str">
        <f>IF(Tableau1[[#This Row],[Date]]=_xlfn.MINIFS(Tableau1[1er],Tableau1[N° BL],Tableau1[[#This Row],[N° BL]],Tableau1[1er],Tableau1[[#This Row],[Date]]),D7487,"")</f>
        <v/>
      </c>
    </row>
    <row r="7489" spans="1:7" ht="14.25" customHeight="1" x14ac:dyDescent="0.25">
      <c r="A7489" s="1" t="s">
        <v>9914</v>
      </c>
      <c r="B7489" s="1" t="s">
        <v>9915</v>
      </c>
      <c r="C7489" s="7">
        <v>45357.439467592594</v>
      </c>
      <c r="D7489" s="10">
        <v>188</v>
      </c>
      <c r="E7489" s="1" t="s">
        <v>7</v>
      </c>
      <c r="F7489">
        <f>IF(LEFT(Tableau1[[#This Row],[Eléments modifié]],$J$1)=$I$1,Tableau1[[#This Row],[Date]],9^9)</f>
        <v>45357.439467592594</v>
      </c>
      <c r="G7489" s="9">
        <f>IF(Tableau1[[#This Row],[Date]]=_xlfn.MINIFS(Tableau1[1er],Tableau1[N° BL],Tableau1[[#This Row],[N° BL]],Tableau1[1er],Tableau1[[#This Row],[Date]]),D7488,"")</f>
        <v>188</v>
      </c>
    </row>
    <row r="7490" spans="1:7" ht="14.25" customHeight="1" x14ac:dyDescent="0.25">
      <c r="A7490" s="1" t="s">
        <v>10069</v>
      </c>
      <c r="B7490" s="1" t="s">
        <v>10070</v>
      </c>
      <c r="C7490" s="7">
        <v>45356.408865740741</v>
      </c>
      <c r="D7490" s="10">
        <v>188</v>
      </c>
      <c r="E7490" s="1" t="s">
        <v>9745</v>
      </c>
      <c r="F7490">
        <f>IF(LEFT(Tableau1[[#This Row],[Eléments modifié]],$J$1)=$I$1,Tableau1[[#This Row],[Date]],9^9)</f>
        <v>387420489</v>
      </c>
      <c r="G7490" s="9" t="str">
        <f>IF(Tableau1[[#This Row],[Date]]=_xlfn.MINIFS(Tableau1[1er],Tableau1[N° BL],Tableau1[[#This Row],[N° BL]],Tableau1[1er],Tableau1[[#This Row],[Date]]),D7489,"")</f>
        <v/>
      </c>
    </row>
    <row r="7491" spans="1:7" ht="14.25" customHeight="1" x14ac:dyDescent="0.25">
      <c r="A7491" s="1" t="s">
        <v>10069</v>
      </c>
      <c r="B7491" s="1" t="s">
        <v>10070</v>
      </c>
      <c r="C7491" s="7">
        <v>45356.418402777781</v>
      </c>
      <c r="D7491" s="10">
        <v>217</v>
      </c>
      <c r="E7491" s="1" t="s">
        <v>7</v>
      </c>
      <c r="F7491">
        <f>IF(LEFT(Tableau1[[#This Row],[Eléments modifié]],$J$1)=$I$1,Tableau1[[#This Row],[Date]],9^9)</f>
        <v>45356.418402777781</v>
      </c>
      <c r="G7491" s="9">
        <f>IF(Tableau1[[#This Row],[Date]]=_xlfn.MINIFS(Tableau1[1er],Tableau1[N° BL],Tableau1[[#This Row],[N° BL]],Tableau1[1er],Tableau1[[#This Row],[Date]]),D7490,"")</f>
        <v>188</v>
      </c>
    </row>
    <row r="7492" spans="1:7" ht="14.25" customHeight="1" x14ac:dyDescent="0.25">
      <c r="A7492" s="1" t="s">
        <v>9902</v>
      </c>
      <c r="B7492" s="1" t="s">
        <v>9903</v>
      </c>
      <c r="C7492" s="7">
        <v>45356.659918981481</v>
      </c>
      <c r="D7492" s="10">
        <v>176</v>
      </c>
      <c r="E7492" s="1" t="s">
        <v>111</v>
      </c>
      <c r="F7492">
        <f>IF(LEFT(Tableau1[[#This Row],[Eléments modifié]],$J$1)=$I$1,Tableau1[[#This Row],[Date]],9^9)</f>
        <v>387420489</v>
      </c>
      <c r="G7492" s="9" t="str">
        <f>IF(Tableau1[[#This Row],[Date]]=_xlfn.MINIFS(Tableau1[1er],Tableau1[N° BL],Tableau1[[#This Row],[N° BL]],Tableau1[1er],Tableau1[[#This Row],[Date]]),D7491,"")</f>
        <v/>
      </c>
    </row>
    <row r="7493" spans="1:7" ht="14.25" customHeight="1" x14ac:dyDescent="0.25">
      <c r="A7493" s="1" t="s">
        <v>9902</v>
      </c>
      <c r="B7493" s="1" t="s">
        <v>9903</v>
      </c>
      <c r="C7493" s="7">
        <v>45356.660034722219</v>
      </c>
      <c r="D7493" s="10">
        <v>217</v>
      </c>
      <c r="E7493" s="1" t="s">
        <v>20</v>
      </c>
      <c r="F7493">
        <f>IF(LEFT(Tableau1[[#This Row],[Eléments modifié]],$J$1)=$I$1,Tableau1[[#This Row],[Date]],9^9)</f>
        <v>387420489</v>
      </c>
      <c r="G7493" s="9" t="str">
        <f>IF(Tableau1[[#This Row],[Date]]=_xlfn.MINIFS(Tableau1[1er],Tableau1[N° BL],Tableau1[[#This Row],[N° BL]],Tableau1[1er],Tableau1[[#This Row],[Date]]),D7492,"")</f>
        <v/>
      </c>
    </row>
    <row r="7494" spans="1:7" ht="14.25" customHeight="1" x14ac:dyDescent="0.25">
      <c r="A7494" s="1" t="s">
        <v>9902</v>
      </c>
      <c r="B7494" s="1" t="s">
        <v>9903</v>
      </c>
      <c r="C7494" s="7">
        <v>45356.673194444447</v>
      </c>
      <c r="D7494" s="10">
        <v>217</v>
      </c>
      <c r="E7494" s="1" t="s">
        <v>9745</v>
      </c>
      <c r="F7494">
        <f>IF(LEFT(Tableau1[[#This Row],[Eléments modifié]],$J$1)=$I$1,Tableau1[[#This Row],[Date]],9^9)</f>
        <v>387420489</v>
      </c>
      <c r="G7494" s="9" t="str">
        <f>IF(Tableau1[[#This Row],[Date]]=_xlfn.MINIFS(Tableau1[1er],Tableau1[N° BL],Tableau1[[#This Row],[N° BL]],Tableau1[1er],Tableau1[[#This Row],[Date]]),D7493,"")</f>
        <v/>
      </c>
    </row>
    <row r="7495" spans="1:7" ht="14.25" customHeight="1" x14ac:dyDescent="0.25">
      <c r="A7495" s="1" t="s">
        <v>9902</v>
      </c>
      <c r="B7495" s="1" t="s">
        <v>9903</v>
      </c>
      <c r="C7495" s="7">
        <v>45356.673703703702</v>
      </c>
      <c r="D7495" s="10">
        <v>217</v>
      </c>
      <c r="E7495" s="1" t="s">
        <v>41</v>
      </c>
      <c r="F7495">
        <f>IF(LEFT(Tableau1[[#This Row],[Eléments modifié]],$J$1)=$I$1,Tableau1[[#This Row],[Date]],9^9)</f>
        <v>387420489</v>
      </c>
      <c r="G7495" s="9" t="str">
        <f>IF(Tableau1[[#This Row],[Date]]=_xlfn.MINIFS(Tableau1[1er],Tableau1[N° BL],Tableau1[[#This Row],[N° BL]],Tableau1[1er],Tableau1[[#This Row],[Date]]),D7494,"")</f>
        <v/>
      </c>
    </row>
    <row r="7496" spans="1:7" ht="14.25" customHeight="1" x14ac:dyDescent="0.25">
      <c r="A7496" s="1" t="s">
        <v>9902</v>
      </c>
      <c r="B7496" s="1" t="s">
        <v>9903</v>
      </c>
      <c r="C7496" s="7">
        <v>45356.679826388892</v>
      </c>
      <c r="D7496" s="10">
        <v>204</v>
      </c>
      <c r="E7496" s="1" t="s">
        <v>9745</v>
      </c>
      <c r="F7496">
        <f>IF(LEFT(Tableau1[[#This Row],[Eléments modifié]],$J$1)=$I$1,Tableau1[[#This Row],[Date]],9^9)</f>
        <v>387420489</v>
      </c>
      <c r="G7496" s="9" t="str">
        <f>IF(Tableau1[[#This Row],[Date]]=_xlfn.MINIFS(Tableau1[1er],Tableau1[N° BL],Tableau1[[#This Row],[N° BL]],Tableau1[1er],Tableau1[[#This Row],[Date]]),D7495,"")</f>
        <v/>
      </c>
    </row>
    <row r="7497" spans="1:7" ht="14.25" customHeight="1" x14ac:dyDescent="0.25">
      <c r="A7497" s="1" t="s">
        <v>9902</v>
      </c>
      <c r="B7497" s="1" t="s">
        <v>9903</v>
      </c>
      <c r="C7497" s="7">
        <v>45357.479004629633</v>
      </c>
      <c r="D7497" s="10">
        <v>217</v>
      </c>
      <c r="E7497" s="1" t="s">
        <v>7</v>
      </c>
      <c r="F7497">
        <f>IF(LEFT(Tableau1[[#This Row],[Eléments modifié]],$J$1)=$I$1,Tableau1[[#This Row],[Date]],9^9)</f>
        <v>45357.479004629633</v>
      </c>
      <c r="G7497" s="9">
        <f>IF(Tableau1[[#This Row],[Date]]=_xlfn.MINIFS(Tableau1[1er],Tableau1[N° BL],Tableau1[[#This Row],[N° BL]],Tableau1[1er],Tableau1[[#This Row],[Date]]),D7496,"")</f>
        <v>204</v>
      </c>
    </row>
    <row r="7498" spans="1:7" ht="14.25" customHeight="1" x14ac:dyDescent="0.25">
      <c r="A7498" s="1" t="s">
        <v>10053</v>
      </c>
      <c r="B7498" s="1" t="s">
        <v>10054</v>
      </c>
      <c r="C7498" s="7">
        <v>45355.724560185183</v>
      </c>
      <c r="D7498" s="10">
        <v>182</v>
      </c>
      <c r="E7498" s="1" t="s">
        <v>371</v>
      </c>
      <c r="F7498">
        <f>IF(LEFT(Tableau1[[#This Row],[Eléments modifié]],$J$1)=$I$1,Tableau1[[#This Row],[Date]],9^9)</f>
        <v>387420489</v>
      </c>
      <c r="G7498" s="9" t="str">
        <f>IF(Tableau1[[#This Row],[Date]]=_xlfn.MINIFS(Tableau1[1er],Tableau1[N° BL],Tableau1[[#This Row],[N° BL]],Tableau1[1er],Tableau1[[#This Row],[Date]]),D7497,"")</f>
        <v/>
      </c>
    </row>
    <row r="7499" spans="1:7" ht="14.25" customHeight="1" x14ac:dyDescent="0.25">
      <c r="A7499" s="1" t="s">
        <v>10053</v>
      </c>
      <c r="B7499" s="1" t="s">
        <v>10054</v>
      </c>
      <c r="C7499" s="7">
        <v>45356.441817129627</v>
      </c>
      <c r="D7499" s="10">
        <v>209</v>
      </c>
      <c r="E7499" s="1" t="s">
        <v>7</v>
      </c>
      <c r="F7499">
        <f>IF(LEFT(Tableau1[[#This Row],[Eléments modifié]],$J$1)=$I$1,Tableau1[[#This Row],[Date]],9^9)</f>
        <v>45356.441817129627</v>
      </c>
      <c r="G7499" s="9">
        <f>IF(Tableau1[[#This Row],[Date]]=_xlfn.MINIFS(Tableau1[1er],Tableau1[N° BL],Tableau1[[#This Row],[N° BL]],Tableau1[1er],Tableau1[[#This Row],[Date]]),D7498,"")</f>
        <v>182</v>
      </c>
    </row>
    <row r="7500" spans="1:7" ht="14.25" customHeight="1" x14ac:dyDescent="0.25">
      <c r="A7500" s="1" t="s">
        <v>10063</v>
      </c>
      <c r="B7500" s="1" t="s">
        <v>10064</v>
      </c>
      <c r="C7500" s="7">
        <v>45356.418425925927</v>
      </c>
      <c r="D7500" s="10">
        <v>182</v>
      </c>
      <c r="E7500" s="1" t="s">
        <v>9745</v>
      </c>
      <c r="F7500">
        <f>IF(LEFT(Tableau1[[#This Row],[Eléments modifié]],$J$1)=$I$1,Tableau1[[#This Row],[Date]],9^9)</f>
        <v>387420489</v>
      </c>
      <c r="G7500" s="9" t="str">
        <f>IF(Tableau1[[#This Row],[Date]]=_xlfn.MINIFS(Tableau1[1er],Tableau1[N° BL],Tableau1[[#This Row],[N° BL]],Tableau1[1er],Tableau1[[#This Row],[Date]]),D7499,"")</f>
        <v/>
      </c>
    </row>
    <row r="7501" spans="1:7" ht="14.25" customHeight="1" x14ac:dyDescent="0.25">
      <c r="A7501" s="1" t="s">
        <v>10063</v>
      </c>
      <c r="B7501" s="1" t="s">
        <v>10064</v>
      </c>
      <c r="C7501" s="7">
        <v>45356.424560185187</v>
      </c>
      <c r="D7501" s="10">
        <v>217</v>
      </c>
      <c r="E7501" s="1" t="s">
        <v>7</v>
      </c>
      <c r="F7501">
        <f>IF(LEFT(Tableau1[[#This Row],[Eléments modifié]],$J$1)=$I$1,Tableau1[[#This Row],[Date]],9^9)</f>
        <v>45356.424560185187</v>
      </c>
      <c r="G7501" s="9">
        <f>IF(Tableau1[[#This Row],[Date]]=_xlfn.MINIFS(Tableau1[1er],Tableau1[N° BL],Tableau1[[#This Row],[N° BL]],Tableau1[1er],Tableau1[[#This Row],[Date]]),D7500,"")</f>
        <v>182</v>
      </c>
    </row>
    <row r="7502" spans="1:7" ht="14.25" customHeight="1" x14ac:dyDescent="0.25">
      <c r="A7502" s="1" t="s">
        <v>10033</v>
      </c>
      <c r="B7502" s="1" t="s">
        <v>10034</v>
      </c>
      <c r="C7502" s="7">
        <v>45356.455659722225</v>
      </c>
      <c r="D7502" s="10">
        <v>188</v>
      </c>
      <c r="E7502" s="1" t="s">
        <v>2447</v>
      </c>
      <c r="F7502">
        <f>IF(LEFT(Tableau1[[#This Row],[Eléments modifié]],$J$1)=$I$1,Tableau1[[#This Row],[Date]],9^9)</f>
        <v>387420489</v>
      </c>
      <c r="G7502" s="9" t="str">
        <f>IF(Tableau1[[#This Row],[Date]]=_xlfn.MINIFS(Tableau1[1er],Tableau1[N° BL],Tableau1[[#This Row],[N° BL]],Tableau1[1er],Tableau1[[#This Row],[Date]]),D7501,"")</f>
        <v/>
      </c>
    </row>
    <row r="7503" spans="1:7" ht="14.25" customHeight="1" x14ac:dyDescent="0.25">
      <c r="A7503" s="1" t="s">
        <v>10033</v>
      </c>
      <c r="B7503" s="1" t="s">
        <v>10034</v>
      </c>
      <c r="C7503" s="7">
        <v>45356.468819444446</v>
      </c>
      <c r="D7503" s="10">
        <v>212</v>
      </c>
      <c r="E7503" s="1" t="s">
        <v>7</v>
      </c>
      <c r="F7503">
        <f>IF(LEFT(Tableau1[[#This Row],[Eléments modifié]],$J$1)=$I$1,Tableau1[[#This Row],[Date]],9^9)</f>
        <v>45356.468819444446</v>
      </c>
      <c r="G7503" s="9">
        <f>IF(Tableau1[[#This Row],[Date]]=_xlfn.MINIFS(Tableau1[1er],Tableau1[N° BL],Tableau1[[#This Row],[N° BL]],Tableau1[1er],Tableau1[[#This Row],[Date]]),D7502,"")</f>
        <v>188</v>
      </c>
    </row>
    <row r="7504" spans="1:7" ht="14.25" customHeight="1" x14ac:dyDescent="0.25">
      <c r="A7504" s="1" t="s">
        <v>10015</v>
      </c>
      <c r="B7504" s="1" t="s">
        <v>10016</v>
      </c>
      <c r="C7504" s="7">
        <v>45356.46497685185</v>
      </c>
      <c r="D7504" s="10">
        <v>188</v>
      </c>
      <c r="E7504" s="1" t="s">
        <v>371</v>
      </c>
      <c r="F7504">
        <f>IF(LEFT(Tableau1[[#This Row],[Eléments modifié]],$J$1)=$I$1,Tableau1[[#This Row],[Date]],9^9)</f>
        <v>387420489</v>
      </c>
      <c r="G7504" s="9" t="str">
        <f>IF(Tableau1[[#This Row],[Date]]=_xlfn.MINIFS(Tableau1[1er],Tableau1[N° BL],Tableau1[[#This Row],[N° BL]],Tableau1[1er],Tableau1[[#This Row],[Date]]),D7503,"")</f>
        <v/>
      </c>
    </row>
    <row r="7505" spans="1:7" ht="14.25" customHeight="1" x14ac:dyDescent="0.25">
      <c r="A7505" s="1" t="s">
        <v>10015</v>
      </c>
      <c r="B7505" s="1" t="s">
        <v>10016</v>
      </c>
      <c r="C7505" s="7">
        <v>45356.497407407405</v>
      </c>
      <c r="D7505" s="10">
        <v>209</v>
      </c>
      <c r="E7505" s="1" t="s">
        <v>7</v>
      </c>
      <c r="F7505">
        <f>IF(LEFT(Tableau1[[#This Row],[Eléments modifié]],$J$1)=$I$1,Tableau1[[#This Row],[Date]],9^9)</f>
        <v>45356.497407407405</v>
      </c>
      <c r="G7505" s="9">
        <f>IF(Tableau1[[#This Row],[Date]]=_xlfn.MINIFS(Tableau1[1er],Tableau1[N° BL],Tableau1[[#This Row],[N° BL]],Tableau1[1er],Tableau1[[#This Row],[Date]]),D7504,"")</f>
        <v>188</v>
      </c>
    </row>
    <row r="7506" spans="1:7" ht="14.25" customHeight="1" x14ac:dyDescent="0.25">
      <c r="A7506" s="1" t="s">
        <v>9874</v>
      </c>
      <c r="B7506" s="1" t="s">
        <v>9875</v>
      </c>
      <c r="C7506" s="7">
        <v>45357.530416666668</v>
      </c>
      <c r="D7506" s="10">
        <v>188</v>
      </c>
      <c r="E7506" s="1" t="s">
        <v>32</v>
      </c>
      <c r="F7506">
        <f>IF(LEFT(Tableau1[[#This Row],[Eléments modifié]],$J$1)=$I$1,Tableau1[[#This Row],[Date]],9^9)</f>
        <v>387420489</v>
      </c>
      <c r="G7506" s="9" t="str">
        <f>IF(Tableau1[[#This Row],[Date]]=_xlfn.MINIFS(Tableau1[1er],Tableau1[N° BL],Tableau1[[#This Row],[N° BL]],Tableau1[1er],Tableau1[[#This Row],[Date]]),D7505,"")</f>
        <v/>
      </c>
    </row>
    <row r="7507" spans="1:7" ht="14.25" customHeight="1" x14ac:dyDescent="0.25">
      <c r="A7507" s="1" t="s">
        <v>9874</v>
      </c>
      <c r="B7507" s="1" t="s">
        <v>9875</v>
      </c>
      <c r="C7507" s="7">
        <v>45357.530509259261</v>
      </c>
      <c r="D7507" s="10">
        <v>188</v>
      </c>
      <c r="E7507" s="1" t="s">
        <v>20</v>
      </c>
      <c r="F7507">
        <f>IF(LEFT(Tableau1[[#This Row],[Eléments modifié]],$J$1)=$I$1,Tableau1[[#This Row],[Date]],9^9)</f>
        <v>387420489</v>
      </c>
      <c r="G7507" s="9" t="str">
        <f>IF(Tableau1[[#This Row],[Date]]=_xlfn.MINIFS(Tableau1[1er],Tableau1[N° BL],Tableau1[[#This Row],[N° BL]],Tableau1[1er],Tableau1[[#This Row],[Date]]),D7506,"")</f>
        <v/>
      </c>
    </row>
    <row r="7508" spans="1:7" ht="14.25" customHeight="1" x14ac:dyDescent="0.25">
      <c r="A7508" s="1" t="s">
        <v>9874</v>
      </c>
      <c r="B7508" s="1" t="s">
        <v>9875</v>
      </c>
      <c r="C7508" s="7">
        <v>45357.544675925928</v>
      </c>
      <c r="D7508" s="10">
        <v>217</v>
      </c>
      <c r="E7508" s="1" t="s">
        <v>111</v>
      </c>
      <c r="F7508">
        <f>IF(LEFT(Tableau1[[#This Row],[Eléments modifié]],$J$1)=$I$1,Tableau1[[#This Row],[Date]],9^9)</f>
        <v>387420489</v>
      </c>
      <c r="G7508" s="9" t="str">
        <f>IF(Tableau1[[#This Row],[Date]]=_xlfn.MINIFS(Tableau1[1er],Tableau1[N° BL],Tableau1[[#This Row],[N° BL]],Tableau1[1er],Tableau1[[#This Row],[Date]]),D7507,"")</f>
        <v/>
      </c>
    </row>
    <row r="7509" spans="1:7" ht="14.25" customHeight="1" x14ac:dyDescent="0.25">
      <c r="A7509" s="1" t="s">
        <v>9874</v>
      </c>
      <c r="B7509" s="1" t="s">
        <v>9875</v>
      </c>
      <c r="C7509" s="7">
        <v>45357.577789351853</v>
      </c>
      <c r="D7509" s="10">
        <v>176</v>
      </c>
      <c r="E7509" s="1" t="s">
        <v>7</v>
      </c>
      <c r="F7509">
        <f>IF(LEFT(Tableau1[[#This Row],[Eléments modifié]],$J$1)=$I$1,Tableau1[[#This Row],[Date]],9^9)</f>
        <v>45357.577789351853</v>
      </c>
      <c r="G7509" s="9">
        <f>IF(Tableau1[[#This Row],[Date]]=_xlfn.MINIFS(Tableau1[1er],Tableau1[N° BL],Tableau1[[#This Row],[N° BL]],Tableau1[1er],Tableau1[[#This Row],[Date]]),D7508,"")</f>
        <v>217</v>
      </c>
    </row>
    <row r="7510" spans="1:7" ht="14.25" customHeight="1" x14ac:dyDescent="0.25">
      <c r="A7510" s="1" t="s">
        <v>9999</v>
      </c>
      <c r="B7510" s="1" t="s">
        <v>10000</v>
      </c>
      <c r="C7510" s="7">
        <v>45356.448240740741</v>
      </c>
      <c r="D7510" s="10">
        <v>182</v>
      </c>
      <c r="E7510" s="1" t="s">
        <v>21</v>
      </c>
      <c r="F7510">
        <f>IF(LEFT(Tableau1[[#This Row],[Eléments modifié]],$J$1)=$I$1,Tableau1[[#This Row],[Date]],9^9)</f>
        <v>387420489</v>
      </c>
      <c r="G7510" s="9" t="str">
        <f>IF(Tableau1[[#This Row],[Date]]=_xlfn.MINIFS(Tableau1[1er],Tableau1[N° BL],Tableau1[[#This Row],[N° BL]],Tableau1[1er],Tableau1[[#This Row],[Date]]),D7509,"")</f>
        <v/>
      </c>
    </row>
    <row r="7511" spans="1:7" ht="14.25" customHeight="1" x14ac:dyDescent="0.25">
      <c r="A7511" s="1" t="s">
        <v>9999</v>
      </c>
      <c r="B7511" s="1" t="s">
        <v>10000</v>
      </c>
      <c r="C7511" s="7">
        <v>45356.448298611111</v>
      </c>
      <c r="D7511" s="10">
        <v>188</v>
      </c>
      <c r="E7511" s="1" t="s">
        <v>20</v>
      </c>
      <c r="F7511">
        <f>IF(LEFT(Tableau1[[#This Row],[Eléments modifié]],$J$1)=$I$1,Tableau1[[#This Row],[Date]],9^9)</f>
        <v>387420489</v>
      </c>
      <c r="G7511" s="9" t="str">
        <f>IF(Tableau1[[#This Row],[Date]]=_xlfn.MINIFS(Tableau1[1er],Tableau1[N° BL],Tableau1[[#This Row],[N° BL]],Tableau1[1er],Tableau1[[#This Row],[Date]]),D7510,"")</f>
        <v/>
      </c>
    </row>
    <row r="7512" spans="1:7" ht="14.25" customHeight="1" x14ac:dyDescent="0.25">
      <c r="A7512" s="1" t="s">
        <v>9999</v>
      </c>
      <c r="B7512" s="1" t="s">
        <v>10000</v>
      </c>
      <c r="C7512" s="7">
        <v>45356.453530092593</v>
      </c>
      <c r="D7512" s="10">
        <v>212</v>
      </c>
      <c r="E7512" s="1" t="s">
        <v>9745</v>
      </c>
      <c r="F7512">
        <f>IF(LEFT(Tableau1[[#This Row],[Eléments modifié]],$J$1)=$I$1,Tableau1[[#This Row],[Date]],9^9)</f>
        <v>387420489</v>
      </c>
      <c r="G7512" s="9" t="str">
        <f>IF(Tableau1[[#This Row],[Date]]=_xlfn.MINIFS(Tableau1[1er],Tableau1[N° BL],Tableau1[[#This Row],[N° BL]],Tableau1[1er],Tableau1[[#This Row],[Date]]),D7511,"")</f>
        <v/>
      </c>
    </row>
    <row r="7513" spans="1:7" ht="14.25" customHeight="1" x14ac:dyDescent="0.25">
      <c r="A7513" s="1" t="s">
        <v>9999</v>
      </c>
      <c r="B7513" s="1" t="s">
        <v>10000</v>
      </c>
      <c r="C7513" s="7">
        <v>45356.544918981483</v>
      </c>
      <c r="D7513" s="10">
        <v>217</v>
      </c>
      <c r="E7513" s="1" t="s">
        <v>7</v>
      </c>
      <c r="F7513">
        <f>IF(LEFT(Tableau1[[#This Row],[Eléments modifié]],$J$1)=$I$1,Tableau1[[#This Row],[Date]],9^9)</f>
        <v>45356.544918981483</v>
      </c>
      <c r="G7513" s="9">
        <f>IF(Tableau1[[#This Row],[Date]]=_xlfn.MINIFS(Tableau1[1er],Tableau1[N° BL],Tableau1[[#This Row],[N° BL]],Tableau1[1er],Tableau1[[#This Row],[Date]]),D7512,"")</f>
        <v>212</v>
      </c>
    </row>
    <row r="7514" spans="1:7" ht="14.25" customHeight="1" x14ac:dyDescent="0.25">
      <c r="A7514" s="1" t="s">
        <v>10041</v>
      </c>
      <c r="B7514" s="1" t="s">
        <v>10042</v>
      </c>
      <c r="C7514" s="7">
        <v>45356.424583333333</v>
      </c>
      <c r="D7514" s="10">
        <v>188</v>
      </c>
      <c r="E7514" s="1" t="s">
        <v>9745</v>
      </c>
      <c r="F7514">
        <f>IF(LEFT(Tableau1[[#This Row],[Eléments modifié]],$J$1)=$I$1,Tableau1[[#This Row],[Date]],9^9)</f>
        <v>387420489</v>
      </c>
      <c r="G7514" s="9" t="str">
        <f>IF(Tableau1[[#This Row],[Date]]=_xlfn.MINIFS(Tableau1[1er],Tableau1[N° BL],Tableau1[[#This Row],[N° BL]],Tableau1[1er],Tableau1[[#This Row],[Date]]),D7513,"")</f>
        <v/>
      </c>
    </row>
    <row r="7515" spans="1:7" ht="14.25" customHeight="1" x14ac:dyDescent="0.25">
      <c r="A7515" s="1" t="s">
        <v>10041</v>
      </c>
      <c r="B7515" s="1" t="s">
        <v>10042</v>
      </c>
      <c r="C7515" s="7">
        <v>45356.45349537037</v>
      </c>
      <c r="D7515" s="10">
        <v>217</v>
      </c>
      <c r="E7515" s="1" t="s">
        <v>7</v>
      </c>
      <c r="F7515">
        <f>IF(LEFT(Tableau1[[#This Row],[Eléments modifié]],$J$1)=$I$1,Tableau1[[#This Row],[Date]],9^9)</f>
        <v>45356.45349537037</v>
      </c>
      <c r="G7515" s="9">
        <f>IF(Tableau1[[#This Row],[Date]]=_xlfn.MINIFS(Tableau1[1er],Tableau1[N° BL],Tableau1[[#This Row],[N° BL]],Tableau1[1er],Tableau1[[#This Row],[Date]]),D7514,"")</f>
        <v>188</v>
      </c>
    </row>
    <row r="7516" spans="1:7" ht="14.25" customHeight="1" x14ac:dyDescent="0.25">
      <c r="A7516" s="1" t="s">
        <v>9981</v>
      </c>
      <c r="B7516" s="1" t="s">
        <v>9982</v>
      </c>
      <c r="C7516" s="7">
        <v>45356.563692129632</v>
      </c>
      <c r="D7516" s="10">
        <v>212</v>
      </c>
      <c r="E7516" s="1" t="s">
        <v>14</v>
      </c>
      <c r="F7516">
        <f>IF(LEFT(Tableau1[[#This Row],[Eléments modifié]],$J$1)=$I$1,Tableau1[[#This Row],[Date]],9^9)</f>
        <v>387420489</v>
      </c>
      <c r="G7516" s="9" t="str">
        <f>IF(Tableau1[[#This Row],[Date]]=_xlfn.MINIFS(Tableau1[1er],Tableau1[N° BL],Tableau1[[#This Row],[N° BL]],Tableau1[1er],Tableau1[[#This Row],[Date]]),D7515,"")</f>
        <v/>
      </c>
    </row>
    <row r="7517" spans="1:7" ht="14.25" customHeight="1" x14ac:dyDescent="0.25">
      <c r="A7517" s="1" t="s">
        <v>9981</v>
      </c>
      <c r="B7517" s="1" t="s">
        <v>9982</v>
      </c>
      <c r="C7517" s="7">
        <v>45356.579236111109</v>
      </c>
      <c r="D7517" s="10">
        <v>189</v>
      </c>
      <c r="E7517" s="1" t="s">
        <v>7</v>
      </c>
      <c r="F7517">
        <f>IF(LEFT(Tableau1[[#This Row],[Eléments modifié]],$J$1)=$I$1,Tableau1[[#This Row],[Date]],9^9)</f>
        <v>45356.579236111109</v>
      </c>
      <c r="G7517" s="9">
        <f>IF(Tableau1[[#This Row],[Date]]=_xlfn.MINIFS(Tableau1[1er],Tableau1[N° BL],Tableau1[[#This Row],[N° BL]],Tableau1[1er],Tableau1[[#This Row],[Date]]),D7516,"")</f>
        <v>212</v>
      </c>
    </row>
    <row r="7518" spans="1:7" ht="14.25" customHeight="1" x14ac:dyDescent="0.25">
      <c r="A7518" s="1" t="s">
        <v>10047</v>
      </c>
      <c r="B7518" s="1" t="s">
        <v>10048</v>
      </c>
      <c r="C7518" s="7">
        <v>45356.442615740743</v>
      </c>
      <c r="D7518" s="10">
        <v>204</v>
      </c>
      <c r="E7518" s="1" t="s">
        <v>4825</v>
      </c>
      <c r="F7518">
        <f>IF(LEFT(Tableau1[[#This Row],[Eléments modifié]],$J$1)=$I$1,Tableau1[[#This Row],[Date]],9^9)</f>
        <v>387420489</v>
      </c>
      <c r="G7518" s="9" t="str">
        <f>IF(Tableau1[[#This Row],[Date]]=_xlfn.MINIFS(Tableau1[1er],Tableau1[N° BL],Tableau1[[#This Row],[N° BL]],Tableau1[1er],Tableau1[[#This Row],[Date]]),D7517,"")</f>
        <v/>
      </c>
    </row>
    <row r="7519" spans="1:7" ht="14.25" customHeight="1" x14ac:dyDescent="0.25">
      <c r="A7519" s="1" t="s">
        <v>10047</v>
      </c>
      <c r="B7519" s="1" t="s">
        <v>10048</v>
      </c>
      <c r="C7519" s="7">
        <v>45356.445798611108</v>
      </c>
      <c r="D7519" s="10">
        <v>204</v>
      </c>
      <c r="E7519" s="1" t="s">
        <v>7</v>
      </c>
      <c r="F7519">
        <f>IF(LEFT(Tableau1[[#This Row],[Eléments modifié]],$J$1)=$I$1,Tableau1[[#This Row],[Date]],9^9)</f>
        <v>45356.445798611108</v>
      </c>
      <c r="G7519" s="9">
        <f>IF(Tableau1[[#This Row],[Date]]=_xlfn.MINIFS(Tableau1[1er],Tableau1[N° BL],Tableau1[[#This Row],[N° BL]],Tableau1[1er],Tableau1[[#This Row],[Date]]),D7518,"")</f>
        <v>204</v>
      </c>
    </row>
    <row r="7520" spans="1:7" ht="14.25" customHeight="1" x14ac:dyDescent="0.25">
      <c r="A7520" s="1" t="s">
        <v>9969</v>
      </c>
      <c r="B7520" s="1" t="s">
        <v>9970</v>
      </c>
      <c r="C7520" s="7">
        <v>45356.579270833332</v>
      </c>
      <c r="D7520" s="10">
        <v>188</v>
      </c>
      <c r="E7520" s="1" t="s">
        <v>14</v>
      </c>
      <c r="F7520">
        <f>IF(LEFT(Tableau1[[#This Row],[Eléments modifié]],$J$1)=$I$1,Tableau1[[#This Row],[Date]],9^9)</f>
        <v>387420489</v>
      </c>
      <c r="G7520" s="9" t="str">
        <f>IF(Tableau1[[#This Row],[Date]]=_xlfn.MINIFS(Tableau1[1er],Tableau1[N° BL],Tableau1[[#This Row],[N° BL]],Tableau1[1er],Tableau1[[#This Row],[Date]]),D7519,"")</f>
        <v/>
      </c>
    </row>
    <row r="7521" spans="1:7" ht="14.25" customHeight="1" x14ac:dyDescent="0.25">
      <c r="A7521" s="1" t="s">
        <v>9969</v>
      </c>
      <c r="B7521" s="1" t="s">
        <v>9970</v>
      </c>
      <c r="C7521" s="7">
        <v>45356.593391203707</v>
      </c>
      <c r="D7521" s="10">
        <v>189</v>
      </c>
      <c r="E7521" s="1" t="s">
        <v>7</v>
      </c>
      <c r="F7521">
        <f>IF(LEFT(Tableau1[[#This Row],[Eléments modifié]],$J$1)=$I$1,Tableau1[[#This Row],[Date]],9^9)</f>
        <v>45356.593391203707</v>
      </c>
      <c r="G7521" s="9">
        <f>IF(Tableau1[[#This Row],[Date]]=_xlfn.MINIFS(Tableau1[1er],Tableau1[N° BL],Tableau1[[#This Row],[N° BL]],Tableau1[1er],Tableau1[[#This Row],[Date]]),D7520,"")</f>
        <v>188</v>
      </c>
    </row>
    <row r="7522" spans="1:7" ht="14.25" customHeight="1" x14ac:dyDescent="0.25">
      <c r="A7522" s="1" t="s">
        <v>10001</v>
      </c>
      <c r="B7522" s="1" t="s">
        <v>10002</v>
      </c>
      <c r="C7522" s="7">
        <v>45356.469317129631</v>
      </c>
      <c r="D7522" s="10">
        <v>188</v>
      </c>
      <c r="E7522" s="1" t="s">
        <v>4825</v>
      </c>
      <c r="F7522">
        <f>IF(LEFT(Tableau1[[#This Row],[Eléments modifié]],$J$1)=$I$1,Tableau1[[#This Row],[Date]],9^9)</f>
        <v>387420489</v>
      </c>
      <c r="G7522" s="9" t="str">
        <f>IF(Tableau1[[#This Row],[Date]]=_xlfn.MINIFS(Tableau1[1er],Tableau1[N° BL],Tableau1[[#This Row],[N° BL]],Tableau1[1er],Tableau1[[#This Row],[Date]]),D7521,"")</f>
        <v/>
      </c>
    </row>
    <row r="7523" spans="1:7" ht="14.25" customHeight="1" x14ac:dyDescent="0.25">
      <c r="A7523" s="1" t="s">
        <v>10001</v>
      </c>
      <c r="B7523" s="1" t="s">
        <v>10002</v>
      </c>
      <c r="C7523" s="7">
        <v>45356.486018518517</v>
      </c>
      <c r="D7523" s="10">
        <v>204</v>
      </c>
      <c r="E7523" s="1" t="s">
        <v>7</v>
      </c>
      <c r="F7523">
        <f>IF(LEFT(Tableau1[[#This Row],[Eléments modifié]],$J$1)=$I$1,Tableau1[[#This Row],[Date]],9^9)</f>
        <v>45356.486018518517</v>
      </c>
      <c r="G7523" s="9">
        <f>IF(Tableau1[[#This Row],[Date]]=_xlfn.MINIFS(Tableau1[1er],Tableau1[N° BL],Tableau1[[#This Row],[N° BL]],Tableau1[1er],Tableau1[[#This Row],[Date]]),D7522,"")</f>
        <v>188</v>
      </c>
    </row>
    <row r="7524" spans="1:7" ht="14.25" customHeight="1" x14ac:dyDescent="0.25">
      <c r="A7524" s="1" t="s">
        <v>10001</v>
      </c>
      <c r="B7524" s="1" t="s">
        <v>10002</v>
      </c>
      <c r="C7524" s="7">
        <v>45356.533668981479</v>
      </c>
      <c r="D7524" s="10">
        <v>182</v>
      </c>
      <c r="E7524" s="1" t="s">
        <v>21</v>
      </c>
      <c r="F7524">
        <f>IF(LEFT(Tableau1[[#This Row],[Eléments modifié]],$J$1)=$I$1,Tableau1[[#This Row],[Date]],9^9)</f>
        <v>387420489</v>
      </c>
      <c r="G7524" s="9" t="str">
        <f>IF(Tableau1[[#This Row],[Date]]=_xlfn.MINIFS(Tableau1[1er],Tableau1[N° BL],Tableau1[[#This Row],[N° BL]],Tableau1[1er],Tableau1[[#This Row],[Date]]),D7523,"")</f>
        <v/>
      </c>
    </row>
    <row r="7525" spans="1:7" ht="14.25" customHeight="1" x14ac:dyDescent="0.25">
      <c r="A7525" s="1" t="s">
        <v>10001</v>
      </c>
      <c r="B7525" s="1" t="s">
        <v>10002</v>
      </c>
      <c r="C7525" s="7">
        <v>45356.538148148145</v>
      </c>
      <c r="D7525" s="10">
        <v>182</v>
      </c>
      <c r="E7525" s="1" t="s">
        <v>7</v>
      </c>
      <c r="F7525">
        <f>IF(LEFT(Tableau1[[#This Row],[Eléments modifié]],$J$1)=$I$1,Tableau1[[#This Row],[Date]],9^9)</f>
        <v>45356.538148148145</v>
      </c>
      <c r="G7525" s="9">
        <f>IF(Tableau1[[#This Row],[Date]]=_xlfn.MINIFS(Tableau1[1er],Tableau1[N° BL],Tableau1[[#This Row],[N° BL]],Tableau1[1er],Tableau1[[#This Row],[Date]]),D7524,"")</f>
        <v>182</v>
      </c>
    </row>
    <row r="7526" spans="1:7" ht="14.25" customHeight="1" x14ac:dyDescent="0.25">
      <c r="A7526" s="1" t="s">
        <v>9997</v>
      </c>
      <c r="B7526" s="1" t="s">
        <v>9998</v>
      </c>
      <c r="C7526" s="7">
        <v>45356.497430555559</v>
      </c>
      <c r="D7526" s="10">
        <v>204</v>
      </c>
      <c r="E7526" s="1" t="s">
        <v>371</v>
      </c>
      <c r="F7526">
        <f>IF(LEFT(Tableau1[[#This Row],[Eléments modifié]],$J$1)=$I$1,Tableau1[[#This Row],[Date]],9^9)</f>
        <v>387420489</v>
      </c>
      <c r="G7526" s="9" t="str">
        <f>IF(Tableau1[[#This Row],[Date]]=_xlfn.MINIFS(Tableau1[1er],Tableau1[N° BL],Tableau1[[#This Row],[N° BL]],Tableau1[1er],Tableau1[[#This Row],[Date]]),D7525,"")</f>
        <v/>
      </c>
    </row>
    <row r="7527" spans="1:7" ht="14.25" customHeight="1" x14ac:dyDescent="0.25">
      <c r="A7527" s="1" t="s">
        <v>9997</v>
      </c>
      <c r="B7527" s="1" t="s">
        <v>9998</v>
      </c>
      <c r="C7527" s="7">
        <v>45356.545856481483</v>
      </c>
      <c r="D7527" s="10">
        <v>209</v>
      </c>
      <c r="E7527" s="1" t="s">
        <v>7</v>
      </c>
      <c r="F7527">
        <f>IF(LEFT(Tableau1[[#This Row],[Eléments modifié]],$J$1)=$I$1,Tableau1[[#This Row],[Date]],9^9)</f>
        <v>45356.545856481483</v>
      </c>
      <c r="G7527" s="9">
        <f>IF(Tableau1[[#This Row],[Date]]=_xlfn.MINIFS(Tableau1[1er],Tableau1[N° BL],Tableau1[[#This Row],[N° BL]],Tableau1[1er],Tableau1[[#This Row],[Date]]),D7526,"")</f>
        <v>204</v>
      </c>
    </row>
    <row r="7528" spans="1:7" ht="14.25" customHeight="1" x14ac:dyDescent="0.25">
      <c r="A7528" s="1" t="s">
        <v>10019</v>
      </c>
      <c r="B7528" s="1" t="s">
        <v>10020</v>
      </c>
      <c r="C7528" s="7">
        <v>45356.489745370367</v>
      </c>
      <c r="D7528" s="10">
        <v>188</v>
      </c>
      <c r="E7528" s="1" t="s">
        <v>4825</v>
      </c>
      <c r="F7528">
        <f>IF(LEFT(Tableau1[[#This Row],[Eléments modifié]],$J$1)=$I$1,Tableau1[[#This Row],[Date]],9^9)</f>
        <v>387420489</v>
      </c>
      <c r="G7528" s="9" t="str">
        <f>IF(Tableau1[[#This Row],[Date]]=_xlfn.MINIFS(Tableau1[1er],Tableau1[N° BL],Tableau1[[#This Row],[N° BL]],Tableau1[1er],Tableau1[[#This Row],[Date]]),D7527,"")</f>
        <v/>
      </c>
    </row>
    <row r="7529" spans="1:7" ht="14.25" customHeight="1" x14ac:dyDescent="0.25">
      <c r="A7529" s="1" t="s">
        <v>10019</v>
      </c>
      <c r="B7529" s="1" t="s">
        <v>10020</v>
      </c>
      <c r="C7529" s="7">
        <v>45356.496307870373</v>
      </c>
      <c r="D7529" s="10">
        <v>204</v>
      </c>
      <c r="E7529" s="1" t="s">
        <v>7</v>
      </c>
      <c r="F7529">
        <f>IF(LEFT(Tableau1[[#This Row],[Eléments modifié]],$J$1)=$I$1,Tableau1[[#This Row],[Date]],9^9)</f>
        <v>45356.496307870373</v>
      </c>
      <c r="G7529" s="9">
        <f>IF(Tableau1[[#This Row],[Date]]=_xlfn.MINIFS(Tableau1[1er],Tableau1[N° BL],Tableau1[[#This Row],[N° BL]],Tableau1[1er],Tableau1[[#This Row],[Date]]),D7528,"")</f>
        <v>188</v>
      </c>
    </row>
    <row r="7530" spans="1:7" ht="14.25" customHeight="1" x14ac:dyDescent="0.25">
      <c r="A7530" s="1" t="s">
        <v>9924</v>
      </c>
      <c r="B7530" s="1" t="s">
        <v>9925</v>
      </c>
      <c r="C7530" s="7">
        <v>45357.343460648146</v>
      </c>
      <c r="D7530" s="10">
        <v>189</v>
      </c>
      <c r="E7530" s="1" t="s">
        <v>111</v>
      </c>
      <c r="F7530">
        <f>IF(LEFT(Tableau1[[#This Row],[Eléments modifié]],$J$1)=$I$1,Tableau1[[#This Row],[Date]],9^9)</f>
        <v>387420489</v>
      </c>
      <c r="G7530" s="9" t="str">
        <f>IF(Tableau1[[#This Row],[Date]]=_xlfn.MINIFS(Tableau1[1er],Tableau1[N° BL],Tableau1[[#This Row],[N° BL]],Tableau1[1er],Tableau1[[#This Row],[Date]]),D7529,"")</f>
        <v/>
      </c>
    </row>
    <row r="7531" spans="1:7" ht="14.25" customHeight="1" x14ac:dyDescent="0.25">
      <c r="A7531" s="1" t="s">
        <v>9924</v>
      </c>
      <c r="B7531" s="1" t="s">
        <v>9925</v>
      </c>
      <c r="C7531" s="7">
        <v>45357.390497685185</v>
      </c>
      <c r="D7531" s="10">
        <v>176</v>
      </c>
      <c r="E7531" s="1" t="s">
        <v>7</v>
      </c>
      <c r="F7531">
        <f>IF(LEFT(Tableau1[[#This Row],[Eléments modifié]],$J$1)=$I$1,Tableau1[[#This Row],[Date]],9^9)</f>
        <v>45357.390497685185</v>
      </c>
      <c r="G7531" s="9">
        <f>IF(Tableau1[[#This Row],[Date]]=_xlfn.MINIFS(Tableau1[1er],Tableau1[N° BL],Tableau1[[#This Row],[N° BL]],Tableau1[1er],Tableau1[[#This Row],[Date]]),D7530,"")</f>
        <v>189</v>
      </c>
    </row>
    <row r="7532" spans="1:7" ht="14.25" customHeight="1" x14ac:dyDescent="0.25">
      <c r="A7532" s="1" t="s">
        <v>9957</v>
      </c>
      <c r="B7532" s="1" t="s">
        <v>9958</v>
      </c>
      <c r="C7532" s="7">
        <v>45356.498391203706</v>
      </c>
      <c r="D7532" s="10">
        <v>188</v>
      </c>
      <c r="E7532" s="1" t="s">
        <v>4825</v>
      </c>
      <c r="F7532">
        <f>IF(LEFT(Tableau1[[#This Row],[Eléments modifié]],$J$1)=$I$1,Tableau1[[#This Row],[Date]],9^9)</f>
        <v>387420489</v>
      </c>
      <c r="G7532" s="9" t="str">
        <f>IF(Tableau1[[#This Row],[Date]]=_xlfn.MINIFS(Tableau1[1er],Tableau1[N° BL],Tableau1[[#This Row],[N° BL]],Tableau1[1er],Tableau1[[#This Row],[Date]]),D7531,"")</f>
        <v/>
      </c>
    </row>
    <row r="7533" spans="1:7" ht="14.25" customHeight="1" x14ac:dyDescent="0.25">
      <c r="A7533" s="1" t="s">
        <v>9957</v>
      </c>
      <c r="B7533" s="1" t="s">
        <v>9958</v>
      </c>
      <c r="C7533" s="7">
        <v>45356.527060185188</v>
      </c>
      <c r="D7533" s="10">
        <v>204</v>
      </c>
      <c r="E7533" s="1" t="s">
        <v>7</v>
      </c>
      <c r="F7533">
        <f>IF(LEFT(Tableau1[[#This Row],[Eléments modifié]],$J$1)=$I$1,Tableau1[[#This Row],[Date]],9^9)</f>
        <v>45356.527060185188</v>
      </c>
      <c r="G7533" s="9">
        <f>IF(Tableau1[[#This Row],[Date]]=_xlfn.MINIFS(Tableau1[1er],Tableau1[N° BL],Tableau1[[#This Row],[N° BL]],Tableau1[1er],Tableau1[[#This Row],[Date]]),D7532,"")</f>
        <v>188</v>
      </c>
    </row>
    <row r="7534" spans="1:7" ht="14.25" customHeight="1" x14ac:dyDescent="0.25">
      <c r="A7534" s="1" t="s">
        <v>9957</v>
      </c>
      <c r="B7534" s="1" t="s">
        <v>9958</v>
      </c>
      <c r="C7534" s="7">
        <v>45356.52716435185</v>
      </c>
      <c r="D7534" s="10">
        <v>204</v>
      </c>
      <c r="E7534" s="1" t="s">
        <v>7</v>
      </c>
      <c r="F7534">
        <f>IF(LEFT(Tableau1[[#This Row],[Eléments modifié]],$J$1)=$I$1,Tableau1[[#This Row],[Date]],9^9)</f>
        <v>45356.52716435185</v>
      </c>
      <c r="G7534" s="9">
        <f>IF(Tableau1[[#This Row],[Date]]=_xlfn.MINIFS(Tableau1[1er],Tableau1[N° BL],Tableau1[[#This Row],[N° BL]],Tableau1[1er],Tableau1[[#This Row],[Date]]),D7533,"")</f>
        <v>204</v>
      </c>
    </row>
    <row r="7535" spans="1:7" ht="14.25" customHeight="1" x14ac:dyDescent="0.25">
      <c r="A7535" s="1" t="s">
        <v>9957</v>
      </c>
      <c r="B7535" s="1" t="s">
        <v>9958</v>
      </c>
      <c r="C7535" s="7">
        <v>45356.618009259262</v>
      </c>
      <c r="D7535" s="10">
        <v>212</v>
      </c>
      <c r="E7535" s="1" t="s">
        <v>32</v>
      </c>
      <c r="F7535">
        <f>IF(LEFT(Tableau1[[#This Row],[Eléments modifié]],$J$1)=$I$1,Tableau1[[#This Row],[Date]],9^9)</f>
        <v>387420489</v>
      </c>
      <c r="G7535" s="9" t="str">
        <f>IF(Tableau1[[#This Row],[Date]]=_xlfn.MINIFS(Tableau1[1er],Tableau1[N° BL],Tableau1[[#This Row],[N° BL]],Tableau1[1er],Tableau1[[#This Row],[Date]]),D7534,"")</f>
        <v/>
      </c>
    </row>
    <row r="7536" spans="1:7" ht="14.25" customHeight="1" x14ac:dyDescent="0.25">
      <c r="A7536" s="1" t="s">
        <v>9957</v>
      </c>
      <c r="B7536" s="1" t="s">
        <v>9958</v>
      </c>
      <c r="C7536" s="7">
        <v>45356.630879629629</v>
      </c>
      <c r="D7536" s="10">
        <v>188</v>
      </c>
      <c r="E7536" s="1" t="s">
        <v>7</v>
      </c>
      <c r="F7536">
        <f>IF(LEFT(Tableau1[[#This Row],[Eléments modifié]],$J$1)=$I$1,Tableau1[[#This Row],[Date]],9^9)</f>
        <v>45356.630879629629</v>
      </c>
      <c r="G7536" s="9">
        <f>IF(Tableau1[[#This Row],[Date]]=_xlfn.MINIFS(Tableau1[1er],Tableau1[N° BL],Tableau1[[#This Row],[N° BL]],Tableau1[1er],Tableau1[[#This Row],[Date]]),D7535,"")</f>
        <v>212</v>
      </c>
    </row>
    <row r="7537" spans="1:7" ht="14.25" customHeight="1" x14ac:dyDescent="0.25">
      <c r="A7537" s="1" t="s">
        <v>10007</v>
      </c>
      <c r="B7537" s="1" t="s">
        <v>10008</v>
      </c>
      <c r="C7537" s="7">
        <v>45356.468842592592</v>
      </c>
      <c r="D7537" s="10">
        <v>204</v>
      </c>
      <c r="E7537" s="1" t="s">
        <v>2447</v>
      </c>
      <c r="F7537">
        <f>IF(LEFT(Tableau1[[#This Row],[Eléments modifié]],$J$1)=$I$1,Tableau1[[#This Row],[Date]],9^9)</f>
        <v>387420489</v>
      </c>
      <c r="G7537" s="9" t="str">
        <f>IF(Tableau1[[#This Row],[Date]]=_xlfn.MINIFS(Tableau1[1er],Tableau1[N° BL],Tableau1[[#This Row],[N° BL]],Tableau1[1er],Tableau1[[#This Row],[Date]]),D7536,"")</f>
        <v/>
      </c>
    </row>
    <row r="7538" spans="1:7" ht="14.25" customHeight="1" x14ac:dyDescent="0.25">
      <c r="A7538" s="1" t="s">
        <v>10007</v>
      </c>
      <c r="B7538" s="1" t="s">
        <v>10008</v>
      </c>
      <c r="C7538" s="7">
        <v>45356.509618055556</v>
      </c>
      <c r="D7538" s="10">
        <v>212</v>
      </c>
      <c r="E7538" s="1" t="s">
        <v>7</v>
      </c>
      <c r="F7538">
        <f>IF(LEFT(Tableau1[[#This Row],[Eléments modifié]],$J$1)=$I$1,Tableau1[[#This Row],[Date]],9^9)</f>
        <v>45356.509618055556</v>
      </c>
      <c r="G7538" s="9">
        <f>IF(Tableau1[[#This Row],[Date]]=_xlfn.MINIFS(Tableau1[1er],Tableau1[N° BL],Tableau1[[#This Row],[N° BL]],Tableau1[1er],Tableau1[[#This Row],[Date]]),D7537,"")</f>
        <v>204</v>
      </c>
    </row>
    <row r="7539" spans="1:7" ht="14.25" customHeight="1" x14ac:dyDescent="0.25">
      <c r="A7539" s="1" t="s">
        <v>10023</v>
      </c>
      <c r="B7539" s="1" t="s">
        <v>10024</v>
      </c>
      <c r="C7539" s="7">
        <v>45356.486041666663</v>
      </c>
      <c r="D7539" s="10">
        <v>188</v>
      </c>
      <c r="E7539" s="1" t="s">
        <v>4825</v>
      </c>
      <c r="F7539">
        <f>IF(LEFT(Tableau1[[#This Row],[Eléments modifié]],$J$1)=$I$1,Tableau1[[#This Row],[Date]],9^9)</f>
        <v>387420489</v>
      </c>
      <c r="G7539" s="9" t="str">
        <f>IF(Tableau1[[#This Row],[Date]]=_xlfn.MINIFS(Tableau1[1er],Tableau1[N° BL],Tableau1[[#This Row],[N° BL]],Tableau1[1er],Tableau1[[#This Row],[Date]]),D7538,"")</f>
        <v/>
      </c>
    </row>
    <row r="7540" spans="1:7" ht="14.25" customHeight="1" x14ac:dyDescent="0.25">
      <c r="A7540" s="1" t="s">
        <v>10023</v>
      </c>
      <c r="B7540" s="1" t="s">
        <v>10024</v>
      </c>
      <c r="C7540" s="7">
        <v>45356.489710648151</v>
      </c>
      <c r="D7540" s="10">
        <v>204</v>
      </c>
      <c r="E7540" s="1" t="s">
        <v>7</v>
      </c>
      <c r="F7540">
        <f>IF(LEFT(Tableau1[[#This Row],[Eléments modifié]],$J$1)=$I$1,Tableau1[[#This Row],[Date]],9^9)</f>
        <v>45356.489710648151</v>
      </c>
      <c r="G7540" s="9">
        <f>IF(Tableau1[[#This Row],[Date]]=_xlfn.MINIFS(Tableau1[1er],Tableau1[N° BL],Tableau1[[#This Row],[N° BL]],Tableau1[1er],Tableau1[[#This Row],[Date]]),D7539,"")</f>
        <v>188</v>
      </c>
    </row>
    <row r="7541" spans="1:7" ht="14.25" customHeight="1" x14ac:dyDescent="0.25">
      <c r="A7541" s="1" t="s">
        <v>9868</v>
      </c>
      <c r="B7541" s="1" t="s">
        <v>9869</v>
      </c>
      <c r="C7541" s="7">
        <v>45356.60083333333</v>
      </c>
      <c r="D7541" s="10">
        <v>204</v>
      </c>
      <c r="E7541" s="1" t="s">
        <v>4825</v>
      </c>
      <c r="F7541">
        <f>IF(LEFT(Tableau1[[#This Row],[Eléments modifié]],$J$1)=$I$1,Tableau1[[#This Row],[Date]],9^9)</f>
        <v>387420489</v>
      </c>
      <c r="G7541" s="9" t="str">
        <f>IF(Tableau1[[#This Row],[Date]]=_xlfn.MINIFS(Tableau1[1er],Tableau1[N° BL],Tableau1[[#This Row],[N° BL]],Tableau1[1er],Tableau1[[#This Row],[Date]]),D7540,"")</f>
        <v/>
      </c>
    </row>
    <row r="7542" spans="1:7" ht="14.25" customHeight="1" x14ac:dyDescent="0.25">
      <c r="A7542" s="1" t="s">
        <v>9868</v>
      </c>
      <c r="B7542" s="1" t="s">
        <v>9869</v>
      </c>
      <c r="C7542" s="7">
        <v>45356.601041666669</v>
      </c>
      <c r="D7542" s="10">
        <v>204</v>
      </c>
      <c r="E7542" s="1" t="s">
        <v>20</v>
      </c>
      <c r="F7542">
        <f>IF(LEFT(Tableau1[[#This Row],[Eléments modifié]],$J$1)=$I$1,Tableau1[[#This Row],[Date]],9^9)</f>
        <v>387420489</v>
      </c>
      <c r="G7542" s="9" t="str">
        <f>IF(Tableau1[[#This Row],[Date]]=_xlfn.MINIFS(Tableau1[1er],Tableau1[N° BL],Tableau1[[#This Row],[N° BL]],Tableau1[1er],Tableau1[[#This Row],[Date]]),D7541,"")</f>
        <v/>
      </c>
    </row>
    <row r="7543" spans="1:7" ht="14.25" customHeight="1" x14ac:dyDescent="0.25">
      <c r="A7543" s="1" t="s">
        <v>9868</v>
      </c>
      <c r="B7543" s="1" t="s">
        <v>9869</v>
      </c>
      <c r="C7543" s="7">
        <v>45356.602233796293</v>
      </c>
      <c r="D7543" s="10">
        <v>188</v>
      </c>
      <c r="E7543" s="1" t="s">
        <v>4825</v>
      </c>
      <c r="F7543">
        <f>IF(LEFT(Tableau1[[#This Row],[Eléments modifié]],$J$1)=$I$1,Tableau1[[#This Row],[Date]],9^9)</f>
        <v>387420489</v>
      </c>
      <c r="G7543" s="9" t="str">
        <f>IF(Tableau1[[#This Row],[Date]]=_xlfn.MINIFS(Tableau1[1er],Tableau1[N° BL],Tableau1[[#This Row],[N° BL]],Tableau1[1er],Tableau1[[#This Row],[Date]]),D7542,"")</f>
        <v/>
      </c>
    </row>
    <row r="7544" spans="1:7" ht="14.25" customHeight="1" x14ac:dyDescent="0.25">
      <c r="A7544" s="1" t="s">
        <v>9868</v>
      </c>
      <c r="B7544" s="1" t="s">
        <v>9869</v>
      </c>
      <c r="C7544" s="7">
        <v>45356.688703703701</v>
      </c>
      <c r="D7544" s="10">
        <v>204</v>
      </c>
      <c r="E7544" s="1" t="s">
        <v>7</v>
      </c>
      <c r="F7544">
        <f>IF(LEFT(Tableau1[[#This Row],[Eléments modifié]],$J$1)=$I$1,Tableau1[[#This Row],[Date]],9^9)</f>
        <v>45356.688703703701</v>
      </c>
      <c r="G7544" s="9">
        <f>IF(Tableau1[[#This Row],[Date]]=_xlfn.MINIFS(Tableau1[1er],Tableau1[N° BL],Tableau1[[#This Row],[N° BL]],Tableau1[1er],Tableau1[[#This Row],[Date]]),D7543,"")</f>
        <v>188</v>
      </c>
    </row>
    <row r="7545" spans="1:7" ht="14.25" customHeight="1" x14ac:dyDescent="0.25">
      <c r="A7545" s="1" t="s">
        <v>9868</v>
      </c>
      <c r="B7545" s="1" t="s">
        <v>9869</v>
      </c>
      <c r="C7545" s="7">
        <v>45357.491006944445</v>
      </c>
      <c r="D7545" s="10">
        <v>188</v>
      </c>
      <c r="E7545" s="1" t="s">
        <v>32</v>
      </c>
      <c r="F7545">
        <f>IF(LEFT(Tableau1[[#This Row],[Eléments modifié]],$J$1)=$I$1,Tableau1[[#This Row],[Date]],9^9)</f>
        <v>387420489</v>
      </c>
      <c r="G7545" s="9" t="str">
        <f>IF(Tableau1[[#This Row],[Date]]=_xlfn.MINIFS(Tableau1[1er],Tableau1[N° BL],Tableau1[[#This Row],[N° BL]],Tableau1[1er],Tableau1[[#This Row],[Date]]),D7544,"")</f>
        <v/>
      </c>
    </row>
    <row r="7546" spans="1:7" ht="14.25" customHeight="1" x14ac:dyDescent="0.25">
      <c r="A7546" s="1" t="s">
        <v>9868</v>
      </c>
      <c r="B7546" s="1" t="s">
        <v>9869</v>
      </c>
      <c r="C7546" s="7">
        <v>45357.495046296295</v>
      </c>
      <c r="D7546" s="10">
        <v>188</v>
      </c>
      <c r="E7546" s="1" t="s">
        <v>7</v>
      </c>
      <c r="F7546">
        <f>IF(LEFT(Tableau1[[#This Row],[Eléments modifié]],$J$1)=$I$1,Tableau1[[#This Row],[Date]],9^9)</f>
        <v>45357.495046296295</v>
      </c>
      <c r="G7546" s="9">
        <f>IF(Tableau1[[#This Row],[Date]]=_xlfn.MINIFS(Tableau1[1er],Tableau1[N° BL],Tableau1[[#This Row],[N° BL]],Tableau1[1er],Tableau1[[#This Row],[Date]]),D7545,"")</f>
        <v>188</v>
      </c>
    </row>
    <row r="7547" spans="1:7" ht="14.25" customHeight="1" x14ac:dyDescent="0.25">
      <c r="A7547" s="1" t="s">
        <v>9868</v>
      </c>
      <c r="B7547" s="1" t="s">
        <v>9869</v>
      </c>
      <c r="C7547" s="7">
        <v>45357.543888888889</v>
      </c>
      <c r="D7547" s="10">
        <v>176</v>
      </c>
      <c r="E7547" s="1" t="s">
        <v>32</v>
      </c>
      <c r="F7547">
        <f>IF(LEFT(Tableau1[[#This Row],[Eléments modifié]],$J$1)=$I$1,Tableau1[[#This Row],[Date]],9^9)</f>
        <v>387420489</v>
      </c>
      <c r="G7547" s="9" t="str">
        <f>IF(Tableau1[[#This Row],[Date]]=_xlfn.MINIFS(Tableau1[1er],Tableau1[N° BL],Tableau1[[#This Row],[N° BL]],Tableau1[1er],Tableau1[[#This Row],[Date]]),D7546,"")</f>
        <v/>
      </c>
    </row>
    <row r="7548" spans="1:7" ht="14.25" customHeight="1" x14ac:dyDescent="0.25">
      <c r="A7548" s="1" t="s">
        <v>9868</v>
      </c>
      <c r="B7548" s="1" t="s">
        <v>9869</v>
      </c>
      <c r="C7548" s="7">
        <v>45357.595972222225</v>
      </c>
      <c r="D7548" s="10">
        <v>188</v>
      </c>
      <c r="E7548" s="1" t="s">
        <v>7</v>
      </c>
      <c r="F7548">
        <f>IF(LEFT(Tableau1[[#This Row],[Eléments modifié]],$J$1)=$I$1,Tableau1[[#This Row],[Date]],9^9)</f>
        <v>45357.595972222225</v>
      </c>
      <c r="G7548" s="9">
        <f>IF(Tableau1[[#This Row],[Date]]=_xlfn.MINIFS(Tableau1[1er],Tableau1[N° BL],Tableau1[[#This Row],[N° BL]],Tableau1[1er],Tableau1[[#This Row],[Date]]),D7547,"")</f>
        <v>176</v>
      </c>
    </row>
    <row r="7549" spans="1:7" ht="14.25" customHeight="1" x14ac:dyDescent="0.25">
      <c r="A7549" s="1" t="s">
        <v>9848</v>
      </c>
      <c r="B7549" s="1" t="s">
        <v>9849</v>
      </c>
      <c r="C7549" s="7">
        <v>45356.688738425924</v>
      </c>
      <c r="D7549" s="10">
        <v>204</v>
      </c>
      <c r="E7549" s="1" t="s">
        <v>4825</v>
      </c>
      <c r="F7549">
        <f>IF(LEFT(Tableau1[[#This Row],[Eléments modifié]],$J$1)=$I$1,Tableau1[[#This Row],[Date]],9^9)</f>
        <v>387420489</v>
      </c>
      <c r="G7549" s="9" t="str">
        <f>IF(Tableau1[[#This Row],[Date]]=_xlfn.MINIFS(Tableau1[1er],Tableau1[N° BL],Tableau1[[#This Row],[N° BL]],Tableau1[1er],Tableau1[[#This Row],[Date]]),D7548,"")</f>
        <v/>
      </c>
    </row>
    <row r="7550" spans="1:7" ht="14.25" customHeight="1" x14ac:dyDescent="0.25">
      <c r="A7550" s="1" t="s">
        <v>9848</v>
      </c>
      <c r="B7550" s="1" t="s">
        <v>9849</v>
      </c>
      <c r="C7550" s="7">
        <v>45356.688796296294</v>
      </c>
      <c r="D7550" s="10">
        <v>209</v>
      </c>
      <c r="E7550" s="1" t="s">
        <v>20</v>
      </c>
      <c r="F7550">
        <f>IF(LEFT(Tableau1[[#This Row],[Eléments modifié]],$J$1)=$I$1,Tableau1[[#This Row],[Date]],9^9)</f>
        <v>387420489</v>
      </c>
      <c r="G7550" s="9" t="str">
        <f>IF(Tableau1[[#This Row],[Date]]=_xlfn.MINIFS(Tableau1[1er],Tableau1[N° BL],Tableau1[[#This Row],[N° BL]],Tableau1[1er],Tableau1[[#This Row],[Date]]),D7549,"")</f>
        <v/>
      </c>
    </row>
    <row r="7551" spans="1:7" ht="14.25" customHeight="1" x14ac:dyDescent="0.25">
      <c r="A7551" s="1" t="s">
        <v>9848</v>
      </c>
      <c r="B7551" s="1" t="s">
        <v>9849</v>
      </c>
      <c r="C7551" s="7">
        <v>45356.699004629627</v>
      </c>
      <c r="D7551" s="10">
        <v>210</v>
      </c>
      <c r="E7551" s="1" t="s">
        <v>371</v>
      </c>
      <c r="F7551">
        <f>IF(LEFT(Tableau1[[#This Row],[Eléments modifié]],$J$1)=$I$1,Tableau1[[#This Row],[Date]],9^9)</f>
        <v>387420489</v>
      </c>
      <c r="G7551" s="9" t="str">
        <f>IF(Tableau1[[#This Row],[Date]]=_xlfn.MINIFS(Tableau1[1er],Tableau1[N° BL],Tableau1[[#This Row],[N° BL]],Tableau1[1er],Tableau1[[#This Row],[Date]]),D7550,"")</f>
        <v/>
      </c>
    </row>
    <row r="7552" spans="1:7" ht="14.25" customHeight="1" x14ac:dyDescent="0.25">
      <c r="A7552" s="1" t="s">
        <v>9848</v>
      </c>
      <c r="B7552" s="1" t="s">
        <v>9849</v>
      </c>
      <c r="C7552" s="7">
        <v>45356.732986111114</v>
      </c>
      <c r="D7552" s="10">
        <v>209</v>
      </c>
      <c r="E7552" s="1" t="s">
        <v>7</v>
      </c>
      <c r="F7552">
        <f>IF(LEFT(Tableau1[[#This Row],[Eléments modifié]],$J$1)=$I$1,Tableau1[[#This Row],[Date]],9^9)</f>
        <v>45356.732986111114</v>
      </c>
      <c r="G7552" s="9">
        <f>IF(Tableau1[[#This Row],[Date]]=_xlfn.MINIFS(Tableau1[1er],Tableau1[N° BL],Tableau1[[#This Row],[N° BL]],Tableau1[1er],Tableau1[[#This Row],[Date]]),D7551,"")</f>
        <v>210</v>
      </c>
    </row>
    <row r="7553" spans="1:7" ht="14.25" customHeight="1" x14ac:dyDescent="0.25">
      <c r="A7553" s="1" t="s">
        <v>9848</v>
      </c>
      <c r="B7553" s="1" t="s">
        <v>9849</v>
      </c>
      <c r="C7553" s="7">
        <v>45357.652951388889</v>
      </c>
      <c r="D7553" s="10">
        <v>176</v>
      </c>
      <c r="E7553" s="1" t="s">
        <v>32</v>
      </c>
      <c r="F7553">
        <f>IF(LEFT(Tableau1[[#This Row],[Eléments modifié]],$J$1)=$I$1,Tableau1[[#This Row],[Date]],9^9)</f>
        <v>387420489</v>
      </c>
      <c r="G7553" s="9" t="str">
        <f>IF(Tableau1[[#This Row],[Date]]=_xlfn.MINIFS(Tableau1[1er],Tableau1[N° BL],Tableau1[[#This Row],[N° BL]],Tableau1[1er],Tableau1[[#This Row],[Date]]),D7552,"")</f>
        <v/>
      </c>
    </row>
    <row r="7554" spans="1:7" ht="14.25" customHeight="1" x14ac:dyDescent="0.25">
      <c r="A7554" s="1" t="s">
        <v>9848</v>
      </c>
      <c r="B7554" s="1" t="s">
        <v>9849</v>
      </c>
      <c r="C7554" s="7">
        <v>45357.654583333337</v>
      </c>
      <c r="D7554" s="10">
        <v>217</v>
      </c>
      <c r="E7554" s="1" t="s">
        <v>7</v>
      </c>
      <c r="F7554">
        <f>IF(LEFT(Tableau1[[#This Row],[Eléments modifié]],$J$1)=$I$1,Tableau1[[#This Row],[Date]],9^9)</f>
        <v>45357.654583333337</v>
      </c>
      <c r="G7554" s="9">
        <f>IF(Tableau1[[#This Row],[Date]]=_xlfn.MINIFS(Tableau1[1er],Tableau1[N° BL],Tableau1[[#This Row],[N° BL]],Tableau1[1er],Tableau1[[#This Row],[Date]]),D7553,"")</f>
        <v>176</v>
      </c>
    </row>
    <row r="7555" spans="1:7" ht="14.25" customHeight="1" x14ac:dyDescent="0.25">
      <c r="A7555" s="1" t="s">
        <v>9872</v>
      </c>
      <c r="B7555" s="1" t="s">
        <v>9873</v>
      </c>
      <c r="C7555" s="7">
        <v>45357.553067129629</v>
      </c>
      <c r="D7555" s="10">
        <v>217</v>
      </c>
      <c r="E7555" s="1" t="s">
        <v>9745</v>
      </c>
      <c r="F7555">
        <f>IF(LEFT(Tableau1[[#This Row],[Eléments modifié]],$J$1)=$I$1,Tableau1[[#This Row],[Date]],9^9)</f>
        <v>387420489</v>
      </c>
      <c r="G7555" s="9" t="str">
        <f>IF(Tableau1[[#This Row],[Date]]=_xlfn.MINIFS(Tableau1[1er],Tableau1[N° BL],Tableau1[[#This Row],[N° BL]],Tableau1[1er],Tableau1[[#This Row],[Date]]),D7554,"")</f>
        <v/>
      </c>
    </row>
    <row r="7556" spans="1:7" ht="14.25" customHeight="1" x14ac:dyDescent="0.25">
      <c r="A7556" s="1" t="s">
        <v>9872</v>
      </c>
      <c r="B7556" s="1" t="s">
        <v>9873</v>
      </c>
      <c r="C7556" s="7">
        <v>45357.553182870368</v>
      </c>
      <c r="D7556" s="10">
        <v>189</v>
      </c>
      <c r="E7556" s="1" t="s">
        <v>41</v>
      </c>
      <c r="F7556">
        <f>IF(LEFT(Tableau1[[#This Row],[Eléments modifié]],$J$1)=$I$1,Tableau1[[#This Row],[Date]],9^9)</f>
        <v>387420489</v>
      </c>
      <c r="G7556" s="9" t="str">
        <f>IF(Tableau1[[#This Row],[Date]]=_xlfn.MINIFS(Tableau1[1er],Tableau1[N° BL],Tableau1[[#This Row],[N° BL]],Tableau1[1er],Tableau1[[#This Row],[Date]]),D7555,"")</f>
        <v/>
      </c>
    </row>
    <row r="7557" spans="1:7" ht="14.25" customHeight="1" x14ac:dyDescent="0.25">
      <c r="A7557" s="1" t="s">
        <v>9872</v>
      </c>
      <c r="B7557" s="1" t="s">
        <v>9873</v>
      </c>
      <c r="C7557" s="7">
        <v>45357.576365740744</v>
      </c>
      <c r="D7557" s="10">
        <v>176</v>
      </c>
      <c r="E7557" s="1" t="s">
        <v>9745</v>
      </c>
      <c r="F7557">
        <f>IF(LEFT(Tableau1[[#This Row],[Eléments modifié]],$J$1)=$I$1,Tableau1[[#This Row],[Date]],9^9)</f>
        <v>387420489</v>
      </c>
      <c r="G7557" s="9" t="str">
        <f>IF(Tableau1[[#This Row],[Date]]=_xlfn.MINIFS(Tableau1[1er],Tableau1[N° BL],Tableau1[[#This Row],[N° BL]],Tableau1[1er],Tableau1[[#This Row],[Date]]),D7556,"")</f>
        <v/>
      </c>
    </row>
    <row r="7558" spans="1:7" ht="14.25" customHeight="1" x14ac:dyDescent="0.25">
      <c r="A7558" s="1" t="s">
        <v>9872</v>
      </c>
      <c r="B7558" s="1" t="s">
        <v>9873</v>
      </c>
      <c r="C7558" s="7">
        <v>45357.592222222222</v>
      </c>
      <c r="D7558" s="10">
        <v>217</v>
      </c>
      <c r="E7558" s="1" t="s">
        <v>7</v>
      </c>
      <c r="F7558">
        <f>IF(LEFT(Tableau1[[#This Row],[Eléments modifié]],$J$1)=$I$1,Tableau1[[#This Row],[Date]],9^9)</f>
        <v>45357.592222222222</v>
      </c>
      <c r="G7558" s="9">
        <f>IF(Tableau1[[#This Row],[Date]]=_xlfn.MINIFS(Tableau1[1er],Tableau1[N° BL],Tableau1[[#This Row],[N° BL]],Tableau1[1er],Tableau1[[#This Row],[Date]]),D7557,"")</f>
        <v>176</v>
      </c>
    </row>
    <row r="7559" spans="1:7" ht="14.25" customHeight="1" x14ac:dyDescent="0.25">
      <c r="A7559" s="1" t="s">
        <v>9955</v>
      </c>
      <c r="B7559" s="1" t="s">
        <v>9956</v>
      </c>
      <c r="C7559" s="7">
        <v>45356.590960648151</v>
      </c>
      <c r="D7559" s="10">
        <v>188</v>
      </c>
      <c r="E7559" s="1" t="s">
        <v>32</v>
      </c>
      <c r="F7559">
        <f>IF(LEFT(Tableau1[[#This Row],[Eléments modifié]],$J$1)=$I$1,Tableau1[[#This Row],[Date]],9^9)</f>
        <v>387420489</v>
      </c>
      <c r="G7559" s="9" t="str">
        <f>IF(Tableau1[[#This Row],[Date]]=_xlfn.MINIFS(Tableau1[1er],Tableau1[N° BL],Tableau1[[#This Row],[N° BL]],Tableau1[1er],Tableau1[[#This Row],[Date]]),D7558,"")</f>
        <v/>
      </c>
    </row>
    <row r="7560" spans="1:7" ht="14.25" customHeight="1" x14ac:dyDescent="0.25">
      <c r="A7560" s="1" t="s">
        <v>9955</v>
      </c>
      <c r="B7560" s="1" t="s">
        <v>9956</v>
      </c>
      <c r="C7560" s="7">
        <v>45356.592349537037</v>
      </c>
      <c r="D7560" s="10">
        <v>188</v>
      </c>
      <c r="E7560" s="1" t="s">
        <v>20</v>
      </c>
      <c r="F7560">
        <f>IF(LEFT(Tableau1[[#This Row],[Eléments modifié]],$J$1)=$I$1,Tableau1[[#This Row],[Date]],9^9)</f>
        <v>387420489</v>
      </c>
      <c r="G7560" s="9" t="str">
        <f>IF(Tableau1[[#This Row],[Date]]=_xlfn.MINIFS(Tableau1[1er],Tableau1[N° BL],Tableau1[[#This Row],[N° BL]],Tableau1[1er],Tableau1[[#This Row],[Date]]),D7559,"")</f>
        <v/>
      </c>
    </row>
    <row r="7561" spans="1:7" ht="14.25" customHeight="1" x14ac:dyDescent="0.25">
      <c r="A7561" s="1" t="s">
        <v>9955</v>
      </c>
      <c r="B7561" s="1" t="s">
        <v>9956</v>
      </c>
      <c r="C7561" s="7">
        <v>45356.592962962961</v>
      </c>
      <c r="D7561" s="10">
        <v>188</v>
      </c>
      <c r="E7561" s="1" t="s">
        <v>32</v>
      </c>
      <c r="F7561">
        <f>IF(LEFT(Tableau1[[#This Row],[Eléments modifié]],$J$1)=$I$1,Tableau1[[#This Row],[Date]],9^9)</f>
        <v>387420489</v>
      </c>
      <c r="G7561" s="9" t="str">
        <f>IF(Tableau1[[#This Row],[Date]]=_xlfn.MINIFS(Tableau1[1er],Tableau1[N° BL],Tableau1[[#This Row],[N° BL]],Tableau1[1er],Tableau1[[#This Row],[Date]]),D7560,"")</f>
        <v/>
      </c>
    </row>
    <row r="7562" spans="1:7" ht="14.25" customHeight="1" x14ac:dyDescent="0.25">
      <c r="A7562" s="1" t="s">
        <v>9955</v>
      </c>
      <c r="B7562" s="1" t="s">
        <v>9956</v>
      </c>
      <c r="C7562" s="7">
        <v>45356.593009259261</v>
      </c>
      <c r="D7562" s="10">
        <v>188</v>
      </c>
      <c r="E7562" s="1" t="s">
        <v>20</v>
      </c>
      <c r="F7562">
        <f>IF(LEFT(Tableau1[[#This Row],[Eléments modifié]],$J$1)=$I$1,Tableau1[[#This Row],[Date]],9^9)</f>
        <v>387420489</v>
      </c>
      <c r="G7562" s="9" t="str">
        <f>IF(Tableau1[[#This Row],[Date]]=_xlfn.MINIFS(Tableau1[1er],Tableau1[N° BL],Tableau1[[#This Row],[N° BL]],Tableau1[1er],Tableau1[[#This Row],[Date]]),D7561,"")</f>
        <v/>
      </c>
    </row>
    <row r="7563" spans="1:7" ht="14.25" customHeight="1" x14ac:dyDescent="0.25">
      <c r="A7563" s="1" t="s">
        <v>9955</v>
      </c>
      <c r="B7563" s="1" t="s">
        <v>9956</v>
      </c>
      <c r="C7563" s="7">
        <v>45356.593298611115</v>
      </c>
      <c r="D7563" s="10">
        <v>188</v>
      </c>
      <c r="E7563" s="1" t="s">
        <v>32</v>
      </c>
      <c r="F7563">
        <f>IF(LEFT(Tableau1[[#This Row],[Eléments modifié]],$J$1)=$I$1,Tableau1[[#This Row],[Date]],9^9)</f>
        <v>387420489</v>
      </c>
      <c r="G7563" s="9" t="str">
        <f>IF(Tableau1[[#This Row],[Date]]=_xlfn.MINIFS(Tableau1[1er],Tableau1[N° BL],Tableau1[[#This Row],[N° BL]],Tableau1[1er],Tableau1[[#This Row],[Date]]),D7562,"")</f>
        <v/>
      </c>
    </row>
    <row r="7564" spans="1:7" ht="14.25" customHeight="1" x14ac:dyDescent="0.25">
      <c r="A7564" s="1" t="s">
        <v>9955</v>
      </c>
      <c r="B7564" s="1" t="s">
        <v>9956</v>
      </c>
      <c r="C7564" s="7">
        <v>45356.593368055554</v>
      </c>
      <c r="D7564" s="10">
        <v>189</v>
      </c>
      <c r="E7564" s="1" t="s">
        <v>20</v>
      </c>
      <c r="F7564">
        <f>IF(LEFT(Tableau1[[#This Row],[Eléments modifié]],$J$1)=$I$1,Tableau1[[#This Row],[Date]],9^9)</f>
        <v>387420489</v>
      </c>
      <c r="G7564" s="9" t="str">
        <f>IF(Tableau1[[#This Row],[Date]]=_xlfn.MINIFS(Tableau1[1er],Tableau1[N° BL],Tableau1[[#This Row],[N° BL]],Tableau1[1er],Tableau1[[#This Row],[Date]]),D7563,"")</f>
        <v/>
      </c>
    </row>
    <row r="7565" spans="1:7" ht="14.25" customHeight="1" x14ac:dyDescent="0.25">
      <c r="A7565" s="1" t="s">
        <v>9955</v>
      </c>
      <c r="B7565" s="1" t="s">
        <v>9956</v>
      </c>
      <c r="C7565" s="7">
        <v>45356.5934837963</v>
      </c>
      <c r="D7565" s="10">
        <v>189</v>
      </c>
      <c r="E7565" s="1" t="s">
        <v>14</v>
      </c>
      <c r="F7565">
        <f>IF(LEFT(Tableau1[[#This Row],[Eléments modifié]],$J$1)=$I$1,Tableau1[[#This Row],[Date]],9^9)</f>
        <v>387420489</v>
      </c>
      <c r="G7565" s="9" t="str">
        <f>IF(Tableau1[[#This Row],[Date]]=_xlfn.MINIFS(Tableau1[1er],Tableau1[N° BL],Tableau1[[#This Row],[N° BL]],Tableau1[1er],Tableau1[[#This Row],[Date]]),D7564,"")</f>
        <v/>
      </c>
    </row>
    <row r="7566" spans="1:7" ht="14.25" customHeight="1" x14ac:dyDescent="0.25">
      <c r="A7566" s="1" t="s">
        <v>9955</v>
      </c>
      <c r="B7566" s="1" t="s">
        <v>9956</v>
      </c>
      <c r="C7566" s="7">
        <v>45356.593611111108</v>
      </c>
      <c r="D7566" s="10">
        <v>189</v>
      </c>
      <c r="E7566" s="1" t="s">
        <v>20</v>
      </c>
      <c r="F7566">
        <f>IF(LEFT(Tableau1[[#This Row],[Eléments modifié]],$J$1)=$I$1,Tableau1[[#This Row],[Date]],9^9)</f>
        <v>387420489</v>
      </c>
      <c r="G7566" s="9" t="str">
        <f>IF(Tableau1[[#This Row],[Date]]=_xlfn.MINIFS(Tableau1[1er],Tableau1[N° BL],Tableau1[[#This Row],[N° BL]],Tableau1[1er],Tableau1[[#This Row],[Date]]),D7565,"")</f>
        <v/>
      </c>
    </row>
    <row r="7567" spans="1:7" ht="14.25" customHeight="1" x14ac:dyDescent="0.25">
      <c r="A7567" s="1" t="s">
        <v>9955</v>
      </c>
      <c r="B7567" s="1" t="s">
        <v>9956</v>
      </c>
      <c r="C7567" s="7">
        <v>45356.594027777777</v>
      </c>
      <c r="D7567" s="10">
        <v>189</v>
      </c>
      <c r="E7567" s="1" t="s">
        <v>14</v>
      </c>
      <c r="F7567">
        <f>IF(LEFT(Tableau1[[#This Row],[Eléments modifié]],$J$1)=$I$1,Tableau1[[#This Row],[Date]],9^9)</f>
        <v>387420489</v>
      </c>
      <c r="G7567" s="9" t="str">
        <f>IF(Tableau1[[#This Row],[Date]]=_xlfn.MINIFS(Tableau1[1er],Tableau1[N° BL],Tableau1[[#This Row],[N° BL]],Tableau1[1er],Tableau1[[#This Row],[Date]]),D7566,"")</f>
        <v/>
      </c>
    </row>
    <row r="7568" spans="1:7" ht="14.25" customHeight="1" x14ac:dyDescent="0.25">
      <c r="A7568" s="1" t="s">
        <v>9955</v>
      </c>
      <c r="B7568" s="1" t="s">
        <v>9956</v>
      </c>
      <c r="C7568" s="7">
        <v>45356.594340277778</v>
      </c>
      <c r="D7568" s="10">
        <v>209</v>
      </c>
      <c r="E7568" s="1" t="s">
        <v>20</v>
      </c>
      <c r="F7568">
        <f>IF(LEFT(Tableau1[[#This Row],[Eléments modifié]],$J$1)=$I$1,Tableau1[[#This Row],[Date]],9^9)</f>
        <v>387420489</v>
      </c>
      <c r="G7568" s="9" t="str">
        <f>IF(Tableau1[[#This Row],[Date]]=_xlfn.MINIFS(Tableau1[1er],Tableau1[N° BL],Tableau1[[#This Row],[N° BL]],Tableau1[1er],Tableau1[[#This Row],[Date]]),D7567,"")</f>
        <v/>
      </c>
    </row>
    <row r="7569" spans="1:7" ht="14.25" customHeight="1" x14ac:dyDescent="0.25">
      <c r="A7569" s="1" t="s">
        <v>9955</v>
      </c>
      <c r="B7569" s="1" t="s">
        <v>9956</v>
      </c>
      <c r="C7569" s="7">
        <v>45356.598402777781</v>
      </c>
      <c r="D7569" s="10">
        <v>217</v>
      </c>
      <c r="E7569" s="1" t="s">
        <v>371</v>
      </c>
      <c r="F7569">
        <f>IF(LEFT(Tableau1[[#This Row],[Eléments modifié]],$J$1)=$I$1,Tableau1[[#This Row],[Date]],9^9)</f>
        <v>387420489</v>
      </c>
      <c r="G7569" s="9" t="str">
        <f>IF(Tableau1[[#This Row],[Date]]=_xlfn.MINIFS(Tableau1[1er],Tableau1[N° BL],Tableau1[[#This Row],[N° BL]],Tableau1[1er],Tableau1[[#This Row],[Date]]),D7568,"")</f>
        <v/>
      </c>
    </row>
    <row r="7570" spans="1:7" ht="14.25" customHeight="1" x14ac:dyDescent="0.25">
      <c r="A7570" s="1" t="s">
        <v>9955</v>
      </c>
      <c r="B7570" s="1" t="s">
        <v>9956</v>
      </c>
      <c r="C7570" s="7">
        <v>45356.633391203701</v>
      </c>
      <c r="D7570" s="10">
        <v>209</v>
      </c>
      <c r="E7570" s="1" t="s">
        <v>7</v>
      </c>
      <c r="F7570">
        <f>IF(LEFT(Tableau1[[#This Row],[Eléments modifié]],$J$1)=$I$1,Tableau1[[#This Row],[Date]],9^9)</f>
        <v>45356.633391203701</v>
      </c>
      <c r="G7570" s="9">
        <f>IF(Tableau1[[#This Row],[Date]]=_xlfn.MINIFS(Tableau1[1er],Tableau1[N° BL],Tableau1[[#This Row],[N° BL]],Tableau1[1er],Tableau1[[#This Row],[Date]]),D7569,"")</f>
        <v>217</v>
      </c>
    </row>
    <row r="7571" spans="1:7" ht="14.25" customHeight="1" x14ac:dyDescent="0.25">
      <c r="A7571" s="1" t="s">
        <v>10013</v>
      </c>
      <c r="B7571" s="1" t="s">
        <v>10014</v>
      </c>
      <c r="C7571" s="7">
        <v>45356.496331018519</v>
      </c>
      <c r="D7571" s="10">
        <v>188</v>
      </c>
      <c r="E7571" s="1" t="s">
        <v>4825</v>
      </c>
      <c r="F7571">
        <f>IF(LEFT(Tableau1[[#This Row],[Eléments modifié]],$J$1)=$I$1,Tableau1[[#This Row],[Date]],9^9)</f>
        <v>387420489</v>
      </c>
      <c r="G7571" s="9" t="str">
        <f>IF(Tableau1[[#This Row],[Date]]=_xlfn.MINIFS(Tableau1[1er],Tableau1[N° BL],Tableau1[[#This Row],[N° BL]],Tableau1[1er],Tableau1[[#This Row],[Date]]),D7570,"")</f>
        <v/>
      </c>
    </row>
    <row r="7572" spans="1:7" ht="14.25" customHeight="1" x14ac:dyDescent="0.25">
      <c r="A7572" s="1" t="s">
        <v>10013</v>
      </c>
      <c r="B7572" s="1" t="s">
        <v>10014</v>
      </c>
      <c r="C7572" s="7">
        <v>45356.498368055552</v>
      </c>
      <c r="D7572" s="10">
        <v>204</v>
      </c>
      <c r="E7572" s="1" t="s">
        <v>7</v>
      </c>
      <c r="F7572">
        <f>IF(LEFT(Tableau1[[#This Row],[Eléments modifié]],$J$1)=$I$1,Tableau1[[#This Row],[Date]],9^9)</f>
        <v>45356.498368055552</v>
      </c>
      <c r="G7572" s="9">
        <f>IF(Tableau1[[#This Row],[Date]]=_xlfn.MINIFS(Tableau1[1er],Tableau1[N° BL],Tableau1[[#This Row],[N° BL]],Tableau1[1er],Tableau1[[#This Row],[Date]]),D7571,"")</f>
        <v>188</v>
      </c>
    </row>
    <row r="7573" spans="1:7" ht="14.25" customHeight="1" x14ac:dyDescent="0.25">
      <c r="A7573" s="1" t="s">
        <v>9922</v>
      </c>
      <c r="B7573" s="1" t="s">
        <v>9923</v>
      </c>
      <c r="C7573" s="7">
        <v>45357.358738425923</v>
      </c>
      <c r="D7573" s="10">
        <v>176</v>
      </c>
      <c r="E7573" s="1" t="s">
        <v>14</v>
      </c>
      <c r="F7573">
        <f>IF(LEFT(Tableau1[[#This Row],[Eléments modifié]],$J$1)=$I$1,Tableau1[[#This Row],[Date]],9^9)</f>
        <v>387420489</v>
      </c>
      <c r="G7573" s="9" t="str">
        <f>IF(Tableau1[[#This Row],[Date]]=_xlfn.MINIFS(Tableau1[1er],Tableau1[N° BL],Tableau1[[#This Row],[N° BL]],Tableau1[1er],Tableau1[[#This Row],[Date]]),D7572,"")</f>
        <v/>
      </c>
    </row>
    <row r="7574" spans="1:7" ht="14.25" customHeight="1" x14ac:dyDescent="0.25">
      <c r="A7574" s="1" t="s">
        <v>9922</v>
      </c>
      <c r="B7574" s="1" t="s">
        <v>9923</v>
      </c>
      <c r="C7574" s="7">
        <v>45357.400254629632</v>
      </c>
      <c r="D7574" s="10">
        <v>189</v>
      </c>
      <c r="E7574" s="1" t="s">
        <v>7</v>
      </c>
      <c r="F7574">
        <f>IF(LEFT(Tableau1[[#This Row],[Eléments modifié]],$J$1)=$I$1,Tableau1[[#This Row],[Date]],9^9)</f>
        <v>45357.400254629632</v>
      </c>
      <c r="G7574" s="9">
        <f>IF(Tableau1[[#This Row],[Date]]=_xlfn.MINIFS(Tableau1[1er],Tableau1[N° BL],Tableau1[[#This Row],[N° BL]],Tableau1[1er],Tableau1[[#This Row],[Date]]),D7573,"")</f>
        <v>176</v>
      </c>
    </row>
    <row r="7575" spans="1:7" ht="14.25" customHeight="1" x14ac:dyDescent="0.25">
      <c r="A7575" s="1" t="s">
        <v>9961</v>
      </c>
      <c r="B7575" s="1" t="s">
        <v>9962</v>
      </c>
      <c r="C7575" s="7">
        <v>45356.590879629628</v>
      </c>
      <c r="D7575" s="10">
        <v>188</v>
      </c>
      <c r="E7575" s="1" t="s">
        <v>2447</v>
      </c>
      <c r="F7575">
        <f>IF(LEFT(Tableau1[[#This Row],[Eléments modifié]],$J$1)=$I$1,Tableau1[[#This Row],[Date]],9^9)</f>
        <v>387420489</v>
      </c>
      <c r="G7575" s="9" t="str">
        <f>IF(Tableau1[[#This Row],[Date]]=_xlfn.MINIFS(Tableau1[1er],Tableau1[N° BL],Tableau1[[#This Row],[N° BL]],Tableau1[1er],Tableau1[[#This Row],[Date]]),D7574,"")</f>
        <v/>
      </c>
    </row>
    <row r="7576" spans="1:7" ht="14.25" customHeight="1" x14ac:dyDescent="0.25">
      <c r="A7576" s="1" t="s">
        <v>9961</v>
      </c>
      <c r="B7576" s="1" t="s">
        <v>9962</v>
      </c>
      <c r="C7576" s="7">
        <v>45356.608425925922</v>
      </c>
      <c r="D7576" s="10">
        <v>212</v>
      </c>
      <c r="E7576" s="1" t="s">
        <v>7</v>
      </c>
      <c r="F7576">
        <f>IF(LEFT(Tableau1[[#This Row],[Eléments modifié]],$J$1)=$I$1,Tableau1[[#This Row],[Date]],9^9)</f>
        <v>45356.608425925922</v>
      </c>
      <c r="G7576" s="9">
        <f>IF(Tableau1[[#This Row],[Date]]=_xlfn.MINIFS(Tableau1[1er],Tableau1[N° BL],Tableau1[[#This Row],[N° BL]],Tableau1[1er],Tableau1[[#This Row],[Date]]),D7575,"")</f>
        <v>188</v>
      </c>
    </row>
    <row r="7577" spans="1:7" ht="14.25" customHeight="1" x14ac:dyDescent="0.25">
      <c r="A7577" s="1" t="s">
        <v>9920</v>
      </c>
      <c r="B7577" s="1" t="s">
        <v>9921</v>
      </c>
      <c r="C7577" s="7">
        <v>45357.390555555554</v>
      </c>
      <c r="D7577" s="10">
        <v>189</v>
      </c>
      <c r="E7577" s="1" t="s">
        <v>111</v>
      </c>
      <c r="F7577">
        <f>IF(LEFT(Tableau1[[#This Row],[Eléments modifié]],$J$1)=$I$1,Tableau1[[#This Row],[Date]],9^9)</f>
        <v>387420489</v>
      </c>
      <c r="G7577" s="9" t="str">
        <f>IF(Tableau1[[#This Row],[Date]]=_xlfn.MINIFS(Tableau1[1er],Tableau1[N° BL],Tableau1[[#This Row],[N° BL]],Tableau1[1er],Tableau1[[#This Row],[Date]]),D7576,"")</f>
        <v/>
      </c>
    </row>
    <row r="7578" spans="1:7" ht="14.25" customHeight="1" x14ac:dyDescent="0.25">
      <c r="A7578" s="1" t="s">
        <v>9920</v>
      </c>
      <c r="B7578" s="1" t="s">
        <v>9921</v>
      </c>
      <c r="C7578" s="7">
        <v>45357.423518518517</v>
      </c>
      <c r="D7578" s="10">
        <v>176</v>
      </c>
      <c r="E7578" s="1" t="s">
        <v>7</v>
      </c>
      <c r="F7578">
        <f>IF(LEFT(Tableau1[[#This Row],[Eléments modifié]],$J$1)=$I$1,Tableau1[[#This Row],[Date]],9^9)</f>
        <v>45357.423518518517</v>
      </c>
      <c r="G7578" s="9">
        <f>IF(Tableau1[[#This Row],[Date]]=_xlfn.MINIFS(Tableau1[1er],Tableau1[N° BL],Tableau1[[#This Row],[N° BL]],Tableau1[1er],Tableau1[[#This Row],[Date]]),D7577,"")</f>
        <v>189</v>
      </c>
    </row>
    <row r="7579" spans="1:7" ht="14.25" customHeight="1" x14ac:dyDescent="0.25">
      <c r="A7579" s="1" t="s">
        <v>9947</v>
      </c>
      <c r="B7579" s="1" t="s">
        <v>9948</v>
      </c>
      <c r="C7579" s="7">
        <v>45356.608553240738</v>
      </c>
      <c r="D7579" s="10">
        <v>188</v>
      </c>
      <c r="E7579" s="1" t="s">
        <v>2447</v>
      </c>
      <c r="F7579">
        <f>IF(LEFT(Tableau1[[#This Row],[Eléments modifié]],$J$1)=$I$1,Tableau1[[#This Row],[Date]],9^9)</f>
        <v>387420489</v>
      </c>
      <c r="G7579" s="9" t="str">
        <f>IF(Tableau1[[#This Row],[Date]]=_xlfn.MINIFS(Tableau1[1er],Tableau1[N° BL],Tableau1[[#This Row],[N° BL]],Tableau1[1er],Tableau1[[#This Row],[Date]]),D7578,"")</f>
        <v/>
      </c>
    </row>
    <row r="7580" spans="1:7" ht="14.25" customHeight="1" x14ac:dyDescent="0.25">
      <c r="A7580" s="1" t="s">
        <v>9947</v>
      </c>
      <c r="B7580" s="1" t="s">
        <v>9948</v>
      </c>
      <c r="C7580" s="7">
        <v>45356.620949074073</v>
      </c>
      <c r="D7580" s="10">
        <v>212</v>
      </c>
      <c r="E7580" s="1" t="s">
        <v>4160</v>
      </c>
      <c r="F7580">
        <f>IF(LEFT(Tableau1[[#This Row],[Eléments modifié]],$J$1)=$I$1,Tableau1[[#This Row],[Date]],9^9)</f>
        <v>387420489</v>
      </c>
      <c r="G7580" s="9" t="str">
        <f>IF(Tableau1[[#This Row],[Date]]=_xlfn.MINIFS(Tableau1[1er],Tableau1[N° BL],Tableau1[[#This Row],[N° BL]],Tableau1[1er],Tableau1[[#This Row],[Date]]),D7579,"")</f>
        <v/>
      </c>
    </row>
    <row r="7581" spans="1:7" ht="14.25" customHeight="1" x14ac:dyDescent="0.25">
      <c r="A7581" s="1" t="s">
        <v>9947</v>
      </c>
      <c r="B7581" s="1" t="s">
        <v>9948</v>
      </c>
      <c r="C7581" s="7">
        <v>45356.633425925924</v>
      </c>
      <c r="D7581" s="10">
        <v>188</v>
      </c>
      <c r="E7581" s="1" t="s">
        <v>371</v>
      </c>
      <c r="F7581">
        <f>IF(LEFT(Tableau1[[#This Row],[Eléments modifié]],$J$1)=$I$1,Tableau1[[#This Row],[Date]],9^9)</f>
        <v>387420489</v>
      </c>
      <c r="G7581" s="9" t="str">
        <f>IF(Tableau1[[#This Row],[Date]]=_xlfn.MINIFS(Tableau1[1er],Tableau1[N° BL],Tableau1[[#This Row],[N° BL]],Tableau1[1er],Tableau1[[#This Row],[Date]]),D7580,"")</f>
        <v/>
      </c>
    </row>
    <row r="7582" spans="1:7" ht="14.25" customHeight="1" x14ac:dyDescent="0.25">
      <c r="A7582" s="1" t="s">
        <v>9947</v>
      </c>
      <c r="B7582" s="1" t="s">
        <v>9948</v>
      </c>
      <c r="C7582" s="7">
        <v>45356.649340277778</v>
      </c>
      <c r="D7582" s="10">
        <v>209</v>
      </c>
      <c r="E7582" s="1" t="s">
        <v>7</v>
      </c>
      <c r="F7582">
        <f>IF(LEFT(Tableau1[[#This Row],[Eléments modifié]],$J$1)=$I$1,Tableau1[[#This Row],[Date]],9^9)</f>
        <v>45356.649340277778</v>
      </c>
      <c r="G7582" s="9">
        <f>IF(Tableau1[[#This Row],[Date]]=_xlfn.MINIFS(Tableau1[1er],Tableau1[N° BL],Tableau1[[#This Row],[N° BL]],Tableau1[1er],Tableau1[[#This Row],[Date]]),D7581,"")</f>
        <v>188</v>
      </c>
    </row>
    <row r="7583" spans="1:7" ht="14.25" customHeight="1" x14ac:dyDescent="0.25">
      <c r="A7583" s="1" t="s">
        <v>9866</v>
      </c>
      <c r="B7583" s="1" t="s">
        <v>9867</v>
      </c>
      <c r="C7583" s="7">
        <v>45357.561886574076</v>
      </c>
      <c r="D7583" s="10">
        <v>189</v>
      </c>
      <c r="E7583" s="1" t="s">
        <v>14</v>
      </c>
      <c r="F7583">
        <f>IF(LEFT(Tableau1[[#This Row],[Eléments modifié]],$J$1)=$I$1,Tableau1[[#This Row],[Date]],9^9)</f>
        <v>387420489</v>
      </c>
      <c r="G7583" s="9" t="str">
        <f>IF(Tableau1[[#This Row],[Date]]=_xlfn.MINIFS(Tableau1[1er],Tableau1[N° BL],Tableau1[[#This Row],[N° BL]],Tableau1[1er],Tableau1[[#This Row],[Date]]),D7582,"")</f>
        <v/>
      </c>
    </row>
    <row r="7584" spans="1:7" ht="14.25" customHeight="1" x14ac:dyDescent="0.25">
      <c r="A7584" s="1" t="s">
        <v>9866</v>
      </c>
      <c r="B7584" s="1" t="s">
        <v>9867</v>
      </c>
      <c r="C7584" s="7">
        <v>45357.5621875</v>
      </c>
      <c r="D7584" s="10">
        <v>217</v>
      </c>
      <c r="E7584" s="1" t="s">
        <v>20</v>
      </c>
      <c r="F7584">
        <f>IF(LEFT(Tableau1[[#This Row],[Eléments modifié]],$J$1)=$I$1,Tableau1[[#This Row],[Date]],9^9)</f>
        <v>387420489</v>
      </c>
      <c r="G7584" s="9" t="str">
        <f>IF(Tableau1[[#This Row],[Date]]=_xlfn.MINIFS(Tableau1[1er],Tableau1[N° BL],Tableau1[[#This Row],[N° BL]],Tableau1[1er],Tableau1[[#This Row],[Date]]),D7583,"")</f>
        <v/>
      </c>
    </row>
    <row r="7585" spans="1:7" ht="14.25" customHeight="1" x14ac:dyDescent="0.25">
      <c r="A7585" s="1" t="s">
        <v>9866</v>
      </c>
      <c r="B7585" s="1" t="s">
        <v>9867</v>
      </c>
      <c r="C7585" s="7">
        <v>45357.577847222223</v>
      </c>
      <c r="D7585" s="10">
        <v>217</v>
      </c>
      <c r="E7585" s="1" t="s">
        <v>111</v>
      </c>
      <c r="F7585">
        <f>IF(LEFT(Tableau1[[#This Row],[Eléments modifié]],$J$1)=$I$1,Tableau1[[#This Row],[Date]],9^9)</f>
        <v>387420489</v>
      </c>
      <c r="G7585" s="9" t="str">
        <f>IF(Tableau1[[#This Row],[Date]]=_xlfn.MINIFS(Tableau1[1er],Tableau1[N° BL],Tableau1[[#This Row],[N° BL]],Tableau1[1er],Tableau1[[#This Row],[Date]]),D7584,"")</f>
        <v/>
      </c>
    </row>
    <row r="7586" spans="1:7" ht="14.25" customHeight="1" x14ac:dyDescent="0.25">
      <c r="A7586" s="1" t="s">
        <v>9866</v>
      </c>
      <c r="B7586" s="1" t="s">
        <v>9867</v>
      </c>
      <c r="C7586" s="7">
        <v>45357.596134259256</v>
      </c>
      <c r="D7586" s="10">
        <v>176</v>
      </c>
      <c r="E7586" s="1" t="s">
        <v>7</v>
      </c>
      <c r="F7586">
        <f>IF(LEFT(Tableau1[[#This Row],[Eléments modifié]],$J$1)=$I$1,Tableau1[[#This Row],[Date]],9^9)</f>
        <v>45357.596134259256</v>
      </c>
      <c r="G7586" s="9">
        <f>IF(Tableau1[[#This Row],[Date]]=_xlfn.MINIFS(Tableau1[1er],Tableau1[N° BL],Tableau1[[#This Row],[N° BL]],Tableau1[1er],Tableau1[[#This Row],[Date]]),D7585,"")</f>
        <v>217</v>
      </c>
    </row>
    <row r="7587" spans="1:7" ht="14.25" customHeight="1" x14ac:dyDescent="0.25">
      <c r="A7587" s="1" t="s">
        <v>9945</v>
      </c>
      <c r="B7587" s="1" t="s">
        <v>9946</v>
      </c>
      <c r="C7587" s="7">
        <v>45356.634664351855</v>
      </c>
      <c r="D7587" s="10">
        <v>188</v>
      </c>
      <c r="E7587" s="1" t="s">
        <v>32</v>
      </c>
      <c r="F7587">
        <f>IF(LEFT(Tableau1[[#This Row],[Eléments modifié]],$J$1)=$I$1,Tableau1[[#This Row],[Date]],9^9)</f>
        <v>387420489</v>
      </c>
      <c r="G7587" s="9" t="str">
        <f>IF(Tableau1[[#This Row],[Date]]=_xlfn.MINIFS(Tableau1[1er],Tableau1[N° BL],Tableau1[[#This Row],[N° BL]],Tableau1[1er],Tableau1[[#This Row],[Date]]),D7586,"")</f>
        <v/>
      </c>
    </row>
    <row r="7588" spans="1:7" ht="14.25" customHeight="1" x14ac:dyDescent="0.25">
      <c r="A7588" s="1" t="s">
        <v>9945</v>
      </c>
      <c r="B7588" s="1" t="s">
        <v>9946</v>
      </c>
      <c r="C7588" s="7">
        <v>45356.634780092594</v>
      </c>
      <c r="D7588" s="10">
        <v>212</v>
      </c>
      <c r="E7588" s="1" t="s">
        <v>20</v>
      </c>
      <c r="F7588">
        <f>IF(LEFT(Tableau1[[#This Row],[Eléments modifié]],$J$1)=$I$1,Tableau1[[#This Row],[Date]],9^9)</f>
        <v>387420489</v>
      </c>
      <c r="G7588" s="9" t="str">
        <f>IF(Tableau1[[#This Row],[Date]]=_xlfn.MINIFS(Tableau1[1er],Tableau1[N° BL],Tableau1[[#This Row],[N° BL]],Tableau1[1er],Tableau1[[#This Row],[Date]]),D7587,"")</f>
        <v/>
      </c>
    </row>
    <row r="7589" spans="1:7" ht="14.25" customHeight="1" x14ac:dyDescent="0.25">
      <c r="A7589" s="1" t="s">
        <v>9945</v>
      </c>
      <c r="B7589" s="1" t="s">
        <v>9946</v>
      </c>
      <c r="C7589" s="7">
        <v>45356.641481481478</v>
      </c>
      <c r="D7589" s="10">
        <v>217</v>
      </c>
      <c r="E7589" s="1" t="s">
        <v>2447</v>
      </c>
      <c r="F7589">
        <f>IF(LEFT(Tableau1[[#This Row],[Eléments modifié]],$J$1)=$I$1,Tableau1[[#This Row],[Date]],9^9)</f>
        <v>387420489</v>
      </c>
      <c r="G7589" s="9" t="str">
        <f>IF(Tableau1[[#This Row],[Date]]=_xlfn.MINIFS(Tableau1[1er],Tableau1[N° BL],Tableau1[[#This Row],[N° BL]],Tableau1[1er],Tableau1[[#This Row],[Date]]),D7588,"")</f>
        <v/>
      </c>
    </row>
    <row r="7590" spans="1:7" ht="14.25" customHeight="1" x14ac:dyDescent="0.25">
      <c r="A7590" s="1" t="s">
        <v>9945</v>
      </c>
      <c r="B7590" s="1" t="s">
        <v>9946</v>
      </c>
      <c r="C7590" s="7">
        <v>45356.650405092594</v>
      </c>
      <c r="D7590" s="10">
        <v>212</v>
      </c>
      <c r="E7590" s="1" t="s">
        <v>7</v>
      </c>
      <c r="F7590">
        <f>IF(LEFT(Tableau1[[#This Row],[Eléments modifié]],$J$1)=$I$1,Tableau1[[#This Row],[Date]],9^9)</f>
        <v>45356.650405092594</v>
      </c>
      <c r="G7590" s="9">
        <f>IF(Tableau1[[#This Row],[Date]]=_xlfn.MINIFS(Tableau1[1er],Tableau1[N° BL],Tableau1[[#This Row],[N° BL]],Tableau1[1er],Tableau1[[#This Row],[Date]]),D7589,"")</f>
        <v>217</v>
      </c>
    </row>
    <row r="7591" spans="1:7" ht="14.25" customHeight="1" x14ac:dyDescent="0.25">
      <c r="A7591" s="1" t="s">
        <v>9918</v>
      </c>
      <c r="B7591" s="1" t="s">
        <v>9919</v>
      </c>
      <c r="C7591" s="7">
        <v>45357.400277777779</v>
      </c>
      <c r="D7591" s="10">
        <v>176</v>
      </c>
      <c r="E7591" s="1" t="s">
        <v>14</v>
      </c>
      <c r="F7591">
        <f>IF(LEFT(Tableau1[[#This Row],[Eléments modifié]],$J$1)=$I$1,Tableau1[[#This Row],[Date]],9^9)</f>
        <v>387420489</v>
      </c>
      <c r="G7591" s="9" t="str">
        <f>IF(Tableau1[[#This Row],[Date]]=_xlfn.MINIFS(Tableau1[1er],Tableau1[N° BL],Tableau1[[#This Row],[N° BL]],Tableau1[1er],Tableau1[[#This Row],[Date]]),D7590,"")</f>
        <v/>
      </c>
    </row>
    <row r="7592" spans="1:7" ht="14.25" customHeight="1" x14ac:dyDescent="0.25">
      <c r="A7592" s="1" t="s">
        <v>9918</v>
      </c>
      <c r="B7592" s="1" t="s">
        <v>9919</v>
      </c>
      <c r="C7592" s="7">
        <v>45357.432604166665</v>
      </c>
      <c r="D7592" s="10">
        <v>189</v>
      </c>
      <c r="E7592" s="1" t="s">
        <v>7</v>
      </c>
      <c r="F7592">
        <f>IF(LEFT(Tableau1[[#This Row],[Eléments modifié]],$J$1)=$I$1,Tableau1[[#This Row],[Date]],9^9)</f>
        <v>45357.432604166665</v>
      </c>
      <c r="G7592" s="9">
        <f>IF(Tableau1[[#This Row],[Date]]=_xlfn.MINIFS(Tableau1[1er],Tableau1[N° BL],Tableau1[[#This Row],[N° BL]],Tableau1[1er],Tableau1[[#This Row],[Date]]),D7591,"")</f>
        <v>176</v>
      </c>
    </row>
    <row r="7593" spans="1:7" ht="14.25" customHeight="1" x14ac:dyDescent="0.25">
      <c r="A7593" s="1" t="s">
        <v>9928</v>
      </c>
      <c r="B7593" s="1" t="s">
        <v>9929</v>
      </c>
      <c r="C7593" s="7">
        <v>45357.330046296294</v>
      </c>
      <c r="D7593" s="10">
        <v>189</v>
      </c>
      <c r="E7593" s="1" t="s">
        <v>111</v>
      </c>
      <c r="F7593">
        <f>IF(LEFT(Tableau1[[#This Row],[Eléments modifié]],$J$1)=$I$1,Tableau1[[#This Row],[Date]],9^9)</f>
        <v>387420489</v>
      </c>
      <c r="G7593" s="9" t="str">
        <f>IF(Tableau1[[#This Row],[Date]]=_xlfn.MINIFS(Tableau1[1er],Tableau1[N° BL],Tableau1[[#This Row],[N° BL]],Tableau1[1er],Tableau1[[#This Row],[Date]]),D7592,"")</f>
        <v/>
      </c>
    </row>
    <row r="7594" spans="1:7" ht="14.25" customHeight="1" x14ac:dyDescent="0.25">
      <c r="A7594" s="1" t="s">
        <v>9928</v>
      </c>
      <c r="B7594" s="1" t="s">
        <v>9929</v>
      </c>
      <c r="C7594" s="7">
        <v>45357.343402777777</v>
      </c>
      <c r="D7594" s="10">
        <v>176</v>
      </c>
      <c r="E7594" s="1" t="s">
        <v>7</v>
      </c>
      <c r="F7594">
        <f>IF(LEFT(Tableau1[[#This Row],[Eléments modifié]],$J$1)=$I$1,Tableau1[[#This Row],[Date]],9^9)</f>
        <v>45357.343402777777</v>
      </c>
      <c r="G7594" s="9">
        <f>IF(Tableau1[[#This Row],[Date]]=_xlfn.MINIFS(Tableau1[1er],Tableau1[N° BL],Tableau1[[#This Row],[N° BL]],Tableau1[1er],Tableau1[[#This Row],[Date]]),D7593,"")</f>
        <v>189</v>
      </c>
    </row>
    <row r="7595" spans="1:7" ht="14.25" customHeight="1" x14ac:dyDescent="0.25">
      <c r="A7595" s="1" t="s">
        <v>9939</v>
      </c>
      <c r="B7595" s="1" t="s">
        <v>9940</v>
      </c>
      <c r="C7595" s="7">
        <v>45356.647280092591</v>
      </c>
      <c r="D7595" s="10">
        <v>209</v>
      </c>
      <c r="E7595" s="1" t="s">
        <v>9745</v>
      </c>
      <c r="F7595">
        <f>IF(LEFT(Tableau1[[#This Row],[Eléments modifié]],$J$1)=$I$1,Tableau1[[#This Row],[Date]],9^9)</f>
        <v>387420489</v>
      </c>
      <c r="G7595" s="9" t="str">
        <f>IF(Tableau1[[#This Row],[Date]]=_xlfn.MINIFS(Tableau1[1er],Tableau1[N° BL],Tableau1[[#This Row],[N° BL]],Tableau1[1er],Tableau1[[#This Row],[Date]]),D7594,"")</f>
        <v/>
      </c>
    </row>
    <row r="7596" spans="1:7" ht="14.25" customHeight="1" x14ac:dyDescent="0.25">
      <c r="A7596" s="1" t="s">
        <v>9939</v>
      </c>
      <c r="B7596" s="1" t="s">
        <v>9940</v>
      </c>
      <c r="C7596" s="7">
        <v>45356.672824074078</v>
      </c>
      <c r="D7596" s="10">
        <v>217</v>
      </c>
      <c r="E7596" s="1" t="s">
        <v>7</v>
      </c>
      <c r="F7596">
        <f>IF(LEFT(Tableau1[[#This Row],[Eléments modifié]],$J$1)=$I$1,Tableau1[[#This Row],[Date]],9^9)</f>
        <v>45356.672824074078</v>
      </c>
      <c r="G7596" s="9">
        <f>IF(Tableau1[[#This Row],[Date]]=_xlfn.MINIFS(Tableau1[1er],Tableau1[N° BL],Tableau1[[#This Row],[N° BL]],Tableau1[1er],Tableau1[[#This Row],[Date]]),D7595,"")</f>
        <v>209</v>
      </c>
    </row>
    <row r="7597" spans="1:7" ht="14.25" customHeight="1" x14ac:dyDescent="0.25">
      <c r="A7597" s="1" t="s">
        <v>9939</v>
      </c>
      <c r="B7597" s="1" t="s">
        <v>9940</v>
      </c>
      <c r="C7597" s="7">
        <v>45356.672951388886</v>
      </c>
      <c r="D7597" s="10">
        <v>217</v>
      </c>
      <c r="E7597" s="1" t="s">
        <v>7</v>
      </c>
      <c r="F7597">
        <f>IF(LEFT(Tableau1[[#This Row],[Eléments modifié]],$J$1)=$I$1,Tableau1[[#This Row],[Date]],9^9)</f>
        <v>45356.672951388886</v>
      </c>
      <c r="G7597" s="9">
        <f>IF(Tableau1[[#This Row],[Date]]=_xlfn.MINIFS(Tableau1[1er],Tableau1[N° BL],Tableau1[[#This Row],[N° BL]],Tableau1[1er],Tableau1[[#This Row],[Date]]),D7596,"")</f>
        <v>217</v>
      </c>
    </row>
    <row r="7598" spans="1:7" ht="14.25" customHeight="1" x14ac:dyDescent="0.25">
      <c r="A7598" s="1" t="s">
        <v>9951</v>
      </c>
      <c r="B7598" s="1" t="s">
        <v>9952</v>
      </c>
      <c r="C7598" s="7">
        <v>45356.620995370373</v>
      </c>
      <c r="D7598" s="10">
        <v>188</v>
      </c>
      <c r="E7598" s="1" t="s">
        <v>2447</v>
      </c>
      <c r="F7598">
        <f>IF(LEFT(Tableau1[[#This Row],[Eléments modifié]],$J$1)=$I$1,Tableau1[[#This Row],[Date]],9^9)</f>
        <v>387420489</v>
      </c>
      <c r="G7598" s="9" t="str">
        <f>IF(Tableau1[[#This Row],[Date]]=_xlfn.MINIFS(Tableau1[1er],Tableau1[N° BL],Tableau1[[#This Row],[N° BL]],Tableau1[1er],Tableau1[[#This Row],[Date]]),D7597,"")</f>
        <v/>
      </c>
    </row>
    <row r="7599" spans="1:7" ht="14.25" customHeight="1" x14ac:dyDescent="0.25">
      <c r="A7599" s="1" t="s">
        <v>9951</v>
      </c>
      <c r="B7599" s="1" t="s">
        <v>9952</v>
      </c>
      <c r="C7599" s="7">
        <v>45356.641296296293</v>
      </c>
      <c r="D7599" s="10">
        <v>212</v>
      </c>
      <c r="E7599" s="1" t="s">
        <v>7</v>
      </c>
      <c r="F7599">
        <f>IF(LEFT(Tableau1[[#This Row],[Eléments modifié]],$J$1)=$I$1,Tableau1[[#This Row],[Date]],9^9)</f>
        <v>45356.641296296293</v>
      </c>
      <c r="G7599" s="9">
        <f>IF(Tableau1[[#This Row],[Date]]=_xlfn.MINIFS(Tableau1[1er],Tableau1[N° BL],Tableau1[[#This Row],[N° BL]],Tableau1[1er],Tableau1[[#This Row],[Date]]),D7598,"")</f>
        <v>188</v>
      </c>
    </row>
    <row r="7600" spans="1:7" ht="14.25" customHeight="1" x14ac:dyDescent="0.25">
      <c r="A7600" s="1" t="s">
        <v>9951</v>
      </c>
      <c r="B7600" s="1" t="s">
        <v>9952</v>
      </c>
      <c r="C7600" s="7">
        <v>45356.641458333332</v>
      </c>
      <c r="D7600" s="10">
        <v>212</v>
      </c>
      <c r="E7600" s="1" t="s">
        <v>7</v>
      </c>
      <c r="F7600">
        <f>IF(LEFT(Tableau1[[#This Row],[Eléments modifié]],$J$1)=$I$1,Tableau1[[#This Row],[Date]],9^9)</f>
        <v>45356.641458333332</v>
      </c>
      <c r="G7600" s="9">
        <f>IF(Tableau1[[#This Row],[Date]]=_xlfn.MINIFS(Tableau1[1er],Tableau1[N° BL],Tableau1[[#This Row],[N° BL]],Tableau1[1er],Tableau1[[#This Row],[Date]]),D7599,"")</f>
        <v>212</v>
      </c>
    </row>
    <row r="7601" spans="1:7" ht="14.25" customHeight="1" x14ac:dyDescent="0.25">
      <c r="A7601" s="1" t="s">
        <v>9898</v>
      </c>
      <c r="B7601" s="1" t="s">
        <v>9899</v>
      </c>
      <c r="C7601" s="7">
        <v>45357.423541666663</v>
      </c>
      <c r="D7601" s="10">
        <v>189</v>
      </c>
      <c r="E7601" s="1" t="s">
        <v>111</v>
      </c>
      <c r="F7601">
        <f>IF(LEFT(Tableau1[[#This Row],[Eléments modifié]],$J$1)=$I$1,Tableau1[[#This Row],[Date]],9^9)</f>
        <v>387420489</v>
      </c>
      <c r="G7601" s="9" t="str">
        <f>IF(Tableau1[[#This Row],[Date]]=_xlfn.MINIFS(Tableau1[1er],Tableau1[N° BL],Tableau1[[#This Row],[N° BL]],Tableau1[1er],Tableau1[[#This Row],[Date]]),D7600,"")</f>
        <v/>
      </c>
    </row>
    <row r="7602" spans="1:7" ht="14.25" customHeight="1" x14ac:dyDescent="0.25">
      <c r="A7602" s="1" t="s">
        <v>9898</v>
      </c>
      <c r="B7602" s="1" t="s">
        <v>9899</v>
      </c>
      <c r="C7602" s="7">
        <v>45357.469409722224</v>
      </c>
      <c r="D7602" s="10">
        <v>176</v>
      </c>
      <c r="E7602" s="1" t="s">
        <v>4160</v>
      </c>
      <c r="F7602">
        <f>IF(LEFT(Tableau1[[#This Row],[Eléments modifié]],$J$1)=$I$1,Tableau1[[#This Row],[Date]],9^9)</f>
        <v>387420489</v>
      </c>
      <c r="G7602" s="9" t="str">
        <f>IF(Tableau1[[#This Row],[Date]]=_xlfn.MINIFS(Tableau1[1er],Tableau1[N° BL],Tableau1[[#This Row],[N° BL]],Tableau1[1er],Tableau1[[#This Row],[Date]]),D7601,"")</f>
        <v/>
      </c>
    </row>
    <row r="7603" spans="1:7" ht="14.25" customHeight="1" x14ac:dyDescent="0.25">
      <c r="A7603" s="1" t="s">
        <v>9898</v>
      </c>
      <c r="B7603" s="1" t="s">
        <v>9899</v>
      </c>
      <c r="C7603" s="7">
        <v>45357.471215277779</v>
      </c>
      <c r="D7603" s="10">
        <v>188</v>
      </c>
      <c r="E7603" s="1" t="s">
        <v>371</v>
      </c>
      <c r="F7603">
        <f>IF(LEFT(Tableau1[[#This Row],[Eléments modifié]],$J$1)=$I$1,Tableau1[[#This Row],[Date]],9^9)</f>
        <v>387420489</v>
      </c>
      <c r="G7603" s="9" t="str">
        <f>IF(Tableau1[[#This Row],[Date]]=_xlfn.MINIFS(Tableau1[1er],Tableau1[N° BL],Tableau1[[#This Row],[N° BL]],Tableau1[1er],Tableau1[[#This Row],[Date]]),D7602,"")</f>
        <v/>
      </c>
    </row>
    <row r="7604" spans="1:7" ht="14.25" customHeight="1" x14ac:dyDescent="0.25">
      <c r="A7604" s="1" t="s">
        <v>9898</v>
      </c>
      <c r="B7604" s="1" t="s">
        <v>9899</v>
      </c>
      <c r="C7604" s="7">
        <v>45357.487210648149</v>
      </c>
      <c r="D7604" s="10">
        <v>209</v>
      </c>
      <c r="E7604" s="1" t="s">
        <v>7</v>
      </c>
      <c r="F7604">
        <f>IF(LEFT(Tableau1[[#This Row],[Eléments modifié]],$J$1)=$I$1,Tableau1[[#This Row],[Date]],9^9)</f>
        <v>45357.487210648149</v>
      </c>
      <c r="G7604" s="9">
        <f>IF(Tableau1[[#This Row],[Date]]=_xlfn.MINIFS(Tableau1[1er],Tableau1[N° BL],Tableau1[[#This Row],[N° BL]],Tableau1[1er],Tableau1[[#This Row],[Date]]),D7603,"")</f>
        <v>188</v>
      </c>
    </row>
    <row r="7605" spans="1:7" ht="14.25" customHeight="1" x14ac:dyDescent="0.25">
      <c r="A7605" s="1" t="s">
        <v>9953</v>
      </c>
      <c r="B7605" s="1" t="s">
        <v>9954</v>
      </c>
      <c r="C7605" s="7">
        <v>45356.630902777775</v>
      </c>
      <c r="D7605" s="10">
        <v>209</v>
      </c>
      <c r="E7605" s="1" t="s">
        <v>32</v>
      </c>
      <c r="F7605">
        <f>IF(LEFT(Tableau1[[#This Row],[Eléments modifié]],$J$1)=$I$1,Tableau1[[#This Row],[Date]],9^9)</f>
        <v>387420489</v>
      </c>
      <c r="G7605" s="9" t="str">
        <f>IF(Tableau1[[#This Row],[Date]]=_xlfn.MINIFS(Tableau1[1er],Tableau1[N° BL],Tableau1[[#This Row],[N° BL]],Tableau1[1er],Tableau1[[#This Row],[Date]]),D7604,"")</f>
        <v/>
      </c>
    </row>
    <row r="7606" spans="1:7" ht="14.25" customHeight="1" x14ac:dyDescent="0.25">
      <c r="A7606" s="1" t="s">
        <v>9953</v>
      </c>
      <c r="B7606" s="1" t="s">
        <v>9954</v>
      </c>
      <c r="C7606" s="7">
        <v>45356.634641203702</v>
      </c>
      <c r="D7606" s="10">
        <v>188</v>
      </c>
      <c r="E7606" s="1" t="s">
        <v>7</v>
      </c>
      <c r="F7606">
        <f>IF(LEFT(Tableau1[[#This Row],[Eléments modifié]],$J$1)=$I$1,Tableau1[[#This Row],[Date]],9^9)</f>
        <v>45356.634641203702</v>
      </c>
      <c r="G7606" s="9">
        <f>IF(Tableau1[[#This Row],[Date]]=_xlfn.MINIFS(Tableau1[1er],Tableau1[N° BL],Tableau1[[#This Row],[N° BL]],Tableau1[1er],Tableau1[[#This Row],[Date]]),D7605,"")</f>
        <v>209</v>
      </c>
    </row>
    <row r="7607" spans="1:7" ht="14.25" customHeight="1" x14ac:dyDescent="0.25">
      <c r="A7607" s="1" t="s">
        <v>9840</v>
      </c>
      <c r="B7607" s="1" t="s">
        <v>9841</v>
      </c>
      <c r="C7607" s="7">
        <v>45357.624282407407</v>
      </c>
      <c r="D7607" s="10">
        <v>212</v>
      </c>
      <c r="E7607" s="1" t="s">
        <v>371</v>
      </c>
      <c r="F7607">
        <f>IF(LEFT(Tableau1[[#This Row],[Eléments modifié]],$J$1)=$I$1,Tableau1[[#This Row],[Date]],9^9)</f>
        <v>387420489</v>
      </c>
      <c r="G7607" s="9" t="str">
        <f>IF(Tableau1[[#This Row],[Date]]=_xlfn.MINIFS(Tableau1[1er],Tableau1[N° BL],Tableau1[[#This Row],[N° BL]],Tableau1[1er],Tableau1[[#This Row],[Date]]),D7606,"")</f>
        <v/>
      </c>
    </row>
    <row r="7608" spans="1:7" ht="14.25" customHeight="1" x14ac:dyDescent="0.25">
      <c r="A7608" s="1" t="s">
        <v>9840</v>
      </c>
      <c r="B7608" s="1" t="s">
        <v>9841</v>
      </c>
      <c r="C7608" s="7">
        <v>45357.692060185182</v>
      </c>
      <c r="D7608" s="10">
        <v>209</v>
      </c>
      <c r="E7608" s="1" t="s">
        <v>7</v>
      </c>
      <c r="F7608">
        <f>IF(LEFT(Tableau1[[#This Row],[Eléments modifié]],$J$1)=$I$1,Tableau1[[#This Row],[Date]],9^9)</f>
        <v>45357.692060185182</v>
      </c>
      <c r="G7608" s="9">
        <f>IF(Tableau1[[#This Row],[Date]]=_xlfn.MINIFS(Tableau1[1er],Tableau1[N° BL],Tableau1[[#This Row],[N° BL]],Tableau1[1er],Tableau1[[#This Row],[Date]]),D7607,"")</f>
        <v>212</v>
      </c>
    </row>
    <row r="7609" spans="1:7" ht="14.25" customHeight="1" x14ac:dyDescent="0.25">
      <c r="A7609" s="1" t="s">
        <v>9876</v>
      </c>
      <c r="B7609" s="1" t="s">
        <v>9877</v>
      </c>
      <c r="C7609" s="7">
        <v>45357.513668981483</v>
      </c>
      <c r="D7609" s="10">
        <v>188</v>
      </c>
      <c r="E7609" s="1" t="s">
        <v>32</v>
      </c>
      <c r="F7609">
        <f>IF(LEFT(Tableau1[[#This Row],[Eléments modifié]],$J$1)=$I$1,Tableau1[[#This Row],[Date]],9^9)</f>
        <v>387420489</v>
      </c>
      <c r="G7609" s="9" t="str">
        <f>IF(Tableau1[[#This Row],[Date]]=_xlfn.MINIFS(Tableau1[1er],Tableau1[N° BL],Tableau1[[#This Row],[N° BL]],Tableau1[1er],Tableau1[[#This Row],[Date]]),D7608,"")</f>
        <v/>
      </c>
    </row>
    <row r="7610" spans="1:7" ht="14.25" customHeight="1" x14ac:dyDescent="0.25">
      <c r="A7610" s="1" t="s">
        <v>9876</v>
      </c>
      <c r="B7610" s="1" t="s">
        <v>9877</v>
      </c>
      <c r="C7610" s="7">
        <v>45357.513807870368</v>
      </c>
      <c r="D7610" s="10">
        <v>188</v>
      </c>
      <c r="E7610" s="1" t="s">
        <v>20</v>
      </c>
      <c r="F7610">
        <f>IF(LEFT(Tableau1[[#This Row],[Eléments modifié]],$J$1)=$I$1,Tableau1[[#This Row],[Date]],9^9)</f>
        <v>387420489</v>
      </c>
      <c r="G7610" s="9" t="str">
        <f>IF(Tableau1[[#This Row],[Date]]=_xlfn.MINIFS(Tableau1[1er],Tableau1[N° BL],Tableau1[[#This Row],[N° BL]],Tableau1[1er],Tableau1[[#This Row],[Date]]),D7609,"")</f>
        <v/>
      </c>
    </row>
    <row r="7611" spans="1:7" ht="14.25" customHeight="1" x14ac:dyDescent="0.25">
      <c r="A7611" s="1" t="s">
        <v>9876</v>
      </c>
      <c r="B7611" s="1" t="s">
        <v>9877</v>
      </c>
      <c r="C7611" s="7">
        <v>45357.51390046296</v>
      </c>
      <c r="D7611" s="10">
        <v>188</v>
      </c>
      <c r="E7611" s="1" t="s">
        <v>32</v>
      </c>
      <c r="F7611">
        <f>IF(LEFT(Tableau1[[#This Row],[Eléments modifié]],$J$1)=$I$1,Tableau1[[#This Row],[Date]],9^9)</f>
        <v>387420489</v>
      </c>
      <c r="G7611" s="9" t="str">
        <f>IF(Tableau1[[#This Row],[Date]]=_xlfn.MINIFS(Tableau1[1er],Tableau1[N° BL],Tableau1[[#This Row],[N° BL]],Tableau1[1er],Tableau1[[#This Row],[Date]]),D7610,"")</f>
        <v/>
      </c>
    </row>
    <row r="7612" spans="1:7" ht="14.25" customHeight="1" x14ac:dyDescent="0.25">
      <c r="A7612" s="1" t="s">
        <v>9876</v>
      </c>
      <c r="B7612" s="1" t="s">
        <v>9877</v>
      </c>
      <c r="C7612" s="7">
        <v>45357.513969907406</v>
      </c>
      <c r="D7612" s="10">
        <v>188</v>
      </c>
      <c r="E7612" s="1" t="s">
        <v>20</v>
      </c>
      <c r="F7612">
        <f>IF(LEFT(Tableau1[[#This Row],[Eléments modifié]],$J$1)=$I$1,Tableau1[[#This Row],[Date]],9^9)</f>
        <v>387420489</v>
      </c>
      <c r="G7612" s="9" t="str">
        <f>IF(Tableau1[[#This Row],[Date]]=_xlfn.MINIFS(Tableau1[1er],Tableau1[N° BL],Tableau1[[#This Row],[N° BL]],Tableau1[1er],Tableau1[[#This Row],[Date]]),D7611,"")</f>
        <v/>
      </c>
    </row>
    <row r="7613" spans="1:7" ht="14.25" customHeight="1" x14ac:dyDescent="0.25">
      <c r="A7613" s="1" t="s">
        <v>9876</v>
      </c>
      <c r="B7613" s="1" t="s">
        <v>9877</v>
      </c>
      <c r="C7613" s="7">
        <v>45357.514097222222</v>
      </c>
      <c r="D7613" s="10">
        <v>188</v>
      </c>
      <c r="E7613" s="1" t="s">
        <v>32</v>
      </c>
      <c r="F7613">
        <f>IF(LEFT(Tableau1[[#This Row],[Eléments modifié]],$J$1)=$I$1,Tableau1[[#This Row],[Date]],9^9)</f>
        <v>387420489</v>
      </c>
      <c r="G7613" s="9" t="str">
        <f>IF(Tableau1[[#This Row],[Date]]=_xlfn.MINIFS(Tableau1[1er],Tableau1[N° BL],Tableau1[[#This Row],[N° BL]],Tableau1[1er],Tableau1[[#This Row],[Date]]),D7612,"")</f>
        <v/>
      </c>
    </row>
    <row r="7614" spans="1:7" ht="14.25" customHeight="1" x14ac:dyDescent="0.25">
      <c r="A7614" s="1" t="s">
        <v>9876</v>
      </c>
      <c r="B7614" s="1" t="s">
        <v>9877</v>
      </c>
      <c r="C7614" s="7">
        <v>45357.514166666668</v>
      </c>
      <c r="D7614" s="10">
        <v>189</v>
      </c>
      <c r="E7614" s="1" t="s">
        <v>20</v>
      </c>
      <c r="F7614">
        <f>IF(LEFT(Tableau1[[#This Row],[Eléments modifié]],$J$1)=$I$1,Tableau1[[#This Row],[Date]],9^9)</f>
        <v>387420489</v>
      </c>
      <c r="G7614" s="9" t="str">
        <f>IF(Tableau1[[#This Row],[Date]]=_xlfn.MINIFS(Tableau1[1er],Tableau1[N° BL],Tableau1[[#This Row],[N° BL]],Tableau1[1er],Tableau1[[#This Row],[Date]]),D7613,"")</f>
        <v/>
      </c>
    </row>
    <row r="7615" spans="1:7" ht="14.25" customHeight="1" x14ac:dyDescent="0.25">
      <c r="A7615" s="1" t="s">
        <v>9876</v>
      </c>
      <c r="B7615" s="1" t="s">
        <v>9877</v>
      </c>
      <c r="C7615" s="7">
        <v>45357.525821759256</v>
      </c>
      <c r="D7615" s="10">
        <v>176</v>
      </c>
      <c r="E7615" s="1" t="s">
        <v>14</v>
      </c>
      <c r="F7615">
        <f>IF(LEFT(Tableau1[[#This Row],[Eléments modifié]],$J$1)=$I$1,Tableau1[[#This Row],[Date]],9^9)</f>
        <v>387420489</v>
      </c>
      <c r="G7615" s="9" t="str">
        <f>IF(Tableau1[[#This Row],[Date]]=_xlfn.MINIFS(Tableau1[1er],Tableau1[N° BL],Tableau1[[#This Row],[N° BL]],Tableau1[1er],Tableau1[[#This Row],[Date]]),D7614,"")</f>
        <v/>
      </c>
    </row>
    <row r="7616" spans="1:7" ht="14.25" customHeight="1" x14ac:dyDescent="0.25">
      <c r="A7616" s="1" t="s">
        <v>9876</v>
      </c>
      <c r="B7616" s="1" t="s">
        <v>9877</v>
      </c>
      <c r="C7616" s="7">
        <v>45357.561863425923</v>
      </c>
      <c r="D7616" s="10">
        <v>189</v>
      </c>
      <c r="E7616" s="1" t="s">
        <v>7</v>
      </c>
      <c r="F7616">
        <f>IF(LEFT(Tableau1[[#This Row],[Eléments modifié]],$J$1)=$I$1,Tableau1[[#This Row],[Date]],9^9)</f>
        <v>45357.561863425923</v>
      </c>
      <c r="G7616" s="9">
        <f>IF(Tableau1[[#This Row],[Date]]=_xlfn.MINIFS(Tableau1[1er],Tableau1[N° BL],Tableau1[[#This Row],[N° BL]],Tableau1[1er],Tableau1[[#This Row],[Date]]),D7615,"")</f>
        <v>176</v>
      </c>
    </row>
    <row r="7617" spans="1:7" ht="14.25" customHeight="1" x14ac:dyDescent="0.25">
      <c r="A7617" s="1" t="s">
        <v>9894</v>
      </c>
      <c r="B7617" s="1" t="s">
        <v>9895</v>
      </c>
      <c r="C7617" s="7">
        <v>45357.310995370368</v>
      </c>
      <c r="D7617" s="10">
        <v>176</v>
      </c>
      <c r="E7617" s="1" t="s">
        <v>14</v>
      </c>
      <c r="F7617">
        <f>IF(LEFT(Tableau1[[#This Row],[Eléments modifié]],$J$1)=$I$1,Tableau1[[#This Row],[Date]],9^9)</f>
        <v>387420489</v>
      </c>
      <c r="G7617" s="9" t="str">
        <f>IF(Tableau1[[#This Row],[Date]]=_xlfn.MINIFS(Tableau1[1er],Tableau1[N° BL],Tableau1[[#This Row],[N° BL]],Tableau1[1er],Tableau1[[#This Row],[Date]]),D7616,"")</f>
        <v/>
      </c>
    </row>
    <row r="7618" spans="1:7" ht="14.25" customHeight="1" x14ac:dyDescent="0.25">
      <c r="A7618" s="1" t="s">
        <v>9894</v>
      </c>
      <c r="B7618" s="1" t="s">
        <v>9895</v>
      </c>
      <c r="C7618" s="7">
        <v>45357.33666666667</v>
      </c>
      <c r="D7618" s="10">
        <v>189</v>
      </c>
      <c r="E7618" s="1" t="s">
        <v>7</v>
      </c>
      <c r="F7618">
        <f>IF(LEFT(Tableau1[[#This Row],[Eléments modifié]],$J$1)=$I$1,Tableau1[[#This Row],[Date]],9^9)</f>
        <v>45357.33666666667</v>
      </c>
      <c r="G7618" s="9">
        <f>IF(Tableau1[[#This Row],[Date]]=_xlfn.MINIFS(Tableau1[1er],Tableau1[N° BL],Tableau1[[#This Row],[N° BL]],Tableau1[1er],Tableau1[[#This Row],[Date]]),D7617,"")</f>
        <v>176</v>
      </c>
    </row>
    <row r="7619" spans="1:7" ht="14.25" customHeight="1" x14ac:dyDescent="0.25">
      <c r="A7619" s="1" t="s">
        <v>9894</v>
      </c>
      <c r="B7619" s="1" t="s">
        <v>9895</v>
      </c>
      <c r="C7619" s="7">
        <v>45357.33693287037</v>
      </c>
      <c r="D7619" s="10">
        <v>189</v>
      </c>
      <c r="E7619" s="1" t="s">
        <v>7</v>
      </c>
      <c r="F7619">
        <f>IF(LEFT(Tableau1[[#This Row],[Eléments modifié]],$J$1)=$I$1,Tableau1[[#This Row],[Date]],9^9)</f>
        <v>45357.33693287037</v>
      </c>
      <c r="G7619" s="9">
        <f>IF(Tableau1[[#This Row],[Date]]=_xlfn.MINIFS(Tableau1[1er],Tableau1[N° BL],Tableau1[[#This Row],[N° BL]],Tableau1[1er],Tableau1[[#This Row],[Date]]),D7618,"")</f>
        <v>189</v>
      </c>
    </row>
    <row r="7620" spans="1:7" ht="14.25" customHeight="1" x14ac:dyDescent="0.25">
      <c r="A7620" s="1" t="s">
        <v>9894</v>
      </c>
      <c r="B7620" s="1" t="s">
        <v>9895</v>
      </c>
      <c r="C7620" s="7">
        <v>45357.490416666667</v>
      </c>
      <c r="D7620" s="10">
        <v>176</v>
      </c>
      <c r="E7620" s="1" t="s">
        <v>32</v>
      </c>
      <c r="F7620">
        <f>IF(LEFT(Tableau1[[#This Row],[Eléments modifié]],$J$1)=$I$1,Tableau1[[#This Row],[Date]],9^9)</f>
        <v>387420489</v>
      </c>
      <c r="G7620" s="9" t="str">
        <f>IF(Tableau1[[#This Row],[Date]]=_xlfn.MINIFS(Tableau1[1er],Tableau1[N° BL],Tableau1[[#This Row],[N° BL]],Tableau1[1er],Tableau1[[#This Row],[Date]]),D7619,"")</f>
        <v/>
      </c>
    </row>
    <row r="7621" spans="1:7" ht="14.25" customHeight="1" x14ac:dyDescent="0.25">
      <c r="A7621" s="1" t="s">
        <v>9894</v>
      </c>
      <c r="B7621" s="1" t="s">
        <v>9895</v>
      </c>
      <c r="C7621" s="7">
        <v>45357.490706018521</v>
      </c>
      <c r="D7621" s="10">
        <v>188</v>
      </c>
      <c r="E7621" s="1" t="s">
        <v>7</v>
      </c>
      <c r="F7621">
        <f>IF(LEFT(Tableau1[[#This Row],[Eléments modifié]],$J$1)=$I$1,Tableau1[[#This Row],[Date]],9^9)</f>
        <v>45357.490706018521</v>
      </c>
      <c r="G7621" s="9">
        <f>IF(Tableau1[[#This Row],[Date]]=_xlfn.MINIFS(Tableau1[1er],Tableau1[N° BL],Tableau1[[#This Row],[N° BL]],Tableau1[1er],Tableau1[[#This Row],[Date]]),D7620,"")</f>
        <v>176</v>
      </c>
    </row>
    <row r="7622" spans="1:7" ht="14.25" customHeight="1" x14ac:dyDescent="0.25">
      <c r="A7622" s="1" t="s">
        <v>9894</v>
      </c>
      <c r="B7622" s="1" t="s">
        <v>9895</v>
      </c>
      <c r="C7622" s="7">
        <v>45357.490879629629</v>
      </c>
      <c r="D7622" s="10">
        <v>188</v>
      </c>
      <c r="E7622" s="1" t="s">
        <v>7</v>
      </c>
      <c r="F7622">
        <f>IF(LEFT(Tableau1[[#This Row],[Eléments modifié]],$J$1)=$I$1,Tableau1[[#This Row],[Date]],9^9)</f>
        <v>45357.490879629629</v>
      </c>
      <c r="G7622" s="9">
        <f>IF(Tableau1[[#This Row],[Date]]=_xlfn.MINIFS(Tableau1[1er],Tableau1[N° BL],Tableau1[[#This Row],[N° BL]],Tableau1[1er],Tableau1[[#This Row],[Date]]),D7621,"")</f>
        <v>188</v>
      </c>
    </row>
    <row r="7623" spans="1:7" ht="14.25" customHeight="1" x14ac:dyDescent="0.25">
      <c r="A7623" s="1" t="s">
        <v>9894</v>
      </c>
      <c r="B7623" s="1" t="s">
        <v>9895</v>
      </c>
      <c r="C7623" s="7">
        <v>45357.490995370368</v>
      </c>
      <c r="D7623" s="10">
        <v>188</v>
      </c>
      <c r="E7623" s="1" t="s">
        <v>262</v>
      </c>
      <c r="F7623">
        <f>IF(LEFT(Tableau1[[#This Row],[Eléments modifié]],$J$1)=$I$1,Tableau1[[#This Row],[Date]],9^9)</f>
        <v>387420489</v>
      </c>
      <c r="G7623" s="9" t="str">
        <f>IF(Tableau1[[#This Row],[Date]]=_xlfn.MINIFS(Tableau1[1er],Tableau1[N° BL],Tableau1[[#This Row],[N° BL]],Tableau1[1er],Tableau1[[#This Row],[Date]]),D7622,"")</f>
        <v/>
      </c>
    </row>
    <row r="7624" spans="1:7" ht="14.25" customHeight="1" x14ac:dyDescent="0.25">
      <c r="A7624" s="1" t="s">
        <v>9705</v>
      </c>
      <c r="B7624" s="1" t="s">
        <v>9706</v>
      </c>
      <c r="C7624" s="7">
        <v>45358.567210648151</v>
      </c>
      <c r="D7624" s="10">
        <v>188</v>
      </c>
      <c r="E7624" s="1" t="s">
        <v>4825</v>
      </c>
      <c r="F7624">
        <f>IF(LEFT(Tableau1[[#This Row],[Eléments modifié]],$J$1)=$I$1,Tableau1[[#This Row],[Date]],9^9)</f>
        <v>387420489</v>
      </c>
      <c r="G7624" s="9" t="str">
        <f>IF(Tableau1[[#This Row],[Date]]=_xlfn.MINIFS(Tableau1[1er],Tableau1[N° BL],Tableau1[[#This Row],[N° BL]],Tableau1[1er],Tableau1[[#This Row],[Date]]),D7623,"")</f>
        <v/>
      </c>
    </row>
    <row r="7625" spans="1:7" ht="14.25" customHeight="1" x14ac:dyDescent="0.25">
      <c r="A7625" s="1" t="s">
        <v>9705</v>
      </c>
      <c r="B7625" s="1" t="s">
        <v>9706</v>
      </c>
      <c r="C7625" s="7">
        <v>45358.586585648147</v>
      </c>
      <c r="D7625" s="10">
        <v>204</v>
      </c>
      <c r="E7625" s="1" t="s">
        <v>7</v>
      </c>
      <c r="F7625">
        <f>IF(LEFT(Tableau1[[#This Row],[Eléments modifié]],$J$1)=$I$1,Tableau1[[#This Row],[Date]],9^9)</f>
        <v>45358.586585648147</v>
      </c>
      <c r="G7625" s="9">
        <f>IF(Tableau1[[#This Row],[Date]]=_xlfn.MINIFS(Tableau1[1er],Tableau1[N° BL],Tableau1[[#This Row],[N° BL]],Tableau1[1er],Tableau1[[#This Row],[Date]]),D7624,"")</f>
        <v>188</v>
      </c>
    </row>
    <row r="7626" spans="1:7" ht="14.25" customHeight="1" x14ac:dyDescent="0.25">
      <c r="A7626" s="1" t="s">
        <v>9705</v>
      </c>
      <c r="B7626" s="1" t="s">
        <v>9706</v>
      </c>
      <c r="C7626" s="7">
        <v>45358.586678240739</v>
      </c>
      <c r="D7626" s="10">
        <v>204</v>
      </c>
      <c r="E7626" s="1" t="s">
        <v>7</v>
      </c>
      <c r="F7626">
        <f>IF(LEFT(Tableau1[[#This Row],[Eléments modifié]],$J$1)=$I$1,Tableau1[[#This Row],[Date]],9^9)</f>
        <v>45358.586678240739</v>
      </c>
      <c r="G7626" s="9">
        <f>IF(Tableau1[[#This Row],[Date]]=_xlfn.MINIFS(Tableau1[1er],Tableau1[N° BL],Tableau1[[#This Row],[N° BL]],Tableau1[1er],Tableau1[[#This Row],[Date]]),D7625,"")</f>
        <v>204</v>
      </c>
    </row>
    <row r="7627" spans="1:7" ht="14.25" customHeight="1" x14ac:dyDescent="0.25">
      <c r="A7627" s="1" t="s">
        <v>9705</v>
      </c>
      <c r="B7627" s="1" t="s">
        <v>9706</v>
      </c>
      <c r="C7627" s="7">
        <v>45358.660439814812</v>
      </c>
      <c r="D7627" s="10">
        <v>188</v>
      </c>
      <c r="E7627" s="1" t="s">
        <v>32</v>
      </c>
      <c r="F7627">
        <f>IF(LEFT(Tableau1[[#This Row],[Eléments modifié]],$J$1)=$I$1,Tableau1[[#This Row],[Date]],9^9)</f>
        <v>387420489</v>
      </c>
      <c r="G7627" s="9" t="str">
        <f>IF(Tableau1[[#This Row],[Date]]=_xlfn.MINIFS(Tableau1[1er],Tableau1[N° BL],Tableau1[[#This Row],[N° BL]],Tableau1[1er],Tableau1[[#This Row],[Date]]),D7626,"")</f>
        <v/>
      </c>
    </row>
    <row r="7628" spans="1:7" ht="14.25" customHeight="1" x14ac:dyDescent="0.25">
      <c r="A7628" s="1" t="s">
        <v>9705</v>
      </c>
      <c r="B7628" s="1" t="s">
        <v>9706</v>
      </c>
      <c r="C7628" s="7">
        <v>45358.671782407408</v>
      </c>
      <c r="D7628" s="10">
        <v>188</v>
      </c>
      <c r="E7628" s="1" t="s">
        <v>7</v>
      </c>
      <c r="F7628">
        <f>IF(LEFT(Tableau1[[#This Row],[Eléments modifié]],$J$1)=$I$1,Tableau1[[#This Row],[Date]],9^9)</f>
        <v>45358.671782407408</v>
      </c>
      <c r="G7628" s="9">
        <f>IF(Tableau1[[#This Row],[Date]]=_xlfn.MINIFS(Tableau1[1er],Tableau1[N° BL],Tableau1[[#This Row],[N° BL]],Tableau1[1er],Tableau1[[#This Row],[Date]]),D7627,"")</f>
        <v>188</v>
      </c>
    </row>
    <row r="7629" spans="1:7" ht="14.25" customHeight="1" x14ac:dyDescent="0.25">
      <c r="A7629" s="1" t="s">
        <v>9705</v>
      </c>
      <c r="B7629" s="1" t="s">
        <v>9706</v>
      </c>
      <c r="C7629" s="7">
        <v>45359.463599537034</v>
      </c>
      <c r="D7629" s="10">
        <v>188</v>
      </c>
      <c r="E7629" s="1" t="s">
        <v>32</v>
      </c>
      <c r="F7629">
        <f>IF(LEFT(Tableau1[[#This Row],[Eléments modifié]],$J$1)=$I$1,Tableau1[[#This Row],[Date]],9^9)</f>
        <v>387420489</v>
      </c>
      <c r="G7629" s="9" t="str">
        <f>IF(Tableau1[[#This Row],[Date]]=_xlfn.MINIFS(Tableau1[1er],Tableau1[N° BL],Tableau1[[#This Row],[N° BL]],Tableau1[1er],Tableau1[[#This Row],[Date]]),D7628,"")</f>
        <v/>
      </c>
    </row>
    <row r="7630" spans="1:7" ht="14.25" customHeight="1" x14ac:dyDescent="0.25">
      <c r="A7630" s="1" t="s">
        <v>9705</v>
      </c>
      <c r="B7630" s="1" t="s">
        <v>9706</v>
      </c>
      <c r="C7630" s="7">
        <v>45359.464363425926</v>
      </c>
      <c r="D7630" s="10">
        <v>188</v>
      </c>
      <c r="E7630" s="1" t="s">
        <v>7</v>
      </c>
      <c r="F7630">
        <f>IF(LEFT(Tableau1[[#This Row],[Eléments modifié]],$J$1)=$I$1,Tableau1[[#This Row],[Date]],9^9)</f>
        <v>45359.464363425926</v>
      </c>
      <c r="G7630" s="9">
        <f>IF(Tableau1[[#This Row],[Date]]=_xlfn.MINIFS(Tableau1[1er],Tableau1[N° BL],Tableau1[[#This Row],[N° BL]],Tableau1[1er],Tableau1[[#This Row],[Date]]),D7629,"")</f>
        <v>188</v>
      </c>
    </row>
    <row r="7631" spans="1:7" ht="14.25" customHeight="1" x14ac:dyDescent="0.25">
      <c r="A7631" s="1" t="s">
        <v>9705</v>
      </c>
      <c r="B7631" s="1" t="s">
        <v>9706</v>
      </c>
      <c r="C7631" s="7">
        <v>45359.46465277778</v>
      </c>
      <c r="D7631" s="10">
        <v>188</v>
      </c>
      <c r="E7631" s="1" t="s">
        <v>7</v>
      </c>
      <c r="F7631">
        <f>IF(LEFT(Tableau1[[#This Row],[Eléments modifié]],$J$1)=$I$1,Tableau1[[#This Row],[Date]],9^9)</f>
        <v>45359.46465277778</v>
      </c>
      <c r="G7631" s="9">
        <f>IF(Tableau1[[#This Row],[Date]]=_xlfn.MINIFS(Tableau1[1er],Tableau1[N° BL],Tableau1[[#This Row],[N° BL]],Tableau1[1er],Tableau1[[#This Row],[Date]]),D7630,"")</f>
        <v>188</v>
      </c>
    </row>
    <row r="7632" spans="1:7" ht="14.25" customHeight="1" x14ac:dyDescent="0.25">
      <c r="A7632" s="1" t="s">
        <v>9705</v>
      </c>
      <c r="B7632" s="1" t="s">
        <v>9706</v>
      </c>
      <c r="C7632" s="7">
        <v>45359.464861111112</v>
      </c>
      <c r="D7632" s="10">
        <v>188</v>
      </c>
      <c r="E7632" s="1" t="s">
        <v>7</v>
      </c>
      <c r="F7632">
        <f>IF(LEFT(Tableau1[[#This Row],[Eléments modifié]],$J$1)=$I$1,Tableau1[[#This Row],[Date]],9^9)</f>
        <v>45359.464861111112</v>
      </c>
      <c r="G7632" s="9">
        <f>IF(Tableau1[[#This Row],[Date]]=_xlfn.MINIFS(Tableau1[1er],Tableau1[N° BL],Tableau1[[#This Row],[N° BL]],Tableau1[1er],Tableau1[[#This Row],[Date]]),D7631,"")</f>
        <v>188</v>
      </c>
    </row>
    <row r="7633" spans="1:7" ht="14.25" customHeight="1" x14ac:dyDescent="0.25">
      <c r="A7633" s="1" t="s">
        <v>9705</v>
      </c>
      <c r="B7633" s="1" t="s">
        <v>9706</v>
      </c>
      <c r="C7633" s="7">
        <v>45359.474861111114</v>
      </c>
      <c r="D7633" s="10">
        <v>189</v>
      </c>
      <c r="E7633" s="1" t="s">
        <v>32</v>
      </c>
      <c r="F7633">
        <f>IF(LEFT(Tableau1[[#This Row],[Eléments modifié]],$J$1)=$I$1,Tableau1[[#This Row],[Date]],9^9)</f>
        <v>387420489</v>
      </c>
      <c r="G7633" s="9" t="str">
        <f>IF(Tableau1[[#This Row],[Date]]=_xlfn.MINIFS(Tableau1[1er],Tableau1[N° BL],Tableau1[[#This Row],[N° BL]],Tableau1[1er],Tableau1[[#This Row],[Date]]),D7632,"")</f>
        <v/>
      </c>
    </row>
    <row r="7634" spans="1:7" ht="14.25" customHeight="1" x14ac:dyDescent="0.25">
      <c r="A7634" s="1" t="s">
        <v>9705</v>
      </c>
      <c r="B7634" s="1" t="s">
        <v>9706</v>
      </c>
      <c r="C7634" s="7">
        <v>45359.475162037037</v>
      </c>
      <c r="D7634" s="10">
        <v>188</v>
      </c>
      <c r="E7634" s="1" t="s">
        <v>7</v>
      </c>
      <c r="F7634">
        <f>IF(LEFT(Tableau1[[#This Row],[Eléments modifié]],$J$1)=$I$1,Tableau1[[#This Row],[Date]],9^9)</f>
        <v>45359.475162037037</v>
      </c>
      <c r="G7634" s="9">
        <f>IF(Tableau1[[#This Row],[Date]]=_xlfn.MINIFS(Tableau1[1er],Tableau1[N° BL],Tableau1[[#This Row],[N° BL]],Tableau1[1er],Tableau1[[#This Row],[Date]]),D7633,"")</f>
        <v>189</v>
      </c>
    </row>
    <row r="7635" spans="1:7" ht="14.25" customHeight="1" x14ac:dyDescent="0.25">
      <c r="A7635" s="1" t="s">
        <v>9705</v>
      </c>
      <c r="B7635" s="1" t="s">
        <v>9706</v>
      </c>
      <c r="C7635" s="7">
        <v>45359.475624999999</v>
      </c>
      <c r="D7635" s="10">
        <v>189</v>
      </c>
      <c r="E7635" s="1" t="s">
        <v>7</v>
      </c>
      <c r="F7635">
        <f>IF(LEFT(Tableau1[[#This Row],[Eléments modifié]],$J$1)=$I$1,Tableau1[[#This Row],[Date]],9^9)</f>
        <v>45359.475624999999</v>
      </c>
      <c r="G7635" s="9">
        <f>IF(Tableau1[[#This Row],[Date]]=_xlfn.MINIFS(Tableau1[1er],Tableau1[N° BL],Tableau1[[#This Row],[N° BL]],Tableau1[1er],Tableau1[[#This Row],[Date]]),D7634,"")</f>
        <v>188</v>
      </c>
    </row>
    <row r="7636" spans="1:7" ht="14.25" customHeight="1" x14ac:dyDescent="0.25">
      <c r="A7636" s="1" t="s">
        <v>9937</v>
      </c>
      <c r="B7636" s="1" t="s">
        <v>9938</v>
      </c>
      <c r="C7636" s="7">
        <v>45356.649363425924</v>
      </c>
      <c r="D7636" s="10">
        <v>212</v>
      </c>
      <c r="E7636" s="1" t="s">
        <v>371</v>
      </c>
      <c r="F7636">
        <f>IF(LEFT(Tableau1[[#This Row],[Eléments modifié]],$J$1)=$I$1,Tableau1[[#This Row],[Date]],9^9)</f>
        <v>387420489</v>
      </c>
      <c r="G7636" s="9" t="str">
        <f>IF(Tableau1[[#This Row],[Date]]=_xlfn.MINIFS(Tableau1[1er],Tableau1[N° BL],Tableau1[[#This Row],[N° BL]],Tableau1[1er],Tableau1[[#This Row],[Date]]),D7635,"")</f>
        <v/>
      </c>
    </row>
    <row r="7637" spans="1:7" ht="14.25" customHeight="1" x14ac:dyDescent="0.25">
      <c r="A7637" s="1" t="s">
        <v>9937</v>
      </c>
      <c r="B7637" s="1" t="s">
        <v>9938</v>
      </c>
      <c r="C7637" s="7">
        <v>45356.698981481481</v>
      </c>
      <c r="D7637" s="10">
        <v>209</v>
      </c>
      <c r="E7637" s="1" t="s">
        <v>7</v>
      </c>
      <c r="F7637">
        <f>IF(LEFT(Tableau1[[#This Row],[Eléments modifié]],$J$1)=$I$1,Tableau1[[#This Row],[Date]],9^9)</f>
        <v>45356.698981481481</v>
      </c>
      <c r="G7637" s="9">
        <f>IF(Tableau1[[#This Row],[Date]]=_xlfn.MINIFS(Tableau1[1er],Tableau1[N° BL],Tableau1[[#This Row],[N° BL]],Tableau1[1er],Tableau1[[#This Row],[Date]]),D7636,"")</f>
        <v>212</v>
      </c>
    </row>
    <row r="7638" spans="1:7" ht="14.25" customHeight="1" x14ac:dyDescent="0.25">
      <c r="A7638" s="1" t="s">
        <v>9846</v>
      </c>
      <c r="B7638" s="1" t="s">
        <v>9847</v>
      </c>
      <c r="C7638" s="7">
        <v>45357.592245370368</v>
      </c>
      <c r="D7638" s="10">
        <v>188</v>
      </c>
      <c r="E7638" s="1" t="s">
        <v>9745</v>
      </c>
      <c r="F7638">
        <f>IF(LEFT(Tableau1[[#This Row],[Eléments modifié]],$J$1)=$I$1,Tableau1[[#This Row],[Date]],9^9)</f>
        <v>387420489</v>
      </c>
      <c r="G7638" s="9" t="str">
        <f>IF(Tableau1[[#This Row],[Date]]=_xlfn.MINIFS(Tableau1[1er],Tableau1[N° BL],Tableau1[[#This Row],[N° BL]],Tableau1[1er],Tableau1[[#This Row],[Date]]),D7637,"")</f>
        <v/>
      </c>
    </row>
    <row r="7639" spans="1:7" ht="14.25" customHeight="1" x14ac:dyDescent="0.25">
      <c r="A7639" s="1" t="s">
        <v>9846</v>
      </c>
      <c r="B7639" s="1" t="s">
        <v>9847</v>
      </c>
      <c r="C7639" s="7">
        <v>45357.657175925924</v>
      </c>
      <c r="D7639" s="10">
        <v>217</v>
      </c>
      <c r="E7639" s="1" t="s">
        <v>7</v>
      </c>
      <c r="F7639">
        <f>IF(LEFT(Tableau1[[#This Row],[Eléments modifié]],$J$1)=$I$1,Tableau1[[#This Row],[Date]],9^9)</f>
        <v>45357.657175925924</v>
      </c>
      <c r="G7639" s="9">
        <f>IF(Tableau1[[#This Row],[Date]]=_xlfn.MINIFS(Tableau1[1er],Tableau1[N° BL],Tableau1[[#This Row],[N° BL]],Tableau1[1er],Tableau1[[#This Row],[Date]]),D7638,"")</f>
        <v>188</v>
      </c>
    </row>
    <row r="7640" spans="1:7" ht="14.25" customHeight="1" x14ac:dyDescent="0.25">
      <c r="A7640" s="1" t="s">
        <v>9941</v>
      </c>
      <c r="B7640" s="1" t="s">
        <v>9942</v>
      </c>
      <c r="C7640" s="7">
        <v>45356.65252314815</v>
      </c>
      <c r="D7640" s="10">
        <v>212</v>
      </c>
      <c r="E7640" s="1" t="s">
        <v>111</v>
      </c>
      <c r="F7640">
        <f>IF(LEFT(Tableau1[[#This Row],[Eléments modifié]],$J$1)=$I$1,Tableau1[[#This Row],[Date]],9^9)</f>
        <v>387420489</v>
      </c>
      <c r="G7640" s="9" t="str">
        <f>IF(Tableau1[[#This Row],[Date]]=_xlfn.MINIFS(Tableau1[1er],Tableau1[N° BL],Tableau1[[#This Row],[N° BL]],Tableau1[1er],Tableau1[[#This Row],[Date]]),D7639,"")</f>
        <v/>
      </c>
    </row>
    <row r="7641" spans="1:7" ht="14.25" customHeight="1" x14ac:dyDescent="0.25">
      <c r="A7641" s="1" t="s">
        <v>9941</v>
      </c>
      <c r="B7641" s="1" t="s">
        <v>9942</v>
      </c>
      <c r="C7641" s="7">
        <v>45356.659745370373</v>
      </c>
      <c r="D7641" s="10">
        <v>176</v>
      </c>
      <c r="E7641" s="1" t="s">
        <v>7</v>
      </c>
      <c r="F7641">
        <f>IF(LEFT(Tableau1[[#This Row],[Eléments modifié]],$J$1)=$I$1,Tableau1[[#This Row],[Date]],9^9)</f>
        <v>45356.659745370373</v>
      </c>
      <c r="G7641" s="9">
        <f>IF(Tableau1[[#This Row],[Date]]=_xlfn.MINIFS(Tableau1[1er],Tableau1[N° BL],Tableau1[[#This Row],[N° BL]],Tableau1[1er],Tableau1[[#This Row],[Date]]),D7640,"")</f>
        <v>212</v>
      </c>
    </row>
    <row r="7642" spans="1:7" ht="14.25" customHeight="1" x14ac:dyDescent="0.25">
      <c r="A7642" s="1" t="s">
        <v>9864</v>
      </c>
      <c r="B7642" s="1" t="s">
        <v>9865</v>
      </c>
      <c r="C7642" s="7">
        <v>45357.596018518518</v>
      </c>
      <c r="D7642" s="10">
        <v>188</v>
      </c>
      <c r="E7642" s="1" t="s">
        <v>32</v>
      </c>
      <c r="F7642">
        <f>IF(LEFT(Tableau1[[#This Row],[Eléments modifié]],$J$1)=$I$1,Tableau1[[#This Row],[Date]],9^9)</f>
        <v>387420489</v>
      </c>
      <c r="G7642" s="9" t="str">
        <f>IF(Tableau1[[#This Row],[Date]]=_xlfn.MINIFS(Tableau1[1er],Tableau1[N° BL],Tableau1[[#This Row],[N° BL]],Tableau1[1er],Tableau1[[#This Row],[Date]]),D7641,"")</f>
        <v/>
      </c>
    </row>
    <row r="7643" spans="1:7" ht="14.25" customHeight="1" x14ac:dyDescent="0.25">
      <c r="A7643" s="1" t="s">
        <v>9864</v>
      </c>
      <c r="B7643" s="1" t="s">
        <v>9865</v>
      </c>
      <c r="C7643" s="7">
        <v>45357.59611111111</v>
      </c>
      <c r="D7643" s="10">
        <v>176</v>
      </c>
      <c r="E7643" s="1" t="s">
        <v>20</v>
      </c>
      <c r="F7643">
        <f>IF(LEFT(Tableau1[[#This Row],[Eléments modifié]],$J$1)=$I$1,Tableau1[[#This Row],[Date]],9^9)</f>
        <v>387420489</v>
      </c>
      <c r="G7643" s="9" t="str">
        <f>IF(Tableau1[[#This Row],[Date]]=_xlfn.MINIFS(Tableau1[1er],Tableau1[N° BL],Tableau1[[#This Row],[N° BL]],Tableau1[1er],Tableau1[[#This Row],[Date]]),D7642,"")</f>
        <v/>
      </c>
    </row>
    <row r="7644" spans="1:7" ht="14.25" customHeight="1" x14ac:dyDescent="0.25">
      <c r="A7644" s="1" t="s">
        <v>9864</v>
      </c>
      <c r="B7644" s="1" t="s">
        <v>9865</v>
      </c>
      <c r="C7644" s="7">
        <v>45357.596585648149</v>
      </c>
      <c r="D7644" s="10">
        <v>176</v>
      </c>
      <c r="E7644" s="1" t="s">
        <v>111</v>
      </c>
      <c r="F7644">
        <f>IF(LEFT(Tableau1[[#This Row],[Eléments modifié]],$J$1)=$I$1,Tableau1[[#This Row],[Date]],9^9)</f>
        <v>387420489</v>
      </c>
      <c r="G7644" s="9" t="str">
        <f>IF(Tableau1[[#This Row],[Date]]=_xlfn.MINIFS(Tableau1[1er],Tableau1[N° BL],Tableau1[[#This Row],[N° BL]],Tableau1[1er],Tableau1[[#This Row],[Date]]),D7643,"")</f>
        <v/>
      </c>
    </row>
    <row r="7645" spans="1:7" ht="14.25" customHeight="1" x14ac:dyDescent="0.25">
      <c r="A7645" s="1" t="s">
        <v>9864</v>
      </c>
      <c r="B7645" s="1" t="s">
        <v>9865</v>
      </c>
      <c r="C7645" s="7">
        <v>45357.610775462963</v>
      </c>
      <c r="D7645" s="10">
        <v>176</v>
      </c>
      <c r="E7645" s="1" t="s">
        <v>7</v>
      </c>
      <c r="F7645">
        <f>IF(LEFT(Tableau1[[#This Row],[Eléments modifié]],$J$1)=$I$1,Tableau1[[#This Row],[Date]],9^9)</f>
        <v>45357.610775462963</v>
      </c>
      <c r="G7645" s="9">
        <f>IF(Tableau1[[#This Row],[Date]]=_xlfn.MINIFS(Tableau1[1er],Tableau1[N° BL],Tableau1[[#This Row],[N° BL]],Tableau1[1er],Tableau1[[#This Row],[Date]]),D7644,"")</f>
        <v>176</v>
      </c>
    </row>
    <row r="7646" spans="1:7" ht="14.25" customHeight="1" x14ac:dyDescent="0.25">
      <c r="A7646" s="1" t="s">
        <v>9890</v>
      </c>
      <c r="B7646" s="1" t="s">
        <v>9891</v>
      </c>
      <c r="C7646" s="7">
        <v>45357.337048611109</v>
      </c>
      <c r="D7646" s="10">
        <v>189</v>
      </c>
      <c r="E7646" s="1" t="s">
        <v>14</v>
      </c>
      <c r="F7646">
        <f>IF(LEFT(Tableau1[[#This Row],[Eléments modifié]],$J$1)=$I$1,Tableau1[[#This Row],[Date]],9^9)</f>
        <v>387420489</v>
      </c>
      <c r="G7646" s="9" t="str">
        <f>IF(Tableau1[[#This Row],[Date]]=_xlfn.MINIFS(Tableau1[1er],Tableau1[N° BL],Tableau1[[#This Row],[N° BL]],Tableau1[1er],Tableau1[[#This Row],[Date]]),D7645,"")</f>
        <v/>
      </c>
    </row>
    <row r="7647" spans="1:7" ht="14.25" customHeight="1" x14ac:dyDescent="0.25">
      <c r="A7647" s="1" t="s">
        <v>9890</v>
      </c>
      <c r="B7647" s="1" t="s">
        <v>9891</v>
      </c>
      <c r="C7647" s="7">
        <v>45357.337800925925</v>
      </c>
      <c r="D7647" s="10">
        <v>189</v>
      </c>
      <c r="E7647" s="1" t="s">
        <v>20</v>
      </c>
      <c r="F7647">
        <f>IF(LEFT(Tableau1[[#This Row],[Eléments modifié]],$J$1)=$I$1,Tableau1[[#This Row],[Date]],9^9)</f>
        <v>387420489</v>
      </c>
      <c r="G7647" s="9" t="str">
        <f>IF(Tableau1[[#This Row],[Date]]=_xlfn.MINIFS(Tableau1[1er],Tableau1[N° BL],Tableau1[[#This Row],[N° BL]],Tableau1[1er],Tableau1[[#This Row],[Date]]),D7646,"")</f>
        <v/>
      </c>
    </row>
    <row r="7648" spans="1:7" ht="14.25" customHeight="1" x14ac:dyDescent="0.25">
      <c r="A7648" s="1" t="s">
        <v>9890</v>
      </c>
      <c r="B7648" s="1" t="s">
        <v>9891</v>
      </c>
      <c r="C7648" s="7">
        <v>45357.337858796294</v>
      </c>
      <c r="D7648" s="10">
        <v>189</v>
      </c>
      <c r="E7648" s="1" t="s">
        <v>14</v>
      </c>
      <c r="F7648">
        <f>IF(LEFT(Tableau1[[#This Row],[Eléments modifié]],$J$1)=$I$1,Tableau1[[#This Row],[Date]],9^9)</f>
        <v>387420489</v>
      </c>
      <c r="G7648" s="9" t="str">
        <f>IF(Tableau1[[#This Row],[Date]]=_xlfn.MINIFS(Tableau1[1er],Tableau1[N° BL],Tableau1[[#This Row],[N° BL]],Tableau1[1er],Tableau1[[#This Row],[Date]]),D7647,"")</f>
        <v/>
      </c>
    </row>
    <row r="7649" spans="1:7" ht="14.25" customHeight="1" x14ac:dyDescent="0.25">
      <c r="A7649" s="1" t="s">
        <v>9890</v>
      </c>
      <c r="B7649" s="1" t="s">
        <v>9891</v>
      </c>
      <c r="C7649" s="7">
        <v>45357.342638888891</v>
      </c>
      <c r="D7649" s="10">
        <v>189</v>
      </c>
      <c r="E7649" s="1" t="s">
        <v>7</v>
      </c>
      <c r="F7649">
        <f>IF(LEFT(Tableau1[[#This Row],[Eléments modifié]],$J$1)=$I$1,Tableau1[[#This Row],[Date]],9^9)</f>
        <v>45357.342638888891</v>
      </c>
      <c r="G7649" s="9">
        <f>IF(Tableau1[[#This Row],[Date]]=_xlfn.MINIFS(Tableau1[1er],Tableau1[N° BL],Tableau1[[#This Row],[N° BL]],Tableau1[1er],Tableau1[[#This Row],[Date]]),D7648,"")</f>
        <v>189</v>
      </c>
    </row>
    <row r="7650" spans="1:7" ht="14.25" customHeight="1" x14ac:dyDescent="0.25">
      <c r="A7650" s="1" t="s">
        <v>9890</v>
      </c>
      <c r="B7650" s="1" t="s">
        <v>9891</v>
      </c>
      <c r="C7650" s="7">
        <v>45357.49119212963</v>
      </c>
      <c r="D7650" s="10">
        <v>189</v>
      </c>
      <c r="E7650" s="1" t="s">
        <v>32</v>
      </c>
      <c r="F7650">
        <f>IF(LEFT(Tableau1[[#This Row],[Eléments modifié]],$J$1)=$I$1,Tableau1[[#This Row],[Date]],9^9)</f>
        <v>387420489</v>
      </c>
      <c r="G7650" s="9" t="str">
        <f>IF(Tableau1[[#This Row],[Date]]=_xlfn.MINIFS(Tableau1[1er],Tableau1[N° BL],Tableau1[[#This Row],[N° BL]],Tableau1[1er],Tableau1[[#This Row],[Date]]),D7649,"")</f>
        <v/>
      </c>
    </row>
    <row r="7651" spans="1:7" ht="14.25" customHeight="1" x14ac:dyDescent="0.25">
      <c r="A7651" s="1" t="s">
        <v>9890</v>
      </c>
      <c r="B7651" s="1" t="s">
        <v>9891</v>
      </c>
      <c r="C7651" s="7">
        <v>45357.495347222219</v>
      </c>
      <c r="D7651" s="10">
        <v>188</v>
      </c>
      <c r="E7651" s="1" t="s">
        <v>7</v>
      </c>
      <c r="F7651">
        <f>IF(LEFT(Tableau1[[#This Row],[Eléments modifié]],$J$1)=$I$1,Tableau1[[#This Row],[Date]],9^9)</f>
        <v>45357.495347222219</v>
      </c>
      <c r="G7651" s="9">
        <f>IF(Tableau1[[#This Row],[Date]]=_xlfn.MINIFS(Tableau1[1er],Tableau1[N° BL],Tableau1[[#This Row],[N° BL]],Tableau1[1er],Tableau1[[#This Row],[Date]]),D7650,"")</f>
        <v>189</v>
      </c>
    </row>
    <row r="7652" spans="1:7" ht="14.25" customHeight="1" x14ac:dyDescent="0.25">
      <c r="A7652" s="1" t="s">
        <v>9908</v>
      </c>
      <c r="B7652" s="1" t="s">
        <v>9909</v>
      </c>
      <c r="C7652" s="7">
        <v>45357.45952546296</v>
      </c>
      <c r="D7652" s="10">
        <v>212</v>
      </c>
      <c r="E7652" s="1" t="s">
        <v>371</v>
      </c>
      <c r="F7652">
        <f>IF(LEFT(Tableau1[[#This Row],[Eléments modifié]],$J$1)=$I$1,Tableau1[[#This Row],[Date]],9^9)</f>
        <v>387420489</v>
      </c>
      <c r="G7652" s="9" t="str">
        <f>IF(Tableau1[[#This Row],[Date]]=_xlfn.MINIFS(Tableau1[1er],Tableau1[N° BL],Tableau1[[#This Row],[N° BL]],Tableau1[1er],Tableau1[[#This Row],[Date]]),D7651,"")</f>
        <v/>
      </c>
    </row>
    <row r="7653" spans="1:7" ht="14.25" customHeight="1" x14ac:dyDescent="0.25">
      <c r="A7653" s="1" t="s">
        <v>9908</v>
      </c>
      <c r="B7653" s="1" t="s">
        <v>9909</v>
      </c>
      <c r="C7653" s="7">
        <v>45357.471192129633</v>
      </c>
      <c r="D7653" s="10">
        <v>209</v>
      </c>
      <c r="E7653" s="1" t="s">
        <v>7</v>
      </c>
      <c r="F7653">
        <f>IF(LEFT(Tableau1[[#This Row],[Eléments modifié]],$J$1)=$I$1,Tableau1[[#This Row],[Date]],9^9)</f>
        <v>45357.471192129633</v>
      </c>
      <c r="G7653" s="9">
        <f>IF(Tableau1[[#This Row],[Date]]=_xlfn.MINIFS(Tableau1[1er],Tableau1[N° BL],Tableau1[[#This Row],[N° BL]],Tableau1[1er],Tableau1[[#This Row],[Date]]),D7652,"")</f>
        <v>212</v>
      </c>
    </row>
    <row r="7654" spans="1:7" ht="14.25" customHeight="1" x14ac:dyDescent="0.25">
      <c r="A7654" s="1" t="s">
        <v>9930</v>
      </c>
      <c r="B7654" s="1" t="s">
        <v>9931</v>
      </c>
      <c r="C7654" s="7">
        <v>45357.302708333336</v>
      </c>
      <c r="D7654" s="10">
        <v>189</v>
      </c>
      <c r="E7654" s="1" t="s">
        <v>111</v>
      </c>
      <c r="F7654">
        <f>IF(LEFT(Tableau1[[#This Row],[Eléments modifié]],$J$1)=$I$1,Tableau1[[#This Row],[Date]],9^9)</f>
        <v>387420489</v>
      </c>
      <c r="G7654" s="9" t="str">
        <f>IF(Tableau1[[#This Row],[Date]]=_xlfn.MINIFS(Tableau1[1er],Tableau1[N° BL],Tableau1[[#This Row],[N° BL]],Tableau1[1er],Tableau1[[#This Row],[Date]]),D7653,"")</f>
        <v/>
      </c>
    </row>
    <row r="7655" spans="1:7" ht="14.25" customHeight="1" x14ac:dyDescent="0.25">
      <c r="A7655" s="1" t="s">
        <v>9930</v>
      </c>
      <c r="B7655" s="1" t="s">
        <v>9931</v>
      </c>
      <c r="C7655" s="7">
        <v>45357.330023148148</v>
      </c>
      <c r="D7655" s="10">
        <v>176</v>
      </c>
      <c r="E7655" s="1" t="s">
        <v>7</v>
      </c>
      <c r="F7655">
        <f>IF(LEFT(Tableau1[[#This Row],[Eléments modifié]],$J$1)=$I$1,Tableau1[[#This Row],[Date]],9^9)</f>
        <v>45357.330023148148</v>
      </c>
      <c r="G7655" s="9">
        <f>IF(Tableau1[[#This Row],[Date]]=_xlfn.MINIFS(Tableau1[1er],Tableau1[N° BL],Tableau1[[#This Row],[N° BL]],Tableau1[1er],Tableau1[[#This Row],[Date]]),D7654,"")</f>
        <v>189</v>
      </c>
    </row>
    <row r="7656" spans="1:7" ht="14.25" customHeight="1" x14ac:dyDescent="0.25">
      <c r="A7656" s="1" t="s">
        <v>9912</v>
      </c>
      <c r="B7656" s="1" t="s">
        <v>9913</v>
      </c>
      <c r="C7656" s="7">
        <v>45356.717442129629</v>
      </c>
      <c r="D7656" s="10">
        <v>210</v>
      </c>
      <c r="E7656" s="1" t="s">
        <v>9934</v>
      </c>
      <c r="F7656">
        <f>IF(LEFT(Tableau1[[#This Row],[Eléments modifié]],$J$1)=$I$1,Tableau1[[#This Row],[Date]],9^9)</f>
        <v>387420489</v>
      </c>
      <c r="G7656" s="9" t="str">
        <f>IF(Tableau1[[#This Row],[Date]]=_xlfn.MINIFS(Tableau1[1er],Tableau1[N° BL],Tableau1[[#This Row],[N° BL]],Tableau1[1er],Tableau1[[#This Row],[Date]]),D7655,"")</f>
        <v/>
      </c>
    </row>
    <row r="7657" spans="1:7" ht="14.25" customHeight="1" x14ac:dyDescent="0.25">
      <c r="A7657" s="1" t="s">
        <v>9912</v>
      </c>
      <c r="B7657" s="1" t="s">
        <v>9913</v>
      </c>
      <c r="C7657" s="7">
        <v>45356.718043981484</v>
      </c>
      <c r="D7657" s="10">
        <v>209</v>
      </c>
      <c r="E7657" s="1" t="s">
        <v>20</v>
      </c>
      <c r="F7657">
        <f>IF(LEFT(Tableau1[[#This Row],[Eléments modifié]],$J$1)=$I$1,Tableau1[[#This Row],[Date]],9^9)</f>
        <v>387420489</v>
      </c>
      <c r="G7657" s="9" t="str">
        <f>IF(Tableau1[[#This Row],[Date]]=_xlfn.MINIFS(Tableau1[1er],Tableau1[N° BL],Tableau1[[#This Row],[N° BL]],Tableau1[1er],Tableau1[[#This Row],[Date]]),D7656,"")</f>
        <v/>
      </c>
    </row>
    <row r="7658" spans="1:7" ht="14.25" customHeight="1" x14ac:dyDescent="0.25">
      <c r="A7658" s="1" t="s">
        <v>9912</v>
      </c>
      <c r="B7658" s="1" t="s">
        <v>9913</v>
      </c>
      <c r="C7658" s="7">
        <v>45356.73300925926</v>
      </c>
      <c r="D7658" s="10">
        <v>189</v>
      </c>
      <c r="E7658" s="1" t="s">
        <v>371</v>
      </c>
      <c r="F7658">
        <f>IF(LEFT(Tableau1[[#This Row],[Eléments modifié]],$J$1)=$I$1,Tableau1[[#This Row],[Date]],9^9)</f>
        <v>387420489</v>
      </c>
      <c r="G7658" s="9" t="str">
        <f>IF(Tableau1[[#This Row],[Date]]=_xlfn.MINIFS(Tableau1[1er],Tableau1[N° BL],Tableau1[[#This Row],[N° BL]],Tableau1[1er],Tableau1[[#This Row],[Date]]),D7657,"")</f>
        <v/>
      </c>
    </row>
    <row r="7659" spans="1:7" ht="14.25" customHeight="1" x14ac:dyDescent="0.25">
      <c r="A7659" s="1" t="s">
        <v>9912</v>
      </c>
      <c r="B7659" s="1" t="s">
        <v>9913</v>
      </c>
      <c r="C7659" s="7">
        <v>45357.459374999999</v>
      </c>
      <c r="D7659" s="10">
        <v>209</v>
      </c>
      <c r="E7659" s="1" t="s">
        <v>7</v>
      </c>
      <c r="F7659">
        <f>IF(LEFT(Tableau1[[#This Row],[Eléments modifié]],$J$1)=$I$1,Tableau1[[#This Row],[Date]],9^9)</f>
        <v>45357.459374999999</v>
      </c>
      <c r="G7659" s="9">
        <f>IF(Tableau1[[#This Row],[Date]]=_xlfn.MINIFS(Tableau1[1er],Tableau1[N° BL],Tableau1[[#This Row],[N° BL]],Tableau1[1er],Tableau1[[#This Row],[Date]]),D7658,"")</f>
        <v>189</v>
      </c>
    </row>
    <row r="7660" spans="1:7" ht="14.25" customHeight="1" x14ac:dyDescent="0.25">
      <c r="A7660" s="1" t="s">
        <v>9912</v>
      </c>
      <c r="B7660" s="1" t="s">
        <v>9913</v>
      </c>
      <c r="C7660" s="7">
        <v>45357.459467592591</v>
      </c>
      <c r="D7660" s="10">
        <v>209</v>
      </c>
      <c r="E7660" s="1" t="s">
        <v>7</v>
      </c>
      <c r="F7660">
        <f>IF(LEFT(Tableau1[[#This Row],[Eléments modifié]],$J$1)=$I$1,Tableau1[[#This Row],[Date]],9^9)</f>
        <v>45357.459467592591</v>
      </c>
      <c r="G7660" s="9">
        <f>IF(Tableau1[[#This Row],[Date]]=_xlfn.MINIFS(Tableau1[1er],Tableau1[N° BL],Tableau1[[#This Row],[N° BL]],Tableau1[1er],Tableau1[[#This Row],[Date]]),D7659,"")</f>
        <v>209</v>
      </c>
    </row>
    <row r="7661" spans="1:7" ht="14.25" customHeight="1" x14ac:dyDescent="0.25">
      <c r="A7661" s="1" t="s">
        <v>9926</v>
      </c>
      <c r="B7661" s="1" t="s">
        <v>9927</v>
      </c>
      <c r="C7661" s="7">
        <v>45357.342662037037</v>
      </c>
      <c r="D7661" s="10">
        <v>176</v>
      </c>
      <c r="E7661" s="1" t="s">
        <v>14</v>
      </c>
      <c r="F7661">
        <f>IF(LEFT(Tableau1[[#This Row],[Eléments modifié]],$J$1)=$I$1,Tableau1[[#This Row],[Date]],9^9)</f>
        <v>387420489</v>
      </c>
      <c r="G7661" s="9" t="str">
        <f>IF(Tableau1[[#This Row],[Date]]=_xlfn.MINIFS(Tableau1[1er],Tableau1[N° BL],Tableau1[[#This Row],[N° BL]],Tableau1[1er],Tableau1[[#This Row],[Date]]),D7660,"")</f>
        <v/>
      </c>
    </row>
    <row r="7662" spans="1:7" ht="14.25" customHeight="1" x14ac:dyDescent="0.25">
      <c r="A7662" s="1" t="s">
        <v>9926</v>
      </c>
      <c r="B7662" s="1" t="s">
        <v>9927</v>
      </c>
      <c r="C7662" s="7">
        <v>45357.358715277776</v>
      </c>
      <c r="D7662" s="10">
        <v>189</v>
      </c>
      <c r="E7662" s="1" t="s">
        <v>7</v>
      </c>
      <c r="F7662">
        <f>IF(LEFT(Tableau1[[#This Row],[Eléments modifié]],$J$1)=$I$1,Tableau1[[#This Row],[Date]],9^9)</f>
        <v>45357.358715277776</v>
      </c>
      <c r="G7662" s="9">
        <f>IF(Tableau1[[#This Row],[Date]]=_xlfn.MINIFS(Tableau1[1er],Tableau1[N° BL],Tableau1[[#This Row],[N° BL]],Tableau1[1er],Tableau1[[#This Row],[Date]]),D7661,"")</f>
        <v>176</v>
      </c>
    </row>
    <row r="7663" spans="1:7" ht="14.25" customHeight="1" x14ac:dyDescent="0.25">
      <c r="A7663" s="1" t="s">
        <v>9932</v>
      </c>
      <c r="B7663" s="1" t="s">
        <v>9933</v>
      </c>
      <c r="C7663" s="7">
        <v>45357.302094907405</v>
      </c>
      <c r="D7663" s="10">
        <v>176</v>
      </c>
      <c r="E7663" s="1" t="s">
        <v>14</v>
      </c>
      <c r="F7663">
        <f>IF(LEFT(Tableau1[[#This Row],[Eléments modifié]],$J$1)=$I$1,Tableau1[[#This Row],[Date]],9^9)</f>
        <v>387420489</v>
      </c>
      <c r="G7663" s="9" t="str">
        <f>IF(Tableau1[[#This Row],[Date]]=_xlfn.MINIFS(Tableau1[1er],Tableau1[N° BL],Tableau1[[#This Row],[N° BL]],Tableau1[1er],Tableau1[[#This Row],[Date]]),D7662,"")</f>
        <v/>
      </c>
    </row>
    <row r="7664" spans="1:7" ht="14.25" customHeight="1" x14ac:dyDescent="0.25">
      <c r="A7664" s="1" t="s">
        <v>9932</v>
      </c>
      <c r="B7664" s="1" t="s">
        <v>9933</v>
      </c>
      <c r="C7664" s="7">
        <v>45357.310983796298</v>
      </c>
      <c r="D7664" s="10">
        <v>189</v>
      </c>
      <c r="E7664" s="1" t="s">
        <v>7</v>
      </c>
      <c r="F7664">
        <f>IF(LEFT(Tableau1[[#This Row],[Eléments modifié]],$J$1)=$I$1,Tableau1[[#This Row],[Date]],9^9)</f>
        <v>45357.310983796298</v>
      </c>
      <c r="G7664" s="9">
        <f>IF(Tableau1[[#This Row],[Date]]=_xlfn.MINIFS(Tableau1[1er],Tableau1[N° BL],Tableau1[[#This Row],[N° BL]],Tableau1[1er],Tableau1[[#This Row],[Date]]),D7663,"")</f>
        <v>176</v>
      </c>
    </row>
    <row r="7665" spans="1:7" ht="14.25" customHeight="1" x14ac:dyDescent="0.25">
      <c r="A7665" s="1" t="s">
        <v>9935</v>
      </c>
      <c r="B7665" s="1" t="s">
        <v>9936</v>
      </c>
      <c r="C7665" s="7">
        <v>45356.703634259262</v>
      </c>
      <c r="D7665" s="10">
        <v>210</v>
      </c>
      <c r="E7665" s="1" t="s">
        <v>9934</v>
      </c>
      <c r="F7665">
        <f>IF(LEFT(Tableau1[[#This Row],[Eléments modifié]],$J$1)=$I$1,Tableau1[[#This Row],[Date]],9^9)</f>
        <v>387420489</v>
      </c>
      <c r="G7665" s="9" t="str">
        <f>IF(Tableau1[[#This Row],[Date]]=_xlfn.MINIFS(Tableau1[1er],Tableau1[N° BL],Tableau1[[#This Row],[N° BL]],Tableau1[1er],Tableau1[[#This Row],[Date]]),D7664,"")</f>
        <v/>
      </c>
    </row>
    <row r="7666" spans="1:7" ht="14.25" customHeight="1" x14ac:dyDescent="0.25">
      <c r="A7666" s="1" t="s">
        <v>9935</v>
      </c>
      <c r="B7666" s="1" t="s">
        <v>9936</v>
      </c>
      <c r="C7666" s="7">
        <v>45356.717418981483</v>
      </c>
      <c r="D7666" s="10">
        <v>210</v>
      </c>
      <c r="E7666" s="1" t="s">
        <v>7</v>
      </c>
      <c r="F7666">
        <f>IF(LEFT(Tableau1[[#This Row],[Eléments modifié]],$J$1)=$I$1,Tableau1[[#This Row],[Date]],9^9)</f>
        <v>45356.717418981483</v>
      </c>
      <c r="G7666" s="9">
        <f>IF(Tableau1[[#This Row],[Date]]=_xlfn.MINIFS(Tableau1[1er],Tableau1[N° BL],Tableau1[[#This Row],[N° BL]],Tableau1[1er],Tableau1[[#This Row],[Date]]),D7665,"")</f>
        <v>210</v>
      </c>
    </row>
    <row r="7667" spans="1:7" ht="14.25" customHeight="1" x14ac:dyDescent="0.25">
      <c r="A7667" s="1" t="s">
        <v>9824</v>
      </c>
      <c r="B7667" s="1" t="s">
        <v>9825</v>
      </c>
      <c r="C7667" s="7">
        <v>45358.391099537039</v>
      </c>
      <c r="D7667" s="10">
        <v>217</v>
      </c>
      <c r="E7667" s="1" t="s">
        <v>14</v>
      </c>
      <c r="F7667">
        <f>IF(LEFT(Tableau1[[#This Row],[Eléments modifié]],$J$1)=$I$1,Tableau1[[#This Row],[Date]],9^9)</f>
        <v>387420489</v>
      </c>
      <c r="G7667" s="9" t="str">
        <f>IF(Tableau1[[#This Row],[Date]]=_xlfn.MINIFS(Tableau1[1er],Tableau1[N° BL],Tableau1[[#This Row],[N° BL]],Tableau1[1er],Tableau1[[#This Row],[Date]]),D7666,"")</f>
        <v/>
      </c>
    </row>
    <row r="7668" spans="1:7" ht="14.25" customHeight="1" x14ac:dyDescent="0.25">
      <c r="A7668" s="1" t="s">
        <v>9824</v>
      </c>
      <c r="B7668" s="1" t="s">
        <v>9825</v>
      </c>
      <c r="C7668" s="7">
        <v>45358.41510416667</v>
      </c>
      <c r="D7668" s="10">
        <v>189</v>
      </c>
      <c r="E7668" s="1" t="s">
        <v>7</v>
      </c>
      <c r="F7668">
        <f>IF(LEFT(Tableau1[[#This Row],[Eléments modifié]],$J$1)=$I$1,Tableau1[[#This Row],[Date]],9^9)</f>
        <v>45358.41510416667</v>
      </c>
      <c r="G7668" s="9">
        <f>IF(Tableau1[[#This Row],[Date]]=_xlfn.MINIFS(Tableau1[1er],Tableau1[N° BL],Tableau1[[#This Row],[N° BL]],Tableau1[1er],Tableau1[[#This Row],[Date]]),D7667,"")</f>
        <v>217</v>
      </c>
    </row>
    <row r="7669" spans="1:7" ht="14.25" customHeight="1" x14ac:dyDescent="0.25">
      <c r="A7669" s="1" t="s">
        <v>9886</v>
      </c>
      <c r="B7669" s="1" t="s">
        <v>9887</v>
      </c>
      <c r="C7669" s="7">
        <v>45357.468518518515</v>
      </c>
      <c r="D7669" s="10">
        <v>176</v>
      </c>
      <c r="E7669" s="1" t="s">
        <v>2447</v>
      </c>
      <c r="F7669">
        <f>IF(LEFT(Tableau1[[#This Row],[Eléments modifié]],$J$1)=$I$1,Tableau1[[#This Row],[Date]],9^9)</f>
        <v>387420489</v>
      </c>
      <c r="G7669" s="9" t="str">
        <f>IF(Tableau1[[#This Row],[Date]]=_xlfn.MINIFS(Tableau1[1er],Tableau1[N° BL],Tableau1[[#This Row],[N° BL]],Tableau1[1er],Tableau1[[#This Row],[Date]]),D7668,"")</f>
        <v/>
      </c>
    </row>
    <row r="7670" spans="1:7" ht="14.25" customHeight="1" x14ac:dyDescent="0.25">
      <c r="A7670" s="1" t="s">
        <v>9886</v>
      </c>
      <c r="B7670" s="1" t="s">
        <v>9887</v>
      </c>
      <c r="C7670" s="7">
        <v>45357.49359953704</v>
      </c>
      <c r="D7670" s="10">
        <v>212</v>
      </c>
      <c r="E7670" s="1" t="s">
        <v>7</v>
      </c>
      <c r="F7670">
        <f>IF(LEFT(Tableau1[[#This Row],[Eléments modifié]],$J$1)=$I$1,Tableau1[[#This Row],[Date]],9^9)</f>
        <v>45357.49359953704</v>
      </c>
      <c r="G7670" s="9">
        <f>IF(Tableau1[[#This Row],[Date]]=_xlfn.MINIFS(Tableau1[1er],Tableau1[N° BL],Tableau1[[#This Row],[N° BL]],Tableau1[1er],Tableau1[[#This Row],[Date]]),D7669,"")</f>
        <v>176</v>
      </c>
    </row>
    <row r="7671" spans="1:7" ht="14.25" customHeight="1" x14ac:dyDescent="0.25">
      <c r="A7671" s="1" t="s">
        <v>9886</v>
      </c>
      <c r="B7671" s="1" t="s">
        <v>9887</v>
      </c>
      <c r="C7671" s="7">
        <v>45357.493715277778</v>
      </c>
      <c r="D7671" s="10">
        <v>212</v>
      </c>
      <c r="E7671" s="1" t="s">
        <v>7</v>
      </c>
      <c r="F7671">
        <f>IF(LEFT(Tableau1[[#This Row],[Eléments modifié]],$J$1)=$I$1,Tableau1[[#This Row],[Date]],9^9)</f>
        <v>45357.493715277778</v>
      </c>
      <c r="G7671" s="9">
        <f>IF(Tableau1[[#This Row],[Date]]=_xlfn.MINIFS(Tableau1[1er],Tableau1[N° BL],Tableau1[[#This Row],[N° BL]],Tableau1[1er],Tableau1[[#This Row],[Date]]),D7670,"")</f>
        <v>212</v>
      </c>
    </row>
    <row r="7672" spans="1:7" ht="14.25" customHeight="1" x14ac:dyDescent="0.25">
      <c r="A7672" s="1" t="s">
        <v>9886</v>
      </c>
      <c r="B7672" s="1" t="s">
        <v>9887</v>
      </c>
      <c r="C7672" s="7">
        <v>45357.493958333333</v>
      </c>
      <c r="D7672" s="10">
        <v>212</v>
      </c>
      <c r="E7672" s="1" t="s">
        <v>7</v>
      </c>
      <c r="F7672">
        <f>IF(LEFT(Tableau1[[#This Row],[Eléments modifié]],$J$1)=$I$1,Tableau1[[#This Row],[Date]],9^9)</f>
        <v>45357.493958333333</v>
      </c>
      <c r="G7672" s="9">
        <f>IF(Tableau1[[#This Row],[Date]]=_xlfn.MINIFS(Tableau1[1er],Tableau1[N° BL],Tableau1[[#This Row],[N° BL]],Tableau1[1er],Tableau1[[#This Row],[Date]]),D7671,"")</f>
        <v>212</v>
      </c>
    </row>
    <row r="7673" spans="1:7" ht="14.25" customHeight="1" x14ac:dyDescent="0.25">
      <c r="A7673" s="1" t="s">
        <v>9886</v>
      </c>
      <c r="B7673" s="1" t="s">
        <v>9887</v>
      </c>
      <c r="C7673" s="7">
        <v>45357.512314814812</v>
      </c>
      <c r="D7673" s="10">
        <v>188</v>
      </c>
      <c r="E7673" s="1" t="s">
        <v>32</v>
      </c>
      <c r="F7673">
        <f>IF(LEFT(Tableau1[[#This Row],[Eléments modifié]],$J$1)=$I$1,Tableau1[[#This Row],[Date]],9^9)</f>
        <v>387420489</v>
      </c>
      <c r="G7673" s="9" t="str">
        <f>IF(Tableau1[[#This Row],[Date]]=_xlfn.MINIFS(Tableau1[1er],Tableau1[N° BL],Tableau1[[#This Row],[N° BL]],Tableau1[1er],Tableau1[[#This Row],[Date]]),D7672,"")</f>
        <v/>
      </c>
    </row>
    <row r="7674" spans="1:7" ht="14.25" customHeight="1" x14ac:dyDescent="0.25">
      <c r="A7674" s="1" t="s">
        <v>9886</v>
      </c>
      <c r="B7674" s="1" t="s">
        <v>9887</v>
      </c>
      <c r="C7674" s="7">
        <v>45357.513101851851</v>
      </c>
      <c r="D7674" s="10">
        <v>188</v>
      </c>
      <c r="E7674" s="1" t="s">
        <v>7</v>
      </c>
      <c r="F7674">
        <f>IF(LEFT(Tableau1[[#This Row],[Eléments modifié]],$J$1)=$I$1,Tableau1[[#This Row],[Date]],9^9)</f>
        <v>45357.513101851851</v>
      </c>
      <c r="G7674" s="9">
        <f>IF(Tableau1[[#This Row],[Date]]=_xlfn.MINIFS(Tableau1[1er],Tableau1[N° BL],Tableau1[[#This Row],[N° BL]],Tableau1[1er],Tableau1[[#This Row],[Date]]),D7673,"")</f>
        <v>188</v>
      </c>
    </row>
    <row r="7675" spans="1:7" ht="14.25" customHeight="1" x14ac:dyDescent="0.25">
      <c r="A7675" s="1" t="s">
        <v>9886</v>
      </c>
      <c r="B7675" s="1" t="s">
        <v>9887</v>
      </c>
      <c r="C7675" s="7">
        <v>45357.513321759259</v>
      </c>
      <c r="D7675" s="10">
        <v>188</v>
      </c>
      <c r="E7675" s="1" t="s">
        <v>7</v>
      </c>
      <c r="F7675">
        <f>IF(LEFT(Tableau1[[#This Row],[Eléments modifié]],$J$1)=$I$1,Tableau1[[#This Row],[Date]],9^9)</f>
        <v>45357.513321759259</v>
      </c>
      <c r="G7675" s="9">
        <f>IF(Tableau1[[#This Row],[Date]]=_xlfn.MINIFS(Tableau1[1er],Tableau1[N° BL],Tableau1[[#This Row],[N° BL]],Tableau1[1er],Tableau1[[#This Row],[Date]]),D7674,"")</f>
        <v>188</v>
      </c>
    </row>
    <row r="7676" spans="1:7" ht="14.25" customHeight="1" x14ac:dyDescent="0.25">
      <c r="A7676" s="1" t="s">
        <v>9886</v>
      </c>
      <c r="B7676" s="1" t="s">
        <v>9887</v>
      </c>
      <c r="C7676" s="7">
        <v>45357.51353009259</v>
      </c>
      <c r="D7676" s="10">
        <v>188</v>
      </c>
      <c r="E7676" s="1" t="s">
        <v>7</v>
      </c>
      <c r="F7676">
        <f>IF(LEFT(Tableau1[[#This Row],[Eléments modifié]],$J$1)=$I$1,Tableau1[[#This Row],[Date]],9^9)</f>
        <v>45357.51353009259</v>
      </c>
      <c r="G7676" s="9">
        <f>IF(Tableau1[[#This Row],[Date]]=_xlfn.MINIFS(Tableau1[1er],Tableau1[N° BL],Tableau1[[#This Row],[N° BL]],Tableau1[1er],Tableau1[[#This Row],[Date]]),D7675,"")</f>
        <v>188</v>
      </c>
    </row>
    <row r="7677" spans="1:7" ht="14.25" customHeight="1" x14ac:dyDescent="0.25">
      <c r="A7677" s="1" t="s">
        <v>9798</v>
      </c>
      <c r="B7677" s="1" t="s">
        <v>9799</v>
      </c>
      <c r="C7677" s="7">
        <v>45357.52784722222</v>
      </c>
      <c r="D7677" s="10">
        <v>188</v>
      </c>
      <c r="E7677" s="1" t="s">
        <v>111</v>
      </c>
      <c r="F7677">
        <f>IF(LEFT(Tableau1[[#This Row],[Eléments modifié]],$J$1)=$I$1,Tableau1[[#This Row],[Date]],9^9)</f>
        <v>387420489</v>
      </c>
      <c r="G7677" s="9" t="str">
        <f>IF(Tableau1[[#This Row],[Date]]=_xlfn.MINIFS(Tableau1[1er],Tableau1[N° BL],Tableau1[[#This Row],[N° BL]],Tableau1[1er],Tableau1[[#This Row],[Date]]),D7676,"")</f>
        <v/>
      </c>
    </row>
    <row r="7678" spans="1:7" ht="14.25" customHeight="1" x14ac:dyDescent="0.25">
      <c r="A7678" s="1" t="s">
        <v>9798</v>
      </c>
      <c r="B7678" s="1" t="s">
        <v>9799</v>
      </c>
      <c r="C7678" s="7">
        <v>45357.544664351852</v>
      </c>
      <c r="D7678" s="10">
        <v>176</v>
      </c>
      <c r="E7678" s="1" t="s">
        <v>7</v>
      </c>
      <c r="F7678">
        <f>IF(LEFT(Tableau1[[#This Row],[Eléments modifié]],$J$1)=$I$1,Tableau1[[#This Row],[Date]],9^9)</f>
        <v>45357.544664351852</v>
      </c>
      <c r="G7678" s="9">
        <f>IF(Tableau1[[#This Row],[Date]]=_xlfn.MINIFS(Tableau1[1er],Tableau1[N° BL],Tableau1[[#This Row],[N° BL]],Tableau1[1er],Tableau1[[#This Row],[Date]]),D7677,"")</f>
        <v>188</v>
      </c>
    </row>
    <row r="7679" spans="1:7" ht="14.25" customHeight="1" x14ac:dyDescent="0.25">
      <c r="A7679" s="1" t="s">
        <v>9798</v>
      </c>
      <c r="B7679" s="1" t="s">
        <v>9799</v>
      </c>
      <c r="C7679" s="7">
        <v>45358.491932870369</v>
      </c>
      <c r="D7679" s="10">
        <v>188</v>
      </c>
      <c r="E7679" s="1" t="s">
        <v>32</v>
      </c>
      <c r="F7679">
        <f>IF(LEFT(Tableau1[[#This Row],[Eléments modifié]],$J$1)=$I$1,Tableau1[[#This Row],[Date]],9^9)</f>
        <v>387420489</v>
      </c>
      <c r="G7679" s="9" t="str">
        <f>IF(Tableau1[[#This Row],[Date]]=_xlfn.MINIFS(Tableau1[1er],Tableau1[N° BL],Tableau1[[#This Row],[N° BL]],Tableau1[1er],Tableau1[[#This Row],[Date]]),D7678,"")</f>
        <v/>
      </c>
    </row>
    <row r="7680" spans="1:7" ht="14.25" customHeight="1" x14ac:dyDescent="0.25">
      <c r="A7680" s="1" t="s">
        <v>9798</v>
      </c>
      <c r="B7680" s="1" t="s">
        <v>9799</v>
      </c>
      <c r="C7680" s="7">
        <v>45358.49318287037</v>
      </c>
      <c r="D7680" s="10">
        <v>188</v>
      </c>
      <c r="E7680" s="1" t="s">
        <v>7</v>
      </c>
      <c r="F7680">
        <f>IF(LEFT(Tableau1[[#This Row],[Eléments modifié]],$J$1)=$I$1,Tableau1[[#This Row],[Date]],9^9)</f>
        <v>45358.49318287037</v>
      </c>
      <c r="G7680" s="9">
        <f>IF(Tableau1[[#This Row],[Date]]=_xlfn.MINIFS(Tableau1[1er],Tableau1[N° BL],Tableau1[[#This Row],[N° BL]],Tableau1[1er],Tableau1[[#This Row],[Date]]),D7679,"")</f>
        <v>188</v>
      </c>
    </row>
    <row r="7681" spans="1:7" ht="14.25" customHeight="1" x14ac:dyDescent="0.25">
      <c r="A7681" s="1" t="s">
        <v>9906</v>
      </c>
      <c r="B7681" s="1" t="s">
        <v>9907</v>
      </c>
      <c r="C7681" s="7">
        <v>45357.432627314818</v>
      </c>
      <c r="D7681" s="10">
        <v>188</v>
      </c>
      <c r="E7681" s="1" t="s">
        <v>14</v>
      </c>
      <c r="F7681">
        <f>IF(LEFT(Tableau1[[#This Row],[Eléments modifié]],$J$1)=$I$1,Tableau1[[#This Row],[Date]],9^9)</f>
        <v>387420489</v>
      </c>
      <c r="G7681" s="9" t="str">
        <f>IF(Tableau1[[#This Row],[Date]]=_xlfn.MINIFS(Tableau1[1er],Tableau1[N° BL],Tableau1[[#This Row],[N° BL]],Tableau1[1er],Tableau1[[#This Row],[Date]]),D7680,"")</f>
        <v/>
      </c>
    </row>
    <row r="7682" spans="1:7" ht="14.25" customHeight="1" x14ac:dyDescent="0.25">
      <c r="A7682" s="1" t="s">
        <v>9906</v>
      </c>
      <c r="B7682" s="1" t="s">
        <v>9907</v>
      </c>
      <c r="C7682" s="7">
        <v>45357.454201388886</v>
      </c>
      <c r="D7682" s="10">
        <v>189</v>
      </c>
      <c r="E7682" s="1" t="s">
        <v>7</v>
      </c>
      <c r="F7682">
        <f>IF(LEFT(Tableau1[[#This Row],[Eléments modifié]],$J$1)=$I$1,Tableau1[[#This Row],[Date]],9^9)</f>
        <v>45357.454201388886</v>
      </c>
      <c r="G7682" s="9">
        <f>IF(Tableau1[[#This Row],[Date]]=_xlfn.MINIFS(Tableau1[1er],Tableau1[N° BL],Tableau1[[#This Row],[N° BL]],Tableau1[1er],Tableau1[[#This Row],[Date]]),D7681,"")</f>
        <v>188</v>
      </c>
    </row>
    <row r="7683" spans="1:7" ht="14.25" customHeight="1" x14ac:dyDescent="0.25">
      <c r="A7683" s="1" t="s">
        <v>9906</v>
      </c>
      <c r="B7683" s="1" t="s">
        <v>9907</v>
      </c>
      <c r="C7683" s="7">
        <v>45357.474953703706</v>
      </c>
      <c r="D7683" s="10">
        <v>176</v>
      </c>
      <c r="E7683" s="1" t="s">
        <v>32</v>
      </c>
      <c r="F7683">
        <f>IF(LEFT(Tableau1[[#This Row],[Eléments modifié]],$J$1)=$I$1,Tableau1[[#This Row],[Date]],9^9)</f>
        <v>387420489</v>
      </c>
      <c r="G7683" s="9" t="str">
        <f>IF(Tableau1[[#This Row],[Date]]=_xlfn.MINIFS(Tableau1[1er],Tableau1[N° BL],Tableau1[[#This Row],[N° BL]],Tableau1[1er],Tableau1[[#This Row],[Date]]),D7682,"")</f>
        <v/>
      </c>
    </row>
    <row r="7684" spans="1:7" ht="14.25" customHeight="1" x14ac:dyDescent="0.25">
      <c r="A7684" s="1" t="s">
        <v>9906</v>
      </c>
      <c r="B7684" s="1" t="s">
        <v>9907</v>
      </c>
      <c r="C7684" s="7">
        <v>45357.477037037039</v>
      </c>
      <c r="D7684" s="10">
        <v>188</v>
      </c>
      <c r="E7684" s="1" t="s">
        <v>7</v>
      </c>
      <c r="F7684">
        <f>IF(LEFT(Tableau1[[#This Row],[Eléments modifié]],$J$1)=$I$1,Tableau1[[#This Row],[Date]],9^9)</f>
        <v>45357.477037037039</v>
      </c>
      <c r="G7684" s="9">
        <f>IF(Tableau1[[#This Row],[Date]]=_xlfn.MINIFS(Tableau1[1er],Tableau1[N° BL],Tableau1[[#This Row],[N° BL]],Tableau1[1er],Tableau1[[#This Row],[Date]]),D7683,"")</f>
        <v>176</v>
      </c>
    </row>
    <row r="7685" spans="1:7" ht="14.25" customHeight="1" x14ac:dyDescent="0.25">
      <c r="A7685" s="1" t="s">
        <v>9900</v>
      </c>
      <c r="B7685" s="1" t="s">
        <v>9901</v>
      </c>
      <c r="C7685" s="7">
        <v>45357.439479166664</v>
      </c>
      <c r="D7685" s="10">
        <v>188</v>
      </c>
      <c r="E7685" s="1" t="s">
        <v>32</v>
      </c>
      <c r="F7685">
        <f>IF(LEFT(Tableau1[[#This Row],[Eléments modifié]],$J$1)=$I$1,Tableau1[[#This Row],[Date]],9^9)</f>
        <v>387420489</v>
      </c>
      <c r="G7685" s="9" t="str">
        <f>IF(Tableau1[[#This Row],[Date]]=_xlfn.MINIFS(Tableau1[1er],Tableau1[N° BL],Tableau1[[#This Row],[N° BL]],Tableau1[1er],Tableau1[[#This Row],[Date]]),D7684,"")</f>
        <v/>
      </c>
    </row>
    <row r="7686" spans="1:7" ht="14.25" customHeight="1" x14ac:dyDescent="0.25">
      <c r="A7686" s="1" t="s">
        <v>9900</v>
      </c>
      <c r="B7686" s="1" t="s">
        <v>9901</v>
      </c>
      <c r="C7686" s="7">
        <v>45357.43959490741</v>
      </c>
      <c r="D7686" s="10">
        <v>189</v>
      </c>
      <c r="E7686" s="1" t="s">
        <v>20</v>
      </c>
      <c r="F7686">
        <f>IF(LEFT(Tableau1[[#This Row],[Eléments modifié]],$J$1)=$I$1,Tableau1[[#This Row],[Date]],9^9)</f>
        <v>387420489</v>
      </c>
      <c r="G7686" s="9" t="str">
        <f>IF(Tableau1[[#This Row],[Date]]=_xlfn.MINIFS(Tableau1[1er],Tableau1[N° BL],Tableau1[[#This Row],[N° BL]],Tableau1[1er],Tableau1[[#This Row],[Date]]),D7685,"")</f>
        <v/>
      </c>
    </row>
    <row r="7687" spans="1:7" ht="14.25" customHeight="1" x14ac:dyDescent="0.25">
      <c r="A7687" s="1" t="s">
        <v>9900</v>
      </c>
      <c r="B7687" s="1" t="s">
        <v>9901</v>
      </c>
      <c r="C7687" s="7">
        <v>45357.454224537039</v>
      </c>
      <c r="D7687" s="10">
        <v>209</v>
      </c>
      <c r="E7687" s="1" t="s">
        <v>14</v>
      </c>
      <c r="F7687">
        <f>IF(LEFT(Tableau1[[#This Row],[Eléments modifié]],$J$1)=$I$1,Tableau1[[#This Row],[Date]],9^9)</f>
        <v>387420489</v>
      </c>
      <c r="G7687" s="9" t="str">
        <f>IF(Tableau1[[#This Row],[Date]]=_xlfn.MINIFS(Tableau1[1er],Tableau1[N° BL],Tableau1[[#This Row],[N° BL]],Tableau1[1er],Tableau1[[#This Row],[Date]]),D7686,"")</f>
        <v/>
      </c>
    </row>
    <row r="7688" spans="1:7" ht="14.25" customHeight="1" x14ac:dyDescent="0.25">
      <c r="A7688" s="1" t="s">
        <v>9900</v>
      </c>
      <c r="B7688" s="1" t="s">
        <v>9901</v>
      </c>
      <c r="C7688" s="7">
        <v>45357.483831018515</v>
      </c>
      <c r="D7688" s="10">
        <v>189</v>
      </c>
      <c r="E7688" s="1" t="s">
        <v>7</v>
      </c>
      <c r="F7688">
        <f>IF(LEFT(Tableau1[[#This Row],[Eléments modifié]],$J$1)=$I$1,Tableau1[[#This Row],[Date]],9^9)</f>
        <v>45357.483831018515</v>
      </c>
      <c r="G7688" s="9">
        <f>IF(Tableau1[[#This Row],[Date]]=_xlfn.MINIFS(Tableau1[1er],Tableau1[N° BL],Tableau1[[#This Row],[N° BL]],Tableau1[1er],Tableau1[[#This Row],[Date]]),D7687,"")</f>
        <v>209</v>
      </c>
    </row>
    <row r="7689" spans="1:7" ht="14.25" customHeight="1" x14ac:dyDescent="0.25">
      <c r="A7689" s="1" t="s">
        <v>9878</v>
      </c>
      <c r="B7689" s="1" t="s">
        <v>9879</v>
      </c>
      <c r="C7689" s="7">
        <v>45357.495370370372</v>
      </c>
      <c r="D7689" s="10">
        <v>188</v>
      </c>
      <c r="E7689" s="1" t="s">
        <v>32</v>
      </c>
      <c r="F7689">
        <f>IF(LEFT(Tableau1[[#This Row],[Eléments modifié]],$J$1)=$I$1,Tableau1[[#This Row],[Date]],9^9)</f>
        <v>387420489</v>
      </c>
      <c r="G7689" s="9" t="str">
        <f>IF(Tableau1[[#This Row],[Date]]=_xlfn.MINIFS(Tableau1[1er],Tableau1[N° BL],Tableau1[[#This Row],[N° BL]],Tableau1[1er],Tableau1[[#This Row],[Date]]),D7688,"")</f>
        <v/>
      </c>
    </row>
    <row r="7690" spans="1:7" ht="14.25" customHeight="1" x14ac:dyDescent="0.25">
      <c r="A7690" s="1" t="s">
        <v>9878</v>
      </c>
      <c r="B7690" s="1" t="s">
        <v>9879</v>
      </c>
      <c r="C7690" s="7">
        <v>45357.495474537034</v>
      </c>
      <c r="D7690" s="10">
        <v>217</v>
      </c>
      <c r="E7690" s="1" t="s">
        <v>20</v>
      </c>
      <c r="F7690">
        <f>IF(LEFT(Tableau1[[#This Row],[Eléments modifié]],$J$1)=$I$1,Tableau1[[#This Row],[Date]],9^9)</f>
        <v>387420489</v>
      </c>
      <c r="G7690" s="9" t="str">
        <f>IF(Tableau1[[#This Row],[Date]]=_xlfn.MINIFS(Tableau1[1er],Tableau1[N° BL],Tableau1[[#This Row],[N° BL]],Tableau1[1er],Tableau1[[#This Row],[Date]]),D7689,"")</f>
        <v/>
      </c>
    </row>
    <row r="7691" spans="1:7" ht="14.25" customHeight="1" x14ac:dyDescent="0.25">
      <c r="A7691" s="1" t="s">
        <v>9878</v>
      </c>
      <c r="B7691" s="1" t="s">
        <v>9879</v>
      </c>
      <c r="C7691" s="7">
        <v>45357.510277777779</v>
      </c>
      <c r="D7691" s="10">
        <v>188</v>
      </c>
      <c r="E7691" s="1" t="s">
        <v>9745</v>
      </c>
      <c r="F7691">
        <f>IF(LEFT(Tableau1[[#This Row],[Eléments modifié]],$J$1)=$I$1,Tableau1[[#This Row],[Date]],9^9)</f>
        <v>387420489</v>
      </c>
      <c r="G7691" s="9" t="str">
        <f>IF(Tableau1[[#This Row],[Date]]=_xlfn.MINIFS(Tableau1[1er],Tableau1[N° BL],Tableau1[[#This Row],[N° BL]],Tableau1[1er],Tableau1[[#This Row],[Date]]),D7690,"")</f>
        <v/>
      </c>
    </row>
    <row r="7692" spans="1:7" ht="14.25" customHeight="1" x14ac:dyDescent="0.25">
      <c r="A7692" s="1" t="s">
        <v>9878</v>
      </c>
      <c r="B7692" s="1" t="s">
        <v>9879</v>
      </c>
      <c r="C7692" s="7">
        <v>45357.553043981483</v>
      </c>
      <c r="D7692" s="10">
        <v>217</v>
      </c>
      <c r="E7692" s="1" t="s">
        <v>7</v>
      </c>
      <c r="F7692">
        <f>IF(LEFT(Tableau1[[#This Row],[Eléments modifié]],$J$1)=$I$1,Tableau1[[#This Row],[Date]],9^9)</f>
        <v>45357.553043981483</v>
      </c>
      <c r="G7692" s="9">
        <f>IF(Tableau1[[#This Row],[Date]]=_xlfn.MINIFS(Tableau1[1er],Tableau1[N° BL],Tableau1[[#This Row],[N° BL]],Tableau1[1er],Tableau1[[#This Row],[Date]]),D7691,"")</f>
        <v>188</v>
      </c>
    </row>
    <row r="7693" spans="1:7" ht="14.25" customHeight="1" x14ac:dyDescent="0.25">
      <c r="A7693" s="1" t="s">
        <v>9882</v>
      </c>
      <c r="B7693" s="1" t="s">
        <v>9883</v>
      </c>
      <c r="C7693" s="7">
        <v>45357.490613425929</v>
      </c>
      <c r="D7693" s="10">
        <v>188</v>
      </c>
      <c r="E7693" s="1" t="s">
        <v>111</v>
      </c>
      <c r="F7693">
        <f>IF(LEFT(Tableau1[[#This Row],[Eléments modifié]],$J$1)=$I$1,Tableau1[[#This Row],[Date]],9^9)</f>
        <v>387420489</v>
      </c>
      <c r="G7693" s="9" t="str">
        <f>IF(Tableau1[[#This Row],[Date]]=_xlfn.MINIFS(Tableau1[1er],Tableau1[N° BL],Tableau1[[#This Row],[N° BL]],Tableau1[1er],Tableau1[[#This Row],[Date]]),D7692,"")</f>
        <v/>
      </c>
    </row>
    <row r="7694" spans="1:7" ht="14.25" customHeight="1" x14ac:dyDescent="0.25">
      <c r="A7694" s="1" t="s">
        <v>9882</v>
      </c>
      <c r="B7694" s="1" t="s">
        <v>9883</v>
      </c>
      <c r="C7694" s="7">
        <v>45357.527824074074</v>
      </c>
      <c r="D7694" s="10">
        <v>176</v>
      </c>
      <c r="E7694" s="1" t="s">
        <v>7</v>
      </c>
      <c r="F7694">
        <f>IF(LEFT(Tableau1[[#This Row],[Eléments modifié]],$J$1)=$I$1,Tableau1[[#This Row],[Date]],9^9)</f>
        <v>45357.527824074074</v>
      </c>
      <c r="G7694" s="9">
        <f>IF(Tableau1[[#This Row],[Date]]=_xlfn.MINIFS(Tableau1[1er],Tableau1[N° BL],Tableau1[[#This Row],[N° BL]],Tableau1[1er],Tableau1[[#This Row],[Date]]),D7693,"")</f>
        <v>188</v>
      </c>
    </row>
    <row r="7695" spans="1:7" ht="14.25" customHeight="1" x14ac:dyDescent="0.25">
      <c r="A7695" s="1" t="s">
        <v>9834</v>
      </c>
      <c r="B7695" s="1" t="s">
        <v>9835</v>
      </c>
      <c r="C7695" s="7">
        <v>45357.660520833335</v>
      </c>
      <c r="D7695" s="10">
        <v>188</v>
      </c>
      <c r="E7695" s="1" t="s">
        <v>32</v>
      </c>
      <c r="F7695">
        <f>IF(LEFT(Tableau1[[#This Row],[Eléments modifié]],$J$1)=$I$1,Tableau1[[#This Row],[Date]],9^9)</f>
        <v>387420489</v>
      </c>
      <c r="G7695" s="9" t="str">
        <f>IF(Tableau1[[#This Row],[Date]]=_xlfn.MINIFS(Tableau1[1er],Tableau1[N° BL],Tableau1[[#This Row],[N° BL]],Tableau1[1er],Tableau1[[#This Row],[Date]]),D7694,"")</f>
        <v/>
      </c>
    </row>
    <row r="7696" spans="1:7" ht="14.25" customHeight="1" x14ac:dyDescent="0.25">
      <c r="A7696" s="1" t="s">
        <v>9834</v>
      </c>
      <c r="B7696" s="1" t="s">
        <v>9835</v>
      </c>
      <c r="C7696" s="7">
        <v>45357.66065972222</v>
      </c>
      <c r="D7696" s="10">
        <v>212</v>
      </c>
      <c r="E7696" s="1" t="s">
        <v>20</v>
      </c>
      <c r="F7696">
        <f>IF(LEFT(Tableau1[[#This Row],[Eléments modifié]],$J$1)=$I$1,Tableau1[[#This Row],[Date]],9^9)</f>
        <v>387420489</v>
      </c>
      <c r="G7696" s="9" t="str">
        <f>IF(Tableau1[[#This Row],[Date]]=_xlfn.MINIFS(Tableau1[1er],Tableau1[N° BL],Tableau1[[#This Row],[N° BL]],Tableau1[1er],Tableau1[[#This Row],[Date]]),D7695,"")</f>
        <v/>
      </c>
    </row>
    <row r="7697" spans="1:7" ht="14.25" customHeight="1" x14ac:dyDescent="0.25">
      <c r="A7697" s="1" t="s">
        <v>9834</v>
      </c>
      <c r="B7697" s="1" t="s">
        <v>9835</v>
      </c>
      <c r="C7697" s="7">
        <v>45357.690775462965</v>
      </c>
      <c r="D7697" s="10">
        <v>209</v>
      </c>
      <c r="E7697" s="1" t="s">
        <v>2447</v>
      </c>
      <c r="F7697">
        <f>IF(LEFT(Tableau1[[#This Row],[Eléments modifié]],$J$1)=$I$1,Tableau1[[#This Row],[Date]],9^9)</f>
        <v>387420489</v>
      </c>
      <c r="G7697" s="9" t="str">
        <f>IF(Tableau1[[#This Row],[Date]]=_xlfn.MINIFS(Tableau1[1er],Tableau1[N° BL],Tableau1[[#This Row],[N° BL]],Tableau1[1er],Tableau1[[#This Row],[Date]]),D7696,"")</f>
        <v/>
      </c>
    </row>
    <row r="7698" spans="1:7" ht="14.25" customHeight="1" x14ac:dyDescent="0.25">
      <c r="A7698" s="1" t="s">
        <v>9834</v>
      </c>
      <c r="B7698" s="1" t="s">
        <v>9835</v>
      </c>
      <c r="C7698" s="7">
        <v>45357.716157407405</v>
      </c>
      <c r="D7698" s="10">
        <v>212</v>
      </c>
      <c r="E7698" s="1" t="s">
        <v>7</v>
      </c>
      <c r="F7698">
        <f>IF(LEFT(Tableau1[[#This Row],[Eléments modifié]],$J$1)=$I$1,Tableau1[[#This Row],[Date]],9^9)</f>
        <v>45357.716157407405</v>
      </c>
      <c r="G7698" s="9">
        <f>IF(Tableau1[[#This Row],[Date]]=_xlfn.MINIFS(Tableau1[1er],Tableau1[N° BL],Tableau1[[#This Row],[N° BL]],Tableau1[1er],Tableau1[[#This Row],[Date]]),D7697,"")</f>
        <v>209</v>
      </c>
    </row>
    <row r="7699" spans="1:7" ht="14.25" customHeight="1" x14ac:dyDescent="0.25">
      <c r="A7699" s="1" t="s">
        <v>9862</v>
      </c>
      <c r="B7699" s="1" t="s">
        <v>9863</v>
      </c>
      <c r="C7699" s="7">
        <v>45357.610798611109</v>
      </c>
      <c r="D7699" s="10">
        <v>176</v>
      </c>
      <c r="E7699" s="1" t="s">
        <v>111</v>
      </c>
      <c r="F7699">
        <f>IF(LEFT(Tableau1[[#This Row],[Eléments modifié]],$J$1)=$I$1,Tableau1[[#This Row],[Date]],9^9)</f>
        <v>387420489</v>
      </c>
      <c r="G7699" s="9" t="str">
        <f>IF(Tableau1[[#This Row],[Date]]=_xlfn.MINIFS(Tableau1[1er],Tableau1[N° BL],Tableau1[[#This Row],[N° BL]],Tableau1[1er],Tableau1[[#This Row],[Date]]),D7698,"")</f>
        <v/>
      </c>
    </row>
    <row r="7700" spans="1:7" ht="14.25" customHeight="1" x14ac:dyDescent="0.25">
      <c r="A7700" s="1" t="s">
        <v>9862</v>
      </c>
      <c r="B7700" s="1" t="s">
        <v>9863</v>
      </c>
      <c r="C7700" s="7">
        <v>45357.622303240743</v>
      </c>
      <c r="D7700" s="10">
        <v>176</v>
      </c>
      <c r="E7700" s="1" t="s">
        <v>7</v>
      </c>
      <c r="F7700">
        <f>IF(LEFT(Tableau1[[#This Row],[Eléments modifié]],$J$1)=$I$1,Tableau1[[#This Row],[Date]],9^9)</f>
        <v>45357.622303240743</v>
      </c>
      <c r="G7700" s="9">
        <f>IF(Tableau1[[#This Row],[Date]]=_xlfn.MINIFS(Tableau1[1er],Tableau1[N° BL],Tableau1[[#This Row],[N° BL]],Tableau1[1er],Tableau1[[#This Row],[Date]]),D7699,"")</f>
        <v>176</v>
      </c>
    </row>
    <row r="7701" spans="1:7" ht="14.25" customHeight="1" x14ac:dyDescent="0.25">
      <c r="A7701" s="1" t="s">
        <v>9822</v>
      </c>
      <c r="B7701" s="1" t="s">
        <v>9823</v>
      </c>
      <c r="C7701" s="7">
        <v>45358.420115740744</v>
      </c>
      <c r="D7701" s="10">
        <v>188</v>
      </c>
      <c r="E7701" s="1" t="s">
        <v>371</v>
      </c>
      <c r="F7701">
        <f>IF(LEFT(Tableau1[[#This Row],[Eléments modifié]],$J$1)=$I$1,Tableau1[[#This Row],[Date]],9^9)</f>
        <v>387420489</v>
      </c>
      <c r="G7701" s="9" t="str">
        <f>IF(Tableau1[[#This Row],[Date]]=_xlfn.MINIFS(Tableau1[1er],Tableau1[N° BL],Tableau1[[#This Row],[N° BL]],Tableau1[1er],Tableau1[[#This Row],[Date]]),D7700,"")</f>
        <v/>
      </c>
    </row>
    <row r="7702" spans="1:7" ht="14.25" customHeight="1" x14ac:dyDescent="0.25">
      <c r="A7702" s="1" t="s">
        <v>9822</v>
      </c>
      <c r="B7702" s="1" t="s">
        <v>9823</v>
      </c>
      <c r="C7702" s="7">
        <v>45358.436550925922</v>
      </c>
      <c r="D7702" s="10">
        <v>209</v>
      </c>
      <c r="E7702" s="1" t="s">
        <v>7</v>
      </c>
      <c r="F7702">
        <f>IF(LEFT(Tableau1[[#This Row],[Eléments modifié]],$J$1)=$I$1,Tableau1[[#This Row],[Date]],9^9)</f>
        <v>45358.436550925922</v>
      </c>
      <c r="G7702" s="9">
        <f>IF(Tableau1[[#This Row],[Date]]=_xlfn.MINIFS(Tableau1[1er],Tableau1[N° BL],Tableau1[[#This Row],[N° BL]],Tableau1[1er],Tableau1[[#This Row],[Date]]),D7701,"")</f>
        <v>188</v>
      </c>
    </row>
    <row r="7703" spans="1:7" ht="14.25" customHeight="1" x14ac:dyDescent="0.25">
      <c r="A7703" s="1" t="s">
        <v>9892</v>
      </c>
      <c r="B7703" s="1" t="s">
        <v>9893</v>
      </c>
      <c r="C7703" s="7">
        <v>45357.483854166669</v>
      </c>
      <c r="D7703" s="10">
        <v>217</v>
      </c>
      <c r="E7703" s="1" t="s">
        <v>14</v>
      </c>
      <c r="F7703">
        <f>IF(LEFT(Tableau1[[#This Row],[Eléments modifié]],$J$1)=$I$1,Tableau1[[#This Row],[Date]],9^9)</f>
        <v>387420489</v>
      </c>
      <c r="G7703" s="9" t="str">
        <f>IF(Tableau1[[#This Row],[Date]]=_xlfn.MINIFS(Tableau1[1er],Tableau1[N° BL],Tableau1[[#This Row],[N° BL]],Tableau1[1er],Tableau1[[#This Row],[Date]]),D7702,"")</f>
        <v/>
      </c>
    </row>
    <row r="7704" spans="1:7" ht="14.25" customHeight="1" x14ac:dyDescent="0.25">
      <c r="A7704" s="1" t="s">
        <v>9892</v>
      </c>
      <c r="B7704" s="1" t="s">
        <v>9893</v>
      </c>
      <c r="C7704" s="7">
        <v>45357.491249999999</v>
      </c>
      <c r="D7704" s="10">
        <v>189</v>
      </c>
      <c r="E7704" s="1" t="s">
        <v>7</v>
      </c>
      <c r="F7704">
        <f>IF(LEFT(Tableau1[[#This Row],[Eléments modifié]],$J$1)=$I$1,Tableau1[[#This Row],[Date]],9^9)</f>
        <v>45357.491249999999</v>
      </c>
      <c r="G7704" s="9">
        <f>IF(Tableau1[[#This Row],[Date]]=_xlfn.MINIFS(Tableau1[1er],Tableau1[N° BL],Tableau1[[#This Row],[N° BL]],Tableau1[1er],Tableau1[[#This Row],[Date]]),D7703,"")</f>
        <v>217</v>
      </c>
    </row>
    <row r="7705" spans="1:7" ht="14.25" customHeight="1" x14ac:dyDescent="0.25">
      <c r="A7705" s="1" t="s">
        <v>9860</v>
      </c>
      <c r="B7705" s="1" t="s">
        <v>9861</v>
      </c>
      <c r="C7705" s="7">
        <v>45357.479039351849</v>
      </c>
      <c r="D7705" s="10">
        <v>217</v>
      </c>
      <c r="E7705" s="1" t="s">
        <v>9745</v>
      </c>
      <c r="F7705">
        <f>IF(LEFT(Tableau1[[#This Row],[Eléments modifié]],$J$1)=$I$1,Tableau1[[#This Row],[Date]],9^9)</f>
        <v>387420489</v>
      </c>
      <c r="G7705" s="9" t="str">
        <f>IF(Tableau1[[#This Row],[Date]]=_xlfn.MINIFS(Tableau1[1er],Tableau1[N° BL],Tableau1[[#This Row],[N° BL]],Tableau1[1er],Tableau1[[#This Row],[Date]]),D7704,"")</f>
        <v/>
      </c>
    </row>
    <row r="7706" spans="1:7" ht="14.25" customHeight="1" x14ac:dyDescent="0.25">
      <c r="A7706" s="1" t="s">
        <v>9860</v>
      </c>
      <c r="B7706" s="1" t="s">
        <v>9861</v>
      </c>
      <c r="C7706" s="7">
        <v>45357.480578703704</v>
      </c>
      <c r="D7706" s="10">
        <v>189</v>
      </c>
      <c r="E7706" s="1" t="s">
        <v>20</v>
      </c>
      <c r="F7706">
        <f>IF(LEFT(Tableau1[[#This Row],[Eléments modifié]],$J$1)=$I$1,Tableau1[[#This Row],[Date]],9^9)</f>
        <v>387420489</v>
      </c>
      <c r="G7706" s="9" t="str">
        <f>IF(Tableau1[[#This Row],[Date]]=_xlfn.MINIFS(Tableau1[1er],Tableau1[N° BL],Tableau1[[#This Row],[N° BL]],Tableau1[1er],Tableau1[[#This Row],[Date]]),D7705,"")</f>
        <v/>
      </c>
    </row>
    <row r="7707" spans="1:7" ht="14.25" customHeight="1" x14ac:dyDescent="0.25">
      <c r="A7707" s="1" t="s">
        <v>9860</v>
      </c>
      <c r="B7707" s="1" t="s">
        <v>9861</v>
      </c>
      <c r="C7707" s="7">
        <v>45357.484722222223</v>
      </c>
      <c r="D7707" s="10">
        <v>217</v>
      </c>
      <c r="E7707" s="1" t="s">
        <v>9745</v>
      </c>
      <c r="F7707">
        <f>IF(LEFT(Tableau1[[#This Row],[Eléments modifié]],$J$1)=$I$1,Tableau1[[#This Row],[Date]],9^9)</f>
        <v>387420489</v>
      </c>
      <c r="G7707" s="9" t="str">
        <f>IF(Tableau1[[#This Row],[Date]]=_xlfn.MINIFS(Tableau1[1er],Tableau1[N° BL],Tableau1[[#This Row],[N° BL]],Tableau1[1er],Tableau1[[#This Row],[Date]]),D7706,"")</f>
        <v/>
      </c>
    </row>
    <row r="7708" spans="1:7" ht="14.25" customHeight="1" x14ac:dyDescent="0.25">
      <c r="A7708" s="1" t="s">
        <v>9860</v>
      </c>
      <c r="B7708" s="1" t="s">
        <v>9861</v>
      </c>
      <c r="C7708" s="7">
        <v>45357.484826388885</v>
      </c>
      <c r="D7708" s="10">
        <v>209</v>
      </c>
      <c r="E7708" s="1" t="s">
        <v>20</v>
      </c>
      <c r="F7708">
        <f>IF(LEFT(Tableau1[[#This Row],[Eléments modifié]],$J$1)=$I$1,Tableau1[[#This Row],[Date]],9^9)</f>
        <v>387420489</v>
      </c>
      <c r="G7708" s="9" t="str">
        <f>IF(Tableau1[[#This Row],[Date]]=_xlfn.MINIFS(Tableau1[1er],Tableau1[N° BL],Tableau1[[#This Row],[N° BL]],Tableau1[1er],Tableau1[[#This Row],[Date]]),D7707,"")</f>
        <v/>
      </c>
    </row>
    <row r="7709" spans="1:7" ht="14.25" customHeight="1" x14ac:dyDescent="0.25">
      <c r="A7709" s="1" t="s">
        <v>9860</v>
      </c>
      <c r="B7709" s="1" t="s">
        <v>9861</v>
      </c>
      <c r="C7709" s="7">
        <v>45357.487233796295</v>
      </c>
      <c r="D7709" s="10">
        <v>217</v>
      </c>
      <c r="E7709" s="1" t="s">
        <v>371</v>
      </c>
      <c r="F7709">
        <f>IF(LEFT(Tableau1[[#This Row],[Eléments modifié]],$J$1)=$I$1,Tableau1[[#This Row],[Date]],9^9)</f>
        <v>387420489</v>
      </c>
      <c r="G7709" s="9" t="str">
        <f>IF(Tableau1[[#This Row],[Date]]=_xlfn.MINIFS(Tableau1[1er],Tableau1[N° BL],Tableau1[[#This Row],[N° BL]],Tableau1[1er],Tableau1[[#This Row],[Date]]),D7708,"")</f>
        <v/>
      </c>
    </row>
    <row r="7710" spans="1:7" ht="14.25" customHeight="1" x14ac:dyDescent="0.25">
      <c r="A7710" s="1" t="s">
        <v>9860</v>
      </c>
      <c r="B7710" s="1" t="s">
        <v>9861</v>
      </c>
      <c r="C7710" s="7">
        <v>45357.487662037034</v>
      </c>
      <c r="D7710" s="10">
        <v>209</v>
      </c>
      <c r="E7710" s="1" t="s">
        <v>20</v>
      </c>
      <c r="F7710">
        <f>IF(LEFT(Tableau1[[#This Row],[Eléments modifié]],$J$1)=$I$1,Tableau1[[#This Row],[Date]],9^9)</f>
        <v>387420489</v>
      </c>
      <c r="G7710" s="9" t="str">
        <f>IF(Tableau1[[#This Row],[Date]]=_xlfn.MINIFS(Tableau1[1er],Tableau1[N° BL],Tableau1[[#This Row],[N° BL]],Tableau1[1er],Tableau1[[#This Row],[Date]]),D7709,"")</f>
        <v/>
      </c>
    </row>
    <row r="7711" spans="1:7" ht="14.25" customHeight="1" x14ac:dyDescent="0.25">
      <c r="A7711" s="1" t="s">
        <v>9860</v>
      </c>
      <c r="B7711" s="1" t="s">
        <v>9861</v>
      </c>
      <c r="C7711" s="7">
        <v>45357.488206018519</v>
      </c>
      <c r="D7711" s="10">
        <v>188</v>
      </c>
      <c r="E7711" s="1" t="s">
        <v>371</v>
      </c>
      <c r="F7711">
        <f>IF(LEFT(Tableau1[[#This Row],[Eléments modifié]],$J$1)=$I$1,Tableau1[[#This Row],[Date]],9^9)</f>
        <v>387420489</v>
      </c>
      <c r="G7711" s="9" t="str">
        <f>IF(Tableau1[[#This Row],[Date]]=_xlfn.MINIFS(Tableau1[1er],Tableau1[N° BL],Tableau1[[#This Row],[N° BL]],Tableau1[1er],Tableau1[[#This Row],[Date]]),D7710,"")</f>
        <v/>
      </c>
    </row>
    <row r="7712" spans="1:7" ht="14.25" customHeight="1" x14ac:dyDescent="0.25">
      <c r="A7712" s="1" t="s">
        <v>9860</v>
      </c>
      <c r="B7712" s="1" t="s">
        <v>9861</v>
      </c>
      <c r="C7712" s="7">
        <v>45357.491851851853</v>
      </c>
      <c r="D7712" s="10">
        <v>209</v>
      </c>
      <c r="E7712" s="1" t="s">
        <v>20</v>
      </c>
      <c r="F7712">
        <f>IF(LEFT(Tableau1[[#This Row],[Eléments modifié]],$J$1)=$I$1,Tableau1[[#This Row],[Date]],9^9)</f>
        <v>387420489</v>
      </c>
      <c r="G7712" s="9" t="str">
        <f>IF(Tableau1[[#This Row],[Date]]=_xlfn.MINIFS(Tableau1[1er],Tableau1[N° BL],Tableau1[[#This Row],[N° BL]],Tableau1[1er],Tableau1[[#This Row],[Date]]),D7711,"")</f>
        <v/>
      </c>
    </row>
    <row r="7713" spans="1:7" ht="14.25" customHeight="1" x14ac:dyDescent="0.25">
      <c r="A7713" s="1" t="s">
        <v>9860</v>
      </c>
      <c r="B7713" s="1" t="s">
        <v>9861</v>
      </c>
      <c r="C7713" s="7">
        <v>45357.492592592593</v>
      </c>
      <c r="D7713" s="10">
        <v>209</v>
      </c>
      <c r="E7713" s="1" t="s">
        <v>371</v>
      </c>
      <c r="F7713">
        <f>IF(LEFT(Tableau1[[#This Row],[Eléments modifié]],$J$1)=$I$1,Tableau1[[#This Row],[Date]],9^9)</f>
        <v>387420489</v>
      </c>
      <c r="G7713" s="9" t="str">
        <f>IF(Tableau1[[#This Row],[Date]]=_xlfn.MINIFS(Tableau1[1er],Tableau1[N° BL],Tableau1[[#This Row],[N° BL]],Tableau1[1er],Tableau1[[#This Row],[Date]]),D7712,"")</f>
        <v/>
      </c>
    </row>
    <row r="7714" spans="1:7" ht="14.25" customHeight="1" x14ac:dyDescent="0.25">
      <c r="A7714" s="1" t="s">
        <v>9860</v>
      </c>
      <c r="B7714" s="1" t="s">
        <v>9861</v>
      </c>
      <c r="C7714" s="7">
        <v>45357.492592592593</v>
      </c>
      <c r="D7714" s="10">
        <v>209</v>
      </c>
      <c r="E7714" s="1" t="s">
        <v>371</v>
      </c>
      <c r="F7714">
        <f>IF(LEFT(Tableau1[[#This Row],[Eléments modifié]],$J$1)=$I$1,Tableau1[[#This Row],[Date]],9^9)</f>
        <v>387420489</v>
      </c>
      <c r="G7714" s="9" t="str">
        <f>IF(Tableau1[[#This Row],[Date]]=_xlfn.MINIFS(Tableau1[1er],Tableau1[N° BL],Tableau1[[#This Row],[N° BL]],Tableau1[1er],Tableau1[[#This Row],[Date]]),D7713,"")</f>
        <v/>
      </c>
    </row>
    <row r="7715" spans="1:7" ht="14.25" customHeight="1" x14ac:dyDescent="0.25">
      <c r="A7715" s="1" t="s">
        <v>9860</v>
      </c>
      <c r="B7715" s="1" t="s">
        <v>9861</v>
      </c>
      <c r="C7715" s="7">
        <v>45357.492708333331</v>
      </c>
      <c r="D7715" s="10">
        <v>189</v>
      </c>
      <c r="E7715" s="1" t="s">
        <v>20</v>
      </c>
      <c r="F7715">
        <f>IF(LEFT(Tableau1[[#This Row],[Eléments modifié]],$J$1)=$I$1,Tableau1[[#This Row],[Date]],9^9)</f>
        <v>387420489</v>
      </c>
      <c r="G7715" s="9" t="str">
        <f>IF(Tableau1[[#This Row],[Date]]=_xlfn.MINIFS(Tableau1[1er],Tableau1[N° BL],Tableau1[[#This Row],[N° BL]],Tableau1[1er],Tableau1[[#This Row],[Date]]),D7714,"")</f>
        <v/>
      </c>
    </row>
    <row r="7716" spans="1:7" ht="14.25" customHeight="1" x14ac:dyDescent="0.25">
      <c r="A7716" s="1" t="s">
        <v>9860</v>
      </c>
      <c r="B7716" s="1" t="s">
        <v>9861</v>
      </c>
      <c r="C7716" s="7">
        <v>45357.492743055554</v>
      </c>
      <c r="D7716" s="10">
        <v>209</v>
      </c>
      <c r="E7716" s="1" t="s">
        <v>14</v>
      </c>
      <c r="F7716">
        <f>IF(LEFT(Tableau1[[#This Row],[Eléments modifié]],$J$1)=$I$1,Tableau1[[#This Row],[Date]],9^9)</f>
        <v>387420489</v>
      </c>
      <c r="G7716" s="9" t="str">
        <f>IF(Tableau1[[#This Row],[Date]]=_xlfn.MINIFS(Tableau1[1er],Tableau1[N° BL],Tableau1[[#This Row],[N° BL]],Tableau1[1er],Tableau1[[#This Row],[Date]]),D7715,"")</f>
        <v/>
      </c>
    </row>
    <row r="7717" spans="1:7" ht="14.25" customHeight="1" x14ac:dyDescent="0.25">
      <c r="A7717" s="1" t="s">
        <v>9860</v>
      </c>
      <c r="B7717" s="1" t="s">
        <v>9861</v>
      </c>
      <c r="C7717" s="7">
        <v>45357.492881944447</v>
      </c>
      <c r="D7717" s="10">
        <v>212</v>
      </c>
      <c r="E7717" s="1" t="s">
        <v>20</v>
      </c>
      <c r="F7717">
        <f>IF(LEFT(Tableau1[[#This Row],[Eléments modifié]],$J$1)=$I$1,Tableau1[[#This Row],[Date]],9^9)</f>
        <v>387420489</v>
      </c>
      <c r="G7717" s="9" t="str">
        <f>IF(Tableau1[[#This Row],[Date]]=_xlfn.MINIFS(Tableau1[1er],Tableau1[N° BL],Tableau1[[#This Row],[N° BL]],Tableau1[1er],Tableau1[[#This Row],[Date]]),D7716,"")</f>
        <v/>
      </c>
    </row>
    <row r="7718" spans="1:7" ht="14.25" customHeight="1" x14ac:dyDescent="0.25">
      <c r="A7718" s="1" t="s">
        <v>9860</v>
      </c>
      <c r="B7718" s="1" t="s">
        <v>9861</v>
      </c>
      <c r="C7718" s="7">
        <v>45357.494166666664</v>
      </c>
      <c r="D7718" s="10">
        <v>189</v>
      </c>
      <c r="E7718" s="1" t="s">
        <v>2447</v>
      </c>
      <c r="F7718">
        <f>IF(LEFT(Tableau1[[#This Row],[Eléments modifié]],$J$1)=$I$1,Tableau1[[#This Row],[Date]],9^9)</f>
        <v>387420489</v>
      </c>
      <c r="G7718" s="9" t="str">
        <f>IF(Tableau1[[#This Row],[Date]]=_xlfn.MINIFS(Tableau1[1er],Tableau1[N° BL],Tableau1[[#This Row],[N° BL]],Tableau1[1er],Tableau1[[#This Row],[Date]]),D7717,"")</f>
        <v/>
      </c>
    </row>
    <row r="7719" spans="1:7" ht="14.25" customHeight="1" x14ac:dyDescent="0.25">
      <c r="A7719" s="1" t="s">
        <v>9860</v>
      </c>
      <c r="B7719" s="1" t="s">
        <v>9861</v>
      </c>
      <c r="C7719" s="7">
        <v>45357.622349537036</v>
      </c>
      <c r="D7719" s="10">
        <v>212</v>
      </c>
      <c r="E7719" s="1" t="s">
        <v>7</v>
      </c>
      <c r="F7719">
        <f>IF(LEFT(Tableau1[[#This Row],[Eléments modifié]],$J$1)=$I$1,Tableau1[[#This Row],[Date]],9^9)</f>
        <v>45357.622349537036</v>
      </c>
      <c r="G7719" s="9">
        <f>IF(Tableau1[[#This Row],[Date]]=_xlfn.MINIFS(Tableau1[1er],Tableau1[N° BL],Tableau1[[#This Row],[N° BL]],Tableau1[1er],Tableau1[[#This Row],[Date]]),D7718,"")</f>
        <v>189</v>
      </c>
    </row>
    <row r="7720" spans="1:7" ht="14.25" customHeight="1" x14ac:dyDescent="0.25">
      <c r="A7720" s="1" t="s">
        <v>9858</v>
      </c>
      <c r="B7720" s="1" t="s">
        <v>9859</v>
      </c>
      <c r="C7720" s="7">
        <v>45357.491273148145</v>
      </c>
      <c r="D7720" s="10">
        <v>189</v>
      </c>
      <c r="E7720" s="1" t="s">
        <v>14</v>
      </c>
      <c r="F7720">
        <f>IF(LEFT(Tableau1[[#This Row],[Eléments modifié]],$J$1)=$I$1,Tableau1[[#This Row],[Date]],9^9)</f>
        <v>387420489</v>
      </c>
      <c r="G7720" s="9" t="str">
        <f>IF(Tableau1[[#This Row],[Date]]=_xlfn.MINIFS(Tableau1[1er],Tableau1[N° BL],Tableau1[[#This Row],[N° BL]],Tableau1[1er],Tableau1[[#This Row],[Date]]),D7719,"")</f>
        <v/>
      </c>
    </row>
    <row r="7721" spans="1:7" ht="14.25" customHeight="1" x14ac:dyDescent="0.25">
      <c r="A7721" s="1" t="s">
        <v>9858</v>
      </c>
      <c r="B7721" s="1" t="s">
        <v>9859</v>
      </c>
      <c r="C7721" s="7">
        <v>45357.491365740738</v>
      </c>
      <c r="D7721" s="10">
        <v>209</v>
      </c>
      <c r="E7721" s="1" t="s">
        <v>20</v>
      </c>
      <c r="F7721">
        <f>IF(LEFT(Tableau1[[#This Row],[Eléments modifié]],$J$1)=$I$1,Tableau1[[#This Row],[Date]],9^9)</f>
        <v>387420489</v>
      </c>
      <c r="G7721" s="9" t="str">
        <f>IF(Tableau1[[#This Row],[Date]]=_xlfn.MINIFS(Tableau1[1er],Tableau1[N° BL],Tableau1[[#This Row],[N° BL]],Tableau1[1er],Tableau1[[#This Row],[Date]]),D7720,"")</f>
        <v/>
      </c>
    </row>
    <row r="7722" spans="1:7" ht="14.25" customHeight="1" x14ac:dyDescent="0.25">
      <c r="A7722" s="1" t="s">
        <v>9858</v>
      </c>
      <c r="B7722" s="1" t="s">
        <v>9859</v>
      </c>
      <c r="C7722" s="7">
        <v>45357.492800925924</v>
      </c>
      <c r="D7722" s="10">
        <v>189</v>
      </c>
      <c r="E7722" s="1" t="s">
        <v>371</v>
      </c>
      <c r="F7722">
        <f>IF(LEFT(Tableau1[[#This Row],[Eléments modifié]],$J$1)=$I$1,Tableau1[[#This Row],[Date]],9^9)</f>
        <v>387420489</v>
      </c>
      <c r="G7722" s="9" t="str">
        <f>IF(Tableau1[[#This Row],[Date]]=_xlfn.MINIFS(Tableau1[1er],Tableau1[N° BL],Tableau1[[#This Row],[N° BL]],Tableau1[1er],Tableau1[[#This Row],[Date]]),D7721,"")</f>
        <v/>
      </c>
    </row>
    <row r="7723" spans="1:7" ht="14.25" customHeight="1" x14ac:dyDescent="0.25">
      <c r="A7723" s="1" t="s">
        <v>9858</v>
      </c>
      <c r="B7723" s="1" t="s">
        <v>9859</v>
      </c>
      <c r="C7723" s="7">
        <v>45357.624224537038</v>
      </c>
      <c r="D7723" s="10">
        <v>209</v>
      </c>
      <c r="E7723" s="1" t="s">
        <v>7</v>
      </c>
      <c r="F7723">
        <f>IF(LEFT(Tableau1[[#This Row],[Eléments modifié]],$J$1)=$I$1,Tableau1[[#This Row],[Date]],9^9)</f>
        <v>45357.624224537038</v>
      </c>
      <c r="G7723" s="9">
        <f>IF(Tableau1[[#This Row],[Date]]=_xlfn.MINIFS(Tableau1[1er],Tableau1[N° BL],Tableau1[[#This Row],[N° BL]],Tableau1[1er],Tableau1[[#This Row],[Date]]),D7722,"")</f>
        <v>189</v>
      </c>
    </row>
    <row r="7724" spans="1:7" ht="14.25" customHeight="1" x14ac:dyDescent="0.25">
      <c r="A7724" s="1" t="s">
        <v>9884</v>
      </c>
      <c r="B7724" s="1" t="s">
        <v>9885</v>
      </c>
      <c r="C7724" s="7">
        <v>45357.494201388887</v>
      </c>
      <c r="D7724" s="10">
        <v>188</v>
      </c>
      <c r="E7724" s="1" t="s">
        <v>14</v>
      </c>
      <c r="F7724">
        <f>IF(LEFT(Tableau1[[#This Row],[Eléments modifié]],$J$1)=$I$1,Tableau1[[#This Row],[Date]],9^9)</f>
        <v>387420489</v>
      </c>
      <c r="G7724" s="9" t="str">
        <f>IF(Tableau1[[#This Row],[Date]]=_xlfn.MINIFS(Tableau1[1er],Tableau1[N° BL],Tableau1[[#This Row],[N° BL]],Tableau1[1er],Tableau1[[#This Row],[Date]]),D7723,"")</f>
        <v/>
      </c>
    </row>
    <row r="7725" spans="1:7" ht="14.25" customHeight="1" x14ac:dyDescent="0.25">
      <c r="A7725" s="1" t="s">
        <v>9884</v>
      </c>
      <c r="B7725" s="1" t="s">
        <v>9885</v>
      </c>
      <c r="C7725" s="7">
        <v>45357.52579861111</v>
      </c>
      <c r="D7725" s="10">
        <v>189</v>
      </c>
      <c r="E7725" s="1" t="s">
        <v>7</v>
      </c>
      <c r="F7725">
        <f>IF(LEFT(Tableau1[[#This Row],[Eléments modifié]],$J$1)=$I$1,Tableau1[[#This Row],[Date]],9^9)</f>
        <v>45357.52579861111</v>
      </c>
      <c r="G7725" s="9">
        <f>IF(Tableau1[[#This Row],[Date]]=_xlfn.MINIFS(Tableau1[1er],Tableau1[N° BL],Tableau1[[#This Row],[N° BL]],Tableau1[1er],Tableau1[[#This Row],[Date]]),D7724,"")</f>
        <v>188</v>
      </c>
    </row>
    <row r="7726" spans="1:7" ht="14.25" customHeight="1" x14ac:dyDescent="0.25">
      <c r="A7726" s="1" t="s">
        <v>9786</v>
      </c>
      <c r="B7726" s="1" t="s">
        <v>9787</v>
      </c>
      <c r="C7726" s="7">
        <v>45358.494525462964</v>
      </c>
      <c r="D7726" s="10">
        <v>204</v>
      </c>
      <c r="E7726" s="1" t="s">
        <v>371</v>
      </c>
      <c r="F7726">
        <f>IF(LEFT(Tableau1[[#This Row],[Eléments modifié]],$J$1)=$I$1,Tableau1[[#This Row],[Date]],9^9)</f>
        <v>387420489</v>
      </c>
      <c r="G7726" s="9" t="str">
        <f>IF(Tableau1[[#This Row],[Date]]=_xlfn.MINIFS(Tableau1[1er],Tableau1[N° BL],Tableau1[[#This Row],[N° BL]],Tableau1[1er],Tableau1[[#This Row],[Date]]),D7725,"")</f>
        <v/>
      </c>
    </row>
    <row r="7727" spans="1:7" ht="14.25" customHeight="1" x14ac:dyDescent="0.25">
      <c r="A7727" s="1" t="s">
        <v>9786</v>
      </c>
      <c r="B7727" s="1" t="s">
        <v>9787</v>
      </c>
      <c r="C7727" s="7">
        <v>45358.508958333332</v>
      </c>
      <c r="D7727" s="10">
        <v>209</v>
      </c>
      <c r="E7727" s="1" t="s">
        <v>7</v>
      </c>
      <c r="F7727">
        <f>IF(LEFT(Tableau1[[#This Row],[Eléments modifié]],$J$1)=$I$1,Tableau1[[#This Row],[Date]],9^9)</f>
        <v>45358.508958333332</v>
      </c>
      <c r="G7727" s="9">
        <f>IF(Tableau1[[#This Row],[Date]]=_xlfn.MINIFS(Tableau1[1er],Tableau1[N° BL],Tableau1[[#This Row],[N° BL]],Tableau1[1er],Tableau1[[#This Row],[Date]]),D7726,"")</f>
        <v>204</v>
      </c>
    </row>
    <row r="7728" spans="1:7" ht="14.25" customHeight="1" x14ac:dyDescent="0.25">
      <c r="A7728" s="1" t="s">
        <v>9786</v>
      </c>
      <c r="B7728" s="1" t="s">
        <v>9787</v>
      </c>
      <c r="C7728" s="7">
        <v>45358.509039351855</v>
      </c>
      <c r="D7728" s="10">
        <v>209</v>
      </c>
      <c r="E7728" s="1" t="s">
        <v>7</v>
      </c>
      <c r="F7728">
        <f>IF(LEFT(Tableau1[[#This Row],[Eléments modifié]],$J$1)=$I$1,Tableau1[[#This Row],[Date]],9^9)</f>
        <v>45358.509039351855</v>
      </c>
      <c r="G7728" s="9">
        <f>IF(Tableau1[[#This Row],[Date]]=_xlfn.MINIFS(Tableau1[1er],Tableau1[N° BL],Tableau1[[#This Row],[N° BL]],Tableau1[1er],Tableau1[[#This Row],[Date]]),D7727,"")</f>
        <v>209</v>
      </c>
    </row>
    <row r="7729" spans="1:7" ht="14.25" customHeight="1" x14ac:dyDescent="0.25">
      <c r="A7729" s="1" t="s">
        <v>9786</v>
      </c>
      <c r="B7729" s="1" t="s">
        <v>9787</v>
      </c>
      <c r="C7729" s="7">
        <v>45358.50917824074</v>
      </c>
      <c r="D7729" s="10">
        <v>209</v>
      </c>
      <c r="E7729" s="1" t="s">
        <v>7</v>
      </c>
      <c r="F7729">
        <f>IF(LEFT(Tableau1[[#This Row],[Eléments modifié]],$J$1)=$I$1,Tableau1[[#This Row],[Date]],9^9)</f>
        <v>45358.50917824074</v>
      </c>
      <c r="G7729" s="9">
        <f>IF(Tableau1[[#This Row],[Date]]=_xlfn.MINIFS(Tableau1[1er],Tableau1[N° BL],Tableau1[[#This Row],[N° BL]],Tableau1[1er],Tableau1[[#This Row],[Date]]),D7728,"")</f>
        <v>209</v>
      </c>
    </row>
    <row r="7730" spans="1:7" ht="14.25" customHeight="1" x14ac:dyDescent="0.25">
      <c r="A7730" s="1" t="s">
        <v>9888</v>
      </c>
      <c r="B7730" s="1" t="s">
        <v>9889</v>
      </c>
      <c r="C7730" s="7">
        <v>45357.487361111111</v>
      </c>
      <c r="D7730" s="10">
        <v>209</v>
      </c>
      <c r="E7730" s="1" t="s">
        <v>9745</v>
      </c>
      <c r="F7730">
        <f>IF(LEFT(Tableau1[[#This Row],[Eléments modifié]],$J$1)=$I$1,Tableau1[[#This Row],[Date]],9^9)</f>
        <v>387420489</v>
      </c>
      <c r="G7730" s="9" t="str">
        <f>IF(Tableau1[[#This Row],[Date]]=_xlfn.MINIFS(Tableau1[1er],Tableau1[N° BL],Tableau1[[#This Row],[N° BL]],Tableau1[1er],Tableau1[[#This Row],[Date]]),D7729,"")</f>
        <v/>
      </c>
    </row>
    <row r="7731" spans="1:7" ht="14.25" customHeight="1" x14ac:dyDescent="0.25">
      <c r="A7731" s="1" t="s">
        <v>9888</v>
      </c>
      <c r="B7731" s="1" t="s">
        <v>9889</v>
      </c>
      <c r="C7731" s="7">
        <v>45357.510243055556</v>
      </c>
      <c r="D7731" s="10">
        <v>217</v>
      </c>
      <c r="E7731" s="1" t="s">
        <v>7</v>
      </c>
      <c r="F7731">
        <f>IF(LEFT(Tableau1[[#This Row],[Eléments modifié]],$J$1)=$I$1,Tableau1[[#This Row],[Date]],9^9)</f>
        <v>45357.510243055556</v>
      </c>
      <c r="G7731" s="9">
        <f>IF(Tableau1[[#This Row],[Date]]=_xlfn.MINIFS(Tableau1[1er],Tableau1[N° BL],Tableau1[[#This Row],[N° BL]],Tableau1[1er],Tableau1[[#This Row],[Date]]),D7730,"")</f>
        <v>209</v>
      </c>
    </row>
    <row r="7732" spans="1:7" ht="14.25" customHeight="1" x14ac:dyDescent="0.25">
      <c r="A7732" s="1" t="s">
        <v>9842</v>
      </c>
      <c r="B7732" s="1" t="s">
        <v>9843</v>
      </c>
      <c r="C7732" s="7">
        <v>45357.635312500002</v>
      </c>
      <c r="D7732" s="10">
        <v>212</v>
      </c>
      <c r="E7732" s="1" t="s">
        <v>2447</v>
      </c>
      <c r="F7732">
        <f>IF(LEFT(Tableau1[[#This Row],[Eléments modifié]],$J$1)=$I$1,Tableau1[[#This Row],[Date]],9^9)</f>
        <v>387420489</v>
      </c>
      <c r="G7732" s="9" t="str">
        <f>IF(Tableau1[[#This Row],[Date]]=_xlfn.MINIFS(Tableau1[1er],Tableau1[N° BL],Tableau1[[#This Row],[N° BL]],Tableau1[1er],Tableau1[[#This Row],[Date]]),D7731,"")</f>
        <v/>
      </c>
    </row>
    <row r="7733" spans="1:7" ht="14.25" customHeight="1" x14ac:dyDescent="0.25">
      <c r="A7733" s="1" t="s">
        <v>9842</v>
      </c>
      <c r="B7733" s="1" t="s">
        <v>9843</v>
      </c>
      <c r="C7733" s="7">
        <v>45357.635671296295</v>
      </c>
      <c r="D7733" s="10">
        <v>212</v>
      </c>
      <c r="E7733" s="1" t="s">
        <v>20</v>
      </c>
      <c r="F7733">
        <f>IF(LEFT(Tableau1[[#This Row],[Eléments modifié]],$J$1)=$I$1,Tableau1[[#This Row],[Date]],9^9)</f>
        <v>387420489</v>
      </c>
      <c r="G7733" s="9" t="str">
        <f>IF(Tableau1[[#This Row],[Date]]=_xlfn.MINIFS(Tableau1[1er],Tableau1[N° BL],Tableau1[[#This Row],[N° BL]],Tableau1[1er],Tableau1[[#This Row],[Date]]),D7732,"")</f>
        <v/>
      </c>
    </row>
    <row r="7734" spans="1:7" ht="14.25" customHeight="1" x14ac:dyDescent="0.25">
      <c r="A7734" s="1" t="s">
        <v>9842</v>
      </c>
      <c r="B7734" s="1" t="s">
        <v>9843</v>
      </c>
      <c r="C7734" s="7">
        <v>45357.635787037034</v>
      </c>
      <c r="D7734" s="10">
        <v>212</v>
      </c>
      <c r="E7734" s="1" t="s">
        <v>2447</v>
      </c>
      <c r="F7734">
        <f>IF(LEFT(Tableau1[[#This Row],[Eléments modifié]],$J$1)=$I$1,Tableau1[[#This Row],[Date]],9^9)</f>
        <v>387420489</v>
      </c>
      <c r="G7734" s="9" t="str">
        <f>IF(Tableau1[[#This Row],[Date]]=_xlfn.MINIFS(Tableau1[1er],Tableau1[N° BL],Tableau1[[#This Row],[N° BL]],Tableau1[1er],Tableau1[[#This Row],[Date]]),D7733,"")</f>
        <v/>
      </c>
    </row>
    <row r="7735" spans="1:7" ht="14.25" customHeight="1" x14ac:dyDescent="0.25">
      <c r="A7735" s="1" t="s">
        <v>9842</v>
      </c>
      <c r="B7735" s="1" t="s">
        <v>9843</v>
      </c>
      <c r="C7735" s="7">
        <v>45357.635833333334</v>
      </c>
      <c r="D7735" s="10">
        <v>212</v>
      </c>
      <c r="E7735" s="1" t="s">
        <v>20</v>
      </c>
      <c r="F7735">
        <f>IF(LEFT(Tableau1[[#This Row],[Eléments modifié]],$J$1)=$I$1,Tableau1[[#This Row],[Date]],9^9)</f>
        <v>387420489</v>
      </c>
      <c r="G7735" s="9" t="str">
        <f>IF(Tableau1[[#This Row],[Date]]=_xlfn.MINIFS(Tableau1[1er],Tableau1[N° BL],Tableau1[[#This Row],[N° BL]],Tableau1[1er],Tableau1[[#This Row],[Date]]),D7734,"")</f>
        <v/>
      </c>
    </row>
    <row r="7736" spans="1:7" ht="14.25" customHeight="1" x14ac:dyDescent="0.25">
      <c r="A7736" s="1" t="s">
        <v>9842</v>
      </c>
      <c r="B7736" s="1" t="s">
        <v>9843</v>
      </c>
      <c r="C7736" s="7">
        <v>45357.636180555557</v>
      </c>
      <c r="D7736" s="10">
        <v>188</v>
      </c>
      <c r="E7736" s="1" t="s">
        <v>2447</v>
      </c>
      <c r="F7736">
        <f>IF(LEFT(Tableau1[[#This Row],[Eléments modifié]],$J$1)=$I$1,Tableau1[[#This Row],[Date]],9^9)</f>
        <v>387420489</v>
      </c>
      <c r="G7736" s="9" t="str">
        <f>IF(Tableau1[[#This Row],[Date]]=_xlfn.MINIFS(Tableau1[1er],Tableau1[N° BL],Tableau1[[#This Row],[N° BL]],Tableau1[1er],Tableau1[[#This Row],[Date]]),D7735,"")</f>
        <v/>
      </c>
    </row>
    <row r="7737" spans="1:7" ht="14.25" customHeight="1" x14ac:dyDescent="0.25">
      <c r="A7737" s="1" t="s">
        <v>9842</v>
      </c>
      <c r="B7737" s="1" t="s">
        <v>9843</v>
      </c>
      <c r="C7737" s="7">
        <v>45357.673773148148</v>
      </c>
      <c r="D7737" s="10">
        <v>212</v>
      </c>
      <c r="E7737" s="1" t="s">
        <v>7</v>
      </c>
      <c r="F7737">
        <f>IF(LEFT(Tableau1[[#This Row],[Eléments modifié]],$J$1)=$I$1,Tableau1[[#This Row],[Date]],9^9)</f>
        <v>45357.673773148148</v>
      </c>
      <c r="G7737" s="9">
        <f>IF(Tableau1[[#This Row],[Date]]=_xlfn.MINIFS(Tableau1[1er],Tableau1[N° BL],Tableau1[[#This Row],[N° BL]],Tableau1[1er],Tableau1[[#This Row],[Date]]),D7736,"")</f>
        <v>188</v>
      </c>
    </row>
    <row r="7738" spans="1:7" ht="14.25" customHeight="1" x14ac:dyDescent="0.25">
      <c r="A7738" s="1" t="s">
        <v>9818</v>
      </c>
      <c r="B7738" s="1" t="s">
        <v>9819</v>
      </c>
      <c r="C7738" s="7">
        <v>45358.333449074074</v>
      </c>
      <c r="D7738" s="10">
        <v>189</v>
      </c>
      <c r="E7738" s="1" t="s">
        <v>111</v>
      </c>
      <c r="F7738">
        <f>IF(LEFT(Tableau1[[#This Row],[Eléments modifié]],$J$1)=$I$1,Tableau1[[#This Row],[Date]],9^9)</f>
        <v>387420489</v>
      </c>
      <c r="G7738" s="9" t="str">
        <f>IF(Tableau1[[#This Row],[Date]]=_xlfn.MINIFS(Tableau1[1er],Tableau1[N° BL],Tableau1[[#This Row],[N° BL]],Tableau1[1er],Tableau1[[#This Row],[Date]]),D7737,"")</f>
        <v/>
      </c>
    </row>
    <row r="7739" spans="1:7" ht="14.25" customHeight="1" x14ac:dyDescent="0.25">
      <c r="A7739" s="1" t="s">
        <v>9818</v>
      </c>
      <c r="B7739" s="1" t="s">
        <v>9819</v>
      </c>
      <c r="C7739" s="7">
        <v>45358.415393518517</v>
      </c>
      <c r="D7739" s="10">
        <v>176</v>
      </c>
      <c r="E7739" s="1" t="s">
        <v>7</v>
      </c>
      <c r="F7739">
        <f>IF(LEFT(Tableau1[[#This Row],[Eléments modifié]],$J$1)=$I$1,Tableau1[[#This Row],[Date]],9^9)</f>
        <v>45358.415393518517</v>
      </c>
      <c r="G7739" s="9">
        <f>IF(Tableau1[[#This Row],[Date]]=_xlfn.MINIFS(Tableau1[1er],Tableau1[N° BL],Tableau1[[#This Row],[N° BL]],Tableau1[1er],Tableau1[[#This Row],[Date]]),D7738,"")</f>
        <v>189</v>
      </c>
    </row>
    <row r="7740" spans="1:7" ht="14.25" customHeight="1" x14ac:dyDescent="0.25">
      <c r="A7740" s="1" t="s">
        <v>9818</v>
      </c>
      <c r="B7740" s="1" t="s">
        <v>9819</v>
      </c>
      <c r="C7740" s="7">
        <v>45358.452928240738</v>
      </c>
      <c r="D7740" s="10">
        <v>188</v>
      </c>
      <c r="E7740" s="1" t="s">
        <v>32</v>
      </c>
      <c r="F7740">
        <f>IF(LEFT(Tableau1[[#This Row],[Eléments modifié]],$J$1)=$I$1,Tableau1[[#This Row],[Date]],9^9)</f>
        <v>387420489</v>
      </c>
      <c r="G7740" s="9" t="str">
        <f>IF(Tableau1[[#This Row],[Date]]=_xlfn.MINIFS(Tableau1[1er],Tableau1[N° BL],Tableau1[[#This Row],[N° BL]],Tableau1[1er],Tableau1[[#This Row],[Date]]),D7739,"")</f>
        <v/>
      </c>
    </row>
    <row r="7741" spans="1:7" ht="14.25" customHeight="1" x14ac:dyDescent="0.25">
      <c r="A7741" s="1" t="s">
        <v>9818</v>
      </c>
      <c r="B7741" s="1" t="s">
        <v>9819</v>
      </c>
      <c r="C7741" s="7">
        <v>45358.453009259261</v>
      </c>
      <c r="D7741" s="10">
        <v>188</v>
      </c>
      <c r="E7741" s="1" t="s">
        <v>7</v>
      </c>
      <c r="F7741">
        <f>IF(LEFT(Tableau1[[#This Row],[Eléments modifié]],$J$1)=$I$1,Tableau1[[#This Row],[Date]],9^9)</f>
        <v>45358.453009259261</v>
      </c>
      <c r="G7741" s="9">
        <f>IF(Tableau1[[#This Row],[Date]]=_xlfn.MINIFS(Tableau1[1er],Tableau1[N° BL],Tableau1[[#This Row],[N° BL]],Tableau1[1er],Tableau1[[#This Row],[Date]]),D7740,"")</f>
        <v>188</v>
      </c>
    </row>
    <row r="7742" spans="1:7" ht="14.25" customHeight="1" x14ac:dyDescent="0.25">
      <c r="A7742" s="1" t="s">
        <v>9792</v>
      </c>
      <c r="B7742" s="1" t="s">
        <v>9793</v>
      </c>
      <c r="C7742" s="7">
        <v>45358.360405092593</v>
      </c>
      <c r="D7742" s="10">
        <v>189</v>
      </c>
      <c r="E7742" s="1" t="s">
        <v>14</v>
      </c>
      <c r="F7742">
        <f>IF(LEFT(Tableau1[[#This Row],[Eléments modifié]],$J$1)=$I$1,Tableau1[[#This Row],[Date]],9^9)</f>
        <v>387420489</v>
      </c>
      <c r="G7742" s="9" t="str">
        <f>IF(Tableau1[[#This Row],[Date]]=_xlfn.MINIFS(Tableau1[1er],Tableau1[N° BL],Tableau1[[#This Row],[N° BL]],Tableau1[1er],Tableau1[[#This Row],[Date]]),D7741,"")</f>
        <v/>
      </c>
    </row>
    <row r="7743" spans="1:7" ht="14.25" customHeight="1" x14ac:dyDescent="0.25">
      <c r="A7743" s="1" t="s">
        <v>9792</v>
      </c>
      <c r="B7743" s="1" t="s">
        <v>9793</v>
      </c>
      <c r="C7743" s="7">
        <v>45358.376516203702</v>
      </c>
      <c r="D7743" s="10">
        <v>189</v>
      </c>
      <c r="E7743" s="1" t="s">
        <v>7</v>
      </c>
      <c r="F7743">
        <f>IF(LEFT(Tableau1[[#This Row],[Eléments modifié]],$J$1)=$I$1,Tableau1[[#This Row],[Date]],9^9)</f>
        <v>45358.376516203702</v>
      </c>
      <c r="G7743" s="9">
        <f>IF(Tableau1[[#This Row],[Date]]=_xlfn.MINIFS(Tableau1[1er],Tableau1[N° BL],Tableau1[[#This Row],[N° BL]],Tableau1[1er],Tableau1[[#This Row],[Date]]),D7742,"")</f>
        <v>189</v>
      </c>
    </row>
    <row r="7744" spans="1:7" ht="14.25" customHeight="1" x14ac:dyDescent="0.25">
      <c r="A7744" s="1" t="s">
        <v>9792</v>
      </c>
      <c r="B7744" s="1" t="s">
        <v>9793</v>
      </c>
      <c r="C7744" s="7">
        <v>45358.493206018517</v>
      </c>
      <c r="D7744" s="10">
        <v>209</v>
      </c>
      <c r="E7744" s="1" t="s">
        <v>32</v>
      </c>
      <c r="F7744">
        <f>IF(LEFT(Tableau1[[#This Row],[Eléments modifié]],$J$1)=$I$1,Tableau1[[#This Row],[Date]],9^9)</f>
        <v>387420489</v>
      </c>
      <c r="G7744" s="9" t="str">
        <f>IF(Tableau1[[#This Row],[Date]]=_xlfn.MINIFS(Tableau1[1er],Tableau1[N° BL],Tableau1[[#This Row],[N° BL]],Tableau1[1er],Tableau1[[#This Row],[Date]]),D7743,"")</f>
        <v/>
      </c>
    </row>
    <row r="7745" spans="1:7" ht="14.25" customHeight="1" x14ac:dyDescent="0.25">
      <c r="A7745" s="1" t="s">
        <v>9792</v>
      </c>
      <c r="B7745" s="1" t="s">
        <v>9793</v>
      </c>
      <c r="C7745" s="7">
        <v>45358.495370370372</v>
      </c>
      <c r="D7745" s="10">
        <v>188</v>
      </c>
      <c r="E7745" s="1" t="s">
        <v>7</v>
      </c>
      <c r="F7745">
        <f>IF(LEFT(Tableau1[[#This Row],[Eléments modifié]],$J$1)=$I$1,Tableau1[[#This Row],[Date]],9^9)</f>
        <v>45358.495370370372</v>
      </c>
      <c r="G7745" s="9">
        <f>IF(Tableau1[[#This Row],[Date]]=_xlfn.MINIFS(Tableau1[1er],Tableau1[N° BL],Tableau1[[#This Row],[N° BL]],Tableau1[1er],Tableau1[[#This Row],[Date]]),D7744,"")</f>
        <v>209</v>
      </c>
    </row>
    <row r="7746" spans="1:7" ht="14.25" customHeight="1" x14ac:dyDescent="0.25">
      <c r="A7746" s="1" t="s">
        <v>9808</v>
      </c>
      <c r="B7746" s="1" t="s">
        <v>9809</v>
      </c>
      <c r="C7746" s="7">
        <v>45358.333541666667</v>
      </c>
      <c r="D7746" s="10">
        <v>189</v>
      </c>
      <c r="E7746" s="1" t="s">
        <v>14</v>
      </c>
      <c r="F7746">
        <f>IF(LEFT(Tableau1[[#This Row],[Eléments modifié]],$J$1)=$I$1,Tableau1[[#This Row],[Date]],9^9)</f>
        <v>387420489</v>
      </c>
      <c r="G7746" s="9" t="str">
        <f>IF(Tableau1[[#This Row],[Date]]=_xlfn.MINIFS(Tableau1[1er],Tableau1[N° BL],Tableau1[[#This Row],[N° BL]],Tableau1[1er],Tableau1[[#This Row],[Date]]),D7745,"")</f>
        <v/>
      </c>
    </row>
    <row r="7747" spans="1:7" ht="14.25" customHeight="1" x14ac:dyDescent="0.25">
      <c r="A7747" s="1" t="s">
        <v>9808</v>
      </c>
      <c r="B7747" s="1" t="s">
        <v>9809</v>
      </c>
      <c r="C7747" s="7">
        <v>45358.334004629629</v>
      </c>
      <c r="D7747" s="10">
        <v>204</v>
      </c>
      <c r="E7747" s="1" t="s">
        <v>20</v>
      </c>
      <c r="F7747">
        <f>IF(LEFT(Tableau1[[#This Row],[Eléments modifié]],$J$1)=$I$1,Tableau1[[#This Row],[Date]],9^9)</f>
        <v>387420489</v>
      </c>
      <c r="G7747" s="9" t="str">
        <f>IF(Tableau1[[#This Row],[Date]]=_xlfn.MINIFS(Tableau1[1er],Tableau1[N° BL],Tableau1[[#This Row],[N° BL]],Tableau1[1er],Tableau1[[#This Row],[Date]]),D7746,"")</f>
        <v/>
      </c>
    </row>
    <row r="7748" spans="1:7" ht="14.25" customHeight="1" x14ac:dyDescent="0.25">
      <c r="A7748" s="1" t="s">
        <v>9808</v>
      </c>
      <c r="B7748" s="1" t="s">
        <v>9809</v>
      </c>
      <c r="C7748" s="7">
        <v>45358.337118055555</v>
      </c>
      <c r="D7748" s="10">
        <v>189</v>
      </c>
      <c r="E7748" s="1" t="s">
        <v>4825</v>
      </c>
      <c r="F7748">
        <f>IF(LEFT(Tableau1[[#This Row],[Eléments modifié]],$J$1)=$I$1,Tableau1[[#This Row],[Date]],9^9)</f>
        <v>387420489</v>
      </c>
      <c r="G7748" s="9" t="str">
        <f>IF(Tableau1[[#This Row],[Date]]=_xlfn.MINIFS(Tableau1[1er],Tableau1[N° BL],Tableau1[[#This Row],[N° BL]],Tableau1[1er],Tableau1[[#This Row],[Date]]),D7747,"")</f>
        <v/>
      </c>
    </row>
    <row r="7749" spans="1:7" ht="14.25" customHeight="1" x14ac:dyDescent="0.25">
      <c r="A7749" s="1" t="s">
        <v>9808</v>
      </c>
      <c r="B7749" s="1" t="s">
        <v>9809</v>
      </c>
      <c r="C7749" s="7">
        <v>45358.419421296298</v>
      </c>
      <c r="D7749" s="10">
        <v>204</v>
      </c>
      <c r="E7749" s="1" t="s">
        <v>41</v>
      </c>
      <c r="F7749">
        <f>IF(LEFT(Tableau1[[#This Row],[Eléments modifié]],$J$1)=$I$1,Tableau1[[#This Row],[Date]],9^9)</f>
        <v>387420489</v>
      </c>
      <c r="G7749" s="9" t="str">
        <f>IF(Tableau1[[#This Row],[Date]]=_xlfn.MINIFS(Tableau1[1er],Tableau1[N° BL],Tableau1[[#This Row],[N° BL]],Tableau1[1er],Tableau1[[#This Row],[Date]]),D7748,"")</f>
        <v/>
      </c>
    </row>
    <row r="7750" spans="1:7" ht="14.25" customHeight="1" x14ac:dyDescent="0.25">
      <c r="A7750" s="1" t="s">
        <v>9808</v>
      </c>
      <c r="B7750" s="1" t="s">
        <v>9809</v>
      </c>
      <c r="C7750" s="7">
        <v>45358.41946759259</v>
      </c>
      <c r="D7750" s="10">
        <v>209</v>
      </c>
      <c r="E7750" s="1" t="s">
        <v>4825</v>
      </c>
      <c r="F7750">
        <f>IF(LEFT(Tableau1[[#This Row],[Eléments modifié]],$J$1)=$I$1,Tableau1[[#This Row],[Date]],9^9)</f>
        <v>387420489</v>
      </c>
      <c r="G7750" s="9" t="str">
        <f>IF(Tableau1[[#This Row],[Date]]=_xlfn.MINIFS(Tableau1[1er],Tableau1[N° BL],Tableau1[[#This Row],[N° BL]],Tableau1[1er],Tableau1[[#This Row],[Date]]),D7749,"")</f>
        <v/>
      </c>
    </row>
    <row r="7751" spans="1:7" ht="14.25" customHeight="1" x14ac:dyDescent="0.25">
      <c r="A7751" s="1" t="s">
        <v>9808</v>
      </c>
      <c r="B7751" s="1" t="s">
        <v>9809</v>
      </c>
      <c r="C7751" s="7">
        <v>45358.464282407411</v>
      </c>
      <c r="D7751" s="10">
        <v>204</v>
      </c>
      <c r="E7751" s="1" t="s">
        <v>7</v>
      </c>
      <c r="F7751">
        <f>IF(LEFT(Tableau1[[#This Row],[Eléments modifié]],$J$1)=$I$1,Tableau1[[#This Row],[Date]],9^9)</f>
        <v>45358.464282407411</v>
      </c>
      <c r="G7751" s="9">
        <f>IF(Tableau1[[#This Row],[Date]]=_xlfn.MINIFS(Tableau1[1er],Tableau1[N° BL],Tableau1[[#This Row],[N° BL]],Tableau1[1er],Tableau1[[#This Row],[Date]]),D7750,"")</f>
        <v>209</v>
      </c>
    </row>
    <row r="7752" spans="1:7" ht="14.25" customHeight="1" x14ac:dyDescent="0.25">
      <c r="A7752" s="1" t="s">
        <v>9788</v>
      </c>
      <c r="B7752" s="1" t="s">
        <v>9789</v>
      </c>
      <c r="C7752" s="7">
        <v>45358.494884259257</v>
      </c>
      <c r="D7752" s="10">
        <v>188</v>
      </c>
      <c r="E7752" s="1" t="s">
        <v>4825</v>
      </c>
      <c r="F7752">
        <f>IF(LEFT(Tableau1[[#This Row],[Eléments modifié]],$J$1)=$I$1,Tableau1[[#This Row],[Date]],9^9)</f>
        <v>387420489</v>
      </c>
      <c r="G7752" s="9" t="str">
        <f>IF(Tableau1[[#This Row],[Date]]=_xlfn.MINIFS(Tableau1[1er],Tableau1[N° BL],Tableau1[[#This Row],[N° BL]],Tableau1[1er],Tableau1[[#This Row],[Date]]),D7751,"")</f>
        <v/>
      </c>
    </row>
    <row r="7753" spans="1:7" ht="14.25" customHeight="1" x14ac:dyDescent="0.25">
      <c r="A7753" s="1" t="s">
        <v>9788</v>
      </c>
      <c r="B7753" s="1" t="s">
        <v>9789</v>
      </c>
      <c r="C7753" s="7">
        <v>45358.502013888887</v>
      </c>
      <c r="D7753" s="10">
        <v>204</v>
      </c>
      <c r="E7753" s="1" t="s">
        <v>7</v>
      </c>
      <c r="F7753">
        <f>IF(LEFT(Tableau1[[#This Row],[Eléments modifié]],$J$1)=$I$1,Tableau1[[#This Row],[Date]],9^9)</f>
        <v>45358.502013888887</v>
      </c>
      <c r="G7753" s="9">
        <f>IF(Tableau1[[#This Row],[Date]]=_xlfn.MINIFS(Tableau1[1er],Tableau1[N° BL],Tableau1[[#This Row],[N° BL]],Tableau1[1er],Tableau1[[#This Row],[Date]]),D7752,"")</f>
        <v>188</v>
      </c>
    </row>
    <row r="7754" spans="1:7" ht="14.25" customHeight="1" x14ac:dyDescent="0.25">
      <c r="A7754" s="1" t="s">
        <v>9778</v>
      </c>
      <c r="B7754" s="1" t="s">
        <v>9779</v>
      </c>
      <c r="C7754" s="7">
        <v>45358.509189814817</v>
      </c>
      <c r="D7754" s="10">
        <v>188</v>
      </c>
      <c r="E7754" s="1" t="s">
        <v>371</v>
      </c>
      <c r="F7754">
        <f>IF(LEFT(Tableau1[[#This Row],[Eléments modifié]],$J$1)=$I$1,Tableau1[[#This Row],[Date]],9^9)</f>
        <v>387420489</v>
      </c>
      <c r="G7754" s="9" t="str">
        <f>IF(Tableau1[[#This Row],[Date]]=_xlfn.MINIFS(Tableau1[1er],Tableau1[N° BL],Tableau1[[#This Row],[N° BL]],Tableau1[1er],Tableau1[[#This Row],[Date]]),D7753,"")</f>
        <v/>
      </c>
    </row>
    <row r="7755" spans="1:7" ht="14.25" customHeight="1" x14ac:dyDescent="0.25">
      <c r="A7755" s="1" t="s">
        <v>9778</v>
      </c>
      <c r="B7755" s="1" t="s">
        <v>9779</v>
      </c>
      <c r="C7755" s="7">
        <v>45358.534953703704</v>
      </c>
      <c r="D7755" s="10">
        <v>209</v>
      </c>
      <c r="E7755" s="1" t="s">
        <v>7</v>
      </c>
      <c r="F7755">
        <f>IF(LEFT(Tableau1[[#This Row],[Eléments modifié]],$J$1)=$I$1,Tableau1[[#This Row],[Date]],9^9)</f>
        <v>45358.534953703704</v>
      </c>
      <c r="G7755" s="9">
        <f>IF(Tableau1[[#This Row],[Date]]=_xlfn.MINIFS(Tableau1[1er],Tableau1[N° BL],Tableau1[[#This Row],[N° BL]],Tableau1[1er],Tableau1[[#This Row],[Date]]),D7754,"")</f>
        <v>188</v>
      </c>
    </row>
    <row r="7756" spans="1:7" ht="14.25" customHeight="1" x14ac:dyDescent="0.25">
      <c r="A7756" s="1" t="s">
        <v>9832</v>
      </c>
      <c r="B7756" s="1" t="s">
        <v>9833</v>
      </c>
      <c r="C7756" s="7">
        <v>45358.299525462964</v>
      </c>
      <c r="D7756" s="10">
        <v>176</v>
      </c>
      <c r="E7756" s="1" t="s">
        <v>14</v>
      </c>
      <c r="F7756">
        <f>IF(LEFT(Tableau1[[#This Row],[Eléments modifié]],$J$1)=$I$1,Tableau1[[#This Row],[Date]],9^9)</f>
        <v>387420489</v>
      </c>
      <c r="G7756" s="9" t="str">
        <f>IF(Tableau1[[#This Row],[Date]]=_xlfn.MINIFS(Tableau1[1er],Tableau1[N° BL],Tableau1[[#This Row],[N° BL]],Tableau1[1er],Tableau1[[#This Row],[Date]]),D7755,"")</f>
        <v/>
      </c>
    </row>
    <row r="7757" spans="1:7" ht="14.25" customHeight="1" x14ac:dyDescent="0.25">
      <c r="A7757" s="1" t="s">
        <v>9832</v>
      </c>
      <c r="B7757" s="1" t="s">
        <v>9833</v>
      </c>
      <c r="C7757" s="7">
        <v>45358.333472222221</v>
      </c>
      <c r="D7757" s="10">
        <v>189</v>
      </c>
      <c r="E7757" s="1" t="s">
        <v>7</v>
      </c>
      <c r="F7757">
        <f>IF(LEFT(Tableau1[[#This Row],[Eléments modifié]],$J$1)=$I$1,Tableau1[[#This Row],[Date]],9^9)</f>
        <v>45358.333472222221</v>
      </c>
      <c r="G7757" s="9">
        <f>IF(Tableau1[[#This Row],[Date]]=_xlfn.MINIFS(Tableau1[1er],Tableau1[N° BL],Tableau1[[#This Row],[N° BL]],Tableau1[1er],Tableau1[[#This Row],[Date]]),D7756,"")</f>
        <v>176</v>
      </c>
    </row>
    <row r="7758" spans="1:7" ht="14.25" customHeight="1" x14ac:dyDescent="0.25">
      <c r="A7758" s="1" t="s">
        <v>9804</v>
      </c>
      <c r="B7758" s="1" t="s">
        <v>9805</v>
      </c>
      <c r="C7758" s="7">
        <v>45358.415127314816</v>
      </c>
      <c r="D7758" s="10">
        <v>176</v>
      </c>
      <c r="E7758" s="1" t="s">
        <v>14</v>
      </c>
      <c r="F7758">
        <f>IF(LEFT(Tableau1[[#This Row],[Eléments modifié]],$J$1)=$I$1,Tableau1[[#This Row],[Date]],9^9)</f>
        <v>387420489</v>
      </c>
      <c r="G7758" s="9" t="str">
        <f>IF(Tableau1[[#This Row],[Date]]=_xlfn.MINIFS(Tableau1[1er],Tableau1[N° BL],Tableau1[[#This Row],[N° BL]],Tableau1[1er],Tableau1[[#This Row],[Date]]),D7757,"")</f>
        <v/>
      </c>
    </row>
    <row r="7759" spans="1:7" ht="14.25" customHeight="1" x14ac:dyDescent="0.25">
      <c r="A7759" s="1" t="s">
        <v>9804</v>
      </c>
      <c r="B7759" s="1" t="s">
        <v>9805</v>
      </c>
      <c r="C7759" s="7">
        <v>45358.456550925926</v>
      </c>
      <c r="D7759" s="10">
        <v>189</v>
      </c>
      <c r="E7759" s="1" t="s">
        <v>7</v>
      </c>
      <c r="F7759">
        <f>IF(LEFT(Tableau1[[#This Row],[Eléments modifié]],$J$1)=$I$1,Tableau1[[#This Row],[Date]],9^9)</f>
        <v>45358.456550925926</v>
      </c>
      <c r="G7759" s="9">
        <f>IF(Tableau1[[#This Row],[Date]]=_xlfn.MINIFS(Tableau1[1er],Tableau1[N° BL],Tableau1[[#This Row],[N° BL]],Tableau1[1er],Tableau1[[#This Row],[Date]]),D7758,"")</f>
        <v>176</v>
      </c>
    </row>
    <row r="7760" spans="1:7" ht="14.25" customHeight="1" x14ac:dyDescent="0.25">
      <c r="A7760" s="1" t="s">
        <v>9804</v>
      </c>
      <c r="B7760" s="1" t="s">
        <v>9805</v>
      </c>
      <c r="C7760" s="7">
        <v>45358.468923611108</v>
      </c>
      <c r="D7760" s="10">
        <v>204</v>
      </c>
      <c r="E7760" s="1" t="s">
        <v>32</v>
      </c>
      <c r="F7760">
        <f>IF(LEFT(Tableau1[[#This Row],[Eléments modifié]],$J$1)=$I$1,Tableau1[[#This Row],[Date]],9^9)</f>
        <v>387420489</v>
      </c>
      <c r="G7760" s="9" t="str">
        <f>IF(Tableau1[[#This Row],[Date]]=_xlfn.MINIFS(Tableau1[1er],Tableau1[N° BL],Tableau1[[#This Row],[N° BL]],Tableau1[1er],Tableau1[[#This Row],[Date]]),D7759,"")</f>
        <v/>
      </c>
    </row>
    <row r="7761" spans="1:7" ht="14.25" customHeight="1" x14ac:dyDescent="0.25">
      <c r="A7761" s="1" t="s">
        <v>9804</v>
      </c>
      <c r="B7761" s="1" t="s">
        <v>9805</v>
      </c>
      <c r="C7761" s="7">
        <v>45358.46974537037</v>
      </c>
      <c r="D7761" s="10">
        <v>188</v>
      </c>
      <c r="E7761" s="1" t="s">
        <v>7</v>
      </c>
      <c r="F7761">
        <f>IF(LEFT(Tableau1[[#This Row],[Eléments modifié]],$J$1)=$I$1,Tableau1[[#This Row],[Date]],9^9)</f>
        <v>45358.46974537037</v>
      </c>
      <c r="G7761" s="9">
        <f>IF(Tableau1[[#This Row],[Date]]=_xlfn.MINIFS(Tableau1[1er],Tableau1[N° BL],Tableau1[[#This Row],[N° BL]],Tableau1[1er],Tableau1[[#This Row],[Date]]),D7760,"")</f>
        <v>204</v>
      </c>
    </row>
    <row r="7762" spans="1:7" ht="14.25" customHeight="1" x14ac:dyDescent="0.25">
      <c r="A7762" s="1" t="s">
        <v>9838</v>
      </c>
      <c r="B7762" s="1" t="s">
        <v>9839</v>
      </c>
      <c r="C7762" s="7">
        <v>45357.653194444443</v>
      </c>
      <c r="D7762" s="10">
        <v>176</v>
      </c>
      <c r="E7762" s="1" t="s">
        <v>111</v>
      </c>
      <c r="F7762">
        <f>IF(LEFT(Tableau1[[#This Row],[Eléments modifié]],$J$1)=$I$1,Tableau1[[#This Row],[Date]],9^9)</f>
        <v>387420489</v>
      </c>
      <c r="G7762" s="9" t="str">
        <f>IF(Tableau1[[#This Row],[Date]]=_xlfn.MINIFS(Tableau1[1er],Tableau1[N° BL],Tableau1[[#This Row],[N° BL]],Tableau1[1er],Tableau1[[#This Row],[Date]]),D7761,"")</f>
        <v/>
      </c>
    </row>
    <row r="7763" spans="1:7" ht="14.25" customHeight="1" x14ac:dyDescent="0.25">
      <c r="A7763" s="1" t="s">
        <v>9838</v>
      </c>
      <c r="B7763" s="1" t="s">
        <v>9839</v>
      </c>
      <c r="C7763" s="7">
        <v>45357.653344907405</v>
      </c>
      <c r="D7763" s="10">
        <v>188</v>
      </c>
      <c r="E7763" s="1" t="s">
        <v>20</v>
      </c>
      <c r="F7763">
        <f>IF(LEFT(Tableau1[[#This Row],[Eléments modifié]],$J$1)=$I$1,Tableau1[[#This Row],[Date]],9^9)</f>
        <v>387420489</v>
      </c>
      <c r="G7763" s="9" t="str">
        <f>IF(Tableau1[[#This Row],[Date]]=_xlfn.MINIFS(Tableau1[1er],Tableau1[N° BL],Tableau1[[#This Row],[N° BL]],Tableau1[1er],Tableau1[[#This Row],[Date]]),D7762,"")</f>
        <v/>
      </c>
    </row>
    <row r="7764" spans="1:7" ht="14.25" customHeight="1" x14ac:dyDescent="0.25">
      <c r="A7764" s="1" t="s">
        <v>9838</v>
      </c>
      <c r="B7764" s="1" t="s">
        <v>9839</v>
      </c>
      <c r="C7764" s="7">
        <v>45357.657210648147</v>
      </c>
      <c r="D7764" s="10">
        <v>188</v>
      </c>
      <c r="E7764" s="1" t="s">
        <v>9745</v>
      </c>
      <c r="F7764">
        <f>IF(LEFT(Tableau1[[#This Row],[Eléments modifié]],$J$1)=$I$1,Tableau1[[#This Row],[Date]],9^9)</f>
        <v>387420489</v>
      </c>
      <c r="G7764" s="9" t="str">
        <f>IF(Tableau1[[#This Row],[Date]]=_xlfn.MINIFS(Tableau1[1er],Tableau1[N° BL],Tableau1[[#This Row],[N° BL]],Tableau1[1er],Tableau1[[#This Row],[Date]]),D7763,"")</f>
        <v/>
      </c>
    </row>
    <row r="7765" spans="1:7" ht="14.25" customHeight="1" x14ac:dyDescent="0.25">
      <c r="A7765" s="1" t="s">
        <v>9838</v>
      </c>
      <c r="B7765" s="1" t="s">
        <v>9839</v>
      </c>
      <c r="C7765" s="7">
        <v>45357.695879629631</v>
      </c>
      <c r="D7765" s="10">
        <v>217</v>
      </c>
      <c r="E7765" s="1" t="s">
        <v>7</v>
      </c>
      <c r="F7765">
        <f>IF(LEFT(Tableau1[[#This Row],[Eléments modifié]],$J$1)=$I$1,Tableau1[[#This Row],[Date]],9^9)</f>
        <v>45357.695879629631</v>
      </c>
      <c r="G7765" s="9">
        <f>IF(Tableau1[[#This Row],[Date]]=_xlfn.MINIFS(Tableau1[1er],Tableau1[N° BL],Tableau1[[#This Row],[N° BL]],Tableau1[1er],Tableau1[[#This Row],[Date]]),D7764,"")</f>
        <v>188</v>
      </c>
    </row>
    <row r="7766" spans="1:7" ht="14.25" customHeight="1" x14ac:dyDescent="0.25">
      <c r="A7766" s="1" t="s">
        <v>9780</v>
      </c>
      <c r="B7766" s="1" t="s">
        <v>9781</v>
      </c>
      <c r="C7766" s="7">
        <v>45358.513599537036</v>
      </c>
      <c r="D7766" s="10">
        <v>188</v>
      </c>
      <c r="E7766" s="1" t="s">
        <v>32</v>
      </c>
      <c r="F7766">
        <f>IF(LEFT(Tableau1[[#This Row],[Eléments modifié]],$J$1)=$I$1,Tableau1[[#This Row],[Date]],9^9)</f>
        <v>387420489</v>
      </c>
      <c r="G7766" s="9" t="str">
        <f>IF(Tableau1[[#This Row],[Date]]=_xlfn.MINIFS(Tableau1[1er],Tableau1[N° BL],Tableau1[[#This Row],[N° BL]],Tableau1[1er],Tableau1[[#This Row],[Date]]),D7765,"")</f>
        <v/>
      </c>
    </row>
    <row r="7767" spans="1:7" ht="14.25" customHeight="1" x14ac:dyDescent="0.25">
      <c r="A7767" s="1" t="s">
        <v>9780</v>
      </c>
      <c r="B7767" s="1" t="s">
        <v>9781</v>
      </c>
      <c r="C7767" s="7">
        <v>45358.513692129629</v>
      </c>
      <c r="D7767" s="10">
        <v>204</v>
      </c>
      <c r="E7767" s="1" t="s">
        <v>20</v>
      </c>
      <c r="F7767">
        <f>IF(LEFT(Tableau1[[#This Row],[Eléments modifié]],$J$1)=$I$1,Tableau1[[#This Row],[Date]],9^9)</f>
        <v>387420489</v>
      </c>
      <c r="G7767" s="9" t="str">
        <f>IF(Tableau1[[#This Row],[Date]]=_xlfn.MINIFS(Tableau1[1er],Tableau1[N° BL],Tableau1[[#This Row],[N° BL]],Tableau1[1er],Tableau1[[#This Row],[Date]]),D7766,"")</f>
        <v/>
      </c>
    </row>
    <row r="7768" spans="1:7" ht="14.25" customHeight="1" x14ac:dyDescent="0.25">
      <c r="A7768" s="1" t="s">
        <v>9780</v>
      </c>
      <c r="B7768" s="1" t="s">
        <v>9781</v>
      </c>
      <c r="C7768" s="7">
        <v>45358.520127314812</v>
      </c>
      <c r="D7768" s="10">
        <v>204</v>
      </c>
      <c r="E7768" s="1" t="s">
        <v>4825</v>
      </c>
      <c r="F7768">
        <f>IF(LEFT(Tableau1[[#This Row],[Eléments modifié]],$J$1)=$I$1,Tableau1[[#This Row],[Date]],9^9)</f>
        <v>387420489</v>
      </c>
      <c r="G7768" s="9" t="str">
        <f>IF(Tableau1[[#This Row],[Date]]=_xlfn.MINIFS(Tableau1[1er],Tableau1[N° BL],Tableau1[[#This Row],[N° BL]],Tableau1[1er],Tableau1[[#This Row],[Date]]),D7767,"")</f>
        <v/>
      </c>
    </row>
    <row r="7769" spans="1:7" ht="14.25" customHeight="1" x14ac:dyDescent="0.25">
      <c r="A7769" s="1" t="s">
        <v>9780</v>
      </c>
      <c r="B7769" s="1" t="s">
        <v>9781</v>
      </c>
      <c r="C7769" s="7">
        <v>45358.520127314812</v>
      </c>
      <c r="D7769" s="10">
        <v>204</v>
      </c>
      <c r="E7769" s="1" t="s">
        <v>4825</v>
      </c>
      <c r="F7769">
        <f>IF(LEFT(Tableau1[[#This Row],[Eléments modifié]],$J$1)=$I$1,Tableau1[[#This Row],[Date]],9^9)</f>
        <v>387420489</v>
      </c>
      <c r="G7769" s="9" t="str">
        <f>IF(Tableau1[[#This Row],[Date]]=_xlfn.MINIFS(Tableau1[1er],Tableau1[N° BL],Tableau1[[#This Row],[N° BL]],Tableau1[1er],Tableau1[[#This Row],[Date]]),D7768,"")</f>
        <v/>
      </c>
    </row>
    <row r="7770" spans="1:7" ht="14.25" customHeight="1" x14ac:dyDescent="0.25">
      <c r="A7770" s="1" t="s">
        <v>9780</v>
      </c>
      <c r="B7770" s="1" t="s">
        <v>9781</v>
      </c>
      <c r="C7770" s="7">
        <v>45358.52853009259</v>
      </c>
      <c r="D7770" s="10">
        <v>204</v>
      </c>
      <c r="E7770" s="1" t="s">
        <v>7</v>
      </c>
      <c r="F7770">
        <f>IF(LEFT(Tableau1[[#This Row],[Eléments modifié]],$J$1)=$I$1,Tableau1[[#This Row],[Date]],9^9)</f>
        <v>45358.52853009259</v>
      </c>
      <c r="G7770" s="9">
        <f>IF(Tableau1[[#This Row],[Date]]=_xlfn.MINIFS(Tableau1[1er],Tableau1[N° BL],Tableau1[[#This Row],[N° BL]],Tableau1[1er],Tableau1[[#This Row],[Date]]),D7769,"")</f>
        <v>204</v>
      </c>
    </row>
    <row r="7771" spans="1:7" ht="14.25" customHeight="1" x14ac:dyDescent="0.25">
      <c r="A7771" s="1" t="s">
        <v>9780</v>
      </c>
      <c r="B7771" s="1" t="s">
        <v>9781</v>
      </c>
      <c r="C7771" s="7">
        <v>45358.528599537036</v>
      </c>
      <c r="D7771" s="10">
        <v>176</v>
      </c>
      <c r="E7771" s="1" t="s">
        <v>7</v>
      </c>
      <c r="F7771">
        <f>IF(LEFT(Tableau1[[#This Row],[Eléments modifié]],$J$1)=$I$1,Tableau1[[#This Row],[Date]],9^9)</f>
        <v>45358.528599537036</v>
      </c>
      <c r="G7771" s="9">
        <f>IF(Tableau1[[#This Row],[Date]]=_xlfn.MINIFS(Tableau1[1er],Tableau1[N° BL],Tableau1[[#This Row],[N° BL]],Tableau1[1er],Tableau1[[#This Row],[Date]]),D7770,"")</f>
        <v>204</v>
      </c>
    </row>
    <row r="7772" spans="1:7" ht="14.25" customHeight="1" x14ac:dyDescent="0.25">
      <c r="A7772" s="1" t="s">
        <v>9856</v>
      </c>
      <c r="B7772" s="1" t="s">
        <v>9857</v>
      </c>
      <c r="C7772" s="7">
        <v>45357.622858796298</v>
      </c>
      <c r="D7772" s="10">
        <v>209</v>
      </c>
      <c r="E7772" s="1" t="s">
        <v>2447</v>
      </c>
      <c r="F7772">
        <f>IF(LEFT(Tableau1[[#This Row],[Eléments modifié]],$J$1)=$I$1,Tableau1[[#This Row],[Date]],9^9)</f>
        <v>387420489</v>
      </c>
      <c r="G7772" s="9" t="str">
        <f>IF(Tableau1[[#This Row],[Date]]=_xlfn.MINIFS(Tableau1[1er],Tableau1[N° BL],Tableau1[[#This Row],[N° BL]],Tableau1[1er],Tableau1[[#This Row],[Date]]),D7771,"")</f>
        <v/>
      </c>
    </row>
    <row r="7773" spans="1:7" ht="14.25" customHeight="1" x14ac:dyDescent="0.25">
      <c r="A7773" s="1" t="s">
        <v>9856</v>
      </c>
      <c r="B7773" s="1" t="s">
        <v>9857</v>
      </c>
      <c r="C7773" s="7">
        <v>45357.635289351849</v>
      </c>
      <c r="D7773" s="10">
        <v>212</v>
      </c>
      <c r="E7773" s="1" t="s">
        <v>7</v>
      </c>
      <c r="F7773">
        <f>IF(LEFT(Tableau1[[#This Row],[Eléments modifié]],$J$1)=$I$1,Tableau1[[#This Row],[Date]],9^9)</f>
        <v>45357.635289351849</v>
      </c>
      <c r="G7773" s="9">
        <f>IF(Tableau1[[#This Row],[Date]]=_xlfn.MINIFS(Tableau1[1er],Tableau1[N° BL],Tableau1[[#This Row],[N° BL]],Tableau1[1er],Tableau1[[#This Row],[Date]]),D7772,"")</f>
        <v>209</v>
      </c>
    </row>
    <row r="7774" spans="1:7" ht="14.25" customHeight="1" x14ac:dyDescent="0.25">
      <c r="A7774" s="1" t="s">
        <v>9850</v>
      </c>
      <c r="B7774" s="1" t="s">
        <v>9851</v>
      </c>
      <c r="C7774" s="7">
        <v>45357.62232638889</v>
      </c>
      <c r="D7774" s="10">
        <v>212</v>
      </c>
      <c r="E7774" s="1" t="s">
        <v>111</v>
      </c>
      <c r="F7774">
        <f>IF(LEFT(Tableau1[[#This Row],[Eléments modifié]],$J$1)=$I$1,Tableau1[[#This Row],[Date]],9^9)</f>
        <v>387420489</v>
      </c>
      <c r="G7774" s="9" t="str">
        <f>IF(Tableau1[[#This Row],[Date]]=_xlfn.MINIFS(Tableau1[1er],Tableau1[N° BL],Tableau1[[#This Row],[N° BL]],Tableau1[1er],Tableau1[[#This Row],[Date]]),D7773,"")</f>
        <v/>
      </c>
    </row>
    <row r="7775" spans="1:7" ht="14.25" customHeight="1" x14ac:dyDescent="0.25">
      <c r="A7775" s="1" t="s">
        <v>9850</v>
      </c>
      <c r="B7775" s="1" t="s">
        <v>9851</v>
      </c>
      <c r="C7775" s="7">
        <v>45357.65315972222</v>
      </c>
      <c r="D7775" s="10">
        <v>176</v>
      </c>
      <c r="E7775" s="1" t="s">
        <v>7</v>
      </c>
      <c r="F7775">
        <f>IF(LEFT(Tableau1[[#This Row],[Eléments modifié]],$J$1)=$I$1,Tableau1[[#This Row],[Date]],9^9)</f>
        <v>45357.65315972222</v>
      </c>
      <c r="G7775" s="9">
        <f>IF(Tableau1[[#This Row],[Date]]=_xlfn.MINIFS(Tableau1[1er],Tableau1[N° BL],Tableau1[[#This Row],[N° BL]],Tableau1[1er],Tableau1[[#This Row],[Date]]),D7774,"")</f>
        <v>212</v>
      </c>
    </row>
    <row r="7776" spans="1:7" ht="14.25" customHeight="1" x14ac:dyDescent="0.25">
      <c r="A7776" s="1" t="s">
        <v>9766</v>
      </c>
      <c r="B7776" s="1" t="s">
        <v>9767</v>
      </c>
      <c r="C7776" s="7">
        <v>45358.528587962966</v>
      </c>
      <c r="D7776" s="10">
        <v>204</v>
      </c>
      <c r="E7776" s="1" t="s">
        <v>4825</v>
      </c>
      <c r="F7776">
        <f>IF(LEFT(Tableau1[[#This Row],[Eléments modifié]],$J$1)=$I$1,Tableau1[[#This Row],[Date]],9^9)</f>
        <v>387420489</v>
      </c>
      <c r="G7776" s="9" t="str">
        <f>IF(Tableau1[[#This Row],[Date]]=_xlfn.MINIFS(Tableau1[1er],Tableau1[N° BL],Tableau1[[#This Row],[N° BL]],Tableau1[1er],Tableau1[[#This Row],[Date]]),D7775,"")</f>
        <v/>
      </c>
    </row>
    <row r="7777" spans="1:7" ht="14.25" customHeight="1" x14ac:dyDescent="0.25">
      <c r="A7777" s="1" t="s">
        <v>9766</v>
      </c>
      <c r="B7777" s="1" t="s">
        <v>9767</v>
      </c>
      <c r="C7777" s="7">
        <v>45358.532800925925</v>
      </c>
      <c r="D7777" s="10">
        <v>209</v>
      </c>
      <c r="E7777" s="1" t="s">
        <v>41</v>
      </c>
      <c r="F7777">
        <f>IF(LEFT(Tableau1[[#This Row],[Eléments modifié]],$J$1)=$I$1,Tableau1[[#This Row],[Date]],9^9)</f>
        <v>387420489</v>
      </c>
      <c r="G7777" s="9" t="str">
        <f>IF(Tableau1[[#This Row],[Date]]=_xlfn.MINIFS(Tableau1[1er],Tableau1[N° BL],Tableau1[[#This Row],[N° BL]],Tableau1[1er],Tableau1[[#This Row],[Date]]),D7776,"")</f>
        <v/>
      </c>
    </row>
    <row r="7778" spans="1:7" ht="14.25" customHeight="1" x14ac:dyDescent="0.25">
      <c r="A7778" s="1" t="s">
        <v>9766</v>
      </c>
      <c r="B7778" s="1" t="s">
        <v>9767</v>
      </c>
      <c r="C7778" s="7">
        <v>45358.560439814813</v>
      </c>
      <c r="D7778" s="10">
        <v>217</v>
      </c>
      <c r="E7778" s="1" t="s">
        <v>4825</v>
      </c>
      <c r="F7778">
        <f>IF(LEFT(Tableau1[[#This Row],[Eléments modifié]],$J$1)=$I$1,Tableau1[[#This Row],[Date]],9^9)</f>
        <v>387420489</v>
      </c>
      <c r="G7778" s="9" t="str">
        <f>IF(Tableau1[[#This Row],[Date]]=_xlfn.MINIFS(Tableau1[1er],Tableau1[N° BL],Tableau1[[#This Row],[N° BL]],Tableau1[1er],Tableau1[[#This Row],[Date]]),D7777,"")</f>
        <v/>
      </c>
    </row>
    <row r="7779" spans="1:7" ht="14.25" customHeight="1" x14ac:dyDescent="0.25">
      <c r="A7779" s="1" t="s">
        <v>9766</v>
      </c>
      <c r="B7779" s="1" t="s">
        <v>9767</v>
      </c>
      <c r="C7779" s="7">
        <v>45358.566840277781</v>
      </c>
      <c r="D7779" s="10">
        <v>204</v>
      </c>
      <c r="E7779" s="1" t="s">
        <v>7</v>
      </c>
      <c r="F7779">
        <f>IF(LEFT(Tableau1[[#This Row],[Eléments modifié]],$J$1)=$I$1,Tableau1[[#This Row],[Date]],9^9)</f>
        <v>45358.566840277781</v>
      </c>
      <c r="G7779" s="9">
        <f>IF(Tableau1[[#This Row],[Date]]=_xlfn.MINIFS(Tableau1[1er],Tableau1[N° BL],Tableau1[[#This Row],[N° BL]],Tableau1[1er],Tableau1[[#This Row],[Date]]),D7778,"")</f>
        <v>217</v>
      </c>
    </row>
    <row r="7780" spans="1:7" ht="14.25" customHeight="1" x14ac:dyDescent="0.25">
      <c r="A7780" s="1" t="s">
        <v>9776</v>
      </c>
      <c r="B7780" s="1" t="s">
        <v>9777</v>
      </c>
      <c r="C7780" s="7">
        <v>45358.53230324074</v>
      </c>
      <c r="D7780" s="10">
        <v>204</v>
      </c>
      <c r="E7780" s="1" t="s">
        <v>111</v>
      </c>
      <c r="F7780">
        <f>IF(LEFT(Tableau1[[#This Row],[Eléments modifié]],$J$1)=$I$1,Tableau1[[#This Row],[Date]],9^9)</f>
        <v>387420489</v>
      </c>
      <c r="G7780" s="9" t="str">
        <f>IF(Tableau1[[#This Row],[Date]]=_xlfn.MINIFS(Tableau1[1er],Tableau1[N° BL],Tableau1[[#This Row],[N° BL]],Tableau1[1er],Tableau1[[#This Row],[Date]]),D7779,"")</f>
        <v/>
      </c>
    </row>
    <row r="7781" spans="1:7" ht="14.25" customHeight="1" x14ac:dyDescent="0.25">
      <c r="A7781" s="1" t="s">
        <v>9776</v>
      </c>
      <c r="B7781" s="1" t="s">
        <v>9777</v>
      </c>
      <c r="C7781" s="7">
        <v>45358.539212962962</v>
      </c>
      <c r="D7781" s="10">
        <v>176</v>
      </c>
      <c r="E7781" s="1" t="s">
        <v>7</v>
      </c>
      <c r="F7781">
        <f>IF(LEFT(Tableau1[[#This Row],[Eléments modifié]],$J$1)=$I$1,Tableau1[[#This Row],[Date]],9^9)</f>
        <v>45358.539212962962</v>
      </c>
      <c r="G7781" s="9">
        <f>IF(Tableau1[[#This Row],[Date]]=_xlfn.MINIFS(Tableau1[1er],Tableau1[N° BL],Tableau1[[#This Row],[N° BL]],Tableau1[1er],Tableau1[[#This Row],[Date]]),D7780,"")</f>
        <v>204</v>
      </c>
    </row>
    <row r="7782" spans="1:7" ht="14.25" customHeight="1" x14ac:dyDescent="0.25">
      <c r="A7782" s="1" t="s">
        <v>9810</v>
      </c>
      <c r="B7782" s="1" t="s">
        <v>9811</v>
      </c>
      <c r="C7782" s="7">
        <v>45358.415462962963</v>
      </c>
      <c r="D7782" s="10">
        <v>204</v>
      </c>
      <c r="E7782" s="1" t="s">
        <v>111</v>
      </c>
      <c r="F7782">
        <f>IF(LEFT(Tableau1[[#This Row],[Eléments modifié]],$J$1)=$I$1,Tableau1[[#This Row],[Date]],9^9)</f>
        <v>387420489</v>
      </c>
      <c r="G7782" s="9" t="str">
        <f>IF(Tableau1[[#This Row],[Date]]=_xlfn.MINIFS(Tableau1[1er],Tableau1[N° BL],Tableau1[[#This Row],[N° BL]],Tableau1[1er],Tableau1[[#This Row],[Date]]),D7781,"")</f>
        <v/>
      </c>
    </row>
    <row r="7783" spans="1:7" ht="14.25" customHeight="1" x14ac:dyDescent="0.25">
      <c r="A7783" s="1" t="s">
        <v>9810</v>
      </c>
      <c r="B7783" s="1" t="s">
        <v>9811</v>
      </c>
      <c r="C7783" s="7">
        <v>45358.464166666665</v>
      </c>
      <c r="D7783" s="10">
        <v>176</v>
      </c>
      <c r="E7783" s="1" t="s">
        <v>7</v>
      </c>
      <c r="F7783">
        <f>IF(LEFT(Tableau1[[#This Row],[Eléments modifié]],$J$1)=$I$1,Tableau1[[#This Row],[Date]],9^9)</f>
        <v>45358.464166666665</v>
      </c>
      <c r="G7783" s="9">
        <f>IF(Tableau1[[#This Row],[Date]]=_xlfn.MINIFS(Tableau1[1er],Tableau1[N° BL],Tableau1[[#This Row],[N° BL]],Tableau1[1er],Tableau1[[#This Row],[Date]]),D7782,"")</f>
        <v>204</v>
      </c>
    </row>
    <row r="7784" spans="1:7" ht="14.25" customHeight="1" x14ac:dyDescent="0.25">
      <c r="A7784" s="1" t="s">
        <v>9814</v>
      </c>
      <c r="B7784" s="1" t="s">
        <v>9815</v>
      </c>
      <c r="C7784" s="7">
        <v>45357.716273148151</v>
      </c>
      <c r="D7784" s="10">
        <v>217</v>
      </c>
      <c r="E7784" s="1" t="s">
        <v>2447</v>
      </c>
      <c r="F7784">
        <f>IF(LEFT(Tableau1[[#This Row],[Eléments modifié]],$J$1)=$I$1,Tableau1[[#This Row],[Date]],9^9)</f>
        <v>387420489</v>
      </c>
      <c r="G7784" s="9" t="str">
        <f>IF(Tableau1[[#This Row],[Date]]=_xlfn.MINIFS(Tableau1[1er],Tableau1[N° BL],Tableau1[[#This Row],[N° BL]],Tableau1[1er],Tableau1[[#This Row],[Date]]),D7783,"")</f>
        <v/>
      </c>
    </row>
    <row r="7785" spans="1:7" ht="14.25" customHeight="1" x14ac:dyDescent="0.25">
      <c r="A7785" s="1" t="s">
        <v>9814</v>
      </c>
      <c r="B7785" s="1" t="s">
        <v>9815</v>
      </c>
      <c r="C7785" s="7">
        <v>45358.451226851852</v>
      </c>
      <c r="D7785" s="10">
        <v>212</v>
      </c>
      <c r="E7785" s="1" t="s">
        <v>7</v>
      </c>
      <c r="F7785">
        <f>IF(LEFT(Tableau1[[#This Row],[Eléments modifié]],$J$1)=$I$1,Tableau1[[#This Row],[Date]],9^9)</f>
        <v>45358.451226851852</v>
      </c>
      <c r="G7785" s="9">
        <f>IF(Tableau1[[#This Row],[Date]]=_xlfn.MINIFS(Tableau1[1er],Tableau1[N° BL],Tableau1[[#This Row],[N° BL]],Tableau1[1er],Tableau1[[#This Row],[Date]]),D7784,"")</f>
        <v>217</v>
      </c>
    </row>
    <row r="7786" spans="1:7" ht="14.25" customHeight="1" x14ac:dyDescent="0.25">
      <c r="A7786" s="1" t="s">
        <v>9814</v>
      </c>
      <c r="B7786" s="1" t="s">
        <v>9815</v>
      </c>
      <c r="C7786" s="7">
        <v>45358.460914351854</v>
      </c>
      <c r="D7786" s="10">
        <v>189</v>
      </c>
      <c r="E7786" s="1" t="s">
        <v>32</v>
      </c>
      <c r="F7786">
        <f>IF(LEFT(Tableau1[[#This Row],[Eléments modifié]],$J$1)=$I$1,Tableau1[[#This Row],[Date]],9^9)</f>
        <v>387420489</v>
      </c>
      <c r="G7786" s="9" t="str">
        <f>IF(Tableau1[[#This Row],[Date]]=_xlfn.MINIFS(Tableau1[1er],Tableau1[N° BL],Tableau1[[#This Row],[N° BL]],Tableau1[1er],Tableau1[[#This Row],[Date]]),D7785,"")</f>
        <v/>
      </c>
    </row>
    <row r="7787" spans="1:7" ht="14.25" customHeight="1" x14ac:dyDescent="0.25">
      <c r="A7787" s="1" t="s">
        <v>9814</v>
      </c>
      <c r="B7787" s="1" t="s">
        <v>9815</v>
      </c>
      <c r="C7787" s="7">
        <v>45358.462500000001</v>
      </c>
      <c r="D7787" s="10">
        <v>188</v>
      </c>
      <c r="E7787" s="1" t="s">
        <v>7</v>
      </c>
      <c r="F7787">
        <f>IF(LEFT(Tableau1[[#This Row],[Eléments modifié]],$J$1)=$I$1,Tableau1[[#This Row],[Date]],9^9)</f>
        <v>45358.462500000001</v>
      </c>
      <c r="G7787" s="9">
        <f>IF(Tableau1[[#This Row],[Date]]=_xlfn.MINIFS(Tableau1[1er],Tableau1[N° BL],Tableau1[[#This Row],[N° BL]],Tableau1[1er],Tableau1[[#This Row],[Date]]),D7786,"")</f>
        <v>189</v>
      </c>
    </row>
    <row r="7788" spans="1:7" ht="14.25" customHeight="1" x14ac:dyDescent="0.25">
      <c r="A7788" s="1" t="s">
        <v>9836</v>
      </c>
      <c r="B7788" s="1" t="s">
        <v>9837</v>
      </c>
      <c r="C7788" s="7">
        <v>45357.69226851852</v>
      </c>
      <c r="D7788" s="10">
        <v>217</v>
      </c>
      <c r="E7788" s="1" t="s">
        <v>371</v>
      </c>
      <c r="F7788">
        <f>IF(LEFT(Tableau1[[#This Row],[Eléments modifié]],$J$1)=$I$1,Tableau1[[#This Row],[Date]],9^9)</f>
        <v>387420489</v>
      </c>
      <c r="G7788" s="9" t="str">
        <f>IF(Tableau1[[#This Row],[Date]]=_xlfn.MINIFS(Tableau1[1er],Tableau1[N° BL],Tableau1[[#This Row],[N° BL]],Tableau1[1er],Tableau1[[#This Row],[Date]]),D7787,"")</f>
        <v/>
      </c>
    </row>
    <row r="7789" spans="1:7" ht="14.25" customHeight="1" x14ac:dyDescent="0.25">
      <c r="A7789" s="1" t="s">
        <v>9836</v>
      </c>
      <c r="B7789" s="1" t="s">
        <v>9837</v>
      </c>
      <c r="C7789" s="7">
        <v>45357.699675925927</v>
      </c>
      <c r="D7789" s="10">
        <v>209</v>
      </c>
      <c r="E7789" s="1" t="s">
        <v>7</v>
      </c>
      <c r="F7789">
        <f>IF(LEFT(Tableau1[[#This Row],[Eléments modifié]],$J$1)=$I$1,Tableau1[[#This Row],[Date]],9^9)</f>
        <v>45357.699675925927</v>
      </c>
      <c r="G7789" s="9">
        <f>IF(Tableau1[[#This Row],[Date]]=_xlfn.MINIFS(Tableau1[1er],Tableau1[N° BL],Tableau1[[#This Row],[N° BL]],Tableau1[1er],Tableau1[[#This Row],[Date]]),D7788,"")</f>
        <v>217</v>
      </c>
    </row>
    <row r="7790" spans="1:7" ht="14.25" customHeight="1" x14ac:dyDescent="0.25">
      <c r="A7790" s="1" t="s">
        <v>9836</v>
      </c>
      <c r="B7790" s="1" t="s">
        <v>9837</v>
      </c>
      <c r="C7790" s="7">
        <v>45357.69976851852</v>
      </c>
      <c r="D7790" s="10">
        <v>209</v>
      </c>
      <c r="E7790" s="1" t="s">
        <v>7</v>
      </c>
      <c r="F7790">
        <f>IF(LEFT(Tableau1[[#This Row],[Eléments modifié]],$J$1)=$I$1,Tableau1[[#This Row],[Date]],9^9)</f>
        <v>45357.69976851852</v>
      </c>
      <c r="G7790" s="9">
        <f>IF(Tableau1[[#This Row],[Date]]=_xlfn.MINIFS(Tableau1[1er],Tableau1[N° BL],Tableau1[[#This Row],[N° BL]],Tableau1[1er],Tableau1[[#This Row],[Date]]),D7789,"")</f>
        <v>209</v>
      </c>
    </row>
    <row r="7791" spans="1:7" ht="14.25" customHeight="1" x14ac:dyDescent="0.25">
      <c r="A7791" s="1" t="s">
        <v>9756</v>
      </c>
      <c r="B7791" s="1" t="s">
        <v>9757</v>
      </c>
      <c r="C7791" s="7">
        <v>45358.534988425927</v>
      </c>
      <c r="D7791" s="10">
        <v>176</v>
      </c>
      <c r="E7791" s="1" t="s">
        <v>371</v>
      </c>
      <c r="F7791">
        <f>IF(LEFT(Tableau1[[#This Row],[Eléments modifié]],$J$1)=$I$1,Tableau1[[#This Row],[Date]],9^9)</f>
        <v>387420489</v>
      </c>
      <c r="G7791" s="9" t="str">
        <f>IF(Tableau1[[#This Row],[Date]]=_xlfn.MINIFS(Tableau1[1er],Tableau1[N° BL],Tableau1[[#This Row],[N° BL]],Tableau1[1er],Tableau1[[#This Row],[Date]]),D7790,"")</f>
        <v/>
      </c>
    </row>
    <row r="7792" spans="1:7" ht="14.25" customHeight="1" x14ac:dyDescent="0.25">
      <c r="A7792" s="1" t="s">
        <v>9756</v>
      </c>
      <c r="B7792" s="1" t="s">
        <v>9757</v>
      </c>
      <c r="C7792" s="7">
        <v>45358.549699074072</v>
      </c>
      <c r="D7792" s="10">
        <v>209</v>
      </c>
      <c r="E7792" s="1" t="s">
        <v>7</v>
      </c>
      <c r="F7792">
        <f>IF(LEFT(Tableau1[[#This Row],[Eléments modifié]],$J$1)=$I$1,Tableau1[[#This Row],[Date]],9^9)</f>
        <v>45358.549699074072</v>
      </c>
      <c r="G7792" s="9">
        <f>IF(Tableau1[[#This Row],[Date]]=_xlfn.MINIFS(Tableau1[1er],Tableau1[N° BL],Tableau1[[#This Row],[N° BL]],Tableau1[1er],Tableau1[[#This Row],[Date]]),D7791,"")</f>
        <v>176</v>
      </c>
    </row>
    <row r="7793" spans="1:7" ht="14.25" customHeight="1" x14ac:dyDescent="0.25">
      <c r="A7793" s="1" t="s">
        <v>9756</v>
      </c>
      <c r="B7793" s="1" t="s">
        <v>9757</v>
      </c>
      <c r="C7793" s="7">
        <v>45358.549837962964</v>
      </c>
      <c r="D7793" s="10">
        <v>209</v>
      </c>
      <c r="E7793" s="1" t="s">
        <v>7</v>
      </c>
      <c r="F7793">
        <f>IF(LEFT(Tableau1[[#This Row],[Eléments modifié]],$J$1)=$I$1,Tableau1[[#This Row],[Date]],9^9)</f>
        <v>45358.549837962964</v>
      </c>
      <c r="G7793" s="9">
        <f>IF(Tableau1[[#This Row],[Date]]=_xlfn.MINIFS(Tableau1[1er],Tableau1[N° BL],Tableau1[[#This Row],[N° BL]],Tableau1[1er],Tableau1[[#This Row],[Date]]),D7792,"")</f>
        <v>209</v>
      </c>
    </row>
    <row r="7794" spans="1:7" ht="14.25" customHeight="1" x14ac:dyDescent="0.25">
      <c r="A7794" s="1" t="s">
        <v>9756</v>
      </c>
      <c r="B7794" s="1" t="s">
        <v>9757</v>
      </c>
      <c r="C7794" s="7">
        <v>45358.580740740741</v>
      </c>
      <c r="D7794" s="10">
        <v>188</v>
      </c>
      <c r="E7794" s="1" t="s">
        <v>32</v>
      </c>
      <c r="F7794">
        <f>IF(LEFT(Tableau1[[#This Row],[Eléments modifié]],$J$1)=$I$1,Tableau1[[#This Row],[Date]],9^9)</f>
        <v>387420489</v>
      </c>
      <c r="G7794" s="9" t="str">
        <f>IF(Tableau1[[#This Row],[Date]]=_xlfn.MINIFS(Tableau1[1er],Tableau1[N° BL],Tableau1[[#This Row],[N° BL]],Tableau1[1er],Tableau1[[#This Row],[Date]]),D7793,"")</f>
        <v/>
      </c>
    </row>
    <row r="7795" spans="1:7" ht="14.25" customHeight="1" x14ac:dyDescent="0.25">
      <c r="A7795" s="1" t="s">
        <v>9756</v>
      </c>
      <c r="B7795" s="1" t="s">
        <v>9757</v>
      </c>
      <c r="C7795" s="7">
        <v>45358.580752314818</v>
      </c>
      <c r="D7795" s="10">
        <v>189</v>
      </c>
      <c r="E7795" s="1" t="s">
        <v>32</v>
      </c>
      <c r="F7795">
        <f>IF(LEFT(Tableau1[[#This Row],[Eléments modifié]],$J$1)=$I$1,Tableau1[[#This Row],[Date]],9^9)</f>
        <v>387420489</v>
      </c>
      <c r="G7795" s="9" t="str">
        <f>IF(Tableau1[[#This Row],[Date]]=_xlfn.MINIFS(Tableau1[1er],Tableau1[N° BL],Tableau1[[#This Row],[N° BL]],Tableau1[1er],Tableau1[[#This Row],[Date]]),D7794,"")</f>
        <v/>
      </c>
    </row>
    <row r="7796" spans="1:7" ht="14.25" customHeight="1" x14ac:dyDescent="0.25">
      <c r="A7796" s="1" t="s">
        <v>9756</v>
      </c>
      <c r="B7796" s="1" t="s">
        <v>9757</v>
      </c>
      <c r="C7796" s="7">
        <v>45358.589525462965</v>
      </c>
      <c r="D7796" s="10">
        <v>188</v>
      </c>
      <c r="E7796" s="1" t="s">
        <v>7</v>
      </c>
      <c r="F7796">
        <f>IF(LEFT(Tableau1[[#This Row],[Eléments modifié]],$J$1)=$I$1,Tableau1[[#This Row],[Date]],9^9)</f>
        <v>45358.589525462965</v>
      </c>
      <c r="G7796" s="9">
        <f>IF(Tableau1[[#This Row],[Date]]=_xlfn.MINIFS(Tableau1[1er],Tableau1[N° BL],Tableau1[[#This Row],[N° BL]],Tableau1[1er],Tableau1[[#This Row],[Date]]),D7795,"")</f>
        <v>189</v>
      </c>
    </row>
    <row r="7797" spans="1:7" ht="14.25" customHeight="1" x14ac:dyDescent="0.25">
      <c r="A7797" s="1" t="s">
        <v>9830</v>
      </c>
      <c r="B7797" s="1" t="s">
        <v>9831</v>
      </c>
      <c r="C7797" s="7">
        <v>45358.337488425925</v>
      </c>
      <c r="D7797" s="10">
        <v>189</v>
      </c>
      <c r="E7797" s="1" t="s">
        <v>14</v>
      </c>
      <c r="F7797">
        <f>IF(LEFT(Tableau1[[#This Row],[Eléments modifié]],$J$1)=$I$1,Tableau1[[#This Row],[Date]],9^9)</f>
        <v>387420489</v>
      </c>
      <c r="G7797" s="9" t="str">
        <f>IF(Tableau1[[#This Row],[Date]]=_xlfn.MINIFS(Tableau1[1er],Tableau1[N° BL],Tableau1[[#This Row],[N° BL]],Tableau1[1er],Tableau1[[#This Row],[Date]]),D7796,"")</f>
        <v/>
      </c>
    </row>
    <row r="7798" spans="1:7" ht="14.25" customHeight="1" x14ac:dyDescent="0.25">
      <c r="A7798" s="1" t="s">
        <v>9830</v>
      </c>
      <c r="B7798" s="1" t="s">
        <v>9831</v>
      </c>
      <c r="C7798" s="7">
        <v>45358.36037037037</v>
      </c>
      <c r="D7798" s="10">
        <v>189</v>
      </c>
      <c r="E7798" s="1" t="s">
        <v>7</v>
      </c>
      <c r="F7798">
        <f>IF(LEFT(Tableau1[[#This Row],[Eléments modifié]],$J$1)=$I$1,Tableau1[[#This Row],[Date]],9^9)</f>
        <v>45358.36037037037</v>
      </c>
      <c r="G7798" s="9">
        <f>IF(Tableau1[[#This Row],[Date]]=_xlfn.MINIFS(Tableau1[1er],Tableau1[N° BL],Tableau1[[#This Row],[N° BL]],Tableau1[1er],Tableau1[[#This Row],[Date]]),D7797,"")</f>
        <v>189</v>
      </c>
    </row>
    <row r="7799" spans="1:7" ht="14.25" customHeight="1" x14ac:dyDescent="0.25">
      <c r="A7799" s="1" t="s">
        <v>9774</v>
      </c>
      <c r="B7799" s="1" t="s">
        <v>9775</v>
      </c>
      <c r="C7799" s="7">
        <v>45358.486296296294</v>
      </c>
      <c r="D7799" s="10">
        <v>188</v>
      </c>
      <c r="E7799" s="1" t="s">
        <v>14</v>
      </c>
      <c r="F7799">
        <f>IF(LEFT(Tableau1[[#This Row],[Eléments modifié]],$J$1)=$I$1,Tableau1[[#This Row],[Date]],9^9)</f>
        <v>387420489</v>
      </c>
      <c r="G7799" s="9" t="str">
        <f>IF(Tableau1[[#This Row],[Date]]=_xlfn.MINIFS(Tableau1[1er],Tableau1[N° BL],Tableau1[[#This Row],[N° BL]],Tableau1[1er],Tableau1[[#This Row],[Date]]),D7798,"")</f>
        <v/>
      </c>
    </row>
    <row r="7800" spans="1:7" ht="14.25" customHeight="1" x14ac:dyDescent="0.25">
      <c r="A7800" s="1" t="s">
        <v>9774</v>
      </c>
      <c r="B7800" s="1" t="s">
        <v>9775</v>
      </c>
      <c r="C7800" s="7">
        <v>45358.548368055555</v>
      </c>
      <c r="D7800" s="10">
        <v>189</v>
      </c>
      <c r="E7800" s="1" t="s">
        <v>7</v>
      </c>
      <c r="F7800">
        <f>IF(LEFT(Tableau1[[#This Row],[Eléments modifié]],$J$1)=$I$1,Tableau1[[#This Row],[Date]],9^9)</f>
        <v>45358.548368055555</v>
      </c>
      <c r="G7800" s="9">
        <f>IF(Tableau1[[#This Row],[Date]]=_xlfn.MINIFS(Tableau1[1er],Tableau1[N° BL],Tableau1[[#This Row],[N° BL]],Tableau1[1er],Tableau1[[#This Row],[Date]]),D7799,"")</f>
        <v>188</v>
      </c>
    </row>
    <row r="7801" spans="1:7" ht="14.25" customHeight="1" x14ac:dyDescent="0.25">
      <c r="A7801" s="1" t="s">
        <v>9772</v>
      </c>
      <c r="B7801" s="1" t="s">
        <v>9773</v>
      </c>
      <c r="C7801" s="7">
        <v>45358.539826388886</v>
      </c>
      <c r="D7801" s="10">
        <v>217</v>
      </c>
      <c r="E7801" s="1" t="s">
        <v>111</v>
      </c>
      <c r="F7801">
        <f>IF(LEFT(Tableau1[[#This Row],[Eléments modifié]],$J$1)=$I$1,Tableau1[[#This Row],[Date]],9^9)</f>
        <v>387420489</v>
      </c>
      <c r="G7801" s="9" t="str">
        <f>IF(Tableau1[[#This Row],[Date]]=_xlfn.MINIFS(Tableau1[1er],Tableau1[N° BL],Tableau1[[#This Row],[N° BL]],Tableau1[1er],Tableau1[[#This Row],[Date]]),D7800,"")</f>
        <v/>
      </c>
    </row>
    <row r="7802" spans="1:7" ht="14.25" customHeight="1" x14ac:dyDescent="0.25">
      <c r="A7802" s="1" t="s">
        <v>9772</v>
      </c>
      <c r="B7802" s="1" t="s">
        <v>9773</v>
      </c>
      <c r="C7802" s="7">
        <v>45358.555543981478</v>
      </c>
      <c r="D7802" s="10">
        <v>176</v>
      </c>
      <c r="E7802" s="1" t="s">
        <v>7</v>
      </c>
      <c r="F7802">
        <f>IF(LEFT(Tableau1[[#This Row],[Eléments modifié]],$J$1)=$I$1,Tableau1[[#This Row],[Date]],9^9)</f>
        <v>45358.555543981478</v>
      </c>
      <c r="G7802" s="9">
        <f>IF(Tableau1[[#This Row],[Date]]=_xlfn.MINIFS(Tableau1[1er],Tableau1[N° BL],Tableau1[[#This Row],[N° BL]],Tableau1[1er],Tableau1[[#This Row],[Date]]),D7801,"")</f>
        <v>217</v>
      </c>
    </row>
    <row r="7803" spans="1:7" ht="14.25" customHeight="1" x14ac:dyDescent="0.25">
      <c r="A7803" s="1" t="s">
        <v>9816</v>
      </c>
      <c r="B7803" s="1" t="s">
        <v>9817</v>
      </c>
      <c r="C7803" s="7">
        <v>45357.696250000001</v>
      </c>
      <c r="D7803" s="10">
        <v>217</v>
      </c>
      <c r="E7803" s="1" t="s">
        <v>9745</v>
      </c>
      <c r="F7803">
        <f>IF(LEFT(Tableau1[[#This Row],[Eléments modifié]],$J$1)=$I$1,Tableau1[[#This Row],[Date]],9^9)</f>
        <v>387420489</v>
      </c>
      <c r="G7803" s="9" t="str">
        <f>IF(Tableau1[[#This Row],[Date]]=_xlfn.MINIFS(Tableau1[1er],Tableau1[N° BL],Tableau1[[#This Row],[N° BL]],Tableau1[1er],Tableau1[[#This Row],[Date]]),D7802,"")</f>
        <v/>
      </c>
    </row>
    <row r="7804" spans="1:7" ht="14.25" customHeight="1" x14ac:dyDescent="0.25">
      <c r="A7804" s="1" t="s">
        <v>9816</v>
      </c>
      <c r="B7804" s="1" t="s">
        <v>9817</v>
      </c>
      <c r="C7804" s="7">
        <v>45357.696250000001</v>
      </c>
      <c r="D7804" s="10">
        <v>217</v>
      </c>
      <c r="E7804" s="1" t="s">
        <v>9745</v>
      </c>
      <c r="F7804">
        <f>IF(LEFT(Tableau1[[#This Row],[Eléments modifié]],$J$1)=$I$1,Tableau1[[#This Row],[Date]],9^9)</f>
        <v>387420489</v>
      </c>
      <c r="G7804" s="9" t="str">
        <f>IF(Tableau1[[#This Row],[Date]]=_xlfn.MINIFS(Tableau1[1er],Tableau1[N° BL],Tableau1[[#This Row],[N° BL]],Tableau1[1er],Tableau1[[#This Row],[Date]]),D7803,"")</f>
        <v/>
      </c>
    </row>
    <row r="7805" spans="1:7" ht="14.25" customHeight="1" x14ac:dyDescent="0.25">
      <c r="A7805" s="1" t="s">
        <v>9816</v>
      </c>
      <c r="B7805" s="1" t="s">
        <v>9817</v>
      </c>
      <c r="C7805" s="7">
        <v>45357.696250000001</v>
      </c>
      <c r="D7805" s="10">
        <v>217</v>
      </c>
      <c r="E7805" s="1" t="s">
        <v>9745</v>
      </c>
      <c r="F7805">
        <f>IF(LEFT(Tableau1[[#This Row],[Eléments modifié]],$J$1)=$I$1,Tableau1[[#This Row],[Date]],9^9)</f>
        <v>387420489</v>
      </c>
      <c r="G7805" s="9" t="str">
        <f>IF(Tableau1[[#This Row],[Date]]=_xlfn.MINIFS(Tableau1[1er],Tableau1[N° BL],Tableau1[[#This Row],[N° BL]],Tableau1[1er],Tableau1[[#This Row],[Date]]),D7804,"")</f>
        <v/>
      </c>
    </row>
    <row r="7806" spans="1:7" ht="14.25" customHeight="1" x14ac:dyDescent="0.25">
      <c r="A7806" s="1" t="s">
        <v>9816</v>
      </c>
      <c r="B7806" s="1" t="s">
        <v>9817</v>
      </c>
      <c r="C7806" s="7">
        <v>45357.696250000001</v>
      </c>
      <c r="D7806" s="10">
        <v>217</v>
      </c>
      <c r="E7806" s="1" t="s">
        <v>9745</v>
      </c>
      <c r="F7806">
        <f>IF(LEFT(Tableau1[[#This Row],[Eléments modifié]],$J$1)=$I$1,Tableau1[[#This Row],[Date]],9^9)</f>
        <v>387420489</v>
      </c>
      <c r="G7806" s="9" t="str">
        <f>IF(Tableau1[[#This Row],[Date]]=_xlfn.MINIFS(Tableau1[1er],Tableau1[N° BL],Tableau1[[#This Row],[N° BL]],Tableau1[1er],Tableau1[[#This Row],[Date]]),D7805,"")</f>
        <v/>
      </c>
    </row>
    <row r="7807" spans="1:7" ht="14.25" customHeight="1" x14ac:dyDescent="0.25">
      <c r="A7807" s="1" t="s">
        <v>9816</v>
      </c>
      <c r="B7807" s="1" t="s">
        <v>9817</v>
      </c>
      <c r="C7807" s="7">
        <v>45357.697696759256</v>
      </c>
      <c r="D7807" s="10">
        <v>209</v>
      </c>
      <c r="E7807" s="1" t="s">
        <v>20</v>
      </c>
      <c r="F7807">
        <f>IF(LEFT(Tableau1[[#This Row],[Eléments modifié]],$J$1)=$I$1,Tableau1[[#This Row],[Date]],9^9)</f>
        <v>387420489</v>
      </c>
      <c r="G7807" s="9" t="str">
        <f>IF(Tableau1[[#This Row],[Date]]=_xlfn.MINIFS(Tableau1[1er],Tableau1[N° BL],Tableau1[[#This Row],[N° BL]],Tableau1[1er],Tableau1[[#This Row],[Date]]),D7806,"")</f>
        <v/>
      </c>
    </row>
    <row r="7808" spans="1:7" ht="14.25" customHeight="1" x14ac:dyDescent="0.25">
      <c r="A7808" s="1" t="s">
        <v>9816</v>
      </c>
      <c r="B7808" s="1" t="s">
        <v>9817</v>
      </c>
      <c r="C7808" s="7">
        <v>45357.699861111112</v>
      </c>
      <c r="D7808" s="10">
        <v>217</v>
      </c>
      <c r="E7808" s="1" t="s">
        <v>371</v>
      </c>
      <c r="F7808">
        <f>IF(LEFT(Tableau1[[#This Row],[Eléments modifié]],$J$1)=$I$1,Tableau1[[#This Row],[Date]],9^9)</f>
        <v>387420489</v>
      </c>
      <c r="G7808" s="9" t="str">
        <f>IF(Tableau1[[#This Row],[Date]]=_xlfn.MINIFS(Tableau1[1er],Tableau1[N° BL],Tableau1[[#This Row],[N° BL]],Tableau1[1er],Tableau1[[#This Row],[Date]]),D7807,"")</f>
        <v/>
      </c>
    </row>
    <row r="7809" spans="1:7" ht="14.25" customHeight="1" x14ac:dyDescent="0.25">
      <c r="A7809" s="1" t="s">
        <v>9816</v>
      </c>
      <c r="B7809" s="1" t="s">
        <v>9817</v>
      </c>
      <c r="C7809" s="7">
        <v>45357.699861111112</v>
      </c>
      <c r="D7809" s="10">
        <v>209</v>
      </c>
      <c r="E7809" s="1" t="s">
        <v>371</v>
      </c>
      <c r="F7809">
        <f>IF(LEFT(Tableau1[[#This Row],[Eléments modifié]],$J$1)=$I$1,Tableau1[[#This Row],[Date]],9^9)</f>
        <v>387420489</v>
      </c>
      <c r="G7809" s="9" t="str">
        <f>IF(Tableau1[[#This Row],[Date]]=_xlfn.MINIFS(Tableau1[1er],Tableau1[N° BL],Tableau1[[#This Row],[N° BL]],Tableau1[1er],Tableau1[[#This Row],[Date]]),D7808,"")</f>
        <v/>
      </c>
    </row>
    <row r="7810" spans="1:7" ht="14.25" customHeight="1" x14ac:dyDescent="0.25">
      <c r="A7810" s="1" t="s">
        <v>9816</v>
      </c>
      <c r="B7810" s="1" t="s">
        <v>9817</v>
      </c>
      <c r="C7810" s="7">
        <v>45357.73369212963</v>
      </c>
      <c r="D7810" s="10">
        <v>209</v>
      </c>
      <c r="E7810" s="1" t="s">
        <v>7</v>
      </c>
      <c r="F7810">
        <f>IF(LEFT(Tableau1[[#This Row],[Eléments modifié]],$J$1)=$I$1,Tableau1[[#This Row],[Date]],9^9)</f>
        <v>45357.73369212963</v>
      </c>
      <c r="G7810" s="9">
        <f>IF(Tableau1[[#This Row],[Date]]=_xlfn.MINIFS(Tableau1[1er],Tableau1[N° BL],Tableau1[[#This Row],[N° BL]],Tableau1[1er],Tableau1[[#This Row],[Date]]),D7809,"")</f>
        <v>209</v>
      </c>
    </row>
    <row r="7811" spans="1:7" ht="14.25" customHeight="1" x14ac:dyDescent="0.25">
      <c r="A7811" s="1" t="s">
        <v>9816</v>
      </c>
      <c r="B7811" s="1" t="s">
        <v>9817</v>
      </c>
      <c r="C7811" s="7">
        <v>45358.423368055555</v>
      </c>
      <c r="D7811" s="10">
        <v>188</v>
      </c>
      <c r="E7811" s="1" t="s">
        <v>32</v>
      </c>
      <c r="F7811">
        <f>IF(LEFT(Tableau1[[#This Row],[Eléments modifié]],$J$1)=$I$1,Tableau1[[#This Row],[Date]],9^9)</f>
        <v>387420489</v>
      </c>
      <c r="G7811" s="9" t="str">
        <f>IF(Tableau1[[#This Row],[Date]]=_xlfn.MINIFS(Tableau1[1er],Tableau1[N° BL],Tableau1[[#This Row],[N° BL]],Tableau1[1er],Tableau1[[#This Row],[Date]]),D7810,"")</f>
        <v/>
      </c>
    </row>
    <row r="7812" spans="1:7" ht="14.25" customHeight="1" x14ac:dyDescent="0.25">
      <c r="A7812" s="1" t="s">
        <v>9816</v>
      </c>
      <c r="B7812" s="1" t="s">
        <v>9817</v>
      </c>
      <c r="C7812" s="7">
        <v>45358.453159722223</v>
      </c>
      <c r="D7812" s="10">
        <v>188</v>
      </c>
      <c r="E7812" s="1" t="s">
        <v>7</v>
      </c>
      <c r="F7812">
        <f>IF(LEFT(Tableau1[[#This Row],[Eléments modifié]],$J$1)=$I$1,Tableau1[[#This Row],[Date]],9^9)</f>
        <v>45358.453159722223</v>
      </c>
      <c r="G7812" s="9">
        <f>IF(Tableau1[[#This Row],[Date]]=_xlfn.MINIFS(Tableau1[1er],Tableau1[N° BL],Tableau1[[#This Row],[N° BL]],Tableau1[1er],Tableau1[[#This Row],[Date]]),D7811,"")</f>
        <v>188</v>
      </c>
    </row>
    <row r="7813" spans="1:7" ht="14.25" customHeight="1" x14ac:dyDescent="0.25">
      <c r="A7813" s="1" t="s">
        <v>9812</v>
      </c>
      <c r="B7813" s="1" t="s">
        <v>9813</v>
      </c>
      <c r="C7813" s="7">
        <v>45357.703993055555</v>
      </c>
      <c r="D7813" s="10">
        <v>212</v>
      </c>
      <c r="E7813" s="1" t="s">
        <v>9745</v>
      </c>
      <c r="F7813">
        <f>IF(LEFT(Tableau1[[#This Row],[Eléments modifié]],$J$1)=$I$1,Tableau1[[#This Row],[Date]],9^9)</f>
        <v>387420489</v>
      </c>
      <c r="G7813" s="9" t="str">
        <f>IF(Tableau1[[#This Row],[Date]]=_xlfn.MINIFS(Tableau1[1er],Tableau1[N° BL],Tableau1[[#This Row],[N° BL]],Tableau1[1er],Tableau1[[#This Row],[Date]]),D7812,"")</f>
        <v/>
      </c>
    </row>
    <row r="7814" spans="1:7" ht="14.25" customHeight="1" x14ac:dyDescent="0.25">
      <c r="A7814" s="1" t="s">
        <v>9812</v>
      </c>
      <c r="B7814" s="1" t="s">
        <v>9813</v>
      </c>
      <c r="C7814" s="7">
        <v>45357.723576388889</v>
      </c>
      <c r="D7814" s="10">
        <v>209</v>
      </c>
      <c r="E7814" s="1" t="s">
        <v>41</v>
      </c>
      <c r="F7814">
        <f>IF(LEFT(Tableau1[[#This Row],[Eléments modifié]],$J$1)=$I$1,Tableau1[[#This Row],[Date]],9^9)</f>
        <v>387420489</v>
      </c>
      <c r="G7814" s="9" t="str">
        <f>IF(Tableau1[[#This Row],[Date]]=_xlfn.MINIFS(Tableau1[1er],Tableau1[N° BL],Tableau1[[#This Row],[N° BL]],Tableau1[1er],Tableau1[[#This Row],[Date]]),D7813,"")</f>
        <v/>
      </c>
    </row>
    <row r="7815" spans="1:7" ht="14.25" customHeight="1" x14ac:dyDescent="0.25">
      <c r="A7815" s="1" t="s">
        <v>9812</v>
      </c>
      <c r="B7815" s="1" t="s">
        <v>9813</v>
      </c>
      <c r="C7815" s="7">
        <v>45358.40729166667</v>
      </c>
      <c r="D7815" s="10">
        <v>189</v>
      </c>
      <c r="E7815" s="1" t="s">
        <v>9745</v>
      </c>
      <c r="F7815">
        <f>IF(LEFT(Tableau1[[#This Row],[Eléments modifié]],$J$1)=$I$1,Tableau1[[#This Row],[Date]],9^9)</f>
        <v>387420489</v>
      </c>
      <c r="G7815" s="9" t="str">
        <f>IF(Tableau1[[#This Row],[Date]]=_xlfn.MINIFS(Tableau1[1er],Tableau1[N° BL],Tableau1[[#This Row],[N° BL]],Tableau1[1er],Tableau1[[#This Row],[Date]]),D7814,"")</f>
        <v/>
      </c>
    </row>
    <row r="7816" spans="1:7" ht="14.25" customHeight="1" x14ac:dyDescent="0.25">
      <c r="A7816" s="1" t="s">
        <v>9812</v>
      </c>
      <c r="B7816" s="1" t="s">
        <v>9813</v>
      </c>
      <c r="C7816" s="7">
        <v>45358.464120370372</v>
      </c>
      <c r="D7816" s="10">
        <v>217</v>
      </c>
      <c r="E7816" s="1" t="s">
        <v>7</v>
      </c>
      <c r="F7816">
        <f>IF(LEFT(Tableau1[[#This Row],[Eléments modifié]],$J$1)=$I$1,Tableau1[[#This Row],[Date]],9^9)</f>
        <v>45358.464120370372</v>
      </c>
      <c r="G7816" s="9">
        <f>IF(Tableau1[[#This Row],[Date]]=_xlfn.MINIFS(Tableau1[1er],Tableau1[N° BL],Tableau1[[#This Row],[N° BL]],Tableau1[1er],Tableau1[[#This Row],[Date]]),D7815,"")</f>
        <v>189</v>
      </c>
    </row>
    <row r="7817" spans="1:7" ht="14.25" customHeight="1" x14ac:dyDescent="0.25">
      <c r="A7817" s="1" t="s">
        <v>9820</v>
      </c>
      <c r="B7817" s="1" t="s">
        <v>9821</v>
      </c>
      <c r="C7817" s="7">
        <v>45357.733715277776</v>
      </c>
      <c r="D7817" s="10">
        <v>209</v>
      </c>
      <c r="E7817" s="1" t="s">
        <v>371</v>
      </c>
      <c r="F7817">
        <f>IF(LEFT(Tableau1[[#This Row],[Eléments modifié]],$J$1)=$I$1,Tableau1[[#This Row],[Date]],9^9)</f>
        <v>387420489</v>
      </c>
      <c r="G7817" s="9" t="str">
        <f>IF(Tableau1[[#This Row],[Date]]=_xlfn.MINIFS(Tableau1[1er],Tableau1[N° BL],Tableau1[[#This Row],[N° BL]],Tableau1[1er],Tableau1[[#This Row],[Date]]),D7816,"")</f>
        <v/>
      </c>
    </row>
    <row r="7818" spans="1:7" ht="14.25" customHeight="1" x14ac:dyDescent="0.25">
      <c r="A7818" s="1" t="s">
        <v>9820</v>
      </c>
      <c r="B7818" s="1" t="s">
        <v>9821</v>
      </c>
      <c r="C7818" s="7">
        <v>45357.733877314815</v>
      </c>
      <c r="D7818" s="10">
        <v>189</v>
      </c>
      <c r="E7818" s="1" t="s">
        <v>20</v>
      </c>
      <c r="F7818">
        <f>IF(LEFT(Tableau1[[#This Row],[Eléments modifié]],$J$1)=$I$1,Tableau1[[#This Row],[Date]],9^9)</f>
        <v>387420489</v>
      </c>
      <c r="G7818" s="9" t="str">
        <f>IF(Tableau1[[#This Row],[Date]]=_xlfn.MINIFS(Tableau1[1er],Tableau1[N° BL],Tableau1[[#This Row],[N° BL]],Tableau1[1er],Tableau1[[#This Row],[Date]]),D7817,"")</f>
        <v/>
      </c>
    </row>
    <row r="7819" spans="1:7" ht="14.25" customHeight="1" x14ac:dyDescent="0.25">
      <c r="A7819" s="1" t="s">
        <v>9820</v>
      </c>
      <c r="B7819" s="1" t="s">
        <v>9821</v>
      </c>
      <c r="C7819" s="7">
        <v>45358.294768518521</v>
      </c>
      <c r="D7819" s="10">
        <v>189</v>
      </c>
      <c r="E7819" s="1" t="s">
        <v>14</v>
      </c>
      <c r="F7819">
        <f>IF(LEFT(Tableau1[[#This Row],[Eléments modifié]],$J$1)=$I$1,Tableau1[[#This Row],[Date]],9^9)</f>
        <v>387420489</v>
      </c>
      <c r="G7819" s="9" t="str">
        <f>IF(Tableau1[[#This Row],[Date]]=_xlfn.MINIFS(Tableau1[1er],Tableau1[N° BL],Tableau1[[#This Row],[N° BL]],Tableau1[1er],Tableau1[[#This Row],[Date]]),D7818,"")</f>
        <v/>
      </c>
    </row>
    <row r="7820" spans="1:7" ht="14.25" customHeight="1" x14ac:dyDescent="0.25">
      <c r="A7820" s="1" t="s">
        <v>9820</v>
      </c>
      <c r="B7820" s="1" t="s">
        <v>9821</v>
      </c>
      <c r="C7820" s="7">
        <v>45358.297754629632</v>
      </c>
      <c r="D7820" s="10">
        <v>176</v>
      </c>
      <c r="E7820" s="1" t="s">
        <v>20</v>
      </c>
      <c r="F7820">
        <f>IF(LEFT(Tableau1[[#This Row],[Eléments modifié]],$J$1)=$I$1,Tableau1[[#This Row],[Date]],9^9)</f>
        <v>387420489</v>
      </c>
      <c r="G7820" s="9" t="str">
        <f>IF(Tableau1[[#This Row],[Date]]=_xlfn.MINIFS(Tableau1[1er],Tableau1[N° BL],Tableau1[[#This Row],[N° BL]],Tableau1[1er],Tableau1[[#This Row],[Date]]),D7819,"")</f>
        <v/>
      </c>
    </row>
    <row r="7821" spans="1:7" ht="14.25" customHeight="1" x14ac:dyDescent="0.25">
      <c r="A7821" s="1" t="s">
        <v>9820</v>
      </c>
      <c r="B7821" s="1" t="s">
        <v>9821</v>
      </c>
      <c r="C7821" s="7">
        <v>45358.299363425926</v>
      </c>
      <c r="D7821" s="10">
        <v>189</v>
      </c>
      <c r="E7821" s="1" t="s">
        <v>111</v>
      </c>
      <c r="F7821">
        <f>IF(LEFT(Tableau1[[#This Row],[Eléments modifié]],$J$1)=$I$1,Tableau1[[#This Row],[Date]],9^9)</f>
        <v>387420489</v>
      </c>
      <c r="G7821" s="9" t="str">
        <f>IF(Tableau1[[#This Row],[Date]]=_xlfn.MINIFS(Tableau1[1er],Tableau1[N° BL],Tableau1[[#This Row],[N° BL]],Tableau1[1er],Tableau1[[#This Row],[Date]]),D7820,"")</f>
        <v/>
      </c>
    </row>
    <row r="7822" spans="1:7" ht="14.25" customHeight="1" x14ac:dyDescent="0.25">
      <c r="A7822" s="1" t="s">
        <v>9820</v>
      </c>
      <c r="B7822" s="1" t="s">
        <v>9821</v>
      </c>
      <c r="C7822" s="7">
        <v>45358.333425925928</v>
      </c>
      <c r="D7822" s="10">
        <v>176</v>
      </c>
      <c r="E7822" s="1" t="s">
        <v>7</v>
      </c>
      <c r="F7822">
        <f>IF(LEFT(Tableau1[[#This Row],[Eléments modifié]],$J$1)=$I$1,Tableau1[[#This Row],[Date]],9^9)</f>
        <v>45358.333425925928</v>
      </c>
      <c r="G7822" s="9">
        <f>IF(Tableau1[[#This Row],[Date]]=_xlfn.MINIFS(Tableau1[1er],Tableau1[N° BL],Tableau1[[#This Row],[N° BL]],Tableau1[1er],Tableau1[[#This Row],[Date]]),D7821,"")</f>
        <v>189</v>
      </c>
    </row>
    <row r="7823" spans="1:7" ht="14.25" customHeight="1" x14ac:dyDescent="0.25">
      <c r="A7823" s="1" t="s">
        <v>9820</v>
      </c>
      <c r="B7823" s="1" t="s">
        <v>9821</v>
      </c>
      <c r="C7823" s="7">
        <v>45358.435752314814</v>
      </c>
      <c r="D7823" s="10">
        <v>209</v>
      </c>
      <c r="E7823" s="1" t="s">
        <v>32</v>
      </c>
      <c r="F7823">
        <f>IF(LEFT(Tableau1[[#This Row],[Eléments modifié]],$J$1)=$I$1,Tableau1[[#This Row],[Date]],9^9)</f>
        <v>387420489</v>
      </c>
      <c r="G7823" s="9" t="str">
        <f>IF(Tableau1[[#This Row],[Date]]=_xlfn.MINIFS(Tableau1[1er],Tableau1[N° BL],Tableau1[[#This Row],[N° BL]],Tableau1[1er],Tableau1[[#This Row],[Date]]),D7822,"")</f>
        <v/>
      </c>
    </row>
    <row r="7824" spans="1:7" ht="14.25" customHeight="1" x14ac:dyDescent="0.25">
      <c r="A7824" s="1" t="s">
        <v>9820</v>
      </c>
      <c r="B7824" s="1" t="s">
        <v>9821</v>
      </c>
      <c r="C7824" s="7">
        <v>45358.452905092592</v>
      </c>
      <c r="D7824" s="10">
        <v>188</v>
      </c>
      <c r="E7824" s="1" t="s">
        <v>7</v>
      </c>
      <c r="F7824">
        <f>IF(LEFT(Tableau1[[#This Row],[Eléments modifié]],$J$1)=$I$1,Tableau1[[#This Row],[Date]],9^9)</f>
        <v>45358.452905092592</v>
      </c>
      <c r="G7824" s="9">
        <f>IF(Tableau1[[#This Row],[Date]]=_xlfn.MINIFS(Tableau1[1er],Tableau1[N° BL],Tableau1[[#This Row],[N° BL]],Tableau1[1er],Tableau1[[#This Row],[Date]]),D7823,"")</f>
        <v>209</v>
      </c>
    </row>
    <row r="7825" spans="1:7" ht="14.25" customHeight="1" x14ac:dyDescent="0.25">
      <c r="A7825" s="1" t="s">
        <v>9826</v>
      </c>
      <c r="B7825" s="1" t="s">
        <v>9827</v>
      </c>
      <c r="C7825" s="7">
        <v>45358.376655092594</v>
      </c>
      <c r="D7825" s="10">
        <v>188</v>
      </c>
      <c r="E7825" s="1" t="s">
        <v>14</v>
      </c>
      <c r="F7825">
        <f>IF(LEFT(Tableau1[[#This Row],[Eléments modifié]],$J$1)=$I$1,Tableau1[[#This Row],[Date]],9^9)</f>
        <v>387420489</v>
      </c>
      <c r="G7825" s="9" t="str">
        <f>IF(Tableau1[[#This Row],[Date]]=_xlfn.MINIFS(Tableau1[1er],Tableau1[N° BL],Tableau1[[#This Row],[N° BL]],Tableau1[1er],Tableau1[[#This Row],[Date]]),D7824,"")</f>
        <v/>
      </c>
    </row>
    <row r="7826" spans="1:7" ht="14.25" customHeight="1" x14ac:dyDescent="0.25">
      <c r="A7826" s="1" t="s">
        <v>9826</v>
      </c>
      <c r="B7826" s="1" t="s">
        <v>9827</v>
      </c>
      <c r="C7826" s="7">
        <v>45358.391064814816</v>
      </c>
      <c r="D7826" s="10">
        <v>189</v>
      </c>
      <c r="E7826" s="1" t="s">
        <v>7</v>
      </c>
      <c r="F7826">
        <f>IF(LEFT(Tableau1[[#This Row],[Eléments modifié]],$J$1)=$I$1,Tableau1[[#This Row],[Date]],9^9)</f>
        <v>45358.391064814816</v>
      </c>
      <c r="G7826" s="9">
        <f>IF(Tableau1[[#This Row],[Date]]=_xlfn.MINIFS(Tableau1[1er],Tableau1[N° BL],Tableau1[[#This Row],[N° BL]],Tableau1[1er],Tableau1[[#This Row],[Date]]),D7825,"")</f>
        <v>188</v>
      </c>
    </row>
    <row r="7827" spans="1:7" ht="14.25" customHeight="1" x14ac:dyDescent="0.25">
      <c r="A7827" s="1" t="s">
        <v>9691</v>
      </c>
      <c r="B7827" s="1" t="s">
        <v>9692</v>
      </c>
      <c r="C7827" s="7">
        <v>45358.453182870369</v>
      </c>
      <c r="D7827" s="10">
        <v>188</v>
      </c>
      <c r="E7827" s="1" t="s">
        <v>32</v>
      </c>
      <c r="F7827">
        <f>IF(LEFT(Tableau1[[#This Row],[Eléments modifié]],$J$1)=$I$1,Tableau1[[#This Row],[Date]],9^9)</f>
        <v>387420489</v>
      </c>
      <c r="G7827" s="9" t="str">
        <f>IF(Tableau1[[#This Row],[Date]]=_xlfn.MINIFS(Tableau1[1er],Tableau1[N° BL],Tableau1[[#This Row],[N° BL]],Tableau1[1er],Tableau1[[#This Row],[Date]]),D7826,"")</f>
        <v/>
      </c>
    </row>
    <row r="7828" spans="1:7" ht="14.25" customHeight="1" x14ac:dyDescent="0.25">
      <c r="A7828" s="1" t="s">
        <v>9691</v>
      </c>
      <c r="B7828" s="1" t="s">
        <v>9692</v>
      </c>
      <c r="C7828" s="7">
        <v>45358.453333333331</v>
      </c>
      <c r="D7828" s="10">
        <v>189</v>
      </c>
      <c r="E7828" s="1" t="s">
        <v>20</v>
      </c>
      <c r="F7828">
        <f>IF(LEFT(Tableau1[[#This Row],[Eléments modifié]],$J$1)=$I$1,Tableau1[[#This Row],[Date]],9^9)</f>
        <v>387420489</v>
      </c>
      <c r="G7828" s="9" t="str">
        <f>IF(Tableau1[[#This Row],[Date]]=_xlfn.MINIFS(Tableau1[1er],Tableau1[N° BL],Tableau1[[#This Row],[N° BL]],Tableau1[1er],Tableau1[[#This Row],[Date]]),D7827,"")</f>
        <v/>
      </c>
    </row>
    <row r="7829" spans="1:7" ht="14.25" customHeight="1" x14ac:dyDescent="0.25">
      <c r="A7829" s="1" t="s">
        <v>9691</v>
      </c>
      <c r="B7829" s="1" t="s">
        <v>9692</v>
      </c>
      <c r="C7829" s="7">
        <v>45358.456631944442</v>
      </c>
      <c r="D7829" s="10">
        <v>189</v>
      </c>
      <c r="E7829" s="1" t="s">
        <v>14</v>
      </c>
      <c r="F7829">
        <f>IF(LEFT(Tableau1[[#This Row],[Eléments modifié]],$J$1)=$I$1,Tableau1[[#This Row],[Date]],9^9)</f>
        <v>387420489</v>
      </c>
      <c r="G7829" s="9" t="str">
        <f>IF(Tableau1[[#This Row],[Date]]=_xlfn.MINIFS(Tableau1[1er],Tableau1[N° BL],Tableau1[[#This Row],[N° BL]],Tableau1[1er],Tableau1[[#This Row],[Date]]),D7828,"")</f>
        <v/>
      </c>
    </row>
    <row r="7830" spans="1:7" ht="14.25" customHeight="1" x14ac:dyDescent="0.25">
      <c r="A7830" s="1" t="s">
        <v>9691</v>
      </c>
      <c r="B7830" s="1" t="s">
        <v>9692</v>
      </c>
      <c r="C7830" s="7">
        <v>45358.456724537034</v>
      </c>
      <c r="D7830" s="10">
        <v>188</v>
      </c>
      <c r="E7830" s="1" t="s">
        <v>20</v>
      </c>
      <c r="F7830">
        <f>IF(LEFT(Tableau1[[#This Row],[Eléments modifié]],$J$1)=$I$1,Tableau1[[#This Row],[Date]],9^9)</f>
        <v>387420489</v>
      </c>
      <c r="G7830" s="9" t="str">
        <f>IF(Tableau1[[#This Row],[Date]]=_xlfn.MINIFS(Tableau1[1er],Tableau1[N° BL],Tableau1[[#This Row],[N° BL]],Tableau1[1er],Tableau1[[#This Row],[Date]]),D7829,"")</f>
        <v/>
      </c>
    </row>
    <row r="7831" spans="1:7" ht="14.25" customHeight="1" x14ac:dyDescent="0.25">
      <c r="A7831" s="1" t="s">
        <v>9691</v>
      </c>
      <c r="B7831" s="1" t="s">
        <v>9692</v>
      </c>
      <c r="C7831" s="7">
        <v>45358.461828703701</v>
      </c>
      <c r="D7831" s="10">
        <v>189</v>
      </c>
      <c r="E7831" s="1" t="s">
        <v>14</v>
      </c>
      <c r="F7831">
        <f>IF(LEFT(Tableau1[[#This Row],[Eléments modifié]],$J$1)=$I$1,Tableau1[[#This Row],[Date]],9^9)</f>
        <v>387420489</v>
      </c>
      <c r="G7831" s="9" t="str">
        <f>IF(Tableau1[[#This Row],[Date]]=_xlfn.MINIFS(Tableau1[1er],Tableau1[N° BL],Tableau1[[#This Row],[N° BL]],Tableau1[1er],Tableau1[[#This Row],[Date]]),D7830,"")</f>
        <v/>
      </c>
    </row>
    <row r="7832" spans="1:7" ht="14.25" customHeight="1" x14ac:dyDescent="0.25">
      <c r="A7832" s="1" t="s">
        <v>9691</v>
      </c>
      <c r="B7832" s="1" t="s">
        <v>9692</v>
      </c>
      <c r="C7832" s="7">
        <v>45358.461909722224</v>
      </c>
      <c r="D7832" s="10">
        <v>188</v>
      </c>
      <c r="E7832" s="1" t="s">
        <v>20</v>
      </c>
      <c r="F7832">
        <f>IF(LEFT(Tableau1[[#This Row],[Eléments modifié]],$J$1)=$I$1,Tableau1[[#This Row],[Date]],9^9)</f>
        <v>387420489</v>
      </c>
      <c r="G7832" s="9" t="str">
        <f>IF(Tableau1[[#This Row],[Date]]=_xlfn.MINIFS(Tableau1[1er],Tableau1[N° BL],Tableau1[[#This Row],[N° BL]],Tableau1[1er],Tableau1[[#This Row],[Date]]),D7831,"")</f>
        <v/>
      </c>
    </row>
    <row r="7833" spans="1:7" ht="14.25" customHeight="1" x14ac:dyDescent="0.25">
      <c r="A7833" s="1" t="s">
        <v>9691</v>
      </c>
      <c r="B7833" s="1" t="s">
        <v>9692</v>
      </c>
      <c r="C7833" s="7">
        <v>45358.462523148148</v>
      </c>
      <c r="D7833" s="10">
        <v>189</v>
      </c>
      <c r="E7833" s="1" t="s">
        <v>32</v>
      </c>
      <c r="F7833">
        <f>IF(LEFT(Tableau1[[#This Row],[Eléments modifié]],$J$1)=$I$1,Tableau1[[#This Row],[Date]],9^9)</f>
        <v>387420489</v>
      </c>
      <c r="G7833" s="9" t="str">
        <f>IF(Tableau1[[#This Row],[Date]]=_xlfn.MINIFS(Tableau1[1er],Tableau1[N° BL],Tableau1[[#This Row],[N° BL]],Tableau1[1er],Tableau1[[#This Row],[Date]]),D7832,"")</f>
        <v/>
      </c>
    </row>
    <row r="7834" spans="1:7" ht="14.25" customHeight="1" x14ac:dyDescent="0.25">
      <c r="A7834" s="1" t="s">
        <v>9691</v>
      </c>
      <c r="B7834" s="1" t="s">
        <v>9692</v>
      </c>
      <c r="C7834" s="7">
        <v>45358.469837962963</v>
      </c>
      <c r="D7834" s="10">
        <v>188</v>
      </c>
      <c r="E7834" s="1" t="s">
        <v>20</v>
      </c>
      <c r="F7834">
        <f>IF(LEFT(Tableau1[[#This Row],[Eléments modifié]],$J$1)=$I$1,Tableau1[[#This Row],[Date]],9^9)</f>
        <v>387420489</v>
      </c>
      <c r="G7834" s="9" t="str">
        <f>IF(Tableau1[[#This Row],[Date]]=_xlfn.MINIFS(Tableau1[1er],Tableau1[N° BL],Tableau1[[#This Row],[N° BL]],Tableau1[1er],Tableau1[[#This Row],[Date]]),D7833,"")</f>
        <v/>
      </c>
    </row>
    <row r="7835" spans="1:7" ht="14.25" customHeight="1" x14ac:dyDescent="0.25">
      <c r="A7835" s="1" t="s">
        <v>9691</v>
      </c>
      <c r="B7835" s="1" t="s">
        <v>9692</v>
      </c>
      <c r="C7835" s="7">
        <v>45358.470914351848</v>
      </c>
      <c r="D7835" s="10">
        <v>188</v>
      </c>
      <c r="E7835" s="1" t="s">
        <v>32</v>
      </c>
      <c r="F7835">
        <f>IF(LEFT(Tableau1[[#This Row],[Eléments modifié]],$J$1)=$I$1,Tableau1[[#This Row],[Date]],9^9)</f>
        <v>387420489</v>
      </c>
      <c r="G7835" s="9" t="str">
        <f>IF(Tableau1[[#This Row],[Date]]=_xlfn.MINIFS(Tableau1[1er],Tableau1[N° BL],Tableau1[[#This Row],[N° BL]],Tableau1[1er],Tableau1[[#This Row],[Date]]),D7834,"")</f>
        <v/>
      </c>
    </row>
    <row r="7836" spans="1:7" ht="14.25" customHeight="1" x14ac:dyDescent="0.25">
      <c r="A7836" s="1" t="s">
        <v>9691</v>
      </c>
      <c r="B7836" s="1" t="s">
        <v>9692</v>
      </c>
      <c r="C7836" s="7">
        <v>45358.470995370371</v>
      </c>
      <c r="D7836" s="10">
        <v>212</v>
      </c>
      <c r="E7836" s="1" t="s">
        <v>20</v>
      </c>
      <c r="F7836">
        <f>IF(LEFT(Tableau1[[#This Row],[Eléments modifié]],$J$1)=$I$1,Tableau1[[#This Row],[Date]],9^9)</f>
        <v>387420489</v>
      </c>
      <c r="G7836" s="9" t="str">
        <f>IF(Tableau1[[#This Row],[Date]]=_xlfn.MINIFS(Tableau1[1er],Tableau1[N° BL],Tableau1[[#This Row],[N° BL]],Tableau1[1er],Tableau1[[#This Row],[Date]]),D7835,"")</f>
        <v/>
      </c>
    </row>
    <row r="7837" spans="1:7" ht="14.25" customHeight="1" x14ac:dyDescent="0.25">
      <c r="A7837" s="1" t="s">
        <v>9691</v>
      </c>
      <c r="B7837" s="1" t="s">
        <v>9692</v>
      </c>
      <c r="C7837" s="7">
        <v>45358.482152777775</v>
      </c>
      <c r="D7837" s="10">
        <v>209</v>
      </c>
      <c r="E7837" s="1" t="s">
        <v>2447</v>
      </c>
      <c r="F7837">
        <f>IF(LEFT(Tableau1[[#This Row],[Eléments modifié]],$J$1)=$I$1,Tableau1[[#This Row],[Date]],9^9)</f>
        <v>387420489</v>
      </c>
      <c r="G7837" s="9" t="str">
        <f>IF(Tableau1[[#This Row],[Date]]=_xlfn.MINIFS(Tableau1[1er],Tableau1[N° BL],Tableau1[[#This Row],[N° BL]],Tableau1[1er],Tableau1[[#This Row],[Date]]),D7836,"")</f>
        <v/>
      </c>
    </row>
    <row r="7838" spans="1:7" ht="14.25" customHeight="1" x14ac:dyDescent="0.25">
      <c r="A7838" s="1" t="s">
        <v>9691</v>
      </c>
      <c r="B7838" s="1" t="s">
        <v>9692</v>
      </c>
      <c r="C7838" s="7">
        <v>45358.608599537038</v>
      </c>
      <c r="D7838" s="10">
        <v>212</v>
      </c>
      <c r="E7838" s="1" t="s">
        <v>7</v>
      </c>
      <c r="F7838">
        <f>IF(LEFT(Tableau1[[#This Row],[Eléments modifié]],$J$1)=$I$1,Tableau1[[#This Row],[Date]],9^9)</f>
        <v>45358.608599537038</v>
      </c>
      <c r="G7838" s="9">
        <f>IF(Tableau1[[#This Row],[Date]]=_xlfn.MINIFS(Tableau1[1er],Tableau1[N° BL],Tableau1[[#This Row],[N° BL]],Tableau1[1er],Tableau1[[#This Row],[Date]]),D7837,"")</f>
        <v>209</v>
      </c>
    </row>
    <row r="7839" spans="1:7" ht="14.25" customHeight="1" x14ac:dyDescent="0.25">
      <c r="A7839" s="1" t="s">
        <v>9691</v>
      </c>
      <c r="B7839" s="1" t="s">
        <v>9692</v>
      </c>
      <c r="C7839" s="7">
        <v>45359.526296296295</v>
      </c>
      <c r="D7839" s="10">
        <v>209</v>
      </c>
      <c r="E7839" s="1" t="s">
        <v>32</v>
      </c>
      <c r="F7839">
        <f>IF(LEFT(Tableau1[[#This Row],[Eléments modifié]],$J$1)=$I$1,Tableau1[[#This Row],[Date]],9^9)</f>
        <v>387420489</v>
      </c>
      <c r="G7839" s="9" t="str">
        <f>IF(Tableau1[[#This Row],[Date]]=_xlfn.MINIFS(Tableau1[1er],Tableau1[N° BL],Tableau1[[#This Row],[N° BL]],Tableau1[1er],Tableau1[[#This Row],[Date]]),D7838,"")</f>
        <v/>
      </c>
    </row>
    <row r="7840" spans="1:7" ht="14.25" customHeight="1" x14ac:dyDescent="0.25">
      <c r="A7840" s="1" t="s">
        <v>9691</v>
      </c>
      <c r="B7840" s="1" t="s">
        <v>9692</v>
      </c>
      <c r="C7840" s="7">
        <v>45359.528657407405</v>
      </c>
      <c r="D7840" s="10">
        <v>188</v>
      </c>
      <c r="E7840" s="1" t="s">
        <v>7</v>
      </c>
      <c r="F7840">
        <f>IF(LEFT(Tableau1[[#This Row],[Eléments modifié]],$J$1)=$I$1,Tableau1[[#This Row],[Date]],9^9)</f>
        <v>45359.528657407405</v>
      </c>
      <c r="G7840" s="9">
        <f>IF(Tableau1[[#This Row],[Date]]=_xlfn.MINIFS(Tableau1[1er],Tableau1[N° BL],Tableau1[[#This Row],[N° BL]],Tableau1[1er],Tableau1[[#This Row],[Date]]),D7839,"")</f>
        <v>209</v>
      </c>
    </row>
    <row r="7841" spans="1:7" ht="14.25" customHeight="1" x14ac:dyDescent="0.25">
      <c r="A7841" s="1" t="s">
        <v>9790</v>
      </c>
      <c r="B7841" s="1" t="s">
        <v>9791</v>
      </c>
      <c r="C7841" s="7">
        <v>45358.464143518519</v>
      </c>
      <c r="D7841" s="10">
        <v>176</v>
      </c>
      <c r="E7841" s="1" t="s">
        <v>9745</v>
      </c>
      <c r="F7841">
        <f>IF(LEFT(Tableau1[[#This Row],[Eléments modifié]],$J$1)=$I$1,Tableau1[[#This Row],[Date]],9^9)</f>
        <v>387420489</v>
      </c>
      <c r="G7841" s="9" t="str">
        <f>IF(Tableau1[[#This Row],[Date]]=_xlfn.MINIFS(Tableau1[1er],Tableau1[N° BL],Tableau1[[#This Row],[N° BL]],Tableau1[1er],Tableau1[[#This Row],[Date]]),D7840,"")</f>
        <v/>
      </c>
    </row>
    <row r="7842" spans="1:7" ht="14.25" customHeight="1" x14ac:dyDescent="0.25">
      <c r="A7842" s="1" t="s">
        <v>9790</v>
      </c>
      <c r="B7842" s="1" t="s">
        <v>9791</v>
      </c>
      <c r="C7842" s="7">
        <v>45358.498831018522</v>
      </c>
      <c r="D7842" s="10">
        <v>217</v>
      </c>
      <c r="E7842" s="1" t="s">
        <v>7</v>
      </c>
      <c r="F7842">
        <f>IF(LEFT(Tableau1[[#This Row],[Eléments modifié]],$J$1)=$I$1,Tableau1[[#This Row],[Date]],9^9)</f>
        <v>45358.498831018522</v>
      </c>
      <c r="G7842" s="9">
        <f>IF(Tableau1[[#This Row],[Date]]=_xlfn.MINIFS(Tableau1[1er],Tableau1[N° BL],Tableau1[[#This Row],[N° BL]],Tableau1[1er],Tableau1[[#This Row],[Date]]),D7841,"")</f>
        <v>176</v>
      </c>
    </row>
    <row r="7843" spans="1:7" ht="14.25" customHeight="1" x14ac:dyDescent="0.25">
      <c r="A7843" s="1" t="s">
        <v>9802</v>
      </c>
      <c r="B7843" s="1" t="s">
        <v>9803</v>
      </c>
      <c r="C7843" s="7">
        <v>45358.451249999998</v>
      </c>
      <c r="D7843" s="10">
        <v>188</v>
      </c>
      <c r="E7843" s="1" t="s">
        <v>2447</v>
      </c>
      <c r="F7843">
        <f>IF(LEFT(Tableau1[[#This Row],[Eléments modifié]],$J$1)=$I$1,Tableau1[[#This Row],[Date]],9^9)</f>
        <v>387420489</v>
      </c>
      <c r="G7843" s="9" t="str">
        <f>IF(Tableau1[[#This Row],[Date]]=_xlfn.MINIFS(Tableau1[1er],Tableau1[N° BL],Tableau1[[#This Row],[N° BL]],Tableau1[1er],Tableau1[[#This Row],[Date]]),D7842,"")</f>
        <v/>
      </c>
    </row>
    <row r="7844" spans="1:7" ht="14.25" customHeight="1" x14ac:dyDescent="0.25">
      <c r="A7844" s="1" t="s">
        <v>9802</v>
      </c>
      <c r="B7844" s="1" t="s">
        <v>9803</v>
      </c>
      <c r="C7844" s="7">
        <v>45358.482025462959</v>
      </c>
      <c r="D7844" s="10">
        <v>209</v>
      </c>
      <c r="E7844" s="1" t="s">
        <v>7</v>
      </c>
      <c r="F7844">
        <f>IF(LEFT(Tableau1[[#This Row],[Eléments modifié]],$J$1)=$I$1,Tableau1[[#This Row],[Date]],9^9)</f>
        <v>45358.482025462959</v>
      </c>
      <c r="G7844" s="9">
        <f>IF(Tableau1[[#This Row],[Date]]=_xlfn.MINIFS(Tableau1[1er],Tableau1[N° BL],Tableau1[[#This Row],[N° BL]],Tableau1[1er],Tableau1[[#This Row],[Date]]),D7843,"")</f>
        <v>188</v>
      </c>
    </row>
    <row r="7845" spans="1:7" ht="14.25" customHeight="1" x14ac:dyDescent="0.25">
      <c r="A7845" s="1" t="s">
        <v>9784</v>
      </c>
      <c r="B7845" s="1" t="s">
        <v>9785</v>
      </c>
      <c r="C7845" s="7">
        <v>45358.46402777778</v>
      </c>
      <c r="D7845" s="10">
        <v>217</v>
      </c>
      <c r="E7845" s="1" t="s">
        <v>14</v>
      </c>
      <c r="F7845">
        <f>IF(LEFT(Tableau1[[#This Row],[Eléments modifié]],$J$1)=$I$1,Tableau1[[#This Row],[Date]],9^9)</f>
        <v>387420489</v>
      </c>
      <c r="G7845" s="9" t="str">
        <f>IF(Tableau1[[#This Row],[Date]]=_xlfn.MINIFS(Tableau1[1er],Tableau1[N° BL],Tableau1[[#This Row],[N° BL]],Tableau1[1er],Tableau1[[#This Row],[Date]]),D7844,"")</f>
        <v/>
      </c>
    </row>
    <row r="7846" spans="1:7" ht="14.25" customHeight="1" x14ac:dyDescent="0.25">
      <c r="A7846" s="1" t="s">
        <v>9784</v>
      </c>
      <c r="B7846" s="1" t="s">
        <v>9785</v>
      </c>
      <c r="C7846" s="7">
        <v>45358.486261574071</v>
      </c>
      <c r="D7846" s="10">
        <v>189</v>
      </c>
      <c r="E7846" s="1" t="s">
        <v>7</v>
      </c>
      <c r="F7846">
        <f>IF(LEFT(Tableau1[[#This Row],[Eléments modifié]],$J$1)=$I$1,Tableau1[[#This Row],[Date]],9^9)</f>
        <v>45358.486261574071</v>
      </c>
      <c r="G7846" s="9">
        <f>IF(Tableau1[[#This Row],[Date]]=_xlfn.MINIFS(Tableau1[1er],Tableau1[N° BL],Tableau1[[#This Row],[N° BL]],Tableau1[1er],Tableau1[[#This Row],[Date]]),D7845,"")</f>
        <v>217</v>
      </c>
    </row>
    <row r="7847" spans="1:7" ht="14.25" customHeight="1" x14ac:dyDescent="0.25">
      <c r="A7847" s="1" t="s">
        <v>9784</v>
      </c>
      <c r="B7847" s="1" t="s">
        <v>9785</v>
      </c>
      <c r="C7847" s="7">
        <v>45358.511157407411</v>
      </c>
      <c r="D7847" s="10">
        <v>188</v>
      </c>
      <c r="E7847" s="1" t="s">
        <v>32</v>
      </c>
      <c r="F7847">
        <f>IF(LEFT(Tableau1[[#This Row],[Eléments modifié]],$J$1)=$I$1,Tableau1[[#This Row],[Date]],9^9)</f>
        <v>387420489</v>
      </c>
      <c r="G7847" s="9" t="str">
        <f>IF(Tableau1[[#This Row],[Date]]=_xlfn.MINIFS(Tableau1[1er],Tableau1[N° BL],Tableau1[[#This Row],[N° BL]],Tableau1[1er],Tableau1[[#This Row],[Date]]),D7846,"")</f>
        <v/>
      </c>
    </row>
    <row r="7848" spans="1:7" ht="14.25" customHeight="1" x14ac:dyDescent="0.25">
      <c r="A7848" s="1" t="s">
        <v>9784</v>
      </c>
      <c r="B7848" s="1" t="s">
        <v>9785</v>
      </c>
      <c r="C7848" s="7">
        <v>45358.513564814813</v>
      </c>
      <c r="D7848" s="10">
        <v>188</v>
      </c>
      <c r="E7848" s="1" t="s">
        <v>7</v>
      </c>
      <c r="F7848">
        <f>IF(LEFT(Tableau1[[#This Row],[Eléments modifié]],$J$1)=$I$1,Tableau1[[#This Row],[Date]],9^9)</f>
        <v>45358.513564814813</v>
      </c>
      <c r="G7848" s="9">
        <f>IF(Tableau1[[#This Row],[Date]]=_xlfn.MINIFS(Tableau1[1er],Tableau1[N° BL],Tableau1[[#This Row],[N° BL]],Tableau1[1er],Tableau1[[#This Row],[Date]]),D7847,"")</f>
        <v>188</v>
      </c>
    </row>
    <row r="7849" spans="1:7" ht="14.25" customHeight="1" x14ac:dyDescent="0.25">
      <c r="A7849" s="1" t="s">
        <v>9794</v>
      </c>
      <c r="B7849" s="1" t="s">
        <v>9795</v>
      </c>
      <c r="C7849" s="7">
        <v>45358.468993055554</v>
      </c>
      <c r="D7849" s="10">
        <v>188</v>
      </c>
      <c r="E7849" s="1" t="s">
        <v>4825</v>
      </c>
      <c r="F7849">
        <f>IF(LEFT(Tableau1[[#This Row],[Eléments modifié]],$J$1)=$I$1,Tableau1[[#This Row],[Date]],9^9)</f>
        <v>387420489</v>
      </c>
      <c r="G7849" s="9" t="str">
        <f>IF(Tableau1[[#This Row],[Date]]=_xlfn.MINIFS(Tableau1[1er],Tableau1[N° BL],Tableau1[[#This Row],[N° BL]],Tableau1[1er],Tableau1[[#This Row],[Date]]),D7848,"")</f>
        <v/>
      </c>
    </row>
    <row r="7850" spans="1:7" ht="14.25" customHeight="1" x14ac:dyDescent="0.25">
      <c r="A7850" s="1" t="s">
        <v>9794</v>
      </c>
      <c r="B7850" s="1" t="s">
        <v>9795</v>
      </c>
      <c r="C7850" s="7">
        <v>45358.494432870371</v>
      </c>
      <c r="D7850" s="10">
        <v>209</v>
      </c>
      <c r="E7850" s="1" t="s">
        <v>7</v>
      </c>
      <c r="F7850">
        <f>IF(LEFT(Tableau1[[#This Row],[Eléments modifié]],$J$1)=$I$1,Tableau1[[#This Row],[Date]],9^9)</f>
        <v>45358.494432870371</v>
      </c>
      <c r="G7850" s="9">
        <f>IF(Tableau1[[#This Row],[Date]]=_xlfn.MINIFS(Tableau1[1er],Tableau1[N° BL],Tableau1[[#This Row],[N° BL]],Tableau1[1er],Tableau1[[#This Row],[Date]]),D7849,"")</f>
        <v>188</v>
      </c>
    </row>
    <row r="7851" spans="1:7" ht="14.25" customHeight="1" x14ac:dyDescent="0.25">
      <c r="A7851" s="1" t="s">
        <v>9794</v>
      </c>
      <c r="B7851" s="1" t="s">
        <v>9795</v>
      </c>
      <c r="C7851" s="7">
        <v>45358.49454861111</v>
      </c>
      <c r="D7851" s="10">
        <v>204</v>
      </c>
      <c r="E7851" s="1" t="s">
        <v>7</v>
      </c>
      <c r="F7851">
        <f>IF(LEFT(Tableau1[[#This Row],[Eléments modifié]],$J$1)=$I$1,Tableau1[[#This Row],[Date]],9^9)</f>
        <v>45358.49454861111</v>
      </c>
      <c r="G7851" s="9">
        <f>IF(Tableau1[[#This Row],[Date]]=_xlfn.MINIFS(Tableau1[1er],Tableau1[N° BL],Tableau1[[#This Row],[N° BL]],Tableau1[1er],Tableau1[[#This Row],[Date]]),D7850,"")</f>
        <v>209</v>
      </c>
    </row>
    <row r="7852" spans="1:7" ht="14.25" customHeight="1" x14ac:dyDescent="0.25">
      <c r="A7852" s="1" t="s">
        <v>9752</v>
      </c>
      <c r="B7852" s="1" t="s">
        <v>9753</v>
      </c>
      <c r="C7852" s="7">
        <v>45358.495405092595</v>
      </c>
      <c r="D7852" s="10">
        <v>188</v>
      </c>
      <c r="E7852" s="1" t="s">
        <v>32</v>
      </c>
      <c r="F7852">
        <f>IF(LEFT(Tableau1[[#This Row],[Eléments modifié]],$J$1)=$I$1,Tableau1[[#This Row],[Date]],9^9)</f>
        <v>387420489</v>
      </c>
      <c r="G7852" s="9" t="str">
        <f>IF(Tableau1[[#This Row],[Date]]=_xlfn.MINIFS(Tableau1[1er],Tableau1[N° BL],Tableau1[[#This Row],[N° BL]],Tableau1[1er],Tableau1[[#This Row],[Date]]),D7851,"")</f>
        <v/>
      </c>
    </row>
    <row r="7853" spans="1:7" ht="14.25" customHeight="1" x14ac:dyDescent="0.25">
      <c r="A7853" s="1" t="s">
        <v>9752</v>
      </c>
      <c r="B7853" s="1" t="s">
        <v>9753</v>
      </c>
      <c r="C7853" s="7">
        <v>45358.495497685188</v>
      </c>
      <c r="D7853" s="10">
        <v>217</v>
      </c>
      <c r="E7853" s="1" t="s">
        <v>20</v>
      </c>
      <c r="F7853">
        <f>IF(LEFT(Tableau1[[#This Row],[Eléments modifié]],$J$1)=$I$1,Tableau1[[#This Row],[Date]],9^9)</f>
        <v>387420489</v>
      </c>
      <c r="G7853" s="9" t="str">
        <f>IF(Tableau1[[#This Row],[Date]]=_xlfn.MINIFS(Tableau1[1er],Tableau1[N° BL],Tableau1[[#This Row],[N° BL]],Tableau1[1er],Tableau1[[#This Row],[Date]]),D7852,"")</f>
        <v/>
      </c>
    </row>
    <row r="7854" spans="1:7" ht="14.25" customHeight="1" x14ac:dyDescent="0.25">
      <c r="A7854" s="1" t="s">
        <v>9752</v>
      </c>
      <c r="B7854" s="1" t="s">
        <v>9753</v>
      </c>
      <c r="C7854" s="7">
        <v>45358.498877314814</v>
      </c>
      <c r="D7854" s="10">
        <v>204</v>
      </c>
      <c r="E7854" s="1" t="s">
        <v>9745</v>
      </c>
      <c r="F7854">
        <f>IF(LEFT(Tableau1[[#This Row],[Eléments modifié]],$J$1)=$I$1,Tableau1[[#This Row],[Date]],9^9)</f>
        <v>387420489</v>
      </c>
      <c r="G7854" s="9" t="str">
        <f>IF(Tableau1[[#This Row],[Date]]=_xlfn.MINIFS(Tableau1[1er],Tableau1[N° BL],Tableau1[[#This Row],[N° BL]],Tableau1[1er],Tableau1[[#This Row],[Date]]),D7853,"")</f>
        <v/>
      </c>
    </row>
    <row r="7855" spans="1:7" ht="14.25" customHeight="1" x14ac:dyDescent="0.25">
      <c r="A7855" s="1" t="s">
        <v>9752</v>
      </c>
      <c r="B7855" s="1" t="s">
        <v>9753</v>
      </c>
      <c r="C7855" s="7">
        <v>45358.543009259258</v>
      </c>
      <c r="D7855" s="10">
        <v>189</v>
      </c>
      <c r="E7855" s="1" t="s">
        <v>41</v>
      </c>
      <c r="F7855">
        <f>IF(LEFT(Tableau1[[#This Row],[Eléments modifié]],$J$1)=$I$1,Tableau1[[#This Row],[Date]],9^9)</f>
        <v>387420489</v>
      </c>
      <c r="G7855" s="9" t="str">
        <f>IF(Tableau1[[#This Row],[Date]]=_xlfn.MINIFS(Tableau1[1er],Tableau1[N° BL],Tableau1[[#This Row],[N° BL]],Tableau1[1er],Tableau1[[#This Row],[Date]]),D7854,"")</f>
        <v/>
      </c>
    </row>
    <row r="7856" spans="1:7" ht="14.25" customHeight="1" x14ac:dyDescent="0.25">
      <c r="A7856" s="1" t="s">
        <v>9752</v>
      </c>
      <c r="B7856" s="1" t="s">
        <v>9753</v>
      </c>
      <c r="C7856" s="7">
        <v>45358.566701388889</v>
      </c>
      <c r="D7856" s="10">
        <v>204</v>
      </c>
      <c r="E7856" s="1" t="s">
        <v>9745</v>
      </c>
      <c r="F7856">
        <f>IF(LEFT(Tableau1[[#This Row],[Eléments modifié]],$J$1)=$I$1,Tableau1[[#This Row],[Date]],9^9)</f>
        <v>387420489</v>
      </c>
      <c r="G7856" s="9" t="str">
        <f>IF(Tableau1[[#This Row],[Date]]=_xlfn.MINIFS(Tableau1[1er],Tableau1[N° BL],Tableau1[[#This Row],[N° BL]],Tableau1[1er],Tableau1[[#This Row],[Date]]),D7855,"")</f>
        <v/>
      </c>
    </row>
    <row r="7857" spans="1:7" ht="14.25" customHeight="1" x14ac:dyDescent="0.25">
      <c r="A7857" s="1" t="s">
        <v>9752</v>
      </c>
      <c r="B7857" s="1" t="s">
        <v>9753</v>
      </c>
      <c r="C7857" s="7">
        <v>45358.566701388889</v>
      </c>
      <c r="D7857" s="10">
        <v>217</v>
      </c>
      <c r="E7857" s="1" t="s">
        <v>9745</v>
      </c>
      <c r="F7857">
        <f>IF(LEFT(Tableau1[[#This Row],[Eléments modifié]],$J$1)=$I$1,Tableau1[[#This Row],[Date]],9^9)</f>
        <v>387420489</v>
      </c>
      <c r="G7857" s="9" t="str">
        <f>IF(Tableau1[[#This Row],[Date]]=_xlfn.MINIFS(Tableau1[1er],Tableau1[N° BL],Tableau1[[#This Row],[N° BL]],Tableau1[1er],Tableau1[[#This Row],[Date]]),D7856,"")</f>
        <v/>
      </c>
    </row>
    <row r="7858" spans="1:7" ht="14.25" customHeight="1" x14ac:dyDescent="0.25">
      <c r="A7858" s="1" t="s">
        <v>9752</v>
      </c>
      <c r="B7858" s="1" t="s">
        <v>9753</v>
      </c>
      <c r="C7858" s="7">
        <v>45358.566701388889</v>
      </c>
      <c r="D7858" s="10">
        <v>217</v>
      </c>
      <c r="E7858" s="1" t="s">
        <v>9745</v>
      </c>
      <c r="F7858">
        <f>IF(LEFT(Tableau1[[#This Row],[Eléments modifié]],$J$1)=$I$1,Tableau1[[#This Row],[Date]],9^9)</f>
        <v>387420489</v>
      </c>
      <c r="G7858" s="9" t="str">
        <f>IF(Tableau1[[#This Row],[Date]]=_xlfn.MINIFS(Tableau1[1er],Tableau1[N° BL],Tableau1[[#This Row],[N° BL]],Tableau1[1er],Tableau1[[#This Row],[Date]]),D7857,"")</f>
        <v/>
      </c>
    </row>
    <row r="7859" spans="1:7" ht="14.25" customHeight="1" x14ac:dyDescent="0.25">
      <c r="A7859" s="1" t="s">
        <v>9752</v>
      </c>
      <c r="B7859" s="1" t="s">
        <v>9753</v>
      </c>
      <c r="C7859" s="7">
        <v>45358.566701388889</v>
      </c>
      <c r="D7859" s="10">
        <v>217</v>
      </c>
      <c r="E7859" s="1" t="s">
        <v>9745</v>
      </c>
      <c r="F7859">
        <f>IF(LEFT(Tableau1[[#This Row],[Eléments modifié]],$J$1)=$I$1,Tableau1[[#This Row],[Date]],9^9)</f>
        <v>387420489</v>
      </c>
      <c r="G7859" s="9" t="str">
        <f>IF(Tableau1[[#This Row],[Date]]=_xlfn.MINIFS(Tableau1[1er],Tableau1[N° BL],Tableau1[[#This Row],[N° BL]],Tableau1[1er],Tableau1[[#This Row],[Date]]),D7858,"")</f>
        <v/>
      </c>
    </row>
    <row r="7860" spans="1:7" ht="14.25" customHeight="1" x14ac:dyDescent="0.25">
      <c r="A7860" s="1" t="s">
        <v>9752</v>
      </c>
      <c r="B7860" s="1" t="s">
        <v>9753</v>
      </c>
      <c r="C7860" s="7">
        <v>45358.579560185186</v>
      </c>
      <c r="D7860" s="10">
        <v>217</v>
      </c>
      <c r="E7860" s="1" t="s">
        <v>7</v>
      </c>
      <c r="F7860">
        <f>IF(LEFT(Tableau1[[#This Row],[Eléments modifié]],$J$1)=$I$1,Tableau1[[#This Row],[Date]],9^9)</f>
        <v>45358.579560185186</v>
      </c>
      <c r="G7860" s="9">
        <f>IF(Tableau1[[#This Row],[Date]]=_xlfn.MINIFS(Tableau1[1er],Tableau1[N° BL],Tableau1[[#This Row],[N° BL]],Tableau1[1er],Tableau1[[#This Row],[Date]]),D7859,"")</f>
        <v>217</v>
      </c>
    </row>
    <row r="7861" spans="1:7" ht="14.25" customHeight="1" x14ac:dyDescent="0.25">
      <c r="A7861" s="1" t="s">
        <v>9752</v>
      </c>
      <c r="B7861" s="1" t="s">
        <v>9753</v>
      </c>
      <c r="C7861" s="7">
        <v>45358.607997685183</v>
      </c>
      <c r="D7861" s="10">
        <v>212</v>
      </c>
      <c r="E7861" s="1" t="s">
        <v>32</v>
      </c>
      <c r="F7861">
        <f>IF(LEFT(Tableau1[[#This Row],[Eléments modifié]],$J$1)=$I$1,Tableau1[[#This Row],[Date]],9^9)</f>
        <v>387420489</v>
      </c>
      <c r="G7861" s="9" t="str">
        <f>IF(Tableau1[[#This Row],[Date]]=_xlfn.MINIFS(Tableau1[1er],Tableau1[N° BL],Tableau1[[#This Row],[N° BL]],Tableau1[1er],Tableau1[[#This Row],[Date]]),D7860,"")</f>
        <v/>
      </c>
    </row>
    <row r="7862" spans="1:7" ht="14.25" customHeight="1" x14ac:dyDescent="0.25">
      <c r="A7862" s="1" t="s">
        <v>9752</v>
      </c>
      <c r="B7862" s="1" t="s">
        <v>9753</v>
      </c>
      <c r="C7862" s="7">
        <v>45358.612453703703</v>
      </c>
      <c r="D7862" s="10">
        <v>188</v>
      </c>
      <c r="E7862" s="1" t="s">
        <v>7</v>
      </c>
      <c r="F7862">
        <f>IF(LEFT(Tableau1[[#This Row],[Eléments modifié]],$J$1)=$I$1,Tableau1[[#This Row],[Date]],9^9)</f>
        <v>45358.612453703703</v>
      </c>
      <c r="G7862" s="9">
        <f>IF(Tableau1[[#This Row],[Date]]=_xlfn.MINIFS(Tableau1[1er],Tableau1[N° BL],Tableau1[[#This Row],[N° BL]],Tableau1[1er],Tableau1[[#This Row],[Date]]),D7861,"")</f>
        <v>212</v>
      </c>
    </row>
    <row r="7863" spans="1:7" ht="14.25" customHeight="1" x14ac:dyDescent="0.25">
      <c r="A7863" s="1" t="s">
        <v>9800</v>
      </c>
      <c r="B7863" s="1" t="s">
        <v>9801</v>
      </c>
      <c r="C7863" s="7">
        <v>45358.436574074076</v>
      </c>
      <c r="D7863" s="10">
        <v>212</v>
      </c>
      <c r="E7863" s="1" t="s">
        <v>371</v>
      </c>
      <c r="F7863">
        <f>IF(LEFT(Tableau1[[#This Row],[Eléments modifié]],$J$1)=$I$1,Tableau1[[#This Row],[Date]],9^9)</f>
        <v>387420489</v>
      </c>
      <c r="G7863" s="9" t="str">
        <f>IF(Tableau1[[#This Row],[Date]]=_xlfn.MINIFS(Tableau1[1er],Tableau1[N° BL],Tableau1[[#This Row],[N° BL]],Tableau1[1er],Tableau1[[#This Row],[Date]]),D7862,"")</f>
        <v/>
      </c>
    </row>
    <row r="7864" spans="1:7" ht="14.25" customHeight="1" x14ac:dyDescent="0.25">
      <c r="A7864" s="1" t="s">
        <v>9800</v>
      </c>
      <c r="B7864" s="1" t="s">
        <v>9801</v>
      </c>
      <c r="C7864" s="7">
        <v>45358.482118055559</v>
      </c>
      <c r="D7864" s="10">
        <v>212</v>
      </c>
      <c r="E7864" s="1" t="s">
        <v>7</v>
      </c>
      <c r="F7864">
        <f>IF(LEFT(Tableau1[[#This Row],[Eléments modifié]],$J$1)=$I$1,Tableau1[[#This Row],[Date]],9^9)</f>
        <v>45358.482118055559</v>
      </c>
      <c r="G7864" s="9">
        <f>IF(Tableau1[[#This Row],[Date]]=_xlfn.MINIFS(Tableau1[1er],Tableau1[N° BL],Tableau1[[#This Row],[N° BL]],Tableau1[1er],Tableau1[[#This Row],[Date]]),D7863,"")</f>
        <v>212</v>
      </c>
    </row>
    <row r="7865" spans="1:7" ht="14.25" customHeight="1" x14ac:dyDescent="0.25">
      <c r="A7865" s="1" t="s">
        <v>9800</v>
      </c>
      <c r="B7865" s="1" t="s">
        <v>9801</v>
      </c>
      <c r="C7865" s="7">
        <v>45358.482222222221</v>
      </c>
      <c r="D7865" s="10">
        <v>209</v>
      </c>
      <c r="E7865" s="1" t="s">
        <v>7</v>
      </c>
      <c r="F7865">
        <f>IF(LEFT(Tableau1[[#This Row],[Eléments modifié]],$J$1)=$I$1,Tableau1[[#This Row],[Date]],9^9)</f>
        <v>45358.482222222221</v>
      </c>
      <c r="G7865" s="9">
        <f>IF(Tableau1[[#This Row],[Date]]=_xlfn.MINIFS(Tableau1[1er],Tableau1[N° BL],Tableau1[[#This Row],[N° BL]],Tableau1[1er],Tableau1[[#This Row],[Date]]),D7864,"")</f>
        <v>212</v>
      </c>
    </row>
    <row r="7866" spans="1:7" ht="14.25" customHeight="1" x14ac:dyDescent="0.25">
      <c r="A7866" s="1" t="s">
        <v>9800</v>
      </c>
      <c r="B7866" s="1" t="s">
        <v>9801</v>
      </c>
      <c r="C7866" s="7">
        <v>45358.48233796296</v>
      </c>
      <c r="D7866" s="10">
        <v>209</v>
      </c>
      <c r="E7866" s="1" t="s">
        <v>7</v>
      </c>
      <c r="F7866">
        <f>IF(LEFT(Tableau1[[#This Row],[Eléments modifié]],$J$1)=$I$1,Tableau1[[#This Row],[Date]],9^9)</f>
        <v>45358.48233796296</v>
      </c>
      <c r="G7866" s="9">
        <f>IF(Tableau1[[#This Row],[Date]]=_xlfn.MINIFS(Tableau1[1er],Tableau1[N° BL],Tableau1[[#This Row],[N° BL]],Tableau1[1er],Tableau1[[#This Row],[Date]]),D7865,"")</f>
        <v>209</v>
      </c>
    </row>
    <row r="7867" spans="1:7" ht="14.25" customHeight="1" x14ac:dyDescent="0.25">
      <c r="A7867" s="1" t="s">
        <v>9762</v>
      </c>
      <c r="B7867" s="1" t="s">
        <v>9763</v>
      </c>
      <c r="C7867" s="7">
        <v>45358.54991898148</v>
      </c>
      <c r="D7867" s="10">
        <v>176</v>
      </c>
      <c r="E7867" s="1" t="s">
        <v>14</v>
      </c>
      <c r="F7867">
        <f>IF(LEFT(Tableau1[[#This Row],[Eléments modifié]],$J$1)=$I$1,Tableau1[[#This Row],[Date]],9^9)</f>
        <v>387420489</v>
      </c>
      <c r="G7867" s="9" t="str">
        <f>IF(Tableau1[[#This Row],[Date]]=_xlfn.MINIFS(Tableau1[1er],Tableau1[N° BL],Tableau1[[#This Row],[N° BL]],Tableau1[1er],Tableau1[[#This Row],[Date]]),D7866,"")</f>
        <v/>
      </c>
    </row>
    <row r="7868" spans="1:7" ht="14.25" customHeight="1" x14ac:dyDescent="0.25">
      <c r="A7868" s="1" t="s">
        <v>9762</v>
      </c>
      <c r="B7868" s="1" t="s">
        <v>9763</v>
      </c>
      <c r="C7868" s="7">
        <v>45358.58321759259</v>
      </c>
      <c r="D7868" s="10">
        <v>189</v>
      </c>
      <c r="E7868" s="1" t="s">
        <v>7</v>
      </c>
      <c r="F7868">
        <f>IF(LEFT(Tableau1[[#This Row],[Eléments modifié]],$J$1)=$I$1,Tableau1[[#This Row],[Date]],9^9)</f>
        <v>45358.58321759259</v>
      </c>
      <c r="G7868" s="9">
        <f>IF(Tableau1[[#This Row],[Date]]=_xlfn.MINIFS(Tableau1[1er],Tableau1[N° BL],Tableau1[[#This Row],[N° BL]],Tableau1[1er],Tableau1[[#This Row],[Date]]),D7867,"")</f>
        <v>176</v>
      </c>
    </row>
    <row r="7869" spans="1:7" ht="14.25" customHeight="1" x14ac:dyDescent="0.25">
      <c r="A7869" s="1" t="s">
        <v>9721</v>
      </c>
      <c r="B7869" s="1" t="s">
        <v>9722</v>
      </c>
      <c r="C7869" s="7">
        <v>45359.380613425928</v>
      </c>
      <c r="D7869" s="10">
        <v>176</v>
      </c>
      <c r="E7869" s="1" t="s">
        <v>4825</v>
      </c>
      <c r="F7869">
        <f>IF(LEFT(Tableau1[[#This Row],[Eléments modifié]],$J$1)=$I$1,Tableau1[[#This Row],[Date]],9^9)</f>
        <v>387420489</v>
      </c>
      <c r="G7869" s="9" t="str">
        <f>IF(Tableau1[[#This Row],[Date]]=_xlfn.MINIFS(Tableau1[1er],Tableau1[N° BL],Tableau1[[#This Row],[N° BL]],Tableau1[1er],Tableau1[[#This Row],[Date]]),D7868,"")</f>
        <v/>
      </c>
    </row>
    <row r="7870" spans="1:7" ht="14.25" customHeight="1" x14ac:dyDescent="0.25">
      <c r="A7870" s="1" t="s">
        <v>9721</v>
      </c>
      <c r="B7870" s="1" t="s">
        <v>9722</v>
      </c>
      <c r="C7870" s="7">
        <v>45359.392777777779</v>
      </c>
      <c r="D7870" s="10">
        <v>204</v>
      </c>
      <c r="E7870" s="1" t="s">
        <v>7</v>
      </c>
      <c r="F7870">
        <f>IF(LEFT(Tableau1[[#This Row],[Eléments modifié]],$J$1)=$I$1,Tableau1[[#This Row],[Date]],9^9)</f>
        <v>45359.392777777779</v>
      </c>
      <c r="G7870" s="9">
        <f>IF(Tableau1[[#This Row],[Date]]=_xlfn.MINIFS(Tableau1[1er],Tableau1[N° BL],Tableau1[[#This Row],[N° BL]],Tableau1[1er],Tableau1[[#This Row],[Date]]),D7869,"")</f>
        <v>176</v>
      </c>
    </row>
    <row r="7871" spans="1:7" ht="14.25" customHeight="1" x14ac:dyDescent="0.25">
      <c r="A7871" s="1" t="s">
        <v>9721</v>
      </c>
      <c r="B7871" s="1" t="s">
        <v>9722</v>
      </c>
      <c r="C7871" s="7">
        <v>45359.393125000002</v>
      </c>
      <c r="D7871" s="10">
        <v>176</v>
      </c>
      <c r="E7871" s="1" t="s">
        <v>7</v>
      </c>
      <c r="F7871">
        <f>IF(LEFT(Tableau1[[#This Row],[Eléments modifié]],$J$1)=$I$1,Tableau1[[#This Row],[Date]],9^9)</f>
        <v>45359.393125000002</v>
      </c>
      <c r="G7871" s="9">
        <f>IF(Tableau1[[#This Row],[Date]]=_xlfn.MINIFS(Tableau1[1er],Tableau1[N° BL],Tableau1[[#This Row],[N° BL]],Tableau1[1er],Tableau1[[#This Row],[Date]]),D7870,"")</f>
        <v>204</v>
      </c>
    </row>
    <row r="7872" spans="1:7" ht="14.25" customHeight="1" x14ac:dyDescent="0.25">
      <c r="A7872" s="1" t="s">
        <v>9750</v>
      </c>
      <c r="B7872" s="1" t="s">
        <v>9751</v>
      </c>
      <c r="C7872" s="7">
        <v>45358.586851851855</v>
      </c>
      <c r="D7872" s="10">
        <v>204</v>
      </c>
      <c r="E7872" s="1" t="s">
        <v>4825</v>
      </c>
      <c r="F7872">
        <f>IF(LEFT(Tableau1[[#This Row],[Eléments modifié]],$J$1)=$I$1,Tableau1[[#This Row],[Date]],9^9)</f>
        <v>387420489</v>
      </c>
      <c r="G7872" s="9" t="str">
        <f>IF(Tableau1[[#This Row],[Date]]=_xlfn.MINIFS(Tableau1[1er],Tableau1[N° BL],Tableau1[[#This Row],[N° BL]],Tableau1[1er],Tableau1[[#This Row],[Date]]),D7871,"")</f>
        <v/>
      </c>
    </row>
    <row r="7873" spans="1:7" ht="14.25" customHeight="1" x14ac:dyDescent="0.25">
      <c r="A7873" s="1" t="s">
        <v>9750</v>
      </c>
      <c r="B7873" s="1" t="s">
        <v>9751</v>
      </c>
      <c r="C7873" s="7">
        <v>45358.586898148147</v>
      </c>
      <c r="D7873" s="10">
        <v>188</v>
      </c>
      <c r="E7873" s="1" t="s">
        <v>20</v>
      </c>
      <c r="F7873">
        <f>IF(LEFT(Tableau1[[#This Row],[Eléments modifié]],$J$1)=$I$1,Tableau1[[#This Row],[Date]],9^9)</f>
        <v>387420489</v>
      </c>
      <c r="G7873" s="9" t="str">
        <f>IF(Tableau1[[#This Row],[Date]]=_xlfn.MINIFS(Tableau1[1er],Tableau1[N° BL],Tableau1[[#This Row],[N° BL]],Tableau1[1er],Tableau1[[#This Row],[Date]]),D7872,"")</f>
        <v/>
      </c>
    </row>
    <row r="7874" spans="1:7" ht="14.25" customHeight="1" x14ac:dyDescent="0.25">
      <c r="A7874" s="1" t="s">
        <v>9750</v>
      </c>
      <c r="B7874" s="1" t="s">
        <v>9751</v>
      </c>
      <c r="C7874" s="7">
        <v>45358.58929398148</v>
      </c>
      <c r="D7874" s="10">
        <v>188</v>
      </c>
      <c r="E7874" s="1" t="s">
        <v>111</v>
      </c>
      <c r="F7874">
        <f>IF(LEFT(Tableau1[[#This Row],[Eléments modifié]],$J$1)=$I$1,Tableau1[[#This Row],[Date]],9^9)</f>
        <v>387420489</v>
      </c>
      <c r="G7874" s="9" t="str">
        <f>IF(Tableau1[[#This Row],[Date]]=_xlfn.MINIFS(Tableau1[1er],Tableau1[N° BL],Tableau1[[#This Row],[N° BL]],Tableau1[1er],Tableau1[[#This Row],[Date]]),D7873,"")</f>
        <v/>
      </c>
    </row>
    <row r="7875" spans="1:7" ht="14.25" customHeight="1" x14ac:dyDescent="0.25">
      <c r="A7875" s="1" t="s">
        <v>9750</v>
      </c>
      <c r="B7875" s="1" t="s">
        <v>9751</v>
      </c>
      <c r="C7875" s="7">
        <v>45358.597812499997</v>
      </c>
      <c r="D7875" s="10">
        <v>188</v>
      </c>
      <c r="E7875" s="1" t="s">
        <v>20</v>
      </c>
      <c r="F7875">
        <f>IF(LEFT(Tableau1[[#This Row],[Eléments modifié]],$J$1)=$I$1,Tableau1[[#This Row],[Date]],9^9)</f>
        <v>387420489</v>
      </c>
      <c r="G7875" s="9" t="str">
        <f>IF(Tableau1[[#This Row],[Date]]=_xlfn.MINIFS(Tableau1[1er],Tableau1[N° BL],Tableau1[[#This Row],[N° BL]],Tableau1[1er],Tableau1[[#This Row],[Date]]),D7874,"")</f>
        <v/>
      </c>
    </row>
    <row r="7876" spans="1:7" ht="14.25" customHeight="1" x14ac:dyDescent="0.25">
      <c r="A7876" s="1" t="s">
        <v>9750</v>
      </c>
      <c r="B7876" s="1" t="s">
        <v>9751</v>
      </c>
      <c r="C7876" s="7">
        <v>45358.60864583333</v>
      </c>
      <c r="D7876" s="10">
        <v>188</v>
      </c>
      <c r="E7876" s="1" t="s">
        <v>2447</v>
      </c>
      <c r="F7876">
        <f>IF(LEFT(Tableau1[[#This Row],[Eléments modifié]],$J$1)=$I$1,Tableau1[[#This Row],[Date]],9^9)</f>
        <v>387420489</v>
      </c>
      <c r="G7876" s="9" t="str">
        <f>IF(Tableau1[[#This Row],[Date]]=_xlfn.MINIFS(Tableau1[1er],Tableau1[N° BL],Tableau1[[#This Row],[N° BL]],Tableau1[1er],Tableau1[[#This Row],[Date]]),D7875,"")</f>
        <v/>
      </c>
    </row>
    <row r="7877" spans="1:7" ht="14.25" customHeight="1" x14ac:dyDescent="0.25">
      <c r="A7877" s="1" t="s">
        <v>9750</v>
      </c>
      <c r="B7877" s="1" t="s">
        <v>9751</v>
      </c>
      <c r="C7877" s="7">
        <v>45358.621076388888</v>
      </c>
      <c r="D7877" s="10">
        <v>212</v>
      </c>
      <c r="E7877" s="1" t="s">
        <v>7</v>
      </c>
      <c r="F7877">
        <f>IF(LEFT(Tableau1[[#This Row],[Eléments modifié]],$J$1)=$I$1,Tableau1[[#This Row],[Date]],9^9)</f>
        <v>45358.621076388888</v>
      </c>
      <c r="G7877" s="9">
        <f>IF(Tableau1[[#This Row],[Date]]=_xlfn.MINIFS(Tableau1[1er],Tableau1[N° BL],Tableau1[[#This Row],[N° BL]],Tableau1[1er],Tableau1[[#This Row],[Date]]),D7876,"")</f>
        <v>188</v>
      </c>
    </row>
    <row r="7878" spans="1:7" ht="14.25" customHeight="1" x14ac:dyDescent="0.25">
      <c r="A7878" s="1" t="s">
        <v>9764</v>
      </c>
      <c r="B7878" s="1" t="s">
        <v>9765</v>
      </c>
      <c r="C7878" s="7">
        <v>45358.464212962965</v>
      </c>
      <c r="D7878" s="10">
        <v>204</v>
      </c>
      <c r="E7878" s="1" t="s">
        <v>111</v>
      </c>
      <c r="F7878">
        <f>IF(LEFT(Tableau1[[#This Row],[Eléments modifié]],$J$1)=$I$1,Tableau1[[#This Row],[Date]],9^9)</f>
        <v>387420489</v>
      </c>
      <c r="G7878" s="9" t="str">
        <f>IF(Tableau1[[#This Row],[Date]]=_xlfn.MINIFS(Tableau1[1er],Tableau1[N° BL],Tableau1[[#This Row],[N° BL]],Tableau1[1er],Tableau1[[#This Row],[Date]]),D7877,"")</f>
        <v/>
      </c>
    </row>
    <row r="7879" spans="1:7" ht="14.25" customHeight="1" x14ac:dyDescent="0.25">
      <c r="A7879" s="1" t="s">
        <v>9764</v>
      </c>
      <c r="B7879" s="1" t="s">
        <v>9765</v>
      </c>
      <c r="C7879" s="7">
        <v>45358.531724537039</v>
      </c>
      <c r="D7879" s="10">
        <v>176</v>
      </c>
      <c r="E7879" s="1" t="s">
        <v>7</v>
      </c>
      <c r="F7879">
        <f>IF(LEFT(Tableau1[[#This Row],[Eléments modifié]],$J$1)=$I$1,Tableau1[[#This Row],[Date]],9^9)</f>
        <v>45358.531724537039</v>
      </c>
      <c r="G7879" s="9">
        <f>IF(Tableau1[[#This Row],[Date]]=_xlfn.MINIFS(Tableau1[1er],Tableau1[N° BL],Tableau1[[#This Row],[N° BL]],Tableau1[1er],Tableau1[[#This Row],[Date]]),D7878,"")</f>
        <v>204</v>
      </c>
    </row>
    <row r="7880" spans="1:7" ht="14.25" customHeight="1" x14ac:dyDescent="0.25">
      <c r="A7880" s="1" t="s">
        <v>9764</v>
      </c>
      <c r="B7880" s="1" t="s">
        <v>9765</v>
      </c>
      <c r="C7880" s="7">
        <v>45358.5783912037</v>
      </c>
      <c r="D7880" s="10">
        <v>217</v>
      </c>
      <c r="E7880" s="1" t="s">
        <v>32</v>
      </c>
      <c r="F7880">
        <f>IF(LEFT(Tableau1[[#This Row],[Eléments modifié]],$J$1)=$I$1,Tableau1[[#This Row],[Date]],9^9)</f>
        <v>387420489</v>
      </c>
      <c r="G7880" s="9" t="str">
        <f>IF(Tableau1[[#This Row],[Date]]=_xlfn.MINIFS(Tableau1[1er],Tableau1[N° BL],Tableau1[[#This Row],[N° BL]],Tableau1[1er],Tableau1[[#This Row],[Date]]),D7879,"")</f>
        <v/>
      </c>
    </row>
    <row r="7881" spans="1:7" ht="14.25" customHeight="1" x14ac:dyDescent="0.25">
      <c r="A7881" s="1" t="s">
        <v>9764</v>
      </c>
      <c r="B7881" s="1" t="s">
        <v>9765</v>
      </c>
      <c r="C7881" s="7">
        <v>45358.580289351848</v>
      </c>
      <c r="D7881" s="10">
        <v>188</v>
      </c>
      <c r="E7881" s="1" t="s">
        <v>7</v>
      </c>
      <c r="F7881">
        <f>IF(LEFT(Tableau1[[#This Row],[Eléments modifié]],$J$1)=$I$1,Tableau1[[#This Row],[Date]],9^9)</f>
        <v>45358.580289351848</v>
      </c>
      <c r="G7881" s="9">
        <f>IF(Tableau1[[#This Row],[Date]]=_xlfn.MINIFS(Tableau1[1er],Tableau1[N° BL],Tableau1[[#This Row],[N° BL]],Tableau1[1er],Tableau1[[#This Row],[Date]]),D7880,"")</f>
        <v>217</v>
      </c>
    </row>
    <row r="7882" spans="1:7" ht="14.25" customHeight="1" x14ac:dyDescent="0.25">
      <c r="A7882" s="1" t="s">
        <v>9764</v>
      </c>
      <c r="B7882" s="1" t="s">
        <v>9765</v>
      </c>
      <c r="C7882" s="7">
        <v>45358.580706018518</v>
      </c>
      <c r="D7882" s="10">
        <v>188</v>
      </c>
      <c r="E7882" s="1" t="s">
        <v>7</v>
      </c>
      <c r="F7882">
        <f>IF(LEFT(Tableau1[[#This Row],[Eléments modifié]],$J$1)=$I$1,Tableau1[[#This Row],[Date]],9^9)</f>
        <v>45358.580706018518</v>
      </c>
      <c r="G7882" s="9">
        <f>IF(Tableau1[[#This Row],[Date]]=_xlfn.MINIFS(Tableau1[1er],Tableau1[N° BL],Tableau1[[#This Row],[N° BL]],Tableau1[1er],Tableau1[[#This Row],[Date]]),D7881,"")</f>
        <v>188</v>
      </c>
    </row>
    <row r="7883" spans="1:7" ht="14.25" customHeight="1" x14ac:dyDescent="0.25">
      <c r="A7883" s="1" t="s">
        <v>9731</v>
      </c>
      <c r="B7883" s="1" t="s">
        <v>9732</v>
      </c>
      <c r="C7883" s="7">
        <v>45359.337361111109</v>
      </c>
      <c r="D7883" s="10">
        <v>189</v>
      </c>
      <c r="E7883" s="1" t="s">
        <v>111</v>
      </c>
      <c r="F7883">
        <f>IF(LEFT(Tableau1[[#This Row],[Eléments modifié]],$J$1)=$I$1,Tableau1[[#This Row],[Date]],9^9)</f>
        <v>387420489</v>
      </c>
      <c r="G7883" s="9" t="str">
        <f>IF(Tableau1[[#This Row],[Date]]=_xlfn.MINIFS(Tableau1[1er],Tableau1[N° BL],Tableau1[[#This Row],[N° BL]],Tableau1[1er],Tableau1[[#This Row],[Date]]),D7882,"")</f>
        <v/>
      </c>
    </row>
    <row r="7884" spans="1:7" ht="14.25" customHeight="1" x14ac:dyDescent="0.25">
      <c r="A7884" s="1" t="s">
        <v>9731</v>
      </c>
      <c r="B7884" s="1" t="s">
        <v>9732</v>
      </c>
      <c r="C7884" s="7">
        <v>45359.364259259259</v>
      </c>
      <c r="D7884" s="10">
        <v>176</v>
      </c>
      <c r="E7884" s="1" t="s">
        <v>7</v>
      </c>
      <c r="F7884">
        <f>IF(LEFT(Tableau1[[#This Row],[Eléments modifié]],$J$1)=$I$1,Tableau1[[#This Row],[Date]],9^9)</f>
        <v>45359.364259259259</v>
      </c>
      <c r="G7884" s="9">
        <f>IF(Tableau1[[#This Row],[Date]]=_xlfn.MINIFS(Tableau1[1er],Tableau1[N° BL],Tableau1[[#This Row],[N° BL]],Tableau1[1er],Tableau1[[#This Row],[Date]]),D7883,"")</f>
        <v>189</v>
      </c>
    </row>
    <row r="7885" spans="1:7" ht="14.25" customHeight="1" x14ac:dyDescent="0.25">
      <c r="A7885" s="1" t="s">
        <v>9723</v>
      </c>
      <c r="B7885" s="1" t="s">
        <v>9724</v>
      </c>
      <c r="C7885" s="7">
        <v>45359.378761574073</v>
      </c>
      <c r="D7885" s="10">
        <v>204</v>
      </c>
      <c r="E7885" s="1" t="s">
        <v>14</v>
      </c>
      <c r="F7885">
        <f>IF(LEFT(Tableau1[[#This Row],[Eléments modifié]],$J$1)=$I$1,Tableau1[[#This Row],[Date]],9^9)</f>
        <v>387420489</v>
      </c>
      <c r="G7885" s="9" t="str">
        <f>IF(Tableau1[[#This Row],[Date]]=_xlfn.MINIFS(Tableau1[1er],Tableau1[N° BL],Tableau1[[#This Row],[N° BL]],Tableau1[1er],Tableau1[[#This Row],[Date]]),D7884,"")</f>
        <v/>
      </c>
    </row>
    <row r="7886" spans="1:7" ht="14.25" customHeight="1" x14ac:dyDescent="0.25">
      <c r="A7886" s="1" t="s">
        <v>9723</v>
      </c>
      <c r="B7886" s="1" t="s">
        <v>9724</v>
      </c>
      <c r="C7886" s="7">
        <v>45359.388252314813</v>
      </c>
      <c r="D7886" s="10">
        <v>189</v>
      </c>
      <c r="E7886" s="1" t="s">
        <v>7</v>
      </c>
      <c r="F7886">
        <f>IF(LEFT(Tableau1[[#This Row],[Eléments modifié]],$J$1)=$I$1,Tableau1[[#This Row],[Date]],9^9)</f>
        <v>45359.388252314813</v>
      </c>
      <c r="G7886" s="9">
        <f>IF(Tableau1[[#This Row],[Date]]=_xlfn.MINIFS(Tableau1[1er],Tableau1[N° BL],Tableau1[[#This Row],[N° BL]],Tableau1[1er],Tableau1[[#This Row],[Date]]),D7885,"")</f>
        <v>204</v>
      </c>
    </row>
    <row r="7887" spans="1:7" ht="14.25" customHeight="1" x14ac:dyDescent="0.25">
      <c r="A7887" s="1" t="s">
        <v>9739</v>
      </c>
      <c r="B7887" s="1" t="s">
        <v>9740</v>
      </c>
      <c r="C7887" s="7">
        <v>45359.332314814812</v>
      </c>
      <c r="D7887" s="10">
        <v>189</v>
      </c>
      <c r="E7887" s="1" t="s">
        <v>111</v>
      </c>
      <c r="F7887">
        <f>IF(LEFT(Tableau1[[#This Row],[Eléments modifié]],$J$1)=$I$1,Tableau1[[#This Row],[Date]],9^9)</f>
        <v>387420489</v>
      </c>
      <c r="G7887" s="9" t="str">
        <f>IF(Tableau1[[#This Row],[Date]]=_xlfn.MINIFS(Tableau1[1er],Tableau1[N° BL],Tableau1[[#This Row],[N° BL]],Tableau1[1er],Tableau1[[#This Row],[Date]]),D7886,"")</f>
        <v/>
      </c>
    </row>
    <row r="7888" spans="1:7" ht="14.25" customHeight="1" x14ac:dyDescent="0.25">
      <c r="A7888" s="1" t="s">
        <v>9739</v>
      </c>
      <c r="B7888" s="1" t="s">
        <v>9740</v>
      </c>
      <c r="C7888" s="7">
        <v>45359.337337962963</v>
      </c>
      <c r="D7888" s="10">
        <v>176</v>
      </c>
      <c r="E7888" s="1" t="s">
        <v>7</v>
      </c>
      <c r="F7888">
        <f>IF(LEFT(Tableau1[[#This Row],[Eléments modifié]],$J$1)=$I$1,Tableau1[[#This Row],[Date]],9^9)</f>
        <v>45359.337337962963</v>
      </c>
      <c r="G7888" s="9">
        <f>IF(Tableau1[[#This Row],[Date]]=_xlfn.MINIFS(Tableau1[1er],Tableau1[N° BL],Tableau1[[#This Row],[N° BL]],Tableau1[1er],Tableau1[[#This Row],[Date]]),D7887,"")</f>
        <v>189</v>
      </c>
    </row>
    <row r="7889" spans="1:7" ht="14.25" customHeight="1" x14ac:dyDescent="0.25">
      <c r="A7889" s="1" t="s">
        <v>9735</v>
      </c>
      <c r="B7889" s="1" t="s">
        <v>9736</v>
      </c>
      <c r="C7889" s="7">
        <v>45359.313703703701</v>
      </c>
      <c r="D7889" s="10">
        <v>189</v>
      </c>
      <c r="E7889" s="1" t="s">
        <v>4825</v>
      </c>
      <c r="F7889">
        <f>IF(LEFT(Tableau1[[#This Row],[Eléments modifié]],$J$1)=$I$1,Tableau1[[#This Row],[Date]],9^9)</f>
        <v>387420489</v>
      </c>
      <c r="G7889" s="9" t="str">
        <f>IF(Tableau1[[#This Row],[Date]]=_xlfn.MINIFS(Tableau1[1er],Tableau1[N° BL],Tableau1[[#This Row],[N° BL]],Tableau1[1er],Tableau1[[#This Row],[Date]]),D7888,"")</f>
        <v/>
      </c>
    </row>
    <row r="7890" spans="1:7" ht="14.25" customHeight="1" x14ac:dyDescent="0.25">
      <c r="A7890" s="1" t="s">
        <v>9735</v>
      </c>
      <c r="B7890" s="1" t="s">
        <v>9736</v>
      </c>
      <c r="C7890" s="7">
        <v>45359.339502314811</v>
      </c>
      <c r="D7890" s="10">
        <v>204</v>
      </c>
      <c r="E7890" s="1" t="s">
        <v>7</v>
      </c>
      <c r="F7890">
        <f>IF(LEFT(Tableau1[[#This Row],[Eléments modifié]],$J$1)=$I$1,Tableau1[[#This Row],[Date]],9^9)</f>
        <v>45359.339502314811</v>
      </c>
      <c r="G7890" s="9">
        <f>IF(Tableau1[[#This Row],[Date]]=_xlfn.MINIFS(Tableau1[1er],Tableau1[N° BL],Tableau1[[#This Row],[N° BL]],Tableau1[1er],Tableau1[[#This Row],[Date]]),D7889,"")</f>
        <v>189</v>
      </c>
    </row>
    <row r="7891" spans="1:7" ht="14.25" customHeight="1" x14ac:dyDescent="0.25">
      <c r="A7891" s="1" t="s">
        <v>9806</v>
      </c>
      <c r="B7891" s="1" t="s">
        <v>9807</v>
      </c>
      <c r="C7891" s="7">
        <v>45358.46434027778</v>
      </c>
      <c r="D7891" s="10">
        <v>188</v>
      </c>
      <c r="E7891" s="1" t="s">
        <v>4825</v>
      </c>
      <c r="F7891">
        <f>IF(LEFT(Tableau1[[#This Row],[Eléments modifié]],$J$1)=$I$1,Tableau1[[#This Row],[Date]],9^9)</f>
        <v>387420489</v>
      </c>
      <c r="G7891" s="9" t="str">
        <f>IF(Tableau1[[#This Row],[Date]]=_xlfn.MINIFS(Tableau1[1er],Tableau1[N° BL],Tableau1[[#This Row],[N° BL]],Tableau1[1er],Tableau1[[#This Row],[Date]]),D7890,"")</f>
        <v/>
      </c>
    </row>
    <row r="7892" spans="1:7" ht="14.25" customHeight="1" x14ac:dyDescent="0.25">
      <c r="A7892" s="1" t="s">
        <v>9806</v>
      </c>
      <c r="B7892" s="1" t="s">
        <v>9807</v>
      </c>
      <c r="C7892" s="7">
        <v>45358.468969907408</v>
      </c>
      <c r="D7892" s="10">
        <v>204</v>
      </c>
      <c r="E7892" s="1" t="s">
        <v>7</v>
      </c>
      <c r="F7892">
        <f>IF(LEFT(Tableau1[[#This Row],[Eléments modifié]],$J$1)=$I$1,Tableau1[[#This Row],[Date]],9^9)</f>
        <v>45358.468969907408</v>
      </c>
      <c r="G7892" s="9">
        <f>IF(Tableau1[[#This Row],[Date]]=_xlfn.MINIFS(Tableau1[1er],Tableau1[N° BL],Tableau1[[#This Row],[N° BL]],Tableau1[1er],Tableau1[[#This Row],[Date]]),D7891,"")</f>
        <v>188</v>
      </c>
    </row>
    <row r="7893" spans="1:7" ht="14.25" customHeight="1" x14ac:dyDescent="0.25">
      <c r="A7893" s="1" t="s">
        <v>9737</v>
      </c>
      <c r="B7893" s="1" t="s">
        <v>9738</v>
      </c>
      <c r="C7893" s="7">
        <v>45359.332453703704</v>
      </c>
      <c r="D7893" s="10">
        <v>176</v>
      </c>
      <c r="E7893" s="1" t="s">
        <v>14</v>
      </c>
      <c r="F7893">
        <f>IF(LEFT(Tableau1[[#This Row],[Eléments modifié]],$J$1)=$I$1,Tableau1[[#This Row],[Date]],9^9)</f>
        <v>387420489</v>
      </c>
      <c r="G7893" s="9" t="str">
        <f>IF(Tableau1[[#This Row],[Date]]=_xlfn.MINIFS(Tableau1[1er],Tableau1[N° BL],Tableau1[[#This Row],[N° BL]],Tableau1[1er],Tableau1[[#This Row],[Date]]),D7892,"")</f>
        <v/>
      </c>
    </row>
    <row r="7894" spans="1:7" ht="14.25" customHeight="1" x14ac:dyDescent="0.25">
      <c r="A7894" s="1" t="s">
        <v>9737</v>
      </c>
      <c r="B7894" s="1" t="s">
        <v>9738</v>
      </c>
      <c r="C7894" s="7">
        <v>45359.337418981479</v>
      </c>
      <c r="D7894" s="10">
        <v>189</v>
      </c>
      <c r="E7894" s="1" t="s">
        <v>7</v>
      </c>
      <c r="F7894">
        <f>IF(LEFT(Tableau1[[#This Row],[Eléments modifié]],$J$1)=$I$1,Tableau1[[#This Row],[Date]],9^9)</f>
        <v>45359.337418981479</v>
      </c>
      <c r="G7894" s="9">
        <f>IF(Tableau1[[#This Row],[Date]]=_xlfn.MINIFS(Tableau1[1er],Tableau1[N° BL],Tableau1[[#This Row],[N° BL]],Tableau1[1er],Tableau1[[#This Row],[Date]]),D7893,"")</f>
        <v>176</v>
      </c>
    </row>
    <row r="7895" spans="1:7" ht="14.25" customHeight="1" x14ac:dyDescent="0.25">
      <c r="A7895" s="1" t="s">
        <v>9796</v>
      </c>
      <c r="B7895" s="1" t="s">
        <v>9797</v>
      </c>
      <c r="C7895" s="7">
        <v>45358.482743055552</v>
      </c>
      <c r="D7895" s="10">
        <v>189</v>
      </c>
      <c r="E7895" s="1" t="s">
        <v>371</v>
      </c>
      <c r="F7895">
        <f>IF(LEFT(Tableau1[[#This Row],[Eléments modifié]],$J$1)=$I$1,Tableau1[[#This Row],[Date]],9^9)</f>
        <v>387420489</v>
      </c>
      <c r="G7895" s="9" t="str">
        <f>IF(Tableau1[[#This Row],[Date]]=_xlfn.MINIFS(Tableau1[1er],Tableau1[N° BL],Tableau1[[#This Row],[N° BL]],Tableau1[1er],Tableau1[[#This Row],[Date]]),D7894,"")</f>
        <v/>
      </c>
    </row>
    <row r="7896" spans="1:7" ht="14.25" customHeight="1" x14ac:dyDescent="0.25">
      <c r="A7896" s="1" t="s">
        <v>9796</v>
      </c>
      <c r="B7896" s="1" t="s">
        <v>9797</v>
      </c>
      <c r="C7896" s="7">
        <v>45358.493831018517</v>
      </c>
      <c r="D7896" s="10">
        <v>204</v>
      </c>
      <c r="E7896" s="1" t="s">
        <v>7</v>
      </c>
      <c r="F7896">
        <f>IF(LEFT(Tableau1[[#This Row],[Eléments modifié]],$J$1)=$I$1,Tableau1[[#This Row],[Date]],9^9)</f>
        <v>45358.493831018517</v>
      </c>
      <c r="G7896" s="9">
        <f>IF(Tableau1[[#This Row],[Date]]=_xlfn.MINIFS(Tableau1[1er],Tableau1[N° BL],Tableau1[[#This Row],[N° BL]],Tableau1[1er],Tableau1[[#This Row],[Date]]),D7895,"")</f>
        <v>189</v>
      </c>
    </row>
    <row r="7897" spans="1:7" ht="14.25" customHeight="1" x14ac:dyDescent="0.25">
      <c r="A7897" s="1" t="s">
        <v>9796</v>
      </c>
      <c r="B7897" s="1" t="s">
        <v>9797</v>
      </c>
      <c r="C7897" s="7">
        <v>45358.494490740741</v>
      </c>
      <c r="D7897" s="10">
        <v>209</v>
      </c>
      <c r="E7897" s="1" t="s">
        <v>7</v>
      </c>
      <c r="F7897">
        <f>IF(LEFT(Tableau1[[#This Row],[Eléments modifié]],$J$1)=$I$1,Tableau1[[#This Row],[Date]],9^9)</f>
        <v>45358.494490740741</v>
      </c>
      <c r="G7897" s="9">
        <f>IF(Tableau1[[#This Row],[Date]]=_xlfn.MINIFS(Tableau1[1er],Tableau1[N° BL],Tableau1[[#This Row],[N° BL]],Tableau1[1er],Tableau1[[#This Row],[Date]]),D7896,"")</f>
        <v>204</v>
      </c>
    </row>
    <row r="7898" spans="1:7" ht="14.25" customHeight="1" x14ac:dyDescent="0.25">
      <c r="A7898" s="1" t="s">
        <v>9760</v>
      </c>
      <c r="B7898" s="1" t="s">
        <v>9761</v>
      </c>
      <c r="C7898" s="7">
        <v>45358.557870370372</v>
      </c>
      <c r="D7898" s="10">
        <v>204</v>
      </c>
      <c r="E7898" s="1" t="s">
        <v>111</v>
      </c>
      <c r="F7898">
        <f>IF(LEFT(Tableau1[[#This Row],[Eléments modifié]],$J$1)=$I$1,Tableau1[[#This Row],[Date]],9^9)</f>
        <v>387420489</v>
      </c>
      <c r="G7898" s="9" t="str">
        <f>IF(Tableau1[[#This Row],[Date]]=_xlfn.MINIFS(Tableau1[1er],Tableau1[N° BL],Tableau1[[#This Row],[N° BL]],Tableau1[1er],Tableau1[[#This Row],[Date]]),D7897,"")</f>
        <v/>
      </c>
    </row>
    <row r="7899" spans="1:7" ht="14.25" customHeight="1" x14ac:dyDescent="0.25">
      <c r="A7899" s="1" t="s">
        <v>9760</v>
      </c>
      <c r="B7899" s="1" t="s">
        <v>9761</v>
      </c>
      <c r="C7899" s="7">
        <v>45358.58861111111</v>
      </c>
      <c r="D7899" s="10">
        <v>176</v>
      </c>
      <c r="E7899" s="1" t="s">
        <v>7</v>
      </c>
      <c r="F7899">
        <f>IF(LEFT(Tableau1[[#This Row],[Eléments modifié]],$J$1)=$I$1,Tableau1[[#This Row],[Date]],9^9)</f>
        <v>45358.58861111111</v>
      </c>
      <c r="G7899" s="9">
        <f>IF(Tableau1[[#This Row],[Date]]=_xlfn.MINIFS(Tableau1[1er],Tableau1[N° BL],Tableau1[[#This Row],[N° BL]],Tableau1[1er],Tableau1[[#This Row],[Date]]),D7898,"")</f>
        <v>204</v>
      </c>
    </row>
    <row r="7900" spans="1:7" ht="14.25" customHeight="1" x14ac:dyDescent="0.25">
      <c r="A7900" s="1" t="s">
        <v>9782</v>
      </c>
      <c r="B7900" s="1" t="s">
        <v>9783</v>
      </c>
      <c r="C7900" s="7">
        <v>45358.50203703704</v>
      </c>
      <c r="D7900" s="10">
        <v>209</v>
      </c>
      <c r="E7900" s="1" t="s">
        <v>4825</v>
      </c>
      <c r="F7900">
        <f>IF(LEFT(Tableau1[[#This Row],[Eléments modifié]],$J$1)=$I$1,Tableau1[[#This Row],[Date]],9^9)</f>
        <v>387420489</v>
      </c>
      <c r="G7900" s="9" t="str">
        <f>IF(Tableau1[[#This Row],[Date]]=_xlfn.MINIFS(Tableau1[1er],Tableau1[N° BL],Tableau1[[#This Row],[N° BL]],Tableau1[1er],Tableau1[[#This Row],[Date]]),D7899,"")</f>
        <v/>
      </c>
    </row>
    <row r="7901" spans="1:7" ht="14.25" customHeight="1" x14ac:dyDescent="0.25">
      <c r="A7901" s="1" t="s">
        <v>9782</v>
      </c>
      <c r="B7901" s="1" t="s">
        <v>9783</v>
      </c>
      <c r="C7901" s="7">
        <v>45358.519872685189</v>
      </c>
      <c r="D7901" s="10">
        <v>204</v>
      </c>
      <c r="E7901" s="1" t="s">
        <v>7</v>
      </c>
      <c r="F7901">
        <f>IF(LEFT(Tableau1[[#This Row],[Eléments modifié]],$J$1)=$I$1,Tableau1[[#This Row],[Date]],9^9)</f>
        <v>45358.519872685189</v>
      </c>
      <c r="G7901" s="9">
        <f>IF(Tableau1[[#This Row],[Date]]=_xlfn.MINIFS(Tableau1[1er],Tableau1[N° BL],Tableau1[[#This Row],[N° BL]],Tableau1[1er],Tableau1[[#This Row],[Date]]),D7900,"")</f>
        <v>209</v>
      </c>
    </row>
    <row r="7902" spans="1:7" ht="14.25" customHeight="1" x14ac:dyDescent="0.25">
      <c r="A7902" s="1" t="s">
        <v>9782</v>
      </c>
      <c r="B7902" s="1" t="s">
        <v>9783</v>
      </c>
      <c r="C7902" s="7">
        <v>45358.520092592589</v>
      </c>
      <c r="D7902" s="10">
        <v>204</v>
      </c>
      <c r="E7902" s="1" t="s">
        <v>7</v>
      </c>
      <c r="F7902">
        <f>IF(LEFT(Tableau1[[#This Row],[Eléments modifié]],$J$1)=$I$1,Tableau1[[#This Row],[Date]],9^9)</f>
        <v>45358.520092592589</v>
      </c>
      <c r="G7902" s="9">
        <f>IF(Tableau1[[#This Row],[Date]]=_xlfn.MINIFS(Tableau1[1er],Tableau1[N° BL],Tableau1[[#This Row],[N° BL]],Tableau1[1er],Tableau1[[#This Row],[Date]]),D7901,"")</f>
        <v>204</v>
      </c>
    </row>
    <row r="7903" spans="1:7" ht="14.25" customHeight="1" x14ac:dyDescent="0.25">
      <c r="A7903" s="1" t="s">
        <v>9770</v>
      </c>
      <c r="B7903" s="1" t="s">
        <v>9771</v>
      </c>
      <c r="C7903" s="7">
        <v>45358.555810185186</v>
      </c>
      <c r="D7903" s="10">
        <v>176</v>
      </c>
      <c r="E7903" s="1" t="s">
        <v>111</v>
      </c>
      <c r="F7903">
        <f>IF(LEFT(Tableau1[[#This Row],[Eléments modifié]],$J$1)=$I$1,Tableau1[[#This Row],[Date]],9^9)</f>
        <v>387420489</v>
      </c>
      <c r="G7903" s="9" t="str">
        <f>IF(Tableau1[[#This Row],[Date]]=_xlfn.MINIFS(Tableau1[1er],Tableau1[N° BL],Tableau1[[#This Row],[N° BL]],Tableau1[1er],Tableau1[[#This Row],[Date]]),D7902,"")</f>
        <v/>
      </c>
    </row>
    <row r="7904" spans="1:7" ht="14.25" customHeight="1" x14ac:dyDescent="0.25">
      <c r="A7904" s="1" t="s">
        <v>9770</v>
      </c>
      <c r="B7904" s="1" t="s">
        <v>9771</v>
      </c>
      <c r="C7904" s="7">
        <v>45358.55746527778</v>
      </c>
      <c r="D7904" s="10">
        <v>176</v>
      </c>
      <c r="E7904" s="1" t="s">
        <v>7</v>
      </c>
      <c r="F7904">
        <f>IF(LEFT(Tableau1[[#This Row],[Eléments modifié]],$J$1)=$I$1,Tableau1[[#This Row],[Date]],9^9)</f>
        <v>45358.55746527778</v>
      </c>
      <c r="G7904" s="9">
        <f>IF(Tableau1[[#This Row],[Date]]=_xlfn.MINIFS(Tableau1[1er],Tableau1[N° BL],Tableau1[[#This Row],[N° BL]],Tableau1[1er],Tableau1[[#This Row],[Date]]),D7903,"")</f>
        <v>176</v>
      </c>
    </row>
    <row r="7905" spans="1:7" ht="14.25" customHeight="1" x14ac:dyDescent="0.25">
      <c r="A7905" s="1" t="s">
        <v>9768</v>
      </c>
      <c r="B7905" s="1" t="s">
        <v>9769</v>
      </c>
      <c r="C7905" s="7">
        <v>45358.557500000003</v>
      </c>
      <c r="D7905" s="10">
        <v>176</v>
      </c>
      <c r="E7905" s="1" t="s">
        <v>111</v>
      </c>
      <c r="F7905">
        <f>IF(LEFT(Tableau1[[#This Row],[Eléments modifié]],$J$1)=$I$1,Tableau1[[#This Row],[Date]],9^9)</f>
        <v>387420489</v>
      </c>
      <c r="G7905" s="9" t="str">
        <f>IF(Tableau1[[#This Row],[Date]]=_xlfn.MINIFS(Tableau1[1er],Tableau1[N° BL],Tableau1[[#This Row],[N° BL]],Tableau1[1er],Tableau1[[#This Row],[Date]]),D7904,"")</f>
        <v/>
      </c>
    </row>
    <row r="7906" spans="1:7" ht="14.25" customHeight="1" x14ac:dyDescent="0.25">
      <c r="A7906" s="1" t="s">
        <v>9768</v>
      </c>
      <c r="B7906" s="1" t="s">
        <v>9769</v>
      </c>
      <c r="C7906" s="7">
        <v>45358.557835648149</v>
      </c>
      <c r="D7906" s="10">
        <v>176</v>
      </c>
      <c r="E7906" s="1" t="s">
        <v>7</v>
      </c>
      <c r="F7906">
        <f>IF(LEFT(Tableau1[[#This Row],[Eléments modifié]],$J$1)=$I$1,Tableau1[[#This Row],[Date]],9^9)</f>
        <v>45358.557835648149</v>
      </c>
      <c r="G7906" s="9">
        <f>IF(Tableau1[[#This Row],[Date]]=_xlfn.MINIFS(Tableau1[1er],Tableau1[N° BL],Tableau1[[#This Row],[N° BL]],Tableau1[1er],Tableau1[[#This Row],[Date]]),D7905,"")</f>
        <v>176</v>
      </c>
    </row>
    <row r="7907" spans="1:7" ht="14.25" customHeight="1" x14ac:dyDescent="0.25">
      <c r="A7907" s="1" t="s">
        <v>9746</v>
      </c>
      <c r="B7907" s="1" t="s">
        <v>9747</v>
      </c>
      <c r="C7907" s="7">
        <v>45358.548391203702</v>
      </c>
      <c r="D7907" s="10">
        <v>189</v>
      </c>
      <c r="E7907" s="1" t="s">
        <v>14</v>
      </c>
      <c r="F7907">
        <f>IF(LEFT(Tableau1[[#This Row],[Eléments modifié]],$J$1)=$I$1,Tableau1[[#This Row],[Date]],9^9)</f>
        <v>387420489</v>
      </c>
      <c r="G7907" s="9" t="str">
        <f>IF(Tableau1[[#This Row],[Date]]=_xlfn.MINIFS(Tableau1[1er],Tableau1[N° BL],Tableau1[[#This Row],[N° BL]],Tableau1[1er],Tableau1[[#This Row],[Date]]),D7906,"")</f>
        <v/>
      </c>
    </row>
    <row r="7908" spans="1:7" ht="14.25" customHeight="1" x14ac:dyDescent="0.25">
      <c r="A7908" s="1" t="s">
        <v>9746</v>
      </c>
      <c r="B7908" s="1" t="s">
        <v>9747</v>
      </c>
      <c r="C7908" s="7">
        <v>45358.548784722225</v>
      </c>
      <c r="D7908" s="10">
        <v>209</v>
      </c>
      <c r="E7908" s="1" t="s">
        <v>20</v>
      </c>
      <c r="F7908">
        <f>IF(LEFT(Tableau1[[#This Row],[Eléments modifié]],$J$1)=$I$1,Tableau1[[#This Row],[Date]],9^9)</f>
        <v>387420489</v>
      </c>
      <c r="G7908" s="9" t="str">
        <f>IF(Tableau1[[#This Row],[Date]]=_xlfn.MINIFS(Tableau1[1er],Tableau1[N° BL],Tableau1[[#This Row],[N° BL]],Tableau1[1er],Tableau1[[#This Row],[Date]]),D7907,"")</f>
        <v/>
      </c>
    </row>
    <row r="7909" spans="1:7" ht="14.25" customHeight="1" x14ac:dyDescent="0.25">
      <c r="A7909" s="1" t="s">
        <v>9746</v>
      </c>
      <c r="B7909" s="1" t="s">
        <v>9747</v>
      </c>
      <c r="C7909" s="7">
        <v>45358.549884259257</v>
      </c>
      <c r="D7909" s="10">
        <v>189</v>
      </c>
      <c r="E7909" s="1" t="s">
        <v>371</v>
      </c>
      <c r="F7909">
        <f>IF(LEFT(Tableau1[[#This Row],[Eléments modifié]],$J$1)=$I$1,Tableau1[[#This Row],[Date]],9^9)</f>
        <v>387420489</v>
      </c>
      <c r="G7909" s="9" t="str">
        <f>IF(Tableau1[[#This Row],[Date]]=_xlfn.MINIFS(Tableau1[1er],Tableau1[N° BL],Tableau1[[#This Row],[N° BL]],Tableau1[1er],Tableau1[[#This Row],[Date]]),D7908,"")</f>
        <v/>
      </c>
    </row>
    <row r="7910" spans="1:7" ht="14.25" customHeight="1" x14ac:dyDescent="0.25">
      <c r="A7910" s="1" t="s">
        <v>9746</v>
      </c>
      <c r="B7910" s="1" t="s">
        <v>9747</v>
      </c>
      <c r="C7910" s="7">
        <v>45358.630219907405</v>
      </c>
      <c r="D7910" s="10">
        <v>209</v>
      </c>
      <c r="E7910" s="1" t="s">
        <v>7</v>
      </c>
      <c r="F7910">
        <f>IF(LEFT(Tableau1[[#This Row],[Eléments modifié]],$J$1)=$I$1,Tableau1[[#This Row],[Date]],9^9)</f>
        <v>45358.630219907405</v>
      </c>
      <c r="G7910" s="9">
        <f>IF(Tableau1[[#This Row],[Date]]=_xlfn.MINIFS(Tableau1[1er],Tableau1[N° BL],Tableau1[[#This Row],[N° BL]],Tableau1[1er],Tableau1[[#This Row],[Date]]),D7909,"")</f>
        <v>189</v>
      </c>
    </row>
    <row r="7911" spans="1:7" ht="14.25" customHeight="1" x14ac:dyDescent="0.25">
      <c r="A7911" s="1" t="s">
        <v>9695</v>
      </c>
      <c r="B7911" s="1" t="s">
        <v>9696</v>
      </c>
      <c r="C7911" s="7">
        <v>45358.630243055559</v>
      </c>
      <c r="D7911" s="10">
        <v>188</v>
      </c>
      <c r="E7911" s="1" t="s">
        <v>371</v>
      </c>
      <c r="F7911">
        <f>IF(LEFT(Tableau1[[#This Row],[Eléments modifié]],$J$1)=$I$1,Tableau1[[#This Row],[Date]],9^9)</f>
        <v>387420489</v>
      </c>
      <c r="G7911" s="9" t="str">
        <f>IF(Tableau1[[#This Row],[Date]]=_xlfn.MINIFS(Tableau1[1er],Tableau1[N° BL],Tableau1[[#This Row],[N° BL]],Tableau1[1er],Tableau1[[#This Row],[Date]]),D7910,"")</f>
        <v/>
      </c>
    </row>
    <row r="7912" spans="1:7" ht="14.25" customHeight="1" x14ac:dyDescent="0.25">
      <c r="A7912" s="1" t="s">
        <v>9695</v>
      </c>
      <c r="B7912" s="1" t="s">
        <v>9696</v>
      </c>
      <c r="C7912" s="7">
        <v>45359.526261574072</v>
      </c>
      <c r="D7912" s="10">
        <v>188</v>
      </c>
      <c r="E7912" s="1" t="s">
        <v>7</v>
      </c>
      <c r="F7912">
        <f>IF(LEFT(Tableau1[[#This Row],[Eléments modifié]],$J$1)=$I$1,Tableau1[[#This Row],[Date]],9^9)</f>
        <v>45359.526261574072</v>
      </c>
      <c r="G7912" s="9">
        <f>IF(Tableau1[[#This Row],[Date]]=_xlfn.MINIFS(Tableau1[1er],Tableau1[N° BL],Tableau1[[#This Row],[N° BL]],Tableau1[1er],Tableau1[[#This Row],[Date]]),D7911,"")</f>
        <v>188</v>
      </c>
    </row>
    <row r="7913" spans="1:7" ht="14.25" customHeight="1" x14ac:dyDescent="0.25">
      <c r="A7913" s="1" t="s">
        <v>9733</v>
      </c>
      <c r="B7913" s="1" t="s">
        <v>9734</v>
      </c>
      <c r="C7913" s="7">
        <v>45359.339525462965</v>
      </c>
      <c r="D7913" s="10">
        <v>204</v>
      </c>
      <c r="E7913" s="1" t="s">
        <v>4825</v>
      </c>
      <c r="F7913">
        <f>IF(LEFT(Tableau1[[#This Row],[Eléments modifié]],$J$1)=$I$1,Tableau1[[#This Row],[Date]],9^9)</f>
        <v>387420489</v>
      </c>
      <c r="G7913" s="9" t="str">
        <f>IF(Tableau1[[#This Row],[Date]]=_xlfn.MINIFS(Tableau1[1er],Tableau1[N° BL],Tableau1[[#This Row],[N° BL]],Tableau1[1er],Tableau1[[#This Row],[Date]]),D7912,"")</f>
        <v/>
      </c>
    </row>
    <row r="7914" spans="1:7" ht="14.25" customHeight="1" x14ac:dyDescent="0.25">
      <c r="A7914" s="1" t="s">
        <v>9733</v>
      </c>
      <c r="B7914" s="1" t="s">
        <v>9734</v>
      </c>
      <c r="C7914" s="7">
        <v>45359.352141203701</v>
      </c>
      <c r="D7914" s="10">
        <v>204</v>
      </c>
      <c r="E7914" s="1" t="s">
        <v>7</v>
      </c>
      <c r="F7914">
        <f>IF(LEFT(Tableau1[[#This Row],[Eléments modifié]],$J$1)=$I$1,Tableau1[[#This Row],[Date]],9^9)</f>
        <v>45359.352141203701</v>
      </c>
      <c r="G7914" s="9">
        <f>IF(Tableau1[[#This Row],[Date]]=_xlfn.MINIFS(Tableau1[1er],Tableau1[N° BL],Tableau1[[#This Row],[N° BL]],Tableau1[1er],Tableau1[[#This Row],[Date]]),D7913,"")</f>
        <v>204</v>
      </c>
    </row>
    <row r="7915" spans="1:7" ht="14.25" customHeight="1" x14ac:dyDescent="0.25">
      <c r="A7915" s="1" t="s">
        <v>9754</v>
      </c>
      <c r="B7915" s="1" t="s">
        <v>9755</v>
      </c>
      <c r="C7915" s="7">
        <v>45358.58326388889</v>
      </c>
      <c r="D7915" s="10">
        <v>204</v>
      </c>
      <c r="E7915" s="1" t="s">
        <v>14</v>
      </c>
      <c r="F7915">
        <f>IF(LEFT(Tableau1[[#This Row],[Eléments modifié]],$J$1)=$I$1,Tableau1[[#This Row],[Date]],9^9)</f>
        <v>387420489</v>
      </c>
      <c r="G7915" s="9" t="str">
        <f>IF(Tableau1[[#This Row],[Date]]=_xlfn.MINIFS(Tableau1[1er],Tableau1[N° BL],Tableau1[[#This Row],[N° BL]],Tableau1[1er],Tableau1[[#This Row],[Date]]),D7914,"")</f>
        <v/>
      </c>
    </row>
    <row r="7916" spans="1:7" ht="14.25" customHeight="1" x14ac:dyDescent="0.25">
      <c r="A7916" s="1" t="s">
        <v>9754</v>
      </c>
      <c r="B7916" s="1" t="s">
        <v>9755</v>
      </c>
      <c r="C7916" s="7">
        <v>45358.591296296298</v>
      </c>
      <c r="D7916" s="10">
        <v>189</v>
      </c>
      <c r="E7916" s="1" t="s">
        <v>7</v>
      </c>
      <c r="F7916">
        <f>IF(LEFT(Tableau1[[#This Row],[Eléments modifié]],$J$1)=$I$1,Tableau1[[#This Row],[Date]],9^9)</f>
        <v>45358.591296296298</v>
      </c>
      <c r="G7916" s="9">
        <f>IF(Tableau1[[#This Row],[Date]]=_xlfn.MINIFS(Tableau1[1er],Tableau1[N° BL],Tableau1[[#This Row],[N° BL]],Tableau1[1er],Tableau1[[#This Row],[Date]]),D7915,"")</f>
        <v>204</v>
      </c>
    </row>
    <row r="7917" spans="1:7" ht="14.25" customHeight="1" x14ac:dyDescent="0.25">
      <c r="A7917" s="1" t="s">
        <v>9748</v>
      </c>
      <c r="B7917" s="1" t="s">
        <v>9749</v>
      </c>
      <c r="C7917" s="7">
        <v>45358.579606481479</v>
      </c>
      <c r="D7917" s="10">
        <v>188</v>
      </c>
      <c r="E7917" s="1" t="s">
        <v>9745</v>
      </c>
      <c r="F7917">
        <f>IF(LEFT(Tableau1[[#This Row],[Eléments modifié]],$J$1)=$I$1,Tableau1[[#This Row],[Date]],9^9)</f>
        <v>387420489</v>
      </c>
      <c r="G7917" s="9" t="str">
        <f>IF(Tableau1[[#This Row],[Date]]=_xlfn.MINIFS(Tableau1[1er],Tableau1[N° BL],Tableau1[[#This Row],[N° BL]],Tableau1[1er],Tableau1[[#This Row],[Date]]),D7916,"")</f>
        <v/>
      </c>
    </row>
    <row r="7918" spans="1:7" ht="14.25" customHeight="1" x14ac:dyDescent="0.25">
      <c r="A7918" s="1" t="s">
        <v>9748</v>
      </c>
      <c r="B7918" s="1" t="s">
        <v>9749</v>
      </c>
      <c r="C7918" s="7">
        <v>45358.627696759257</v>
      </c>
      <c r="D7918" s="10">
        <v>217</v>
      </c>
      <c r="E7918" s="1" t="s">
        <v>7</v>
      </c>
      <c r="F7918">
        <f>IF(LEFT(Tableau1[[#This Row],[Eléments modifié]],$J$1)=$I$1,Tableau1[[#This Row],[Date]],9^9)</f>
        <v>45358.627696759257</v>
      </c>
      <c r="G7918" s="9">
        <f>IF(Tableau1[[#This Row],[Date]]=_xlfn.MINIFS(Tableau1[1er],Tableau1[N° BL],Tableau1[[#This Row],[N° BL]],Tableau1[1er],Tableau1[[#This Row],[Date]]),D7917,"")</f>
        <v>188</v>
      </c>
    </row>
    <row r="7919" spans="1:7" ht="14.25" customHeight="1" x14ac:dyDescent="0.25">
      <c r="A7919" s="1" t="s">
        <v>9693</v>
      </c>
      <c r="B7919" s="1" t="s">
        <v>9694</v>
      </c>
      <c r="C7919" s="7">
        <v>45359.352175925924</v>
      </c>
      <c r="D7919" s="10">
        <v>176</v>
      </c>
      <c r="E7919" s="1" t="s">
        <v>4825</v>
      </c>
      <c r="F7919">
        <f>IF(LEFT(Tableau1[[#This Row],[Eléments modifié]],$J$1)=$I$1,Tableau1[[#This Row],[Date]],9^9)</f>
        <v>387420489</v>
      </c>
      <c r="G7919" s="9" t="str">
        <f>IF(Tableau1[[#This Row],[Date]]=_xlfn.MINIFS(Tableau1[1er],Tableau1[N° BL],Tableau1[[#This Row],[N° BL]],Tableau1[1er],Tableau1[[#This Row],[Date]]),D7918,"")</f>
        <v/>
      </c>
    </row>
    <row r="7920" spans="1:7" ht="14.25" customHeight="1" x14ac:dyDescent="0.25">
      <c r="A7920" s="1" t="s">
        <v>9693</v>
      </c>
      <c r="B7920" s="1" t="s">
        <v>9694</v>
      </c>
      <c r="C7920" s="7">
        <v>45359.380231481482</v>
      </c>
      <c r="D7920" s="10">
        <v>204</v>
      </c>
      <c r="E7920" s="1" t="s">
        <v>7</v>
      </c>
      <c r="F7920">
        <f>IF(LEFT(Tableau1[[#This Row],[Eléments modifié]],$J$1)=$I$1,Tableau1[[#This Row],[Date]],9^9)</f>
        <v>45359.380231481482</v>
      </c>
      <c r="G7920" s="9">
        <f>IF(Tableau1[[#This Row],[Date]]=_xlfn.MINIFS(Tableau1[1er],Tableau1[N° BL],Tableau1[[#This Row],[N° BL]],Tableau1[1er],Tableau1[[#This Row],[Date]]),D7919,"")</f>
        <v>176</v>
      </c>
    </row>
    <row r="7921" spans="1:7" ht="14.25" customHeight="1" x14ac:dyDescent="0.25">
      <c r="A7921" s="1" t="s">
        <v>9693</v>
      </c>
      <c r="B7921" s="1" t="s">
        <v>9694</v>
      </c>
      <c r="C7921" s="7">
        <v>45359.380300925928</v>
      </c>
      <c r="D7921" s="10">
        <v>204</v>
      </c>
      <c r="E7921" s="1" t="s">
        <v>7</v>
      </c>
      <c r="F7921">
        <f>IF(LEFT(Tableau1[[#This Row],[Eléments modifié]],$J$1)=$I$1,Tableau1[[#This Row],[Date]],9^9)</f>
        <v>45359.380300925928</v>
      </c>
      <c r="G7921" s="9">
        <f>IF(Tableau1[[#This Row],[Date]]=_xlfn.MINIFS(Tableau1[1er],Tableau1[N° BL],Tableau1[[#This Row],[N° BL]],Tableau1[1er],Tableau1[[#This Row],[Date]]),D7920,"")</f>
        <v>204</v>
      </c>
    </row>
    <row r="7922" spans="1:7" ht="14.25" customHeight="1" x14ac:dyDescent="0.25">
      <c r="A7922" s="1" t="s">
        <v>9693</v>
      </c>
      <c r="B7922" s="1" t="s">
        <v>9694</v>
      </c>
      <c r="C7922" s="7">
        <v>45359.464884259258</v>
      </c>
      <c r="D7922" s="10">
        <v>188</v>
      </c>
      <c r="E7922" s="1" t="s">
        <v>32</v>
      </c>
      <c r="F7922">
        <f>IF(LEFT(Tableau1[[#This Row],[Eléments modifié]],$J$1)=$I$1,Tableau1[[#This Row],[Date]],9^9)</f>
        <v>387420489</v>
      </c>
      <c r="G7922" s="9" t="str">
        <f>IF(Tableau1[[#This Row],[Date]]=_xlfn.MINIFS(Tableau1[1er],Tableau1[N° BL],Tableau1[[#This Row],[N° BL]],Tableau1[1er],Tableau1[[#This Row],[Date]]),D7921,"")</f>
        <v/>
      </c>
    </row>
    <row r="7923" spans="1:7" ht="14.25" customHeight="1" x14ac:dyDescent="0.25">
      <c r="A7923" s="1" t="s">
        <v>9693</v>
      </c>
      <c r="B7923" s="1" t="s">
        <v>9694</v>
      </c>
      <c r="C7923" s="7">
        <v>45359.526087962964</v>
      </c>
      <c r="D7923" s="10">
        <v>209</v>
      </c>
      <c r="E7923" s="1" t="s">
        <v>7</v>
      </c>
      <c r="F7923">
        <f>IF(LEFT(Tableau1[[#This Row],[Eléments modifié]],$J$1)=$I$1,Tableau1[[#This Row],[Date]],9^9)</f>
        <v>45359.526087962964</v>
      </c>
      <c r="G7923" s="9">
        <f>IF(Tableau1[[#This Row],[Date]]=_xlfn.MINIFS(Tableau1[1er],Tableau1[N° BL],Tableau1[[#This Row],[N° BL]],Tableau1[1er],Tableau1[[#This Row],[Date]]),D7922,"")</f>
        <v>188</v>
      </c>
    </row>
    <row r="7924" spans="1:7" ht="14.25" customHeight="1" x14ac:dyDescent="0.25">
      <c r="A7924" s="1" t="s">
        <v>9693</v>
      </c>
      <c r="B7924" s="1" t="s">
        <v>9694</v>
      </c>
      <c r="C7924" s="7">
        <v>45359.526284722226</v>
      </c>
      <c r="D7924" s="10">
        <v>188</v>
      </c>
      <c r="E7924" s="1" t="s">
        <v>7</v>
      </c>
      <c r="F7924">
        <f>IF(LEFT(Tableau1[[#This Row],[Eléments modifié]],$J$1)=$I$1,Tableau1[[#This Row],[Date]],9^9)</f>
        <v>45359.526284722226</v>
      </c>
      <c r="G7924" s="9">
        <f>IF(Tableau1[[#This Row],[Date]]=_xlfn.MINIFS(Tableau1[1er],Tableau1[N° BL],Tableau1[[#This Row],[N° BL]],Tableau1[1er],Tableau1[[#This Row],[Date]]),D7923,"")</f>
        <v>209</v>
      </c>
    </row>
    <row r="7925" spans="1:7" ht="14.25" customHeight="1" x14ac:dyDescent="0.25">
      <c r="A7925" s="1" t="s">
        <v>9709</v>
      </c>
      <c r="B7925" s="1" t="s">
        <v>9710</v>
      </c>
      <c r="C7925" s="7">
        <v>45358.589629629627</v>
      </c>
      <c r="D7925" s="10">
        <v>188</v>
      </c>
      <c r="E7925" s="1" t="s">
        <v>32</v>
      </c>
      <c r="F7925">
        <f>IF(LEFT(Tableau1[[#This Row],[Eléments modifié]],$J$1)=$I$1,Tableau1[[#This Row],[Date]],9^9)</f>
        <v>387420489</v>
      </c>
      <c r="G7925" s="9" t="str">
        <f>IF(Tableau1[[#This Row],[Date]]=_xlfn.MINIFS(Tableau1[1er],Tableau1[N° BL],Tableau1[[#This Row],[N° BL]],Tableau1[1er],Tableau1[[#This Row],[Date]]),D7924,"")</f>
        <v/>
      </c>
    </row>
    <row r="7926" spans="1:7" ht="14.25" customHeight="1" x14ac:dyDescent="0.25">
      <c r="A7926" s="1" t="s">
        <v>9709</v>
      </c>
      <c r="B7926" s="1" t="s">
        <v>9710</v>
      </c>
      <c r="C7926" s="7">
        <v>45358.589687500003</v>
      </c>
      <c r="D7926" s="10">
        <v>188</v>
      </c>
      <c r="E7926" s="1" t="s">
        <v>20</v>
      </c>
      <c r="F7926">
        <f>IF(LEFT(Tableau1[[#This Row],[Eléments modifié]],$J$1)=$I$1,Tableau1[[#This Row],[Date]],9^9)</f>
        <v>387420489</v>
      </c>
      <c r="G7926" s="9" t="str">
        <f>IF(Tableau1[[#This Row],[Date]]=_xlfn.MINIFS(Tableau1[1er],Tableau1[N° BL],Tableau1[[#This Row],[N° BL]],Tableau1[1er],Tableau1[[#This Row],[Date]]),D7925,"")</f>
        <v/>
      </c>
    </row>
    <row r="7927" spans="1:7" ht="14.25" customHeight="1" x14ac:dyDescent="0.25">
      <c r="A7927" s="1" t="s">
        <v>9709</v>
      </c>
      <c r="B7927" s="1" t="s">
        <v>9710</v>
      </c>
      <c r="C7927" s="7">
        <v>45358.590196759258</v>
      </c>
      <c r="D7927" s="10">
        <v>188</v>
      </c>
      <c r="E7927" s="1" t="s">
        <v>32</v>
      </c>
      <c r="F7927">
        <f>IF(LEFT(Tableau1[[#This Row],[Eléments modifié]],$J$1)=$I$1,Tableau1[[#This Row],[Date]],9^9)</f>
        <v>387420489</v>
      </c>
      <c r="G7927" s="9" t="str">
        <f>IF(Tableau1[[#This Row],[Date]]=_xlfn.MINIFS(Tableau1[1er],Tableau1[N° BL],Tableau1[[#This Row],[N° BL]],Tableau1[1er],Tableau1[[#This Row],[Date]]),D7926,"")</f>
        <v/>
      </c>
    </row>
    <row r="7928" spans="1:7" ht="14.25" customHeight="1" x14ac:dyDescent="0.25">
      <c r="A7928" s="1" t="s">
        <v>9709</v>
      </c>
      <c r="B7928" s="1" t="s">
        <v>9710</v>
      </c>
      <c r="C7928" s="7">
        <v>45358.590243055558</v>
      </c>
      <c r="D7928" s="10">
        <v>189</v>
      </c>
      <c r="E7928" s="1" t="s">
        <v>20</v>
      </c>
      <c r="F7928">
        <f>IF(LEFT(Tableau1[[#This Row],[Eléments modifié]],$J$1)=$I$1,Tableau1[[#This Row],[Date]],9^9)</f>
        <v>387420489</v>
      </c>
      <c r="G7928" s="9" t="str">
        <f>IF(Tableau1[[#This Row],[Date]]=_xlfn.MINIFS(Tableau1[1er],Tableau1[N° BL],Tableau1[[#This Row],[N° BL]],Tableau1[1er],Tableau1[[#This Row],[Date]]),D7927,"")</f>
        <v/>
      </c>
    </row>
    <row r="7929" spans="1:7" ht="14.25" customHeight="1" x14ac:dyDescent="0.25">
      <c r="A7929" s="1" t="s">
        <v>9709</v>
      </c>
      <c r="B7929" s="1" t="s">
        <v>9710</v>
      </c>
      <c r="C7929" s="7">
        <v>45358.591319444444</v>
      </c>
      <c r="D7929" s="10">
        <v>189</v>
      </c>
      <c r="E7929" s="1" t="s">
        <v>14</v>
      </c>
      <c r="F7929">
        <f>IF(LEFT(Tableau1[[#This Row],[Eléments modifié]],$J$1)=$I$1,Tableau1[[#This Row],[Date]],9^9)</f>
        <v>387420489</v>
      </c>
      <c r="G7929" s="9" t="str">
        <f>IF(Tableau1[[#This Row],[Date]]=_xlfn.MINIFS(Tableau1[1er],Tableau1[N° BL],Tableau1[[#This Row],[N° BL]],Tableau1[1er],Tableau1[[#This Row],[Date]]),D7928,"")</f>
        <v/>
      </c>
    </row>
    <row r="7930" spans="1:7" ht="14.25" customHeight="1" x14ac:dyDescent="0.25">
      <c r="A7930" s="1" t="s">
        <v>9709</v>
      </c>
      <c r="B7930" s="1" t="s">
        <v>9710</v>
      </c>
      <c r="C7930" s="7">
        <v>45358.591400462959</v>
      </c>
      <c r="D7930" s="10">
        <v>176</v>
      </c>
      <c r="E7930" s="1" t="s">
        <v>20</v>
      </c>
      <c r="F7930">
        <f>IF(LEFT(Tableau1[[#This Row],[Eléments modifié]],$J$1)=$I$1,Tableau1[[#This Row],[Date]],9^9)</f>
        <v>387420489</v>
      </c>
      <c r="G7930" s="9" t="str">
        <f>IF(Tableau1[[#This Row],[Date]]=_xlfn.MINIFS(Tableau1[1er],Tableau1[N° BL],Tableau1[[#This Row],[N° BL]],Tableau1[1er],Tableau1[[#This Row],[Date]]),D7929,"")</f>
        <v/>
      </c>
    </row>
    <row r="7931" spans="1:7" ht="14.25" customHeight="1" x14ac:dyDescent="0.25">
      <c r="A7931" s="1" t="s">
        <v>9709</v>
      </c>
      <c r="B7931" s="1" t="s">
        <v>9710</v>
      </c>
      <c r="C7931" s="7">
        <v>45358.612500000003</v>
      </c>
      <c r="D7931" s="10">
        <v>188</v>
      </c>
      <c r="E7931" s="1" t="s">
        <v>32</v>
      </c>
      <c r="F7931">
        <f>IF(LEFT(Tableau1[[#This Row],[Eléments modifié]],$J$1)=$I$1,Tableau1[[#This Row],[Date]],9^9)</f>
        <v>387420489</v>
      </c>
      <c r="G7931" s="9" t="str">
        <f>IF(Tableau1[[#This Row],[Date]]=_xlfn.MINIFS(Tableau1[1er],Tableau1[N° BL],Tableau1[[#This Row],[N° BL]],Tableau1[1er],Tableau1[[#This Row],[Date]]),D7930,"")</f>
        <v/>
      </c>
    </row>
    <row r="7932" spans="1:7" ht="14.25" customHeight="1" x14ac:dyDescent="0.25">
      <c r="A7932" s="1" t="s">
        <v>9709</v>
      </c>
      <c r="B7932" s="1" t="s">
        <v>9710</v>
      </c>
      <c r="C7932" s="7">
        <v>45358.612557870372</v>
      </c>
      <c r="D7932" s="10">
        <v>212</v>
      </c>
      <c r="E7932" s="1" t="s">
        <v>20</v>
      </c>
      <c r="F7932">
        <f>IF(LEFT(Tableau1[[#This Row],[Eléments modifié]],$J$1)=$I$1,Tableau1[[#This Row],[Date]],9^9)</f>
        <v>387420489</v>
      </c>
      <c r="G7932" s="9" t="str">
        <f>IF(Tableau1[[#This Row],[Date]]=_xlfn.MINIFS(Tableau1[1er],Tableau1[N° BL],Tableau1[[#This Row],[N° BL]],Tableau1[1er],Tableau1[[#This Row],[Date]]),D7931,"")</f>
        <v/>
      </c>
    </row>
    <row r="7933" spans="1:7" ht="14.25" customHeight="1" x14ac:dyDescent="0.25">
      <c r="A7933" s="1" t="s">
        <v>9709</v>
      </c>
      <c r="B7933" s="1" t="s">
        <v>9710</v>
      </c>
      <c r="C7933" s="7">
        <v>45358.621099537035</v>
      </c>
      <c r="D7933" s="10">
        <v>188</v>
      </c>
      <c r="E7933" s="1" t="s">
        <v>2447</v>
      </c>
      <c r="F7933">
        <f>IF(LEFT(Tableau1[[#This Row],[Eléments modifié]],$J$1)=$I$1,Tableau1[[#This Row],[Date]],9^9)</f>
        <v>387420489</v>
      </c>
      <c r="G7933" s="9" t="str">
        <f>IF(Tableau1[[#This Row],[Date]]=_xlfn.MINIFS(Tableau1[1er],Tableau1[N° BL],Tableau1[[#This Row],[N° BL]],Tableau1[1er],Tableau1[[#This Row],[Date]]),D7932,"")</f>
        <v/>
      </c>
    </row>
    <row r="7934" spans="1:7" ht="14.25" customHeight="1" x14ac:dyDescent="0.25">
      <c r="A7934" s="1" t="s">
        <v>9709</v>
      </c>
      <c r="B7934" s="1" t="s">
        <v>9710</v>
      </c>
      <c r="C7934" s="7">
        <v>45358.693136574075</v>
      </c>
      <c r="D7934" s="10">
        <v>212</v>
      </c>
      <c r="E7934" s="1" t="s">
        <v>20</v>
      </c>
      <c r="F7934">
        <f>IF(LEFT(Tableau1[[#This Row],[Eléments modifié]],$J$1)=$I$1,Tableau1[[#This Row],[Date]],9^9)</f>
        <v>387420489</v>
      </c>
      <c r="G7934" s="9" t="str">
        <f>IF(Tableau1[[#This Row],[Date]]=_xlfn.MINIFS(Tableau1[1er],Tableau1[N° BL],Tableau1[[#This Row],[N° BL]],Tableau1[1er],Tableau1[[#This Row],[Date]]),D7933,"")</f>
        <v/>
      </c>
    </row>
    <row r="7935" spans="1:7" ht="14.25" customHeight="1" x14ac:dyDescent="0.25">
      <c r="A7935" s="1" t="s">
        <v>9709</v>
      </c>
      <c r="B7935" s="1" t="s">
        <v>9710</v>
      </c>
      <c r="C7935" s="7">
        <v>45358.693182870367</v>
      </c>
      <c r="D7935" s="10">
        <v>212</v>
      </c>
      <c r="E7935" s="1" t="s">
        <v>2447</v>
      </c>
      <c r="F7935">
        <f>IF(LEFT(Tableau1[[#This Row],[Eléments modifié]],$J$1)=$I$1,Tableau1[[#This Row],[Date]],9^9)</f>
        <v>387420489</v>
      </c>
      <c r="G7935" s="9" t="str">
        <f>IF(Tableau1[[#This Row],[Date]]=_xlfn.MINIFS(Tableau1[1er],Tableau1[N° BL],Tableau1[[#This Row],[N° BL]],Tableau1[1er],Tableau1[[#This Row],[Date]]),D7934,"")</f>
        <v/>
      </c>
    </row>
    <row r="7936" spans="1:7" ht="14.25" customHeight="1" x14ac:dyDescent="0.25">
      <c r="A7936" s="1" t="s">
        <v>9709</v>
      </c>
      <c r="B7936" s="1" t="s">
        <v>9710</v>
      </c>
      <c r="C7936" s="7">
        <v>45358.693414351852</v>
      </c>
      <c r="D7936" s="10">
        <v>212</v>
      </c>
      <c r="E7936" s="1" t="s">
        <v>20</v>
      </c>
      <c r="F7936">
        <f>IF(LEFT(Tableau1[[#This Row],[Eléments modifié]],$J$1)=$I$1,Tableau1[[#This Row],[Date]],9^9)</f>
        <v>387420489</v>
      </c>
      <c r="G7936" s="9" t="str">
        <f>IF(Tableau1[[#This Row],[Date]]=_xlfn.MINIFS(Tableau1[1er],Tableau1[N° BL],Tableau1[[#This Row],[N° BL]],Tableau1[1er],Tableau1[[#This Row],[Date]]),D7935,"")</f>
        <v/>
      </c>
    </row>
    <row r="7937" spans="1:7" ht="14.25" customHeight="1" x14ac:dyDescent="0.25">
      <c r="A7937" s="1" t="s">
        <v>9709</v>
      </c>
      <c r="B7937" s="1" t="s">
        <v>9710</v>
      </c>
      <c r="C7937" s="7">
        <v>45358.693506944444</v>
      </c>
      <c r="D7937" s="10">
        <v>212</v>
      </c>
      <c r="E7937" s="1" t="s">
        <v>2447</v>
      </c>
      <c r="F7937">
        <f>IF(LEFT(Tableau1[[#This Row],[Eléments modifié]],$J$1)=$I$1,Tableau1[[#This Row],[Date]],9^9)</f>
        <v>387420489</v>
      </c>
      <c r="G7937" s="9" t="str">
        <f>IF(Tableau1[[#This Row],[Date]]=_xlfn.MINIFS(Tableau1[1er],Tableau1[N° BL],Tableau1[[#This Row],[N° BL]],Tableau1[1er],Tableau1[[#This Row],[Date]]),D7936,"")</f>
        <v/>
      </c>
    </row>
    <row r="7938" spans="1:7" ht="14.25" customHeight="1" x14ac:dyDescent="0.25">
      <c r="A7938" s="1" t="s">
        <v>9709</v>
      </c>
      <c r="B7938" s="1" t="s">
        <v>9710</v>
      </c>
      <c r="C7938" s="7">
        <v>45359.303194444445</v>
      </c>
      <c r="D7938" s="10">
        <v>176</v>
      </c>
      <c r="E7938" s="1" t="s">
        <v>111</v>
      </c>
      <c r="F7938">
        <f>IF(LEFT(Tableau1[[#This Row],[Eléments modifié]],$J$1)=$I$1,Tableau1[[#This Row],[Date]],9^9)</f>
        <v>387420489</v>
      </c>
      <c r="G7938" s="9" t="str">
        <f>IF(Tableau1[[#This Row],[Date]]=_xlfn.MINIFS(Tableau1[1er],Tableau1[N° BL],Tableau1[[#This Row],[N° BL]],Tableau1[1er],Tableau1[[#This Row],[Date]]),D7937,"")</f>
        <v/>
      </c>
    </row>
    <row r="7939" spans="1:7" ht="14.25" customHeight="1" x14ac:dyDescent="0.25">
      <c r="A7939" s="1" t="s">
        <v>9709</v>
      </c>
      <c r="B7939" s="1" t="s">
        <v>9710</v>
      </c>
      <c r="C7939" s="7">
        <v>45359.303194444445</v>
      </c>
      <c r="D7939" s="10">
        <v>176</v>
      </c>
      <c r="E7939" s="1" t="s">
        <v>14</v>
      </c>
      <c r="F7939">
        <f>IF(LEFT(Tableau1[[#This Row],[Eléments modifié]],$J$1)=$I$1,Tableau1[[#This Row],[Date]],9^9)</f>
        <v>387420489</v>
      </c>
      <c r="G7939" s="9" t="str">
        <f>IF(Tableau1[[#This Row],[Date]]=_xlfn.MINIFS(Tableau1[1er],Tableau1[N° BL],Tableau1[[#This Row],[N° BL]],Tableau1[1er],Tableau1[[#This Row],[Date]]),D7938,"")</f>
        <v/>
      </c>
    </row>
    <row r="7940" spans="1:7" ht="14.25" customHeight="1" x14ac:dyDescent="0.25">
      <c r="A7940" s="1" t="s">
        <v>9709</v>
      </c>
      <c r="B7940" s="1" t="s">
        <v>9710</v>
      </c>
      <c r="C7940" s="7">
        <v>45359.303530092591</v>
      </c>
      <c r="D7940" s="10">
        <v>176</v>
      </c>
      <c r="E7940" s="1" t="s">
        <v>20</v>
      </c>
      <c r="F7940">
        <f>IF(LEFT(Tableau1[[#This Row],[Eléments modifié]],$J$1)=$I$1,Tableau1[[#This Row],[Date]],9^9)</f>
        <v>387420489</v>
      </c>
      <c r="G7940" s="9" t="str">
        <f>IF(Tableau1[[#This Row],[Date]]=_xlfn.MINIFS(Tableau1[1er],Tableau1[N° BL],Tableau1[[#This Row],[N° BL]],Tableau1[1er],Tableau1[[#This Row],[Date]]),D7939,"")</f>
        <v/>
      </c>
    </row>
    <row r="7941" spans="1:7" ht="14.25" customHeight="1" x14ac:dyDescent="0.25">
      <c r="A7941" s="1" t="s">
        <v>9709</v>
      </c>
      <c r="B7941" s="1" t="s">
        <v>9710</v>
      </c>
      <c r="C7941" s="7">
        <v>45359.303587962961</v>
      </c>
      <c r="D7941" s="10">
        <v>176</v>
      </c>
      <c r="E7941" s="1" t="s">
        <v>111</v>
      </c>
      <c r="F7941">
        <f>IF(LEFT(Tableau1[[#This Row],[Eléments modifié]],$J$1)=$I$1,Tableau1[[#This Row],[Date]],9^9)</f>
        <v>387420489</v>
      </c>
      <c r="G7941" s="9" t="str">
        <f>IF(Tableau1[[#This Row],[Date]]=_xlfn.MINIFS(Tableau1[1er],Tableau1[N° BL],Tableau1[[#This Row],[N° BL]],Tableau1[1er],Tableau1[[#This Row],[Date]]),D7940,"")</f>
        <v/>
      </c>
    </row>
    <row r="7942" spans="1:7" ht="14.25" customHeight="1" x14ac:dyDescent="0.25">
      <c r="A7942" s="1" t="s">
        <v>9709</v>
      </c>
      <c r="B7942" s="1" t="s">
        <v>9710</v>
      </c>
      <c r="C7942" s="7">
        <v>45359.30369212963</v>
      </c>
      <c r="D7942" s="10">
        <v>189</v>
      </c>
      <c r="E7942" s="1" t="s">
        <v>20</v>
      </c>
      <c r="F7942">
        <f>IF(LEFT(Tableau1[[#This Row],[Eléments modifié]],$J$1)=$I$1,Tableau1[[#This Row],[Date]],9^9)</f>
        <v>387420489</v>
      </c>
      <c r="G7942" s="9" t="str">
        <f>IF(Tableau1[[#This Row],[Date]]=_xlfn.MINIFS(Tableau1[1er],Tableau1[N° BL],Tableau1[[#This Row],[N° BL]],Tableau1[1er],Tableau1[[#This Row],[Date]]),D7941,"")</f>
        <v/>
      </c>
    </row>
    <row r="7943" spans="1:7" ht="14.25" customHeight="1" x14ac:dyDescent="0.25">
      <c r="A7943" s="1" t="s">
        <v>9709</v>
      </c>
      <c r="B7943" s="1" t="s">
        <v>9710</v>
      </c>
      <c r="C7943" s="7">
        <v>45359.303726851853</v>
      </c>
      <c r="D7943" s="10">
        <v>189</v>
      </c>
      <c r="E7943" s="1" t="s">
        <v>20</v>
      </c>
      <c r="F7943">
        <f>IF(LEFT(Tableau1[[#This Row],[Eléments modifié]],$J$1)=$I$1,Tableau1[[#This Row],[Date]],9^9)</f>
        <v>387420489</v>
      </c>
      <c r="G7943" s="9" t="str">
        <f>IF(Tableau1[[#This Row],[Date]]=_xlfn.MINIFS(Tableau1[1er],Tableau1[N° BL],Tableau1[[#This Row],[N° BL]],Tableau1[1er],Tableau1[[#This Row],[Date]]),D7942,"")</f>
        <v/>
      </c>
    </row>
    <row r="7944" spans="1:7" ht="14.25" customHeight="1" x14ac:dyDescent="0.25">
      <c r="A7944" s="1" t="s">
        <v>9709</v>
      </c>
      <c r="B7944" s="1" t="s">
        <v>9710</v>
      </c>
      <c r="C7944" s="7">
        <v>45359.303819444445</v>
      </c>
      <c r="D7944" s="10">
        <v>176</v>
      </c>
      <c r="E7944" s="1" t="s">
        <v>14</v>
      </c>
      <c r="F7944">
        <f>IF(LEFT(Tableau1[[#This Row],[Eléments modifié]],$J$1)=$I$1,Tableau1[[#This Row],[Date]],9^9)</f>
        <v>387420489</v>
      </c>
      <c r="G7944" s="9" t="str">
        <f>IF(Tableau1[[#This Row],[Date]]=_xlfn.MINIFS(Tableau1[1er],Tableau1[N° BL],Tableau1[[#This Row],[N° BL]],Tableau1[1er],Tableau1[[#This Row],[Date]]),D7943,"")</f>
        <v/>
      </c>
    </row>
    <row r="7945" spans="1:7" ht="14.25" customHeight="1" x14ac:dyDescent="0.25">
      <c r="A7945" s="1" t="s">
        <v>9709</v>
      </c>
      <c r="B7945" s="1" t="s">
        <v>9710</v>
      </c>
      <c r="C7945" s="7">
        <v>45359.322372685187</v>
      </c>
      <c r="D7945" s="10">
        <v>189</v>
      </c>
      <c r="E7945" s="1" t="s">
        <v>7</v>
      </c>
      <c r="F7945">
        <f>IF(LEFT(Tableau1[[#This Row],[Eléments modifié]],$J$1)=$I$1,Tableau1[[#This Row],[Date]],9^9)</f>
        <v>45359.322372685187</v>
      </c>
      <c r="G7945" s="9">
        <f>IF(Tableau1[[#This Row],[Date]]=_xlfn.MINIFS(Tableau1[1er],Tableau1[N° BL],Tableau1[[#This Row],[N° BL]],Tableau1[1er],Tableau1[[#This Row],[Date]]),D7944,"")</f>
        <v>176</v>
      </c>
    </row>
    <row r="7946" spans="1:7" ht="14.25" customHeight="1" x14ac:dyDescent="0.25">
      <c r="A7946" s="1" t="s">
        <v>9709</v>
      </c>
      <c r="B7946" s="1" t="s">
        <v>9710</v>
      </c>
      <c r="C7946" s="7">
        <v>45359.432812500003</v>
      </c>
      <c r="D7946" s="10">
        <v>188</v>
      </c>
      <c r="E7946" s="1" t="s">
        <v>32</v>
      </c>
      <c r="F7946">
        <f>IF(LEFT(Tableau1[[#This Row],[Eléments modifié]],$J$1)=$I$1,Tableau1[[#This Row],[Date]],9^9)</f>
        <v>387420489</v>
      </c>
      <c r="G7946" s="9" t="str">
        <f>IF(Tableau1[[#This Row],[Date]]=_xlfn.MINIFS(Tableau1[1er],Tableau1[N° BL],Tableau1[[#This Row],[N° BL]],Tableau1[1er],Tableau1[[#This Row],[Date]]),D7945,"")</f>
        <v/>
      </c>
    </row>
    <row r="7947" spans="1:7" ht="14.25" customHeight="1" x14ac:dyDescent="0.25">
      <c r="A7947" s="1" t="s">
        <v>9709</v>
      </c>
      <c r="B7947" s="1" t="s">
        <v>9710</v>
      </c>
      <c r="C7947" s="7">
        <v>45359.435104166667</v>
      </c>
      <c r="D7947" s="10">
        <v>188</v>
      </c>
      <c r="E7947" s="1" t="s">
        <v>7</v>
      </c>
      <c r="F7947">
        <f>IF(LEFT(Tableau1[[#This Row],[Eléments modifié]],$J$1)=$I$1,Tableau1[[#This Row],[Date]],9^9)</f>
        <v>45359.435104166667</v>
      </c>
      <c r="G7947" s="9">
        <f>IF(Tableau1[[#This Row],[Date]]=_xlfn.MINIFS(Tableau1[1er],Tableau1[N° BL],Tableau1[[#This Row],[N° BL]],Tableau1[1er],Tableau1[[#This Row],[Date]]),D7946,"")</f>
        <v>188</v>
      </c>
    </row>
    <row r="7948" spans="1:7" ht="14.25" customHeight="1" x14ac:dyDescent="0.25">
      <c r="A7948" s="1" t="s">
        <v>9627</v>
      </c>
      <c r="B7948" s="1" t="s">
        <v>9628</v>
      </c>
      <c r="C7948" s="7">
        <v>45358.633217592593</v>
      </c>
      <c r="D7948" s="10">
        <v>217</v>
      </c>
      <c r="E7948" s="1" t="s">
        <v>32</v>
      </c>
      <c r="F7948">
        <f>IF(LEFT(Tableau1[[#This Row],[Eléments modifié]],$J$1)=$I$1,Tableau1[[#This Row],[Date]],9^9)</f>
        <v>387420489</v>
      </c>
      <c r="G7948" s="9" t="str">
        <f>IF(Tableau1[[#This Row],[Date]]=_xlfn.MINIFS(Tableau1[1er],Tableau1[N° BL],Tableau1[[#This Row],[N° BL]],Tableau1[1er],Tableau1[[#This Row],[Date]]),D7947,"")</f>
        <v/>
      </c>
    </row>
    <row r="7949" spans="1:7" ht="14.25" customHeight="1" x14ac:dyDescent="0.25">
      <c r="A7949" s="1" t="s">
        <v>9627</v>
      </c>
      <c r="B7949" s="1" t="s">
        <v>9628</v>
      </c>
      <c r="C7949" s="7">
        <v>45358.674398148149</v>
      </c>
      <c r="D7949" s="10">
        <v>212</v>
      </c>
      <c r="E7949" s="1" t="s">
        <v>20</v>
      </c>
      <c r="F7949">
        <f>IF(LEFT(Tableau1[[#This Row],[Eléments modifié]],$J$1)=$I$1,Tableau1[[#This Row],[Date]],9^9)</f>
        <v>387420489</v>
      </c>
      <c r="G7949" s="9" t="str">
        <f>IF(Tableau1[[#This Row],[Date]]=_xlfn.MINIFS(Tableau1[1er],Tableau1[N° BL],Tableau1[[#This Row],[N° BL]],Tableau1[1er],Tableau1[[#This Row],[Date]]),D7948,"")</f>
        <v/>
      </c>
    </row>
    <row r="7950" spans="1:7" ht="14.25" customHeight="1" x14ac:dyDescent="0.25">
      <c r="A7950" s="1" t="s">
        <v>9627</v>
      </c>
      <c r="B7950" s="1" t="s">
        <v>9628</v>
      </c>
      <c r="C7950" s="7">
        <v>45358.693935185183</v>
      </c>
      <c r="D7950" s="10">
        <v>212</v>
      </c>
      <c r="E7950" s="1" t="s">
        <v>2447</v>
      </c>
      <c r="F7950">
        <f>IF(LEFT(Tableau1[[#This Row],[Eléments modifié]],$J$1)=$I$1,Tableau1[[#This Row],[Date]],9^9)</f>
        <v>387420489</v>
      </c>
      <c r="G7950" s="9" t="str">
        <f>IF(Tableau1[[#This Row],[Date]]=_xlfn.MINIFS(Tableau1[1er],Tableau1[N° BL],Tableau1[[#This Row],[N° BL]],Tableau1[1er],Tableau1[[#This Row],[Date]]),D7949,"")</f>
        <v/>
      </c>
    </row>
    <row r="7951" spans="1:7" ht="14.25" customHeight="1" x14ac:dyDescent="0.25">
      <c r="A7951" s="1" t="s">
        <v>9627</v>
      </c>
      <c r="B7951" s="1" t="s">
        <v>9628</v>
      </c>
      <c r="C7951" s="7">
        <v>45358.694652777776</v>
      </c>
      <c r="D7951" s="10">
        <v>212</v>
      </c>
      <c r="E7951" s="1" t="s">
        <v>20</v>
      </c>
      <c r="F7951">
        <f>IF(LEFT(Tableau1[[#This Row],[Eléments modifié]],$J$1)=$I$1,Tableau1[[#This Row],[Date]],9^9)</f>
        <v>387420489</v>
      </c>
      <c r="G7951" s="9" t="str">
        <f>IF(Tableau1[[#This Row],[Date]]=_xlfn.MINIFS(Tableau1[1er],Tableau1[N° BL],Tableau1[[#This Row],[N° BL]],Tableau1[1er],Tableau1[[#This Row],[Date]]),D7950,"")</f>
        <v/>
      </c>
    </row>
    <row r="7952" spans="1:7" ht="14.25" customHeight="1" x14ac:dyDescent="0.25">
      <c r="A7952" s="1" t="s">
        <v>9627</v>
      </c>
      <c r="B7952" s="1" t="s">
        <v>9628</v>
      </c>
      <c r="C7952" s="7">
        <v>45358.699814814812</v>
      </c>
      <c r="D7952" s="10">
        <v>189</v>
      </c>
      <c r="E7952" s="1" t="s">
        <v>2447</v>
      </c>
      <c r="F7952">
        <f>IF(LEFT(Tableau1[[#This Row],[Eléments modifié]],$J$1)=$I$1,Tableau1[[#This Row],[Date]],9^9)</f>
        <v>387420489</v>
      </c>
      <c r="G7952" s="9" t="str">
        <f>IF(Tableau1[[#This Row],[Date]]=_xlfn.MINIFS(Tableau1[1er],Tableau1[N° BL],Tableau1[[#This Row],[N° BL]],Tableau1[1er],Tableau1[[#This Row],[Date]]),D7951,"")</f>
        <v/>
      </c>
    </row>
    <row r="7953" spans="1:7" ht="14.25" customHeight="1" x14ac:dyDescent="0.25">
      <c r="A7953" s="1" t="s">
        <v>9627</v>
      </c>
      <c r="B7953" s="1" t="s">
        <v>9628</v>
      </c>
      <c r="C7953" s="7">
        <v>45358.699814814812</v>
      </c>
      <c r="D7953" s="10">
        <v>212</v>
      </c>
      <c r="E7953" s="1" t="s">
        <v>2447</v>
      </c>
      <c r="F7953">
        <f>IF(LEFT(Tableau1[[#This Row],[Eléments modifié]],$J$1)=$I$1,Tableau1[[#This Row],[Date]],9^9)</f>
        <v>387420489</v>
      </c>
      <c r="G7953" s="9" t="str">
        <f>IF(Tableau1[[#This Row],[Date]]=_xlfn.MINIFS(Tableau1[1er],Tableau1[N° BL],Tableau1[[#This Row],[N° BL]],Tableau1[1er],Tableau1[[#This Row],[Date]]),D7952,"")</f>
        <v/>
      </c>
    </row>
    <row r="7954" spans="1:7" ht="14.25" customHeight="1" x14ac:dyDescent="0.25">
      <c r="A7954" s="1" t="s">
        <v>9627</v>
      </c>
      <c r="B7954" s="1" t="s">
        <v>9628</v>
      </c>
      <c r="C7954" s="7">
        <v>45359.568969907406</v>
      </c>
      <c r="D7954" s="10">
        <v>212</v>
      </c>
      <c r="E7954" s="1" t="s">
        <v>7</v>
      </c>
      <c r="F7954">
        <f>IF(LEFT(Tableau1[[#This Row],[Eléments modifié]],$J$1)=$I$1,Tableau1[[#This Row],[Date]],9^9)</f>
        <v>45359.568969907406</v>
      </c>
      <c r="G7954" s="9">
        <f>IF(Tableau1[[#This Row],[Date]]=_xlfn.MINIFS(Tableau1[1er],Tableau1[N° BL],Tableau1[[#This Row],[N° BL]],Tableau1[1er],Tableau1[[#This Row],[Date]]),D7953,"")</f>
        <v>212</v>
      </c>
    </row>
    <row r="7955" spans="1:7" ht="14.25" customHeight="1" x14ac:dyDescent="0.25">
      <c r="A7955" s="1" t="s">
        <v>9627</v>
      </c>
      <c r="B7955" s="1" t="s">
        <v>9628</v>
      </c>
      <c r="C7955" s="7">
        <v>45362.438634259262</v>
      </c>
      <c r="D7955" s="10">
        <v>176</v>
      </c>
      <c r="E7955" s="1" t="s">
        <v>32</v>
      </c>
      <c r="F7955">
        <f>IF(LEFT(Tableau1[[#This Row],[Eléments modifié]],$J$1)=$I$1,Tableau1[[#This Row],[Date]],9^9)</f>
        <v>387420489</v>
      </c>
      <c r="G7955" s="9" t="str">
        <f>IF(Tableau1[[#This Row],[Date]]=_xlfn.MINIFS(Tableau1[1er],Tableau1[N° BL],Tableau1[[#This Row],[N° BL]],Tableau1[1er],Tableau1[[#This Row],[Date]]),D7954,"")</f>
        <v/>
      </c>
    </row>
    <row r="7956" spans="1:7" ht="14.25" customHeight="1" x14ac:dyDescent="0.25">
      <c r="A7956" s="1" t="s">
        <v>9627</v>
      </c>
      <c r="B7956" s="1" t="s">
        <v>9628</v>
      </c>
      <c r="C7956" s="7">
        <v>45362.448761574073</v>
      </c>
      <c r="D7956" s="10">
        <v>189</v>
      </c>
      <c r="E7956" s="1" t="s">
        <v>7</v>
      </c>
      <c r="F7956">
        <f>IF(LEFT(Tableau1[[#This Row],[Eléments modifié]],$J$1)=$I$1,Tableau1[[#This Row],[Date]],9^9)</f>
        <v>45362.448761574073</v>
      </c>
      <c r="G7956" s="9">
        <f>IF(Tableau1[[#This Row],[Date]]=_xlfn.MINIFS(Tableau1[1er],Tableau1[N° BL],Tableau1[[#This Row],[N° BL]],Tableau1[1er],Tableau1[[#This Row],[Date]]),D7955,"")</f>
        <v>176</v>
      </c>
    </row>
    <row r="7957" spans="1:7" ht="14.25" customHeight="1" x14ac:dyDescent="0.25">
      <c r="A7957" s="1" t="s">
        <v>9627</v>
      </c>
      <c r="B7957" s="1" t="s">
        <v>9628</v>
      </c>
      <c r="C7957" s="7">
        <v>45362.448912037034</v>
      </c>
      <c r="D7957" s="10">
        <v>189</v>
      </c>
      <c r="E7957" s="1" t="s">
        <v>262</v>
      </c>
      <c r="F7957">
        <f>IF(LEFT(Tableau1[[#This Row],[Eléments modifié]],$J$1)=$I$1,Tableau1[[#This Row],[Date]],9^9)</f>
        <v>387420489</v>
      </c>
      <c r="G7957" s="9" t="str">
        <f>IF(Tableau1[[#This Row],[Date]]=_xlfn.MINIFS(Tableau1[1er],Tableau1[N° BL],Tableau1[[#This Row],[N° BL]],Tableau1[1er],Tableau1[[#This Row],[Date]]),D7956,"")</f>
        <v/>
      </c>
    </row>
    <row r="7958" spans="1:7" ht="14.25" customHeight="1" x14ac:dyDescent="0.25">
      <c r="A7958" s="1" t="s">
        <v>9729</v>
      </c>
      <c r="B7958" s="1" t="s">
        <v>9730</v>
      </c>
      <c r="C7958" s="7">
        <v>45359.337442129632</v>
      </c>
      <c r="D7958" s="10">
        <v>204</v>
      </c>
      <c r="E7958" s="1" t="s">
        <v>14</v>
      </c>
      <c r="F7958">
        <f>IF(LEFT(Tableau1[[#This Row],[Eléments modifié]],$J$1)=$I$1,Tableau1[[#This Row],[Date]],9^9)</f>
        <v>387420489</v>
      </c>
      <c r="G7958" s="9" t="str">
        <f>IF(Tableau1[[#This Row],[Date]]=_xlfn.MINIFS(Tableau1[1er],Tableau1[N° BL],Tableau1[[#This Row],[N° BL]],Tableau1[1er],Tableau1[[#This Row],[Date]]),D7957,"")</f>
        <v/>
      </c>
    </row>
    <row r="7959" spans="1:7" ht="14.25" customHeight="1" x14ac:dyDescent="0.25">
      <c r="A7959" s="1" t="s">
        <v>9729</v>
      </c>
      <c r="B7959" s="1" t="s">
        <v>9730</v>
      </c>
      <c r="C7959" s="7">
        <v>45359.368495370371</v>
      </c>
      <c r="D7959" s="10">
        <v>189</v>
      </c>
      <c r="E7959" s="1" t="s">
        <v>7</v>
      </c>
      <c r="F7959">
        <f>IF(LEFT(Tableau1[[#This Row],[Eléments modifié]],$J$1)=$I$1,Tableau1[[#This Row],[Date]],9^9)</f>
        <v>45359.368495370371</v>
      </c>
      <c r="G7959" s="9">
        <f>IF(Tableau1[[#This Row],[Date]]=_xlfn.MINIFS(Tableau1[1er],Tableau1[N° BL],Tableau1[[#This Row],[N° BL]],Tableau1[1er],Tableau1[[#This Row],[Date]]),D7958,"")</f>
        <v>204</v>
      </c>
    </row>
    <row r="7960" spans="1:7" ht="14.25" customHeight="1" x14ac:dyDescent="0.25">
      <c r="A7960" s="1" t="s">
        <v>9669</v>
      </c>
      <c r="B7960" s="1" t="s">
        <v>9670</v>
      </c>
      <c r="C7960" s="7">
        <v>45359.303877314815</v>
      </c>
      <c r="D7960" s="10">
        <v>204</v>
      </c>
      <c r="E7960" s="1" t="s">
        <v>111</v>
      </c>
      <c r="F7960">
        <f>IF(LEFT(Tableau1[[#This Row],[Eléments modifié]],$J$1)=$I$1,Tableau1[[#This Row],[Date]],9^9)</f>
        <v>387420489</v>
      </c>
      <c r="G7960" s="9" t="str">
        <f>IF(Tableau1[[#This Row],[Date]]=_xlfn.MINIFS(Tableau1[1er],Tableau1[N° BL],Tableau1[[#This Row],[N° BL]],Tableau1[1er],Tableau1[[#This Row],[Date]]),D7959,"")</f>
        <v/>
      </c>
    </row>
    <row r="7961" spans="1:7" ht="14.25" customHeight="1" x14ac:dyDescent="0.25">
      <c r="A7961" s="1" t="s">
        <v>9669</v>
      </c>
      <c r="B7961" s="1" t="s">
        <v>9670</v>
      </c>
      <c r="C7961" s="7">
        <v>45359.332291666666</v>
      </c>
      <c r="D7961" s="10">
        <v>176</v>
      </c>
      <c r="E7961" s="1" t="s">
        <v>7</v>
      </c>
      <c r="F7961">
        <f>IF(LEFT(Tableau1[[#This Row],[Eléments modifié]],$J$1)=$I$1,Tableau1[[#This Row],[Date]],9^9)</f>
        <v>45359.332291666666</v>
      </c>
      <c r="G7961" s="9">
        <f>IF(Tableau1[[#This Row],[Date]]=_xlfn.MINIFS(Tableau1[1er],Tableau1[N° BL],Tableau1[[#This Row],[N° BL]],Tableau1[1er],Tableau1[[#This Row],[Date]]),D7960,"")</f>
        <v>204</v>
      </c>
    </row>
    <row r="7962" spans="1:7" ht="14.25" customHeight="1" x14ac:dyDescent="0.25">
      <c r="A7962" s="1" t="s">
        <v>9669</v>
      </c>
      <c r="B7962" s="1" t="s">
        <v>9670</v>
      </c>
      <c r="C7962" s="7">
        <v>45359.615046296298</v>
      </c>
      <c r="D7962" s="10">
        <v>212</v>
      </c>
      <c r="E7962" s="1" t="s">
        <v>32</v>
      </c>
      <c r="F7962">
        <f>IF(LEFT(Tableau1[[#This Row],[Eléments modifié]],$J$1)=$I$1,Tableau1[[#This Row],[Date]],9^9)</f>
        <v>387420489</v>
      </c>
      <c r="G7962" s="9" t="str">
        <f>IF(Tableau1[[#This Row],[Date]]=_xlfn.MINIFS(Tableau1[1er],Tableau1[N° BL],Tableau1[[#This Row],[N° BL]],Tableau1[1er],Tableau1[[#This Row],[Date]]),D7961,"")</f>
        <v/>
      </c>
    </row>
    <row r="7963" spans="1:7" ht="14.25" customHeight="1" x14ac:dyDescent="0.25">
      <c r="A7963" s="1" t="s">
        <v>9669</v>
      </c>
      <c r="B7963" s="1" t="s">
        <v>9670</v>
      </c>
      <c r="C7963" s="7">
        <v>45359.636481481481</v>
      </c>
      <c r="D7963" s="10">
        <v>188</v>
      </c>
      <c r="E7963" s="1" t="s">
        <v>7</v>
      </c>
      <c r="F7963">
        <f>IF(LEFT(Tableau1[[#This Row],[Eléments modifié]],$J$1)=$I$1,Tableau1[[#This Row],[Date]],9^9)</f>
        <v>45359.636481481481</v>
      </c>
      <c r="G7963" s="9">
        <f>IF(Tableau1[[#This Row],[Date]]=_xlfn.MINIFS(Tableau1[1er],Tableau1[N° BL],Tableau1[[#This Row],[N° BL]],Tableau1[1er],Tableau1[[#This Row],[Date]]),D7962,"")</f>
        <v>212</v>
      </c>
    </row>
    <row r="7964" spans="1:7" ht="14.25" customHeight="1" x14ac:dyDescent="0.25">
      <c r="A7964" s="1" t="s">
        <v>9701</v>
      </c>
      <c r="B7964" s="1" t="s">
        <v>9702</v>
      </c>
      <c r="C7964" s="7">
        <v>45358.627754629626</v>
      </c>
      <c r="D7964" s="10">
        <v>217</v>
      </c>
      <c r="E7964" s="1" t="s">
        <v>9745</v>
      </c>
      <c r="F7964">
        <f>IF(LEFT(Tableau1[[#This Row],[Eléments modifié]],$J$1)=$I$1,Tableau1[[#This Row],[Date]],9^9)</f>
        <v>387420489</v>
      </c>
      <c r="G7964" s="9" t="str">
        <f>IF(Tableau1[[#This Row],[Date]]=_xlfn.MINIFS(Tableau1[1er],Tableau1[N° BL],Tableau1[[#This Row],[N° BL]],Tableau1[1er],Tableau1[[#This Row],[Date]]),D7963,"")</f>
        <v/>
      </c>
    </row>
    <row r="7965" spans="1:7" ht="14.25" customHeight="1" x14ac:dyDescent="0.25">
      <c r="A7965" s="1" t="s">
        <v>9701</v>
      </c>
      <c r="B7965" s="1" t="s">
        <v>9702</v>
      </c>
      <c r="C7965" s="7">
        <v>45358.627881944441</v>
      </c>
      <c r="D7965" s="10">
        <v>209</v>
      </c>
      <c r="E7965" s="1" t="s">
        <v>41</v>
      </c>
      <c r="F7965">
        <f>IF(LEFT(Tableau1[[#This Row],[Eléments modifié]],$J$1)=$I$1,Tableau1[[#This Row],[Date]],9^9)</f>
        <v>387420489</v>
      </c>
      <c r="G7965" s="9" t="str">
        <f>IF(Tableau1[[#This Row],[Date]]=_xlfn.MINIFS(Tableau1[1er],Tableau1[N° BL],Tableau1[[#This Row],[N° BL]],Tableau1[1er],Tableau1[[#This Row],[Date]]),D7964,"")</f>
        <v/>
      </c>
    </row>
    <row r="7966" spans="1:7" ht="14.25" customHeight="1" x14ac:dyDescent="0.25">
      <c r="A7966" s="1" t="s">
        <v>9701</v>
      </c>
      <c r="B7966" s="1" t="s">
        <v>9702</v>
      </c>
      <c r="C7966" s="7">
        <v>45358.639884259261</v>
      </c>
      <c r="D7966" s="10">
        <v>217</v>
      </c>
      <c r="E7966" s="1" t="s">
        <v>9745</v>
      </c>
      <c r="F7966">
        <f>IF(LEFT(Tableau1[[#This Row],[Eléments modifié]],$J$1)=$I$1,Tableau1[[#This Row],[Date]],9^9)</f>
        <v>387420489</v>
      </c>
      <c r="G7966" s="9" t="str">
        <f>IF(Tableau1[[#This Row],[Date]]=_xlfn.MINIFS(Tableau1[1er],Tableau1[N° BL],Tableau1[[#This Row],[N° BL]],Tableau1[1er],Tableau1[[#This Row],[Date]]),D7965,"")</f>
        <v/>
      </c>
    </row>
    <row r="7967" spans="1:7" ht="14.25" customHeight="1" x14ac:dyDescent="0.25">
      <c r="A7967" s="1" t="s">
        <v>9701</v>
      </c>
      <c r="B7967" s="1" t="s">
        <v>9702</v>
      </c>
      <c r="C7967" s="7">
        <v>45358.640706018516</v>
      </c>
      <c r="D7967" s="10">
        <v>188</v>
      </c>
      <c r="E7967" s="1" t="s">
        <v>41</v>
      </c>
      <c r="F7967">
        <f>IF(LEFT(Tableau1[[#This Row],[Eléments modifié]],$J$1)=$I$1,Tableau1[[#This Row],[Date]],9^9)</f>
        <v>387420489</v>
      </c>
      <c r="G7967" s="9" t="str">
        <f>IF(Tableau1[[#This Row],[Date]]=_xlfn.MINIFS(Tableau1[1er],Tableau1[N° BL],Tableau1[[#This Row],[N° BL]],Tableau1[1er],Tableau1[[#This Row],[Date]]),D7966,"")</f>
        <v/>
      </c>
    </row>
    <row r="7968" spans="1:7" ht="14.25" customHeight="1" x14ac:dyDescent="0.25">
      <c r="A7968" s="1" t="s">
        <v>9701</v>
      </c>
      <c r="B7968" s="1" t="s">
        <v>9702</v>
      </c>
      <c r="C7968" s="7">
        <v>45359.451226851852</v>
      </c>
      <c r="D7968" s="10">
        <v>189</v>
      </c>
      <c r="E7968" s="1" t="s">
        <v>4825</v>
      </c>
      <c r="F7968">
        <f>IF(LEFT(Tableau1[[#This Row],[Eléments modifié]],$J$1)=$I$1,Tableau1[[#This Row],[Date]],9^9)</f>
        <v>387420489</v>
      </c>
      <c r="G7968" s="9" t="str">
        <f>IF(Tableau1[[#This Row],[Date]]=_xlfn.MINIFS(Tableau1[1er],Tableau1[N° BL],Tableau1[[#This Row],[N° BL]],Tableau1[1er],Tableau1[[#This Row],[Date]]),D7967,"")</f>
        <v/>
      </c>
    </row>
    <row r="7969" spans="1:7" ht="14.25" customHeight="1" x14ac:dyDescent="0.25">
      <c r="A7969" s="1" t="s">
        <v>9701</v>
      </c>
      <c r="B7969" s="1" t="s">
        <v>9702</v>
      </c>
      <c r="C7969" s="7">
        <v>45359.488020833334</v>
      </c>
      <c r="D7969" s="10">
        <v>204</v>
      </c>
      <c r="E7969" s="1" t="s">
        <v>7</v>
      </c>
      <c r="F7969">
        <f>IF(LEFT(Tableau1[[#This Row],[Eléments modifié]],$J$1)=$I$1,Tableau1[[#This Row],[Date]],9^9)</f>
        <v>45359.488020833334</v>
      </c>
      <c r="G7969" s="9">
        <f>IF(Tableau1[[#This Row],[Date]]=_xlfn.MINIFS(Tableau1[1er],Tableau1[N° BL],Tableau1[[#This Row],[N° BL]],Tableau1[1er],Tableau1[[#This Row],[Date]]),D7968,"")</f>
        <v>189</v>
      </c>
    </row>
    <row r="7970" spans="1:7" ht="14.25" customHeight="1" x14ac:dyDescent="0.25">
      <c r="A7970" s="1" t="s">
        <v>9725</v>
      </c>
      <c r="B7970" s="1" t="s">
        <v>9726</v>
      </c>
      <c r="C7970" s="7">
        <v>45359.364502314813</v>
      </c>
      <c r="D7970" s="10">
        <v>189</v>
      </c>
      <c r="E7970" s="1" t="s">
        <v>111</v>
      </c>
      <c r="F7970">
        <f>IF(LEFT(Tableau1[[#This Row],[Eléments modifié]],$J$1)=$I$1,Tableau1[[#This Row],[Date]],9^9)</f>
        <v>387420489</v>
      </c>
      <c r="G7970" s="9" t="str">
        <f>IF(Tableau1[[#This Row],[Date]]=_xlfn.MINIFS(Tableau1[1er],Tableau1[N° BL],Tableau1[[#This Row],[N° BL]],Tableau1[1er],Tableau1[[#This Row],[Date]]),D7969,"")</f>
        <v/>
      </c>
    </row>
    <row r="7971" spans="1:7" ht="14.25" customHeight="1" x14ac:dyDescent="0.25">
      <c r="A7971" s="1" t="s">
        <v>9725</v>
      </c>
      <c r="B7971" s="1" t="s">
        <v>9726</v>
      </c>
      <c r="C7971" s="7">
        <v>45359.384768518517</v>
      </c>
      <c r="D7971" s="10">
        <v>176</v>
      </c>
      <c r="E7971" s="1" t="s">
        <v>7</v>
      </c>
      <c r="F7971">
        <f>IF(LEFT(Tableau1[[#This Row],[Eléments modifié]],$J$1)=$I$1,Tableau1[[#This Row],[Date]],9^9)</f>
        <v>45359.384768518517</v>
      </c>
      <c r="G7971" s="9">
        <f>IF(Tableau1[[#This Row],[Date]]=_xlfn.MINIFS(Tableau1[1er],Tableau1[N° BL],Tableau1[[#This Row],[N° BL]],Tableau1[1er],Tableau1[[#This Row],[Date]]),D7970,"")</f>
        <v>189</v>
      </c>
    </row>
    <row r="7972" spans="1:7" ht="14.25" customHeight="1" x14ac:dyDescent="0.25">
      <c r="A7972" s="1" t="s">
        <v>9727</v>
      </c>
      <c r="B7972" s="1" t="s">
        <v>9728</v>
      </c>
      <c r="C7972" s="7">
        <v>45359.368541666663</v>
      </c>
      <c r="D7972" s="10">
        <v>189</v>
      </c>
      <c r="E7972" s="1" t="s">
        <v>14</v>
      </c>
      <c r="F7972">
        <f>IF(LEFT(Tableau1[[#This Row],[Eléments modifié]],$J$1)=$I$1,Tableau1[[#This Row],[Date]],9^9)</f>
        <v>387420489</v>
      </c>
      <c r="G7972" s="9" t="str">
        <f>IF(Tableau1[[#This Row],[Date]]=_xlfn.MINIFS(Tableau1[1er],Tableau1[N° BL],Tableau1[[#This Row],[N° BL]],Tableau1[1er],Tableau1[[#This Row],[Date]]),D7971,"")</f>
        <v/>
      </c>
    </row>
    <row r="7973" spans="1:7" ht="14.25" customHeight="1" x14ac:dyDescent="0.25">
      <c r="A7973" s="1" t="s">
        <v>9727</v>
      </c>
      <c r="B7973" s="1" t="s">
        <v>9728</v>
      </c>
      <c r="C7973" s="7">
        <v>45359.378738425927</v>
      </c>
      <c r="D7973" s="10">
        <v>189</v>
      </c>
      <c r="E7973" s="1" t="s">
        <v>7</v>
      </c>
      <c r="F7973">
        <f>IF(LEFT(Tableau1[[#This Row],[Eléments modifié]],$J$1)=$I$1,Tableau1[[#This Row],[Date]],9^9)</f>
        <v>45359.378738425927</v>
      </c>
      <c r="G7973" s="9">
        <f>IF(Tableau1[[#This Row],[Date]]=_xlfn.MINIFS(Tableau1[1er],Tableau1[N° BL],Tableau1[[#This Row],[N° BL]],Tableau1[1er],Tableau1[[#This Row],[Date]]),D7972,"")</f>
        <v>189</v>
      </c>
    </row>
    <row r="7974" spans="1:7" ht="14.25" customHeight="1" x14ac:dyDescent="0.25">
      <c r="A7974" s="1" t="s">
        <v>9741</v>
      </c>
      <c r="B7974" s="1" t="s">
        <v>9742</v>
      </c>
      <c r="C7974" s="7">
        <v>45359.322395833333</v>
      </c>
      <c r="D7974" s="10">
        <v>176</v>
      </c>
      <c r="E7974" s="1" t="s">
        <v>14</v>
      </c>
      <c r="F7974">
        <f>IF(LEFT(Tableau1[[#This Row],[Eléments modifié]],$J$1)=$I$1,Tableau1[[#This Row],[Date]],9^9)</f>
        <v>387420489</v>
      </c>
      <c r="G7974" s="9" t="str">
        <f>IF(Tableau1[[#This Row],[Date]]=_xlfn.MINIFS(Tableau1[1er],Tableau1[N° BL],Tableau1[[#This Row],[N° BL]],Tableau1[1er],Tableau1[[#This Row],[Date]]),D7973,"")</f>
        <v/>
      </c>
    </row>
    <row r="7975" spans="1:7" ht="14.25" customHeight="1" x14ac:dyDescent="0.25">
      <c r="A7975" s="1" t="s">
        <v>9741</v>
      </c>
      <c r="B7975" s="1" t="s">
        <v>9742</v>
      </c>
      <c r="C7975" s="7">
        <v>45359.332430555558</v>
      </c>
      <c r="D7975" s="10">
        <v>189</v>
      </c>
      <c r="E7975" s="1" t="s">
        <v>7</v>
      </c>
      <c r="F7975">
        <f>IF(LEFT(Tableau1[[#This Row],[Eléments modifié]],$J$1)=$I$1,Tableau1[[#This Row],[Date]],9^9)</f>
        <v>45359.332430555558</v>
      </c>
      <c r="G7975" s="9">
        <f>IF(Tableau1[[#This Row],[Date]]=_xlfn.MINIFS(Tableau1[1er],Tableau1[N° BL],Tableau1[[#This Row],[N° BL]],Tableau1[1er],Tableau1[[#This Row],[Date]]),D7974,"")</f>
        <v>176</v>
      </c>
    </row>
    <row r="7976" spans="1:7" ht="14.25" customHeight="1" x14ac:dyDescent="0.25">
      <c r="A7976" s="1" t="s">
        <v>9743</v>
      </c>
      <c r="B7976" s="1" t="s">
        <v>9744</v>
      </c>
      <c r="C7976" s="7">
        <v>45358.695092592592</v>
      </c>
      <c r="D7976" s="10">
        <v>212</v>
      </c>
      <c r="E7976" s="1" t="s">
        <v>2447</v>
      </c>
      <c r="F7976">
        <f>IF(LEFT(Tableau1[[#This Row],[Eléments modifié]],$J$1)=$I$1,Tableau1[[#This Row],[Date]],9^9)</f>
        <v>387420489</v>
      </c>
      <c r="G7976" s="9" t="str">
        <f>IF(Tableau1[[#This Row],[Date]]=_xlfn.MINIFS(Tableau1[1er],Tableau1[N° BL],Tableau1[[#This Row],[N° BL]],Tableau1[1er],Tableau1[[#This Row],[Date]]),D7975,"")</f>
        <v/>
      </c>
    </row>
    <row r="7977" spans="1:7" ht="14.25" customHeight="1" x14ac:dyDescent="0.25">
      <c r="A7977" s="1" t="s">
        <v>9743</v>
      </c>
      <c r="B7977" s="1" t="s">
        <v>9744</v>
      </c>
      <c r="C7977" s="7">
        <v>45358.699652777781</v>
      </c>
      <c r="D7977" s="10">
        <v>212</v>
      </c>
      <c r="E7977" s="1" t="s">
        <v>7</v>
      </c>
      <c r="F7977">
        <f>IF(LEFT(Tableau1[[#This Row],[Eléments modifié]],$J$1)=$I$1,Tableau1[[#This Row],[Date]],9^9)</f>
        <v>45358.699652777781</v>
      </c>
      <c r="G7977" s="9">
        <f>IF(Tableau1[[#This Row],[Date]]=_xlfn.MINIFS(Tableau1[1er],Tableau1[N° BL],Tableau1[[#This Row],[N° BL]],Tableau1[1er],Tableau1[[#This Row],[Date]]),D7976,"")</f>
        <v>212</v>
      </c>
    </row>
    <row r="7978" spans="1:7" ht="14.25" customHeight="1" x14ac:dyDescent="0.25">
      <c r="A7978" s="1" t="s">
        <v>9743</v>
      </c>
      <c r="B7978" s="1" t="s">
        <v>9744</v>
      </c>
      <c r="C7978" s="7">
        <v>45358.699791666666</v>
      </c>
      <c r="D7978" s="10">
        <v>212</v>
      </c>
      <c r="E7978" s="1" t="s">
        <v>7</v>
      </c>
      <c r="F7978">
        <f>IF(LEFT(Tableau1[[#This Row],[Eléments modifié]],$J$1)=$I$1,Tableau1[[#This Row],[Date]],9^9)</f>
        <v>45358.699791666666</v>
      </c>
      <c r="G7978" s="9">
        <f>IF(Tableau1[[#This Row],[Date]]=_xlfn.MINIFS(Tableau1[1er],Tableau1[N° BL],Tableau1[[#This Row],[N° BL]],Tableau1[1er],Tableau1[[#This Row],[Date]]),D7977,"")</f>
        <v>212</v>
      </c>
    </row>
    <row r="7979" spans="1:7" ht="14.25" customHeight="1" x14ac:dyDescent="0.25">
      <c r="A7979" s="1" t="s">
        <v>9719</v>
      </c>
      <c r="B7979" s="1" t="s">
        <v>9720</v>
      </c>
      <c r="C7979" s="7">
        <v>45359.38480324074</v>
      </c>
      <c r="D7979" s="10">
        <v>189</v>
      </c>
      <c r="E7979" s="1" t="s">
        <v>111</v>
      </c>
      <c r="F7979">
        <f>IF(LEFT(Tableau1[[#This Row],[Eléments modifié]],$J$1)=$I$1,Tableau1[[#This Row],[Date]],9^9)</f>
        <v>387420489</v>
      </c>
      <c r="G7979" s="9" t="str">
        <f>IF(Tableau1[[#This Row],[Date]]=_xlfn.MINIFS(Tableau1[1er],Tableau1[N° BL],Tableau1[[#This Row],[N° BL]],Tableau1[1er],Tableau1[[#This Row],[Date]]),D7978,"")</f>
        <v/>
      </c>
    </row>
    <row r="7980" spans="1:7" ht="14.25" customHeight="1" x14ac:dyDescent="0.25">
      <c r="A7980" s="1" t="s">
        <v>9719</v>
      </c>
      <c r="B7980" s="1" t="s">
        <v>9720</v>
      </c>
      <c r="C7980" s="7">
        <v>45359.40016203704</v>
      </c>
      <c r="D7980" s="10">
        <v>176</v>
      </c>
      <c r="E7980" s="1" t="s">
        <v>7</v>
      </c>
      <c r="F7980">
        <f>IF(LEFT(Tableau1[[#This Row],[Eléments modifié]],$J$1)=$I$1,Tableau1[[#This Row],[Date]],9^9)</f>
        <v>45359.40016203704</v>
      </c>
      <c r="G7980" s="9">
        <f>IF(Tableau1[[#This Row],[Date]]=_xlfn.MINIFS(Tableau1[1er],Tableau1[N° BL],Tableau1[[#This Row],[N° BL]],Tableau1[1er],Tableau1[[#This Row],[Date]]),D7979,"")</f>
        <v>189</v>
      </c>
    </row>
    <row r="7981" spans="1:7" ht="14.25" customHeight="1" x14ac:dyDescent="0.25">
      <c r="A7981" s="1" t="s">
        <v>9713</v>
      </c>
      <c r="B7981" s="1" t="s">
        <v>9714</v>
      </c>
      <c r="C7981" s="7">
        <v>45359.400185185186</v>
      </c>
      <c r="D7981" s="10">
        <v>176</v>
      </c>
      <c r="E7981" s="1" t="s">
        <v>111</v>
      </c>
      <c r="F7981">
        <f>IF(LEFT(Tableau1[[#This Row],[Eléments modifié]],$J$1)=$I$1,Tableau1[[#This Row],[Date]],9^9)</f>
        <v>387420489</v>
      </c>
      <c r="G7981" s="9" t="str">
        <f>IF(Tableau1[[#This Row],[Date]]=_xlfn.MINIFS(Tableau1[1er],Tableau1[N° BL],Tableau1[[#This Row],[N° BL]],Tableau1[1er],Tableau1[[#This Row],[Date]]),D7980,"")</f>
        <v/>
      </c>
    </row>
    <row r="7982" spans="1:7" ht="14.25" customHeight="1" x14ac:dyDescent="0.25">
      <c r="A7982" s="1" t="s">
        <v>9713</v>
      </c>
      <c r="B7982" s="1" t="s">
        <v>9714</v>
      </c>
      <c r="C7982" s="7">
        <v>45359.400300925925</v>
      </c>
      <c r="D7982" s="10">
        <v>176</v>
      </c>
      <c r="E7982" s="1" t="s">
        <v>20</v>
      </c>
      <c r="F7982">
        <f>IF(LEFT(Tableau1[[#This Row],[Eléments modifié]],$J$1)=$I$1,Tableau1[[#This Row],[Date]],9^9)</f>
        <v>387420489</v>
      </c>
      <c r="G7982" s="9" t="str">
        <f>IF(Tableau1[[#This Row],[Date]]=_xlfn.MINIFS(Tableau1[1er],Tableau1[N° BL],Tableau1[[#This Row],[N° BL]],Tableau1[1er],Tableau1[[#This Row],[Date]]),D7981,"")</f>
        <v/>
      </c>
    </row>
    <row r="7983" spans="1:7" ht="14.25" customHeight="1" x14ac:dyDescent="0.25">
      <c r="A7983" s="1" t="s">
        <v>9713</v>
      </c>
      <c r="B7983" s="1" t="s">
        <v>9714</v>
      </c>
      <c r="C7983" s="7">
        <v>45359.403171296297</v>
      </c>
      <c r="D7983" s="10">
        <v>189</v>
      </c>
      <c r="E7983" s="1" t="s">
        <v>111</v>
      </c>
      <c r="F7983">
        <f>IF(LEFT(Tableau1[[#This Row],[Eléments modifié]],$J$1)=$I$1,Tableau1[[#This Row],[Date]],9^9)</f>
        <v>387420489</v>
      </c>
      <c r="G7983" s="9" t="str">
        <f>IF(Tableau1[[#This Row],[Date]]=_xlfn.MINIFS(Tableau1[1er],Tableau1[N° BL],Tableau1[[#This Row],[N° BL]],Tableau1[1er],Tableau1[[#This Row],[Date]]),D7982,"")</f>
        <v/>
      </c>
    </row>
    <row r="7984" spans="1:7" ht="14.25" customHeight="1" x14ac:dyDescent="0.25">
      <c r="A7984" s="1" t="s">
        <v>9713</v>
      </c>
      <c r="B7984" s="1" t="s">
        <v>9714</v>
      </c>
      <c r="C7984" s="7">
        <v>45359.417488425926</v>
      </c>
      <c r="D7984" s="10">
        <v>189</v>
      </c>
      <c r="E7984" s="1" t="s">
        <v>7</v>
      </c>
      <c r="F7984">
        <f>IF(LEFT(Tableau1[[#This Row],[Eléments modifié]],$J$1)=$I$1,Tableau1[[#This Row],[Date]],9^9)</f>
        <v>45359.417488425926</v>
      </c>
      <c r="G7984" s="9">
        <f>IF(Tableau1[[#This Row],[Date]]=_xlfn.MINIFS(Tableau1[1er],Tableau1[N° BL],Tableau1[[#This Row],[N° BL]],Tableau1[1er],Tableau1[[#This Row],[Date]]),D7983,"")</f>
        <v>189</v>
      </c>
    </row>
    <row r="7985" spans="1:7" ht="14.25" customHeight="1" x14ac:dyDescent="0.25">
      <c r="A7985" s="1" t="s">
        <v>9715</v>
      </c>
      <c r="B7985" s="1" t="s">
        <v>9716</v>
      </c>
      <c r="C7985" s="7">
        <v>45359.388287037036</v>
      </c>
      <c r="D7985" s="10">
        <v>204</v>
      </c>
      <c r="E7985" s="1" t="s">
        <v>14</v>
      </c>
      <c r="F7985">
        <f>IF(LEFT(Tableau1[[#This Row],[Eléments modifié]],$J$1)=$I$1,Tableau1[[#This Row],[Date]],9^9)</f>
        <v>387420489</v>
      </c>
      <c r="G7985" s="9" t="str">
        <f>IF(Tableau1[[#This Row],[Date]]=_xlfn.MINIFS(Tableau1[1er],Tableau1[N° BL],Tableau1[[#This Row],[N° BL]],Tableau1[1er],Tableau1[[#This Row],[Date]]),D7984,"")</f>
        <v/>
      </c>
    </row>
    <row r="7986" spans="1:7" ht="14.25" customHeight="1" x14ac:dyDescent="0.25">
      <c r="A7986" s="1" t="s">
        <v>9715</v>
      </c>
      <c r="B7986" s="1" t="s">
        <v>9716</v>
      </c>
      <c r="C7986" s="7">
        <v>45359.410208333335</v>
      </c>
      <c r="D7986" s="10">
        <v>189</v>
      </c>
      <c r="E7986" s="1" t="s">
        <v>7</v>
      </c>
      <c r="F7986">
        <f>IF(LEFT(Tableau1[[#This Row],[Eléments modifié]],$J$1)=$I$1,Tableau1[[#This Row],[Date]],9^9)</f>
        <v>45359.410208333335</v>
      </c>
      <c r="G7986" s="9">
        <f>IF(Tableau1[[#This Row],[Date]]=_xlfn.MINIFS(Tableau1[1er],Tableau1[N° BL],Tableau1[[#This Row],[N° BL]],Tableau1[1er],Tableau1[[#This Row],[Date]]),D7985,"")</f>
        <v>204</v>
      </c>
    </row>
    <row r="7987" spans="1:7" ht="14.25" customHeight="1" x14ac:dyDescent="0.25">
      <c r="A7987" s="1" t="s">
        <v>9717</v>
      </c>
      <c r="B7987" s="1" t="s">
        <v>9718</v>
      </c>
      <c r="C7987" s="7">
        <v>45359.401342592595</v>
      </c>
      <c r="D7987" s="10">
        <v>176</v>
      </c>
      <c r="E7987" s="1" t="s">
        <v>111</v>
      </c>
      <c r="F7987">
        <f>IF(LEFT(Tableau1[[#This Row],[Eléments modifié]],$J$1)=$I$1,Tableau1[[#This Row],[Date]],9^9)</f>
        <v>387420489</v>
      </c>
      <c r="G7987" s="9" t="str">
        <f>IF(Tableau1[[#This Row],[Date]]=_xlfn.MINIFS(Tableau1[1er],Tableau1[N° BL],Tableau1[[#This Row],[N° BL]],Tableau1[1er],Tableau1[[#This Row],[Date]]),D7986,"")</f>
        <v/>
      </c>
    </row>
    <row r="7988" spans="1:7" ht="14.25" customHeight="1" x14ac:dyDescent="0.25">
      <c r="A7988" s="1" t="s">
        <v>9717</v>
      </c>
      <c r="B7988" s="1" t="s">
        <v>9718</v>
      </c>
      <c r="C7988" s="7">
        <v>45359.402754629627</v>
      </c>
      <c r="D7988" s="10">
        <v>176</v>
      </c>
      <c r="E7988" s="1" t="s">
        <v>7</v>
      </c>
      <c r="F7988">
        <f>IF(LEFT(Tableau1[[#This Row],[Eléments modifié]],$J$1)=$I$1,Tableau1[[#This Row],[Date]],9^9)</f>
        <v>45359.402754629627</v>
      </c>
      <c r="G7988" s="9">
        <f>IF(Tableau1[[#This Row],[Date]]=_xlfn.MINIFS(Tableau1[1er],Tableau1[N° BL],Tableau1[[#This Row],[N° BL]],Tableau1[1er],Tableau1[[#This Row],[Date]]),D7987,"")</f>
        <v>176</v>
      </c>
    </row>
    <row r="7989" spans="1:7" ht="14.25" customHeight="1" x14ac:dyDescent="0.25">
      <c r="A7989" s="1" t="s">
        <v>9711</v>
      </c>
      <c r="B7989" s="1" t="s">
        <v>9712</v>
      </c>
      <c r="C7989" s="7">
        <v>45359.410393518519</v>
      </c>
      <c r="D7989" s="10">
        <v>176</v>
      </c>
      <c r="E7989" s="1" t="s">
        <v>14</v>
      </c>
      <c r="F7989">
        <f>IF(LEFT(Tableau1[[#This Row],[Eléments modifié]],$J$1)=$I$1,Tableau1[[#This Row],[Date]],9^9)</f>
        <v>387420489</v>
      </c>
      <c r="G7989" s="9" t="str">
        <f>IF(Tableau1[[#This Row],[Date]]=_xlfn.MINIFS(Tableau1[1er],Tableau1[N° BL],Tableau1[[#This Row],[N° BL]],Tableau1[1er],Tableau1[[#This Row],[Date]]),D7988,"")</f>
        <v/>
      </c>
    </row>
    <row r="7990" spans="1:7" ht="14.25" customHeight="1" x14ac:dyDescent="0.25">
      <c r="A7990" s="1" t="s">
        <v>9711</v>
      </c>
      <c r="B7990" s="1" t="s">
        <v>9712</v>
      </c>
      <c r="C7990" s="7">
        <v>45359.421747685185</v>
      </c>
      <c r="D7990" s="10">
        <v>189</v>
      </c>
      <c r="E7990" s="1" t="s">
        <v>7</v>
      </c>
      <c r="F7990">
        <f>IF(LEFT(Tableau1[[#This Row],[Eléments modifié]],$J$1)=$I$1,Tableau1[[#This Row],[Date]],9^9)</f>
        <v>45359.421747685185</v>
      </c>
      <c r="G7990" s="9">
        <f>IF(Tableau1[[#This Row],[Date]]=_xlfn.MINIFS(Tableau1[1er],Tableau1[N° BL],Tableau1[[#This Row],[N° BL]],Tableau1[1er],Tableau1[[#This Row],[Date]]),D7989,"")</f>
        <v>176</v>
      </c>
    </row>
    <row r="7991" spans="1:7" ht="14.25" customHeight="1" x14ac:dyDescent="0.25">
      <c r="A7991" s="1" t="s">
        <v>9683</v>
      </c>
      <c r="B7991" s="1" t="s">
        <v>9684</v>
      </c>
      <c r="C7991" s="7">
        <v>45359.535682870373</v>
      </c>
      <c r="D7991" s="10">
        <v>204</v>
      </c>
      <c r="E7991" s="1" t="s">
        <v>14</v>
      </c>
      <c r="F7991">
        <f>IF(LEFT(Tableau1[[#This Row],[Eléments modifié]],$J$1)=$I$1,Tableau1[[#This Row],[Date]],9^9)</f>
        <v>387420489</v>
      </c>
      <c r="G7991" s="9" t="str">
        <f>IF(Tableau1[[#This Row],[Date]]=_xlfn.MINIFS(Tableau1[1er],Tableau1[N° BL],Tableau1[[#This Row],[N° BL]],Tableau1[1er],Tableau1[[#This Row],[Date]]),D7990,"")</f>
        <v/>
      </c>
    </row>
    <row r="7992" spans="1:7" ht="14.25" customHeight="1" x14ac:dyDescent="0.25">
      <c r="A7992" s="1" t="s">
        <v>9683</v>
      </c>
      <c r="B7992" s="1" t="s">
        <v>9684</v>
      </c>
      <c r="C7992" s="7">
        <v>45359.550995370373</v>
      </c>
      <c r="D7992" s="10">
        <v>189</v>
      </c>
      <c r="E7992" s="1" t="s">
        <v>7</v>
      </c>
      <c r="F7992">
        <f>IF(LEFT(Tableau1[[#This Row],[Eléments modifié]],$J$1)=$I$1,Tableau1[[#This Row],[Date]],9^9)</f>
        <v>45359.550995370373</v>
      </c>
      <c r="G7992" s="9">
        <f>IF(Tableau1[[#This Row],[Date]]=_xlfn.MINIFS(Tableau1[1er],Tableau1[N° BL],Tableau1[[#This Row],[N° BL]],Tableau1[1er],Tableau1[[#This Row],[Date]]),D7991,"")</f>
        <v>204</v>
      </c>
    </row>
    <row r="7993" spans="1:7" ht="14.25" customHeight="1" x14ac:dyDescent="0.25">
      <c r="A7993" s="1" t="s">
        <v>9673</v>
      </c>
      <c r="B7993" s="1" t="s">
        <v>9674</v>
      </c>
      <c r="C7993" s="7">
        <v>45359.479641203703</v>
      </c>
      <c r="D7993" s="10">
        <v>204</v>
      </c>
      <c r="E7993" s="1" t="s">
        <v>14</v>
      </c>
      <c r="F7993">
        <f>IF(LEFT(Tableau1[[#This Row],[Eléments modifié]],$J$1)=$I$1,Tableau1[[#This Row],[Date]],9^9)</f>
        <v>387420489</v>
      </c>
      <c r="G7993" s="9" t="str">
        <f>IF(Tableau1[[#This Row],[Date]]=_xlfn.MINIFS(Tableau1[1er],Tableau1[N° BL],Tableau1[[#This Row],[N° BL]],Tableau1[1er],Tableau1[[#This Row],[Date]]),D7992,"")</f>
        <v/>
      </c>
    </row>
    <row r="7994" spans="1:7" ht="14.25" customHeight="1" x14ac:dyDescent="0.25">
      <c r="A7994" s="1" t="s">
        <v>9673</v>
      </c>
      <c r="B7994" s="1" t="s">
        <v>9674</v>
      </c>
      <c r="C7994" s="7">
        <v>45359.535636574074</v>
      </c>
      <c r="D7994" s="10">
        <v>189</v>
      </c>
      <c r="E7994" s="1" t="s">
        <v>7</v>
      </c>
      <c r="F7994">
        <f>IF(LEFT(Tableau1[[#This Row],[Eléments modifié]],$J$1)=$I$1,Tableau1[[#This Row],[Date]],9^9)</f>
        <v>45359.535636574074</v>
      </c>
      <c r="G7994" s="9">
        <f>IF(Tableau1[[#This Row],[Date]]=_xlfn.MINIFS(Tableau1[1er],Tableau1[N° BL],Tableau1[[#This Row],[N° BL]],Tableau1[1er],Tableau1[[#This Row],[Date]]),D7993,"")</f>
        <v>204</v>
      </c>
    </row>
    <row r="7995" spans="1:7" ht="14.25" customHeight="1" x14ac:dyDescent="0.25">
      <c r="A7995" s="1" t="s">
        <v>9673</v>
      </c>
      <c r="B7995" s="1" t="s">
        <v>9674</v>
      </c>
      <c r="C7995" s="7">
        <v>45359.576990740738</v>
      </c>
      <c r="D7995" s="10">
        <v>188</v>
      </c>
      <c r="E7995" s="1" t="s">
        <v>32</v>
      </c>
      <c r="F7995">
        <f>IF(LEFT(Tableau1[[#This Row],[Eléments modifié]],$J$1)=$I$1,Tableau1[[#This Row],[Date]],9^9)</f>
        <v>387420489</v>
      </c>
      <c r="G7995" s="9" t="str">
        <f>IF(Tableau1[[#This Row],[Date]]=_xlfn.MINIFS(Tableau1[1er],Tableau1[N° BL],Tableau1[[#This Row],[N° BL]],Tableau1[1er],Tableau1[[#This Row],[Date]]),D7994,"")</f>
        <v/>
      </c>
    </row>
    <row r="7996" spans="1:7" ht="14.25" customHeight="1" x14ac:dyDescent="0.25">
      <c r="A7996" s="1" t="s">
        <v>9673</v>
      </c>
      <c r="B7996" s="1" t="s">
        <v>9674</v>
      </c>
      <c r="C7996" s="7">
        <v>45359.57712962963</v>
      </c>
      <c r="D7996" s="10">
        <v>209</v>
      </c>
      <c r="E7996" s="1" t="s">
        <v>7</v>
      </c>
      <c r="F7996">
        <f>IF(LEFT(Tableau1[[#This Row],[Eléments modifié]],$J$1)=$I$1,Tableau1[[#This Row],[Date]],9^9)</f>
        <v>45359.57712962963</v>
      </c>
      <c r="G7996" s="9">
        <f>IF(Tableau1[[#This Row],[Date]]=_xlfn.MINIFS(Tableau1[1er],Tableau1[N° BL],Tableau1[[#This Row],[N° BL]],Tableau1[1er],Tableau1[[#This Row],[Date]]),D7995,"")</f>
        <v>188</v>
      </c>
    </row>
    <row r="7997" spans="1:7" ht="14.25" customHeight="1" x14ac:dyDescent="0.25">
      <c r="A7997" s="1" t="s">
        <v>9697</v>
      </c>
      <c r="B7997" s="1" t="s">
        <v>9698</v>
      </c>
      <c r="C7997" s="7">
        <v>45359.435127314813</v>
      </c>
      <c r="D7997" s="10">
        <v>189</v>
      </c>
      <c r="E7997" s="1" t="s">
        <v>32</v>
      </c>
      <c r="F7997">
        <f>IF(LEFT(Tableau1[[#This Row],[Eléments modifié]],$J$1)=$I$1,Tableau1[[#This Row],[Date]],9^9)</f>
        <v>387420489</v>
      </c>
      <c r="G7997" s="9" t="str">
        <f>IF(Tableau1[[#This Row],[Date]]=_xlfn.MINIFS(Tableau1[1er],Tableau1[N° BL],Tableau1[[#This Row],[N° BL]],Tableau1[1er],Tableau1[[#This Row],[Date]]),D7996,"")</f>
        <v/>
      </c>
    </row>
    <row r="7998" spans="1:7" ht="14.25" customHeight="1" x14ac:dyDescent="0.25">
      <c r="A7998" s="1" t="s">
        <v>9697</v>
      </c>
      <c r="B7998" s="1" t="s">
        <v>9698</v>
      </c>
      <c r="C7998" s="7">
        <v>45359.496458333335</v>
      </c>
      <c r="D7998" s="10">
        <v>176</v>
      </c>
      <c r="E7998" s="1" t="s">
        <v>7</v>
      </c>
      <c r="F7998">
        <f>IF(LEFT(Tableau1[[#This Row],[Eléments modifié]],$J$1)=$I$1,Tableau1[[#This Row],[Date]],9^9)</f>
        <v>45359.496458333335</v>
      </c>
      <c r="G7998" s="9">
        <f>IF(Tableau1[[#This Row],[Date]]=_xlfn.MINIFS(Tableau1[1er],Tableau1[N° BL],Tableau1[[#This Row],[N° BL]],Tableau1[1er],Tableau1[[#This Row],[Date]]),D7997,"")</f>
        <v>189</v>
      </c>
    </row>
    <row r="7999" spans="1:7" ht="14.25" customHeight="1" x14ac:dyDescent="0.25">
      <c r="A7999" s="1" t="s">
        <v>9633</v>
      </c>
      <c r="B7999" s="1" t="s">
        <v>9634</v>
      </c>
      <c r="C7999" s="7">
        <v>45359.421851851854</v>
      </c>
      <c r="D7999" s="10">
        <v>189</v>
      </c>
      <c r="E7999" s="1" t="s">
        <v>14</v>
      </c>
      <c r="F7999">
        <f>IF(LEFT(Tableau1[[#This Row],[Eléments modifié]],$J$1)=$I$1,Tableau1[[#This Row],[Date]],9^9)</f>
        <v>387420489</v>
      </c>
      <c r="G7999" s="9" t="str">
        <f>IF(Tableau1[[#This Row],[Date]]=_xlfn.MINIFS(Tableau1[1er],Tableau1[N° BL],Tableau1[[#This Row],[N° BL]],Tableau1[1er],Tableau1[[#This Row],[Date]]),D7998,"")</f>
        <v/>
      </c>
    </row>
    <row r="8000" spans="1:7" ht="14.25" customHeight="1" x14ac:dyDescent="0.25">
      <c r="A8000" s="1" t="s">
        <v>9633</v>
      </c>
      <c r="B8000" s="1" t="s">
        <v>9634</v>
      </c>
      <c r="C8000" s="7">
        <v>45359.42560185185</v>
      </c>
      <c r="D8000" s="10">
        <v>189</v>
      </c>
      <c r="E8000" s="1" t="s">
        <v>7</v>
      </c>
      <c r="F8000">
        <f>IF(LEFT(Tableau1[[#This Row],[Eléments modifié]],$J$1)=$I$1,Tableau1[[#This Row],[Date]],9^9)</f>
        <v>45359.42560185185</v>
      </c>
      <c r="G8000" s="9">
        <f>IF(Tableau1[[#This Row],[Date]]=_xlfn.MINIFS(Tableau1[1er],Tableau1[N° BL],Tableau1[[#This Row],[N° BL]],Tableau1[1er],Tableau1[[#This Row],[Date]]),D7999,"")</f>
        <v>189</v>
      </c>
    </row>
    <row r="8001" spans="1:7" ht="14.25" customHeight="1" x14ac:dyDescent="0.25">
      <c r="A8001" s="1" t="s">
        <v>9633</v>
      </c>
      <c r="B8001" s="1" t="s">
        <v>9634</v>
      </c>
      <c r="C8001" s="7">
        <v>45362.429432870369</v>
      </c>
      <c r="D8001" s="10">
        <v>188</v>
      </c>
      <c r="E8001" s="1" t="s">
        <v>32</v>
      </c>
      <c r="F8001">
        <f>IF(LEFT(Tableau1[[#This Row],[Eléments modifié]],$J$1)=$I$1,Tableau1[[#This Row],[Date]],9^9)</f>
        <v>387420489</v>
      </c>
      <c r="G8001" s="9" t="str">
        <f>IF(Tableau1[[#This Row],[Date]]=_xlfn.MINIFS(Tableau1[1er],Tableau1[N° BL],Tableau1[[#This Row],[N° BL]],Tableau1[1er],Tableau1[[#This Row],[Date]]),D8000,"")</f>
        <v/>
      </c>
    </row>
    <row r="8002" spans="1:7" ht="14.25" customHeight="1" x14ac:dyDescent="0.25">
      <c r="A8002" s="1" t="s">
        <v>9633</v>
      </c>
      <c r="B8002" s="1" t="s">
        <v>9634</v>
      </c>
      <c r="C8002" s="7">
        <v>45362.448391203703</v>
      </c>
      <c r="D8002" s="10">
        <v>189</v>
      </c>
      <c r="E8002" s="1" t="s">
        <v>7</v>
      </c>
      <c r="F8002">
        <f>IF(LEFT(Tableau1[[#This Row],[Eléments modifié]],$J$1)=$I$1,Tableau1[[#This Row],[Date]],9^9)</f>
        <v>45362.448391203703</v>
      </c>
      <c r="G8002" s="9">
        <f>IF(Tableau1[[#This Row],[Date]]=_xlfn.MINIFS(Tableau1[1er],Tableau1[N° BL],Tableau1[[#This Row],[N° BL]],Tableau1[1er],Tableau1[[#This Row],[Date]]),D8001,"")</f>
        <v>188</v>
      </c>
    </row>
    <row r="8003" spans="1:7" ht="14.25" customHeight="1" x14ac:dyDescent="0.25">
      <c r="A8003" s="1" t="s">
        <v>9639</v>
      </c>
      <c r="B8003" s="1" t="s">
        <v>9640</v>
      </c>
      <c r="C8003" s="7">
        <v>45359.425625000003</v>
      </c>
      <c r="D8003" s="10">
        <v>188</v>
      </c>
      <c r="E8003" s="1" t="s">
        <v>14</v>
      </c>
      <c r="F8003">
        <f>IF(LEFT(Tableau1[[#This Row],[Eléments modifié]],$J$1)=$I$1,Tableau1[[#This Row],[Date]],9^9)</f>
        <v>387420489</v>
      </c>
      <c r="G8003" s="9" t="str">
        <f>IF(Tableau1[[#This Row],[Date]]=_xlfn.MINIFS(Tableau1[1er],Tableau1[N° BL],Tableau1[[#This Row],[N° BL]],Tableau1[1er],Tableau1[[#This Row],[Date]]),D8002,"")</f>
        <v/>
      </c>
    </row>
    <row r="8004" spans="1:7" ht="14.25" customHeight="1" x14ac:dyDescent="0.25">
      <c r="A8004" s="1" t="s">
        <v>9639</v>
      </c>
      <c r="B8004" s="1" t="s">
        <v>9640</v>
      </c>
      <c r="C8004" s="7">
        <v>45359.445</v>
      </c>
      <c r="D8004" s="10">
        <v>189</v>
      </c>
      <c r="E8004" s="1" t="s">
        <v>7</v>
      </c>
      <c r="F8004">
        <f>IF(LEFT(Tableau1[[#This Row],[Eléments modifié]],$J$1)=$I$1,Tableau1[[#This Row],[Date]],9^9)</f>
        <v>45359.445</v>
      </c>
      <c r="G8004" s="9">
        <f>IF(Tableau1[[#This Row],[Date]]=_xlfn.MINIFS(Tableau1[1er],Tableau1[N° BL],Tableau1[[#This Row],[N° BL]],Tableau1[1er],Tableau1[[#This Row],[Date]]),D8003,"")</f>
        <v>188</v>
      </c>
    </row>
    <row r="8005" spans="1:7" ht="14.25" customHeight="1" x14ac:dyDescent="0.25">
      <c r="A8005" s="1" t="s">
        <v>9639</v>
      </c>
      <c r="B8005" s="1" t="s">
        <v>9640</v>
      </c>
      <c r="C8005" s="7">
        <v>45362.432245370372</v>
      </c>
      <c r="D8005" s="10">
        <v>204</v>
      </c>
      <c r="E8005" s="1" t="s">
        <v>32</v>
      </c>
      <c r="F8005">
        <f>IF(LEFT(Tableau1[[#This Row],[Eléments modifié]],$J$1)=$I$1,Tableau1[[#This Row],[Date]],9^9)</f>
        <v>387420489</v>
      </c>
      <c r="G8005" s="9" t="str">
        <f>IF(Tableau1[[#This Row],[Date]]=_xlfn.MINIFS(Tableau1[1er],Tableau1[N° BL],Tableau1[[#This Row],[N° BL]],Tableau1[1er],Tableau1[[#This Row],[Date]]),D8004,"")</f>
        <v/>
      </c>
    </row>
    <row r="8006" spans="1:7" ht="14.25" customHeight="1" x14ac:dyDescent="0.25">
      <c r="A8006" s="1" t="s">
        <v>9639</v>
      </c>
      <c r="B8006" s="1" t="s">
        <v>9640</v>
      </c>
      <c r="C8006" s="7">
        <v>45362.43440972222</v>
      </c>
      <c r="D8006" s="10">
        <v>188</v>
      </c>
      <c r="E8006" s="1" t="s">
        <v>7</v>
      </c>
      <c r="F8006">
        <f>IF(LEFT(Tableau1[[#This Row],[Eléments modifié]],$J$1)=$I$1,Tableau1[[#This Row],[Date]],9^9)</f>
        <v>45362.43440972222</v>
      </c>
      <c r="G8006" s="9">
        <f>IF(Tableau1[[#This Row],[Date]]=_xlfn.MINIFS(Tableau1[1er],Tableau1[N° BL],Tableau1[[#This Row],[N° BL]],Tableau1[1er],Tableau1[[#This Row],[Date]]),D8005,"")</f>
        <v>204</v>
      </c>
    </row>
    <row r="8007" spans="1:7" ht="14.25" customHeight="1" x14ac:dyDescent="0.25">
      <c r="A8007" s="1" t="s">
        <v>9699</v>
      </c>
      <c r="B8007" s="1" t="s">
        <v>9700</v>
      </c>
      <c r="C8007" s="7">
        <v>45359.474907407406</v>
      </c>
      <c r="D8007" s="10">
        <v>188</v>
      </c>
      <c r="E8007" s="1" t="s">
        <v>14</v>
      </c>
      <c r="F8007">
        <f>IF(LEFT(Tableau1[[#This Row],[Eléments modifié]],$J$1)=$I$1,Tableau1[[#This Row],[Date]],9^9)</f>
        <v>387420489</v>
      </c>
      <c r="G8007" s="9" t="str">
        <f>IF(Tableau1[[#This Row],[Date]]=_xlfn.MINIFS(Tableau1[1er],Tableau1[N° BL],Tableau1[[#This Row],[N° BL]],Tableau1[1er],Tableau1[[#This Row],[Date]]),D8006,"")</f>
        <v/>
      </c>
    </row>
    <row r="8008" spans="1:7" ht="14.25" customHeight="1" x14ac:dyDescent="0.25">
      <c r="A8008" s="1" t="s">
        <v>9699</v>
      </c>
      <c r="B8008" s="1" t="s">
        <v>9700</v>
      </c>
      <c r="C8008" s="7">
        <v>45359.477326388886</v>
      </c>
      <c r="D8008" s="10">
        <v>176</v>
      </c>
      <c r="E8008" s="1" t="s">
        <v>20</v>
      </c>
      <c r="F8008">
        <f>IF(LEFT(Tableau1[[#This Row],[Eléments modifié]],$J$1)=$I$1,Tableau1[[#This Row],[Date]],9^9)</f>
        <v>387420489</v>
      </c>
      <c r="G8008" s="9" t="str">
        <f>IF(Tableau1[[#This Row],[Date]]=_xlfn.MINIFS(Tableau1[1er],Tableau1[N° BL],Tableau1[[#This Row],[N° BL]],Tableau1[1er],Tableau1[[#This Row],[Date]]),D8007,"")</f>
        <v/>
      </c>
    </row>
    <row r="8009" spans="1:7" ht="14.25" customHeight="1" x14ac:dyDescent="0.25">
      <c r="A8009" s="1" t="s">
        <v>9699</v>
      </c>
      <c r="B8009" s="1" t="s">
        <v>9700</v>
      </c>
      <c r="C8009" s="7">
        <v>45359.477824074071</v>
      </c>
      <c r="D8009" s="10">
        <v>188</v>
      </c>
      <c r="E8009" s="1" t="s">
        <v>111</v>
      </c>
      <c r="F8009">
        <f>IF(LEFT(Tableau1[[#This Row],[Eléments modifié]],$J$1)=$I$1,Tableau1[[#This Row],[Date]],9^9)</f>
        <v>387420489</v>
      </c>
      <c r="G8009" s="9" t="str">
        <f>IF(Tableau1[[#This Row],[Date]]=_xlfn.MINIFS(Tableau1[1er],Tableau1[N° BL],Tableau1[[#This Row],[N° BL]],Tableau1[1er],Tableau1[[#This Row],[Date]]),D8008,"")</f>
        <v/>
      </c>
    </row>
    <row r="8010" spans="1:7" ht="14.25" customHeight="1" x14ac:dyDescent="0.25">
      <c r="A8010" s="1" t="s">
        <v>9699</v>
      </c>
      <c r="B8010" s="1" t="s">
        <v>9700</v>
      </c>
      <c r="C8010" s="7">
        <v>45359.492974537039</v>
      </c>
      <c r="D8010" s="10">
        <v>176</v>
      </c>
      <c r="E8010" s="1" t="s">
        <v>7</v>
      </c>
      <c r="F8010">
        <f>IF(LEFT(Tableau1[[#This Row],[Eléments modifié]],$J$1)=$I$1,Tableau1[[#This Row],[Date]],9^9)</f>
        <v>45359.492974537039</v>
      </c>
      <c r="G8010" s="9">
        <f>IF(Tableau1[[#This Row],[Date]]=_xlfn.MINIFS(Tableau1[1er],Tableau1[N° BL],Tableau1[[#This Row],[N° BL]],Tableau1[1er],Tableau1[[#This Row],[Date]]),D8009,"")</f>
        <v>188</v>
      </c>
    </row>
    <row r="8011" spans="1:7" ht="14.25" customHeight="1" x14ac:dyDescent="0.25">
      <c r="A8011" s="1" t="s">
        <v>9707</v>
      </c>
      <c r="B8011" s="1" t="s">
        <v>9708</v>
      </c>
      <c r="C8011" s="7">
        <v>45359.445023148146</v>
      </c>
      <c r="D8011" s="10">
        <v>204</v>
      </c>
      <c r="E8011" s="1" t="s">
        <v>14</v>
      </c>
      <c r="F8011">
        <f>IF(LEFT(Tableau1[[#This Row],[Eléments modifié]],$J$1)=$I$1,Tableau1[[#This Row],[Date]],9^9)</f>
        <v>387420489</v>
      </c>
      <c r="G8011" s="9" t="str">
        <f>IF(Tableau1[[#This Row],[Date]]=_xlfn.MINIFS(Tableau1[1er],Tableau1[N° BL],Tableau1[[#This Row],[N° BL]],Tableau1[1er],Tableau1[[#This Row],[Date]]),D8010,"")</f>
        <v/>
      </c>
    </row>
    <row r="8012" spans="1:7" ht="14.25" customHeight="1" x14ac:dyDescent="0.25">
      <c r="A8012" s="1" t="s">
        <v>9707</v>
      </c>
      <c r="B8012" s="1" t="s">
        <v>9708</v>
      </c>
      <c r="C8012" s="7">
        <v>45359.460497685184</v>
      </c>
      <c r="D8012" s="10">
        <v>189</v>
      </c>
      <c r="E8012" s="1" t="s">
        <v>7</v>
      </c>
      <c r="F8012">
        <f>IF(LEFT(Tableau1[[#This Row],[Eléments modifié]],$J$1)=$I$1,Tableau1[[#This Row],[Date]],9^9)</f>
        <v>45359.460497685184</v>
      </c>
      <c r="G8012" s="9">
        <f>IF(Tableau1[[#This Row],[Date]]=_xlfn.MINIFS(Tableau1[1er],Tableau1[N° BL],Tableau1[[#This Row],[N° BL]],Tableau1[1er],Tableau1[[#This Row],[Date]]),D8011,"")</f>
        <v>204</v>
      </c>
    </row>
    <row r="8013" spans="1:7" ht="14.25" customHeight="1" x14ac:dyDescent="0.25">
      <c r="A8013" s="1" t="s">
        <v>9685</v>
      </c>
      <c r="B8013" s="1" t="s">
        <v>9686</v>
      </c>
      <c r="C8013" s="7">
        <v>45359.532812500001</v>
      </c>
      <c r="D8013" s="10">
        <v>189</v>
      </c>
      <c r="E8013" s="1" t="s">
        <v>111</v>
      </c>
      <c r="F8013">
        <f>IF(LEFT(Tableau1[[#This Row],[Eléments modifié]],$J$1)=$I$1,Tableau1[[#This Row],[Date]],9^9)</f>
        <v>387420489</v>
      </c>
      <c r="G8013" s="9" t="str">
        <f>IF(Tableau1[[#This Row],[Date]]=_xlfn.MINIFS(Tableau1[1er],Tableau1[N° BL],Tableau1[[#This Row],[N° BL]],Tableau1[1er],Tableau1[[#This Row],[Date]]),D8012,"")</f>
        <v/>
      </c>
    </row>
    <row r="8014" spans="1:7" ht="14.25" customHeight="1" x14ac:dyDescent="0.25">
      <c r="A8014" s="1" t="s">
        <v>9685</v>
      </c>
      <c r="B8014" s="1" t="s">
        <v>9686</v>
      </c>
      <c r="C8014" s="7">
        <v>45359.549259259256</v>
      </c>
      <c r="D8014" s="10">
        <v>176</v>
      </c>
      <c r="E8014" s="1" t="s">
        <v>7</v>
      </c>
      <c r="F8014">
        <f>IF(LEFT(Tableau1[[#This Row],[Eléments modifié]],$J$1)=$I$1,Tableau1[[#This Row],[Date]],9^9)</f>
        <v>45359.549259259256</v>
      </c>
      <c r="G8014" s="9">
        <f>IF(Tableau1[[#This Row],[Date]]=_xlfn.MINIFS(Tableau1[1er],Tableau1[N° BL],Tableau1[[#This Row],[N° BL]],Tableau1[1er],Tableau1[[#This Row],[Date]]),D8013,"")</f>
        <v>189</v>
      </c>
    </row>
    <row r="8015" spans="1:7" ht="14.25" customHeight="1" x14ac:dyDescent="0.25">
      <c r="A8015" s="1" t="s">
        <v>9629</v>
      </c>
      <c r="B8015" s="1" t="s">
        <v>9630</v>
      </c>
      <c r="C8015" s="7">
        <v>45362.405081018522</v>
      </c>
      <c r="D8015" s="10">
        <v>188</v>
      </c>
      <c r="E8015" s="1" t="s">
        <v>2447</v>
      </c>
      <c r="F8015">
        <f>IF(LEFT(Tableau1[[#This Row],[Eléments modifié]],$J$1)=$I$1,Tableau1[[#This Row],[Date]],9^9)</f>
        <v>387420489</v>
      </c>
      <c r="G8015" s="9" t="str">
        <f>IF(Tableau1[[#This Row],[Date]]=_xlfn.MINIFS(Tableau1[1er],Tableau1[N° BL],Tableau1[[#This Row],[N° BL]],Tableau1[1er],Tableau1[[#This Row],[Date]]),D8014,"")</f>
        <v/>
      </c>
    </row>
    <row r="8016" spans="1:7" ht="14.25" customHeight="1" x14ac:dyDescent="0.25">
      <c r="A8016" s="1" t="s">
        <v>9629</v>
      </c>
      <c r="B8016" s="1" t="s">
        <v>9630</v>
      </c>
      <c r="C8016" s="7">
        <v>45362.448912037034</v>
      </c>
      <c r="D8016" s="10">
        <v>188</v>
      </c>
      <c r="E8016" s="1" t="s">
        <v>7</v>
      </c>
      <c r="F8016">
        <f>IF(LEFT(Tableau1[[#This Row],[Eléments modifié]],$J$1)=$I$1,Tableau1[[#This Row],[Date]],9^9)</f>
        <v>45362.448912037034</v>
      </c>
      <c r="G8016" s="9">
        <f>IF(Tableau1[[#This Row],[Date]]=_xlfn.MINIFS(Tableau1[1er],Tableau1[N° BL],Tableau1[[#This Row],[N° BL]],Tableau1[1er],Tableau1[[#This Row],[Date]]),D8015,"")</f>
        <v>188</v>
      </c>
    </row>
    <row r="8017" spans="1:7" ht="14.25" customHeight="1" x14ac:dyDescent="0.25">
      <c r="A8017" s="1" t="s">
        <v>9649</v>
      </c>
      <c r="B8017" s="1" t="s">
        <v>9650</v>
      </c>
      <c r="C8017" s="7">
        <v>45359.488055555557</v>
      </c>
      <c r="D8017" s="10">
        <v>204</v>
      </c>
      <c r="E8017" s="1" t="s">
        <v>4825</v>
      </c>
      <c r="F8017">
        <f>IF(LEFT(Tableau1[[#This Row],[Eléments modifié]],$J$1)=$I$1,Tableau1[[#This Row],[Date]],9^9)</f>
        <v>387420489</v>
      </c>
      <c r="G8017" s="9" t="str">
        <f>IF(Tableau1[[#This Row],[Date]]=_xlfn.MINIFS(Tableau1[1er],Tableau1[N° BL],Tableau1[[#This Row],[N° BL]],Tableau1[1er],Tableau1[[#This Row],[Date]]),D8016,"")</f>
        <v/>
      </c>
    </row>
    <row r="8018" spans="1:7" ht="14.25" customHeight="1" x14ac:dyDescent="0.25">
      <c r="A8018" s="1" t="s">
        <v>9649</v>
      </c>
      <c r="B8018" s="1" t="s">
        <v>9650</v>
      </c>
      <c r="C8018" s="7">
        <v>45359.488113425927</v>
      </c>
      <c r="D8018" s="10">
        <v>176</v>
      </c>
      <c r="E8018" s="1" t="s">
        <v>20</v>
      </c>
      <c r="F8018">
        <f>IF(LEFT(Tableau1[[#This Row],[Eléments modifié]],$J$1)=$I$1,Tableau1[[#This Row],[Date]],9^9)</f>
        <v>387420489</v>
      </c>
      <c r="G8018" s="9" t="str">
        <f>IF(Tableau1[[#This Row],[Date]]=_xlfn.MINIFS(Tableau1[1er],Tableau1[N° BL],Tableau1[[#This Row],[N° BL]],Tableau1[1er],Tableau1[[#This Row],[Date]]),D8017,"")</f>
        <v/>
      </c>
    </row>
    <row r="8019" spans="1:7" ht="14.25" customHeight="1" x14ac:dyDescent="0.25">
      <c r="A8019" s="1" t="s">
        <v>9649</v>
      </c>
      <c r="B8019" s="1" t="s">
        <v>9650</v>
      </c>
      <c r="C8019" s="7">
        <v>45359.492997685185</v>
      </c>
      <c r="D8019" s="10">
        <v>188</v>
      </c>
      <c r="E8019" s="1" t="s">
        <v>111</v>
      </c>
      <c r="F8019">
        <f>IF(LEFT(Tableau1[[#This Row],[Eléments modifié]],$J$1)=$I$1,Tableau1[[#This Row],[Date]],9^9)</f>
        <v>387420489</v>
      </c>
      <c r="G8019" s="9" t="str">
        <f>IF(Tableau1[[#This Row],[Date]]=_xlfn.MINIFS(Tableau1[1er],Tableau1[N° BL],Tableau1[[#This Row],[N° BL]],Tableau1[1er],Tableau1[[#This Row],[Date]]),D8018,"")</f>
        <v/>
      </c>
    </row>
    <row r="8020" spans="1:7" ht="14.25" customHeight="1" x14ac:dyDescent="0.25">
      <c r="A8020" s="1" t="s">
        <v>9649</v>
      </c>
      <c r="B8020" s="1" t="s">
        <v>9650</v>
      </c>
      <c r="C8020" s="7">
        <v>45359.497418981482</v>
      </c>
      <c r="D8020" s="10">
        <v>204</v>
      </c>
      <c r="E8020" s="1" t="s">
        <v>20</v>
      </c>
      <c r="F8020">
        <f>IF(LEFT(Tableau1[[#This Row],[Eléments modifié]],$J$1)=$I$1,Tableau1[[#This Row],[Date]],9^9)</f>
        <v>387420489</v>
      </c>
      <c r="G8020" s="9" t="str">
        <f>IF(Tableau1[[#This Row],[Date]]=_xlfn.MINIFS(Tableau1[1er],Tableau1[N° BL],Tableau1[[#This Row],[N° BL]],Tableau1[1er],Tableau1[[#This Row],[Date]]),D8019,"")</f>
        <v/>
      </c>
    </row>
    <row r="8021" spans="1:7" ht="14.25" customHeight="1" x14ac:dyDescent="0.25">
      <c r="A8021" s="1" t="s">
        <v>9649</v>
      </c>
      <c r="B8021" s="1" t="s">
        <v>9650</v>
      </c>
      <c r="C8021" s="7">
        <v>45359.520983796298</v>
      </c>
      <c r="D8021" s="10">
        <v>188</v>
      </c>
      <c r="E8021" s="1" t="s">
        <v>111</v>
      </c>
      <c r="F8021">
        <f>IF(LEFT(Tableau1[[#This Row],[Eléments modifié]],$J$1)=$I$1,Tableau1[[#This Row],[Date]],9^9)</f>
        <v>387420489</v>
      </c>
      <c r="G8021" s="9" t="str">
        <f>IF(Tableau1[[#This Row],[Date]]=_xlfn.MINIFS(Tableau1[1er],Tableau1[N° BL],Tableau1[[#This Row],[N° BL]],Tableau1[1er],Tableau1[[#This Row],[Date]]),D8020,"")</f>
        <v/>
      </c>
    </row>
    <row r="8022" spans="1:7" ht="14.25" customHeight="1" x14ac:dyDescent="0.25">
      <c r="A8022" s="1" t="s">
        <v>9649</v>
      </c>
      <c r="B8022" s="1" t="s">
        <v>9650</v>
      </c>
      <c r="C8022" s="7">
        <v>45359.532650462963</v>
      </c>
      <c r="D8022" s="10">
        <v>176</v>
      </c>
      <c r="E8022" s="1" t="s">
        <v>7</v>
      </c>
      <c r="F8022">
        <f>IF(LEFT(Tableau1[[#This Row],[Eléments modifié]],$J$1)=$I$1,Tableau1[[#This Row],[Date]],9^9)</f>
        <v>45359.532650462963</v>
      </c>
      <c r="G8022" s="9">
        <f>IF(Tableau1[[#This Row],[Date]]=_xlfn.MINIFS(Tableau1[1er],Tableau1[N° BL],Tableau1[[#This Row],[N° BL]],Tableau1[1er],Tableau1[[#This Row],[Date]]),D8021,"")</f>
        <v>188</v>
      </c>
    </row>
    <row r="8023" spans="1:7" ht="14.25" customHeight="1" x14ac:dyDescent="0.25">
      <c r="A8023" s="1" t="s">
        <v>9649</v>
      </c>
      <c r="B8023" s="1" t="s">
        <v>9650</v>
      </c>
      <c r="C8023" s="7">
        <v>45362.413993055554</v>
      </c>
      <c r="D8023" s="10">
        <v>189</v>
      </c>
      <c r="E8023" s="1" t="s">
        <v>32</v>
      </c>
      <c r="F8023">
        <f>IF(LEFT(Tableau1[[#This Row],[Eléments modifié]],$J$1)=$I$1,Tableau1[[#This Row],[Date]],9^9)</f>
        <v>387420489</v>
      </c>
      <c r="G8023" s="9" t="str">
        <f>IF(Tableau1[[#This Row],[Date]]=_xlfn.MINIFS(Tableau1[1er],Tableau1[N° BL],Tableau1[[#This Row],[N° BL]],Tableau1[1er],Tableau1[[#This Row],[Date]]),D8022,"")</f>
        <v/>
      </c>
    </row>
    <row r="8024" spans="1:7" ht="14.25" customHeight="1" x14ac:dyDescent="0.25">
      <c r="A8024" s="1" t="s">
        <v>9649</v>
      </c>
      <c r="B8024" s="1" t="s">
        <v>9650</v>
      </c>
      <c r="C8024" s="7">
        <v>45362.415752314817</v>
      </c>
      <c r="D8024" s="10">
        <v>188</v>
      </c>
      <c r="E8024" s="1" t="s">
        <v>7</v>
      </c>
      <c r="F8024">
        <f>IF(LEFT(Tableau1[[#This Row],[Eléments modifié]],$J$1)=$I$1,Tableau1[[#This Row],[Date]],9^9)</f>
        <v>45362.415752314817</v>
      </c>
      <c r="G8024" s="9">
        <f>IF(Tableau1[[#This Row],[Date]]=_xlfn.MINIFS(Tableau1[1er],Tableau1[N° BL],Tableau1[[#This Row],[N° BL]],Tableau1[1er],Tableau1[[#This Row],[Date]]),D8023,"")</f>
        <v>189</v>
      </c>
    </row>
    <row r="8025" spans="1:7" ht="14.25" customHeight="1" x14ac:dyDescent="0.25">
      <c r="A8025" s="1" t="s">
        <v>9657</v>
      </c>
      <c r="B8025" s="1" t="s">
        <v>9658</v>
      </c>
      <c r="C8025" s="7">
        <v>45362.367835648147</v>
      </c>
      <c r="D8025" s="10">
        <v>176</v>
      </c>
      <c r="E8025" s="1" t="s">
        <v>14</v>
      </c>
      <c r="F8025">
        <f>IF(LEFT(Tableau1[[#This Row],[Eléments modifié]],$J$1)=$I$1,Tableau1[[#This Row],[Date]],9^9)</f>
        <v>387420489</v>
      </c>
      <c r="G8025" s="9" t="str">
        <f>IF(Tableau1[[#This Row],[Date]]=_xlfn.MINIFS(Tableau1[1er],Tableau1[N° BL],Tableau1[[#This Row],[N° BL]],Tableau1[1er],Tableau1[[#This Row],[Date]]),D8024,"")</f>
        <v/>
      </c>
    </row>
    <row r="8026" spans="1:7" ht="14.25" customHeight="1" x14ac:dyDescent="0.25">
      <c r="A8026" s="1" t="s">
        <v>9657</v>
      </c>
      <c r="B8026" s="1" t="s">
        <v>9658</v>
      </c>
      <c r="C8026" s="7">
        <v>45362.379502314812</v>
      </c>
      <c r="D8026" s="10">
        <v>189</v>
      </c>
      <c r="E8026" s="1" t="s">
        <v>7</v>
      </c>
      <c r="F8026">
        <f>IF(LEFT(Tableau1[[#This Row],[Eléments modifié]],$J$1)=$I$1,Tableau1[[#This Row],[Date]],9^9)</f>
        <v>45362.379502314812</v>
      </c>
      <c r="G8026" s="9">
        <f>IF(Tableau1[[#This Row],[Date]]=_xlfn.MINIFS(Tableau1[1er],Tableau1[N° BL],Tableau1[[#This Row],[N° BL]],Tableau1[1er],Tableau1[[#This Row],[Date]]),D8025,"")</f>
        <v>176</v>
      </c>
    </row>
    <row r="8027" spans="1:7" ht="14.25" customHeight="1" x14ac:dyDescent="0.25">
      <c r="A8027" s="1" t="s">
        <v>9399</v>
      </c>
      <c r="B8027" s="1" t="s">
        <v>9400</v>
      </c>
      <c r="C8027" s="7">
        <v>45362.302858796298</v>
      </c>
      <c r="D8027" s="10">
        <v>176</v>
      </c>
      <c r="E8027" s="1" t="s">
        <v>14</v>
      </c>
      <c r="F8027">
        <f>IF(LEFT(Tableau1[[#This Row],[Eléments modifié]],$J$1)=$I$1,Tableau1[[#This Row],[Date]],9^9)</f>
        <v>387420489</v>
      </c>
      <c r="G8027" s="9" t="str">
        <f>IF(Tableau1[[#This Row],[Date]]=_xlfn.MINIFS(Tableau1[1er],Tableau1[N° BL],Tableau1[[#This Row],[N° BL]],Tableau1[1er],Tableau1[[#This Row],[Date]]),D8026,"")</f>
        <v/>
      </c>
    </row>
    <row r="8028" spans="1:7" ht="14.25" customHeight="1" x14ac:dyDescent="0.25">
      <c r="A8028" s="1" t="s">
        <v>9399</v>
      </c>
      <c r="B8028" s="1" t="s">
        <v>9400</v>
      </c>
      <c r="C8028" s="7">
        <v>45362.340451388889</v>
      </c>
      <c r="D8028" s="10">
        <v>189</v>
      </c>
      <c r="E8028" s="1" t="s">
        <v>7</v>
      </c>
      <c r="F8028">
        <f>IF(LEFT(Tableau1[[#This Row],[Eléments modifié]],$J$1)=$I$1,Tableau1[[#This Row],[Date]],9^9)</f>
        <v>45362.340451388889</v>
      </c>
      <c r="G8028" s="9">
        <f>IF(Tableau1[[#This Row],[Date]]=_xlfn.MINIFS(Tableau1[1er],Tableau1[N° BL],Tableau1[[#This Row],[N° BL]],Tableau1[1er],Tableau1[[#This Row],[Date]]),D8027,"")</f>
        <v>176</v>
      </c>
    </row>
    <row r="8029" spans="1:7" ht="14.25" customHeight="1" x14ac:dyDescent="0.25">
      <c r="A8029" s="1" t="s">
        <v>9399</v>
      </c>
      <c r="B8029" s="1" t="s">
        <v>9400</v>
      </c>
      <c r="C8029" s="7">
        <v>45364.41846064815</v>
      </c>
      <c r="D8029" s="10">
        <v>188</v>
      </c>
      <c r="E8029" s="1" t="s">
        <v>32</v>
      </c>
      <c r="F8029">
        <f>IF(LEFT(Tableau1[[#This Row],[Eléments modifié]],$J$1)=$I$1,Tableau1[[#This Row],[Date]],9^9)</f>
        <v>387420489</v>
      </c>
      <c r="G8029" s="9" t="str">
        <f>IF(Tableau1[[#This Row],[Date]]=_xlfn.MINIFS(Tableau1[1er],Tableau1[N° BL],Tableau1[[#This Row],[N° BL]],Tableau1[1er],Tableau1[[#This Row],[Date]]),D8028,"")</f>
        <v/>
      </c>
    </row>
    <row r="8030" spans="1:7" ht="14.25" customHeight="1" x14ac:dyDescent="0.25">
      <c r="A8030" s="1" t="s">
        <v>9399</v>
      </c>
      <c r="B8030" s="1" t="s">
        <v>9400</v>
      </c>
      <c r="C8030" s="7">
        <v>45364.421967592592</v>
      </c>
      <c r="D8030" s="10">
        <v>188</v>
      </c>
      <c r="E8030" s="1" t="s">
        <v>7</v>
      </c>
      <c r="F8030">
        <f>IF(LEFT(Tableau1[[#This Row],[Eléments modifié]],$J$1)=$I$1,Tableau1[[#This Row],[Date]],9^9)</f>
        <v>45364.421967592592</v>
      </c>
      <c r="G8030" s="9">
        <f>IF(Tableau1[[#This Row],[Date]]=_xlfn.MINIFS(Tableau1[1er],Tableau1[N° BL],Tableau1[[#This Row],[N° BL]],Tableau1[1er],Tableau1[[#This Row],[Date]]),D8029,"")</f>
        <v>188</v>
      </c>
    </row>
    <row r="8031" spans="1:7" ht="14.25" customHeight="1" x14ac:dyDescent="0.25">
      <c r="A8031" s="1" t="s">
        <v>9703</v>
      </c>
      <c r="B8031" s="1" t="s">
        <v>9704</v>
      </c>
      <c r="C8031" s="7">
        <v>45359.460532407407</v>
      </c>
      <c r="D8031" s="10">
        <v>188</v>
      </c>
      <c r="E8031" s="1" t="s">
        <v>14</v>
      </c>
      <c r="F8031">
        <f>IF(LEFT(Tableau1[[#This Row],[Eléments modifié]],$J$1)=$I$1,Tableau1[[#This Row],[Date]],9^9)</f>
        <v>387420489</v>
      </c>
      <c r="G8031" s="9" t="str">
        <f>IF(Tableau1[[#This Row],[Date]]=_xlfn.MINIFS(Tableau1[1er],Tableau1[N° BL],Tableau1[[#This Row],[N° BL]],Tableau1[1er],Tableau1[[#This Row],[Date]]),D8030,"")</f>
        <v/>
      </c>
    </row>
    <row r="8032" spans="1:7" ht="14.25" customHeight="1" x14ac:dyDescent="0.25">
      <c r="A8032" s="1" t="s">
        <v>9703</v>
      </c>
      <c r="B8032" s="1" t="s">
        <v>9704</v>
      </c>
      <c r="C8032" s="7">
        <v>45359.47488425926</v>
      </c>
      <c r="D8032" s="10">
        <v>189</v>
      </c>
      <c r="E8032" s="1" t="s">
        <v>7</v>
      </c>
      <c r="F8032">
        <f>IF(LEFT(Tableau1[[#This Row],[Eléments modifié]],$J$1)=$I$1,Tableau1[[#This Row],[Date]],9^9)</f>
        <v>45359.47488425926</v>
      </c>
      <c r="G8032" s="9">
        <f>IF(Tableau1[[#This Row],[Date]]=_xlfn.MINIFS(Tableau1[1er],Tableau1[N° BL],Tableau1[[#This Row],[N° BL]],Tableau1[1er],Tableau1[[#This Row],[Date]]),D8031,"")</f>
        <v>188</v>
      </c>
    </row>
    <row r="8033" spans="1:7" ht="14.25" customHeight="1" x14ac:dyDescent="0.25">
      <c r="A8033" s="1" t="s">
        <v>9703</v>
      </c>
      <c r="B8033" s="1" t="s">
        <v>9704</v>
      </c>
      <c r="C8033" s="7">
        <v>45359.478101851855</v>
      </c>
      <c r="D8033" s="10">
        <v>188</v>
      </c>
      <c r="E8033" s="1" t="s">
        <v>32</v>
      </c>
      <c r="F8033">
        <f>IF(LEFT(Tableau1[[#This Row],[Eléments modifié]],$J$1)=$I$1,Tableau1[[#This Row],[Date]],9^9)</f>
        <v>387420489</v>
      </c>
      <c r="G8033" s="9" t="str">
        <f>IF(Tableau1[[#This Row],[Date]]=_xlfn.MINIFS(Tableau1[1er],Tableau1[N° BL],Tableau1[[#This Row],[N° BL]],Tableau1[1er],Tableau1[[#This Row],[Date]]),D8032,"")</f>
        <v/>
      </c>
    </row>
    <row r="8034" spans="1:7" ht="14.25" customHeight="1" x14ac:dyDescent="0.25">
      <c r="A8034" s="1" t="s">
        <v>9703</v>
      </c>
      <c r="B8034" s="1" t="s">
        <v>9704</v>
      </c>
      <c r="C8034" s="7">
        <v>45359.479270833333</v>
      </c>
      <c r="D8034" s="10">
        <v>189</v>
      </c>
      <c r="E8034" s="1" t="s">
        <v>7</v>
      </c>
      <c r="F8034">
        <f>IF(LEFT(Tableau1[[#This Row],[Eléments modifié]],$J$1)=$I$1,Tableau1[[#This Row],[Date]],9^9)</f>
        <v>45359.479270833333</v>
      </c>
      <c r="G8034" s="9">
        <f>IF(Tableau1[[#This Row],[Date]]=_xlfn.MINIFS(Tableau1[1er],Tableau1[N° BL],Tableau1[[#This Row],[N° BL]],Tableau1[1er],Tableau1[[#This Row],[Date]]),D8033,"")</f>
        <v>188</v>
      </c>
    </row>
    <row r="8035" spans="1:7" ht="14.25" customHeight="1" x14ac:dyDescent="0.25">
      <c r="A8035" s="1" t="s">
        <v>9677</v>
      </c>
      <c r="B8035" s="1" t="s">
        <v>9678</v>
      </c>
      <c r="C8035" s="7">
        <v>45359.516516203701</v>
      </c>
      <c r="D8035" s="10">
        <v>176</v>
      </c>
      <c r="E8035" s="1" t="s">
        <v>4825</v>
      </c>
      <c r="F8035">
        <f>IF(LEFT(Tableau1[[#This Row],[Eléments modifié]],$J$1)=$I$1,Tableau1[[#This Row],[Date]],9^9)</f>
        <v>387420489</v>
      </c>
      <c r="G8035" s="9" t="str">
        <f>IF(Tableau1[[#This Row],[Date]]=_xlfn.MINIFS(Tableau1[1er],Tableau1[N° BL],Tableau1[[#This Row],[N° BL]],Tableau1[1er],Tableau1[[#This Row],[Date]]),D8034,"")</f>
        <v/>
      </c>
    </row>
    <row r="8036" spans="1:7" ht="14.25" customHeight="1" x14ac:dyDescent="0.25">
      <c r="A8036" s="1" t="s">
        <v>9677</v>
      </c>
      <c r="B8036" s="1" t="s">
        <v>9678</v>
      </c>
      <c r="C8036" s="7">
        <v>45359.537407407406</v>
      </c>
      <c r="D8036" s="10">
        <v>209</v>
      </c>
      <c r="E8036" s="1" t="s">
        <v>41</v>
      </c>
      <c r="F8036">
        <f>IF(LEFT(Tableau1[[#This Row],[Eléments modifié]],$J$1)=$I$1,Tableau1[[#This Row],[Date]],9^9)</f>
        <v>387420489</v>
      </c>
      <c r="G8036" s="9" t="str">
        <f>IF(Tableau1[[#This Row],[Date]]=_xlfn.MINIFS(Tableau1[1er],Tableau1[N° BL],Tableau1[[#This Row],[N° BL]],Tableau1[1er],Tableau1[[#This Row],[Date]]),D8035,"")</f>
        <v/>
      </c>
    </row>
    <row r="8037" spans="1:7" ht="14.25" customHeight="1" x14ac:dyDescent="0.25">
      <c r="A8037" s="1" t="s">
        <v>9677</v>
      </c>
      <c r="B8037" s="1" t="s">
        <v>9678</v>
      </c>
      <c r="C8037" s="7">
        <v>45359.563078703701</v>
      </c>
      <c r="D8037" s="10">
        <v>176</v>
      </c>
      <c r="E8037" s="1" t="s">
        <v>4825</v>
      </c>
      <c r="F8037">
        <f>IF(LEFT(Tableau1[[#This Row],[Eléments modifié]],$J$1)=$I$1,Tableau1[[#This Row],[Date]],9^9)</f>
        <v>387420489</v>
      </c>
      <c r="G8037" s="9" t="str">
        <f>IF(Tableau1[[#This Row],[Date]]=_xlfn.MINIFS(Tableau1[1er],Tableau1[N° BL],Tableau1[[#This Row],[N° BL]],Tableau1[1er],Tableau1[[#This Row],[Date]]),D8036,"")</f>
        <v/>
      </c>
    </row>
    <row r="8038" spans="1:7" ht="14.25" customHeight="1" x14ac:dyDescent="0.25">
      <c r="A8038" s="1" t="s">
        <v>9677</v>
      </c>
      <c r="B8038" s="1" t="s">
        <v>9678</v>
      </c>
      <c r="C8038" s="7">
        <v>45359.567719907405</v>
      </c>
      <c r="D8038" s="10">
        <v>176</v>
      </c>
      <c r="E8038" s="1" t="s">
        <v>7</v>
      </c>
      <c r="F8038">
        <f>IF(LEFT(Tableau1[[#This Row],[Eléments modifié]],$J$1)=$I$1,Tableau1[[#This Row],[Date]],9^9)</f>
        <v>45359.567719907405</v>
      </c>
      <c r="G8038" s="9">
        <f>IF(Tableau1[[#This Row],[Date]]=_xlfn.MINIFS(Tableau1[1er],Tableau1[N° BL],Tableau1[[#This Row],[N° BL]],Tableau1[1er],Tableau1[[#This Row],[Date]]),D8037,"")</f>
        <v>176</v>
      </c>
    </row>
    <row r="8039" spans="1:7" ht="14.25" customHeight="1" x14ac:dyDescent="0.25">
      <c r="A8039" s="1" t="s">
        <v>9681</v>
      </c>
      <c r="B8039" s="1" t="s">
        <v>9682</v>
      </c>
      <c r="C8039" s="7">
        <v>45359.54760416667</v>
      </c>
      <c r="D8039" s="10">
        <v>188</v>
      </c>
      <c r="E8039" s="1" t="s">
        <v>32</v>
      </c>
      <c r="F8039">
        <f>IF(LEFT(Tableau1[[#This Row],[Eléments modifié]],$J$1)=$I$1,Tableau1[[#This Row],[Date]],9^9)</f>
        <v>387420489</v>
      </c>
      <c r="G8039" s="9" t="str">
        <f>IF(Tableau1[[#This Row],[Date]]=_xlfn.MINIFS(Tableau1[1er],Tableau1[N° BL],Tableau1[[#This Row],[N° BL]],Tableau1[1er],Tableau1[[#This Row],[Date]]),D8038,"")</f>
        <v/>
      </c>
    </row>
    <row r="8040" spans="1:7" ht="14.25" customHeight="1" x14ac:dyDescent="0.25">
      <c r="A8040" s="1" t="s">
        <v>9681</v>
      </c>
      <c r="B8040" s="1" t="s">
        <v>9682</v>
      </c>
      <c r="C8040" s="7">
        <v>45359.547673611109</v>
      </c>
      <c r="D8040" s="10">
        <v>176</v>
      </c>
      <c r="E8040" s="1" t="s">
        <v>20</v>
      </c>
      <c r="F8040">
        <f>IF(LEFT(Tableau1[[#This Row],[Eléments modifié]],$J$1)=$I$1,Tableau1[[#This Row],[Date]],9^9)</f>
        <v>387420489</v>
      </c>
      <c r="G8040" s="9" t="str">
        <f>IF(Tableau1[[#This Row],[Date]]=_xlfn.MINIFS(Tableau1[1er],Tableau1[N° BL],Tableau1[[#This Row],[N° BL]],Tableau1[1er],Tableau1[[#This Row],[Date]]),D8039,"")</f>
        <v/>
      </c>
    </row>
    <row r="8041" spans="1:7" ht="14.25" customHeight="1" x14ac:dyDescent="0.25">
      <c r="A8041" s="1" t="s">
        <v>9681</v>
      </c>
      <c r="B8041" s="1" t="s">
        <v>9682</v>
      </c>
      <c r="C8041" s="7">
        <v>45359.549340277779</v>
      </c>
      <c r="D8041" s="10">
        <v>189</v>
      </c>
      <c r="E8041" s="1" t="s">
        <v>111</v>
      </c>
      <c r="F8041">
        <f>IF(LEFT(Tableau1[[#This Row],[Eléments modifié]],$J$1)=$I$1,Tableau1[[#This Row],[Date]],9^9)</f>
        <v>387420489</v>
      </c>
      <c r="G8041" s="9" t="str">
        <f>IF(Tableau1[[#This Row],[Date]]=_xlfn.MINIFS(Tableau1[1er],Tableau1[N° BL],Tableau1[[#This Row],[N° BL]],Tableau1[1er],Tableau1[[#This Row],[Date]]),D8040,"")</f>
        <v/>
      </c>
    </row>
    <row r="8042" spans="1:7" ht="14.25" customHeight="1" x14ac:dyDescent="0.25">
      <c r="A8042" s="1" t="s">
        <v>9681</v>
      </c>
      <c r="B8042" s="1" t="s">
        <v>9682</v>
      </c>
      <c r="C8042" s="7">
        <v>45359.55914351852</v>
      </c>
      <c r="D8042" s="10">
        <v>176</v>
      </c>
      <c r="E8042" s="1" t="s">
        <v>7</v>
      </c>
      <c r="F8042">
        <f>IF(LEFT(Tableau1[[#This Row],[Eléments modifié]],$J$1)=$I$1,Tableau1[[#This Row],[Date]],9^9)</f>
        <v>45359.55914351852</v>
      </c>
      <c r="G8042" s="9">
        <f>IF(Tableau1[[#This Row],[Date]]=_xlfn.MINIFS(Tableau1[1er],Tableau1[N° BL],Tableau1[[#This Row],[N° BL]],Tableau1[1er],Tableau1[[#This Row],[Date]]),D8041,"")</f>
        <v>189</v>
      </c>
    </row>
    <row r="8043" spans="1:7" ht="14.25" customHeight="1" x14ac:dyDescent="0.25">
      <c r="A8043" s="1" t="s">
        <v>9679</v>
      </c>
      <c r="B8043" s="1" t="s">
        <v>9680</v>
      </c>
      <c r="C8043" s="7">
        <v>45359.559166666666</v>
      </c>
      <c r="D8043" s="10">
        <v>204</v>
      </c>
      <c r="E8043" s="1" t="s">
        <v>111</v>
      </c>
      <c r="F8043">
        <f>IF(LEFT(Tableau1[[#This Row],[Eléments modifié]],$J$1)=$I$1,Tableau1[[#This Row],[Date]],9^9)</f>
        <v>387420489</v>
      </c>
      <c r="G8043" s="9" t="str">
        <f>IF(Tableau1[[#This Row],[Date]]=_xlfn.MINIFS(Tableau1[1er],Tableau1[N° BL],Tableau1[[#This Row],[N° BL]],Tableau1[1er],Tableau1[[#This Row],[Date]]),D8042,"")</f>
        <v/>
      </c>
    </row>
    <row r="8044" spans="1:7" ht="14.25" customHeight="1" x14ac:dyDescent="0.25">
      <c r="A8044" s="1" t="s">
        <v>9679</v>
      </c>
      <c r="B8044" s="1" t="s">
        <v>9680</v>
      </c>
      <c r="C8044" s="7">
        <v>45359.567048611112</v>
      </c>
      <c r="D8044" s="10">
        <v>176</v>
      </c>
      <c r="E8044" s="1" t="s">
        <v>7</v>
      </c>
      <c r="F8044">
        <f>IF(LEFT(Tableau1[[#This Row],[Eléments modifié]],$J$1)=$I$1,Tableau1[[#This Row],[Date]],9^9)</f>
        <v>45359.567048611112</v>
      </c>
      <c r="G8044" s="9">
        <f>IF(Tableau1[[#This Row],[Date]]=_xlfn.MINIFS(Tableau1[1er],Tableau1[N° BL],Tableau1[[#This Row],[N° BL]],Tableau1[1er],Tableau1[[#This Row],[Date]]),D8043,"")</f>
        <v>204</v>
      </c>
    </row>
    <row r="8045" spans="1:7" ht="14.25" customHeight="1" x14ac:dyDescent="0.25">
      <c r="A8045" s="1" t="s">
        <v>9689</v>
      </c>
      <c r="B8045" s="1" t="s">
        <v>9690</v>
      </c>
      <c r="C8045" s="7">
        <v>45359.526307870372</v>
      </c>
      <c r="D8045" s="10">
        <v>188</v>
      </c>
      <c r="E8045" s="1" t="s">
        <v>371</v>
      </c>
      <c r="F8045">
        <f>IF(LEFT(Tableau1[[#This Row],[Eléments modifié]],$J$1)=$I$1,Tableau1[[#This Row],[Date]],9^9)</f>
        <v>387420489</v>
      </c>
      <c r="G8045" s="9" t="str">
        <f>IF(Tableau1[[#This Row],[Date]]=_xlfn.MINIFS(Tableau1[1er],Tableau1[N° BL],Tableau1[[#This Row],[N° BL]],Tableau1[1er],Tableau1[[#This Row],[Date]]),D8044,"")</f>
        <v/>
      </c>
    </row>
    <row r="8046" spans="1:7" ht="14.25" customHeight="1" x14ac:dyDescent="0.25">
      <c r="A8046" s="1" t="s">
        <v>9689</v>
      </c>
      <c r="B8046" s="1" t="s">
        <v>9690</v>
      </c>
      <c r="C8046" s="7">
        <v>45359.543310185189</v>
      </c>
      <c r="D8046" s="10">
        <v>209</v>
      </c>
      <c r="E8046" s="1" t="s">
        <v>7</v>
      </c>
      <c r="F8046">
        <f>IF(LEFT(Tableau1[[#This Row],[Eléments modifié]],$J$1)=$I$1,Tableau1[[#This Row],[Date]],9^9)</f>
        <v>45359.543310185189</v>
      </c>
      <c r="G8046" s="9">
        <f>IF(Tableau1[[#This Row],[Date]]=_xlfn.MINIFS(Tableau1[1er],Tableau1[N° BL],Tableau1[[#This Row],[N° BL]],Tableau1[1er],Tableau1[[#This Row],[Date]]),D8045,"")</f>
        <v>188</v>
      </c>
    </row>
    <row r="8047" spans="1:7" ht="14.25" customHeight="1" x14ac:dyDescent="0.25">
      <c r="A8047" s="1" t="s">
        <v>9675</v>
      </c>
      <c r="B8047" s="1" t="s">
        <v>9676</v>
      </c>
      <c r="C8047" s="7">
        <v>45359.551099537035</v>
      </c>
      <c r="D8047" s="10">
        <v>176</v>
      </c>
      <c r="E8047" s="1" t="s">
        <v>14</v>
      </c>
      <c r="F8047">
        <f>IF(LEFT(Tableau1[[#This Row],[Eléments modifié]],$J$1)=$I$1,Tableau1[[#This Row],[Date]],9^9)</f>
        <v>387420489</v>
      </c>
      <c r="G8047" s="9" t="str">
        <f>IF(Tableau1[[#This Row],[Date]]=_xlfn.MINIFS(Tableau1[1er],Tableau1[N° BL],Tableau1[[#This Row],[N° BL]],Tableau1[1er],Tableau1[[#This Row],[Date]]),D8046,"")</f>
        <v/>
      </c>
    </row>
    <row r="8048" spans="1:7" ht="14.25" customHeight="1" x14ac:dyDescent="0.25">
      <c r="A8048" s="1" t="s">
        <v>9675</v>
      </c>
      <c r="B8048" s="1" t="s">
        <v>9676</v>
      </c>
      <c r="C8048" s="7">
        <v>45359.573622685188</v>
      </c>
      <c r="D8048" s="10">
        <v>189</v>
      </c>
      <c r="E8048" s="1" t="s">
        <v>7</v>
      </c>
      <c r="F8048">
        <f>IF(LEFT(Tableau1[[#This Row],[Eléments modifié]],$J$1)=$I$1,Tableau1[[#This Row],[Date]],9^9)</f>
        <v>45359.573622685188</v>
      </c>
      <c r="G8048" s="9">
        <f>IF(Tableau1[[#This Row],[Date]]=_xlfn.MINIFS(Tableau1[1er],Tableau1[N° BL],Tableau1[[#This Row],[N° BL]],Tableau1[1er],Tableau1[[#This Row],[Date]]),D8047,"")</f>
        <v>176</v>
      </c>
    </row>
    <row r="8049" spans="1:7" ht="14.25" customHeight="1" x14ac:dyDescent="0.25">
      <c r="A8049" s="1" t="s">
        <v>9675</v>
      </c>
      <c r="B8049" s="1" t="s">
        <v>9676</v>
      </c>
      <c r="C8049" s="7">
        <v>45359.573865740742</v>
      </c>
      <c r="D8049" s="10">
        <v>188</v>
      </c>
      <c r="E8049" s="1" t="s">
        <v>7</v>
      </c>
      <c r="F8049">
        <f>IF(LEFT(Tableau1[[#This Row],[Eléments modifié]],$J$1)=$I$1,Tableau1[[#This Row],[Date]],9^9)</f>
        <v>45359.573865740742</v>
      </c>
      <c r="G8049" s="9">
        <f>IF(Tableau1[[#This Row],[Date]]=_xlfn.MINIFS(Tableau1[1er],Tableau1[N° BL],Tableau1[[#This Row],[N° BL]],Tableau1[1er],Tableau1[[#This Row],[Date]]),D8048,"")</f>
        <v>189</v>
      </c>
    </row>
    <row r="8050" spans="1:7" ht="14.25" customHeight="1" x14ac:dyDescent="0.25">
      <c r="A8050" s="1" t="s">
        <v>9617</v>
      </c>
      <c r="B8050" s="1" t="s">
        <v>9618</v>
      </c>
      <c r="C8050" s="7">
        <v>45359.567071759258</v>
      </c>
      <c r="D8050" s="10">
        <v>204</v>
      </c>
      <c r="E8050" s="1" t="s">
        <v>111</v>
      </c>
      <c r="F8050">
        <f>IF(LEFT(Tableau1[[#This Row],[Eléments modifié]],$J$1)=$I$1,Tableau1[[#This Row],[Date]],9^9)</f>
        <v>387420489</v>
      </c>
      <c r="G8050" s="9" t="str">
        <f>IF(Tableau1[[#This Row],[Date]]=_xlfn.MINIFS(Tableau1[1er],Tableau1[N° BL],Tableau1[[#This Row],[N° BL]],Tableau1[1er],Tableau1[[#This Row],[Date]]),D8049,"")</f>
        <v/>
      </c>
    </row>
    <row r="8051" spans="1:7" ht="14.25" customHeight="1" x14ac:dyDescent="0.25">
      <c r="A8051" s="1" t="s">
        <v>9617</v>
      </c>
      <c r="B8051" s="1" t="s">
        <v>9618</v>
      </c>
      <c r="C8051" s="7">
        <v>45359.568611111114</v>
      </c>
      <c r="D8051" s="10">
        <v>212</v>
      </c>
      <c r="E8051" s="1" t="s">
        <v>20</v>
      </c>
      <c r="F8051">
        <f>IF(LEFT(Tableau1[[#This Row],[Eléments modifié]],$J$1)=$I$1,Tableau1[[#This Row],[Date]],9^9)</f>
        <v>387420489</v>
      </c>
      <c r="G8051" s="9" t="str">
        <f>IF(Tableau1[[#This Row],[Date]]=_xlfn.MINIFS(Tableau1[1er],Tableau1[N° BL],Tableau1[[#This Row],[N° BL]],Tableau1[1er],Tableau1[[#This Row],[Date]]),D8050,"")</f>
        <v/>
      </c>
    </row>
    <row r="8052" spans="1:7" ht="14.25" customHeight="1" x14ac:dyDescent="0.25">
      <c r="A8052" s="1" t="s">
        <v>9617</v>
      </c>
      <c r="B8052" s="1" t="s">
        <v>9618</v>
      </c>
      <c r="C8052" s="7">
        <v>45359.569131944445</v>
      </c>
      <c r="D8052" s="10">
        <v>189</v>
      </c>
      <c r="E8052" s="1" t="s">
        <v>2447</v>
      </c>
      <c r="F8052">
        <f>IF(LEFT(Tableau1[[#This Row],[Eléments modifié]],$J$1)=$I$1,Tableau1[[#This Row],[Date]],9^9)</f>
        <v>387420489</v>
      </c>
      <c r="G8052" s="9" t="str">
        <f>IF(Tableau1[[#This Row],[Date]]=_xlfn.MINIFS(Tableau1[1er],Tableau1[N° BL],Tableau1[[#This Row],[N° BL]],Tableau1[1er],Tableau1[[#This Row],[Date]]),D8051,"")</f>
        <v/>
      </c>
    </row>
    <row r="8053" spans="1:7" ht="14.25" customHeight="1" x14ac:dyDescent="0.25">
      <c r="A8053" s="1" t="s">
        <v>9617</v>
      </c>
      <c r="B8053" s="1" t="s">
        <v>9618</v>
      </c>
      <c r="C8053" s="7">
        <v>45359.628750000003</v>
      </c>
      <c r="D8053" s="10">
        <v>212</v>
      </c>
      <c r="E8053" s="1" t="s">
        <v>20</v>
      </c>
      <c r="F8053">
        <f>IF(LEFT(Tableau1[[#This Row],[Eléments modifié]],$J$1)=$I$1,Tableau1[[#This Row],[Date]],9^9)</f>
        <v>387420489</v>
      </c>
      <c r="G8053" s="9" t="str">
        <f>IF(Tableau1[[#This Row],[Date]]=_xlfn.MINIFS(Tableau1[1er],Tableau1[N° BL],Tableau1[[#This Row],[N° BL]],Tableau1[1er],Tableau1[[#This Row],[Date]]),D8052,"")</f>
        <v/>
      </c>
    </row>
    <row r="8054" spans="1:7" ht="14.25" customHeight="1" x14ac:dyDescent="0.25">
      <c r="A8054" s="1" t="s">
        <v>9617</v>
      </c>
      <c r="B8054" s="1" t="s">
        <v>9618</v>
      </c>
      <c r="C8054" s="7">
        <v>45359.629652777781</v>
      </c>
      <c r="D8054" s="10">
        <v>204</v>
      </c>
      <c r="E8054" s="1" t="s">
        <v>2447</v>
      </c>
      <c r="F8054">
        <f>IF(LEFT(Tableau1[[#This Row],[Eléments modifié]],$J$1)=$I$1,Tableau1[[#This Row],[Date]],9^9)</f>
        <v>387420489</v>
      </c>
      <c r="G8054" s="9" t="str">
        <f>IF(Tableau1[[#This Row],[Date]]=_xlfn.MINIFS(Tableau1[1er],Tableau1[N° BL],Tableau1[[#This Row],[N° BL]],Tableau1[1er],Tableau1[[#This Row],[Date]]),D8053,"")</f>
        <v/>
      </c>
    </row>
    <row r="8055" spans="1:7" ht="14.25" customHeight="1" x14ac:dyDescent="0.25">
      <c r="A8055" s="1" t="s">
        <v>9617</v>
      </c>
      <c r="B8055" s="1" t="s">
        <v>9618</v>
      </c>
      <c r="C8055" s="7">
        <v>45359.634826388887</v>
      </c>
      <c r="D8055" s="10">
        <v>212</v>
      </c>
      <c r="E8055" s="1" t="s">
        <v>7</v>
      </c>
      <c r="F8055">
        <f>IF(LEFT(Tableau1[[#This Row],[Eléments modifié]],$J$1)=$I$1,Tableau1[[#This Row],[Date]],9^9)</f>
        <v>45359.634826388887</v>
      </c>
      <c r="G8055" s="9">
        <f>IF(Tableau1[[#This Row],[Date]]=_xlfn.MINIFS(Tableau1[1er],Tableau1[N° BL],Tableau1[[#This Row],[N° BL]],Tableau1[1er],Tableau1[[#This Row],[Date]]),D8054,"")</f>
        <v>204</v>
      </c>
    </row>
    <row r="8056" spans="1:7" ht="14.25" customHeight="1" x14ac:dyDescent="0.25">
      <c r="A8056" s="1" t="s">
        <v>9617</v>
      </c>
      <c r="B8056" s="1" t="s">
        <v>9618</v>
      </c>
      <c r="C8056" s="7">
        <v>45362.465752314813</v>
      </c>
      <c r="D8056" s="10">
        <v>189</v>
      </c>
      <c r="E8056" s="1" t="s">
        <v>32</v>
      </c>
      <c r="F8056">
        <f>IF(LEFT(Tableau1[[#This Row],[Eléments modifié]],$J$1)=$I$1,Tableau1[[#This Row],[Date]],9^9)</f>
        <v>387420489</v>
      </c>
      <c r="G8056" s="9" t="str">
        <f>IF(Tableau1[[#This Row],[Date]]=_xlfn.MINIFS(Tableau1[1er],Tableau1[N° BL],Tableau1[[#This Row],[N° BL]],Tableau1[1er],Tableau1[[#This Row],[Date]]),D8055,"")</f>
        <v/>
      </c>
    </row>
    <row r="8057" spans="1:7" ht="14.25" customHeight="1" x14ac:dyDescent="0.25">
      <c r="A8057" s="1" t="s">
        <v>9617</v>
      </c>
      <c r="B8057" s="1" t="s">
        <v>9618</v>
      </c>
      <c r="C8057" s="7">
        <v>45362.467523148145</v>
      </c>
      <c r="D8057" s="10">
        <v>188</v>
      </c>
      <c r="E8057" s="1" t="s">
        <v>7</v>
      </c>
      <c r="F8057">
        <f>IF(LEFT(Tableau1[[#This Row],[Eléments modifié]],$J$1)=$I$1,Tableau1[[#This Row],[Date]],9^9)</f>
        <v>45362.467523148145</v>
      </c>
      <c r="G8057" s="9">
        <f>IF(Tableau1[[#This Row],[Date]]=_xlfn.MINIFS(Tableau1[1er],Tableau1[N° BL],Tableau1[[#This Row],[N° BL]],Tableau1[1er],Tableau1[[#This Row],[Date]]),D8056,"")</f>
        <v>189</v>
      </c>
    </row>
    <row r="8058" spans="1:7" ht="14.25" customHeight="1" x14ac:dyDescent="0.25">
      <c r="A8058" s="1" t="s">
        <v>9671</v>
      </c>
      <c r="B8058" s="1" t="s">
        <v>9672</v>
      </c>
      <c r="C8058" s="7">
        <v>45359.543344907404</v>
      </c>
      <c r="D8058" s="10">
        <v>188</v>
      </c>
      <c r="E8058" s="1" t="s">
        <v>371</v>
      </c>
      <c r="F8058">
        <f>IF(LEFT(Tableau1[[#This Row],[Eléments modifié]],$J$1)=$I$1,Tableau1[[#This Row],[Date]],9^9)</f>
        <v>387420489</v>
      </c>
      <c r="G8058" s="9" t="str">
        <f>IF(Tableau1[[#This Row],[Date]]=_xlfn.MINIFS(Tableau1[1er],Tableau1[N° BL],Tableau1[[#This Row],[N° BL]],Tableau1[1er],Tableau1[[#This Row],[Date]]),D8057,"")</f>
        <v/>
      </c>
    </row>
    <row r="8059" spans="1:7" ht="14.25" customHeight="1" x14ac:dyDescent="0.25">
      <c r="A8059" s="1" t="s">
        <v>9671</v>
      </c>
      <c r="B8059" s="1" t="s">
        <v>9672</v>
      </c>
      <c r="C8059" s="7">
        <v>45359.596377314818</v>
      </c>
      <c r="D8059" s="10">
        <v>209</v>
      </c>
      <c r="E8059" s="1" t="s">
        <v>7</v>
      </c>
      <c r="F8059">
        <f>IF(LEFT(Tableau1[[#This Row],[Eléments modifié]],$J$1)=$I$1,Tableau1[[#This Row],[Date]],9^9)</f>
        <v>45359.596377314818</v>
      </c>
      <c r="G8059" s="9">
        <f>IF(Tableau1[[#This Row],[Date]]=_xlfn.MINIFS(Tableau1[1er],Tableau1[N° BL],Tableau1[[#This Row],[N° BL]],Tableau1[1er],Tableau1[[#This Row],[Date]]),D8058,"")</f>
        <v>188</v>
      </c>
    </row>
    <row r="8060" spans="1:7" ht="14.25" customHeight="1" x14ac:dyDescent="0.25">
      <c r="A8060" s="1" t="s">
        <v>9397</v>
      </c>
      <c r="B8060" s="1" t="s">
        <v>9398</v>
      </c>
      <c r="C8060" s="7">
        <v>45362.333703703705</v>
      </c>
      <c r="D8060" s="10">
        <v>176</v>
      </c>
      <c r="E8060" s="1" t="s">
        <v>111</v>
      </c>
      <c r="F8060">
        <f>IF(LEFT(Tableau1[[#This Row],[Eléments modifié]],$J$1)=$I$1,Tableau1[[#This Row],[Date]],9^9)</f>
        <v>387420489</v>
      </c>
      <c r="G8060" s="9" t="str">
        <f>IF(Tableau1[[#This Row],[Date]]=_xlfn.MINIFS(Tableau1[1er],Tableau1[N° BL],Tableau1[[#This Row],[N° BL]],Tableau1[1er],Tableau1[[#This Row],[Date]]),D8059,"")</f>
        <v/>
      </c>
    </row>
    <row r="8061" spans="1:7" ht="14.25" customHeight="1" x14ac:dyDescent="0.25">
      <c r="A8061" s="1" t="s">
        <v>9397</v>
      </c>
      <c r="B8061" s="1" t="s">
        <v>9398</v>
      </c>
      <c r="C8061" s="7">
        <v>45362.334108796298</v>
      </c>
      <c r="D8061" s="10">
        <v>176</v>
      </c>
      <c r="E8061" s="1" t="s">
        <v>20</v>
      </c>
      <c r="F8061">
        <f>IF(LEFT(Tableau1[[#This Row],[Eléments modifié]],$J$1)=$I$1,Tableau1[[#This Row],[Date]],9^9)</f>
        <v>387420489</v>
      </c>
      <c r="G8061" s="9" t="str">
        <f>IF(Tableau1[[#This Row],[Date]]=_xlfn.MINIFS(Tableau1[1er],Tableau1[N° BL],Tableau1[[#This Row],[N° BL]],Tableau1[1er],Tableau1[[#This Row],[Date]]),D8060,"")</f>
        <v/>
      </c>
    </row>
    <row r="8062" spans="1:7" ht="14.25" customHeight="1" x14ac:dyDescent="0.25">
      <c r="A8062" s="1" t="s">
        <v>9397</v>
      </c>
      <c r="B8062" s="1" t="s">
        <v>9398</v>
      </c>
      <c r="C8062" s="7">
        <v>45362.338750000003</v>
      </c>
      <c r="D8062" s="10">
        <v>189</v>
      </c>
      <c r="E8062" s="1" t="s">
        <v>4825</v>
      </c>
      <c r="F8062">
        <f>IF(LEFT(Tableau1[[#This Row],[Eléments modifié]],$J$1)=$I$1,Tableau1[[#This Row],[Date]],9^9)</f>
        <v>387420489</v>
      </c>
      <c r="G8062" s="9" t="str">
        <f>IF(Tableau1[[#This Row],[Date]]=_xlfn.MINIFS(Tableau1[1er],Tableau1[N° BL],Tableau1[[#This Row],[N° BL]],Tableau1[1er],Tableau1[[#This Row],[Date]]),D8061,"")</f>
        <v/>
      </c>
    </row>
    <row r="8063" spans="1:7" ht="14.25" customHeight="1" x14ac:dyDescent="0.25">
      <c r="A8063" s="1" t="s">
        <v>9397</v>
      </c>
      <c r="B8063" s="1" t="s">
        <v>9398</v>
      </c>
      <c r="C8063" s="7">
        <v>45362.37395833333</v>
      </c>
      <c r="D8063" s="10">
        <v>204</v>
      </c>
      <c r="E8063" s="1" t="s">
        <v>7</v>
      </c>
      <c r="F8063">
        <f>IF(LEFT(Tableau1[[#This Row],[Eléments modifié]],$J$1)=$I$1,Tableau1[[#This Row],[Date]],9^9)</f>
        <v>45362.37395833333</v>
      </c>
      <c r="G8063" s="9">
        <f>IF(Tableau1[[#This Row],[Date]]=_xlfn.MINIFS(Tableau1[1er],Tableau1[N° BL],Tableau1[[#This Row],[N° BL]],Tableau1[1er],Tableau1[[#This Row],[Date]]),D8062,"")</f>
        <v>189</v>
      </c>
    </row>
    <row r="8064" spans="1:7" ht="14.25" customHeight="1" x14ac:dyDescent="0.25">
      <c r="A8064" s="1" t="s">
        <v>9397</v>
      </c>
      <c r="B8064" s="1" t="s">
        <v>9398</v>
      </c>
      <c r="C8064" s="7">
        <v>45362.374178240738</v>
      </c>
      <c r="D8064" s="10">
        <v>204</v>
      </c>
      <c r="E8064" s="1" t="s">
        <v>7</v>
      </c>
      <c r="F8064">
        <f>IF(LEFT(Tableau1[[#This Row],[Eléments modifié]],$J$1)=$I$1,Tableau1[[#This Row],[Date]],9^9)</f>
        <v>45362.374178240738</v>
      </c>
      <c r="G8064" s="9">
        <f>IF(Tableau1[[#This Row],[Date]]=_xlfn.MINIFS(Tableau1[1er],Tableau1[N° BL],Tableau1[[#This Row],[N° BL]],Tableau1[1er],Tableau1[[#This Row],[Date]]),D8063,"")</f>
        <v>204</v>
      </c>
    </row>
    <row r="8065" spans="1:7" ht="14.25" customHeight="1" x14ac:dyDescent="0.25">
      <c r="A8065" s="1" t="s">
        <v>9397</v>
      </c>
      <c r="B8065" s="1" t="s">
        <v>9398</v>
      </c>
      <c r="C8065" s="7">
        <v>45364.422002314815</v>
      </c>
      <c r="D8065" s="10">
        <v>188</v>
      </c>
      <c r="E8065" s="1" t="s">
        <v>32</v>
      </c>
      <c r="F8065">
        <f>IF(LEFT(Tableau1[[#This Row],[Eléments modifié]],$J$1)=$I$1,Tableau1[[#This Row],[Date]],9^9)</f>
        <v>387420489</v>
      </c>
      <c r="G8065" s="9" t="str">
        <f>IF(Tableau1[[#This Row],[Date]]=_xlfn.MINIFS(Tableau1[1er],Tableau1[N° BL],Tableau1[[#This Row],[N° BL]],Tableau1[1er],Tableau1[[#This Row],[Date]]),D8064,"")</f>
        <v/>
      </c>
    </row>
    <row r="8066" spans="1:7" ht="14.25" customHeight="1" x14ac:dyDescent="0.25">
      <c r="A8066" s="1" t="s">
        <v>9397</v>
      </c>
      <c r="B8066" s="1" t="s">
        <v>9398</v>
      </c>
      <c r="C8066" s="7">
        <v>45364.424467592595</v>
      </c>
      <c r="D8066" s="10">
        <v>204</v>
      </c>
      <c r="E8066" s="1" t="s">
        <v>7</v>
      </c>
      <c r="F8066">
        <f>IF(LEFT(Tableau1[[#This Row],[Eléments modifié]],$J$1)=$I$1,Tableau1[[#This Row],[Date]],9^9)</f>
        <v>45364.424467592595</v>
      </c>
      <c r="G8066" s="9">
        <f>IF(Tableau1[[#This Row],[Date]]=_xlfn.MINIFS(Tableau1[1er],Tableau1[N° BL],Tableau1[[#This Row],[N° BL]],Tableau1[1er],Tableau1[[#This Row],[Date]]),D8065,"")</f>
        <v>188</v>
      </c>
    </row>
    <row r="8067" spans="1:7" ht="14.25" customHeight="1" x14ac:dyDescent="0.25">
      <c r="A8067" s="1" t="s">
        <v>9641</v>
      </c>
      <c r="B8067" s="1" t="s">
        <v>9642</v>
      </c>
      <c r="C8067" s="7">
        <v>45362.373483796298</v>
      </c>
      <c r="D8067" s="10">
        <v>176</v>
      </c>
      <c r="E8067" s="1" t="s">
        <v>111</v>
      </c>
      <c r="F8067">
        <f>IF(LEFT(Tableau1[[#This Row],[Eléments modifié]],$J$1)=$I$1,Tableau1[[#This Row],[Date]],9^9)</f>
        <v>387420489</v>
      </c>
      <c r="G8067" s="9" t="str">
        <f>IF(Tableau1[[#This Row],[Date]]=_xlfn.MINIFS(Tableau1[1er],Tableau1[N° BL],Tableau1[[#This Row],[N° BL]],Tableau1[1er],Tableau1[[#This Row],[Date]]),D8066,"")</f>
        <v/>
      </c>
    </row>
    <row r="8068" spans="1:7" ht="14.25" customHeight="1" x14ac:dyDescent="0.25">
      <c r="A8068" s="1" t="s">
        <v>9641</v>
      </c>
      <c r="B8068" s="1" t="s">
        <v>9642</v>
      </c>
      <c r="C8068" s="7">
        <v>45362.373553240737</v>
      </c>
      <c r="D8068" s="10">
        <v>204</v>
      </c>
      <c r="E8068" s="1" t="s">
        <v>20</v>
      </c>
      <c r="F8068">
        <f>IF(LEFT(Tableau1[[#This Row],[Eléments modifié]],$J$1)=$I$1,Tableau1[[#This Row],[Date]],9^9)</f>
        <v>387420489</v>
      </c>
      <c r="G8068" s="9" t="str">
        <f>IF(Tableau1[[#This Row],[Date]]=_xlfn.MINIFS(Tableau1[1er],Tableau1[N° BL],Tableau1[[#This Row],[N° BL]],Tableau1[1er],Tableau1[[#This Row],[Date]]),D8067,"")</f>
        <v/>
      </c>
    </row>
    <row r="8069" spans="1:7" ht="14.25" customHeight="1" x14ac:dyDescent="0.25">
      <c r="A8069" s="1" t="s">
        <v>9641</v>
      </c>
      <c r="B8069" s="1" t="s">
        <v>9642</v>
      </c>
      <c r="C8069" s="7">
        <v>45362.374386574076</v>
      </c>
      <c r="D8069" s="10">
        <v>176</v>
      </c>
      <c r="E8069" s="1" t="s">
        <v>4825</v>
      </c>
      <c r="F8069">
        <f>IF(LEFT(Tableau1[[#This Row],[Eléments modifié]],$J$1)=$I$1,Tableau1[[#This Row],[Date]],9^9)</f>
        <v>387420489</v>
      </c>
      <c r="G8069" s="9" t="str">
        <f>IF(Tableau1[[#This Row],[Date]]=_xlfn.MINIFS(Tableau1[1er],Tableau1[N° BL],Tableau1[[#This Row],[N° BL]],Tableau1[1er],Tableau1[[#This Row],[Date]]),D8068,"")</f>
        <v/>
      </c>
    </row>
    <row r="8070" spans="1:7" ht="14.25" customHeight="1" x14ac:dyDescent="0.25">
      <c r="A8070" s="1" t="s">
        <v>9641</v>
      </c>
      <c r="B8070" s="1" t="s">
        <v>9642</v>
      </c>
      <c r="C8070" s="7">
        <v>45362.43240740741</v>
      </c>
      <c r="D8070" s="10">
        <v>204</v>
      </c>
      <c r="E8070" s="1" t="s">
        <v>7</v>
      </c>
      <c r="F8070">
        <f>IF(LEFT(Tableau1[[#This Row],[Eléments modifié]],$J$1)=$I$1,Tableau1[[#This Row],[Date]],9^9)</f>
        <v>45362.43240740741</v>
      </c>
      <c r="G8070" s="9">
        <f>IF(Tableau1[[#This Row],[Date]]=_xlfn.MINIFS(Tableau1[1er],Tableau1[N° BL],Tableau1[[#This Row],[N° BL]],Tableau1[1er],Tableau1[[#This Row],[Date]]),D8069,"")</f>
        <v>176</v>
      </c>
    </row>
    <row r="8071" spans="1:7" ht="14.25" customHeight="1" x14ac:dyDescent="0.25">
      <c r="A8071" s="1" t="s">
        <v>9655</v>
      </c>
      <c r="B8071" s="1" t="s">
        <v>9656</v>
      </c>
      <c r="C8071" s="7">
        <v>45362.376932870371</v>
      </c>
      <c r="D8071" s="10">
        <v>189</v>
      </c>
      <c r="E8071" s="1" t="s">
        <v>111</v>
      </c>
      <c r="F8071">
        <f>IF(LEFT(Tableau1[[#This Row],[Eléments modifié]],$J$1)=$I$1,Tableau1[[#This Row],[Date]],9^9)</f>
        <v>387420489</v>
      </c>
      <c r="G8071" s="9" t="str">
        <f>IF(Tableau1[[#This Row],[Date]]=_xlfn.MINIFS(Tableau1[1er],Tableau1[N° BL],Tableau1[[#This Row],[N° BL]],Tableau1[1er],Tableau1[[#This Row],[Date]]),D8070,"")</f>
        <v/>
      </c>
    </row>
    <row r="8072" spans="1:7" ht="14.25" customHeight="1" x14ac:dyDescent="0.25">
      <c r="A8072" s="1" t="s">
        <v>9655</v>
      </c>
      <c r="B8072" s="1" t="s">
        <v>9656</v>
      </c>
      <c r="C8072" s="7">
        <v>45362.389664351853</v>
      </c>
      <c r="D8072" s="10">
        <v>176</v>
      </c>
      <c r="E8072" s="1" t="s">
        <v>7</v>
      </c>
      <c r="F8072">
        <f>IF(LEFT(Tableau1[[#This Row],[Eléments modifié]],$J$1)=$I$1,Tableau1[[#This Row],[Date]],9^9)</f>
        <v>45362.389664351853</v>
      </c>
      <c r="G8072" s="9">
        <f>IF(Tableau1[[#This Row],[Date]]=_xlfn.MINIFS(Tableau1[1er],Tableau1[N° BL],Tableau1[[#This Row],[N° BL]],Tableau1[1er],Tableau1[[#This Row],[Date]]),D8071,"")</f>
        <v>189</v>
      </c>
    </row>
    <row r="8073" spans="1:7" ht="14.25" customHeight="1" x14ac:dyDescent="0.25">
      <c r="A8073" s="1" t="s">
        <v>9505</v>
      </c>
      <c r="B8073" s="1" t="s">
        <v>9506</v>
      </c>
      <c r="C8073" s="7">
        <v>45362.389687499999</v>
      </c>
      <c r="D8073" s="10">
        <v>188</v>
      </c>
      <c r="E8073" s="1" t="s">
        <v>111</v>
      </c>
      <c r="F8073">
        <f>IF(LEFT(Tableau1[[#This Row],[Eléments modifié]],$J$1)=$I$1,Tableau1[[#This Row],[Date]],9^9)</f>
        <v>387420489</v>
      </c>
      <c r="G8073" s="9" t="str">
        <f>IF(Tableau1[[#This Row],[Date]]=_xlfn.MINIFS(Tableau1[1er],Tableau1[N° BL],Tableau1[[#This Row],[N° BL]],Tableau1[1er],Tableau1[[#This Row],[Date]]),D8072,"")</f>
        <v/>
      </c>
    </row>
    <row r="8074" spans="1:7" ht="14.25" customHeight="1" x14ac:dyDescent="0.25">
      <c r="A8074" s="1" t="s">
        <v>9505</v>
      </c>
      <c r="B8074" s="1" t="s">
        <v>9506</v>
      </c>
      <c r="C8074" s="7">
        <v>45362.401053240741</v>
      </c>
      <c r="D8074" s="10">
        <v>176</v>
      </c>
      <c r="E8074" s="1" t="s">
        <v>7</v>
      </c>
      <c r="F8074">
        <f>IF(LEFT(Tableau1[[#This Row],[Eléments modifié]],$J$1)=$I$1,Tableau1[[#This Row],[Date]],9^9)</f>
        <v>45362.401053240741</v>
      </c>
      <c r="G8074" s="9">
        <f>IF(Tableau1[[#This Row],[Date]]=_xlfn.MINIFS(Tableau1[1er],Tableau1[N° BL],Tableau1[[#This Row],[N° BL]],Tableau1[1er],Tableau1[[#This Row],[Date]]),D8073,"")</f>
        <v>188</v>
      </c>
    </row>
    <row r="8075" spans="1:7" ht="14.25" customHeight="1" x14ac:dyDescent="0.25">
      <c r="A8075" s="1" t="s">
        <v>9505</v>
      </c>
      <c r="B8075" s="1" t="s">
        <v>9506</v>
      </c>
      <c r="C8075" s="7">
        <v>45363.455312500002</v>
      </c>
      <c r="D8075" s="10">
        <v>188</v>
      </c>
      <c r="E8075" s="1" t="s">
        <v>32</v>
      </c>
      <c r="F8075">
        <f>IF(LEFT(Tableau1[[#This Row],[Eléments modifié]],$J$1)=$I$1,Tableau1[[#This Row],[Date]],9^9)</f>
        <v>387420489</v>
      </c>
      <c r="G8075" s="9" t="str">
        <f>IF(Tableau1[[#This Row],[Date]]=_xlfn.MINIFS(Tableau1[1er],Tableau1[N° BL],Tableau1[[#This Row],[N° BL]],Tableau1[1er],Tableau1[[#This Row],[Date]]),D8074,"")</f>
        <v/>
      </c>
    </row>
    <row r="8076" spans="1:7" ht="14.25" customHeight="1" x14ac:dyDescent="0.25">
      <c r="A8076" s="1" t="s">
        <v>9505</v>
      </c>
      <c r="B8076" s="1" t="s">
        <v>9506</v>
      </c>
      <c r="C8076" s="7">
        <v>45363.460868055554</v>
      </c>
      <c r="D8076" s="10">
        <v>209</v>
      </c>
      <c r="E8076" s="1" t="s">
        <v>7</v>
      </c>
      <c r="F8076">
        <f>IF(LEFT(Tableau1[[#This Row],[Eléments modifié]],$J$1)=$I$1,Tableau1[[#This Row],[Date]],9^9)</f>
        <v>45363.460868055554</v>
      </c>
      <c r="G8076" s="9">
        <f>IF(Tableau1[[#This Row],[Date]]=_xlfn.MINIFS(Tableau1[1er],Tableau1[N° BL],Tableau1[[#This Row],[N° BL]],Tableau1[1er],Tableau1[[#This Row],[Date]]),D8075,"")</f>
        <v>188</v>
      </c>
    </row>
    <row r="8077" spans="1:7" ht="14.25" customHeight="1" x14ac:dyDescent="0.25">
      <c r="A8077" s="1" t="s">
        <v>9645</v>
      </c>
      <c r="B8077" s="1" t="s">
        <v>9646</v>
      </c>
      <c r="C8077" s="7">
        <v>45362.401076388887</v>
      </c>
      <c r="D8077" s="10">
        <v>189</v>
      </c>
      <c r="E8077" s="1" t="s">
        <v>111</v>
      </c>
      <c r="F8077">
        <f>IF(LEFT(Tableau1[[#This Row],[Eléments modifié]],$J$1)=$I$1,Tableau1[[#This Row],[Date]],9^9)</f>
        <v>387420489</v>
      </c>
      <c r="G8077" s="9" t="str">
        <f>IF(Tableau1[[#This Row],[Date]]=_xlfn.MINIFS(Tableau1[1er],Tableau1[N° BL],Tableau1[[#This Row],[N° BL]],Tableau1[1er],Tableau1[[#This Row],[Date]]),D8076,"")</f>
        <v/>
      </c>
    </row>
    <row r="8078" spans="1:7" ht="14.25" customHeight="1" x14ac:dyDescent="0.25">
      <c r="A8078" s="1" t="s">
        <v>9645</v>
      </c>
      <c r="B8078" s="1" t="s">
        <v>9646</v>
      </c>
      <c r="C8078" s="7">
        <v>45362.420115740744</v>
      </c>
      <c r="D8078" s="10">
        <v>176</v>
      </c>
      <c r="E8078" s="1" t="s">
        <v>7</v>
      </c>
      <c r="F8078">
        <f>IF(LEFT(Tableau1[[#This Row],[Eléments modifié]],$J$1)=$I$1,Tableau1[[#This Row],[Date]],9^9)</f>
        <v>45362.420115740744</v>
      </c>
      <c r="G8078" s="9">
        <f>IF(Tableau1[[#This Row],[Date]]=_xlfn.MINIFS(Tableau1[1er],Tableau1[N° BL],Tableau1[[#This Row],[N° BL]],Tableau1[1er],Tableau1[[#This Row],[Date]]),D8077,"")</f>
        <v>189</v>
      </c>
    </row>
    <row r="8079" spans="1:7" ht="14.25" customHeight="1" x14ac:dyDescent="0.25">
      <c r="A8079" s="1" t="s">
        <v>9651</v>
      </c>
      <c r="B8079" s="1" t="s">
        <v>9652</v>
      </c>
      <c r="C8079" s="7">
        <v>45362.401296296295</v>
      </c>
      <c r="D8079" s="10">
        <v>212</v>
      </c>
      <c r="E8079" s="1" t="s">
        <v>14</v>
      </c>
      <c r="F8079">
        <f>IF(LEFT(Tableau1[[#This Row],[Eléments modifié]],$J$1)=$I$1,Tableau1[[#This Row],[Date]],9^9)</f>
        <v>387420489</v>
      </c>
      <c r="G8079" s="9" t="str">
        <f>IF(Tableau1[[#This Row],[Date]]=_xlfn.MINIFS(Tableau1[1er],Tableau1[N° BL],Tableau1[[#This Row],[N° BL]],Tableau1[1er],Tableau1[[#This Row],[Date]]),D8078,"")</f>
        <v/>
      </c>
    </row>
    <row r="8080" spans="1:7" ht="14.25" customHeight="1" x14ac:dyDescent="0.25">
      <c r="A8080" s="1" t="s">
        <v>9651</v>
      </c>
      <c r="B8080" s="1" t="s">
        <v>9652</v>
      </c>
      <c r="C8080" s="7">
        <v>45362.414120370369</v>
      </c>
      <c r="D8080" s="10">
        <v>189</v>
      </c>
      <c r="E8080" s="1" t="s">
        <v>7</v>
      </c>
      <c r="F8080">
        <f>IF(LEFT(Tableau1[[#This Row],[Eléments modifié]],$J$1)=$I$1,Tableau1[[#This Row],[Date]],9^9)</f>
        <v>45362.414120370369</v>
      </c>
      <c r="G8080" s="9">
        <f>IF(Tableau1[[#This Row],[Date]]=_xlfn.MINIFS(Tableau1[1er],Tableau1[N° BL],Tableau1[[#This Row],[N° BL]],Tableau1[1er],Tableau1[[#This Row],[Date]]),D8079,"")</f>
        <v>212</v>
      </c>
    </row>
    <row r="8081" spans="1:7" ht="14.25" customHeight="1" x14ac:dyDescent="0.25">
      <c r="A8081" s="1" t="s">
        <v>9625</v>
      </c>
      <c r="B8081" s="1" t="s">
        <v>9626</v>
      </c>
      <c r="C8081" s="7">
        <v>45359.634942129633</v>
      </c>
      <c r="D8081" s="10">
        <v>188</v>
      </c>
      <c r="E8081" s="1" t="s">
        <v>2447</v>
      </c>
      <c r="F8081">
        <f>IF(LEFT(Tableau1[[#This Row],[Eléments modifié]],$J$1)=$I$1,Tableau1[[#This Row],[Date]],9^9)</f>
        <v>387420489</v>
      </c>
      <c r="G8081" s="9" t="str">
        <f>IF(Tableau1[[#This Row],[Date]]=_xlfn.MINIFS(Tableau1[1er],Tableau1[N° BL],Tableau1[[#This Row],[N° BL]],Tableau1[1er],Tableau1[[#This Row],[Date]]),D8080,"")</f>
        <v/>
      </c>
    </row>
    <row r="8082" spans="1:7" ht="14.25" customHeight="1" x14ac:dyDescent="0.25">
      <c r="A8082" s="1" t="s">
        <v>9625</v>
      </c>
      <c r="B8082" s="1" t="s">
        <v>9626</v>
      </c>
      <c r="C8082" s="7">
        <v>45359.647245370368</v>
      </c>
      <c r="D8082" s="10">
        <v>212</v>
      </c>
      <c r="E8082" s="1" t="s">
        <v>7</v>
      </c>
      <c r="F8082">
        <f>IF(LEFT(Tableau1[[#This Row],[Eléments modifié]],$J$1)=$I$1,Tableau1[[#This Row],[Date]],9^9)</f>
        <v>45359.647245370368</v>
      </c>
      <c r="G8082" s="9">
        <f>IF(Tableau1[[#This Row],[Date]]=_xlfn.MINIFS(Tableau1[1er],Tableau1[N° BL],Tableau1[[#This Row],[N° BL]],Tableau1[1er],Tableau1[[#This Row],[Date]]),D8081,"")</f>
        <v>188</v>
      </c>
    </row>
    <row r="8083" spans="1:7" ht="14.25" customHeight="1" x14ac:dyDescent="0.25">
      <c r="A8083" s="1" t="s">
        <v>9625</v>
      </c>
      <c r="B8083" s="1" t="s">
        <v>9626</v>
      </c>
      <c r="C8083" s="7">
        <v>45362.445196759261</v>
      </c>
      <c r="D8083" s="10">
        <v>188</v>
      </c>
      <c r="E8083" s="1" t="s">
        <v>32</v>
      </c>
      <c r="F8083">
        <f>IF(LEFT(Tableau1[[#This Row],[Eléments modifié]],$J$1)=$I$1,Tableau1[[#This Row],[Date]],9^9)</f>
        <v>387420489</v>
      </c>
      <c r="G8083" s="9" t="str">
        <f>IF(Tableau1[[#This Row],[Date]]=_xlfn.MINIFS(Tableau1[1er],Tableau1[N° BL],Tableau1[[#This Row],[N° BL]],Tableau1[1er],Tableau1[[#This Row],[Date]]),D8082,"")</f>
        <v/>
      </c>
    </row>
    <row r="8084" spans="1:7" ht="14.25" customHeight="1" x14ac:dyDescent="0.25">
      <c r="A8084" s="1" t="s">
        <v>9625</v>
      </c>
      <c r="B8084" s="1" t="s">
        <v>9626</v>
      </c>
      <c r="C8084" s="7">
        <v>45362.453310185185</v>
      </c>
      <c r="D8084" s="10">
        <v>188</v>
      </c>
      <c r="E8084" s="1" t="s">
        <v>7</v>
      </c>
      <c r="F8084">
        <f>IF(LEFT(Tableau1[[#This Row],[Eléments modifié]],$J$1)=$I$1,Tableau1[[#This Row],[Date]],9^9)</f>
        <v>45362.453310185185</v>
      </c>
      <c r="G8084" s="9">
        <f>IF(Tableau1[[#This Row],[Date]]=_xlfn.MINIFS(Tableau1[1er],Tableau1[N° BL],Tableau1[[#This Row],[N° BL]],Tableau1[1er],Tableau1[[#This Row],[Date]]),D8083,"")</f>
        <v>188</v>
      </c>
    </row>
    <row r="8085" spans="1:7" ht="14.25" customHeight="1" x14ac:dyDescent="0.25">
      <c r="A8085" s="1" t="s">
        <v>9623</v>
      </c>
      <c r="B8085" s="1" t="s">
        <v>9624</v>
      </c>
      <c r="C8085" s="7">
        <v>45359.612175925926</v>
      </c>
      <c r="D8085" s="10">
        <v>188</v>
      </c>
      <c r="E8085" s="1" t="s">
        <v>371</v>
      </c>
      <c r="F8085">
        <f>IF(LEFT(Tableau1[[#This Row],[Eléments modifié]],$J$1)=$I$1,Tableau1[[#This Row],[Date]],9^9)</f>
        <v>387420489</v>
      </c>
      <c r="G8085" s="9" t="str">
        <f>IF(Tableau1[[#This Row],[Date]]=_xlfn.MINIFS(Tableau1[1er],Tableau1[N° BL],Tableau1[[#This Row],[N° BL]],Tableau1[1er],Tableau1[[#This Row],[Date]]),D8084,"")</f>
        <v/>
      </c>
    </row>
    <row r="8086" spans="1:7" ht="14.25" customHeight="1" x14ac:dyDescent="0.25">
      <c r="A8086" s="1" t="s">
        <v>9623</v>
      </c>
      <c r="B8086" s="1" t="s">
        <v>9624</v>
      </c>
      <c r="C8086" s="7">
        <v>45362.45416666667</v>
      </c>
      <c r="D8086" s="10">
        <v>209</v>
      </c>
      <c r="E8086" s="1" t="s">
        <v>7</v>
      </c>
      <c r="F8086">
        <f>IF(LEFT(Tableau1[[#This Row],[Eléments modifié]],$J$1)=$I$1,Tableau1[[#This Row],[Date]],9^9)</f>
        <v>45362.45416666667</v>
      </c>
      <c r="G8086" s="9">
        <f>IF(Tableau1[[#This Row],[Date]]=_xlfn.MINIFS(Tableau1[1er],Tableau1[N° BL],Tableau1[[#This Row],[N° BL]],Tableau1[1er],Tableau1[[#This Row],[Date]]),D8085,"")</f>
        <v>188</v>
      </c>
    </row>
    <row r="8087" spans="1:7" ht="14.25" customHeight="1" x14ac:dyDescent="0.25">
      <c r="A8087" s="1" t="s">
        <v>9647</v>
      </c>
      <c r="B8087" s="1" t="s">
        <v>9648</v>
      </c>
      <c r="C8087" s="7">
        <v>45359.636504629627</v>
      </c>
      <c r="D8087" s="10">
        <v>188</v>
      </c>
      <c r="E8087" s="1" t="s">
        <v>32</v>
      </c>
      <c r="F8087">
        <f>IF(LEFT(Tableau1[[#This Row],[Eléments modifié]],$J$1)=$I$1,Tableau1[[#This Row],[Date]],9^9)</f>
        <v>387420489</v>
      </c>
      <c r="G8087" s="9" t="str">
        <f>IF(Tableau1[[#This Row],[Date]]=_xlfn.MINIFS(Tableau1[1er],Tableau1[N° BL],Tableau1[[#This Row],[N° BL]],Tableau1[1er],Tableau1[[#This Row],[Date]]),D8086,"")</f>
        <v/>
      </c>
    </row>
    <row r="8088" spans="1:7" ht="14.25" customHeight="1" x14ac:dyDescent="0.25">
      <c r="A8088" s="1" t="s">
        <v>9647</v>
      </c>
      <c r="B8088" s="1" t="s">
        <v>9648</v>
      </c>
      <c r="C8088" s="7">
        <v>45359.63658564815</v>
      </c>
      <c r="D8088" s="10">
        <v>204</v>
      </c>
      <c r="E8088" s="1" t="s">
        <v>20</v>
      </c>
      <c r="F8088">
        <f>IF(LEFT(Tableau1[[#This Row],[Eléments modifié]],$J$1)=$I$1,Tableau1[[#This Row],[Date]],9^9)</f>
        <v>387420489</v>
      </c>
      <c r="G8088" s="9" t="str">
        <f>IF(Tableau1[[#This Row],[Date]]=_xlfn.MINIFS(Tableau1[1er],Tableau1[N° BL],Tableau1[[#This Row],[N° BL]],Tableau1[1er],Tableau1[[#This Row],[Date]]),D8087,"")</f>
        <v/>
      </c>
    </row>
    <row r="8089" spans="1:7" ht="14.25" customHeight="1" x14ac:dyDescent="0.25">
      <c r="A8089" s="1" t="s">
        <v>9647</v>
      </c>
      <c r="B8089" s="1" t="s">
        <v>9648</v>
      </c>
      <c r="C8089" s="7">
        <v>45359.641076388885</v>
      </c>
      <c r="D8089" s="10">
        <v>212</v>
      </c>
      <c r="E8089" s="1" t="s">
        <v>4825</v>
      </c>
      <c r="F8089">
        <f>IF(LEFT(Tableau1[[#This Row],[Eléments modifié]],$J$1)=$I$1,Tableau1[[#This Row],[Date]],9^9)</f>
        <v>387420489</v>
      </c>
      <c r="G8089" s="9" t="str">
        <f>IF(Tableau1[[#This Row],[Date]]=_xlfn.MINIFS(Tableau1[1er],Tableau1[N° BL],Tableau1[[#This Row],[N° BL]],Tableau1[1er],Tableau1[[#This Row],[Date]]),D8088,"")</f>
        <v/>
      </c>
    </row>
    <row r="8090" spans="1:7" ht="14.25" customHeight="1" x14ac:dyDescent="0.25">
      <c r="A8090" s="1" t="s">
        <v>9647</v>
      </c>
      <c r="B8090" s="1" t="s">
        <v>9648</v>
      </c>
      <c r="C8090" s="7">
        <v>45359.647499999999</v>
      </c>
      <c r="D8090" s="10">
        <v>204</v>
      </c>
      <c r="E8090" s="1" t="s">
        <v>7</v>
      </c>
      <c r="F8090">
        <f>IF(LEFT(Tableau1[[#This Row],[Eléments modifié]],$J$1)=$I$1,Tableau1[[#This Row],[Date]],9^9)</f>
        <v>45359.647499999999</v>
      </c>
      <c r="G8090" s="9">
        <f>IF(Tableau1[[#This Row],[Date]]=_xlfn.MINIFS(Tableau1[1er],Tableau1[N° BL],Tableau1[[#This Row],[N° BL]],Tableau1[1er],Tableau1[[#This Row],[Date]]),D8089,"")</f>
        <v>212</v>
      </c>
    </row>
    <row r="8091" spans="1:7" ht="14.25" customHeight="1" x14ac:dyDescent="0.25">
      <c r="A8091" s="1" t="s">
        <v>9647</v>
      </c>
      <c r="B8091" s="1" t="s">
        <v>9648</v>
      </c>
      <c r="C8091" s="7">
        <v>45362.415914351855</v>
      </c>
      <c r="D8091" s="10">
        <v>188</v>
      </c>
      <c r="E8091" s="1" t="s">
        <v>32</v>
      </c>
      <c r="F8091">
        <f>IF(LEFT(Tableau1[[#This Row],[Eléments modifié]],$J$1)=$I$1,Tableau1[[#This Row],[Date]],9^9)</f>
        <v>387420489</v>
      </c>
      <c r="G8091" s="9" t="str">
        <f>IF(Tableau1[[#This Row],[Date]]=_xlfn.MINIFS(Tableau1[1er],Tableau1[N° BL],Tableau1[[#This Row],[N° BL]],Tableau1[1er],Tableau1[[#This Row],[Date]]),D8090,"")</f>
        <v/>
      </c>
    </row>
    <row r="8092" spans="1:7" ht="14.25" customHeight="1" x14ac:dyDescent="0.25">
      <c r="A8092" s="1" t="s">
        <v>9647</v>
      </c>
      <c r="B8092" s="1" t="s">
        <v>9648</v>
      </c>
      <c r="C8092" s="7">
        <v>45362.418310185189</v>
      </c>
      <c r="D8092" s="10">
        <v>188</v>
      </c>
      <c r="E8092" s="1" t="s">
        <v>7</v>
      </c>
      <c r="F8092">
        <f>IF(LEFT(Tableau1[[#This Row],[Eléments modifié]],$J$1)=$I$1,Tableau1[[#This Row],[Date]],9^9)</f>
        <v>45362.418310185189</v>
      </c>
      <c r="G8092" s="9">
        <f>IF(Tableau1[[#This Row],[Date]]=_xlfn.MINIFS(Tableau1[1er],Tableau1[N° BL],Tableau1[[#This Row],[N° BL]],Tableau1[1er],Tableau1[[#This Row],[Date]]),D8091,"")</f>
        <v>188</v>
      </c>
    </row>
    <row r="8093" spans="1:7" ht="14.25" customHeight="1" x14ac:dyDescent="0.25">
      <c r="A8093" s="1" t="s">
        <v>9667</v>
      </c>
      <c r="B8093" s="1" t="s">
        <v>9668</v>
      </c>
      <c r="C8093" s="7">
        <v>45359.634502314817</v>
      </c>
      <c r="D8093" s="10">
        <v>212</v>
      </c>
      <c r="E8093" s="1" t="s">
        <v>4825</v>
      </c>
      <c r="F8093">
        <f>IF(LEFT(Tableau1[[#This Row],[Eléments modifié]],$J$1)=$I$1,Tableau1[[#This Row],[Date]],9^9)</f>
        <v>387420489</v>
      </c>
      <c r="G8093" s="9" t="str">
        <f>IF(Tableau1[[#This Row],[Date]]=_xlfn.MINIFS(Tableau1[1er],Tableau1[N° BL],Tableau1[[#This Row],[N° BL]],Tableau1[1er],Tableau1[[#This Row],[Date]]),D8092,"")</f>
        <v/>
      </c>
    </row>
    <row r="8094" spans="1:7" ht="14.25" customHeight="1" x14ac:dyDescent="0.25">
      <c r="A8094" s="1" t="s">
        <v>9667</v>
      </c>
      <c r="B8094" s="1" t="s">
        <v>9668</v>
      </c>
      <c r="C8094" s="7">
        <v>45359.641053240739</v>
      </c>
      <c r="D8094" s="10">
        <v>204</v>
      </c>
      <c r="E8094" s="1" t="s">
        <v>7</v>
      </c>
      <c r="F8094">
        <f>IF(LEFT(Tableau1[[#This Row],[Eléments modifié]],$J$1)=$I$1,Tableau1[[#This Row],[Date]],9^9)</f>
        <v>45359.641053240739</v>
      </c>
      <c r="G8094" s="9">
        <f>IF(Tableau1[[#This Row],[Date]]=_xlfn.MINIFS(Tableau1[1er],Tableau1[N° BL],Tableau1[[#This Row],[N° BL]],Tableau1[1er],Tableau1[[#This Row],[Date]]),D8093,"")</f>
        <v>212</v>
      </c>
    </row>
    <row r="8095" spans="1:7" ht="14.25" customHeight="1" x14ac:dyDescent="0.25">
      <c r="A8095" s="1" t="s">
        <v>9665</v>
      </c>
      <c r="B8095" s="1" t="s">
        <v>9666</v>
      </c>
      <c r="C8095" s="7">
        <v>45362.302523148152</v>
      </c>
      <c r="D8095" s="10">
        <v>189</v>
      </c>
      <c r="E8095" s="1" t="s">
        <v>14</v>
      </c>
      <c r="F8095">
        <f>IF(LEFT(Tableau1[[#This Row],[Eléments modifié]],$J$1)=$I$1,Tableau1[[#This Row],[Date]],9^9)</f>
        <v>387420489</v>
      </c>
      <c r="G8095" s="9" t="str">
        <f>IF(Tableau1[[#This Row],[Date]]=_xlfn.MINIFS(Tableau1[1er],Tableau1[N° BL],Tableau1[[#This Row],[N° BL]],Tableau1[1er],Tableau1[[#This Row],[Date]]),D8094,"")</f>
        <v/>
      </c>
    </row>
    <row r="8096" spans="1:7" ht="14.25" customHeight="1" x14ac:dyDescent="0.25">
      <c r="A8096" s="1" t="s">
        <v>9665</v>
      </c>
      <c r="B8096" s="1" t="s">
        <v>9666</v>
      </c>
      <c r="C8096" s="7">
        <v>45362.302604166667</v>
      </c>
      <c r="D8096" s="10">
        <v>176</v>
      </c>
      <c r="E8096" s="1" t="s">
        <v>20</v>
      </c>
      <c r="F8096">
        <f>IF(LEFT(Tableau1[[#This Row],[Eléments modifié]],$J$1)=$I$1,Tableau1[[#This Row],[Date]],9^9)</f>
        <v>387420489</v>
      </c>
      <c r="G8096" s="9" t="str">
        <f>IF(Tableau1[[#This Row],[Date]]=_xlfn.MINIFS(Tableau1[1er],Tableau1[N° BL],Tableau1[[#This Row],[N° BL]],Tableau1[1er],Tableau1[[#This Row],[Date]]),D8095,"")</f>
        <v/>
      </c>
    </row>
    <row r="8097" spans="1:7" ht="14.25" customHeight="1" x14ac:dyDescent="0.25">
      <c r="A8097" s="1" t="s">
        <v>9665</v>
      </c>
      <c r="B8097" s="1" t="s">
        <v>9666</v>
      </c>
      <c r="C8097" s="7">
        <v>45362.302824074075</v>
      </c>
      <c r="D8097" s="10">
        <v>189</v>
      </c>
      <c r="E8097" s="1" t="s">
        <v>111</v>
      </c>
      <c r="F8097">
        <f>IF(LEFT(Tableau1[[#This Row],[Eléments modifié]],$J$1)=$I$1,Tableau1[[#This Row],[Date]],9^9)</f>
        <v>387420489</v>
      </c>
      <c r="G8097" s="9" t="str">
        <f>IF(Tableau1[[#This Row],[Date]]=_xlfn.MINIFS(Tableau1[1er],Tableau1[N° BL],Tableau1[[#This Row],[N° BL]],Tableau1[1er],Tableau1[[#This Row],[Date]]),D8096,"")</f>
        <v/>
      </c>
    </row>
    <row r="8098" spans="1:7" ht="14.25" customHeight="1" x14ac:dyDescent="0.25">
      <c r="A8098" s="1" t="s">
        <v>9665</v>
      </c>
      <c r="B8098" s="1" t="s">
        <v>9666</v>
      </c>
      <c r="C8098" s="7">
        <v>45362.312719907408</v>
      </c>
      <c r="D8098" s="10">
        <v>176</v>
      </c>
      <c r="E8098" s="1" t="s">
        <v>7</v>
      </c>
      <c r="F8098">
        <f>IF(LEFT(Tableau1[[#This Row],[Eléments modifié]],$J$1)=$I$1,Tableau1[[#This Row],[Date]],9^9)</f>
        <v>45362.312719907408</v>
      </c>
      <c r="G8098" s="9">
        <f>IF(Tableau1[[#This Row],[Date]]=_xlfn.MINIFS(Tableau1[1er],Tableau1[N° BL],Tableau1[[#This Row],[N° BL]],Tableau1[1er],Tableau1[[#This Row],[Date]]),D8097,"")</f>
        <v>189</v>
      </c>
    </row>
    <row r="8099" spans="1:7" ht="14.25" customHeight="1" x14ac:dyDescent="0.25">
      <c r="A8099" s="1" t="s">
        <v>9643</v>
      </c>
      <c r="B8099" s="1" t="s">
        <v>9644</v>
      </c>
      <c r="C8099" s="7">
        <v>45359.647268518522</v>
      </c>
      <c r="D8099" s="10">
        <v>204</v>
      </c>
      <c r="E8099" s="1" t="s">
        <v>2447</v>
      </c>
      <c r="F8099">
        <f>IF(LEFT(Tableau1[[#This Row],[Eléments modifié]],$J$1)=$I$1,Tableau1[[#This Row],[Date]],9^9)</f>
        <v>387420489</v>
      </c>
      <c r="G8099" s="9" t="str">
        <f>IF(Tableau1[[#This Row],[Date]]=_xlfn.MINIFS(Tableau1[1er],Tableau1[N° BL],Tableau1[[#This Row],[N° BL]],Tableau1[1er],Tableau1[[#This Row],[Date]]),D8098,"")</f>
        <v/>
      </c>
    </row>
    <row r="8100" spans="1:7" ht="14.25" customHeight="1" x14ac:dyDescent="0.25">
      <c r="A8100" s="1" t="s">
        <v>9643</v>
      </c>
      <c r="B8100" s="1" t="s">
        <v>9644</v>
      </c>
      <c r="C8100" s="7">
        <v>45359.660104166665</v>
      </c>
      <c r="D8100" s="10">
        <v>212</v>
      </c>
      <c r="E8100" s="1" t="s">
        <v>7</v>
      </c>
      <c r="F8100">
        <f>IF(LEFT(Tableau1[[#This Row],[Eléments modifié]],$J$1)=$I$1,Tableau1[[#This Row],[Date]],9^9)</f>
        <v>45359.660104166665</v>
      </c>
      <c r="G8100" s="9">
        <f>IF(Tableau1[[#This Row],[Date]]=_xlfn.MINIFS(Tableau1[1er],Tableau1[N° BL],Tableau1[[#This Row],[N° BL]],Tableau1[1er],Tableau1[[#This Row],[Date]]),D8099,"")</f>
        <v>204</v>
      </c>
    </row>
    <row r="8101" spans="1:7" ht="14.25" customHeight="1" x14ac:dyDescent="0.25">
      <c r="A8101" s="1" t="s">
        <v>9643</v>
      </c>
      <c r="B8101" s="1" t="s">
        <v>9644</v>
      </c>
      <c r="C8101" s="7">
        <v>45359.660312499997</v>
      </c>
      <c r="D8101" s="10">
        <v>189</v>
      </c>
      <c r="E8101" s="1" t="s">
        <v>7</v>
      </c>
      <c r="F8101">
        <f>IF(LEFT(Tableau1[[#This Row],[Eléments modifié]],$J$1)=$I$1,Tableau1[[#This Row],[Date]],9^9)</f>
        <v>45359.660312499997</v>
      </c>
      <c r="G8101" s="9">
        <f>IF(Tableau1[[#This Row],[Date]]=_xlfn.MINIFS(Tableau1[1er],Tableau1[N° BL],Tableau1[[#This Row],[N° BL]],Tableau1[1er],Tableau1[[#This Row],[Date]]),D8100,"")</f>
        <v>212</v>
      </c>
    </row>
    <row r="8102" spans="1:7" ht="14.25" customHeight="1" x14ac:dyDescent="0.25">
      <c r="A8102" s="1" t="s">
        <v>9643</v>
      </c>
      <c r="B8102" s="1" t="s">
        <v>9644</v>
      </c>
      <c r="C8102" s="7">
        <v>45362.418344907404</v>
      </c>
      <c r="D8102" s="10">
        <v>176</v>
      </c>
      <c r="E8102" s="1" t="s">
        <v>32</v>
      </c>
      <c r="F8102">
        <f>IF(LEFT(Tableau1[[#This Row],[Eléments modifié]],$J$1)=$I$1,Tableau1[[#This Row],[Date]],9^9)</f>
        <v>387420489</v>
      </c>
      <c r="G8102" s="9" t="str">
        <f>IF(Tableau1[[#This Row],[Date]]=_xlfn.MINIFS(Tableau1[1er],Tableau1[N° BL],Tableau1[[#This Row],[N° BL]],Tableau1[1er],Tableau1[[#This Row],[Date]]),D8101,"")</f>
        <v/>
      </c>
    </row>
    <row r="8103" spans="1:7" ht="14.25" customHeight="1" x14ac:dyDescent="0.25">
      <c r="A8103" s="1" t="s">
        <v>9643</v>
      </c>
      <c r="B8103" s="1" t="s">
        <v>9644</v>
      </c>
      <c r="C8103" s="7">
        <v>45362.425868055558</v>
      </c>
      <c r="D8103" s="10">
        <v>188</v>
      </c>
      <c r="E8103" s="1" t="s">
        <v>7</v>
      </c>
      <c r="F8103">
        <f>IF(LEFT(Tableau1[[#This Row],[Eléments modifié]],$J$1)=$I$1,Tableau1[[#This Row],[Date]],9^9)</f>
        <v>45362.425868055558</v>
      </c>
      <c r="G8103" s="9">
        <f>IF(Tableau1[[#This Row],[Date]]=_xlfn.MINIFS(Tableau1[1er],Tableau1[N° BL],Tableau1[[#This Row],[N° BL]],Tableau1[1er],Tableau1[[#This Row],[Date]]),D8102,"")</f>
        <v>176</v>
      </c>
    </row>
    <row r="8104" spans="1:7" ht="14.25" customHeight="1" x14ac:dyDescent="0.25">
      <c r="A8104" s="1" t="s">
        <v>9643</v>
      </c>
      <c r="B8104" s="1" t="s">
        <v>9644</v>
      </c>
      <c r="C8104" s="7">
        <v>45362.426041666666</v>
      </c>
      <c r="D8104" s="10">
        <v>188</v>
      </c>
      <c r="E8104" s="1" t="s">
        <v>7</v>
      </c>
      <c r="F8104">
        <f>IF(LEFT(Tableau1[[#This Row],[Eléments modifié]],$J$1)=$I$1,Tableau1[[#This Row],[Date]],9^9)</f>
        <v>45362.426041666666</v>
      </c>
      <c r="G8104" s="9">
        <f>IF(Tableau1[[#This Row],[Date]]=_xlfn.MINIFS(Tableau1[1er],Tableau1[N° BL],Tableau1[[#This Row],[N° BL]],Tableau1[1er],Tableau1[[#This Row],[Date]]),D8103,"")</f>
        <v>188</v>
      </c>
    </row>
    <row r="8105" spans="1:7" ht="14.25" customHeight="1" x14ac:dyDescent="0.25">
      <c r="A8105" s="1" t="s">
        <v>9621</v>
      </c>
      <c r="B8105" s="1" t="s">
        <v>9622</v>
      </c>
      <c r="C8105" s="7">
        <v>45359.647523148145</v>
      </c>
      <c r="D8105" s="10">
        <v>204</v>
      </c>
      <c r="E8105" s="1" t="s">
        <v>4825</v>
      </c>
      <c r="F8105">
        <f>IF(LEFT(Tableau1[[#This Row],[Eléments modifié]],$J$1)=$I$1,Tableau1[[#This Row],[Date]],9^9)</f>
        <v>387420489</v>
      </c>
      <c r="G8105" s="9" t="str">
        <f>IF(Tableau1[[#This Row],[Date]]=_xlfn.MINIFS(Tableau1[1er],Tableau1[N° BL],Tableau1[[#This Row],[N° BL]],Tableau1[1er],Tableau1[[#This Row],[Date]]),D8104,"")</f>
        <v/>
      </c>
    </row>
    <row r="8106" spans="1:7" ht="14.25" customHeight="1" x14ac:dyDescent="0.25">
      <c r="A8106" s="1" t="s">
        <v>9621</v>
      </c>
      <c r="B8106" s="1" t="s">
        <v>9622</v>
      </c>
      <c r="C8106" s="7">
        <v>45359.655023148145</v>
      </c>
      <c r="D8106" s="10">
        <v>204</v>
      </c>
      <c r="E8106" s="1" t="s">
        <v>7</v>
      </c>
      <c r="F8106">
        <f>IF(LEFT(Tableau1[[#This Row],[Eléments modifié]],$J$1)=$I$1,Tableau1[[#This Row],[Date]],9^9)</f>
        <v>45359.655023148145</v>
      </c>
      <c r="G8106" s="9">
        <f>IF(Tableau1[[#This Row],[Date]]=_xlfn.MINIFS(Tableau1[1er],Tableau1[N° BL],Tableau1[[#This Row],[N° BL]],Tableau1[1er],Tableau1[[#This Row],[Date]]),D8105,"")</f>
        <v>204</v>
      </c>
    </row>
    <row r="8107" spans="1:7" ht="14.25" customHeight="1" x14ac:dyDescent="0.25">
      <c r="A8107" s="1" t="s">
        <v>9621</v>
      </c>
      <c r="B8107" s="1" t="s">
        <v>9622</v>
      </c>
      <c r="C8107" s="7">
        <v>45359.655185185184</v>
      </c>
      <c r="D8107" s="10">
        <v>212</v>
      </c>
      <c r="E8107" s="1" t="s">
        <v>7</v>
      </c>
      <c r="F8107">
        <f>IF(LEFT(Tableau1[[#This Row],[Eléments modifié]],$J$1)=$I$1,Tableau1[[#This Row],[Date]],9^9)</f>
        <v>45359.655185185184</v>
      </c>
      <c r="G8107" s="9">
        <f>IF(Tableau1[[#This Row],[Date]]=_xlfn.MINIFS(Tableau1[1er],Tableau1[N° BL],Tableau1[[#This Row],[N° BL]],Tableau1[1er],Tableau1[[#This Row],[Date]]),D8106,"")</f>
        <v>204</v>
      </c>
    </row>
    <row r="8108" spans="1:7" ht="14.25" customHeight="1" x14ac:dyDescent="0.25">
      <c r="A8108" s="1" t="s">
        <v>9621</v>
      </c>
      <c r="B8108" s="1" t="s">
        <v>9622</v>
      </c>
      <c r="C8108" s="7">
        <v>45362.463842592595</v>
      </c>
      <c r="D8108" s="10">
        <v>188</v>
      </c>
      <c r="E8108" s="1" t="s">
        <v>32</v>
      </c>
      <c r="F8108">
        <f>IF(LEFT(Tableau1[[#This Row],[Eléments modifié]],$J$1)=$I$1,Tableau1[[#This Row],[Date]],9^9)</f>
        <v>387420489</v>
      </c>
      <c r="G8108" s="9" t="str">
        <f>IF(Tableau1[[#This Row],[Date]]=_xlfn.MINIFS(Tableau1[1er],Tableau1[N° BL],Tableau1[[#This Row],[N° BL]],Tableau1[1er],Tableau1[[#This Row],[Date]]),D8107,"")</f>
        <v/>
      </c>
    </row>
    <row r="8109" spans="1:7" ht="14.25" customHeight="1" x14ac:dyDescent="0.25">
      <c r="A8109" s="1" t="s">
        <v>9621</v>
      </c>
      <c r="B8109" s="1" t="s">
        <v>9622</v>
      </c>
      <c r="C8109" s="7">
        <v>45362.465532407405</v>
      </c>
      <c r="D8109" s="10">
        <v>188</v>
      </c>
      <c r="E8109" s="1" t="s">
        <v>7</v>
      </c>
      <c r="F8109">
        <f>IF(LEFT(Tableau1[[#This Row],[Eléments modifié]],$J$1)=$I$1,Tableau1[[#This Row],[Date]],9^9)</f>
        <v>45362.465532407405</v>
      </c>
      <c r="G8109" s="9">
        <f>IF(Tableau1[[#This Row],[Date]]=_xlfn.MINIFS(Tableau1[1er],Tableau1[N° BL],Tableau1[[#This Row],[N° BL]],Tableau1[1er],Tableau1[[#This Row],[Date]]),D8108,"")</f>
        <v>188</v>
      </c>
    </row>
    <row r="8110" spans="1:7" ht="14.25" customHeight="1" x14ac:dyDescent="0.25">
      <c r="A8110" s="1" t="s">
        <v>9663</v>
      </c>
      <c r="B8110" s="1" t="s">
        <v>9664</v>
      </c>
      <c r="C8110" s="7">
        <v>45362.3127662037</v>
      </c>
      <c r="D8110" s="10">
        <v>176</v>
      </c>
      <c r="E8110" s="1" t="s">
        <v>111</v>
      </c>
      <c r="F8110">
        <f>IF(LEFT(Tableau1[[#This Row],[Eléments modifié]],$J$1)=$I$1,Tableau1[[#This Row],[Date]],9^9)</f>
        <v>387420489</v>
      </c>
      <c r="G8110" s="9" t="str">
        <f>IF(Tableau1[[#This Row],[Date]]=_xlfn.MINIFS(Tableau1[1er],Tableau1[N° BL],Tableau1[[#This Row],[N° BL]],Tableau1[1er],Tableau1[[#This Row],[Date]]),D8109,"")</f>
        <v/>
      </c>
    </row>
    <row r="8111" spans="1:7" ht="14.25" customHeight="1" x14ac:dyDescent="0.25">
      <c r="A8111" s="1" t="s">
        <v>9663</v>
      </c>
      <c r="B8111" s="1" t="s">
        <v>9664</v>
      </c>
      <c r="C8111" s="7">
        <v>45362.329710648148</v>
      </c>
      <c r="D8111" s="10">
        <v>176</v>
      </c>
      <c r="E8111" s="1" t="s">
        <v>7</v>
      </c>
      <c r="F8111">
        <f>IF(LEFT(Tableau1[[#This Row],[Eléments modifié]],$J$1)=$I$1,Tableau1[[#This Row],[Date]],9^9)</f>
        <v>45362.329710648148</v>
      </c>
      <c r="G8111" s="9">
        <f>IF(Tableau1[[#This Row],[Date]]=_xlfn.MINIFS(Tableau1[1er],Tableau1[N° BL],Tableau1[[#This Row],[N° BL]],Tableau1[1er],Tableau1[[#This Row],[Date]]),D8110,"")</f>
        <v>176</v>
      </c>
    </row>
    <row r="8112" spans="1:7" ht="14.25" customHeight="1" x14ac:dyDescent="0.25">
      <c r="A8112" s="1" t="s">
        <v>9591</v>
      </c>
      <c r="B8112" s="1" t="s">
        <v>9592</v>
      </c>
      <c r="C8112" s="7">
        <v>45362.566377314812</v>
      </c>
      <c r="D8112" s="10">
        <v>189</v>
      </c>
      <c r="E8112" s="1" t="s">
        <v>4825</v>
      </c>
      <c r="F8112">
        <f>IF(LEFT(Tableau1[[#This Row],[Eléments modifié]],$J$1)=$I$1,Tableau1[[#This Row],[Date]],9^9)</f>
        <v>387420489</v>
      </c>
      <c r="G8112" s="9" t="str">
        <f>IF(Tableau1[[#This Row],[Date]]=_xlfn.MINIFS(Tableau1[1er],Tableau1[N° BL],Tableau1[[#This Row],[N° BL]],Tableau1[1er],Tableau1[[#This Row],[Date]]),D8111,"")</f>
        <v/>
      </c>
    </row>
    <row r="8113" spans="1:7" ht="14.25" customHeight="1" x14ac:dyDescent="0.25">
      <c r="A8113" s="1" t="s">
        <v>9591</v>
      </c>
      <c r="B8113" s="1" t="s">
        <v>9592</v>
      </c>
      <c r="C8113" s="7">
        <v>45362.57408564815</v>
      </c>
      <c r="D8113" s="10">
        <v>204</v>
      </c>
      <c r="E8113" s="1" t="s">
        <v>7</v>
      </c>
      <c r="F8113">
        <f>IF(LEFT(Tableau1[[#This Row],[Eléments modifié]],$J$1)=$I$1,Tableau1[[#This Row],[Date]],9^9)</f>
        <v>45362.57408564815</v>
      </c>
      <c r="G8113" s="9">
        <f>IF(Tableau1[[#This Row],[Date]]=_xlfn.MINIFS(Tableau1[1er],Tableau1[N° BL],Tableau1[[#This Row],[N° BL]],Tableau1[1er],Tableau1[[#This Row],[Date]]),D8112,"")</f>
        <v>189</v>
      </c>
    </row>
    <row r="8114" spans="1:7" ht="14.25" customHeight="1" x14ac:dyDescent="0.25">
      <c r="A8114" s="1" t="s">
        <v>9389</v>
      </c>
      <c r="B8114" s="1" t="s">
        <v>9390</v>
      </c>
      <c r="C8114" s="7">
        <v>45362.337546296294</v>
      </c>
      <c r="D8114" s="10">
        <v>204</v>
      </c>
      <c r="E8114" s="1" t="s">
        <v>111</v>
      </c>
      <c r="F8114">
        <f>IF(LEFT(Tableau1[[#This Row],[Eléments modifié]],$J$1)=$I$1,Tableau1[[#This Row],[Date]],9^9)</f>
        <v>387420489</v>
      </c>
      <c r="G8114" s="9" t="str">
        <f>IF(Tableau1[[#This Row],[Date]]=_xlfn.MINIFS(Tableau1[1er],Tableau1[N° BL],Tableau1[[#This Row],[N° BL]],Tableau1[1er],Tableau1[[#This Row],[Date]]),D8113,"")</f>
        <v/>
      </c>
    </row>
    <row r="8115" spans="1:7" ht="14.25" customHeight="1" x14ac:dyDescent="0.25">
      <c r="A8115" s="1" t="s">
        <v>9389</v>
      </c>
      <c r="B8115" s="1" t="s">
        <v>9390</v>
      </c>
      <c r="C8115" s="7">
        <v>45362.373460648145</v>
      </c>
      <c r="D8115" s="10">
        <v>176</v>
      </c>
      <c r="E8115" s="1" t="s">
        <v>7</v>
      </c>
      <c r="F8115">
        <f>IF(LEFT(Tableau1[[#This Row],[Eléments modifié]],$J$1)=$I$1,Tableau1[[#This Row],[Date]],9^9)</f>
        <v>45362.373460648145</v>
      </c>
      <c r="G8115" s="9">
        <f>IF(Tableau1[[#This Row],[Date]]=_xlfn.MINIFS(Tableau1[1er],Tableau1[N° BL],Tableau1[[#This Row],[N° BL]],Tableau1[1er],Tableau1[[#This Row],[Date]]),D8114,"")</f>
        <v>204</v>
      </c>
    </row>
    <row r="8116" spans="1:7" ht="14.25" customHeight="1" x14ac:dyDescent="0.25">
      <c r="A8116" s="1" t="s">
        <v>9389</v>
      </c>
      <c r="B8116" s="1" t="s">
        <v>9390</v>
      </c>
      <c r="C8116" s="7">
        <v>45364.424733796295</v>
      </c>
      <c r="D8116" s="10">
        <v>176</v>
      </c>
      <c r="E8116" s="1" t="s">
        <v>32</v>
      </c>
      <c r="F8116">
        <f>IF(LEFT(Tableau1[[#This Row],[Eléments modifié]],$J$1)=$I$1,Tableau1[[#This Row],[Date]],9^9)</f>
        <v>387420489</v>
      </c>
      <c r="G8116" s="9" t="str">
        <f>IF(Tableau1[[#This Row],[Date]]=_xlfn.MINIFS(Tableau1[1er],Tableau1[N° BL],Tableau1[[#This Row],[N° BL]],Tableau1[1er],Tableau1[[#This Row],[Date]]),D8115,"")</f>
        <v/>
      </c>
    </row>
    <row r="8117" spans="1:7" ht="14.25" customHeight="1" x14ac:dyDescent="0.25">
      <c r="A8117" s="1" t="s">
        <v>9389</v>
      </c>
      <c r="B8117" s="1" t="s">
        <v>9390</v>
      </c>
      <c r="C8117" s="7">
        <v>45364.436238425929</v>
      </c>
      <c r="D8117" s="10">
        <v>188</v>
      </c>
      <c r="E8117" s="1" t="s">
        <v>7</v>
      </c>
      <c r="F8117">
        <f>IF(LEFT(Tableau1[[#This Row],[Eléments modifié]],$J$1)=$I$1,Tableau1[[#This Row],[Date]],9^9)</f>
        <v>45364.436238425929</v>
      </c>
      <c r="G8117" s="9">
        <f>IF(Tableau1[[#This Row],[Date]]=_xlfn.MINIFS(Tableau1[1er],Tableau1[N° BL],Tableau1[[#This Row],[N° BL]],Tableau1[1er],Tableau1[[#This Row],[Date]]),D8116,"")</f>
        <v>176</v>
      </c>
    </row>
    <row r="8118" spans="1:7" ht="14.25" customHeight="1" x14ac:dyDescent="0.25">
      <c r="A8118" s="1" t="s">
        <v>9389</v>
      </c>
      <c r="B8118" s="1" t="s">
        <v>9390</v>
      </c>
      <c r="C8118" s="7">
        <v>45364.436377314814</v>
      </c>
      <c r="D8118" s="10">
        <v>188</v>
      </c>
      <c r="E8118" s="1" t="s">
        <v>7</v>
      </c>
      <c r="F8118">
        <f>IF(LEFT(Tableau1[[#This Row],[Eléments modifié]],$J$1)=$I$1,Tableau1[[#This Row],[Date]],9^9)</f>
        <v>45364.436377314814</v>
      </c>
      <c r="G8118" s="9">
        <f>IF(Tableau1[[#This Row],[Date]]=_xlfn.MINIFS(Tableau1[1er],Tableau1[N° BL],Tableau1[[#This Row],[N° BL]],Tableau1[1er],Tableau1[[#This Row],[Date]]),D8117,"")</f>
        <v>188</v>
      </c>
    </row>
    <row r="8119" spans="1:7" ht="14.25" customHeight="1" x14ac:dyDescent="0.25">
      <c r="A8119" s="1" t="s">
        <v>9659</v>
      </c>
      <c r="B8119" s="1" t="s">
        <v>9660</v>
      </c>
      <c r="C8119" s="7">
        <v>45362.340486111112</v>
      </c>
      <c r="D8119" s="10">
        <v>189</v>
      </c>
      <c r="E8119" s="1" t="s">
        <v>14</v>
      </c>
      <c r="F8119">
        <f>IF(LEFT(Tableau1[[#This Row],[Eléments modifié]],$J$1)=$I$1,Tableau1[[#This Row],[Date]],9^9)</f>
        <v>387420489</v>
      </c>
      <c r="G8119" s="9" t="str">
        <f>IF(Tableau1[[#This Row],[Date]]=_xlfn.MINIFS(Tableau1[1er],Tableau1[N° BL],Tableau1[[#This Row],[N° BL]],Tableau1[1er],Tableau1[[#This Row],[Date]]),D8118,"")</f>
        <v/>
      </c>
    </row>
    <row r="8120" spans="1:7" ht="14.25" customHeight="1" x14ac:dyDescent="0.25">
      <c r="A8120" s="1" t="s">
        <v>9659</v>
      </c>
      <c r="B8120" s="1" t="s">
        <v>9660</v>
      </c>
      <c r="C8120" s="7">
        <v>45362.367800925924</v>
      </c>
      <c r="D8120" s="10">
        <v>189</v>
      </c>
      <c r="E8120" s="1" t="s">
        <v>7</v>
      </c>
      <c r="F8120">
        <f>IF(LEFT(Tableau1[[#This Row],[Eléments modifié]],$J$1)=$I$1,Tableau1[[#This Row],[Date]],9^9)</f>
        <v>45362.367800925924</v>
      </c>
      <c r="G8120" s="9">
        <f>IF(Tableau1[[#This Row],[Date]]=_xlfn.MINIFS(Tableau1[1er],Tableau1[N° BL],Tableau1[[#This Row],[N° BL]],Tableau1[1er],Tableau1[[#This Row],[Date]]),D8119,"")</f>
        <v>189</v>
      </c>
    </row>
    <row r="8121" spans="1:7" ht="14.25" customHeight="1" x14ac:dyDescent="0.25">
      <c r="A8121" s="1" t="s">
        <v>9661</v>
      </c>
      <c r="B8121" s="1" t="s">
        <v>9662</v>
      </c>
      <c r="C8121" s="7">
        <v>45362.329745370371</v>
      </c>
      <c r="D8121" s="10">
        <v>176</v>
      </c>
      <c r="E8121" s="1" t="s">
        <v>111</v>
      </c>
      <c r="F8121">
        <f>IF(LEFT(Tableau1[[#This Row],[Eléments modifié]],$J$1)=$I$1,Tableau1[[#This Row],[Date]],9^9)</f>
        <v>387420489</v>
      </c>
      <c r="G8121" s="9" t="str">
        <f>IF(Tableau1[[#This Row],[Date]]=_xlfn.MINIFS(Tableau1[1er],Tableau1[N° BL],Tableau1[[#This Row],[N° BL]],Tableau1[1er],Tableau1[[#This Row],[Date]]),D8120,"")</f>
        <v/>
      </c>
    </row>
    <row r="8122" spans="1:7" ht="14.25" customHeight="1" x14ac:dyDescent="0.25">
      <c r="A8122" s="1" t="s">
        <v>9661</v>
      </c>
      <c r="B8122" s="1" t="s">
        <v>9662</v>
      </c>
      <c r="C8122" s="7">
        <v>45362.333680555559</v>
      </c>
      <c r="D8122" s="10">
        <v>176</v>
      </c>
      <c r="E8122" s="1" t="s">
        <v>7</v>
      </c>
      <c r="F8122">
        <f>IF(LEFT(Tableau1[[#This Row],[Eléments modifié]],$J$1)=$I$1,Tableau1[[#This Row],[Date]],9^9)</f>
        <v>45362.333680555559</v>
      </c>
      <c r="G8122" s="9">
        <f>IF(Tableau1[[#This Row],[Date]]=_xlfn.MINIFS(Tableau1[1er],Tableau1[N° BL],Tableau1[[#This Row],[N° BL]],Tableau1[1er],Tableau1[[#This Row],[Date]]),D8121,"")</f>
        <v>176</v>
      </c>
    </row>
    <row r="8123" spans="1:7" ht="14.25" customHeight="1" x14ac:dyDescent="0.25">
      <c r="A8123" s="1" t="s">
        <v>9615</v>
      </c>
      <c r="B8123" s="1" t="s">
        <v>9616</v>
      </c>
      <c r="C8123" s="7">
        <v>45362.379525462966</v>
      </c>
      <c r="D8123" s="10">
        <v>176</v>
      </c>
      <c r="E8123" s="1" t="s">
        <v>14</v>
      </c>
      <c r="F8123">
        <f>IF(LEFT(Tableau1[[#This Row],[Eléments modifié]],$J$1)=$I$1,Tableau1[[#This Row],[Date]],9^9)</f>
        <v>387420489</v>
      </c>
      <c r="G8123" s="9" t="str">
        <f>IF(Tableau1[[#This Row],[Date]]=_xlfn.MINIFS(Tableau1[1er],Tableau1[N° BL],Tableau1[[#This Row],[N° BL]],Tableau1[1er],Tableau1[[#This Row],[Date]]),D8122,"")</f>
        <v/>
      </c>
    </row>
    <row r="8124" spans="1:7" ht="14.25" customHeight="1" x14ac:dyDescent="0.25">
      <c r="A8124" s="1" t="s">
        <v>9615</v>
      </c>
      <c r="B8124" s="1" t="s">
        <v>9616</v>
      </c>
      <c r="C8124" s="7">
        <v>45362.401250000003</v>
      </c>
      <c r="D8124" s="10">
        <v>189</v>
      </c>
      <c r="E8124" s="1" t="s">
        <v>7</v>
      </c>
      <c r="F8124">
        <f>IF(LEFT(Tableau1[[#This Row],[Eléments modifié]],$J$1)=$I$1,Tableau1[[#This Row],[Date]],9^9)</f>
        <v>45362.401250000003</v>
      </c>
      <c r="G8124" s="9">
        <f>IF(Tableau1[[#This Row],[Date]]=_xlfn.MINIFS(Tableau1[1er],Tableau1[N° BL],Tableau1[[#This Row],[N° BL]],Tableau1[1er],Tableau1[[#This Row],[Date]]),D8123,"")</f>
        <v>176</v>
      </c>
    </row>
    <row r="8125" spans="1:7" ht="14.25" customHeight="1" x14ac:dyDescent="0.25">
      <c r="A8125" s="1" t="s">
        <v>9615</v>
      </c>
      <c r="B8125" s="1" t="s">
        <v>9616</v>
      </c>
      <c r="C8125" s="7">
        <v>45362.46199074074</v>
      </c>
      <c r="D8125" s="10">
        <v>188</v>
      </c>
      <c r="E8125" s="1" t="s">
        <v>32</v>
      </c>
      <c r="F8125">
        <f>IF(LEFT(Tableau1[[#This Row],[Eléments modifié]],$J$1)=$I$1,Tableau1[[#This Row],[Date]],9^9)</f>
        <v>387420489</v>
      </c>
      <c r="G8125" s="9" t="str">
        <f>IF(Tableau1[[#This Row],[Date]]=_xlfn.MINIFS(Tableau1[1er],Tableau1[N° BL],Tableau1[[#This Row],[N° BL]],Tableau1[1er],Tableau1[[#This Row],[Date]]),D8124,"")</f>
        <v/>
      </c>
    </row>
    <row r="8126" spans="1:7" ht="14.25" customHeight="1" x14ac:dyDescent="0.25">
      <c r="A8126" s="1" t="s">
        <v>9615</v>
      </c>
      <c r="B8126" s="1" t="s">
        <v>9616</v>
      </c>
      <c r="C8126" s="7">
        <v>45362.467731481483</v>
      </c>
      <c r="D8126" s="10">
        <v>188</v>
      </c>
      <c r="E8126" s="1" t="s">
        <v>7</v>
      </c>
      <c r="F8126">
        <f>IF(LEFT(Tableau1[[#This Row],[Eléments modifié]],$J$1)=$I$1,Tableau1[[#This Row],[Date]],9^9)</f>
        <v>45362.467731481483</v>
      </c>
      <c r="G8126" s="9">
        <f>IF(Tableau1[[#This Row],[Date]]=_xlfn.MINIFS(Tableau1[1er],Tableau1[N° BL],Tableau1[[#This Row],[N° BL]],Tableau1[1er],Tableau1[[#This Row],[Date]]),D8125,"")</f>
        <v>188</v>
      </c>
    </row>
    <row r="8127" spans="1:7" ht="14.25" customHeight="1" x14ac:dyDescent="0.25">
      <c r="A8127" s="1" t="s">
        <v>9573</v>
      </c>
      <c r="B8127" s="1" t="s">
        <v>9574</v>
      </c>
      <c r="C8127" s="7">
        <v>45362.574143518519</v>
      </c>
      <c r="D8127" s="10">
        <v>176</v>
      </c>
      <c r="E8127" s="1" t="s">
        <v>4825</v>
      </c>
      <c r="F8127">
        <f>IF(LEFT(Tableau1[[#This Row],[Eléments modifié]],$J$1)=$I$1,Tableau1[[#This Row],[Date]],9^9)</f>
        <v>387420489</v>
      </c>
      <c r="G8127" s="9" t="str">
        <f>IF(Tableau1[[#This Row],[Date]]=_xlfn.MINIFS(Tableau1[1er],Tableau1[N° BL],Tableau1[[#This Row],[N° BL]],Tableau1[1er],Tableau1[[#This Row],[Date]]),D8126,"")</f>
        <v/>
      </c>
    </row>
    <row r="8128" spans="1:7" ht="14.25" customHeight="1" x14ac:dyDescent="0.25">
      <c r="A8128" s="1" t="s">
        <v>9573</v>
      </c>
      <c r="B8128" s="1" t="s">
        <v>9574</v>
      </c>
      <c r="C8128" s="7">
        <v>45362.6174537037</v>
      </c>
      <c r="D8128" s="10">
        <v>209</v>
      </c>
      <c r="E8128" s="1" t="s">
        <v>7</v>
      </c>
      <c r="F8128">
        <f>IF(LEFT(Tableau1[[#This Row],[Eléments modifié]],$J$1)=$I$1,Tableau1[[#This Row],[Date]],9^9)</f>
        <v>45362.6174537037</v>
      </c>
      <c r="G8128" s="9">
        <f>IF(Tableau1[[#This Row],[Date]]=_xlfn.MINIFS(Tableau1[1er],Tableau1[N° BL],Tableau1[[#This Row],[N° BL]],Tableau1[1er],Tableau1[[#This Row],[Date]]),D8127,"")</f>
        <v>176</v>
      </c>
    </row>
    <row r="8129" spans="1:7" ht="14.25" customHeight="1" x14ac:dyDescent="0.25">
      <c r="A8129" s="1" t="s">
        <v>9573</v>
      </c>
      <c r="B8129" s="1" t="s">
        <v>9574</v>
      </c>
      <c r="C8129" s="7">
        <v>45362.625115740739</v>
      </c>
      <c r="D8129" s="10">
        <v>204</v>
      </c>
      <c r="E8129" s="1" t="s">
        <v>7</v>
      </c>
      <c r="F8129">
        <f>IF(LEFT(Tableau1[[#This Row],[Eléments modifié]],$J$1)=$I$1,Tableau1[[#This Row],[Date]],9^9)</f>
        <v>45362.625115740739</v>
      </c>
      <c r="G8129" s="9">
        <f>IF(Tableau1[[#This Row],[Date]]=_xlfn.MINIFS(Tableau1[1er],Tableau1[N° BL],Tableau1[[#This Row],[N° BL]],Tableau1[1er],Tableau1[[#This Row],[Date]]),D8128,"")</f>
        <v>209</v>
      </c>
    </row>
    <row r="8130" spans="1:7" ht="14.25" customHeight="1" x14ac:dyDescent="0.25">
      <c r="A8130" s="1" t="s">
        <v>9541</v>
      </c>
      <c r="B8130" s="1" t="s">
        <v>9542</v>
      </c>
      <c r="C8130" s="7">
        <v>45363.356388888889</v>
      </c>
      <c r="D8130" s="10">
        <v>176</v>
      </c>
      <c r="E8130" s="1" t="s">
        <v>111</v>
      </c>
      <c r="F8130">
        <f>IF(LEFT(Tableau1[[#This Row],[Eléments modifié]],$J$1)=$I$1,Tableau1[[#This Row],[Date]],9^9)</f>
        <v>387420489</v>
      </c>
      <c r="G8130" s="9" t="str">
        <f>IF(Tableau1[[#This Row],[Date]]=_xlfn.MINIFS(Tableau1[1er],Tableau1[N° BL],Tableau1[[#This Row],[N° BL]],Tableau1[1er],Tableau1[[#This Row],[Date]]),D8129,"")</f>
        <v/>
      </c>
    </row>
    <row r="8131" spans="1:7" ht="14.25" customHeight="1" x14ac:dyDescent="0.25">
      <c r="A8131" s="1" t="s">
        <v>9541</v>
      </c>
      <c r="B8131" s="1" t="s">
        <v>9542</v>
      </c>
      <c r="C8131" s="7">
        <v>45363.363854166666</v>
      </c>
      <c r="D8131" s="10">
        <v>176</v>
      </c>
      <c r="E8131" s="1" t="s">
        <v>7</v>
      </c>
      <c r="F8131">
        <f>IF(LEFT(Tableau1[[#This Row],[Eléments modifié]],$J$1)=$I$1,Tableau1[[#This Row],[Date]],9^9)</f>
        <v>45363.363854166666</v>
      </c>
      <c r="G8131" s="9">
        <f>IF(Tableau1[[#This Row],[Date]]=_xlfn.MINIFS(Tableau1[1er],Tableau1[N° BL],Tableau1[[#This Row],[N° BL]],Tableau1[1er],Tableau1[[#This Row],[Date]]),D8130,"")</f>
        <v>176</v>
      </c>
    </row>
    <row r="8132" spans="1:7" ht="14.25" customHeight="1" x14ac:dyDescent="0.25">
      <c r="A8132" s="1" t="s">
        <v>9605</v>
      </c>
      <c r="B8132" s="1" t="s">
        <v>9606</v>
      </c>
      <c r="C8132" s="7">
        <v>45362.426134259258</v>
      </c>
      <c r="D8132" s="10">
        <v>188</v>
      </c>
      <c r="E8132" s="1" t="s">
        <v>32</v>
      </c>
      <c r="F8132">
        <f>IF(LEFT(Tableau1[[#This Row],[Eléments modifié]],$J$1)=$I$1,Tableau1[[#This Row],[Date]],9^9)</f>
        <v>387420489</v>
      </c>
      <c r="G8132" s="9" t="str">
        <f>IF(Tableau1[[#This Row],[Date]]=_xlfn.MINIFS(Tableau1[1er],Tableau1[N° BL],Tableau1[[#This Row],[N° BL]],Tableau1[1er],Tableau1[[#This Row],[Date]]),D8131,"")</f>
        <v/>
      </c>
    </row>
    <row r="8133" spans="1:7" ht="14.25" customHeight="1" x14ac:dyDescent="0.25">
      <c r="A8133" s="1" t="s">
        <v>9605</v>
      </c>
      <c r="B8133" s="1" t="s">
        <v>9606</v>
      </c>
      <c r="C8133" s="7">
        <v>45362.42627314815</v>
      </c>
      <c r="D8133" s="10">
        <v>188</v>
      </c>
      <c r="E8133" s="1" t="s">
        <v>20</v>
      </c>
      <c r="F8133">
        <f>IF(LEFT(Tableau1[[#This Row],[Eléments modifié]],$J$1)=$I$1,Tableau1[[#This Row],[Date]],9^9)</f>
        <v>387420489</v>
      </c>
      <c r="G8133" s="9" t="str">
        <f>IF(Tableau1[[#This Row],[Date]]=_xlfn.MINIFS(Tableau1[1er],Tableau1[N° BL],Tableau1[[#This Row],[N° BL]],Tableau1[1er],Tableau1[[#This Row],[Date]]),D8132,"")</f>
        <v/>
      </c>
    </row>
    <row r="8134" spans="1:7" ht="14.25" customHeight="1" x14ac:dyDescent="0.25">
      <c r="A8134" s="1" t="s">
        <v>9605</v>
      </c>
      <c r="B8134" s="1" t="s">
        <v>9606</v>
      </c>
      <c r="C8134" s="7">
        <v>45362.426296296297</v>
      </c>
      <c r="D8134" s="10">
        <v>188</v>
      </c>
      <c r="E8134" s="1" t="s">
        <v>32</v>
      </c>
      <c r="F8134">
        <f>IF(LEFT(Tableau1[[#This Row],[Eléments modifié]],$J$1)=$I$1,Tableau1[[#This Row],[Date]],9^9)</f>
        <v>387420489</v>
      </c>
      <c r="G8134" s="9" t="str">
        <f>IF(Tableau1[[#This Row],[Date]]=_xlfn.MINIFS(Tableau1[1er],Tableau1[N° BL],Tableau1[[#This Row],[N° BL]],Tableau1[1er],Tableau1[[#This Row],[Date]]),D8133,"")</f>
        <v/>
      </c>
    </row>
    <row r="8135" spans="1:7" ht="14.25" customHeight="1" x14ac:dyDescent="0.25">
      <c r="A8135" s="1" t="s">
        <v>9605</v>
      </c>
      <c r="B8135" s="1" t="s">
        <v>9606</v>
      </c>
      <c r="C8135" s="7">
        <v>45362.426388888889</v>
      </c>
      <c r="D8135" s="10">
        <v>188</v>
      </c>
      <c r="E8135" s="1" t="s">
        <v>20</v>
      </c>
      <c r="F8135">
        <f>IF(LEFT(Tableau1[[#This Row],[Eléments modifié]],$J$1)=$I$1,Tableau1[[#This Row],[Date]],9^9)</f>
        <v>387420489</v>
      </c>
      <c r="G8135" s="9" t="str">
        <f>IF(Tableau1[[#This Row],[Date]]=_xlfn.MINIFS(Tableau1[1er],Tableau1[N° BL],Tableau1[[#This Row],[N° BL]],Tableau1[1er],Tableau1[[#This Row],[Date]]),D8134,"")</f>
        <v/>
      </c>
    </row>
    <row r="8136" spans="1:7" ht="14.25" customHeight="1" x14ac:dyDescent="0.25">
      <c r="A8136" s="1" t="s">
        <v>9605</v>
      </c>
      <c r="B8136" s="1" t="s">
        <v>9606</v>
      </c>
      <c r="C8136" s="7">
        <v>45362.432488425926</v>
      </c>
      <c r="D8136" s="10">
        <v>188</v>
      </c>
      <c r="E8136" s="1" t="s">
        <v>4825</v>
      </c>
      <c r="F8136">
        <f>IF(LEFT(Tableau1[[#This Row],[Eléments modifié]],$J$1)=$I$1,Tableau1[[#This Row],[Date]],9^9)</f>
        <v>387420489</v>
      </c>
      <c r="G8136" s="9" t="str">
        <f>IF(Tableau1[[#This Row],[Date]]=_xlfn.MINIFS(Tableau1[1er],Tableau1[N° BL],Tableau1[[#This Row],[N° BL]],Tableau1[1er],Tableau1[[#This Row],[Date]]),D8135,"")</f>
        <v/>
      </c>
    </row>
    <row r="8137" spans="1:7" ht="14.25" customHeight="1" x14ac:dyDescent="0.25">
      <c r="A8137" s="1" t="s">
        <v>9605</v>
      </c>
      <c r="B8137" s="1" t="s">
        <v>9606</v>
      </c>
      <c r="C8137" s="7">
        <v>45362.512418981481</v>
      </c>
      <c r="D8137" s="10">
        <v>204</v>
      </c>
      <c r="E8137" s="1" t="s">
        <v>7</v>
      </c>
      <c r="F8137">
        <f>IF(LEFT(Tableau1[[#This Row],[Eléments modifié]],$J$1)=$I$1,Tableau1[[#This Row],[Date]],9^9)</f>
        <v>45362.512418981481</v>
      </c>
      <c r="G8137" s="9">
        <f>IF(Tableau1[[#This Row],[Date]]=_xlfn.MINIFS(Tableau1[1er],Tableau1[N° BL],Tableau1[[#This Row],[N° BL]],Tableau1[1er],Tableau1[[#This Row],[Date]]),D8136,"")</f>
        <v>188</v>
      </c>
    </row>
    <row r="8138" spans="1:7" ht="14.25" customHeight="1" x14ac:dyDescent="0.25">
      <c r="A8138" s="1" t="s">
        <v>9559</v>
      </c>
      <c r="B8138" s="1" t="s">
        <v>9560</v>
      </c>
      <c r="C8138" s="7">
        <v>45362.630937499998</v>
      </c>
      <c r="D8138" s="10">
        <v>176</v>
      </c>
      <c r="E8138" s="1" t="s">
        <v>4825</v>
      </c>
      <c r="F8138">
        <f>IF(LEFT(Tableau1[[#This Row],[Eléments modifié]],$J$1)=$I$1,Tableau1[[#This Row],[Date]],9^9)</f>
        <v>387420489</v>
      </c>
      <c r="G8138" s="9" t="str">
        <f>IF(Tableau1[[#This Row],[Date]]=_xlfn.MINIFS(Tableau1[1er],Tableau1[N° BL],Tableau1[[#This Row],[N° BL]],Tableau1[1er],Tableau1[[#This Row],[Date]]),D8137,"")</f>
        <v/>
      </c>
    </row>
    <row r="8139" spans="1:7" ht="14.25" customHeight="1" x14ac:dyDescent="0.25">
      <c r="A8139" s="1" t="s">
        <v>9559</v>
      </c>
      <c r="B8139" s="1" t="s">
        <v>9560</v>
      </c>
      <c r="C8139" s="7">
        <v>45362.646979166668</v>
      </c>
      <c r="D8139" s="10">
        <v>204</v>
      </c>
      <c r="E8139" s="1" t="s">
        <v>7</v>
      </c>
      <c r="F8139">
        <f>IF(LEFT(Tableau1[[#This Row],[Eléments modifié]],$J$1)=$I$1,Tableau1[[#This Row],[Date]],9^9)</f>
        <v>45362.646979166668</v>
      </c>
      <c r="G8139" s="9">
        <f>IF(Tableau1[[#This Row],[Date]]=_xlfn.MINIFS(Tableau1[1er],Tableau1[N° BL],Tableau1[[#This Row],[N° BL]],Tableau1[1er],Tableau1[[#This Row],[Date]]),D8138,"")</f>
        <v>176</v>
      </c>
    </row>
    <row r="8140" spans="1:7" ht="14.25" customHeight="1" x14ac:dyDescent="0.25">
      <c r="A8140" s="1" t="s">
        <v>9613</v>
      </c>
      <c r="B8140" s="1" t="s">
        <v>9614</v>
      </c>
      <c r="C8140" s="7">
        <v>45362.455104166664</v>
      </c>
      <c r="D8140" s="10">
        <v>188</v>
      </c>
      <c r="E8140" s="1" t="s">
        <v>371</v>
      </c>
      <c r="F8140">
        <f>IF(LEFT(Tableau1[[#This Row],[Eléments modifié]],$J$1)=$I$1,Tableau1[[#This Row],[Date]],9^9)</f>
        <v>387420489</v>
      </c>
      <c r="G8140" s="9" t="str">
        <f>IF(Tableau1[[#This Row],[Date]]=_xlfn.MINIFS(Tableau1[1er],Tableau1[N° BL],Tableau1[[#This Row],[N° BL]],Tableau1[1er],Tableau1[[#This Row],[Date]]),D8139,"")</f>
        <v/>
      </c>
    </row>
    <row r="8141" spans="1:7" ht="14.25" customHeight="1" x14ac:dyDescent="0.25">
      <c r="A8141" s="1" t="s">
        <v>9613</v>
      </c>
      <c r="B8141" s="1" t="s">
        <v>9614</v>
      </c>
      <c r="C8141" s="7">
        <v>45362.487442129626</v>
      </c>
      <c r="D8141" s="10">
        <v>209</v>
      </c>
      <c r="E8141" s="1" t="s">
        <v>7</v>
      </c>
      <c r="F8141">
        <f>IF(LEFT(Tableau1[[#This Row],[Eléments modifié]],$J$1)=$I$1,Tableau1[[#This Row],[Date]],9^9)</f>
        <v>45362.487442129626</v>
      </c>
      <c r="G8141" s="9">
        <f>IF(Tableau1[[#This Row],[Date]]=_xlfn.MINIFS(Tableau1[1er],Tableau1[N° BL],Tableau1[[#This Row],[N° BL]],Tableau1[1er],Tableau1[[#This Row],[Date]]),D8140,"")</f>
        <v>188</v>
      </c>
    </row>
    <row r="8142" spans="1:7" ht="14.25" customHeight="1" x14ac:dyDescent="0.25">
      <c r="A8142" s="1" t="s">
        <v>9631</v>
      </c>
      <c r="B8142" s="1" t="s">
        <v>9632</v>
      </c>
      <c r="C8142" s="7">
        <v>45362.40693287037</v>
      </c>
      <c r="D8142" s="10">
        <v>188</v>
      </c>
      <c r="E8142" s="1" t="s">
        <v>32</v>
      </c>
      <c r="F8142">
        <f>IF(LEFT(Tableau1[[#This Row],[Eléments modifié]],$J$1)=$I$1,Tableau1[[#This Row],[Date]],9^9)</f>
        <v>387420489</v>
      </c>
      <c r="G8142" s="9" t="str">
        <f>IF(Tableau1[[#This Row],[Date]]=_xlfn.MINIFS(Tableau1[1er],Tableau1[N° BL],Tableau1[[#This Row],[N° BL]],Tableau1[1er],Tableau1[[#This Row],[Date]]),D8141,"")</f>
        <v/>
      </c>
    </row>
    <row r="8143" spans="1:7" ht="14.25" customHeight="1" x14ac:dyDescent="0.25">
      <c r="A8143" s="1" t="s">
        <v>9631</v>
      </c>
      <c r="B8143" s="1" t="s">
        <v>9632</v>
      </c>
      <c r="C8143" s="7">
        <v>45362.407060185185</v>
      </c>
      <c r="D8143" s="10">
        <v>188</v>
      </c>
      <c r="E8143" s="1" t="s">
        <v>20</v>
      </c>
      <c r="F8143">
        <f>IF(LEFT(Tableau1[[#This Row],[Eléments modifié]],$J$1)=$I$1,Tableau1[[#This Row],[Date]],9^9)</f>
        <v>387420489</v>
      </c>
      <c r="G8143" s="9" t="str">
        <f>IF(Tableau1[[#This Row],[Date]]=_xlfn.MINIFS(Tableau1[1er],Tableau1[N° BL],Tableau1[[#This Row],[N° BL]],Tableau1[1er],Tableau1[[#This Row],[Date]]),D8142,"")</f>
        <v/>
      </c>
    </row>
    <row r="8144" spans="1:7" ht="14.25" customHeight="1" x14ac:dyDescent="0.25">
      <c r="A8144" s="1" t="s">
        <v>9631</v>
      </c>
      <c r="B8144" s="1" t="s">
        <v>9632</v>
      </c>
      <c r="C8144" s="7">
        <v>45362.407754629632</v>
      </c>
      <c r="D8144" s="10">
        <v>188</v>
      </c>
      <c r="E8144" s="1" t="s">
        <v>32</v>
      </c>
      <c r="F8144">
        <f>IF(LEFT(Tableau1[[#This Row],[Eléments modifié]],$J$1)=$I$1,Tableau1[[#This Row],[Date]],9^9)</f>
        <v>387420489</v>
      </c>
      <c r="G8144" s="9" t="str">
        <f>IF(Tableau1[[#This Row],[Date]]=_xlfn.MINIFS(Tableau1[1er],Tableau1[N° BL],Tableau1[[#This Row],[N° BL]],Tableau1[1er],Tableau1[[#This Row],[Date]]),D8143,"")</f>
        <v/>
      </c>
    </row>
    <row r="8145" spans="1:7" ht="14.25" customHeight="1" x14ac:dyDescent="0.25">
      <c r="A8145" s="1" t="s">
        <v>9631</v>
      </c>
      <c r="B8145" s="1" t="s">
        <v>9632</v>
      </c>
      <c r="C8145" s="7">
        <v>45362.413946759261</v>
      </c>
      <c r="D8145" s="10">
        <v>188</v>
      </c>
      <c r="E8145" s="1" t="s">
        <v>4160</v>
      </c>
      <c r="F8145">
        <f>IF(LEFT(Tableau1[[#This Row],[Eléments modifié]],$J$1)=$I$1,Tableau1[[#This Row],[Date]],9^9)</f>
        <v>387420489</v>
      </c>
      <c r="G8145" s="9" t="str">
        <f>IF(Tableau1[[#This Row],[Date]]=_xlfn.MINIFS(Tableau1[1er],Tableau1[N° BL],Tableau1[[#This Row],[N° BL]],Tableau1[1er],Tableau1[[#This Row],[Date]]),D8144,"")</f>
        <v/>
      </c>
    </row>
    <row r="8146" spans="1:7" ht="14.25" customHeight="1" x14ac:dyDescent="0.25">
      <c r="A8146" s="1" t="s">
        <v>9631</v>
      </c>
      <c r="B8146" s="1" t="s">
        <v>9632</v>
      </c>
      <c r="C8146" s="7">
        <v>45362.414155092592</v>
      </c>
      <c r="D8146" s="10">
        <v>188</v>
      </c>
      <c r="E8146" s="1" t="s">
        <v>14</v>
      </c>
      <c r="F8146">
        <f>IF(LEFT(Tableau1[[#This Row],[Eléments modifié]],$J$1)=$I$1,Tableau1[[#This Row],[Date]],9^9)</f>
        <v>387420489</v>
      </c>
      <c r="G8146" s="9" t="str">
        <f>IF(Tableau1[[#This Row],[Date]]=_xlfn.MINIFS(Tableau1[1er],Tableau1[N° BL],Tableau1[[#This Row],[N° BL]],Tableau1[1er],Tableau1[[#This Row],[Date]]),D8145,"")</f>
        <v/>
      </c>
    </row>
    <row r="8147" spans="1:7" ht="14.25" customHeight="1" x14ac:dyDescent="0.25">
      <c r="A8147" s="1" t="s">
        <v>9631</v>
      </c>
      <c r="B8147" s="1" t="s">
        <v>9632</v>
      </c>
      <c r="C8147" s="7">
        <v>45362.448634259257</v>
      </c>
      <c r="D8147" s="10">
        <v>188</v>
      </c>
      <c r="E8147" s="1" t="s">
        <v>7</v>
      </c>
      <c r="F8147">
        <f>IF(LEFT(Tableau1[[#This Row],[Eléments modifié]],$J$1)=$I$1,Tableau1[[#This Row],[Date]],9^9)</f>
        <v>45362.448634259257</v>
      </c>
      <c r="G8147" s="9">
        <f>IF(Tableau1[[#This Row],[Date]]=_xlfn.MINIFS(Tableau1[1er],Tableau1[N° BL],Tableau1[[#This Row],[N° BL]],Tableau1[1er],Tableau1[[#This Row],[Date]]),D8146,"")</f>
        <v>188</v>
      </c>
    </row>
    <row r="8148" spans="1:7" ht="14.25" customHeight="1" x14ac:dyDescent="0.25">
      <c r="A8148" s="1" t="s">
        <v>9635</v>
      </c>
      <c r="B8148" s="1" t="s">
        <v>9636</v>
      </c>
      <c r="C8148" s="7">
        <v>45362.420277777775</v>
      </c>
      <c r="D8148" s="10">
        <v>188</v>
      </c>
      <c r="E8148" s="1" t="s">
        <v>111</v>
      </c>
      <c r="F8148">
        <f>IF(LEFT(Tableau1[[#This Row],[Eléments modifié]],$J$1)=$I$1,Tableau1[[#This Row],[Date]],9^9)</f>
        <v>387420489</v>
      </c>
      <c r="G8148" s="9" t="str">
        <f>IF(Tableau1[[#This Row],[Date]]=_xlfn.MINIFS(Tableau1[1er],Tableau1[N° BL],Tableau1[[#This Row],[N° BL]],Tableau1[1er],Tableau1[[#This Row],[Date]]),D8147,"")</f>
        <v/>
      </c>
    </row>
    <row r="8149" spans="1:7" ht="14.25" customHeight="1" x14ac:dyDescent="0.25">
      <c r="A8149" s="1" t="s">
        <v>9635</v>
      </c>
      <c r="B8149" s="1" t="s">
        <v>9636</v>
      </c>
      <c r="C8149" s="7">
        <v>45362.442569444444</v>
      </c>
      <c r="D8149" s="10">
        <v>176</v>
      </c>
      <c r="E8149" s="1" t="s">
        <v>7</v>
      </c>
      <c r="F8149">
        <f>IF(LEFT(Tableau1[[#This Row],[Eléments modifié]],$J$1)=$I$1,Tableau1[[#This Row],[Date]],9^9)</f>
        <v>45362.442569444444</v>
      </c>
      <c r="G8149" s="9">
        <f>IF(Tableau1[[#This Row],[Date]]=_xlfn.MINIFS(Tableau1[1er],Tableau1[N° BL],Tableau1[[#This Row],[N° BL]],Tableau1[1er],Tableau1[[#This Row],[Date]]),D8148,"")</f>
        <v>188</v>
      </c>
    </row>
    <row r="8150" spans="1:7" ht="14.25" customHeight="1" x14ac:dyDescent="0.25">
      <c r="A8150" s="1" t="s">
        <v>9579</v>
      </c>
      <c r="B8150" s="1" t="s">
        <v>9580</v>
      </c>
      <c r="C8150" s="7">
        <v>45362.586446759262</v>
      </c>
      <c r="D8150" s="10">
        <v>189</v>
      </c>
      <c r="E8150" s="1" t="s">
        <v>111</v>
      </c>
      <c r="F8150">
        <f>IF(LEFT(Tableau1[[#This Row],[Eléments modifié]],$J$1)=$I$1,Tableau1[[#This Row],[Date]],9^9)</f>
        <v>387420489</v>
      </c>
      <c r="G8150" s="9" t="str">
        <f>IF(Tableau1[[#This Row],[Date]]=_xlfn.MINIFS(Tableau1[1er],Tableau1[N° BL],Tableau1[[#This Row],[N° BL]],Tableau1[1er],Tableau1[[#This Row],[Date]]),D8149,"")</f>
        <v/>
      </c>
    </row>
    <row r="8151" spans="1:7" ht="14.25" customHeight="1" x14ac:dyDescent="0.25">
      <c r="A8151" s="1" t="s">
        <v>9579</v>
      </c>
      <c r="B8151" s="1" t="s">
        <v>9580</v>
      </c>
      <c r="C8151" s="7">
        <v>45362.605763888889</v>
      </c>
      <c r="D8151" s="10">
        <v>176</v>
      </c>
      <c r="E8151" s="1" t="s">
        <v>7</v>
      </c>
      <c r="F8151">
        <f>IF(LEFT(Tableau1[[#This Row],[Eléments modifié]],$J$1)=$I$1,Tableau1[[#This Row],[Date]],9^9)</f>
        <v>45362.605763888889</v>
      </c>
      <c r="G8151" s="9">
        <f>IF(Tableau1[[#This Row],[Date]]=_xlfn.MINIFS(Tableau1[1er],Tableau1[N° BL],Tableau1[[#This Row],[N° BL]],Tableau1[1er],Tableau1[[#This Row],[Date]]),D8150,"")</f>
        <v>189</v>
      </c>
    </row>
    <row r="8152" spans="1:7" ht="14.25" customHeight="1" x14ac:dyDescent="0.25">
      <c r="A8152" s="1" t="s">
        <v>9545</v>
      </c>
      <c r="B8152" s="1" t="s">
        <v>9546</v>
      </c>
      <c r="C8152" s="7">
        <v>45363.314606481479</v>
      </c>
      <c r="D8152" s="10">
        <v>176</v>
      </c>
      <c r="E8152" s="1" t="s">
        <v>14</v>
      </c>
      <c r="F8152">
        <f>IF(LEFT(Tableau1[[#This Row],[Eléments modifié]],$J$1)=$I$1,Tableau1[[#This Row],[Date]],9^9)</f>
        <v>387420489</v>
      </c>
      <c r="G8152" s="9" t="str">
        <f>IF(Tableau1[[#This Row],[Date]]=_xlfn.MINIFS(Tableau1[1er],Tableau1[N° BL],Tableau1[[#This Row],[N° BL]],Tableau1[1er],Tableau1[[#This Row],[Date]]),D8151,"")</f>
        <v/>
      </c>
    </row>
    <row r="8153" spans="1:7" ht="14.25" customHeight="1" x14ac:dyDescent="0.25">
      <c r="A8153" s="1" t="s">
        <v>9545</v>
      </c>
      <c r="B8153" s="1" t="s">
        <v>9546</v>
      </c>
      <c r="C8153" s="7">
        <v>45363.327152777776</v>
      </c>
      <c r="D8153" s="10">
        <v>189</v>
      </c>
      <c r="E8153" s="1" t="s">
        <v>7</v>
      </c>
      <c r="F8153">
        <f>IF(LEFT(Tableau1[[#This Row],[Eléments modifié]],$J$1)=$I$1,Tableau1[[#This Row],[Date]],9^9)</f>
        <v>45363.327152777776</v>
      </c>
      <c r="G8153" s="9">
        <f>IF(Tableau1[[#This Row],[Date]]=_xlfn.MINIFS(Tableau1[1er],Tableau1[N° BL],Tableau1[[#This Row],[N° BL]],Tableau1[1er],Tableau1[[#This Row],[Date]]),D8152,"")</f>
        <v>176</v>
      </c>
    </row>
    <row r="8154" spans="1:7" ht="14.25" customHeight="1" x14ac:dyDescent="0.25">
      <c r="A8154" s="1" t="s">
        <v>9545</v>
      </c>
      <c r="B8154" s="1" t="s">
        <v>9546</v>
      </c>
      <c r="C8154" s="7">
        <v>45363.327673611115</v>
      </c>
      <c r="D8154" s="10">
        <v>189</v>
      </c>
      <c r="E8154" s="1" t="s">
        <v>7</v>
      </c>
      <c r="F8154">
        <f>IF(LEFT(Tableau1[[#This Row],[Eléments modifié]],$J$1)=$I$1,Tableau1[[#This Row],[Date]],9^9)</f>
        <v>45363.327673611115</v>
      </c>
      <c r="G8154" s="9">
        <f>IF(Tableau1[[#This Row],[Date]]=_xlfn.MINIFS(Tableau1[1er],Tableau1[N° BL],Tableau1[[#This Row],[N° BL]],Tableau1[1er],Tableau1[[#This Row],[Date]]),D8153,"")</f>
        <v>189</v>
      </c>
    </row>
    <row r="8155" spans="1:7" ht="14.25" customHeight="1" x14ac:dyDescent="0.25">
      <c r="A8155" s="1" t="s">
        <v>9611</v>
      </c>
      <c r="B8155" s="1" t="s">
        <v>9612</v>
      </c>
      <c r="C8155" s="7">
        <v>45362.442731481482</v>
      </c>
      <c r="D8155" s="10">
        <v>188</v>
      </c>
      <c r="E8155" s="1" t="s">
        <v>111</v>
      </c>
      <c r="F8155">
        <f>IF(LEFT(Tableau1[[#This Row],[Eléments modifié]],$J$1)=$I$1,Tableau1[[#This Row],[Date]],9^9)</f>
        <v>387420489</v>
      </c>
      <c r="G8155" s="9" t="str">
        <f>IF(Tableau1[[#This Row],[Date]]=_xlfn.MINIFS(Tableau1[1er],Tableau1[N° BL],Tableau1[[#This Row],[N° BL]],Tableau1[1er],Tableau1[[#This Row],[Date]]),D8154,"")</f>
        <v/>
      </c>
    </row>
    <row r="8156" spans="1:7" ht="14.25" customHeight="1" x14ac:dyDescent="0.25">
      <c r="A8156" s="1" t="s">
        <v>9611</v>
      </c>
      <c r="B8156" s="1" t="s">
        <v>9612</v>
      </c>
      <c r="C8156" s="7">
        <v>45362.487604166665</v>
      </c>
      <c r="D8156" s="10">
        <v>176</v>
      </c>
      <c r="E8156" s="1" t="s">
        <v>7</v>
      </c>
      <c r="F8156">
        <f>IF(LEFT(Tableau1[[#This Row],[Eléments modifié]],$J$1)=$I$1,Tableau1[[#This Row],[Date]],9^9)</f>
        <v>45362.487604166665</v>
      </c>
      <c r="G8156" s="9">
        <f>IF(Tableau1[[#This Row],[Date]]=_xlfn.MINIFS(Tableau1[1er],Tableau1[N° BL],Tableau1[[#This Row],[N° BL]],Tableau1[1er],Tableau1[[#This Row],[Date]]),D8155,"")</f>
        <v>188</v>
      </c>
    </row>
    <row r="8157" spans="1:7" ht="14.25" customHeight="1" x14ac:dyDescent="0.25">
      <c r="A8157" s="1" t="s">
        <v>9607</v>
      </c>
      <c r="B8157" s="1" t="s">
        <v>9608</v>
      </c>
      <c r="C8157" s="7">
        <v>45362.448819444442</v>
      </c>
      <c r="D8157" s="10">
        <v>212</v>
      </c>
      <c r="E8157" s="1" t="s">
        <v>14</v>
      </c>
      <c r="F8157">
        <f>IF(LEFT(Tableau1[[#This Row],[Eléments modifié]],$J$1)=$I$1,Tableau1[[#This Row],[Date]],9^9)</f>
        <v>387420489</v>
      </c>
      <c r="G8157" s="9" t="str">
        <f>IF(Tableau1[[#This Row],[Date]]=_xlfn.MINIFS(Tableau1[1er],Tableau1[N° BL],Tableau1[[#This Row],[N° BL]],Tableau1[1er],Tableau1[[#This Row],[Date]]),D8156,"")</f>
        <v/>
      </c>
    </row>
    <row r="8158" spans="1:7" ht="14.25" customHeight="1" x14ac:dyDescent="0.25">
      <c r="A8158" s="1" t="s">
        <v>9607</v>
      </c>
      <c r="B8158" s="1" t="s">
        <v>9608</v>
      </c>
      <c r="C8158" s="7">
        <v>45362.448923611111</v>
      </c>
      <c r="D8158" s="10">
        <v>212</v>
      </c>
      <c r="E8158" s="1" t="s">
        <v>20</v>
      </c>
      <c r="F8158">
        <f>IF(LEFT(Tableau1[[#This Row],[Eléments modifié]],$J$1)=$I$1,Tableau1[[#This Row],[Date]],9^9)</f>
        <v>387420489</v>
      </c>
      <c r="G8158" s="9" t="str">
        <f>IF(Tableau1[[#This Row],[Date]]=_xlfn.MINIFS(Tableau1[1er],Tableau1[N° BL],Tableau1[[#This Row],[N° BL]],Tableau1[1er],Tableau1[[#This Row],[Date]]),D8157,"")</f>
        <v/>
      </c>
    </row>
    <row r="8159" spans="1:7" ht="14.25" customHeight="1" x14ac:dyDescent="0.25">
      <c r="A8159" s="1" t="s">
        <v>9607</v>
      </c>
      <c r="B8159" s="1" t="s">
        <v>9608</v>
      </c>
      <c r="C8159" s="7">
        <v>45362.448946759258</v>
      </c>
      <c r="D8159" s="10">
        <v>189</v>
      </c>
      <c r="E8159" s="1" t="s">
        <v>2447</v>
      </c>
      <c r="F8159">
        <f>IF(LEFT(Tableau1[[#This Row],[Eléments modifié]],$J$1)=$I$1,Tableau1[[#This Row],[Date]],9^9)</f>
        <v>387420489</v>
      </c>
      <c r="G8159" s="9" t="str">
        <f>IF(Tableau1[[#This Row],[Date]]=_xlfn.MINIFS(Tableau1[1er],Tableau1[N° BL],Tableau1[[#This Row],[N° BL]],Tableau1[1er],Tableau1[[#This Row],[Date]]),D8158,"")</f>
        <v/>
      </c>
    </row>
    <row r="8160" spans="1:7" ht="14.25" customHeight="1" x14ac:dyDescent="0.25">
      <c r="A8160" s="1" t="s">
        <v>9607</v>
      </c>
      <c r="B8160" s="1" t="s">
        <v>9608</v>
      </c>
      <c r="C8160" s="7">
        <v>45362.511620370373</v>
      </c>
      <c r="D8160" s="10">
        <v>212</v>
      </c>
      <c r="E8160" s="1" t="s">
        <v>7</v>
      </c>
      <c r="F8160">
        <f>IF(LEFT(Tableau1[[#This Row],[Eléments modifié]],$J$1)=$I$1,Tableau1[[#This Row],[Date]],9^9)</f>
        <v>45362.511620370373</v>
      </c>
      <c r="G8160" s="9">
        <f>IF(Tableau1[[#This Row],[Date]]=_xlfn.MINIFS(Tableau1[1er],Tableau1[N° BL],Tableau1[[#This Row],[N° BL]],Tableau1[1er],Tableau1[[#This Row],[Date]]),D8159,"")</f>
        <v>189</v>
      </c>
    </row>
    <row r="8161" spans="1:7" ht="14.25" customHeight="1" x14ac:dyDescent="0.25">
      <c r="A8161" s="1" t="s">
        <v>9583</v>
      </c>
      <c r="B8161" s="1" t="s">
        <v>9584</v>
      </c>
      <c r="C8161" s="7">
        <v>45362.557881944442</v>
      </c>
      <c r="D8161" s="10">
        <v>212</v>
      </c>
      <c r="E8161" s="1" t="s">
        <v>371</v>
      </c>
      <c r="F8161">
        <f>IF(LEFT(Tableau1[[#This Row],[Eléments modifié]],$J$1)=$I$1,Tableau1[[#This Row],[Date]],9^9)</f>
        <v>387420489</v>
      </c>
      <c r="G8161" s="9" t="str">
        <f>IF(Tableau1[[#This Row],[Date]]=_xlfn.MINIFS(Tableau1[1er],Tableau1[N° BL],Tableau1[[#This Row],[N° BL]],Tableau1[1er],Tableau1[[#This Row],[Date]]),D8160,"")</f>
        <v/>
      </c>
    </row>
    <row r="8162" spans="1:7" ht="14.25" customHeight="1" x14ac:dyDescent="0.25">
      <c r="A8162" s="1" t="s">
        <v>9583</v>
      </c>
      <c r="B8162" s="1" t="s">
        <v>9584</v>
      </c>
      <c r="C8162" s="7">
        <v>45362.595682870371</v>
      </c>
      <c r="D8162" s="10">
        <v>209</v>
      </c>
      <c r="E8162" s="1" t="s">
        <v>7</v>
      </c>
      <c r="F8162">
        <f>IF(LEFT(Tableau1[[#This Row],[Eléments modifié]],$J$1)=$I$1,Tableau1[[#This Row],[Date]],9^9)</f>
        <v>45362.595682870371</v>
      </c>
      <c r="G8162" s="9">
        <f>IF(Tableau1[[#This Row],[Date]]=_xlfn.MINIFS(Tableau1[1er],Tableau1[N° BL],Tableau1[[#This Row],[N° BL]],Tableau1[1er],Tableau1[[#This Row],[Date]]),D8161,"")</f>
        <v>212</v>
      </c>
    </row>
    <row r="8163" spans="1:7" ht="14.25" customHeight="1" x14ac:dyDescent="0.25">
      <c r="A8163" s="1" t="s">
        <v>9619</v>
      </c>
      <c r="B8163" s="1" t="s">
        <v>9620</v>
      </c>
      <c r="C8163" s="7">
        <v>45362.449201388888</v>
      </c>
      <c r="D8163" s="10">
        <v>188</v>
      </c>
      <c r="E8163" s="1" t="s">
        <v>14</v>
      </c>
      <c r="F8163">
        <f>IF(LEFT(Tableau1[[#This Row],[Eléments modifié]],$J$1)=$I$1,Tableau1[[#This Row],[Date]],9^9)</f>
        <v>387420489</v>
      </c>
      <c r="G8163" s="9" t="str">
        <f>IF(Tableau1[[#This Row],[Date]]=_xlfn.MINIFS(Tableau1[1er],Tableau1[N° BL],Tableau1[[#This Row],[N° BL]],Tableau1[1er],Tableau1[[#This Row],[Date]]),D8162,"")</f>
        <v/>
      </c>
    </row>
    <row r="8164" spans="1:7" ht="14.25" customHeight="1" x14ac:dyDescent="0.25">
      <c r="A8164" s="1" t="s">
        <v>9619</v>
      </c>
      <c r="B8164" s="1" t="s">
        <v>9620</v>
      </c>
      <c r="C8164" s="7">
        <v>45362.466423611113</v>
      </c>
      <c r="D8164" s="10">
        <v>189</v>
      </c>
      <c r="E8164" s="1" t="s">
        <v>7</v>
      </c>
      <c r="F8164">
        <f>IF(LEFT(Tableau1[[#This Row],[Eléments modifié]],$J$1)=$I$1,Tableau1[[#This Row],[Date]],9^9)</f>
        <v>45362.466423611113</v>
      </c>
      <c r="G8164" s="9">
        <f>IF(Tableau1[[#This Row],[Date]]=_xlfn.MINIFS(Tableau1[1er],Tableau1[N° BL],Tableau1[[#This Row],[N° BL]],Tableau1[1er],Tableau1[[#This Row],[Date]]),D8163,"")</f>
        <v>188</v>
      </c>
    </row>
    <row r="8165" spans="1:7" ht="14.25" customHeight="1" x14ac:dyDescent="0.25">
      <c r="A8165" s="1" t="s">
        <v>9481</v>
      </c>
      <c r="B8165" s="1" t="s">
        <v>9482</v>
      </c>
      <c r="C8165" s="7">
        <v>45363.425949074073</v>
      </c>
      <c r="D8165" s="10">
        <v>209</v>
      </c>
      <c r="E8165" s="1" t="s">
        <v>4825</v>
      </c>
      <c r="F8165">
        <f>IF(LEFT(Tableau1[[#This Row],[Eléments modifié]],$J$1)=$I$1,Tableau1[[#This Row],[Date]],9^9)</f>
        <v>387420489</v>
      </c>
      <c r="G8165" s="9" t="str">
        <f>IF(Tableau1[[#This Row],[Date]]=_xlfn.MINIFS(Tableau1[1er],Tableau1[N° BL],Tableau1[[#This Row],[N° BL]],Tableau1[1er],Tableau1[[#This Row],[Date]]),D8164,"")</f>
        <v/>
      </c>
    </row>
    <row r="8166" spans="1:7" ht="14.25" customHeight="1" x14ac:dyDescent="0.25">
      <c r="A8166" s="1" t="s">
        <v>9481</v>
      </c>
      <c r="B8166" s="1" t="s">
        <v>9482</v>
      </c>
      <c r="C8166" s="7">
        <v>45363.494432870371</v>
      </c>
      <c r="D8166" s="10">
        <v>204</v>
      </c>
      <c r="E8166" s="1" t="s">
        <v>7</v>
      </c>
      <c r="F8166">
        <f>IF(LEFT(Tableau1[[#This Row],[Eléments modifié]],$J$1)=$I$1,Tableau1[[#This Row],[Date]],9^9)</f>
        <v>45363.494432870371</v>
      </c>
      <c r="G8166" s="9">
        <f>IF(Tableau1[[#This Row],[Date]]=_xlfn.MINIFS(Tableau1[1er],Tableau1[N° BL],Tableau1[[#This Row],[N° BL]],Tableau1[1er],Tableau1[[#This Row],[Date]]),D8165,"")</f>
        <v>209</v>
      </c>
    </row>
    <row r="8167" spans="1:7" ht="14.25" customHeight="1" x14ac:dyDescent="0.25">
      <c r="A8167" s="1" t="s">
        <v>9481</v>
      </c>
      <c r="B8167" s="1" t="s">
        <v>9482</v>
      </c>
      <c r="C8167" s="7">
        <v>45363.504490740743</v>
      </c>
      <c r="D8167" s="10">
        <v>212</v>
      </c>
      <c r="E8167" s="1" t="s">
        <v>32</v>
      </c>
      <c r="F8167">
        <f>IF(LEFT(Tableau1[[#This Row],[Eléments modifié]],$J$1)=$I$1,Tableau1[[#This Row],[Date]],9^9)</f>
        <v>387420489</v>
      </c>
      <c r="G8167" s="9" t="str">
        <f>IF(Tableau1[[#This Row],[Date]]=_xlfn.MINIFS(Tableau1[1er],Tableau1[N° BL],Tableau1[[#This Row],[N° BL]],Tableau1[1er],Tableau1[[#This Row],[Date]]),D8166,"")</f>
        <v/>
      </c>
    </row>
    <row r="8168" spans="1:7" ht="14.25" customHeight="1" x14ac:dyDescent="0.25">
      <c r="A8168" s="1" t="s">
        <v>9481</v>
      </c>
      <c r="B8168" s="1" t="s">
        <v>9482</v>
      </c>
      <c r="C8168" s="7">
        <v>45363.511099537034</v>
      </c>
      <c r="D8168" s="10">
        <v>188</v>
      </c>
      <c r="E8168" s="1" t="s">
        <v>7</v>
      </c>
      <c r="F8168">
        <f>IF(LEFT(Tableau1[[#This Row],[Eléments modifié]],$J$1)=$I$1,Tableau1[[#This Row],[Date]],9^9)</f>
        <v>45363.511099537034</v>
      </c>
      <c r="G8168" s="9">
        <f>IF(Tableau1[[#This Row],[Date]]=_xlfn.MINIFS(Tableau1[1er],Tableau1[N° BL],Tableau1[[#This Row],[N° BL]],Tableau1[1er],Tableau1[[#This Row],[Date]]),D8167,"")</f>
        <v>212</v>
      </c>
    </row>
    <row r="8169" spans="1:7" ht="14.25" customHeight="1" x14ac:dyDescent="0.25">
      <c r="A8169" s="1" t="s">
        <v>9587</v>
      </c>
      <c r="B8169" s="1" t="s">
        <v>9588</v>
      </c>
      <c r="C8169" s="7">
        <v>45362.567118055558</v>
      </c>
      <c r="D8169" s="10">
        <v>204</v>
      </c>
      <c r="E8169" s="1" t="s">
        <v>14</v>
      </c>
      <c r="F8169">
        <f>IF(LEFT(Tableau1[[#This Row],[Eléments modifié]],$J$1)=$I$1,Tableau1[[#This Row],[Date]],9^9)</f>
        <v>387420489</v>
      </c>
      <c r="G8169" s="9" t="str">
        <f>IF(Tableau1[[#This Row],[Date]]=_xlfn.MINIFS(Tableau1[1er],Tableau1[N° BL],Tableau1[[#This Row],[N° BL]],Tableau1[1er],Tableau1[[#This Row],[Date]]),D8168,"")</f>
        <v/>
      </c>
    </row>
    <row r="8170" spans="1:7" ht="14.25" customHeight="1" x14ac:dyDescent="0.25">
      <c r="A8170" s="1" t="s">
        <v>9587</v>
      </c>
      <c r="B8170" s="1" t="s">
        <v>9588</v>
      </c>
      <c r="C8170" s="7">
        <v>45362.578402777777</v>
      </c>
      <c r="D8170" s="10">
        <v>189</v>
      </c>
      <c r="E8170" s="1" t="s">
        <v>7</v>
      </c>
      <c r="F8170">
        <f>IF(LEFT(Tableau1[[#This Row],[Eléments modifié]],$J$1)=$I$1,Tableau1[[#This Row],[Date]],9^9)</f>
        <v>45362.578402777777</v>
      </c>
      <c r="G8170" s="9">
        <f>IF(Tableau1[[#This Row],[Date]]=_xlfn.MINIFS(Tableau1[1er],Tableau1[N° BL],Tableau1[[#This Row],[N° BL]],Tableau1[1er],Tableau1[[#This Row],[Date]]),D8169,"")</f>
        <v>204</v>
      </c>
    </row>
    <row r="8171" spans="1:7" ht="14.25" customHeight="1" x14ac:dyDescent="0.25">
      <c r="A8171" s="1" t="s">
        <v>9593</v>
      </c>
      <c r="B8171" s="1" t="s">
        <v>9594</v>
      </c>
      <c r="C8171" s="7">
        <v>45362.453333333331</v>
      </c>
      <c r="D8171" s="10">
        <v>209</v>
      </c>
      <c r="E8171" s="1" t="s">
        <v>32</v>
      </c>
      <c r="F8171">
        <f>IF(LEFT(Tableau1[[#This Row],[Eléments modifié]],$J$1)=$I$1,Tableau1[[#This Row],[Date]],9^9)</f>
        <v>387420489</v>
      </c>
      <c r="G8171" s="9" t="str">
        <f>IF(Tableau1[[#This Row],[Date]]=_xlfn.MINIFS(Tableau1[1er],Tableau1[N° BL],Tableau1[[#This Row],[N° BL]],Tableau1[1er],Tableau1[[#This Row],[Date]]),D8170,"")</f>
        <v/>
      </c>
    </row>
    <row r="8172" spans="1:7" ht="14.25" customHeight="1" x14ac:dyDescent="0.25">
      <c r="A8172" s="1" t="s">
        <v>9593</v>
      </c>
      <c r="B8172" s="1" t="s">
        <v>9594</v>
      </c>
      <c r="C8172" s="7">
        <v>45362.45579861111</v>
      </c>
      <c r="D8172" s="10">
        <v>188</v>
      </c>
      <c r="E8172" s="1" t="s">
        <v>20</v>
      </c>
      <c r="F8172">
        <f>IF(LEFT(Tableau1[[#This Row],[Eléments modifié]],$J$1)=$I$1,Tableau1[[#This Row],[Date]],9^9)</f>
        <v>387420489</v>
      </c>
      <c r="G8172" s="9" t="str">
        <f>IF(Tableau1[[#This Row],[Date]]=_xlfn.MINIFS(Tableau1[1er],Tableau1[N° BL],Tableau1[[#This Row],[N° BL]],Tableau1[1er],Tableau1[[#This Row],[Date]]),D8171,"")</f>
        <v/>
      </c>
    </row>
    <row r="8173" spans="1:7" ht="14.25" customHeight="1" x14ac:dyDescent="0.25">
      <c r="A8173" s="1" t="s">
        <v>9593</v>
      </c>
      <c r="B8173" s="1" t="s">
        <v>9594</v>
      </c>
      <c r="C8173" s="7">
        <v>45362.466597222221</v>
      </c>
      <c r="D8173" s="10">
        <v>188</v>
      </c>
      <c r="E8173" s="1" t="s">
        <v>14</v>
      </c>
      <c r="F8173">
        <f>IF(LEFT(Tableau1[[#This Row],[Eléments modifié]],$J$1)=$I$1,Tableau1[[#This Row],[Date]],9^9)</f>
        <v>387420489</v>
      </c>
      <c r="G8173" s="9" t="str">
        <f>IF(Tableau1[[#This Row],[Date]]=_xlfn.MINIFS(Tableau1[1er],Tableau1[N° BL],Tableau1[[#This Row],[N° BL]],Tableau1[1er],Tableau1[[#This Row],[Date]]),D8172,"")</f>
        <v/>
      </c>
    </row>
    <row r="8174" spans="1:7" ht="14.25" customHeight="1" x14ac:dyDescent="0.25">
      <c r="A8174" s="1" t="s">
        <v>9593</v>
      </c>
      <c r="B8174" s="1" t="s">
        <v>9594</v>
      </c>
      <c r="C8174" s="7">
        <v>45362.567083333335</v>
      </c>
      <c r="D8174" s="10">
        <v>189</v>
      </c>
      <c r="E8174" s="1" t="s">
        <v>7</v>
      </c>
      <c r="F8174">
        <f>IF(LEFT(Tableau1[[#This Row],[Eléments modifié]],$J$1)=$I$1,Tableau1[[#This Row],[Date]],9^9)</f>
        <v>45362.567083333335</v>
      </c>
      <c r="G8174" s="9">
        <f>IF(Tableau1[[#This Row],[Date]]=_xlfn.MINIFS(Tableau1[1er],Tableau1[N° BL],Tableau1[[#This Row],[N° BL]],Tableau1[1er],Tableau1[[#This Row],[Date]]),D8173,"")</f>
        <v>188</v>
      </c>
    </row>
    <row r="8175" spans="1:7" ht="14.25" customHeight="1" x14ac:dyDescent="0.25">
      <c r="A8175" s="1" t="s">
        <v>9599</v>
      </c>
      <c r="B8175" s="1" t="s">
        <v>9600</v>
      </c>
      <c r="C8175" s="7">
        <v>45362.487638888888</v>
      </c>
      <c r="D8175" s="10">
        <v>209</v>
      </c>
      <c r="E8175" s="1" t="s">
        <v>111</v>
      </c>
      <c r="F8175">
        <f>IF(LEFT(Tableau1[[#This Row],[Eléments modifié]],$J$1)=$I$1,Tableau1[[#This Row],[Date]],9^9)</f>
        <v>387420489</v>
      </c>
      <c r="G8175" s="9" t="str">
        <f>IF(Tableau1[[#This Row],[Date]]=_xlfn.MINIFS(Tableau1[1er],Tableau1[N° BL],Tableau1[[#This Row],[N° BL]],Tableau1[1er],Tableau1[[#This Row],[Date]]),D8174,"")</f>
        <v/>
      </c>
    </row>
    <row r="8176" spans="1:7" ht="14.25" customHeight="1" x14ac:dyDescent="0.25">
      <c r="A8176" s="1" t="s">
        <v>9599</v>
      </c>
      <c r="B8176" s="1" t="s">
        <v>9600</v>
      </c>
      <c r="C8176" s="7">
        <v>45362.541203703702</v>
      </c>
      <c r="D8176" s="10">
        <v>176</v>
      </c>
      <c r="E8176" s="1" t="s">
        <v>7</v>
      </c>
      <c r="F8176">
        <f>IF(LEFT(Tableau1[[#This Row],[Eléments modifié]],$J$1)=$I$1,Tableau1[[#This Row],[Date]],9^9)</f>
        <v>45362.541203703702</v>
      </c>
      <c r="G8176" s="9">
        <f>IF(Tableau1[[#This Row],[Date]]=_xlfn.MINIFS(Tableau1[1er],Tableau1[N° BL],Tableau1[[#This Row],[N° BL]],Tableau1[1er],Tableau1[[#This Row],[Date]]),D8175,"")</f>
        <v>209</v>
      </c>
    </row>
    <row r="8177" spans="1:7" ht="14.25" customHeight="1" x14ac:dyDescent="0.25">
      <c r="A8177" s="1" t="s">
        <v>9597</v>
      </c>
      <c r="B8177" s="1" t="s">
        <v>9598</v>
      </c>
      <c r="C8177" s="7">
        <v>45362.494189814817</v>
      </c>
      <c r="D8177" s="10">
        <v>212</v>
      </c>
      <c r="E8177" s="1" t="s">
        <v>371</v>
      </c>
      <c r="F8177">
        <f>IF(LEFT(Tableau1[[#This Row],[Eléments modifié]],$J$1)=$I$1,Tableau1[[#This Row],[Date]],9^9)</f>
        <v>387420489</v>
      </c>
      <c r="G8177" s="9" t="str">
        <f>IF(Tableau1[[#This Row],[Date]]=_xlfn.MINIFS(Tableau1[1er],Tableau1[N° BL],Tableau1[[#This Row],[N° BL]],Tableau1[1er],Tableau1[[#This Row],[Date]]),D8176,"")</f>
        <v/>
      </c>
    </row>
    <row r="8178" spans="1:7" ht="14.25" customHeight="1" x14ac:dyDescent="0.25">
      <c r="A8178" s="1" t="s">
        <v>9597</v>
      </c>
      <c r="B8178" s="1" t="s">
        <v>9598</v>
      </c>
      <c r="C8178" s="7">
        <v>45362.557847222219</v>
      </c>
      <c r="D8178" s="10">
        <v>209</v>
      </c>
      <c r="E8178" s="1" t="s">
        <v>7</v>
      </c>
      <c r="F8178">
        <f>IF(LEFT(Tableau1[[#This Row],[Eléments modifié]],$J$1)=$I$1,Tableau1[[#This Row],[Date]],9^9)</f>
        <v>45362.557847222219</v>
      </c>
      <c r="G8178" s="9">
        <f>IF(Tableau1[[#This Row],[Date]]=_xlfn.MINIFS(Tableau1[1er],Tableau1[N° BL],Tableau1[[#This Row],[N° BL]],Tableau1[1er],Tableau1[[#This Row],[Date]]),D8177,"")</f>
        <v>212</v>
      </c>
    </row>
    <row r="8179" spans="1:7" ht="14.25" customHeight="1" x14ac:dyDescent="0.25">
      <c r="A8179" s="1" t="s">
        <v>9561</v>
      </c>
      <c r="B8179" s="1" t="s">
        <v>9562</v>
      </c>
      <c r="C8179" s="7">
        <v>45362.623449074075</v>
      </c>
      <c r="D8179" s="10">
        <v>204</v>
      </c>
      <c r="E8179" s="1" t="s">
        <v>371</v>
      </c>
      <c r="F8179">
        <f>IF(LEFT(Tableau1[[#This Row],[Eléments modifié]],$J$1)=$I$1,Tableau1[[#This Row],[Date]],9^9)</f>
        <v>387420489</v>
      </c>
      <c r="G8179" s="9" t="str">
        <f>IF(Tableau1[[#This Row],[Date]]=_xlfn.MINIFS(Tableau1[1er],Tableau1[N° BL],Tableau1[[#This Row],[N° BL]],Tableau1[1er],Tableau1[[#This Row],[Date]]),D8178,"")</f>
        <v/>
      </c>
    </row>
    <row r="8180" spans="1:7" ht="14.25" customHeight="1" x14ac:dyDescent="0.25">
      <c r="A8180" s="1" t="s">
        <v>9561</v>
      </c>
      <c r="B8180" s="1" t="s">
        <v>9562</v>
      </c>
      <c r="C8180" s="7">
        <v>45362.643101851849</v>
      </c>
      <c r="D8180" s="10">
        <v>209</v>
      </c>
      <c r="E8180" s="1" t="s">
        <v>7</v>
      </c>
      <c r="F8180">
        <f>IF(LEFT(Tableau1[[#This Row],[Eléments modifié]],$J$1)=$I$1,Tableau1[[#This Row],[Date]],9^9)</f>
        <v>45362.643101851849</v>
      </c>
      <c r="G8180" s="9">
        <f>IF(Tableau1[[#This Row],[Date]]=_xlfn.MINIFS(Tableau1[1er],Tableau1[N° BL],Tableau1[[#This Row],[N° BL]],Tableau1[1er],Tableau1[[#This Row],[Date]]),D8179,"")</f>
        <v>204</v>
      </c>
    </row>
    <row r="8181" spans="1:7" ht="14.25" customHeight="1" x14ac:dyDescent="0.25">
      <c r="A8181" s="1" t="s">
        <v>9609</v>
      </c>
      <c r="B8181" s="1" t="s">
        <v>9610</v>
      </c>
      <c r="C8181" s="7">
        <v>45362.467789351853</v>
      </c>
      <c r="D8181" s="10">
        <v>188</v>
      </c>
      <c r="E8181" s="1" t="s">
        <v>32</v>
      </c>
      <c r="F8181">
        <f>IF(LEFT(Tableau1[[#This Row],[Eléments modifié]],$J$1)=$I$1,Tableau1[[#This Row],[Date]],9^9)</f>
        <v>387420489</v>
      </c>
      <c r="G8181" s="9" t="str">
        <f>IF(Tableau1[[#This Row],[Date]]=_xlfn.MINIFS(Tableau1[1er],Tableau1[N° BL],Tableau1[[#This Row],[N° BL]],Tableau1[1er],Tableau1[[#This Row],[Date]]),D8180,"")</f>
        <v/>
      </c>
    </row>
    <row r="8182" spans="1:7" ht="14.25" customHeight="1" x14ac:dyDescent="0.25">
      <c r="A8182" s="1" t="s">
        <v>9609</v>
      </c>
      <c r="B8182" s="1" t="s">
        <v>9610</v>
      </c>
      <c r="C8182" s="7">
        <v>45362.467858796299</v>
      </c>
      <c r="D8182" s="10">
        <v>209</v>
      </c>
      <c r="E8182" s="1" t="s">
        <v>20</v>
      </c>
      <c r="F8182">
        <f>IF(LEFT(Tableau1[[#This Row],[Eléments modifié]],$J$1)=$I$1,Tableau1[[#This Row],[Date]],9^9)</f>
        <v>387420489</v>
      </c>
      <c r="G8182" s="9" t="str">
        <f>IF(Tableau1[[#This Row],[Date]]=_xlfn.MINIFS(Tableau1[1er],Tableau1[N° BL],Tableau1[[#This Row],[N° BL]],Tableau1[1er],Tableau1[[#This Row],[Date]]),D8181,"")</f>
        <v/>
      </c>
    </row>
    <row r="8183" spans="1:7" ht="14.25" customHeight="1" x14ac:dyDescent="0.25">
      <c r="A8183" s="1" t="s">
        <v>9609</v>
      </c>
      <c r="B8183" s="1" t="s">
        <v>9610</v>
      </c>
      <c r="C8183" s="7">
        <v>45362.48746527778</v>
      </c>
      <c r="D8183" s="10">
        <v>176</v>
      </c>
      <c r="E8183" s="1" t="s">
        <v>371</v>
      </c>
      <c r="F8183">
        <f>IF(LEFT(Tableau1[[#This Row],[Eléments modifié]],$J$1)=$I$1,Tableau1[[#This Row],[Date]],9^9)</f>
        <v>387420489</v>
      </c>
      <c r="G8183" s="9" t="str">
        <f>IF(Tableau1[[#This Row],[Date]]=_xlfn.MINIFS(Tableau1[1er],Tableau1[N° BL],Tableau1[[#This Row],[N° BL]],Tableau1[1er],Tableau1[[#This Row],[Date]]),D8182,"")</f>
        <v/>
      </c>
    </row>
    <row r="8184" spans="1:7" ht="14.25" customHeight="1" x14ac:dyDescent="0.25">
      <c r="A8184" s="1" t="s">
        <v>9609</v>
      </c>
      <c r="B8184" s="1" t="s">
        <v>9610</v>
      </c>
      <c r="C8184" s="7">
        <v>45362.494166666664</v>
      </c>
      <c r="D8184" s="10">
        <v>209</v>
      </c>
      <c r="E8184" s="1" t="s">
        <v>7</v>
      </c>
      <c r="F8184">
        <f>IF(LEFT(Tableau1[[#This Row],[Eléments modifié]],$J$1)=$I$1,Tableau1[[#This Row],[Date]],9^9)</f>
        <v>45362.494166666664</v>
      </c>
      <c r="G8184" s="9">
        <f>IF(Tableau1[[#This Row],[Date]]=_xlfn.MINIFS(Tableau1[1er],Tableau1[N° BL],Tableau1[[#This Row],[N° BL]],Tableau1[1er],Tableau1[[#This Row],[Date]]),D8183,"")</f>
        <v>176</v>
      </c>
    </row>
    <row r="8185" spans="1:7" ht="14.25" customHeight="1" x14ac:dyDescent="0.25">
      <c r="A8185" s="1" t="s">
        <v>9585</v>
      </c>
      <c r="B8185" s="1" t="s">
        <v>9586</v>
      </c>
      <c r="C8185" s="7">
        <v>45362.578356481485</v>
      </c>
      <c r="D8185" s="10">
        <v>189</v>
      </c>
      <c r="E8185" s="1" t="s">
        <v>111</v>
      </c>
      <c r="F8185">
        <f>IF(LEFT(Tableau1[[#This Row],[Eléments modifié]],$J$1)=$I$1,Tableau1[[#This Row],[Date]],9^9)</f>
        <v>387420489</v>
      </c>
      <c r="G8185" s="9" t="str">
        <f>IF(Tableau1[[#This Row],[Date]]=_xlfn.MINIFS(Tableau1[1er],Tableau1[N° BL],Tableau1[[#This Row],[N° BL]],Tableau1[1er],Tableau1[[#This Row],[Date]]),D8184,"")</f>
        <v/>
      </c>
    </row>
    <row r="8186" spans="1:7" ht="14.25" customHeight="1" x14ac:dyDescent="0.25">
      <c r="A8186" s="1" t="s">
        <v>9585</v>
      </c>
      <c r="B8186" s="1" t="s">
        <v>9586</v>
      </c>
      <c r="C8186" s="7">
        <v>45362.586030092592</v>
      </c>
      <c r="D8186" s="10">
        <v>176</v>
      </c>
      <c r="E8186" s="1" t="s">
        <v>7</v>
      </c>
      <c r="F8186">
        <f>IF(LEFT(Tableau1[[#This Row],[Eléments modifié]],$J$1)=$I$1,Tableau1[[#This Row],[Date]],9^9)</f>
        <v>45362.586030092592</v>
      </c>
      <c r="G8186" s="9">
        <f>IF(Tableau1[[#This Row],[Date]]=_xlfn.MINIFS(Tableau1[1er],Tableau1[N° BL],Tableau1[[#This Row],[N° BL]],Tableau1[1er],Tableau1[[#This Row],[Date]]),D8185,"")</f>
        <v>189</v>
      </c>
    </row>
    <row r="8187" spans="1:7" ht="14.25" customHeight="1" x14ac:dyDescent="0.25">
      <c r="A8187" s="1" t="s">
        <v>9443</v>
      </c>
      <c r="B8187" s="1" t="s">
        <v>9444</v>
      </c>
      <c r="C8187" s="7">
        <v>45363.523402777777</v>
      </c>
      <c r="D8187" s="10">
        <v>209</v>
      </c>
      <c r="E8187" s="1" t="s">
        <v>2447</v>
      </c>
      <c r="F8187">
        <f>IF(LEFT(Tableau1[[#This Row],[Eléments modifié]],$J$1)=$I$1,Tableau1[[#This Row],[Date]],9^9)</f>
        <v>387420489</v>
      </c>
      <c r="G8187" s="9" t="str">
        <f>IF(Tableau1[[#This Row],[Date]]=_xlfn.MINIFS(Tableau1[1er],Tableau1[N° BL],Tableau1[[#This Row],[N° BL]],Tableau1[1er],Tableau1[[#This Row],[Date]]),D8186,"")</f>
        <v/>
      </c>
    </row>
    <row r="8188" spans="1:7" ht="14.25" customHeight="1" x14ac:dyDescent="0.25">
      <c r="A8188" s="1" t="s">
        <v>9443</v>
      </c>
      <c r="B8188" s="1" t="s">
        <v>9444</v>
      </c>
      <c r="C8188" s="7">
        <v>45363.61928240741</v>
      </c>
      <c r="D8188" s="10">
        <v>212</v>
      </c>
      <c r="E8188" s="1" t="s">
        <v>7</v>
      </c>
      <c r="F8188">
        <f>IF(LEFT(Tableau1[[#This Row],[Eléments modifié]],$J$1)=$I$1,Tableau1[[#This Row],[Date]],9^9)</f>
        <v>45363.61928240741</v>
      </c>
      <c r="G8188" s="9">
        <f>IF(Tableau1[[#This Row],[Date]]=_xlfn.MINIFS(Tableau1[1er],Tableau1[N° BL],Tableau1[[#This Row],[N° BL]],Tableau1[1er],Tableau1[[#This Row],[Date]]),D8187,"")</f>
        <v>209</v>
      </c>
    </row>
    <row r="8189" spans="1:7" ht="14.25" customHeight="1" x14ac:dyDescent="0.25">
      <c r="A8189" s="1" t="s">
        <v>9589</v>
      </c>
      <c r="B8189" s="1" t="s">
        <v>9590</v>
      </c>
      <c r="C8189" s="7">
        <v>45362.541550925926</v>
      </c>
      <c r="D8189" s="10">
        <v>209</v>
      </c>
      <c r="E8189" s="1" t="s">
        <v>111</v>
      </c>
      <c r="F8189">
        <f>IF(LEFT(Tableau1[[#This Row],[Eléments modifié]],$J$1)=$I$1,Tableau1[[#This Row],[Date]],9^9)</f>
        <v>387420489</v>
      </c>
      <c r="G8189" s="9" t="str">
        <f>IF(Tableau1[[#This Row],[Date]]=_xlfn.MINIFS(Tableau1[1er],Tableau1[N° BL],Tableau1[[#This Row],[N° BL]],Tableau1[1er],Tableau1[[#This Row],[Date]]),D8188,"")</f>
        <v/>
      </c>
    </row>
    <row r="8190" spans="1:7" ht="14.25" customHeight="1" x14ac:dyDescent="0.25">
      <c r="A8190" s="1" t="s">
        <v>9589</v>
      </c>
      <c r="B8190" s="1" t="s">
        <v>9590</v>
      </c>
      <c r="C8190" s="7">
        <v>45362.578298611108</v>
      </c>
      <c r="D8190" s="10">
        <v>176</v>
      </c>
      <c r="E8190" s="1" t="s">
        <v>7</v>
      </c>
      <c r="F8190">
        <f>IF(LEFT(Tableau1[[#This Row],[Eléments modifié]],$J$1)=$I$1,Tableau1[[#This Row],[Date]],9^9)</f>
        <v>45362.578298611108</v>
      </c>
      <c r="G8190" s="9">
        <f>IF(Tableau1[[#This Row],[Date]]=_xlfn.MINIFS(Tableau1[1er],Tableau1[N° BL],Tableau1[[#This Row],[N° BL]],Tableau1[1er],Tableau1[[#This Row],[Date]]),D8189,"")</f>
        <v>209</v>
      </c>
    </row>
    <row r="8191" spans="1:7" ht="14.25" customHeight="1" x14ac:dyDescent="0.25">
      <c r="A8191" s="1" t="s">
        <v>9577</v>
      </c>
      <c r="B8191" s="1" t="s">
        <v>9578</v>
      </c>
      <c r="C8191" s="7">
        <v>45362.561574074076</v>
      </c>
      <c r="D8191" s="10">
        <v>204</v>
      </c>
      <c r="E8191" s="1" t="s">
        <v>2447</v>
      </c>
      <c r="F8191">
        <f>IF(LEFT(Tableau1[[#This Row],[Eléments modifié]],$J$1)=$I$1,Tableau1[[#This Row],[Date]],9^9)</f>
        <v>387420489</v>
      </c>
      <c r="G8191" s="9" t="str">
        <f>IF(Tableau1[[#This Row],[Date]]=_xlfn.MINIFS(Tableau1[1er],Tableau1[N° BL],Tableau1[[#This Row],[N° BL]],Tableau1[1er],Tableau1[[#This Row],[Date]]),D8190,"")</f>
        <v/>
      </c>
    </row>
    <row r="8192" spans="1:7" ht="14.25" customHeight="1" x14ac:dyDescent="0.25">
      <c r="A8192" s="1" t="s">
        <v>9577</v>
      </c>
      <c r="B8192" s="1" t="s">
        <v>9578</v>
      </c>
      <c r="C8192" s="7">
        <v>45362.606990740744</v>
      </c>
      <c r="D8192" s="10">
        <v>212</v>
      </c>
      <c r="E8192" s="1" t="s">
        <v>7</v>
      </c>
      <c r="F8192">
        <f>IF(LEFT(Tableau1[[#This Row],[Eléments modifié]],$J$1)=$I$1,Tableau1[[#This Row],[Date]],9^9)</f>
        <v>45362.606990740744</v>
      </c>
      <c r="G8192" s="9">
        <f>IF(Tableau1[[#This Row],[Date]]=_xlfn.MINIFS(Tableau1[1er],Tableau1[N° BL],Tableau1[[#This Row],[N° BL]],Tableau1[1er],Tableau1[[#This Row],[Date]]),D8191,"")</f>
        <v>204</v>
      </c>
    </row>
    <row r="8193" spans="1:7" ht="14.25" customHeight="1" x14ac:dyDescent="0.25">
      <c r="A8193" s="1" t="s">
        <v>9577</v>
      </c>
      <c r="B8193" s="1" t="s">
        <v>9578</v>
      </c>
      <c r="C8193" s="7">
        <v>45362.607071759259</v>
      </c>
      <c r="D8193" s="10">
        <v>212</v>
      </c>
      <c r="E8193" s="1" t="s">
        <v>7</v>
      </c>
      <c r="F8193">
        <f>IF(LEFT(Tableau1[[#This Row],[Eléments modifié]],$J$1)=$I$1,Tableau1[[#This Row],[Date]],9^9)</f>
        <v>45362.607071759259</v>
      </c>
      <c r="G8193" s="9">
        <f>IF(Tableau1[[#This Row],[Date]]=_xlfn.MINIFS(Tableau1[1er],Tableau1[N° BL],Tableau1[[#This Row],[N° BL]],Tableau1[1er],Tableau1[[#This Row],[Date]]),D8192,"")</f>
        <v>212</v>
      </c>
    </row>
    <row r="8194" spans="1:7" ht="14.25" customHeight="1" x14ac:dyDescent="0.25">
      <c r="A8194" s="1" t="s">
        <v>9581</v>
      </c>
      <c r="B8194" s="1" t="s">
        <v>9582</v>
      </c>
      <c r="C8194" s="7">
        <v>45362.578530092593</v>
      </c>
      <c r="D8194" s="10">
        <v>176</v>
      </c>
      <c r="E8194" s="1" t="s">
        <v>14</v>
      </c>
      <c r="F8194">
        <f>IF(LEFT(Tableau1[[#This Row],[Eléments modifié]],$J$1)=$I$1,Tableau1[[#This Row],[Date]],9^9)</f>
        <v>387420489</v>
      </c>
      <c r="G8194" s="9" t="str">
        <f>IF(Tableau1[[#This Row],[Date]]=_xlfn.MINIFS(Tableau1[1er],Tableau1[N° BL],Tableau1[[#This Row],[N° BL]],Tableau1[1er],Tableau1[[#This Row],[Date]]),D8193,"")</f>
        <v/>
      </c>
    </row>
    <row r="8195" spans="1:7" ht="14.25" customHeight="1" x14ac:dyDescent="0.25">
      <c r="A8195" s="1" t="s">
        <v>9581</v>
      </c>
      <c r="B8195" s="1" t="s">
        <v>9582</v>
      </c>
      <c r="C8195" s="7">
        <v>45362.594687500001</v>
      </c>
      <c r="D8195" s="10">
        <v>189</v>
      </c>
      <c r="E8195" s="1" t="s">
        <v>7</v>
      </c>
      <c r="F8195">
        <f>IF(LEFT(Tableau1[[#This Row],[Eléments modifié]],$J$1)=$I$1,Tableau1[[#This Row],[Date]],9^9)</f>
        <v>45362.594687500001</v>
      </c>
      <c r="G8195" s="9">
        <f>IF(Tableau1[[#This Row],[Date]]=_xlfn.MINIFS(Tableau1[1er],Tableau1[N° BL],Tableau1[[#This Row],[N° BL]],Tableau1[1er],Tableau1[[#This Row],[Date]]),D8194,"")</f>
        <v>176</v>
      </c>
    </row>
    <row r="8196" spans="1:7" ht="14.25" customHeight="1" x14ac:dyDescent="0.25">
      <c r="A8196" s="1" t="s">
        <v>9581</v>
      </c>
      <c r="B8196" s="1" t="s">
        <v>9582</v>
      </c>
      <c r="C8196" s="7">
        <v>45362.597754629627</v>
      </c>
      <c r="D8196" s="10">
        <v>188</v>
      </c>
      <c r="E8196" s="1" t="s">
        <v>32</v>
      </c>
      <c r="F8196">
        <f>IF(LEFT(Tableau1[[#This Row],[Eléments modifié]],$J$1)=$I$1,Tableau1[[#This Row],[Date]],9^9)</f>
        <v>387420489</v>
      </c>
      <c r="G8196" s="9" t="str">
        <f>IF(Tableau1[[#This Row],[Date]]=_xlfn.MINIFS(Tableau1[1er],Tableau1[N° BL],Tableau1[[#This Row],[N° BL]],Tableau1[1er],Tableau1[[#This Row],[Date]]),D8195,"")</f>
        <v/>
      </c>
    </row>
    <row r="8197" spans="1:7" ht="14.25" customHeight="1" x14ac:dyDescent="0.25">
      <c r="A8197" s="1" t="s">
        <v>9581</v>
      </c>
      <c r="B8197" s="1" t="s">
        <v>9582</v>
      </c>
      <c r="C8197" s="7">
        <v>45362.6018287037</v>
      </c>
      <c r="D8197" s="10">
        <v>188</v>
      </c>
      <c r="E8197" s="1" t="s">
        <v>7</v>
      </c>
      <c r="F8197">
        <f>IF(LEFT(Tableau1[[#This Row],[Eléments modifié]],$J$1)=$I$1,Tableau1[[#This Row],[Date]],9^9)</f>
        <v>45362.6018287037</v>
      </c>
      <c r="G8197" s="9">
        <f>IF(Tableau1[[#This Row],[Date]]=_xlfn.MINIFS(Tableau1[1er],Tableau1[N° BL],Tableau1[[#This Row],[N° BL]],Tableau1[1er],Tableau1[[#This Row],[Date]]),D8196,"")</f>
        <v>188</v>
      </c>
    </row>
    <row r="8198" spans="1:7" ht="14.25" customHeight="1" x14ac:dyDescent="0.25">
      <c r="A8198" s="1" t="s">
        <v>9511</v>
      </c>
      <c r="B8198" s="1" t="s">
        <v>9512</v>
      </c>
      <c r="C8198" s="7">
        <v>45363.428101851852</v>
      </c>
      <c r="D8198" s="10">
        <v>209</v>
      </c>
      <c r="E8198" s="1" t="s">
        <v>14</v>
      </c>
      <c r="F8198">
        <f>IF(LEFT(Tableau1[[#This Row],[Eléments modifié]],$J$1)=$I$1,Tableau1[[#This Row],[Date]],9^9)</f>
        <v>387420489</v>
      </c>
      <c r="G8198" s="9" t="str">
        <f>IF(Tableau1[[#This Row],[Date]]=_xlfn.MINIFS(Tableau1[1er],Tableau1[N° BL],Tableau1[[#This Row],[N° BL]],Tableau1[1er],Tableau1[[#This Row],[Date]]),D8197,"")</f>
        <v/>
      </c>
    </row>
    <row r="8199" spans="1:7" ht="14.25" customHeight="1" x14ac:dyDescent="0.25">
      <c r="A8199" s="1" t="s">
        <v>9511</v>
      </c>
      <c r="B8199" s="1" t="s">
        <v>9512</v>
      </c>
      <c r="C8199" s="7">
        <v>45363.447372685187</v>
      </c>
      <c r="D8199" s="10">
        <v>189</v>
      </c>
      <c r="E8199" s="1" t="s">
        <v>7</v>
      </c>
      <c r="F8199">
        <f>IF(LEFT(Tableau1[[#This Row],[Eléments modifié]],$J$1)=$I$1,Tableau1[[#This Row],[Date]],9^9)</f>
        <v>45363.447372685187</v>
      </c>
      <c r="G8199" s="9">
        <f>IF(Tableau1[[#This Row],[Date]]=_xlfn.MINIFS(Tableau1[1er],Tableau1[N° BL],Tableau1[[#This Row],[N° BL]],Tableau1[1er],Tableau1[[#This Row],[Date]]),D8198,"")</f>
        <v>209</v>
      </c>
    </row>
    <row r="8200" spans="1:7" ht="14.25" customHeight="1" x14ac:dyDescent="0.25">
      <c r="A8200" s="1" t="s">
        <v>9601</v>
      </c>
      <c r="B8200" s="1" t="s">
        <v>9602</v>
      </c>
      <c r="C8200" s="7">
        <v>45362.511701388888</v>
      </c>
      <c r="D8200" s="10">
        <v>204</v>
      </c>
      <c r="E8200" s="1" t="s">
        <v>2447</v>
      </c>
      <c r="F8200">
        <f>IF(LEFT(Tableau1[[#This Row],[Eléments modifié]],$J$1)=$I$1,Tableau1[[#This Row],[Date]],9^9)</f>
        <v>387420489</v>
      </c>
      <c r="G8200" s="9" t="str">
        <f>IF(Tableau1[[#This Row],[Date]]=_xlfn.MINIFS(Tableau1[1er],Tableau1[N° BL],Tableau1[[#This Row],[N° BL]],Tableau1[1er],Tableau1[[#This Row],[Date]]),D8199,"")</f>
        <v/>
      </c>
    </row>
    <row r="8201" spans="1:7" ht="14.25" customHeight="1" x14ac:dyDescent="0.25">
      <c r="A8201" s="1" t="s">
        <v>9601</v>
      </c>
      <c r="B8201" s="1" t="s">
        <v>9602</v>
      </c>
      <c r="C8201" s="7">
        <v>45362.5391087963</v>
      </c>
      <c r="D8201" s="10">
        <v>212</v>
      </c>
      <c r="E8201" s="1" t="s">
        <v>7</v>
      </c>
      <c r="F8201">
        <f>IF(LEFT(Tableau1[[#This Row],[Eléments modifié]],$J$1)=$I$1,Tableau1[[#This Row],[Date]],9^9)</f>
        <v>45362.5391087963</v>
      </c>
      <c r="G8201" s="9">
        <f>IF(Tableau1[[#This Row],[Date]]=_xlfn.MINIFS(Tableau1[1er],Tableau1[N° BL],Tableau1[[#This Row],[N° BL]],Tableau1[1er],Tableau1[[#This Row],[Date]]),D8200,"")</f>
        <v>204</v>
      </c>
    </row>
    <row r="8202" spans="1:7" ht="14.25" customHeight="1" x14ac:dyDescent="0.25">
      <c r="A8202" s="1" t="s">
        <v>9603</v>
      </c>
      <c r="B8202" s="1" t="s">
        <v>9604</v>
      </c>
      <c r="C8202" s="7">
        <v>45362.512465277781</v>
      </c>
      <c r="D8202" s="10">
        <v>204</v>
      </c>
      <c r="E8202" s="1" t="s">
        <v>4825</v>
      </c>
      <c r="F8202">
        <f>IF(LEFT(Tableau1[[#This Row],[Eléments modifié]],$J$1)=$I$1,Tableau1[[#This Row],[Date]],9^9)</f>
        <v>387420489</v>
      </c>
      <c r="G8202" s="9" t="str">
        <f>IF(Tableau1[[#This Row],[Date]]=_xlfn.MINIFS(Tableau1[1er],Tableau1[N° BL],Tableau1[[#This Row],[N° BL]],Tableau1[1er],Tableau1[[#This Row],[Date]]),D8201,"")</f>
        <v/>
      </c>
    </row>
    <row r="8203" spans="1:7" ht="14.25" customHeight="1" x14ac:dyDescent="0.25">
      <c r="A8203" s="1" t="s">
        <v>9603</v>
      </c>
      <c r="B8203" s="1" t="s">
        <v>9604</v>
      </c>
      <c r="C8203" s="7">
        <v>45362.531446759262</v>
      </c>
      <c r="D8203" s="10">
        <v>204</v>
      </c>
      <c r="E8203" s="1" t="s">
        <v>7</v>
      </c>
      <c r="F8203">
        <f>IF(LEFT(Tableau1[[#This Row],[Eléments modifié]],$J$1)=$I$1,Tableau1[[#This Row],[Date]],9^9)</f>
        <v>45362.531446759262</v>
      </c>
      <c r="G8203" s="9">
        <f>IF(Tableau1[[#This Row],[Date]]=_xlfn.MINIFS(Tableau1[1er],Tableau1[N° BL],Tableau1[[#This Row],[N° BL]],Tableau1[1er],Tableau1[[#This Row],[Date]]),D8202,"")</f>
        <v>204</v>
      </c>
    </row>
    <row r="8204" spans="1:7" ht="14.25" customHeight="1" x14ac:dyDescent="0.25">
      <c r="A8204" s="1" t="s">
        <v>9567</v>
      </c>
      <c r="B8204" s="1" t="s">
        <v>9568</v>
      </c>
      <c r="C8204" s="7">
        <v>45362.626655092594</v>
      </c>
      <c r="D8204" s="10">
        <v>204</v>
      </c>
      <c r="E8204" s="1" t="s">
        <v>111</v>
      </c>
      <c r="F8204">
        <f>IF(LEFT(Tableau1[[#This Row],[Eléments modifié]],$J$1)=$I$1,Tableau1[[#This Row],[Date]],9^9)</f>
        <v>387420489</v>
      </c>
      <c r="G8204" s="9" t="str">
        <f>IF(Tableau1[[#This Row],[Date]]=_xlfn.MINIFS(Tableau1[1er],Tableau1[N° BL],Tableau1[[#This Row],[N° BL]],Tableau1[1er],Tableau1[[#This Row],[Date]]),D8203,"")</f>
        <v/>
      </c>
    </row>
    <row r="8205" spans="1:7" ht="14.25" customHeight="1" x14ac:dyDescent="0.25">
      <c r="A8205" s="1" t="s">
        <v>9567</v>
      </c>
      <c r="B8205" s="1" t="s">
        <v>9568</v>
      </c>
      <c r="C8205" s="7">
        <v>45362.633599537039</v>
      </c>
      <c r="D8205" s="10">
        <v>176</v>
      </c>
      <c r="E8205" s="1" t="s">
        <v>7</v>
      </c>
      <c r="F8205">
        <f>IF(LEFT(Tableau1[[#This Row],[Eléments modifié]],$J$1)=$I$1,Tableau1[[#This Row],[Date]],9^9)</f>
        <v>45362.633599537039</v>
      </c>
      <c r="G8205" s="9">
        <f>IF(Tableau1[[#This Row],[Date]]=_xlfn.MINIFS(Tableau1[1er],Tableau1[N° BL],Tableau1[[#This Row],[N° BL]],Tableau1[1er],Tableau1[[#This Row],[Date]]),D8204,"")</f>
        <v>204</v>
      </c>
    </row>
    <row r="8206" spans="1:7" ht="14.25" customHeight="1" x14ac:dyDescent="0.25">
      <c r="A8206" s="1" t="s">
        <v>9595</v>
      </c>
      <c r="B8206" s="1" t="s">
        <v>9596</v>
      </c>
      <c r="C8206" s="7">
        <v>45362.531585648147</v>
      </c>
      <c r="D8206" s="10">
        <v>204</v>
      </c>
      <c r="E8206" s="1" t="s">
        <v>4825</v>
      </c>
      <c r="F8206">
        <f>IF(LEFT(Tableau1[[#This Row],[Eléments modifié]],$J$1)=$I$1,Tableau1[[#This Row],[Date]],9^9)</f>
        <v>387420489</v>
      </c>
      <c r="G8206" s="9" t="str">
        <f>IF(Tableau1[[#This Row],[Date]]=_xlfn.MINIFS(Tableau1[1er],Tableau1[N° BL],Tableau1[[#This Row],[N° BL]],Tableau1[1er],Tableau1[[#This Row],[Date]]),D8205,"")</f>
        <v/>
      </c>
    </row>
    <row r="8207" spans="1:7" ht="14.25" customHeight="1" x14ac:dyDescent="0.25">
      <c r="A8207" s="1" t="s">
        <v>9595</v>
      </c>
      <c r="B8207" s="1" t="s">
        <v>9596</v>
      </c>
      <c r="C8207" s="7">
        <v>45362.531643518516</v>
      </c>
      <c r="D8207" s="10">
        <v>212</v>
      </c>
      <c r="E8207" s="1" t="s">
        <v>20</v>
      </c>
      <c r="F8207">
        <f>IF(LEFT(Tableau1[[#This Row],[Eléments modifié]],$J$1)=$I$1,Tableau1[[#This Row],[Date]],9^9)</f>
        <v>387420489</v>
      </c>
      <c r="G8207" s="9" t="str">
        <f>IF(Tableau1[[#This Row],[Date]]=_xlfn.MINIFS(Tableau1[1er],Tableau1[N° BL],Tableau1[[#This Row],[N° BL]],Tableau1[1er],Tableau1[[#This Row],[Date]]),D8206,"")</f>
        <v/>
      </c>
    </row>
    <row r="8208" spans="1:7" ht="14.25" customHeight="1" x14ac:dyDescent="0.25">
      <c r="A8208" s="1" t="s">
        <v>9595</v>
      </c>
      <c r="B8208" s="1" t="s">
        <v>9596</v>
      </c>
      <c r="C8208" s="7">
        <v>45362.539131944446</v>
      </c>
      <c r="D8208" s="10">
        <v>176</v>
      </c>
      <c r="E8208" s="1" t="s">
        <v>2447</v>
      </c>
      <c r="F8208">
        <f>IF(LEFT(Tableau1[[#This Row],[Eléments modifié]],$J$1)=$I$1,Tableau1[[#This Row],[Date]],9^9)</f>
        <v>387420489</v>
      </c>
      <c r="G8208" s="9" t="str">
        <f>IF(Tableau1[[#This Row],[Date]]=_xlfn.MINIFS(Tableau1[1er],Tableau1[N° BL],Tableau1[[#This Row],[N° BL]],Tableau1[1er],Tableau1[[#This Row],[Date]]),D8207,"")</f>
        <v/>
      </c>
    </row>
    <row r="8209" spans="1:7" ht="14.25" customHeight="1" x14ac:dyDescent="0.25">
      <c r="A8209" s="1" t="s">
        <v>9595</v>
      </c>
      <c r="B8209" s="1" t="s">
        <v>9596</v>
      </c>
      <c r="C8209" s="7">
        <v>45362.561550925922</v>
      </c>
      <c r="D8209" s="10">
        <v>212</v>
      </c>
      <c r="E8209" s="1" t="s">
        <v>7</v>
      </c>
      <c r="F8209">
        <f>IF(LEFT(Tableau1[[#This Row],[Eléments modifié]],$J$1)=$I$1,Tableau1[[#This Row],[Date]],9^9)</f>
        <v>45362.561550925922</v>
      </c>
      <c r="G8209" s="9">
        <f>IF(Tableau1[[#This Row],[Date]]=_xlfn.MINIFS(Tableau1[1er],Tableau1[N° BL],Tableau1[[#This Row],[N° BL]],Tableau1[1er],Tableau1[[#This Row],[Date]]),D8208,"")</f>
        <v>176</v>
      </c>
    </row>
    <row r="8210" spans="1:7" ht="14.25" customHeight="1" x14ac:dyDescent="0.25">
      <c r="A8210" s="1" t="s">
        <v>9501</v>
      </c>
      <c r="B8210" s="1" t="s">
        <v>9502</v>
      </c>
      <c r="C8210" s="7">
        <v>45362.594918981478</v>
      </c>
      <c r="D8210" s="10">
        <v>189</v>
      </c>
      <c r="E8210" s="1" t="s">
        <v>14</v>
      </c>
      <c r="F8210">
        <f>IF(LEFT(Tableau1[[#This Row],[Eléments modifié]],$J$1)=$I$1,Tableau1[[#This Row],[Date]],9^9)</f>
        <v>387420489</v>
      </c>
      <c r="G8210" s="9" t="str">
        <f>IF(Tableau1[[#This Row],[Date]]=_xlfn.MINIFS(Tableau1[1er],Tableau1[N° BL],Tableau1[[#This Row],[N° BL]],Tableau1[1er],Tableau1[[#This Row],[Date]]),D8209,"")</f>
        <v/>
      </c>
    </row>
    <row r="8211" spans="1:7" ht="14.25" customHeight="1" x14ac:dyDescent="0.25">
      <c r="A8211" s="1" t="s">
        <v>9501</v>
      </c>
      <c r="B8211" s="1" t="s">
        <v>9502</v>
      </c>
      <c r="C8211" s="7">
        <v>45362.595127314817</v>
      </c>
      <c r="D8211" s="10">
        <v>209</v>
      </c>
      <c r="E8211" s="1" t="s">
        <v>20</v>
      </c>
      <c r="F8211">
        <f>IF(LEFT(Tableau1[[#This Row],[Eléments modifié]],$J$1)=$I$1,Tableau1[[#This Row],[Date]],9^9)</f>
        <v>387420489</v>
      </c>
      <c r="G8211" s="9" t="str">
        <f>IF(Tableau1[[#This Row],[Date]]=_xlfn.MINIFS(Tableau1[1er],Tableau1[N° BL],Tableau1[[#This Row],[N° BL]],Tableau1[1er],Tableau1[[#This Row],[Date]]),D8210,"")</f>
        <v/>
      </c>
    </row>
    <row r="8212" spans="1:7" ht="14.25" customHeight="1" x14ac:dyDescent="0.25">
      <c r="A8212" s="1" t="s">
        <v>9501</v>
      </c>
      <c r="B8212" s="1" t="s">
        <v>9502</v>
      </c>
      <c r="C8212" s="7">
        <v>45362.601851851854</v>
      </c>
      <c r="D8212" s="10">
        <v>188</v>
      </c>
      <c r="E8212" s="1" t="s">
        <v>32</v>
      </c>
      <c r="F8212">
        <f>IF(LEFT(Tableau1[[#This Row],[Eléments modifié]],$J$1)=$I$1,Tableau1[[#This Row],[Date]],9^9)</f>
        <v>387420489</v>
      </c>
      <c r="G8212" s="9" t="str">
        <f>IF(Tableau1[[#This Row],[Date]]=_xlfn.MINIFS(Tableau1[1er],Tableau1[N° BL],Tableau1[[#This Row],[N° BL]],Tableau1[1er],Tableau1[[#This Row],[Date]]),D8211,"")</f>
        <v/>
      </c>
    </row>
    <row r="8213" spans="1:7" ht="14.25" customHeight="1" x14ac:dyDescent="0.25">
      <c r="A8213" s="1" t="s">
        <v>9501</v>
      </c>
      <c r="B8213" s="1" t="s">
        <v>9502</v>
      </c>
      <c r="C8213" s="7">
        <v>45362.601921296293</v>
      </c>
      <c r="D8213" s="10">
        <v>176</v>
      </c>
      <c r="E8213" s="1" t="s">
        <v>20</v>
      </c>
      <c r="F8213">
        <f>IF(LEFT(Tableau1[[#This Row],[Eléments modifié]],$J$1)=$I$1,Tableau1[[#This Row],[Date]],9^9)</f>
        <v>387420489</v>
      </c>
      <c r="G8213" s="9" t="str">
        <f>IF(Tableau1[[#This Row],[Date]]=_xlfn.MINIFS(Tableau1[1er],Tableau1[N° BL],Tableau1[[#This Row],[N° BL]],Tableau1[1er],Tableau1[[#This Row],[Date]]),D8212,"")</f>
        <v/>
      </c>
    </row>
    <row r="8214" spans="1:7" ht="14.25" customHeight="1" x14ac:dyDescent="0.25">
      <c r="A8214" s="1" t="s">
        <v>9501</v>
      </c>
      <c r="B8214" s="1" t="s">
        <v>9502</v>
      </c>
      <c r="C8214" s="7">
        <v>45362.642534722225</v>
      </c>
      <c r="D8214" s="10">
        <v>176</v>
      </c>
      <c r="E8214" s="1" t="s">
        <v>111</v>
      </c>
      <c r="F8214">
        <f>IF(LEFT(Tableau1[[#This Row],[Eléments modifié]],$J$1)=$I$1,Tableau1[[#This Row],[Date]],9^9)</f>
        <v>387420489</v>
      </c>
      <c r="G8214" s="9" t="str">
        <f>IF(Tableau1[[#This Row],[Date]]=_xlfn.MINIFS(Tableau1[1er],Tableau1[N° BL],Tableau1[[#This Row],[N° BL]],Tableau1[1er],Tableau1[[#This Row],[Date]]),D8213,"")</f>
        <v/>
      </c>
    </row>
    <row r="8215" spans="1:7" ht="14.25" customHeight="1" x14ac:dyDescent="0.25">
      <c r="A8215" s="1" t="s">
        <v>9501</v>
      </c>
      <c r="B8215" s="1" t="s">
        <v>9502</v>
      </c>
      <c r="C8215" s="7">
        <v>45362.64261574074</v>
      </c>
      <c r="D8215" s="10">
        <v>209</v>
      </c>
      <c r="E8215" s="1" t="s">
        <v>20</v>
      </c>
      <c r="F8215">
        <f>IF(LEFT(Tableau1[[#This Row],[Eléments modifié]],$J$1)=$I$1,Tableau1[[#This Row],[Date]],9^9)</f>
        <v>387420489</v>
      </c>
      <c r="G8215" s="9" t="str">
        <f>IF(Tableau1[[#This Row],[Date]]=_xlfn.MINIFS(Tableau1[1er],Tableau1[N° BL],Tableau1[[#This Row],[N° BL]],Tableau1[1er],Tableau1[[#This Row],[Date]]),D8214,"")</f>
        <v/>
      </c>
    </row>
    <row r="8216" spans="1:7" ht="14.25" customHeight="1" x14ac:dyDescent="0.25">
      <c r="A8216" s="1" t="s">
        <v>9501</v>
      </c>
      <c r="B8216" s="1" t="s">
        <v>9502</v>
      </c>
      <c r="C8216" s="7">
        <v>45362.643483796295</v>
      </c>
      <c r="D8216" s="10">
        <v>176</v>
      </c>
      <c r="E8216" s="1" t="s">
        <v>371</v>
      </c>
      <c r="F8216">
        <f>IF(LEFT(Tableau1[[#This Row],[Eléments modifié]],$J$1)=$I$1,Tableau1[[#This Row],[Date]],9^9)</f>
        <v>387420489</v>
      </c>
      <c r="G8216" s="9" t="str">
        <f>IF(Tableau1[[#This Row],[Date]]=_xlfn.MINIFS(Tableau1[1er],Tableau1[N° BL],Tableau1[[#This Row],[N° BL]],Tableau1[1er],Tableau1[[#This Row],[Date]]),D8215,"")</f>
        <v/>
      </c>
    </row>
    <row r="8217" spans="1:7" ht="14.25" customHeight="1" x14ac:dyDescent="0.25">
      <c r="A8217" s="1" t="s">
        <v>9501</v>
      </c>
      <c r="B8217" s="1" t="s">
        <v>9502</v>
      </c>
      <c r="C8217" s="7">
        <v>45362.67114583333</v>
      </c>
      <c r="D8217" s="10">
        <v>209</v>
      </c>
      <c r="E8217" s="1" t="s">
        <v>7</v>
      </c>
      <c r="F8217">
        <f>IF(LEFT(Tableau1[[#This Row],[Eléments modifié]],$J$1)=$I$1,Tableau1[[#This Row],[Date]],9^9)</f>
        <v>45362.67114583333</v>
      </c>
      <c r="G8217" s="9">
        <f>IF(Tableau1[[#This Row],[Date]]=_xlfn.MINIFS(Tableau1[1er],Tableau1[N° BL],Tableau1[[#This Row],[N° BL]],Tableau1[1er],Tableau1[[#This Row],[Date]]),D8216,"")</f>
        <v>176</v>
      </c>
    </row>
    <row r="8218" spans="1:7" ht="14.25" customHeight="1" x14ac:dyDescent="0.25">
      <c r="A8218" s="1" t="s">
        <v>9501</v>
      </c>
      <c r="B8218" s="1" t="s">
        <v>9502</v>
      </c>
      <c r="C8218" s="7">
        <v>45363.457407407404</v>
      </c>
      <c r="D8218" s="10">
        <v>212</v>
      </c>
      <c r="E8218" s="1" t="s">
        <v>32</v>
      </c>
      <c r="F8218">
        <f>IF(LEFT(Tableau1[[#This Row],[Eléments modifié]],$J$1)=$I$1,Tableau1[[#This Row],[Date]],9^9)</f>
        <v>387420489</v>
      </c>
      <c r="G8218" s="9" t="str">
        <f>IF(Tableau1[[#This Row],[Date]]=_xlfn.MINIFS(Tableau1[1er],Tableau1[N° BL],Tableau1[[#This Row],[N° BL]],Tableau1[1er],Tableau1[[#This Row],[Date]]),D8217,"")</f>
        <v/>
      </c>
    </row>
    <row r="8219" spans="1:7" ht="14.25" customHeight="1" x14ac:dyDescent="0.25">
      <c r="A8219" s="1" t="s">
        <v>9501</v>
      </c>
      <c r="B8219" s="1" t="s">
        <v>9502</v>
      </c>
      <c r="C8219" s="7">
        <v>45363.467476851853</v>
      </c>
      <c r="D8219" s="10">
        <v>188</v>
      </c>
      <c r="E8219" s="1" t="s">
        <v>7</v>
      </c>
      <c r="F8219">
        <f>IF(LEFT(Tableau1[[#This Row],[Eléments modifié]],$J$1)=$I$1,Tableau1[[#This Row],[Date]],9^9)</f>
        <v>45363.467476851853</v>
      </c>
      <c r="G8219" s="9">
        <f>IF(Tableau1[[#This Row],[Date]]=_xlfn.MINIFS(Tableau1[1er],Tableau1[N° BL],Tableau1[[#This Row],[N° BL]],Tableau1[1er],Tableau1[[#This Row],[Date]]),D8218,"")</f>
        <v>212</v>
      </c>
    </row>
    <row r="8220" spans="1:7" ht="14.25" customHeight="1" x14ac:dyDescent="0.25">
      <c r="A8220" s="1" t="s">
        <v>9507</v>
      </c>
      <c r="B8220" s="1" t="s">
        <v>9508</v>
      </c>
      <c r="C8220" s="7">
        <v>45363.435497685183</v>
      </c>
      <c r="D8220" s="10">
        <v>176</v>
      </c>
      <c r="E8220" s="1" t="s">
        <v>2447</v>
      </c>
      <c r="F8220">
        <f>IF(LEFT(Tableau1[[#This Row],[Eléments modifié]],$J$1)=$I$1,Tableau1[[#This Row],[Date]],9^9)</f>
        <v>387420489</v>
      </c>
      <c r="G8220" s="9" t="str">
        <f>IF(Tableau1[[#This Row],[Date]]=_xlfn.MINIFS(Tableau1[1er],Tableau1[N° BL],Tableau1[[#This Row],[N° BL]],Tableau1[1er],Tableau1[[#This Row],[Date]]),D8219,"")</f>
        <v/>
      </c>
    </row>
    <row r="8221" spans="1:7" ht="14.25" customHeight="1" x14ac:dyDescent="0.25">
      <c r="A8221" s="1" t="s">
        <v>9507</v>
      </c>
      <c r="B8221" s="1" t="s">
        <v>9508</v>
      </c>
      <c r="C8221" s="7">
        <v>45363.45821759259</v>
      </c>
      <c r="D8221" s="10">
        <v>212</v>
      </c>
      <c r="E8221" s="1" t="s">
        <v>7</v>
      </c>
      <c r="F8221">
        <f>IF(LEFT(Tableau1[[#This Row],[Eléments modifié]],$J$1)=$I$1,Tableau1[[#This Row],[Date]],9^9)</f>
        <v>45363.45821759259</v>
      </c>
      <c r="G8221" s="9">
        <f>IF(Tableau1[[#This Row],[Date]]=_xlfn.MINIFS(Tableau1[1er],Tableau1[N° BL],Tableau1[[#This Row],[N° BL]],Tableau1[1er],Tableau1[[#This Row],[Date]]),D8220,"")</f>
        <v>176</v>
      </c>
    </row>
    <row r="8222" spans="1:7" ht="14.25" customHeight="1" x14ac:dyDescent="0.25">
      <c r="A8222" s="1" t="s">
        <v>9531</v>
      </c>
      <c r="B8222" s="1" t="s">
        <v>9532</v>
      </c>
      <c r="C8222" s="7">
        <v>45362.643703703703</v>
      </c>
      <c r="D8222" s="10">
        <v>176</v>
      </c>
      <c r="E8222" s="1" t="s">
        <v>111</v>
      </c>
      <c r="F8222">
        <f>IF(LEFT(Tableau1[[#This Row],[Eléments modifié]],$J$1)=$I$1,Tableau1[[#This Row],[Date]],9^9)</f>
        <v>387420489</v>
      </c>
      <c r="G8222" s="9" t="str">
        <f>IF(Tableau1[[#This Row],[Date]]=_xlfn.MINIFS(Tableau1[1er],Tableau1[N° BL],Tableau1[[#This Row],[N° BL]],Tableau1[1er],Tableau1[[#This Row],[Date]]),D8221,"")</f>
        <v/>
      </c>
    </row>
    <row r="8223" spans="1:7" ht="14.25" customHeight="1" x14ac:dyDescent="0.25">
      <c r="A8223" s="1" t="s">
        <v>9531</v>
      </c>
      <c r="B8223" s="1" t="s">
        <v>9532</v>
      </c>
      <c r="C8223" s="7">
        <v>45362.644386574073</v>
      </c>
      <c r="D8223" s="10">
        <v>204</v>
      </c>
      <c r="E8223" s="1" t="s">
        <v>20</v>
      </c>
      <c r="F8223">
        <f>IF(LEFT(Tableau1[[#This Row],[Eléments modifié]],$J$1)=$I$1,Tableau1[[#This Row],[Date]],9^9)</f>
        <v>387420489</v>
      </c>
      <c r="G8223" s="9" t="str">
        <f>IF(Tableau1[[#This Row],[Date]]=_xlfn.MINIFS(Tableau1[1er],Tableau1[N° BL],Tableau1[[#This Row],[N° BL]],Tableau1[1er],Tableau1[[#This Row],[Date]]),D8222,"")</f>
        <v/>
      </c>
    </row>
    <row r="8224" spans="1:7" ht="14.25" customHeight="1" x14ac:dyDescent="0.25">
      <c r="A8224" s="1" t="s">
        <v>9531</v>
      </c>
      <c r="B8224" s="1" t="s">
        <v>9532</v>
      </c>
      <c r="C8224" s="7">
        <v>45362.647129629629</v>
      </c>
      <c r="D8224" s="10">
        <v>212</v>
      </c>
      <c r="E8224" s="1" t="s">
        <v>4825</v>
      </c>
      <c r="F8224">
        <f>IF(LEFT(Tableau1[[#This Row],[Eléments modifié]],$J$1)=$I$1,Tableau1[[#This Row],[Date]],9^9)</f>
        <v>387420489</v>
      </c>
      <c r="G8224" s="9" t="str">
        <f>IF(Tableau1[[#This Row],[Date]]=_xlfn.MINIFS(Tableau1[1er],Tableau1[N° BL],Tableau1[[#This Row],[N° BL]],Tableau1[1er],Tableau1[[#This Row],[Date]]),D8223,"")</f>
        <v/>
      </c>
    </row>
    <row r="8225" spans="1:7" ht="14.25" customHeight="1" x14ac:dyDescent="0.25">
      <c r="A8225" s="1" t="s">
        <v>9531</v>
      </c>
      <c r="B8225" s="1" t="s">
        <v>9532</v>
      </c>
      <c r="C8225" s="7">
        <v>45362.693912037037</v>
      </c>
      <c r="D8225" s="10">
        <v>212</v>
      </c>
      <c r="E8225" s="1" t="s">
        <v>41</v>
      </c>
      <c r="F8225">
        <f>IF(LEFT(Tableau1[[#This Row],[Eléments modifié]],$J$1)=$I$1,Tableau1[[#This Row],[Date]],9^9)</f>
        <v>387420489</v>
      </c>
      <c r="G8225" s="9" t="str">
        <f>IF(Tableau1[[#This Row],[Date]]=_xlfn.MINIFS(Tableau1[1er],Tableau1[N° BL],Tableau1[[#This Row],[N° BL]],Tableau1[1er],Tableau1[[#This Row],[Date]]),D8224,"")</f>
        <v/>
      </c>
    </row>
    <row r="8226" spans="1:7" ht="14.25" customHeight="1" x14ac:dyDescent="0.25">
      <c r="A8226" s="1" t="s">
        <v>9531</v>
      </c>
      <c r="B8226" s="1" t="s">
        <v>9532</v>
      </c>
      <c r="C8226" s="7">
        <v>45363.334618055553</v>
      </c>
      <c r="D8226" s="10">
        <v>189</v>
      </c>
      <c r="E8226" s="1" t="s">
        <v>4825</v>
      </c>
      <c r="F8226">
        <f>IF(LEFT(Tableau1[[#This Row],[Eléments modifié]],$J$1)=$I$1,Tableau1[[#This Row],[Date]],9^9)</f>
        <v>387420489</v>
      </c>
      <c r="G8226" s="9" t="str">
        <f>IF(Tableau1[[#This Row],[Date]]=_xlfn.MINIFS(Tableau1[1er],Tableau1[N° BL],Tableau1[[#This Row],[N° BL]],Tableau1[1er],Tableau1[[#This Row],[Date]]),D8225,"")</f>
        <v/>
      </c>
    </row>
    <row r="8227" spans="1:7" ht="14.25" customHeight="1" x14ac:dyDescent="0.25">
      <c r="A8227" s="1" t="s">
        <v>9531</v>
      </c>
      <c r="B8227" s="1" t="s">
        <v>9532</v>
      </c>
      <c r="C8227" s="7">
        <v>45363.391018518516</v>
      </c>
      <c r="D8227" s="10">
        <v>204</v>
      </c>
      <c r="E8227" s="1" t="s">
        <v>7</v>
      </c>
      <c r="F8227">
        <f>IF(LEFT(Tableau1[[#This Row],[Eléments modifié]],$J$1)=$I$1,Tableau1[[#This Row],[Date]],9^9)</f>
        <v>45363.391018518516</v>
      </c>
      <c r="G8227" s="9">
        <f>IF(Tableau1[[#This Row],[Date]]=_xlfn.MINIFS(Tableau1[1er],Tableau1[N° BL],Tableau1[[#This Row],[N° BL]],Tableau1[1er],Tableau1[[#This Row],[Date]]),D8226,"")</f>
        <v>189</v>
      </c>
    </row>
    <row r="8228" spans="1:7" ht="14.25" customHeight="1" x14ac:dyDescent="0.25">
      <c r="A8228" s="1" t="s">
        <v>9531</v>
      </c>
      <c r="B8228" s="1" t="s">
        <v>9532</v>
      </c>
      <c r="C8228" s="7">
        <v>45363.391493055555</v>
      </c>
      <c r="D8228" s="10">
        <v>204</v>
      </c>
      <c r="E8228" s="1" t="s">
        <v>7</v>
      </c>
      <c r="F8228">
        <f>IF(LEFT(Tableau1[[#This Row],[Eléments modifié]],$J$1)=$I$1,Tableau1[[#This Row],[Date]],9^9)</f>
        <v>45363.391493055555</v>
      </c>
      <c r="G8228" s="9">
        <f>IF(Tableau1[[#This Row],[Date]]=_xlfn.MINIFS(Tableau1[1er],Tableau1[N° BL],Tableau1[[#This Row],[N° BL]],Tableau1[1er],Tableau1[[#This Row],[Date]]),D8227,"")</f>
        <v>204</v>
      </c>
    </row>
    <row r="8229" spans="1:7" ht="14.25" customHeight="1" x14ac:dyDescent="0.25">
      <c r="A8229" s="1" t="s">
        <v>9517</v>
      </c>
      <c r="B8229" s="1" t="s">
        <v>9518</v>
      </c>
      <c r="C8229" s="7">
        <v>45363.426539351851</v>
      </c>
      <c r="D8229" s="10">
        <v>189</v>
      </c>
      <c r="E8229" s="1" t="s">
        <v>371</v>
      </c>
      <c r="F8229">
        <f>IF(LEFT(Tableau1[[#This Row],[Eléments modifié]],$J$1)=$I$1,Tableau1[[#This Row],[Date]],9^9)</f>
        <v>387420489</v>
      </c>
      <c r="G8229" s="9" t="str">
        <f>IF(Tableau1[[#This Row],[Date]]=_xlfn.MINIFS(Tableau1[1er],Tableau1[N° BL],Tableau1[[#This Row],[N° BL]],Tableau1[1er],Tableau1[[#This Row],[Date]]),D8228,"")</f>
        <v/>
      </c>
    </row>
    <row r="8230" spans="1:7" ht="14.25" customHeight="1" x14ac:dyDescent="0.25">
      <c r="A8230" s="1" t="s">
        <v>9517</v>
      </c>
      <c r="B8230" s="1" t="s">
        <v>9518</v>
      </c>
      <c r="C8230" s="7">
        <v>45363.432905092595</v>
      </c>
      <c r="D8230" s="10">
        <v>209</v>
      </c>
      <c r="E8230" s="1" t="s">
        <v>7</v>
      </c>
      <c r="F8230">
        <f>IF(LEFT(Tableau1[[#This Row],[Eléments modifié]],$J$1)=$I$1,Tableau1[[#This Row],[Date]],9^9)</f>
        <v>45363.432905092595</v>
      </c>
      <c r="G8230" s="9">
        <f>IF(Tableau1[[#This Row],[Date]]=_xlfn.MINIFS(Tableau1[1er],Tableau1[N° BL],Tableau1[[#This Row],[N° BL]],Tableau1[1er],Tableau1[[#This Row],[Date]]),D8229,"")</f>
        <v>189</v>
      </c>
    </row>
    <row r="8231" spans="1:7" ht="14.25" customHeight="1" x14ac:dyDescent="0.25">
      <c r="A8231" s="1" t="s">
        <v>9499</v>
      </c>
      <c r="B8231" s="1" t="s">
        <v>9500</v>
      </c>
      <c r="C8231" s="7">
        <v>45362.595717592594</v>
      </c>
      <c r="D8231" s="10">
        <v>188</v>
      </c>
      <c r="E8231" s="1" t="s">
        <v>371</v>
      </c>
      <c r="F8231">
        <f>IF(LEFT(Tableau1[[#This Row],[Eléments modifié]],$J$1)=$I$1,Tableau1[[#This Row],[Date]],9^9)</f>
        <v>387420489</v>
      </c>
      <c r="G8231" s="9" t="str">
        <f>IF(Tableau1[[#This Row],[Date]]=_xlfn.MINIFS(Tableau1[1er],Tableau1[N° BL],Tableau1[[#This Row],[N° BL]],Tableau1[1er],Tableau1[[#This Row],[Date]]),D8230,"")</f>
        <v/>
      </c>
    </row>
    <row r="8232" spans="1:7" ht="14.25" customHeight="1" x14ac:dyDescent="0.25">
      <c r="A8232" s="1" t="s">
        <v>9499</v>
      </c>
      <c r="B8232" s="1" t="s">
        <v>9500</v>
      </c>
      <c r="C8232" s="7">
        <v>45362.623425925929</v>
      </c>
      <c r="D8232" s="10">
        <v>209</v>
      </c>
      <c r="E8232" s="1" t="s">
        <v>7</v>
      </c>
      <c r="F8232">
        <f>IF(LEFT(Tableau1[[#This Row],[Eléments modifié]],$J$1)=$I$1,Tableau1[[#This Row],[Date]],9^9)</f>
        <v>45362.623425925929</v>
      </c>
      <c r="G8232" s="9">
        <f>IF(Tableau1[[#This Row],[Date]]=_xlfn.MINIFS(Tableau1[1er],Tableau1[N° BL],Tableau1[[#This Row],[N° BL]],Tableau1[1er],Tableau1[[#This Row],[Date]]),D8231,"")</f>
        <v>188</v>
      </c>
    </row>
    <row r="8233" spans="1:7" ht="14.25" customHeight="1" x14ac:dyDescent="0.25">
      <c r="A8233" s="1" t="s">
        <v>9499</v>
      </c>
      <c r="B8233" s="1" t="s">
        <v>9500</v>
      </c>
      <c r="C8233" s="7">
        <v>45362.63858796296</v>
      </c>
      <c r="D8233" s="10">
        <v>212</v>
      </c>
      <c r="E8233" s="1" t="s">
        <v>32</v>
      </c>
      <c r="F8233">
        <f>IF(LEFT(Tableau1[[#This Row],[Eléments modifié]],$J$1)=$I$1,Tableau1[[#This Row],[Date]],9^9)</f>
        <v>387420489</v>
      </c>
      <c r="G8233" s="9" t="str">
        <f>IF(Tableau1[[#This Row],[Date]]=_xlfn.MINIFS(Tableau1[1er],Tableau1[N° BL],Tableau1[[#This Row],[N° BL]],Tableau1[1er],Tableau1[[#This Row],[Date]]),D8232,"")</f>
        <v/>
      </c>
    </row>
    <row r="8234" spans="1:7" ht="14.25" customHeight="1" x14ac:dyDescent="0.25">
      <c r="A8234" s="1" t="s">
        <v>9499</v>
      </c>
      <c r="B8234" s="1" t="s">
        <v>9500</v>
      </c>
      <c r="C8234" s="7">
        <v>45363.468055555553</v>
      </c>
      <c r="D8234" s="10">
        <v>188</v>
      </c>
      <c r="E8234" s="1" t="s">
        <v>7</v>
      </c>
      <c r="F8234">
        <f>IF(LEFT(Tableau1[[#This Row],[Eléments modifié]],$J$1)=$I$1,Tableau1[[#This Row],[Date]],9^9)</f>
        <v>45363.468055555553</v>
      </c>
      <c r="G8234" s="9">
        <f>IF(Tableau1[[#This Row],[Date]]=_xlfn.MINIFS(Tableau1[1er],Tableau1[N° BL],Tableau1[[#This Row],[N° BL]],Tableau1[1er],Tableau1[[#This Row],[Date]]),D8233,"")</f>
        <v>212</v>
      </c>
    </row>
    <row r="8235" spans="1:7" ht="14.25" customHeight="1" x14ac:dyDescent="0.25">
      <c r="A8235" s="1" t="s">
        <v>9503</v>
      </c>
      <c r="B8235" s="1" t="s">
        <v>9504</v>
      </c>
      <c r="C8235" s="7">
        <v>45363.432928240742</v>
      </c>
      <c r="D8235" s="10">
        <v>212</v>
      </c>
      <c r="E8235" s="1" t="s">
        <v>371</v>
      </c>
      <c r="F8235">
        <f>IF(LEFT(Tableau1[[#This Row],[Eléments modifié]],$J$1)=$I$1,Tableau1[[#This Row],[Date]],9^9)</f>
        <v>387420489</v>
      </c>
      <c r="G8235" s="9" t="str">
        <f>IF(Tableau1[[#This Row],[Date]]=_xlfn.MINIFS(Tableau1[1er],Tableau1[N° BL],Tableau1[[#This Row],[N° BL]],Tableau1[1er],Tableau1[[#This Row],[Date]]),D8234,"")</f>
        <v/>
      </c>
    </row>
    <row r="8236" spans="1:7" ht="14.25" customHeight="1" x14ac:dyDescent="0.25">
      <c r="A8236" s="1" t="s">
        <v>9503</v>
      </c>
      <c r="B8236" s="1" t="s">
        <v>9504</v>
      </c>
      <c r="C8236" s="7">
        <v>45363.465787037036</v>
      </c>
      <c r="D8236" s="10">
        <v>209</v>
      </c>
      <c r="E8236" s="1" t="s">
        <v>7</v>
      </c>
      <c r="F8236">
        <f>IF(LEFT(Tableau1[[#This Row],[Eléments modifié]],$J$1)=$I$1,Tableau1[[#This Row],[Date]],9^9)</f>
        <v>45363.465787037036</v>
      </c>
      <c r="G8236" s="9">
        <f>IF(Tableau1[[#This Row],[Date]]=_xlfn.MINIFS(Tableau1[1er],Tableau1[N° BL],Tableau1[[#This Row],[N° BL]],Tableau1[1er],Tableau1[[#This Row],[Date]]),D8235,"")</f>
        <v>212</v>
      </c>
    </row>
    <row r="8237" spans="1:7" ht="14.25" customHeight="1" x14ac:dyDescent="0.25">
      <c r="A8237" s="1" t="s">
        <v>9417</v>
      </c>
      <c r="B8237" s="1" t="s">
        <v>9418</v>
      </c>
      <c r="C8237" s="7">
        <v>45362.633622685185</v>
      </c>
      <c r="D8237" s="10">
        <v>176</v>
      </c>
      <c r="E8237" s="1" t="s">
        <v>111</v>
      </c>
      <c r="F8237">
        <f>IF(LEFT(Tableau1[[#This Row],[Eléments modifié]],$J$1)=$I$1,Tableau1[[#This Row],[Date]],9^9)</f>
        <v>387420489</v>
      </c>
      <c r="G8237" s="9" t="str">
        <f>IF(Tableau1[[#This Row],[Date]]=_xlfn.MINIFS(Tableau1[1er],Tableau1[N° BL],Tableau1[[#This Row],[N° BL]],Tableau1[1er],Tableau1[[#This Row],[Date]]),D8236,"")</f>
        <v/>
      </c>
    </row>
    <row r="8238" spans="1:7" ht="14.25" customHeight="1" x14ac:dyDescent="0.25">
      <c r="A8238" s="1" t="s">
        <v>9417</v>
      </c>
      <c r="B8238" s="1" t="s">
        <v>9418</v>
      </c>
      <c r="C8238" s="7">
        <v>45362.637002314812</v>
      </c>
      <c r="D8238" s="10">
        <v>176</v>
      </c>
      <c r="E8238" s="1" t="s">
        <v>20</v>
      </c>
      <c r="F8238">
        <f>IF(LEFT(Tableau1[[#This Row],[Eléments modifié]],$J$1)=$I$1,Tableau1[[#This Row],[Date]],9^9)</f>
        <v>387420489</v>
      </c>
      <c r="G8238" s="9" t="str">
        <f>IF(Tableau1[[#This Row],[Date]]=_xlfn.MINIFS(Tableau1[1er],Tableau1[N° BL],Tableau1[[#This Row],[N° BL]],Tableau1[1er],Tableau1[[#This Row],[Date]]),D8237,"")</f>
        <v/>
      </c>
    </row>
    <row r="8239" spans="1:7" ht="14.25" customHeight="1" x14ac:dyDescent="0.25">
      <c r="A8239" s="1" t="s">
        <v>9417</v>
      </c>
      <c r="B8239" s="1" t="s">
        <v>9418</v>
      </c>
      <c r="C8239" s="7">
        <v>45364.310694444444</v>
      </c>
      <c r="D8239" s="10">
        <v>176</v>
      </c>
      <c r="E8239" s="1" t="s">
        <v>14</v>
      </c>
      <c r="F8239">
        <f>IF(LEFT(Tableau1[[#This Row],[Eléments modifié]],$J$1)=$I$1,Tableau1[[#This Row],[Date]],9^9)</f>
        <v>387420489</v>
      </c>
      <c r="G8239" s="9" t="str">
        <f>IF(Tableau1[[#This Row],[Date]]=_xlfn.MINIFS(Tableau1[1er],Tableau1[N° BL],Tableau1[[#This Row],[N° BL]],Tableau1[1er],Tableau1[[#This Row],[Date]]),D8238,"")</f>
        <v/>
      </c>
    </row>
    <row r="8240" spans="1:7" ht="14.25" customHeight="1" x14ac:dyDescent="0.25">
      <c r="A8240" s="1" t="s">
        <v>9417</v>
      </c>
      <c r="B8240" s="1" t="s">
        <v>9418</v>
      </c>
      <c r="C8240" s="7">
        <v>45364.325370370374</v>
      </c>
      <c r="D8240" s="10">
        <v>189</v>
      </c>
      <c r="E8240" s="1" t="s">
        <v>7</v>
      </c>
      <c r="F8240">
        <f>IF(LEFT(Tableau1[[#This Row],[Eléments modifié]],$J$1)=$I$1,Tableau1[[#This Row],[Date]],9^9)</f>
        <v>45364.325370370374</v>
      </c>
      <c r="G8240" s="9">
        <f>IF(Tableau1[[#This Row],[Date]]=_xlfn.MINIFS(Tableau1[1er],Tableau1[N° BL],Tableau1[[#This Row],[N° BL]],Tableau1[1er],Tableau1[[#This Row],[Date]]),D8239,"")</f>
        <v>176</v>
      </c>
    </row>
    <row r="8241" spans="1:7" ht="14.25" customHeight="1" x14ac:dyDescent="0.25">
      <c r="A8241" s="1" t="s">
        <v>9527</v>
      </c>
      <c r="B8241" s="1" t="s">
        <v>9528</v>
      </c>
      <c r="C8241" s="7">
        <v>45363.38244212963</v>
      </c>
      <c r="D8241" s="10">
        <v>176</v>
      </c>
      <c r="E8241" s="1" t="s">
        <v>14</v>
      </c>
      <c r="F8241">
        <f>IF(LEFT(Tableau1[[#This Row],[Eléments modifié]],$J$1)=$I$1,Tableau1[[#This Row],[Date]],9^9)</f>
        <v>387420489</v>
      </c>
      <c r="G8241" s="9" t="str">
        <f>IF(Tableau1[[#This Row],[Date]]=_xlfn.MINIFS(Tableau1[1er],Tableau1[N° BL],Tableau1[[#This Row],[N° BL]],Tableau1[1er],Tableau1[[#This Row],[Date]]),D8240,"")</f>
        <v/>
      </c>
    </row>
    <row r="8242" spans="1:7" ht="14.25" customHeight="1" x14ac:dyDescent="0.25">
      <c r="A8242" s="1" t="s">
        <v>9527</v>
      </c>
      <c r="B8242" s="1" t="s">
        <v>9528</v>
      </c>
      <c r="C8242" s="7">
        <v>45363.400173611109</v>
      </c>
      <c r="D8242" s="10">
        <v>189</v>
      </c>
      <c r="E8242" s="1" t="s">
        <v>7</v>
      </c>
      <c r="F8242">
        <f>IF(LEFT(Tableau1[[#This Row],[Eléments modifié]],$J$1)=$I$1,Tableau1[[#This Row],[Date]],9^9)</f>
        <v>45363.400173611109</v>
      </c>
      <c r="G8242" s="9">
        <f>IF(Tableau1[[#This Row],[Date]]=_xlfn.MINIFS(Tableau1[1er],Tableau1[N° BL],Tableau1[[#This Row],[N° BL]],Tableau1[1er],Tableau1[[#This Row],[Date]]),D8241,"")</f>
        <v>176</v>
      </c>
    </row>
    <row r="8243" spans="1:7" ht="14.25" customHeight="1" x14ac:dyDescent="0.25">
      <c r="A8243" s="1" t="s">
        <v>9565</v>
      </c>
      <c r="B8243" s="1" t="s">
        <v>9566</v>
      </c>
      <c r="C8243" s="7">
        <v>45362.611006944448</v>
      </c>
      <c r="D8243" s="10">
        <v>204</v>
      </c>
      <c r="E8243" s="1" t="s">
        <v>2447</v>
      </c>
      <c r="F8243">
        <f>IF(LEFT(Tableau1[[#This Row],[Eléments modifié]],$J$1)=$I$1,Tableau1[[#This Row],[Date]],9^9)</f>
        <v>387420489</v>
      </c>
      <c r="G8243" s="9" t="str">
        <f>IF(Tableau1[[#This Row],[Date]]=_xlfn.MINIFS(Tableau1[1er],Tableau1[N° BL],Tableau1[[#This Row],[N° BL]],Tableau1[1er],Tableau1[[#This Row],[Date]]),D8242,"")</f>
        <v/>
      </c>
    </row>
    <row r="8244" spans="1:7" ht="14.25" customHeight="1" x14ac:dyDescent="0.25">
      <c r="A8244" s="1" t="s">
        <v>9565</v>
      </c>
      <c r="B8244" s="1" t="s">
        <v>9566</v>
      </c>
      <c r="C8244" s="7">
        <v>45362.639548611114</v>
      </c>
      <c r="D8244" s="10">
        <v>212</v>
      </c>
      <c r="E8244" s="1" t="s">
        <v>7</v>
      </c>
      <c r="F8244">
        <f>IF(LEFT(Tableau1[[#This Row],[Eléments modifié]],$J$1)=$I$1,Tableau1[[#This Row],[Date]],9^9)</f>
        <v>45362.639548611114</v>
      </c>
      <c r="G8244" s="9">
        <f>IF(Tableau1[[#This Row],[Date]]=_xlfn.MINIFS(Tableau1[1er],Tableau1[N° BL],Tableau1[[#This Row],[N° BL]],Tableau1[1er],Tableau1[[#This Row],[Date]]),D8243,"")</f>
        <v>204</v>
      </c>
    </row>
    <row r="8245" spans="1:7" ht="14.25" customHeight="1" x14ac:dyDescent="0.25">
      <c r="A8245" s="1" t="s">
        <v>9571</v>
      </c>
      <c r="B8245" s="1" t="s">
        <v>9572</v>
      </c>
      <c r="C8245" s="7">
        <v>45362.605868055558</v>
      </c>
      <c r="D8245" s="10">
        <v>212</v>
      </c>
      <c r="E8245" s="1" t="s">
        <v>111</v>
      </c>
      <c r="F8245">
        <f>IF(LEFT(Tableau1[[#This Row],[Eléments modifié]],$J$1)=$I$1,Tableau1[[#This Row],[Date]],9^9)</f>
        <v>387420489</v>
      </c>
      <c r="G8245" s="9" t="str">
        <f>IF(Tableau1[[#This Row],[Date]]=_xlfn.MINIFS(Tableau1[1er],Tableau1[N° BL],Tableau1[[#This Row],[N° BL]],Tableau1[1er],Tableau1[[#This Row],[Date]]),D8244,"")</f>
        <v/>
      </c>
    </row>
    <row r="8246" spans="1:7" ht="14.25" customHeight="1" x14ac:dyDescent="0.25">
      <c r="A8246" s="1" t="s">
        <v>9571</v>
      </c>
      <c r="B8246" s="1" t="s">
        <v>9572</v>
      </c>
      <c r="C8246" s="7">
        <v>45362.626631944448</v>
      </c>
      <c r="D8246" s="10">
        <v>176</v>
      </c>
      <c r="E8246" s="1" t="s">
        <v>7</v>
      </c>
      <c r="F8246">
        <f>IF(LEFT(Tableau1[[#This Row],[Eléments modifié]],$J$1)=$I$1,Tableau1[[#This Row],[Date]],9^9)</f>
        <v>45362.626631944448</v>
      </c>
      <c r="G8246" s="9">
        <f>IF(Tableau1[[#This Row],[Date]]=_xlfn.MINIFS(Tableau1[1er],Tableau1[N° BL],Tableau1[[#This Row],[N° BL]],Tableau1[1er],Tableau1[[#This Row],[Date]]),D8245,"")</f>
        <v>212</v>
      </c>
    </row>
    <row r="8247" spans="1:7" ht="14.25" customHeight="1" x14ac:dyDescent="0.25">
      <c r="A8247" s="1" t="s">
        <v>9569</v>
      </c>
      <c r="B8247" s="1" t="s">
        <v>9570</v>
      </c>
      <c r="C8247" s="7">
        <v>45362.625173611108</v>
      </c>
      <c r="D8247" s="10">
        <v>176</v>
      </c>
      <c r="E8247" s="1" t="s">
        <v>4825</v>
      </c>
      <c r="F8247">
        <f>IF(LEFT(Tableau1[[#This Row],[Eléments modifié]],$J$1)=$I$1,Tableau1[[#This Row],[Date]],9^9)</f>
        <v>387420489</v>
      </c>
      <c r="G8247" s="9" t="str">
        <f>IF(Tableau1[[#This Row],[Date]]=_xlfn.MINIFS(Tableau1[1er],Tableau1[N° BL],Tableau1[[#This Row],[N° BL]],Tableau1[1er],Tableau1[[#This Row],[Date]]),D8246,"")</f>
        <v/>
      </c>
    </row>
    <row r="8248" spans="1:7" ht="14.25" customHeight="1" x14ac:dyDescent="0.25">
      <c r="A8248" s="1" t="s">
        <v>9569</v>
      </c>
      <c r="B8248" s="1" t="s">
        <v>9570</v>
      </c>
      <c r="C8248" s="7">
        <v>45362.630902777775</v>
      </c>
      <c r="D8248" s="10">
        <v>204</v>
      </c>
      <c r="E8248" s="1" t="s">
        <v>7</v>
      </c>
      <c r="F8248">
        <f>IF(LEFT(Tableau1[[#This Row],[Eléments modifié]],$J$1)=$I$1,Tableau1[[#This Row],[Date]],9^9)</f>
        <v>45362.630902777775</v>
      </c>
      <c r="G8248" s="9">
        <f>IF(Tableau1[[#This Row],[Date]]=_xlfn.MINIFS(Tableau1[1er],Tableau1[N° BL],Tableau1[[#This Row],[N° BL]],Tableau1[1er],Tableau1[[#This Row],[Date]]),D8247,"")</f>
        <v>176</v>
      </c>
    </row>
    <row r="8249" spans="1:7" ht="14.25" customHeight="1" x14ac:dyDescent="0.25">
      <c r="A8249" s="1" t="s">
        <v>9217</v>
      </c>
      <c r="B8249" s="1" t="s">
        <v>9218</v>
      </c>
      <c r="C8249" s="7">
        <v>45364.717662037037</v>
      </c>
      <c r="D8249" s="10">
        <v>189</v>
      </c>
      <c r="E8249" s="1" t="s">
        <v>2447</v>
      </c>
      <c r="F8249">
        <f>IF(LEFT(Tableau1[[#This Row],[Eléments modifié]],$J$1)=$I$1,Tableau1[[#This Row],[Date]],9^9)</f>
        <v>387420489</v>
      </c>
      <c r="G8249" s="9" t="str">
        <f>IF(Tableau1[[#This Row],[Date]]=_xlfn.MINIFS(Tableau1[1er],Tableau1[N° BL],Tableau1[[#This Row],[N° BL]],Tableau1[1er],Tableau1[[#This Row],[Date]]),D8248,"")</f>
        <v/>
      </c>
    </row>
    <row r="8250" spans="1:7" ht="14.25" customHeight="1" x14ac:dyDescent="0.25">
      <c r="A8250" s="1" t="s">
        <v>9217</v>
      </c>
      <c r="B8250" s="1" t="s">
        <v>9218</v>
      </c>
      <c r="C8250" s="7">
        <v>45365.439641203702</v>
      </c>
      <c r="D8250" s="10">
        <v>212</v>
      </c>
      <c r="E8250" s="1" t="s">
        <v>7</v>
      </c>
      <c r="F8250">
        <f>IF(LEFT(Tableau1[[#This Row],[Eléments modifié]],$J$1)=$I$1,Tableau1[[#This Row],[Date]],9^9)</f>
        <v>45365.439641203702</v>
      </c>
      <c r="G8250" s="9">
        <f>IF(Tableau1[[#This Row],[Date]]=_xlfn.MINIFS(Tableau1[1er],Tableau1[N° BL],Tableau1[[#This Row],[N° BL]],Tableau1[1er],Tableau1[[#This Row],[Date]]),D8249,"")</f>
        <v>189</v>
      </c>
    </row>
    <row r="8251" spans="1:7" ht="14.25" customHeight="1" x14ac:dyDescent="0.25">
      <c r="A8251" s="1" t="s">
        <v>9217</v>
      </c>
      <c r="B8251" s="1" t="s">
        <v>9218</v>
      </c>
      <c r="C8251" s="7">
        <v>45365.439976851849</v>
      </c>
      <c r="D8251" s="10">
        <v>212</v>
      </c>
      <c r="E8251" s="1" t="s">
        <v>7</v>
      </c>
      <c r="F8251">
        <f>IF(LEFT(Tableau1[[#This Row],[Eléments modifié]],$J$1)=$I$1,Tableau1[[#This Row],[Date]],9^9)</f>
        <v>45365.439976851849</v>
      </c>
      <c r="G8251" s="9">
        <f>IF(Tableau1[[#This Row],[Date]]=_xlfn.MINIFS(Tableau1[1er],Tableau1[N° BL],Tableau1[[#This Row],[N° BL]],Tableau1[1er],Tableau1[[#This Row],[Date]]),D8250,"")</f>
        <v>212</v>
      </c>
    </row>
    <row r="8252" spans="1:7" ht="14.25" customHeight="1" x14ac:dyDescent="0.25">
      <c r="A8252" s="1" t="s">
        <v>9217</v>
      </c>
      <c r="B8252" s="1" t="s">
        <v>9218</v>
      </c>
      <c r="C8252" s="7">
        <v>45365.440150462964</v>
      </c>
      <c r="D8252" s="10">
        <v>212</v>
      </c>
      <c r="E8252" s="1" t="s">
        <v>7</v>
      </c>
      <c r="F8252">
        <f>IF(LEFT(Tableau1[[#This Row],[Eléments modifié]],$J$1)=$I$1,Tableau1[[#This Row],[Date]],9^9)</f>
        <v>45365.440150462964</v>
      </c>
      <c r="G8252" s="9">
        <f>IF(Tableau1[[#This Row],[Date]]=_xlfn.MINIFS(Tableau1[1er],Tableau1[N° BL],Tableau1[[#This Row],[N° BL]],Tableau1[1er],Tableau1[[#This Row],[Date]]),D8251,"")</f>
        <v>212</v>
      </c>
    </row>
    <row r="8253" spans="1:7" ht="14.25" customHeight="1" x14ac:dyDescent="0.25">
      <c r="A8253" s="1" t="s">
        <v>9563</v>
      </c>
      <c r="B8253" s="1" t="s">
        <v>9564</v>
      </c>
      <c r="C8253" s="7">
        <v>45362.63821759259</v>
      </c>
      <c r="D8253" s="10">
        <v>188</v>
      </c>
      <c r="E8253" s="1" t="s">
        <v>111</v>
      </c>
      <c r="F8253">
        <f>IF(LEFT(Tableau1[[#This Row],[Eléments modifié]],$J$1)=$I$1,Tableau1[[#This Row],[Date]],9^9)</f>
        <v>387420489</v>
      </c>
      <c r="G8253" s="9" t="str">
        <f>IF(Tableau1[[#This Row],[Date]]=_xlfn.MINIFS(Tableau1[1er],Tableau1[N° BL],Tableau1[[#This Row],[N° BL]],Tableau1[1er],Tableau1[[#This Row],[Date]]),D8252,"")</f>
        <v/>
      </c>
    </row>
    <row r="8254" spans="1:7" ht="14.25" customHeight="1" x14ac:dyDescent="0.25">
      <c r="A8254" s="1" t="s">
        <v>9563</v>
      </c>
      <c r="B8254" s="1" t="s">
        <v>9564</v>
      </c>
      <c r="C8254" s="7">
        <v>45362.642465277779</v>
      </c>
      <c r="D8254" s="10">
        <v>176</v>
      </c>
      <c r="E8254" s="1" t="s">
        <v>7</v>
      </c>
      <c r="F8254">
        <f>IF(LEFT(Tableau1[[#This Row],[Eléments modifié]],$J$1)=$I$1,Tableau1[[#This Row],[Date]],9^9)</f>
        <v>45362.642465277779</v>
      </c>
      <c r="G8254" s="9">
        <f>IF(Tableau1[[#This Row],[Date]]=_xlfn.MINIFS(Tableau1[1er],Tableau1[N° BL],Tableau1[[#This Row],[N° BL]],Tableau1[1er],Tableau1[[#This Row],[Date]]),D8253,"")</f>
        <v>188</v>
      </c>
    </row>
    <row r="8255" spans="1:7" ht="14.25" customHeight="1" x14ac:dyDescent="0.25">
      <c r="A8255" s="1" t="s">
        <v>9575</v>
      </c>
      <c r="B8255" s="1" t="s">
        <v>9576</v>
      </c>
      <c r="C8255" s="7">
        <v>45362.607083333336</v>
      </c>
      <c r="D8255" s="10">
        <v>212</v>
      </c>
      <c r="E8255" s="1" t="s">
        <v>2447</v>
      </c>
      <c r="F8255">
        <f>IF(LEFT(Tableau1[[#This Row],[Eléments modifié]],$J$1)=$I$1,Tableau1[[#This Row],[Date]],9^9)</f>
        <v>387420489</v>
      </c>
      <c r="G8255" s="9" t="str">
        <f>IF(Tableau1[[#This Row],[Date]]=_xlfn.MINIFS(Tableau1[1er],Tableau1[N° BL],Tableau1[[#This Row],[N° BL]],Tableau1[1er],Tableau1[[#This Row],[Date]]),D8254,"")</f>
        <v/>
      </c>
    </row>
    <row r="8256" spans="1:7" ht="14.25" customHeight="1" x14ac:dyDescent="0.25">
      <c r="A8256" s="1" t="s">
        <v>9575</v>
      </c>
      <c r="B8256" s="1" t="s">
        <v>9576</v>
      </c>
      <c r="C8256" s="7">
        <v>45362.610752314817</v>
      </c>
      <c r="D8256" s="10">
        <v>212</v>
      </c>
      <c r="E8256" s="1" t="s">
        <v>7</v>
      </c>
      <c r="F8256">
        <f>IF(LEFT(Tableau1[[#This Row],[Eléments modifié]],$J$1)=$I$1,Tableau1[[#This Row],[Date]],9^9)</f>
        <v>45362.610752314817</v>
      </c>
      <c r="G8256" s="9">
        <f>IF(Tableau1[[#This Row],[Date]]=_xlfn.MINIFS(Tableau1[1er],Tableau1[N° BL],Tableau1[[#This Row],[N° BL]],Tableau1[1er],Tableau1[[#This Row],[Date]]),D8255,"")</f>
        <v>212</v>
      </c>
    </row>
    <row r="8257" spans="1:7" ht="14.25" customHeight="1" x14ac:dyDescent="0.25">
      <c r="A8257" s="1" t="s">
        <v>9575</v>
      </c>
      <c r="B8257" s="1" t="s">
        <v>9576</v>
      </c>
      <c r="C8257" s="7">
        <v>45362.610983796294</v>
      </c>
      <c r="D8257" s="10">
        <v>212</v>
      </c>
      <c r="E8257" s="1" t="s">
        <v>262</v>
      </c>
      <c r="F8257">
        <f>IF(LEFT(Tableau1[[#This Row],[Eléments modifié]],$J$1)=$I$1,Tableau1[[#This Row],[Date]],9^9)</f>
        <v>387420489</v>
      </c>
      <c r="G8257" s="9" t="str">
        <f>IF(Tableau1[[#This Row],[Date]]=_xlfn.MINIFS(Tableau1[1er],Tableau1[N° BL],Tableau1[[#This Row],[N° BL]],Tableau1[1er],Tableau1[[#This Row],[Date]]),D8256,"")</f>
        <v/>
      </c>
    </row>
    <row r="8258" spans="1:7" ht="14.25" customHeight="1" x14ac:dyDescent="0.25">
      <c r="A8258" s="1" t="s">
        <v>9553</v>
      </c>
      <c r="B8258" s="1" t="s">
        <v>9554</v>
      </c>
      <c r="C8258" s="7">
        <v>45362.684733796297</v>
      </c>
      <c r="D8258" s="10">
        <v>204</v>
      </c>
      <c r="E8258" s="1" t="s">
        <v>2447</v>
      </c>
      <c r="F8258">
        <f>IF(LEFT(Tableau1[[#This Row],[Eléments modifié]],$J$1)=$I$1,Tableau1[[#This Row],[Date]],9^9)</f>
        <v>387420489</v>
      </c>
      <c r="G8258" s="9" t="str">
        <f>IF(Tableau1[[#This Row],[Date]]=_xlfn.MINIFS(Tableau1[1er],Tableau1[N° BL],Tableau1[[#This Row],[N° BL]],Tableau1[1er],Tableau1[[#This Row],[Date]]),D8257,"")</f>
        <v/>
      </c>
    </row>
    <row r="8259" spans="1:7" ht="14.25" customHeight="1" x14ac:dyDescent="0.25">
      <c r="A8259" s="1" t="s">
        <v>9553</v>
      </c>
      <c r="B8259" s="1" t="s">
        <v>9554</v>
      </c>
      <c r="C8259" s="7">
        <v>45362.706909722219</v>
      </c>
      <c r="D8259" s="10">
        <v>212</v>
      </c>
      <c r="E8259" s="1" t="s">
        <v>7</v>
      </c>
      <c r="F8259">
        <f>IF(LEFT(Tableau1[[#This Row],[Eléments modifié]],$J$1)=$I$1,Tableau1[[#This Row],[Date]],9^9)</f>
        <v>45362.706909722219</v>
      </c>
      <c r="G8259" s="9">
        <f>IF(Tableau1[[#This Row],[Date]]=_xlfn.MINIFS(Tableau1[1er],Tableau1[N° BL],Tableau1[[#This Row],[N° BL]],Tableau1[1er],Tableau1[[#This Row],[Date]]),D8258,"")</f>
        <v>204</v>
      </c>
    </row>
    <row r="8260" spans="1:7" ht="14.25" customHeight="1" x14ac:dyDescent="0.25">
      <c r="A8260" s="1" t="s">
        <v>9533</v>
      </c>
      <c r="B8260" s="1" t="s">
        <v>9534</v>
      </c>
      <c r="C8260" s="7">
        <v>45363.363888888889</v>
      </c>
      <c r="D8260" s="10">
        <v>189</v>
      </c>
      <c r="E8260" s="1" t="s">
        <v>111</v>
      </c>
      <c r="F8260">
        <f>IF(LEFT(Tableau1[[#This Row],[Eléments modifié]],$J$1)=$I$1,Tableau1[[#This Row],[Date]],9^9)</f>
        <v>387420489</v>
      </c>
      <c r="G8260" s="9" t="str">
        <f>IF(Tableau1[[#This Row],[Date]]=_xlfn.MINIFS(Tableau1[1er],Tableau1[N° BL],Tableau1[[#This Row],[N° BL]],Tableau1[1er],Tableau1[[#This Row],[Date]]),D8259,"")</f>
        <v/>
      </c>
    </row>
    <row r="8261" spans="1:7" ht="14.25" customHeight="1" x14ac:dyDescent="0.25">
      <c r="A8261" s="1" t="s">
        <v>9533</v>
      </c>
      <c r="B8261" s="1" t="s">
        <v>9534</v>
      </c>
      <c r="C8261" s="7">
        <v>45363.389513888891</v>
      </c>
      <c r="D8261" s="10">
        <v>176</v>
      </c>
      <c r="E8261" s="1" t="s">
        <v>7</v>
      </c>
      <c r="F8261">
        <f>IF(LEFT(Tableau1[[#This Row],[Eléments modifié]],$J$1)=$I$1,Tableau1[[#This Row],[Date]],9^9)</f>
        <v>45363.389513888891</v>
      </c>
      <c r="G8261" s="9">
        <f>IF(Tableau1[[#This Row],[Date]]=_xlfn.MINIFS(Tableau1[1er],Tableau1[N° BL],Tableau1[[#This Row],[N° BL]],Tableau1[1er],Tableau1[[#This Row],[Date]]),D8260,"")</f>
        <v>189</v>
      </c>
    </row>
    <row r="8262" spans="1:7" ht="14.25" customHeight="1" x14ac:dyDescent="0.25">
      <c r="A8262" s="1" t="s">
        <v>9537</v>
      </c>
      <c r="B8262" s="1" t="s">
        <v>9538</v>
      </c>
      <c r="C8262" s="7">
        <v>45363.365081018521</v>
      </c>
      <c r="D8262" s="10">
        <v>189</v>
      </c>
      <c r="E8262" s="1" t="s">
        <v>14</v>
      </c>
      <c r="F8262">
        <f>IF(LEFT(Tableau1[[#This Row],[Eléments modifié]],$J$1)=$I$1,Tableau1[[#This Row],[Date]],9^9)</f>
        <v>387420489</v>
      </c>
      <c r="G8262" s="9" t="str">
        <f>IF(Tableau1[[#This Row],[Date]]=_xlfn.MINIFS(Tableau1[1er],Tableau1[N° BL],Tableau1[[#This Row],[N° BL]],Tableau1[1er],Tableau1[[#This Row],[Date]]),D8261,"")</f>
        <v/>
      </c>
    </row>
    <row r="8263" spans="1:7" ht="14.25" customHeight="1" x14ac:dyDescent="0.25">
      <c r="A8263" s="1" t="s">
        <v>9537</v>
      </c>
      <c r="B8263" s="1" t="s">
        <v>9538</v>
      </c>
      <c r="C8263" s="7">
        <v>45363.368171296293</v>
      </c>
      <c r="D8263" s="10">
        <v>189</v>
      </c>
      <c r="E8263" s="1" t="s">
        <v>7</v>
      </c>
      <c r="F8263">
        <f>IF(LEFT(Tableau1[[#This Row],[Eléments modifié]],$J$1)=$I$1,Tableau1[[#This Row],[Date]],9^9)</f>
        <v>45363.368171296293</v>
      </c>
      <c r="G8263" s="9">
        <f>IF(Tableau1[[#This Row],[Date]]=_xlfn.MINIFS(Tableau1[1er],Tableau1[N° BL],Tableau1[[#This Row],[N° BL]],Tableau1[1er],Tableau1[[#This Row],[Date]]),D8262,"")</f>
        <v>189</v>
      </c>
    </row>
    <row r="8264" spans="1:7" ht="14.25" customHeight="1" x14ac:dyDescent="0.25">
      <c r="A8264" s="1" t="s">
        <v>9529</v>
      </c>
      <c r="B8264" s="1" t="s">
        <v>9530</v>
      </c>
      <c r="C8264" s="7">
        <v>45363.38957175926</v>
      </c>
      <c r="D8264" s="10">
        <v>204</v>
      </c>
      <c r="E8264" s="1" t="s">
        <v>111</v>
      </c>
      <c r="F8264">
        <f>IF(LEFT(Tableau1[[#This Row],[Eléments modifié]],$J$1)=$I$1,Tableau1[[#This Row],[Date]],9^9)</f>
        <v>387420489</v>
      </c>
      <c r="G8264" s="9" t="str">
        <f>IF(Tableau1[[#This Row],[Date]]=_xlfn.MINIFS(Tableau1[1er],Tableau1[N° BL],Tableau1[[#This Row],[N° BL]],Tableau1[1er],Tableau1[[#This Row],[Date]]),D8263,"")</f>
        <v/>
      </c>
    </row>
    <row r="8265" spans="1:7" ht="14.25" customHeight="1" x14ac:dyDescent="0.25">
      <c r="A8265" s="1" t="s">
        <v>9529</v>
      </c>
      <c r="B8265" s="1" t="s">
        <v>9530</v>
      </c>
      <c r="C8265" s="7">
        <v>45363.397731481484</v>
      </c>
      <c r="D8265" s="10">
        <v>189</v>
      </c>
      <c r="E8265" s="1" t="s">
        <v>7</v>
      </c>
      <c r="F8265">
        <f>IF(LEFT(Tableau1[[#This Row],[Eléments modifié]],$J$1)=$I$1,Tableau1[[#This Row],[Date]],9^9)</f>
        <v>45363.397731481484</v>
      </c>
      <c r="G8265" s="9">
        <f>IF(Tableau1[[#This Row],[Date]]=_xlfn.MINIFS(Tableau1[1er],Tableau1[N° BL],Tableau1[[#This Row],[N° BL]],Tableau1[1er],Tableau1[[#This Row],[Date]]),D8264,"")</f>
        <v>204</v>
      </c>
    </row>
    <row r="8266" spans="1:7" ht="14.25" customHeight="1" x14ac:dyDescent="0.25">
      <c r="A8266" s="1" t="s">
        <v>9521</v>
      </c>
      <c r="B8266" s="1" t="s">
        <v>9522</v>
      </c>
      <c r="C8266" s="7">
        <v>45362.653414351851</v>
      </c>
      <c r="D8266" s="10">
        <v>212</v>
      </c>
      <c r="E8266" s="1" t="s">
        <v>111</v>
      </c>
      <c r="F8266">
        <f>IF(LEFT(Tableau1[[#This Row],[Eléments modifié]],$J$1)=$I$1,Tableau1[[#This Row],[Date]],9^9)</f>
        <v>387420489</v>
      </c>
      <c r="G8266" s="9" t="str">
        <f>IF(Tableau1[[#This Row],[Date]]=_xlfn.MINIFS(Tableau1[1er],Tableau1[N° BL],Tableau1[[#This Row],[N° BL]],Tableau1[1er],Tableau1[[#This Row],[Date]]),D8265,"")</f>
        <v/>
      </c>
    </row>
    <row r="8267" spans="1:7" ht="14.25" customHeight="1" x14ac:dyDescent="0.25">
      <c r="A8267" s="1" t="s">
        <v>9521</v>
      </c>
      <c r="B8267" s="1" t="s">
        <v>9522</v>
      </c>
      <c r="C8267" s="7">
        <v>45362.65353009259</v>
      </c>
      <c r="D8267" s="10">
        <v>209</v>
      </c>
      <c r="E8267" s="1" t="s">
        <v>20</v>
      </c>
      <c r="F8267">
        <f>IF(LEFT(Tableau1[[#This Row],[Eléments modifié]],$J$1)=$I$1,Tableau1[[#This Row],[Date]],9^9)</f>
        <v>387420489</v>
      </c>
      <c r="G8267" s="9" t="str">
        <f>IF(Tableau1[[#This Row],[Date]]=_xlfn.MINIFS(Tableau1[1er],Tableau1[N° BL],Tableau1[[#This Row],[N° BL]],Tableau1[1er],Tableau1[[#This Row],[Date]]),D8266,"")</f>
        <v/>
      </c>
    </row>
    <row r="8268" spans="1:7" ht="14.25" customHeight="1" x14ac:dyDescent="0.25">
      <c r="A8268" s="1" t="s">
        <v>9521</v>
      </c>
      <c r="B8268" s="1" t="s">
        <v>9522</v>
      </c>
      <c r="C8268" s="7">
        <v>45362.671226851853</v>
      </c>
      <c r="D8268" s="10">
        <v>212</v>
      </c>
      <c r="E8268" s="1" t="s">
        <v>371</v>
      </c>
      <c r="F8268">
        <f>IF(LEFT(Tableau1[[#This Row],[Eléments modifié]],$J$1)=$I$1,Tableau1[[#This Row],[Date]],9^9)</f>
        <v>387420489</v>
      </c>
      <c r="G8268" s="9" t="str">
        <f>IF(Tableau1[[#This Row],[Date]]=_xlfn.MINIFS(Tableau1[1er],Tableau1[N° BL],Tableau1[[#This Row],[N° BL]],Tableau1[1er],Tableau1[[#This Row],[Date]]),D8267,"")</f>
        <v/>
      </c>
    </row>
    <row r="8269" spans="1:7" ht="14.25" customHeight="1" x14ac:dyDescent="0.25">
      <c r="A8269" s="1" t="s">
        <v>9521</v>
      </c>
      <c r="B8269" s="1" t="s">
        <v>9522</v>
      </c>
      <c r="C8269" s="7">
        <v>45363.426516203705</v>
      </c>
      <c r="D8269" s="10">
        <v>209</v>
      </c>
      <c r="E8269" s="1" t="s">
        <v>7</v>
      </c>
      <c r="F8269">
        <f>IF(LEFT(Tableau1[[#This Row],[Eléments modifié]],$J$1)=$I$1,Tableau1[[#This Row],[Date]],9^9)</f>
        <v>45363.426516203705</v>
      </c>
      <c r="G8269" s="9">
        <f>IF(Tableau1[[#This Row],[Date]]=_xlfn.MINIFS(Tableau1[1er],Tableau1[N° BL],Tableau1[[#This Row],[N° BL]],Tableau1[1er],Tableau1[[#This Row],[Date]]),D8268,"")</f>
        <v>212</v>
      </c>
    </row>
    <row r="8270" spans="1:7" ht="14.25" customHeight="1" x14ac:dyDescent="0.25">
      <c r="A8270" s="1" t="s">
        <v>9549</v>
      </c>
      <c r="B8270" s="1" t="s">
        <v>9550</v>
      </c>
      <c r="C8270" s="7">
        <v>45363.297719907408</v>
      </c>
      <c r="D8270" s="10">
        <v>189</v>
      </c>
      <c r="E8270" s="1" t="s">
        <v>111</v>
      </c>
      <c r="F8270">
        <f>IF(LEFT(Tableau1[[#This Row],[Eléments modifié]],$J$1)=$I$1,Tableau1[[#This Row],[Date]],9^9)</f>
        <v>387420489</v>
      </c>
      <c r="G8270" s="9" t="str">
        <f>IF(Tableau1[[#This Row],[Date]]=_xlfn.MINIFS(Tableau1[1er],Tableau1[N° BL],Tableau1[[#This Row],[N° BL]],Tableau1[1er],Tableau1[[#This Row],[Date]]),D8269,"")</f>
        <v/>
      </c>
    </row>
    <row r="8271" spans="1:7" ht="14.25" customHeight="1" x14ac:dyDescent="0.25">
      <c r="A8271" s="1" t="s">
        <v>9549</v>
      </c>
      <c r="B8271" s="1" t="s">
        <v>9550</v>
      </c>
      <c r="C8271" s="7">
        <v>45363.319606481484</v>
      </c>
      <c r="D8271" s="10">
        <v>176</v>
      </c>
      <c r="E8271" s="1" t="s">
        <v>7</v>
      </c>
      <c r="F8271">
        <f>IF(LEFT(Tableau1[[#This Row],[Eléments modifié]],$J$1)=$I$1,Tableau1[[#This Row],[Date]],9^9)</f>
        <v>45363.319606481484</v>
      </c>
      <c r="G8271" s="9">
        <f>IF(Tableau1[[#This Row],[Date]]=_xlfn.MINIFS(Tableau1[1er],Tableau1[N° BL],Tableau1[[#This Row],[N° BL]],Tableau1[1er],Tableau1[[#This Row],[Date]]),D8270,"")</f>
        <v>189</v>
      </c>
    </row>
    <row r="8272" spans="1:7" ht="14.25" customHeight="1" x14ac:dyDescent="0.25">
      <c r="A8272" s="1" t="s">
        <v>9557</v>
      </c>
      <c r="B8272" s="1" t="s">
        <v>9558</v>
      </c>
      <c r="C8272" s="7">
        <v>45362.63957175926</v>
      </c>
      <c r="D8272" s="10">
        <v>176</v>
      </c>
      <c r="E8272" s="1" t="s">
        <v>2447</v>
      </c>
      <c r="F8272">
        <f>IF(LEFT(Tableau1[[#This Row],[Eléments modifié]],$J$1)=$I$1,Tableau1[[#This Row],[Date]],9^9)</f>
        <v>387420489</v>
      </c>
      <c r="G8272" s="9" t="str">
        <f>IF(Tableau1[[#This Row],[Date]]=_xlfn.MINIFS(Tableau1[1er],Tableau1[N° BL],Tableau1[[#This Row],[N° BL]],Tableau1[1er],Tableau1[[#This Row],[Date]]),D8271,"")</f>
        <v/>
      </c>
    </row>
    <row r="8273" spans="1:7" ht="14.25" customHeight="1" x14ac:dyDescent="0.25">
      <c r="A8273" s="1" t="s">
        <v>9557</v>
      </c>
      <c r="B8273" s="1" t="s">
        <v>9558</v>
      </c>
      <c r="C8273" s="7">
        <v>45362.653414351851</v>
      </c>
      <c r="D8273" s="10">
        <v>176</v>
      </c>
      <c r="E8273" s="1" t="s">
        <v>7</v>
      </c>
      <c r="F8273">
        <f>IF(LEFT(Tableau1[[#This Row],[Eléments modifié]],$J$1)=$I$1,Tableau1[[#This Row],[Date]],9^9)</f>
        <v>45362.653414351851</v>
      </c>
      <c r="G8273" s="9">
        <f>IF(Tableau1[[#This Row],[Date]]=_xlfn.MINIFS(Tableau1[1er],Tableau1[N° BL],Tableau1[[#This Row],[N° BL]],Tableau1[1er],Tableau1[[#This Row],[Date]]),D8272,"")</f>
        <v>176</v>
      </c>
    </row>
    <row r="8274" spans="1:7" ht="14.25" customHeight="1" x14ac:dyDescent="0.25">
      <c r="A8274" s="1" t="s">
        <v>9555</v>
      </c>
      <c r="B8274" s="1" t="s">
        <v>9556</v>
      </c>
      <c r="C8274" s="7">
        <v>45362.653449074074</v>
      </c>
      <c r="D8274" s="10">
        <v>176</v>
      </c>
      <c r="E8274" s="1" t="s">
        <v>2447</v>
      </c>
      <c r="F8274">
        <f>IF(LEFT(Tableau1[[#This Row],[Eléments modifié]],$J$1)=$I$1,Tableau1[[#This Row],[Date]],9^9)</f>
        <v>387420489</v>
      </c>
      <c r="G8274" s="9" t="str">
        <f>IF(Tableau1[[#This Row],[Date]]=_xlfn.MINIFS(Tableau1[1er],Tableau1[N° BL],Tableau1[[#This Row],[N° BL]],Tableau1[1er],Tableau1[[#This Row],[Date]]),D8273,"")</f>
        <v/>
      </c>
    </row>
    <row r="8275" spans="1:7" ht="14.25" customHeight="1" x14ac:dyDescent="0.25">
      <c r="A8275" s="1" t="s">
        <v>9555</v>
      </c>
      <c r="B8275" s="1" t="s">
        <v>9556</v>
      </c>
      <c r="C8275" s="7">
        <v>45362.684699074074</v>
      </c>
      <c r="D8275" s="10">
        <v>212</v>
      </c>
      <c r="E8275" s="1" t="s">
        <v>7</v>
      </c>
      <c r="F8275">
        <f>IF(LEFT(Tableau1[[#This Row],[Eléments modifié]],$J$1)=$I$1,Tableau1[[#This Row],[Date]],9^9)</f>
        <v>45362.684699074074</v>
      </c>
      <c r="G8275" s="9">
        <f>IF(Tableau1[[#This Row],[Date]]=_xlfn.MINIFS(Tableau1[1er],Tableau1[N° BL],Tableau1[[#This Row],[N° BL]],Tableau1[1er],Tableau1[[#This Row],[Date]]),D8274,"")</f>
        <v>176</v>
      </c>
    </row>
    <row r="8276" spans="1:7" ht="14.25" customHeight="1" x14ac:dyDescent="0.25">
      <c r="A8276" s="1" t="s">
        <v>9435</v>
      </c>
      <c r="B8276" s="1" t="s">
        <v>9436</v>
      </c>
      <c r="C8276" s="7">
        <v>45363.636053240742</v>
      </c>
      <c r="D8276" s="10">
        <v>176</v>
      </c>
      <c r="E8276" s="1" t="s">
        <v>111</v>
      </c>
      <c r="F8276">
        <f>IF(LEFT(Tableau1[[#This Row],[Eléments modifié]],$J$1)=$I$1,Tableau1[[#This Row],[Date]],9^9)</f>
        <v>387420489</v>
      </c>
      <c r="G8276" s="9" t="str">
        <f>IF(Tableau1[[#This Row],[Date]]=_xlfn.MINIFS(Tableau1[1er],Tableau1[N° BL],Tableau1[[#This Row],[N° BL]],Tableau1[1er],Tableau1[[#This Row],[Date]]),D8275,"")</f>
        <v/>
      </c>
    </row>
    <row r="8277" spans="1:7" ht="14.25" customHeight="1" x14ac:dyDescent="0.25">
      <c r="A8277" s="1" t="s">
        <v>9435</v>
      </c>
      <c r="B8277" s="1" t="s">
        <v>9436</v>
      </c>
      <c r="C8277" s="7">
        <v>45363.649918981479</v>
      </c>
      <c r="D8277" s="10">
        <v>176</v>
      </c>
      <c r="E8277" s="1" t="s">
        <v>7</v>
      </c>
      <c r="F8277">
        <f>IF(LEFT(Tableau1[[#This Row],[Eléments modifié]],$J$1)=$I$1,Tableau1[[#This Row],[Date]],9^9)</f>
        <v>45363.649918981479</v>
      </c>
      <c r="G8277" s="9">
        <f>IF(Tableau1[[#This Row],[Date]]=_xlfn.MINIFS(Tableau1[1er],Tableau1[N° BL],Tableau1[[#This Row],[N° BL]],Tableau1[1er],Tableau1[[#This Row],[Date]]),D8276,"")</f>
        <v>176</v>
      </c>
    </row>
    <row r="8278" spans="1:7" ht="14.25" customHeight="1" x14ac:dyDescent="0.25">
      <c r="A8278" s="1" t="s">
        <v>9525</v>
      </c>
      <c r="B8278" s="1" t="s">
        <v>9526</v>
      </c>
      <c r="C8278" s="7">
        <v>45363.391759259262</v>
      </c>
      <c r="D8278" s="10">
        <v>176</v>
      </c>
      <c r="E8278" s="1" t="s">
        <v>4825</v>
      </c>
      <c r="F8278">
        <f>IF(LEFT(Tableau1[[#This Row],[Eléments modifié]],$J$1)=$I$1,Tableau1[[#This Row],[Date]],9^9)</f>
        <v>387420489</v>
      </c>
      <c r="G8278" s="9" t="str">
        <f>IF(Tableau1[[#This Row],[Date]]=_xlfn.MINIFS(Tableau1[1er],Tableau1[N° BL],Tableau1[[#This Row],[N° BL]],Tableau1[1er],Tableau1[[#This Row],[Date]]),D8277,"")</f>
        <v/>
      </c>
    </row>
    <row r="8279" spans="1:7" ht="14.25" customHeight="1" x14ac:dyDescent="0.25">
      <c r="A8279" s="1" t="s">
        <v>9525</v>
      </c>
      <c r="B8279" s="1" t="s">
        <v>9526</v>
      </c>
      <c r="C8279" s="7">
        <v>45363.413773148146</v>
      </c>
      <c r="D8279" s="10">
        <v>204</v>
      </c>
      <c r="E8279" s="1" t="s">
        <v>7</v>
      </c>
      <c r="F8279">
        <f>IF(LEFT(Tableau1[[#This Row],[Eléments modifié]],$J$1)=$I$1,Tableau1[[#This Row],[Date]],9^9)</f>
        <v>45363.413773148146</v>
      </c>
      <c r="G8279" s="9">
        <f>IF(Tableau1[[#This Row],[Date]]=_xlfn.MINIFS(Tableau1[1er],Tableau1[N° BL],Tableau1[[#This Row],[N° BL]],Tableau1[1er],Tableau1[[#This Row],[Date]]),D8278,"")</f>
        <v>176</v>
      </c>
    </row>
    <row r="8280" spans="1:7" ht="14.25" customHeight="1" x14ac:dyDescent="0.25">
      <c r="A8280" s="1" t="s">
        <v>9525</v>
      </c>
      <c r="B8280" s="1" t="s">
        <v>9526</v>
      </c>
      <c r="C8280" s="7">
        <v>45363.413969907408</v>
      </c>
      <c r="D8280" s="10">
        <v>204</v>
      </c>
      <c r="E8280" s="1" t="s">
        <v>7</v>
      </c>
      <c r="F8280">
        <f>IF(LEFT(Tableau1[[#This Row],[Eléments modifié]],$J$1)=$I$1,Tableau1[[#This Row],[Date]],9^9)</f>
        <v>45363.413969907408</v>
      </c>
      <c r="G8280" s="9">
        <f>IF(Tableau1[[#This Row],[Date]]=_xlfn.MINIFS(Tableau1[1er],Tableau1[N° BL],Tableau1[[#This Row],[N° BL]],Tableau1[1er],Tableau1[[#This Row],[Date]]),D8279,"")</f>
        <v>204</v>
      </c>
    </row>
    <row r="8281" spans="1:7" ht="14.25" customHeight="1" x14ac:dyDescent="0.25">
      <c r="A8281" s="1" t="s">
        <v>9547</v>
      </c>
      <c r="B8281" s="1" t="s">
        <v>9548</v>
      </c>
      <c r="C8281" s="7">
        <v>45363.319780092592</v>
      </c>
      <c r="D8281" s="10">
        <v>176</v>
      </c>
      <c r="E8281" s="1" t="s">
        <v>111</v>
      </c>
      <c r="F8281">
        <f>IF(LEFT(Tableau1[[#This Row],[Eléments modifié]],$J$1)=$I$1,Tableau1[[#This Row],[Date]],9^9)</f>
        <v>387420489</v>
      </c>
      <c r="G8281" s="9" t="str">
        <f>IF(Tableau1[[#This Row],[Date]]=_xlfn.MINIFS(Tableau1[1er],Tableau1[N° BL],Tableau1[[#This Row],[N° BL]],Tableau1[1er],Tableau1[[#This Row],[Date]]),D8280,"")</f>
        <v/>
      </c>
    </row>
    <row r="8282" spans="1:7" ht="14.25" customHeight="1" x14ac:dyDescent="0.25">
      <c r="A8282" s="1" t="s">
        <v>9547</v>
      </c>
      <c r="B8282" s="1" t="s">
        <v>9548</v>
      </c>
      <c r="C8282" s="7">
        <v>45363.326770833337</v>
      </c>
      <c r="D8282" s="10">
        <v>176</v>
      </c>
      <c r="E8282" s="1" t="s">
        <v>7</v>
      </c>
      <c r="F8282">
        <f>IF(LEFT(Tableau1[[#This Row],[Eléments modifié]],$J$1)=$I$1,Tableau1[[#This Row],[Date]],9^9)</f>
        <v>45363.326770833337</v>
      </c>
      <c r="G8282" s="9">
        <f>IF(Tableau1[[#This Row],[Date]]=_xlfn.MINIFS(Tableau1[1er],Tableau1[N° BL],Tableau1[[#This Row],[N° BL]],Tableau1[1er],Tableau1[[#This Row],[Date]]),D8281,"")</f>
        <v>176</v>
      </c>
    </row>
    <row r="8283" spans="1:7" ht="14.25" customHeight="1" x14ac:dyDescent="0.25">
      <c r="A8283" s="1" t="s">
        <v>9543</v>
      </c>
      <c r="B8283" s="1" t="s">
        <v>9544</v>
      </c>
      <c r="C8283" s="7">
        <v>45363.32707175926</v>
      </c>
      <c r="D8283" s="10">
        <v>189</v>
      </c>
      <c r="E8283" s="1" t="s">
        <v>111</v>
      </c>
      <c r="F8283">
        <f>IF(LEFT(Tableau1[[#This Row],[Eléments modifié]],$J$1)=$I$1,Tableau1[[#This Row],[Date]],9^9)</f>
        <v>387420489</v>
      </c>
      <c r="G8283" s="9" t="str">
        <f>IF(Tableau1[[#This Row],[Date]]=_xlfn.MINIFS(Tableau1[1er],Tableau1[N° BL],Tableau1[[#This Row],[N° BL]],Tableau1[1er],Tableau1[[#This Row],[Date]]),D8282,"")</f>
        <v/>
      </c>
    </row>
    <row r="8284" spans="1:7" ht="14.25" customHeight="1" x14ac:dyDescent="0.25">
      <c r="A8284" s="1" t="s">
        <v>9543</v>
      </c>
      <c r="B8284" s="1" t="s">
        <v>9544</v>
      </c>
      <c r="C8284" s="7">
        <v>45363.355462962965</v>
      </c>
      <c r="D8284" s="10">
        <v>176</v>
      </c>
      <c r="E8284" s="1" t="s">
        <v>7</v>
      </c>
      <c r="F8284">
        <f>IF(LEFT(Tableau1[[#This Row],[Eléments modifié]],$J$1)=$I$1,Tableau1[[#This Row],[Date]],9^9)</f>
        <v>45363.355462962965</v>
      </c>
      <c r="G8284" s="9">
        <f>IF(Tableau1[[#This Row],[Date]]=_xlfn.MINIFS(Tableau1[1er],Tableau1[N° BL],Tableau1[[#This Row],[N° BL]],Tableau1[1er],Tableau1[[#This Row],[Date]]),D8283,"")</f>
        <v>189</v>
      </c>
    </row>
    <row r="8285" spans="1:7" ht="14.25" customHeight="1" x14ac:dyDescent="0.25">
      <c r="A8285" s="1" t="s">
        <v>9535</v>
      </c>
      <c r="B8285" s="1" t="s">
        <v>9536</v>
      </c>
      <c r="C8285" s="7">
        <v>45363.368194444447</v>
      </c>
      <c r="D8285" s="10">
        <v>189</v>
      </c>
      <c r="E8285" s="1" t="s">
        <v>14</v>
      </c>
      <c r="F8285">
        <f>IF(LEFT(Tableau1[[#This Row],[Eléments modifié]],$J$1)=$I$1,Tableau1[[#This Row],[Date]],9^9)</f>
        <v>387420489</v>
      </c>
      <c r="G8285" s="9" t="str">
        <f>IF(Tableau1[[#This Row],[Date]]=_xlfn.MINIFS(Tableau1[1er],Tableau1[N° BL],Tableau1[[#This Row],[N° BL]],Tableau1[1er],Tableau1[[#This Row],[Date]]),D8284,"")</f>
        <v/>
      </c>
    </row>
    <row r="8286" spans="1:7" ht="14.25" customHeight="1" x14ac:dyDescent="0.25">
      <c r="A8286" s="1" t="s">
        <v>9535</v>
      </c>
      <c r="B8286" s="1" t="s">
        <v>9536</v>
      </c>
      <c r="C8286" s="7">
        <v>45363.382407407407</v>
      </c>
      <c r="D8286" s="10">
        <v>189</v>
      </c>
      <c r="E8286" s="1" t="s">
        <v>7</v>
      </c>
      <c r="F8286">
        <f>IF(LEFT(Tableau1[[#This Row],[Eléments modifié]],$J$1)=$I$1,Tableau1[[#This Row],[Date]],9^9)</f>
        <v>45363.382407407407</v>
      </c>
      <c r="G8286" s="9">
        <f>IF(Tableau1[[#This Row],[Date]]=_xlfn.MINIFS(Tableau1[1er],Tableau1[N° BL],Tableau1[[#This Row],[N° BL]],Tableau1[1er],Tableau1[[#This Row],[Date]]),D8285,"")</f>
        <v>189</v>
      </c>
    </row>
    <row r="8287" spans="1:7" ht="14.25" customHeight="1" x14ac:dyDescent="0.25">
      <c r="A8287" s="1" t="s">
        <v>9515</v>
      </c>
      <c r="B8287" s="1" t="s">
        <v>9516</v>
      </c>
      <c r="C8287" s="7">
        <v>45362.707002314812</v>
      </c>
      <c r="D8287" s="10">
        <v>212</v>
      </c>
      <c r="E8287" s="1" t="s">
        <v>2447</v>
      </c>
      <c r="F8287">
        <f>IF(LEFT(Tableau1[[#This Row],[Eléments modifié]],$J$1)=$I$1,Tableau1[[#This Row],[Date]],9^9)</f>
        <v>387420489</v>
      </c>
      <c r="G8287" s="9" t="str">
        <f>IF(Tableau1[[#This Row],[Date]]=_xlfn.MINIFS(Tableau1[1er],Tableau1[N° BL],Tableau1[[#This Row],[N° BL]],Tableau1[1er],Tableau1[[#This Row],[Date]]),D8286,"")</f>
        <v/>
      </c>
    </row>
    <row r="8288" spans="1:7" ht="14.25" customHeight="1" x14ac:dyDescent="0.25">
      <c r="A8288" s="1" t="s">
        <v>9515</v>
      </c>
      <c r="B8288" s="1" t="s">
        <v>9516</v>
      </c>
      <c r="C8288" s="7">
        <v>45362.724293981482</v>
      </c>
      <c r="D8288" s="10">
        <v>176</v>
      </c>
      <c r="E8288" s="1" t="s">
        <v>41</v>
      </c>
      <c r="F8288">
        <f>IF(LEFT(Tableau1[[#This Row],[Eléments modifié]],$J$1)=$I$1,Tableau1[[#This Row],[Date]],9^9)</f>
        <v>387420489</v>
      </c>
      <c r="G8288" s="9" t="str">
        <f>IF(Tableau1[[#This Row],[Date]]=_xlfn.MINIFS(Tableau1[1er],Tableau1[N° BL],Tableau1[[#This Row],[N° BL]],Tableau1[1er],Tableau1[[#This Row],[Date]]),D8287,"")</f>
        <v/>
      </c>
    </row>
    <row r="8289" spans="1:7" ht="14.25" customHeight="1" x14ac:dyDescent="0.25">
      <c r="A8289" s="1" t="s">
        <v>9515</v>
      </c>
      <c r="B8289" s="1" t="s">
        <v>9516</v>
      </c>
      <c r="C8289" s="7">
        <v>45363.415486111109</v>
      </c>
      <c r="D8289" s="10">
        <v>204</v>
      </c>
      <c r="E8289" s="1" t="s">
        <v>2447</v>
      </c>
      <c r="F8289">
        <f>IF(LEFT(Tableau1[[#This Row],[Eléments modifié]],$J$1)=$I$1,Tableau1[[#This Row],[Date]],9^9)</f>
        <v>387420489</v>
      </c>
      <c r="G8289" s="9" t="str">
        <f>IF(Tableau1[[#This Row],[Date]]=_xlfn.MINIFS(Tableau1[1er],Tableau1[N° BL],Tableau1[[#This Row],[N° BL]],Tableau1[1er],Tableau1[[#This Row],[Date]]),D8288,"")</f>
        <v/>
      </c>
    </row>
    <row r="8290" spans="1:7" ht="14.25" customHeight="1" x14ac:dyDescent="0.25">
      <c r="A8290" s="1" t="s">
        <v>9515</v>
      </c>
      <c r="B8290" s="1" t="s">
        <v>9516</v>
      </c>
      <c r="C8290" s="7">
        <v>45363.43545138889</v>
      </c>
      <c r="D8290" s="10">
        <v>212</v>
      </c>
      <c r="E8290" s="1" t="s">
        <v>7</v>
      </c>
      <c r="F8290">
        <f>IF(LEFT(Tableau1[[#This Row],[Eléments modifié]],$J$1)=$I$1,Tableau1[[#This Row],[Date]],9^9)</f>
        <v>45363.43545138889</v>
      </c>
      <c r="G8290" s="9">
        <f>IF(Tableau1[[#This Row],[Date]]=_xlfn.MINIFS(Tableau1[1er],Tableau1[N° BL],Tableau1[[#This Row],[N° BL]],Tableau1[1er],Tableau1[[#This Row],[Date]]),D8289,"")</f>
        <v>204</v>
      </c>
    </row>
    <row r="8291" spans="1:7" ht="14.25" customHeight="1" x14ac:dyDescent="0.25">
      <c r="A8291" s="1" t="s">
        <v>9551</v>
      </c>
      <c r="B8291" s="1" t="s">
        <v>9552</v>
      </c>
      <c r="C8291" s="7">
        <v>45363.298182870371</v>
      </c>
      <c r="D8291" s="10">
        <v>189</v>
      </c>
      <c r="E8291" s="1" t="s">
        <v>14</v>
      </c>
      <c r="F8291">
        <f>IF(LEFT(Tableau1[[#This Row],[Eléments modifié]],$J$1)=$I$1,Tableau1[[#This Row],[Date]],9^9)</f>
        <v>387420489</v>
      </c>
      <c r="G8291" s="9" t="str">
        <f>IF(Tableau1[[#This Row],[Date]]=_xlfn.MINIFS(Tableau1[1er],Tableau1[N° BL],Tableau1[[#This Row],[N° BL]],Tableau1[1er],Tableau1[[#This Row],[Date]]),D8290,"")</f>
        <v/>
      </c>
    </row>
    <row r="8292" spans="1:7" ht="14.25" customHeight="1" x14ac:dyDescent="0.25">
      <c r="A8292" s="1" t="s">
        <v>9551</v>
      </c>
      <c r="B8292" s="1" t="s">
        <v>9552</v>
      </c>
      <c r="C8292" s="7">
        <v>45363.31453703704</v>
      </c>
      <c r="D8292" s="10">
        <v>189</v>
      </c>
      <c r="E8292" s="1" t="s">
        <v>7</v>
      </c>
      <c r="F8292">
        <f>IF(LEFT(Tableau1[[#This Row],[Eléments modifié]],$J$1)=$I$1,Tableau1[[#This Row],[Date]],9^9)</f>
        <v>45363.31453703704</v>
      </c>
      <c r="G8292" s="9">
        <f>IF(Tableau1[[#This Row],[Date]]=_xlfn.MINIFS(Tableau1[1er],Tableau1[N° BL],Tableau1[[#This Row],[N° BL]],Tableau1[1er],Tableau1[[#This Row],[Date]]),D8291,"")</f>
        <v>189</v>
      </c>
    </row>
    <row r="8293" spans="1:7" ht="14.25" customHeight="1" x14ac:dyDescent="0.25">
      <c r="A8293" s="1" t="s">
        <v>9539</v>
      </c>
      <c r="B8293" s="1" t="s">
        <v>9540</v>
      </c>
      <c r="C8293" s="7">
        <v>45363.327685185184</v>
      </c>
      <c r="D8293" s="10">
        <v>189</v>
      </c>
      <c r="E8293" s="1" t="s">
        <v>14</v>
      </c>
      <c r="F8293">
        <f>IF(LEFT(Tableau1[[#This Row],[Eléments modifié]],$J$1)=$I$1,Tableau1[[#This Row],[Date]],9^9)</f>
        <v>387420489</v>
      </c>
      <c r="G8293" s="9" t="str">
        <f>IF(Tableau1[[#This Row],[Date]]=_xlfn.MINIFS(Tableau1[1er],Tableau1[N° BL],Tableau1[[#This Row],[N° BL]],Tableau1[1er],Tableau1[[#This Row],[Date]]),D8292,"")</f>
        <v/>
      </c>
    </row>
    <row r="8294" spans="1:7" ht="14.25" customHeight="1" x14ac:dyDescent="0.25">
      <c r="A8294" s="1" t="s">
        <v>9539</v>
      </c>
      <c r="B8294" s="1" t="s">
        <v>9540</v>
      </c>
      <c r="C8294" s="7">
        <v>45363.327928240738</v>
      </c>
      <c r="D8294" s="10">
        <v>204</v>
      </c>
      <c r="E8294" s="1" t="s">
        <v>20</v>
      </c>
      <c r="F8294">
        <f>IF(LEFT(Tableau1[[#This Row],[Eléments modifié]],$J$1)=$I$1,Tableau1[[#This Row],[Date]],9^9)</f>
        <v>387420489</v>
      </c>
      <c r="G8294" s="9" t="str">
        <f>IF(Tableau1[[#This Row],[Date]]=_xlfn.MINIFS(Tableau1[1er],Tableau1[N° BL],Tableau1[[#This Row],[N° BL]],Tableau1[1er],Tableau1[[#This Row],[Date]]),D8293,"")</f>
        <v/>
      </c>
    </row>
    <row r="8295" spans="1:7" ht="14.25" customHeight="1" x14ac:dyDescent="0.25">
      <c r="A8295" s="1" t="s">
        <v>9539</v>
      </c>
      <c r="B8295" s="1" t="s">
        <v>9540</v>
      </c>
      <c r="C8295" s="7">
        <v>45363.349745370368</v>
      </c>
      <c r="D8295" s="10">
        <v>176</v>
      </c>
      <c r="E8295" s="1" t="s">
        <v>14</v>
      </c>
      <c r="F8295">
        <f>IF(LEFT(Tableau1[[#This Row],[Eléments modifié]],$J$1)=$I$1,Tableau1[[#This Row],[Date]],9^9)</f>
        <v>387420489</v>
      </c>
      <c r="G8295" s="9" t="str">
        <f>IF(Tableau1[[#This Row],[Date]]=_xlfn.MINIFS(Tableau1[1er],Tableau1[N° BL],Tableau1[[#This Row],[N° BL]],Tableau1[1er],Tableau1[[#This Row],[Date]]),D8294,"")</f>
        <v/>
      </c>
    </row>
    <row r="8296" spans="1:7" ht="14.25" customHeight="1" x14ac:dyDescent="0.25">
      <c r="A8296" s="1" t="s">
        <v>9539</v>
      </c>
      <c r="B8296" s="1" t="s">
        <v>9540</v>
      </c>
      <c r="C8296" s="7">
        <v>45363.365057870367</v>
      </c>
      <c r="D8296" s="10">
        <v>189</v>
      </c>
      <c r="E8296" s="1" t="s">
        <v>7</v>
      </c>
      <c r="F8296">
        <f>IF(LEFT(Tableau1[[#This Row],[Eléments modifié]],$J$1)=$I$1,Tableau1[[#This Row],[Date]],9^9)</f>
        <v>45363.365057870367</v>
      </c>
      <c r="G8296" s="9">
        <f>IF(Tableau1[[#This Row],[Date]]=_xlfn.MINIFS(Tableau1[1er],Tableau1[N° BL],Tableau1[[#This Row],[N° BL]],Tableau1[1er],Tableau1[[#This Row],[Date]]),D8295,"")</f>
        <v>176</v>
      </c>
    </row>
    <row r="8297" spans="1:7" ht="14.25" customHeight="1" x14ac:dyDescent="0.25">
      <c r="A8297" s="1" t="s">
        <v>9243</v>
      </c>
      <c r="B8297" s="1" t="s">
        <v>9244</v>
      </c>
      <c r="C8297" s="7">
        <v>45363.443553240744</v>
      </c>
      <c r="D8297" s="10">
        <v>189</v>
      </c>
      <c r="E8297" s="1" t="s">
        <v>111</v>
      </c>
      <c r="F8297">
        <f>IF(LEFT(Tableau1[[#This Row],[Eléments modifié]],$J$1)=$I$1,Tableau1[[#This Row],[Date]],9^9)</f>
        <v>387420489</v>
      </c>
      <c r="G8297" s="9" t="str">
        <f>IF(Tableau1[[#This Row],[Date]]=_xlfn.MINIFS(Tableau1[1er],Tableau1[N° BL],Tableau1[[#This Row],[N° BL]],Tableau1[1er],Tableau1[[#This Row],[Date]]),D8296,"")</f>
        <v/>
      </c>
    </row>
    <row r="8298" spans="1:7" ht="14.25" customHeight="1" x14ac:dyDescent="0.25">
      <c r="A8298" s="1" t="s">
        <v>9243</v>
      </c>
      <c r="B8298" s="1" t="s">
        <v>9244</v>
      </c>
      <c r="C8298" s="7">
        <v>45363.484189814815</v>
      </c>
      <c r="D8298" s="10">
        <v>176</v>
      </c>
      <c r="E8298" s="1" t="s">
        <v>7</v>
      </c>
      <c r="F8298">
        <f>IF(LEFT(Tableau1[[#This Row],[Eléments modifié]],$J$1)=$I$1,Tableau1[[#This Row],[Date]],9^9)</f>
        <v>45363.484189814815</v>
      </c>
      <c r="G8298" s="9">
        <f>IF(Tableau1[[#This Row],[Date]]=_xlfn.MINIFS(Tableau1[1er],Tableau1[N° BL],Tableau1[[#This Row],[N° BL]],Tableau1[1er],Tableau1[[#This Row],[Date]]),D8297,"")</f>
        <v>189</v>
      </c>
    </row>
    <row r="8299" spans="1:7" ht="14.25" customHeight="1" x14ac:dyDescent="0.25">
      <c r="A8299" s="1" t="s">
        <v>9243</v>
      </c>
      <c r="B8299" s="1" t="s">
        <v>9244</v>
      </c>
      <c r="C8299" s="7">
        <v>45365.392222222225</v>
      </c>
      <c r="D8299" s="10">
        <v>204</v>
      </c>
      <c r="E8299" s="1" t="s">
        <v>32</v>
      </c>
      <c r="F8299">
        <f>IF(LEFT(Tableau1[[#This Row],[Eléments modifié]],$J$1)=$I$1,Tableau1[[#This Row],[Date]],9^9)</f>
        <v>387420489</v>
      </c>
      <c r="G8299" s="9" t="str">
        <f>IF(Tableau1[[#This Row],[Date]]=_xlfn.MINIFS(Tableau1[1er],Tableau1[N° BL],Tableau1[[#This Row],[N° BL]],Tableau1[1er],Tableau1[[#This Row],[Date]]),D8298,"")</f>
        <v/>
      </c>
    </row>
    <row r="8300" spans="1:7" ht="14.25" customHeight="1" x14ac:dyDescent="0.25">
      <c r="A8300" s="1" t="s">
        <v>9243</v>
      </c>
      <c r="B8300" s="1" t="s">
        <v>9244</v>
      </c>
      <c r="C8300" s="7">
        <v>45365.395613425928</v>
      </c>
      <c r="D8300" s="10">
        <v>189</v>
      </c>
      <c r="E8300" s="1" t="s">
        <v>7</v>
      </c>
      <c r="F8300">
        <f>IF(LEFT(Tableau1[[#This Row],[Eléments modifié]],$J$1)=$I$1,Tableau1[[#This Row],[Date]],9^9)</f>
        <v>45365.395613425928</v>
      </c>
      <c r="G8300" s="9">
        <f>IF(Tableau1[[#This Row],[Date]]=_xlfn.MINIFS(Tableau1[1er],Tableau1[N° BL],Tableau1[[#This Row],[N° BL]],Tableau1[1er],Tableau1[[#This Row],[Date]]),D8299,"")</f>
        <v>204</v>
      </c>
    </row>
    <row r="8301" spans="1:7" ht="14.25" customHeight="1" x14ac:dyDescent="0.25">
      <c r="A8301" s="1" t="s">
        <v>9493</v>
      </c>
      <c r="B8301" s="1" t="s">
        <v>9494</v>
      </c>
      <c r="C8301" s="7">
        <v>45363.465810185182</v>
      </c>
      <c r="D8301" s="10">
        <v>188</v>
      </c>
      <c r="E8301" s="1" t="s">
        <v>371</v>
      </c>
      <c r="F8301">
        <f>IF(LEFT(Tableau1[[#This Row],[Eléments modifié]],$J$1)=$I$1,Tableau1[[#This Row],[Date]],9^9)</f>
        <v>387420489</v>
      </c>
      <c r="G8301" s="9" t="str">
        <f>IF(Tableau1[[#This Row],[Date]]=_xlfn.MINIFS(Tableau1[1er],Tableau1[N° BL],Tableau1[[#This Row],[N° BL]],Tableau1[1er],Tableau1[[#This Row],[Date]]),D8300,"")</f>
        <v/>
      </c>
    </row>
    <row r="8302" spans="1:7" ht="14.25" customHeight="1" x14ac:dyDescent="0.25">
      <c r="A8302" s="1" t="s">
        <v>9493</v>
      </c>
      <c r="B8302" s="1" t="s">
        <v>9494</v>
      </c>
      <c r="C8302" s="7">
        <v>45363.479768518519</v>
      </c>
      <c r="D8302" s="10">
        <v>209</v>
      </c>
      <c r="E8302" s="1" t="s">
        <v>7</v>
      </c>
      <c r="F8302">
        <f>IF(LEFT(Tableau1[[#This Row],[Eléments modifié]],$J$1)=$I$1,Tableau1[[#This Row],[Date]],9^9)</f>
        <v>45363.479768518519</v>
      </c>
      <c r="G8302" s="9">
        <f>IF(Tableau1[[#This Row],[Date]]=_xlfn.MINIFS(Tableau1[1er],Tableau1[N° BL],Tableau1[[#This Row],[N° BL]],Tableau1[1er],Tableau1[[#This Row],[Date]]),D8301,"")</f>
        <v>188</v>
      </c>
    </row>
    <row r="8303" spans="1:7" ht="14.25" customHeight="1" x14ac:dyDescent="0.25">
      <c r="A8303" s="1" t="s">
        <v>9523</v>
      </c>
      <c r="B8303" s="1" t="s">
        <v>9524</v>
      </c>
      <c r="C8303" s="7">
        <v>45363.414166666669</v>
      </c>
      <c r="D8303" s="10">
        <v>212</v>
      </c>
      <c r="E8303" s="1" t="s">
        <v>4825</v>
      </c>
      <c r="F8303">
        <f>IF(LEFT(Tableau1[[#This Row],[Eléments modifié]],$J$1)=$I$1,Tableau1[[#This Row],[Date]],9^9)</f>
        <v>387420489</v>
      </c>
      <c r="G8303" s="9" t="str">
        <f>IF(Tableau1[[#This Row],[Date]]=_xlfn.MINIFS(Tableau1[1er],Tableau1[N° BL],Tableau1[[#This Row],[N° BL]],Tableau1[1er],Tableau1[[#This Row],[Date]]),D8302,"")</f>
        <v/>
      </c>
    </row>
    <row r="8304" spans="1:7" ht="14.25" customHeight="1" x14ac:dyDescent="0.25">
      <c r="A8304" s="1" t="s">
        <v>9523</v>
      </c>
      <c r="B8304" s="1" t="s">
        <v>9524</v>
      </c>
      <c r="C8304" s="7">
        <v>45363.42591435185</v>
      </c>
      <c r="D8304" s="10">
        <v>204</v>
      </c>
      <c r="E8304" s="1" t="s">
        <v>7</v>
      </c>
      <c r="F8304">
        <f>IF(LEFT(Tableau1[[#This Row],[Eléments modifié]],$J$1)=$I$1,Tableau1[[#This Row],[Date]],9^9)</f>
        <v>45363.42591435185</v>
      </c>
      <c r="G8304" s="9">
        <f>IF(Tableau1[[#This Row],[Date]]=_xlfn.MINIFS(Tableau1[1er],Tableau1[N° BL],Tableau1[[#This Row],[N° BL]],Tableau1[1er],Tableau1[[#This Row],[Date]]),D8303,"")</f>
        <v>212</v>
      </c>
    </row>
    <row r="8305" spans="1:7" ht="14.25" customHeight="1" x14ac:dyDescent="0.25">
      <c r="A8305" s="1" t="s">
        <v>9451</v>
      </c>
      <c r="B8305" s="1" t="s">
        <v>9452</v>
      </c>
      <c r="C8305" s="7">
        <v>45363.585439814815</v>
      </c>
      <c r="D8305" s="10">
        <v>188</v>
      </c>
      <c r="E8305" s="1" t="s">
        <v>4825</v>
      </c>
      <c r="F8305">
        <f>IF(LEFT(Tableau1[[#This Row],[Eléments modifié]],$J$1)=$I$1,Tableau1[[#This Row],[Date]],9^9)</f>
        <v>387420489</v>
      </c>
      <c r="G8305" s="9" t="str">
        <f>IF(Tableau1[[#This Row],[Date]]=_xlfn.MINIFS(Tableau1[1er],Tableau1[N° BL],Tableau1[[#This Row],[N° BL]],Tableau1[1er],Tableau1[[#This Row],[Date]]),D8304,"")</f>
        <v/>
      </c>
    </row>
    <row r="8306" spans="1:7" ht="14.25" customHeight="1" x14ac:dyDescent="0.25">
      <c r="A8306" s="1" t="s">
        <v>9451</v>
      </c>
      <c r="B8306" s="1" t="s">
        <v>9452</v>
      </c>
      <c r="C8306" s="7">
        <v>45363.598009259258</v>
      </c>
      <c r="D8306" s="10">
        <v>204</v>
      </c>
      <c r="E8306" s="1" t="s">
        <v>7</v>
      </c>
      <c r="F8306">
        <f>IF(LEFT(Tableau1[[#This Row],[Eléments modifié]],$J$1)=$I$1,Tableau1[[#This Row],[Date]],9^9)</f>
        <v>45363.598009259258</v>
      </c>
      <c r="G8306" s="9">
        <f>IF(Tableau1[[#This Row],[Date]]=_xlfn.MINIFS(Tableau1[1er],Tableau1[N° BL],Tableau1[[#This Row],[N° BL]],Tableau1[1er],Tableau1[[#This Row],[Date]]),D8305,"")</f>
        <v>188</v>
      </c>
    </row>
    <row r="8307" spans="1:7" ht="14.25" customHeight="1" x14ac:dyDescent="0.25">
      <c r="A8307" s="1" t="s">
        <v>9451</v>
      </c>
      <c r="B8307" s="1" t="s">
        <v>9452</v>
      </c>
      <c r="C8307" s="7">
        <v>45363.59814814815</v>
      </c>
      <c r="D8307" s="10">
        <v>204</v>
      </c>
      <c r="E8307" s="1" t="s">
        <v>7</v>
      </c>
      <c r="F8307">
        <f>IF(LEFT(Tableau1[[#This Row],[Eléments modifié]],$J$1)=$I$1,Tableau1[[#This Row],[Date]],9^9)</f>
        <v>45363.59814814815</v>
      </c>
      <c r="G8307" s="9">
        <f>IF(Tableau1[[#This Row],[Date]]=_xlfn.MINIFS(Tableau1[1er],Tableau1[N° BL],Tableau1[[#This Row],[N° BL]],Tableau1[1er],Tableau1[[#This Row],[Date]]),D8306,"")</f>
        <v>204</v>
      </c>
    </row>
    <row r="8308" spans="1:7" ht="14.25" customHeight="1" x14ac:dyDescent="0.25">
      <c r="A8308" s="1" t="s">
        <v>9467</v>
      </c>
      <c r="B8308" s="1" t="s">
        <v>9468</v>
      </c>
      <c r="C8308" s="7">
        <v>45363.533043981479</v>
      </c>
      <c r="D8308" s="10">
        <v>176</v>
      </c>
      <c r="E8308" s="1" t="s">
        <v>371</v>
      </c>
      <c r="F8308">
        <f>IF(LEFT(Tableau1[[#This Row],[Eléments modifié]],$J$1)=$I$1,Tableau1[[#This Row],[Date]],9^9)</f>
        <v>387420489</v>
      </c>
      <c r="G8308" s="9" t="str">
        <f>IF(Tableau1[[#This Row],[Date]]=_xlfn.MINIFS(Tableau1[1er],Tableau1[N° BL],Tableau1[[#This Row],[N° BL]],Tableau1[1er],Tableau1[[#This Row],[Date]]),D8307,"")</f>
        <v/>
      </c>
    </row>
    <row r="8309" spans="1:7" ht="14.25" customHeight="1" x14ac:dyDescent="0.25">
      <c r="A8309" s="1" t="s">
        <v>9467</v>
      </c>
      <c r="B8309" s="1" t="s">
        <v>9468</v>
      </c>
      <c r="C8309" s="7">
        <v>45363.533055555556</v>
      </c>
      <c r="D8309" s="10">
        <v>204</v>
      </c>
      <c r="E8309" s="1" t="s">
        <v>111</v>
      </c>
      <c r="F8309">
        <f>IF(LEFT(Tableau1[[#This Row],[Eléments modifié]],$J$1)=$I$1,Tableau1[[#This Row],[Date]],9^9)</f>
        <v>387420489</v>
      </c>
      <c r="G8309" s="9" t="str">
        <f>IF(Tableau1[[#This Row],[Date]]=_xlfn.MINIFS(Tableau1[1er],Tableau1[N° BL],Tableau1[[#This Row],[N° BL]],Tableau1[1er],Tableau1[[#This Row],[Date]]),D8308,"")</f>
        <v/>
      </c>
    </row>
    <row r="8310" spans="1:7" ht="14.25" customHeight="1" x14ac:dyDescent="0.25">
      <c r="A8310" s="1" t="s">
        <v>9467</v>
      </c>
      <c r="B8310" s="1" t="s">
        <v>9468</v>
      </c>
      <c r="C8310" s="7">
        <v>45363.571018518516</v>
      </c>
      <c r="D8310" s="10">
        <v>176</v>
      </c>
      <c r="E8310" s="1" t="s">
        <v>7</v>
      </c>
      <c r="F8310">
        <f>IF(LEFT(Tableau1[[#This Row],[Eléments modifié]],$J$1)=$I$1,Tableau1[[#This Row],[Date]],9^9)</f>
        <v>45363.571018518516</v>
      </c>
      <c r="G8310" s="9">
        <f>IF(Tableau1[[#This Row],[Date]]=_xlfn.MINIFS(Tableau1[1er],Tableau1[N° BL],Tableau1[[#This Row],[N° BL]],Tableau1[1er],Tableau1[[#This Row],[Date]]),D8309,"")</f>
        <v>204</v>
      </c>
    </row>
    <row r="8311" spans="1:7" ht="14.25" customHeight="1" x14ac:dyDescent="0.25">
      <c r="A8311" s="1" t="s">
        <v>9519</v>
      </c>
      <c r="B8311" s="1" t="s">
        <v>9520</v>
      </c>
      <c r="C8311" s="7">
        <v>45363.405289351853</v>
      </c>
      <c r="D8311" s="10">
        <v>176</v>
      </c>
      <c r="E8311" s="1" t="s">
        <v>14</v>
      </c>
      <c r="F8311">
        <f>IF(LEFT(Tableau1[[#This Row],[Eléments modifié]],$J$1)=$I$1,Tableau1[[#This Row],[Date]],9^9)</f>
        <v>387420489</v>
      </c>
      <c r="G8311" s="9" t="str">
        <f>IF(Tableau1[[#This Row],[Date]]=_xlfn.MINIFS(Tableau1[1er],Tableau1[N° BL],Tableau1[[#This Row],[N° BL]],Tableau1[1er],Tableau1[[#This Row],[Date]]),D8310,"")</f>
        <v/>
      </c>
    </row>
    <row r="8312" spans="1:7" ht="14.25" customHeight="1" x14ac:dyDescent="0.25">
      <c r="A8312" s="1" t="s">
        <v>9519</v>
      </c>
      <c r="B8312" s="1" t="s">
        <v>9520</v>
      </c>
      <c r="C8312" s="7">
        <v>45363.428078703706</v>
      </c>
      <c r="D8312" s="10">
        <v>189</v>
      </c>
      <c r="E8312" s="1" t="s">
        <v>7</v>
      </c>
      <c r="F8312">
        <f>IF(LEFT(Tableau1[[#This Row],[Eléments modifié]],$J$1)=$I$1,Tableau1[[#This Row],[Date]],9^9)</f>
        <v>45363.428078703706</v>
      </c>
      <c r="G8312" s="9">
        <f>IF(Tableau1[[#This Row],[Date]]=_xlfn.MINIFS(Tableau1[1er],Tableau1[N° BL],Tableau1[[#This Row],[N° BL]],Tableau1[1er],Tableau1[[#This Row],[Date]]),D8311,"")</f>
        <v>176</v>
      </c>
    </row>
    <row r="8313" spans="1:7" ht="14.25" customHeight="1" x14ac:dyDescent="0.25">
      <c r="A8313" s="1" t="s">
        <v>9513</v>
      </c>
      <c r="B8313" s="1" t="s">
        <v>9514</v>
      </c>
      <c r="C8313" s="7">
        <v>45363.407847222225</v>
      </c>
      <c r="D8313" s="10">
        <v>204</v>
      </c>
      <c r="E8313" s="1" t="s">
        <v>111</v>
      </c>
      <c r="F8313">
        <f>IF(LEFT(Tableau1[[#This Row],[Eléments modifié]],$J$1)=$I$1,Tableau1[[#This Row],[Date]],9^9)</f>
        <v>387420489</v>
      </c>
      <c r="G8313" s="9" t="str">
        <f>IF(Tableau1[[#This Row],[Date]]=_xlfn.MINIFS(Tableau1[1er],Tableau1[N° BL],Tableau1[[#This Row],[N° BL]],Tableau1[1er],Tableau1[[#This Row],[Date]]),D8312,"")</f>
        <v/>
      </c>
    </row>
    <row r="8314" spans="1:7" ht="14.25" customHeight="1" x14ac:dyDescent="0.25">
      <c r="A8314" s="1" t="s">
        <v>9513</v>
      </c>
      <c r="B8314" s="1" t="s">
        <v>9514</v>
      </c>
      <c r="C8314" s="7">
        <v>45363.443518518521</v>
      </c>
      <c r="D8314" s="10">
        <v>176</v>
      </c>
      <c r="E8314" s="1" t="s">
        <v>7</v>
      </c>
      <c r="F8314">
        <f>IF(LEFT(Tableau1[[#This Row],[Eléments modifié]],$J$1)=$I$1,Tableau1[[#This Row],[Date]],9^9)</f>
        <v>45363.443518518521</v>
      </c>
      <c r="G8314" s="9">
        <f>IF(Tableau1[[#This Row],[Date]]=_xlfn.MINIFS(Tableau1[1er],Tableau1[N° BL],Tableau1[[#This Row],[N° BL]],Tableau1[1er],Tableau1[[#This Row],[Date]]),D8313,"")</f>
        <v>204</v>
      </c>
    </row>
    <row r="8315" spans="1:7" ht="14.25" customHeight="1" x14ac:dyDescent="0.25">
      <c r="A8315" s="1" t="s">
        <v>9485</v>
      </c>
      <c r="B8315" s="1" t="s">
        <v>9486</v>
      </c>
      <c r="C8315" s="7">
        <v>45363.498460648145</v>
      </c>
      <c r="D8315" s="10">
        <v>188</v>
      </c>
      <c r="E8315" s="1" t="s">
        <v>2447</v>
      </c>
      <c r="F8315">
        <f>IF(LEFT(Tableau1[[#This Row],[Eléments modifié]],$J$1)=$I$1,Tableau1[[#This Row],[Date]],9^9)</f>
        <v>387420489</v>
      </c>
      <c r="G8315" s="9" t="str">
        <f>IF(Tableau1[[#This Row],[Date]]=_xlfn.MINIFS(Tableau1[1er],Tableau1[N° BL],Tableau1[[#This Row],[N° BL]],Tableau1[1er],Tableau1[[#This Row],[Date]]),D8314,"")</f>
        <v/>
      </c>
    </row>
    <row r="8316" spans="1:7" ht="14.25" customHeight="1" x14ac:dyDescent="0.25">
      <c r="A8316" s="1" t="s">
        <v>9485</v>
      </c>
      <c r="B8316" s="1" t="s">
        <v>9486</v>
      </c>
      <c r="C8316" s="7">
        <v>45363.506458333337</v>
      </c>
      <c r="D8316" s="10">
        <v>212</v>
      </c>
      <c r="E8316" s="1" t="s">
        <v>7</v>
      </c>
      <c r="F8316">
        <f>IF(LEFT(Tableau1[[#This Row],[Eléments modifié]],$J$1)=$I$1,Tableau1[[#This Row],[Date]],9^9)</f>
        <v>45363.506458333337</v>
      </c>
      <c r="G8316" s="9">
        <f>IF(Tableau1[[#This Row],[Date]]=_xlfn.MINIFS(Tableau1[1er],Tableau1[N° BL],Tableau1[[#This Row],[N° BL]],Tableau1[1er],Tableau1[[#This Row],[Date]]),D8315,"")</f>
        <v>188</v>
      </c>
    </row>
    <row r="8317" spans="1:7" ht="14.25" customHeight="1" x14ac:dyDescent="0.25">
      <c r="A8317" s="1" t="s">
        <v>9463</v>
      </c>
      <c r="B8317" s="1" t="s">
        <v>9464</v>
      </c>
      <c r="C8317" s="7">
        <v>45363.571157407408</v>
      </c>
      <c r="D8317" s="10">
        <v>204</v>
      </c>
      <c r="E8317" s="1" t="s">
        <v>111</v>
      </c>
      <c r="F8317">
        <f>IF(LEFT(Tableau1[[#This Row],[Eléments modifié]],$J$1)=$I$1,Tableau1[[#This Row],[Date]],9^9)</f>
        <v>387420489</v>
      </c>
      <c r="G8317" s="9" t="str">
        <f>IF(Tableau1[[#This Row],[Date]]=_xlfn.MINIFS(Tableau1[1er],Tableau1[N° BL],Tableau1[[#This Row],[N° BL]],Tableau1[1er],Tableau1[[#This Row],[Date]]),D8316,"")</f>
        <v/>
      </c>
    </row>
    <row r="8318" spans="1:7" ht="14.25" customHeight="1" x14ac:dyDescent="0.25">
      <c r="A8318" s="1" t="s">
        <v>9463</v>
      </c>
      <c r="B8318" s="1" t="s">
        <v>9464</v>
      </c>
      <c r="C8318" s="7">
        <v>45363.577361111114</v>
      </c>
      <c r="D8318" s="10">
        <v>176</v>
      </c>
      <c r="E8318" s="1" t="s">
        <v>7</v>
      </c>
      <c r="F8318">
        <f>IF(LEFT(Tableau1[[#This Row],[Eléments modifié]],$J$1)=$I$1,Tableau1[[#This Row],[Date]],9^9)</f>
        <v>45363.577361111114</v>
      </c>
      <c r="G8318" s="9">
        <f>IF(Tableau1[[#This Row],[Date]]=_xlfn.MINIFS(Tableau1[1er],Tableau1[N° BL],Tableau1[[#This Row],[N° BL]],Tableau1[1er],Tableau1[[#This Row],[Date]]),D8317,"")</f>
        <v>204</v>
      </c>
    </row>
    <row r="8319" spans="1:7" ht="14.25" customHeight="1" x14ac:dyDescent="0.25">
      <c r="A8319" s="1" t="s">
        <v>9453</v>
      </c>
      <c r="B8319" s="1" t="s">
        <v>9454</v>
      </c>
      <c r="C8319" s="7">
        <v>45363.577384259261</v>
      </c>
      <c r="D8319" s="10">
        <v>204</v>
      </c>
      <c r="E8319" s="1" t="s">
        <v>111</v>
      </c>
      <c r="F8319">
        <f>IF(LEFT(Tableau1[[#This Row],[Eléments modifié]],$J$1)=$I$1,Tableau1[[#This Row],[Date]],9^9)</f>
        <v>387420489</v>
      </c>
      <c r="G8319" s="9" t="str">
        <f>IF(Tableau1[[#This Row],[Date]]=_xlfn.MINIFS(Tableau1[1er],Tableau1[N° BL],Tableau1[[#This Row],[N° BL]],Tableau1[1er],Tableau1[[#This Row],[Date]]),D8318,"")</f>
        <v/>
      </c>
    </row>
    <row r="8320" spans="1:7" ht="14.25" customHeight="1" x14ac:dyDescent="0.25">
      <c r="A8320" s="1" t="s">
        <v>9453</v>
      </c>
      <c r="B8320" s="1" t="s">
        <v>9454</v>
      </c>
      <c r="C8320" s="7">
        <v>45363.593124999999</v>
      </c>
      <c r="D8320" s="10">
        <v>176</v>
      </c>
      <c r="E8320" s="1" t="s">
        <v>7</v>
      </c>
      <c r="F8320">
        <f>IF(LEFT(Tableau1[[#This Row],[Eléments modifié]],$J$1)=$I$1,Tableau1[[#This Row],[Date]],9^9)</f>
        <v>45363.593124999999</v>
      </c>
      <c r="G8320" s="9">
        <f>IF(Tableau1[[#This Row],[Date]]=_xlfn.MINIFS(Tableau1[1er],Tableau1[N° BL],Tableau1[[#This Row],[N° BL]],Tableau1[1er],Tableau1[[#This Row],[Date]]),D8319,"")</f>
        <v>204</v>
      </c>
    </row>
    <row r="8321" spans="1:7" ht="14.25" customHeight="1" x14ac:dyDescent="0.25">
      <c r="A8321" s="1" t="s">
        <v>9425</v>
      </c>
      <c r="B8321" s="1" t="s">
        <v>9426</v>
      </c>
      <c r="C8321" s="7">
        <v>45363.668981481482</v>
      </c>
      <c r="D8321" s="10">
        <v>204</v>
      </c>
      <c r="E8321" s="1" t="s">
        <v>4825</v>
      </c>
      <c r="F8321">
        <f>IF(LEFT(Tableau1[[#This Row],[Eléments modifié]],$J$1)=$I$1,Tableau1[[#This Row],[Date]],9^9)</f>
        <v>387420489</v>
      </c>
      <c r="G8321" s="9" t="str">
        <f>IF(Tableau1[[#This Row],[Date]]=_xlfn.MINIFS(Tableau1[1er],Tableau1[N° BL],Tableau1[[#This Row],[N° BL]],Tableau1[1er],Tableau1[[#This Row],[Date]]),D8320,"")</f>
        <v/>
      </c>
    </row>
    <row r="8322" spans="1:7" ht="14.25" customHeight="1" x14ac:dyDescent="0.25">
      <c r="A8322" s="1" t="s">
        <v>9425</v>
      </c>
      <c r="B8322" s="1" t="s">
        <v>9426</v>
      </c>
      <c r="C8322" s="7">
        <v>45363.675740740742</v>
      </c>
      <c r="D8322" s="10">
        <v>204</v>
      </c>
      <c r="E8322" s="1" t="s">
        <v>7</v>
      </c>
      <c r="F8322">
        <f>IF(LEFT(Tableau1[[#This Row],[Eléments modifié]],$J$1)=$I$1,Tableau1[[#This Row],[Date]],9^9)</f>
        <v>45363.675740740742</v>
      </c>
      <c r="G8322" s="9">
        <f>IF(Tableau1[[#This Row],[Date]]=_xlfn.MINIFS(Tableau1[1er],Tableau1[N° BL],Tableau1[[#This Row],[N° BL]],Tableau1[1er],Tableau1[[#This Row],[Date]]),D8321,"")</f>
        <v>204</v>
      </c>
    </row>
    <row r="8323" spans="1:7" ht="14.25" customHeight="1" x14ac:dyDescent="0.25">
      <c r="A8323" s="1" t="s">
        <v>9477</v>
      </c>
      <c r="B8323" s="1" t="s">
        <v>9478</v>
      </c>
      <c r="C8323" s="7">
        <v>45363.506956018522</v>
      </c>
      <c r="D8323" s="10">
        <v>188</v>
      </c>
      <c r="E8323" s="1" t="s">
        <v>371</v>
      </c>
      <c r="F8323">
        <f>IF(LEFT(Tableau1[[#This Row],[Eléments modifié]],$J$1)=$I$1,Tableau1[[#This Row],[Date]],9^9)</f>
        <v>387420489</v>
      </c>
      <c r="G8323" s="9" t="str">
        <f>IF(Tableau1[[#This Row],[Date]]=_xlfn.MINIFS(Tableau1[1er],Tableau1[N° BL],Tableau1[[#This Row],[N° BL]],Tableau1[1er],Tableau1[[#This Row],[Date]]),D8322,"")</f>
        <v/>
      </c>
    </row>
    <row r="8324" spans="1:7" ht="14.25" customHeight="1" x14ac:dyDescent="0.25">
      <c r="A8324" s="1" t="s">
        <v>9477</v>
      </c>
      <c r="B8324" s="1" t="s">
        <v>9478</v>
      </c>
      <c r="C8324" s="7">
        <v>45363.532997685186</v>
      </c>
      <c r="D8324" s="10">
        <v>176</v>
      </c>
      <c r="E8324" s="1" t="s">
        <v>7</v>
      </c>
      <c r="F8324">
        <f>IF(LEFT(Tableau1[[#This Row],[Eléments modifié]],$J$1)=$I$1,Tableau1[[#This Row],[Date]],9^9)</f>
        <v>45363.532997685186</v>
      </c>
      <c r="G8324" s="9">
        <f>IF(Tableau1[[#This Row],[Date]]=_xlfn.MINIFS(Tableau1[1er],Tableau1[N° BL],Tableau1[[#This Row],[N° BL]],Tableau1[1er],Tableau1[[#This Row],[Date]]),D8323,"")</f>
        <v>188</v>
      </c>
    </row>
    <row r="8325" spans="1:7" ht="14.25" customHeight="1" x14ac:dyDescent="0.25">
      <c r="A8325" s="1" t="s">
        <v>9475</v>
      </c>
      <c r="B8325" s="1" t="s">
        <v>9476</v>
      </c>
      <c r="C8325" s="7">
        <v>45363.511145833334</v>
      </c>
      <c r="D8325" s="10">
        <v>188</v>
      </c>
      <c r="E8325" s="1" t="s">
        <v>32</v>
      </c>
      <c r="F8325">
        <f>IF(LEFT(Tableau1[[#This Row],[Eléments modifié]],$J$1)=$I$1,Tableau1[[#This Row],[Date]],9^9)</f>
        <v>387420489</v>
      </c>
      <c r="G8325" s="9" t="str">
        <f>IF(Tableau1[[#This Row],[Date]]=_xlfn.MINIFS(Tableau1[1er],Tableau1[N° BL],Tableau1[[#This Row],[N° BL]],Tableau1[1er],Tableau1[[#This Row],[Date]]),D8324,"")</f>
        <v/>
      </c>
    </row>
    <row r="8326" spans="1:7" ht="14.25" customHeight="1" x14ac:dyDescent="0.25">
      <c r="A8326" s="1" t="s">
        <v>9475</v>
      </c>
      <c r="B8326" s="1" t="s">
        <v>9476</v>
      </c>
      <c r="C8326" s="7">
        <v>45363.512152777781</v>
      </c>
      <c r="D8326" s="10">
        <v>176</v>
      </c>
      <c r="E8326" s="1" t="s">
        <v>20</v>
      </c>
      <c r="F8326">
        <f>IF(LEFT(Tableau1[[#This Row],[Eléments modifié]],$J$1)=$I$1,Tableau1[[#This Row],[Date]],9^9)</f>
        <v>387420489</v>
      </c>
      <c r="G8326" s="9" t="str">
        <f>IF(Tableau1[[#This Row],[Date]]=_xlfn.MINIFS(Tableau1[1er],Tableau1[N° BL],Tableau1[[#This Row],[N° BL]],Tableau1[1er],Tableau1[[#This Row],[Date]]),D8325,"")</f>
        <v/>
      </c>
    </row>
    <row r="8327" spans="1:7" ht="14.25" customHeight="1" x14ac:dyDescent="0.25">
      <c r="A8327" s="1" t="s">
        <v>9475</v>
      </c>
      <c r="B8327" s="1" t="s">
        <v>9476</v>
      </c>
      <c r="C8327" s="7">
        <v>45363.521157407406</v>
      </c>
      <c r="D8327" s="10">
        <v>189</v>
      </c>
      <c r="E8327" s="1" t="s">
        <v>111</v>
      </c>
      <c r="F8327">
        <f>IF(LEFT(Tableau1[[#This Row],[Eléments modifié]],$J$1)=$I$1,Tableau1[[#This Row],[Date]],9^9)</f>
        <v>387420489</v>
      </c>
      <c r="G8327" s="9" t="str">
        <f>IF(Tableau1[[#This Row],[Date]]=_xlfn.MINIFS(Tableau1[1er],Tableau1[N° BL],Tableau1[[#This Row],[N° BL]],Tableau1[1er],Tableau1[[#This Row],[Date]]),D8326,"")</f>
        <v/>
      </c>
    </row>
    <row r="8328" spans="1:7" ht="14.25" customHeight="1" x14ac:dyDescent="0.25">
      <c r="A8328" s="1" t="s">
        <v>9475</v>
      </c>
      <c r="B8328" s="1" t="s">
        <v>9476</v>
      </c>
      <c r="C8328" s="7">
        <v>45363.533020833333</v>
      </c>
      <c r="D8328" s="10">
        <v>209</v>
      </c>
      <c r="E8328" s="1" t="s">
        <v>7</v>
      </c>
      <c r="F8328">
        <f>IF(LEFT(Tableau1[[#This Row],[Eléments modifié]],$J$1)=$I$1,Tableau1[[#This Row],[Date]],9^9)</f>
        <v>45363.533020833333</v>
      </c>
      <c r="G8328" s="9">
        <f>IF(Tableau1[[#This Row],[Date]]=_xlfn.MINIFS(Tableau1[1er],Tableau1[N° BL],Tableau1[[#This Row],[N° BL]],Tableau1[1er],Tableau1[[#This Row],[Date]]),D8327,"")</f>
        <v>189</v>
      </c>
    </row>
    <row r="8329" spans="1:7" ht="14.25" customHeight="1" x14ac:dyDescent="0.25">
      <c r="A8329" s="1" t="s">
        <v>9495</v>
      </c>
      <c r="B8329" s="1" t="s">
        <v>9496</v>
      </c>
      <c r="C8329" s="7">
        <v>45363.475694444445</v>
      </c>
      <c r="D8329" s="10">
        <v>189</v>
      </c>
      <c r="E8329" s="1" t="s">
        <v>14</v>
      </c>
      <c r="F8329">
        <f>IF(LEFT(Tableau1[[#This Row],[Eléments modifié]],$J$1)=$I$1,Tableau1[[#This Row],[Date]],9^9)</f>
        <v>387420489</v>
      </c>
      <c r="G8329" s="9" t="str">
        <f>IF(Tableau1[[#This Row],[Date]]=_xlfn.MINIFS(Tableau1[1er],Tableau1[N° BL],Tableau1[[#This Row],[N° BL]],Tableau1[1er],Tableau1[[#This Row],[Date]]),D8328,"")</f>
        <v/>
      </c>
    </row>
    <row r="8330" spans="1:7" ht="14.25" customHeight="1" x14ac:dyDescent="0.25">
      <c r="A8330" s="1" t="s">
        <v>9495</v>
      </c>
      <c r="B8330" s="1" t="s">
        <v>9496</v>
      </c>
      <c r="C8330" s="7">
        <v>45363.478900462964</v>
      </c>
      <c r="D8330" s="10">
        <v>189</v>
      </c>
      <c r="E8330" s="1" t="s">
        <v>7</v>
      </c>
      <c r="F8330">
        <f>IF(LEFT(Tableau1[[#This Row],[Eléments modifié]],$J$1)=$I$1,Tableau1[[#This Row],[Date]],9^9)</f>
        <v>45363.478900462964</v>
      </c>
      <c r="G8330" s="9">
        <f>IF(Tableau1[[#This Row],[Date]]=_xlfn.MINIFS(Tableau1[1er],Tableau1[N° BL],Tableau1[[#This Row],[N° BL]],Tableau1[1er],Tableau1[[#This Row],[Date]]),D8329,"")</f>
        <v>189</v>
      </c>
    </row>
    <row r="8331" spans="1:7" ht="14.25" customHeight="1" x14ac:dyDescent="0.25">
      <c r="A8331" s="1" t="s">
        <v>9497</v>
      </c>
      <c r="B8331" s="1" t="s">
        <v>9498</v>
      </c>
      <c r="C8331" s="7">
        <v>45363.453634259262</v>
      </c>
      <c r="D8331" s="10">
        <v>188</v>
      </c>
      <c r="E8331" s="1" t="s">
        <v>14</v>
      </c>
      <c r="F8331">
        <f>IF(LEFT(Tableau1[[#This Row],[Eléments modifié]],$J$1)=$I$1,Tableau1[[#This Row],[Date]],9^9)</f>
        <v>387420489</v>
      </c>
      <c r="G8331" s="9" t="str">
        <f>IF(Tableau1[[#This Row],[Date]]=_xlfn.MINIFS(Tableau1[1er],Tableau1[N° BL],Tableau1[[#This Row],[N° BL]],Tableau1[1er],Tableau1[[#This Row],[Date]]),D8330,"")</f>
        <v/>
      </c>
    </row>
    <row r="8332" spans="1:7" ht="14.25" customHeight="1" x14ac:dyDescent="0.25">
      <c r="A8332" s="1" t="s">
        <v>9497</v>
      </c>
      <c r="B8332" s="1" t="s">
        <v>9498</v>
      </c>
      <c r="C8332" s="7">
        <v>45363.475659722222</v>
      </c>
      <c r="D8332" s="10">
        <v>189</v>
      </c>
      <c r="E8332" s="1" t="s">
        <v>7</v>
      </c>
      <c r="F8332">
        <f>IF(LEFT(Tableau1[[#This Row],[Eléments modifié]],$J$1)=$I$1,Tableau1[[#This Row],[Date]],9^9)</f>
        <v>45363.475659722222</v>
      </c>
      <c r="G8332" s="9">
        <f>IF(Tableau1[[#This Row],[Date]]=_xlfn.MINIFS(Tableau1[1er],Tableau1[N° BL],Tableau1[[#This Row],[N° BL]],Tableau1[1er],Tableau1[[#This Row],[Date]]),D8331,"")</f>
        <v>188</v>
      </c>
    </row>
    <row r="8333" spans="1:7" ht="14.25" customHeight="1" x14ac:dyDescent="0.25">
      <c r="A8333" s="1" t="s">
        <v>9433</v>
      </c>
      <c r="B8333" s="1" t="s">
        <v>9434</v>
      </c>
      <c r="C8333" s="7">
        <v>45363.617928240739</v>
      </c>
      <c r="D8333" s="10">
        <v>176</v>
      </c>
      <c r="E8333" s="1" t="s">
        <v>111</v>
      </c>
      <c r="F8333">
        <f>IF(LEFT(Tableau1[[#This Row],[Eléments modifié]],$J$1)=$I$1,Tableau1[[#This Row],[Date]],9^9)</f>
        <v>387420489</v>
      </c>
      <c r="G8333" s="9" t="str">
        <f>IF(Tableau1[[#This Row],[Date]]=_xlfn.MINIFS(Tableau1[1er],Tableau1[N° BL],Tableau1[[#This Row],[N° BL]],Tableau1[1er],Tableau1[[#This Row],[Date]]),D8332,"")</f>
        <v/>
      </c>
    </row>
    <row r="8334" spans="1:7" ht="14.25" customHeight="1" x14ac:dyDescent="0.25">
      <c r="A8334" s="1" t="s">
        <v>9433</v>
      </c>
      <c r="B8334" s="1" t="s">
        <v>9434</v>
      </c>
      <c r="C8334" s="7">
        <v>45363.618159722224</v>
      </c>
      <c r="D8334" s="10">
        <v>212</v>
      </c>
      <c r="E8334" s="1" t="s">
        <v>20</v>
      </c>
      <c r="F8334">
        <f>IF(LEFT(Tableau1[[#This Row],[Eléments modifié]],$J$1)=$I$1,Tableau1[[#This Row],[Date]],9^9)</f>
        <v>387420489</v>
      </c>
      <c r="G8334" s="9" t="str">
        <f>IF(Tableau1[[#This Row],[Date]]=_xlfn.MINIFS(Tableau1[1er],Tableau1[N° BL],Tableau1[[#This Row],[N° BL]],Tableau1[1er],Tableau1[[#This Row],[Date]]),D8333,"")</f>
        <v/>
      </c>
    </row>
    <row r="8335" spans="1:7" ht="14.25" customHeight="1" x14ac:dyDescent="0.25">
      <c r="A8335" s="1" t="s">
        <v>9433</v>
      </c>
      <c r="B8335" s="1" t="s">
        <v>9434</v>
      </c>
      <c r="C8335" s="7">
        <v>45363.619375000002</v>
      </c>
      <c r="D8335" s="10">
        <v>188</v>
      </c>
      <c r="E8335" s="1" t="s">
        <v>2447</v>
      </c>
      <c r="F8335">
        <f>IF(LEFT(Tableau1[[#This Row],[Eléments modifié]],$J$1)=$I$1,Tableau1[[#This Row],[Date]],9^9)</f>
        <v>387420489</v>
      </c>
      <c r="G8335" s="9" t="str">
        <f>IF(Tableau1[[#This Row],[Date]]=_xlfn.MINIFS(Tableau1[1er],Tableau1[N° BL],Tableau1[[#This Row],[N° BL]],Tableau1[1er],Tableau1[[#This Row],[Date]]),D8334,"")</f>
        <v/>
      </c>
    </row>
    <row r="8336" spans="1:7" ht="14.25" customHeight="1" x14ac:dyDescent="0.25">
      <c r="A8336" s="1" t="s">
        <v>9433</v>
      </c>
      <c r="B8336" s="1" t="s">
        <v>9434</v>
      </c>
      <c r="C8336" s="7">
        <v>45363.651747685188</v>
      </c>
      <c r="D8336" s="10">
        <v>212</v>
      </c>
      <c r="E8336" s="1" t="s">
        <v>7</v>
      </c>
      <c r="F8336">
        <f>IF(LEFT(Tableau1[[#This Row],[Eléments modifié]],$J$1)=$I$1,Tableau1[[#This Row],[Date]],9^9)</f>
        <v>45363.651747685188</v>
      </c>
      <c r="G8336" s="9">
        <f>IF(Tableau1[[#This Row],[Date]]=_xlfn.MINIFS(Tableau1[1er],Tableau1[N° BL],Tableau1[[#This Row],[N° BL]],Tableau1[1er],Tableau1[[#This Row],[Date]]),D8335,"")</f>
        <v>188</v>
      </c>
    </row>
    <row r="8337" spans="1:7" ht="14.25" customHeight="1" x14ac:dyDescent="0.25">
      <c r="A8337" s="1" t="s">
        <v>9431</v>
      </c>
      <c r="B8337" s="1" t="s">
        <v>9432</v>
      </c>
      <c r="C8337" s="7">
        <v>45363.63318287037</v>
      </c>
      <c r="D8337" s="10">
        <v>176</v>
      </c>
      <c r="E8337" s="1" t="s">
        <v>371</v>
      </c>
      <c r="F8337">
        <f>IF(LEFT(Tableau1[[#This Row],[Eléments modifié]],$J$1)=$I$1,Tableau1[[#This Row],[Date]],9^9)</f>
        <v>387420489</v>
      </c>
      <c r="G8337" s="9" t="str">
        <f>IF(Tableau1[[#This Row],[Date]]=_xlfn.MINIFS(Tableau1[1er],Tableau1[N° BL],Tableau1[[#This Row],[N° BL]],Tableau1[1er],Tableau1[[#This Row],[Date]]),D8336,"")</f>
        <v/>
      </c>
    </row>
    <row r="8338" spans="1:7" ht="14.25" customHeight="1" x14ac:dyDescent="0.25">
      <c r="A8338" s="1" t="s">
        <v>9431</v>
      </c>
      <c r="B8338" s="1" t="s">
        <v>9432</v>
      </c>
      <c r="C8338" s="7">
        <v>45363.657280092593</v>
      </c>
      <c r="D8338" s="10">
        <v>209</v>
      </c>
      <c r="E8338" s="1" t="s">
        <v>7</v>
      </c>
      <c r="F8338">
        <f>IF(LEFT(Tableau1[[#This Row],[Eléments modifié]],$J$1)=$I$1,Tableau1[[#This Row],[Date]],9^9)</f>
        <v>45363.657280092593</v>
      </c>
      <c r="G8338" s="9">
        <f>IF(Tableau1[[#This Row],[Date]]=_xlfn.MINIFS(Tableau1[1er],Tableau1[N° BL],Tableau1[[#This Row],[N° BL]],Tableau1[1er],Tableau1[[#This Row],[Date]]),D8337,"")</f>
        <v>176</v>
      </c>
    </row>
    <row r="8339" spans="1:7" ht="14.25" customHeight="1" x14ac:dyDescent="0.25">
      <c r="A8339" s="1" t="s">
        <v>9483</v>
      </c>
      <c r="B8339" s="1" t="s">
        <v>9484</v>
      </c>
      <c r="C8339" s="7">
        <v>45363.479803240742</v>
      </c>
      <c r="D8339" s="10">
        <v>212</v>
      </c>
      <c r="E8339" s="1" t="s">
        <v>371</v>
      </c>
      <c r="F8339">
        <f>IF(LEFT(Tableau1[[#This Row],[Eléments modifié]],$J$1)=$I$1,Tableau1[[#This Row],[Date]],9^9)</f>
        <v>387420489</v>
      </c>
      <c r="G8339" s="9" t="str">
        <f>IF(Tableau1[[#This Row],[Date]]=_xlfn.MINIFS(Tableau1[1er],Tableau1[N° BL],Tableau1[[#This Row],[N° BL]],Tableau1[1er],Tableau1[[#This Row],[Date]]),D8338,"")</f>
        <v/>
      </c>
    </row>
    <row r="8340" spans="1:7" ht="14.25" customHeight="1" x14ac:dyDescent="0.25">
      <c r="A8340" s="1" t="s">
        <v>9483</v>
      </c>
      <c r="B8340" s="1" t="s">
        <v>9484</v>
      </c>
      <c r="C8340" s="7">
        <v>45363.506921296299</v>
      </c>
      <c r="D8340" s="10">
        <v>209</v>
      </c>
      <c r="E8340" s="1" t="s">
        <v>7</v>
      </c>
      <c r="F8340">
        <f>IF(LEFT(Tableau1[[#This Row],[Eléments modifié]],$J$1)=$I$1,Tableau1[[#This Row],[Date]],9^9)</f>
        <v>45363.506921296299</v>
      </c>
      <c r="G8340" s="9">
        <f>IF(Tableau1[[#This Row],[Date]]=_xlfn.MINIFS(Tableau1[1er],Tableau1[N° BL],Tableau1[[#This Row],[N° BL]],Tableau1[1er],Tableau1[[#This Row],[Date]]),D8339,"")</f>
        <v>212</v>
      </c>
    </row>
    <row r="8341" spans="1:7" ht="14.25" customHeight="1" x14ac:dyDescent="0.25">
      <c r="A8341" s="1" t="s">
        <v>9489</v>
      </c>
      <c r="B8341" s="1" t="s">
        <v>9490</v>
      </c>
      <c r="C8341" s="7">
        <v>45363.468078703707</v>
      </c>
      <c r="D8341" s="10">
        <v>188</v>
      </c>
      <c r="E8341" s="1" t="s">
        <v>32</v>
      </c>
      <c r="F8341">
        <f>IF(LEFT(Tableau1[[#This Row],[Eléments modifié]],$J$1)=$I$1,Tableau1[[#This Row],[Date]],9^9)</f>
        <v>387420489</v>
      </c>
      <c r="G8341" s="9" t="str">
        <f>IF(Tableau1[[#This Row],[Date]]=_xlfn.MINIFS(Tableau1[1er],Tableau1[N° BL],Tableau1[[#This Row],[N° BL]],Tableau1[1er],Tableau1[[#This Row],[Date]]),D8340,"")</f>
        <v/>
      </c>
    </row>
    <row r="8342" spans="1:7" ht="14.25" customHeight="1" x14ac:dyDescent="0.25">
      <c r="A8342" s="1" t="s">
        <v>9489</v>
      </c>
      <c r="B8342" s="1" t="s">
        <v>9490</v>
      </c>
      <c r="C8342" s="7">
        <v>45363.468263888892</v>
      </c>
      <c r="D8342" s="10">
        <v>189</v>
      </c>
      <c r="E8342" s="1" t="s">
        <v>4160</v>
      </c>
      <c r="F8342">
        <f>IF(LEFT(Tableau1[[#This Row],[Eléments modifié]],$J$1)=$I$1,Tableau1[[#This Row],[Date]],9^9)</f>
        <v>387420489</v>
      </c>
      <c r="G8342" s="9" t="str">
        <f>IF(Tableau1[[#This Row],[Date]]=_xlfn.MINIFS(Tableau1[1er],Tableau1[N° BL],Tableau1[[#This Row],[N° BL]],Tableau1[1er],Tableau1[[#This Row],[Date]]),D8341,"")</f>
        <v/>
      </c>
    </row>
    <row r="8343" spans="1:7" ht="14.25" customHeight="1" x14ac:dyDescent="0.25">
      <c r="A8343" s="1" t="s">
        <v>9489</v>
      </c>
      <c r="B8343" s="1" t="s">
        <v>9490</v>
      </c>
      <c r="C8343" s="7">
        <v>45363.47892361111</v>
      </c>
      <c r="D8343" s="10">
        <v>209</v>
      </c>
      <c r="E8343" s="1" t="s">
        <v>14</v>
      </c>
      <c r="F8343">
        <f>IF(LEFT(Tableau1[[#This Row],[Eléments modifié]],$J$1)=$I$1,Tableau1[[#This Row],[Date]],9^9)</f>
        <v>387420489</v>
      </c>
      <c r="G8343" s="9" t="str">
        <f>IF(Tableau1[[#This Row],[Date]]=_xlfn.MINIFS(Tableau1[1er],Tableau1[N° BL],Tableau1[[#This Row],[N° BL]],Tableau1[1er],Tableau1[[#This Row],[Date]]),D8342,"")</f>
        <v/>
      </c>
    </row>
    <row r="8344" spans="1:7" ht="14.25" customHeight="1" x14ac:dyDescent="0.25">
      <c r="A8344" s="1" t="s">
        <v>9489</v>
      </c>
      <c r="B8344" s="1" t="s">
        <v>9490</v>
      </c>
      <c r="C8344" s="7">
        <v>45363.49113425926</v>
      </c>
      <c r="D8344" s="10">
        <v>189</v>
      </c>
      <c r="E8344" s="1" t="s">
        <v>7</v>
      </c>
      <c r="F8344">
        <f>IF(LEFT(Tableau1[[#This Row],[Eléments modifié]],$J$1)=$I$1,Tableau1[[#This Row],[Date]],9^9)</f>
        <v>45363.49113425926</v>
      </c>
      <c r="G8344" s="9">
        <f>IF(Tableau1[[#This Row],[Date]]=_xlfn.MINIFS(Tableau1[1er],Tableau1[N° BL],Tableau1[[#This Row],[N° BL]],Tableau1[1er],Tableau1[[#This Row],[Date]]),D8343,"")</f>
        <v>209</v>
      </c>
    </row>
    <row r="8345" spans="1:7" ht="14.25" customHeight="1" x14ac:dyDescent="0.25">
      <c r="A8345" s="1" t="s">
        <v>9491</v>
      </c>
      <c r="B8345" s="1" t="s">
        <v>9492</v>
      </c>
      <c r="C8345" s="7">
        <v>45363.458240740743</v>
      </c>
      <c r="D8345" s="10">
        <v>188</v>
      </c>
      <c r="E8345" s="1" t="s">
        <v>2447</v>
      </c>
      <c r="F8345">
        <f>IF(LEFT(Tableau1[[#This Row],[Eléments modifié]],$J$1)=$I$1,Tableau1[[#This Row],[Date]],9^9)</f>
        <v>387420489</v>
      </c>
      <c r="G8345" s="9" t="str">
        <f>IF(Tableau1[[#This Row],[Date]]=_xlfn.MINIFS(Tableau1[1er],Tableau1[N° BL],Tableau1[[#This Row],[N° BL]],Tableau1[1er],Tableau1[[#This Row],[Date]]),D8344,"")</f>
        <v/>
      </c>
    </row>
    <row r="8346" spans="1:7" ht="14.25" customHeight="1" x14ac:dyDescent="0.25">
      <c r="A8346" s="1" t="s">
        <v>9491</v>
      </c>
      <c r="B8346" s="1" t="s">
        <v>9492</v>
      </c>
      <c r="C8346" s="7">
        <v>45363.483090277776</v>
      </c>
      <c r="D8346" s="10">
        <v>212</v>
      </c>
      <c r="E8346" s="1" t="s">
        <v>7</v>
      </c>
      <c r="F8346">
        <f>IF(LEFT(Tableau1[[#This Row],[Eléments modifié]],$J$1)=$I$1,Tableau1[[#This Row],[Date]],9^9)</f>
        <v>45363.483090277776</v>
      </c>
      <c r="G8346" s="9">
        <f>IF(Tableau1[[#This Row],[Date]]=_xlfn.MINIFS(Tableau1[1er],Tableau1[N° BL],Tableau1[[#This Row],[N° BL]],Tableau1[1er],Tableau1[[#This Row],[Date]]),D8345,"")</f>
        <v>188</v>
      </c>
    </row>
    <row r="8347" spans="1:7" ht="14.25" customHeight="1" x14ac:dyDescent="0.25">
      <c r="A8347" s="1" t="s">
        <v>9487</v>
      </c>
      <c r="B8347" s="1" t="s">
        <v>9488</v>
      </c>
      <c r="C8347" s="7">
        <v>45363.483124999999</v>
      </c>
      <c r="D8347" s="10">
        <v>176</v>
      </c>
      <c r="E8347" s="1" t="s">
        <v>2447</v>
      </c>
      <c r="F8347">
        <f>IF(LEFT(Tableau1[[#This Row],[Eléments modifié]],$J$1)=$I$1,Tableau1[[#This Row],[Date]],9^9)</f>
        <v>387420489</v>
      </c>
      <c r="G8347" s="9" t="str">
        <f>IF(Tableau1[[#This Row],[Date]]=_xlfn.MINIFS(Tableau1[1er],Tableau1[N° BL],Tableau1[[#This Row],[N° BL]],Tableau1[1er],Tableau1[[#This Row],[Date]]),D8346,"")</f>
        <v/>
      </c>
    </row>
    <row r="8348" spans="1:7" ht="14.25" customHeight="1" x14ac:dyDescent="0.25">
      <c r="A8348" s="1" t="s">
        <v>9487</v>
      </c>
      <c r="B8348" s="1" t="s">
        <v>9488</v>
      </c>
      <c r="C8348" s="7">
        <v>45363.498402777775</v>
      </c>
      <c r="D8348" s="10">
        <v>212</v>
      </c>
      <c r="E8348" s="1" t="s">
        <v>7</v>
      </c>
      <c r="F8348">
        <f>IF(LEFT(Tableau1[[#This Row],[Eléments modifié]],$J$1)=$I$1,Tableau1[[#This Row],[Date]],9^9)</f>
        <v>45363.498402777775</v>
      </c>
      <c r="G8348" s="9">
        <f>IF(Tableau1[[#This Row],[Date]]=_xlfn.MINIFS(Tableau1[1er],Tableau1[N° BL],Tableau1[[#This Row],[N° BL]],Tableau1[1er],Tableau1[[#This Row],[Date]]),D8347,"")</f>
        <v>176</v>
      </c>
    </row>
    <row r="8349" spans="1:7" ht="14.25" customHeight="1" x14ac:dyDescent="0.25">
      <c r="A8349" s="1" t="s">
        <v>9427</v>
      </c>
      <c r="B8349" s="1" t="s">
        <v>9428</v>
      </c>
      <c r="C8349" s="7">
        <v>45363.623622685183</v>
      </c>
      <c r="D8349" s="10">
        <v>188</v>
      </c>
      <c r="E8349" s="1" t="s">
        <v>32</v>
      </c>
      <c r="F8349">
        <f>IF(LEFT(Tableau1[[#This Row],[Eléments modifié]],$J$1)=$I$1,Tableau1[[#This Row],[Date]],9^9)</f>
        <v>387420489</v>
      </c>
      <c r="G8349" s="9" t="str">
        <f>IF(Tableau1[[#This Row],[Date]]=_xlfn.MINIFS(Tableau1[1er],Tableau1[N° BL],Tableau1[[#This Row],[N° BL]],Tableau1[1er],Tableau1[[#This Row],[Date]]),D8348,"")</f>
        <v/>
      </c>
    </row>
    <row r="8350" spans="1:7" ht="14.25" customHeight="1" x14ac:dyDescent="0.25">
      <c r="A8350" s="1" t="s">
        <v>9427</v>
      </c>
      <c r="B8350" s="1" t="s">
        <v>9428</v>
      </c>
      <c r="C8350" s="7">
        <v>45363.623692129629</v>
      </c>
      <c r="D8350" s="10">
        <v>204</v>
      </c>
      <c r="E8350" s="1" t="s">
        <v>20</v>
      </c>
      <c r="F8350">
        <f>IF(LEFT(Tableau1[[#This Row],[Eléments modifié]],$J$1)=$I$1,Tableau1[[#This Row],[Date]],9^9)</f>
        <v>387420489</v>
      </c>
      <c r="G8350" s="9" t="str">
        <f>IF(Tableau1[[#This Row],[Date]]=_xlfn.MINIFS(Tableau1[1er],Tableau1[N° BL],Tableau1[[#This Row],[N° BL]],Tableau1[1er],Tableau1[[#This Row],[Date]]),D8349,"")</f>
        <v/>
      </c>
    </row>
    <row r="8351" spans="1:7" ht="14.25" customHeight="1" x14ac:dyDescent="0.25">
      <c r="A8351" s="1" t="s">
        <v>9427</v>
      </c>
      <c r="B8351" s="1" t="s">
        <v>9428</v>
      </c>
      <c r="C8351" s="7">
        <v>45363.629155092596</v>
      </c>
      <c r="D8351" s="10">
        <v>209</v>
      </c>
      <c r="E8351" s="1" t="s">
        <v>4825</v>
      </c>
      <c r="F8351">
        <f>IF(LEFT(Tableau1[[#This Row],[Eléments modifié]],$J$1)=$I$1,Tableau1[[#This Row],[Date]],9^9)</f>
        <v>387420489</v>
      </c>
      <c r="G8351" s="9" t="str">
        <f>IF(Tableau1[[#This Row],[Date]]=_xlfn.MINIFS(Tableau1[1er],Tableau1[N° BL],Tableau1[[#This Row],[N° BL]],Tableau1[1er],Tableau1[[#This Row],[Date]]),D8350,"")</f>
        <v/>
      </c>
    </row>
    <row r="8352" spans="1:7" ht="14.25" customHeight="1" x14ac:dyDescent="0.25">
      <c r="A8352" s="1" t="s">
        <v>9427</v>
      </c>
      <c r="B8352" s="1" t="s">
        <v>9428</v>
      </c>
      <c r="C8352" s="7">
        <v>45363.668888888889</v>
      </c>
      <c r="D8352" s="10">
        <v>204</v>
      </c>
      <c r="E8352" s="1" t="s">
        <v>7</v>
      </c>
      <c r="F8352">
        <f>IF(LEFT(Tableau1[[#This Row],[Eléments modifié]],$J$1)=$I$1,Tableau1[[#This Row],[Date]],9^9)</f>
        <v>45363.668888888889</v>
      </c>
      <c r="G8352" s="9">
        <f>IF(Tableau1[[#This Row],[Date]]=_xlfn.MINIFS(Tableau1[1er],Tableau1[N° BL],Tableau1[[#This Row],[N° BL]],Tableau1[1er],Tableau1[[#This Row],[Date]]),D8351,"")</f>
        <v>209</v>
      </c>
    </row>
    <row r="8353" spans="1:7" ht="14.25" customHeight="1" x14ac:dyDescent="0.25">
      <c r="A8353" s="1" t="s">
        <v>9371</v>
      </c>
      <c r="B8353" s="1" t="s">
        <v>9372</v>
      </c>
      <c r="C8353" s="7">
        <v>45364.383657407408</v>
      </c>
      <c r="D8353" s="10">
        <v>188</v>
      </c>
      <c r="E8353" s="1" t="s">
        <v>32</v>
      </c>
      <c r="F8353">
        <f>IF(LEFT(Tableau1[[#This Row],[Eléments modifié]],$J$1)=$I$1,Tableau1[[#This Row],[Date]],9^9)</f>
        <v>387420489</v>
      </c>
      <c r="G8353" s="9" t="str">
        <f>IF(Tableau1[[#This Row],[Date]]=_xlfn.MINIFS(Tableau1[1er],Tableau1[N° BL],Tableau1[[#This Row],[N° BL]],Tableau1[1er],Tableau1[[#This Row],[Date]]),D8352,"")</f>
        <v/>
      </c>
    </row>
    <row r="8354" spans="1:7" ht="14.25" customHeight="1" x14ac:dyDescent="0.25">
      <c r="A8354" s="1" t="s">
        <v>9371</v>
      </c>
      <c r="B8354" s="1" t="s">
        <v>9372</v>
      </c>
      <c r="C8354" s="7">
        <v>45364.383738425924</v>
      </c>
      <c r="D8354" s="10">
        <v>204</v>
      </c>
      <c r="E8354" s="1" t="s">
        <v>20</v>
      </c>
      <c r="F8354">
        <f>IF(LEFT(Tableau1[[#This Row],[Eléments modifié]],$J$1)=$I$1,Tableau1[[#This Row],[Date]],9^9)</f>
        <v>387420489</v>
      </c>
      <c r="G8354" s="9" t="str">
        <f>IF(Tableau1[[#This Row],[Date]]=_xlfn.MINIFS(Tableau1[1er],Tableau1[N° BL],Tableau1[[#This Row],[N° BL]],Tableau1[1er],Tableau1[[#This Row],[Date]]),D8353,"")</f>
        <v/>
      </c>
    </row>
    <row r="8355" spans="1:7" ht="14.25" customHeight="1" x14ac:dyDescent="0.25">
      <c r="A8355" s="1" t="s">
        <v>9371</v>
      </c>
      <c r="B8355" s="1" t="s">
        <v>9372</v>
      </c>
      <c r="C8355" s="7">
        <v>45364.393495370372</v>
      </c>
      <c r="D8355" s="10">
        <v>176</v>
      </c>
      <c r="E8355" s="1" t="s">
        <v>4825</v>
      </c>
      <c r="F8355">
        <f>IF(LEFT(Tableau1[[#This Row],[Eléments modifié]],$J$1)=$I$1,Tableau1[[#This Row],[Date]],9^9)</f>
        <v>387420489</v>
      </c>
      <c r="G8355" s="9" t="str">
        <f>IF(Tableau1[[#This Row],[Date]]=_xlfn.MINIFS(Tableau1[1er],Tableau1[N° BL],Tableau1[[#This Row],[N° BL]],Tableau1[1er],Tableau1[[#This Row],[Date]]),D8354,"")</f>
        <v/>
      </c>
    </row>
    <row r="8356" spans="1:7" ht="14.25" customHeight="1" x14ac:dyDescent="0.25">
      <c r="A8356" s="1" t="s">
        <v>9371</v>
      </c>
      <c r="B8356" s="1" t="s">
        <v>9372</v>
      </c>
      <c r="C8356" s="7">
        <v>45364.414722222224</v>
      </c>
      <c r="D8356" s="10">
        <v>204</v>
      </c>
      <c r="E8356" s="1" t="s">
        <v>7</v>
      </c>
      <c r="F8356">
        <f>IF(LEFT(Tableau1[[#This Row],[Eléments modifié]],$J$1)=$I$1,Tableau1[[#This Row],[Date]],9^9)</f>
        <v>45364.414722222224</v>
      </c>
      <c r="G8356" s="9">
        <f>IF(Tableau1[[#This Row],[Date]]=_xlfn.MINIFS(Tableau1[1er],Tableau1[N° BL],Tableau1[[#This Row],[N° BL]],Tableau1[1er],Tableau1[[#This Row],[Date]]),D8355,"")</f>
        <v>176</v>
      </c>
    </row>
    <row r="8357" spans="1:7" ht="14.25" customHeight="1" x14ac:dyDescent="0.25">
      <c r="A8357" s="1" t="s">
        <v>9371</v>
      </c>
      <c r="B8357" s="1" t="s">
        <v>9372</v>
      </c>
      <c r="C8357" s="7">
        <v>45364.414872685185</v>
      </c>
      <c r="D8357" s="10">
        <v>204</v>
      </c>
      <c r="E8357" s="1" t="s">
        <v>7</v>
      </c>
      <c r="F8357">
        <f>IF(LEFT(Tableau1[[#This Row],[Eléments modifié]],$J$1)=$I$1,Tableau1[[#This Row],[Date]],9^9)</f>
        <v>45364.414872685185</v>
      </c>
      <c r="G8357" s="9">
        <f>IF(Tableau1[[#This Row],[Date]]=_xlfn.MINIFS(Tableau1[1er],Tableau1[N° BL],Tableau1[[#This Row],[N° BL]],Tableau1[1er],Tableau1[[#This Row],[Date]]),D8356,"")</f>
        <v>204</v>
      </c>
    </row>
    <row r="8358" spans="1:7" ht="14.25" customHeight="1" x14ac:dyDescent="0.25">
      <c r="A8358" s="1" t="s">
        <v>9371</v>
      </c>
      <c r="B8358" s="1" t="s">
        <v>9372</v>
      </c>
      <c r="C8358" s="7">
        <v>45364.460682870369</v>
      </c>
      <c r="D8358" s="10">
        <v>188</v>
      </c>
      <c r="E8358" s="1" t="s">
        <v>32</v>
      </c>
      <c r="F8358">
        <f>IF(LEFT(Tableau1[[#This Row],[Eléments modifié]],$J$1)=$I$1,Tableau1[[#This Row],[Date]],9^9)</f>
        <v>387420489</v>
      </c>
      <c r="G8358" s="9" t="str">
        <f>IF(Tableau1[[#This Row],[Date]]=_xlfn.MINIFS(Tableau1[1er],Tableau1[N° BL],Tableau1[[#This Row],[N° BL]],Tableau1[1er],Tableau1[[#This Row],[Date]]),D8357,"")</f>
        <v/>
      </c>
    </row>
    <row r="8359" spans="1:7" ht="14.25" customHeight="1" x14ac:dyDescent="0.25">
      <c r="A8359" s="1" t="s">
        <v>9371</v>
      </c>
      <c r="B8359" s="1" t="s">
        <v>9372</v>
      </c>
      <c r="C8359" s="7">
        <v>45364.461539351854</v>
      </c>
      <c r="D8359" s="10">
        <v>188</v>
      </c>
      <c r="E8359" s="1" t="s">
        <v>7</v>
      </c>
      <c r="F8359">
        <f>IF(LEFT(Tableau1[[#This Row],[Eléments modifié]],$J$1)=$I$1,Tableau1[[#This Row],[Date]],9^9)</f>
        <v>45364.461539351854</v>
      </c>
      <c r="G8359" s="9">
        <f>IF(Tableau1[[#This Row],[Date]]=_xlfn.MINIFS(Tableau1[1er],Tableau1[N° BL],Tableau1[[#This Row],[N° BL]],Tableau1[1er],Tableau1[[#This Row],[Date]]),D8358,"")</f>
        <v>188</v>
      </c>
    </row>
    <row r="8360" spans="1:7" ht="14.25" customHeight="1" x14ac:dyDescent="0.25">
      <c r="A8360" s="1" t="s">
        <v>9471</v>
      </c>
      <c r="B8360" s="1" t="s">
        <v>9472</v>
      </c>
      <c r="C8360" s="7">
        <v>45363.522337962961</v>
      </c>
      <c r="D8360" s="10">
        <v>212</v>
      </c>
      <c r="E8360" s="1" t="s">
        <v>14</v>
      </c>
      <c r="F8360">
        <f>IF(LEFT(Tableau1[[#This Row],[Eléments modifié]],$J$1)=$I$1,Tableau1[[#This Row],[Date]],9^9)</f>
        <v>387420489</v>
      </c>
      <c r="G8360" s="9" t="str">
        <f>IF(Tableau1[[#This Row],[Date]]=_xlfn.MINIFS(Tableau1[1er],Tableau1[N° BL],Tableau1[[#This Row],[N° BL]],Tableau1[1er],Tableau1[[#This Row],[Date]]),D8359,"")</f>
        <v/>
      </c>
    </row>
    <row r="8361" spans="1:7" ht="14.25" customHeight="1" x14ac:dyDescent="0.25">
      <c r="A8361" s="1" t="s">
        <v>9471</v>
      </c>
      <c r="B8361" s="1" t="s">
        <v>9472</v>
      </c>
      <c r="C8361" s="7">
        <v>45363.559050925927</v>
      </c>
      <c r="D8361" s="10">
        <v>189</v>
      </c>
      <c r="E8361" s="1" t="s">
        <v>7</v>
      </c>
      <c r="F8361">
        <f>IF(LEFT(Tableau1[[#This Row],[Eléments modifié]],$J$1)=$I$1,Tableau1[[#This Row],[Date]],9^9)</f>
        <v>45363.559050925927</v>
      </c>
      <c r="G8361" s="9">
        <f>IF(Tableau1[[#This Row],[Date]]=_xlfn.MINIFS(Tableau1[1er],Tableau1[N° BL],Tableau1[[#This Row],[N° BL]],Tableau1[1er],Tableau1[[#This Row],[Date]]),D8360,"")</f>
        <v>212</v>
      </c>
    </row>
    <row r="8362" spans="1:7" ht="14.25" customHeight="1" x14ac:dyDescent="0.25">
      <c r="A8362" s="1" t="s">
        <v>9437</v>
      </c>
      <c r="B8362" s="1" t="s">
        <v>9438</v>
      </c>
      <c r="C8362" s="7">
        <v>45363.568726851852</v>
      </c>
      <c r="D8362" s="10">
        <v>176</v>
      </c>
      <c r="E8362" s="1" t="s">
        <v>371</v>
      </c>
      <c r="F8362">
        <f>IF(LEFT(Tableau1[[#This Row],[Eléments modifié]],$J$1)=$I$1,Tableau1[[#This Row],[Date]],9^9)</f>
        <v>387420489</v>
      </c>
      <c r="G8362" s="9" t="str">
        <f>IF(Tableau1[[#This Row],[Date]]=_xlfn.MINIFS(Tableau1[1er],Tableau1[N° BL],Tableau1[[#This Row],[N° BL]],Tableau1[1er],Tableau1[[#This Row],[Date]]),D8361,"")</f>
        <v/>
      </c>
    </row>
    <row r="8363" spans="1:7" ht="14.25" customHeight="1" x14ac:dyDescent="0.25">
      <c r="A8363" s="1" t="s">
        <v>9437</v>
      </c>
      <c r="B8363" s="1" t="s">
        <v>9438</v>
      </c>
      <c r="C8363" s="7">
        <v>45363.633125</v>
      </c>
      <c r="D8363" s="10">
        <v>209</v>
      </c>
      <c r="E8363" s="1" t="s">
        <v>7</v>
      </c>
      <c r="F8363">
        <f>IF(LEFT(Tableau1[[#This Row],[Eléments modifié]],$J$1)=$I$1,Tableau1[[#This Row],[Date]],9^9)</f>
        <v>45363.633125</v>
      </c>
      <c r="G8363" s="9">
        <f>IF(Tableau1[[#This Row],[Date]]=_xlfn.MINIFS(Tableau1[1er],Tableau1[N° BL],Tableau1[[#This Row],[N° BL]],Tableau1[1er],Tableau1[[#This Row],[Date]]),D8362,"")</f>
        <v>176</v>
      </c>
    </row>
    <row r="8364" spans="1:7" ht="14.25" customHeight="1" x14ac:dyDescent="0.25">
      <c r="A8364" s="1" t="s">
        <v>9457</v>
      </c>
      <c r="B8364" s="1" t="s">
        <v>9458</v>
      </c>
      <c r="C8364" s="7">
        <v>45363.55908564815</v>
      </c>
      <c r="D8364" s="10">
        <v>204</v>
      </c>
      <c r="E8364" s="1" t="s">
        <v>14</v>
      </c>
      <c r="F8364">
        <f>IF(LEFT(Tableau1[[#This Row],[Eléments modifié]],$J$1)=$I$1,Tableau1[[#This Row],[Date]],9^9)</f>
        <v>387420489</v>
      </c>
      <c r="G8364" s="9" t="str">
        <f>IF(Tableau1[[#This Row],[Date]]=_xlfn.MINIFS(Tableau1[1er],Tableau1[N° BL],Tableau1[[#This Row],[N° BL]],Tableau1[1er],Tableau1[[#This Row],[Date]]),D8363,"")</f>
        <v/>
      </c>
    </row>
    <row r="8365" spans="1:7" ht="14.25" customHeight="1" x14ac:dyDescent="0.25">
      <c r="A8365" s="1" t="s">
        <v>9457</v>
      </c>
      <c r="B8365" s="1" t="s">
        <v>9458</v>
      </c>
      <c r="C8365" s="7">
        <v>45363.589884259258</v>
      </c>
      <c r="D8365" s="10">
        <v>189</v>
      </c>
      <c r="E8365" s="1" t="s">
        <v>7</v>
      </c>
      <c r="F8365">
        <f>IF(LEFT(Tableau1[[#This Row],[Eléments modifié]],$J$1)=$I$1,Tableau1[[#This Row],[Date]],9^9)</f>
        <v>45363.589884259258</v>
      </c>
      <c r="G8365" s="9">
        <f>IF(Tableau1[[#This Row],[Date]]=_xlfn.MINIFS(Tableau1[1er],Tableau1[N° BL],Tableau1[[#This Row],[N° BL]],Tableau1[1er],Tableau1[[#This Row],[Date]]),D8364,"")</f>
        <v>204</v>
      </c>
    </row>
    <row r="8366" spans="1:7" ht="14.25" customHeight="1" x14ac:dyDescent="0.25">
      <c r="A8366" s="1" t="s">
        <v>9391</v>
      </c>
      <c r="B8366" s="1" t="s">
        <v>9392</v>
      </c>
      <c r="C8366" s="7">
        <v>45364.42459490741</v>
      </c>
      <c r="D8366" s="10">
        <v>188</v>
      </c>
      <c r="E8366" s="1" t="s">
        <v>4825</v>
      </c>
      <c r="F8366">
        <f>IF(LEFT(Tableau1[[#This Row],[Eléments modifié]],$J$1)=$I$1,Tableau1[[#This Row],[Date]],9^9)</f>
        <v>387420489</v>
      </c>
      <c r="G8366" s="9" t="str">
        <f>IF(Tableau1[[#This Row],[Date]]=_xlfn.MINIFS(Tableau1[1er],Tableau1[N° BL],Tableau1[[#This Row],[N° BL]],Tableau1[1er],Tableau1[[#This Row],[Date]]),D8365,"")</f>
        <v/>
      </c>
    </row>
    <row r="8367" spans="1:7" ht="14.25" customHeight="1" x14ac:dyDescent="0.25">
      <c r="A8367" s="1" t="s">
        <v>9391</v>
      </c>
      <c r="B8367" s="1" t="s">
        <v>9392</v>
      </c>
      <c r="C8367" s="7">
        <v>45364.435069444444</v>
      </c>
      <c r="D8367" s="10">
        <v>204</v>
      </c>
      <c r="E8367" s="1" t="s">
        <v>7</v>
      </c>
      <c r="F8367">
        <f>IF(LEFT(Tableau1[[#This Row],[Eléments modifié]],$J$1)=$I$1,Tableau1[[#This Row],[Date]],9^9)</f>
        <v>45364.435069444444</v>
      </c>
      <c r="G8367" s="9">
        <f>IF(Tableau1[[#This Row],[Date]]=_xlfn.MINIFS(Tableau1[1er],Tableau1[N° BL],Tableau1[[#This Row],[N° BL]],Tableau1[1er],Tableau1[[#This Row],[Date]]),D8366,"")</f>
        <v>188</v>
      </c>
    </row>
    <row r="8368" spans="1:7" ht="14.25" customHeight="1" x14ac:dyDescent="0.25">
      <c r="A8368" s="1" t="s">
        <v>9473</v>
      </c>
      <c r="B8368" s="1" t="s">
        <v>9474</v>
      </c>
      <c r="C8368" s="7">
        <v>45363.48505787037</v>
      </c>
      <c r="D8368" s="10">
        <v>176</v>
      </c>
      <c r="E8368" s="1" t="s">
        <v>111</v>
      </c>
      <c r="F8368">
        <f>IF(LEFT(Tableau1[[#This Row],[Eléments modifié]],$J$1)=$I$1,Tableau1[[#This Row],[Date]],9^9)</f>
        <v>387420489</v>
      </c>
      <c r="G8368" s="9" t="str">
        <f>IF(Tableau1[[#This Row],[Date]]=_xlfn.MINIFS(Tableau1[1er],Tableau1[N° BL],Tableau1[[#This Row],[N° BL]],Tableau1[1er],Tableau1[[#This Row],[Date]]),D8367,"")</f>
        <v/>
      </c>
    </row>
    <row r="8369" spans="1:7" ht="14.25" customHeight="1" x14ac:dyDescent="0.25">
      <c r="A8369" s="1" t="s">
        <v>9473</v>
      </c>
      <c r="B8369" s="1" t="s">
        <v>9474</v>
      </c>
      <c r="C8369" s="7">
        <v>45363.485150462962</v>
      </c>
      <c r="D8369" s="10">
        <v>189</v>
      </c>
      <c r="E8369" s="1" t="s">
        <v>20</v>
      </c>
      <c r="F8369">
        <f>IF(LEFT(Tableau1[[#This Row],[Eléments modifié]],$J$1)=$I$1,Tableau1[[#This Row],[Date]],9^9)</f>
        <v>387420489</v>
      </c>
      <c r="G8369" s="9" t="str">
        <f>IF(Tableau1[[#This Row],[Date]]=_xlfn.MINIFS(Tableau1[1er],Tableau1[N° BL],Tableau1[[#This Row],[N° BL]],Tableau1[1er],Tableau1[[#This Row],[Date]]),D8368,"")</f>
        <v/>
      </c>
    </row>
    <row r="8370" spans="1:7" ht="14.25" customHeight="1" x14ac:dyDescent="0.25">
      <c r="A8370" s="1" t="s">
        <v>9473</v>
      </c>
      <c r="B8370" s="1" t="s">
        <v>9474</v>
      </c>
      <c r="C8370" s="7">
        <v>45363.491203703707</v>
      </c>
      <c r="D8370" s="10">
        <v>189</v>
      </c>
      <c r="E8370" s="1" t="s">
        <v>14</v>
      </c>
      <c r="F8370">
        <f>IF(LEFT(Tableau1[[#This Row],[Eléments modifié]],$J$1)=$I$1,Tableau1[[#This Row],[Date]],9^9)</f>
        <v>387420489</v>
      </c>
      <c r="G8370" s="9" t="str">
        <f>IF(Tableau1[[#This Row],[Date]]=_xlfn.MINIFS(Tableau1[1er],Tableau1[N° BL],Tableau1[[#This Row],[N° BL]],Tableau1[1er],Tableau1[[#This Row],[Date]]),D8369,"")</f>
        <v/>
      </c>
    </row>
    <row r="8371" spans="1:7" ht="14.25" customHeight="1" x14ac:dyDescent="0.25">
      <c r="A8371" s="1" t="s">
        <v>9473</v>
      </c>
      <c r="B8371" s="1" t="s">
        <v>9474</v>
      </c>
      <c r="C8371" s="7">
        <v>45363.491909722223</v>
      </c>
      <c r="D8371" s="10">
        <v>204</v>
      </c>
      <c r="E8371" s="1" t="s">
        <v>20</v>
      </c>
      <c r="F8371">
        <f>IF(LEFT(Tableau1[[#This Row],[Eléments modifié]],$J$1)=$I$1,Tableau1[[#This Row],[Date]],9^9)</f>
        <v>387420489</v>
      </c>
      <c r="G8371" s="9" t="str">
        <f>IF(Tableau1[[#This Row],[Date]]=_xlfn.MINIFS(Tableau1[1er],Tableau1[N° BL],Tableau1[[#This Row],[N° BL]],Tableau1[1er],Tableau1[[#This Row],[Date]]),D8370,"")</f>
        <v/>
      </c>
    </row>
    <row r="8372" spans="1:7" ht="14.25" customHeight="1" x14ac:dyDescent="0.25">
      <c r="A8372" s="1" t="s">
        <v>9473</v>
      </c>
      <c r="B8372" s="1" t="s">
        <v>9474</v>
      </c>
      <c r="C8372" s="7">
        <v>45363.494467592594</v>
      </c>
      <c r="D8372" s="10">
        <v>212</v>
      </c>
      <c r="E8372" s="1" t="s">
        <v>4825</v>
      </c>
      <c r="F8372">
        <f>IF(LEFT(Tableau1[[#This Row],[Eléments modifié]],$J$1)=$I$1,Tableau1[[#This Row],[Date]],9^9)</f>
        <v>387420489</v>
      </c>
      <c r="G8372" s="9" t="str">
        <f>IF(Tableau1[[#This Row],[Date]]=_xlfn.MINIFS(Tableau1[1er],Tableau1[N° BL],Tableau1[[#This Row],[N° BL]],Tableau1[1er],Tableau1[[#This Row],[Date]]),D8371,"")</f>
        <v/>
      </c>
    </row>
    <row r="8373" spans="1:7" ht="14.25" customHeight="1" x14ac:dyDescent="0.25">
      <c r="A8373" s="1" t="s">
        <v>9473</v>
      </c>
      <c r="B8373" s="1" t="s">
        <v>9474</v>
      </c>
      <c r="C8373" s="7">
        <v>45363.533090277779</v>
      </c>
      <c r="D8373" s="10">
        <v>204</v>
      </c>
      <c r="E8373" s="1" t="s">
        <v>7</v>
      </c>
      <c r="F8373">
        <f>IF(LEFT(Tableau1[[#This Row],[Eléments modifié]],$J$1)=$I$1,Tableau1[[#This Row],[Date]],9^9)</f>
        <v>45363.533090277779</v>
      </c>
      <c r="G8373" s="9">
        <f>IF(Tableau1[[#This Row],[Date]]=_xlfn.MINIFS(Tableau1[1er],Tableau1[N° BL],Tableau1[[#This Row],[N° BL]],Tableau1[1er],Tableau1[[#This Row],[Date]]),D8372,"")</f>
        <v>212</v>
      </c>
    </row>
    <row r="8374" spans="1:7" ht="14.25" customHeight="1" x14ac:dyDescent="0.25">
      <c r="A8374" s="1" t="s">
        <v>9479</v>
      </c>
      <c r="B8374" s="1" t="s">
        <v>9480</v>
      </c>
      <c r="C8374" s="7">
        <v>45363.506481481483</v>
      </c>
      <c r="D8374" s="10">
        <v>209</v>
      </c>
      <c r="E8374" s="1" t="s">
        <v>2447</v>
      </c>
      <c r="F8374">
        <f>IF(LEFT(Tableau1[[#This Row],[Eléments modifié]],$J$1)=$I$1,Tableau1[[#This Row],[Date]],9^9)</f>
        <v>387420489</v>
      </c>
      <c r="G8374" s="9" t="str">
        <f>IF(Tableau1[[#This Row],[Date]]=_xlfn.MINIFS(Tableau1[1er],Tableau1[N° BL],Tableau1[[#This Row],[N° BL]],Tableau1[1er],Tableau1[[#This Row],[Date]]),D8373,"")</f>
        <v/>
      </c>
    </row>
    <row r="8375" spans="1:7" ht="14.25" customHeight="1" x14ac:dyDescent="0.25">
      <c r="A8375" s="1" t="s">
        <v>9479</v>
      </c>
      <c r="B8375" s="1" t="s">
        <v>9480</v>
      </c>
      <c r="C8375" s="7">
        <v>45363.523368055554</v>
      </c>
      <c r="D8375" s="10">
        <v>212</v>
      </c>
      <c r="E8375" s="1" t="s">
        <v>7</v>
      </c>
      <c r="F8375">
        <f>IF(LEFT(Tableau1[[#This Row],[Eléments modifié]],$J$1)=$I$1,Tableau1[[#This Row],[Date]],9^9)</f>
        <v>45363.523368055554</v>
      </c>
      <c r="G8375" s="9">
        <f>IF(Tableau1[[#This Row],[Date]]=_xlfn.MINIFS(Tableau1[1er],Tableau1[N° BL],Tableau1[[#This Row],[N° BL]],Tableau1[1er],Tableau1[[#This Row],[Date]]),D8374,"")</f>
        <v>209</v>
      </c>
    </row>
    <row r="8376" spans="1:7" ht="14.25" customHeight="1" x14ac:dyDescent="0.25">
      <c r="A8376" s="1" t="s">
        <v>9423</v>
      </c>
      <c r="B8376" s="1" t="s">
        <v>9424</v>
      </c>
      <c r="C8376" s="7">
        <v>45363.657314814816</v>
      </c>
      <c r="D8376" s="10">
        <v>212</v>
      </c>
      <c r="E8376" s="1" t="s">
        <v>371</v>
      </c>
      <c r="F8376">
        <f>IF(LEFT(Tableau1[[#This Row],[Eléments modifié]],$J$1)=$I$1,Tableau1[[#This Row],[Date]],9^9)</f>
        <v>387420489</v>
      </c>
      <c r="G8376" s="9" t="str">
        <f>IF(Tableau1[[#This Row],[Date]]=_xlfn.MINIFS(Tableau1[1er],Tableau1[N° BL],Tableau1[[#This Row],[N° BL]],Tableau1[1er],Tableau1[[#This Row],[Date]]),D8375,"")</f>
        <v/>
      </c>
    </row>
    <row r="8377" spans="1:7" ht="14.25" customHeight="1" x14ac:dyDescent="0.25">
      <c r="A8377" s="1" t="s">
        <v>9423</v>
      </c>
      <c r="B8377" s="1" t="s">
        <v>9424</v>
      </c>
      <c r="C8377" s="7">
        <v>45363.695104166669</v>
      </c>
      <c r="D8377" s="10">
        <v>209</v>
      </c>
      <c r="E8377" s="1" t="s">
        <v>7</v>
      </c>
      <c r="F8377">
        <f>IF(LEFT(Tableau1[[#This Row],[Eléments modifié]],$J$1)=$I$1,Tableau1[[#This Row],[Date]],9^9)</f>
        <v>45363.695104166669</v>
      </c>
      <c r="G8377" s="9">
        <f>IF(Tableau1[[#This Row],[Date]]=_xlfn.MINIFS(Tableau1[1er],Tableau1[N° BL],Tableau1[[#This Row],[N° BL]],Tableau1[1er],Tableau1[[#This Row],[Date]]),D8376,"")</f>
        <v>212</v>
      </c>
    </row>
    <row r="8378" spans="1:7" ht="14.25" customHeight="1" x14ac:dyDescent="0.25">
      <c r="A8378" s="1" t="s">
        <v>9469</v>
      </c>
      <c r="B8378" s="1" t="s">
        <v>9470</v>
      </c>
      <c r="C8378" s="7">
        <v>45363.533136574071</v>
      </c>
      <c r="D8378" s="10">
        <v>204</v>
      </c>
      <c r="E8378" s="1" t="s">
        <v>4825</v>
      </c>
      <c r="F8378">
        <f>IF(LEFT(Tableau1[[#This Row],[Eléments modifié]],$J$1)=$I$1,Tableau1[[#This Row],[Date]],9^9)</f>
        <v>387420489</v>
      </c>
      <c r="G8378" s="9" t="str">
        <f>IF(Tableau1[[#This Row],[Date]]=_xlfn.MINIFS(Tableau1[1er],Tableau1[N° BL],Tableau1[[#This Row],[N° BL]],Tableau1[1er],Tableau1[[#This Row],[Date]]),D8377,"")</f>
        <v/>
      </c>
    </row>
    <row r="8379" spans="1:7" ht="14.25" customHeight="1" x14ac:dyDescent="0.25">
      <c r="A8379" s="1" t="s">
        <v>9469</v>
      </c>
      <c r="B8379" s="1" t="s">
        <v>9470</v>
      </c>
      <c r="C8379" s="7">
        <v>45363.533194444448</v>
      </c>
      <c r="D8379" s="10">
        <v>209</v>
      </c>
      <c r="E8379" s="1" t="s">
        <v>20</v>
      </c>
      <c r="F8379">
        <f>IF(LEFT(Tableau1[[#This Row],[Eléments modifié]],$J$1)=$I$1,Tableau1[[#This Row],[Date]],9^9)</f>
        <v>387420489</v>
      </c>
      <c r="G8379" s="9" t="str">
        <f>IF(Tableau1[[#This Row],[Date]]=_xlfn.MINIFS(Tableau1[1er],Tableau1[N° BL],Tableau1[[#This Row],[N° BL]],Tableau1[1er],Tableau1[[#This Row],[Date]]),D8378,"")</f>
        <v/>
      </c>
    </row>
    <row r="8380" spans="1:7" ht="14.25" customHeight="1" x14ac:dyDescent="0.25">
      <c r="A8380" s="1" t="s">
        <v>9469</v>
      </c>
      <c r="B8380" s="1" t="s">
        <v>9470</v>
      </c>
      <c r="C8380" s="7">
        <v>45363.535231481481</v>
      </c>
      <c r="D8380" s="10">
        <v>189</v>
      </c>
      <c r="E8380" s="1" t="s">
        <v>371</v>
      </c>
      <c r="F8380">
        <f>IF(LEFT(Tableau1[[#This Row],[Eléments modifié]],$J$1)=$I$1,Tableau1[[#This Row],[Date]],9^9)</f>
        <v>387420489</v>
      </c>
      <c r="G8380" s="9" t="str">
        <f>IF(Tableau1[[#This Row],[Date]]=_xlfn.MINIFS(Tableau1[1er],Tableau1[N° BL],Tableau1[[#This Row],[N° BL]],Tableau1[1er],Tableau1[[#This Row],[Date]]),D8379,"")</f>
        <v/>
      </c>
    </row>
    <row r="8381" spans="1:7" ht="14.25" customHeight="1" x14ac:dyDescent="0.25">
      <c r="A8381" s="1" t="s">
        <v>9469</v>
      </c>
      <c r="B8381" s="1" t="s">
        <v>9470</v>
      </c>
      <c r="C8381" s="7">
        <v>45363.568680555552</v>
      </c>
      <c r="D8381" s="10">
        <v>209</v>
      </c>
      <c r="E8381" s="1" t="s">
        <v>7</v>
      </c>
      <c r="F8381">
        <f>IF(LEFT(Tableau1[[#This Row],[Eléments modifié]],$J$1)=$I$1,Tableau1[[#This Row],[Date]],9^9)</f>
        <v>45363.568680555552</v>
      </c>
      <c r="G8381" s="9">
        <f>IF(Tableau1[[#This Row],[Date]]=_xlfn.MINIFS(Tableau1[1er],Tableau1[N° BL],Tableau1[[#This Row],[N° BL]],Tableau1[1er],Tableau1[[#This Row],[Date]]),D8380,"")</f>
        <v>189</v>
      </c>
    </row>
    <row r="8382" spans="1:7" ht="14.25" customHeight="1" x14ac:dyDescent="0.25">
      <c r="A8382" s="1" t="s">
        <v>9383</v>
      </c>
      <c r="B8382" s="1" t="s">
        <v>9384</v>
      </c>
      <c r="C8382" s="7">
        <v>45363.675937499997</v>
      </c>
      <c r="D8382" s="10">
        <v>204</v>
      </c>
      <c r="E8382" s="1" t="s">
        <v>4825</v>
      </c>
      <c r="F8382">
        <f>IF(LEFT(Tableau1[[#This Row],[Eléments modifié]],$J$1)=$I$1,Tableau1[[#This Row],[Date]],9^9)</f>
        <v>387420489</v>
      </c>
      <c r="G8382" s="9" t="str">
        <f>IF(Tableau1[[#This Row],[Date]]=_xlfn.MINIFS(Tableau1[1er],Tableau1[N° BL],Tableau1[[#This Row],[N° BL]],Tableau1[1er],Tableau1[[#This Row],[Date]]),D8381,"")</f>
        <v/>
      </c>
    </row>
    <row r="8383" spans="1:7" ht="14.25" customHeight="1" x14ac:dyDescent="0.25">
      <c r="A8383" s="1" t="s">
        <v>9383</v>
      </c>
      <c r="B8383" s="1" t="s">
        <v>9384</v>
      </c>
      <c r="C8383" s="7">
        <v>45363.688819444447</v>
      </c>
      <c r="D8383" s="10">
        <v>204</v>
      </c>
      <c r="E8383" s="1" t="s">
        <v>7</v>
      </c>
      <c r="F8383">
        <f>IF(LEFT(Tableau1[[#This Row],[Eléments modifié]],$J$1)=$I$1,Tableau1[[#This Row],[Date]],9^9)</f>
        <v>45363.688819444447</v>
      </c>
      <c r="G8383" s="9">
        <f>IF(Tableau1[[#This Row],[Date]]=_xlfn.MINIFS(Tableau1[1er],Tableau1[N° BL],Tableau1[[#This Row],[N° BL]],Tableau1[1er],Tableau1[[#This Row],[Date]]),D8382,"")</f>
        <v>204</v>
      </c>
    </row>
    <row r="8384" spans="1:7" ht="14.25" customHeight="1" x14ac:dyDescent="0.25">
      <c r="A8384" s="1" t="s">
        <v>9383</v>
      </c>
      <c r="B8384" s="1" t="s">
        <v>9384</v>
      </c>
      <c r="C8384" s="7">
        <v>45364.436400462961</v>
      </c>
      <c r="D8384" s="10">
        <v>176</v>
      </c>
      <c r="E8384" s="1" t="s">
        <v>32</v>
      </c>
      <c r="F8384">
        <f>IF(LEFT(Tableau1[[#This Row],[Eléments modifié]],$J$1)=$I$1,Tableau1[[#This Row],[Date]],9^9)</f>
        <v>387420489</v>
      </c>
      <c r="G8384" s="9" t="str">
        <f>IF(Tableau1[[#This Row],[Date]]=_xlfn.MINIFS(Tableau1[1er],Tableau1[N° BL],Tableau1[[#This Row],[N° BL]],Tableau1[1er],Tableau1[[#This Row],[Date]]),D8383,"")</f>
        <v/>
      </c>
    </row>
    <row r="8385" spans="1:7" ht="14.25" customHeight="1" x14ac:dyDescent="0.25">
      <c r="A8385" s="1" t="s">
        <v>9383</v>
      </c>
      <c r="B8385" s="1" t="s">
        <v>9384</v>
      </c>
      <c r="C8385" s="7">
        <v>45364.444548611114</v>
      </c>
      <c r="D8385" s="10">
        <v>188</v>
      </c>
      <c r="E8385" s="1" t="s">
        <v>7</v>
      </c>
      <c r="F8385">
        <f>IF(LEFT(Tableau1[[#This Row],[Eléments modifié]],$J$1)=$I$1,Tableau1[[#This Row],[Date]],9^9)</f>
        <v>45364.444548611114</v>
      </c>
      <c r="G8385" s="9">
        <f>IF(Tableau1[[#This Row],[Date]]=_xlfn.MINIFS(Tableau1[1er],Tableau1[N° BL],Tableau1[[#This Row],[N° BL]],Tableau1[1er],Tableau1[[#This Row],[Date]]),D8384,"")</f>
        <v>176</v>
      </c>
    </row>
    <row r="8386" spans="1:7" ht="14.25" customHeight="1" x14ac:dyDescent="0.25">
      <c r="A8386" s="1" t="s">
        <v>9419</v>
      </c>
      <c r="B8386" s="1" t="s">
        <v>9420</v>
      </c>
      <c r="C8386" s="7">
        <v>45363.649953703702</v>
      </c>
      <c r="D8386" s="10">
        <v>212</v>
      </c>
      <c r="E8386" s="1" t="s">
        <v>111</v>
      </c>
      <c r="F8386">
        <f>IF(LEFT(Tableau1[[#This Row],[Eléments modifié]],$J$1)=$I$1,Tableau1[[#This Row],[Date]],9^9)</f>
        <v>387420489</v>
      </c>
      <c r="G8386" s="9" t="str">
        <f>IF(Tableau1[[#This Row],[Date]]=_xlfn.MINIFS(Tableau1[1er],Tableau1[N° BL],Tableau1[[#This Row],[N° BL]],Tableau1[1er],Tableau1[[#This Row],[Date]]),D8385,"")</f>
        <v/>
      </c>
    </row>
    <row r="8387" spans="1:7" ht="14.25" customHeight="1" x14ac:dyDescent="0.25">
      <c r="A8387" s="1" t="s">
        <v>9419</v>
      </c>
      <c r="B8387" s="1" t="s">
        <v>9420</v>
      </c>
      <c r="C8387" s="7">
        <v>45364.311111111114</v>
      </c>
      <c r="D8387" s="10">
        <v>176</v>
      </c>
      <c r="E8387" s="1" t="s">
        <v>7</v>
      </c>
      <c r="F8387">
        <f>IF(LEFT(Tableau1[[#This Row],[Eléments modifié]],$J$1)=$I$1,Tableau1[[#This Row],[Date]],9^9)</f>
        <v>45364.311111111114</v>
      </c>
      <c r="G8387" s="9">
        <f>IF(Tableau1[[#This Row],[Date]]=_xlfn.MINIFS(Tableau1[1er],Tableau1[N° BL],Tableau1[[#This Row],[N° BL]],Tableau1[1er],Tableau1[[#This Row],[Date]]),D8386,"")</f>
        <v>212</v>
      </c>
    </row>
    <row r="8388" spans="1:7" ht="14.25" customHeight="1" x14ac:dyDescent="0.25">
      <c r="A8388" s="1" t="s">
        <v>9455</v>
      </c>
      <c r="B8388" s="1" t="s">
        <v>9456</v>
      </c>
      <c r="C8388" s="7">
        <v>45363.590057870373</v>
      </c>
      <c r="D8388" s="10">
        <v>189</v>
      </c>
      <c r="E8388" s="1" t="s">
        <v>14</v>
      </c>
      <c r="F8388">
        <f>IF(LEFT(Tableau1[[#This Row],[Eléments modifié]],$J$1)=$I$1,Tableau1[[#This Row],[Date]],9^9)</f>
        <v>387420489</v>
      </c>
      <c r="G8388" s="9" t="str">
        <f>IF(Tableau1[[#This Row],[Date]]=_xlfn.MINIFS(Tableau1[1er],Tableau1[N° BL],Tableau1[[#This Row],[N° BL]],Tableau1[1er],Tableau1[[#This Row],[Date]]),D8387,"")</f>
        <v/>
      </c>
    </row>
    <row r="8389" spans="1:7" ht="14.25" customHeight="1" x14ac:dyDescent="0.25">
      <c r="A8389" s="1" t="s">
        <v>9455</v>
      </c>
      <c r="B8389" s="1" t="s">
        <v>9456</v>
      </c>
      <c r="C8389" s="7">
        <v>45363.592615740738</v>
      </c>
      <c r="D8389" s="10">
        <v>189</v>
      </c>
      <c r="E8389" s="1" t="s">
        <v>7</v>
      </c>
      <c r="F8389">
        <f>IF(LEFT(Tableau1[[#This Row],[Eléments modifié]],$J$1)=$I$1,Tableau1[[#This Row],[Date]],9^9)</f>
        <v>45363.592615740738</v>
      </c>
      <c r="G8389" s="9">
        <f>IF(Tableau1[[#This Row],[Date]]=_xlfn.MINIFS(Tableau1[1er],Tableau1[N° BL],Tableau1[[#This Row],[N° BL]],Tableau1[1er],Tableau1[[#This Row],[Date]]),D8388,"")</f>
        <v>189</v>
      </c>
    </row>
    <row r="8390" spans="1:7" ht="14.25" customHeight="1" x14ac:dyDescent="0.25">
      <c r="A8390" s="1" t="s">
        <v>9445</v>
      </c>
      <c r="B8390" s="1" t="s">
        <v>9446</v>
      </c>
      <c r="C8390" s="7">
        <v>45363.592638888891</v>
      </c>
      <c r="D8390" s="10">
        <v>189</v>
      </c>
      <c r="E8390" s="1" t="s">
        <v>14</v>
      </c>
      <c r="F8390">
        <f>IF(LEFT(Tableau1[[#This Row],[Eléments modifié]],$J$1)=$I$1,Tableau1[[#This Row],[Date]],9^9)</f>
        <v>387420489</v>
      </c>
      <c r="G8390" s="9" t="str">
        <f>IF(Tableau1[[#This Row],[Date]]=_xlfn.MINIFS(Tableau1[1er],Tableau1[N° BL],Tableau1[[#This Row],[N° BL]],Tableau1[1er],Tableau1[[#This Row],[Date]]),D8389,"")</f>
        <v/>
      </c>
    </row>
    <row r="8391" spans="1:7" ht="14.25" customHeight="1" x14ac:dyDescent="0.25">
      <c r="A8391" s="1" t="s">
        <v>9445</v>
      </c>
      <c r="B8391" s="1" t="s">
        <v>9446</v>
      </c>
      <c r="C8391" s="7">
        <v>45363.592719907407</v>
      </c>
      <c r="D8391" s="10">
        <v>188</v>
      </c>
      <c r="E8391" s="1" t="s">
        <v>20</v>
      </c>
      <c r="F8391">
        <f>IF(LEFT(Tableau1[[#This Row],[Eléments modifié]],$J$1)=$I$1,Tableau1[[#This Row],[Date]],9^9)</f>
        <v>387420489</v>
      </c>
      <c r="G8391" s="9" t="str">
        <f>IF(Tableau1[[#This Row],[Date]]=_xlfn.MINIFS(Tableau1[1er],Tableau1[N° BL],Tableau1[[#This Row],[N° BL]],Tableau1[1er],Tableau1[[#This Row],[Date]]),D8390,"")</f>
        <v/>
      </c>
    </row>
    <row r="8392" spans="1:7" ht="14.25" customHeight="1" x14ac:dyDescent="0.25">
      <c r="A8392" s="1" t="s">
        <v>9445</v>
      </c>
      <c r="B8392" s="1" t="s">
        <v>9446</v>
      </c>
      <c r="C8392" s="7">
        <v>45363.593159722222</v>
      </c>
      <c r="D8392" s="10">
        <v>204</v>
      </c>
      <c r="E8392" s="1" t="s">
        <v>111</v>
      </c>
      <c r="F8392">
        <f>IF(LEFT(Tableau1[[#This Row],[Eléments modifié]],$J$1)=$I$1,Tableau1[[#This Row],[Date]],9^9)</f>
        <v>387420489</v>
      </c>
      <c r="G8392" s="9" t="str">
        <f>IF(Tableau1[[#This Row],[Date]]=_xlfn.MINIFS(Tableau1[1er],Tableau1[N° BL],Tableau1[[#This Row],[N° BL]],Tableau1[1er],Tableau1[[#This Row],[Date]]),D8391,"")</f>
        <v/>
      </c>
    </row>
    <row r="8393" spans="1:7" ht="14.25" customHeight="1" x14ac:dyDescent="0.25">
      <c r="A8393" s="1" t="s">
        <v>9445</v>
      </c>
      <c r="B8393" s="1" t="s">
        <v>9446</v>
      </c>
      <c r="C8393" s="7">
        <v>45363.617905092593</v>
      </c>
      <c r="D8393" s="10">
        <v>176</v>
      </c>
      <c r="E8393" s="1" t="s">
        <v>7</v>
      </c>
      <c r="F8393">
        <f>IF(LEFT(Tableau1[[#This Row],[Eléments modifié]],$J$1)=$I$1,Tableau1[[#This Row],[Date]],9^9)</f>
        <v>45363.617905092593</v>
      </c>
      <c r="G8393" s="9">
        <f>IF(Tableau1[[#This Row],[Date]]=_xlfn.MINIFS(Tableau1[1er],Tableau1[N° BL],Tableau1[[#This Row],[N° BL]],Tableau1[1er],Tableau1[[#This Row],[Date]]),D8392,"")</f>
        <v>204</v>
      </c>
    </row>
    <row r="8394" spans="1:7" ht="14.25" customHeight="1" x14ac:dyDescent="0.25">
      <c r="A8394" s="1" t="s">
        <v>9255</v>
      </c>
      <c r="B8394" s="1" t="s">
        <v>9256</v>
      </c>
      <c r="C8394" s="7">
        <v>45365.313726851855</v>
      </c>
      <c r="D8394" s="10">
        <v>176</v>
      </c>
      <c r="E8394" s="1" t="s">
        <v>14</v>
      </c>
      <c r="F8394">
        <f>IF(LEFT(Tableau1[[#This Row],[Eléments modifié]],$J$1)=$I$1,Tableau1[[#This Row],[Date]],9^9)</f>
        <v>387420489</v>
      </c>
      <c r="G8394" s="9" t="str">
        <f>IF(Tableau1[[#This Row],[Date]]=_xlfn.MINIFS(Tableau1[1er],Tableau1[N° BL],Tableau1[[#This Row],[N° BL]],Tableau1[1er],Tableau1[[#This Row],[Date]]),D8393,"")</f>
        <v/>
      </c>
    </row>
    <row r="8395" spans="1:7" ht="14.25" customHeight="1" x14ac:dyDescent="0.25">
      <c r="A8395" s="1" t="s">
        <v>9255</v>
      </c>
      <c r="B8395" s="1" t="s">
        <v>9256</v>
      </c>
      <c r="C8395" s="7">
        <v>45365.347708333335</v>
      </c>
      <c r="D8395" s="10">
        <v>189</v>
      </c>
      <c r="E8395" s="1" t="s">
        <v>7</v>
      </c>
      <c r="F8395">
        <f>IF(LEFT(Tableau1[[#This Row],[Eléments modifié]],$J$1)=$I$1,Tableau1[[#This Row],[Date]],9^9)</f>
        <v>45365.347708333335</v>
      </c>
      <c r="G8395" s="9">
        <f>IF(Tableau1[[#This Row],[Date]]=_xlfn.MINIFS(Tableau1[1er],Tableau1[N° BL],Tableau1[[#This Row],[N° BL]],Tableau1[1er],Tableau1[[#This Row],[Date]]),D8394,"")</f>
        <v>176</v>
      </c>
    </row>
    <row r="8396" spans="1:7" ht="14.25" customHeight="1" x14ac:dyDescent="0.25">
      <c r="A8396" s="1" t="s">
        <v>9387</v>
      </c>
      <c r="B8396" s="1" t="s">
        <v>9388</v>
      </c>
      <c r="C8396" s="7">
        <v>45364.426805555559</v>
      </c>
      <c r="D8396" s="10">
        <v>212</v>
      </c>
      <c r="E8396" s="1" t="s">
        <v>111</v>
      </c>
      <c r="F8396">
        <f>IF(LEFT(Tableau1[[#This Row],[Eléments modifié]],$J$1)=$I$1,Tableau1[[#This Row],[Date]],9^9)</f>
        <v>387420489</v>
      </c>
      <c r="G8396" s="9" t="str">
        <f>IF(Tableau1[[#This Row],[Date]]=_xlfn.MINIFS(Tableau1[1er],Tableau1[N° BL],Tableau1[[#This Row],[N° BL]],Tableau1[1er],Tableau1[[#This Row],[Date]]),D8395,"")</f>
        <v/>
      </c>
    </row>
    <row r="8397" spans="1:7" ht="14.25" customHeight="1" x14ac:dyDescent="0.25">
      <c r="A8397" s="1" t="s">
        <v>9387</v>
      </c>
      <c r="B8397" s="1" t="s">
        <v>9388</v>
      </c>
      <c r="C8397" s="7">
        <v>45364.441412037035</v>
      </c>
      <c r="D8397" s="10">
        <v>176</v>
      </c>
      <c r="E8397" s="1" t="s">
        <v>7</v>
      </c>
      <c r="F8397">
        <f>IF(LEFT(Tableau1[[#This Row],[Eléments modifié]],$J$1)=$I$1,Tableau1[[#This Row],[Date]],9^9)</f>
        <v>45364.441412037035</v>
      </c>
      <c r="G8397" s="9">
        <f>IF(Tableau1[[#This Row],[Date]]=_xlfn.MINIFS(Tableau1[1er],Tableau1[N° BL],Tableau1[[#This Row],[N° BL]],Tableau1[1er],Tableau1[[#This Row],[Date]]),D8396,"")</f>
        <v>212</v>
      </c>
    </row>
    <row r="8398" spans="1:7" ht="14.25" customHeight="1" x14ac:dyDescent="0.25">
      <c r="A8398" s="1" t="s">
        <v>9381</v>
      </c>
      <c r="B8398" s="1" t="s">
        <v>9382</v>
      </c>
      <c r="C8398" s="7">
        <v>45363.688854166663</v>
      </c>
      <c r="D8398" s="10">
        <v>212</v>
      </c>
      <c r="E8398" s="1" t="s">
        <v>4825</v>
      </c>
      <c r="F8398">
        <f>IF(LEFT(Tableau1[[#This Row],[Eléments modifié]],$J$1)=$I$1,Tableau1[[#This Row],[Date]],9^9)</f>
        <v>387420489</v>
      </c>
      <c r="G8398" s="9" t="str">
        <f>IF(Tableau1[[#This Row],[Date]]=_xlfn.MINIFS(Tableau1[1er],Tableau1[N° BL],Tableau1[[#This Row],[N° BL]],Tableau1[1er],Tableau1[[#This Row],[Date]]),D8397,"")</f>
        <v/>
      </c>
    </row>
    <row r="8399" spans="1:7" ht="14.25" customHeight="1" x14ac:dyDescent="0.25">
      <c r="A8399" s="1" t="s">
        <v>9381</v>
      </c>
      <c r="B8399" s="1" t="s">
        <v>9382</v>
      </c>
      <c r="C8399" s="7">
        <v>45363.700300925928</v>
      </c>
      <c r="D8399" s="10">
        <v>204</v>
      </c>
      <c r="E8399" s="1" t="s">
        <v>7</v>
      </c>
      <c r="F8399">
        <f>IF(LEFT(Tableau1[[#This Row],[Eléments modifié]],$J$1)=$I$1,Tableau1[[#This Row],[Date]],9^9)</f>
        <v>45363.700300925928</v>
      </c>
      <c r="G8399" s="9">
        <f>IF(Tableau1[[#This Row],[Date]]=_xlfn.MINIFS(Tableau1[1er],Tableau1[N° BL],Tableau1[[#This Row],[N° BL]],Tableau1[1er],Tableau1[[#This Row],[Date]]),D8398,"")</f>
        <v>212</v>
      </c>
    </row>
    <row r="8400" spans="1:7" ht="14.25" customHeight="1" x14ac:dyDescent="0.25">
      <c r="A8400" s="1" t="s">
        <v>9381</v>
      </c>
      <c r="B8400" s="1" t="s">
        <v>9382</v>
      </c>
      <c r="C8400" s="7">
        <v>45364.44458333333</v>
      </c>
      <c r="D8400" s="10">
        <v>188</v>
      </c>
      <c r="E8400" s="1" t="s">
        <v>32</v>
      </c>
      <c r="F8400">
        <f>IF(LEFT(Tableau1[[#This Row],[Eléments modifié]],$J$1)=$I$1,Tableau1[[#This Row],[Date]],9^9)</f>
        <v>387420489</v>
      </c>
      <c r="G8400" s="9" t="str">
        <f>IF(Tableau1[[#This Row],[Date]]=_xlfn.MINIFS(Tableau1[1er],Tableau1[N° BL],Tableau1[[#This Row],[N° BL]],Tableau1[1er],Tableau1[[#This Row],[Date]]),D8399,"")</f>
        <v/>
      </c>
    </row>
    <row r="8401" spans="1:7" ht="14.25" customHeight="1" x14ac:dyDescent="0.25">
      <c r="A8401" s="1" t="s">
        <v>9381</v>
      </c>
      <c r="B8401" s="1" t="s">
        <v>9382</v>
      </c>
      <c r="C8401" s="7">
        <v>45364.44636574074</v>
      </c>
      <c r="D8401" s="10">
        <v>188</v>
      </c>
      <c r="E8401" s="1" t="s">
        <v>7</v>
      </c>
      <c r="F8401">
        <f>IF(LEFT(Tableau1[[#This Row],[Eléments modifié]],$J$1)=$I$1,Tableau1[[#This Row],[Date]],9^9)</f>
        <v>45364.44636574074</v>
      </c>
      <c r="G8401" s="9">
        <f>IF(Tableau1[[#This Row],[Date]]=_xlfn.MINIFS(Tableau1[1er],Tableau1[N° BL],Tableau1[[#This Row],[N° BL]],Tableau1[1er],Tableau1[[#This Row],[Date]]),D8400,"")</f>
        <v>188</v>
      </c>
    </row>
    <row r="8402" spans="1:7" ht="14.25" customHeight="1" x14ac:dyDescent="0.25">
      <c r="A8402" s="1" t="s">
        <v>9449</v>
      </c>
      <c r="B8402" s="1" t="s">
        <v>9450</v>
      </c>
      <c r="C8402" s="7">
        <v>45363.598425925928</v>
      </c>
      <c r="D8402" s="10">
        <v>204</v>
      </c>
      <c r="E8402" s="1" t="s">
        <v>4825</v>
      </c>
      <c r="F8402">
        <f>IF(LEFT(Tableau1[[#This Row],[Eléments modifié]],$J$1)=$I$1,Tableau1[[#This Row],[Date]],9^9)</f>
        <v>387420489</v>
      </c>
      <c r="G8402" s="9" t="str">
        <f>IF(Tableau1[[#This Row],[Date]]=_xlfn.MINIFS(Tableau1[1er],Tableau1[N° BL],Tableau1[[#This Row],[N° BL]],Tableau1[1er],Tableau1[[#This Row],[Date]]),D8401,"")</f>
        <v/>
      </c>
    </row>
    <row r="8403" spans="1:7" ht="14.25" customHeight="1" x14ac:dyDescent="0.25">
      <c r="A8403" s="1" t="s">
        <v>9449</v>
      </c>
      <c r="B8403" s="1" t="s">
        <v>9450</v>
      </c>
      <c r="C8403" s="7">
        <v>45363.610520833332</v>
      </c>
      <c r="D8403" s="10">
        <v>204</v>
      </c>
      <c r="E8403" s="1" t="s">
        <v>7</v>
      </c>
      <c r="F8403">
        <f>IF(LEFT(Tableau1[[#This Row],[Eléments modifié]],$J$1)=$I$1,Tableau1[[#This Row],[Date]],9^9)</f>
        <v>45363.610520833332</v>
      </c>
      <c r="G8403" s="9">
        <f>IF(Tableau1[[#This Row],[Date]]=_xlfn.MINIFS(Tableau1[1er],Tableau1[N° BL],Tableau1[[#This Row],[N° BL]],Tableau1[1er],Tableau1[[#This Row],[Date]]),D8402,"")</f>
        <v>204</v>
      </c>
    </row>
    <row r="8404" spans="1:7" ht="14.25" customHeight="1" x14ac:dyDescent="0.25">
      <c r="A8404" s="1" t="s">
        <v>9449</v>
      </c>
      <c r="B8404" s="1" t="s">
        <v>9450</v>
      </c>
      <c r="C8404" s="7">
        <v>45363.610682870371</v>
      </c>
      <c r="D8404" s="10">
        <v>204</v>
      </c>
      <c r="E8404" s="1" t="s">
        <v>7</v>
      </c>
      <c r="F8404">
        <f>IF(LEFT(Tableau1[[#This Row],[Eléments modifié]],$J$1)=$I$1,Tableau1[[#This Row],[Date]],9^9)</f>
        <v>45363.610682870371</v>
      </c>
      <c r="G8404" s="9">
        <f>IF(Tableau1[[#This Row],[Date]]=_xlfn.MINIFS(Tableau1[1er],Tableau1[N° BL],Tableau1[[#This Row],[N° BL]],Tableau1[1er],Tableau1[[#This Row],[Date]]),D8403,"")</f>
        <v>204</v>
      </c>
    </row>
    <row r="8405" spans="1:7" ht="14.25" customHeight="1" x14ac:dyDescent="0.25">
      <c r="A8405" s="1" t="s">
        <v>9465</v>
      </c>
      <c r="B8405" s="1" t="s">
        <v>9466</v>
      </c>
      <c r="C8405" s="7">
        <v>45363.560601851852</v>
      </c>
      <c r="D8405" s="10">
        <v>209</v>
      </c>
      <c r="E8405" s="1" t="s">
        <v>4825</v>
      </c>
      <c r="F8405">
        <f>IF(LEFT(Tableau1[[#This Row],[Eléments modifié]],$J$1)=$I$1,Tableau1[[#This Row],[Date]],9^9)</f>
        <v>387420489</v>
      </c>
      <c r="G8405" s="9" t="str">
        <f>IF(Tableau1[[#This Row],[Date]]=_xlfn.MINIFS(Tableau1[1er],Tableau1[N° BL],Tableau1[[#This Row],[N° BL]],Tableau1[1er],Tableau1[[#This Row],[Date]]),D8404,"")</f>
        <v/>
      </c>
    </row>
    <row r="8406" spans="1:7" ht="14.25" customHeight="1" x14ac:dyDescent="0.25">
      <c r="A8406" s="1" t="s">
        <v>9465</v>
      </c>
      <c r="B8406" s="1" t="s">
        <v>9466</v>
      </c>
      <c r="C8406" s="7">
        <v>45363.572581018518</v>
      </c>
      <c r="D8406" s="10">
        <v>204</v>
      </c>
      <c r="E8406" s="1" t="s">
        <v>7</v>
      </c>
      <c r="F8406">
        <f>IF(LEFT(Tableau1[[#This Row],[Eléments modifié]],$J$1)=$I$1,Tableau1[[#This Row],[Date]],9^9)</f>
        <v>45363.572581018518</v>
      </c>
      <c r="G8406" s="9">
        <f>IF(Tableau1[[#This Row],[Date]]=_xlfn.MINIFS(Tableau1[1er],Tableau1[N° BL],Tableau1[[#This Row],[N° BL]],Tableau1[1er],Tableau1[[#This Row],[Date]]),D8405,"")</f>
        <v>209</v>
      </c>
    </row>
    <row r="8407" spans="1:7" ht="14.25" customHeight="1" x14ac:dyDescent="0.25">
      <c r="A8407" s="1" t="s">
        <v>9407</v>
      </c>
      <c r="B8407" s="1" t="s">
        <v>9408</v>
      </c>
      <c r="C8407" s="7">
        <v>45364.358923611115</v>
      </c>
      <c r="D8407" s="10">
        <v>176</v>
      </c>
      <c r="E8407" s="1" t="s">
        <v>14</v>
      </c>
      <c r="F8407">
        <f>IF(LEFT(Tableau1[[#This Row],[Eléments modifié]],$J$1)=$I$1,Tableau1[[#This Row],[Date]],9^9)</f>
        <v>387420489</v>
      </c>
      <c r="G8407" s="9" t="str">
        <f>IF(Tableau1[[#This Row],[Date]]=_xlfn.MINIFS(Tableau1[1er],Tableau1[N° BL],Tableau1[[#This Row],[N° BL]],Tableau1[1er],Tableau1[[#This Row],[Date]]),D8406,"")</f>
        <v/>
      </c>
    </row>
    <row r="8408" spans="1:7" ht="14.25" customHeight="1" x14ac:dyDescent="0.25">
      <c r="A8408" s="1" t="s">
        <v>9407</v>
      </c>
      <c r="B8408" s="1" t="s">
        <v>9408</v>
      </c>
      <c r="C8408" s="7">
        <v>45364.379525462966</v>
      </c>
      <c r="D8408" s="10">
        <v>189</v>
      </c>
      <c r="E8408" s="1" t="s">
        <v>7</v>
      </c>
      <c r="F8408">
        <f>IF(LEFT(Tableau1[[#This Row],[Eléments modifié]],$J$1)=$I$1,Tableau1[[#This Row],[Date]],9^9)</f>
        <v>45364.379525462966</v>
      </c>
      <c r="G8408" s="9">
        <f>IF(Tableau1[[#This Row],[Date]]=_xlfn.MINIFS(Tableau1[1er],Tableau1[N° BL],Tableau1[[#This Row],[N° BL]],Tableau1[1er],Tableau1[[#This Row],[Date]]),D8407,"")</f>
        <v>176</v>
      </c>
    </row>
    <row r="8409" spans="1:7" ht="14.25" customHeight="1" x14ac:dyDescent="0.25">
      <c r="A8409" s="1" t="s">
        <v>9439</v>
      </c>
      <c r="B8409" s="1" t="s">
        <v>9440</v>
      </c>
      <c r="C8409" s="7">
        <v>45363.610902777778</v>
      </c>
      <c r="D8409" s="10">
        <v>188</v>
      </c>
      <c r="E8409" s="1" t="s">
        <v>4825</v>
      </c>
      <c r="F8409">
        <f>IF(LEFT(Tableau1[[#This Row],[Eléments modifié]],$J$1)=$I$1,Tableau1[[#This Row],[Date]],9^9)</f>
        <v>387420489</v>
      </c>
      <c r="G8409" s="9" t="str">
        <f>IF(Tableau1[[#This Row],[Date]]=_xlfn.MINIFS(Tableau1[1er],Tableau1[N° BL],Tableau1[[#This Row],[N° BL]],Tableau1[1er],Tableau1[[#This Row],[Date]]),D8408,"")</f>
        <v/>
      </c>
    </row>
    <row r="8410" spans="1:7" ht="14.25" customHeight="1" x14ac:dyDescent="0.25">
      <c r="A8410" s="1" t="s">
        <v>9439</v>
      </c>
      <c r="B8410" s="1" t="s">
        <v>9440</v>
      </c>
      <c r="C8410" s="7">
        <v>45363.628946759258</v>
      </c>
      <c r="D8410" s="10">
        <v>204</v>
      </c>
      <c r="E8410" s="1" t="s">
        <v>7</v>
      </c>
      <c r="F8410">
        <f>IF(LEFT(Tableau1[[#This Row],[Eléments modifié]],$J$1)=$I$1,Tableau1[[#This Row],[Date]],9^9)</f>
        <v>45363.628946759258</v>
      </c>
      <c r="G8410" s="9">
        <f>IF(Tableau1[[#This Row],[Date]]=_xlfn.MINIFS(Tableau1[1er],Tableau1[N° BL],Tableau1[[#This Row],[N° BL]],Tableau1[1er],Tableau1[[#This Row],[Date]]),D8409,"")</f>
        <v>188</v>
      </c>
    </row>
    <row r="8411" spans="1:7" ht="14.25" customHeight="1" x14ac:dyDescent="0.25">
      <c r="A8411" s="1" t="s">
        <v>9439</v>
      </c>
      <c r="B8411" s="1" t="s">
        <v>9440</v>
      </c>
      <c r="C8411" s="7">
        <v>45363.62909722222</v>
      </c>
      <c r="D8411" s="10">
        <v>204</v>
      </c>
      <c r="E8411" s="1" t="s">
        <v>7</v>
      </c>
      <c r="F8411">
        <f>IF(LEFT(Tableau1[[#This Row],[Eléments modifié]],$J$1)=$I$1,Tableau1[[#This Row],[Date]],9^9)</f>
        <v>45363.62909722222</v>
      </c>
      <c r="G8411" s="9">
        <f>IF(Tableau1[[#This Row],[Date]]=_xlfn.MINIFS(Tableau1[1er],Tableau1[N° BL],Tableau1[[#This Row],[N° BL]],Tableau1[1er],Tableau1[[#This Row],[Date]]),D8410,"")</f>
        <v>204</v>
      </c>
    </row>
    <row r="8412" spans="1:7" ht="14.25" customHeight="1" x14ac:dyDescent="0.25">
      <c r="A8412" s="1" t="s">
        <v>9393</v>
      </c>
      <c r="B8412" s="1" t="s">
        <v>9394</v>
      </c>
      <c r="C8412" s="7">
        <v>45364.406493055554</v>
      </c>
      <c r="D8412" s="10">
        <v>209</v>
      </c>
      <c r="E8412" s="1" t="s">
        <v>111</v>
      </c>
      <c r="F8412">
        <f>IF(LEFT(Tableau1[[#This Row],[Eléments modifié]],$J$1)=$I$1,Tableau1[[#This Row],[Date]],9^9)</f>
        <v>387420489</v>
      </c>
      <c r="G8412" s="9" t="str">
        <f>IF(Tableau1[[#This Row],[Date]]=_xlfn.MINIFS(Tableau1[1er],Tableau1[N° BL],Tableau1[[#This Row],[N° BL]],Tableau1[1er],Tableau1[[#This Row],[Date]]),D8411,"")</f>
        <v/>
      </c>
    </row>
    <row r="8413" spans="1:7" ht="14.25" customHeight="1" x14ac:dyDescent="0.25">
      <c r="A8413" s="1" t="s">
        <v>9393</v>
      </c>
      <c r="B8413" s="1" t="s">
        <v>9394</v>
      </c>
      <c r="C8413" s="7">
        <v>45364.426759259259</v>
      </c>
      <c r="D8413" s="10">
        <v>176</v>
      </c>
      <c r="E8413" s="1" t="s">
        <v>7</v>
      </c>
      <c r="F8413">
        <f>IF(LEFT(Tableau1[[#This Row],[Eléments modifié]],$J$1)=$I$1,Tableau1[[#This Row],[Date]],9^9)</f>
        <v>45364.426759259259</v>
      </c>
      <c r="G8413" s="9">
        <f>IF(Tableau1[[#This Row],[Date]]=_xlfn.MINIFS(Tableau1[1er],Tableau1[N° BL],Tableau1[[#This Row],[N° BL]],Tableau1[1er],Tableau1[[#This Row],[Date]]),D8412,"")</f>
        <v>209</v>
      </c>
    </row>
    <row r="8414" spans="1:7" ht="14.25" customHeight="1" x14ac:dyDescent="0.25">
      <c r="A8414" s="1" t="s">
        <v>9375</v>
      </c>
      <c r="B8414" s="1" t="s">
        <v>9376</v>
      </c>
      <c r="C8414" s="7">
        <v>45363.661168981482</v>
      </c>
      <c r="D8414" s="10">
        <v>204</v>
      </c>
      <c r="E8414" s="1" t="s">
        <v>2447</v>
      </c>
      <c r="F8414">
        <f>IF(LEFT(Tableau1[[#This Row],[Eléments modifié]],$J$1)=$I$1,Tableau1[[#This Row],[Date]],9^9)</f>
        <v>387420489</v>
      </c>
      <c r="G8414" s="9" t="str">
        <f>IF(Tableau1[[#This Row],[Date]]=_xlfn.MINIFS(Tableau1[1er],Tableau1[N° BL],Tableau1[[#This Row],[N° BL]],Tableau1[1er],Tableau1[[#This Row],[Date]]),D8413,"")</f>
        <v/>
      </c>
    </row>
    <row r="8415" spans="1:7" ht="14.25" customHeight="1" x14ac:dyDescent="0.25">
      <c r="A8415" s="1" t="s">
        <v>9375</v>
      </c>
      <c r="B8415" s="1" t="s">
        <v>9376</v>
      </c>
      <c r="C8415" s="7">
        <v>45363.691203703704</v>
      </c>
      <c r="D8415" s="10">
        <v>212</v>
      </c>
      <c r="E8415" s="1" t="s">
        <v>7</v>
      </c>
      <c r="F8415">
        <f>IF(LEFT(Tableau1[[#This Row],[Eléments modifié]],$J$1)=$I$1,Tableau1[[#This Row],[Date]],9^9)</f>
        <v>45363.691203703704</v>
      </c>
      <c r="G8415" s="9">
        <f>IF(Tableau1[[#This Row],[Date]]=_xlfn.MINIFS(Tableau1[1er],Tableau1[N° BL],Tableau1[[#This Row],[N° BL]],Tableau1[1er],Tableau1[[#This Row],[Date]]),D8414,"")</f>
        <v>204</v>
      </c>
    </row>
    <row r="8416" spans="1:7" ht="14.25" customHeight="1" x14ac:dyDescent="0.25">
      <c r="A8416" s="1" t="s">
        <v>9375</v>
      </c>
      <c r="B8416" s="1" t="s">
        <v>9376</v>
      </c>
      <c r="C8416" s="7">
        <v>45364.446400462963</v>
      </c>
      <c r="D8416" s="10">
        <v>189</v>
      </c>
      <c r="E8416" s="1" t="s">
        <v>32</v>
      </c>
      <c r="F8416">
        <f>IF(LEFT(Tableau1[[#This Row],[Eléments modifié]],$J$1)=$I$1,Tableau1[[#This Row],[Date]],9^9)</f>
        <v>387420489</v>
      </c>
      <c r="G8416" s="9" t="str">
        <f>IF(Tableau1[[#This Row],[Date]]=_xlfn.MINIFS(Tableau1[1er],Tableau1[N° BL],Tableau1[[#This Row],[N° BL]],Tableau1[1er],Tableau1[[#This Row],[Date]]),D8415,"")</f>
        <v/>
      </c>
    </row>
    <row r="8417" spans="1:7" ht="14.25" customHeight="1" x14ac:dyDescent="0.25">
      <c r="A8417" s="1" t="s">
        <v>9375</v>
      </c>
      <c r="B8417" s="1" t="s">
        <v>9376</v>
      </c>
      <c r="C8417" s="7">
        <v>45364.45652777778</v>
      </c>
      <c r="D8417" s="10">
        <v>188</v>
      </c>
      <c r="E8417" s="1" t="s">
        <v>7</v>
      </c>
      <c r="F8417">
        <f>IF(LEFT(Tableau1[[#This Row],[Eléments modifié]],$J$1)=$I$1,Tableau1[[#This Row],[Date]],9^9)</f>
        <v>45364.45652777778</v>
      </c>
      <c r="G8417" s="9">
        <f>IF(Tableau1[[#This Row],[Date]]=_xlfn.MINIFS(Tableau1[1er],Tableau1[N° BL],Tableau1[[#This Row],[N° BL]],Tableau1[1er],Tableau1[[#This Row],[Date]]),D8416,"")</f>
        <v>189</v>
      </c>
    </row>
    <row r="8418" spans="1:7" ht="14.25" customHeight="1" x14ac:dyDescent="0.25">
      <c r="A8418" s="1" t="s">
        <v>9461</v>
      </c>
      <c r="B8418" s="1" t="s">
        <v>9462</v>
      </c>
      <c r="C8418" s="7">
        <v>45363.572604166664</v>
      </c>
      <c r="D8418" s="10">
        <v>188</v>
      </c>
      <c r="E8418" s="1" t="s">
        <v>4825</v>
      </c>
      <c r="F8418">
        <f>IF(LEFT(Tableau1[[#This Row],[Eléments modifié]],$J$1)=$I$1,Tableau1[[#This Row],[Date]],9^9)</f>
        <v>387420489</v>
      </c>
      <c r="G8418" s="9" t="str">
        <f>IF(Tableau1[[#This Row],[Date]]=_xlfn.MINIFS(Tableau1[1er],Tableau1[N° BL],Tableau1[[#This Row],[N° BL]],Tableau1[1er],Tableau1[[#This Row],[Date]]),D8417,"")</f>
        <v/>
      </c>
    </row>
    <row r="8419" spans="1:7" ht="14.25" customHeight="1" x14ac:dyDescent="0.25">
      <c r="A8419" s="1" t="s">
        <v>9461</v>
      </c>
      <c r="B8419" s="1" t="s">
        <v>9462</v>
      </c>
      <c r="C8419" s="7">
        <v>45363.585416666669</v>
      </c>
      <c r="D8419" s="10">
        <v>204</v>
      </c>
      <c r="E8419" s="1" t="s">
        <v>7</v>
      </c>
      <c r="F8419">
        <f>IF(LEFT(Tableau1[[#This Row],[Eléments modifié]],$J$1)=$I$1,Tableau1[[#This Row],[Date]],9^9)</f>
        <v>45363.585416666669</v>
      </c>
      <c r="G8419" s="9">
        <f>IF(Tableau1[[#This Row],[Date]]=_xlfn.MINIFS(Tableau1[1er],Tableau1[N° BL],Tableau1[[#This Row],[N° BL]],Tableau1[1er],Tableau1[[#This Row],[Date]]),D8418,"")</f>
        <v>188</v>
      </c>
    </row>
    <row r="8420" spans="1:7" ht="14.25" customHeight="1" x14ac:dyDescent="0.25">
      <c r="A8420" s="1" t="s">
        <v>9373</v>
      </c>
      <c r="B8420" s="1" t="s">
        <v>9374</v>
      </c>
      <c r="C8420" s="7">
        <v>45363.696863425925</v>
      </c>
      <c r="D8420" s="10">
        <v>204</v>
      </c>
      <c r="E8420" s="1" t="s">
        <v>2447</v>
      </c>
      <c r="F8420">
        <f>IF(LEFT(Tableau1[[#This Row],[Eléments modifié]],$J$1)=$I$1,Tableau1[[#This Row],[Date]],9^9)</f>
        <v>387420489</v>
      </c>
      <c r="G8420" s="9" t="str">
        <f>IF(Tableau1[[#This Row],[Date]]=_xlfn.MINIFS(Tableau1[1er],Tableau1[N° BL],Tableau1[[#This Row],[N° BL]],Tableau1[1er],Tableau1[[#This Row],[Date]]),D8419,"")</f>
        <v/>
      </c>
    </row>
    <row r="8421" spans="1:7" ht="14.25" customHeight="1" x14ac:dyDescent="0.25">
      <c r="A8421" s="1" t="s">
        <v>9373</v>
      </c>
      <c r="B8421" s="1" t="s">
        <v>9374</v>
      </c>
      <c r="C8421" s="7">
        <v>45363.716053240743</v>
      </c>
      <c r="D8421" s="10">
        <v>189</v>
      </c>
      <c r="E8421" s="1" t="s">
        <v>774</v>
      </c>
      <c r="F8421">
        <f>IF(LEFT(Tableau1[[#This Row],[Eléments modifié]],$J$1)=$I$1,Tableau1[[#This Row],[Date]],9^9)</f>
        <v>387420489</v>
      </c>
      <c r="G8421" s="9" t="str">
        <f>IF(Tableau1[[#This Row],[Date]]=_xlfn.MINIFS(Tableau1[1er],Tableau1[N° BL],Tableau1[[#This Row],[N° BL]],Tableau1[1er],Tableau1[[#This Row],[Date]]),D8420,"")</f>
        <v/>
      </c>
    </row>
    <row r="8422" spans="1:7" ht="14.25" customHeight="1" x14ac:dyDescent="0.25">
      <c r="A8422" s="1" t="s">
        <v>9373</v>
      </c>
      <c r="B8422" s="1" t="s">
        <v>9374</v>
      </c>
      <c r="C8422" s="7">
        <v>45364.412106481483</v>
      </c>
      <c r="D8422" s="10">
        <v>204</v>
      </c>
      <c r="E8422" s="1" t="s">
        <v>2447</v>
      </c>
      <c r="F8422">
        <f>IF(LEFT(Tableau1[[#This Row],[Eléments modifié]],$J$1)=$I$1,Tableau1[[#This Row],[Date]],9^9)</f>
        <v>387420489</v>
      </c>
      <c r="G8422" s="9" t="str">
        <f>IF(Tableau1[[#This Row],[Date]]=_xlfn.MINIFS(Tableau1[1er],Tableau1[N° BL],Tableau1[[#This Row],[N° BL]],Tableau1[1er],Tableau1[[#This Row],[Date]]),D8421,"")</f>
        <v/>
      </c>
    </row>
    <row r="8423" spans="1:7" ht="14.25" customHeight="1" x14ac:dyDescent="0.25">
      <c r="A8423" s="1" t="s">
        <v>9373</v>
      </c>
      <c r="B8423" s="1" t="s">
        <v>9374</v>
      </c>
      <c r="C8423" s="7">
        <v>45364.431087962963</v>
      </c>
      <c r="D8423" s="10">
        <v>212</v>
      </c>
      <c r="E8423" s="1" t="s">
        <v>7</v>
      </c>
      <c r="F8423">
        <f>IF(LEFT(Tableau1[[#This Row],[Eléments modifié]],$J$1)=$I$1,Tableau1[[#This Row],[Date]],9^9)</f>
        <v>45364.431087962963</v>
      </c>
      <c r="G8423" s="9">
        <f>IF(Tableau1[[#This Row],[Date]]=_xlfn.MINIFS(Tableau1[1er],Tableau1[N° BL],Tableau1[[#This Row],[N° BL]],Tableau1[1er],Tableau1[[#This Row],[Date]]),D8422,"")</f>
        <v>204</v>
      </c>
    </row>
    <row r="8424" spans="1:7" ht="14.25" customHeight="1" x14ac:dyDescent="0.25">
      <c r="A8424" s="1" t="s">
        <v>9373</v>
      </c>
      <c r="B8424" s="1" t="s">
        <v>9374</v>
      </c>
      <c r="C8424" s="7">
        <v>45364.456550925926</v>
      </c>
      <c r="D8424" s="10">
        <v>188</v>
      </c>
      <c r="E8424" s="1" t="s">
        <v>32</v>
      </c>
      <c r="F8424">
        <f>IF(LEFT(Tableau1[[#This Row],[Eléments modifié]],$J$1)=$I$1,Tableau1[[#This Row],[Date]],9^9)</f>
        <v>387420489</v>
      </c>
      <c r="G8424" s="9" t="str">
        <f>IF(Tableau1[[#This Row],[Date]]=_xlfn.MINIFS(Tableau1[1er],Tableau1[N° BL],Tableau1[[#This Row],[N° BL]],Tableau1[1er],Tableau1[[#This Row],[Date]]),D8423,"")</f>
        <v/>
      </c>
    </row>
    <row r="8425" spans="1:7" ht="14.25" customHeight="1" x14ac:dyDescent="0.25">
      <c r="A8425" s="1" t="s">
        <v>9373</v>
      </c>
      <c r="B8425" s="1" t="s">
        <v>9374</v>
      </c>
      <c r="C8425" s="7">
        <v>45364.460636574076</v>
      </c>
      <c r="D8425" s="10">
        <v>188</v>
      </c>
      <c r="E8425" s="1" t="s">
        <v>7</v>
      </c>
      <c r="F8425">
        <f>IF(LEFT(Tableau1[[#This Row],[Eléments modifié]],$J$1)=$I$1,Tableau1[[#This Row],[Date]],9^9)</f>
        <v>45364.460636574076</v>
      </c>
      <c r="G8425" s="9">
        <f>IF(Tableau1[[#This Row],[Date]]=_xlfn.MINIFS(Tableau1[1er],Tableau1[N° BL],Tableau1[[#This Row],[N° BL]],Tableau1[1er],Tableau1[[#This Row],[Date]]),D8424,"")</f>
        <v>188</v>
      </c>
    </row>
    <row r="8426" spans="1:7" ht="14.25" customHeight="1" x14ac:dyDescent="0.25">
      <c r="A8426" s="1" t="s">
        <v>9253</v>
      </c>
      <c r="B8426" s="1" t="s">
        <v>9254</v>
      </c>
      <c r="C8426" s="7">
        <v>45365.33053240741</v>
      </c>
      <c r="D8426" s="10">
        <v>189</v>
      </c>
      <c r="E8426" s="1" t="s">
        <v>111</v>
      </c>
      <c r="F8426">
        <f>IF(LEFT(Tableau1[[#This Row],[Eléments modifié]],$J$1)=$I$1,Tableau1[[#This Row],[Date]],9^9)</f>
        <v>387420489</v>
      </c>
      <c r="G8426" s="9" t="str">
        <f>IF(Tableau1[[#This Row],[Date]]=_xlfn.MINIFS(Tableau1[1er],Tableau1[N° BL],Tableau1[[#This Row],[N° BL]],Tableau1[1er],Tableau1[[#This Row],[Date]]),D8425,"")</f>
        <v/>
      </c>
    </row>
    <row r="8427" spans="1:7" ht="14.25" customHeight="1" x14ac:dyDescent="0.25">
      <c r="A8427" s="1" t="s">
        <v>9253</v>
      </c>
      <c r="B8427" s="1" t="s">
        <v>9254</v>
      </c>
      <c r="C8427" s="7">
        <v>45365.350856481484</v>
      </c>
      <c r="D8427" s="10">
        <v>176</v>
      </c>
      <c r="E8427" s="1" t="s">
        <v>7</v>
      </c>
      <c r="F8427">
        <f>IF(LEFT(Tableau1[[#This Row],[Eléments modifié]],$J$1)=$I$1,Tableau1[[#This Row],[Date]],9^9)</f>
        <v>45365.350856481484</v>
      </c>
      <c r="G8427" s="9">
        <f>IF(Tableau1[[#This Row],[Date]]=_xlfn.MINIFS(Tableau1[1er],Tableau1[N° BL],Tableau1[[#This Row],[N° BL]],Tableau1[1er],Tableau1[[#This Row],[Date]]),D8426,"")</f>
        <v>189</v>
      </c>
    </row>
    <row r="8428" spans="1:7" ht="14.25" customHeight="1" x14ac:dyDescent="0.25">
      <c r="A8428" s="1" t="s">
        <v>9395</v>
      </c>
      <c r="B8428" s="1" t="s">
        <v>9396</v>
      </c>
      <c r="C8428" s="7">
        <v>45364.408055555556</v>
      </c>
      <c r="D8428" s="10">
        <v>188</v>
      </c>
      <c r="E8428" s="1" t="s">
        <v>32</v>
      </c>
      <c r="F8428">
        <f>IF(LEFT(Tableau1[[#This Row],[Eléments modifié]],$J$1)=$I$1,Tableau1[[#This Row],[Date]],9^9)</f>
        <v>387420489</v>
      </c>
      <c r="G8428" s="9" t="str">
        <f>IF(Tableau1[[#This Row],[Date]]=_xlfn.MINIFS(Tableau1[1er],Tableau1[N° BL],Tableau1[[#This Row],[N° BL]],Tableau1[1er],Tableau1[[#This Row],[Date]]),D8427,"")</f>
        <v/>
      </c>
    </row>
    <row r="8429" spans="1:7" ht="14.25" customHeight="1" x14ac:dyDescent="0.25">
      <c r="A8429" s="1" t="s">
        <v>9395</v>
      </c>
      <c r="B8429" s="1" t="s">
        <v>9396</v>
      </c>
      <c r="C8429" s="7">
        <v>45364.408229166664</v>
      </c>
      <c r="D8429" s="10">
        <v>188</v>
      </c>
      <c r="E8429" s="1" t="s">
        <v>20</v>
      </c>
      <c r="F8429">
        <f>IF(LEFT(Tableau1[[#This Row],[Eléments modifié]],$J$1)=$I$1,Tableau1[[#This Row],[Date]],9^9)</f>
        <v>387420489</v>
      </c>
      <c r="G8429" s="9" t="str">
        <f>IF(Tableau1[[#This Row],[Date]]=_xlfn.MINIFS(Tableau1[1er],Tableau1[N° BL],Tableau1[[#This Row],[N° BL]],Tableau1[1er],Tableau1[[#This Row],[Date]]),D8428,"")</f>
        <v/>
      </c>
    </row>
    <row r="8430" spans="1:7" ht="14.25" customHeight="1" x14ac:dyDescent="0.25">
      <c r="A8430" s="1" t="s">
        <v>9395</v>
      </c>
      <c r="B8430" s="1" t="s">
        <v>9396</v>
      </c>
      <c r="C8430" s="7">
        <v>45364.409918981481</v>
      </c>
      <c r="D8430" s="10">
        <v>188</v>
      </c>
      <c r="E8430" s="1" t="s">
        <v>32</v>
      </c>
      <c r="F8430">
        <f>IF(LEFT(Tableau1[[#This Row],[Eléments modifié]],$J$1)=$I$1,Tableau1[[#This Row],[Date]],9^9)</f>
        <v>387420489</v>
      </c>
      <c r="G8430" s="9" t="str">
        <f>IF(Tableau1[[#This Row],[Date]]=_xlfn.MINIFS(Tableau1[1er],Tableau1[N° BL],Tableau1[[#This Row],[N° BL]],Tableau1[1er],Tableau1[[#This Row],[Date]]),D8429,"")</f>
        <v/>
      </c>
    </row>
    <row r="8431" spans="1:7" ht="14.25" customHeight="1" x14ac:dyDescent="0.25">
      <c r="A8431" s="1" t="s">
        <v>9395</v>
      </c>
      <c r="B8431" s="1" t="s">
        <v>9396</v>
      </c>
      <c r="C8431" s="7">
        <v>45364.409988425927</v>
      </c>
      <c r="D8431" s="10">
        <v>212</v>
      </c>
      <c r="E8431" s="1" t="s">
        <v>20</v>
      </c>
      <c r="F8431">
        <f>IF(LEFT(Tableau1[[#This Row],[Eléments modifié]],$J$1)=$I$1,Tableau1[[#This Row],[Date]],9^9)</f>
        <v>387420489</v>
      </c>
      <c r="G8431" s="9" t="str">
        <f>IF(Tableau1[[#This Row],[Date]]=_xlfn.MINIFS(Tableau1[1er],Tableau1[N° BL],Tableau1[[#This Row],[N° BL]],Tableau1[1er],Tableau1[[#This Row],[Date]]),D8430,"")</f>
        <v/>
      </c>
    </row>
    <row r="8432" spans="1:7" ht="14.25" customHeight="1" x14ac:dyDescent="0.25">
      <c r="A8432" s="1" t="s">
        <v>9395</v>
      </c>
      <c r="B8432" s="1" t="s">
        <v>9396</v>
      </c>
      <c r="C8432" s="7">
        <v>45364.415266203701</v>
      </c>
      <c r="D8432" s="10">
        <v>188</v>
      </c>
      <c r="E8432" s="1" t="s">
        <v>4825</v>
      </c>
      <c r="F8432">
        <f>IF(LEFT(Tableau1[[#This Row],[Eléments modifié]],$J$1)=$I$1,Tableau1[[#This Row],[Date]],9^9)</f>
        <v>387420489</v>
      </c>
      <c r="G8432" s="9" t="str">
        <f>IF(Tableau1[[#This Row],[Date]]=_xlfn.MINIFS(Tableau1[1er],Tableau1[N° BL],Tableau1[[#This Row],[N° BL]],Tableau1[1er],Tableau1[[#This Row],[Date]]),D8431,"")</f>
        <v/>
      </c>
    </row>
    <row r="8433" spans="1:7" ht="14.25" customHeight="1" x14ac:dyDescent="0.25">
      <c r="A8433" s="1" t="s">
        <v>9395</v>
      </c>
      <c r="B8433" s="1" t="s">
        <v>9396</v>
      </c>
      <c r="C8433" s="7">
        <v>45364.424571759257</v>
      </c>
      <c r="D8433" s="10">
        <v>204</v>
      </c>
      <c r="E8433" s="1" t="s">
        <v>7</v>
      </c>
      <c r="F8433">
        <f>IF(LEFT(Tableau1[[#This Row],[Eléments modifié]],$J$1)=$I$1,Tableau1[[#This Row],[Date]],9^9)</f>
        <v>45364.424571759257</v>
      </c>
      <c r="G8433" s="9">
        <f>IF(Tableau1[[#This Row],[Date]]=_xlfn.MINIFS(Tableau1[1er],Tableau1[N° BL],Tableau1[[#This Row],[N° BL]],Tableau1[1er],Tableau1[[#This Row],[Date]]),D8432,"")</f>
        <v>188</v>
      </c>
    </row>
    <row r="8434" spans="1:7" ht="14.25" customHeight="1" x14ac:dyDescent="0.25">
      <c r="A8434" s="1" t="s">
        <v>9367</v>
      </c>
      <c r="B8434" s="1" t="s">
        <v>9368</v>
      </c>
      <c r="C8434" s="7">
        <v>45363.69122685185</v>
      </c>
      <c r="D8434" s="10">
        <v>212</v>
      </c>
      <c r="E8434" s="1" t="s">
        <v>2447</v>
      </c>
      <c r="F8434">
        <f>IF(LEFT(Tableau1[[#This Row],[Eléments modifié]],$J$1)=$I$1,Tableau1[[#This Row],[Date]],9^9)</f>
        <v>387420489</v>
      </c>
      <c r="G8434" s="9" t="str">
        <f>IF(Tableau1[[#This Row],[Date]]=_xlfn.MINIFS(Tableau1[1er],Tableau1[N° BL],Tableau1[[#This Row],[N° BL]],Tableau1[1er],Tableau1[[#This Row],[Date]]),D8433,"")</f>
        <v/>
      </c>
    </row>
    <row r="8435" spans="1:7" ht="14.25" customHeight="1" x14ac:dyDescent="0.25">
      <c r="A8435" s="1" t="s">
        <v>9367</v>
      </c>
      <c r="B8435" s="1" t="s">
        <v>9368</v>
      </c>
      <c r="C8435" s="7">
        <v>45363.691458333335</v>
      </c>
      <c r="D8435" s="10">
        <v>209</v>
      </c>
      <c r="E8435" s="1" t="s">
        <v>20</v>
      </c>
      <c r="F8435">
        <f>IF(LEFT(Tableau1[[#This Row],[Eléments modifié]],$J$1)=$I$1,Tableau1[[#This Row],[Date]],9^9)</f>
        <v>387420489</v>
      </c>
      <c r="G8435" s="9" t="str">
        <f>IF(Tableau1[[#This Row],[Date]]=_xlfn.MINIFS(Tableau1[1er],Tableau1[N° BL],Tableau1[[#This Row],[N° BL]],Tableau1[1er],Tableau1[[#This Row],[Date]]),D8434,"")</f>
        <v/>
      </c>
    </row>
    <row r="8436" spans="1:7" ht="14.25" customHeight="1" x14ac:dyDescent="0.25">
      <c r="A8436" s="1" t="s">
        <v>9367</v>
      </c>
      <c r="B8436" s="1" t="s">
        <v>9368</v>
      </c>
      <c r="C8436" s="7">
        <v>45363.695254629631</v>
      </c>
      <c r="D8436" s="10">
        <v>212</v>
      </c>
      <c r="E8436" s="1" t="s">
        <v>371</v>
      </c>
      <c r="F8436">
        <f>IF(LEFT(Tableau1[[#This Row],[Eléments modifié]],$J$1)=$I$1,Tableau1[[#This Row],[Date]],9^9)</f>
        <v>387420489</v>
      </c>
      <c r="G8436" s="9" t="str">
        <f>IF(Tableau1[[#This Row],[Date]]=_xlfn.MINIFS(Tableau1[1er],Tableau1[N° BL],Tableau1[[#This Row],[N° BL]],Tableau1[1er],Tableau1[[#This Row],[Date]]),D8435,"")</f>
        <v/>
      </c>
    </row>
    <row r="8437" spans="1:7" ht="14.25" customHeight="1" x14ac:dyDescent="0.25">
      <c r="A8437" s="1" t="s">
        <v>9367</v>
      </c>
      <c r="B8437" s="1" t="s">
        <v>9368</v>
      </c>
      <c r="C8437" s="7">
        <v>45363.714004629626</v>
      </c>
      <c r="D8437" s="10">
        <v>212</v>
      </c>
      <c r="E8437" s="1" t="s">
        <v>41</v>
      </c>
      <c r="F8437">
        <f>IF(LEFT(Tableau1[[#This Row],[Eléments modifié]],$J$1)=$I$1,Tableau1[[#This Row],[Date]],9^9)</f>
        <v>387420489</v>
      </c>
      <c r="G8437" s="9" t="str">
        <f>IF(Tableau1[[#This Row],[Date]]=_xlfn.MINIFS(Tableau1[1er],Tableau1[N° BL],Tableau1[[#This Row],[N° BL]],Tableau1[1er],Tableau1[[#This Row],[Date]]),D8436,"")</f>
        <v/>
      </c>
    </row>
    <row r="8438" spans="1:7" ht="14.25" customHeight="1" x14ac:dyDescent="0.25">
      <c r="A8438" s="1" t="s">
        <v>9367</v>
      </c>
      <c r="B8438" s="1" t="s">
        <v>9368</v>
      </c>
      <c r="C8438" s="7">
        <v>45364.406597222223</v>
      </c>
      <c r="D8438" s="10">
        <v>188</v>
      </c>
      <c r="E8438" s="1" t="s">
        <v>371</v>
      </c>
      <c r="F8438">
        <f>IF(LEFT(Tableau1[[#This Row],[Eléments modifié]],$J$1)=$I$1,Tableau1[[#This Row],[Date]],9^9)</f>
        <v>387420489</v>
      </c>
      <c r="G8438" s="9" t="str">
        <f>IF(Tableau1[[#This Row],[Date]]=_xlfn.MINIFS(Tableau1[1er],Tableau1[N° BL],Tableau1[[#This Row],[N° BL]],Tableau1[1er],Tableau1[[#This Row],[Date]]),D8437,"")</f>
        <v/>
      </c>
    </row>
    <row r="8439" spans="1:7" ht="14.25" customHeight="1" x14ac:dyDescent="0.25">
      <c r="A8439" s="1" t="s">
        <v>9367</v>
      </c>
      <c r="B8439" s="1" t="s">
        <v>9368</v>
      </c>
      <c r="C8439" s="7">
        <v>45364.471168981479</v>
      </c>
      <c r="D8439" s="10">
        <v>188</v>
      </c>
      <c r="E8439" s="1" t="s">
        <v>7</v>
      </c>
      <c r="F8439">
        <f>IF(LEFT(Tableau1[[#This Row],[Eléments modifié]],$J$1)=$I$1,Tableau1[[#This Row],[Date]],9^9)</f>
        <v>45364.471168981479</v>
      </c>
      <c r="G8439" s="9">
        <f>IF(Tableau1[[#This Row],[Date]]=_xlfn.MINIFS(Tableau1[1er],Tableau1[N° BL],Tableau1[[#This Row],[N° BL]],Tableau1[1er],Tableau1[[#This Row],[Date]]),D8438,"")</f>
        <v>188</v>
      </c>
    </row>
    <row r="8440" spans="1:7" ht="14.25" customHeight="1" x14ac:dyDescent="0.25">
      <c r="A8440" s="1" t="s">
        <v>9429</v>
      </c>
      <c r="B8440" s="1" t="s">
        <v>9430</v>
      </c>
      <c r="C8440" s="7">
        <v>45363.651782407411</v>
      </c>
      <c r="D8440" s="10">
        <v>209</v>
      </c>
      <c r="E8440" s="1" t="s">
        <v>2447</v>
      </c>
      <c r="F8440">
        <f>IF(LEFT(Tableau1[[#This Row],[Eléments modifié]],$J$1)=$I$1,Tableau1[[#This Row],[Date]],9^9)</f>
        <v>387420489</v>
      </c>
      <c r="G8440" s="9" t="str">
        <f>IF(Tableau1[[#This Row],[Date]]=_xlfn.MINIFS(Tableau1[1er],Tableau1[N° BL],Tableau1[[#This Row],[N° BL]],Tableau1[1er],Tableau1[[#This Row],[Date]]),D8439,"")</f>
        <v/>
      </c>
    </row>
    <row r="8441" spans="1:7" ht="14.25" customHeight="1" x14ac:dyDescent="0.25">
      <c r="A8441" s="1" t="s">
        <v>9429</v>
      </c>
      <c r="B8441" s="1" t="s">
        <v>9430</v>
      </c>
      <c r="C8441" s="7">
        <v>45363.661145833335</v>
      </c>
      <c r="D8441" s="10">
        <v>212</v>
      </c>
      <c r="E8441" s="1" t="s">
        <v>7</v>
      </c>
      <c r="F8441">
        <f>IF(LEFT(Tableau1[[#This Row],[Eléments modifié]],$J$1)=$I$1,Tableau1[[#This Row],[Date]],9^9)</f>
        <v>45363.661145833335</v>
      </c>
      <c r="G8441" s="9">
        <f>IF(Tableau1[[#This Row],[Date]]=_xlfn.MINIFS(Tableau1[1er],Tableau1[N° BL],Tableau1[[#This Row],[N° BL]],Tableau1[1er],Tableau1[[#This Row],[Date]]),D8440,"")</f>
        <v>209</v>
      </c>
    </row>
    <row r="8442" spans="1:7" ht="14.25" customHeight="1" x14ac:dyDescent="0.25">
      <c r="A8442" s="1" t="s">
        <v>9415</v>
      </c>
      <c r="B8442" s="1" t="s">
        <v>9416</v>
      </c>
      <c r="C8442" s="7">
        <v>45364.31113425926</v>
      </c>
      <c r="D8442" s="10">
        <v>189</v>
      </c>
      <c r="E8442" s="1" t="s">
        <v>111</v>
      </c>
      <c r="F8442">
        <f>IF(LEFT(Tableau1[[#This Row],[Eléments modifié]],$J$1)=$I$1,Tableau1[[#This Row],[Date]],9^9)</f>
        <v>387420489</v>
      </c>
      <c r="G8442" s="9" t="str">
        <f>IF(Tableau1[[#This Row],[Date]]=_xlfn.MINIFS(Tableau1[1er],Tableau1[N° BL],Tableau1[[#This Row],[N° BL]],Tableau1[1er],Tableau1[[#This Row],[Date]]),D8441,"")</f>
        <v/>
      </c>
    </row>
    <row r="8443" spans="1:7" ht="14.25" customHeight="1" x14ac:dyDescent="0.25">
      <c r="A8443" s="1" t="s">
        <v>9415</v>
      </c>
      <c r="B8443" s="1" t="s">
        <v>9416</v>
      </c>
      <c r="C8443" s="7">
        <v>45364.326527777775</v>
      </c>
      <c r="D8443" s="10">
        <v>176</v>
      </c>
      <c r="E8443" s="1" t="s">
        <v>7</v>
      </c>
      <c r="F8443">
        <f>IF(LEFT(Tableau1[[#This Row],[Eléments modifié]],$J$1)=$I$1,Tableau1[[#This Row],[Date]],9^9)</f>
        <v>45364.326527777775</v>
      </c>
      <c r="G8443" s="9">
        <f>IF(Tableau1[[#This Row],[Date]]=_xlfn.MINIFS(Tableau1[1er],Tableau1[N° BL],Tableau1[[#This Row],[N° BL]],Tableau1[1er],Tableau1[[#This Row],[Date]]),D8442,"")</f>
        <v>189</v>
      </c>
    </row>
    <row r="8444" spans="1:7" ht="14.25" customHeight="1" x14ac:dyDescent="0.25">
      <c r="A8444" s="1" t="s">
        <v>9409</v>
      </c>
      <c r="B8444" s="1" t="s">
        <v>9410</v>
      </c>
      <c r="C8444" s="7">
        <v>45364.363078703704</v>
      </c>
      <c r="D8444" s="10">
        <v>176</v>
      </c>
      <c r="E8444" s="1" t="s">
        <v>111</v>
      </c>
      <c r="F8444">
        <f>IF(LEFT(Tableau1[[#This Row],[Eléments modifié]],$J$1)=$I$1,Tableau1[[#This Row],[Date]],9^9)</f>
        <v>387420489</v>
      </c>
      <c r="G8444" s="9" t="str">
        <f>IF(Tableau1[[#This Row],[Date]]=_xlfn.MINIFS(Tableau1[1er],Tableau1[N° BL],Tableau1[[#This Row],[N° BL]],Tableau1[1er],Tableau1[[#This Row],[Date]]),D8443,"")</f>
        <v/>
      </c>
    </row>
    <row r="8445" spans="1:7" ht="14.25" customHeight="1" x14ac:dyDescent="0.25">
      <c r="A8445" s="1" t="s">
        <v>9409</v>
      </c>
      <c r="B8445" s="1" t="s">
        <v>9410</v>
      </c>
      <c r="C8445" s="7">
        <v>45364.368946759256</v>
      </c>
      <c r="D8445" s="10">
        <v>176</v>
      </c>
      <c r="E8445" s="1" t="s">
        <v>7</v>
      </c>
      <c r="F8445">
        <f>IF(LEFT(Tableau1[[#This Row],[Eléments modifié]],$J$1)=$I$1,Tableau1[[#This Row],[Date]],9^9)</f>
        <v>45364.368946759256</v>
      </c>
      <c r="G8445" s="9">
        <f>IF(Tableau1[[#This Row],[Date]]=_xlfn.MINIFS(Tableau1[1er],Tableau1[N° BL],Tableau1[[#This Row],[N° BL]],Tableau1[1er],Tableau1[[#This Row],[Date]]),D8444,"")</f>
        <v>176</v>
      </c>
    </row>
    <row r="8446" spans="1:7" ht="14.25" customHeight="1" x14ac:dyDescent="0.25">
      <c r="A8446" s="1" t="s">
        <v>9411</v>
      </c>
      <c r="B8446" s="1" t="s">
        <v>9412</v>
      </c>
      <c r="C8446" s="7">
        <v>45364.326562499999</v>
      </c>
      <c r="D8446" s="10">
        <v>189</v>
      </c>
      <c r="E8446" s="1" t="s">
        <v>111</v>
      </c>
      <c r="F8446">
        <f>IF(LEFT(Tableau1[[#This Row],[Eléments modifié]],$J$1)=$I$1,Tableau1[[#This Row],[Date]],9^9)</f>
        <v>387420489</v>
      </c>
      <c r="G8446" s="9" t="str">
        <f>IF(Tableau1[[#This Row],[Date]]=_xlfn.MINIFS(Tableau1[1er],Tableau1[N° BL],Tableau1[[#This Row],[N° BL]],Tableau1[1er],Tableau1[[#This Row],[Date]]),D8445,"")</f>
        <v/>
      </c>
    </row>
    <row r="8447" spans="1:7" ht="14.25" customHeight="1" x14ac:dyDescent="0.25">
      <c r="A8447" s="1" t="s">
        <v>9411</v>
      </c>
      <c r="B8447" s="1" t="s">
        <v>9412</v>
      </c>
      <c r="C8447" s="7">
        <v>45364.363032407404</v>
      </c>
      <c r="D8447" s="10">
        <v>176</v>
      </c>
      <c r="E8447" s="1" t="s">
        <v>7</v>
      </c>
      <c r="F8447">
        <f>IF(LEFT(Tableau1[[#This Row],[Eléments modifié]],$J$1)=$I$1,Tableau1[[#This Row],[Date]],9^9)</f>
        <v>45364.363032407404</v>
      </c>
      <c r="G8447" s="9">
        <f>IF(Tableau1[[#This Row],[Date]]=_xlfn.MINIFS(Tableau1[1er],Tableau1[N° BL],Tableau1[[#This Row],[N° BL]],Tableau1[1er],Tableau1[[#This Row],[Date]]),D8446,"")</f>
        <v>189</v>
      </c>
    </row>
    <row r="8448" spans="1:7" ht="14.25" customHeight="1" x14ac:dyDescent="0.25">
      <c r="A8448" s="1" t="s">
        <v>9401</v>
      </c>
      <c r="B8448" s="1" t="s">
        <v>9402</v>
      </c>
      <c r="C8448" s="7">
        <v>45364.369016203702</v>
      </c>
      <c r="D8448" s="10">
        <v>204</v>
      </c>
      <c r="E8448" s="1" t="s">
        <v>111</v>
      </c>
      <c r="F8448">
        <f>IF(LEFT(Tableau1[[#This Row],[Eléments modifié]],$J$1)=$I$1,Tableau1[[#This Row],[Date]],9^9)</f>
        <v>387420489</v>
      </c>
      <c r="G8448" s="9" t="str">
        <f>IF(Tableau1[[#This Row],[Date]]=_xlfn.MINIFS(Tableau1[1er],Tableau1[N° BL],Tableau1[[#This Row],[N° BL]],Tableau1[1er],Tableau1[[#This Row],[Date]]),D8447,"")</f>
        <v/>
      </c>
    </row>
    <row r="8449" spans="1:7" ht="14.25" customHeight="1" x14ac:dyDescent="0.25">
      <c r="A8449" s="1" t="s">
        <v>9401</v>
      </c>
      <c r="B8449" s="1" t="s">
        <v>9402</v>
      </c>
      <c r="C8449" s="7">
        <v>45364.406423611108</v>
      </c>
      <c r="D8449" s="10">
        <v>176</v>
      </c>
      <c r="E8449" s="1" t="s">
        <v>7</v>
      </c>
      <c r="F8449">
        <f>IF(LEFT(Tableau1[[#This Row],[Eléments modifié]],$J$1)=$I$1,Tableau1[[#This Row],[Date]],9^9)</f>
        <v>45364.406423611108</v>
      </c>
      <c r="G8449" s="9">
        <f>IF(Tableau1[[#This Row],[Date]]=_xlfn.MINIFS(Tableau1[1er],Tableau1[N° BL],Tableau1[[#This Row],[N° BL]],Tableau1[1er],Tableau1[[#This Row],[Date]]),D8448,"")</f>
        <v>204</v>
      </c>
    </row>
    <row r="8450" spans="1:7" ht="14.25" customHeight="1" x14ac:dyDescent="0.25">
      <c r="A8450" s="1" t="s">
        <v>9413</v>
      </c>
      <c r="B8450" s="1" t="s">
        <v>9414</v>
      </c>
      <c r="C8450" s="7">
        <v>45364.325416666667</v>
      </c>
      <c r="D8450" s="10">
        <v>176</v>
      </c>
      <c r="E8450" s="1" t="s">
        <v>14</v>
      </c>
      <c r="F8450">
        <f>IF(LEFT(Tableau1[[#This Row],[Eléments modifié]],$J$1)=$I$1,Tableau1[[#This Row],[Date]],9^9)</f>
        <v>387420489</v>
      </c>
      <c r="G8450" s="9" t="str">
        <f>IF(Tableau1[[#This Row],[Date]]=_xlfn.MINIFS(Tableau1[1er],Tableau1[N° BL],Tableau1[[#This Row],[N° BL]],Tableau1[1er],Tableau1[[#This Row],[Date]]),D8449,"")</f>
        <v/>
      </c>
    </row>
    <row r="8451" spans="1:7" ht="14.25" customHeight="1" x14ac:dyDescent="0.25">
      <c r="A8451" s="1" t="s">
        <v>9413</v>
      </c>
      <c r="B8451" s="1" t="s">
        <v>9414</v>
      </c>
      <c r="C8451" s="7">
        <v>45364.358900462961</v>
      </c>
      <c r="D8451" s="10">
        <v>189</v>
      </c>
      <c r="E8451" s="1" t="s">
        <v>7</v>
      </c>
      <c r="F8451">
        <f>IF(LEFT(Tableau1[[#This Row],[Eléments modifié]],$J$1)=$I$1,Tableau1[[#This Row],[Date]],9^9)</f>
        <v>45364.358900462961</v>
      </c>
      <c r="G8451" s="9">
        <f>IF(Tableau1[[#This Row],[Date]]=_xlfn.MINIFS(Tableau1[1er],Tableau1[N° BL],Tableau1[[#This Row],[N° BL]],Tableau1[1er],Tableau1[[#This Row],[Date]]),D8450,"")</f>
        <v>176</v>
      </c>
    </row>
    <row r="8452" spans="1:7" ht="14.25" customHeight="1" x14ac:dyDescent="0.25">
      <c r="A8452" s="1" t="s">
        <v>9421</v>
      </c>
      <c r="B8452" s="1" t="s">
        <v>9422</v>
      </c>
      <c r="C8452" s="7">
        <v>45363.700335648151</v>
      </c>
      <c r="D8452" s="10">
        <v>204</v>
      </c>
      <c r="E8452" s="1" t="s">
        <v>4825</v>
      </c>
      <c r="F8452">
        <f>IF(LEFT(Tableau1[[#This Row],[Eléments modifié]],$J$1)=$I$1,Tableau1[[#This Row],[Date]],9^9)</f>
        <v>387420489</v>
      </c>
      <c r="G8452" s="9" t="str">
        <f>IF(Tableau1[[#This Row],[Date]]=_xlfn.MINIFS(Tableau1[1er],Tableau1[N° BL],Tableau1[[#This Row],[N° BL]],Tableau1[1er],Tableau1[[#This Row],[Date]]),D8451,"")</f>
        <v/>
      </c>
    </row>
    <row r="8453" spans="1:7" ht="14.25" customHeight="1" x14ac:dyDescent="0.25">
      <c r="A8453" s="1" t="s">
        <v>9421</v>
      </c>
      <c r="B8453" s="1" t="s">
        <v>9422</v>
      </c>
      <c r="C8453" s="7">
        <v>45363.700509259259</v>
      </c>
      <c r="D8453" s="10">
        <v>209</v>
      </c>
      <c r="E8453" s="1" t="s">
        <v>20</v>
      </c>
      <c r="F8453">
        <f>IF(LEFT(Tableau1[[#This Row],[Eléments modifié]],$J$1)=$I$1,Tableau1[[#This Row],[Date]],9^9)</f>
        <v>387420489</v>
      </c>
      <c r="G8453" s="9" t="str">
        <f>IF(Tableau1[[#This Row],[Date]]=_xlfn.MINIFS(Tableau1[1er],Tableau1[N° BL],Tableau1[[#This Row],[N° BL]],Tableau1[1er],Tableau1[[#This Row],[Date]]),D8452,"")</f>
        <v/>
      </c>
    </row>
    <row r="8454" spans="1:7" ht="14.25" customHeight="1" x14ac:dyDescent="0.25">
      <c r="A8454" s="1" t="s">
        <v>9421</v>
      </c>
      <c r="B8454" s="1" t="s">
        <v>9422</v>
      </c>
      <c r="C8454" s="7">
        <v>45364.290150462963</v>
      </c>
      <c r="D8454" s="10">
        <v>189</v>
      </c>
      <c r="E8454" s="1" t="s">
        <v>14</v>
      </c>
      <c r="F8454">
        <f>IF(LEFT(Tableau1[[#This Row],[Eléments modifié]],$J$1)=$I$1,Tableau1[[#This Row],[Date]],9^9)</f>
        <v>387420489</v>
      </c>
      <c r="G8454" s="9" t="str">
        <f>IF(Tableau1[[#This Row],[Date]]=_xlfn.MINIFS(Tableau1[1er],Tableau1[N° BL],Tableau1[[#This Row],[N° BL]],Tableau1[1er],Tableau1[[#This Row],[Date]]),D8453,"")</f>
        <v/>
      </c>
    </row>
    <row r="8455" spans="1:7" ht="14.25" customHeight="1" x14ac:dyDescent="0.25">
      <c r="A8455" s="1" t="s">
        <v>9421</v>
      </c>
      <c r="B8455" s="1" t="s">
        <v>9422</v>
      </c>
      <c r="C8455" s="7">
        <v>45364.310555555552</v>
      </c>
      <c r="D8455" s="10">
        <v>189</v>
      </c>
      <c r="E8455" s="1" t="s">
        <v>7</v>
      </c>
      <c r="F8455">
        <f>IF(LEFT(Tableau1[[#This Row],[Eléments modifié]],$J$1)=$I$1,Tableau1[[#This Row],[Date]],9^9)</f>
        <v>45364.310555555552</v>
      </c>
      <c r="G8455" s="9">
        <f>IF(Tableau1[[#This Row],[Date]]=_xlfn.MINIFS(Tableau1[1er],Tableau1[N° BL],Tableau1[[#This Row],[N° BL]],Tableau1[1er],Tableau1[[#This Row],[Date]]),D8454,"")</f>
        <v>189</v>
      </c>
    </row>
    <row r="8456" spans="1:7" ht="14.25" customHeight="1" x14ac:dyDescent="0.25">
      <c r="A8456" s="1" t="s">
        <v>9403</v>
      </c>
      <c r="B8456" s="1" t="s">
        <v>9404</v>
      </c>
      <c r="C8456" s="7">
        <v>45364.383379629631</v>
      </c>
      <c r="D8456" s="10">
        <v>188</v>
      </c>
      <c r="E8456" s="1" t="s">
        <v>4825</v>
      </c>
      <c r="F8456">
        <f>IF(LEFT(Tableau1[[#This Row],[Eléments modifié]],$J$1)=$I$1,Tableau1[[#This Row],[Date]],9^9)</f>
        <v>387420489</v>
      </c>
      <c r="G8456" s="9" t="str">
        <f>IF(Tableau1[[#This Row],[Date]]=_xlfn.MINIFS(Tableau1[1er],Tableau1[N° BL],Tableau1[[#This Row],[N° BL]],Tableau1[1er],Tableau1[[#This Row],[Date]]),D8455,"")</f>
        <v/>
      </c>
    </row>
    <row r="8457" spans="1:7" ht="14.25" customHeight="1" x14ac:dyDescent="0.25">
      <c r="A8457" s="1" t="s">
        <v>9403</v>
      </c>
      <c r="B8457" s="1" t="s">
        <v>9404</v>
      </c>
      <c r="C8457" s="7">
        <v>45364.393460648149</v>
      </c>
      <c r="D8457" s="10">
        <v>204</v>
      </c>
      <c r="E8457" s="1" t="s">
        <v>7</v>
      </c>
      <c r="F8457">
        <f>IF(LEFT(Tableau1[[#This Row],[Eléments modifié]],$J$1)=$I$1,Tableau1[[#This Row],[Date]],9^9)</f>
        <v>45364.393460648149</v>
      </c>
      <c r="G8457" s="9">
        <f>IF(Tableau1[[#This Row],[Date]]=_xlfn.MINIFS(Tableau1[1er],Tableau1[N° BL],Tableau1[[#This Row],[N° BL]],Tableau1[1er],Tableau1[[#This Row],[Date]]),D8456,"")</f>
        <v>188</v>
      </c>
    </row>
    <row r="8458" spans="1:7" ht="14.25" customHeight="1" x14ac:dyDescent="0.25">
      <c r="A8458" s="1" t="s">
        <v>9405</v>
      </c>
      <c r="B8458" s="1" t="s">
        <v>9406</v>
      </c>
      <c r="C8458" s="7">
        <v>45364.377893518518</v>
      </c>
      <c r="D8458" s="10">
        <v>204</v>
      </c>
      <c r="E8458" s="1" t="s">
        <v>4825</v>
      </c>
      <c r="F8458">
        <f>IF(LEFT(Tableau1[[#This Row],[Eléments modifié]],$J$1)=$I$1,Tableau1[[#This Row],[Date]],9^9)</f>
        <v>387420489</v>
      </c>
      <c r="G8458" s="9" t="str">
        <f>IF(Tableau1[[#This Row],[Date]]=_xlfn.MINIFS(Tableau1[1er],Tableau1[N° BL],Tableau1[[#This Row],[N° BL]],Tableau1[1er],Tableau1[[#This Row],[Date]]),D8457,"")</f>
        <v/>
      </c>
    </row>
    <row r="8459" spans="1:7" ht="14.25" customHeight="1" x14ac:dyDescent="0.25">
      <c r="A8459" s="1" t="s">
        <v>9405</v>
      </c>
      <c r="B8459" s="1" t="s">
        <v>9406</v>
      </c>
      <c r="C8459" s="7">
        <v>45364.378981481481</v>
      </c>
      <c r="D8459" s="10">
        <v>204</v>
      </c>
      <c r="E8459" s="1" t="s">
        <v>41</v>
      </c>
      <c r="F8459">
        <f>IF(LEFT(Tableau1[[#This Row],[Eléments modifié]],$J$1)=$I$1,Tableau1[[#This Row],[Date]],9^9)</f>
        <v>387420489</v>
      </c>
      <c r="G8459" s="9" t="str">
        <f>IF(Tableau1[[#This Row],[Date]]=_xlfn.MINIFS(Tableau1[1er],Tableau1[N° BL],Tableau1[[#This Row],[N° BL]],Tableau1[1er],Tableau1[[#This Row],[Date]]),D8458,"")</f>
        <v/>
      </c>
    </row>
    <row r="8460" spans="1:7" ht="14.25" customHeight="1" x14ac:dyDescent="0.25">
      <c r="A8460" s="1" t="s">
        <v>9405</v>
      </c>
      <c r="B8460" s="1" t="s">
        <v>9406</v>
      </c>
      <c r="C8460" s="7">
        <v>45364.379016203704</v>
      </c>
      <c r="D8460" s="10">
        <v>189</v>
      </c>
      <c r="E8460" s="1" t="s">
        <v>4825</v>
      </c>
      <c r="F8460">
        <f>IF(LEFT(Tableau1[[#This Row],[Eléments modifié]],$J$1)=$I$1,Tableau1[[#This Row],[Date]],9^9)</f>
        <v>387420489</v>
      </c>
      <c r="G8460" s="9" t="str">
        <f>IF(Tableau1[[#This Row],[Date]]=_xlfn.MINIFS(Tableau1[1er],Tableau1[N° BL],Tableau1[[#This Row],[N° BL]],Tableau1[1er],Tableau1[[#This Row],[Date]]),D8459,"")</f>
        <v/>
      </c>
    </row>
    <row r="8461" spans="1:7" ht="14.25" customHeight="1" x14ac:dyDescent="0.25">
      <c r="A8461" s="1" t="s">
        <v>9405</v>
      </c>
      <c r="B8461" s="1" t="s">
        <v>9406</v>
      </c>
      <c r="C8461" s="7">
        <v>45364.382152777776</v>
      </c>
      <c r="D8461" s="10">
        <v>204</v>
      </c>
      <c r="E8461" s="1" t="s">
        <v>41</v>
      </c>
      <c r="F8461">
        <f>IF(LEFT(Tableau1[[#This Row],[Eléments modifié]],$J$1)=$I$1,Tableau1[[#This Row],[Date]],9^9)</f>
        <v>387420489</v>
      </c>
      <c r="G8461" s="9" t="str">
        <f>IF(Tableau1[[#This Row],[Date]]=_xlfn.MINIFS(Tableau1[1er],Tableau1[N° BL],Tableau1[[#This Row],[N° BL]],Tableau1[1er],Tableau1[[#This Row],[Date]]),D8460,"")</f>
        <v/>
      </c>
    </row>
    <row r="8462" spans="1:7" ht="14.25" customHeight="1" x14ac:dyDescent="0.25">
      <c r="A8462" s="1" t="s">
        <v>9405</v>
      </c>
      <c r="B8462" s="1" t="s">
        <v>9406</v>
      </c>
      <c r="C8462" s="7">
        <v>45364.382233796299</v>
      </c>
      <c r="D8462" s="10">
        <v>204</v>
      </c>
      <c r="E8462" s="1" t="s">
        <v>4825</v>
      </c>
      <c r="F8462">
        <f>IF(LEFT(Tableau1[[#This Row],[Eléments modifié]],$J$1)=$I$1,Tableau1[[#This Row],[Date]],9^9)</f>
        <v>387420489</v>
      </c>
      <c r="G8462" s="9" t="str">
        <f>IF(Tableau1[[#This Row],[Date]]=_xlfn.MINIFS(Tableau1[1er],Tableau1[N° BL],Tableau1[[#This Row],[N° BL]],Tableau1[1er],Tableau1[[#This Row],[Date]]),D8461,"")</f>
        <v/>
      </c>
    </row>
    <row r="8463" spans="1:7" ht="14.25" customHeight="1" x14ac:dyDescent="0.25">
      <c r="A8463" s="1" t="s">
        <v>9405</v>
      </c>
      <c r="B8463" s="1" t="s">
        <v>9406</v>
      </c>
      <c r="C8463" s="7">
        <v>45364.383356481485</v>
      </c>
      <c r="D8463" s="10">
        <v>204</v>
      </c>
      <c r="E8463" s="1" t="s">
        <v>7</v>
      </c>
      <c r="F8463">
        <f>IF(LEFT(Tableau1[[#This Row],[Eléments modifié]],$J$1)=$I$1,Tableau1[[#This Row],[Date]],9^9)</f>
        <v>45364.383356481485</v>
      </c>
      <c r="G8463" s="9">
        <f>IF(Tableau1[[#This Row],[Date]]=_xlfn.MINIFS(Tableau1[1er],Tableau1[N° BL],Tableau1[[#This Row],[N° BL]],Tableau1[1er],Tableau1[[#This Row],[Date]]),D8462,"")</f>
        <v>204</v>
      </c>
    </row>
    <row r="8464" spans="1:7" ht="14.25" customHeight="1" x14ac:dyDescent="0.25">
      <c r="A8464" s="1" t="s">
        <v>9379</v>
      </c>
      <c r="B8464" s="1" t="s">
        <v>9380</v>
      </c>
      <c r="C8464" s="7">
        <v>45364.379548611112</v>
      </c>
      <c r="D8464" s="10">
        <v>204</v>
      </c>
      <c r="E8464" s="1" t="s">
        <v>14</v>
      </c>
      <c r="F8464">
        <f>IF(LEFT(Tableau1[[#This Row],[Eléments modifié]],$J$1)=$I$1,Tableau1[[#This Row],[Date]],9^9)</f>
        <v>387420489</v>
      </c>
      <c r="G8464" s="9" t="str">
        <f>IF(Tableau1[[#This Row],[Date]]=_xlfn.MINIFS(Tableau1[1er],Tableau1[N° BL],Tableau1[[#This Row],[N° BL]],Tableau1[1er],Tableau1[[#This Row],[Date]]),D8463,"")</f>
        <v/>
      </c>
    </row>
    <row r="8465" spans="1:7" ht="14.25" customHeight="1" x14ac:dyDescent="0.25">
      <c r="A8465" s="1" t="s">
        <v>9379</v>
      </c>
      <c r="B8465" s="1" t="s">
        <v>9380</v>
      </c>
      <c r="C8465" s="7">
        <v>45364.449363425927</v>
      </c>
      <c r="D8465" s="10">
        <v>189</v>
      </c>
      <c r="E8465" s="1" t="s">
        <v>7</v>
      </c>
      <c r="F8465">
        <f>IF(LEFT(Tableau1[[#This Row],[Eléments modifié]],$J$1)=$I$1,Tableau1[[#This Row],[Date]],9^9)</f>
        <v>45364.449363425927</v>
      </c>
      <c r="G8465" s="9">
        <f>IF(Tableau1[[#This Row],[Date]]=_xlfn.MINIFS(Tableau1[1er],Tableau1[N° BL],Tableau1[[#This Row],[N° BL]],Tableau1[1er],Tableau1[[#This Row],[Date]]),D8464,"")</f>
        <v>204</v>
      </c>
    </row>
    <row r="8466" spans="1:7" ht="14.25" customHeight="1" x14ac:dyDescent="0.25">
      <c r="A8466" s="1" t="s">
        <v>9365</v>
      </c>
      <c r="B8466" s="1" t="s">
        <v>9366</v>
      </c>
      <c r="C8466" s="7">
        <v>45364.449467592596</v>
      </c>
      <c r="D8466" s="10">
        <v>189</v>
      </c>
      <c r="E8466" s="1" t="s">
        <v>14</v>
      </c>
      <c r="F8466">
        <f>IF(LEFT(Tableau1[[#This Row],[Eléments modifié]],$J$1)=$I$1,Tableau1[[#This Row],[Date]],9^9)</f>
        <v>387420489</v>
      </c>
      <c r="G8466" s="9" t="str">
        <f>IF(Tableau1[[#This Row],[Date]]=_xlfn.MINIFS(Tableau1[1er],Tableau1[N° BL],Tableau1[[#This Row],[N° BL]],Tableau1[1er],Tableau1[[#This Row],[Date]]),D8465,"")</f>
        <v/>
      </c>
    </row>
    <row r="8467" spans="1:7" ht="14.25" customHeight="1" x14ac:dyDescent="0.25">
      <c r="A8467" s="1" t="s">
        <v>9365</v>
      </c>
      <c r="B8467" s="1" t="s">
        <v>9366</v>
      </c>
      <c r="C8467" s="7">
        <v>45364.449629629627</v>
      </c>
      <c r="D8467" s="10">
        <v>212</v>
      </c>
      <c r="E8467" s="1" t="s">
        <v>20</v>
      </c>
      <c r="F8467">
        <f>IF(LEFT(Tableau1[[#This Row],[Eléments modifié]],$J$1)=$I$1,Tableau1[[#This Row],[Date]],9^9)</f>
        <v>387420489</v>
      </c>
      <c r="G8467" s="9" t="str">
        <f>IF(Tableau1[[#This Row],[Date]]=_xlfn.MINIFS(Tableau1[1er],Tableau1[N° BL],Tableau1[[#This Row],[N° BL]],Tableau1[1er],Tableau1[[#This Row],[Date]]),D8466,"")</f>
        <v/>
      </c>
    </row>
    <row r="8468" spans="1:7" ht="14.25" customHeight="1" x14ac:dyDescent="0.25">
      <c r="A8468" s="1" t="s">
        <v>9365</v>
      </c>
      <c r="B8468" s="1" t="s">
        <v>9366</v>
      </c>
      <c r="C8468" s="7">
        <v>45364.450057870374</v>
      </c>
      <c r="D8468" s="10">
        <v>189</v>
      </c>
      <c r="E8468" s="1" t="s">
        <v>2447</v>
      </c>
      <c r="F8468">
        <f>IF(LEFT(Tableau1[[#This Row],[Eléments modifié]],$J$1)=$I$1,Tableau1[[#This Row],[Date]],9^9)</f>
        <v>387420489</v>
      </c>
      <c r="G8468" s="9" t="str">
        <f>IF(Tableau1[[#This Row],[Date]]=_xlfn.MINIFS(Tableau1[1er],Tableau1[N° BL],Tableau1[[#This Row],[N° BL]],Tableau1[1er],Tableau1[[#This Row],[Date]]),D8467,"")</f>
        <v/>
      </c>
    </row>
    <row r="8469" spans="1:7" ht="14.25" customHeight="1" x14ac:dyDescent="0.25">
      <c r="A8469" s="1" t="s">
        <v>9365</v>
      </c>
      <c r="B8469" s="1" t="s">
        <v>9366</v>
      </c>
      <c r="C8469" s="7">
        <v>45364.478958333333</v>
      </c>
      <c r="D8469" s="10">
        <v>212</v>
      </c>
      <c r="E8469" s="1" t="s">
        <v>7</v>
      </c>
      <c r="F8469">
        <f>IF(LEFT(Tableau1[[#This Row],[Eléments modifié]],$J$1)=$I$1,Tableau1[[#This Row],[Date]],9^9)</f>
        <v>45364.478958333333</v>
      </c>
      <c r="G8469" s="9">
        <f>IF(Tableau1[[#This Row],[Date]]=_xlfn.MINIFS(Tableau1[1er],Tableau1[N° BL],Tableau1[[#This Row],[N° BL]],Tableau1[1er],Tableau1[[#This Row],[Date]]),D8468,"")</f>
        <v>189</v>
      </c>
    </row>
    <row r="8470" spans="1:7" ht="14.25" customHeight="1" x14ac:dyDescent="0.25">
      <c r="A8470" s="1" t="s">
        <v>9303</v>
      </c>
      <c r="B8470" s="1" t="s">
        <v>9304</v>
      </c>
      <c r="C8470" s="7">
        <v>45364.569699074076</v>
      </c>
      <c r="D8470" s="10">
        <v>212</v>
      </c>
      <c r="E8470" s="1" t="s">
        <v>371</v>
      </c>
      <c r="F8470">
        <f>IF(LEFT(Tableau1[[#This Row],[Eléments modifié]],$J$1)=$I$1,Tableau1[[#This Row],[Date]],9^9)</f>
        <v>387420489</v>
      </c>
      <c r="G8470" s="9" t="str">
        <f>IF(Tableau1[[#This Row],[Date]]=_xlfn.MINIFS(Tableau1[1er],Tableau1[N° BL],Tableau1[[#This Row],[N° BL]],Tableau1[1er],Tableau1[[#This Row],[Date]]),D8469,"")</f>
        <v/>
      </c>
    </row>
    <row r="8471" spans="1:7" ht="14.25" customHeight="1" x14ac:dyDescent="0.25">
      <c r="A8471" s="1" t="s">
        <v>9303</v>
      </c>
      <c r="B8471" s="1" t="s">
        <v>9304</v>
      </c>
      <c r="C8471" s="7">
        <v>45364.628460648149</v>
      </c>
      <c r="D8471" s="10">
        <v>209</v>
      </c>
      <c r="E8471" s="1" t="s">
        <v>7</v>
      </c>
      <c r="F8471">
        <f>IF(LEFT(Tableau1[[#This Row],[Eléments modifié]],$J$1)=$I$1,Tableau1[[#This Row],[Date]],9^9)</f>
        <v>45364.628460648149</v>
      </c>
      <c r="G8471" s="9">
        <f>IF(Tableau1[[#This Row],[Date]]=_xlfn.MINIFS(Tableau1[1er],Tableau1[N° BL],Tableau1[[#This Row],[N° BL]],Tableau1[1er],Tableau1[[#This Row],[Date]]),D8470,"")</f>
        <v>212</v>
      </c>
    </row>
    <row r="8472" spans="1:7" ht="14.25" customHeight="1" x14ac:dyDescent="0.25">
      <c r="A8472" s="1" t="s">
        <v>9307</v>
      </c>
      <c r="B8472" s="1" t="s">
        <v>9308</v>
      </c>
      <c r="C8472" s="7">
        <v>45364.573738425926</v>
      </c>
      <c r="D8472" s="10">
        <v>176</v>
      </c>
      <c r="E8472" s="1" t="s">
        <v>2447</v>
      </c>
      <c r="F8472">
        <f>IF(LEFT(Tableau1[[#This Row],[Eléments modifié]],$J$1)=$I$1,Tableau1[[#This Row],[Date]],9^9)</f>
        <v>387420489</v>
      </c>
      <c r="G8472" s="9" t="str">
        <f>IF(Tableau1[[#This Row],[Date]]=_xlfn.MINIFS(Tableau1[1er],Tableau1[N° BL],Tableau1[[#This Row],[N° BL]],Tableau1[1er],Tableau1[[#This Row],[Date]]),D8471,"")</f>
        <v/>
      </c>
    </row>
    <row r="8473" spans="1:7" ht="14.25" customHeight="1" x14ac:dyDescent="0.25">
      <c r="A8473" s="1" t="s">
        <v>9307</v>
      </c>
      <c r="B8473" s="1" t="s">
        <v>9308</v>
      </c>
      <c r="C8473" s="7">
        <v>45364.607754629629</v>
      </c>
      <c r="D8473" s="10">
        <v>212</v>
      </c>
      <c r="E8473" s="1" t="s">
        <v>7</v>
      </c>
      <c r="F8473">
        <f>IF(LEFT(Tableau1[[#This Row],[Eléments modifié]],$J$1)=$I$1,Tableau1[[#This Row],[Date]],9^9)</f>
        <v>45364.607754629629</v>
      </c>
      <c r="G8473" s="9">
        <f>IF(Tableau1[[#This Row],[Date]]=_xlfn.MINIFS(Tableau1[1er],Tableau1[N° BL],Tableau1[[#This Row],[N° BL]],Tableau1[1er],Tableau1[[#This Row],[Date]]),D8472,"")</f>
        <v>176</v>
      </c>
    </row>
    <row r="8474" spans="1:7" ht="14.25" customHeight="1" x14ac:dyDescent="0.25">
      <c r="A8474" s="1" t="s">
        <v>9329</v>
      </c>
      <c r="B8474" s="1" t="s">
        <v>9330</v>
      </c>
      <c r="C8474" s="7">
        <v>45364.53733796296</v>
      </c>
      <c r="D8474" s="10">
        <v>176</v>
      </c>
      <c r="E8474" s="1" t="s">
        <v>2447</v>
      </c>
      <c r="F8474">
        <f>IF(LEFT(Tableau1[[#This Row],[Eléments modifié]],$J$1)=$I$1,Tableau1[[#This Row],[Date]],9^9)</f>
        <v>387420489</v>
      </c>
      <c r="G8474" s="9" t="str">
        <f>IF(Tableau1[[#This Row],[Date]]=_xlfn.MINIFS(Tableau1[1er],Tableau1[N° BL],Tableau1[[#This Row],[N° BL]],Tableau1[1er],Tableau1[[#This Row],[Date]]),D8473,"")</f>
        <v/>
      </c>
    </row>
    <row r="8475" spans="1:7" ht="14.25" customHeight="1" x14ac:dyDescent="0.25">
      <c r="A8475" s="1" t="s">
        <v>9329</v>
      </c>
      <c r="B8475" s="1" t="s">
        <v>9330</v>
      </c>
      <c r="C8475" s="7">
        <v>45364.57366898148</v>
      </c>
      <c r="D8475" s="10">
        <v>212</v>
      </c>
      <c r="E8475" s="1" t="s">
        <v>7</v>
      </c>
      <c r="F8475">
        <f>IF(LEFT(Tableau1[[#This Row],[Eléments modifié]],$J$1)=$I$1,Tableau1[[#This Row],[Date]],9^9)</f>
        <v>45364.57366898148</v>
      </c>
      <c r="G8475" s="9">
        <f>IF(Tableau1[[#This Row],[Date]]=_xlfn.MINIFS(Tableau1[1er],Tableau1[N° BL],Tableau1[[#This Row],[N° BL]],Tableau1[1er],Tableau1[[#This Row],[Date]]),D8474,"")</f>
        <v>176</v>
      </c>
    </row>
    <row r="8476" spans="1:7" ht="14.25" customHeight="1" x14ac:dyDescent="0.25">
      <c r="A8476" s="1" t="s">
        <v>9327</v>
      </c>
      <c r="B8476" s="1" t="s">
        <v>9328</v>
      </c>
      <c r="C8476" s="7">
        <v>45364.541608796295</v>
      </c>
      <c r="D8476" s="10">
        <v>209</v>
      </c>
      <c r="E8476" s="1" t="s">
        <v>111</v>
      </c>
      <c r="F8476">
        <f>IF(LEFT(Tableau1[[#This Row],[Eléments modifié]],$J$1)=$I$1,Tableau1[[#This Row],[Date]],9^9)</f>
        <v>387420489</v>
      </c>
      <c r="G8476" s="9" t="str">
        <f>IF(Tableau1[[#This Row],[Date]]=_xlfn.MINIFS(Tableau1[1er],Tableau1[N° BL],Tableau1[[#This Row],[N° BL]],Tableau1[1er],Tableau1[[#This Row],[Date]]),D8475,"")</f>
        <v/>
      </c>
    </row>
    <row r="8477" spans="1:7" ht="14.25" customHeight="1" x14ac:dyDescent="0.25">
      <c r="A8477" s="1" t="s">
        <v>9327</v>
      </c>
      <c r="B8477" s="1" t="s">
        <v>9328</v>
      </c>
      <c r="C8477" s="7">
        <v>45364.577997685185</v>
      </c>
      <c r="D8477" s="10">
        <v>176</v>
      </c>
      <c r="E8477" s="1" t="s">
        <v>7</v>
      </c>
      <c r="F8477">
        <f>IF(LEFT(Tableau1[[#This Row],[Eléments modifié]],$J$1)=$I$1,Tableau1[[#This Row],[Date]],9^9)</f>
        <v>45364.577997685185</v>
      </c>
      <c r="G8477" s="9">
        <f>IF(Tableau1[[#This Row],[Date]]=_xlfn.MINIFS(Tableau1[1er],Tableau1[N° BL],Tableau1[[#This Row],[N° BL]],Tableau1[1er],Tableau1[[#This Row],[Date]]),D8476,"")</f>
        <v>209</v>
      </c>
    </row>
    <row r="8478" spans="1:7" ht="14.25" customHeight="1" x14ac:dyDescent="0.25">
      <c r="A8478" s="1" t="s">
        <v>9315</v>
      </c>
      <c r="B8478" s="1" t="s">
        <v>9316</v>
      </c>
      <c r="C8478" s="7">
        <v>45364.585289351853</v>
      </c>
      <c r="D8478" s="10">
        <v>176</v>
      </c>
      <c r="E8478" s="1" t="s">
        <v>14</v>
      </c>
      <c r="F8478">
        <f>IF(LEFT(Tableau1[[#This Row],[Eléments modifié]],$J$1)=$I$1,Tableau1[[#This Row],[Date]],9^9)</f>
        <v>387420489</v>
      </c>
      <c r="G8478" s="9" t="str">
        <f>IF(Tableau1[[#This Row],[Date]]=_xlfn.MINIFS(Tableau1[1er],Tableau1[N° BL],Tableau1[[#This Row],[N° BL]],Tableau1[1er],Tableau1[[#This Row],[Date]]),D8477,"")</f>
        <v/>
      </c>
    </row>
    <row r="8479" spans="1:7" ht="14.25" customHeight="1" x14ac:dyDescent="0.25">
      <c r="A8479" s="1" t="s">
        <v>9315</v>
      </c>
      <c r="B8479" s="1" t="s">
        <v>9316</v>
      </c>
      <c r="C8479" s="7">
        <v>45364.594837962963</v>
      </c>
      <c r="D8479" s="10">
        <v>189</v>
      </c>
      <c r="E8479" s="1" t="s">
        <v>7</v>
      </c>
      <c r="F8479">
        <f>IF(LEFT(Tableau1[[#This Row],[Eléments modifié]],$J$1)=$I$1,Tableau1[[#This Row],[Date]],9^9)</f>
        <v>45364.594837962963</v>
      </c>
      <c r="G8479" s="9">
        <f>IF(Tableau1[[#This Row],[Date]]=_xlfn.MINIFS(Tableau1[1er],Tableau1[N° BL],Tableau1[[#This Row],[N° BL]],Tableau1[1er],Tableau1[[#This Row],[Date]]),D8478,"")</f>
        <v>176</v>
      </c>
    </row>
    <row r="8480" spans="1:7" ht="14.25" customHeight="1" x14ac:dyDescent="0.25">
      <c r="A8480" s="1" t="s">
        <v>9315</v>
      </c>
      <c r="B8480" s="1" t="s">
        <v>9316</v>
      </c>
      <c r="C8480" s="7">
        <v>45364.595347222225</v>
      </c>
      <c r="D8480" s="10">
        <v>189</v>
      </c>
      <c r="E8480" s="1" t="s">
        <v>7</v>
      </c>
      <c r="F8480">
        <f>IF(LEFT(Tableau1[[#This Row],[Eléments modifié]],$J$1)=$I$1,Tableau1[[#This Row],[Date]],9^9)</f>
        <v>45364.595347222225</v>
      </c>
      <c r="G8480" s="9">
        <f>IF(Tableau1[[#This Row],[Date]]=_xlfn.MINIFS(Tableau1[1er],Tableau1[N° BL],Tableau1[[#This Row],[N° BL]],Tableau1[1er],Tableau1[[#This Row],[Date]]),D8479,"")</f>
        <v>189</v>
      </c>
    </row>
    <row r="8481" spans="1:7" ht="14.25" customHeight="1" x14ac:dyDescent="0.25">
      <c r="A8481" s="1" t="s">
        <v>9315</v>
      </c>
      <c r="B8481" s="1" t="s">
        <v>9316</v>
      </c>
      <c r="C8481" s="7">
        <v>45364.595671296294</v>
      </c>
      <c r="D8481" s="10">
        <v>189</v>
      </c>
      <c r="E8481" s="1" t="s">
        <v>7</v>
      </c>
      <c r="F8481">
        <f>IF(LEFT(Tableau1[[#This Row],[Eléments modifié]],$J$1)=$I$1,Tableau1[[#This Row],[Date]],9^9)</f>
        <v>45364.595671296294</v>
      </c>
      <c r="G8481" s="9">
        <f>IF(Tableau1[[#This Row],[Date]]=_xlfn.MINIFS(Tableau1[1er],Tableau1[N° BL],Tableau1[[#This Row],[N° BL]],Tableau1[1er],Tableau1[[#This Row],[Date]]),D8480,"")</f>
        <v>189</v>
      </c>
    </row>
    <row r="8482" spans="1:7" ht="14.25" customHeight="1" x14ac:dyDescent="0.25">
      <c r="A8482" s="1" t="s">
        <v>9301</v>
      </c>
      <c r="B8482" s="1" t="s">
        <v>9302</v>
      </c>
      <c r="C8482" s="7">
        <v>45364.628483796296</v>
      </c>
      <c r="D8482" s="10">
        <v>209</v>
      </c>
      <c r="E8482" s="1" t="s">
        <v>371</v>
      </c>
      <c r="F8482">
        <f>IF(LEFT(Tableau1[[#This Row],[Eléments modifié]],$J$1)=$I$1,Tableau1[[#This Row],[Date]],9^9)</f>
        <v>387420489</v>
      </c>
      <c r="G8482" s="9" t="str">
        <f>IF(Tableau1[[#This Row],[Date]]=_xlfn.MINIFS(Tableau1[1er],Tableau1[N° BL],Tableau1[[#This Row],[N° BL]],Tableau1[1er],Tableau1[[#This Row],[Date]]),D8481,"")</f>
        <v/>
      </c>
    </row>
    <row r="8483" spans="1:7" ht="14.25" customHeight="1" x14ac:dyDescent="0.25">
      <c r="A8483" s="1" t="s">
        <v>9301</v>
      </c>
      <c r="B8483" s="1" t="s">
        <v>9302</v>
      </c>
      <c r="C8483" s="7">
        <v>45364.630046296297</v>
      </c>
      <c r="D8483" s="10">
        <v>209</v>
      </c>
      <c r="E8483" s="1" t="s">
        <v>7</v>
      </c>
      <c r="F8483">
        <f>IF(LEFT(Tableau1[[#This Row],[Eléments modifié]],$J$1)=$I$1,Tableau1[[#This Row],[Date]],9^9)</f>
        <v>45364.630046296297</v>
      </c>
      <c r="G8483" s="9">
        <f>IF(Tableau1[[#This Row],[Date]]=_xlfn.MINIFS(Tableau1[1er],Tableau1[N° BL],Tableau1[[#This Row],[N° BL]],Tableau1[1er],Tableau1[[#This Row],[Date]]),D8482,"")</f>
        <v>209</v>
      </c>
    </row>
    <row r="8484" spans="1:7" ht="14.25" customHeight="1" x14ac:dyDescent="0.25">
      <c r="A8484" s="1" t="s">
        <v>9361</v>
      </c>
      <c r="B8484" s="1" t="s">
        <v>9362</v>
      </c>
      <c r="C8484" s="7">
        <v>45364.431145833332</v>
      </c>
      <c r="D8484" s="10">
        <v>204</v>
      </c>
      <c r="E8484" s="1" t="s">
        <v>2447</v>
      </c>
      <c r="F8484">
        <f>IF(LEFT(Tableau1[[#This Row],[Eléments modifié]],$J$1)=$I$1,Tableau1[[#This Row],[Date]],9^9)</f>
        <v>387420489</v>
      </c>
      <c r="G8484" s="9" t="str">
        <f>IF(Tableau1[[#This Row],[Date]]=_xlfn.MINIFS(Tableau1[1er],Tableau1[N° BL],Tableau1[[#This Row],[N° BL]],Tableau1[1er],Tableau1[[#This Row],[Date]]),D8483,"")</f>
        <v/>
      </c>
    </row>
    <row r="8485" spans="1:7" ht="14.25" customHeight="1" x14ac:dyDescent="0.25">
      <c r="A8485" s="1" t="s">
        <v>9361</v>
      </c>
      <c r="B8485" s="1" t="s">
        <v>9362</v>
      </c>
      <c r="C8485" s="7">
        <v>45364.449652777781</v>
      </c>
      <c r="D8485" s="10">
        <v>212</v>
      </c>
      <c r="E8485" s="1" t="s">
        <v>7</v>
      </c>
      <c r="F8485">
        <f>IF(LEFT(Tableau1[[#This Row],[Eléments modifié]],$J$1)=$I$1,Tableau1[[#This Row],[Date]],9^9)</f>
        <v>45364.449652777781</v>
      </c>
      <c r="G8485" s="9">
        <f>IF(Tableau1[[#This Row],[Date]]=_xlfn.MINIFS(Tableau1[1er],Tableau1[N° BL],Tableau1[[#This Row],[N° BL]],Tableau1[1er],Tableau1[[#This Row],[Date]]),D8484,"")</f>
        <v>204</v>
      </c>
    </row>
    <row r="8486" spans="1:7" ht="14.25" customHeight="1" x14ac:dyDescent="0.25">
      <c r="A8486" s="1" t="s">
        <v>9361</v>
      </c>
      <c r="B8486" s="1" t="s">
        <v>9362</v>
      </c>
      <c r="C8486" s="7">
        <v>45364.482847222222</v>
      </c>
      <c r="D8486" s="10">
        <v>188</v>
      </c>
      <c r="E8486" s="1" t="s">
        <v>32</v>
      </c>
      <c r="F8486">
        <f>IF(LEFT(Tableau1[[#This Row],[Eléments modifié]],$J$1)=$I$1,Tableau1[[#This Row],[Date]],9^9)</f>
        <v>387420489</v>
      </c>
      <c r="G8486" s="9" t="str">
        <f>IF(Tableau1[[#This Row],[Date]]=_xlfn.MINIFS(Tableau1[1er],Tableau1[N° BL],Tableau1[[#This Row],[N° BL]],Tableau1[1er],Tableau1[[#This Row],[Date]]),D8485,"")</f>
        <v/>
      </c>
    </row>
    <row r="8487" spans="1:7" ht="14.25" customHeight="1" x14ac:dyDescent="0.25">
      <c r="A8487" s="1" t="s">
        <v>9361</v>
      </c>
      <c r="B8487" s="1" t="s">
        <v>9362</v>
      </c>
      <c r="C8487" s="7">
        <v>45364.48951388889</v>
      </c>
      <c r="D8487" s="10">
        <v>188</v>
      </c>
      <c r="E8487" s="1" t="s">
        <v>7</v>
      </c>
      <c r="F8487">
        <f>IF(LEFT(Tableau1[[#This Row],[Eléments modifié]],$J$1)=$I$1,Tableau1[[#This Row],[Date]],9^9)</f>
        <v>45364.48951388889</v>
      </c>
      <c r="G8487" s="9">
        <f>IF(Tableau1[[#This Row],[Date]]=_xlfn.MINIFS(Tableau1[1er],Tableau1[N° BL],Tableau1[[#This Row],[N° BL]],Tableau1[1er],Tableau1[[#This Row],[Date]]),D8486,"")</f>
        <v>188</v>
      </c>
    </row>
    <row r="8488" spans="1:7" ht="14.25" customHeight="1" x14ac:dyDescent="0.25">
      <c r="A8488" s="1" t="s">
        <v>9357</v>
      </c>
      <c r="B8488" s="1" t="s">
        <v>9358</v>
      </c>
      <c r="C8488" s="7">
        <v>45364.461585648147</v>
      </c>
      <c r="D8488" s="10">
        <v>188</v>
      </c>
      <c r="E8488" s="1" t="s">
        <v>32</v>
      </c>
      <c r="F8488">
        <f>IF(LEFT(Tableau1[[#This Row],[Eléments modifié]],$J$1)=$I$1,Tableau1[[#This Row],[Date]],9^9)</f>
        <v>387420489</v>
      </c>
      <c r="G8488" s="9" t="str">
        <f>IF(Tableau1[[#This Row],[Date]]=_xlfn.MINIFS(Tableau1[1er],Tableau1[N° BL],Tableau1[[#This Row],[N° BL]],Tableau1[1er],Tableau1[[#This Row],[Date]]),D8487,"")</f>
        <v/>
      </c>
    </row>
    <row r="8489" spans="1:7" ht="14.25" customHeight="1" x14ac:dyDescent="0.25">
      <c r="A8489" s="1" t="s">
        <v>9357</v>
      </c>
      <c r="B8489" s="1" t="s">
        <v>9358</v>
      </c>
      <c r="C8489" s="7">
        <v>45364.462326388886</v>
      </c>
      <c r="D8489" s="10">
        <v>189</v>
      </c>
      <c r="E8489" s="1" t="s">
        <v>20</v>
      </c>
      <c r="F8489">
        <f>IF(LEFT(Tableau1[[#This Row],[Eléments modifié]],$J$1)=$I$1,Tableau1[[#This Row],[Date]],9^9)</f>
        <v>387420489</v>
      </c>
      <c r="G8489" s="9" t="str">
        <f>IF(Tableau1[[#This Row],[Date]]=_xlfn.MINIFS(Tableau1[1er],Tableau1[N° BL],Tableau1[[#This Row],[N° BL]],Tableau1[1er],Tableau1[[#This Row],[Date]]),D8488,"")</f>
        <v/>
      </c>
    </row>
    <row r="8490" spans="1:7" ht="14.25" customHeight="1" x14ac:dyDescent="0.25">
      <c r="A8490" s="1" t="s">
        <v>9357</v>
      </c>
      <c r="B8490" s="1" t="s">
        <v>9358</v>
      </c>
      <c r="C8490" s="7">
        <v>45364.468877314815</v>
      </c>
      <c r="D8490" s="10">
        <v>209</v>
      </c>
      <c r="E8490" s="1" t="s">
        <v>14</v>
      </c>
      <c r="F8490">
        <f>IF(LEFT(Tableau1[[#This Row],[Eléments modifié]],$J$1)=$I$1,Tableau1[[#This Row],[Date]],9^9)</f>
        <v>387420489</v>
      </c>
      <c r="G8490" s="9" t="str">
        <f>IF(Tableau1[[#This Row],[Date]]=_xlfn.MINIFS(Tableau1[1er],Tableau1[N° BL],Tableau1[[#This Row],[N° BL]],Tableau1[1er],Tableau1[[#This Row],[Date]]),D8489,"")</f>
        <v/>
      </c>
    </row>
    <row r="8491" spans="1:7" ht="14.25" customHeight="1" x14ac:dyDescent="0.25">
      <c r="A8491" s="1" t="s">
        <v>9357</v>
      </c>
      <c r="B8491" s="1" t="s">
        <v>9358</v>
      </c>
      <c r="C8491" s="7">
        <v>45364.490752314814</v>
      </c>
      <c r="D8491" s="10">
        <v>189</v>
      </c>
      <c r="E8491" s="1" t="s">
        <v>7</v>
      </c>
      <c r="F8491">
        <f>IF(LEFT(Tableau1[[#This Row],[Eléments modifié]],$J$1)=$I$1,Tableau1[[#This Row],[Date]],9^9)</f>
        <v>45364.490752314814</v>
      </c>
      <c r="G8491" s="9">
        <f>IF(Tableau1[[#This Row],[Date]]=_xlfn.MINIFS(Tableau1[1er],Tableau1[N° BL],Tableau1[[#This Row],[N° BL]],Tableau1[1er],Tableau1[[#This Row],[Date]]),D8490,"")</f>
        <v>209</v>
      </c>
    </row>
    <row r="8492" spans="1:7" ht="14.25" customHeight="1" x14ac:dyDescent="0.25">
      <c r="A8492" s="1" t="s">
        <v>9377</v>
      </c>
      <c r="B8492" s="1" t="s">
        <v>9378</v>
      </c>
      <c r="C8492" s="7">
        <v>45364.444039351853</v>
      </c>
      <c r="D8492" s="10">
        <v>188</v>
      </c>
      <c r="E8492" s="1" t="s">
        <v>111</v>
      </c>
      <c r="F8492">
        <f>IF(LEFT(Tableau1[[#This Row],[Eléments modifié]],$J$1)=$I$1,Tableau1[[#This Row],[Date]],9^9)</f>
        <v>387420489</v>
      </c>
      <c r="G8492" s="9" t="str">
        <f>IF(Tableau1[[#This Row],[Date]]=_xlfn.MINIFS(Tableau1[1er],Tableau1[N° BL],Tableau1[[#This Row],[N° BL]],Tableau1[1er],Tableau1[[#This Row],[Date]]),D8491,"")</f>
        <v/>
      </c>
    </row>
    <row r="8493" spans="1:7" ht="14.25" customHeight="1" x14ac:dyDescent="0.25">
      <c r="A8493" s="1" t="s">
        <v>9377</v>
      </c>
      <c r="B8493" s="1" t="s">
        <v>9378</v>
      </c>
      <c r="C8493" s="7">
        <v>45364.450486111113</v>
      </c>
      <c r="D8493" s="10">
        <v>176</v>
      </c>
      <c r="E8493" s="1" t="s">
        <v>7</v>
      </c>
      <c r="F8493">
        <f>IF(LEFT(Tableau1[[#This Row],[Eléments modifié]],$J$1)=$I$1,Tableau1[[#This Row],[Date]],9^9)</f>
        <v>45364.450486111113</v>
      </c>
      <c r="G8493" s="9">
        <f>IF(Tableau1[[#This Row],[Date]]=_xlfn.MINIFS(Tableau1[1er],Tableau1[N° BL],Tableau1[[#This Row],[N° BL]],Tableau1[1er],Tableau1[[#This Row],[Date]]),D8492,"")</f>
        <v>188</v>
      </c>
    </row>
    <row r="8494" spans="1:7" ht="14.25" customHeight="1" x14ac:dyDescent="0.25">
      <c r="A8494" s="1" t="s">
        <v>9235</v>
      </c>
      <c r="B8494" s="1" t="s">
        <v>9236</v>
      </c>
      <c r="C8494" s="7">
        <v>45364.442233796297</v>
      </c>
      <c r="D8494" s="10">
        <v>176</v>
      </c>
      <c r="E8494" s="1" t="s">
        <v>111</v>
      </c>
      <c r="F8494">
        <f>IF(LEFT(Tableau1[[#This Row],[Eléments modifié]],$J$1)=$I$1,Tableau1[[#This Row],[Date]],9^9)</f>
        <v>387420489</v>
      </c>
      <c r="G8494" s="9" t="str">
        <f>IF(Tableau1[[#This Row],[Date]]=_xlfn.MINIFS(Tableau1[1er],Tableau1[N° BL],Tableau1[[#This Row],[N° BL]],Tableau1[1er],Tableau1[[#This Row],[Date]]),D8493,"")</f>
        <v/>
      </c>
    </row>
    <row r="8495" spans="1:7" ht="14.25" customHeight="1" x14ac:dyDescent="0.25">
      <c r="A8495" s="1" t="s">
        <v>9235</v>
      </c>
      <c r="B8495" s="1" t="s">
        <v>9236</v>
      </c>
      <c r="C8495" s="7">
        <v>45364.442430555559</v>
      </c>
      <c r="D8495" s="10">
        <v>204</v>
      </c>
      <c r="E8495" s="1" t="s">
        <v>20</v>
      </c>
      <c r="F8495">
        <f>IF(LEFT(Tableau1[[#This Row],[Eléments modifié]],$J$1)=$I$1,Tableau1[[#This Row],[Date]],9^9)</f>
        <v>387420489</v>
      </c>
      <c r="G8495" s="9" t="str">
        <f>IF(Tableau1[[#This Row],[Date]]=_xlfn.MINIFS(Tableau1[1er],Tableau1[N° BL],Tableau1[[#This Row],[N° BL]],Tableau1[1er],Tableau1[[#This Row],[Date]]),D8494,"")</f>
        <v/>
      </c>
    </row>
    <row r="8496" spans="1:7" ht="14.25" customHeight="1" x14ac:dyDescent="0.25">
      <c r="A8496" s="1" t="s">
        <v>9235</v>
      </c>
      <c r="B8496" s="1" t="s">
        <v>9236</v>
      </c>
      <c r="C8496" s="7">
        <v>45364.443773148145</v>
      </c>
      <c r="D8496" s="10">
        <v>176</v>
      </c>
      <c r="E8496" s="1" t="s">
        <v>4825</v>
      </c>
      <c r="F8496">
        <f>IF(LEFT(Tableau1[[#This Row],[Eléments modifié]],$J$1)=$I$1,Tableau1[[#This Row],[Date]],9^9)</f>
        <v>387420489</v>
      </c>
      <c r="G8496" s="9" t="str">
        <f>IF(Tableau1[[#This Row],[Date]]=_xlfn.MINIFS(Tableau1[1er],Tableau1[N° BL],Tableau1[[#This Row],[N° BL]],Tableau1[1er],Tableau1[[#This Row],[Date]]),D8495,"")</f>
        <v/>
      </c>
    </row>
    <row r="8497" spans="1:7" ht="14.25" customHeight="1" x14ac:dyDescent="0.25">
      <c r="A8497" s="1" t="s">
        <v>9235</v>
      </c>
      <c r="B8497" s="1" t="s">
        <v>9236</v>
      </c>
      <c r="C8497" s="7">
        <v>45364.521909722222</v>
      </c>
      <c r="D8497" s="10">
        <v>212</v>
      </c>
      <c r="E8497" s="1" t="s">
        <v>41</v>
      </c>
      <c r="F8497">
        <f>IF(LEFT(Tableau1[[#This Row],[Eléments modifié]],$J$1)=$I$1,Tableau1[[#This Row],[Date]],9^9)</f>
        <v>387420489</v>
      </c>
      <c r="G8497" s="9" t="str">
        <f>IF(Tableau1[[#This Row],[Date]]=_xlfn.MINIFS(Tableau1[1er],Tableau1[N° BL],Tableau1[[#This Row],[N° BL]],Tableau1[1er],Tableau1[[#This Row],[Date]]),D8496,"")</f>
        <v/>
      </c>
    </row>
    <row r="8498" spans="1:7" ht="14.25" customHeight="1" x14ac:dyDescent="0.25">
      <c r="A8498" s="1" t="s">
        <v>9235</v>
      </c>
      <c r="B8498" s="1" t="s">
        <v>9236</v>
      </c>
      <c r="C8498" s="7">
        <v>45364.55164351852</v>
      </c>
      <c r="D8498" s="10">
        <v>189</v>
      </c>
      <c r="E8498" s="1" t="s">
        <v>4825</v>
      </c>
      <c r="F8498">
        <f>IF(LEFT(Tableau1[[#This Row],[Eléments modifié]],$J$1)=$I$1,Tableau1[[#This Row],[Date]],9^9)</f>
        <v>387420489</v>
      </c>
      <c r="G8498" s="9" t="str">
        <f>IF(Tableau1[[#This Row],[Date]]=_xlfn.MINIFS(Tableau1[1er],Tableau1[N° BL],Tableau1[[#This Row],[N° BL]],Tableau1[1er],Tableau1[[#This Row],[Date]]),D8497,"")</f>
        <v/>
      </c>
    </row>
    <row r="8499" spans="1:7" ht="14.25" customHeight="1" x14ac:dyDescent="0.25">
      <c r="A8499" s="1" t="s">
        <v>9235</v>
      </c>
      <c r="B8499" s="1" t="s">
        <v>9236</v>
      </c>
      <c r="C8499" s="7">
        <v>45364.635266203702</v>
      </c>
      <c r="D8499" s="10">
        <v>204</v>
      </c>
      <c r="E8499" s="1" t="s">
        <v>7</v>
      </c>
      <c r="F8499">
        <f>IF(LEFT(Tableau1[[#This Row],[Eléments modifié]],$J$1)=$I$1,Tableau1[[#This Row],[Date]],9^9)</f>
        <v>45364.635266203702</v>
      </c>
      <c r="G8499" s="9">
        <f>IF(Tableau1[[#This Row],[Date]]=_xlfn.MINIFS(Tableau1[1er],Tableau1[N° BL],Tableau1[[#This Row],[N° BL]],Tableau1[1er],Tableau1[[#This Row],[Date]]),D8498,"")</f>
        <v>189</v>
      </c>
    </row>
    <row r="8500" spans="1:7" ht="14.25" customHeight="1" x14ac:dyDescent="0.25">
      <c r="A8500" s="1" t="s">
        <v>9235</v>
      </c>
      <c r="B8500" s="1" t="s">
        <v>9236</v>
      </c>
      <c r="C8500" s="7">
        <v>45365.397407407407</v>
      </c>
      <c r="D8500" s="10">
        <v>204</v>
      </c>
      <c r="E8500" s="1" t="s">
        <v>32</v>
      </c>
      <c r="F8500">
        <f>IF(LEFT(Tableau1[[#This Row],[Eléments modifié]],$J$1)=$I$1,Tableau1[[#This Row],[Date]],9^9)</f>
        <v>387420489</v>
      </c>
      <c r="G8500" s="9" t="str">
        <f>IF(Tableau1[[#This Row],[Date]]=_xlfn.MINIFS(Tableau1[1er],Tableau1[N° BL],Tableau1[[#This Row],[N° BL]],Tableau1[1er],Tableau1[[#This Row],[Date]]),D8499,"")</f>
        <v/>
      </c>
    </row>
    <row r="8501" spans="1:7" ht="14.25" customHeight="1" x14ac:dyDescent="0.25">
      <c r="A8501" s="1" t="s">
        <v>9235</v>
      </c>
      <c r="B8501" s="1" t="s">
        <v>9236</v>
      </c>
      <c r="C8501" s="7">
        <v>45365.405416666668</v>
      </c>
      <c r="D8501" s="10">
        <v>188</v>
      </c>
      <c r="E8501" s="1" t="s">
        <v>7</v>
      </c>
      <c r="F8501">
        <f>IF(LEFT(Tableau1[[#This Row],[Eléments modifié]],$J$1)=$I$1,Tableau1[[#This Row],[Date]],9^9)</f>
        <v>45365.405416666668</v>
      </c>
      <c r="G8501" s="9">
        <f>IF(Tableau1[[#This Row],[Date]]=_xlfn.MINIFS(Tableau1[1er],Tableau1[N° BL],Tableau1[[#This Row],[N° BL]],Tableau1[1er],Tableau1[[#This Row],[Date]]),D8500,"")</f>
        <v>204</v>
      </c>
    </row>
    <row r="8502" spans="1:7" ht="14.25" customHeight="1" x14ac:dyDescent="0.25">
      <c r="A8502" s="1" t="s">
        <v>9353</v>
      </c>
      <c r="B8502" s="1" t="s">
        <v>9354</v>
      </c>
      <c r="C8502" s="7">
        <v>45364.489560185182</v>
      </c>
      <c r="D8502" s="10">
        <v>188</v>
      </c>
      <c r="E8502" s="1" t="s">
        <v>32</v>
      </c>
      <c r="F8502">
        <f>IF(LEFT(Tableau1[[#This Row],[Eléments modifié]],$J$1)=$I$1,Tableau1[[#This Row],[Date]],9^9)</f>
        <v>387420489</v>
      </c>
      <c r="G8502" s="9" t="str">
        <f>IF(Tableau1[[#This Row],[Date]]=_xlfn.MINIFS(Tableau1[1er],Tableau1[N° BL],Tableau1[[#This Row],[N° BL]],Tableau1[1er],Tableau1[[#This Row],[Date]]),D8501,"")</f>
        <v/>
      </c>
    </row>
    <row r="8503" spans="1:7" ht="14.25" customHeight="1" x14ac:dyDescent="0.25">
      <c r="A8503" s="1" t="s">
        <v>9353</v>
      </c>
      <c r="B8503" s="1" t="s">
        <v>9354</v>
      </c>
      <c r="C8503" s="7">
        <v>45364.489699074074</v>
      </c>
      <c r="D8503" s="10">
        <v>209</v>
      </c>
      <c r="E8503" s="1" t="s">
        <v>20</v>
      </c>
      <c r="F8503">
        <f>IF(LEFT(Tableau1[[#This Row],[Eléments modifié]],$J$1)=$I$1,Tableau1[[#This Row],[Date]],9^9)</f>
        <v>387420489</v>
      </c>
      <c r="G8503" s="9" t="str">
        <f>IF(Tableau1[[#This Row],[Date]]=_xlfn.MINIFS(Tableau1[1er],Tableau1[N° BL],Tableau1[[#This Row],[N° BL]],Tableau1[1er],Tableau1[[#This Row],[Date]]),D8502,"")</f>
        <v/>
      </c>
    </row>
    <row r="8504" spans="1:7" ht="14.25" customHeight="1" x14ac:dyDescent="0.25">
      <c r="A8504" s="1" t="s">
        <v>9353</v>
      </c>
      <c r="B8504" s="1" t="s">
        <v>9354</v>
      </c>
      <c r="C8504" s="7">
        <v>45364.489803240744</v>
      </c>
      <c r="D8504" s="10">
        <v>189</v>
      </c>
      <c r="E8504" s="1" t="s">
        <v>371</v>
      </c>
      <c r="F8504">
        <f>IF(LEFT(Tableau1[[#This Row],[Eléments modifié]],$J$1)=$I$1,Tableau1[[#This Row],[Date]],9^9)</f>
        <v>387420489</v>
      </c>
      <c r="G8504" s="9" t="str">
        <f>IF(Tableau1[[#This Row],[Date]]=_xlfn.MINIFS(Tableau1[1er],Tableau1[N° BL],Tableau1[[#This Row],[N° BL]],Tableau1[1er],Tableau1[[#This Row],[Date]]),D8503,"")</f>
        <v/>
      </c>
    </row>
    <row r="8505" spans="1:7" ht="14.25" customHeight="1" x14ac:dyDescent="0.25">
      <c r="A8505" s="1" t="s">
        <v>9353</v>
      </c>
      <c r="B8505" s="1" t="s">
        <v>9354</v>
      </c>
      <c r="C8505" s="7">
        <v>45364.504340277781</v>
      </c>
      <c r="D8505" s="10">
        <v>209</v>
      </c>
      <c r="E8505" s="1" t="s">
        <v>7</v>
      </c>
      <c r="F8505">
        <f>IF(LEFT(Tableau1[[#This Row],[Eléments modifié]],$J$1)=$I$1,Tableau1[[#This Row],[Date]],9^9)</f>
        <v>45364.504340277781</v>
      </c>
      <c r="G8505" s="9">
        <f>IF(Tableau1[[#This Row],[Date]]=_xlfn.MINIFS(Tableau1[1er],Tableau1[N° BL],Tableau1[[#This Row],[N° BL]],Tableau1[1er],Tableau1[[#This Row],[Date]]),D8504,"")</f>
        <v>189</v>
      </c>
    </row>
    <row r="8506" spans="1:7" ht="14.25" customHeight="1" x14ac:dyDescent="0.25">
      <c r="A8506" s="1" t="s">
        <v>9353</v>
      </c>
      <c r="B8506" s="1" t="s">
        <v>9354</v>
      </c>
      <c r="C8506" s="7">
        <v>45364.504432870373</v>
      </c>
      <c r="D8506" s="10">
        <v>209</v>
      </c>
      <c r="E8506" s="1" t="s">
        <v>7</v>
      </c>
      <c r="F8506">
        <f>IF(LEFT(Tableau1[[#This Row],[Eléments modifié]],$J$1)=$I$1,Tableau1[[#This Row],[Date]],9^9)</f>
        <v>45364.504432870373</v>
      </c>
      <c r="G8506" s="9">
        <f>IF(Tableau1[[#This Row],[Date]]=_xlfn.MINIFS(Tableau1[1er],Tableau1[N° BL],Tableau1[[#This Row],[N° BL]],Tableau1[1er],Tableau1[[#This Row],[Date]]),D8505,"")</f>
        <v>209</v>
      </c>
    </row>
    <row r="8507" spans="1:7" ht="14.25" customHeight="1" x14ac:dyDescent="0.25">
      <c r="A8507" s="1" t="s">
        <v>9385</v>
      </c>
      <c r="B8507" s="1" t="s">
        <v>9386</v>
      </c>
      <c r="C8507" s="7">
        <v>45364.43509259259</v>
      </c>
      <c r="D8507" s="10">
        <v>188</v>
      </c>
      <c r="E8507" s="1" t="s">
        <v>4825</v>
      </c>
      <c r="F8507">
        <f>IF(LEFT(Tableau1[[#This Row],[Eléments modifié]],$J$1)=$I$1,Tableau1[[#This Row],[Date]],9^9)</f>
        <v>387420489</v>
      </c>
      <c r="G8507" s="9" t="str">
        <f>IF(Tableau1[[#This Row],[Date]]=_xlfn.MINIFS(Tableau1[1er],Tableau1[N° BL],Tableau1[[#This Row],[N° BL]],Tableau1[1er],Tableau1[[#This Row],[Date]]),D8506,"")</f>
        <v/>
      </c>
    </row>
    <row r="8508" spans="1:7" ht="14.25" customHeight="1" x14ac:dyDescent="0.25">
      <c r="A8508" s="1" t="s">
        <v>9385</v>
      </c>
      <c r="B8508" s="1" t="s">
        <v>9386</v>
      </c>
      <c r="C8508" s="7">
        <v>45364.443738425929</v>
      </c>
      <c r="D8508" s="10">
        <v>204</v>
      </c>
      <c r="E8508" s="1" t="s">
        <v>7</v>
      </c>
      <c r="F8508">
        <f>IF(LEFT(Tableau1[[#This Row],[Eléments modifié]],$J$1)=$I$1,Tableau1[[#This Row],[Date]],9^9)</f>
        <v>45364.443738425929</v>
      </c>
      <c r="G8508" s="9">
        <f>IF(Tableau1[[#This Row],[Date]]=_xlfn.MINIFS(Tableau1[1er],Tableau1[N° BL],Tableau1[[#This Row],[N° BL]],Tableau1[1er],Tableau1[[#This Row],[Date]]),D8507,"")</f>
        <v>188</v>
      </c>
    </row>
    <row r="8509" spans="1:7" ht="14.25" customHeight="1" x14ac:dyDescent="0.25">
      <c r="A8509" s="1" t="s">
        <v>9369</v>
      </c>
      <c r="B8509" s="1" t="s">
        <v>9370</v>
      </c>
      <c r="C8509" s="7">
        <v>45364.450115740743</v>
      </c>
      <c r="D8509" s="10">
        <v>176</v>
      </c>
      <c r="E8509" s="1" t="s">
        <v>14</v>
      </c>
      <c r="F8509">
        <f>IF(LEFT(Tableau1[[#This Row],[Eléments modifié]],$J$1)=$I$1,Tableau1[[#This Row],[Date]],9^9)</f>
        <v>387420489</v>
      </c>
      <c r="G8509" s="9" t="str">
        <f>IF(Tableau1[[#This Row],[Date]]=_xlfn.MINIFS(Tableau1[1er],Tableau1[N° BL],Tableau1[[#This Row],[N° BL]],Tableau1[1er],Tableau1[[#This Row],[Date]]),D8508,"")</f>
        <v/>
      </c>
    </row>
    <row r="8510" spans="1:7" ht="14.25" customHeight="1" x14ac:dyDescent="0.25">
      <c r="A8510" s="1" t="s">
        <v>9369</v>
      </c>
      <c r="B8510" s="1" t="s">
        <v>9370</v>
      </c>
      <c r="C8510" s="7">
        <v>45364.468854166669</v>
      </c>
      <c r="D8510" s="10">
        <v>189</v>
      </c>
      <c r="E8510" s="1" t="s">
        <v>7</v>
      </c>
      <c r="F8510">
        <f>IF(LEFT(Tableau1[[#This Row],[Eléments modifié]],$J$1)=$I$1,Tableau1[[#This Row],[Date]],9^9)</f>
        <v>45364.468854166669</v>
      </c>
      <c r="G8510" s="9">
        <f>IF(Tableau1[[#This Row],[Date]]=_xlfn.MINIFS(Tableau1[1er],Tableau1[N° BL],Tableau1[[#This Row],[N° BL]],Tableau1[1er],Tableau1[[#This Row],[Date]]),D8509,"")</f>
        <v>176</v>
      </c>
    </row>
    <row r="8511" spans="1:7" ht="14.25" customHeight="1" x14ac:dyDescent="0.25">
      <c r="A8511" s="1" t="s">
        <v>9363</v>
      </c>
      <c r="B8511" s="1" t="s">
        <v>9364</v>
      </c>
      <c r="C8511" s="7">
        <v>45364.450520833336</v>
      </c>
      <c r="D8511" s="10">
        <v>188</v>
      </c>
      <c r="E8511" s="1" t="s">
        <v>111</v>
      </c>
      <c r="F8511">
        <f>IF(LEFT(Tableau1[[#This Row],[Eléments modifié]],$J$1)=$I$1,Tableau1[[#This Row],[Date]],9^9)</f>
        <v>387420489</v>
      </c>
      <c r="G8511" s="9" t="str">
        <f>IF(Tableau1[[#This Row],[Date]]=_xlfn.MINIFS(Tableau1[1er],Tableau1[N° BL],Tableau1[[#This Row],[N° BL]],Tableau1[1er],Tableau1[[#This Row],[Date]]),D8510,"")</f>
        <v/>
      </c>
    </row>
    <row r="8512" spans="1:7" ht="14.25" customHeight="1" x14ac:dyDescent="0.25">
      <c r="A8512" s="1" t="s">
        <v>9363</v>
      </c>
      <c r="B8512" s="1" t="s">
        <v>9364</v>
      </c>
      <c r="C8512" s="7">
        <v>45364.482025462959</v>
      </c>
      <c r="D8512" s="10">
        <v>176</v>
      </c>
      <c r="E8512" s="1" t="s">
        <v>7</v>
      </c>
      <c r="F8512">
        <f>IF(LEFT(Tableau1[[#This Row],[Eléments modifié]],$J$1)=$I$1,Tableau1[[#This Row],[Date]],9^9)</f>
        <v>45364.482025462959</v>
      </c>
      <c r="G8512" s="9">
        <f>IF(Tableau1[[#This Row],[Date]]=_xlfn.MINIFS(Tableau1[1er],Tableau1[N° BL],Tableau1[[#This Row],[N° BL]],Tableau1[1er],Tableau1[[#This Row],[Date]]),D8511,"")</f>
        <v>188</v>
      </c>
    </row>
    <row r="8513" spans="1:7" ht="14.25" customHeight="1" x14ac:dyDescent="0.25">
      <c r="A8513" s="1" t="s">
        <v>9233</v>
      </c>
      <c r="B8513" s="1" t="s">
        <v>9234</v>
      </c>
      <c r="C8513" s="7">
        <v>45364.563587962963</v>
      </c>
      <c r="D8513" s="10">
        <v>209</v>
      </c>
      <c r="E8513" s="1" t="s">
        <v>14</v>
      </c>
      <c r="F8513">
        <f>IF(LEFT(Tableau1[[#This Row],[Eléments modifié]],$J$1)=$I$1,Tableau1[[#This Row],[Date]],9^9)</f>
        <v>387420489</v>
      </c>
      <c r="G8513" s="9" t="str">
        <f>IF(Tableau1[[#This Row],[Date]]=_xlfn.MINIFS(Tableau1[1er],Tableau1[N° BL],Tableau1[[#This Row],[N° BL]],Tableau1[1er],Tableau1[[#This Row],[Date]]),D8512,"")</f>
        <v/>
      </c>
    </row>
    <row r="8514" spans="1:7" ht="14.25" customHeight="1" x14ac:dyDescent="0.25">
      <c r="A8514" s="1" t="s">
        <v>9233</v>
      </c>
      <c r="B8514" s="1" t="s">
        <v>9234</v>
      </c>
      <c r="C8514" s="7">
        <v>45364.58525462963</v>
      </c>
      <c r="D8514" s="10">
        <v>189</v>
      </c>
      <c r="E8514" s="1" t="s">
        <v>7</v>
      </c>
      <c r="F8514">
        <f>IF(LEFT(Tableau1[[#This Row],[Eléments modifié]],$J$1)=$I$1,Tableau1[[#This Row],[Date]],9^9)</f>
        <v>45364.58525462963</v>
      </c>
      <c r="G8514" s="9">
        <f>IF(Tableau1[[#This Row],[Date]]=_xlfn.MINIFS(Tableau1[1er],Tableau1[N° BL],Tableau1[[#This Row],[N° BL]],Tableau1[1er],Tableau1[[#This Row],[Date]]),D8513,"")</f>
        <v>209</v>
      </c>
    </row>
    <row r="8515" spans="1:7" ht="14.25" customHeight="1" x14ac:dyDescent="0.25">
      <c r="A8515" s="1" t="s">
        <v>9233</v>
      </c>
      <c r="B8515" s="1" t="s">
        <v>9234</v>
      </c>
      <c r="C8515" s="7">
        <v>45365.405497685184</v>
      </c>
      <c r="D8515" s="10">
        <v>209</v>
      </c>
      <c r="E8515" s="1" t="s">
        <v>32</v>
      </c>
      <c r="F8515">
        <f>IF(LEFT(Tableau1[[#This Row],[Eléments modifié]],$J$1)=$I$1,Tableau1[[#This Row],[Date]],9^9)</f>
        <v>387420489</v>
      </c>
      <c r="G8515" s="9" t="str">
        <f>IF(Tableau1[[#This Row],[Date]]=_xlfn.MINIFS(Tableau1[1er],Tableau1[N° BL],Tableau1[[#This Row],[N° BL]],Tableau1[1er],Tableau1[[#This Row],[Date]]),D8514,"")</f>
        <v/>
      </c>
    </row>
    <row r="8516" spans="1:7" ht="14.25" customHeight="1" x14ac:dyDescent="0.25">
      <c r="A8516" s="1" t="s">
        <v>9233</v>
      </c>
      <c r="B8516" s="1" t="s">
        <v>9234</v>
      </c>
      <c r="C8516" s="7">
        <v>45365.40829861111</v>
      </c>
      <c r="D8516" s="10">
        <v>188</v>
      </c>
      <c r="E8516" s="1" t="s">
        <v>7</v>
      </c>
      <c r="F8516">
        <f>IF(LEFT(Tableau1[[#This Row],[Eléments modifié]],$J$1)=$I$1,Tableau1[[#This Row],[Date]],9^9)</f>
        <v>45365.40829861111</v>
      </c>
      <c r="G8516" s="9">
        <f>IF(Tableau1[[#This Row],[Date]]=_xlfn.MINIFS(Tableau1[1er],Tableau1[N° BL],Tableau1[[#This Row],[N° BL]],Tableau1[1er],Tableau1[[#This Row],[Date]]),D8515,"")</f>
        <v>209</v>
      </c>
    </row>
    <row r="8517" spans="1:7" ht="14.25" customHeight="1" x14ac:dyDescent="0.25">
      <c r="A8517" s="1" t="s">
        <v>9355</v>
      </c>
      <c r="B8517" s="1" t="s">
        <v>9356</v>
      </c>
      <c r="C8517" s="7">
        <v>45364.471168981479</v>
      </c>
      <c r="D8517" s="10">
        <v>209</v>
      </c>
      <c r="E8517" s="1" t="s">
        <v>32</v>
      </c>
      <c r="F8517">
        <f>IF(LEFT(Tableau1[[#This Row],[Eléments modifié]],$J$1)=$I$1,Tableau1[[#This Row],[Date]],9^9)</f>
        <v>387420489</v>
      </c>
      <c r="G8517" s="9" t="str">
        <f>IF(Tableau1[[#This Row],[Date]]=_xlfn.MINIFS(Tableau1[1er],Tableau1[N° BL],Tableau1[[#This Row],[N° BL]],Tableau1[1er],Tableau1[[#This Row],[Date]]),D8516,"")</f>
        <v/>
      </c>
    </row>
    <row r="8518" spans="1:7" ht="14.25" customHeight="1" x14ac:dyDescent="0.25">
      <c r="A8518" s="1" t="s">
        <v>9355</v>
      </c>
      <c r="B8518" s="1" t="s">
        <v>9356</v>
      </c>
      <c r="C8518" s="7">
        <v>45364.471296296295</v>
      </c>
      <c r="D8518" s="10">
        <v>188</v>
      </c>
      <c r="E8518" s="1" t="s">
        <v>20</v>
      </c>
      <c r="F8518">
        <f>IF(LEFT(Tableau1[[#This Row],[Eléments modifié]],$J$1)=$I$1,Tableau1[[#This Row],[Date]],9^9)</f>
        <v>387420489</v>
      </c>
      <c r="G8518" s="9" t="str">
        <f>IF(Tableau1[[#This Row],[Date]]=_xlfn.MINIFS(Tableau1[1er],Tableau1[N° BL],Tableau1[[#This Row],[N° BL]],Tableau1[1er],Tableau1[[#This Row],[Date]]),D8517,"")</f>
        <v/>
      </c>
    </row>
    <row r="8519" spans="1:7" ht="14.25" customHeight="1" x14ac:dyDescent="0.25">
      <c r="A8519" s="1" t="s">
        <v>9355</v>
      </c>
      <c r="B8519" s="1" t="s">
        <v>9356</v>
      </c>
      <c r="C8519" s="7">
        <v>45364.471770833334</v>
      </c>
      <c r="D8519" s="10">
        <v>188</v>
      </c>
      <c r="E8519" s="1" t="s">
        <v>32</v>
      </c>
      <c r="F8519">
        <f>IF(LEFT(Tableau1[[#This Row],[Eléments modifié]],$J$1)=$I$1,Tableau1[[#This Row],[Date]],9^9)</f>
        <v>387420489</v>
      </c>
      <c r="G8519" s="9" t="str">
        <f>IF(Tableau1[[#This Row],[Date]]=_xlfn.MINIFS(Tableau1[1er],Tableau1[N° BL],Tableau1[[#This Row],[N° BL]],Tableau1[1er],Tableau1[[#This Row],[Date]]),D8518,"")</f>
        <v/>
      </c>
    </row>
    <row r="8520" spans="1:7" ht="14.25" customHeight="1" x14ac:dyDescent="0.25">
      <c r="A8520" s="1" t="s">
        <v>9355</v>
      </c>
      <c r="B8520" s="1" t="s">
        <v>9356</v>
      </c>
      <c r="C8520" s="7">
        <v>45364.471875000003</v>
      </c>
      <c r="D8520" s="10">
        <v>212</v>
      </c>
      <c r="E8520" s="1" t="s">
        <v>20</v>
      </c>
      <c r="F8520">
        <f>IF(LEFT(Tableau1[[#This Row],[Eléments modifié]],$J$1)=$I$1,Tableau1[[#This Row],[Date]],9^9)</f>
        <v>387420489</v>
      </c>
      <c r="G8520" s="9" t="str">
        <f>IF(Tableau1[[#This Row],[Date]]=_xlfn.MINIFS(Tableau1[1er],Tableau1[N° BL],Tableau1[[#This Row],[N° BL]],Tableau1[1er],Tableau1[[#This Row],[Date]]),D8519,"")</f>
        <v/>
      </c>
    </row>
    <row r="8521" spans="1:7" ht="14.25" customHeight="1" x14ac:dyDescent="0.25">
      <c r="A8521" s="1" t="s">
        <v>9355</v>
      </c>
      <c r="B8521" s="1" t="s">
        <v>9356</v>
      </c>
      <c r="C8521" s="7">
        <v>45364.478981481479</v>
      </c>
      <c r="D8521" s="10">
        <v>176</v>
      </c>
      <c r="E8521" s="1" t="s">
        <v>2447</v>
      </c>
      <c r="F8521">
        <f>IF(LEFT(Tableau1[[#This Row],[Eléments modifié]],$J$1)=$I$1,Tableau1[[#This Row],[Date]],9^9)</f>
        <v>387420489</v>
      </c>
      <c r="G8521" s="9" t="str">
        <f>IF(Tableau1[[#This Row],[Date]]=_xlfn.MINIFS(Tableau1[1er],Tableau1[N° BL],Tableau1[[#This Row],[N° BL]],Tableau1[1er],Tableau1[[#This Row],[Date]]),D8520,"")</f>
        <v/>
      </c>
    </row>
    <row r="8522" spans="1:7" ht="14.25" customHeight="1" x14ac:dyDescent="0.25">
      <c r="A8522" s="1" t="s">
        <v>9355</v>
      </c>
      <c r="B8522" s="1" t="s">
        <v>9356</v>
      </c>
      <c r="C8522" s="7">
        <v>45364.50204861111</v>
      </c>
      <c r="D8522" s="10">
        <v>212</v>
      </c>
      <c r="E8522" s="1" t="s">
        <v>7</v>
      </c>
      <c r="F8522">
        <f>IF(LEFT(Tableau1[[#This Row],[Eléments modifié]],$J$1)=$I$1,Tableau1[[#This Row],[Date]],9^9)</f>
        <v>45364.50204861111</v>
      </c>
      <c r="G8522" s="9">
        <f>IF(Tableau1[[#This Row],[Date]]=_xlfn.MINIFS(Tableau1[1er],Tableau1[N° BL],Tableau1[[#This Row],[N° BL]],Tableau1[1er],Tableau1[[#This Row],[Date]]),D8521,"")</f>
        <v>176</v>
      </c>
    </row>
    <row r="8523" spans="1:7" ht="14.25" customHeight="1" x14ac:dyDescent="0.25">
      <c r="A8523" s="1" t="s">
        <v>9227</v>
      </c>
      <c r="B8523" s="1" t="s">
        <v>9228</v>
      </c>
      <c r="C8523" s="7">
        <v>45365.395821759259</v>
      </c>
      <c r="D8523" s="10">
        <v>188</v>
      </c>
      <c r="E8523" s="1" t="s">
        <v>14</v>
      </c>
      <c r="F8523">
        <f>IF(LEFT(Tableau1[[#This Row],[Eléments modifié]],$J$1)=$I$1,Tableau1[[#This Row],[Date]],9^9)</f>
        <v>387420489</v>
      </c>
      <c r="G8523" s="9" t="str">
        <f>IF(Tableau1[[#This Row],[Date]]=_xlfn.MINIFS(Tableau1[1er],Tableau1[N° BL],Tableau1[[#This Row],[N° BL]],Tableau1[1er],Tableau1[[#This Row],[Date]]),D8522,"")</f>
        <v/>
      </c>
    </row>
    <row r="8524" spans="1:7" ht="14.25" customHeight="1" x14ac:dyDescent="0.25">
      <c r="A8524" s="1" t="s">
        <v>9227</v>
      </c>
      <c r="B8524" s="1" t="s">
        <v>9228</v>
      </c>
      <c r="C8524" s="7">
        <v>45365.411377314813</v>
      </c>
      <c r="D8524" s="10">
        <v>189</v>
      </c>
      <c r="E8524" s="1" t="s">
        <v>7</v>
      </c>
      <c r="F8524">
        <f>IF(LEFT(Tableau1[[#This Row],[Eléments modifié]],$J$1)=$I$1,Tableau1[[#This Row],[Date]],9^9)</f>
        <v>45365.411377314813</v>
      </c>
      <c r="G8524" s="9">
        <f>IF(Tableau1[[#This Row],[Date]]=_xlfn.MINIFS(Tableau1[1er],Tableau1[N° BL],Tableau1[[#This Row],[N° BL]],Tableau1[1er],Tableau1[[#This Row],[Date]]),D8523,"")</f>
        <v>188</v>
      </c>
    </row>
    <row r="8525" spans="1:7" ht="14.25" customHeight="1" x14ac:dyDescent="0.25">
      <c r="A8525" s="1" t="s">
        <v>9211</v>
      </c>
      <c r="B8525" s="1" t="s">
        <v>9212</v>
      </c>
      <c r="C8525" s="7">
        <v>45365.425011574072</v>
      </c>
      <c r="D8525" s="10">
        <v>133</v>
      </c>
      <c r="E8525" s="1" t="s">
        <v>371</v>
      </c>
      <c r="F8525">
        <f>IF(LEFT(Tableau1[[#This Row],[Eléments modifié]],$J$1)=$I$1,Tableau1[[#This Row],[Date]],9^9)</f>
        <v>387420489</v>
      </c>
      <c r="G8525" s="9" t="str">
        <f>IF(Tableau1[[#This Row],[Date]]=_xlfn.MINIFS(Tableau1[1er],Tableau1[N° BL],Tableau1[[#This Row],[N° BL]],Tableau1[1er],Tableau1[[#This Row],[Date]]),D8524,"")</f>
        <v/>
      </c>
    </row>
    <row r="8526" spans="1:7" ht="14.25" customHeight="1" x14ac:dyDescent="0.25">
      <c r="A8526" s="1" t="s">
        <v>9211</v>
      </c>
      <c r="B8526" s="1" t="s">
        <v>9212</v>
      </c>
      <c r="C8526" s="7">
        <v>45365.452372685184</v>
      </c>
      <c r="D8526" s="10">
        <v>209</v>
      </c>
      <c r="E8526" s="1" t="s">
        <v>7</v>
      </c>
      <c r="F8526">
        <f>IF(LEFT(Tableau1[[#This Row],[Eléments modifié]],$J$1)=$I$1,Tableau1[[#This Row],[Date]],9^9)</f>
        <v>45365.452372685184</v>
      </c>
      <c r="G8526" s="9">
        <f>IF(Tableau1[[#This Row],[Date]]=_xlfn.MINIFS(Tableau1[1er],Tableau1[N° BL],Tableau1[[#This Row],[N° BL]],Tableau1[1er],Tableau1[[#This Row],[Date]]),D8525,"")</f>
        <v>133</v>
      </c>
    </row>
    <row r="8527" spans="1:7" ht="14.25" customHeight="1" x14ac:dyDescent="0.25">
      <c r="A8527" s="1" t="s">
        <v>9345</v>
      </c>
      <c r="B8527" s="1" t="s">
        <v>9346</v>
      </c>
      <c r="C8527" s="7">
        <v>45364.482060185182</v>
      </c>
      <c r="D8527" s="10">
        <v>188</v>
      </c>
      <c r="E8527" s="1" t="s">
        <v>111</v>
      </c>
      <c r="F8527">
        <f>IF(LEFT(Tableau1[[#This Row],[Eléments modifié]],$J$1)=$I$1,Tableau1[[#This Row],[Date]],9^9)</f>
        <v>387420489</v>
      </c>
      <c r="G8527" s="9" t="str">
        <f>IF(Tableau1[[#This Row],[Date]]=_xlfn.MINIFS(Tableau1[1er],Tableau1[N° BL],Tableau1[[#This Row],[N° BL]],Tableau1[1er],Tableau1[[#This Row],[Date]]),D8526,"")</f>
        <v/>
      </c>
    </row>
    <row r="8528" spans="1:7" ht="14.25" customHeight="1" x14ac:dyDescent="0.25">
      <c r="A8528" s="1" t="s">
        <v>9345</v>
      </c>
      <c r="B8528" s="1" t="s">
        <v>9346</v>
      </c>
      <c r="C8528" s="7">
        <v>45364.524560185186</v>
      </c>
      <c r="D8528" s="10">
        <v>176</v>
      </c>
      <c r="E8528" s="1" t="s">
        <v>7</v>
      </c>
      <c r="F8528">
        <f>IF(LEFT(Tableau1[[#This Row],[Eléments modifié]],$J$1)=$I$1,Tableau1[[#This Row],[Date]],9^9)</f>
        <v>45364.524560185186</v>
      </c>
      <c r="G8528" s="9">
        <f>IF(Tableau1[[#This Row],[Date]]=_xlfn.MINIFS(Tableau1[1er],Tableau1[N° BL],Tableau1[[#This Row],[N° BL]],Tableau1[1er],Tableau1[[#This Row],[Date]]),D8527,"")</f>
        <v>188</v>
      </c>
    </row>
    <row r="8529" spans="1:7" ht="14.25" customHeight="1" x14ac:dyDescent="0.25">
      <c r="A8529" s="1" t="s">
        <v>9359</v>
      </c>
      <c r="B8529" s="1" t="s">
        <v>9360</v>
      </c>
      <c r="C8529" s="7">
        <v>45364.471215277779</v>
      </c>
      <c r="D8529" s="10">
        <v>188</v>
      </c>
      <c r="E8529" s="1" t="s">
        <v>371</v>
      </c>
      <c r="F8529">
        <f>IF(LEFT(Tableau1[[#This Row],[Eléments modifié]],$J$1)=$I$1,Tableau1[[#This Row],[Date]],9^9)</f>
        <v>387420489</v>
      </c>
      <c r="G8529" s="9" t="str">
        <f>IF(Tableau1[[#This Row],[Date]]=_xlfn.MINIFS(Tableau1[1er],Tableau1[N° BL],Tableau1[[#This Row],[N° BL]],Tableau1[1er],Tableau1[[#This Row],[Date]]),D8528,"")</f>
        <v/>
      </c>
    </row>
    <row r="8530" spans="1:7" ht="14.25" customHeight="1" x14ac:dyDescent="0.25">
      <c r="A8530" s="1" t="s">
        <v>9359</v>
      </c>
      <c r="B8530" s="1" t="s">
        <v>9360</v>
      </c>
      <c r="C8530" s="7">
        <v>45364.489756944444</v>
      </c>
      <c r="D8530" s="10">
        <v>209</v>
      </c>
      <c r="E8530" s="1" t="s">
        <v>7</v>
      </c>
      <c r="F8530">
        <f>IF(LEFT(Tableau1[[#This Row],[Eléments modifié]],$J$1)=$I$1,Tableau1[[#This Row],[Date]],9^9)</f>
        <v>45364.489756944444</v>
      </c>
      <c r="G8530" s="9">
        <f>IF(Tableau1[[#This Row],[Date]]=_xlfn.MINIFS(Tableau1[1er],Tableau1[N° BL],Tableau1[[#This Row],[N° BL]],Tableau1[1er],Tableau1[[#This Row],[Date]]),D8529,"")</f>
        <v>188</v>
      </c>
    </row>
    <row r="8531" spans="1:7" ht="14.25" customHeight="1" x14ac:dyDescent="0.25">
      <c r="A8531" s="1" t="s">
        <v>9309</v>
      </c>
      <c r="B8531" s="1" t="s">
        <v>9310</v>
      </c>
      <c r="C8531" s="7">
        <v>45364.578043981484</v>
      </c>
      <c r="D8531" s="10">
        <v>189</v>
      </c>
      <c r="E8531" s="1" t="s">
        <v>111</v>
      </c>
      <c r="F8531">
        <f>IF(LEFT(Tableau1[[#This Row],[Eléments modifié]],$J$1)=$I$1,Tableau1[[#This Row],[Date]],9^9)</f>
        <v>387420489</v>
      </c>
      <c r="G8531" s="9" t="str">
        <f>IF(Tableau1[[#This Row],[Date]]=_xlfn.MINIFS(Tableau1[1er],Tableau1[N° BL],Tableau1[[#This Row],[N° BL]],Tableau1[1er],Tableau1[[#This Row],[Date]]),D8530,"")</f>
        <v/>
      </c>
    </row>
    <row r="8532" spans="1:7" ht="14.25" customHeight="1" x14ac:dyDescent="0.25">
      <c r="A8532" s="1" t="s">
        <v>9309</v>
      </c>
      <c r="B8532" s="1" t="s">
        <v>9310</v>
      </c>
      <c r="C8532" s="7">
        <v>45364.586678240739</v>
      </c>
      <c r="D8532" s="10">
        <v>176</v>
      </c>
      <c r="E8532" s="1" t="s">
        <v>7</v>
      </c>
      <c r="F8532">
        <f>IF(LEFT(Tableau1[[#This Row],[Eléments modifié]],$J$1)=$I$1,Tableau1[[#This Row],[Date]],9^9)</f>
        <v>45364.586678240739</v>
      </c>
      <c r="G8532" s="9">
        <f>IF(Tableau1[[#This Row],[Date]]=_xlfn.MINIFS(Tableau1[1er],Tableau1[N° BL],Tableau1[[#This Row],[N° BL]],Tableau1[1er],Tableau1[[#This Row],[Date]]),D8531,"")</f>
        <v>189</v>
      </c>
    </row>
    <row r="8533" spans="1:7" ht="14.25" customHeight="1" x14ac:dyDescent="0.25">
      <c r="A8533" s="1" t="s">
        <v>9309</v>
      </c>
      <c r="B8533" s="1" t="s">
        <v>9310</v>
      </c>
      <c r="C8533" s="7">
        <v>45364.602384259262</v>
      </c>
      <c r="D8533" s="10">
        <v>188</v>
      </c>
      <c r="E8533" s="1" t="s">
        <v>32</v>
      </c>
      <c r="F8533">
        <f>IF(LEFT(Tableau1[[#This Row],[Eléments modifié]],$J$1)=$I$1,Tableau1[[#This Row],[Date]],9^9)</f>
        <v>387420489</v>
      </c>
      <c r="G8533" s="9" t="str">
        <f>IF(Tableau1[[#This Row],[Date]]=_xlfn.MINIFS(Tableau1[1er],Tableau1[N° BL],Tableau1[[#This Row],[N° BL]],Tableau1[1er],Tableau1[[#This Row],[Date]]),D8532,"")</f>
        <v/>
      </c>
    </row>
    <row r="8534" spans="1:7" ht="14.25" customHeight="1" x14ac:dyDescent="0.25">
      <c r="A8534" s="1" t="s">
        <v>9309</v>
      </c>
      <c r="B8534" s="1" t="s">
        <v>9310</v>
      </c>
      <c r="C8534" s="7">
        <v>45364.602835648147</v>
      </c>
      <c r="D8534" s="10">
        <v>188</v>
      </c>
      <c r="E8534" s="1" t="s">
        <v>7</v>
      </c>
      <c r="F8534">
        <f>IF(LEFT(Tableau1[[#This Row],[Eléments modifié]],$J$1)=$I$1,Tableau1[[#This Row],[Date]],9^9)</f>
        <v>45364.602835648147</v>
      </c>
      <c r="G8534" s="9">
        <f>IF(Tableau1[[#This Row],[Date]]=_xlfn.MINIFS(Tableau1[1er],Tableau1[N° BL],Tableau1[[#This Row],[N° BL]],Tableau1[1er],Tableau1[[#This Row],[Date]]),D8533,"")</f>
        <v>188</v>
      </c>
    </row>
    <row r="8535" spans="1:7" ht="14.25" customHeight="1" x14ac:dyDescent="0.25">
      <c r="A8535" s="1" t="s">
        <v>9245</v>
      </c>
      <c r="B8535" s="1" t="s">
        <v>9246</v>
      </c>
      <c r="C8535" s="7">
        <v>45365.35087962963</v>
      </c>
      <c r="D8535" s="10">
        <v>189</v>
      </c>
      <c r="E8535" s="1" t="s">
        <v>111</v>
      </c>
      <c r="F8535">
        <f>IF(LEFT(Tableau1[[#This Row],[Eléments modifié]],$J$1)=$I$1,Tableau1[[#This Row],[Date]],9^9)</f>
        <v>387420489</v>
      </c>
      <c r="G8535" s="9" t="str">
        <f>IF(Tableau1[[#This Row],[Date]]=_xlfn.MINIFS(Tableau1[1er],Tableau1[N° BL],Tableau1[[#This Row],[N° BL]],Tableau1[1er],Tableau1[[#This Row],[Date]]),D8534,"")</f>
        <v/>
      </c>
    </row>
    <row r="8536" spans="1:7" ht="14.25" customHeight="1" x14ac:dyDescent="0.25">
      <c r="A8536" s="1" t="s">
        <v>9245</v>
      </c>
      <c r="B8536" s="1" t="s">
        <v>9246</v>
      </c>
      <c r="C8536" s="7">
        <v>45365.394629629627</v>
      </c>
      <c r="D8536" s="10">
        <v>176</v>
      </c>
      <c r="E8536" s="1" t="s">
        <v>7</v>
      </c>
      <c r="F8536">
        <f>IF(LEFT(Tableau1[[#This Row],[Eléments modifié]],$J$1)=$I$1,Tableau1[[#This Row],[Date]],9^9)</f>
        <v>45365.394629629627</v>
      </c>
      <c r="G8536" s="9">
        <f>IF(Tableau1[[#This Row],[Date]]=_xlfn.MINIFS(Tableau1[1er],Tableau1[N° BL],Tableau1[[#This Row],[N° BL]],Tableau1[1er],Tableau1[[#This Row],[Date]]),D8535,"")</f>
        <v>189</v>
      </c>
    </row>
    <row r="8537" spans="1:7" ht="14.25" customHeight="1" x14ac:dyDescent="0.25">
      <c r="A8537" s="1" t="s">
        <v>9325</v>
      </c>
      <c r="B8537" s="1" t="s">
        <v>9326</v>
      </c>
      <c r="C8537" s="7">
        <v>45364.586701388886</v>
      </c>
      <c r="D8537" s="10">
        <v>176</v>
      </c>
      <c r="E8537" s="1" t="s">
        <v>111</v>
      </c>
      <c r="F8537">
        <f>IF(LEFT(Tableau1[[#This Row],[Eléments modifié]],$J$1)=$I$1,Tableau1[[#This Row],[Date]],9^9)</f>
        <v>387420489</v>
      </c>
      <c r="G8537" s="9" t="str">
        <f>IF(Tableau1[[#This Row],[Date]]=_xlfn.MINIFS(Tableau1[1er],Tableau1[N° BL],Tableau1[[#This Row],[N° BL]],Tableau1[1er],Tableau1[[#This Row],[Date]]),D8536,"")</f>
        <v/>
      </c>
    </row>
    <row r="8538" spans="1:7" ht="14.25" customHeight="1" x14ac:dyDescent="0.25">
      <c r="A8538" s="1" t="s">
        <v>9325</v>
      </c>
      <c r="B8538" s="1" t="s">
        <v>9326</v>
      </c>
      <c r="C8538" s="7">
        <v>45364.590277777781</v>
      </c>
      <c r="D8538" s="10">
        <v>176</v>
      </c>
      <c r="E8538" s="1" t="s">
        <v>7</v>
      </c>
      <c r="F8538">
        <f>IF(LEFT(Tableau1[[#This Row],[Eléments modifié]],$J$1)=$I$1,Tableau1[[#This Row],[Date]],9^9)</f>
        <v>45364.590277777781</v>
      </c>
      <c r="G8538" s="9">
        <f>IF(Tableau1[[#This Row],[Date]]=_xlfn.MINIFS(Tableau1[1er],Tableau1[N° BL],Tableau1[[#This Row],[N° BL]],Tableau1[1er],Tableau1[[#This Row],[Date]]),D8537,"")</f>
        <v>176</v>
      </c>
    </row>
    <row r="8539" spans="1:7" ht="14.25" customHeight="1" x14ac:dyDescent="0.25">
      <c r="A8539" s="1" t="s">
        <v>9331</v>
      </c>
      <c r="B8539" s="1" t="s">
        <v>9332</v>
      </c>
      <c r="C8539" s="7">
        <v>45364.55028935185</v>
      </c>
      <c r="D8539" s="10">
        <v>204</v>
      </c>
      <c r="E8539" s="1" t="s">
        <v>371</v>
      </c>
      <c r="F8539">
        <f>IF(LEFT(Tableau1[[#This Row],[Eléments modifié]],$J$1)=$I$1,Tableau1[[#This Row],[Date]],9^9)</f>
        <v>387420489</v>
      </c>
      <c r="G8539" s="9" t="str">
        <f>IF(Tableau1[[#This Row],[Date]]=_xlfn.MINIFS(Tableau1[1er],Tableau1[N° BL],Tableau1[[#This Row],[N° BL]],Tableau1[1er],Tableau1[[#This Row],[Date]]),D8538,"")</f>
        <v/>
      </c>
    </row>
    <row r="8540" spans="1:7" ht="14.25" customHeight="1" x14ac:dyDescent="0.25">
      <c r="A8540" s="1" t="s">
        <v>9331</v>
      </c>
      <c r="B8540" s="1" t="s">
        <v>9332</v>
      </c>
      <c r="C8540" s="7">
        <v>45364.569652777776</v>
      </c>
      <c r="D8540" s="10">
        <v>209</v>
      </c>
      <c r="E8540" s="1" t="s">
        <v>7</v>
      </c>
      <c r="F8540">
        <f>IF(LEFT(Tableau1[[#This Row],[Eléments modifié]],$J$1)=$I$1,Tableau1[[#This Row],[Date]],9^9)</f>
        <v>45364.569652777776</v>
      </c>
      <c r="G8540" s="9">
        <f>IF(Tableau1[[#This Row],[Date]]=_xlfn.MINIFS(Tableau1[1er],Tableau1[N° BL],Tableau1[[#This Row],[N° BL]],Tableau1[1er],Tableau1[[#This Row],[Date]]),D8539,"")</f>
        <v>204</v>
      </c>
    </row>
    <row r="8541" spans="1:7" ht="14.25" customHeight="1" x14ac:dyDescent="0.25">
      <c r="A8541" s="1" t="s">
        <v>9323</v>
      </c>
      <c r="B8541" s="1" t="s">
        <v>9324</v>
      </c>
      <c r="C8541" s="7">
        <v>45364.590324074074</v>
      </c>
      <c r="D8541" s="10">
        <v>176</v>
      </c>
      <c r="E8541" s="1" t="s">
        <v>111</v>
      </c>
      <c r="F8541">
        <f>IF(LEFT(Tableau1[[#This Row],[Eléments modifié]],$J$1)=$I$1,Tableau1[[#This Row],[Date]],9^9)</f>
        <v>387420489</v>
      </c>
      <c r="G8541" s="9" t="str">
        <f>IF(Tableau1[[#This Row],[Date]]=_xlfn.MINIFS(Tableau1[1er],Tableau1[N° BL],Tableau1[[#This Row],[N° BL]],Tableau1[1er],Tableau1[[#This Row],[Date]]),D8540,"")</f>
        <v/>
      </c>
    </row>
    <row r="8542" spans="1:7" ht="14.25" customHeight="1" x14ac:dyDescent="0.25">
      <c r="A8542" s="1" t="s">
        <v>9323</v>
      </c>
      <c r="B8542" s="1" t="s">
        <v>9324</v>
      </c>
      <c r="C8542" s="7">
        <v>45364.591354166667</v>
      </c>
      <c r="D8542" s="10">
        <v>176</v>
      </c>
      <c r="E8542" s="1" t="s">
        <v>7</v>
      </c>
      <c r="F8542">
        <f>IF(LEFT(Tableau1[[#This Row],[Eléments modifié]],$J$1)=$I$1,Tableau1[[#This Row],[Date]],9^9)</f>
        <v>45364.591354166667</v>
      </c>
      <c r="G8542" s="9">
        <f>IF(Tableau1[[#This Row],[Date]]=_xlfn.MINIFS(Tableau1[1er],Tableau1[N° BL],Tableau1[[#This Row],[N° BL]],Tableau1[1er],Tableau1[[#This Row],[Date]]),D8541,"")</f>
        <v>176</v>
      </c>
    </row>
    <row r="8543" spans="1:7" ht="14.25" customHeight="1" x14ac:dyDescent="0.25">
      <c r="A8543" s="1" t="s">
        <v>9333</v>
      </c>
      <c r="B8543" s="1" t="s">
        <v>9334</v>
      </c>
      <c r="C8543" s="7">
        <v>45364.559791666667</v>
      </c>
      <c r="D8543" s="10">
        <v>189</v>
      </c>
      <c r="E8543" s="1" t="s">
        <v>14</v>
      </c>
      <c r="F8543">
        <f>IF(LEFT(Tableau1[[#This Row],[Eléments modifié]],$J$1)=$I$1,Tableau1[[#This Row],[Date]],9^9)</f>
        <v>387420489</v>
      </c>
      <c r="G8543" s="9" t="str">
        <f>IF(Tableau1[[#This Row],[Date]]=_xlfn.MINIFS(Tableau1[1er],Tableau1[N° BL],Tableau1[[#This Row],[N° BL]],Tableau1[1er],Tableau1[[#This Row],[Date]]),D8542,"")</f>
        <v/>
      </c>
    </row>
    <row r="8544" spans="1:7" ht="14.25" customHeight="1" x14ac:dyDescent="0.25">
      <c r="A8544" s="1" t="s">
        <v>9333</v>
      </c>
      <c r="B8544" s="1" t="s">
        <v>9334</v>
      </c>
      <c r="C8544" s="7">
        <v>45364.563414351855</v>
      </c>
      <c r="D8544" s="10">
        <v>189</v>
      </c>
      <c r="E8544" s="1" t="s">
        <v>7</v>
      </c>
      <c r="F8544">
        <f>IF(LEFT(Tableau1[[#This Row],[Eléments modifié]],$J$1)=$I$1,Tableau1[[#This Row],[Date]],9^9)</f>
        <v>45364.563414351855</v>
      </c>
      <c r="G8544" s="9">
        <f>IF(Tableau1[[#This Row],[Date]]=_xlfn.MINIFS(Tableau1[1er],Tableau1[N° BL],Tableau1[[#This Row],[N° BL]],Tableau1[1er],Tableau1[[#This Row],[Date]]),D8543,"")</f>
        <v>189</v>
      </c>
    </row>
    <row r="8545" spans="1:7" ht="14.25" customHeight="1" x14ac:dyDescent="0.25">
      <c r="A8545" s="1" t="s">
        <v>9321</v>
      </c>
      <c r="B8545" s="1" t="s">
        <v>9322</v>
      </c>
      <c r="C8545" s="7">
        <v>45364.591377314813</v>
      </c>
      <c r="D8545" s="10">
        <v>176</v>
      </c>
      <c r="E8545" s="1" t="s">
        <v>111</v>
      </c>
      <c r="F8545">
        <f>IF(LEFT(Tableau1[[#This Row],[Eléments modifié]],$J$1)=$I$1,Tableau1[[#This Row],[Date]],9^9)</f>
        <v>387420489</v>
      </c>
      <c r="G8545" s="9" t="str">
        <f>IF(Tableau1[[#This Row],[Date]]=_xlfn.MINIFS(Tableau1[1er],Tableau1[N° BL],Tableau1[[#This Row],[N° BL]],Tableau1[1er],Tableau1[[#This Row],[Date]]),D8544,"")</f>
        <v/>
      </c>
    </row>
    <row r="8546" spans="1:7" ht="14.25" customHeight="1" x14ac:dyDescent="0.25">
      <c r="A8546" s="1" t="s">
        <v>9321</v>
      </c>
      <c r="B8546" s="1" t="s">
        <v>9322</v>
      </c>
      <c r="C8546" s="7">
        <v>45364.592118055552</v>
      </c>
      <c r="D8546" s="10">
        <v>176</v>
      </c>
      <c r="E8546" s="1" t="s">
        <v>7</v>
      </c>
      <c r="F8546">
        <f>IF(LEFT(Tableau1[[#This Row],[Eléments modifié]],$J$1)=$I$1,Tableau1[[#This Row],[Date]],9^9)</f>
        <v>45364.592118055552</v>
      </c>
      <c r="G8546" s="9">
        <f>IF(Tableau1[[#This Row],[Date]]=_xlfn.MINIFS(Tableau1[1er],Tableau1[N° BL],Tableau1[[#This Row],[N° BL]],Tableau1[1er],Tableau1[[#This Row],[Date]]),D8545,"")</f>
        <v>176</v>
      </c>
    </row>
    <row r="8547" spans="1:7" ht="14.25" customHeight="1" x14ac:dyDescent="0.25">
      <c r="A8547" s="1" t="s">
        <v>9319</v>
      </c>
      <c r="B8547" s="1" t="s">
        <v>9320</v>
      </c>
      <c r="C8547" s="7">
        <v>45364.592141203706</v>
      </c>
      <c r="D8547" s="10">
        <v>176</v>
      </c>
      <c r="E8547" s="1" t="s">
        <v>111</v>
      </c>
      <c r="F8547">
        <f>IF(LEFT(Tableau1[[#This Row],[Eléments modifié]],$J$1)=$I$1,Tableau1[[#This Row],[Date]],9^9)</f>
        <v>387420489</v>
      </c>
      <c r="G8547" s="9" t="str">
        <f>IF(Tableau1[[#This Row],[Date]]=_xlfn.MINIFS(Tableau1[1er],Tableau1[N° BL],Tableau1[[#This Row],[N° BL]],Tableau1[1er],Tableau1[[#This Row],[Date]]),D8546,"")</f>
        <v/>
      </c>
    </row>
    <row r="8548" spans="1:7" ht="14.25" customHeight="1" x14ac:dyDescent="0.25">
      <c r="A8548" s="1" t="s">
        <v>9319</v>
      </c>
      <c r="B8548" s="1" t="s">
        <v>9320</v>
      </c>
      <c r="C8548" s="7">
        <v>45364.592824074076</v>
      </c>
      <c r="D8548" s="10">
        <v>176</v>
      </c>
      <c r="E8548" s="1" t="s">
        <v>7</v>
      </c>
      <c r="F8548">
        <f>IF(LEFT(Tableau1[[#This Row],[Eléments modifié]],$J$1)=$I$1,Tableau1[[#This Row],[Date]],9^9)</f>
        <v>45364.592824074076</v>
      </c>
      <c r="G8548" s="9">
        <f>IF(Tableau1[[#This Row],[Date]]=_xlfn.MINIFS(Tableau1[1er],Tableau1[N° BL],Tableau1[[#This Row],[N° BL]],Tableau1[1er],Tableau1[[#This Row],[Date]]),D8547,"")</f>
        <v>176</v>
      </c>
    </row>
    <row r="8549" spans="1:7" ht="14.25" customHeight="1" x14ac:dyDescent="0.25">
      <c r="A8549" s="1" t="s">
        <v>9317</v>
      </c>
      <c r="B8549" s="1" t="s">
        <v>9318</v>
      </c>
      <c r="C8549" s="7">
        <v>45364.592847222222</v>
      </c>
      <c r="D8549" s="10">
        <v>176</v>
      </c>
      <c r="E8549" s="1" t="s">
        <v>111</v>
      </c>
      <c r="F8549">
        <f>IF(LEFT(Tableau1[[#This Row],[Eléments modifié]],$J$1)=$I$1,Tableau1[[#This Row],[Date]],9^9)</f>
        <v>387420489</v>
      </c>
      <c r="G8549" s="9" t="str">
        <f>IF(Tableau1[[#This Row],[Date]]=_xlfn.MINIFS(Tableau1[1er],Tableau1[N° BL],Tableau1[[#This Row],[N° BL]],Tableau1[1er],Tableau1[[#This Row],[Date]]),D8548,"")</f>
        <v/>
      </c>
    </row>
    <row r="8550" spans="1:7" ht="14.25" customHeight="1" x14ac:dyDescent="0.25">
      <c r="A8550" s="1" t="s">
        <v>9317</v>
      </c>
      <c r="B8550" s="1" t="s">
        <v>9318</v>
      </c>
      <c r="C8550" s="7">
        <v>45364.593865740739</v>
      </c>
      <c r="D8550" s="10">
        <v>176</v>
      </c>
      <c r="E8550" s="1" t="s">
        <v>7</v>
      </c>
      <c r="F8550">
        <f>IF(LEFT(Tableau1[[#This Row],[Eléments modifié]],$J$1)=$I$1,Tableau1[[#This Row],[Date]],9^9)</f>
        <v>45364.593865740739</v>
      </c>
      <c r="G8550" s="9">
        <f>IF(Tableau1[[#This Row],[Date]]=_xlfn.MINIFS(Tableau1[1er],Tableau1[N° BL],Tableau1[[#This Row],[N° BL]],Tableau1[1er],Tableau1[[#This Row],[Date]]),D8549,"")</f>
        <v>176</v>
      </c>
    </row>
    <row r="8551" spans="1:7" ht="14.25" customHeight="1" x14ac:dyDescent="0.25">
      <c r="A8551" s="1" t="s">
        <v>9229</v>
      </c>
      <c r="B8551" s="1" t="s">
        <v>9230</v>
      </c>
      <c r="C8551" s="7">
        <v>45364.701782407406</v>
      </c>
      <c r="D8551" s="10">
        <v>209</v>
      </c>
      <c r="E8551" s="1" t="s">
        <v>371</v>
      </c>
      <c r="F8551">
        <f>IF(LEFT(Tableau1[[#This Row],[Eléments modifié]],$J$1)=$I$1,Tableau1[[#This Row],[Date]],9^9)</f>
        <v>387420489</v>
      </c>
      <c r="G8551" s="9" t="str">
        <f>IF(Tableau1[[#This Row],[Date]]=_xlfn.MINIFS(Tableau1[1er],Tableau1[N° BL],Tableau1[[#This Row],[N° BL]],Tableau1[1er],Tableau1[[#This Row],[Date]]),D8550,"")</f>
        <v/>
      </c>
    </row>
    <row r="8552" spans="1:7" ht="14.25" customHeight="1" x14ac:dyDescent="0.25">
      <c r="A8552" s="1" t="s">
        <v>9229</v>
      </c>
      <c r="B8552" s="1" t="s">
        <v>9230</v>
      </c>
      <c r="C8552" s="7">
        <v>45364.701886574076</v>
      </c>
      <c r="D8552" s="10">
        <v>212</v>
      </c>
      <c r="E8552" s="1" t="s">
        <v>41</v>
      </c>
      <c r="F8552">
        <f>IF(LEFT(Tableau1[[#This Row],[Eléments modifié]],$J$1)=$I$1,Tableau1[[#This Row],[Date]],9^9)</f>
        <v>387420489</v>
      </c>
      <c r="G8552" s="9" t="str">
        <f>IF(Tableau1[[#This Row],[Date]]=_xlfn.MINIFS(Tableau1[1er],Tableau1[N° BL],Tableau1[[#This Row],[N° BL]],Tableau1[1er],Tableau1[[#This Row],[Date]]),D8551,"")</f>
        <v/>
      </c>
    </row>
    <row r="8553" spans="1:7" ht="14.25" customHeight="1" x14ac:dyDescent="0.25">
      <c r="A8553" s="1" t="s">
        <v>9229</v>
      </c>
      <c r="B8553" s="1" t="s">
        <v>9230</v>
      </c>
      <c r="C8553" s="7">
        <v>45365.406423611108</v>
      </c>
      <c r="D8553" s="10">
        <v>188</v>
      </c>
      <c r="E8553" s="1" t="s">
        <v>371</v>
      </c>
      <c r="F8553">
        <f>IF(LEFT(Tableau1[[#This Row],[Eléments modifié]],$J$1)=$I$1,Tableau1[[#This Row],[Date]],9^9)</f>
        <v>387420489</v>
      </c>
      <c r="G8553" s="9" t="str">
        <f>IF(Tableau1[[#This Row],[Date]]=_xlfn.MINIFS(Tableau1[1er],Tableau1[N° BL],Tableau1[[#This Row],[N° BL]],Tableau1[1er],Tableau1[[#This Row],[Date]]),D8552,"")</f>
        <v/>
      </c>
    </row>
    <row r="8554" spans="1:7" ht="14.25" customHeight="1" x14ac:dyDescent="0.25">
      <c r="A8554" s="1" t="s">
        <v>9229</v>
      </c>
      <c r="B8554" s="1" t="s">
        <v>9230</v>
      </c>
      <c r="C8554" s="7">
        <v>45365.410567129627</v>
      </c>
      <c r="D8554" s="10">
        <v>209</v>
      </c>
      <c r="E8554" s="1" t="s">
        <v>7</v>
      </c>
      <c r="F8554">
        <f>IF(LEFT(Tableau1[[#This Row],[Eléments modifié]],$J$1)=$I$1,Tableau1[[#This Row],[Date]],9^9)</f>
        <v>45365.410567129627</v>
      </c>
      <c r="G8554" s="9">
        <f>IF(Tableau1[[#This Row],[Date]]=_xlfn.MINIFS(Tableau1[1er],Tableau1[N° BL],Tableau1[[#This Row],[N° BL]],Tableau1[1er],Tableau1[[#This Row],[Date]]),D8553,"")</f>
        <v>188</v>
      </c>
    </row>
    <row r="8555" spans="1:7" ht="14.25" customHeight="1" x14ac:dyDescent="0.25">
      <c r="A8555" s="1" t="s">
        <v>9313</v>
      </c>
      <c r="B8555" s="1" t="s">
        <v>9314</v>
      </c>
      <c r="C8555" s="7">
        <v>45364.594548611109</v>
      </c>
      <c r="D8555" s="10">
        <v>189</v>
      </c>
      <c r="E8555" s="1" t="s">
        <v>111</v>
      </c>
      <c r="F8555">
        <f>IF(LEFT(Tableau1[[#This Row],[Eléments modifié]],$J$1)=$I$1,Tableau1[[#This Row],[Date]],9^9)</f>
        <v>387420489</v>
      </c>
      <c r="G8555" s="9" t="str">
        <f>IF(Tableau1[[#This Row],[Date]]=_xlfn.MINIFS(Tableau1[1er],Tableau1[N° BL],Tableau1[[#This Row],[N° BL]],Tableau1[1er],Tableau1[[#This Row],[Date]]),D8554,"")</f>
        <v/>
      </c>
    </row>
    <row r="8556" spans="1:7" ht="14.25" customHeight="1" x14ac:dyDescent="0.25">
      <c r="A8556" s="1" t="s">
        <v>9313</v>
      </c>
      <c r="B8556" s="1" t="s">
        <v>9314</v>
      </c>
      <c r="C8556" s="7">
        <v>45364.596805555557</v>
      </c>
      <c r="D8556" s="10">
        <v>176</v>
      </c>
      <c r="E8556" s="1" t="s">
        <v>7</v>
      </c>
      <c r="F8556">
        <f>IF(LEFT(Tableau1[[#This Row],[Eléments modifié]],$J$1)=$I$1,Tableau1[[#This Row],[Date]],9^9)</f>
        <v>45364.596805555557</v>
      </c>
      <c r="G8556" s="9">
        <f>IF(Tableau1[[#This Row],[Date]]=_xlfn.MINIFS(Tableau1[1er],Tableau1[N° BL],Tableau1[[#This Row],[N° BL]],Tableau1[1er],Tableau1[[#This Row],[Date]]),D8555,"")</f>
        <v>189</v>
      </c>
    </row>
    <row r="8557" spans="1:7" ht="14.25" customHeight="1" x14ac:dyDescent="0.25">
      <c r="A8557" s="1" t="s">
        <v>9311</v>
      </c>
      <c r="B8557" s="1" t="s">
        <v>9312</v>
      </c>
      <c r="C8557" s="7">
        <v>45364.59684027778</v>
      </c>
      <c r="D8557" s="10">
        <v>176</v>
      </c>
      <c r="E8557" s="1" t="s">
        <v>111</v>
      </c>
      <c r="F8557">
        <f>IF(LEFT(Tableau1[[#This Row],[Eléments modifié]],$J$1)=$I$1,Tableau1[[#This Row],[Date]],9^9)</f>
        <v>387420489</v>
      </c>
      <c r="G8557" s="9" t="str">
        <f>IF(Tableau1[[#This Row],[Date]]=_xlfn.MINIFS(Tableau1[1er],Tableau1[N° BL],Tableau1[[#This Row],[N° BL]],Tableau1[1er],Tableau1[[#This Row],[Date]]),D8556,"")</f>
        <v/>
      </c>
    </row>
    <row r="8558" spans="1:7" ht="14.25" customHeight="1" x14ac:dyDescent="0.25">
      <c r="A8558" s="1" t="s">
        <v>9311</v>
      </c>
      <c r="B8558" s="1" t="s">
        <v>9312</v>
      </c>
      <c r="C8558" s="7">
        <v>45364.598958333336</v>
      </c>
      <c r="D8558" s="10">
        <v>176</v>
      </c>
      <c r="E8558" s="1" t="s">
        <v>7</v>
      </c>
      <c r="F8558">
        <f>IF(LEFT(Tableau1[[#This Row],[Eléments modifié]],$J$1)=$I$1,Tableau1[[#This Row],[Date]],9^9)</f>
        <v>45364.598958333336</v>
      </c>
      <c r="G8558" s="9">
        <f>IF(Tableau1[[#This Row],[Date]]=_xlfn.MINIFS(Tableau1[1er],Tableau1[N° BL],Tableau1[[#This Row],[N° BL]],Tableau1[1er],Tableau1[[#This Row],[Date]]),D8557,"")</f>
        <v>176</v>
      </c>
    </row>
    <row r="8559" spans="1:7" ht="14.25" customHeight="1" x14ac:dyDescent="0.25">
      <c r="A8559" s="1" t="s">
        <v>9343</v>
      </c>
      <c r="B8559" s="1" t="s">
        <v>9344</v>
      </c>
      <c r="C8559" s="7">
        <v>45364.49077546296</v>
      </c>
      <c r="D8559" s="10">
        <v>212</v>
      </c>
      <c r="E8559" s="1" t="s">
        <v>14</v>
      </c>
      <c r="F8559">
        <f>IF(LEFT(Tableau1[[#This Row],[Eléments modifié]],$J$1)=$I$1,Tableau1[[#This Row],[Date]],9^9)</f>
        <v>387420489</v>
      </c>
      <c r="G8559" s="9" t="str">
        <f>IF(Tableau1[[#This Row],[Date]]=_xlfn.MINIFS(Tableau1[1er],Tableau1[N° BL],Tableau1[[#This Row],[N° BL]],Tableau1[1er],Tableau1[[#This Row],[Date]]),D8558,"")</f>
        <v/>
      </c>
    </row>
    <row r="8560" spans="1:7" ht="14.25" customHeight="1" x14ac:dyDescent="0.25">
      <c r="A8560" s="1" t="s">
        <v>9343</v>
      </c>
      <c r="B8560" s="1" t="s">
        <v>9344</v>
      </c>
      <c r="C8560" s="7">
        <v>45364.527303240742</v>
      </c>
      <c r="D8560" s="10">
        <v>189</v>
      </c>
      <c r="E8560" s="1" t="s">
        <v>7</v>
      </c>
      <c r="F8560">
        <f>IF(LEFT(Tableau1[[#This Row],[Eléments modifié]],$J$1)=$I$1,Tableau1[[#This Row],[Date]],9^9)</f>
        <v>45364.527303240742</v>
      </c>
      <c r="G8560" s="9">
        <f>IF(Tableau1[[#This Row],[Date]]=_xlfn.MINIFS(Tableau1[1er],Tableau1[N° BL],Tableau1[[#This Row],[N° BL]],Tableau1[1er],Tableau1[[#This Row],[Date]]),D8559,"")</f>
        <v>212</v>
      </c>
    </row>
    <row r="8561" spans="1:7" ht="14.25" customHeight="1" x14ac:dyDescent="0.25">
      <c r="A8561" s="1" t="s">
        <v>9347</v>
      </c>
      <c r="B8561" s="1" t="s">
        <v>9348</v>
      </c>
      <c r="C8561" s="7">
        <v>45364.508518518516</v>
      </c>
      <c r="D8561" s="10">
        <v>209</v>
      </c>
      <c r="E8561" s="1" t="s">
        <v>2447</v>
      </c>
      <c r="F8561">
        <f>IF(LEFT(Tableau1[[#This Row],[Eléments modifié]],$J$1)=$I$1,Tableau1[[#This Row],[Date]],9^9)</f>
        <v>387420489</v>
      </c>
      <c r="G8561" s="9" t="str">
        <f>IF(Tableau1[[#This Row],[Date]]=_xlfn.MINIFS(Tableau1[1er],Tableau1[N° BL],Tableau1[[#This Row],[N° BL]],Tableau1[1er],Tableau1[[#This Row],[Date]]),D8560,"")</f>
        <v/>
      </c>
    </row>
    <row r="8562" spans="1:7" ht="14.25" customHeight="1" x14ac:dyDescent="0.25">
      <c r="A8562" s="1" t="s">
        <v>9347</v>
      </c>
      <c r="B8562" s="1" t="s">
        <v>9348</v>
      </c>
      <c r="C8562" s="7">
        <v>45364.524016203701</v>
      </c>
      <c r="D8562" s="10">
        <v>212</v>
      </c>
      <c r="E8562" s="1" t="s">
        <v>7</v>
      </c>
      <c r="F8562">
        <f>IF(LEFT(Tableau1[[#This Row],[Eléments modifié]],$J$1)=$I$1,Tableau1[[#This Row],[Date]],9^9)</f>
        <v>45364.524016203701</v>
      </c>
      <c r="G8562" s="9">
        <f>IF(Tableau1[[#This Row],[Date]]=_xlfn.MINIFS(Tableau1[1er],Tableau1[N° BL],Tableau1[[#This Row],[N° BL]],Tableau1[1er],Tableau1[[#This Row],[Date]]),D8561,"")</f>
        <v>209</v>
      </c>
    </row>
    <row r="8563" spans="1:7" ht="14.25" customHeight="1" x14ac:dyDescent="0.25">
      <c r="A8563" s="1" t="s">
        <v>9347</v>
      </c>
      <c r="B8563" s="1" t="s">
        <v>9348</v>
      </c>
      <c r="C8563" s="7">
        <v>45364.524328703701</v>
      </c>
      <c r="D8563" s="10">
        <v>212</v>
      </c>
      <c r="E8563" s="1" t="s">
        <v>7</v>
      </c>
      <c r="F8563">
        <f>IF(LEFT(Tableau1[[#This Row],[Eléments modifié]],$J$1)=$I$1,Tableau1[[#This Row],[Date]],9^9)</f>
        <v>45364.524328703701</v>
      </c>
      <c r="G8563" s="9">
        <f>IF(Tableau1[[#This Row],[Date]]=_xlfn.MINIFS(Tableau1[1er],Tableau1[N° BL],Tableau1[[#This Row],[N° BL]],Tableau1[1er],Tableau1[[#This Row],[Date]]),D8562,"")</f>
        <v>212</v>
      </c>
    </row>
    <row r="8564" spans="1:7" ht="14.25" customHeight="1" x14ac:dyDescent="0.25">
      <c r="A8564" s="1" t="s">
        <v>9251</v>
      </c>
      <c r="B8564" s="1" t="s">
        <v>9252</v>
      </c>
      <c r="C8564" s="7">
        <v>45365.347986111112</v>
      </c>
      <c r="D8564" s="10">
        <v>176</v>
      </c>
      <c r="E8564" s="1" t="s">
        <v>14</v>
      </c>
      <c r="F8564">
        <f>IF(LEFT(Tableau1[[#This Row],[Eléments modifié]],$J$1)=$I$1,Tableau1[[#This Row],[Date]],9^9)</f>
        <v>387420489</v>
      </c>
      <c r="G8564" s="9" t="str">
        <f>IF(Tableau1[[#This Row],[Date]]=_xlfn.MINIFS(Tableau1[1er],Tableau1[N° BL],Tableau1[[#This Row],[N° BL]],Tableau1[1er],Tableau1[[#This Row],[Date]]),D8563,"")</f>
        <v/>
      </c>
    </row>
    <row r="8565" spans="1:7" ht="14.25" customHeight="1" x14ac:dyDescent="0.25">
      <c r="A8565" s="1" t="s">
        <v>9251</v>
      </c>
      <c r="B8565" s="1" t="s">
        <v>9252</v>
      </c>
      <c r="C8565" s="7">
        <v>45365.359386574077</v>
      </c>
      <c r="D8565" s="10">
        <v>189</v>
      </c>
      <c r="E8565" s="1" t="s">
        <v>7</v>
      </c>
      <c r="F8565">
        <f>IF(LEFT(Tableau1[[#This Row],[Eléments modifié]],$J$1)=$I$1,Tableau1[[#This Row],[Date]],9^9)</f>
        <v>45365.359386574077</v>
      </c>
      <c r="G8565" s="9">
        <f>IF(Tableau1[[#This Row],[Date]]=_xlfn.MINIFS(Tableau1[1er],Tableau1[N° BL],Tableau1[[#This Row],[N° BL]],Tableau1[1er],Tableau1[[#This Row],[Date]]),D8564,"")</f>
        <v>176</v>
      </c>
    </row>
    <row r="8566" spans="1:7" ht="14.25" customHeight="1" x14ac:dyDescent="0.25">
      <c r="A8566" s="1" t="s">
        <v>9351</v>
      </c>
      <c r="B8566" s="1" t="s">
        <v>9352</v>
      </c>
      <c r="C8566" s="7">
        <v>45364.502083333333</v>
      </c>
      <c r="D8566" s="10">
        <v>209</v>
      </c>
      <c r="E8566" s="1" t="s">
        <v>2447</v>
      </c>
      <c r="F8566">
        <f>IF(LEFT(Tableau1[[#This Row],[Eléments modifié]],$J$1)=$I$1,Tableau1[[#This Row],[Date]],9^9)</f>
        <v>387420489</v>
      </c>
      <c r="G8566" s="9" t="str">
        <f>IF(Tableau1[[#This Row],[Date]]=_xlfn.MINIFS(Tableau1[1er],Tableau1[N° BL],Tableau1[[#This Row],[N° BL]],Tableau1[1er],Tableau1[[#This Row],[Date]]),D8565,"")</f>
        <v/>
      </c>
    </row>
    <row r="8567" spans="1:7" ht="14.25" customHeight="1" x14ac:dyDescent="0.25">
      <c r="A8567" s="1" t="s">
        <v>9351</v>
      </c>
      <c r="B8567" s="1" t="s">
        <v>9352</v>
      </c>
      <c r="C8567" s="7">
        <v>45364.508067129631</v>
      </c>
      <c r="D8567" s="10">
        <v>212</v>
      </c>
      <c r="E8567" s="1" t="s">
        <v>7</v>
      </c>
      <c r="F8567">
        <f>IF(LEFT(Tableau1[[#This Row],[Eléments modifié]],$J$1)=$I$1,Tableau1[[#This Row],[Date]],9^9)</f>
        <v>45364.508067129631</v>
      </c>
      <c r="G8567" s="9">
        <f>IF(Tableau1[[#This Row],[Date]]=_xlfn.MINIFS(Tableau1[1er],Tableau1[N° BL],Tableau1[[#This Row],[N° BL]],Tableau1[1er],Tableau1[[#This Row],[Date]]),D8566,"")</f>
        <v>209</v>
      </c>
    </row>
    <row r="8568" spans="1:7" ht="14.25" customHeight="1" x14ac:dyDescent="0.25">
      <c r="A8568" s="1" t="s">
        <v>9341</v>
      </c>
      <c r="B8568" s="1" t="s">
        <v>9342</v>
      </c>
      <c r="C8568" s="7">
        <v>45364.524513888886</v>
      </c>
      <c r="D8568" s="10">
        <v>176</v>
      </c>
      <c r="E8568" s="1" t="s">
        <v>2447</v>
      </c>
      <c r="F8568">
        <f>IF(LEFT(Tableau1[[#This Row],[Eléments modifié]],$J$1)=$I$1,Tableau1[[#This Row],[Date]],9^9)</f>
        <v>387420489</v>
      </c>
      <c r="G8568" s="9" t="str">
        <f>IF(Tableau1[[#This Row],[Date]]=_xlfn.MINIFS(Tableau1[1er],Tableau1[N° BL],Tableau1[[#This Row],[N° BL]],Tableau1[1er],Tableau1[[#This Row],[Date]]),D8567,"")</f>
        <v/>
      </c>
    </row>
    <row r="8569" spans="1:7" ht="14.25" customHeight="1" x14ac:dyDescent="0.25">
      <c r="A8569" s="1" t="s">
        <v>9341</v>
      </c>
      <c r="B8569" s="1" t="s">
        <v>9342</v>
      </c>
      <c r="C8569" s="7">
        <v>45364.537314814814</v>
      </c>
      <c r="D8569" s="10">
        <v>212</v>
      </c>
      <c r="E8569" s="1" t="s">
        <v>7</v>
      </c>
      <c r="F8569">
        <f>IF(LEFT(Tableau1[[#This Row],[Eléments modifié]],$J$1)=$I$1,Tableau1[[#This Row],[Date]],9^9)</f>
        <v>45364.537314814814</v>
      </c>
      <c r="G8569" s="9">
        <f>IF(Tableau1[[#This Row],[Date]]=_xlfn.MINIFS(Tableau1[1er],Tableau1[N° BL],Tableau1[[#This Row],[N° BL]],Tableau1[1er],Tableau1[[#This Row],[Date]]),D8568,"")</f>
        <v>176</v>
      </c>
    </row>
    <row r="8570" spans="1:7" ht="14.25" customHeight="1" x14ac:dyDescent="0.25">
      <c r="A8570" s="1" t="s">
        <v>9349</v>
      </c>
      <c r="B8570" s="1" t="s">
        <v>9350</v>
      </c>
      <c r="C8570" s="7">
        <v>45364.504525462966</v>
      </c>
      <c r="D8570" s="10">
        <v>212</v>
      </c>
      <c r="E8570" s="1" t="s">
        <v>371</v>
      </c>
      <c r="F8570">
        <f>IF(LEFT(Tableau1[[#This Row],[Eléments modifié]],$J$1)=$I$1,Tableau1[[#This Row],[Date]],9^9)</f>
        <v>387420489</v>
      </c>
      <c r="G8570" s="9" t="str">
        <f>IF(Tableau1[[#This Row],[Date]]=_xlfn.MINIFS(Tableau1[1er],Tableau1[N° BL],Tableau1[[#This Row],[N° BL]],Tableau1[1er],Tableau1[[#This Row],[Date]]),D8569,"")</f>
        <v/>
      </c>
    </row>
    <row r="8571" spans="1:7" ht="14.25" customHeight="1" x14ac:dyDescent="0.25">
      <c r="A8571" s="1" t="s">
        <v>9349</v>
      </c>
      <c r="B8571" s="1" t="s">
        <v>9350</v>
      </c>
      <c r="C8571" s="7">
        <v>45364.513182870367</v>
      </c>
      <c r="D8571" s="10">
        <v>209</v>
      </c>
      <c r="E8571" s="1" t="s">
        <v>7</v>
      </c>
      <c r="F8571">
        <f>IF(LEFT(Tableau1[[#This Row],[Eléments modifié]],$J$1)=$I$1,Tableau1[[#This Row],[Date]],9^9)</f>
        <v>45364.513182870367</v>
      </c>
      <c r="G8571" s="9">
        <f>IF(Tableau1[[#This Row],[Date]]=_xlfn.MINIFS(Tableau1[1er],Tableau1[N° BL],Tableau1[[#This Row],[N° BL]],Tableau1[1er],Tableau1[[#This Row],[Date]]),D8570,"")</f>
        <v>212</v>
      </c>
    </row>
    <row r="8572" spans="1:7" ht="14.25" customHeight="1" x14ac:dyDescent="0.25">
      <c r="A8572" s="1" t="s">
        <v>9335</v>
      </c>
      <c r="B8572" s="1" t="s">
        <v>9336</v>
      </c>
      <c r="C8572" s="7">
        <v>45364.527326388888</v>
      </c>
      <c r="D8572" s="10">
        <v>212</v>
      </c>
      <c r="E8572" s="1" t="s">
        <v>14</v>
      </c>
      <c r="F8572">
        <f>IF(LEFT(Tableau1[[#This Row],[Eléments modifié]],$J$1)=$I$1,Tableau1[[#This Row],[Date]],9^9)</f>
        <v>387420489</v>
      </c>
      <c r="G8572" s="9" t="str">
        <f>IF(Tableau1[[#This Row],[Date]]=_xlfn.MINIFS(Tableau1[1er],Tableau1[N° BL],Tableau1[[#This Row],[N° BL]],Tableau1[1er],Tableau1[[#This Row],[Date]]),D8571,"")</f>
        <v/>
      </c>
    </row>
    <row r="8573" spans="1:7" ht="14.25" customHeight="1" x14ac:dyDescent="0.25">
      <c r="A8573" s="1" t="s">
        <v>9335</v>
      </c>
      <c r="B8573" s="1" t="s">
        <v>9336</v>
      </c>
      <c r="C8573" s="7">
        <v>45364.559664351851</v>
      </c>
      <c r="D8573" s="10">
        <v>189</v>
      </c>
      <c r="E8573" s="1" t="s">
        <v>7</v>
      </c>
      <c r="F8573">
        <f>IF(LEFT(Tableau1[[#This Row],[Eléments modifié]],$J$1)=$I$1,Tableau1[[#This Row],[Date]],9^9)</f>
        <v>45364.559664351851</v>
      </c>
      <c r="G8573" s="9">
        <f>IF(Tableau1[[#This Row],[Date]]=_xlfn.MINIFS(Tableau1[1er],Tableau1[N° BL],Tableau1[[#This Row],[N° BL]],Tableau1[1er],Tableau1[[#This Row],[Date]]),D8572,"")</f>
        <v>212</v>
      </c>
    </row>
    <row r="8574" spans="1:7" ht="14.25" customHeight="1" x14ac:dyDescent="0.25">
      <c r="A8574" s="1" t="s">
        <v>9337</v>
      </c>
      <c r="B8574" s="1" t="s">
        <v>9338</v>
      </c>
      <c r="C8574" s="7">
        <v>45364.513206018521</v>
      </c>
      <c r="D8574" s="10">
        <v>204</v>
      </c>
      <c r="E8574" s="1" t="s">
        <v>371</v>
      </c>
      <c r="F8574">
        <f>IF(LEFT(Tableau1[[#This Row],[Eléments modifié]],$J$1)=$I$1,Tableau1[[#This Row],[Date]],9^9)</f>
        <v>387420489</v>
      </c>
      <c r="G8574" s="9" t="str">
        <f>IF(Tableau1[[#This Row],[Date]]=_xlfn.MINIFS(Tableau1[1er],Tableau1[N° BL],Tableau1[[#This Row],[N° BL]],Tableau1[1er],Tableau1[[#This Row],[Date]]),D8573,"")</f>
        <v/>
      </c>
    </row>
    <row r="8575" spans="1:7" ht="14.25" customHeight="1" x14ac:dyDescent="0.25">
      <c r="A8575" s="1" t="s">
        <v>9337</v>
      </c>
      <c r="B8575" s="1" t="s">
        <v>9338</v>
      </c>
      <c r="C8575" s="7">
        <v>45364.550069444442</v>
      </c>
      <c r="D8575" s="10">
        <v>209</v>
      </c>
      <c r="E8575" s="1" t="s">
        <v>7</v>
      </c>
      <c r="F8575">
        <f>IF(LEFT(Tableau1[[#This Row],[Eléments modifié]],$J$1)=$I$1,Tableau1[[#This Row],[Date]],9^9)</f>
        <v>45364.550069444442</v>
      </c>
      <c r="G8575" s="9">
        <f>IF(Tableau1[[#This Row],[Date]]=_xlfn.MINIFS(Tableau1[1er],Tableau1[N° BL],Tableau1[[#This Row],[N° BL]],Tableau1[1er],Tableau1[[#This Row],[Date]]),D8574,"")</f>
        <v>204</v>
      </c>
    </row>
    <row r="8576" spans="1:7" ht="14.25" customHeight="1" x14ac:dyDescent="0.25">
      <c r="A8576" s="1" t="s">
        <v>9337</v>
      </c>
      <c r="B8576" s="1" t="s">
        <v>9338</v>
      </c>
      <c r="C8576" s="7">
        <v>45364.550266203703</v>
      </c>
      <c r="D8576" s="10">
        <v>209</v>
      </c>
      <c r="E8576" s="1" t="s">
        <v>7</v>
      </c>
      <c r="F8576">
        <f>IF(LEFT(Tableau1[[#This Row],[Eléments modifié]],$J$1)=$I$1,Tableau1[[#This Row],[Date]],9^9)</f>
        <v>45364.550266203703</v>
      </c>
      <c r="G8576" s="9">
        <f>IF(Tableau1[[#This Row],[Date]]=_xlfn.MINIFS(Tableau1[1er],Tableau1[N° BL],Tableau1[[#This Row],[N° BL]],Tableau1[1er],Tableau1[[#This Row],[Date]]),D8575,"")</f>
        <v>209</v>
      </c>
    </row>
    <row r="8577" spans="1:7" ht="14.25" customHeight="1" x14ac:dyDescent="0.25">
      <c r="A8577" s="1" t="s">
        <v>9339</v>
      </c>
      <c r="B8577" s="1" t="s">
        <v>9340</v>
      </c>
      <c r="C8577" s="7">
        <v>45364.524594907409</v>
      </c>
      <c r="D8577" s="10">
        <v>189</v>
      </c>
      <c r="E8577" s="1" t="s">
        <v>111</v>
      </c>
      <c r="F8577">
        <f>IF(LEFT(Tableau1[[#This Row],[Eléments modifié]],$J$1)=$I$1,Tableau1[[#This Row],[Date]],9^9)</f>
        <v>387420489</v>
      </c>
      <c r="G8577" s="9" t="str">
        <f>IF(Tableau1[[#This Row],[Date]]=_xlfn.MINIFS(Tableau1[1er],Tableau1[N° BL],Tableau1[[#This Row],[N° BL]],Tableau1[1er],Tableau1[[#This Row],[Date]]),D8576,"")</f>
        <v/>
      </c>
    </row>
    <row r="8578" spans="1:7" ht="14.25" customHeight="1" x14ac:dyDescent="0.25">
      <c r="A8578" s="1" t="s">
        <v>9339</v>
      </c>
      <c r="B8578" s="1" t="s">
        <v>9340</v>
      </c>
      <c r="C8578" s="7">
        <v>45364.541296296295</v>
      </c>
      <c r="D8578" s="10">
        <v>176</v>
      </c>
      <c r="E8578" s="1" t="s">
        <v>7</v>
      </c>
      <c r="F8578">
        <f>IF(LEFT(Tableau1[[#This Row],[Eléments modifié]],$J$1)=$I$1,Tableau1[[#This Row],[Date]],9^9)</f>
        <v>45364.541296296295</v>
      </c>
      <c r="G8578" s="9">
        <f>IF(Tableau1[[#This Row],[Date]]=_xlfn.MINIFS(Tableau1[1er],Tableau1[N° BL],Tableau1[[#This Row],[N° BL]],Tableau1[1er],Tableau1[[#This Row],[Date]]),D8577,"")</f>
        <v>189</v>
      </c>
    </row>
    <row r="8579" spans="1:7" ht="14.25" customHeight="1" x14ac:dyDescent="0.25">
      <c r="A8579" s="1" t="s">
        <v>9189</v>
      </c>
      <c r="B8579" s="1" t="s">
        <v>9190</v>
      </c>
      <c r="C8579" s="7">
        <v>45365.452847222223</v>
      </c>
      <c r="D8579" s="10">
        <v>189</v>
      </c>
      <c r="E8579" s="1" t="s">
        <v>371</v>
      </c>
      <c r="F8579">
        <f>IF(LEFT(Tableau1[[#This Row],[Eléments modifié]],$J$1)=$I$1,Tableau1[[#This Row],[Date]],9^9)</f>
        <v>387420489</v>
      </c>
      <c r="G8579" s="9" t="str">
        <f>IF(Tableau1[[#This Row],[Date]]=_xlfn.MINIFS(Tableau1[1er],Tableau1[N° BL],Tableau1[[#This Row],[N° BL]],Tableau1[1er],Tableau1[[#This Row],[Date]]),D8578,"")</f>
        <v/>
      </c>
    </row>
    <row r="8580" spans="1:7" ht="14.25" customHeight="1" x14ac:dyDescent="0.25">
      <c r="A8580" s="1" t="s">
        <v>9189</v>
      </c>
      <c r="B8580" s="1" t="s">
        <v>9190</v>
      </c>
      <c r="C8580" s="7">
        <v>45365.508055555554</v>
      </c>
      <c r="D8580" s="10">
        <v>209</v>
      </c>
      <c r="E8580" s="1" t="s">
        <v>7</v>
      </c>
      <c r="F8580">
        <f>IF(LEFT(Tableau1[[#This Row],[Eléments modifié]],$J$1)=$I$1,Tableau1[[#This Row],[Date]],9^9)</f>
        <v>45365.508055555554</v>
      </c>
      <c r="G8580" s="9">
        <f>IF(Tableau1[[#This Row],[Date]]=_xlfn.MINIFS(Tableau1[1er],Tableau1[N° BL],Tableau1[[#This Row],[N° BL]],Tableau1[1er],Tableau1[[#This Row],[Date]]),D8579,"")</f>
        <v>189</v>
      </c>
    </row>
    <row r="8581" spans="1:7" ht="14.25" customHeight="1" x14ac:dyDescent="0.25">
      <c r="A8581" s="1" t="s">
        <v>9295</v>
      </c>
      <c r="B8581" s="1" t="s">
        <v>9296</v>
      </c>
      <c r="C8581" s="7">
        <v>45364.635335648149</v>
      </c>
      <c r="D8581" s="10">
        <v>209</v>
      </c>
      <c r="E8581" s="1" t="s">
        <v>4825</v>
      </c>
      <c r="F8581">
        <f>IF(LEFT(Tableau1[[#This Row],[Eléments modifié]],$J$1)=$I$1,Tableau1[[#This Row],[Date]],9^9)</f>
        <v>387420489</v>
      </c>
      <c r="G8581" s="9" t="str">
        <f>IF(Tableau1[[#This Row],[Date]]=_xlfn.MINIFS(Tableau1[1er],Tableau1[N° BL],Tableau1[[#This Row],[N° BL]],Tableau1[1er],Tableau1[[#This Row],[Date]]),D8580,"")</f>
        <v/>
      </c>
    </row>
    <row r="8582" spans="1:7" ht="14.25" customHeight="1" x14ac:dyDescent="0.25">
      <c r="A8582" s="1" t="s">
        <v>9295</v>
      </c>
      <c r="B8582" s="1" t="s">
        <v>9296</v>
      </c>
      <c r="C8582" s="7">
        <v>45364.646886574075</v>
      </c>
      <c r="D8582" s="10">
        <v>204</v>
      </c>
      <c r="E8582" s="1" t="s">
        <v>7</v>
      </c>
      <c r="F8582">
        <f>IF(LEFT(Tableau1[[#This Row],[Eléments modifié]],$J$1)=$I$1,Tableau1[[#This Row],[Date]],9^9)</f>
        <v>45364.646886574075</v>
      </c>
      <c r="G8582" s="9">
        <f>IF(Tableau1[[#This Row],[Date]]=_xlfn.MINIFS(Tableau1[1er],Tableau1[N° BL],Tableau1[[#This Row],[N° BL]],Tableau1[1er],Tableau1[[#This Row],[Date]]),D8581,"")</f>
        <v>209</v>
      </c>
    </row>
    <row r="8583" spans="1:7" ht="14.25" customHeight="1" x14ac:dyDescent="0.25">
      <c r="A8583" s="1" t="s">
        <v>9281</v>
      </c>
      <c r="B8583" s="1" t="s">
        <v>9282</v>
      </c>
      <c r="C8583" s="7">
        <v>45364.644085648149</v>
      </c>
      <c r="D8583" s="10">
        <v>204</v>
      </c>
      <c r="E8583" s="1" t="s">
        <v>371</v>
      </c>
      <c r="F8583">
        <f>IF(LEFT(Tableau1[[#This Row],[Eléments modifié]],$J$1)=$I$1,Tableau1[[#This Row],[Date]],9^9)</f>
        <v>387420489</v>
      </c>
      <c r="G8583" s="9" t="str">
        <f>IF(Tableau1[[#This Row],[Date]]=_xlfn.MINIFS(Tableau1[1er],Tableau1[N° BL],Tableau1[[#This Row],[N° BL]],Tableau1[1er],Tableau1[[#This Row],[Date]]),D8582,"")</f>
        <v/>
      </c>
    </row>
    <row r="8584" spans="1:7" ht="14.25" customHeight="1" x14ac:dyDescent="0.25">
      <c r="A8584" s="1" t="s">
        <v>9281</v>
      </c>
      <c r="B8584" s="1" t="s">
        <v>9282</v>
      </c>
      <c r="C8584" s="7">
        <v>45364.678136574075</v>
      </c>
      <c r="D8584" s="10">
        <v>209</v>
      </c>
      <c r="E8584" s="1" t="s">
        <v>7</v>
      </c>
      <c r="F8584">
        <f>IF(LEFT(Tableau1[[#This Row],[Eléments modifié]],$J$1)=$I$1,Tableau1[[#This Row],[Date]],9^9)</f>
        <v>45364.678136574075</v>
      </c>
      <c r="G8584" s="9">
        <f>IF(Tableau1[[#This Row],[Date]]=_xlfn.MINIFS(Tableau1[1er],Tableau1[N° BL],Tableau1[[#This Row],[N° BL]],Tableau1[1er],Tableau1[[#This Row],[Date]]),D8583,"")</f>
        <v>204</v>
      </c>
    </row>
    <row r="8585" spans="1:7" ht="14.25" customHeight="1" x14ac:dyDescent="0.25">
      <c r="A8585" s="1" t="s">
        <v>9305</v>
      </c>
      <c r="B8585" s="1" t="s">
        <v>9306</v>
      </c>
      <c r="C8585" s="7">
        <v>45364.602870370371</v>
      </c>
      <c r="D8585" s="10">
        <v>188</v>
      </c>
      <c r="E8585" s="1" t="s">
        <v>32</v>
      </c>
      <c r="F8585">
        <f>IF(LEFT(Tableau1[[#This Row],[Eléments modifié]],$J$1)=$I$1,Tableau1[[#This Row],[Date]],9^9)</f>
        <v>387420489</v>
      </c>
      <c r="G8585" s="9" t="str">
        <f>IF(Tableau1[[#This Row],[Date]]=_xlfn.MINIFS(Tableau1[1er],Tableau1[N° BL],Tableau1[[#This Row],[N° BL]],Tableau1[1er],Tableau1[[#This Row],[Date]]),D8584,"")</f>
        <v/>
      </c>
    </row>
    <row r="8586" spans="1:7" ht="14.25" customHeight="1" x14ac:dyDescent="0.25">
      <c r="A8586" s="1" t="s">
        <v>9305</v>
      </c>
      <c r="B8586" s="1" t="s">
        <v>9306</v>
      </c>
      <c r="C8586" s="7">
        <v>45364.602939814817</v>
      </c>
      <c r="D8586" s="10">
        <v>212</v>
      </c>
      <c r="E8586" s="1" t="s">
        <v>20</v>
      </c>
      <c r="F8586">
        <f>IF(LEFT(Tableau1[[#This Row],[Eléments modifié]],$J$1)=$I$1,Tableau1[[#This Row],[Date]],9^9)</f>
        <v>387420489</v>
      </c>
      <c r="G8586" s="9" t="str">
        <f>IF(Tableau1[[#This Row],[Date]]=_xlfn.MINIFS(Tableau1[1er],Tableau1[N° BL],Tableau1[[#This Row],[N° BL]],Tableau1[1er],Tableau1[[#This Row],[Date]]),D8585,"")</f>
        <v/>
      </c>
    </row>
    <row r="8587" spans="1:7" ht="14.25" customHeight="1" x14ac:dyDescent="0.25">
      <c r="A8587" s="1" t="s">
        <v>9305</v>
      </c>
      <c r="B8587" s="1" t="s">
        <v>9306</v>
      </c>
      <c r="C8587" s="7">
        <v>45364.607777777775</v>
      </c>
      <c r="D8587" s="10">
        <v>212</v>
      </c>
      <c r="E8587" s="1" t="s">
        <v>2447</v>
      </c>
      <c r="F8587">
        <f>IF(LEFT(Tableau1[[#This Row],[Eléments modifié]],$J$1)=$I$1,Tableau1[[#This Row],[Date]],9^9)</f>
        <v>387420489</v>
      </c>
      <c r="G8587" s="9" t="str">
        <f>IF(Tableau1[[#This Row],[Date]]=_xlfn.MINIFS(Tableau1[1er],Tableau1[N° BL],Tableau1[[#This Row],[N° BL]],Tableau1[1er],Tableau1[[#This Row],[Date]]),D8586,"")</f>
        <v/>
      </c>
    </row>
    <row r="8588" spans="1:7" ht="14.25" customHeight="1" x14ac:dyDescent="0.25">
      <c r="A8588" s="1" t="s">
        <v>9305</v>
      </c>
      <c r="B8588" s="1" t="s">
        <v>9306</v>
      </c>
      <c r="C8588" s="7">
        <v>45364.619687500002</v>
      </c>
      <c r="D8588" s="10">
        <v>212</v>
      </c>
      <c r="E8588" s="1" t="s">
        <v>7</v>
      </c>
      <c r="F8588">
        <f>IF(LEFT(Tableau1[[#This Row],[Eléments modifié]],$J$1)=$I$1,Tableau1[[#This Row],[Date]],9^9)</f>
        <v>45364.619687500002</v>
      </c>
      <c r="G8588" s="9">
        <f>IF(Tableau1[[#This Row],[Date]]=_xlfn.MINIFS(Tableau1[1er],Tableau1[N° BL],Tableau1[[#This Row],[N° BL]],Tableau1[1er],Tableau1[[#This Row],[Date]]),D8587,"")</f>
        <v>212</v>
      </c>
    </row>
    <row r="8589" spans="1:7" ht="14.25" customHeight="1" x14ac:dyDescent="0.25">
      <c r="A8589" s="1" t="s">
        <v>9193</v>
      </c>
      <c r="B8589" s="1" t="s">
        <v>9194</v>
      </c>
      <c r="C8589" s="7">
        <v>45365.471319444441</v>
      </c>
      <c r="D8589" s="10">
        <v>204</v>
      </c>
      <c r="E8589" s="1" t="s">
        <v>14</v>
      </c>
      <c r="F8589">
        <f>IF(LEFT(Tableau1[[#This Row],[Eléments modifié]],$J$1)=$I$1,Tableau1[[#This Row],[Date]],9^9)</f>
        <v>387420489</v>
      </c>
      <c r="G8589" s="9" t="str">
        <f>IF(Tableau1[[#This Row],[Date]]=_xlfn.MINIFS(Tableau1[1er],Tableau1[N° BL],Tableau1[[#This Row],[N° BL]],Tableau1[1er],Tableau1[[#This Row],[Date]]),D8588,"")</f>
        <v/>
      </c>
    </row>
    <row r="8590" spans="1:7" ht="14.25" customHeight="1" x14ac:dyDescent="0.25">
      <c r="A8590" s="1" t="s">
        <v>9193</v>
      </c>
      <c r="B8590" s="1" t="s">
        <v>9194</v>
      </c>
      <c r="C8590" s="7">
        <v>45365.506782407407</v>
      </c>
      <c r="D8590" s="10">
        <v>212</v>
      </c>
      <c r="E8590" s="1" t="s">
        <v>7</v>
      </c>
      <c r="F8590">
        <f>IF(LEFT(Tableau1[[#This Row],[Eléments modifié]],$J$1)=$I$1,Tableau1[[#This Row],[Date]],9^9)</f>
        <v>45365.506782407407</v>
      </c>
      <c r="G8590" s="9">
        <f>IF(Tableau1[[#This Row],[Date]]=_xlfn.MINIFS(Tableau1[1er],Tableau1[N° BL],Tableau1[[#This Row],[N° BL]],Tableau1[1er],Tableau1[[#This Row],[Date]]),D8589,"")</f>
        <v>204</v>
      </c>
    </row>
    <row r="8591" spans="1:7" ht="14.25" customHeight="1" x14ac:dyDescent="0.25">
      <c r="A8591" s="1" t="s">
        <v>9197</v>
      </c>
      <c r="B8591" s="1" t="s">
        <v>9198</v>
      </c>
      <c r="C8591" s="7">
        <v>45365.462696759256</v>
      </c>
      <c r="D8591" s="10">
        <v>188</v>
      </c>
      <c r="E8591" s="1" t="s">
        <v>4825</v>
      </c>
      <c r="F8591">
        <f>IF(LEFT(Tableau1[[#This Row],[Eléments modifié]],$J$1)=$I$1,Tableau1[[#This Row],[Date]],9^9)</f>
        <v>387420489</v>
      </c>
      <c r="G8591" s="9" t="str">
        <f>IF(Tableau1[[#This Row],[Date]]=_xlfn.MINIFS(Tableau1[1er],Tableau1[N° BL],Tableau1[[#This Row],[N° BL]],Tableau1[1er],Tableau1[[#This Row],[Date]]),D8590,"")</f>
        <v/>
      </c>
    </row>
    <row r="8592" spans="1:7" ht="14.25" customHeight="1" x14ac:dyDescent="0.25">
      <c r="A8592" s="1" t="s">
        <v>9197</v>
      </c>
      <c r="B8592" s="1" t="s">
        <v>9198</v>
      </c>
      <c r="C8592" s="7">
        <v>45365.475624999999</v>
      </c>
      <c r="D8592" s="10">
        <v>204</v>
      </c>
      <c r="E8592" s="1" t="s">
        <v>7</v>
      </c>
      <c r="F8592">
        <f>IF(LEFT(Tableau1[[#This Row],[Eléments modifié]],$J$1)=$I$1,Tableau1[[#This Row],[Date]],9^9)</f>
        <v>45365.475624999999</v>
      </c>
      <c r="G8592" s="9">
        <f>IF(Tableau1[[#This Row],[Date]]=_xlfn.MINIFS(Tableau1[1er],Tableau1[N° BL],Tableau1[[#This Row],[N° BL]],Tableau1[1er],Tableau1[[#This Row],[Date]]),D8591,"")</f>
        <v>188</v>
      </c>
    </row>
    <row r="8593" spans="1:7" ht="14.25" customHeight="1" x14ac:dyDescent="0.25">
      <c r="A8593" s="1" t="s">
        <v>9273</v>
      </c>
      <c r="B8593" s="1" t="s">
        <v>9274</v>
      </c>
      <c r="C8593" s="7">
        <v>45364.688368055555</v>
      </c>
      <c r="D8593" s="10">
        <v>212</v>
      </c>
      <c r="E8593" s="1" t="s">
        <v>371</v>
      </c>
      <c r="F8593">
        <f>IF(LEFT(Tableau1[[#This Row],[Eléments modifié]],$J$1)=$I$1,Tableau1[[#This Row],[Date]],9^9)</f>
        <v>387420489</v>
      </c>
      <c r="G8593" s="9" t="str">
        <f>IF(Tableau1[[#This Row],[Date]]=_xlfn.MINIFS(Tableau1[1er],Tableau1[N° BL],Tableau1[[#This Row],[N° BL]],Tableau1[1er],Tableau1[[#This Row],[Date]]),D8592,"")</f>
        <v/>
      </c>
    </row>
    <row r="8594" spans="1:7" ht="14.25" customHeight="1" x14ac:dyDescent="0.25">
      <c r="A8594" s="1" t="s">
        <v>9273</v>
      </c>
      <c r="B8594" s="1" t="s">
        <v>9274</v>
      </c>
      <c r="C8594" s="7">
        <v>45364.701273148145</v>
      </c>
      <c r="D8594" s="10">
        <v>209</v>
      </c>
      <c r="E8594" s="1" t="s">
        <v>7</v>
      </c>
      <c r="F8594">
        <f>IF(LEFT(Tableau1[[#This Row],[Eléments modifié]],$J$1)=$I$1,Tableau1[[#This Row],[Date]],9^9)</f>
        <v>45364.701273148145</v>
      </c>
      <c r="G8594" s="9">
        <f>IF(Tableau1[[#This Row],[Date]]=_xlfn.MINIFS(Tableau1[1er],Tableau1[N° BL],Tableau1[[#This Row],[N° BL]],Tableau1[1er],Tableau1[[#This Row],[Date]]),D8593,"")</f>
        <v>212</v>
      </c>
    </row>
    <row r="8595" spans="1:7" ht="14.25" customHeight="1" x14ac:dyDescent="0.25">
      <c r="A8595" s="1" t="s">
        <v>9273</v>
      </c>
      <c r="B8595" s="1" t="s">
        <v>9274</v>
      </c>
      <c r="C8595" s="7">
        <v>45364.701412037037</v>
      </c>
      <c r="D8595" s="10">
        <v>209</v>
      </c>
      <c r="E8595" s="1" t="s">
        <v>7</v>
      </c>
      <c r="F8595">
        <f>IF(LEFT(Tableau1[[#This Row],[Eléments modifié]],$J$1)=$I$1,Tableau1[[#This Row],[Date]],9^9)</f>
        <v>45364.701412037037</v>
      </c>
      <c r="G8595" s="9">
        <f>IF(Tableau1[[#This Row],[Date]]=_xlfn.MINIFS(Tableau1[1er],Tableau1[N° BL],Tableau1[[#This Row],[N° BL]],Tableau1[1er],Tableau1[[#This Row],[Date]]),D8594,"")</f>
        <v>209</v>
      </c>
    </row>
    <row r="8596" spans="1:7" ht="14.25" customHeight="1" x14ac:dyDescent="0.25">
      <c r="A8596" s="1" t="s">
        <v>9159</v>
      </c>
      <c r="B8596" s="1" t="s">
        <v>9160</v>
      </c>
      <c r="C8596" s="7">
        <v>45366.318749999999</v>
      </c>
      <c r="D8596" s="10">
        <v>176</v>
      </c>
      <c r="E8596" s="1" t="s">
        <v>14</v>
      </c>
      <c r="F8596">
        <f>IF(LEFT(Tableau1[[#This Row],[Eléments modifié]],$J$1)=$I$1,Tableau1[[#This Row],[Date]],9^9)</f>
        <v>387420489</v>
      </c>
      <c r="G8596" s="9" t="str">
        <f>IF(Tableau1[[#This Row],[Date]]=_xlfn.MINIFS(Tableau1[1er],Tableau1[N° BL],Tableau1[[#This Row],[N° BL]],Tableau1[1er],Tableau1[[#This Row],[Date]]),D8595,"")</f>
        <v/>
      </c>
    </row>
    <row r="8597" spans="1:7" ht="14.25" customHeight="1" x14ac:dyDescent="0.25">
      <c r="A8597" s="1" t="s">
        <v>9159</v>
      </c>
      <c r="B8597" s="1" t="s">
        <v>9160</v>
      </c>
      <c r="C8597" s="7">
        <v>45366.32304398148</v>
      </c>
      <c r="D8597" s="10">
        <v>189</v>
      </c>
      <c r="E8597" s="1" t="s">
        <v>7</v>
      </c>
      <c r="F8597">
        <f>IF(LEFT(Tableau1[[#This Row],[Eléments modifié]],$J$1)=$I$1,Tableau1[[#This Row],[Date]],9^9)</f>
        <v>45366.32304398148</v>
      </c>
      <c r="G8597" s="9">
        <f>IF(Tableau1[[#This Row],[Date]]=_xlfn.MINIFS(Tableau1[1er],Tableau1[N° BL],Tableau1[[#This Row],[N° BL]],Tableau1[1er],Tableau1[[#This Row],[Date]]),D8596,"")</f>
        <v>176</v>
      </c>
    </row>
    <row r="8598" spans="1:7" ht="14.25" customHeight="1" x14ac:dyDescent="0.25">
      <c r="A8598" s="1" t="s">
        <v>9199</v>
      </c>
      <c r="B8598" s="1" t="s">
        <v>9200</v>
      </c>
      <c r="C8598" s="7">
        <v>45365.456585648149</v>
      </c>
      <c r="D8598" s="10">
        <v>176</v>
      </c>
      <c r="E8598" s="1" t="s">
        <v>14</v>
      </c>
      <c r="F8598">
        <f>IF(LEFT(Tableau1[[#This Row],[Eléments modifié]],$J$1)=$I$1,Tableau1[[#This Row],[Date]],9^9)</f>
        <v>387420489</v>
      </c>
      <c r="G8598" s="9" t="str">
        <f>IF(Tableau1[[#This Row],[Date]]=_xlfn.MINIFS(Tableau1[1er],Tableau1[N° BL],Tableau1[[#This Row],[N° BL]],Tableau1[1er],Tableau1[[#This Row],[Date]]),D8597,"")</f>
        <v/>
      </c>
    </row>
    <row r="8599" spans="1:7" ht="14.25" customHeight="1" x14ac:dyDescent="0.25">
      <c r="A8599" s="1" t="s">
        <v>9199</v>
      </c>
      <c r="B8599" s="1" t="s">
        <v>9200</v>
      </c>
      <c r="C8599" s="7">
        <v>45365.471284722225</v>
      </c>
      <c r="D8599" s="10">
        <v>189</v>
      </c>
      <c r="E8599" s="1" t="s">
        <v>7</v>
      </c>
      <c r="F8599">
        <f>IF(LEFT(Tableau1[[#This Row],[Eléments modifié]],$J$1)=$I$1,Tableau1[[#This Row],[Date]],9^9)</f>
        <v>45365.471284722225</v>
      </c>
      <c r="G8599" s="9">
        <f>IF(Tableau1[[#This Row],[Date]]=_xlfn.MINIFS(Tableau1[1er],Tableau1[N° BL],Tableau1[[#This Row],[N° BL]],Tableau1[1er],Tableau1[[#This Row],[Date]]),D8598,"")</f>
        <v>176</v>
      </c>
    </row>
    <row r="8600" spans="1:7" ht="14.25" customHeight="1" x14ac:dyDescent="0.25">
      <c r="A8600" s="1" t="s">
        <v>9299</v>
      </c>
      <c r="B8600" s="1" t="s">
        <v>9300</v>
      </c>
      <c r="C8600" s="7">
        <v>45364.602175925924</v>
      </c>
      <c r="D8600" s="10">
        <v>188</v>
      </c>
      <c r="E8600" s="1" t="s">
        <v>111</v>
      </c>
      <c r="F8600">
        <f>IF(LEFT(Tableau1[[#This Row],[Eléments modifié]],$J$1)=$I$1,Tableau1[[#This Row],[Date]],9^9)</f>
        <v>387420489</v>
      </c>
      <c r="G8600" s="9" t="str">
        <f>IF(Tableau1[[#This Row],[Date]]=_xlfn.MINIFS(Tableau1[1er],Tableau1[N° BL],Tableau1[[#This Row],[N° BL]],Tableau1[1er],Tableau1[[#This Row],[Date]]),D8599,"")</f>
        <v/>
      </c>
    </row>
    <row r="8601" spans="1:7" ht="14.25" customHeight="1" x14ac:dyDescent="0.25">
      <c r="A8601" s="1" t="s">
        <v>9299</v>
      </c>
      <c r="B8601" s="1" t="s">
        <v>9300</v>
      </c>
      <c r="C8601" s="7">
        <v>45364.634571759256</v>
      </c>
      <c r="D8601" s="10">
        <v>204</v>
      </c>
      <c r="E8601" s="1" t="s">
        <v>7</v>
      </c>
      <c r="F8601">
        <f>IF(LEFT(Tableau1[[#This Row],[Eléments modifié]],$J$1)=$I$1,Tableau1[[#This Row],[Date]],9^9)</f>
        <v>45364.634571759256</v>
      </c>
      <c r="G8601" s="9">
        <f>IF(Tableau1[[#This Row],[Date]]=_xlfn.MINIFS(Tableau1[1er],Tableau1[N° BL],Tableau1[[#This Row],[N° BL]],Tableau1[1er],Tableau1[[#This Row],[Date]]),D8600,"")</f>
        <v>188</v>
      </c>
    </row>
    <row r="8602" spans="1:7" ht="14.25" customHeight="1" x14ac:dyDescent="0.25">
      <c r="A8602" s="1" t="s">
        <v>9221</v>
      </c>
      <c r="B8602" s="1" t="s">
        <v>9222</v>
      </c>
      <c r="C8602" s="7">
        <v>45365.411550925928</v>
      </c>
      <c r="D8602" s="10">
        <v>209</v>
      </c>
      <c r="E8602" s="1" t="s">
        <v>14</v>
      </c>
      <c r="F8602">
        <f>IF(LEFT(Tableau1[[#This Row],[Eléments modifié]],$J$1)=$I$1,Tableau1[[#This Row],[Date]],9^9)</f>
        <v>387420489</v>
      </c>
      <c r="G8602" s="9" t="str">
        <f>IF(Tableau1[[#This Row],[Date]]=_xlfn.MINIFS(Tableau1[1er],Tableau1[N° BL],Tableau1[[#This Row],[N° BL]],Tableau1[1er],Tableau1[[#This Row],[Date]]),D8601,"")</f>
        <v/>
      </c>
    </row>
    <row r="8603" spans="1:7" ht="14.25" customHeight="1" x14ac:dyDescent="0.25">
      <c r="A8603" s="1" t="s">
        <v>9221</v>
      </c>
      <c r="B8603" s="1" t="s">
        <v>9222</v>
      </c>
      <c r="C8603" s="7">
        <v>45365.429884259262</v>
      </c>
      <c r="D8603" s="10">
        <v>189</v>
      </c>
      <c r="E8603" s="1" t="s">
        <v>7</v>
      </c>
      <c r="F8603">
        <f>IF(LEFT(Tableau1[[#This Row],[Eléments modifié]],$J$1)=$I$1,Tableau1[[#This Row],[Date]],9^9)</f>
        <v>45365.429884259262</v>
      </c>
      <c r="G8603" s="9">
        <f>IF(Tableau1[[#This Row],[Date]]=_xlfn.MINIFS(Tableau1[1er],Tableau1[N° BL],Tableau1[[#This Row],[N° BL]],Tableau1[1er],Tableau1[[#This Row],[Date]]),D8602,"")</f>
        <v>209</v>
      </c>
    </row>
    <row r="8604" spans="1:7" ht="14.25" customHeight="1" x14ac:dyDescent="0.25">
      <c r="A8604" s="1" t="s">
        <v>9165</v>
      </c>
      <c r="B8604" s="1" t="s">
        <v>9166</v>
      </c>
      <c r="C8604" s="7">
        <v>45365.556458333333</v>
      </c>
      <c r="D8604" s="10">
        <v>204</v>
      </c>
      <c r="E8604" s="1" t="s">
        <v>371</v>
      </c>
      <c r="F8604">
        <f>IF(LEFT(Tableau1[[#This Row],[Eléments modifié]],$J$1)=$I$1,Tableau1[[#This Row],[Date]],9^9)</f>
        <v>387420489</v>
      </c>
      <c r="G8604" s="9" t="str">
        <f>IF(Tableau1[[#This Row],[Date]]=_xlfn.MINIFS(Tableau1[1er],Tableau1[N° BL],Tableau1[[#This Row],[N° BL]],Tableau1[1er],Tableau1[[#This Row],[Date]]),D8603,"")</f>
        <v/>
      </c>
    </row>
    <row r="8605" spans="1:7" ht="14.25" customHeight="1" x14ac:dyDescent="0.25">
      <c r="A8605" s="1" t="s">
        <v>9165</v>
      </c>
      <c r="B8605" s="1" t="s">
        <v>9166</v>
      </c>
      <c r="C8605" s="7">
        <v>45365.61923611111</v>
      </c>
      <c r="D8605" s="10">
        <v>209</v>
      </c>
      <c r="E8605" s="1" t="s">
        <v>7</v>
      </c>
      <c r="F8605">
        <f>IF(LEFT(Tableau1[[#This Row],[Eléments modifié]],$J$1)=$I$1,Tableau1[[#This Row],[Date]],9^9)</f>
        <v>45365.61923611111</v>
      </c>
      <c r="G8605" s="9">
        <f>IF(Tableau1[[#This Row],[Date]]=_xlfn.MINIFS(Tableau1[1er],Tableau1[N° BL],Tableau1[[#This Row],[N° BL]],Tableau1[1er],Tableau1[[#This Row],[Date]]),D8604,"")</f>
        <v>204</v>
      </c>
    </row>
    <row r="8606" spans="1:7" ht="14.25" customHeight="1" x14ac:dyDescent="0.25">
      <c r="A8606" s="1" t="s">
        <v>9165</v>
      </c>
      <c r="B8606" s="1" t="s">
        <v>9166</v>
      </c>
      <c r="C8606" s="7">
        <v>45365.619768518518</v>
      </c>
      <c r="D8606" s="10">
        <v>209</v>
      </c>
      <c r="E8606" s="1" t="s">
        <v>7</v>
      </c>
      <c r="F8606">
        <f>IF(LEFT(Tableau1[[#This Row],[Eléments modifié]],$J$1)=$I$1,Tableau1[[#This Row],[Date]],9^9)</f>
        <v>45365.619768518518</v>
      </c>
      <c r="G8606" s="9">
        <f>IF(Tableau1[[#This Row],[Date]]=_xlfn.MINIFS(Tableau1[1er],Tableau1[N° BL],Tableau1[[#This Row],[N° BL]],Tableau1[1er],Tableau1[[#This Row],[Date]]),D8605,"")</f>
        <v>209</v>
      </c>
    </row>
    <row r="8607" spans="1:7" ht="14.25" customHeight="1" x14ac:dyDescent="0.25">
      <c r="A8607" s="1" t="s">
        <v>9165</v>
      </c>
      <c r="B8607" s="1" t="s">
        <v>9166</v>
      </c>
      <c r="C8607" s="7">
        <v>45365.61990740741</v>
      </c>
      <c r="D8607" s="10">
        <v>209</v>
      </c>
      <c r="E8607" s="1" t="s">
        <v>7</v>
      </c>
      <c r="F8607">
        <f>IF(LEFT(Tableau1[[#This Row],[Eléments modifié]],$J$1)=$I$1,Tableau1[[#This Row],[Date]],9^9)</f>
        <v>45365.61990740741</v>
      </c>
      <c r="G8607" s="9">
        <f>IF(Tableau1[[#This Row],[Date]]=_xlfn.MINIFS(Tableau1[1er],Tableau1[N° BL],Tableau1[[#This Row],[N° BL]],Tableau1[1er],Tableau1[[#This Row],[Date]]),D8606,"")</f>
        <v>209</v>
      </c>
    </row>
    <row r="8608" spans="1:7" ht="14.25" customHeight="1" x14ac:dyDescent="0.25">
      <c r="A8608" s="1" t="s">
        <v>9165</v>
      </c>
      <c r="B8608" s="1" t="s">
        <v>9166</v>
      </c>
      <c r="C8608" s="7">
        <v>45365.620196759257</v>
      </c>
      <c r="D8608" s="10">
        <v>209</v>
      </c>
      <c r="E8608" s="1" t="s">
        <v>7</v>
      </c>
      <c r="F8608">
        <f>IF(LEFT(Tableau1[[#This Row],[Eléments modifié]],$J$1)=$I$1,Tableau1[[#This Row],[Date]],9^9)</f>
        <v>45365.620196759257</v>
      </c>
      <c r="G8608" s="9">
        <f>IF(Tableau1[[#This Row],[Date]]=_xlfn.MINIFS(Tableau1[1er],Tableau1[N° BL],Tableau1[[#This Row],[N° BL]],Tableau1[1er],Tableau1[[#This Row],[Date]]),D8607,"")</f>
        <v>209</v>
      </c>
    </row>
    <row r="8609" spans="1:7" ht="14.25" customHeight="1" x14ac:dyDescent="0.25">
      <c r="A8609" s="1" t="s">
        <v>9097</v>
      </c>
      <c r="B8609" s="1" t="s">
        <v>9098</v>
      </c>
      <c r="C8609" s="7">
        <v>45366.568692129629</v>
      </c>
      <c r="D8609" s="10">
        <v>176</v>
      </c>
      <c r="E8609" s="1" t="s">
        <v>111</v>
      </c>
      <c r="F8609">
        <f>IF(LEFT(Tableau1[[#This Row],[Eléments modifié]],$J$1)=$I$1,Tableau1[[#This Row],[Date]],9^9)</f>
        <v>387420489</v>
      </c>
      <c r="G8609" s="9" t="str">
        <f>IF(Tableau1[[#This Row],[Date]]=_xlfn.MINIFS(Tableau1[1er],Tableau1[N° BL],Tableau1[[#This Row],[N° BL]],Tableau1[1er],Tableau1[[#This Row],[Date]]),D8608,"")</f>
        <v/>
      </c>
    </row>
    <row r="8610" spans="1:7" ht="14.25" customHeight="1" x14ac:dyDescent="0.25">
      <c r="A8610" s="1" t="s">
        <v>9097</v>
      </c>
      <c r="B8610" s="1" t="s">
        <v>9098</v>
      </c>
      <c r="C8610" s="7">
        <v>45366.568842592591</v>
      </c>
      <c r="D8610" s="10">
        <v>204</v>
      </c>
      <c r="E8610" s="1" t="s">
        <v>20</v>
      </c>
      <c r="F8610">
        <f>IF(LEFT(Tableau1[[#This Row],[Eléments modifié]],$J$1)=$I$1,Tableau1[[#This Row],[Date]],9^9)</f>
        <v>387420489</v>
      </c>
      <c r="G8610" s="9" t="str">
        <f>IF(Tableau1[[#This Row],[Date]]=_xlfn.MINIFS(Tableau1[1er],Tableau1[N° BL],Tableau1[[#This Row],[N° BL]],Tableau1[1er],Tableau1[[#This Row],[Date]]),D8609,"")</f>
        <v/>
      </c>
    </row>
    <row r="8611" spans="1:7" ht="14.25" customHeight="1" x14ac:dyDescent="0.25">
      <c r="A8611" s="1" t="s">
        <v>9097</v>
      </c>
      <c r="B8611" s="1" t="s">
        <v>9098</v>
      </c>
      <c r="C8611" s="7">
        <v>45366.579710648148</v>
      </c>
      <c r="D8611" s="10">
        <v>204</v>
      </c>
      <c r="E8611" s="1" t="s">
        <v>4825</v>
      </c>
      <c r="F8611">
        <f>IF(LEFT(Tableau1[[#This Row],[Eléments modifié]],$J$1)=$I$1,Tableau1[[#This Row],[Date]],9^9)</f>
        <v>387420489</v>
      </c>
      <c r="G8611" s="9" t="str">
        <f>IF(Tableau1[[#This Row],[Date]]=_xlfn.MINIFS(Tableau1[1er],Tableau1[N° BL],Tableau1[[#This Row],[N° BL]],Tableau1[1er],Tableau1[[#This Row],[Date]]),D8610,"")</f>
        <v/>
      </c>
    </row>
    <row r="8612" spans="1:7" ht="14.25" customHeight="1" x14ac:dyDescent="0.25">
      <c r="A8612" s="1" t="s">
        <v>9097</v>
      </c>
      <c r="B8612" s="1" t="s">
        <v>9098</v>
      </c>
      <c r="C8612" s="7">
        <v>45366.579895833333</v>
      </c>
      <c r="D8612" s="10">
        <v>204</v>
      </c>
      <c r="E8612" s="1" t="s">
        <v>20</v>
      </c>
      <c r="F8612">
        <f>IF(LEFT(Tableau1[[#This Row],[Eléments modifié]],$J$1)=$I$1,Tableau1[[#This Row],[Date]],9^9)</f>
        <v>387420489</v>
      </c>
      <c r="G8612" s="9" t="str">
        <f>IF(Tableau1[[#This Row],[Date]]=_xlfn.MINIFS(Tableau1[1er],Tableau1[N° BL],Tableau1[[#This Row],[N° BL]],Tableau1[1er],Tableau1[[#This Row],[Date]]),D8611,"")</f>
        <v/>
      </c>
    </row>
    <row r="8613" spans="1:7" ht="14.25" customHeight="1" x14ac:dyDescent="0.25">
      <c r="A8613" s="1" t="s">
        <v>9097</v>
      </c>
      <c r="B8613" s="1" t="s">
        <v>9098</v>
      </c>
      <c r="C8613" s="7">
        <v>45366.581458333334</v>
      </c>
      <c r="D8613" s="10">
        <v>189</v>
      </c>
      <c r="E8613" s="1" t="s">
        <v>4825</v>
      </c>
      <c r="F8613">
        <f>IF(LEFT(Tableau1[[#This Row],[Eléments modifié]],$J$1)=$I$1,Tableau1[[#This Row],[Date]],9^9)</f>
        <v>387420489</v>
      </c>
      <c r="G8613" s="9" t="str">
        <f>IF(Tableau1[[#This Row],[Date]]=_xlfn.MINIFS(Tableau1[1er],Tableau1[N° BL],Tableau1[[#This Row],[N° BL]],Tableau1[1er],Tableau1[[#This Row],[Date]]),D8612,"")</f>
        <v/>
      </c>
    </row>
    <row r="8614" spans="1:7" ht="14.25" customHeight="1" x14ac:dyDescent="0.25">
      <c r="A8614" s="1" t="s">
        <v>9097</v>
      </c>
      <c r="B8614" s="1" t="s">
        <v>9098</v>
      </c>
      <c r="C8614" s="7">
        <v>45366.635092592594</v>
      </c>
      <c r="D8614" s="10">
        <v>204</v>
      </c>
      <c r="E8614" s="1" t="s">
        <v>7</v>
      </c>
      <c r="F8614">
        <f>IF(LEFT(Tableau1[[#This Row],[Eléments modifié]],$J$1)=$I$1,Tableau1[[#This Row],[Date]],9^9)</f>
        <v>45366.635092592594</v>
      </c>
      <c r="G8614" s="9">
        <f>IF(Tableau1[[#This Row],[Date]]=_xlfn.MINIFS(Tableau1[1er],Tableau1[N° BL],Tableau1[[#This Row],[N° BL]],Tableau1[1er],Tableau1[[#This Row],[Date]]),D8613,"")</f>
        <v>189</v>
      </c>
    </row>
    <row r="8615" spans="1:7" ht="14.25" customHeight="1" x14ac:dyDescent="0.25">
      <c r="A8615" s="1" t="s">
        <v>9145</v>
      </c>
      <c r="B8615" s="1" t="s">
        <v>9146</v>
      </c>
      <c r="C8615" s="7">
        <v>45366.370717592596</v>
      </c>
      <c r="D8615" s="10">
        <v>204</v>
      </c>
      <c r="E8615" s="1" t="s">
        <v>2447</v>
      </c>
      <c r="F8615">
        <f>IF(LEFT(Tableau1[[#This Row],[Eléments modifié]],$J$1)=$I$1,Tableau1[[#This Row],[Date]],9^9)</f>
        <v>387420489</v>
      </c>
      <c r="G8615" s="9" t="str">
        <f>IF(Tableau1[[#This Row],[Date]]=_xlfn.MINIFS(Tableau1[1er],Tableau1[N° BL],Tableau1[[#This Row],[N° BL]],Tableau1[1er],Tableau1[[#This Row],[Date]]),D8614,"")</f>
        <v/>
      </c>
    </row>
    <row r="8616" spans="1:7" ht="14.25" customHeight="1" x14ac:dyDescent="0.25">
      <c r="A8616" s="1" t="s">
        <v>9145</v>
      </c>
      <c r="B8616" s="1" t="s">
        <v>9146</v>
      </c>
      <c r="C8616" s="7">
        <v>45366.38559027778</v>
      </c>
      <c r="D8616" s="10">
        <v>212</v>
      </c>
      <c r="E8616" s="1" t="s">
        <v>7</v>
      </c>
      <c r="F8616">
        <f>IF(LEFT(Tableau1[[#This Row],[Eléments modifié]],$J$1)=$I$1,Tableau1[[#This Row],[Date]],9^9)</f>
        <v>45366.38559027778</v>
      </c>
      <c r="G8616" s="9">
        <f>IF(Tableau1[[#This Row],[Date]]=_xlfn.MINIFS(Tableau1[1er],Tableau1[N° BL],Tableau1[[#This Row],[N° BL]],Tableau1[1er],Tableau1[[#This Row],[Date]]),D8615,"")</f>
        <v>204</v>
      </c>
    </row>
    <row r="8617" spans="1:7" ht="14.25" customHeight="1" x14ac:dyDescent="0.25">
      <c r="A8617" s="1" t="s">
        <v>9293</v>
      </c>
      <c r="B8617" s="1" t="s">
        <v>9294</v>
      </c>
      <c r="C8617" s="7">
        <v>45364.619710648149</v>
      </c>
      <c r="D8617" s="10">
        <v>209</v>
      </c>
      <c r="E8617" s="1" t="s">
        <v>2447</v>
      </c>
      <c r="F8617">
        <f>IF(LEFT(Tableau1[[#This Row],[Eléments modifié]],$J$1)=$I$1,Tableau1[[#This Row],[Date]],9^9)</f>
        <v>387420489</v>
      </c>
      <c r="G8617" s="9" t="str">
        <f>IF(Tableau1[[#This Row],[Date]]=_xlfn.MINIFS(Tableau1[1er],Tableau1[N° BL],Tableau1[[#This Row],[N° BL]],Tableau1[1er],Tableau1[[#This Row],[Date]]),D8616,"")</f>
        <v/>
      </c>
    </row>
    <row r="8618" spans="1:7" ht="14.25" customHeight="1" x14ac:dyDescent="0.25">
      <c r="A8618" s="1" t="s">
        <v>9293</v>
      </c>
      <c r="B8618" s="1" t="s">
        <v>9294</v>
      </c>
      <c r="C8618" s="7">
        <v>45364.660034722219</v>
      </c>
      <c r="D8618" s="10">
        <v>212</v>
      </c>
      <c r="E8618" s="1" t="s">
        <v>7</v>
      </c>
      <c r="F8618">
        <f>IF(LEFT(Tableau1[[#This Row],[Eléments modifié]],$J$1)=$I$1,Tableau1[[#This Row],[Date]],9^9)</f>
        <v>45364.660034722219</v>
      </c>
      <c r="G8618" s="9">
        <f>IF(Tableau1[[#This Row],[Date]]=_xlfn.MINIFS(Tableau1[1er],Tableau1[N° BL],Tableau1[[#This Row],[N° BL]],Tableau1[1er],Tableau1[[#This Row],[Date]]),D8617,"")</f>
        <v>209</v>
      </c>
    </row>
    <row r="8619" spans="1:7" ht="14.25" customHeight="1" x14ac:dyDescent="0.25">
      <c r="A8619" s="1" t="s">
        <v>9247</v>
      </c>
      <c r="B8619" s="1" t="s">
        <v>9248</v>
      </c>
      <c r="C8619" s="7">
        <v>45364.66778935185</v>
      </c>
      <c r="D8619" s="10">
        <v>204</v>
      </c>
      <c r="E8619" s="1" t="s">
        <v>4825</v>
      </c>
      <c r="F8619">
        <f>IF(LEFT(Tableau1[[#This Row],[Eléments modifié]],$J$1)=$I$1,Tableau1[[#This Row],[Date]],9^9)</f>
        <v>387420489</v>
      </c>
      <c r="G8619" s="9" t="str">
        <f>IF(Tableau1[[#This Row],[Date]]=_xlfn.MINIFS(Tableau1[1er],Tableau1[N° BL],Tableau1[[#This Row],[N° BL]],Tableau1[1er],Tableau1[[#This Row],[Date]]),D8618,"")</f>
        <v/>
      </c>
    </row>
    <row r="8620" spans="1:7" ht="14.25" customHeight="1" x14ac:dyDescent="0.25">
      <c r="A8620" s="1" t="s">
        <v>9247</v>
      </c>
      <c r="B8620" s="1" t="s">
        <v>9248</v>
      </c>
      <c r="C8620" s="7">
        <v>45364.667916666665</v>
      </c>
      <c r="D8620" s="10">
        <v>204</v>
      </c>
      <c r="E8620" s="1" t="s">
        <v>41</v>
      </c>
      <c r="F8620">
        <f>IF(LEFT(Tableau1[[#This Row],[Eléments modifié]],$J$1)=$I$1,Tableau1[[#This Row],[Date]],9^9)</f>
        <v>387420489</v>
      </c>
      <c r="G8620" s="9" t="str">
        <f>IF(Tableau1[[#This Row],[Date]]=_xlfn.MINIFS(Tableau1[1er],Tableau1[N° BL],Tableau1[[#This Row],[N° BL]],Tableau1[1er],Tableau1[[#This Row],[Date]]),D8619,"")</f>
        <v/>
      </c>
    </row>
    <row r="8621" spans="1:7" ht="14.25" customHeight="1" x14ac:dyDescent="0.25">
      <c r="A8621" s="1" t="s">
        <v>9247</v>
      </c>
      <c r="B8621" s="1" t="s">
        <v>9248</v>
      </c>
      <c r="C8621" s="7">
        <v>45364.667962962965</v>
      </c>
      <c r="D8621" s="10">
        <v>212</v>
      </c>
      <c r="E8621" s="1" t="s">
        <v>4825</v>
      </c>
      <c r="F8621">
        <f>IF(LEFT(Tableau1[[#This Row],[Eléments modifié]],$J$1)=$I$1,Tableau1[[#This Row],[Date]],9^9)</f>
        <v>387420489</v>
      </c>
      <c r="G8621" s="9" t="str">
        <f>IF(Tableau1[[#This Row],[Date]]=_xlfn.MINIFS(Tableau1[1er],Tableau1[N° BL],Tableau1[[#This Row],[N° BL]],Tableau1[1er],Tableau1[[#This Row],[Date]]),D8620,"")</f>
        <v/>
      </c>
    </row>
    <row r="8622" spans="1:7" ht="14.25" customHeight="1" x14ac:dyDescent="0.25">
      <c r="A8622" s="1" t="s">
        <v>9247</v>
      </c>
      <c r="B8622" s="1" t="s">
        <v>9248</v>
      </c>
      <c r="C8622" s="7">
        <v>45365.393761574072</v>
      </c>
      <c r="D8622" s="10">
        <v>204</v>
      </c>
      <c r="E8622" s="1" t="s">
        <v>7</v>
      </c>
      <c r="F8622">
        <f>IF(LEFT(Tableau1[[#This Row],[Eléments modifié]],$J$1)=$I$1,Tableau1[[#This Row],[Date]],9^9)</f>
        <v>45365.393761574072</v>
      </c>
      <c r="G8622" s="9">
        <f>IF(Tableau1[[#This Row],[Date]]=_xlfn.MINIFS(Tableau1[1er],Tableau1[N° BL],Tableau1[[#This Row],[N° BL]],Tableau1[1er],Tableau1[[#This Row],[Date]]),D8621,"")</f>
        <v>212</v>
      </c>
    </row>
    <row r="8623" spans="1:7" ht="14.25" customHeight="1" x14ac:dyDescent="0.25">
      <c r="A8623" s="1" t="s">
        <v>9297</v>
      </c>
      <c r="B8623" s="1" t="s">
        <v>9298</v>
      </c>
      <c r="C8623" s="7">
        <v>45364.630069444444</v>
      </c>
      <c r="D8623" s="10">
        <v>176</v>
      </c>
      <c r="E8623" s="1" t="s">
        <v>371</v>
      </c>
      <c r="F8623">
        <f>IF(LEFT(Tableau1[[#This Row],[Eléments modifié]],$J$1)=$I$1,Tableau1[[#This Row],[Date]],9^9)</f>
        <v>387420489</v>
      </c>
      <c r="G8623" s="9" t="str">
        <f>IF(Tableau1[[#This Row],[Date]]=_xlfn.MINIFS(Tableau1[1er],Tableau1[N° BL],Tableau1[[#This Row],[N° BL]],Tableau1[1er],Tableau1[[#This Row],[Date]]),D8622,"")</f>
        <v/>
      </c>
    </row>
    <row r="8624" spans="1:7" ht="14.25" customHeight="1" x14ac:dyDescent="0.25">
      <c r="A8624" s="1" t="s">
        <v>9297</v>
      </c>
      <c r="B8624" s="1" t="s">
        <v>9298</v>
      </c>
      <c r="C8624" s="7">
        <v>45364.644016203703</v>
      </c>
      <c r="D8624" s="10">
        <v>209</v>
      </c>
      <c r="E8624" s="1" t="s">
        <v>7</v>
      </c>
      <c r="F8624">
        <f>IF(LEFT(Tableau1[[#This Row],[Eléments modifié]],$J$1)=$I$1,Tableau1[[#This Row],[Date]],9^9)</f>
        <v>45364.644016203703</v>
      </c>
      <c r="G8624" s="9">
        <f>IF(Tableau1[[#This Row],[Date]]=_xlfn.MINIFS(Tableau1[1er],Tableau1[N° BL],Tableau1[[#This Row],[N° BL]],Tableau1[1er],Tableau1[[#This Row],[Date]]),D8623,"")</f>
        <v>176</v>
      </c>
    </row>
    <row r="8625" spans="1:7" ht="14.25" customHeight="1" x14ac:dyDescent="0.25">
      <c r="A8625" s="1" t="s">
        <v>9191</v>
      </c>
      <c r="B8625" s="1" t="s">
        <v>9192</v>
      </c>
      <c r="C8625" s="7">
        <v>45365.462500000001</v>
      </c>
      <c r="D8625" s="10">
        <v>204</v>
      </c>
      <c r="E8625" s="1" t="s">
        <v>111</v>
      </c>
      <c r="F8625">
        <f>IF(LEFT(Tableau1[[#This Row],[Eléments modifié]],$J$1)=$I$1,Tableau1[[#This Row],[Date]],9^9)</f>
        <v>387420489</v>
      </c>
      <c r="G8625" s="9" t="str">
        <f>IF(Tableau1[[#This Row],[Date]]=_xlfn.MINIFS(Tableau1[1er],Tableau1[N° BL],Tableau1[[#This Row],[N° BL]],Tableau1[1er],Tableau1[[#This Row],[Date]]),D8624,"")</f>
        <v/>
      </c>
    </row>
    <row r="8626" spans="1:7" ht="14.25" customHeight="1" x14ac:dyDescent="0.25">
      <c r="A8626" s="1" t="s">
        <v>9191</v>
      </c>
      <c r="B8626" s="1" t="s">
        <v>9192</v>
      </c>
      <c r="C8626" s="7">
        <v>45365.462685185186</v>
      </c>
      <c r="D8626" s="10">
        <v>204</v>
      </c>
      <c r="E8626" s="1" t="s">
        <v>20</v>
      </c>
      <c r="F8626">
        <f>IF(LEFT(Tableau1[[#This Row],[Eléments modifié]],$J$1)=$I$1,Tableau1[[#This Row],[Date]],9^9)</f>
        <v>387420489</v>
      </c>
      <c r="G8626" s="9" t="str">
        <f>IF(Tableau1[[#This Row],[Date]]=_xlfn.MINIFS(Tableau1[1er],Tableau1[N° BL],Tableau1[[#This Row],[N° BL]],Tableau1[1er],Tableau1[[#This Row],[Date]]),D8625,"")</f>
        <v/>
      </c>
    </row>
    <row r="8627" spans="1:7" ht="14.25" customHeight="1" x14ac:dyDescent="0.25">
      <c r="A8627" s="1" t="s">
        <v>9191</v>
      </c>
      <c r="B8627" s="1" t="s">
        <v>9192</v>
      </c>
      <c r="C8627" s="7">
        <v>45365.467199074075</v>
      </c>
      <c r="D8627" s="10">
        <v>188</v>
      </c>
      <c r="E8627" s="1" t="s">
        <v>32</v>
      </c>
      <c r="F8627">
        <f>IF(LEFT(Tableau1[[#This Row],[Eléments modifié]],$J$1)=$I$1,Tableau1[[#This Row],[Date]],9^9)</f>
        <v>387420489</v>
      </c>
      <c r="G8627" s="9" t="str">
        <f>IF(Tableau1[[#This Row],[Date]]=_xlfn.MINIFS(Tableau1[1er],Tableau1[N° BL],Tableau1[[#This Row],[N° BL]],Tableau1[1er],Tableau1[[#This Row],[Date]]),D8626,"")</f>
        <v/>
      </c>
    </row>
    <row r="8628" spans="1:7" ht="14.25" customHeight="1" x14ac:dyDescent="0.25">
      <c r="A8628" s="1" t="s">
        <v>9191</v>
      </c>
      <c r="B8628" s="1" t="s">
        <v>9192</v>
      </c>
      <c r="C8628" s="7">
        <v>45365.467291666668</v>
      </c>
      <c r="D8628" s="10">
        <v>212</v>
      </c>
      <c r="E8628" s="1" t="s">
        <v>20</v>
      </c>
      <c r="F8628">
        <f>IF(LEFT(Tableau1[[#This Row],[Eléments modifié]],$J$1)=$I$1,Tableau1[[#This Row],[Date]],9^9)</f>
        <v>387420489</v>
      </c>
      <c r="G8628" s="9" t="str">
        <f>IF(Tableau1[[#This Row],[Date]]=_xlfn.MINIFS(Tableau1[1er],Tableau1[N° BL],Tableau1[[#This Row],[N° BL]],Tableau1[1er],Tableau1[[#This Row],[Date]]),D8627,"")</f>
        <v/>
      </c>
    </row>
    <row r="8629" spans="1:7" ht="14.25" customHeight="1" x14ac:dyDescent="0.25">
      <c r="A8629" s="1" t="s">
        <v>9191</v>
      </c>
      <c r="B8629" s="1" t="s">
        <v>9192</v>
      </c>
      <c r="C8629" s="7">
        <v>45365.470243055555</v>
      </c>
      <c r="D8629" s="10">
        <v>189</v>
      </c>
      <c r="E8629" s="1" t="s">
        <v>2447</v>
      </c>
      <c r="F8629">
        <f>IF(LEFT(Tableau1[[#This Row],[Eléments modifié]],$J$1)=$I$1,Tableau1[[#This Row],[Date]],9^9)</f>
        <v>387420489</v>
      </c>
      <c r="G8629" s="9" t="str">
        <f>IF(Tableau1[[#This Row],[Date]]=_xlfn.MINIFS(Tableau1[1er],Tableau1[N° BL],Tableau1[[#This Row],[N° BL]],Tableau1[1er],Tableau1[[#This Row],[Date]]),D8628,"")</f>
        <v/>
      </c>
    </row>
    <row r="8630" spans="1:7" ht="14.25" customHeight="1" x14ac:dyDescent="0.25">
      <c r="A8630" s="1" t="s">
        <v>9191</v>
      </c>
      <c r="B8630" s="1" t="s">
        <v>9192</v>
      </c>
      <c r="C8630" s="7">
        <v>45365.506979166668</v>
      </c>
      <c r="D8630" s="10">
        <v>189</v>
      </c>
      <c r="E8630" s="1" t="s">
        <v>7</v>
      </c>
      <c r="F8630">
        <f>IF(LEFT(Tableau1[[#This Row],[Eléments modifié]],$J$1)=$I$1,Tableau1[[#This Row],[Date]],9^9)</f>
        <v>45365.506979166668</v>
      </c>
      <c r="G8630" s="9">
        <f>IF(Tableau1[[#This Row],[Date]]=_xlfn.MINIFS(Tableau1[1er],Tableau1[N° BL],Tableau1[[#This Row],[N° BL]],Tableau1[1er],Tableau1[[#This Row],[Date]]),D8629,"")</f>
        <v>189</v>
      </c>
    </row>
    <row r="8631" spans="1:7" ht="14.25" customHeight="1" x14ac:dyDescent="0.25">
      <c r="A8631" s="1" t="s">
        <v>9191</v>
      </c>
      <c r="B8631" s="1" t="s">
        <v>9192</v>
      </c>
      <c r="C8631" s="7">
        <v>45365.507372685184</v>
      </c>
      <c r="D8631" s="10">
        <v>204</v>
      </c>
      <c r="E8631" s="1" t="s">
        <v>7</v>
      </c>
      <c r="F8631">
        <f>IF(LEFT(Tableau1[[#This Row],[Eléments modifié]],$J$1)=$I$1,Tableau1[[#This Row],[Date]],9^9)</f>
        <v>45365.507372685184</v>
      </c>
      <c r="G8631" s="9">
        <f>IF(Tableau1[[#This Row],[Date]]=_xlfn.MINIFS(Tableau1[1er],Tableau1[N° BL],Tableau1[[#This Row],[N° BL]],Tableau1[1er],Tableau1[[#This Row],[Date]]),D8630,"")</f>
        <v>189</v>
      </c>
    </row>
    <row r="8632" spans="1:7" ht="14.25" customHeight="1" x14ac:dyDescent="0.25">
      <c r="A8632" s="1" t="s">
        <v>9191</v>
      </c>
      <c r="B8632" s="1" t="s">
        <v>9192</v>
      </c>
      <c r="C8632" s="7">
        <v>45365.507997685185</v>
      </c>
      <c r="D8632" s="10">
        <v>212</v>
      </c>
      <c r="E8632" s="1" t="s">
        <v>262</v>
      </c>
      <c r="F8632">
        <f>IF(LEFT(Tableau1[[#This Row],[Eléments modifié]],$J$1)=$I$1,Tableau1[[#This Row],[Date]],9^9)</f>
        <v>387420489</v>
      </c>
      <c r="G8632" s="9" t="str">
        <f>IF(Tableau1[[#This Row],[Date]]=_xlfn.MINIFS(Tableau1[1er],Tableau1[N° BL],Tableau1[[#This Row],[N° BL]],Tableau1[1er],Tableau1[[#This Row],[Date]]),D8631,"")</f>
        <v/>
      </c>
    </row>
    <row r="8633" spans="1:7" ht="14.25" customHeight="1" x14ac:dyDescent="0.25">
      <c r="A8633" s="1" t="s">
        <v>9267</v>
      </c>
      <c r="B8633" s="1" t="s">
        <v>9268</v>
      </c>
      <c r="C8633" s="7">
        <v>45365.290891203702</v>
      </c>
      <c r="D8633" s="10">
        <v>176</v>
      </c>
      <c r="E8633" s="1" t="s">
        <v>14</v>
      </c>
      <c r="F8633">
        <f>IF(LEFT(Tableau1[[#This Row],[Eléments modifié]],$J$1)=$I$1,Tableau1[[#This Row],[Date]],9^9)</f>
        <v>387420489</v>
      </c>
      <c r="G8633" s="9" t="str">
        <f>IF(Tableau1[[#This Row],[Date]]=_xlfn.MINIFS(Tableau1[1er],Tableau1[N° BL],Tableau1[[#This Row],[N° BL]],Tableau1[1er],Tableau1[[#This Row],[Date]]),D8632,"")</f>
        <v/>
      </c>
    </row>
    <row r="8634" spans="1:7" ht="14.25" customHeight="1" x14ac:dyDescent="0.25">
      <c r="A8634" s="1" t="s">
        <v>9267</v>
      </c>
      <c r="B8634" s="1" t="s">
        <v>9268</v>
      </c>
      <c r="C8634" s="7">
        <v>45365.311886574076</v>
      </c>
      <c r="D8634" s="10">
        <v>189</v>
      </c>
      <c r="E8634" s="1" t="s">
        <v>7</v>
      </c>
      <c r="F8634">
        <f>IF(LEFT(Tableau1[[#This Row],[Eléments modifié]],$J$1)=$I$1,Tableau1[[#This Row],[Date]],9^9)</f>
        <v>45365.311886574076</v>
      </c>
      <c r="G8634" s="9">
        <f>IF(Tableau1[[#This Row],[Date]]=_xlfn.MINIFS(Tableau1[1er],Tableau1[N° BL],Tableau1[[#This Row],[N° BL]],Tableau1[1er],Tableau1[[#This Row],[Date]]),D8633,"")</f>
        <v>176</v>
      </c>
    </row>
    <row r="8635" spans="1:7" ht="14.25" customHeight="1" x14ac:dyDescent="0.25">
      <c r="A8635" s="1" t="s">
        <v>9265</v>
      </c>
      <c r="B8635" s="1" t="s">
        <v>9266</v>
      </c>
      <c r="C8635" s="7">
        <v>45365.312164351853</v>
      </c>
      <c r="D8635" s="10">
        <v>189</v>
      </c>
      <c r="E8635" s="1" t="s">
        <v>14</v>
      </c>
      <c r="F8635">
        <f>IF(LEFT(Tableau1[[#This Row],[Eléments modifié]],$J$1)=$I$1,Tableau1[[#This Row],[Date]],9^9)</f>
        <v>387420489</v>
      </c>
      <c r="G8635" s="9" t="str">
        <f>IF(Tableau1[[#This Row],[Date]]=_xlfn.MINIFS(Tableau1[1er],Tableau1[N° BL],Tableau1[[#This Row],[N° BL]],Tableau1[1er],Tableau1[[#This Row],[Date]]),D8634,"")</f>
        <v/>
      </c>
    </row>
    <row r="8636" spans="1:7" ht="14.25" customHeight="1" x14ac:dyDescent="0.25">
      <c r="A8636" s="1" t="s">
        <v>9265</v>
      </c>
      <c r="B8636" s="1" t="s">
        <v>9266</v>
      </c>
      <c r="C8636" s="7">
        <v>45365.313703703701</v>
      </c>
      <c r="D8636" s="10">
        <v>189</v>
      </c>
      <c r="E8636" s="1" t="s">
        <v>7</v>
      </c>
      <c r="F8636">
        <f>IF(LEFT(Tableau1[[#This Row],[Eléments modifié]],$J$1)=$I$1,Tableau1[[#This Row],[Date]],9^9)</f>
        <v>45365.313703703701</v>
      </c>
      <c r="G8636" s="9">
        <f>IF(Tableau1[[#This Row],[Date]]=_xlfn.MINIFS(Tableau1[1er],Tableau1[N° BL],Tableau1[[#This Row],[N° BL]],Tableau1[1er],Tableau1[[#This Row],[Date]]),D8635,"")</f>
        <v>189</v>
      </c>
    </row>
    <row r="8637" spans="1:7" ht="14.25" customHeight="1" x14ac:dyDescent="0.25">
      <c r="A8637" s="1" t="s">
        <v>9147</v>
      </c>
      <c r="B8637" s="1" t="s">
        <v>9148</v>
      </c>
      <c r="C8637" s="7">
        <v>45366.374791666669</v>
      </c>
      <c r="D8637" s="10">
        <v>133</v>
      </c>
      <c r="E8637" s="1" t="s">
        <v>4825</v>
      </c>
      <c r="F8637">
        <f>IF(LEFT(Tableau1[[#This Row],[Eléments modifié]],$J$1)=$I$1,Tableau1[[#This Row],[Date]],9^9)</f>
        <v>387420489</v>
      </c>
      <c r="G8637" s="9" t="str">
        <f>IF(Tableau1[[#This Row],[Date]]=_xlfn.MINIFS(Tableau1[1er],Tableau1[N° BL],Tableau1[[#This Row],[N° BL]],Tableau1[1er],Tableau1[[#This Row],[Date]]),D8636,"")</f>
        <v/>
      </c>
    </row>
    <row r="8638" spans="1:7" ht="14.25" customHeight="1" x14ac:dyDescent="0.25">
      <c r="A8638" s="1" t="s">
        <v>9147</v>
      </c>
      <c r="B8638" s="1" t="s">
        <v>9148</v>
      </c>
      <c r="C8638" s="7">
        <v>45366.384375000001</v>
      </c>
      <c r="D8638" s="10">
        <v>204</v>
      </c>
      <c r="E8638" s="1" t="s">
        <v>7</v>
      </c>
      <c r="F8638">
        <f>IF(LEFT(Tableau1[[#This Row],[Eléments modifié]],$J$1)=$I$1,Tableau1[[#This Row],[Date]],9^9)</f>
        <v>45366.384375000001</v>
      </c>
      <c r="G8638" s="9">
        <f>IF(Tableau1[[#This Row],[Date]]=_xlfn.MINIFS(Tableau1[1er],Tableau1[N° BL],Tableau1[[#This Row],[N° BL]],Tableau1[1er],Tableau1[[#This Row],[Date]]),D8637,"")</f>
        <v>133</v>
      </c>
    </row>
    <row r="8639" spans="1:7" ht="14.25" customHeight="1" x14ac:dyDescent="0.25">
      <c r="A8639" s="1" t="s">
        <v>9291</v>
      </c>
      <c r="B8639" s="1" t="s">
        <v>9292</v>
      </c>
      <c r="C8639" s="7">
        <v>45364.646909722222</v>
      </c>
      <c r="D8639" s="10">
        <v>212</v>
      </c>
      <c r="E8639" s="1" t="s">
        <v>4825</v>
      </c>
      <c r="F8639">
        <f>IF(LEFT(Tableau1[[#This Row],[Eléments modifié]],$J$1)=$I$1,Tableau1[[#This Row],[Date]],9^9)</f>
        <v>387420489</v>
      </c>
      <c r="G8639" s="9" t="str">
        <f>IF(Tableau1[[#This Row],[Date]]=_xlfn.MINIFS(Tableau1[1er],Tableau1[N° BL],Tableau1[[#This Row],[N° BL]],Tableau1[1er],Tableau1[[#This Row],[Date]]),D8638,"")</f>
        <v/>
      </c>
    </row>
    <row r="8640" spans="1:7" ht="14.25" customHeight="1" x14ac:dyDescent="0.25">
      <c r="A8640" s="1" t="s">
        <v>9291</v>
      </c>
      <c r="B8640" s="1" t="s">
        <v>9292</v>
      </c>
      <c r="C8640" s="7">
        <v>45364.666064814817</v>
      </c>
      <c r="D8640" s="10">
        <v>204</v>
      </c>
      <c r="E8640" s="1" t="s">
        <v>7</v>
      </c>
      <c r="F8640">
        <f>IF(LEFT(Tableau1[[#This Row],[Eléments modifié]],$J$1)=$I$1,Tableau1[[#This Row],[Date]],9^9)</f>
        <v>45364.666064814817</v>
      </c>
      <c r="G8640" s="9">
        <f>IF(Tableau1[[#This Row],[Date]]=_xlfn.MINIFS(Tableau1[1er],Tableau1[N° BL],Tableau1[[#This Row],[N° BL]],Tableau1[1er],Tableau1[[#This Row],[Date]]),D8639,"")</f>
        <v>212</v>
      </c>
    </row>
    <row r="8641" spans="1:7" ht="14.25" customHeight="1" x14ac:dyDescent="0.25">
      <c r="A8641" s="1" t="s">
        <v>9289</v>
      </c>
      <c r="B8641" s="1" t="s">
        <v>9290</v>
      </c>
      <c r="C8641" s="7">
        <v>45364.66609953704</v>
      </c>
      <c r="D8641" s="10">
        <v>204</v>
      </c>
      <c r="E8641" s="1" t="s">
        <v>4825</v>
      </c>
      <c r="F8641">
        <f>IF(LEFT(Tableau1[[#This Row],[Eléments modifié]],$J$1)=$I$1,Tableau1[[#This Row],[Date]],9^9)</f>
        <v>387420489</v>
      </c>
      <c r="G8641" s="9" t="str">
        <f>IF(Tableau1[[#This Row],[Date]]=_xlfn.MINIFS(Tableau1[1er],Tableau1[N° BL],Tableau1[[#This Row],[N° BL]],Tableau1[1er],Tableau1[[#This Row],[Date]]),D8640,"")</f>
        <v/>
      </c>
    </row>
    <row r="8642" spans="1:7" ht="14.25" customHeight="1" x14ac:dyDescent="0.25">
      <c r="A8642" s="1" t="s">
        <v>9289</v>
      </c>
      <c r="B8642" s="1" t="s">
        <v>9290</v>
      </c>
      <c r="C8642" s="7">
        <v>45364.667766203704</v>
      </c>
      <c r="D8642" s="10">
        <v>204</v>
      </c>
      <c r="E8642" s="1" t="s">
        <v>7</v>
      </c>
      <c r="F8642">
        <f>IF(LEFT(Tableau1[[#This Row],[Eléments modifié]],$J$1)=$I$1,Tableau1[[#This Row],[Date]],9^9)</f>
        <v>45364.667766203704</v>
      </c>
      <c r="G8642" s="9">
        <f>IF(Tableau1[[#This Row],[Date]]=_xlfn.MINIFS(Tableau1[1er],Tableau1[N° BL],Tableau1[[#This Row],[N° BL]],Tableau1[1er],Tableau1[[#This Row],[Date]]),D8641,"")</f>
        <v>204</v>
      </c>
    </row>
    <row r="8643" spans="1:7" ht="14.25" customHeight="1" x14ac:dyDescent="0.25">
      <c r="A8643" s="1" t="s">
        <v>9287</v>
      </c>
      <c r="B8643" s="1" t="s">
        <v>9288</v>
      </c>
      <c r="C8643" s="7">
        <v>45364.660081018519</v>
      </c>
      <c r="D8643" s="10">
        <v>204</v>
      </c>
      <c r="E8643" s="1" t="s">
        <v>2447</v>
      </c>
      <c r="F8643">
        <f>IF(LEFT(Tableau1[[#This Row],[Eléments modifié]],$J$1)=$I$1,Tableau1[[#This Row],[Date]],9^9)</f>
        <v>387420489</v>
      </c>
      <c r="G8643" s="9" t="str">
        <f>IF(Tableau1[[#This Row],[Date]]=_xlfn.MINIFS(Tableau1[1er],Tableau1[N° BL],Tableau1[[#This Row],[N° BL]],Tableau1[1er],Tableau1[[#This Row],[Date]]),D8642,"")</f>
        <v/>
      </c>
    </row>
    <row r="8644" spans="1:7" ht="14.25" customHeight="1" x14ac:dyDescent="0.25">
      <c r="A8644" s="1" t="s">
        <v>9287</v>
      </c>
      <c r="B8644" s="1" t="s">
        <v>9288</v>
      </c>
      <c r="C8644" s="7">
        <v>45364.671111111114</v>
      </c>
      <c r="D8644" s="10">
        <v>212</v>
      </c>
      <c r="E8644" s="1" t="s">
        <v>7</v>
      </c>
      <c r="F8644">
        <f>IF(LEFT(Tableau1[[#This Row],[Eléments modifié]],$J$1)=$I$1,Tableau1[[#This Row],[Date]],9^9)</f>
        <v>45364.671111111114</v>
      </c>
      <c r="G8644" s="9">
        <f>IF(Tableau1[[#This Row],[Date]]=_xlfn.MINIFS(Tableau1[1er],Tableau1[N° BL],Tableau1[[#This Row],[N° BL]],Tableau1[1er],Tableau1[[#This Row],[Date]]),D8643,"")</f>
        <v>204</v>
      </c>
    </row>
    <row r="8645" spans="1:7" ht="14.25" customHeight="1" x14ac:dyDescent="0.25">
      <c r="A8645" s="1" t="s">
        <v>9271</v>
      </c>
      <c r="B8645" s="1" t="s">
        <v>9272</v>
      </c>
      <c r="C8645" s="7">
        <v>45364.690729166665</v>
      </c>
      <c r="D8645" s="10">
        <v>209</v>
      </c>
      <c r="E8645" s="1" t="s">
        <v>2447</v>
      </c>
      <c r="F8645">
        <f>IF(LEFT(Tableau1[[#This Row],[Eléments modifié]],$J$1)=$I$1,Tableau1[[#This Row],[Date]],9^9)</f>
        <v>387420489</v>
      </c>
      <c r="G8645" s="9" t="str">
        <f>IF(Tableau1[[#This Row],[Date]]=_xlfn.MINIFS(Tableau1[1er],Tableau1[N° BL],Tableau1[[#This Row],[N° BL]],Tableau1[1er],Tableau1[[#This Row],[Date]]),D8644,"")</f>
        <v/>
      </c>
    </row>
    <row r="8646" spans="1:7" ht="14.25" customHeight="1" x14ac:dyDescent="0.25">
      <c r="A8646" s="1" t="s">
        <v>9271</v>
      </c>
      <c r="B8646" s="1" t="s">
        <v>9272</v>
      </c>
      <c r="C8646" s="7">
        <v>45364.717581018522</v>
      </c>
      <c r="D8646" s="10">
        <v>212</v>
      </c>
      <c r="E8646" s="1" t="s">
        <v>7</v>
      </c>
      <c r="F8646">
        <f>IF(LEFT(Tableau1[[#This Row],[Eléments modifié]],$J$1)=$I$1,Tableau1[[#This Row],[Date]],9^9)</f>
        <v>45364.717581018522</v>
      </c>
      <c r="G8646" s="9">
        <f>IF(Tableau1[[#This Row],[Date]]=_xlfn.MINIFS(Tableau1[1er],Tableau1[N° BL],Tableau1[[#This Row],[N° BL]],Tableau1[1er],Tableau1[[#This Row],[Date]]),D8645,"")</f>
        <v>209</v>
      </c>
    </row>
    <row r="8647" spans="1:7" ht="14.25" customHeight="1" x14ac:dyDescent="0.25">
      <c r="A8647" s="1" t="s">
        <v>9231</v>
      </c>
      <c r="B8647" s="1" t="s">
        <v>9232</v>
      </c>
      <c r="C8647" s="7">
        <v>45365.404675925929</v>
      </c>
      <c r="D8647" s="10">
        <v>188</v>
      </c>
      <c r="E8647" s="1" t="s">
        <v>4825</v>
      </c>
      <c r="F8647">
        <f>IF(LEFT(Tableau1[[#This Row],[Eléments modifié]],$J$1)=$I$1,Tableau1[[#This Row],[Date]],9^9)</f>
        <v>387420489</v>
      </c>
      <c r="G8647" s="9" t="str">
        <f>IF(Tableau1[[#This Row],[Date]]=_xlfn.MINIFS(Tableau1[1er],Tableau1[N° BL],Tableau1[[#This Row],[N° BL]],Tableau1[1er],Tableau1[[#This Row],[Date]]),D8646,"")</f>
        <v/>
      </c>
    </row>
    <row r="8648" spans="1:7" ht="14.25" customHeight="1" x14ac:dyDescent="0.25">
      <c r="A8648" s="1" t="s">
        <v>9231</v>
      </c>
      <c r="B8648" s="1" t="s">
        <v>9232</v>
      </c>
      <c r="C8648" s="7">
        <v>45365.409675925926</v>
      </c>
      <c r="D8648" s="10">
        <v>204</v>
      </c>
      <c r="E8648" s="1" t="s">
        <v>7</v>
      </c>
      <c r="F8648">
        <f>IF(LEFT(Tableau1[[#This Row],[Eléments modifié]],$J$1)=$I$1,Tableau1[[#This Row],[Date]],9^9)</f>
        <v>45365.409675925926</v>
      </c>
      <c r="G8648" s="9">
        <f>IF(Tableau1[[#This Row],[Date]]=_xlfn.MINIFS(Tableau1[1er],Tableau1[N° BL],Tableau1[[#This Row],[N° BL]],Tableau1[1er],Tableau1[[#This Row],[Date]]),D8647,"")</f>
        <v>188</v>
      </c>
    </row>
    <row r="8649" spans="1:7" ht="14.25" customHeight="1" x14ac:dyDescent="0.25">
      <c r="A8649" s="1" t="s">
        <v>9283</v>
      </c>
      <c r="B8649" s="1" t="s">
        <v>9284</v>
      </c>
      <c r="C8649" s="7">
        <v>45364.671134259261</v>
      </c>
      <c r="D8649" s="10">
        <v>133</v>
      </c>
      <c r="E8649" s="1" t="s">
        <v>2447</v>
      </c>
      <c r="F8649">
        <f>IF(LEFT(Tableau1[[#This Row],[Eléments modifié]],$J$1)=$I$1,Tableau1[[#This Row],[Date]],9^9)</f>
        <v>387420489</v>
      </c>
      <c r="G8649" s="9" t="str">
        <f>IF(Tableau1[[#This Row],[Date]]=_xlfn.MINIFS(Tableau1[1er],Tableau1[N° BL],Tableau1[[#This Row],[N° BL]],Tableau1[1er],Tableau1[[#This Row],[Date]]),D8648,"")</f>
        <v/>
      </c>
    </row>
    <row r="8650" spans="1:7" ht="14.25" customHeight="1" x14ac:dyDescent="0.25">
      <c r="A8650" s="1" t="s">
        <v>9283</v>
      </c>
      <c r="B8650" s="1" t="s">
        <v>9284</v>
      </c>
      <c r="C8650" s="7">
        <v>45364.673680555556</v>
      </c>
      <c r="D8650" s="10">
        <v>212</v>
      </c>
      <c r="E8650" s="1" t="s">
        <v>7</v>
      </c>
      <c r="F8650">
        <f>IF(LEFT(Tableau1[[#This Row],[Eléments modifié]],$J$1)=$I$1,Tableau1[[#This Row],[Date]],9^9)</f>
        <v>45364.673680555556</v>
      </c>
      <c r="G8650" s="9">
        <f>IF(Tableau1[[#This Row],[Date]]=_xlfn.MINIFS(Tableau1[1er],Tableau1[N° BL],Tableau1[[#This Row],[N° BL]],Tableau1[1er],Tableau1[[#This Row],[Date]]),D8649,"")</f>
        <v>133</v>
      </c>
    </row>
    <row r="8651" spans="1:7" ht="14.25" customHeight="1" x14ac:dyDescent="0.25">
      <c r="A8651" s="1" t="s">
        <v>9137</v>
      </c>
      <c r="B8651" s="1" t="s">
        <v>9138</v>
      </c>
      <c r="C8651" s="7">
        <v>45364.6721412037</v>
      </c>
      <c r="D8651" s="10">
        <v>212</v>
      </c>
      <c r="E8651" s="1" t="s">
        <v>1317</v>
      </c>
      <c r="F8651">
        <f>IF(LEFT(Tableau1[[#This Row],[Eléments modifié]],$J$1)=$I$1,Tableau1[[#This Row],[Date]],9^9)</f>
        <v>387420489</v>
      </c>
      <c r="G8651" s="9" t="str">
        <f>IF(Tableau1[[#This Row],[Date]]=_xlfn.MINIFS(Tableau1[1er],Tableau1[N° BL],Tableau1[[#This Row],[N° BL]],Tableau1[1er],Tableau1[[#This Row],[Date]]),D8650,"")</f>
        <v/>
      </c>
    </row>
    <row r="8652" spans="1:7" ht="14.25" customHeight="1" x14ac:dyDescent="0.25">
      <c r="A8652" s="1" t="s">
        <v>9137</v>
      </c>
      <c r="B8652" s="1" t="s">
        <v>9138</v>
      </c>
      <c r="C8652" s="7">
        <v>45365.429074074076</v>
      </c>
      <c r="D8652" s="10">
        <v>133</v>
      </c>
      <c r="E8652" s="1" t="s">
        <v>20</v>
      </c>
      <c r="F8652">
        <f>IF(LEFT(Tableau1[[#This Row],[Eléments modifié]],$J$1)=$I$1,Tableau1[[#This Row],[Date]],9^9)</f>
        <v>387420489</v>
      </c>
      <c r="G8652" s="9" t="str">
        <f>IF(Tableau1[[#This Row],[Date]]=_xlfn.MINIFS(Tableau1[1er],Tableau1[N° BL],Tableau1[[#This Row],[N° BL]],Tableau1[1er],Tableau1[[#This Row],[Date]]),D8651,"")</f>
        <v/>
      </c>
    </row>
    <row r="8653" spans="1:7" ht="14.25" customHeight="1" x14ac:dyDescent="0.25">
      <c r="A8653" s="1" t="s">
        <v>9137</v>
      </c>
      <c r="B8653" s="1" t="s">
        <v>9138</v>
      </c>
      <c r="C8653" s="7">
        <v>45365.429409722223</v>
      </c>
      <c r="D8653" s="10">
        <v>189</v>
      </c>
      <c r="E8653" s="1" t="s">
        <v>1317</v>
      </c>
      <c r="F8653">
        <f>IF(LEFT(Tableau1[[#This Row],[Eléments modifié]],$J$1)=$I$1,Tableau1[[#This Row],[Date]],9^9)</f>
        <v>387420489</v>
      </c>
      <c r="G8653" s="9" t="str">
        <f>IF(Tableau1[[#This Row],[Date]]=_xlfn.MINIFS(Tableau1[1er],Tableau1[N° BL],Tableau1[[#This Row],[N° BL]],Tableau1[1er],Tableau1[[#This Row],[Date]]),D8652,"")</f>
        <v/>
      </c>
    </row>
    <row r="8654" spans="1:7" ht="14.25" customHeight="1" x14ac:dyDescent="0.25">
      <c r="A8654" s="1" t="s">
        <v>9137</v>
      </c>
      <c r="B8654" s="1" t="s">
        <v>9138</v>
      </c>
      <c r="C8654" s="7">
        <v>45366.38077546296</v>
      </c>
      <c r="D8654" s="10">
        <v>176</v>
      </c>
      <c r="E8654" s="1" t="s">
        <v>20</v>
      </c>
      <c r="F8654">
        <f>IF(LEFT(Tableau1[[#This Row],[Eléments modifié]],$J$1)=$I$1,Tableau1[[#This Row],[Date]],9^9)</f>
        <v>387420489</v>
      </c>
      <c r="G8654" s="9" t="str">
        <f>IF(Tableau1[[#This Row],[Date]]=_xlfn.MINIFS(Tableau1[1er],Tableau1[N° BL],Tableau1[[#This Row],[N° BL]],Tableau1[1er],Tableau1[[#This Row],[Date]]),D8653,"")</f>
        <v/>
      </c>
    </row>
    <row r="8655" spans="1:7" ht="14.25" customHeight="1" x14ac:dyDescent="0.25">
      <c r="A8655" s="1" t="s">
        <v>9137</v>
      </c>
      <c r="B8655" s="1" t="s">
        <v>9138</v>
      </c>
      <c r="C8655" s="7">
        <v>45366.382673611108</v>
      </c>
      <c r="D8655" s="10">
        <v>204</v>
      </c>
      <c r="E8655" s="1" t="s">
        <v>111</v>
      </c>
      <c r="F8655">
        <f>IF(LEFT(Tableau1[[#This Row],[Eléments modifié]],$J$1)=$I$1,Tableau1[[#This Row],[Date]],9^9)</f>
        <v>387420489</v>
      </c>
      <c r="G8655" s="9" t="str">
        <f>IF(Tableau1[[#This Row],[Date]]=_xlfn.MINIFS(Tableau1[1er],Tableau1[N° BL],Tableau1[[#This Row],[N° BL]],Tableau1[1er],Tableau1[[#This Row],[Date]]),D8654,"")</f>
        <v/>
      </c>
    </row>
    <row r="8656" spans="1:7" ht="14.25" customHeight="1" x14ac:dyDescent="0.25">
      <c r="A8656" s="1" t="s">
        <v>9137</v>
      </c>
      <c r="B8656" s="1" t="s">
        <v>9138</v>
      </c>
      <c r="C8656" s="7">
        <v>45366.404456018521</v>
      </c>
      <c r="D8656" s="10">
        <v>176</v>
      </c>
      <c r="E8656" s="1" t="s">
        <v>7</v>
      </c>
      <c r="F8656">
        <f>IF(LEFT(Tableau1[[#This Row],[Eléments modifié]],$J$1)=$I$1,Tableau1[[#This Row],[Date]],9^9)</f>
        <v>45366.404456018521</v>
      </c>
      <c r="G8656" s="9">
        <f>IF(Tableau1[[#This Row],[Date]]=_xlfn.MINIFS(Tableau1[1er],Tableau1[N° BL],Tableau1[[#This Row],[N° BL]],Tableau1[1er],Tableau1[[#This Row],[Date]]),D8655,"")</f>
        <v>204</v>
      </c>
    </row>
    <row r="8657" spans="1:7" ht="14.25" customHeight="1" x14ac:dyDescent="0.25">
      <c r="A8657" s="1" t="s">
        <v>9277</v>
      </c>
      <c r="B8657" s="1" t="s">
        <v>9278</v>
      </c>
      <c r="C8657" s="7">
        <v>45364.685891203706</v>
      </c>
      <c r="D8657" s="10">
        <v>209</v>
      </c>
      <c r="E8657" s="1" t="s">
        <v>371</v>
      </c>
      <c r="F8657">
        <f>IF(LEFT(Tableau1[[#This Row],[Eléments modifié]],$J$1)=$I$1,Tableau1[[#This Row],[Date]],9^9)</f>
        <v>387420489</v>
      </c>
      <c r="G8657" s="9" t="str">
        <f>IF(Tableau1[[#This Row],[Date]]=_xlfn.MINIFS(Tableau1[1er],Tableau1[N° BL],Tableau1[[#This Row],[N° BL]],Tableau1[1er],Tableau1[[#This Row],[Date]]),D8656,"")</f>
        <v/>
      </c>
    </row>
    <row r="8658" spans="1:7" ht="14.25" customHeight="1" x14ac:dyDescent="0.25">
      <c r="A8658" s="1" t="s">
        <v>9277</v>
      </c>
      <c r="B8658" s="1" t="s">
        <v>9278</v>
      </c>
      <c r="C8658" s="7">
        <v>45364.688344907408</v>
      </c>
      <c r="D8658" s="10">
        <v>209</v>
      </c>
      <c r="E8658" s="1" t="s">
        <v>7</v>
      </c>
      <c r="F8658">
        <f>IF(LEFT(Tableau1[[#This Row],[Eléments modifié]],$J$1)=$I$1,Tableau1[[#This Row],[Date]],9^9)</f>
        <v>45364.688344907408</v>
      </c>
      <c r="G8658" s="9">
        <f>IF(Tableau1[[#This Row],[Date]]=_xlfn.MINIFS(Tableau1[1er],Tableau1[N° BL],Tableau1[[#This Row],[N° BL]],Tableau1[1er],Tableau1[[#This Row],[Date]]),D8657,"")</f>
        <v>209</v>
      </c>
    </row>
    <row r="8659" spans="1:7" ht="14.25" customHeight="1" x14ac:dyDescent="0.25">
      <c r="A8659" s="1" t="s">
        <v>9237</v>
      </c>
      <c r="B8659" s="1" t="s">
        <v>9238</v>
      </c>
      <c r="C8659" s="7">
        <v>45365.39403935185</v>
      </c>
      <c r="D8659" s="10">
        <v>176</v>
      </c>
      <c r="E8659" s="1" t="s">
        <v>4825</v>
      </c>
      <c r="F8659">
        <f>IF(LEFT(Tableau1[[#This Row],[Eléments modifié]],$J$1)=$I$1,Tableau1[[#This Row],[Date]],9^9)</f>
        <v>387420489</v>
      </c>
      <c r="G8659" s="9" t="str">
        <f>IF(Tableau1[[#This Row],[Date]]=_xlfn.MINIFS(Tableau1[1er],Tableau1[N° BL],Tableau1[[#This Row],[N° BL]],Tableau1[1er],Tableau1[[#This Row],[Date]]),D8658,"")</f>
        <v/>
      </c>
    </row>
    <row r="8660" spans="1:7" ht="14.25" customHeight="1" x14ac:dyDescent="0.25">
      <c r="A8660" s="1" t="s">
        <v>9237</v>
      </c>
      <c r="B8660" s="1" t="s">
        <v>9238</v>
      </c>
      <c r="C8660" s="7">
        <v>45365.404652777775</v>
      </c>
      <c r="D8660" s="10">
        <v>204</v>
      </c>
      <c r="E8660" s="1" t="s">
        <v>7</v>
      </c>
      <c r="F8660">
        <f>IF(LEFT(Tableau1[[#This Row],[Eléments modifié]],$J$1)=$I$1,Tableau1[[#This Row],[Date]],9^9)</f>
        <v>45365.404652777775</v>
      </c>
      <c r="G8660" s="9">
        <f>IF(Tableau1[[#This Row],[Date]]=_xlfn.MINIFS(Tableau1[1er],Tableau1[N° BL],Tableau1[[#This Row],[N° BL]],Tableau1[1er],Tableau1[[#This Row],[Date]]),D8659,"")</f>
        <v>176</v>
      </c>
    </row>
    <row r="8661" spans="1:7" ht="14.25" customHeight="1" x14ac:dyDescent="0.25">
      <c r="A8661" s="1" t="s">
        <v>9215</v>
      </c>
      <c r="B8661" s="1" t="s">
        <v>9216</v>
      </c>
      <c r="C8661" s="7">
        <v>45365.440162037034</v>
      </c>
      <c r="D8661" s="10">
        <v>212</v>
      </c>
      <c r="E8661" s="1" t="s">
        <v>2447</v>
      </c>
      <c r="F8661">
        <f>IF(LEFT(Tableau1[[#This Row],[Eléments modifié]],$J$1)=$I$1,Tableau1[[#This Row],[Date]],9^9)</f>
        <v>387420489</v>
      </c>
      <c r="G8661" s="9" t="str">
        <f>IF(Tableau1[[#This Row],[Date]]=_xlfn.MINIFS(Tableau1[1er],Tableau1[N° BL],Tableau1[[#This Row],[N° BL]],Tableau1[1er],Tableau1[[#This Row],[Date]]),D8660,"")</f>
        <v/>
      </c>
    </row>
    <row r="8662" spans="1:7" ht="14.25" customHeight="1" x14ac:dyDescent="0.25">
      <c r="A8662" s="1" t="s">
        <v>9215</v>
      </c>
      <c r="B8662" s="1" t="s">
        <v>9216</v>
      </c>
      <c r="C8662" s="7">
        <v>45365.448784722219</v>
      </c>
      <c r="D8662" s="10">
        <v>212</v>
      </c>
      <c r="E8662" s="1" t="s">
        <v>7</v>
      </c>
      <c r="F8662">
        <f>IF(LEFT(Tableau1[[#This Row],[Eléments modifié]],$J$1)=$I$1,Tableau1[[#This Row],[Date]],9^9)</f>
        <v>45365.448784722219</v>
      </c>
      <c r="G8662" s="9">
        <f>IF(Tableau1[[#This Row],[Date]]=_xlfn.MINIFS(Tableau1[1er],Tableau1[N° BL],Tableau1[[#This Row],[N° BL]],Tableau1[1er],Tableau1[[#This Row],[Date]]),D8661,"")</f>
        <v>212</v>
      </c>
    </row>
    <row r="8663" spans="1:7" ht="14.25" customHeight="1" x14ac:dyDescent="0.25">
      <c r="A8663" s="1" t="s">
        <v>9285</v>
      </c>
      <c r="B8663" s="1" t="s">
        <v>9286</v>
      </c>
      <c r="C8663" s="7">
        <v>45364.671666666669</v>
      </c>
      <c r="D8663" s="10">
        <v>133</v>
      </c>
      <c r="E8663" s="1" t="s">
        <v>1317</v>
      </c>
      <c r="F8663">
        <f>IF(LEFT(Tableau1[[#This Row],[Eléments modifié]],$J$1)=$I$1,Tableau1[[#This Row],[Date]],9^9)</f>
        <v>387420489</v>
      </c>
      <c r="G8663" s="9" t="str">
        <f>IF(Tableau1[[#This Row],[Date]]=_xlfn.MINIFS(Tableau1[1er],Tableau1[N° BL],Tableau1[[#This Row],[N° BL]],Tableau1[1er],Tableau1[[#This Row],[Date]]),D8662,"")</f>
        <v/>
      </c>
    </row>
    <row r="8664" spans="1:7" ht="14.25" customHeight="1" x14ac:dyDescent="0.25">
      <c r="A8664" s="1" t="s">
        <v>9285</v>
      </c>
      <c r="B8664" s="1" t="s">
        <v>9286</v>
      </c>
      <c r="C8664" s="7">
        <v>45364.672118055554</v>
      </c>
      <c r="D8664" s="10">
        <v>133</v>
      </c>
      <c r="E8664" s="1" t="s">
        <v>7</v>
      </c>
      <c r="F8664">
        <f>IF(LEFT(Tableau1[[#This Row],[Eléments modifié]],$J$1)=$I$1,Tableau1[[#This Row],[Date]],9^9)</f>
        <v>45364.672118055554</v>
      </c>
      <c r="G8664" s="9">
        <f>IF(Tableau1[[#This Row],[Date]]=_xlfn.MINIFS(Tableau1[1er],Tableau1[N° BL],Tableau1[[#This Row],[N° BL]],Tableau1[1er],Tableau1[[#This Row],[Date]]),D8663,"")</f>
        <v>133</v>
      </c>
    </row>
    <row r="8665" spans="1:7" ht="14.25" customHeight="1" x14ac:dyDescent="0.25">
      <c r="A8665" s="1" t="s">
        <v>9275</v>
      </c>
      <c r="B8665" s="1" t="s">
        <v>9276</v>
      </c>
      <c r="C8665" s="7">
        <v>45364.673703703702</v>
      </c>
      <c r="D8665" s="10">
        <v>209</v>
      </c>
      <c r="E8665" s="1" t="s">
        <v>2447</v>
      </c>
      <c r="F8665">
        <f>IF(LEFT(Tableau1[[#This Row],[Eléments modifié]],$J$1)=$I$1,Tableau1[[#This Row],[Date]],9^9)</f>
        <v>387420489</v>
      </c>
      <c r="G8665" s="9" t="str">
        <f>IF(Tableau1[[#This Row],[Date]]=_xlfn.MINIFS(Tableau1[1er],Tableau1[N° BL],Tableau1[[#This Row],[N° BL]],Tableau1[1er],Tableau1[[#This Row],[Date]]),D8664,"")</f>
        <v/>
      </c>
    </row>
    <row r="8666" spans="1:7" ht="14.25" customHeight="1" x14ac:dyDescent="0.25">
      <c r="A8666" s="1" t="s">
        <v>9275</v>
      </c>
      <c r="B8666" s="1" t="s">
        <v>9276</v>
      </c>
      <c r="C8666" s="7">
        <v>45364.690671296295</v>
      </c>
      <c r="D8666" s="10">
        <v>212</v>
      </c>
      <c r="E8666" s="1" t="s">
        <v>7</v>
      </c>
      <c r="F8666">
        <f>IF(LEFT(Tableau1[[#This Row],[Eléments modifié]],$J$1)=$I$1,Tableau1[[#This Row],[Date]],9^9)</f>
        <v>45364.690671296295</v>
      </c>
      <c r="G8666" s="9">
        <f>IF(Tableau1[[#This Row],[Date]]=_xlfn.MINIFS(Tableau1[1er],Tableau1[N° BL],Tableau1[[#This Row],[N° BL]],Tableau1[1er],Tableau1[[#This Row],[Date]]),D8665,"")</f>
        <v>209</v>
      </c>
    </row>
    <row r="8667" spans="1:7" ht="14.25" customHeight="1" x14ac:dyDescent="0.25">
      <c r="A8667" s="1" t="s">
        <v>9249</v>
      </c>
      <c r="B8667" s="1" t="s">
        <v>9250</v>
      </c>
      <c r="C8667" s="7">
        <v>45365.359409722223</v>
      </c>
      <c r="D8667" s="10">
        <v>189</v>
      </c>
      <c r="E8667" s="1" t="s">
        <v>14</v>
      </c>
      <c r="F8667">
        <f>IF(LEFT(Tableau1[[#This Row],[Eléments modifié]],$J$1)=$I$1,Tableau1[[#This Row],[Date]],9^9)</f>
        <v>387420489</v>
      </c>
      <c r="G8667" s="9" t="str">
        <f>IF(Tableau1[[#This Row],[Date]]=_xlfn.MINIFS(Tableau1[1er],Tableau1[N° BL],Tableau1[[#This Row],[N° BL]],Tableau1[1er],Tableau1[[#This Row],[Date]]),D8666,"")</f>
        <v/>
      </c>
    </row>
    <row r="8668" spans="1:7" ht="14.25" customHeight="1" x14ac:dyDescent="0.25">
      <c r="A8668" s="1" t="s">
        <v>9249</v>
      </c>
      <c r="B8668" s="1" t="s">
        <v>9250</v>
      </c>
      <c r="C8668" s="7">
        <v>45365.380567129629</v>
      </c>
      <c r="D8668" s="10">
        <v>189</v>
      </c>
      <c r="E8668" s="1" t="s">
        <v>7</v>
      </c>
      <c r="F8668">
        <f>IF(LEFT(Tableau1[[#This Row],[Eléments modifié]],$J$1)=$I$1,Tableau1[[#This Row],[Date]],9^9)</f>
        <v>45365.380567129629</v>
      </c>
      <c r="G8668" s="9">
        <f>IF(Tableau1[[#This Row],[Date]]=_xlfn.MINIFS(Tableau1[1er],Tableau1[N° BL],Tableau1[[#This Row],[N° BL]],Tableau1[1er],Tableau1[[#This Row],[Date]]),D8667,"")</f>
        <v>189</v>
      </c>
    </row>
    <row r="8669" spans="1:7" ht="14.25" customHeight="1" x14ac:dyDescent="0.25">
      <c r="A8669" s="1" t="s">
        <v>9279</v>
      </c>
      <c r="B8669" s="1" t="s">
        <v>9280</v>
      </c>
      <c r="C8669" s="7">
        <v>45364.678159722222</v>
      </c>
      <c r="D8669" s="10">
        <v>209</v>
      </c>
      <c r="E8669" s="1" t="s">
        <v>371</v>
      </c>
      <c r="F8669">
        <f>IF(LEFT(Tableau1[[#This Row],[Eléments modifié]],$J$1)=$I$1,Tableau1[[#This Row],[Date]],9^9)</f>
        <v>387420489</v>
      </c>
      <c r="G8669" s="9" t="str">
        <f>IF(Tableau1[[#This Row],[Date]]=_xlfn.MINIFS(Tableau1[1er],Tableau1[N° BL],Tableau1[[#This Row],[N° BL]],Tableau1[1er],Tableau1[[#This Row],[Date]]),D8668,"")</f>
        <v/>
      </c>
    </row>
    <row r="8670" spans="1:7" ht="14.25" customHeight="1" x14ac:dyDescent="0.25">
      <c r="A8670" s="1" t="s">
        <v>9279</v>
      </c>
      <c r="B8670" s="1" t="s">
        <v>9280</v>
      </c>
      <c r="C8670" s="7">
        <v>45364.685868055552</v>
      </c>
      <c r="D8670" s="10">
        <v>209</v>
      </c>
      <c r="E8670" s="1" t="s">
        <v>7</v>
      </c>
      <c r="F8670">
        <f>IF(LEFT(Tableau1[[#This Row],[Eléments modifié]],$J$1)=$I$1,Tableau1[[#This Row],[Date]],9^9)</f>
        <v>45364.685868055552</v>
      </c>
      <c r="G8670" s="9">
        <f>IF(Tableau1[[#This Row],[Date]]=_xlfn.MINIFS(Tableau1[1er],Tableau1[N° BL],Tableau1[[#This Row],[N° BL]],Tableau1[1er],Tableau1[[#This Row],[Date]]),D8669,"")</f>
        <v>209</v>
      </c>
    </row>
    <row r="8671" spans="1:7" ht="14.25" customHeight="1" x14ac:dyDescent="0.25">
      <c r="A8671" s="1" t="s">
        <v>9269</v>
      </c>
      <c r="B8671" s="1" t="s">
        <v>9270</v>
      </c>
      <c r="C8671" s="7">
        <v>45365.303865740738</v>
      </c>
      <c r="D8671" s="10">
        <v>176</v>
      </c>
      <c r="E8671" s="1" t="s">
        <v>111</v>
      </c>
      <c r="F8671">
        <f>IF(LEFT(Tableau1[[#This Row],[Eléments modifié]],$J$1)=$I$1,Tableau1[[#This Row],[Date]],9^9)</f>
        <v>387420489</v>
      </c>
      <c r="G8671" s="9" t="str">
        <f>IF(Tableau1[[#This Row],[Date]]=_xlfn.MINIFS(Tableau1[1er],Tableau1[N° BL],Tableau1[[#This Row],[N° BL]],Tableau1[1er],Tableau1[[#This Row],[Date]]),D8670,"")</f>
        <v/>
      </c>
    </row>
    <row r="8672" spans="1:7" ht="14.25" customHeight="1" x14ac:dyDescent="0.25">
      <c r="A8672" s="1" t="s">
        <v>9269</v>
      </c>
      <c r="B8672" s="1" t="s">
        <v>9270</v>
      </c>
      <c r="C8672" s="7">
        <v>45365.311701388891</v>
      </c>
      <c r="D8672" s="10">
        <v>176</v>
      </c>
      <c r="E8672" s="1" t="s">
        <v>7</v>
      </c>
      <c r="F8672">
        <f>IF(LEFT(Tableau1[[#This Row],[Eléments modifié]],$J$1)=$I$1,Tableau1[[#This Row],[Date]],9^9)</f>
        <v>45365.311701388891</v>
      </c>
      <c r="G8672" s="9">
        <f>IF(Tableau1[[#This Row],[Date]]=_xlfn.MINIFS(Tableau1[1er],Tableau1[N° BL],Tableau1[[#This Row],[N° BL]],Tableau1[1er],Tableau1[[#This Row],[Date]]),D8671,"")</f>
        <v>176</v>
      </c>
    </row>
    <row r="8673" spans="1:7" ht="14.25" customHeight="1" x14ac:dyDescent="0.25">
      <c r="A8673" s="1" t="s">
        <v>9239</v>
      </c>
      <c r="B8673" s="1" t="s">
        <v>9240</v>
      </c>
      <c r="C8673" s="7">
        <v>45365.311736111114</v>
      </c>
      <c r="D8673" s="10">
        <v>189</v>
      </c>
      <c r="E8673" s="1" t="s">
        <v>111</v>
      </c>
      <c r="F8673">
        <f>IF(LEFT(Tableau1[[#This Row],[Eléments modifié]],$J$1)=$I$1,Tableau1[[#This Row],[Date]],9^9)</f>
        <v>387420489</v>
      </c>
      <c r="G8673" s="9" t="str">
        <f>IF(Tableau1[[#This Row],[Date]]=_xlfn.MINIFS(Tableau1[1er],Tableau1[N° BL],Tableau1[[#This Row],[N° BL]],Tableau1[1er],Tableau1[[#This Row],[Date]]),D8672,"")</f>
        <v/>
      </c>
    </row>
    <row r="8674" spans="1:7" ht="14.25" customHeight="1" x14ac:dyDescent="0.25">
      <c r="A8674" s="1" t="s">
        <v>9239</v>
      </c>
      <c r="B8674" s="1" t="s">
        <v>9240</v>
      </c>
      <c r="C8674" s="7">
        <v>45365.314618055556</v>
      </c>
      <c r="D8674" s="10">
        <v>176</v>
      </c>
      <c r="E8674" s="1" t="s">
        <v>7</v>
      </c>
      <c r="F8674">
        <f>IF(LEFT(Tableau1[[#This Row],[Eléments modifié]],$J$1)=$I$1,Tableau1[[#This Row],[Date]],9^9)</f>
        <v>45365.314618055556</v>
      </c>
      <c r="G8674" s="9">
        <f>IF(Tableau1[[#This Row],[Date]]=_xlfn.MINIFS(Tableau1[1er],Tableau1[N° BL],Tableau1[[#This Row],[N° BL]],Tableau1[1er],Tableau1[[#This Row],[Date]]),D8673,"")</f>
        <v>189</v>
      </c>
    </row>
    <row r="8675" spans="1:7" ht="14.25" customHeight="1" x14ac:dyDescent="0.25">
      <c r="A8675" s="1" t="s">
        <v>9239</v>
      </c>
      <c r="B8675" s="1" t="s">
        <v>9240</v>
      </c>
      <c r="C8675" s="7">
        <v>45365.395740740743</v>
      </c>
      <c r="D8675" s="10">
        <v>189</v>
      </c>
      <c r="E8675" s="1" t="s">
        <v>32</v>
      </c>
      <c r="F8675">
        <f>IF(LEFT(Tableau1[[#This Row],[Eléments modifié]],$J$1)=$I$1,Tableau1[[#This Row],[Date]],9^9)</f>
        <v>387420489</v>
      </c>
      <c r="G8675" s="9" t="str">
        <f>IF(Tableau1[[#This Row],[Date]]=_xlfn.MINIFS(Tableau1[1er],Tableau1[N° BL],Tableau1[[#This Row],[N° BL]],Tableau1[1er],Tableau1[[#This Row],[Date]]),D8674,"")</f>
        <v/>
      </c>
    </row>
    <row r="8676" spans="1:7" ht="14.25" customHeight="1" x14ac:dyDescent="0.25">
      <c r="A8676" s="1" t="s">
        <v>9239</v>
      </c>
      <c r="B8676" s="1" t="s">
        <v>9240</v>
      </c>
      <c r="C8676" s="7">
        <v>45365.39738425926</v>
      </c>
      <c r="D8676" s="10">
        <v>188</v>
      </c>
      <c r="E8676" s="1" t="s">
        <v>7</v>
      </c>
      <c r="F8676">
        <f>IF(LEFT(Tableau1[[#This Row],[Eléments modifié]],$J$1)=$I$1,Tableau1[[#This Row],[Date]],9^9)</f>
        <v>45365.39738425926</v>
      </c>
      <c r="G8676" s="9">
        <f>IF(Tableau1[[#This Row],[Date]]=_xlfn.MINIFS(Tableau1[1er],Tableau1[N° BL],Tableau1[[#This Row],[N° BL]],Tableau1[1er],Tableau1[[#This Row],[Date]]),D8675,"")</f>
        <v>189</v>
      </c>
    </row>
    <row r="8677" spans="1:7" ht="14.25" customHeight="1" x14ac:dyDescent="0.25">
      <c r="A8677" s="1" t="s">
        <v>9263</v>
      </c>
      <c r="B8677" s="1" t="s">
        <v>9264</v>
      </c>
      <c r="C8677" s="7">
        <v>45365.314641203702</v>
      </c>
      <c r="D8677" s="10">
        <v>176</v>
      </c>
      <c r="E8677" s="1" t="s">
        <v>111</v>
      </c>
      <c r="F8677">
        <f>IF(LEFT(Tableau1[[#This Row],[Eléments modifié]],$J$1)=$I$1,Tableau1[[#This Row],[Date]],9^9)</f>
        <v>387420489</v>
      </c>
      <c r="G8677" s="9" t="str">
        <f>IF(Tableau1[[#This Row],[Date]]=_xlfn.MINIFS(Tableau1[1er],Tableau1[N° BL],Tableau1[[#This Row],[N° BL]],Tableau1[1er],Tableau1[[#This Row],[Date]]),D8676,"")</f>
        <v/>
      </c>
    </row>
    <row r="8678" spans="1:7" ht="14.25" customHeight="1" x14ac:dyDescent="0.25">
      <c r="A8678" s="1" t="s">
        <v>9263</v>
      </c>
      <c r="B8678" s="1" t="s">
        <v>9264</v>
      </c>
      <c r="C8678" s="7">
        <v>45365.316574074073</v>
      </c>
      <c r="D8678" s="10">
        <v>176</v>
      </c>
      <c r="E8678" s="1" t="s">
        <v>7</v>
      </c>
      <c r="F8678">
        <f>IF(LEFT(Tableau1[[#This Row],[Eléments modifié]],$J$1)=$I$1,Tableau1[[#This Row],[Date]],9^9)</f>
        <v>45365.316574074073</v>
      </c>
      <c r="G8678" s="9">
        <f>IF(Tableau1[[#This Row],[Date]]=_xlfn.MINIFS(Tableau1[1er],Tableau1[N° BL],Tableau1[[#This Row],[N° BL]],Tableau1[1er],Tableau1[[#This Row],[Date]]),D8677,"")</f>
        <v>176</v>
      </c>
    </row>
    <row r="8679" spans="1:7" ht="14.25" customHeight="1" x14ac:dyDescent="0.25">
      <c r="A8679" s="1" t="s">
        <v>9261</v>
      </c>
      <c r="B8679" s="1" t="s">
        <v>9262</v>
      </c>
      <c r="C8679" s="7">
        <v>45365.31659722222</v>
      </c>
      <c r="D8679" s="10">
        <v>176</v>
      </c>
      <c r="E8679" s="1" t="s">
        <v>111</v>
      </c>
      <c r="F8679">
        <f>IF(LEFT(Tableau1[[#This Row],[Eléments modifié]],$J$1)=$I$1,Tableau1[[#This Row],[Date]],9^9)</f>
        <v>387420489</v>
      </c>
      <c r="G8679" s="9" t="str">
        <f>IF(Tableau1[[#This Row],[Date]]=_xlfn.MINIFS(Tableau1[1er],Tableau1[N° BL],Tableau1[[#This Row],[N° BL]],Tableau1[1er],Tableau1[[#This Row],[Date]]),D8678,"")</f>
        <v/>
      </c>
    </row>
    <row r="8680" spans="1:7" ht="14.25" customHeight="1" x14ac:dyDescent="0.25">
      <c r="A8680" s="1" t="s">
        <v>9261</v>
      </c>
      <c r="B8680" s="1" t="s">
        <v>9262</v>
      </c>
      <c r="C8680" s="7">
        <v>45365.324201388888</v>
      </c>
      <c r="D8680" s="10">
        <v>176</v>
      </c>
      <c r="E8680" s="1" t="s">
        <v>7</v>
      </c>
      <c r="F8680">
        <f>IF(LEFT(Tableau1[[#This Row],[Eléments modifié]],$J$1)=$I$1,Tableau1[[#This Row],[Date]],9^9)</f>
        <v>45365.324201388888</v>
      </c>
      <c r="G8680" s="9">
        <f>IF(Tableau1[[#This Row],[Date]]=_xlfn.MINIFS(Tableau1[1er],Tableau1[N° BL],Tableau1[[#This Row],[N° BL]],Tableau1[1er],Tableau1[[#This Row],[Date]]),D8679,"")</f>
        <v>176</v>
      </c>
    </row>
    <row r="8681" spans="1:7" ht="14.25" customHeight="1" x14ac:dyDescent="0.25">
      <c r="A8681" s="1" t="s">
        <v>9259</v>
      </c>
      <c r="B8681" s="1" t="s">
        <v>9260</v>
      </c>
      <c r="C8681" s="7">
        <v>45365.324224537035</v>
      </c>
      <c r="D8681" s="10">
        <v>176</v>
      </c>
      <c r="E8681" s="1" t="s">
        <v>111</v>
      </c>
      <c r="F8681">
        <f>IF(LEFT(Tableau1[[#This Row],[Eléments modifié]],$J$1)=$I$1,Tableau1[[#This Row],[Date]],9^9)</f>
        <v>387420489</v>
      </c>
      <c r="G8681" s="9" t="str">
        <f>IF(Tableau1[[#This Row],[Date]]=_xlfn.MINIFS(Tableau1[1er],Tableau1[N° BL],Tableau1[[#This Row],[N° BL]],Tableau1[1er],Tableau1[[#This Row],[Date]]),D8680,"")</f>
        <v/>
      </c>
    </row>
    <row r="8682" spans="1:7" ht="14.25" customHeight="1" x14ac:dyDescent="0.25">
      <c r="A8682" s="1" t="s">
        <v>9259</v>
      </c>
      <c r="B8682" s="1" t="s">
        <v>9260</v>
      </c>
      <c r="C8682" s="7">
        <v>45365.3278587963</v>
      </c>
      <c r="D8682" s="10">
        <v>176</v>
      </c>
      <c r="E8682" s="1" t="s">
        <v>7</v>
      </c>
      <c r="F8682">
        <f>IF(LEFT(Tableau1[[#This Row],[Eléments modifié]],$J$1)=$I$1,Tableau1[[#This Row],[Date]],9^9)</f>
        <v>45365.3278587963</v>
      </c>
      <c r="G8682" s="9">
        <f>IF(Tableau1[[#This Row],[Date]]=_xlfn.MINIFS(Tableau1[1er],Tableau1[N° BL],Tableau1[[#This Row],[N° BL]],Tableau1[1er],Tableau1[[#This Row],[Date]]),D8681,"")</f>
        <v>176</v>
      </c>
    </row>
    <row r="8683" spans="1:7" ht="14.25" customHeight="1" x14ac:dyDescent="0.25">
      <c r="A8683" s="1" t="s">
        <v>9257</v>
      </c>
      <c r="B8683" s="1" t="s">
        <v>9258</v>
      </c>
      <c r="C8683" s="7">
        <v>45365.327893518515</v>
      </c>
      <c r="D8683" s="10">
        <v>176</v>
      </c>
      <c r="E8683" s="1" t="s">
        <v>111</v>
      </c>
      <c r="F8683">
        <f>IF(LEFT(Tableau1[[#This Row],[Eléments modifié]],$J$1)=$I$1,Tableau1[[#This Row],[Date]],9^9)</f>
        <v>387420489</v>
      </c>
      <c r="G8683" s="9" t="str">
        <f>IF(Tableau1[[#This Row],[Date]]=_xlfn.MINIFS(Tableau1[1er],Tableau1[N° BL],Tableau1[[#This Row],[N° BL]],Tableau1[1er],Tableau1[[#This Row],[Date]]),D8682,"")</f>
        <v/>
      </c>
    </row>
    <row r="8684" spans="1:7" ht="14.25" customHeight="1" x14ac:dyDescent="0.25">
      <c r="A8684" s="1" t="s">
        <v>9257</v>
      </c>
      <c r="B8684" s="1" t="s">
        <v>9258</v>
      </c>
      <c r="C8684" s="7">
        <v>45365.330347222225</v>
      </c>
      <c r="D8684" s="10">
        <v>176</v>
      </c>
      <c r="E8684" s="1" t="s">
        <v>7</v>
      </c>
      <c r="F8684">
        <f>IF(LEFT(Tableau1[[#This Row],[Eléments modifié]],$J$1)=$I$1,Tableau1[[#This Row],[Date]],9^9)</f>
        <v>45365.330347222225</v>
      </c>
      <c r="G8684" s="9">
        <f>IF(Tableau1[[#This Row],[Date]]=_xlfn.MINIFS(Tableau1[1er],Tableau1[N° BL],Tableau1[[#This Row],[N° BL]],Tableau1[1er],Tableau1[[#This Row],[Date]]),D8683,"")</f>
        <v>176</v>
      </c>
    </row>
    <row r="8685" spans="1:7" ht="14.25" customHeight="1" x14ac:dyDescent="0.25">
      <c r="A8685" s="1" t="s">
        <v>9241</v>
      </c>
      <c r="B8685" s="1" t="s">
        <v>9242</v>
      </c>
      <c r="C8685" s="7">
        <v>45365.380810185183</v>
      </c>
      <c r="D8685" s="10">
        <v>188</v>
      </c>
      <c r="E8685" s="1" t="s">
        <v>14</v>
      </c>
      <c r="F8685">
        <f>IF(LEFT(Tableau1[[#This Row],[Eléments modifié]],$J$1)=$I$1,Tableau1[[#This Row],[Date]],9^9)</f>
        <v>387420489</v>
      </c>
      <c r="G8685" s="9" t="str">
        <f>IF(Tableau1[[#This Row],[Date]]=_xlfn.MINIFS(Tableau1[1er],Tableau1[N° BL],Tableau1[[#This Row],[N° BL]],Tableau1[1er],Tableau1[[#This Row],[Date]]),D8684,"")</f>
        <v/>
      </c>
    </row>
    <row r="8686" spans="1:7" ht="14.25" customHeight="1" x14ac:dyDescent="0.25">
      <c r="A8686" s="1" t="s">
        <v>9241</v>
      </c>
      <c r="B8686" s="1" t="s">
        <v>9242</v>
      </c>
      <c r="C8686" s="7">
        <v>45365.395636574074</v>
      </c>
      <c r="D8686" s="10">
        <v>188</v>
      </c>
      <c r="E8686" s="1" t="s">
        <v>7</v>
      </c>
      <c r="F8686">
        <f>IF(LEFT(Tableau1[[#This Row],[Eléments modifié]],$J$1)=$I$1,Tableau1[[#This Row],[Date]],9^9)</f>
        <v>45365.395636574074</v>
      </c>
      <c r="G8686" s="9">
        <f>IF(Tableau1[[#This Row],[Date]]=_xlfn.MINIFS(Tableau1[1er],Tableau1[N° BL],Tableau1[[#This Row],[N° BL]],Tableau1[1er],Tableau1[[#This Row],[Date]]),D8685,"")</f>
        <v>188</v>
      </c>
    </row>
    <row r="8687" spans="1:7" ht="14.25" customHeight="1" x14ac:dyDescent="0.25">
      <c r="A8687" s="1" t="s">
        <v>9195</v>
      </c>
      <c r="B8687" s="1" t="s">
        <v>9196</v>
      </c>
      <c r="C8687" s="7">
        <v>45365.475821759261</v>
      </c>
      <c r="D8687" s="10">
        <v>204</v>
      </c>
      <c r="E8687" s="1" t="s">
        <v>4825</v>
      </c>
      <c r="F8687">
        <f>IF(LEFT(Tableau1[[#This Row],[Eléments modifié]],$J$1)=$I$1,Tableau1[[#This Row],[Date]],9^9)</f>
        <v>387420489</v>
      </c>
      <c r="G8687" s="9" t="str">
        <f>IF(Tableau1[[#This Row],[Date]]=_xlfn.MINIFS(Tableau1[1er],Tableau1[N° BL],Tableau1[[#This Row],[N° BL]],Tableau1[1er],Tableau1[[#This Row],[Date]]),D8686,"")</f>
        <v/>
      </c>
    </row>
    <row r="8688" spans="1:7" ht="14.25" customHeight="1" x14ac:dyDescent="0.25">
      <c r="A8688" s="1" t="s">
        <v>9195</v>
      </c>
      <c r="B8688" s="1" t="s">
        <v>9196</v>
      </c>
      <c r="C8688" s="7">
        <v>45365.476840277777</v>
      </c>
      <c r="D8688" s="10">
        <v>204</v>
      </c>
      <c r="E8688" s="1" t="s">
        <v>20</v>
      </c>
      <c r="F8688">
        <f>IF(LEFT(Tableau1[[#This Row],[Eléments modifié]],$J$1)=$I$1,Tableau1[[#This Row],[Date]],9^9)</f>
        <v>387420489</v>
      </c>
      <c r="G8688" s="9" t="str">
        <f>IF(Tableau1[[#This Row],[Date]]=_xlfn.MINIFS(Tableau1[1er],Tableau1[N° BL],Tableau1[[#This Row],[N° BL]],Tableau1[1er],Tableau1[[#This Row],[Date]]),D8687,"")</f>
        <v/>
      </c>
    </row>
    <row r="8689" spans="1:7" ht="14.25" customHeight="1" x14ac:dyDescent="0.25">
      <c r="A8689" s="1" t="s">
        <v>9195</v>
      </c>
      <c r="B8689" s="1" t="s">
        <v>9196</v>
      </c>
      <c r="C8689" s="7">
        <v>45365.484965277778</v>
      </c>
      <c r="D8689" s="10">
        <v>204</v>
      </c>
      <c r="E8689" s="1" t="s">
        <v>4825</v>
      </c>
      <c r="F8689">
        <f>IF(LEFT(Tableau1[[#This Row],[Eléments modifié]],$J$1)=$I$1,Tableau1[[#This Row],[Date]],9^9)</f>
        <v>387420489</v>
      </c>
      <c r="G8689" s="9" t="str">
        <f>IF(Tableau1[[#This Row],[Date]]=_xlfn.MINIFS(Tableau1[1er],Tableau1[N° BL],Tableau1[[#This Row],[N° BL]],Tableau1[1er],Tableau1[[#This Row],[Date]]),D8688,"")</f>
        <v/>
      </c>
    </row>
    <row r="8690" spans="1:7" ht="14.25" customHeight="1" x14ac:dyDescent="0.25">
      <c r="A8690" s="1" t="s">
        <v>9195</v>
      </c>
      <c r="B8690" s="1" t="s">
        <v>9196</v>
      </c>
      <c r="C8690" s="7">
        <v>45365.496157407404</v>
      </c>
      <c r="D8690" s="10">
        <v>204</v>
      </c>
      <c r="E8690" s="1" t="s">
        <v>41</v>
      </c>
      <c r="F8690">
        <f>IF(LEFT(Tableau1[[#This Row],[Eléments modifié]],$J$1)=$I$1,Tableau1[[#This Row],[Date]],9^9)</f>
        <v>387420489</v>
      </c>
      <c r="G8690" s="9" t="str">
        <f>IF(Tableau1[[#This Row],[Date]]=_xlfn.MINIFS(Tableau1[1er],Tableau1[N° BL],Tableau1[[#This Row],[N° BL]],Tableau1[1er],Tableau1[[#This Row],[Date]]),D8689,"")</f>
        <v/>
      </c>
    </row>
    <row r="8691" spans="1:7" ht="14.25" customHeight="1" x14ac:dyDescent="0.25">
      <c r="A8691" s="1" t="s">
        <v>9195</v>
      </c>
      <c r="B8691" s="1" t="s">
        <v>9196</v>
      </c>
      <c r="C8691" s="7">
        <v>45365.496203703704</v>
      </c>
      <c r="D8691" s="10">
        <v>204</v>
      </c>
      <c r="E8691" s="1" t="s">
        <v>4825</v>
      </c>
      <c r="F8691">
        <f>IF(LEFT(Tableau1[[#This Row],[Eléments modifié]],$J$1)=$I$1,Tableau1[[#This Row],[Date]],9^9)</f>
        <v>387420489</v>
      </c>
      <c r="G8691" s="9" t="str">
        <f>IF(Tableau1[[#This Row],[Date]]=_xlfn.MINIFS(Tableau1[1er],Tableau1[N° BL],Tableau1[[#This Row],[N° BL]],Tableau1[1er],Tableau1[[#This Row],[Date]]),D8690,"")</f>
        <v/>
      </c>
    </row>
    <row r="8692" spans="1:7" ht="14.25" customHeight="1" x14ac:dyDescent="0.25">
      <c r="A8692" s="1" t="s">
        <v>9195</v>
      </c>
      <c r="B8692" s="1" t="s">
        <v>9196</v>
      </c>
      <c r="C8692" s="7">
        <v>45365.50267361111</v>
      </c>
      <c r="D8692" s="10">
        <v>204</v>
      </c>
      <c r="E8692" s="1" t="s">
        <v>7</v>
      </c>
      <c r="F8692">
        <f>IF(LEFT(Tableau1[[#This Row],[Eléments modifié]],$J$1)=$I$1,Tableau1[[#This Row],[Date]],9^9)</f>
        <v>45365.50267361111</v>
      </c>
      <c r="G8692" s="9">
        <f>IF(Tableau1[[#This Row],[Date]]=_xlfn.MINIFS(Tableau1[1er],Tableau1[N° BL],Tableau1[[#This Row],[N° BL]],Tableau1[1er],Tableau1[[#This Row],[Date]]),D8691,"")</f>
        <v>204</v>
      </c>
    </row>
    <row r="8693" spans="1:7" ht="14.25" customHeight="1" x14ac:dyDescent="0.25">
      <c r="A8693" s="1" t="s">
        <v>9205</v>
      </c>
      <c r="B8693" s="1" t="s">
        <v>9206</v>
      </c>
      <c r="C8693" s="7">
        <v>45365.451562499999</v>
      </c>
      <c r="D8693" s="10">
        <v>209</v>
      </c>
      <c r="E8693" s="1" t="s">
        <v>4825</v>
      </c>
      <c r="F8693">
        <f>IF(LEFT(Tableau1[[#This Row],[Eléments modifié]],$J$1)=$I$1,Tableau1[[#This Row],[Date]],9^9)</f>
        <v>387420489</v>
      </c>
      <c r="G8693" s="9" t="str">
        <f>IF(Tableau1[[#This Row],[Date]]=_xlfn.MINIFS(Tableau1[1er],Tableau1[N° BL],Tableau1[[#This Row],[N° BL]],Tableau1[1er],Tableau1[[#This Row],[Date]]),D8692,"")</f>
        <v/>
      </c>
    </row>
    <row r="8694" spans="1:7" ht="14.25" customHeight="1" x14ac:dyDescent="0.25">
      <c r="A8694" s="1" t="s">
        <v>9205</v>
      </c>
      <c r="B8694" s="1" t="s">
        <v>9206</v>
      </c>
      <c r="C8694" s="7">
        <v>45365.46266203704</v>
      </c>
      <c r="D8694" s="10">
        <v>176</v>
      </c>
      <c r="E8694" s="1" t="s">
        <v>7</v>
      </c>
      <c r="F8694">
        <f>IF(LEFT(Tableau1[[#This Row],[Eléments modifié]],$J$1)=$I$1,Tableau1[[#This Row],[Date]],9^9)</f>
        <v>45365.46266203704</v>
      </c>
      <c r="G8694" s="9">
        <f>IF(Tableau1[[#This Row],[Date]]=_xlfn.MINIFS(Tableau1[1er],Tableau1[N° BL],Tableau1[[#This Row],[N° BL]],Tableau1[1er],Tableau1[[#This Row],[Date]]),D8693,"")</f>
        <v>209</v>
      </c>
    </row>
    <row r="8695" spans="1:7" ht="14.25" customHeight="1" x14ac:dyDescent="0.25">
      <c r="A8695" s="1" t="s">
        <v>9219</v>
      </c>
      <c r="B8695" s="1" t="s">
        <v>9220</v>
      </c>
      <c r="C8695" s="7">
        <v>45365.394687499997</v>
      </c>
      <c r="D8695" s="10">
        <v>188</v>
      </c>
      <c r="E8695" s="1" t="s">
        <v>111</v>
      </c>
      <c r="F8695">
        <f>IF(LEFT(Tableau1[[#This Row],[Eléments modifié]],$J$1)=$I$1,Tableau1[[#This Row],[Date]],9^9)</f>
        <v>387420489</v>
      </c>
      <c r="G8695" s="9" t="str">
        <f>IF(Tableau1[[#This Row],[Date]]=_xlfn.MINIFS(Tableau1[1er],Tableau1[N° BL],Tableau1[[#This Row],[N° BL]],Tableau1[1er],Tableau1[[#This Row],[Date]]),D8694,"")</f>
        <v/>
      </c>
    </row>
    <row r="8696" spans="1:7" ht="14.25" customHeight="1" x14ac:dyDescent="0.25">
      <c r="A8696" s="1" t="s">
        <v>9219</v>
      </c>
      <c r="B8696" s="1" t="s">
        <v>9220</v>
      </c>
      <c r="C8696" s="7">
        <v>45365.437199074076</v>
      </c>
      <c r="D8696" s="10">
        <v>176</v>
      </c>
      <c r="E8696" s="1" t="s">
        <v>7</v>
      </c>
      <c r="F8696">
        <f>IF(LEFT(Tableau1[[#This Row],[Eléments modifié]],$J$1)=$I$1,Tableau1[[#This Row],[Date]],9^9)</f>
        <v>45365.437199074076</v>
      </c>
      <c r="G8696" s="9">
        <f>IF(Tableau1[[#This Row],[Date]]=_xlfn.MINIFS(Tableau1[1er],Tableau1[N° BL],Tableau1[[#This Row],[N° BL]],Tableau1[1er],Tableau1[[#This Row],[Date]]),D8695,"")</f>
        <v>188</v>
      </c>
    </row>
    <row r="8697" spans="1:7" ht="14.25" customHeight="1" x14ac:dyDescent="0.25">
      <c r="A8697" s="1" t="s">
        <v>9225</v>
      </c>
      <c r="B8697" s="1" t="s">
        <v>9226</v>
      </c>
      <c r="C8697" s="7">
        <v>45365.410601851851</v>
      </c>
      <c r="D8697" s="10">
        <v>189</v>
      </c>
      <c r="E8697" s="1" t="s">
        <v>371</v>
      </c>
      <c r="F8697">
        <f>IF(LEFT(Tableau1[[#This Row],[Eléments modifié]],$J$1)=$I$1,Tableau1[[#This Row],[Date]],9^9)</f>
        <v>387420489</v>
      </c>
      <c r="G8697" s="9" t="str">
        <f>IF(Tableau1[[#This Row],[Date]]=_xlfn.MINIFS(Tableau1[1er],Tableau1[N° BL],Tableau1[[#This Row],[N° BL]],Tableau1[1er],Tableau1[[#This Row],[Date]]),D8696,"")</f>
        <v/>
      </c>
    </row>
    <row r="8698" spans="1:7" ht="14.25" customHeight="1" x14ac:dyDescent="0.25">
      <c r="A8698" s="1" t="s">
        <v>9225</v>
      </c>
      <c r="B8698" s="1" t="s">
        <v>9226</v>
      </c>
      <c r="C8698" s="7">
        <v>45365.415000000001</v>
      </c>
      <c r="D8698" s="10">
        <v>209</v>
      </c>
      <c r="E8698" s="1" t="s">
        <v>7</v>
      </c>
      <c r="F8698">
        <f>IF(LEFT(Tableau1[[#This Row],[Eléments modifié]],$J$1)=$I$1,Tableau1[[#This Row],[Date]],9^9)</f>
        <v>45365.415000000001</v>
      </c>
      <c r="G8698" s="9">
        <f>IF(Tableau1[[#This Row],[Date]]=_xlfn.MINIFS(Tableau1[1er],Tableau1[N° BL],Tableau1[[#This Row],[N° BL]],Tableau1[1er],Tableau1[[#This Row],[Date]]),D8697,"")</f>
        <v>189</v>
      </c>
    </row>
    <row r="8699" spans="1:7" ht="14.25" customHeight="1" x14ac:dyDescent="0.25">
      <c r="A8699" s="1" t="s">
        <v>9203</v>
      </c>
      <c r="B8699" s="1" t="s">
        <v>9204</v>
      </c>
      <c r="C8699" s="7">
        <v>45365.415023148147</v>
      </c>
      <c r="D8699" s="10">
        <v>209</v>
      </c>
      <c r="E8699" s="1" t="s">
        <v>371</v>
      </c>
      <c r="F8699">
        <f>IF(LEFT(Tableau1[[#This Row],[Eléments modifié]],$J$1)=$I$1,Tableau1[[#This Row],[Date]],9^9)</f>
        <v>387420489</v>
      </c>
      <c r="G8699" s="9" t="str">
        <f>IF(Tableau1[[#This Row],[Date]]=_xlfn.MINIFS(Tableau1[1er],Tableau1[N° BL],Tableau1[[#This Row],[N° BL]],Tableau1[1er],Tableau1[[#This Row],[Date]]),D8698,"")</f>
        <v/>
      </c>
    </row>
    <row r="8700" spans="1:7" ht="14.25" customHeight="1" x14ac:dyDescent="0.25">
      <c r="A8700" s="1" t="s">
        <v>9203</v>
      </c>
      <c r="B8700" s="1" t="s">
        <v>9204</v>
      </c>
      <c r="C8700" s="7">
        <v>45365.424976851849</v>
      </c>
      <c r="D8700" s="10">
        <v>209</v>
      </c>
      <c r="E8700" s="1" t="s">
        <v>7</v>
      </c>
      <c r="F8700">
        <f>IF(LEFT(Tableau1[[#This Row],[Eléments modifié]],$J$1)=$I$1,Tableau1[[#This Row],[Date]],9^9)</f>
        <v>45365.424976851849</v>
      </c>
      <c r="G8700" s="9">
        <f>IF(Tableau1[[#This Row],[Date]]=_xlfn.MINIFS(Tableau1[1er],Tableau1[N° BL],Tableau1[[#This Row],[N° BL]],Tableau1[1er],Tableau1[[#This Row],[Date]]),D8699,"")</f>
        <v>209</v>
      </c>
    </row>
    <row r="8701" spans="1:7" ht="14.25" customHeight="1" x14ac:dyDescent="0.25">
      <c r="A8701" s="1" t="s">
        <v>9203</v>
      </c>
      <c r="B8701" s="1" t="s">
        <v>9204</v>
      </c>
      <c r="C8701" s="7">
        <v>45365.465879629628</v>
      </c>
      <c r="D8701" s="10">
        <v>188</v>
      </c>
      <c r="E8701" s="1" t="s">
        <v>32</v>
      </c>
      <c r="F8701">
        <f>IF(LEFT(Tableau1[[#This Row],[Eléments modifié]],$J$1)=$I$1,Tableau1[[#This Row],[Date]],9^9)</f>
        <v>387420489</v>
      </c>
      <c r="G8701" s="9" t="str">
        <f>IF(Tableau1[[#This Row],[Date]]=_xlfn.MINIFS(Tableau1[1er],Tableau1[N° BL],Tableau1[[#This Row],[N° BL]],Tableau1[1er],Tableau1[[#This Row],[Date]]),D8700,"")</f>
        <v/>
      </c>
    </row>
    <row r="8702" spans="1:7" ht="14.25" customHeight="1" x14ac:dyDescent="0.25">
      <c r="A8702" s="1" t="s">
        <v>9203</v>
      </c>
      <c r="B8702" s="1" t="s">
        <v>9204</v>
      </c>
      <c r="C8702" s="7">
        <v>45365.467175925929</v>
      </c>
      <c r="D8702" s="10">
        <v>188</v>
      </c>
      <c r="E8702" s="1" t="s">
        <v>7</v>
      </c>
      <c r="F8702">
        <f>IF(LEFT(Tableau1[[#This Row],[Eléments modifié]],$J$1)=$I$1,Tableau1[[#This Row],[Date]],9^9)</f>
        <v>45365.467175925929</v>
      </c>
      <c r="G8702" s="9">
        <f>IF(Tableau1[[#This Row],[Date]]=_xlfn.MINIFS(Tableau1[1er],Tableau1[N° BL],Tableau1[[#This Row],[N° BL]],Tableau1[1er],Tableau1[[#This Row],[Date]]),D8701,"")</f>
        <v>188</v>
      </c>
    </row>
    <row r="8703" spans="1:7" ht="14.25" customHeight="1" x14ac:dyDescent="0.25">
      <c r="A8703" s="1" t="s">
        <v>9213</v>
      </c>
      <c r="B8703" s="1" t="s">
        <v>9214</v>
      </c>
      <c r="C8703" s="7">
        <v>45365.408321759256</v>
      </c>
      <c r="D8703" s="10">
        <v>188</v>
      </c>
      <c r="E8703" s="1" t="s">
        <v>32</v>
      </c>
      <c r="F8703">
        <f>IF(LEFT(Tableau1[[#This Row],[Eléments modifié]],$J$1)=$I$1,Tableau1[[#This Row],[Date]],9^9)</f>
        <v>387420489</v>
      </c>
      <c r="G8703" s="9" t="str">
        <f>IF(Tableau1[[#This Row],[Date]]=_xlfn.MINIFS(Tableau1[1er],Tableau1[N° BL],Tableau1[[#This Row],[N° BL]],Tableau1[1er],Tableau1[[#This Row],[Date]]),D8702,"")</f>
        <v/>
      </c>
    </row>
    <row r="8704" spans="1:7" ht="14.25" customHeight="1" x14ac:dyDescent="0.25">
      <c r="A8704" s="1" t="s">
        <v>9213</v>
      </c>
      <c r="B8704" s="1" t="s">
        <v>9214</v>
      </c>
      <c r="C8704" s="7">
        <v>45365.408391203702</v>
      </c>
      <c r="D8704" s="10">
        <v>204</v>
      </c>
      <c r="E8704" s="1" t="s">
        <v>20</v>
      </c>
      <c r="F8704">
        <f>IF(LEFT(Tableau1[[#This Row],[Eléments modifié]],$J$1)=$I$1,Tableau1[[#This Row],[Date]],9^9)</f>
        <v>387420489</v>
      </c>
      <c r="G8704" s="9" t="str">
        <f>IF(Tableau1[[#This Row],[Date]]=_xlfn.MINIFS(Tableau1[1er],Tableau1[N° BL],Tableau1[[#This Row],[N° BL]],Tableau1[1er],Tableau1[[#This Row],[Date]]),D8703,"")</f>
        <v/>
      </c>
    </row>
    <row r="8705" spans="1:7" ht="14.25" customHeight="1" x14ac:dyDescent="0.25">
      <c r="A8705" s="1" t="s">
        <v>9213</v>
      </c>
      <c r="B8705" s="1" t="s">
        <v>9214</v>
      </c>
      <c r="C8705" s="7">
        <v>45365.409699074073</v>
      </c>
      <c r="D8705" s="10">
        <v>209</v>
      </c>
      <c r="E8705" s="1" t="s">
        <v>4825</v>
      </c>
      <c r="F8705">
        <f>IF(LEFT(Tableau1[[#This Row],[Eléments modifié]],$J$1)=$I$1,Tableau1[[#This Row],[Date]],9^9)</f>
        <v>387420489</v>
      </c>
      <c r="G8705" s="9" t="str">
        <f>IF(Tableau1[[#This Row],[Date]]=_xlfn.MINIFS(Tableau1[1er],Tableau1[N° BL],Tableau1[[#This Row],[N° BL]],Tableau1[1er],Tableau1[[#This Row],[Date]]),D8704,"")</f>
        <v/>
      </c>
    </row>
    <row r="8706" spans="1:7" ht="14.25" customHeight="1" x14ac:dyDescent="0.25">
      <c r="A8706" s="1" t="s">
        <v>9213</v>
      </c>
      <c r="B8706" s="1" t="s">
        <v>9214</v>
      </c>
      <c r="C8706" s="7">
        <v>45365.451527777775</v>
      </c>
      <c r="D8706" s="10">
        <v>204</v>
      </c>
      <c r="E8706" s="1" t="s">
        <v>7</v>
      </c>
      <c r="F8706">
        <f>IF(LEFT(Tableau1[[#This Row],[Eléments modifié]],$J$1)=$I$1,Tableau1[[#This Row],[Date]],9^9)</f>
        <v>45365.451527777775</v>
      </c>
      <c r="G8706" s="9">
        <f>IF(Tableau1[[#This Row],[Date]]=_xlfn.MINIFS(Tableau1[1er],Tableau1[N° BL],Tableau1[[#This Row],[N° BL]],Tableau1[1er],Tableau1[[#This Row],[Date]]),D8705,"")</f>
        <v>209</v>
      </c>
    </row>
    <row r="8707" spans="1:7" ht="14.25" customHeight="1" x14ac:dyDescent="0.25">
      <c r="A8707" s="1" t="s">
        <v>9183</v>
      </c>
      <c r="B8707" s="1" t="s">
        <v>9184</v>
      </c>
      <c r="C8707" s="7">
        <v>45365.520509259259</v>
      </c>
      <c r="D8707" s="10">
        <v>204</v>
      </c>
      <c r="E8707" s="1" t="s">
        <v>4825</v>
      </c>
      <c r="F8707">
        <f>IF(LEFT(Tableau1[[#This Row],[Eléments modifié]],$J$1)=$I$1,Tableau1[[#This Row],[Date]],9^9)</f>
        <v>387420489</v>
      </c>
      <c r="G8707" s="9" t="str">
        <f>IF(Tableau1[[#This Row],[Date]]=_xlfn.MINIFS(Tableau1[1er],Tableau1[N° BL],Tableau1[[#This Row],[N° BL]],Tableau1[1er],Tableau1[[#This Row],[Date]]),D8706,"")</f>
        <v/>
      </c>
    </row>
    <row r="8708" spans="1:7" ht="14.25" customHeight="1" x14ac:dyDescent="0.25">
      <c r="A8708" s="1" t="s">
        <v>9183</v>
      </c>
      <c r="B8708" s="1" t="s">
        <v>9184</v>
      </c>
      <c r="C8708" s="7">
        <v>45365.531215277777</v>
      </c>
      <c r="D8708" s="10">
        <v>204</v>
      </c>
      <c r="E8708" s="1" t="s">
        <v>7</v>
      </c>
      <c r="F8708">
        <f>IF(LEFT(Tableau1[[#This Row],[Eléments modifié]],$J$1)=$I$1,Tableau1[[#This Row],[Date]],9^9)</f>
        <v>45365.531215277777</v>
      </c>
      <c r="G8708" s="9">
        <f>IF(Tableau1[[#This Row],[Date]]=_xlfn.MINIFS(Tableau1[1er],Tableau1[N° BL],Tableau1[[#This Row],[N° BL]],Tableau1[1er],Tableau1[[#This Row],[Date]]),D8707,"")</f>
        <v>204</v>
      </c>
    </row>
    <row r="8709" spans="1:7" ht="14.25" customHeight="1" x14ac:dyDescent="0.25">
      <c r="A8709" s="1" t="s">
        <v>9209</v>
      </c>
      <c r="B8709" s="1" t="s">
        <v>9210</v>
      </c>
      <c r="C8709" s="7">
        <v>45365.4299537037</v>
      </c>
      <c r="D8709" s="10">
        <v>176</v>
      </c>
      <c r="E8709" s="1" t="s">
        <v>14</v>
      </c>
      <c r="F8709">
        <f>IF(LEFT(Tableau1[[#This Row],[Eléments modifié]],$J$1)=$I$1,Tableau1[[#This Row],[Date]],9^9)</f>
        <v>387420489</v>
      </c>
      <c r="G8709" s="9" t="str">
        <f>IF(Tableau1[[#This Row],[Date]]=_xlfn.MINIFS(Tableau1[1er],Tableau1[N° BL],Tableau1[[#This Row],[N° BL]],Tableau1[1er],Tableau1[[#This Row],[Date]]),D8708,"")</f>
        <v/>
      </c>
    </row>
    <row r="8710" spans="1:7" ht="14.25" customHeight="1" x14ac:dyDescent="0.25">
      <c r="A8710" s="1" t="s">
        <v>9209</v>
      </c>
      <c r="B8710" s="1" t="s">
        <v>9210</v>
      </c>
      <c r="C8710" s="7">
        <v>45365.456562500003</v>
      </c>
      <c r="D8710" s="10">
        <v>189</v>
      </c>
      <c r="E8710" s="1" t="s">
        <v>7</v>
      </c>
      <c r="F8710">
        <f>IF(LEFT(Tableau1[[#This Row],[Eléments modifié]],$J$1)=$I$1,Tableau1[[#This Row],[Date]],9^9)</f>
        <v>45365.456562500003</v>
      </c>
      <c r="G8710" s="9">
        <f>IF(Tableau1[[#This Row],[Date]]=_xlfn.MINIFS(Tableau1[1er],Tableau1[N° BL],Tableau1[[#This Row],[N° BL]],Tableau1[1er],Tableau1[[#This Row],[Date]]),D8709,"")</f>
        <v>176</v>
      </c>
    </row>
    <row r="8711" spans="1:7" ht="14.25" customHeight="1" x14ac:dyDescent="0.25">
      <c r="A8711" s="1" t="s">
        <v>9223</v>
      </c>
      <c r="B8711" s="1" t="s">
        <v>9224</v>
      </c>
      <c r="C8711" s="7">
        <v>45365.429108796299</v>
      </c>
      <c r="D8711" s="10">
        <v>133</v>
      </c>
      <c r="E8711" s="1" t="s">
        <v>1317</v>
      </c>
      <c r="F8711">
        <f>IF(LEFT(Tableau1[[#This Row],[Eléments modifié]],$J$1)=$I$1,Tableau1[[#This Row],[Date]],9^9)</f>
        <v>387420489</v>
      </c>
      <c r="G8711" s="9" t="str">
        <f>IF(Tableau1[[#This Row],[Date]]=_xlfn.MINIFS(Tableau1[1er],Tableau1[N° BL],Tableau1[[#This Row],[N° BL]],Tableau1[1er],Tableau1[[#This Row],[Date]]),D8710,"")</f>
        <v/>
      </c>
    </row>
    <row r="8712" spans="1:7" ht="14.25" customHeight="1" x14ac:dyDescent="0.25">
      <c r="A8712" s="1" t="s">
        <v>9223</v>
      </c>
      <c r="B8712" s="1" t="s">
        <v>9224</v>
      </c>
      <c r="C8712" s="7">
        <v>45365.429386574076</v>
      </c>
      <c r="D8712" s="10">
        <v>133</v>
      </c>
      <c r="E8712" s="1" t="s">
        <v>7</v>
      </c>
      <c r="F8712">
        <f>IF(LEFT(Tableau1[[#This Row],[Eléments modifié]],$J$1)=$I$1,Tableau1[[#This Row],[Date]],9^9)</f>
        <v>45365.429386574076</v>
      </c>
      <c r="G8712" s="9">
        <f>IF(Tableau1[[#This Row],[Date]]=_xlfn.MINIFS(Tableau1[1er],Tableau1[N° BL],Tableau1[[#This Row],[N° BL]],Tableau1[1er],Tableau1[[#This Row],[Date]]),D8711,"")</f>
        <v>133</v>
      </c>
    </row>
    <row r="8713" spans="1:7" ht="14.25" customHeight="1" x14ac:dyDescent="0.25">
      <c r="A8713" s="1" t="s">
        <v>9173</v>
      </c>
      <c r="B8713" s="1" t="s">
        <v>9174</v>
      </c>
      <c r="C8713" s="7">
        <v>45365.531238425923</v>
      </c>
      <c r="D8713" s="10">
        <v>189</v>
      </c>
      <c r="E8713" s="1" t="s">
        <v>4825</v>
      </c>
      <c r="F8713">
        <f>IF(LEFT(Tableau1[[#This Row],[Eléments modifié]],$J$1)=$I$1,Tableau1[[#This Row],[Date]],9^9)</f>
        <v>387420489</v>
      </c>
      <c r="G8713" s="9" t="str">
        <f>IF(Tableau1[[#This Row],[Date]]=_xlfn.MINIFS(Tableau1[1er],Tableau1[N° BL],Tableau1[[#This Row],[N° BL]],Tableau1[1er],Tableau1[[#This Row],[Date]]),D8712,"")</f>
        <v/>
      </c>
    </row>
    <row r="8714" spans="1:7" ht="14.25" customHeight="1" x14ac:dyDescent="0.25">
      <c r="A8714" s="1" t="s">
        <v>9173</v>
      </c>
      <c r="B8714" s="1" t="s">
        <v>9174</v>
      </c>
      <c r="C8714" s="7">
        <v>45365.53162037037</v>
      </c>
      <c r="D8714" s="10">
        <v>189</v>
      </c>
      <c r="E8714" s="1" t="s">
        <v>41</v>
      </c>
      <c r="F8714">
        <f>IF(LEFT(Tableau1[[#This Row],[Eléments modifié]],$J$1)=$I$1,Tableau1[[#This Row],[Date]],9^9)</f>
        <v>387420489</v>
      </c>
      <c r="G8714" s="9" t="str">
        <f>IF(Tableau1[[#This Row],[Date]]=_xlfn.MINIFS(Tableau1[1er],Tableau1[N° BL],Tableau1[[#This Row],[N° BL]],Tableau1[1er],Tableau1[[#This Row],[Date]]),D8713,"")</f>
        <v/>
      </c>
    </row>
    <row r="8715" spans="1:7" ht="14.25" customHeight="1" x14ac:dyDescent="0.25">
      <c r="A8715" s="1" t="s">
        <v>9173</v>
      </c>
      <c r="B8715" s="1" t="s">
        <v>9174</v>
      </c>
      <c r="C8715" s="7">
        <v>45365.560798611114</v>
      </c>
      <c r="D8715" s="10">
        <v>176</v>
      </c>
      <c r="E8715" s="1" t="s">
        <v>4825</v>
      </c>
      <c r="F8715">
        <f>IF(LEFT(Tableau1[[#This Row],[Eléments modifié]],$J$1)=$I$1,Tableau1[[#This Row],[Date]],9^9)</f>
        <v>387420489</v>
      </c>
      <c r="G8715" s="9" t="str">
        <f>IF(Tableau1[[#This Row],[Date]]=_xlfn.MINIFS(Tableau1[1er],Tableau1[N° BL],Tableau1[[#This Row],[N° BL]],Tableau1[1er],Tableau1[[#This Row],[Date]]),D8714,"")</f>
        <v/>
      </c>
    </row>
    <row r="8716" spans="1:7" ht="14.25" customHeight="1" x14ac:dyDescent="0.25">
      <c r="A8716" s="1" t="s">
        <v>9173</v>
      </c>
      <c r="B8716" s="1" t="s">
        <v>9174</v>
      </c>
      <c r="C8716" s="7">
        <v>45365.576805555553</v>
      </c>
      <c r="D8716" s="10">
        <v>204</v>
      </c>
      <c r="E8716" s="1" t="s">
        <v>7</v>
      </c>
      <c r="F8716">
        <f>IF(LEFT(Tableau1[[#This Row],[Eléments modifié]],$J$1)=$I$1,Tableau1[[#This Row],[Date]],9^9)</f>
        <v>45365.576805555553</v>
      </c>
      <c r="G8716" s="9">
        <f>IF(Tableau1[[#This Row],[Date]]=_xlfn.MINIFS(Tableau1[1er],Tableau1[N° BL],Tableau1[[#This Row],[N° BL]],Tableau1[1er],Tableau1[[#This Row],[Date]]),D8715,"")</f>
        <v>176</v>
      </c>
    </row>
    <row r="8717" spans="1:7" ht="14.25" customHeight="1" x14ac:dyDescent="0.25">
      <c r="A8717" s="1" t="s">
        <v>9207</v>
      </c>
      <c r="B8717" s="1" t="s">
        <v>9208</v>
      </c>
      <c r="C8717" s="7">
        <v>45365.437245370369</v>
      </c>
      <c r="D8717" s="10">
        <v>212</v>
      </c>
      <c r="E8717" s="1" t="s">
        <v>111</v>
      </c>
      <c r="F8717">
        <f>IF(LEFT(Tableau1[[#This Row],[Eléments modifié]],$J$1)=$I$1,Tableau1[[#This Row],[Date]],9^9)</f>
        <v>387420489</v>
      </c>
      <c r="G8717" s="9" t="str">
        <f>IF(Tableau1[[#This Row],[Date]]=_xlfn.MINIFS(Tableau1[1er],Tableau1[N° BL],Tableau1[[#This Row],[N° BL]],Tableau1[1er],Tableau1[[#This Row],[Date]]),D8716,"")</f>
        <v/>
      </c>
    </row>
    <row r="8718" spans="1:7" ht="14.25" customHeight="1" x14ac:dyDescent="0.25">
      <c r="A8718" s="1" t="s">
        <v>9207</v>
      </c>
      <c r="B8718" s="1" t="s">
        <v>9208</v>
      </c>
      <c r="C8718" s="7">
        <v>45365.462442129632</v>
      </c>
      <c r="D8718" s="10">
        <v>176</v>
      </c>
      <c r="E8718" s="1" t="s">
        <v>7</v>
      </c>
      <c r="F8718">
        <f>IF(LEFT(Tableau1[[#This Row],[Eléments modifié]],$J$1)=$I$1,Tableau1[[#This Row],[Date]],9^9)</f>
        <v>45365.462442129632</v>
      </c>
      <c r="G8718" s="9">
        <f>IF(Tableau1[[#This Row],[Date]]=_xlfn.MINIFS(Tableau1[1er],Tableau1[N° BL],Tableau1[[#This Row],[N° BL]],Tableau1[1er],Tableau1[[#This Row],[Date]]),D8717,"")</f>
        <v>212</v>
      </c>
    </row>
    <row r="8719" spans="1:7" ht="14.25" customHeight="1" x14ac:dyDescent="0.25">
      <c r="A8719" s="1" t="s">
        <v>9201</v>
      </c>
      <c r="B8719" s="1" t="s">
        <v>9202</v>
      </c>
      <c r="C8719" s="7">
        <v>45365.448807870373</v>
      </c>
      <c r="D8719" s="10">
        <v>204</v>
      </c>
      <c r="E8719" s="1" t="s">
        <v>2447</v>
      </c>
      <c r="F8719">
        <f>IF(LEFT(Tableau1[[#This Row],[Eléments modifié]],$J$1)=$I$1,Tableau1[[#This Row],[Date]],9^9)</f>
        <v>387420489</v>
      </c>
      <c r="G8719" s="9" t="str">
        <f>IF(Tableau1[[#This Row],[Date]]=_xlfn.MINIFS(Tableau1[1er],Tableau1[N° BL],Tableau1[[#This Row],[N° BL]],Tableau1[1er],Tableau1[[#This Row],[Date]]),D8718,"")</f>
        <v/>
      </c>
    </row>
    <row r="8720" spans="1:7" ht="14.25" customHeight="1" x14ac:dyDescent="0.25">
      <c r="A8720" s="1" t="s">
        <v>9201</v>
      </c>
      <c r="B8720" s="1" t="s">
        <v>9202</v>
      </c>
      <c r="C8720" s="7">
        <v>45365.470185185186</v>
      </c>
      <c r="D8720" s="10">
        <v>212</v>
      </c>
      <c r="E8720" s="1" t="s">
        <v>7</v>
      </c>
      <c r="F8720">
        <f>IF(LEFT(Tableau1[[#This Row],[Eléments modifié]],$J$1)=$I$1,Tableau1[[#This Row],[Date]],9^9)</f>
        <v>45365.470185185186</v>
      </c>
      <c r="G8720" s="9">
        <f>IF(Tableau1[[#This Row],[Date]]=_xlfn.MINIFS(Tableau1[1er],Tableau1[N° BL],Tableau1[[#This Row],[N° BL]],Tableau1[1er],Tableau1[[#This Row],[Date]]),D8719,"")</f>
        <v>204</v>
      </c>
    </row>
    <row r="8721" spans="1:7" ht="14.25" customHeight="1" x14ac:dyDescent="0.25">
      <c r="A8721" s="1" t="s">
        <v>9181</v>
      </c>
      <c r="B8721" s="1" t="s">
        <v>9182</v>
      </c>
      <c r="C8721" s="7">
        <v>45365.508125</v>
      </c>
      <c r="D8721" s="10">
        <v>204</v>
      </c>
      <c r="E8721" s="1" t="s">
        <v>371</v>
      </c>
      <c r="F8721">
        <f>IF(LEFT(Tableau1[[#This Row],[Eléments modifié]],$J$1)=$I$1,Tableau1[[#This Row],[Date]],9^9)</f>
        <v>387420489</v>
      </c>
      <c r="G8721" s="9" t="str">
        <f>IF(Tableau1[[#This Row],[Date]]=_xlfn.MINIFS(Tableau1[1er],Tableau1[N° BL],Tableau1[[#This Row],[N° BL]],Tableau1[1er],Tableau1[[#This Row],[Date]]),D8720,"")</f>
        <v/>
      </c>
    </row>
    <row r="8722" spans="1:7" ht="14.25" customHeight="1" x14ac:dyDescent="0.25">
      <c r="A8722" s="1" t="s">
        <v>9181</v>
      </c>
      <c r="B8722" s="1" t="s">
        <v>9182</v>
      </c>
      <c r="C8722" s="7">
        <v>45365.555810185186</v>
      </c>
      <c r="D8722" s="10">
        <v>209</v>
      </c>
      <c r="E8722" s="1" t="s">
        <v>7</v>
      </c>
      <c r="F8722">
        <f>IF(LEFT(Tableau1[[#This Row],[Eléments modifié]],$J$1)=$I$1,Tableau1[[#This Row],[Date]],9^9)</f>
        <v>45365.555810185186</v>
      </c>
      <c r="G8722" s="9">
        <f>IF(Tableau1[[#This Row],[Date]]=_xlfn.MINIFS(Tableau1[1er],Tableau1[N° BL],Tableau1[[#This Row],[N° BL]],Tableau1[1er],Tableau1[[#This Row],[Date]]),D8721,"")</f>
        <v>204</v>
      </c>
    </row>
    <row r="8723" spans="1:7" ht="14.25" customHeight="1" x14ac:dyDescent="0.25">
      <c r="A8723" s="1" t="s">
        <v>9181</v>
      </c>
      <c r="B8723" s="1" t="s">
        <v>9182</v>
      </c>
      <c r="C8723" s="7">
        <v>45365.555995370371</v>
      </c>
      <c r="D8723" s="10">
        <v>209</v>
      </c>
      <c r="E8723" s="1" t="s">
        <v>7</v>
      </c>
      <c r="F8723">
        <f>IF(LEFT(Tableau1[[#This Row],[Eléments modifié]],$J$1)=$I$1,Tableau1[[#This Row],[Date]],9^9)</f>
        <v>45365.555995370371</v>
      </c>
      <c r="G8723" s="9">
        <f>IF(Tableau1[[#This Row],[Date]]=_xlfn.MINIFS(Tableau1[1er],Tableau1[N° BL],Tableau1[[#This Row],[N° BL]],Tableau1[1er],Tableau1[[#This Row],[Date]]),D8722,"")</f>
        <v>209</v>
      </c>
    </row>
    <row r="8724" spans="1:7" ht="14.25" customHeight="1" x14ac:dyDescent="0.25">
      <c r="A8724" s="1" t="s">
        <v>9181</v>
      </c>
      <c r="B8724" s="1" t="s">
        <v>9182</v>
      </c>
      <c r="C8724" s="7">
        <v>45365.556192129632</v>
      </c>
      <c r="D8724" s="10">
        <v>209</v>
      </c>
      <c r="E8724" s="1" t="s">
        <v>7</v>
      </c>
      <c r="F8724">
        <f>IF(LEFT(Tableau1[[#This Row],[Eléments modifié]],$J$1)=$I$1,Tableau1[[#This Row],[Date]],9^9)</f>
        <v>45365.556192129632</v>
      </c>
      <c r="G8724" s="9">
        <f>IF(Tableau1[[#This Row],[Date]]=_xlfn.MINIFS(Tableau1[1er],Tableau1[N° BL],Tableau1[[#This Row],[N° BL]],Tableau1[1er],Tableau1[[#This Row],[Date]]),D8723,"")</f>
        <v>209</v>
      </c>
    </row>
    <row r="8725" spans="1:7" ht="14.25" customHeight="1" x14ac:dyDescent="0.25">
      <c r="A8725" s="1" t="s">
        <v>9181</v>
      </c>
      <c r="B8725" s="1" t="s">
        <v>9182</v>
      </c>
      <c r="C8725" s="7">
        <v>45365.556423611109</v>
      </c>
      <c r="D8725" s="10">
        <v>209</v>
      </c>
      <c r="E8725" s="1" t="s">
        <v>7</v>
      </c>
      <c r="F8725">
        <f>IF(LEFT(Tableau1[[#This Row],[Eléments modifié]],$J$1)=$I$1,Tableau1[[#This Row],[Date]],9^9)</f>
        <v>45365.556423611109</v>
      </c>
      <c r="G8725" s="9">
        <f>IF(Tableau1[[#This Row],[Date]]=_xlfn.MINIFS(Tableau1[1er],Tableau1[N° BL],Tableau1[[#This Row],[N° BL]],Tableau1[1er],Tableau1[[#This Row],[Date]]),D8724,"")</f>
        <v>209</v>
      </c>
    </row>
    <row r="8726" spans="1:7" ht="14.25" customHeight="1" x14ac:dyDescent="0.25">
      <c r="A8726" s="1" t="s">
        <v>9175</v>
      </c>
      <c r="B8726" s="1" t="s">
        <v>9176</v>
      </c>
      <c r="C8726" s="7">
        <v>45365.531597222223</v>
      </c>
      <c r="D8726" s="10">
        <v>204</v>
      </c>
      <c r="E8726" s="1" t="s">
        <v>14</v>
      </c>
      <c r="F8726">
        <f>IF(LEFT(Tableau1[[#This Row],[Eléments modifié]],$J$1)=$I$1,Tableau1[[#This Row],[Date]],9^9)</f>
        <v>387420489</v>
      </c>
      <c r="G8726" s="9" t="str">
        <f>IF(Tableau1[[#This Row],[Date]]=_xlfn.MINIFS(Tableau1[1er],Tableau1[N° BL],Tableau1[[#This Row],[N° BL]],Tableau1[1er],Tableau1[[#This Row],[Date]]),D8725,"")</f>
        <v/>
      </c>
    </row>
    <row r="8727" spans="1:7" ht="14.25" customHeight="1" x14ac:dyDescent="0.25">
      <c r="A8727" s="1" t="s">
        <v>9175</v>
      </c>
      <c r="B8727" s="1" t="s">
        <v>9176</v>
      </c>
      <c r="C8727" s="7">
        <v>45365.531724537039</v>
      </c>
      <c r="D8727" s="10">
        <v>189</v>
      </c>
      <c r="E8727" s="1" t="s">
        <v>20</v>
      </c>
      <c r="F8727">
        <f>IF(LEFT(Tableau1[[#This Row],[Eléments modifié]],$J$1)=$I$1,Tableau1[[#This Row],[Date]],9^9)</f>
        <v>387420489</v>
      </c>
      <c r="G8727" s="9" t="str">
        <f>IF(Tableau1[[#This Row],[Date]]=_xlfn.MINIFS(Tableau1[1er],Tableau1[N° BL],Tableau1[[#This Row],[N° BL]],Tableau1[1er],Tableau1[[#This Row],[Date]]),D8726,"")</f>
        <v/>
      </c>
    </row>
    <row r="8728" spans="1:7" ht="14.25" customHeight="1" x14ac:dyDescent="0.25">
      <c r="A8728" s="1" t="s">
        <v>9175</v>
      </c>
      <c r="B8728" s="1" t="s">
        <v>9176</v>
      </c>
      <c r="C8728" s="7">
        <v>45365.533379629633</v>
      </c>
      <c r="D8728" s="10">
        <v>209</v>
      </c>
      <c r="E8728" s="1" t="s">
        <v>14</v>
      </c>
      <c r="F8728">
        <f>IF(LEFT(Tableau1[[#This Row],[Eléments modifié]],$J$1)=$I$1,Tableau1[[#This Row],[Date]],9^9)</f>
        <v>387420489</v>
      </c>
      <c r="G8728" s="9" t="str">
        <f>IF(Tableau1[[#This Row],[Date]]=_xlfn.MINIFS(Tableau1[1er],Tableau1[N° BL],Tableau1[[#This Row],[N° BL]],Tableau1[1er],Tableau1[[#This Row],[Date]]),D8727,"")</f>
        <v/>
      </c>
    </row>
    <row r="8729" spans="1:7" ht="14.25" customHeight="1" x14ac:dyDescent="0.25">
      <c r="A8729" s="1" t="s">
        <v>9175</v>
      </c>
      <c r="B8729" s="1" t="s">
        <v>9176</v>
      </c>
      <c r="C8729" s="7">
        <v>45365.576168981483</v>
      </c>
      <c r="D8729" s="10">
        <v>189</v>
      </c>
      <c r="E8729" s="1" t="s">
        <v>7</v>
      </c>
      <c r="F8729">
        <f>IF(LEFT(Tableau1[[#This Row],[Eléments modifié]],$J$1)=$I$1,Tableau1[[#This Row],[Date]],9^9)</f>
        <v>45365.576168981483</v>
      </c>
      <c r="G8729" s="9">
        <f>IF(Tableau1[[#This Row],[Date]]=_xlfn.MINIFS(Tableau1[1er],Tableau1[N° BL],Tableau1[[#This Row],[N° BL]],Tableau1[1er],Tableau1[[#This Row],[Date]]),D8728,"")</f>
        <v>209</v>
      </c>
    </row>
    <row r="8730" spans="1:7" ht="14.25" customHeight="1" x14ac:dyDescent="0.25">
      <c r="A8730" s="1" t="s">
        <v>9185</v>
      </c>
      <c r="B8730" s="1" t="s">
        <v>9186</v>
      </c>
      <c r="C8730" s="7">
        <v>45365.517743055556</v>
      </c>
      <c r="D8730" s="10">
        <v>204</v>
      </c>
      <c r="E8730" s="1" t="s">
        <v>4825</v>
      </c>
      <c r="F8730">
        <f>IF(LEFT(Tableau1[[#This Row],[Eléments modifié]],$J$1)=$I$1,Tableau1[[#This Row],[Date]],9^9)</f>
        <v>387420489</v>
      </c>
      <c r="G8730" s="9" t="str">
        <f>IF(Tableau1[[#This Row],[Date]]=_xlfn.MINIFS(Tableau1[1er],Tableau1[N° BL],Tableau1[[#This Row],[N° BL]],Tableau1[1er],Tableau1[[#This Row],[Date]]),D8729,"")</f>
        <v/>
      </c>
    </row>
    <row r="8731" spans="1:7" ht="14.25" customHeight="1" x14ac:dyDescent="0.25">
      <c r="A8731" s="1" t="s">
        <v>9185</v>
      </c>
      <c r="B8731" s="1" t="s">
        <v>9186</v>
      </c>
      <c r="C8731" s="7">
        <v>45365.517905092594</v>
      </c>
      <c r="D8731" s="10">
        <v>204</v>
      </c>
      <c r="E8731" s="1" t="s">
        <v>41</v>
      </c>
      <c r="F8731">
        <f>IF(LEFT(Tableau1[[#This Row],[Eléments modifié]],$J$1)=$I$1,Tableau1[[#This Row],[Date]],9^9)</f>
        <v>387420489</v>
      </c>
      <c r="G8731" s="9" t="str">
        <f>IF(Tableau1[[#This Row],[Date]]=_xlfn.MINIFS(Tableau1[1er],Tableau1[N° BL],Tableau1[[#This Row],[N° BL]],Tableau1[1er],Tableau1[[#This Row],[Date]]),D8730,"")</f>
        <v/>
      </c>
    </row>
    <row r="8732" spans="1:7" ht="14.25" customHeight="1" x14ac:dyDescent="0.25">
      <c r="A8732" s="1" t="s">
        <v>9185</v>
      </c>
      <c r="B8732" s="1" t="s">
        <v>9186</v>
      </c>
      <c r="C8732" s="7">
        <v>45365.517939814818</v>
      </c>
      <c r="D8732" s="10">
        <v>204</v>
      </c>
      <c r="E8732" s="1" t="s">
        <v>4825</v>
      </c>
      <c r="F8732">
        <f>IF(LEFT(Tableau1[[#This Row],[Eléments modifié]],$J$1)=$I$1,Tableau1[[#This Row],[Date]],9^9)</f>
        <v>387420489</v>
      </c>
      <c r="G8732" s="9" t="str">
        <f>IF(Tableau1[[#This Row],[Date]]=_xlfn.MINIFS(Tableau1[1er],Tableau1[N° BL],Tableau1[[#This Row],[N° BL]],Tableau1[1er],Tableau1[[#This Row],[Date]]),D8731,"")</f>
        <v/>
      </c>
    </row>
    <row r="8733" spans="1:7" ht="14.25" customHeight="1" x14ac:dyDescent="0.25">
      <c r="A8733" s="1" t="s">
        <v>9185</v>
      </c>
      <c r="B8733" s="1" t="s">
        <v>9186</v>
      </c>
      <c r="C8733" s="7">
        <v>45365.520486111112</v>
      </c>
      <c r="D8733" s="10">
        <v>204</v>
      </c>
      <c r="E8733" s="1" t="s">
        <v>7</v>
      </c>
      <c r="F8733">
        <f>IF(LEFT(Tableau1[[#This Row],[Eléments modifié]],$J$1)=$I$1,Tableau1[[#This Row],[Date]],9^9)</f>
        <v>45365.520486111112</v>
      </c>
      <c r="G8733" s="9">
        <f>IF(Tableau1[[#This Row],[Date]]=_xlfn.MINIFS(Tableau1[1er],Tableau1[N° BL],Tableau1[[#This Row],[N° BL]],Tableau1[1er],Tableau1[[#This Row],[Date]]),D8732,"")</f>
        <v>204</v>
      </c>
    </row>
    <row r="8734" spans="1:7" ht="14.25" customHeight="1" x14ac:dyDescent="0.25">
      <c r="A8734" s="1" t="s">
        <v>9179</v>
      </c>
      <c r="B8734" s="1" t="s">
        <v>9180</v>
      </c>
      <c r="C8734" s="7">
        <v>45365.516469907408</v>
      </c>
      <c r="D8734" s="10">
        <v>204</v>
      </c>
      <c r="E8734" s="1" t="s">
        <v>111</v>
      </c>
      <c r="F8734">
        <f>IF(LEFT(Tableau1[[#This Row],[Eléments modifié]],$J$1)=$I$1,Tableau1[[#This Row],[Date]],9^9)</f>
        <v>387420489</v>
      </c>
      <c r="G8734" s="9" t="str">
        <f>IF(Tableau1[[#This Row],[Date]]=_xlfn.MINIFS(Tableau1[1er],Tableau1[N° BL],Tableau1[[#This Row],[N° BL]],Tableau1[1er],Tableau1[[#This Row],[Date]]),D8733,"")</f>
        <v/>
      </c>
    </row>
    <row r="8735" spans="1:7" ht="14.25" customHeight="1" x14ac:dyDescent="0.25">
      <c r="A8735" s="1" t="s">
        <v>9179</v>
      </c>
      <c r="B8735" s="1" t="s">
        <v>9180</v>
      </c>
      <c r="C8735" s="7">
        <v>45365.563206018516</v>
      </c>
      <c r="D8735" s="10">
        <v>176</v>
      </c>
      <c r="E8735" s="1" t="s">
        <v>7</v>
      </c>
      <c r="F8735">
        <f>IF(LEFT(Tableau1[[#This Row],[Eléments modifié]],$J$1)=$I$1,Tableau1[[#This Row],[Date]],9^9)</f>
        <v>45365.563206018516</v>
      </c>
      <c r="G8735" s="9">
        <f>IF(Tableau1[[#This Row],[Date]]=_xlfn.MINIFS(Tableau1[1er],Tableau1[N° BL],Tableau1[[#This Row],[N° BL]],Tableau1[1er],Tableau1[[#This Row],[Date]]),D8734,"")</f>
        <v>204</v>
      </c>
    </row>
    <row r="8736" spans="1:7" ht="14.25" customHeight="1" x14ac:dyDescent="0.25">
      <c r="A8736" s="1" t="s">
        <v>9187</v>
      </c>
      <c r="B8736" s="1" t="s">
        <v>9188</v>
      </c>
      <c r="C8736" s="7">
        <v>45365.508263888885</v>
      </c>
      <c r="D8736" s="10">
        <v>176</v>
      </c>
      <c r="E8736" s="1" t="s">
        <v>4825</v>
      </c>
      <c r="F8736">
        <f>IF(LEFT(Tableau1[[#This Row],[Eléments modifié]],$J$1)=$I$1,Tableau1[[#This Row],[Date]],9^9)</f>
        <v>387420489</v>
      </c>
      <c r="G8736" s="9" t="str">
        <f>IF(Tableau1[[#This Row],[Date]]=_xlfn.MINIFS(Tableau1[1er],Tableau1[N° BL],Tableau1[[#This Row],[N° BL]],Tableau1[1er],Tableau1[[#This Row],[Date]]),D8735,"")</f>
        <v/>
      </c>
    </row>
    <row r="8737" spans="1:7" ht="14.25" customHeight="1" x14ac:dyDescent="0.25">
      <c r="A8737" s="1" t="s">
        <v>9187</v>
      </c>
      <c r="B8737" s="1" t="s">
        <v>9188</v>
      </c>
      <c r="C8737" s="7">
        <v>45365.517476851855</v>
      </c>
      <c r="D8737" s="10">
        <v>204</v>
      </c>
      <c r="E8737" s="1" t="s">
        <v>7</v>
      </c>
      <c r="F8737">
        <f>IF(LEFT(Tableau1[[#This Row],[Eléments modifié]],$J$1)=$I$1,Tableau1[[#This Row],[Date]],9^9)</f>
        <v>45365.517476851855</v>
      </c>
      <c r="G8737" s="9">
        <f>IF(Tableau1[[#This Row],[Date]]=_xlfn.MINIFS(Tableau1[1er],Tableau1[N° BL],Tableau1[[#This Row],[N° BL]],Tableau1[1er],Tableau1[[#This Row],[Date]]),D8736,"")</f>
        <v>176</v>
      </c>
    </row>
    <row r="8738" spans="1:7" ht="14.25" customHeight="1" x14ac:dyDescent="0.25">
      <c r="A8738" s="1" t="s">
        <v>9187</v>
      </c>
      <c r="B8738" s="1" t="s">
        <v>9188</v>
      </c>
      <c r="C8738" s="7">
        <v>45365.517581018517</v>
      </c>
      <c r="D8738" s="10">
        <v>204</v>
      </c>
      <c r="E8738" s="1" t="s">
        <v>7</v>
      </c>
      <c r="F8738">
        <f>IF(LEFT(Tableau1[[#This Row],[Eléments modifié]],$J$1)=$I$1,Tableau1[[#This Row],[Date]],9^9)</f>
        <v>45365.517581018517</v>
      </c>
      <c r="G8738" s="9">
        <f>IF(Tableau1[[#This Row],[Date]]=_xlfn.MINIFS(Tableau1[1er],Tableau1[N° BL],Tableau1[[#This Row],[N° BL]],Tableau1[1er],Tableau1[[#This Row],[Date]]),D8737,"")</f>
        <v>204</v>
      </c>
    </row>
    <row r="8739" spans="1:7" ht="14.25" customHeight="1" x14ac:dyDescent="0.25">
      <c r="A8739" s="1" t="s">
        <v>9177</v>
      </c>
      <c r="B8739" s="1" t="s">
        <v>9178</v>
      </c>
      <c r="C8739" s="7">
        <v>45365.502696759257</v>
      </c>
      <c r="D8739" s="10">
        <v>204</v>
      </c>
      <c r="E8739" s="1" t="s">
        <v>4825</v>
      </c>
      <c r="F8739">
        <f>IF(LEFT(Tableau1[[#This Row],[Eléments modifié]],$J$1)=$I$1,Tableau1[[#This Row],[Date]],9^9)</f>
        <v>387420489</v>
      </c>
      <c r="G8739" s="9" t="str">
        <f>IF(Tableau1[[#This Row],[Date]]=_xlfn.MINIFS(Tableau1[1er],Tableau1[N° BL],Tableau1[[#This Row],[N° BL]],Tableau1[1er],Tableau1[[#This Row],[Date]]),D8738,"")</f>
        <v/>
      </c>
    </row>
    <row r="8740" spans="1:7" ht="14.25" customHeight="1" x14ac:dyDescent="0.25">
      <c r="A8740" s="1" t="s">
        <v>9177</v>
      </c>
      <c r="B8740" s="1" t="s">
        <v>9178</v>
      </c>
      <c r="C8740" s="7">
        <v>45365.505011574074</v>
      </c>
      <c r="D8740" s="10">
        <v>189</v>
      </c>
      <c r="E8740" s="1" t="s">
        <v>20</v>
      </c>
      <c r="F8740">
        <f>IF(LEFT(Tableau1[[#This Row],[Eléments modifié]],$J$1)=$I$1,Tableau1[[#This Row],[Date]],9^9)</f>
        <v>387420489</v>
      </c>
      <c r="G8740" s="9" t="str">
        <f>IF(Tableau1[[#This Row],[Date]]=_xlfn.MINIFS(Tableau1[1er],Tableau1[N° BL],Tableau1[[#This Row],[N° BL]],Tableau1[1er],Tableau1[[#This Row],[Date]]),D8739,"")</f>
        <v/>
      </c>
    </row>
    <row r="8741" spans="1:7" ht="14.25" customHeight="1" x14ac:dyDescent="0.25">
      <c r="A8741" s="1" t="s">
        <v>9177</v>
      </c>
      <c r="B8741" s="1" t="s">
        <v>9178</v>
      </c>
      <c r="C8741" s="7">
        <v>45365.507037037038</v>
      </c>
      <c r="D8741" s="10">
        <v>189</v>
      </c>
      <c r="E8741" s="1" t="s">
        <v>14</v>
      </c>
      <c r="F8741">
        <f>IF(LEFT(Tableau1[[#This Row],[Eléments modifié]],$J$1)=$I$1,Tableau1[[#This Row],[Date]],9^9)</f>
        <v>387420489</v>
      </c>
      <c r="G8741" s="9" t="str">
        <f>IF(Tableau1[[#This Row],[Date]]=_xlfn.MINIFS(Tableau1[1er],Tableau1[N° BL],Tableau1[[#This Row],[N° BL]],Tableau1[1er],Tableau1[[#This Row],[Date]]),D8740,"")</f>
        <v/>
      </c>
    </row>
    <row r="8742" spans="1:7" ht="14.25" customHeight="1" x14ac:dyDescent="0.25">
      <c r="A8742" s="1" t="s">
        <v>9177</v>
      </c>
      <c r="B8742" s="1" t="s">
        <v>9178</v>
      </c>
      <c r="C8742" s="7">
        <v>45365.50712962963</v>
      </c>
      <c r="D8742" s="10">
        <v>212</v>
      </c>
      <c r="E8742" s="1" t="s">
        <v>20</v>
      </c>
      <c r="F8742">
        <f>IF(LEFT(Tableau1[[#This Row],[Eléments modifié]],$J$1)=$I$1,Tableau1[[#This Row],[Date]],9^9)</f>
        <v>387420489</v>
      </c>
      <c r="G8742" s="9" t="str">
        <f>IF(Tableau1[[#This Row],[Date]]=_xlfn.MINIFS(Tableau1[1er],Tableau1[N° BL],Tableau1[[#This Row],[N° BL]],Tableau1[1er],Tableau1[[#This Row],[Date]]),D8741,"")</f>
        <v/>
      </c>
    </row>
    <row r="8743" spans="1:7" ht="14.25" customHeight="1" x14ac:dyDescent="0.25">
      <c r="A8743" s="1" t="s">
        <v>9177</v>
      </c>
      <c r="B8743" s="1" t="s">
        <v>9178</v>
      </c>
      <c r="C8743" s="7">
        <v>45365.507534722223</v>
      </c>
      <c r="D8743" s="10">
        <v>204</v>
      </c>
      <c r="E8743" s="1" t="s">
        <v>4825</v>
      </c>
      <c r="F8743">
        <f>IF(LEFT(Tableau1[[#This Row],[Eléments modifié]],$J$1)=$I$1,Tableau1[[#This Row],[Date]],9^9)</f>
        <v>387420489</v>
      </c>
      <c r="G8743" s="9" t="str">
        <f>IF(Tableau1[[#This Row],[Date]]=_xlfn.MINIFS(Tableau1[1er],Tableau1[N° BL],Tableau1[[#This Row],[N° BL]],Tableau1[1er],Tableau1[[#This Row],[Date]]),D8742,"")</f>
        <v/>
      </c>
    </row>
    <row r="8744" spans="1:7" ht="14.25" customHeight="1" x14ac:dyDescent="0.25">
      <c r="A8744" s="1" t="s">
        <v>9177</v>
      </c>
      <c r="B8744" s="1" t="s">
        <v>9178</v>
      </c>
      <c r="C8744" s="7">
        <v>45365.507615740738</v>
      </c>
      <c r="D8744" s="10">
        <v>212</v>
      </c>
      <c r="E8744" s="1" t="s">
        <v>20</v>
      </c>
      <c r="F8744">
        <f>IF(LEFT(Tableau1[[#This Row],[Eléments modifié]],$J$1)=$I$1,Tableau1[[#This Row],[Date]],9^9)</f>
        <v>387420489</v>
      </c>
      <c r="G8744" s="9" t="str">
        <f>IF(Tableau1[[#This Row],[Date]]=_xlfn.MINIFS(Tableau1[1er],Tableau1[N° BL],Tableau1[[#This Row],[N° BL]],Tableau1[1er],Tableau1[[#This Row],[Date]]),D8743,"")</f>
        <v/>
      </c>
    </row>
    <row r="8745" spans="1:7" ht="14.25" customHeight="1" x14ac:dyDescent="0.25">
      <c r="A8745" s="1" t="s">
        <v>9177</v>
      </c>
      <c r="B8745" s="1" t="s">
        <v>9178</v>
      </c>
      <c r="C8745" s="7">
        <v>45365.508009259262</v>
      </c>
      <c r="D8745" s="10">
        <v>209</v>
      </c>
      <c r="E8745" s="1" t="s">
        <v>2447</v>
      </c>
      <c r="F8745">
        <f>IF(LEFT(Tableau1[[#This Row],[Eléments modifié]],$J$1)=$I$1,Tableau1[[#This Row],[Date]],9^9)</f>
        <v>387420489</v>
      </c>
      <c r="G8745" s="9" t="str">
        <f>IF(Tableau1[[#This Row],[Date]]=_xlfn.MINIFS(Tableau1[1er],Tableau1[N° BL],Tableau1[[#This Row],[N° BL]],Tableau1[1er],Tableau1[[#This Row],[Date]]),D8744,"")</f>
        <v/>
      </c>
    </row>
    <row r="8746" spans="1:7" ht="14.25" customHeight="1" x14ac:dyDescent="0.25">
      <c r="A8746" s="1" t="s">
        <v>9177</v>
      </c>
      <c r="B8746" s="1" t="s">
        <v>9178</v>
      </c>
      <c r="C8746" s="7">
        <v>45365.575706018521</v>
      </c>
      <c r="D8746" s="10">
        <v>212</v>
      </c>
      <c r="E8746" s="1" t="s">
        <v>7</v>
      </c>
      <c r="F8746">
        <f>IF(LEFT(Tableau1[[#This Row],[Eléments modifié]],$J$1)=$I$1,Tableau1[[#This Row],[Date]],9^9)</f>
        <v>45365.575706018521</v>
      </c>
      <c r="G8746" s="9">
        <f>IF(Tableau1[[#This Row],[Date]]=_xlfn.MINIFS(Tableau1[1er],Tableau1[N° BL],Tableau1[[#This Row],[N° BL]],Tableau1[1er],Tableau1[[#This Row],[Date]]),D8745,"")</f>
        <v>209</v>
      </c>
    </row>
    <row r="8747" spans="1:7" ht="14.25" customHeight="1" x14ac:dyDescent="0.25">
      <c r="A8747" s="1" t="s">
        <v>9169</v>
      </c>
      <c r="B8747" s="1" t="s">
        <v>9170</v>
      </c>
      <c r="C8747" s="7">
        <v>45365.563356481478</v>
      </c>
      <c r="D8747" s="10">
        <v>212</v>
      </c>
      <c r="E8747" s="1" t="s">
        <v>111</v>
      </c>
      <c r="F8747">
        <f>IF(LEFT(Tableau1[[#This Row],[Eléments modifié]],$J$1)=$I$1,Tableau1[[#This Row],[Date]],9^9)</f>
        <v>387420489</v>
      </c>
      <c r="G8747" s="9" t="str">
        <f>IF(Tableau1[[#This Row],[Date]]=_xlfn.MINIFS(Tableau1[1er],Tableau1[N° BL],Tableau1[[#This Row],[N° BL]],Tableau1[1er],Tableau1[[#This Row],[Date]]),D8746,"")</f>
        <v/>
      </c>
    </row>
    <row r="8748" spans="1:7" ht="14.25" customHeight="1" x14ac:dyDescent="0.25">
      <c r="A8748" s="1" t="s">
        <v>9169</v>
      </c>
      <c r="B8748" s="1" t="s">
        <v>9170</v>
      </c>
      <c r="C8748" s="7">
        <v>45365.590590277781</v>
      </c>
      <c r="D8748" s="10">
        <v>176</v>
      </c>
      <c r="E8748" s="1" t="s">
        <v>7</v>
      </c>
      <c r="F8748">
        <f>IF(LEFT(Tableau1[[#This Row],[Eléments modifié]],$J$1)=$I$1,Tableau1[[#This Row],[Date]],9^9)</f>
        <v>45365.590590277781</v>
      </c>
      <c r="G8748" s="9">
        <f>IF(Tableau1[[#This Row],[Date]]=_xlfn.MINIFS(Tableau1[1er],Tableau1[N° BL],Tableau1[[#This Row],[N° BL]],Tableau1[1er],Tableau1[[#This Row],[Date]]),D8747,"")</f>
        <v>212</v>
      </c>
    </row>
    <row r="8749" spans="1:7" ht="14.25" customHeight="1" x14ac:dyDescent="0.25">
      <c r="A8749" s="1" t="s">
        <v>9151</v>
      </c>
      <c r="B8749" s="1" t="s">
        <v>9152</v>
      </c>
      <c r="C8749" s="7">
        <v>45365.575798611113</v>
      </c>
      <c r="D8749" s="10">
        <v>189</v>
      </c>
      <c r="E8749" s="1" t="s">
        <v>2447</v>
      </c>
      <c r="F8749">
        <f>IF(LEFT(Tableau1[[#This Row],[Eléments modifié]],$J$1)=$I$1,Tableau1[[#This Row],[Date]],9^9)</f>
        <v>387420489</v>
      </c>
      <c r="G8749" s="9" t="str">
        <f>IF(Tableau1[[#This Row],[Date]]=_xlfn.MINIFS(Tableau1[1er],Tableau1[N° BL],Tableau1[[#This Row],[N° BL]],Tableau1[1er],Tableau1[[#This Row],[Date]]),D8748,"")</f>
        <v/>
      </c>
    </row>
    <row r="8750" spans="1:7" ht="14.25" customHeight="1" x14ac:dyDescent="0.25">
      <c r="A8750" s="1" t="s">
        <v>9151</v>
      </c>
      <c r="B8750" s="1" t="s">
        <v>9152</v>
      </c>
      <c r="C8750" s="7">
        <v>45365.710706018515</v>
      </c>
      <c r="D8750" s="10">
        <v>189</v>
      </c>
      <c r="E8750" s="1" t="s">
        <v>41</v>
      </c>
      <c r="F8750">
        <f>IF(LEFT(Tableau1[[#This Row],[Eléments modifié]],$J$1)=$I$1,Tableau1[[#This Row],[Date]],9^9)</f>
        <v>387420489</v>
      </c>
      <c r="G8750" s="9" t="str">
        <f>IF(Tableau1[[#This Row],[Date]]=_xlfn.MINIFS(Tableau1[1er],Tableau1[N° BL],Tableau1[[#This Row],[N° BL]],Tableau1[1er],Tableau1[[#This Row],[Date]]),D8749,"")</f>
        <v/>
      </c>
    </row>
    <row r="8751" spans="1:7" ht="14.25" customHeight="1" x14ac:dyDescent="0.25">
      <c r="A8751" s="1" t="s">
        <v>9151</v>
      </c>
      <c r="B8751" s="1" t="s">
        <v>9152</v>
      </c>
      <c r="C8751" s="7">
        <v>45366.364560185182</v>
      </c>
      <c r="D8751" s="10">
        <v>204</v>
      </c>
      <c r="E8751" s="1" t="s">
        <v>2447</v>
      </c>
      <c r="F8751">
        <f>IF(LEFT(Tableau1[[#This Row],[Eléments modifié]],$J$1)=$I$1,Tableau1[[#This Row],[Date]],9^9)</f>
        <v>387420489</v>
      </c>
      <c r="G8751" s="9" t="str">
        <f>IF(Tableau1[[#This Row],[Date]]=_xlfn.MINIFS(Tableau1[1er],Tableau1[N° BL],Tableau1[[#This Row],[N° BL]],Tableau1[1er],Tableau1[[#This Row],[Date]]),D8750,"")</f>
        <v/>
      </c>
    </row>
    <row r="8752" spans="1:7" ht="14.25" customHeight="1" x14ac:dyDescent="0.25">
      <c r="A8752" s="1" t="s">
        <v>9151</v>
      </c>
      <c r="B8752" s="1" t="s">
        <v>9152</v>
      </c>
      <c r="C8752" s="7">
        <v>45366.370682870373</v>
      </c>
      <c r="D8752" s="10">
        <v>212</v>
      </c>
      <c r="E8752" s="1" t="s">
        <v>7</v>
      </c>
      <c r="F8752">
        <f>IF(LEFT(Tableau1[[#This Row],[Eléments modifié]],$J$1)=$I$1,Tableau1[[#This Row],[Date]],9^9)</f>
        <v>45366.370682870373</v>
      </c>
      <c r="G8752" s="9">
        <f>IF(Tableau1[[#This Row],[Date]]=_xlfn.MINIFS(Tableau1[1er],Tableau1[N° BL],Tableau1[[#This Row],[N° BL]],Tableau1[1er],Tableau1[[#This Row],[Date]]),D8751,"")</f>
        <v>204</v>
      </c>
    </row>
    <row r="8753" spans="1:7" ht="14.25" customHeight="1" x14ac:dyDescent="0.25">
      <c r="A8753" s="1" t="s">
        <v>9171</v>
      </c>
      <c r="B8753" s="1" t="s">
        <v>9172</v>
      </c>
      <c r="C8753" s="7">
        <v>45365.576203703706</v>
      </c>
      <c r="D8753" s="10">
        <v>204</v>
      </c>
      <c r="E8753" s="1" t="s">
        <v>14</v>
      </c>
      <c r="F8753">
        <f>IF(LEFT(Tableau1[[#This Row],[Eléments modifié]],$J$1)=$I$1,Tableau1[[#This Row],[Date]],9^9)</f>
        <v>387420489</v>
      </c>
      <c r="G8753" s="9" t="str">
        <f>IF(Tableau1[[#This Row],[Date]]=_xlfn.MINIFS(Tableau1[1er],Tableau1[N° BL],Tableau1[[#This Row],[N° BL]],Tableau1[1er],Tableau1[[#This Row],[Date]]),D8752,"")</f>
        <v/>
      </c>
    </row>
    <row r="8754" spans="1:7" ht="14.25" customHeight="1" x14ac:dyDescent="0.25">
      <c r="A8754" s="1" t="s">
        <v>9171</v>
      </c>
      <c r="B8754" s="1" t="s">
        <v>9172</v>
      </c>
      <c r="C8754" s="7">
        <v>45365.589050925926</v>
      </c>
      <c r="D8754" s="10">
        <v>189</v>
      </c>
      <c r="E8754" s="1" t="s">
        <v>7</v>
      </c>
      <c r="F8754">
        <f>IF(LEFT(Tableau1[[#This Row],[Eléments modifié]],$J$1)=$I$1,Tableau1[[#This Row],[Date]],9^9)</f>
        <v>45365.589050925926</v>
      </c>
      <c r="G8754" s="9">
        <f>IF(Tableau1[[#This Row],[Date]]=_xlfn.MINIFS(Tableau1[1er],Tableau1[N° BL],Tableau1[[#This Row],[N° BL]],Tableau1[1er],Tableau1[[#This Row],[Date]]),D8753,"")</f>
        <v>204</v>
      </c>
    </row>
    <row r="8755" spans="1:7" ht="14.25" customHeight="1" x14ac:dyDescent="0.25">
      <c r="A8755" s="1" t="s">
        <v>8747</v>
      </c>
      <c r="B8755" s="1" t="s">
        <v>8748</v>
      </c>
      <c r="C8755" s="7">
        <v>45365.589074074072</v>
      </c>
      <c r="D8755" s="10">
        <v>176</v>
      </c>
      <c r="E8755" s="1" t="s">
        <v>14</v>
      </c>
      <c r="F8755">
        <f>IF(LEFT(Tableau1[[#This Row],[Eléments modifié]],$J$1)=$I$1,Tableau1[[#This Row],[Date]],9^9)</f>
        <v>387420489</v>
      </c>
      <c r="G8755" s="9" t="str">
        <f>IF(Tableau1[[#This Row],[Date]]=_xlfn.MINIFS(Tableau1[1er],Tableau1[N° BL],Tableau1[[#This Row],[N° BL]],Tableau1[1er],Tableau1[[#This Row],[Date]]),D8754,"")</f>
        <v/>
      </c>
    </row>
    <row r="8756" spans="1:7" ht="14.25" customHeight="1" x14ac:dyDescent="0.25">
      <c r="A8756" s="1" t="s">
        <v>8747</v>
      </c>
      <c r="B8756" s="1" t="s">
        <v>8748</v>
      </c>
      <c r="C8756" s="7">
        <v>45365.596747685187</v>
      </c>
      <c r="D8756" s="10">
        <v>204</v>
      </c>
      <c r="E8756" s="1" t="s">
        <v>20</v>
      </c>
      <c r="F8756">
        <f>IF(LEFT(Tableau1[[#This Row],[Eléments modifié]],$J$1)=$I$1,Tableau1[[#This Row],[Date]],9^9)</f>
        <v>387420489</v>
      </c>
      <c r="G8756" s="9" t="str">
        <f>IF(Tableau1[[#This Row],[Date]]=_xlfn.MINIFS(Tableau1[1er],Tableau1[N° BL],Tableau1[[#This Row],[N° BL]],Tableau1[1er],Tableau1[[#This Row],[Date]]),D8755,"")</f>
        <v/>
      </c>
    </row>
    <row r="8757" spans="1:7" ht="14.25" customHeight="1" x14ac:dyDescent="0.25">
      <c r="A8757" s="1" t="s">
        <v>8747</v>
      </c>
      <c r="B8757" s="1" t="s">
        <v>8748</v>
      </c>
      <c r="C8757" s="7">
        <v>45365.613217592596</v>
      </c>
      <c r="D8757" s="10">
        <v>204</v>
      </c>
      <c r="E8757" s="1" t="s">
        <v>4825</v>
      </c>
      <c r="F8757">
        <f>IF(LEFT(Tableau1[[#This Row],[Eléments modifié]],$J$1)=$I$1,Tableau1[[#This Row],[Date]],9^9)</f>
        <v>387420489</v>
      </c>
      <c r="G8757" s="9" t="str">
        <f>IF(Tableau1[[#This Row],[Date]]=_xlfn.MINIFS(Tableau1[1er],Tableau1[N° BL],Tableau1[[#This Row],[N° BL]],Tableau1[1er],Tableau1[[#This Row],[Date]]),D8756,"")</f>
        <v/>
      </c>
    </row>
    <row r="8758" spans="1:7" ht="14.25" customHeight="1" x14ac:dyDescent="0.25">
      <c r="A8758" s="1" t="s">
        <v>8747</v>
      </c>
      <c r="B8758" s="1" t="s">
        <v>8748</v>
      </c>
      <c r="C8758" s="7">
        <v>45365.613298611112</v>
      </c>
      <c r="D8758" s="10">
        <v>209</v>
      </c>
      <c r="E8758" s="1" t="s">
        <v>20</v>
      </c>
      <c r="F8758">
        <f>IF(LEFT(Tableau1[[#This Row],[Eléments modifié]],$J$1)=$I$1,Tableau1[[#This Row],[Date]],9^9)</f>
        <v>387420489</v>
      </c>
      <c r="G8758" s="9" t="str">
        <f>IF(Tableau1[[#This Row],[Date]]=_xlfn.MINIFS(Tableau1[1er],Tableau1[N° BL],Tableau1[[#This Row],[N° BL]],Tableau1[1er],Tableau1[[#This Row],[Date]]),D8757,"")</f>
        <v/>
      </c>
    </row>
    <row r="8759" spans="1:7" ht="14.25" customHeight="1" x14ac:dyDescent="0.25">
      <c r="A8759" s="1" t="s">
        <v>8747</v>
      </c>
      <c r="B8759" s="1" t="s">
        <v>8748</v>
      </c>
      <c r="C8759" s="7">
        <v>45365.620520833334</v>
      </c>
      <c r="D8759" s="10">
        <v>209</v>
      </c>
      <c r="E8759" s="1" t="s">
        <v>371</v>
      </c>
      <c r="F8759">
        <f>IF(LEFT(Tableau1[[#This Row],[Eléments modifié]],$J$1)=$I$1,Tableau1[[#This Row],[Date]],9^9)</f>
        <v>387420489</v>
      </c>
      <c r="G8759" s="9" t="str">
        <f>IF(Tableau1[[#This Row],[Date]]=_xlfn.MINIFS(Tableau1[1er],Tableau1[N° BL],Tableau1[[#This Row],[N° BL]],Tableau1[1er],Tableau1[[#This Row],[Date]]),D8758,"")</f>
        <v/>
      </c>
    </row>
    <row r="8760" spans="1:7" ht="14.25" customHeight="1" x14ac:dyDescent="0.25">
      <c r="A8760" s="1" t="s">
        <v>8747</v>
      </c>
      <c r="B8760" s="1" t="s">
        <v>8748</v>
      </c>
      <c r="C8760" s="7">
        <v>45365.629745370374</v>
      </c>
      <c r="D8760" s="10">
        <v>209</v>
      </c>
      <c r="E8760" s="1" t="s">
        <v>7</v>
      </c>
      <c r="F8760">
        <f>IF(LEFT(Tableau1[[#This Row],[Eléments modifié]],$J$1)=$I$1,Tableau1[[#This Row],[Date]],9^9)</f>
        <v>45365.629745370374</v>
      </c>
      <c r="G8760" s="9">
        <f>IF(Tableau1[[#This Row],[Date]]=_xlfn.MINIFS(Tableau1[1er],Tableau1[N° BL],Tableau1[[#This Row],[N° BL]],Tableau1[1er],Tableau1[[#This Row],[Date]]),D8759,"")</f>
        <v>209</v>
      </c>
    </row>
    <row r="8761" spans="1:7" ht="14.25" customHeight="1" x14ac:dyDescent="0.25">
      <c r="A8761" s="1" t="s">
        <v>8747</v>
      </c>
      <c r="B8761" s="1" t="s">
        <v>8748</v>
      </c>
      <c r="C8761" s="7">
        <v>45372.555613425924</v>
      </c>
      <c r="D8761" s="10">
        <v>188</v>
      </c>
      <c r="E8761" s="1" t="s">
        <v>98</v>
      </c>
      <c r="F8761">
        <f>IF(LEFT(Tableau1[[#This Row],[Eléments modifié]],$J$1)=$I$1,Tableau1[[#This Row],[Date]],9^9)</f>
        <v>387420489</v>
      </c>
      <c r="G8761" s="9" t="str">
        <f>IF(Tableau1[[#This Row],[Date]]=_xlfn.MINIFS(Tableau1[1er],Tableau1[N° BL],Tableau1[[#This Row],[N° BL]],Tableau1[1er],Tableau1[[#This Row],[Date]]),D8760,"")</f>
        <v/>
      </c>
    </row>
    <row r="8762" spans="1:7" ht="14.25" customHeight="1" x14ac:dyDescent="0.25">
      <c r="A8762" s="1" t="s">
        <v>8747</v>
      </c>
      <c r="B8762" s="1" t="s">
        <v>8748</v>
      </c>
      <c r="C8762" s="7">
        <v>45372.588125000002</v>
      </c>
      <c r="D8762" s="10">
        <v>182</v>
      </c>
      <c r="E8762" s="1" t="s">
        <v>32</v>
      </c>
      <c r="F8762">
        <f>IF(LEFT(Tableau1[[#This Row],[Eléments modifié]],$J$1)=$I$1,Tableau1[[#This Row],[Date]],9^9)</f>
        <v>387420489</v>
      </c>
      <c r="G8762" s="9" t="str">
        <f>IF(Tableau1[[#This Row],[Date]]=_xlfn.MINIFS(Tableau1[1er],Tableau1[N° BL],Tableau1[[#This Row],[N° BL]],Tableau1[1er],Tableau1[[#This Row],[Date]]),D8761,"")</f>
        <v/>
      </c>
    </row>
    <row r="8763" spans="1:7" ht="14.25" customHeight="1" x14ac:dyDescent="0.25">
      <c r="A8763" s="1" t="s">
        <v>8747</v>
      </c>
      <c r="B8763" s="1" t="s">
        <v>8748</v>
      </c>
      <c r="C8763" s="7">
        <v>45372.591319444444</v>
      </c>
      <c r="D8763" s="10">
        <v>188</v>
      </c>
      <c r="E8763" s="1" t="s">
        <v>7</v>
      </c>
      <c r="F8763">
        <f>IF(LEFT(Tableau1[[#This Row],[Eléments modifié]],$J$1)=$I$1,Tableau1[[#This Row],[Date]],9^9)</f>
        <v>45372.591319444444</v>
      </c>
      <c r="G8763" s="9">
        <f>IF(Tableau1[[#This Row],[Date]]=_xlfn.MINIFS(Tableau1[1er],Tableau1[N° BL],Tableau1[[#This Row],[N° BL]],Tableau1[1er],Tableau1[[#This Row],[Date]]),D8762,"")</f>
        <v>182</v>
      </c>
    </row>
    <row r="8764" spans="1:7" ht="14.25" customHeight="1" x14ac:dyDescent="0.25">
      <c r="A8764" s="1" t="s">
        <v>8745</v>
      </c>
      <c r="B8764" s="1" t="s">
        <v>8746</v>
      </c>
      <c r="C8764" s="7">
        <v>45365.62976851852</v>
      </c>
      <c r="D8764" s="10">
        <v>209</v>
      </c>
      <c r="E8764" s="1" t="s">
        <v>371</v>
      </c>
      <c r="F8764">
        <f>IF(LEFT(Tableau1[[#This Row],[Eléments modifié]],$J$1)=$I$1,Tableau1[[#This Row],[Date]],9^9)</f>
        <v>387420489</v>
      </c>
      <c r="G8764" s="9" t="str">
        <f>IF(Tableau1[[#This Row],[Date]]=_xlfn.MINIFS(Tableau1[1er],Tableau1[N° BL],Tableau1[[#This Row],[N° BL]],Tableau1[1er],Tableau1[[#This Row],[Date]]),D8763,"")</f>
        <v/>
      </c>
    </row>
    <row r="8765" spans="1:7" ht="14.25" customHeight="1" x14ac:dyDescent="0.25">
      <c r="A8765" s="1" t="s">
        <v>8745</v>
      </c>
      <c r="B8765" s="1" t="s">
        <v>8746</v>
      </c>
      <c r="C8765" s="7">
        <v>45365.640856481485</v>
      </c>
      <c r="D8765" s="10">
        <v>209</v>
      </c>
      <c r="E8765" s="1" t="s">
        <v>7</v>
      </c>
      <c r="F8765">
        <f>IF(LEFT(Tableau1[[#This Row],[Eléments modifié]],$J$1)=$I$1,Tableau1[[#This Row],[Date]],9^9)</f>
        <v>45365.640856481485</v>
      </c>
      <c r="G8765" s="9">
        <f>IF(Tableau1[[#This Row],[Date]]=_xlfn.MINIFS(Tableau1[1er],Tableau1[N° BL],Tableau1[[#This Row],[N° BL]],Tableau1[1er],Tableau1[[#This Row],[Date]]),D8764,"")</f>
        <v>209</v>
      </c>
    </row>
    <row r="8766" spans="1:7" ht="14.25" customHeight="1" x14ac:dyDescent="0.25">
      <c r="A8766" s="1" t="s">
        <v>8745</v>
      </c>
      <c r="B8766" s="1" t="s">
        <v>8746</v>
      </c>
      <c r="C8766" s="7">
        <v>45372.556030092594</v>
      </c>
      <c r="D8766" s="10">
        <v>188</v>
      </c>
      <c r="E8766" s="1" t="s">
        <v>98</v>
      </c>
      <c r="F8766">
        <f>IF(LEFT(Tableau1[[#This Row],[Eléments modifié]],$J$1)=$I$1,Tableau1[[#This Row],[Date]],9^9)</f>
        <v>387420489</v>
      </c>
      <c r="G8766" s="9" t="str">
        <f>IF(Tableau1[[#This Row],[Date]]=_xlfn.MINIFS(Tableau1[1er],Tableau1[N° BL],Tableau1[[#This Row],[N° BL]],Tableau1[1er],Tableau1[[#This Row],[Date]]),D8765,"")</f>
        <v/>
      </c>
    </row>
    <row r="8767" spans="1:7" ht="14.25" customHeight="1" x14ac:dyDescent="0.25">
      <c r="A8767" s="1" t="s">
        <v>8745</v>
      </c>
      <c r="B8767" s="1" t="s">
        <v>8746</v>
      </c>
      <c r="C8767" s="7">
        <v>45372.59134259259</v>
      </c>
      <c r="D8767" s="10">
        <v>188</v>
      </c>
      <c r="E8767" s="1" t="s">
        <v>32</v>
      </c>
      <c r="F8767">
        <f>IF(LEFT(Tableau1[[#This Row],[Eléments modifié]],$J$1)=$I$1,Tableau1[[#This Row],[Date]],9^9)</f>
        <v>387420489</v>
      </c>
      <c r="G8767" s="9" t="str">
        <f>IF(Tableau1[[#This Row],[Date]]=_xlfn.MINIFS(Tableau1[1er],Tableau1[N° BL],Tableau1[[#This Row],[N° BL]],Tableau1[1er],Tableau1[[#This Row],[Date]]),D8766,"")</f>
        <v/>
      </c>
    </row>
    <row r="8768" spans="1:7" ht="14.25" customHeight="1" x14ac:dyDescent="0.25">
      <c r="A8768" s="1" t="s">
        <v>8745</v>
      </c>
      <c r="B8768" s="1" t="s">
        <v>8746</v>
      </c>
      <c r="C8768" s="7">
        <v>45372.593634259261</v>
      </c>
      <c r="D8768" s="10">
        <v>188</v>
      </c>
      <c r="E8768" s="1" t="s">
        <v>7</v>
      </c>
      <c r="F8768">
        <f>IF(LEFT(Tableau1[[#This Row],[Eléments modifié]],$J$1)=$I$1,Tableau1[[#This Row],[Date]],9^9)</f>
        <v>45372.593634259261</v>
      </c>
      <c r="G8768" s="9">
        <f>IF(Tableau1[[#This Row],[Date]]=_xlfn.MINIFS(Tableau1[1er],Tableau1[N° BL],Tableau1[[#This Row],[N° BL]],Tableau1[1er],Tableau1[[#This Row],[Date]]),D8767,"")</f>
        <v>188</v>
      </c>
    </row>
    <row r="8769" spans="1:7" ht="14.25" customHeight="1" x14ac:dyDescent="0.25">
      <c r="A8769" s="1" t="s">
        <v>8743</v>
      </c>
      <c r="B8769" s="1" t="s">
        <v>8744</v>
      </c>
      <c r="C8769" s="7">
        <v>45366.334004629629</v>
      </c>
      <c r="D8769" s="10">
        <v>209</v>
      </c>
      <c r="E8769" s="1" t="s">
        <v>371</v>
      </c>
      <c r="F8769">
        <f>IF(LEFT(Tableau1[[#This Row],[Eléments modifié]],$J$1)=$I$1,Tableau1[[#This Row],[Date]],9^9)</f>
        <v>387420489</v>
      </c>
      <c r="G8769" s="9" t="str">
        <f>IF(Tableau1[[#This Row],[Date]]=_xlfn.MINIFS(Tableau1[1er],Tableau1[N° BL],Tableau1[[#This Row],[N° BL]],Tableau1[1er],Tableau1[[#This Row],[Date]]),D8768,"")</f>
        <v/>
      </c>
    </row>
    <row r="8770" spans="1:7" ht="14.25" customHeight="1" x14ac:dyDescent="0.25">
      <c r="A8770" s="1" t="s">
        <v>8743</v>
      </c>
      <c r="B8770" s="1" t="s">
        <v>8744</v>
      </c>
      <c r="C8770" s="7">
        <v>45366.348263888889</v>
      </c>
      <c r="D8770" s="10">
        <v>209</v>
      </c>
      <c r="E8770" s="1" t="s">
        <v>7</v>
      </c>
      <c r="F8770">
        <f>IF(LEFT(Tableau1[[#This Row],[Eléments modifié]],$J$1)=$I$1,Tableau1[[#This Row],[Date]],9^9)</f>
        <v>45366.348263888889</v>
      </c>
      <c r="G8770" s="9">
        <f>IF(Tableau1[[#This Row],[Date]]=_xlfn.MINIFS(Tableau1[1er],Tableau1[N° BL],Tableau1[[#This Row],[N° BL]],Tableau1[1er],Tableau1[[#This Row],[Date]]),D8769,"")</f>
        <v>209</v>
      </c>
    </row>
    <row r="8771" spans="1:7" ht="14.25" customHeight="1" x14ac:dyDescent="0.25">
      <c r="A8771" s="1" t="s">
        <v>8743</v>
      </c>
      <c r="B8771" s="1" t="s">
        <v>8744</v>
      </c>
      <c r="C8771" s="7">
        <v>45372.556400462963</v>
      </c>
      <c r="D8771" s="10">
        <v>188</v>
      </c>
      <c r="E8771" s="1" t="s">
        <v>98</v>
      </c>
      <c r="F8771">
        <f>IF(LEFT(Tableau1[[#This Row],[Eléments modifié]],$J$1)=$I$1,Tableau1[[#This Row],[Date]],9^9)</f>
        <v>387420489</v>
      </c>
      <c r="G8771" s="9" t="str">
        <f>IF(Tableau1[[#This Row],[Date]]=_xlfn.MINIFS(Tableau1[1er],Tableau1[N° BL],Tableau1[[#This Row],[N° BL]],Tableau1[1er],Tableau1[[#This Row],[Date]]),D8770,"")</f>
        <v/>
      </c>
    </row>
    <row r="8772" spans="1:7" ht="14.25" customHeight="1" x14ac:dyDescent="0.25">
      <c r="A8772" s="1" t="s">
        <v>8743</v>
      </c>
      <c r="B8772" s="1" t="s">
        <v>8744</v>
      </c>
      <c r="C8772" s="7">
        <v>45372.593715277777</v>
      </c>
      <c r="D8772" s="10">
        <v>188</v>
      </c>
      <c r="E8772" s="1" t="s">
        <v>32</v>
      </c>
      <c r="F8772">
        <f>IF(LEFT(Tableau1[[#This Row],[Eléments modifié]],$J$1)=$I$1,Tableau1[[#This Row],[Date]],9^9)</f>
        <v>387420489</v>
      </c>
      <c r="G8772" s="9" t="str">
        <f>IF(Tableau1[[#This Row],[Date]]=_xlfn.MINIFS(Tableau1[1er],Tableau1[N° BL],Tableau1[[#This Row],[N° BL]],Tableau1[1er],Tableau1[[#This Row],[Date]]),D8771,"")</f>
        <v/>
      </c>
    </row>
    <row r="8773" spans="1:7" ht="14.25" customHeight="1" x14ac:dyDescent="0.25">
      <c r="A8773" s="1" t="s">
        <v>8743</v>
      </c>
      <c r="B8773" s="1" t="s">
        <v>8744</v>
      </c>
      <c r="C8773" s="7">
        <v>45372.595972222225</v>
      </c>
      <c r="D8773" s="10">
        <v>188</v>
      </c>
      <c r="E8773" s="1" t="s">
        <v>7</v>
      </c>
      <c r="F8773">
        <f>IF(LEFT(Tableau1[[#This Row],[Eléments modifié]],$J$1)=$I$1,Tableau1[[#This Row],[Date]],9^9)</f>
        <v>45372.595972222225</v>
      </c>
      <c r="G8773" s="9">
        <f>IF(Tableau1[[#This Row],[Date]]=_xlfn.MINIFS(Tableau1[1er],Tableau1[N° BL],Tableau1[[#This Row],[N° BL]],Tableau1[1er],Tableau1[[#This Row],[Date]]),D8772,"")</f>
        <v>188</v>
      </c>
    </row>
    <row r="8774" spans="1:7" ht="14.25" customHeight="1" x14ac:dyDescent="0.25">
      <c r="A8774" s="1" t="s">
        <v>8707</v>
      </c>
      <c r="B8774" s="1" t="s">
        <v>8708</v>
      </c>
      <c r="C8774" s="7">
        <v>45366.363912037035</v>
      </c>
      <c r="D8774" s="10">
        <v>212</v>
      </c>
      <c r="E8774" s="1" t="s">
        <v>4825</v>
      </c>
      <c r="F8774">
        <f>IF(LEFT(Tableau1[[#This Row],[Eléments modifié]],$J$1)=$I$1,Tableau1[[#This Row],[Date]],9^9)</f>
        <v>387420489</v>
      </c>
      <c r="G8774" s="9" t="str">
        <f>IF(Tableau1[[#This Row],[Date]]=_xlfn.MINIFS(Tableau1[1er],Tableau1[N° BL],Tableau1[[#This Row],[N° BL]],Tableau1[1er],Tableau1[[#This Row],[Date]]),D8773,"")</f>
        <v/>
      </c>
    </row>
    <row r="8775" spans="1:7" ht="14.25" customHeight="1" x14ac:dyDescent="0.25">
      <c r="A8775" s="1" t="s">
        <v>8707</v>
      </c>
      <c r="B8775" s="1" t="s">
        <v>8708</v>
      </c>
      <c r="C8775" s="7">
        <v>45366.364594907405</v>
      </c>
      <c r="D8775" s="10">
        <v>189</v>
      </c>
      <c r="E8775" s="1" t="s">
        <v>20</v>
      </c>
      <c r="F8775">
        <f>IF(LEFT(Tableau1[[#This Row],[Eléments modifié]],$J$1)=$I$1,Tableau1[[#This Row],[Date]],9^9)</f>
        <v>387420489</v>
      </c>
      <c r="G8775" s="9" t="str">
        <f>IF(Tableau1[[#This Row],[Date]]=_xlfn.MINIFS(Tableau1[1er],Tableau1[N° BL],Tableau1[[#This Row],[N° BL]],Tableau1[1er],Tableau1[[#This Row],[Date]]),D8774,"")</f>
        <v/>
      </c>
    </row>
    <row r="8776" spans="1:7" ht="14.25" customHeight="1" x14ac:dyDescent="0.25">
      <c r="A8776" s="1" t="s">
        <v>8707</v>
      </c>
      <c r="B8776" s="1" t="s">
        <v>8708</v>
      </c>
      <c r="C8776" s="7">
        <v>45366.364907407406</v>
      </c>
      <c r="D8776" s="10">
        <v>189</v>
      </c>
      <c r="E8776" s="1" t="s">
        <v>14</v>
      </c>
      <c r="F8776">
        <f>IF(LEFT(Tableau1[[#This Row],[Eléments modifié]],$J$1)=$I$1,Tableau1[[#This Row],[Date]],9^9)</f>
        <v>387420489</v>
      </c>
      <c r="G8776" s="9" t="str">
        <f>IF(Tableau1[[#This Row],[Date]]=_xlfn.MINIFS(Tableau1[1er],Tableau1[N° BL],Tableau1[[#This Row],[N° BL]],Tableau1[1er],Tableau1[[#This Row],[Date]]),D8775,"")</f>
        <v/>
      </c>
    </row>
    <row r="8777" spans="1:7" ht="14.25" customHeight="1" x14ac:dyDescent="0.25">
      <c r="A8777" s="1" t="s">
        <v>8707</v>
      </c>
      <c r="B8777" s="1" t="s">
        <v>8708</v>
      </c>
      <c r="C8777" s="7">
        <v>45366.364965277775</v>
      </c>
      <c r="D8777" s="10">
        <v>204</v>
      </c>
      <c r="E8777" s="1" t="s">
        <v>20</v>
      </c>
      <c r="F8777">
        <f>IF(LEFT(Tableau1[[#This Row],[Eléments modifié]],$J$1)=$I$1,Tableau1[[#This Row],[Date]],9^9)</f>
        <v>387420489</v>
      </c>
      <c r="G8777" s="9" t="str">
        <f>IF(Tableau1[[#This Row],[Date]]=_xlfn.MINIFS(Tableau1[1er],Tableau1[N° BL],Tableau1[[#This Row],[N° BL]],Tableau1[1er],Tableau1[[#This Row],[Date]]),D8776,"")</f>
        <v/>
      </c>
    </row>
    <row r="8778" spans="1:7" ht="14.25" customHeight="1" x14ac:dyDescent="0.25">
      <c r="A8778" s="1" t="s">
        <v>8707</v>
      </c>
      <c r="B8778" s="1" t="s">
        <v>8708</v>
      </c>
      <c r="C8778" s="7">
        <v>45373.30133101852</v>
      </c>
      <c r="D8778" s="10">
        <v>176</v>
      </c>
      <c r="E8778" s="1" t="s">
        <v>111</v>
      </c>
      <c r="F8778">
        <f>IF(LEFT(Tableau1[[#This Row],[Eléments modifié]],$J$1)=$I$1,Tableau1[[#This Row],[Date]],9^9)</f>
        <v>387420489</v>
      </c>
      <c r="G8778" s="9" t="str">
        <f>IF(Tableau1[[#This Row],[Date]]=_xlfn.MINIFS(Tableau1[1er],Tableau1[N° BL],Tableau1[[#This Row],[N° BL]],Tableau1[1er],Tableau1[[#This Row],[Date]]),D8777,"")</f>
        <v/>
      </c>
    </row>
    <row r="8779" spans="1:7" ht="14.25" customHeight="1" x14ac:dyDescent="0.25">
      <c r="A8779" s="1" t="s">
        <v>8707</v>
      </c>
      <c r="B8779" s="1" t="s">
        <v>8708</v>
      </c>
      <c r="C8779" s="7">
        <v>45373.302129629628</v>
      </c>
      <c r="D8779" s="10">
        <v>176</v>
      </c>
      <c r="E8779" s="1" t="s">
        <v>41</v>
      </c>
      <c r="F8779">
        <f>IF(LEFT(Tableau1[[#This Row],[Eléments modifié]],$J$1)=$I$1,Tableau1[[#This Row],[Date]],9^9)</f>
        <v>387420489</v>
      </c>
      <c r="G8779" s="9" t="str">
        <f>IF(Tableau1[[#This Row],[Date]]=_xlfn.MINIFS(Tableau1[1er],Tableau1[N° BL],Tableau1[[#This Row],[N° BL]],Tableau1[1er],Tableau1[[#This Row],[Date]]),D8778,"")</f>
        <v/>
      </c>
    </row>
    <row r="8780" spans="1:7" ht="14.25" customHeight="1" x14ac:dyDescent="0.25">
      <c r="A8780" s="1" t="s">
        <v>8707</v>
      </c>
      <c r="B8780" s="1" t="s">
        <v>8708</v>
      </c>
      <c r="C8780" s="7">
        <v>45373.302164351851</v>
      </c>
      <c r="D8780" s="10">
        <v>176</v>
      </c>
      <c r="E8780" s="1" t="s">
        <v>111</v>
      </c>
      <c r="F8780">
        <f>IF(LEFT(Tableau1[[#This Row],[Eléments modifié]],$J$1)=$I$1,Tableau1[[#This Row],[Date]],9^9)</f>
        <v>387420489</v>
      </c>
      <c r="G8780" s="9" t="str">
        <f>IF(Tableau1[[#This Row],[Date]]=_xlfn.MINIFS(Tableau1[1er],Tableau1[N° BL],Tableau1[[#This Row],[N° BL]],Tableau1[1er],Tableau1[[#This Row],[Date]]),D8779,"")</f>
        <v/>
      </c>
    </row>
    <row r="8781" spans="1:7" ht="14.25" customHeight="1" x14ac:dyDescent="0.25">
      <c r="A8781" s="1" t="s">
        <v>8707</v>
      </c>
      <c r="B8781" s="1" t="s">
        <v>8708</v>
      </c>
      <c r="C8781" s="7">
        <v>45373.304479166669</v>
      </c>
      <c r="D8781" s="10">
        <v>176</v>
      </c>
      <c r="E8781" s="1" t="s">
        <v>7</v>
      </c>
      <c r="F8781">
        <f>IF(LEFT(Tableau1[[#This Row],[Eléments modifié]],$J$1)=$I$1,Tableau1[[#This Row],[Date]],9^9)</f>
        <v>45373.304479166669</v>
      </c>
      <c r="G8781" s="9">
        <f>IF(Tableau1[[#This Row],[Date]]=_xlfn.MINIFS(Tableau1[1er],Tableau1[N° BL],Tableau1[[#This Row],[N° BL]],Tableau1[1er],Tableau1[[#This Row],[Date]]),D8780,"")</f>
        <v>176</v>
      </c>
    </row>
    <row r="8782" spans="1:7" ht="14.25" customHeight="1" x14ac:dyDescent="0.25">
      <c r="A8782" s="1" t="s">
        <v>9167</v>
      </c>
      <c r="B8782" s="1" t="s">
        <v>9168</v>
      </c>
      <c r="C8782" s="7">
        <v>45365.576840277776</v>
      </c>
      <c r="D8782" s="10">
        <v>189</v>
      </c>
      <c r="E8782" s="1" t="s">
        <v>4825</v>
      </c>
      <c r="F8782">
        <f>IF(LEFT(Tableau1[[#This Row],[Eléments modifié]],$J$1)=$I$1,Tableau1[[#This Row],[Date]],9^9)</f>
        <v>387420489</v>
      </c>
      <c r="G8782" s="9" t="str">
        <f>IF(Tableau1[[#This Row],[Date]]=_xlfn.MINIFS(Tableau1[1er],Tableau1[N° BL],Tableau1[[#This Row],[N° BL]],Tableau1[1er],Tableau1[[#This Row],[Date]]),D8781,"")</f>
        <v/>
      </c>
    </row>
    <row r="8783" spans="1:7" ht="14.25" customHeight="1" x14ac:dyDescent="0.25">
      <c r="A8783" s="1" t="s">
        <v>9167</v>
      </c>
      <c r="B8783" s="1" t="s">
        <v>9168</v>
      </c>
      <c r="C8783" s="7">
        <v>45365.613182870373</v>
      </c>
      <c r="D8783" s="10">
        <v>204</v>
      </c>
      <c r="E8783" s="1" t="s">
        <v>7</v>
      </c>
      <c r="F8783">
        <f>IF(LEFT(Tableau1[[#This Row],[Eléments modifié]],$J$1)=$I$1,Tableau1[[#This Row],[Date]],9^9)</f>
        <v>45365.613182870373</v>
      </c>
      <c r="G8783" s="9">
        <f>IF(Tableau1[[#This Row],[Date]]=_xlfn.MINIFS(Tableau1[1er],Tableau1[N° BL],Tableau1[[#This Row],[N° BL]],Tableau1[1er],Tableau1[[#This Row],[Date]]),D8782,"")</f>
        <v>189</v>
      </c>
    </row>
    <row r="8784" spans="1:7" ht="14.25" customHeight="1" x14ac:dyDescent="0.25">
      <c r="A8784" s="1" t="s">
        <v>9161</v>
      </c>
      <c r="B8784" s="1" t="s">
        <v>9162</v>
      </c>
      <c r="C8784" s="7">
        <v>45365.590775462966</v>
      </c>
      <c r="D8784" s="10">
        <v>189</v>
      </c>
      <c r="E8784" s="1" t="s">
        <v>111</v>
      </c>
      <c r="F8784">
        <f>IF(LEFT(Tableau1[[#This Row],[Eléments modifié]],$J$1)=$I$1,Tableau1[[#This Row],[Date]],9^9)</f>
        <v>387420489</v>
      </c>
      <c r="G8784" s="9" t="str">
        <f>IF(Tableau1[[#This Row],[Date]]=_xlfn.MINIFS(Tableau1[1er],Tableau1[N° BL],Tableau1[[#This Row],[N° BL]],Tableau1[1er],Tableau1[[#This Row],[Date]]),D8783,"")</f>
        <v/>
      </c>
    </row>
    <row r="8785" spans="1:7" ht="14.25" customHeight="1" x14ac:dyDescent="0.25">
      <c r="A8785" s="1" t="s">
        <v>9161</v>
      </c>
      <c r="B8785" s="1" t="s">
        <v>9162</v>
      </c>
      <c r="C8785" s="7">
        <v>45366.318645833337</v>
      </c>
      <c r="D8785" s="10">
        <v>176</v>
      </c>
      <c r="E8785" s="1" t="s">
        <v>7</v>
      </c>
      <c r="F8785">
        <f>IF(LEFT(Tableau1[[#This Row],[Eléments modifié]],$J$1)=$I$1,Tableau1[[#This Row],[Date]],9^9)</f>
        <v>45366.318645833337</v>
      </c>
      <c r="G8785" s="9">
        <f>IF(Tableau1[[#This Row],[Date]]=_xlfn.MINIFS(Tableau1[1er],Tableau1[N° BL],Tableau1[[#This Row],[N° BL]],Tableau1[1er],Tableau1[[#This Row],[Date]]),D8784,"")</f>
        <v>189</v>
      </c>
    </row>
    <row r="8786" spans="1:7" ht="14.25" customHeight="1" x14ac:dyDescent="0.25">
      <c r="A8786" s="1" t="s">
        <v>9007</v>
      </c>
      <c r="B8786" s="1" t="s">
        <v>9008</v>
      </c>
      <c r="C8786" s="7">
        <v>45366.365520833337</v>
      </c>
      <c r="D8786" s="10">
        <v>189</v>
      </c>
      <c r="E8786" s="1" t="s">
        <v>4825</v>
      </c>
      <c r="F8786">
        <f>IF(LEFT(Tableau1[[#This Row],[Eléments modifié]],$J$1)=$I$1,Tableau1[[#This Row],[Date]],9^9)</f>
        <v>387420489</v>
      </c>
      <c r="G8786" s="9" t="str">
        <f>IF(Tableau1[[#This Row],[Date]]=_xlfn.MINIFS(Tableau1[1er],Tableau1[N° BL],Tableau1[[#This Row],[N° BL]],Tableau1[1er],Tableau1[[#This Row],[Date]]),D8785,"")</f>
        <v/>
      </c>
    </row>
    <row r="8787" spans="1:7" ht="14.25" customHeight="1" x14ac:dyDescent="0.25">
      <c r="A8787" s="1" t="s">
        <v>9007</v>
      </c>
      <c r="B8787" s="1" t="s">
        <v>9008</v>
      </c>
      <c r="C8787" s="7">
        <v>45366.374560185184</v>
      </c>
      <c r="D8787" s="10">
        <v>204</v>
      </c>
      <c r="E8787" s="1" t="s">
        <v>7</v>
      </c>
      <c r="F8787">
        <f>IF(LEFT(Tableau1[[#This Row],[Eléments modifié]],$J$1)=$I$1,Tableau1[[#This Row],[Date]],9^9)</f>
        <v>45366.374560185184</v>
      </c>
      <c r="G8787" s="9">
        <f>IF(Tableau1[[#This Row],[Date]]=_xlfn.MINIFS(Tableau1[1er],Tableau1[N° BL],Tableau1[[#This Row],[N° BL]],Tableau1[1er],Tableau1[[#This Row],[Date]]),D8786,"")</f>
        <v>189</v>
      </c>
    </row>
    <row r="8788" spans="1:7" ht="14.25" customHeight="1" x14ac:dyDescent="0.25">
      <c r="A8788" s="1" t="s">
        <v>9007</v>
      </c>
      <c r="B8788" s="1" t="s">
        <v>9008</v>
      </c>
      <c r="C8788" s="7">
        <v>45370.422476851854</v>
      </c>
      <c r="D8788" s="10">
        <v>188</v>
      </c>
      <c r="E8788" s="1" t="s">
        <v>32</v>
      </c>
      <c r="F8788">
        <f>IF(LEFT(Tableau1[[#This Row],[Eléments modifié]],$J$1)=$I$1,Tableau1[[#This Row],[Date]],9^9)</f>
        <v>387420489</v>
      </c>
      <c r="G8788" s="9" t="str">
        <f>IF(Tableau1[[#This Row],[Date]]=_xlfn.MINIFS(Tableau1[1er],Tableau1[N° BL],Tableau1[[#This Row],[N° BL]],Tableau1[1er],Tableau1[[#This Row],[Date]]),D8787,"")</f>
        <v/>
      </c>
    </row>
    <row r="8789" spans="1:7" ht="14.25" customHeight="1" x14ac:dyDescent="0.25">
      <c r="A8789" s="1" t="s">
        <v>9007</v>
      </c>
      <c r="B8789" s="1" t="s">
        <v>9008</v>
      </c>
      <c r="C8789" s="7">
        <v>45370.426550925928</v>
      </c>
      <c r="D8789" s="10">
        <v>188</v>
      </c>
      <c r="E8789" s="1" t="s">
        <v>7</v>
      </c>
      <c r="F8789">
        <f>IF(LEFT(Tableau1[[#This Row],[Eléments modifié]],$J$1)=$I$1,Tableau1[[#This Row],[Date]],9^9)</f>
        <v>45370.426550925928</v>
      </c>
      <c r="G8789" s="9">
        <f>IF(Tableau1[[#This Row],[Date]]=_xlfn.MINIFS(Tableau1[1er],Tableau1[N° BL],Tableau1[[#This Row],[N° BL]],Tableau1[1er],Tableau1[[#This Row],[Date]]),D8788,"")</f>
        <v>188</v>
      </c>
    </row>
    <row r="8790" spans="1:7" ht="14.25" customHeight="1" x14ac:dyDescent="0.25">
      <c r="A8790" s="1" t="s">
        <v>9143</v>
      </c>
      <c r="B8790" s="1" t="s">
        <v>9144</v>
      </c>
      <c r="C8790" s="7">
        <v>45366.366064814814</v>
      </c>
      <c r="D8790" s="10">
        <v>176</v>
      </c>
      <c r="E8790" s="1" t="s">
        <v>14</v>
      </c>
      <c r="F8790">
        <f>IF(LEFT(Tableau1[[#This Row],[Eléments modifié]],$J$1)=$I$1,Tableau1[[#This Row],[Date]],9^9)</f>
        <v>387420489</v>
      </c>
      <c r="G8790" s="9" t="str">
        <f>IF(Tableau1[[#This Row],[Date]]=_xlfn.MINIFS(Tableau1[1er],Tableau1[N° BL],Tableau1[[#This Row],[N° BL]],Tableau1[1er],Tableau1[[#This Row],[Date]]),D8789,"")</f>
        <v/>
      </c>
    </row>
    <row r="8791" spans="1:7" ht="14.25" customHeight="1" x14ac:dyDescent="0.25">
      <c r="A8791" s="1" t="s">
        <v>9143</v>
      </c>
      <c r="B8791" s="1" t="s">
        <v>9144</v>
      </c>
      <c r="C8791" s="7">
        <v>45366.388194444444</v>
      </c>
      <c r="D8791" s="10">
        <v>189</v>
      </c>
      <c r="E8791" s="1" t="s">
        <v>7</v>
      </c>
      <c r="F8791">
        <f>IF(LEFT(Tableau1[[#This Row],[Eléments modifié]],$J$1)=$I$1,Tableau1[[#This Row],[Date]],9^9)</f>
        <v>45366.388194444444</v>
      </c>
      <c r="G8791" s="9">
        <f>IF(Tableau1[[#This Row],[Date]]=_xlfn.MINIFS(Tableau1[1er],Tableau1[N° BL],Tableau1[[#This Row],[N° BL]],Tableau1[1er],Tableau1[[#This Row],[Date]]),D8790,"")</f>
        <v>176</v>
      </c>
    </row>
    <row r="8792" spans="1:7" ht="14.25" customHeight="1" x14ac:dyDescent="0.25">
      <c r="A8792" s="1" t="s">
        <v>9157</v>
      </c>
      <c r="B8792" s="1" t="s">
        <v>9158</v>
      </c>
      <c r="C8792" s="7">
        <v>45365.6409375</v>
      </c>
      <c r="D8792" s="10">
        <v>188</v>
      </c>
      <c r="E8792" s="1" t="s">
        <v>371</v>
      </c>
      <c r="F8792">
        <f>IF(LEFT(Tableau1[[#This Row],[Eléments modifié]],$J$1)=$I$1,Tableau1[[#This Row],[Date]],9^9)</f>
        <v>387420489</v>
      </c>
      <c r="G8792" s="9" t="str">
        <f>IF(Tableau1[[#This Row],[Date]]=_xlfn.MINIFS(Tableau1[1er],Tableau1[N° BL],Tableau1[[#This Row],[N° BL]],Tableau1[1er],Tableau1[[#This Row],[Date]]),D8791,"")</f>
        <v/>
      </c>
    </row>
    <row r="8793" spans="1:7" ht="14.25" customHeight="1" x14ac:dyDescent="0.25">
      <c r="A8793" s="1" t="s">
        <v>9157</v>
      </c>
      <c r="B8793" s="1" t="s">
        <v>9158</v>
      </c>
      <c r="C8793" s="7">
        <v>45366.333935185183</v>
      </c>
      <c r="D8793" s="10">
        <v>209</v>
      </c>
      <c r="E8793" s="1" t="s">
        <v>7</v>
      </c>
      <c r="F8793">
        <f>IF(LEFT(Tableau1[[#This Row],[Eléments modifié]],$J$1)=$I$1,Tableau1[[#This Row],[Date]],9^9)</f>
        <v>45366.333935185183</v>
      </c>
      <c r="G8793" s="9">
        <f>IF(Tableau1[[#This Row],[Date]]=_xlfn.MINIFS(Tableau1[1er],Tableau1[N° BL],Tableau1[[#This Row],[N° BL]],Tableau1[1er],Tableau1[[#This Row],[Date]]),D8792,"")</f>
        <v>188</v>
      </c>
    </row>
    <row r="8794" spans="1:7" ht="14.25" customHeight="1" x14ac:dyDescent="0.25">
      <c r="A8794" s="1" t="s">
        <v>9155</v>
      </c>
      <c r="B8794" s="1" t="s">
        <v>9156</v>
      </c>
      <c r="C8794" s="7">
        <v>45366.323368055557</v>
      </c>
      <c r="D8794" s="10">
        <v>209</v>
      </c>
      <c r="E8794" s="1" t="s">
        <v>14</v>
      </c>
      <c r="F8794">
        <f>IF(LEFT(Tableau1[[#This Row],[Eléments modifié]],$J$1)=$I$1,Tableau1[[#This Row],[Date]],9^9)</f>
        <v>387420489</v>
      </c>
      <c r="G8794" s="9" t="str">
        <f>IF(Tableau1[[#This Row],[Date]]=_xlfn.MINIFS(Tableau1[1er],Tableau1[N° BL],Tableau1[[#This Row],[N° BL]],Tableau1[1er],Tableau1[[#This Row],[Date]]),D8793,"")</f>
        <v/>
      </c>
    </row>
    <row r="8795" spans="1:7" ht="14.25" customHeight="1" x14ac:dyDescent="0.25">
      <c r="A8795" s="1" t="s">
        <v>9155</v>
      </c>
      <c r="B8795" s="1" t="s">
        <v>9156</v>
      </c>
      <c r="C8795" s="7">
        <v>45366.364861111113</v>
      </c>
      <c r="D8795" s="10">
        <v>189</v>
      </c>
      <c r="E8795" s="1" t="s">
        <v>7</v>
      </c>
      <c r="F8795">
        <f>IF(LEFT(Tableau1[[#This Row],[Eléments modifié]],$J$1)=$I$1,Tableau1[[#This Row],[Date]],9^9)</f>
        <v>45366.364861111113</v>
      </c>
      <c r="G8795" s="9">
        <f>IF(Tableau1[[#This Row],[Date]]=_xlfn.MINIFS(Tableau1[1er],Tableau1[N° BL],Tableau1[[#This Row],[N° BL]],Tableau1[1er],Tableau1[[#This Row],[Date]]),D8794,"")</f>
        <v>209</v>
      </c>
    </row>
    <row r="8796" spans="1:7" ht="14.25" customHeight="1" x14ac:dyDescent="0.25">
      <c r="A8796" s="1" t="s">
        <v>9153</v>
      </c>
      <c r="B8796" s="1" t="s">
        <v>9154</v>
      </c>
      <c r="C8796" s="7">
        <v>45366.290381944447</v>
      </c>
      <c r="D8796" s="10">
        <v>189</v>
      </c>
      <c r="E8796" s="1" t="s">
        <v>14</v>
      </c>
      <c r="F8796">
        <f>IF(LEFT(Tableau1[[#This Row],[Eléments modifié]],$J$1)=$I$1,Tableau1[[#This Row],[Date]],9^9)</f>
        <v>387420489</v>
      </c>
      <c r="G8796" s="9" t="str">
        <f>IF(Tableau1[[#This Row],[Date]]=_xlfn.MINIFS(Tableau1[1er],Tableau1[N° BL],Tableau1[[#This Row],[N° BL]],Tableau1[1er],Tableau1[[#This Row],[Date]]),D8795,"")</f>
        <v/>
      </c>
    </row>
    <row r="8797" spans="1:7" ht="14.25" customHeight="1" x14ac:dyDescent="0.25">
      <c r="A8797" s="1" t="s">
        <v>9153</v>
      </c>
      <c r="B8797" s="1" t="s">
        <v>9154</v>
      </c>
      <c r="C8797" s="7">
        <v>45366.290625000001</v>
      </c>
      <c r="D8797" s="10">
        <v>189</v>
      </c>
      <c r="E8797" s="1" t="s">
        <v>20</v>
      </c>
      <c r="F8797">
        <f>IF(LEFT(Tableau1[[#This Row],[Eléments modifié]],$J$1)=$I$1,Tableau1[[#This Row],[Date]],9^9)</f>
        <v>387420489</v>
      </c>
      <c r="G8797" s="9" t="str">
        <f>IF(Tableau1[[#This Row],[Date]]=_xlfn.MINIFS(Tableau1[1er],Tableau1[N° BL],Tableau1[[#This Row],[N° BL]],Tableau1[1er],Tableau1[[#This Row],[Date]]),D8796,"")</f>
        <v/>
      </c>
    </row>
    <row r="8798" spans="1:7" ht="14.25" customHeight="1" x14ac:dyDescent="0.25">
      <c r="A8798" s="1" t="s">
        <v>9153</v>
      </c>
      <c r="B8798" s="1" t="s">
        <v>9154</v>
      </c>
      <c r="C8798" s="7">
        <v>45366.303819444445</v>
      </c>
      <c r="D8798" s="10">
        <v>189</v>
      </c>
      <c r="E8798" s="1" t="s">
        <v>14</v>
      </c>
      <c r="F8798">
        <f>IF(LEFT(Tableau1[[#This Row],[Eléments modifié]],$J$1)=$I$1,Tableau1[[#This Row],[Date]],9^9)</f>
        <v>387420489</v>
      </c>
      <c r="G8798" s="9" t="str">
        <f>IF(Tableau1[[#This Row],[Date]]=_xlfn.MINIFS(Tableau1[1er],Tableau1[N° BL],Tableau1[[#This Row],[N° BL]],Tableau1[1er],Tableau1[[#This Row],[Date]]),D8797,"")</f>
        <v/>
      </c>
    </row>
    <row r="8799" spans="1:7" ht="14.25" customHeight="1" x14ac:dyDescent="0.25">
      <c r="A8799" s="1" t="s">
        <v>9153</v>
      </c>
      <c r="B8799" s="1" t="s">
        <v>9154</v>
      </c>
      <c r="C8799" s="7">
        <v>45366.310474537036</v>
      </c>
      <c r="D8799" s="10">
        <v>189</v>
      </c>
      <c r="E8799" s="1" t="s">
        <v>20</v>
      </c>
      <c r="F8799">
        <f>IF(LEFT(Tableau1[[#This Row],[Eléments modifié]],$J$1)=$I$1,Tableau1[[#This Row],[Date]],9^9)</f>
        <v>387420489</v>
      </c>
      <c r="G8799" s="9" t="str">
        <f>IF(Tableau1[[#This Row],[Date]]=_xlfn.MINIFS(Tableau1[1er],Tableau1[N° BL],Tableau1[[#This Row],[N° BL]],Tableau1[1er],Tableau1[[#This Row],[Date]]),D8798,"")</f>
        <v/>
      </c>
    </row>
    <row r="8800" spans="1:7" ht="14.25" customHeight="1" x14ac:dyDescent="0.25">
      <c r="A8800" s="1" t="s">
        <v>9153</v>
      </c>
      <c r="B8800" s="1" t="s">
        <v>9154</v>
      </c>
      <c r="C8800" s="7">
        <v>45366.318333333336</v>
      </c>
      <c r="D8800" s="10">
        <v>189</v>
      </c>
      <c r="E8800" s="1" t="s">
        <v>14</v>
      </c>
      <c r="F8800">
        <f>IF(LEFT(Tableau1[[#This Row],[Eléments modifié]],$J$1)=$I$1,Tableau1[[#This Row],[Date]],9^9)</f>
        <v>387420489</v>
      </c>
      <c r="G8800" s="9" t="str">
        <f>IF(Tableau1[[#This Row],[Date]]=_xlfn.MINIFS(Tableau1[1er],Tableau1[N° BL],Tableau1[[#This Row],[N° BL]],Tableau1[1er],Tableau1[[#This Row],[Date]]),D8799,"")</f>
        <v/>
      </c>
    </row>
    <row r="8801" spans="1:7" ht="14.25" customHeight="1" x14ac:dyDescent="0.25">
      <c r="A8801" s="1" t="s">
        <v>9153</v>
      </c>
      <c r="B8801" s="1" t="s">
        <v>9154</v>
      </c>
      <c r="C8801" s="7">
        <v>45366.318414351852</v>
      </c>
      <c r="D8801" s="10">
        <v>176</v>
      </c>
      <c r="E8801" s="1" t="s">
        <v>20</v>
      </c>
      <c r="F8801">
        <f>IF(LEFT(Tableau1[[#This Row],[Eléments modifié]],$J$1)=$I$1,Tableau1[[#This Row],[Date]],9^9)</f>
        <v>387420489</v>
      </c>
      <c r="G8801" s="9" t="str">
        <f>IF(Tableau1[[#This Row],[Date]]=_xlfn.MINIFS(Tableau1[1er],Tableau1[N° BL],Tableau1[[#This Row],[N° BL]],Tableau1[1er],Tableau1[[#This Row],[Date]]),D8800,"")</f>
        <v/>
      </c>
    </row>
    <row r="8802" spans="1:7" ht="14.25" customHeight="1" x14ac:dyDescent="0.25">
      <c r="A8802" s="1" t="s">
        <v>9153</v>
      </c>
      <c r="B8802" s="1" t="s">
        <v>9154</v>
      </c>
      <c r="C8802" s="7">
        <v>45366.318692129629</v>
      </c>
      <c r="D8802" s="10">
        <v>189</v>
      </c>
      <c r="E8802" s="1" t="s">
        <v>111</v>
      </c>
      <c r="F8802">
        <f>IF(LEFT(Tableau1[[#This Row],[Eléments modifié]],$J$1)=$I$1,Tableau1[[#This Row],[Date]],9^9)</f>
        <v>387420489</v>
      </c>
      <c r="G8802" s="9" t="str">
        <f>IF(Tableau1[[#This Row],[Date]]=_xlfn.MINIFS(Tableau1[1er],Tableau1[N° BL],Tableau1[[#This Row],[N° BL]],Tableau1[1er],Tableau1[[#This Row],[Date]]),D8801,"")</f>
        <v/>
      </c>
    </row>
    <row r="8803" spans="1:7" ht="14.25" customHeight="1" x14ac:dyDescent="0.25">
      <c r="A8803" s="1" t="s">
        <v>9153</v>
      </c>
      <c r="B8803" s="1" t="s">
        <v>9154</v>
      </c>
      <c r="C8803" s="7">
        <v>45366.318749999999</v>
      </c>
      <c r="D8803" s="10">
        <v>176</v>
      </c>
      <c r="E8803" s="1" t="s">
        <v>20</v>
      </c>
      <c r="F8803">
        <f>IF(LEFT(Tableau1[[#This Row],[Eléments modifié]],$J$1)=$I$1,Tableau1[[#This Row],[Date]],9^9)</f>
        <v>387420489</v>
      </c>
      <c r="G8803" s="9" t="str">
        <f>IF(Tableau1[[#This Row],[Date]]=_xlfn.MINIFS(Tableau1[1er],Tableau1[N° BL],Tableau1[[#This Row],[N° BL]],Tableau1[1er],Tableau1[[#This Row],[Date]]),D8802,"")</f>
        <v/>
      </c>
    </row>
    <row r="8804" spans="1:7" ht="14.25" customHeight="1" x14ac:dyDescent="0.25">
      <c r="A8804" s="1" t="s">
        <v>9153</v>
      </c>
      <c r="B8804" s="1" t="s">
        <v>9154</v>
      </c>
      <c r="C8804" s="7">
        <v>45366.318854166668</v>
      </c>
      <c r="D8804" s="10">
        <v>189</v>
      </c>
      <c r="E8804" s="1" t="s">
        <v>111</v>
      </c>
      <c r="F8804">
        <f>IF(LEFT(Tableau1[[#This Row],[Eléments modifié]],$J$1)=$I$1,Tableau1[[#This Row],[Date]],9^9)</f>
        <v>387420489</v>
      </c>
      <c r="G8804" s="9" t="str">
        <f>IF(Tableau1[[#This Row],[Date]]=_xlfn.MINIFS(Tableau1[1er],Tableau1[N° BL],Tableau1[[#This Row],[N° BL]],Tableau1[1er],Tableau1[[#This Row],[Date]]),D8803,"")</f>
        <v/>
      </c>
    </row>
    <row r="8805" spans="1:7" ht="14.25" customHeight="1" x14ac:dyDescent="0.25">
      <c r="A8805" s="1" t="s">
        <v>9153</v>
      </c>
      <c r="B8805" s="1" t="s">
        <v>9154</v>
      </c>
      <c r="C8805" s="7">
        <v>45366.370462962965</v>
      </c>
      <c r="D8805" s="10">
        <v>176</v>
      </c>
      <c r="E8805" s="1" t="s">
        <v>7</v>
      </c>
      <c r="F8805">
        <f>IF(LEFT(Tableau1[[#This Row],[Eléments modifié]],$J$1)=$I$1,Tableau1[[#This Row],[Date]],9^9)</f>
        <v>45366.370462962965</v>
      </c>
      <c r="G8805" s="9">
        <f>IF(Tableau1[[#This Row],[Date]]=_xlfn.MINIFS(Tableau1[1er],Tableau1[N° BL],Tableau1[[#This Row],[N° BL]],Tableau1[1er],Tableau1[[#This Row],[Date]]),D8804,"")</f>
        <v>189</v>
      </c>
    </row>
    <row r="8806" spans="1:7" ht="14.25" customHeight="1" x14ac:dyDescent="0.25">
      <c r="A8806" s="1" t="s">
        <v>9129</v>
      </c>
      <c r="B8806" s="1" t="s">
        <v>9130</v>
      </c>
      <c r="C8806" s="7">
        <v>45365.687893518516</v>
      </c>
      <c r="D8806" s="10">
        <v>188</v>
      </c>
      <c r="E8806" s="1" t="s">
        <v>32</v>
      </c>
      <c r="F8806">
        <f>IF(LEFT(Tableau1[[#This Row],[Eléments modifié]],$J$1)=$I$1,Tableau1[[#This Row],[Date]],9^9)</f>
        <v>387420489</v>
      </c>
      <c r="G8806" s="9" t="str">
        <f>IF(Tableau1[[#This Row],[Date]]=_xlfn.MINIFS(Tableau1[1er],Tableau1[N° BL],Tableau1[[#This Row],[N° BL]],Tableau1[1er],Tableau1[[#This Row],[Date]]),D8805,"")</f>
        <v/>
      </c>
    </row>
    <row r="8807" spans="1:7" ht="14.25" customHeight="1" x14ac:dyDescent="0.25">
      <c r="A8807" s="1" t="s">
        <v>9129</v>
      </c>
      <c r="B8807" s="1" t="s">
        <v>9130</v>
      </c>
      <c r="C8807" s="7">
        <v>45366.384398148148</v>
      </c>
      <c r="D8807" s="10">
        <v>212</v>
      </c>
      <c r="E8807" s="1" t="s">
        <v>4825</v>
      </c>
      <c r="F8807">
        <f>IF(LEFT(Tableau1[[#This Row],[Eléments modifié]],$J$1)=$I$1,Tableau1[[#This Row],[Date]],9^9)</f>
        <v>387420489</v>
      </c>
      <c r="G8807" s="9" t="str">
        <f>IF(Tableau1[[#This Row],[Date]]=_xlfn.MINIFS(Tableau1[1er],Tableau1[N° BL],Tableau1[[#This Row],[N° BL]],Tableau1[1er],Tableau1[[#This Row],[Date]]),D8806,"")</f>
        <v/>
      </c>
    </row>
    <row r="8808" spans="1:7" ht="14.25" customHeight="1" x14ac:dyDescent="0.25">
      <c r="A8808" s="1" t="s">
        <v>9129</v>
      </c>
      <c r="B8808" s="1" t="s">
        <v>9130</v>
      </c>
      <c r="C8808" s="7">
        <v>45366.431759259256</v>
      </c>
      <c r="D8808" s="10">
        <v>204</v>
      </c>
      <c r="E8808" s="1" t="s">
        <v>7</v>
      </c>
      <c r="F8808">
        <f>IF(LEFT(Tableau1[[#This Row],[Eléments modifié]],$J$1)=$I$1,Tableau1[[#This Row],[Date]],9^9)</f>
        <v>45366.431759259256</v>
      </c>
      <c r="G8808" s="9">
        <f>IF(Tableau1[[#This Row],[Date]]=_xlfn.MINIFS(Tableau1[1er],Tableau1[N° BL],Tableau1[[#This Row],[N° BL]],Tableau1[1er],Tableau1[[#This Row],[Date]]),D8807,"")</f>
        <v>212</v>
      </c>
    </row>
    <row r="8809" spans="1:7" ht="14.25" customHeight="1" x14ac:dyDescent="0.25">
      <c r="A8809" s="1" t="s">
        <v>9129</v>
      </c>
      <c r="B8809" s="1" t="s">
        <v>9130</v>
      </c>
      <c r="C8809" s="7">
        <v>45366.431990740741</v>
      </c>
      <c r="D8809" s="10">
        <v>204</v>
      </c>
      <c r="E8809" s="1" t="s">
        <v>262</v>
      </c>
      <c r="F8809">
        <f>IF(LEFT(Tableau1[[#This Row],[Eléments modifié]],$J$1)=$I$1,Tableau1[[#This Row],[Date]],9^9)</f>
        <v>387420489</v>
      </c>
      <c r="G8809" s="9" t="str">
        <f>IF(Tableau1[[#This Row],[Date]]=_xlfn.MINIFS(Tableau1[1er],Tableau1[N° BL],Tableau1[[#This Row],[N° BL]],Tableau1[1er],Tableau1[[#This Row],[Date]]),D8808,"")</f>
        <v/>
      </c>
    </row>
    <row r="8810" spans="1:7" ht="14.25" customHeight="1" x14ac:dyDescent="0.25">
      <c r="A8810" s="1" t="s">
        <v>9163</v>
      </c>
      <c r="B8810" s="1" t="s">
        <v>9164</v>
      </c>
      <c r="C8810" s="7">
        <v>45365.677164351851</v>
      </c>
      <c r="D8810" s="10">
        <v>188</v>
      </c>
      <c r="E8810" s="1" t="s">
        <v>32</v>
      </c>
      <c r="F8810">
        <f>IF(LEFT(Tableau1[[#This Row],[Eléments modifié]],$J$1)=$I$1,Tableau1[[#This Row],[Date]],9^9)</f>
        <v>387420489</v>
      </c>
      <c r="G8810" s="9" t="str">
        <f>IF(Tableau1[[#This Row],[Date]]=_xlfn.MINIFS(Tableau1[1er],Tableau1[N° BL],Tableau1[[#This Row],[N° BL]],Tableau1[1er],Tableau1[[#This Row],[Date]]),D8809,"")</f>
        <v/>
      </c>
    </row>
    <row r="8811" spans="1:7" ht="14.25" customHeight="1" x14ac:dyDescent="0.25">
      <c r="A8811" s="1" t="s">
        <v>9163</v>
      </c>
      <c r="B8811" s="1" t="s">
        <v>9164</v>
      </c>
      <c r="C8811" s="7">
        <v>45365.687835648147</v>
      </c>
      <c r="D8811" s="10">
        <v>188</v>
      </c>
      <c r="E8811" s="1" t="s">
        <v>7</v>
      </c>
      <c r="F8811">
        <f>IF(LEFT(Tableau1[[#This Row],[Eléments modifié]],$J$1)=$I$1,Tableau1[[#This Row],[Date]],9^9)</f>
        <v>45365.687835648147</v>
      </c>
      <c r="G8811" s="9">
        <f>IF(Tableau1[[#This Row],[Date]]=_xlfn.MINIFS(Tableau1[1er],Tableau1[N° BL],Tableau1[[#This Row],[N° BL]],Tableau1[1er],Tableau1[[#This Row],[Date]]),D8810,"")</f>
        <v>188</v>
      </c>
    </row>
    <row r="8812" spans="1:7" ht="14.25" customHeight="1" x14ac:dyDescent="0.25">
      <c r="A8812" s="1" t="s">
        <v>9163</v>
      </c>
      <c r="B8812" s="1" t="s">
        <v>9164</v>
      </c>
      <c r="C8812" s="7">
        <v>45365.688055555554</v>
      </c>
      <c r="D8812" s="10">
        <v>212</v>
      </c>
      <c r="E8812" s="1" t="s">
        <v>20</v>
      </c>
      <c r="F8812">
        <f>IF(LEFT(Tableau1[[#This Row],[Eléments modifié]],$J$1)=$I$1,Tableau1[[#This Row],[Date]],9^9)</f>
        <v>387420489</v>
      </c>
      <c r="G8812" s="9" t="str">
        <f>IF(Tableau1[[#This Row],[Date]]=_xlfn.MINIFS(Tableau1[1er],Tableau1[N° BL],Tableau1[[#This Row],[N° BL]],Tableau1[1er],Tableau1[[#This Row],[Date]]),D8811,"")</f>
        <v/>
      </c>
    </row>
    <row r="8813" spans="1:7" ht="14.25" customHeight="1" x14ac:dyDescent="0.25">
      <c r="A8813" s="1" t="s">
        <v>9141</v>
      </c>
      <c r="B8813" s="1" t="s">
        <v>9142</v>
      </c>
      <c r="C8813" s="7">
        <v>45366.348287037035</v>
      </c>
      <c r="D8813" s="10">
        <v>204</v>
      </c>
      <c r="E8813" s="1" t="s">
        <v>371</v>
      </c>
      <c r="F8813">
        <f>IF(LEFT(Tableau1[[#This Row],[Eléments modifié]],$J$1)=$I$1,Tableau1[[#This Row],[Date]],9^9)</f>
        <v>387420489</v>
      </c>
      <c r="G8813" s="9" t="str">
        <f>IF(Tableau1[[#This Row],[Date]]=_xlfn.MINIFS(Tableau1[1er],Tableau1[N° BL],Tableau1[[#This Row],[N° BL]],Tableau1[1er],Tableau1[[#This Row],[Date]]),D8812,"")</f>
        <v/>
      </c>
    </row>
    <row r="8814" spans="1:7" ht="14.25" customHeight="1" x14ac:dyDescent="0.25">
      <c r="A8814" s="1" t="s">
        <v>9141</v>
      </c>
      <c r="B8814" s="1" t="s">
        <v>9142</v>
      </c>
      <c r="C8814" s="7">
        <v>45366.3908912037</v>
      </c>
      <c r="D8814" s="10">
        <v>209</v>
      </c>
      <c r="E8814" s="1" t="s">
        <v>7</v>
      </c>
      <c r="F8814">
        <f>IF(LEFT(Tableau1[[#This Row],[Eléments modifié]],$J$1)=$I$1,Tableau1[[#This Row],[Date]],9^9)</f>
        <v>45366.3908912037</v>
      </c>
      <c r="G8814" s="9">
        <f>IF(Tableau1[[#This Row],[Date]]=_xlfn.MINIFS(Tableau1[1er],Tableau1[N° BL],Tableau1[[#This Row],[N° BL]],Tableau1[1er],Tableau1[[#This Row],[Date]]),D8813,"")</f>
        <v>204</v>
      </c>
    </row>
    <row r="8815" spans="1:7" ht="14.25" customHeight="1" x14ac:dyDescent="0.25">
      <c r="A8815" s="1" t="s">
        <v>9149</v>
      </c>
      <c r="B8815" s="1" t="s">
        <v>9150</v>
      </c>
      <c r="C8815" s="7">
        <v>45366.370532407411</v>
      </c>
      <c r="D8815" s="10">
        <v>212</v>
      </c>
      <c r="E8815" s="1" t="s">
        <v>111</v>
      </c>
      <c r="F8815">
        <f>IF(LEFT(Tableau1[[#This Row],[Eléments modifié]],$J$1)=$I$1,Tableau1[[#This Row],[Date]],9^9)</f>
        <v>387420489</v>
      </c>
      <c r="G8815" s="9" t="str">
        <f>IF(Tableau1[[#This Row],[Date]]=_xlfn.MINIFS(Tableau1[1er],Tableau1[N° BL],Tableau1[[#This Row],[N° BL]],Tableau1[1er],Tableau1[[#This Row],[Date]]),D8814,"")</f>
        <v/>
      </c>
    </row>
    <row r="8816" spans="1:7" ht="14.25" customHeight="1" x14ac:dyDescent="0.25">
      <c r="A8816" s="1" t="s">
        <v>9149</v>
      </c>
      <c r="B8816" s="1" t="s">
        <v>9150</v>
      </c>
      <c r="C8816" s="7">
        <v>45366.382627314815</v>
      </c>
      <c r="D8816" s="10">
        <v>176</v>
      </c>
      <c r="E8816" s="1" t="s">
        <v>7</v>
      </c>
      <c r="F8816">
        <f>IF(LEFT(Tableau1[[#This Row],[Eléments modifié]],$J$1)=$I$1,Tableau1[[#This Row],[Date]],9^9)</f>
        <v>45366.382627314815</v>
      </c>
      <c r="G8816" s="9">
        <f>IF(Tableau1[[#This Row],[Date]]=_xlfn.MINIFS(Tableau1[1er],Tableau1[N° BL],Tableau1[[#This Row],[N° BL]],Tableau1[1er],Tableau1[[#This Row],[Date]]),D8815,"")</f>
        <v>212</v>
      </c>
    </row>
    <row r="8817" spans="1:7" ht="14.25" customHeight="1" x14ac:dyDescent="0.25">
      <c r="A8817" s="1" t="s">
        <v>9139</v>
      </c>
      <c r="B8817" s="1" t="s">
        <v>9140</v>
      </c>
      <c r="C8817" s="7">
        <v>45366.385972222219</v>
      </c>
      <c r="D8817" s="10">
        <v>189</v>
      </c>
      <c r="E8817" s="1" t="s">
        <v>2447</v>
      </c>
      <c r="F8817">
        <f>IF(LEFT(Tableau1[[#This Row],[Eléments modifié]],$J$1)=$I$1,Tableau1[[#This Row],[Date]],9^9)</f>
        <v>387420489</v>
      </c>
      <c r="G8817" s="9" t="str">
        <f>IF(Tableau1[[#This Row],[Date]]=_xlfn.MINIFS(Tableau1[1er],Tableau1[N° BL],Tableau1[[#This Row],[N° BL]],Tableau1[1er],Tableau1[[#This Row],[Date]]),D8816,"")</f>
        <v/>
      </c>
    </row>
    <row r="8818" spans="1:7" ht="14.25" customHeight="1" x14ac:dyDescent="0.25">
      <c r="A8818" s="1" t="s">
        <v>9139</v>
      </c>
      <c r="B8818" s="1" t="s">
        <v>9140</v>
      </c>
      <c r="C8818" s="7">
        <v>45366.40111111111</v>
      </c>
      <c r="D8818" s="10">
        <v>212</v>
      </c>
      <c r="E8818" s="1" t="s">
        <v>7</v>
      </c>
      <c r="F8818">
        <f>IF(LEFT(Tableau1[[#This Row],[Eléments modifié]],$J$1)=$I$1,Tableau1[[#This Row],[Date]],9^9)</f>
        <v>45366.40111111111</v>
      </c>
      <c r="G8818" s="9">
        <f>IF(Tableau1[[#This Row],[Date]]=_xlfn.MINIFS(Tableau1[1er],Tableau1[N° BL],Tableau1[[#This Row],[N° BL]],Tableau1[1er],Tableau1[[#This Row],[Date]]),D8817,"")</f>
        <v>189</v>
      </c>
    </row>
    <row r="8819" spans="1:7" ht="14.25" customHeight="1" x14ac:dyDescent="0.25">
      <c r="A8819" s="1" t="s">
        <v>9135</v>
      </c>
      <c r="B8819" s="1" t="s">
        <v>9136</v>
      </c>
      <c r="C8819" s="7">
        <v>45366.388379629629</v>
      </c>
      <c r="D8819" s="10">
        <v>209</v>
      </c>
      <c r="E8819" s="1" t="s">
        <v>14</v>
      </c>
      <c r="F8819">
        <f>IF(LEFT(Tableau1[[#This Row],[Eléments modifié]],$J$1)=$I$1,Tableau1[[#This Row],[Date]],9^9)</f>
        <v>387420489</v>
      </c>
      <c r="G8819" s="9" t="str">
        <f>IF(Tableau1[[#This Row],[Date]]=_xlfn.MINIFS(Tableau1[1er],Tableau1[N° BL],Tableau1[[#This Row],[N° BL]],Tableau1[1er],Tableau1[[#This Row],[Date]]),D8818,"")</f>
        <v/>
      </c>
    </row>
    <row r="8820" spans="1:7" ht="14.25" customHeight="1" x14ac:dyDescent="0.25">
      <c r="A8820" s="1" t="s">
        <v>9135</v>
      </c>
      <c r="B8820" s="1" t="s">
        <v>9136</v>
      </c>
      <c r="C8820" s="7">
        <v>45366.410613425927</v>
      </c>
      <c r="D8820" s="10">
        <v>189</v>
      </c>
      <c r="E8820" s="1" t="s">
        <v>7</v>
      </c>
      <c r="F8820">
        <f>IF(LEFT(Tableau1[[#This Row],[Eléments modifié]],$J$1)=$I$1,Tableau1[[#This Row],[Date]],9^9)</f>
        <v>45366.410613425927</v>
      </c>
      <c r="G8820" s="9">
        <f>IF(Tableau1[[#This Row],[Date]]=_xlfn.MINIFS(Tableau1[1er],Tableau1[N° BL],Tableau1[[#This Row],[N° BL]],Tableau1[1er],Tableau1[[#This Row],[Date]]),D8819,"")</f>
        <v>209</v>
      </c>
    </row>
    <row r="8821" spans="1:7" ht="14.25" customHeight="1" x14ac:dyDescent="0.25">
      <c r="A8821" s="1" t="s">
        <v>8971</v>
      </c>
      <c r="B8821" s="1" t="s">
        <v>8972</v>
      </c>
      <c r="C8821" s="7">
        <v>45366.390925925924</v>
      </c>
      <c r="D8821" s="10">
        <v>212</v>
      </c>
      <c r="E8821" s="1" t="s">
        <v>371</v>
      </c>
      <c r="F8821">
        <f>IF(LEFT(Tableau1[[#This Row],[Eléments modifié]],$J$1)=$I$1,Tableau1[[#This Row],[Date]],9^9)</f>
        <v>387420489</v>
      </c>
      <c r="G8821" s="9" t="str">
        <f>IF(Tableau1[[#This Row],[Date]]=_xlfn.MINIFS(Tableau1[1er],Tableau1[N° BL],Tableau1[[#This Row],[N° BL]],Tableau1[1er],Tableau1[[#This Row],[Date]]),D8820,"")</f>
        <v/>
      </c>
    </row>
    <row r="8822" spans="1:7" ht="14.25" customHeight="1" x14ac:dyDescent="0.25">
      <c r="A8822" s="1" t="s">
        <v>8971</v>
      </c>
      <c r="B8822" s="1" t="s">
        <v>8972</v>
      </c>
      <c r="C8822" s="7">
        <v>45366.409398148149</v>
      </c>
      <c r="D8822" s="10">
        <v>209</v>
      </c>
      <c r="E8822" s="1" t="s">
        <v>7</v>
      </c>
      <c r="F8822">
        <f>IF(LEFT(Tableau1[[#This Row],[Eléments modifié]],$J$1)=$I$1,Tableau1[[#This Row],[Date]],9^9)</f>
        <v>45366.409398148149</v>
      </c>
      <c r="G8822" s="9">
        <f>IF(Tableau1[[#This Row],[Date]]=_xlfn.MINIFS(Tableau1[1er],Tableau1[N° BL],Tableau1[[#This Row],[N° BL]],Tableau1[1er],Tableau1[[#This Row],[Date]]),D8821,"")</f>
        <v>212</v>
      </c>
    </row>
    <row r="8823" spans="1:7" ht="14.25" customHeight="1" x14ac:dyDescent="0.25">
      <c r="A8823" s="1" t="s">
        <v>8971</v>
      </c>
      <c r="B8823" s="1" t="s">
        <v>8972</v>
      </c>
      <c r="C8823" s="7">
        <v>45370.466909722221</v>
      </c>
      <c r="D8823" s="10">
        <v>188</v>
      </c>
      <c r="E8823" s="1" t="s">
        <v>32</v>
      </c>
      <c r="F8823">
        <f>IF(LEFT(Tableau1[[#This Row],[Eléments modifié]],$J$1)=$I$1,Tableau1[[#This Row],[Date]],9^9)</f>
        <v>387420489</v>
      </c>
      <c r="G8823" s="9" t="str">
        <f>IF(Tableau1[[#This Row],[Date]]=_xlfn.MINIFS(Tableau1[1er],Tableau1[N° BL],Tableau1[[#This Row],[N° BL]],Tableau1[1er],Tableau1[[#This Row],[Date]]),D8822,"")</f>
        <v/>
      </c>
    </row>
    <row r="8824" spans="1:7" ht="14.25" customHeight="1" x14ac:dyDescent="0.25">
      <c r="A8824" s="1" t="s">
        <v>8971</v>
      </c>
      <c r="B8824" s="1" t="s">
        <v>8972</v>
      </c>
      <c r="C8824" s="7">
        <v>45370.468206018515</v>
      </c>
      <c r="D8824" s="10">
        <v>188</v>
      </c>
      <c r="E8824" s="1" t="s">
        <v>7</v>
      </c>
      <c r="F8824">
        <f>IF(LEFT(Tableau1[[#This Row],[Eléments modifié]],$J$1)=$I$1,Tableau1[[#This Row],[Date]],9^9)</f>
        <v>45370.468206018515</v>
      </c>
      <c r="G8824" s="9">
        <f>IF(Tableau1[[#This Row],[Date]]=_xlfn.MINIFS(Tableau1[1er],Tableau1[N° BL],Tableau1[[#This Row],[N° BL]],Tableau1[1er],Tableau1[[#This Row],[Date]]),D8823,"")</f>
        <v>188</v>
      </c>
    </row>
    <row r="8825" spans="1:7" ht="14.25" customHeight="1" x14ac:dyDescent="0.25">
      <c r="A8825" s="1" t="s">
        <v>9133</v>
      </c>
      <c r="B8825" s="1" t="s">
        <v>9134</v>
      </c>
      <c r="C8825" s="7">
        <v>45366.401134259257</v>
      </c>
      <c r="D8825" s="10">
        <v>176</v>
      </c>
      <c r="E8825" s="1" t="s">
        <v>2447</v>
      </c>
      <c r="F8825">
        <f>IF(LEFT(Tableau1[[#This Row],[Eléments modifié]],$J$1)=$I$1,Tableau1[[#This Row],[Date]],9^9)</f>
        <v>387420489</v>
      </c>
      <c r="G8825" s="9" t="str">
        <f>IF(Tableau1[[#This Row],[Date]]=_xlfn.MINIFS(Tableau1[1er],Tableau1[N° BL],Tableau1[[#This Row],[N° BL]],Tableau1[1er],Tableau1[[#This Row],[Date]]),D8824,"")</f>
        <v/>
      </c>
    </row>
    <row r="8826" spans="1:7" ht="14.25" customHeight="1" x14ac:dyDescent="0.25">
      <c r="A8826" s="1" t="s">
        <v>9133</v>
      </c>
      <c r="B8826" s="1" t="s">
        <v>9134</v>
      </c>
      <c r="C8826" s="7">
        <v>45366.418541666666</v>
      </c>
      <c r="D8826" s="10">
        <v>212</v>
      </c>
      <c r="E8826" s="1" t="s">
        <v>7</v>
      </c>
      <c r="F8826">
        <f>IF(LEFT(Tableau1[[#This Row],[Eléments modifié]],$J$1)=$I$1,Tableau1[[#This Row],[Date]],9^9)</f>
        <v>45366.418541666666</v>
      </c>
      <c r="G8826" s="9">
        <f>IF(Tableau1[[#This Row],[Date]]=_xlfn.MINIFS(Tableau1[1er],Tableau1[N° BL],Tableau1[[#This Row],[N° BL]],Tableau1[1er],Tableau1[[#This Row],[Date]]),D8825,"")</f>
        <v>176</v>
      </c>
    </row>
    <row r="8827" spans="1:7" ht="14.25" customHeight="1" x14ac:dyDescent="0.25">
      <c r="A8827" s="1" t="s">
        <v>9127</v>
      </c>
      <c r="B8827" s="1" t="s">
        <v>9128</v>
      </c>
      <c r="C8827" s="7">
        <v>45366.41064814815</v>
      </c>
      <c r="D8827" s="10">
        <v>212</v>
      </c>
      <c r="E8827" s="1" t="s">
        <v>14</v>
      </c>
      <c r="F8827">
        <f>IF(LEFT(Tableau1[[#This Row],[Eléments modifié]],$J$1)=$I$1,Tableau1[[#This Row],[Date]],9^9)</f>
        <v>387420489</v>
      </c>
      <c r="G8827" s="9" t="str">
        <f>IF(Tableau1[[#This Row],[Date]]=_xlfn.MINIFS(Tableau1[1er],Tableau1[N° BL],Tableau1[[#This Row],[N° BL]],Tableau1[1er],Tableau1[[#This Row],[Date]]),D8826,"")</f>
        <v/>
      </c>
    </row>
    <row r="8828" spans="1:7" ht="14.25" customHeight="1" x14ac:dyDescent="0.25">
      <c r="A8828" s="1" t="s">
        <v>9127</v>
      </c>
      <c r="B8828" s="1" t="s">
        <v>9128</v>
      </c>
      <c r="C8828" s="7">
        <v>45366.440763888888</v>
      </c>
      <c r="D8828" s="10">
        <v>189</v>
      </c>
      <c r="E8828" s="1" t="s">
        <v>7</v>
      </c>
      <c r="F8828">
        <f>IF(LEFT(Tableau1[[#This Row],[Eléments modifié]],$J$1)=$I$1,Tableau1[[#This Row],[Date]],9^9)</f>
        <v>45366.440763888888</v>
      </c>
      <c r="G8828" s="9">
        <f>IF(Tableau1[[#This Row],[Date]]=_xlfn.MINIFS(Tableau1[1er],Tableau1[N° BL],Tableau1[[#This Row],[N° BL]],Tableau1[1er],Tableau1[[#This Row],[Date]]),D8827,"")</f>
        <v>212</v>
      </c>
    </row>
    <row r="8829" spans="1:7" ht="14.25" customHeight="1" x14ac:dyDescent="0.25">
      <c r="A8829" s="1" t="s">
        <v>9123</v>
      </c>
      <c r="B8829" s="1" t="s">
        <v>9124</v>
      </c>
      <c r="C8829" s="7">
        <v>45366.426539351851</v>
      </c>
      <c r="D8829" s="10">
        <v>209</v>
      </c>
      <c r="E8829" s="1" t="s">
        <v>111</v>
      </c>
      <c r="F8829">
        <f>IF(LEFT(Tableau1[[#This Row],[Eléments modifié]],$J$1)=$I$1,Tableau1[[#This Row],[Date]],9^9)</f>
        <v>387420489</v>
      </c>
      <c r="G8829" s="9" t="str">
        <f>IF(Tableau1[[#This Row],[Date]]=_xlfn.MINIFS(Tableau1[1er],Tableau1[N° BL],Tableau1[[#This Row],[N° BL]],Tableau1[1er],Tableau1[[#This Row],[Date]]),D8828,"")</f>
        <v/>
      </c>
    </row>
    <row r="8830" spans="1:7" ht="14.25" customHeight="1" x14ac:dyDescent="0.25">
      <c r="A8830" s="1" t="s">
        <v>9123</v>
      </c>
      <c r="B8830" s="1" t="s">
        <v>9124</v>
      </c>
      <c r="C8830" s="7">
        <v>45366.448877314811</v>
      </c>
      <c r="D8830" s="10">
        <v>176</v>
      </c>
      <c r="E8830" s="1" t="s">
        <v>7</v>
      </c>
      <c r="F8830">
        <f>IF(LEFT(Tableau1[[#This Row],[Eléments modifié]],$J$1)=$I$1,Tableau1[[#This Row],[Date]],9^9)</f>
        <v>45366.448877314811</v>
      </c>
      <c r="G8830" s="9">
        <f>IF(Tableau1[[#This Row],[Date]]=_xlfn.MINIFS(Tableau1[1er],Tableau1[N° BL],Tableau1[[#This Row],[N° BL]],Tableau1[1er],Tableau1[[#This Row],[Date]]),D8829,"")</f>
        <v>209</v>
      </c>
    </row>
    <row r="8831" spans="1:7" ht="14.25" customHeight="1" x14ac:dyDescent="0.25">
      <c r="A8831" s="1" t="s">
        <v>9113</v>
      </c>
      <c r="B8831" s="1" t="s">
        <v>9114</v>
      </c>
      <c r="C8831" s="7">
        <v>45366.419293981482</v>
      </c>
      <c r="D8831" s="10">
        <v>209</v>
      </c>
      <c r="E8831" s="1" t="s">
        <v>2447</v>
      </c>
      <c r="F8831">
        <f>IF(LEFT(Tableau1[[#This Row],[Eléments modifié]],$J$1)=$I$1,Tableau1[[#This Row],[Date]],9^9)</f>
        <v>387420489</v>
      </c>
      <c r="G8831" s="9" t="str">
        <f>IF(Tableau1[[#This Row],[Date]]=_xlfn.MINIFS(Tableau1[1er],Tableau1[N° BL],Tableau1[[#This Row],[N° BL]],Tableau1[1er],Tableau1[[#This Row],[Date]]),D8830,"")</f>
        <v/>
      </c>
    </row>
    <row r="8832" spans="1:7" ht="14.25" customHeight="1" x14ac:dyDescent="0.25">
      <c r="A8832" s="1" t="s">
        <v>9113</v>
      </c>
      <c r="B8832" s="1" t="s">
        <v>9114</v>
      </c>
      <c r="C8832" s="7">
        <v>45366.543055555558</v>
      </c>
      <c r="D8832" s="10">
        <v>212</v>
      </c>
      <c r="E8832" s="1" t="s">
        <v>7</v>
      </c>
      <c r="F8832">
        <f>IF(LEFT(Tableau1[[#This Row],[Eléments modifié]],$J$1)=$I$1,Tableau1[[#This Row],[Date]],9^9)</f>
        <v>45366.543055555558</v>
      </c>
      <c r="G8832" s="9">
        <f>IF(Tableau1[[#This Row],[Date]]=_xlfn.MINIFS(Tableau1[1er],Tableau1[N° BL],Tableau1[[#This Row],[N° BL]],Tableau1[1er],Tableau1[[#This Row],[Date]]),D8831,"")</f>
        <v>209</v>
      </c>
    </row>
    <row r="8833" spans="1:7" ht="14.25" customHeight="1" x14ac:dyDescent="0.25">
      <c r="A8833" s="1" t="s">
        <v>9119</v>
      </c>
      <c r="B8833" s="1" t="s">
        <v>9120</v>
      </c>
      <c r="C8833" s="7">
        <v>45366.422488425924</v>
      </c>
      <c r="D8833" s="10">
        <v>176</v>
      </c>
      <c r="E8833" s="1" t="s">
        <v>371</v>
      </c>
      <c r="F8833">
        <f>IF(LEFT(Tableau1[[#This Row],[Eléments modifié]],$J$1)=$I$1,Tableau1[[#This Row],[Date]],9^9)</f>
        <v>387420489</v>
      </c>
      <c r="G8833" s="9" t="str">
        <f>IF(Tableau1[[#This Row],[Date]]=_xlfn.MINIFS(Tableau1[1er],Tableau1[N° BL],Tableau1[[#This Row],[N° BL]],Tableau1[1er],Tableau1[[#This Row],[Date]]),D8832,"")</f>
        <v/>
      </c>
    </row>
    <row r="8834" spans="1:7" ht="14.25" customHeight="1" x14ac:dyDescent="0.25">
      <c r="A8834" s="1" t="s">
        <v>9119</v>
      </c>
      <c r="B8834" s="1" t="s">
        <v>9120</v>
      </c>
      <c r="C8834" s="7">
        <v>45366.429548611108</v>
      </c>
      <c r="D8834" s="10">
        <v>204</v>
      </c>
      <c r="E8834" s="1" t="s">
        <v>20</v>
      </c>
      <c r="F8834">
        <f>IF(LEFT(Tableau1[[#This Row],[Eléments modifié]],$J$1)=$I$1,Tableau1[[#This Row],[Date]],9^9)</f>
        <v>387420489</v>
      </c>
      <c r="G8834" s="9" t="str">
        <f>IF(Tableau1[[#This Row],[Date]]=_xlfn.MINIFS(Tableau1[1er],Tableau1[N° BL],Tableau1[[#This Row],[N° BL]],Tableau1[1er],Tableau1[[#This Row],[Date]]),D8833,"")</f>
        <v/>
      </c>
    </row>
    <row r="8835" spans="1:7" ht="14.25" customHeight="1" x14ac:dyDescent="0.25">
      <c r="A8835" s="1" t="s">
        <v>9119</v>
      </c>
      <c r="B8835" s="1" t="s">
        <v>9120</v>
      </c>
      <c r="C8835" s="7">
        <v>45366.432002314818</v>
      </c>
      <c r="D8835" s="10">
        <v>189</v>
      </c>
      <c r="E8835" s="1" t="s">
        <v>4825</v>
      </c>
      <c r="F8835">
        <f>IF(LEFT(Tableau1[[#This Row],[Eléments modifié]],$J$1)=$I$1,Tableau1[[#This Row],[Date]],9^9)</f>
        <v>387420489</v>
      </c>
      <c r="G8835" s="9" t="str">
        <f>IF(Tableau1[[#This Row],[Date]]=_xlfn.MINIFS(Tableau1[1er],Tableau1[N° BL],Tableau1[[#This Row],[N° BL]],Tableau1[1er],Tableau1[[#This Row],[Date]]),D8834,"")</f>
        <v/>
      </c>
    </row>
    <row r="8836" spans="1:7" ht="14.25" customHeight="1" x14ac:dyDescent="0.25">
      <c r="A8836" s="1" t="s">
        <v>9119</v>
      </c>
      <c r="B8836" s="1" t="s">
        <v>9120</v>
      </c>
      <c r="C8836" s="7">
        <v>45366.470196759263</v>
      </c>
      <c r="D8836" s="10">
        <v>204</v>
      </c>
      <c r="E8836" s="1" t="s">
        <v>7</v>
      </c>
      <c r="F8836">
        <f>IF(LEFT(Tableau1[[#This Row],[Eléments modifié]],$J$1)=$I$1,Tableau1[[#This Row],[Date]],9^9)</f>
        <v>45366.470196759263</v>
      </c>
      <c r="G8836" s="9">
        <f>IF(Tableau1[[#This Row],[Date]]=_xlfn.MINIFS(Tableau1[1er],Tableau1[N° BL],Tableau1[[#This Row],[N° BL]],Tableau1[1er],Tableau1[[#This Row],[Date]]),D8835,"")</f>
        <v>189</v>
      </c>
    </row>
    <row r="8837" spans="1:7" ht="14.25" customHeight="1" x14ac:dyDescent="0.25">
      <c r="A8837" s="1" t="s">
        <v>9131</v>
      </c>
      <c r="B8837" s="1" t="s">
        <v>9132</v>
      </c>
      <c r="C8837" s="7">
        <v>45366.404502314814</v>
      </c>
      <c r="D8837" s="10">
        <v>209</v>
      </c>
      <c r="E8837" s="1" t="s">
        <v>111</v>
      </c>
      <c r="F8837">
        <f>IF(LEFT(Tableau1[[#This Row],[Eléments modifié]],$J$1)=$I$1,Tableau1[[#This Row],[Date]],9^9)</f>
        <v>387420489</v>
      </c>
      <c r="G8837" s="9" t="str">
        <f>IF(Tableau1[[#This Row],[Date]]=_xlfn.MINIFS(Tableau1[1er],Tableau1[N° BL],Tableau1[[#This Row],[N° BL]],Tableau1[1er],Tableau1[[#This Row],[Date]]),D8836,"")</f>
        <v/>
      </c>
    </row>
    <row r="8838" spans="1:7" ht="14.25" customHeight="1" x14ac:dyDescent="0.25">
      <c r="A8838" s="1" t="s">
        <v>9131</v>
      </c>
      <c r="B8838" s="1" t="s">
        <v>9132</v>
      </c>
      <c r="C8838" s="7">
        <v>45366.409432870372</v>
      </c>
      <c r="D8838" s="10">
        <v>189</v>
      </c>
      <c r="E8838" s="1" t="s">
        <v>371</v>
      </c>
      <c r="F8838">
        <f>IF(LEFT(Tableau1[[#This Row],[Eléments modifié]],$J$1)=$I$1,Tableau1[[#This Row],[Date]],9^9)</f>
        <v>387420489</v>
      </c>
      <c r="G8838" s="9" t="str">
        <f>IF(Tableau1[[#This Row],[Date]]=_xlfn.MINIFS(Tableau1[1er],Tableau1[N° BL],Tableau1[[#This Row],[N° BL]],Tableau1[1er],Tableau1[[#This Row],[Date]]),D8837,"")</f>
        <v/>
      </c>
    </row>
    <row r="8839" spans="1:7" ht="14.25" customHeight="1" x14ac:dyDescent="0.25">
      <c r="A8839" s="1" t="s">
        <v>9131</v>
      </c>
      <c r="B8839" s="1" t="s">
        <v>9132</v>
      </c>
      <c r="C8839" s="7">
        <v>45366.426504629628</v>
      </c>
      <c r="D8839" s="10">
        <v>176</v>
      </c>
      <c r="E8839" s="1" t="s">
        <v>7</v>
      </c>
      <c r="F8839">
        <f>IF(LEFT(Tableau1[[#This Row],[Eléments modifié]],$J$1)=$I$1,Tableau1[[#This Row],[Date]],9^9)</f>
        <v>45366.426504629628</v>
      </c>
      <c r="G8839" s="9">
        <f>IF(Tableau1[[#This Row],[Date]]=_xlfn.MINIFS(Tableau1[1er],Tableau1[N° BL],Tableau1[[#This Row],[N° BL]],Tableau1[1er],Tableau1[[#This Row],[Date]]),D8838,"")</f>
        <v>189</v>
      </c>
    </row>
    <row r="8840" spans="1:7" ht="14.25" customHeight="1" x14ac:dyDescent="0.25">
      <c r="A8840" s="1" t="s">
        <v>9121</v>
      </c>
      <c r="B8840" s="1" t="s">
        <v>9122</v>
      </c>
      <c r="C8840" s="7">
        <v>45366.448865740742</v>
      </c>
      <c r="D8840" s="10">
        <v>176</v>
      </c>
      <c r="E8840" s="1" t="s">
        <v>14</v>
      </c>
      <c r="F8840">
        <f>IF(LEFT(Tableau1[[#This Row],[Eléments modifié]],$J$1)=$I$1,Tableau1[[#This Row],[Date]],9^9)</f>
        <v>387420489</v>
      </c>
      <c r="G8840" s="9" t="str">
        <f>IF(Tableau1[[#This Row],[Date]]=_xlfn.MINIFS(Tableau1[1er],Tableau1[N° BL],Tableau1[[#This Row],[N° BL]],Tableau1[1er],Tableau1[[#This Row],[Date]]),D8839,"")</f>
        <v/>
      </c>
    </row>
    <row r="8841" spans="1:7" ht="14.25" customHeight="1" x14ac:dyDescent="0.25">
      <c r="A8841" s="1" t="s">
        <v>9121</v>
      </c>
      <c r="B8841" s="1" t="s">
        <v>9122</v>
      </c>
      <c r="C8841" s="7">
        <v>45366.46365740741</v>
      </c>
      <c r="D8841" s="10">
        <v>189</v>
      </c>
      <c r="E8841" s="1" t="s">
        <v>7</v>
      </c>
      <c r="F8841">
        <f>IF(LEFT(Tableau1[[#This Row],[Eléments modifié]],$J$1)=$I$1,Tableau1[[#This Row],[Date]],9^9)</f>
        <v>45366.46365740741</v>
      </c>
      <c r="G8841" s="9">
        <f>IF(Tableau1[[#This Row],[Date]]=_xlfn.MINIFS(Tableau1[1er],Tableau1[N° BL],Tableau1[[#This Row],[N° BL]],Tableau1[1er],Tableau1[[#This Row],[Date]]),D8840,"")</f>
        <v>176</v>
      </c>
    </row>
    <row r="8842" spans="1:7" ht="14.25" customHeight="1" x14ac:dyDescent="0.25">
      <c r="A8842" s="1" t="s">
        <v>9111</v>
      </c>
      <c r="B8842" s="1" t="s">
        <v>9112</v>
      </c>
      <c r="C8842" s="7">
        <v>45366.470219907409</v>
      </c>
      <c r="D8842" s="10">
        <v>204</v>
      </c>
      <c r="E8842" s="1" t="s">
        <v>4825</v>
      </c>
      <c r="F8842">
        <f>IF(LEFT(Tableau1[[#This Row],[Eléments modifié]],$J$1)=$I$1,Tableau1[[#This Row],[Date]],9^9)</f>
        <v>387420489</v>
      </c>
      <c r="G8842" s="9" t="str">
        <f>IF(Tableau1[[#This Row],[Date]]=_xlfn.MINIFS(Tableau1[1er],Tableau1[N° BL],Tableau1[[#This Row],[N° BL]],Tableau1[1er],Tableau1[[#This Row],[Date]]),D8841,"")</f>
        <v/>
      </c>
    </row>
    <row r="8843" spans="1:7" ht="14.25" customHeight="1" x14ac:dyDescent="0.25">
      <c r="A8843" s="1" t="s">
        <v>9111</v>
      </c>
      <c r="B8843" s="1" t="s">
        <v>9112</v>
      </c>
      <c r="C8843" s="7">
        <v>45366.47047453704</v>
      </c>
      <c r="D8843" s="10">
        <v>189</v>
      </c>
      <c r="E8843" s="1" t="s">
        <v>20</v>
      </c>
      <c r="F8843">
        <f>IF(LEFT(Tableau1[[#This Row],[Eléments modifié]],$J$1)=$I$1,Tableau1[[#This Row],[Date]],9^9)</f>
        <v>387420489</v>
      </c>
      <c r="G8843" s="9" t="str">
        <f>IF(Tableau1[[#This Row],[Date]]=_xlfn.MINIFS(Tableau1[1er],Tableau1[N° BL],Tableau1[[#This Row],[N° BL]],Tableau1[1er],Tableau1[[#This Row],[Date]]),D8842,"")</f>
        <v/>
      </c>
    </row>
    <row r="8844" spans="1:7" ht="14.25" customHeight="1" x14ac:dyDescent="0.25">
      <c r="A8844" s="1" t="s">
        <v>9111</v>
      </c>
      <c r="B8844" s="1" t="s">
        <v>9112</v>
      </c>
      <c r="C8844" s="7">
        <v>45366.49322916667</v>
      </c>
      <c r="D8844" s="10">
        <v>189</v>
      </c>
      <c r="E8844" s="1" t="s">
        <v>14</v>
      </c>
      <c r="F8844">
        <f>IF(LEFT(Tableau1[[#This Row],[Eléments modifié]],$J$1)=$I$1,Tableau1[[#This Row],[Date]],9^9)</f>
        <v>387420489</v>
      </c>
      <c r="G8844" s="9" t="str">
        <f>IF(Tableau1[[#This Row],[Date]]=_xlfn.MINIFS(Tableau1[1er],Tableau1[N° BL],Tableau1[[#This Row],[N° BL]],Tableau1[1er],Tableau1[[#This Row],[Date]]),D8843,"")</f>
        <v/>
      </c>
    </row>
    <row r="8845" spans="1:7" ht="14.25" customHeight="1" x14ac:dyDescent="0.25">
      <c r="A8845" s="1" t="s">
        <v>9111</v>
      </c>
      <c r="B8845" s="1" t="s">
        <v>9112</v>
      </c>
      <c r="C8845" s="7">
        <v>45366.493958333333</v>
      </c>
      <c r="D8845" s="10">
        <v>176</v>
      </c>
      <c r="E8845" s="1" t="s">
        <v>20</v>
      </c>
      <c r="F8845">
        <f>IF(LEFT(Tableau1[[#This Row],[Eléments modifié]],$J$1)=$I$1,Tableau1[[#This Row],[Date]],9^9)</f>
        <v>387420489</v>
      </c>
      <c r="G8845" s="9" t="str">
        <f>IF(Tableau1[[#This Row],[Date]]=_xlfn.MINIFS(Tableau1[1er],Tableau1[N° BL],Tableau1[[#This Row],[N° BL]],Tableau1[1er],Tableau1[[#This Row],[Date]]),D8844,"")</f>
        <v/>
      </c>
    </row>
    <row r="8846" spans="1:7" ht="14.25" customHeight="1" x14ac:dyDescent="0.25">
      <c r="A8846" s="1" t="s">
        <v>9111</v>
      </c>
      <c r="B8846" s="1" t="s">
        <v>9112</v>
      </c>
      <c r="C8846" s="7">
        <v>45366.529305555552</v>
      </c>
      <c r="D8846" s="10">
        <v>189</v>
      </c>
      <c r="E8846" s="1" t="s">
        <v>111</v>
      </c>
      <c r="F8846">
        <f>IF(LEFT(Tableau1[[#This Row],[Eléments modifié]],$J$1)=$I$1,Tableau1[[#This Row],[Date]],9^9)</f>
        <v>387420489</v>
      </c>
      <c r="G8846" s="9" t="str">
        <f>IF(Tableau1[[#This Row],[Date]]=_xlfn.MINIFS(Tableau1[1er],Tableau1[N° BL],Tableau1[[#This Row],[N° BL]],Tableau1[1er],Tableau1[[#This Row],[Date]]),D8845,"")</f>
        <v/>
      </c>
    </row>
    <row r="8847" spans="1:7" ht="14.25" customHeight="1" x14ac:dyDescent="0.25">
      <c r="A8847" s="1" t="s">
        <v>9111</v>
      </c>
      <c r="B8847" s="1" t="s">
        <v>9112</v>
      </c>
      <c r="C8847" s="7">
        <v>45366.54346064815</v>
      </c>
      <c r="D8847" s="10">
        <v>176</v>
      </c>
      <c r="E8847" s="1" t="s">
        <v>7</v>
      </c>
      <c r="F8847">
        <f>IF(LEFT(Tableau1[[#This Row],[Eléments modifié]],$J$1)=$I$1,Tableau1[[#This Row],[Date]],9^9)</f>
        <v>45366.54346064815</v>
      </c>
      <c r="G8847" s="9">
        <f>IF(Tableau1[[#This Row],[Date]]=_xlfn.MINIFS(Tableau1[1er],Tableau1[N° BL],Tableau1[[#This Row],[N° BL]],Tableau1[1er],Tableau1[[#This Row],[Date]]),D8846,"")</f>
        <v>189</v>
      </c>
    </row>
    <row r="8848" spans="1:7" ht="14.25" customHeight="1" x14ac:dyDescent="0.25">
      <c r="A8848" s="1" t="s">
        <v>9115</v>
      </c>
      <c r="B8848" s="1" t="s">
        <v>9116</v>
      </c>
      <c r="C8848" s="7">
        <v>45366.449062500003</v>
      </c>
      <c r="D8848" s="10">
        <v>189</v>
      </c>
      <c r="E8848" s="1" t="s">
        <v>111</v>
      </c>
      <c r="F8848">
        <f>IF(LEFT(Tableau1[[#This Row],[Eléments modifié]],$J$1)=$I$1,Tableau1[[#This Row],[Date]],9^9)</f>
        <v>387420489</v>
      </c>
      <c r="G8848" s="9" t="str">
        <f>IF(Tableau1[[#This Row],[Date]]=_xlfn.MINIFS(Tableau1[1er],Tableau1[N° BL],Tableau1[[#This Row],[N° BL]],Tableau1[1er],Tableau1[[#This Row],[Date]]),D8847,"")</f>
        <v/>
      </c>
    </row>
    <row r="8849" spans="1:7" ht="14.25" customHeight="1" x14ac:dyDescent="0.25">
      <c r="A8849" s="1" t="s">
        <v>9115</v>
      </c>
      <c r="B8849" s="1" t="s">
        <v>9116</v>
      </c>
      <c r="C8849" s="7">
        <v>45366.529236111113</v>
      </c>
      <c r="D8849" s="10">
        <v>176</v>
      </c>
      <c r="E8849" s="1" t="s">
        <v>7</v>
      </c>
      <c r="F8849">
        <f>IF(LEFT(Tableau1[[#This Row],[Eléments modifié]],$J$1)=$I$1,Tableau1[[#This Row],[Date]],9^9)</f>
        <v>45366.529236111113</v>
      </c>
      <c r="G8849" s="9">
        <f>IF(Tableau1[[#This Row],[Date]]=_xlfn.MINIFS(Tableau1[1er],Tableau1[N° BL],Tableau1[[#This Row],[N° BL]],Tableau1[1er],Tableau1[[#This Row],[Date]]),D8848,"")</f>
        <v>189</v>
      </c>
    </row>
    <row r="8850" spans="1:7" ht="14.25" customHeight="1" x14ac:dyDescent="0.25">
      <c r="A8850" s="1" t="s">
        <v>9107</v>
      </c>
      <c r="B8850" s="1" t="s">
        <v>9108</v>
      </c>
      <c r="C8850" s="7">
        <v>45366.543090277781</v>
      </c>
      <c r="D8850" s="10">
        <v>212</v>
      </c>
      <c r="E8850" s="1" t="s">
        <v>2447</v>
      </c>
      <c r="F8850">
        <f>IF(LEFT(Tableau1[[#This Row],[Eléments modifié]],$J$1)=$I$1,Tableau1[[#This Row],[Date]],9^9)</f>
        <v>387420489</v>
      </c>
      <c r="G8850" s="9" t="str">
        <f>IF(Tableau1[[#This Row],[Date]]=_xlfn.MINIFS(Tableau1[1er],Tableau1[N° BL],Tableau1[[#This Row],[N° BL]],Tableau1[1er],Tableau1[[#This Row],[Date]]),D8849,"")</f>
        <v/>
      </c>
    </row>
    <row r="8851" spans="1:7" ht="14.25" customHeight="1" x14ac:dyDescent="0.25">
      <c r="A8851" s="1" t="s">
        <v>9107</v>
      </c>
      <c r="B8851" s="1" t="s">
        <v>9108</v>
      </c>
      <c r="C8851" s="7">
        <v>45366.543136574073</v>
      </c>
      <c r="D8851" s="10">
        <v>176</v>
      </c>
      <c r="E8851" s="1" t="s">
        <v>20</v>
      </c>
      <c r="F8851">
        <f>IF(LEFT(Tableau1[[#This Row],[Eléments modifié]],$J$1)=$I$1,Tableau1[[#This Row],[Date]],9^9)</f>
        <v>387420489</v>
      </c>
      <c r="G8851" s="9" t="str">
        <f>IF(Tableau1[[#This Row],[Date]]=_xlfn.MINIFS(Tableau1[1er],Tableau1[N° BL],Tableau1[[#This Row],[N° BL]],Tableau1[1er],Tableau1[[#This Row],[Date]]),D8850,"")</f>
        <v/>
      </c>
    </row>
    <row r="8852" spans="1:7" ht="14.25" customHeight="1" x14ac:dyDescent="0.25">
      <c r="A8852" s="1" t="s">
        <v>9107</v>
      </c>
      <c r="B8852" s="1" t="s">
        <v>9108</v>
      </c>
      <c r="C8852" s="7">
        <v>45366.548611111109</v>
      </c>
      <c r="D8852" s="10">
        <v>204</v>
      </c>
      <c r="E8852" s="1" t="s">
        <v>4825</v>
      </c>
      <c r="F8852">
        <f>IF(LEFT(Tableau1[[#This Row],[Eléments modifié]],$J$1)=$I$1,Tableau1[[#This Row],[Date]],9^9)</f>
        <v>387420489</v>
      </c>
      <c r="G8852" s="9" t="str">
        <f>IF(Tableau1[[#This Row],[Date]]=_xlfn.MINIFS(Tableau1[1er],Tableau1[N° BL],Tableau1[[#This Row],[N° BL]],Tableau1[1er],Tableau1[[#This Row],[Date]]),D8851,"")</f>
        <v/>
      </c>
    </row>
    <row r="8853" spans="1:7" ht="14.25" customHeight="1" x14ac:dyDescent="0.25">
      <c r="A8853" s="1" t="s">
        <v>9107</v>
      </c>
      <c r="B8853" s="1" t="s">
        <v>9108</v>
      </c>
      <c r="C8853" s="7">
        <v>45366.559710648151</v>
      </c>
      <c r="D8853" s="10">
        <v>204</v>
      </c>
      <c r="E8853" s="1" t="s">
        <v>7</v>
      </c>
      <c r="F8853">
        <f>IF(LEFT(Tableau1[[#This Row],[Eléments modifié]],$J$1)=$I$1,Tableau1[[#This Row],[Date]],9^9)</f>
        <v>45366.559710648151</v>
      </c>
      <c r="G8853" s="9">
        <f>IF(Tableau1[[#This Row],[Date]]=_xlfn.MINIFS(Tableau1[1er],Tableau1[N° BL],Tableau1[[#This Row],[N° BL]],Tableau1[1er],Tableau1[[#This Row],[Date]]),D8852,"")</f>
        <v>204</v>
      </c>
    </row>
    <row r="8854" spans="1:7" ht="14.25" customHeight="1" x14ac:dyDescent="0.25">
      <c r="A8854" s="1" t="s">
        <v>9125</v>
      </c>
      <c r="B8854" s="1" t="s">
        <v>9126</v>
      </c>
      <c r="C8854" s="7">
        <v>45366.440821759257</v>
      </c>
      <c r="D8854" s="10">
        <v>189</v>
      </c>
      <c r="E8854" s="1" t="s">
        <v>14</v>
      </c>
      <c r="F8854">
        <f>IF(LEFT(Tableau1[[#This Row],[Eléments modifié]],$J$1)=$I$1,Tableau1[[#This Row],[Date]],9^9)</f>
        <v>387420489</v>
      </c>
      <c r="G8854" s="9" t="str">
        <f>IF(Tableau1[[#This Row],[Date]]=_xlfn.MINIFS(Tableau1[1er],Tableau1[N° BL],Tableau1[[#This Row],[N° BL]],Tableau1[1er],Tableau1[[#This Row],[Date]]),D8853,"")</f>
        <v/>
      </c>
    </row>
    <row r="8855" spans="1:7" ht="14.25" customHeight="1" x14ac:dyDescent="0.25">
      <c r="A8855" s="1" t="s">
        <v>9125</v>
      </c>
      <c r="B8855" s="1" t="s">
        <v>9126</v>
      </c>
      <c r="C8855" s="7">
        <v>45366.448680555557</v>
      </c>
      <c r="D8855" s="10">
        <v>189</v>
      </c>
      <c r="E8855" s="1" t="s">
        <v>7</v>
      </c>
      <c r="F8855">
        <f>IF(LEFT(Tableau1[[#This Row],[Eléments modifié]],$J$1)=$I$1,Tableau1[[#This Row],[Date]],9^9)</f>
        <v>45366.448680555557</v>
      </c>
      <c r="G8855" s="9">
        <f>IF(Tableau1[[#This Row],[Date]]=_xlfn.MINIFS(Tableau1[1er],Tableau1[N° BL],Tableau1[[#This Row],[N° BL]],Tableau1[1er],Tableau1[[#This Row],[Date]]),D8854,"")</f>
        <v>189</v>
      </c>
    </row>
    <row r="8856" spans="1:7" ht="14.25" customHeight="1" x14ac:dyDescent="0.25">
      <c r="A8856" s="1" t="s">
        <v>9117</v>
      </c>
      <c r="B8856" s="1" t="s">
        <v>9118</v>
      </c>
      <c r="C8856" s="7">
        <v>45366.463738425926</v>
      </c>
      <c r="D8856" s="10">
        <v>204</v>
      </c>
      <c r="E8856" s="1" t="s">
        <v>14</v>
      </c>
      <c r="F8856">
        <f>IF(LEFT(Tableau1[[#This Row],[Eléments modifié]],$J$1)=$I$1,Tableau1[[#This Row],[Date]],9^9)</f>
        <v>387420489</v>
      </c>
      <c r="G8856" s="9" t="str">
        <f>IF(Tableau1[[#This Row],[Date]]=_xlfn.MINIFS(Tableau1[1er],Tableau1[N° BL],Tableau1[[#This Row],[N° BL]],Tableau1[1er],Tableau1[[#This Row],[Date]]),D8855,"")</f>
        <v/>
      </c>
    </row>
    <row r="8857" spans="1:7" ht="14.25" customHeight="1" x14ac:dyDescent="0.25">
      <c r="A8857" s="1" t="s">
        <v>9117</v>
      </c>
      <c r="B8857" s="1" t="s">
        <v>9118</v>
      </c>
      <c r="C8857" s="7">
        <v>45366.492858796293</v>
      </c>
      <c r="D8857" s="10">
        <v>189</v>
      </c>
      <c r="E8857" s="1" t="s">
        <v>7</v>
      </c>
      <c r="F8857">
        <f>IF(LEFT(Tableau1[[#This Row],[Eléments modifié]],$J$1)=$I$1,Tableau1[[#This Row],[Date]],9^9)</f>
        <v>45366.492858796293</v>
      </c>
      <c r="G8857" s="9">
        <f>IF(Tableau1[[#This Row],[Date]]=_xlfn.MINIFS(Tableau1[1er],Tableau1[N° BL],Tableau1[[#This Row],[N° BL]],Tableau1[1er],Tableau1[[#This Row],[Date]]),D8856,"")</f>
        <v>204</v>
      </c>
    </row>
    <row r="8858" spans="1:7" ht="14.25" customHeight="1" x14ac:dyDescent="0.25">
      <c r="A8858" s="1" t="s">
        <v>9103</v>
      </c>
      <c r="B8858" s="1" t="s">
        <v>9104</v>
      </c>
      <c r="C8858" s="7">
        <v>45366.559756944444</v>
      </c>
      <c r="D8858" s="10">
        <v>189</v>
      </c>
      <c r="E8858" s="1" t="s">
        <v>4825</v>
      </c>
      <c r="F8858">
        <f>IF(LEFT(Tableau1[[#This Row],[Eléments modifié]],$J$1)=$I$1,Tableau1[[#This Row],[Date]],9^9)</f>
        <v>387420489</v>
      </c>
      <c r="G8858" s="9" t="str">
        <f>IF(Tableau1[[#This Row],[Date]]=_xlfn.MINIFS(Tableau1[1er],Tableau1[N° BL],Tableau1[[#This Row],[N° BL]],Tableau1[1er],Tableau1[[#This Row],[Date]]),D8857,"")</f>
        <v/>
      </c>
    </row>
    <row r="8859" spans="1:7" ht="14.25" customHeight="1" x14ac:dyDescent="0.25">
      <c r="A8859" s="1" t="s">
        <v>9103</v>
      </c>
      <c r="B8859" s="1" t="s">
        <v>9104</v>
      </c>
      <c r="C8859" s="7">
        <v>45366.565694444442</v>
      </c>
      <c r="D8859" s="10">
        <v>204</v>
      </c>
      <c r="E8859" s="1" t="s">
        <v>7</v>
      </c>
      <c r="F8859">
        <f>IF(LEFT(Tableau1[[#This Row],[Eléments modifié]],$J$1)=$I$1,Tableau1[[#This Row],[Date]],9^9)</f>
        <v>45366.565694444442</v>
      </c>
      <c r="G8859" s="9">
        <f>IF(Tableau1[[#This Row],[Date]]=_xlfn.MINIFS(Tableau1[1er],Tableau1[N° BL],Tableau1[[#This Row],[N° BL]],Tableau1[1er],Tableau1[[#This Row],[Date]]),D8858,"")</f>
        <v>189</v>
      </c>
    </row>
    <row r="8860" spans="1:7" ht="14.25" customHeight="1" x14ac:dyDescent="0.25">
      <c r="A8860" s="1" t="s">
        <v>9105</v>
      </c>
      <c r="B8860" s="1" t="s">
        <v>9106</v>
      </c>
      <c r="C8860" s="7">
        <v>45366.529409722221</v>
      </c>
      <c r="D8860" s="10">
        <v>211</v>
      </c>
      <c r="E8860" s="1" t="s">
        <v>14</v>
      </c>
      <c r="F8860">
        <f>IF(LEFT(Tableau1[[#This Row],[Eléments modifié]],$J$1)=$I$1,Tableau1[[#This Row],[Date]],9^9)</f>
        <v>387420489</v>
      </c>
      <c r="G8860" s="9" t="str">
        <f>IF(Tableau1[[#This Row],[Date]]=_xlfn.MINIFS(Tableau1[1er],Tableau1[N° BL],Tableau1[[#This Row],[N° BL]],Tableau1[1er],Tableau1[[#This Row],[Date]]),D8859,"")</f>
        <v/>
      </c>
    </row>
    <row r="8861" spans="1:7" ht="14.25" customHeight="1" x14ac:dyDescent="0.25">
      <c r="A8861" s="1" t="s">
        <v>9105</v>
      </c>
      <c r="B8861" s="1" t="s">
        <v>9106</v>
      </c>
      <c r="C8861" s="7">
        <v>45366.560231481482</v>
      </c>
      <c r="D8861" s="10">
        <v>189</v>
      </c>
      <c r="E8861" s="1" t="s">
        <v>7</v>
      </c>
      <c r="F8861">
        <f>IF(LEFT(Tableau1[[#This Row],[Eléments modifié]],$J$1)=$I$1,Tableau1[[#This Row],[Date]],9^9)</f>
        <v>45366.560231481482</v>
      </c>
      <c r="G8861" s="9">
        <f>IF(Tableau1[[#This Row],[Date]]=_xlfn.MINIFS(Tableau1[1er],Tableau1[N° BL],Tableau1[[#This Row],[N° BL]],Tableau1[1er],Tableau1[[#This Row],[Date]]),D8860,"")</f>
        <v>211</v>
      </c>
    </row>
    <row r="8862" spans="1:7" ht="14.25" customHeight="1" x14ac:dyDescent="0.25">
      <c r="A8862" s="1" t="s">
        <v>9101</v>
      </c>
      <c r="B8862" s="1" t="s">
        <v>9102</v>
      </c>
      <c r="C8862" s="7">
        <v>45366.543506944443</v>
      </c>
      <c r="D8862" s="10">
        <v>211</v>
      </c>
      <c r="E8862" s="1" t="s">
        <v>111</v>
      </c>
      <c r="F8862">
        <f>IF(LEFT(Tableau1[[#This Row],[Eléments modifié]],$J$1)=$I$1,Tableau1[[#This Row],[Date]],9^9)</f>
        <v>387420489</v>
      </c>
      <c r="G8862" s="9" t="str">
        <f>IF(Tableau1[[#This Row],[Date]]=_xlfn.MINIFS(Tableau1[1er],Tableau1[N° BL],Tableau1[[#This Row],[N° BL]],Tableau1[1er],Tableau1[[#This Row],[Date]]),D8861,"")</f>
        <v/>
      </c>
    </row>
    <row r="8863" spans="1:7" ht="14.25" customHeight="1" x14ac:dyDescent="0.25">
      <c r="A8863" s="1" t="s">
        <v>9101</v>
      </c>
      <c r="B8863" s="1" t="s">
        <v>9102</v>
      </c>
      <c r="C8863" s="7">
        <v>45366.568611111114</v>
      </c>
      <c r="D8863" s="10">
        <v>176</v>
      </c>
      <c r="E8863" s="1" t="s">
        <v>7</v>
      </c>
      <c r="F8863">
        <f>IF(LEFT(Tableau1[[#This Row],[Eléments modifié]],$J$1)=$I$1,Tableau1[[#This Row],[Date]],9^9)</f>
        <v>45366.568611111114</v>
      </c>
      <c r="G8863" s="9">
        <f>IF(Tableau1[[#This Row],[Date]]=_xlfn.MINIFS(Tableau1[1er],Tableau1[N° BL],Tableau1[[#This Row],[N° BL]],Tableau1[1er],Tableau1[[#This Row],[Date]]),D8862,"")</f>
        <v>211</v>
      </c>
    </row>
    <row r="8864" spans="1:7" ht="14.25" customHeight="1" x14ac:dyDescent="0.25">
      <c r="A8864" s="1" t="s">
        <v>9087</v>
      </c>
      <c r="B8864" s="1" t="s">
        <v>9088</v>
      </c>
      <c r="C8864" s="7">
        <v>45366.547395833331</v>
      </c>
      <c r="D8864" s="10">
        <v>204</v>
      </c>
      <c r="E8864" s="1" t="s">
        <v>3459</v>
      </c>
      <c r="F8864">
        <f>IF(LEFT(Tableau1[[#This Row],[Eléments modifié]],$J$1)=$I$1,Tableau1[[#This Row],[Date]],9^9)</f>
        <v>387420489</v>
      </c>
      <c r="G8864" s="9" t="str">
        <f>IF(Tableau1[[#This Row],[Date]]=_xlfn.MINIFS(Tableau1[1er],Tableau1[N° BL],Tableau1[[#This Row],[N° BL]],Tableau1[1er],Tableau1[[#This Row],[Date]]),D8863,"")</f>
        <v/>
      </c>
    </row>
    <row r="8865" spans="1:7" ht="14.25" customHeight="1" x14ac:dyDescent="0.25">
      <c r="A8865" s="1" t="s">
        <v>9087</v>
      </c>
      <c r="B8865" s="1" t="s">
        <v>9088</v>
      </c>
      <c r="C8865" s="7">
        <v>45366.596608796295</v>
      </c>
      <c r="D8865" s="10">
        <v>211</v>
      </c>
      <c r="E8865" s="1" t="s">
        <v>7</v>
      </c>
      <c r="F8865">
        <f>IF(LEFT(Tableau1[[#This Row],[Eléments modifié]],$J$1)=$I$1,Tableau1[[#This Row],[Date]],9^9)</f>
        <v>45366.596608796295</v>
      </c>
      <c r="G8865" s="9">
        <f>IF(Tableau1[[#This Row],[Date]]=_xlfn.MINIFS(Tableau1[1er],Tableau1[N° BL],Tableau1[[#This Row],[N° BL]],Tableau1[1er],Tableau1[[#This Row],[Date]]),D8864,"")</f>
        <v>204</v>
      </c>
    </row>
    <row r="8866" spans="1:7" ht="14.25" customHeight="1" x14ac:dyDescent="0.25">
      <c r="A8866" s="1" t="s">
        <v>9087</v>
      </c>
      <c r="B8866" s="1" t="s">
        <v>9088</v>
      </c>
      <c r="C8866" s="7">
        <v>45369.425578703704</v>
      </c>
      <c r="D8866" s="10">
        <v>188</v>
      </c>
      <c r="E8866" s="1" t="s">
        <v>32</v>
      </c>
      <c r="F8866">
        <f>IF(LEFT(Tableau1[[#This Row],[Eléments modifié]],$J$1)=$I$1,Tableau1[[#This Row],[Date]],9^9)</f>
        <v>387420489</v>
      </c>
      <c r="G8866" s="9" t="str">
        <f>IF(Tableau1[[#This Row],[Date]]=_xlfn.MINIFS(Tableau1[1er],Tableau1[N° BL],Tableau1[[#This Row],[N° BL]],Tableau1[1er],Tableau1[[#This Row],[Date]]),D8865,"")</f>
        <v/>
      </c>
    </row>
    <row r="8867" spans="1:7" ht="14.25" customHeight="1" x14ac:dyDescent="0.25">
      <c r="A8867" s="1" t="s">
        <v>9087</v>
      </c>
      <c r="B8867" s="1" t="s">
        <v>9088</v>
      </c>
      <c r="C8867" s="7">
        <v>45369.425833333335</v>
      </c>
      <c r="D8867" s="10">
        <v>188</v>
      </c>
      <c r="E8867" s="1" t="s">
        <v>7</v>
      </c>
      <c r="F8867">
        <f>IF(LEFT(Tableau1[[#This Row],[Eléments modifié]],$J$1)=$I$1,Tableau1[[#This Row],[Date]],9^9)</f>
        <v>45369.425833333335</v>
      </c>
      <c r="G8867" s="9">
        <f>IF(Tableau1[[#This Row],[Date]]=_xlfn.MINIFS(Tableau1[1er],Tableau1[N° BL],Tableau1[[#This Row],[N° BL]],Tableau1[1er],Tableau1[[#This Row],[Date]]),D8866,"")</f>
        <v>188</v>
      </c>
    </row>
    <row r="8868" spans="1:7" ht="14.25" customHeight="1" x14ac:dyDescent="0.25">
      <c r="A8868" s="1" t="s">
        <v>9109</v>
      </c>
      <c r="B8868" s="1" t="s">
        <v>9110</v>
      </c>
      <c r="C8868" s="7">
        <v>45366.541180555556</v>
      </c>
      <c r="D8868" s="10">
        <v>212</v>
      </c>
      <c r="E8868" s="1" t="s">
        <v>3459</v>
      </c>
      <c r="F8868">
        <f>IF(LEFT(Tableau1[[#This Row],[Eléments modifié]],$J$1)=$I$1,Tableau1[[#This Row],[Date]],9^9)</f>
        <v>387420489</v>
      </c>
      <c r="G8868" s="9" t="str">
        <f>IF(Tableau1[[#This Row],[Date]]=_xlfn.MINIFS(Tableau1[1er],Tableau1[N° BL],Tableau1[[#This Row],[N° BL]],Tableau1[1er],Tableau1[[#This Row],[Date]]),D8867,"")</f>
        <v/>
      </c>
    </row>
    <row r="8869" spans="1:7" ht="14.25" customHeight="1" x14ac:dyDescent="0.25">
      <c r="A8869" s="1" t="s">
        <v>9109</v>
      </c>
      <c r="B8869" s="1" t="s">
        <v>9110</v>
      </c>
      <c r="C8869" s="7">
        <v>45366.547372685185</v>
      </c>
      <c r="D8869" s="10">
        <v>211</v>
      </c>
      <c r="E8869" s="1" t="s">
        <v>7</v>
      </c>
      <c r="F8869">
        <f>IF(LEFT(Tableau1[[#This Row],[Eléments modifié]],$J$1)=$I$1,Tableau1[[#This Row],[Date]],9^9)</f>
        <v>45366.547372685185</v>
      </c>
      <c r="G8869" s="9">
        <f>IF(Tableau1[[#This Row],[Date]]=_xlfn.MINIFS(Tableau1[1er],Tableau1[N° BL],Tableau1[[#This Row],[N° BL]],Tableau1[1er],Tableau1[[#This Row],[Date]]),D8868,"")</f>
        <v>212</v>
      </c>
    </row>
    <row r="8870" spans="1:7" ht="14.25" customHeight="1" x14ac:dyDescent="0.25">
      <c r="A8870" s="1" t="s">
        <v>8901</v>
      </c>
      <c r="B8870" s="1" t="s">
        <v>8902</v>
      </c>
      <c r="C8870" s="7">
        <v>45366.560254629629</v>
      </c>
      <c r="D8870" s="10">
        <v>204</v>
      </c>
      <c r="E8870" s="1" t="s">
        <v>14</v>
      </c>
      <c r="F8870">
        <f>IF(LEFT(Tableau1[[#This Row],[Eléments modifié]],$J$1)=$I$1,Tableau1[[#This Row],[Date]],9^9)</f>
        <v>387420489</v>
      </c>
      <c r="G8870" s="9" t="str">
        <f>IF(Tableau1[[#This Row],[Date]]=_xlfn.MINIFS(Tableau1[1er],Tableau1[N° BL],Tableau1[[#This Row],[N° BL]],Tableau1[1er],Tableau1[[#This Row],[Date]]),D8869,"")</f>
        <v/>
      </c>
    </row>
    <row r="8871" spans="1:7" ht="14.25" customHeight="1" x14ac:dyDescent="0.25">
      <c r="A8871" s="1" t="s">
        <v>8901</v>
      </c>
      <c r="B8871" s="1" t="s">
        <v>8902</v>
      </c>
      <c r="C8871" s="7">
        <v>45366.589270833334</v>
      </c>
      <c r="D8871" s="10">
        <v>211</v>
      </c>
      <c r="E8871" s="1" t="s">
        <v>7</v>
      </c>
      <c r="F8871">
        <f>IF(LEFT(Tableau1[[#This Row],[Eléments modifié]],$J$1)=$I$1,Tableau1[[#This Row],[Date]],9^9)</f>
        <v>45366.589270833334</v>
      </c>
      <c r="G8871" s="9">
        <f>IF(Tableau1[[#This Row],[Date]]=_xlfn.MINIFS(Tableau1[1er],Tableau1[N° BL],Tableau1[[#This Row],[N° BL]],Tableau1[1er],Tableau1[[#This Row],[Date]]),D8870,"")</f>
        <v>204</v>
      </c>
    </row>
    <row r="8872" spans="1:7" ht="14.25" customHeight="1" x14ac:dyDescent="0.25">
      <c r="A8872" s="1" t="s">
        <v>8901</v>
      </c>
      <c r="B8872" s="1" t="s">
        <v>8902</v>
      </c>
      <c r="C8872" s="7">
        <v>45370.455254629633</v>
      </c>
      <c r="D8872" s="10">
        <v>188</v>
      </c>
      <c r="E8872" s="1" t="s">
        <v>32</v>
      </c>
      <c r="F8872">
        <f>IF(LEFT(Tableau1[[#This Row],[Eléments modifié]],$J$1)=$I$1,Tableau1[[#This Row],[Date]],9^9)</f>
        <v>387420489</v>
      </c>
      <c r="G8872" s="9" t="str">
        <f>IF(Tableau1[[#This Row],[Date]]=_xlfn.MINIFS(Tableau1[1er],Tableau1[N° BL],Tableau1[[#This Row],[N° BL]],Tableau1[1er],Tableau1[[#This Row],[Date]]),D8871,"")</f>
        <v/>
      </c>
    </row>
    <row r="8873" spans="1:7" ht="14.25" customHeight="1" x14ac:dyDescent="0.25">
      <c r="A8873" s="1" t="s">
        <v>8901</v>
      </c>
      <c r="B8873" s="1" t="s">
        <v>8902</v>
      </c>
      <c r="C8873" s="7">
        <v>45370.458055555559</v>
      </c>
      <c r="D8873" s="10">
        <v>188</v>
      </c>
      <c r="E8873" s="1" t="s">
        <v>7</v>
      </c>
      <c r="F8873">
        <f>IF(LEFT(Tableau1[[#This Row],[Eléments modifié]],$J$1)=$I$1,Tableau1[[#This Row],[Date]],9^9)</f>
        <v>45370.458055555559</v>
      </c>
      <c r="G8873" s="9">
        <f>IF(Tableau1[[#This Row],[Date]]=_xlfn.MINIFS(Tableau1[1er],Tableau1[N° BL],Tableau1[[#This Row],[N° BL]],Tableau1[1er],Tableau1[[#This Row],[Date]]),D8872,"")</f>
        <v>188</v>
      </c>
    </row>
    <row r="8874" spans="1:7" ht="14.25" customHeight="1" x14ac:dyDescent="0.25">
      <c r="A8874" s="1" t="s">
        <v>8901</v>
      </c>
      <c r="B8874" s="1" t="s">
        <v>8902</v>
      </c>
      <c r="C8874" s="7">
        <v>45371.404293981483</v>
      </c>
      <c r="D8874" s="10">
        <v>176</v>
      </c>
      <c r="E8874" s="1" t="s">
        <v>32</v>
      </c>
      <c r="F8874">
        <f>IF(LEFT(Tableau1[[#This Row],[Eléments modifié]],$J$1)=$I$1,Tableau1[[#This Row],[Date]],9^9)</f>
        <v>387420489</v>
      </c>
      <c r="G8874" s="9" t="str">
        <f>IF(Tableau1[[#This Row],[Date]]=_xlfn.MINIFS(Tableau1[1er],Tableau1[N° BL],Tableau1[[#This Row],[N° BL]],Tableau1[1er],Tableau1[[#This Row],[Date]]),D8873,"")</f>
        <v/>
      </c>
    </row>
    <row r="8875" spans="1:7" ht="14.25" customHeight="1" x14ac:dyDescent="0.25">
      <c r="A8875" s="1" t="s">
        <v>8901</v>
      </c>
      <c r="B8875" s="1" t="s">
        <v>8902</v>
      </c>
      <c r="C8875" s="7">
        <v>45371.404710648145</v>
      </c>
      <c r="D8875" s="10">
        <v>188</v>
      </c>
      <c r="E8875" s="1" t="s">
        <v>7</v>
      </c>
      <c r="F8875">
        <f>IF(LEFT(Tableau1[[#This Row],[Eléments modifié]],$J$1)=$I$1,Tableau1[[#This Row],[Date]],9^9)</f>
        <v>45371.404710648145</v>
      </c>
      <c r="G8875" s="9">
        <f>IF(Tableau1[[#This Row],[Date]]=_xlfn.MINIFS(Tableau1[1er],Tableau1[N° BL],Tableau1[[#This Row],[N° BL]],Tableau1[1er],Tableau1[[#This Row],[Date]]),D8874,"")</f>
        <v>176</v>
      </c>
    </row>
    <row r="8876" spans="1:7" ht="14.25" customHeight="1" x14ac:dyDescent="0.25">
      <c r="A8876" s="1" t="s">
        <v>9099</v>
      </c>
      <c r="B8876" s="1" t="s">
        <v>9100</v>
      </c>
      <c r="C8876" s="7">
        <v>45366.565717592595</v>
      </c>
      <c r="D8876" s="10">
        <v>176</v>
      </c>
      <c r="E8876" s="1" t="s">
        <v>4825</v>
      </c>
      <c r="F8876">
        <f>IF(LEFT(Tableau1[[#This Row],[Eléments modifié]],$J$1)=$I$1,Tableau1[[#This Row],[Date]],9^9)</f>
        <v>387420489</v>
      </c>
      <c r="G8876" s="9" t="str">
        <f>IF(Tableau1[[#This Row],[Date]]=_xlfn.MINIFS(Tableau1[1er],Tableau1[N° BL],Tableau1[[#This Row],[N° BL]],Tableau1[1er],Tableau1[[#This Row],[Date]]),D8875,"")</f>
        <v/>
      </c>
    </row>
    <row r="8877" spans="1:7" ht="14.25" customHeight="1" x14ac:dyDescent="0.25">
      <c r="A8877" s="1" t="s">
        <v>9099</v>
      </c>
      <c r="B8877" s="1" t="s">
        <v>9100</v>
      </c>
      <c r="C8877" s="7">
        <v>45366.579687500001</v>
      </c>
      <c r="D8877" s="10">
        <v>204</v>
      </c>
      <c r="E8877" s="1" t="s">
        <v>7</v>
      </c>
      <c r="F8877">
        <f>IF(LEFT(Tableau1[[#This Row],[Eléments modifié]],$J$1)=$I$1,Tableau1[[#This Row],[Date]],9^9)</f>
        <v>45366.579687500001</v>
      </c>
      <c r="G8877" s="9">
        <f>IF(Tableau1[[#This Row],[Date]]=_xlfn.MINIFS(Tableau1[1er],Tableau1[N° BL],Tableau1[[#This Row],[N° BL]],Tableau1[1er],Tableau1[[#This Row],[Date]]),D8876,"")</f>
        <v>176</v>
      </c>
    </row>
    <row r="8878" spans="1:7" ht="14.25" customHeight="1" x14ac:dyDescent="0.25">
      <c r="A8878" s="1" t="s">
        <v>8979</v>
      </c>
      <c r="B8878" s="1" t="s">
        <v>8980</v>
      </c>
      <c r="C8878" s="7">
        <v>45366.635162037041</v>
      </c>
      <c r="D8878" s="10">
        <v>204</v>
      </c>
      <c r="E8878" s="1" t="s">
        <v>4825</v>
      </c>
      <c r="F8878">
        <f>IF(LEFT(Tableau1[[#This Row],[Eléments modifié]],$J$1)=$I$1,Tableau1[[#This Row],[Date]],9^9)</f>
        <v>387420489</v>
      </c>
      <c r="G8878" s="9" t="str">
        <f>IF(Tableau1[[#This Row],[Date]]=_xlfn.MINIFS(Tableau1[1er],Tableau1[N° BL],Tableau1[[#This Row],[N° BL]],Tableau1[1er],Tableau1[[#This Row],[Date]]),D8877,"")</f>
        <v/>
      </c>
    </row>
    <row r="8879" spans="1:7" ht="14.25" customHeight="1" x14ac:dyDescent="0.25">
      <c r="A8879" s="1" t="s">
        <v>8979</v>
      </c>
      <c r="B8879" s="1" t="s">
        <v>8980</v>
      </c>
      <c r="C8879" s="7">
        <v>45366.635208333333</v>
      </c>
      <c r="D8879" s="10">
        <v>211</v>
      </c>
      <c r="E8879" s="1" t="s">
        <v>20</v>
      </c>
      <c r="F8879">
        <f>IF(LEFT(Tableau1[[#This Row],[Eléments modifié]],$J$1)=$I$1,Tableau1[[#This Row],[Date]],9^9)</f>
        <v>387420489</v>
      </c>
      <c r="G8879" s="9" t="str">
        <f>IF(Tableau1[[#This Row],[Date]]=_xlfn.MINIFS(Tableau1[1er],Tableau1[N° BL],Tableau1[[#This Row],[N° BL]],Tableau1[1er],Tableau1[[#This Row],[Date]]),D8878,"")</f>
        <v/>
      </c>
    </row>
    <row r="8880" spans="1:7" ht="14.25" customHeight="1" x14ac:dyDescent="0.25">
      <c r="A8880" s="1" t="s">
        <v>8979</v>
      </c>
      <c r="B8880" s="1" t="s">
        <v>8980</v>
      </c>
      <c r="C8880" s="7">
        <v>45366.656736111108</v>
      </c>
      <c r="D8880" s="10">
        <v>211</v>
      </c>
      <c r="E8880" s="1" t="s">
        <v>3459</v>
      </c>
      <c r="F8880">
        <f>IF(LEFT(Tableau1[[#This Row],[Eléments modifié]],$J$1)=$I$1,Tableau1[[#This Row],[Date]],9^9)</f>
        <v>387420489</v>
      </c>
      <c r="G8880" s="9" t="str">
        <f>IF(Tableau1[[#This Row],[Date]]=_xlfn.MINIFS(Tableau1[1er],Tableau1[N° BL],Tableau1[[#This Row],[N° BL]],Tableau1[1er],Tableau1[[#This Row],[Date]]),D8879,"")</f>
        <v/>
      </c>
    </row>
    <row r="8881" spans="1:7" ht="14.25" customHeight="1" x14ac:dyDescent="0.25">
      <c r="A8881" s="1" t="s">
        <v>8979</v>
      </c>
      <c r="B8881" s="1" t="s">
        <v>8980</v>
      </c>
      <c r="C8881" s="7">
        <v>45366.663182870368</v>
      </c>
      <c r="D8881" s="10">
        <v>211</v>
      </c>
      <c r="E8881" s="1" t="s">
        <v>7</v>
      </c>
      <c r="F8881">
        <f>IF(LEFT(Tableau1[[#This Row],[Eléments modifié]],$J$1)=$I$1,Tableau1[[#This Row],[Date]],9^9)</f>
        <v>45366.663182870368</v>
      </c>
      <c r="G8881" s="9">
        <f>IF(Tableau1[[#This Row],[Date]]=_xlfn.MINIFS(Tableau1[1er],Tableau1[N° BL],Tableau1[[#This Row],[N° BL]],Tableau1[1er],Tableau1[[#This Row],[Date]]),D8880,"")</f>
        <v>211</v>
      </c>
    </row>
    <row r="8882" spans="1:7" ht="14.25" customHeight="1" x14ac:dyDescent="0.25">
      <c r="A8882" s="1" t="s">
        <v>8979</v>
      </c>
      <c r="B8882" s="1" t="s">
        <v>8980</v>
      </c>
      <c r="C8882" s="7">
        <v>45369.407523148147</v>
      </c>
      <c r="D8882" s="10">
        <v>176</v>
      </c>
      <c r="E8882" s="1" t="s">
        <v>32</v>
      </c>
      <c r="F8882">
        <f>IF(LEFT(Tableau1[[#This Row],[Eléments modifié]],$J$1)=$I$1,Tableau1[[#This Row],[Date]],9^9)</f>
        <v>387420489</v>
      </c>
      <c r="G8882" s="9" t="str">
        <f>IF(Tableau1[[#This Row],[Date]]=_xlfn.MINIFS(Tableau1[1er],Tableau1[N° BL],Tableau1[[#This Row],[N° BL]],Tableau1[1er],Tableau1[[#This Row],[Date]]),D8881,"")</f>
        <v/>
      </c>
    </row>
    <row r="8883" spans="1:7" ht="14.25" customHeight="1" x14ac:dyDescent="0.25">
      <c r="A8883" s="1" t="s">
        <v>8979</v>
      </c>
      <c r="B8883" s="1" t="s">
        <v>8980</v>
      </c>
      <c r="C8883" s="7">
        <v>45369.425543981481</v>
      </c>
      <c r="D8883" s="10">
        <v>188</v>
      </c>
      <c r="E8883" s="1" t="s">
        <v>7</v>
      </c>
      <c r="F8883">
        <f>IF(LEFT(Tableau1[[#This Row],[Eléments modifié]],$J$1)=$I$1,Tableau1[[#This Row],[Date]],9^9)</f>
        <v>45369.425543981481</v>
      </c>
      <c r="G8883" s="9">
        <f>IF(Tableau1[[#This Row],[Date]]=_xlfn.MINIFS(Tableau1[1er],Tableau1[N° BL],Tableau1[[#This Row],[N° BL]],Tableau1[1er],Tableau1[[#This Row],[Date]]),D8882,"")</f>
        <v>176</v>
      </c>
    </row>
    <row r="8884" spans="1:7" ht="14.25" customHeight="1" x14ac:dyDescent="0.25">
      <c r="A8884" s="1" t="s">
        <v>8979</v>
      </c>
      <c r="B8884" s="1" t="s">
        <v>8980</v>
      </c>
      <c r="C8884" s="7">
        <v>45370.458645833336</v>
      </c>
      <c r="D8884" s="10">
        <v>188</v>
      </c>
      <c r="E8884" s="1" t="s">
        <v>32</v>
      </c>
      <c r="F8884">
        <f>IF(LEFT(Tableau1[[#This Row],[Eléments modifié]],$J$1)=$I$1,Tableau1[[#This Row],[Date]],9^9)</f>
        <v>387420489</v>
      </c>
      <c r="G8884" s="9" t="str">
        <f>IF(Tableau1[[#This Row],[Date]]=_xlfn.MINIFS(Tableau1[1er],Tableau1[N° BL],Tableau1[[#This Row],[N° BL]],Tableau1[1er],Tableau1[[#This Row],[Date]]),D8883,"")</f>
        <v/>
      </c>
    </row>
    <row r="8885" spans="1:7" ht="14.25" customHeight="1" x14ac:dyDescent="0.25">
      <c r="A8885" s="1" t="s">
        <v>8979</v>
      </c>
      <c r="B8885" s="1" t="s">
        <v>8980</v>
      </c>
      <c r="C8885" s="7">
        <v>45370.461076388892</v>
      </c>
      <c r="D8885" s="10">
        <v>188</v>
      </c>
      <c r="E8885" s="1" t="s">
        <v>7</v>
      </c>
      <c r="F8885">
        <f>IF(LEFT(Tableau1[[#This Row],[Eléments modifié]],$J$1)=$I$1,Tableau1[[#This Row],[Date]],9^9)</f>
        <v>45370.461076388892</v>
      </c>
      <c r="G8885" s="9">
        <f>IF(Tableau1[[#This Row],[Date]]=_xlfn.MINIFS(Tableau1[1er],Tableau1[N° BL],Tableau1[[#This Row],[N° BL]],Tableau1[1er],Tableau1[[#This Row],[Date]]),D8884,"")</f>
        <v>188</v>
      </c>
    </row>
    <row r="8886" spans="1:7" ht="14.25" customHeight="1" x14ac:dyDescent="0.25">
      <c r="A8886" s="1" t="s">
        <v>9091</v>
      </c>
      <c r="B8886" s="1" t="s">
        <v>9092</v>
      </c>
      <c r="C8886" s="7">
        <v>45366.596736111111</v>
      </c>
      <c r="D8886" s="10">
        <v>204</v>
      </c>
      <c r="E8886" s="1" t="s">
        <v>3459</v>
      </c>
      <c r="F8886">
        <f>IF(LEFT(Tableau1[[#This Row],[Eléments modifié]],$J$1)=$I$1,Tableau1[[#This Row],[Date]],9^9)</f>
        <v>387420489</v>
      </c>
      <c r="G8886" s="9" t="str">
        <f>IF(Tableau1[[#This Row],[Date]]=_xlfn.MINIFS(Tableau1[1er],Tableau1[N° BL],Tableau1[[#This Row],[N° BL]],Tableau1[1er],Tableau1[[#This Row],[Date]]),D8885,"")</f>
        <v/>
      </c>
    </row>
    <row r="8887" spans="1:7" ht="14.25" customHeight="1" x14ac:dyDescent="0.25">
      <c r="A8887" s="1" t="s">
        <v>9091</v>
      </c>
      <c r="B8887" s="1" t="s">
        <v>9092</v>
      </c>
      <c r="C8887" s="7">
        <v>45366.6565162037</v>
      </c>
      <c r="D8887" s="10">
        <v>211</v>
      </c>
      <c r="E8887" s="1" t="s">
        <v>7</v>
      </c>
      <c r="F8887">
        <f>IF(LEFT(Tableau1[[#This Row],[Eléments modifié]],$J$1)=$I$1,Tableau1[[#This Row],[Date]],9^9)</f>
        <v>45366.6565162037</v>
      </c>
      <c r="G8887" s="9">
        <f>IF(Tableau1[[#This Row],[Date]]=_xlfn.MINIFS(Tableau1[1er],Tableau1[N° BL],Tableau1[[#This Row],[N° BL]],Tableau1[1er],Tableau1[[#This Row],[Date]]),D8886,"")</f>
        <v>204</v>
      </c>
    </row>
    <row r="8888" spans="1:7" ht="14.25" customHeight="1" x14ac:dyDescent="0.25">
      <c r="A8888" s="1" t="s">
        <v>9091</v>
      </c>
      <c r="B8888" s="1" t="s">
        <v>9092</v>
      </c>
      <c r="C8888" s="7">
        <v>45369.404618055552</v>
      </c>
      <c r="D8888" s="10">
        <v>209</v>
      </c>
      <c r="E8888" s="1" t="s">
        <v>32</v>
      </c>
      <c r="F8888">
        <f>IF(LEFT(Tableau1[[#This Row],[Eléments modifié]],$J$1)=$I$1,Tableau1[[#This Row],[Date]],9^9)</f>
        <v>387420489</v>
      </c>
      <c r="G8888" s="9" t="str">
        <f>IF(Tableau1[[#This Row],[Date]]=_xlfn.MINIFS(Tableau1[1er],Tableau1[N° BL],Tableau1[[#This Row],[N° BL]],Tableau1[1er],Tableau1[[#This Row],[Date]]),D8887,"")</f>
        <v/>
      </c>
    </row>
    <row r="8889" spans="1:7" ht="14.25" customHeight="1" x14ac:dyDescent="0.25">
      <c r="A8889" s="1" t="s">
        <v>9091</v>
      </c>
      <c r="B8889" s="1" t="s">
        <v>9092</v>
      </c>
      <c r="C8889" s="7">
        <v>45369.407476851855</v>
      </c>
      <c r="D8889" s="10">
        <v>188</v>
      </c>
      <c r="E8889" s="1" t="s">
        <v>7</v>
      </c>
      <c r="F8889">
        <f>IF(LEFT(Tableau1[[#This Row],[Eléments modifié]],$J$1)=$I$1,Tableau1[[#This Row],[Date]],9^9)</f>
        <v>45369.407476851855</v>
      </c>
      <c r="G8889" s="9">
        <f>IF(Tableau1[[#This Row],[Date]]=_xlfn.MINIFS(Tableau1[1er],Tableau1[N° BL],Tableau1[[#This Row],[N° BL]],Tableau1[1er],Tableau1[[#This Row],[Date]]),D8888,"")</f>
        <v>209</v>
      </c>
    </row>
    <row r="8890" spans="1:7" ht="14.25" customHeight="1" x14ac:dyDescent="0.25">
      <c r="A8890" s="1" t="s">
        <v>9095</v>
      </c>
      <c r="B8890" s="1" t="s">
        <v>9096</v>
      </c>
      <c r="C8890" s="7">
        <v>45366.66337962963</v>
      </c>
      <c r="D8890" s="10">
        <v>211</v>
      </c>
      <c r="E8890" s="1" t="s">
        <v>3459</v>
      </c>
      <c r="F8890">
        <f>IF(LEFT(Tableau1[[#This Row],[Eléments modifié]],$J$1)=$I$1,Tableau1[[#This Row],[Date]],9^9)</f>
        <v>387420489</v>
      </c>
      <c r="G8890" s="9" t="str">
        <f>IF(Tableau1[[#This Row],[Date]]=_xlfn.MINIFS(Tableau1[1er],Tableau1[N° BL],Tableau1[[#This Row],[N° BL]],Tableau1[1er],Tableau1[[#This Row],[Date]]),D8889,"")</f>
        <v/>
      </c>
    </row>
    <row r="8891" spans="1:7" ht="14.25" customHeight="1" x14ac:dyDescent="0.25">
      <c r="A8891" s="1" t="s">
        <v>9095</v>
      </c>
      <c r="B8891" s="1" t="s">
        <v>9096</v>
      </c>
      <c r="C8891" s="7">
        <v>45366.665266203701</v>
      </c>
      <c r="D8891" s="10">
        <v>176</v>
      </c>
      <c r="E8891" s="1" t="s">
        <v>20</v>
      </c>
      <c r="F8891">
        <f>IF(LEFT(Tableau1[[#This Row],[Eléments modifié]],$J$1)=$I$1,Tableau1[[#This Row],[Date]],9^9)</f>
        <v>387420489</v>
      </c>
      <c r="G8891" s="9" t="str">
        <f>IF(Tableau1[[#This Row],[Date]]=_xlfn.MINIFS(Tableau1[1er],Tableau1[N° BL],Tableau1[[#This Row],[N° BL]],Tableau1[1er],Tableau1[[#This Row],[Date]]),D8890,"")</f>
        <v/>
      </c>
    </row>
    <row r="8892" spans="1:7" ht="14.25" customHeight="1" x14ac:dyDescent="0.25">
      <c r="A8892" s="1" t="s">
        <v>9095</v>
      </c>
      <c r="B8892" s="1" t="s">
        <v>9096</v>
      </c>
      <c r="C8892" s="7">
        <v>45369.302199074074</v>
      </c>
      <c r="D8892" s="10">
        <v>176</v>
      </c>
      <c r="E8892" s="1" t="s">
        <v>111</v>
      </c>
      <c r="F8892">
        <f>IF(LEFT(Tableau1[[#This Row],[Eléments modifié]],$J$1)=$I$1,Tableau1[[#This Row],[Date]],9^9)</f>
        <v>387420489</v>
      </c>
      <c r="G8892" s="9" t="str">
        <f>IF(Tableau1[[#This Row],[Date]]=_xlfn.MINIFS(Tableau1[1er],Tableau1[N° BL],Tableau1[[#This Row],[N° BL]],Tableau1[1er],Tableau1[[#This Row],[Date]]),D8891,"")</f>
        <v/>
      </c>
    </row>
    <row r="8893" spans="1:7" ht="14.25" customHeight="1" x14ac:dyDescent="0.25">
      <c r="A8893" s="1" t="s">
        <v>9095</v>
      </c>
      <c r="B8893" s="1" t="s">
        <v>9096</v>
      </c>
      <c r="C8893" s="7">
        <v>45369.316053240742</v>
      </c>
      <c r="D8893" s="10">
        <v>211</v>
      </c>
      <c r="E8893" s="1" t="s">
        <v>7</v>
      </c>
      <c r="F8893">
        <f>IF(LEFT(Tableau1[[#This Row],[Eléments modifié]],$J$1)=$I$1,Tableau1[[#This Row],[Date]],9^9)</f>
        <v>45369.316053240742</v>
      </c>
      <c r="G8893" s="9">
        <f>IF(Tableau1[[#This Row],[Date]]=_xlfn.MINIFS(Tableau1[1er],Tableau1[N° BL],Tableau1[[#This Row],[N° BL]],Tableau1[1er],Tableau1[[#This Row],[Date]]),D8892,"")</f>
        <v>176</v>
      </c>
    </row>
    <row r="8894" spans="1:7" ht="14.25" customHeight="1" x14ac:dyDescent="0.25">
      <c r="A8894" s="1" t="s">
        <v>9093</v>
      </c>
      <c r="B8894" s="1" t="s">
        <v>9094</v>
      </c>
      <c r="C8894" s="7">
        <v>45369.364050925928</v>
      </c>
      <c r="D8894" s="10">
        <v>189</v>
      </c>
      <c r="E8894" s="1" t="s">
        <v>111</v>
      </c>
      <c r="F8894">
        <f>IF(LEFT(Tableau1[[#This Row],[Eléments modifié]],$J$1)=$I$1,Tableau1[[#This Row],[Date]],9^9)</f>
        <v>387420489</v>
      </c>
      <c r="G8894" s="9" t="str">
        <f>IF(Tableau1[[#This Row],[Date]]=_xlfn.MINIFS(Tableau1[1er],Tableau1[N° BL],Tableau1[[#This Row],[N° BL]],Tableau1[1er],Tableau1[[#This Row],[Date]]),D8893,"")</f>
        <v/>
      </c>
    </row>
    <row r="8895" spans="1:7" ht="14.25" customHeight="1" x14ac:dyDescent="0.25">
      <c r="A8895" s="1" t="s">
        <v>9093</v>
      </c>
      <c r="B8895" s="1" t="s">
        <v>9094</v>
      </c>
      <c r="C8895" s="7">
        <v>45369.396331018521</v>
      </c>
      <c r="D8895" s="10">
        <v>176</v>
      </c>
      <c r="E8895" s="1" t="s">
        <v>7</v>
      </c>
      <c r="F8895">
        <f>IF(LEFT(Tableau1[[#This Row],[Eléments modifié]],$J$1)=$I$1,Tableau1[[#This Row],[Date]],9^9)</f>
        <v>45369.396331018521</v>
      </c>
      <c r="G8895" s="9">
        <f>IF(Tableau1[[#This Row],[Date]]=_xlfn.MINIFS(Tableau1[1er],Tableau1[N° BL],Tableau1[[#This Row],[N° BL]],Tableau1[1er],Tableau1[[#This Row],[Date]]),D8894,"")</f>
        <v>189</v>
      </c>
    </row>
    <row r="8896" spans="1:7" ht="14.25" customHeight="1" x14ac:dyDescent="0.25">
      <c r="A8896" s="1" t="s">
        <v>9077</v>
      </c>
      <c r="B8896" s="1" t="s">
        <v>9078</v>
      </c>
      <c r="C8896" s="7">
        <v>45369.363819444443</v>
      </c>
      <c r="D8896" s="10">
        <v>176</v>
      </c>
      <c r="E8896" s="1" t="s">
        <v>3459</v>
      </c>
      <c r="F8896">
        <f>IF(LEFT(Tableau1[[#This Row],[Eléments modifié]],$J$1)=$I$1,Tableau1[[#This Row],[Date]],9^9)</f>
        <v>387420489</v>
      </c>
      <c r="G8896" s="9" t="str">
        <f>IF(Tableau1[[#This Row],[Date]]=_xlfn.MINIFS(Tableau1[1er],Tableau1[N° BL],Tableau1[[#This Row],[N° BL]],Tableau1[1er],Tableau1[[#This Row],[Date]]),D8895,"")</f>
        <v/>
      </c>
    </row>
    <row r="8897" spans="1:7" ht="14.25" customHeight="1" x14ac:dyDescent="0.25">
      <c r="A8897" s="1" t="s">
        <v>9077</v>
      </c>
      <c r="B8897" s="1" t="s">
        <v>9078</v>
      </c>
      <c r="C8897" s="7">
        <v>45369.428796296299</v>
      </c>
      <c r="D8897" s="10">
        <v>211</v>
      </c>
      <c r="E8897" s="1" t="s">
        <v>7</v>
      </c>
      <c r="F8897">
        <f>IF(LEFT(Tableau1[[#This Row],[Eléments modifié]],$J$1)=$I$1,Tableau1[[#This Row],[Date]],9^9)</f>
        <v>45369.428796296299</v>
      </c>
      <c r="G8897" s="9">
        <f>IF(Tableau1[[#This Row],[Date]]=_xlfn.MINIFS(Tableau1[1er],Tableau1[N° BL],Tableau1[[#This Row],[N° BL]],Tableau1[1er],Tableau1[[#This Row],[Date]]),D8896,"")</f>
        <v>176</v>
      </c>
    </row>
    <row r="8898" spans="1:7" ht="14.25" customHeight="1" x14ac:dyDescent="0.25">
      <c r="A8898" s="1" t="s">
        <v>9077</v>
      </c>
      <c r="B8898" s="1" t="s">
        <v>9078</v>
      </c>
      <c r="C8898" s="7">
        <v>45369.443692129629</v>
      </c>
      <c r="D8898" s="10">
        <v>212</v>
      </c>
      <c r="E8898" s="1" t="s">
        <v>32</v>
      </c>
      <c r="F8898">
        <f>IF(LEFT(Tableau1[[#This Row],[Eléments modifié]],$J$1)=$I$1,Tableau1[[#This Row],[Date]],9^9)</f>
        <v>387420489</v>
      </c>
      <c r="G8898" s="9" t="str">
        <f>IF(Tableau1[[#This Row],[Date]]=_xlfn.MINIFS(Tableau1[1er],Tableau1[N° BL],Tableau1[[#This Row],[N° BL]],Tableau1[1er],Tableau1[[#This Row],[Date]]),D8897,"")</f>
        <v/>
      </c>
    </row>
    <row r="8899" spans="1:7" ht="14.25" customHeight="1" x14ac:dyDescent="0.25">
      <c r="A8899" s="1" t="s">
        <v>9077</v>
      </c>
      <c r="B8899" s="1" t="s">
        <v>9078</v>
      </c>
      <c r="C8899" s="7">
        <v>45369.447094907409</v>
      </c>
      <c r="D8899" s="10">
        <v>188</v>
      </c>
      <c r="E8899" s="1" t="s">
        <v>7</v>
      </c>
      <c r="F8899">
        <f>IF(LEFT(Tableau1[[#This Row],[Eléments modifié]],$J$1)=$I$1,Tableau1[[#This Row],[Date]],9^9)</f>
        <v>45369.447094907409</v>
      </c>
      <c r="G8899" s="9">
        <f>IF(Tableau1[[#This Row],[Date]]=_xlfn.MINIFS(Tableau1[1er],Tableau1[N° BL],Tableau1[[#This Row],[N° BL]],Tableau1[1er],Tableau1[[#This Row],[Date]]),D8898,"")</f>
        <v>212</v>
      </c>
    </row>
    <row r="8900" spans="1:7" ht="14.25" customHeight="1" x14ac:dyDescent="0.25">
      <c r="A8900" s="1" t="s">
        <v>8967</v>
      </c>
      <c r="B8900" s="1" t="s">
        <v>8968</v>
      </c>
      <c r="C8900" s="7">
        <v>45369.364224537036</v>
      </c>
      <c r="D8900" s="10">
        <v>189</v>
      </c>
      <c r="E8900" s="1" t="s">
        <v>14</v>
      </c>
      <c r="F8900">
        <f>IF(LEFT(Tableau1[[#This Row],[Eléments modifié]],$J$1)=$I$1,Tableau1[[#This Row],[Date]],9^9)</f>
        <v>387420489</v>
      </c>
      <c r="G8900" s="9" t="str">
        <f>IF(Tableau1[[#This Row],[Date]]=_xlfn.MINIFS(Tableau1[1er],Tableau1[N° BL],Tableau1[[#This Row],[N° BL]],Tableau1[1er],Tableau1[[#This Row],[Date]]),D8899,"")</f>
        <v/>
      </c>
    </row>
    <row r="8901" spans="1:7" ht="14.25" customHeight="1" x14ac:dyDescent="0.25">
      <c r="A8901" s="1" t="s">
        <v>8967</v>
      </c>
      <c r="B8901" s="1" t="s">
        <v>8968</v>
      </c>
      <c r="C8901" s="7">
        <v>45369.372395833336</v>
      </c>
      <c r="D8901" s="10">
        <v>189</v>
      </c>
      <c r="E8901" s="1" t="s">
        <v>7</v>
      </c>
      <c r="F8901">
        <f>IF(LEFT(Tableau1[[#This Row],[Eléments modifié]],$J$1)=$I$1,Tableau1[[#This Row],[Date]],9^9)</f>
        <v>45369.372395833336</v>
      </c>
      <c r="G8901" s="9">
        <f>IF(Tableau1[[#This Row],[Date]]=_xlfn.MINIFS(Tableau1[1er],Tableau1[N° BL],Tableau1[[#This Row],[N° BL]],Tableau1[1er],Tableau1[[#This Row],[Date]]),D8900,"")</f>
        <v>189</v>
      </c>
    </row>
    <row r="8902" spans="1:7" ht="14.25" customHeight="1" x14ac:dyDescent="0.25">
      <c r="A8902" s="1" t="s">
        <v>8967</v>
      </c>
      <c r="B8902" s="1" t="s">
        <v>8968</v>
      </c>
      <c r="C8902" s="7">
        <v>45370.468668981484</v>
      </c>
      <c r="D8902" s="10">
        <v>188</v>
      </c>
      <c r="E8902" s="1" t="s">
        <v>32</v>
      </c>
      <c r="F8902">
        <f>IF(LEFT(Tableau1[[#This Row],[Eléments modifié]],$J$1)=$I$1,Tableau1[[#This Row],[Date]],9^9)</f>
        <v>387420489</v>
      </c>
      <c r="G8902" s="9" t="str">
        <f>IF(Tableau1[[#This Row],[Date]]=_xlfn.MINIFS(Tableau1[1er],Tableau1[N° BL],Tableau1[[#This Row],[N° BL]],Tableau1[1er],Tableau1[[#This Row],[Date]]),D8901,"")</f>
        <v/>
      </c>
    </row>
    <row r="8903" spans="1:7" ht="14.25" customHeight="1" x14ac:dyDescent="0.25">
      <c r="A8903" s="1" t="s">
        <v>8967</v>
      </c>
      <c r="B8903" s="1" t="s">
        <v>8968</v>
      </c>
      <c r="C8903" s="7">
        <v>45370.469085648147</v>
      </c>
      <c r="D8903" s="10">
        <v>188</v>
      </c>
      <c r="E8903" s="1" t="s">
        <v>7</v>
      </c>
      <c r="F8903">
        <f>IF(LEFT(Tableau1[[#This Row],[Eléments modifié]],$J$1)=$I$1,Tableau1[[#This Row],[Date]],9^9)</f>
        <v>45370.469085648147</v>
      </c>
      <c r="G8903" s="9">
        <f>IF(Tableau1[[#This Row],[Date]]=_xlfn.MINIFS(Tableau1[1er],Tableau1[N° BL],Tableau1[[#This Row],[N° BL]],Tableau1[1er],Tableau1[[#This Row],[Date]]),D8902,"")</f>
        <v>188</v>
      </c>
    </row>
    <row r="8904" spans="1:7" ht="14.25" customHeight="1" x14ac:dyDescent="0.25">
      <c r="A8904" s="1" t="s">
        <v>9081</v>
      </c>
      <c r="B8904" s="1" t="s">
        <v>9082</v>
      </c>
      <c r="C8904" s="7">
        <v>45369.396574074075</v>
      </c>
      <c r="D8904" s="10">
        <v>188</v>
      </c>
      <c r="E8904" s="1" t="s">
        <v>111</v>
      </c>
      <c r="F8904">
        <f>IF(LEFT(Tableau1[[#This Row],[Eléments modifié]],$J$1)=$I$1,Tableau1[[#This Row],[Date]],9^9)</f>
        <v>387420489</v>
      </c>
      <c r="G8904" s="9" t="str">
        <f>IF(Tableau1[[#This Row],[Date]]=_xlfn.MINIFS(Tableau1[1er],Tableau1[N° BL],Tableau1[[#This Row],[N° BL]],Tableau1[1er],Tableau1[[#This Row],[Date]]),D8903,"")</f>
        <v/>
      </c>
    </row>
    <row r="8905" spans="1:7" ht="14.25" customHeight="1" x14ac:dyDescent="0.25">
      <c r="A8905" s="1" t="s">
        <v>9081</v>
      </c>
      <c r="B8905" s="1" t="s">
        <v>9082</v>
      </c>
      <c r="C8905" s="7">
        <v>45369.415543981479</v>
      </c>
      <c r="D8905" s="10">
        <v>176</v>
      </c>
      <c r="E8905" s="1" t="s">
        <v>7</v>
      </c>
      <c r="F8905">
        <f>IF(LEFT(Tableau1[[#This Row],[Eléments modifié]],$J$1)=$I$1,Tableau1[[#This Row],[Date]],9^9)</f>
        <v>45369.415543981479</v>
      </c>
      <c r="G8905" s="9">
        <f>IF(Tableau1[[#This Row],[Date]]=_xlfn.MINIFS(Tableau1[1er],Tableau1[N° BL],Tableau1[[#This Row],[N° BL]],Tableau1[1er],Tableau1[[#This Row],[Date]]),D8904,"")</f>
        <v>188</v>
      </c>
    </row>
    <row r="8906" spans="1:7" ht="14.25" customHeight="1" x14ac:dyDescent="0.25">
      <c r="A8906" s="1" t="s">
        <v>9081</v>
      </c>
      <c r="B8906" s="1" t="s">
        <v>9082</v>
      </c>
      <c r="C8906" s="7">
        <v>45369.442858796298</v>
      </c>
      <c r="D8906" s="10">
        <v>188</v>
      </c>
      <c r="E8906" s="1" t="s">
        <v>32</v>
      </c>
      <c r="F8906">
        <f>IF(LEFT(Tableau1[[#This Row],[Eléments modifié]],$J$1)=$I$1,Tableau1[[#This Row],[Date]],9^9)</f>
        <v>387420489</v>
      </c>
      <c r="G8906" s="9" t="str">
        <f>IF(Tableau1[[#This Row],[Date]]=_xlfn.MINIFS(Tableau1[1er],Tableau1[N° BL],Tableau1[[#This Row],[N° BL]],Tableau1[1er],Tableau1[[#This Row],[Date]]),D8905,"")</f>
        <v/>
      </c>
    </row>
    <row r="8907" spans="1:7" ht="14.25" customHeight="1" x14ac:dyDescent="0.25">
      <c r="A8907" s="1" t="s">
        <v>9081</v>
      </c>
      <c r="B8907" s="1" t="s">
        <v>9082</v>
      </c>
      <c r="C8907" s="7">
        <v>45369.443657407406</v>
      </c>
      <c r="D8907" s="10">
        <v>188</v>
      </c>
      <c r="E8907" s="1" t="s">
        <v>7</v>
      </c>
      <c r="F8907">
        <f>IF(LEFT(Tableau1[[#This Row],[Eléments modifié]],$J$1)=$I$1,Tableau1[[#This Row],[Date]],9^9)</f>
        <v>45369.443657407406</v>
      </c>
      <c r="G8907" s="9">
        <f>IF(Tableau1[[#This Row],[Date]]=_xlfn.MINIFS(Tableau1[1er],Tableau1[N° BL],Tableau1[[#This Row],[N° BL]],Tableau1[1er],Tableau1[[#This Row],[Date]]),D8906,"")</f>
        <v>188</v>
      </c>
    </row>
    <row r="8908" spans="1:7" ht="14.25" customHeight="1" x14ac:dyDescent="0.25">
      <c r="A8908" s="1" t="s">
        <v>9089</v>
      </c>
      <c r="B8908" s="1" t="s">
        <v>9090</v>
      </c>
      <c r="C8908" s="7">
        <v>45369.381226851852</v>
      </c>
      <c r="D8908" s="10">
        <v>176</v>
      </c>
      <c r="E8908" s="1" t="s">
        <v>14</v>
      </c>
      <c r="F8908">
        <f>IF(LEFT(Tableau1[[#This Row],[Eléments modifié]],$J$1)=$I$1,Tableau1[[#This Row],[Date]],9^9)</f>
        <v>387420489</v>
      </c>
      <c r="G8908" s="9" t="str">
        <f>IF(Tableau1[[#This Row],[Date]]=_xlfn.MINIFS(Tableau1[1er],Tableau1[N° BL],Tableau1[[#This Row],[N° BL]],Tableau1[1er],Tableau1[[#This Row],[Date]]),D8907,"")</f>
        <v/>
      </c>
    </row>
    <row r="8909" spans="1:7" ht="14.25" customHeight="1" x14ac:dyDescent="0.25">
      <c r="A8909" s="1" t="s">
        <v>9089</v>
      </c>
      <c r="B8909" s="1" t="s">
        <v>9090</v>
      </c>
      <c r="C8909" s="7">
        <v>45369.422384259262</v>
      </c>
      <c r="D8909" s="10">
        <v>189</v>
      </c>
      <c r="E8909" s="1" t="s">
        <v>7</v>
      </c>
      <c r="F8909">
        <f>IF(LEFT(Tableau1[[#This Row],[Eléments modifié]],$J$1)=$I$1,Tableau1[[#This Row],[Date]],9^9)</f>
        <v>45369.422384259262</v>
      </c>
      <c r="G8909" s="9">
        <f>IF(Tableau1[[#This Row],[Date]]=_xlfn.MINIFS(Tableau1[1er],Tableau1[N° BL],Tableau1[[#This Row],[N° BL]],Tableau1[1er],Tableau1[[#This Row],[Date]]),D8908,"")</f>
        <v>176</v>
      </c>
    </row>
    <row r="8910" spans="1:7" ht="14.25" customHeight="1" x14ac:dyDescent="0.25">
      <c r="A8910" s="1" t="s">
        <v>9073</v>
      </c>
      <c r="B8910" s="1" t="s">
        <v>9074</v>
      </c>
      <c r="C8910" s="7">
        <v>45369.402581018519</v>
      </c>
      <c r="D8910" s="10">
        <v>188</v>
      </c>
      <c r="E8910" s="1" t="s">
        <v>32</v>
      </c>
      <c r="F8910">
        <f>IF(LEFT(Tableau1[[#This Row],[Eléments modifié]],$J$1)=$I$1,Tableau1[[#This Row],[Date]],9^9)</f>
        <v>387420489</v>
      </c>
      <c r="G8910" s="9" t="str">
        <f>IF(Tableau1[[#This Row],[Date]]=_xlfn.MINIFS(Tableau1[1er],Tableau1[N° BL],Tableau1[[#This Row],[N° BL]],Tableau1[1er],Tableau1[[#This Row],[Date]]),D8909,"")</f>
        <v/>
      </c>
    </row>
    <row r="8911" spans="1:7" ht="14.25" customHeight="1" x14ac:dyDescent="0.25">
      <c r="A8911" s="1" t="s">
        <v>9073</v>
      </c>
      <c r="B8911" s="1" t="s">
        <v>9074</v>
      </c>
      <c r="C8911" s="7">
        <v>45369.402673611112</v>
      </c>
      <c r="D8911" s="10">
        <v>188</v>
      </c>
      <c r="E8911" s="1" t="s">
        <v>20</v>
      </c>
      <c r="F8911">
        <f>IF(LEFT(Tableau1[[#This Row],[Eléments modifié]],$J$1)=$I$1,Tableau1[[#This Row],[Date]],9^9)</f>
        <v>387420489</v>
      </c>
      <c r="G8911" s="9" t="str">
        <f>IF(Tableau1[[#This Row],[Date]]=_xlfn.MINIFS(Tableau1[1er],Tableau1[N° BL],Tableau1[[#This Row],[N° BL]],Tableau1[1er],Tableau1[[#This Row],[Date]]),D8910,"")</f>
        <v/>
      </c>
    </row>
    <row r="8912" spans="1:7" ht="14.25" customHeight="1" x14ac:dyDescent="0.25">
      <c r="A8912" s="1" t="s">
        <v>9073</v>
      </c>
      <c r="B8912" s="1" t="s">
        <v>9074</v>
      </c>
      <c r="C8912" s="7">
        <v>45369.406145833331</v>
      </c>
      <c r="D8912" s="10">
        <v>212</v>
      </c>
      <c r="E8912" s="1" t="s">
        <v>371</v>
      </c>
      <c r="F8912">
        <f>IF(LEFT(Tableau1[[#This Row],[Eléments modifié]],$J$1)=$I$1,Tableau1[[#This Row],[Date]],9^9)</f>
        <v>387420489</v>
      </c>
      <c r="G8912" s="9" t="str">
        <f>IF(Tableau1[[#This Row],[Date]]=_xlfn.MINIFS(Tableau1[1er],Tableau1[N° BL],Tableau1[[#This Row],[N° BL]],Tableau1[1er],Tableau1[[#This Row],[Date]]),D8911,"")</f>
        <v/>
      </c>
    </row>
    <row r="8913" spans="1:7" ht="14.25" customHeight="1" x14ac:dyDescent="0.25">
      <c r="A8913" s="1" t="s">
        <v>9073</v>
      </c>
      <c r="B8913" s="1" t="s">
        <v>9074</v>
      </c>
      <c r="C8913" s="7">
        <v>45369.470497685186</v>
      </c>
      <c r="D8913" s="10">
        <v>209</v>
      </c>
      <c r="E8913" s="1" t="s">
        <v>7</v>
      </c>
      <c r="F8913">
        <f>IF(LEFT(Tableau1[[#This Row],[Eléments modifié]],$J$1)=$I$1,Tableau1[[#This Row],[Date]],9^9)</f>
        <v>45369.470497685186</v>
      </c>
      <c r="G8913" s="9">
        <f>IF(Tableau1[[#This Row],[Date]]=_xlfn.MINIFS(Tableau1[1er],Tableau1[N° BL],Tableau1[[#This Row],[N° BL]],Tableau1[1er],Tableau1[[#This Row],[Date]]),D8912,"")</f>
        <v>212</v>
      </c>
    </row>
    <row r="8914" spans="1:7" ht="14.25" customHeight="1" x14ac:dyDescent="0.25">
      <c r="A8914" s="1" t="s">
        <v>9085</v>
      </c>
      <c r="B8914" s="1" t="s">
        <v>9086</v>
      </c>
      <c r="C8914" s="7">
        <v>45369.406446759262</v>
      </c>
      <c r="D8914" s="10">
        <v>188</v>
      </c>
      <c r="E8914" s="1" t="s">
        <v>2447</v>
      </c>
      <c r="F8914">
        <f>IF(LEFT(Tableau1[[#This Row],[Eléments modifié]],$J$1)=$I$1,Tableau1[[#This Row],[Date]],9^9)</f>
        <v>387420489</v>
      </c>
      <c r="G8914" s="9" t="str">
        <f>IF(Tableau1[[#This Row],[Date]]=_xlfn.MINIFS(Tableau1[1er],Tableau1[N° BL],Tableau1[[#This Row],[N° BL]],Tableau1[1er],Tableau1[[#This Row],[Date]]),D8913,"")</f>
        <v/>
      </c>
    </row>
    <row r="8915" spans="1:7" ht="14.25" customHeight="1" x14ac:dyDescent="0.25">
      <c r="A8915" s="1" t="s">
        <v>9085</v>
      </c>
      <c r="B8915" s="1" t="s">
        <v>9086</v>
      </c>
      <c r="C8915" s="7">
        <v>45369.42832175926</v>
      </c>
      <c r="D8915" s="10">
        <v>212</v>
      </c>
      <c r="E8915" s="1" t="s">
        <v>7</v>
      </c>
      <c r="F8915">
        <f>IF(LEFT(Tableau1[[#This Row],[Eléments modifié]],$J$1)=$I$1,Tableau1[[#This Row],[Date]],9^9)</f>
        <v>45369.42832175926</v>
      </c>
      <c r="G8915" s="9">
        <f>IF(Tableau1[[#This Row],[Date]]=_xlfn.MINIFS(Tableau1[1er],Tableau1[N° BL],Tableau1[[#This Row],[N° BL]],Tableau1[1er],Tableau1[[#This Row],[Date]]),D8914,"")</f>
        <v>188</v>
      </c>
    </row>
    <row r="8916" spans="1:7" ht="14.25" customHeight="1" x14ac:dyDescent="0.25">
      <c r="A8916" s="1" t="s">
        <v>9079</v>
      </c>
      <c r="B8916" s="1" t="s">
        <v>9080</v>
      </c>
      <c r="C8916" s="7">
        <v>45369.438148148147</v>
      </c>
      <c r="D8916" s="10">
        <v>188</v>
      </c>
      <c r="E8916" s="1" t="s">
        <v>2447</v>
      </c>
      <c r="F8916">
        <f>IF(LEFT(Tableau1[[#This Row],[Eléments modifié]],$J$1)=$I$1,Tableau1[[#This Row],[Date]],9^9)</f>
        <v>387420489</v>
      </c>
      <c r="G8916" s="9" t="str">
        <f>IF(Tableau1[[#This Row],[Date]]=_xlfn.MINIFS(Tableau1[1er],Tableau1[N° BL],Tableau1[[#This Row],[N° BL]],Tableau1[1er],Tableau1[[#This Row],[Date]]),D8915,"")</f>
        <v/>
      </c>
    </row>
    <row r="8917" spans="1:7" ht="14.25" customHeight="1" x14ac:dyDescent="0.25">
      <c r="A8917" s="1" t="s">
        <v>9079</v>
      </c>
      <c r="B8917" s="1" t="s">
        <v>9080</v>
      </c>
      <c r="C8917" s="7">
        <v>45369.445393518516</v>
      </c>
      <c r="D8917" s="10">
        <v>212</v>
      </c>
      <c r="E8917" s="1" t="s">
        <v>7</v>
      </c>
      <c r="F8917">
        <f>IF(LEFT(Tableau1[[#This Row],[Eléments modifié]],$J$1)=$I$1,Tableau1[[#This Row],[Date]],9^9)</f>
        <v>45369.445393518516</v>
      </c>
      <c r="G8917" s="9">
        <f>IF(Tableau1[[#This Row],[Date]]=_xlfn.MINIFS(Tableau1[1er],Tableau1[N° BL],Tableau1[[#This Row],[N° BL]],Tableau1[1er],Tableau1[[#This Row],[Date]]),D8916,"")</f>
        <v>188</v>
      </c>
    </row>
    <row r="8918" spans="1:7" ht="14.25" customHeight="1" x14ac:dyDescent="0.25">
      <c r="A8918" s="1" t="s">
        <v>8977</v>
      </c>
      <c r="B8918" s="1" t="s">
        <v>8978</v>
      </c>
      <c r="C8918" s="7">
        <v>45369.415578703702</v>
      </c>
      <c r="D8918" s="10">
        <v>189</v>
      </c>
      <c r="E8918" s="1" t="s">
        <v>111</v>
      </c>
      <c r="F8918">
        <f>IF(LEFT(Tableau1[[#This Row],[Eléments modifié]],$J$1)=$I$1,Tableau1[[#This Row],[Date]],9^9)</f>
        <v>387420489</v>
      </c>
      <c r="G8918" s="9" t="str">
        <f>IF(Tableau1[[#This Row],[Date]]=_xlfn.MINIFS(Tableau1[1er],Tableau1[N° BL],Tableau1[[#This Row],[N° BL]],Tableau1[1er],Tableau1[[#This Row],[Date]]),D8917,"")</f>
        <v/>
      </c>
    </row>
    <row r="8919" spans="1:7" ht="14.25" customHeight="1" x14ac:dyDescent="0.25">
      <c r="A8919" s="1" t="s">
        <v>8977</v>
      </c>
      <c r="B8919" s="1" t="s">
        <v>8978</v>
      </c>
      <c r="C8919" s="7">
        <v>45369.452673611115</v>
      </c>
      <c r="D8919" s="10">
        <v>176</v>
      </c>
      <c r="E8919" s="1" t="s">
        <v>7</v>
      </c>
      <c r="F8919">
        <f>IF(LEFT(Tableau1[[#This Row],[Eléments modifié]],$J$1)=$I$1,Tableau1[[#This Row],[Date]],9^9)</f>
        <v>45369.452673611115</v>
      </c>
      <c r="G8919" s="9">
        <f>IF(Tableau1[[#This Row],[Date]]=_xlfn.MINIFS(Tableau1[1er],Tableau1[N° BL],Tableau1[[#This Row],[N° BL]],Tableau1[1er],Tableau1[[#This Row],[Date]]),D8918,"")</f>
        <v>189</v>
      </c>
    </row>
    <row r="8920" spans="1:7" ht="14.25" customHeight="1" x14ac:dyDescent="0.25">
      <c r="A8920" s="1" t="s">
        <v>8977</v>
      </c>
      <c r="B8920" s="1" t="s">
        <v>8978</v>
      </c>
      <c r="C8920" s="7">
        <v>45370.461111111108</v>
      </c>
      <c r="D8920" s="10">
        <v>188</v>
      </c>
      <c r="E8920" s="1" t="s">
        <v>32</v>
      </c>
      <c r="F8920">
        <f>IF(LEFT(Tableau1[[#This Row],[Eléments modifié]],$J$1)=$I$1,Tableau1[[#This Row],[Date]],9^9)</f>
        <v>387420489</v>
      </c>
      <c r="G8920" s="9" t="str">
        <f>IF(Tableau1[[#This Row],[Date]]=_xlfn.MINIFS(Tableau1[1er],Tableau1[N° BL],Tableau1[[#This Row],[N° BL]],Tableau1[1er],Tableau1[[#This Row],[Date]]),D8919,"")</f>
        <v/>
      </c>
    </row>
    <row r="8921" spans="1:7" ht="14.25" customHeight="1" x14ac:dyDescent="0.25">
      <c r="A8921" s="1" t="s">
        <v>8977</v>
      </c>
      <c r="B8921" s="1" t="s">
        <v>8978</v>
      </c>
      <c r="C8921" s="7">
        <v>45370.461956018517</v>
      </c>
      <c r="D8921" s="10">
        <v>188</v>
      </c>
      <c r="E8921" s="1" t="s">
        <v>7</v>
      </c>
      <c r="F8921">
        <f>IF(LEFT(Tableau1[[#This Row],[Eléments modifié]],$J$1)=$I$1,Tableau1[[#This Row],[Date]],9^9)</f>
        <v>45370.461956018517</v>
      </c>
      <c r="G8921" s="9">
        <f>IF(Tableau1[[#This Row],[Date]]=_xlfn.MINIFS(Tableau1[1er],Tableau1[N° BL],Tableau1[[#This Row],[N° BL]],Tableau1[1er],Tableau1[[#This Row],[Date]]),D8920,"")</f>
        <v>188</v>
      </c>
    </row>
    <row r="8922" spans="1:7" ht="14.25" customHeight="1" x14ac:dyDescent="0.25">
      <c r="A8922" s="1" t="s">
        <v>9005</v>
      </c>
      <c r="B8922" s="1" t="s">
        <v>9006</v>
      </c>
      <c r="C8922" s="7">
        <v>45369.422418981485</v>
      </c>
      <c r="D8922" s="10">
        <v>188</v>
      </c>
      <c r="E8922" s="1" t="s">
        <v>14</v>
      </c>
      <c r="F8922">
        <f>IF(LEFT(Tableau1[[#This Row],[Eléments modifié]],$J$1)=$I$1,Tableau1[[#This Row],[Date]],9^9)</f>
        <v>387420489</v>
      </c>
      <c r="G8922" s="9" t="str">
        <f>IF(Tableau1[[#This Row],[Date]]=_xlfn.MINIFS(Tableau1[1er],Tableau1[N° BL],Tableau1[[#This Row],[N° BL]],Tableau1[1er],Tableau1[[#This Row],[Date]]),D8921,"")</f>
        <v/>
      </c>
    </row>
    <row r="8923" spans="1:7" ht="14.25" customHeight="1" x14ac:dyDescent="0.25">
      <c r="A8923" s="1" t="s">
        <v>9005</v>
      </c>
      <c r="B8923" s="1" t="s">
        <v>9006</v>
      </c>
      <c r="C8923" s="7">
        <v>45369.452939814815</v>
      </c>
      <c r="D8923" s="10">
        <v>188</v>
      </c>
      <c r="E8923" s="1" t="s">
        <v>7</v>
      </c>
      <c r="F8923">
        <f>IF(LEFT(Tableau1[[#This Row],[Eléments modifié]],$J$1)=$I$1,Tableau1[[#This Row],[Date]],9^9)</f>
        <v>45369.452939814815</v>
      </c>
      <c r="G8923" s="9">
        <f>IF(Tableau1[[#This Row],[Date]]=_xlfn.MINIFS(Tableau1[1er],Tableau1[N° BL],Tableau1[[#This Row],[N° BL]],Tableau1[1er],Tableau1[[#This Row],[Date]]),D8922,"")</f>
        <v>188</v>
      </c>
    </row>
    <row r="8924" spans="1:7" ht="14.25" customHeight="1" x14ac:dyDescent="0.25">
      <c r="A8924" s="1" t="s">
        <v>9005</v>
      </c>
      <c r="B8924" s="1" t="s">
        <v>9006</v>
      </c>
      <c r="C8924" s="7">
        <v>45370.426574074074</v>
      </c>
      <c r="D8924" s="10">
        <v>204</v>
      </c>
      <c r="E8924" s="1" t="s">
        <v>32</v>
      </c>
      <c r="F8924">
        <f>IF(LEFT(Tableau1[[#This Row],[Eléments modifié]],$J$1)=$I$1,Tableau1[[#This Row],[Date]],9^9)</f>
        <v>387420489</v>
      </c>
      <c r="G8924" s="9" t="str">
        <f>IF(Tableau1[[#This Row],[Date]]=_xlfn.MINIFS(Tableau1[1er],Tableau1[N° BL],Tableau1[[#This Row],[N° BL]],Tableau1[1er],Tableau1[[#This Row],[Date]]),D8923,"")</f>
        <v/>
      </c>
    </row>
    <row r="8925" spans="1:7" ht="14.25" customHeight="1" x14ac:dyDescent="0.25">
      <c r="A8925" s="1" t="s">
        <v>9005</v>
      </c>
      <c r="B8925" s="1" t="s">
        <v>9006</v>
      </c>
      <c r="C8925" s="7">
        <v>45370.429120370369</v>
      </c>
      <c r="D8925" s="10">
        <v>188</v>
      </c>
      <c r="E8925" s="1" t="s">
        <v>7</v>
      </c>
      <c r="F8925">
        <f>IF(LEFT(Tableau1[[#This Row],[Eléments modifié]],$J$1)=$I$1,Tableau1[[#This Row],[Date]],9^9)</f>
        <v>45370.429120370369</v>
      </c>
      <c r="G8925" s="9">
        <f>IF(Tableau1[[#This Row],[Date]]=_xlfn.MINIFS(Tableau1[1er],Tableau1[N° BL],Tableau1[[#This Row],[N° BL]],Tableau1[1er],Tableau1[[#This Row],[Date]]),D8924,"")</f>
        <v>204</v>
      </c>
    </row>
    <row r="8926" spans="1:7" ht="14.25" customHeight="1" x14ac:dyDescent="0.25">
      <c r="A8926" s="1" t="s">
        <v>9083</v>
      </c>
      <c r="B8926" s="1" t="s">
        <v>9084</v>
      </c>
      <c r="C8926" s="7">
        <v>45369.425879629627</v>
      </c>
      <c r="D8926" s="10">
        <v>188</v>
      </c>
      <c r="E8926" s="1" t="s">
        <v>32</v>
      </c>
      <c r="F8926">
        <f>IF(LEFT(Tableau1[[#This Row],[Eléments modifié]],$J$1)=$I$1,Tableau1[[#This Row],[Date]],9^9)</f>
        <v>387420489</v>
      </c>
      <c r="G8926" s="9" t="str">
        <f>IF(Tableau1[[#This Row],[Date]]=_xlfn.MINIFS(Tableau1[1er],Tableau1[N° BL],Tableau1[[#This Row],[N° BL]],Tableau1[1er],Tableau1[[#This Row],[Date]]),D8925,"")</f>
        <v/>
      </c>
    </row>
    <row r="8927" spans="1:7" ht="14.25" customHeight="1" x14ac:dyDescent="0.25">
      <c r="A8927" s="1" t="s">
        <v>9083</v>
      </c>
      <c r="B8927" s="1" t="s">
        <v>9084</v>
      </c>
      <c r="C8927" s="7">
        <v>45369.425983796296</v>
      </c>
      <c r="D8927" s="10">
        <v>212</v>
      </c>
      <c r="E8927" s="1" t="s">
        <v>20</v>
      </c>
      <c r="F8927">
        <f>IF(LEFT(Tableau1[[#This Row],[Eléments modifié]],$J$1)=$I$1,Tableau1[[#This Row],[Date]],9^9)</f>
        <v>387420489</v>
      </c>
      <c r="G8927" s="9" t="str">
        <f>IF(Tableau1[[#This Row],[Date]]=_xlfn.MINIFS(Tableau1[1er],Tableau1[N° BL],Tableau1[[#This Row],[N° BL]],Tableau1[1er],Tableau1[[#This Row],[Date]]),D8926,"")</f>
        <v/>
      </c>
    </row>
    <row r="8928" spans="1:7" ht="14.25" customHeight="1" x14ac:dyDescent="0.25">
      <c r="A8928" s="1" t="s">
        <v>9083</v>
      </c>
      <c r="B8928" s="1" t="s">
        <v>9084</v>
      </c>
      <c r="C8928" s="7">
        <v>45369.428344907406</v>
      </c>
      <c r="D8928" s="10">
        <v>211</v>
      </c>
      <c r="E8928" s="1" t="s">
        <v>2447</v>
      </c>
      <c r="F8928">
        <f>IF(LEFT(Tableau1[[#This Row],[Eléments modifié]],$J$1)=$I$1,Tableau1[[#This Row],[Date]],9^9)</f>
        <v>387420489</v>
      </c>
      <c r="G8928" s="9" t="str">
        <f>IF(Tableau1[[#This Row],[Date]]=_xlfn.MINIFS(Tableau1[1er],Tableau1[N° BL],Tableau1[[#This Row],[N° BL]],Tableau1[1er],Tableau1[[#This Row],[Date]]),D8927,"")</f>
        <v/>
      </c>
    </row>
    <row r="8929" spans="1:7" ht="14.25" customHeight="1" x14ac:dyDescent="0.25">
      <c r="A8929" s="1" t="s">
        <v>9083</v>
      </c>
      <c r="B8929" s="1" t="s">
        <v>9084</v>
      </c>
      <c r="C8929" s="7">
        <v>45369.437858796293</v>
      </c>
      <c r="D8929" s="10">
        <v>212</v>
      </c>
      <c r="E8929" s="1" t="s">
        <v>7</v>
      </c>
      <c r="F8929">
        <f>IF(LEFT(Tableau1[[#This Row],[Eléments modifié]],$J$1)=$I$1,Tableau1[[#This Row],[Date]],9^9)</f>
        <v>45369.437858796293</v>
      </c>
      <c r="G8929" s="9">
        <f>IF(Tableau1[[#This Row],[Date]]=_xlfn.MINIFS(Tableau1[1er],Tableau1[N° BL],Tableau1[[#This Row],[N° BL]],Tableau1[1er],Tableau1[[#This Row],[Date]]),D8928,"")</f>
        <v>211</v>
      </c>
    </row>
    <row r="8930" spans="1:7" ht="14.25" customHeight="1" x14ac:dyDescent="0.25">
      <c r="A8930" s="1" t="s">
        <v>9083</v>
      </c>
      <c r="B8930" s="1" t="s">
        <v>9084</v>
      </c>
      <c r="C8930" s="7">
        <v>45369.438043981485</v>
      </c>
      <c r="D8930" s="10">
        <v>212</v>
      </c>
      <c r="E8930" s="1" t="s">
        <v>7</v>
      </c>
      <c r="F8930">
        <f>IF(LEFT(Tableau1[[#This Row],[Eléments modifié]],$J$1)=$I$1,Tableau1[[#This Row],[Date]],9^9)</f>
        <v>45369.438043981485</v>
      </c>
      <c r="G8930" s="9">
        <f>IF(Tableau1[[#This Row],[Date]]=_xlfn.MINIFS(Tableau1[1er],Tableau1[N° BL],Tableau1[[#This Row],[N° BL]],Tableau1[1er],Tableau1[[#This Row],[Date]]),D8929,"")</f>
        <v>212</v>
      </c>
    </row>
    <row r="8931" spans="1:7" ht="14.25" customHeight="1" x14ac:dyDescent="0.25">
      <c r="A8931" s="1" t="s">
        <v>9035</v>
      </c>
      <c r="B8931" s="1" t="s">
        <v>9036</v>
      </c>
      <c r="C8931" s="7">
        <v>45369.447118055556</v>
      </c>
      <c r="D8931" s="10">
        <v>188</v>
      </c>
      <c r="E8931" s="1" t="s">
        <v>32</v>
      </c>
      <c r="F8931">
        <f>IF(LEFT(Tableau1[[#This Row],[Eléments modifié]],$J$1)=$I$1,Tableau1[[#This Row],[Date]],9^9)</f>
        <v>387420489</v>
      </c>
      <c r="G8931" s="9" t="str">
        <f>IF(Tableau1[[#This Row],[Date]]=_xlfn.MINIFS(Tableau1[1er],Tableau1[N° BL],Tableau1[[#This Row],[N° BL]],Tableau1[1er],Tableau1[[#This Row],[Date]]),D8930,"")</f>
        <v/>
      </c>
    </row>
    <row r="8932" spans="1:7" ht="14.25" customHeight="1" x14ac:dyDescent="0.25">
      <c r="A8932" s="1" t="s">
        <v>9035</v>
      </c>
      <c r="B8932" s="1" t="s">
        <v>9036</v>
      </c>
      <c r="C8932" s="7">
        <v>45369.447233796294</v>
      </c>
      <c r="D8932" s="10">
        <v>211</v>
      </c>
      <c r="E8932" s="1" t="s">
        <v>20</v>
      </c>
      <c r="F8932">
        <f>IF(LEFT(Tableau1[[#This Row],[Eléments modifié]],$J$1)=$I$1,Tableau1[[#This Row],[Date]],9^9)</f>
        <v>387420489</v>
      </c>
      <c r="G8932" s="9" t="str">
        <f>IF(Tableau1[[#This Row],[Date]]=_xlfn.MINIFS(Tableau1[1er],Tableau1[N° BL],Tableau1[[#This Row],[N° BL]],Tableau1[1er],Tableau1[[#This Row],[Date]]),D8931,"")</f>
        <v/>
      </c>
    </row>
    <row r="8933" spans="1:7" ht="14.25" customHeight="1" x14ac:dyDescent="0.25">
      <c r="A8933" s="1" t="s">
        <v>9035</v>
      </c>
      <c r="B8933" s="1" t="s">
        <v>9036</v>
      </c>
      <c r="C8933" s="7">
        <v>45369.450624999998</v>
      </c>
      <c r="D8933" s="10">
        <v>176</v>
      </c>
      <c r="E8933" s="1" t="s">
        <v>3459</v>
      </c>
      <c r="F8933">
        <f>IF(LEFT(Tableau1[[#This Row],[Eléments modifié]],$J$1)=$I$1,Tableau1[[#This Row],[Date]],9^9)</f>
        <v>387420489</v>
      </c>
      <c r="G8933" s="9" t="str">
        <f>IF(Tableau1[[#This Row],[Date]]=_xlfn.MINIFS(Tableau1[1er],Tableau1[N° BL],Tableau1[[#This Row],[N° BL]],Tableau1[1er],Tableau1[[#This Row],[Date]]),D8932,"")</f>
        <v/>
      </c>
    </row>
    <row r="8934" spans="1:7" ht="14.25" customHeight="1" x14ac:dyDescent="0.25">
      <c r="A8934" s="1" t="s">
        <v>9035</v>
      </c>
      <c r="B8934" s="1" t="s">
        <v>9036</v>
      </c>
      <c r="C8934" s="7">
        <v>45369.582766203705</v>
      </c>
      <c r="D8934" s="10">
        <v>211</v>
      </c>
      <c r="E8934" s="1" t="s">
        <v>7</v>
      </c>
      <c r="F8934">
        <f>IF(LEFT(Tableau1[[#This Row],[Eléments modifié]],$J$1)=$I$1,Tableau1[[#This Row],[Date]],9^9)</f>
        <v>45369.582766203705</v>
      </c>
      <c r="G8934" s="9">
        <f>IF(Tableau1[[#This Row],[Date]]=_xlfn.MINIFS(Tableau1[1er],Tableau1[N° BL],Tableau1[[#This Row],[N° BL]],Tableau1[1er],Tableau1[[#This Row],[Date]]),D8933,"")</f>
        <v>176</v>
      </c>
    </row>
    <row r="8935" spans="1:7" ht="14.25" customHeight="1" x14ac:dyDescent="0.25">
      <c r="A8935" s="1" t="s">
        <v>9035</v>
      </c>
      <c r="B8935" s="1" t="s">
        <v>9036</v>
      </c>
      <c r="C8935" s="7">
        <v>45369.584687499999</v>
      </c>
      <c r="D8935" s="10">
        <v>204</v>
      </c>
      <c r="E8935" s="1" t="s">
        <v>32</v>
      </c>
      <c r="F8935">
        <f>IF(LEFT(Tableau1[[#This Row],[Eléments modifié]],$J$1)=$I$1,Tableau1[[#This Row],[Date]],9^9)</f>
        <v>387420489</v>
      </c>
      <c r="G8935" s="9" t="str">
        <f>IF(Tableau1[[#This Row],[Date]]=_xlfn.MINIFS(Tableau1[1er],Tableau1[N° BL],Tableau1[[#This Row],[N° BL]],Tableau1[1er],Tableau1[[#This Row],[Date]]),D8934,"")</f>
        <v/>
      </c>
    </row>
    <row r="8936" spans="1:7" ht="14.25" customHeight="1" x14ac:dyDescent="0.25">
      <c r="A8936" s="1" t="s">
        <v>9035</v>
      </c>
      <c r="B8936" s="1" t="s">
        <v>9036</v>
      </c>
      <c r="C8936" s="7">
        <v>45369.587442129632</v>
      </c>
      <c r="D8936" s="10">
        <v>188</v>
      </c>
      <c r="E8936" s="1" t="s">
        <v>7</v>
      </c>
      <c r="F8936">
        <f>IF(LEFT(Tableau1[[#This Row],[Eléments modifié]],$J$1)=$I$1,Tableau1[[#This Row],[Date]],9^9)</f>
        <v>45369.587442129632</v>
      </c>
      <c r="G8936" s="9">
        <f>IF(Tableau1[[#This Row],[Date]]=_xlfn.MINIFS(Tableau1[1er],Tableau1[N° BL],Tableau1[[#This Row],[N° BL]],Tableau1[1er],Tableau1[[#This Row],[Date]]),D8935,"")</f>
        <v>204</v>
      </c>
    </row>
    <row r="8937" spans="1:7" ht="14.25" customHeight="1" x14ac:dyDescent="0.25">
      <c r="A8937" s="1" t="s">
        <v>9069</v>
      </c>
      <c r="B8937" s="1" t="s">
        <v>9070</v>
      </c>
      <c r="C8937" s="7">
        <v>45369.429027777776</v>
      </c>
      <c r="D8937" s="10">
        <v>212</v>
      </c>
      <c r="E8937" s="1" t="s">
        <v>3459</v>
      </c>
      <c r="F8937">
        <f>IF(LEFT(Tableau1[[#This Row],[Eléments modifié]],$J$1)=$I$1,Tableau1[[#This Row],[Date]],9^9)</f>
        <v>387420489</v>
      </c>
      <c r="G8937" s="9" t="str">
        <f>IF(Tableau1[[#This Row],[Date]]=_xlfn.MINIFS(Tableau1[1er],Tableau1[N° BL],Tableau1[[#This Row],[N° BL]],Tableau1[1er],Tableau1[[#This Row],[Date]]),D8936,"")</f>
        <v/>
      </c>
    </row>
    <row r="8938" spans="1:7" ht="14.25" customHeight="1" x14ac:dyDescent="0.25">
      <c r="A8938" s="1" t="s">
        <v>9069</v>
      </c>
      <c r="B8938" s="1" t="s">
        <v>9070</v>
      </c>
      <c r="C8938" s="7">
        <v>45369.45045138889</v>
      </c>
      <c r="D8938" s="10">
        <v>211</v>
      </c>
      <c r="E8938" s="1" t="s">
        <v>7</v>
      </c>
      <c r="F8938">
        <f>IF(LEFT(Tableau1[[#This Row],[Eléments modifié]],$J$1)=$I$1,Tableau1[[#This Row],[Date]],9^9)</f>
        <v>45369.45045138889</v>
      </c>
      <c r="G8938" s="9">
        <f>IF(Tableau1[[#This Row],[Date]]=_xlfn.MINIFS(Tableau1[1er],Tableau1[N° BL],Tableau1[[#This Row],[N° BL]],Tableau1[1er],Tableau1[[#This Row],[Date]]),D8937,"")</f>
        <v>212</v>
      </c>
    </row>
    <row r="8939" spans="1:7" ht="14.25" customHeight="1" x14ac:dyDescent="0.25">
      <c r="A8939" s="1" t="s">
        <v>9069</v>
      </c>
      <c r="B8939" s="1" t="s">
        <v>9070</v>
      </c>
      <c r="C8939" s="7">
        <v>45369.465266203704</v>
      </c>
      <c r="D8939" s="10">
        <v>209</v>
      </c>
      <c r="E8939" s="1" t="s">
        <v>32</v>
      </c>
      <c r="F8939">
        <f>IF(LEFT(Tableau1[[#This Row],[Eléments modifié]],$J$1)=$I$1,Tableau1[[#This Row],[Date]],9^9)</f>
        <v>387420489</v>
      </c>
      <c r="G8939" s="9" t="str">
        <f>IF(Tableau1[[#This Row],[Date]]=_xlfn.MINIFS(Tableau1[1er],Tableau1[N° BL],Tableau1[[#This Row],[N° BL]],Tableau1[1er],Tableau1[[#This Row],[Date]]),D8938,"")</f>
        <v/>
      </c>
    </row>
    <row r="8940" spans="1:7" ht="14.25" customHeight="1" x14ac:dyDescent="0.25">
      <c r="A8940" s="1" t="s">
        <v>9069</v>
      </c>
      <c r="B8940" s="1" t="s">
        <v>9070</v>
      </c>
      <c r="C8940" s="7">
        <v>45369.475648148145</v>
      </c>
      <c r="D8940" s="10">
        <v>188</v>
      </c>
      <c r="E8940" s="1" t="s">
        <v>7</v>
      </c>
      <c r="F8940">
        <f>IF(LEFT(Tableau1[[#This Row],[Eléments modifié]],$J$1)=$I$1,Tableau1[[#This Row],[Date]],9^9)</f>
        <v>45369.475648148145</v>
      </c>
      <c r="G8940" s="9">
        <f>IF(Tableau1[[#This Row],[Date]]=_xlfn.MINIFS(Tableau1[1er],Tableau1[N° BL],Tableau1[[#This Row],[N° BL]],Tableau1[1er],Tableau1[[#This Row],[Date]]),D8939,"")</f>
        <v>209</v>
      </c>
    </row>
    <row r="8941" spans="1:7" ht="14.25" customHeight="1" x14ac:dyDescent="0.25">
      <c r="A8941" s="1" t="s">
        <v>8965</v>
      </c>
      <c r="B8941" s="1" t="s">
        <v>8966</v>
      </c>
      <c r="C8941" s="7">
        <v>45369.4528587963</v>
      </c>
      <c r="D8941" s="10">
        <v>189</v>
      </c>
      <c r="E8941" s="1" t="s">
        <v>111</v>
      </c>
      <c r="F8941">
        <f>IF(LEFT(Tableau1[[#This Row],[Eléments modifié]],$J$1)=$I$1,Tableau1[[#This Row],[Date]],9^9)</f>
        <v>387420489</v>
      </c>
      <c r="G8941" s="9" t="str">
        <f>IF(Tableau1[[#This Row],[Date]]=_xlfn.MINIFS(Tableau1[1er],Tableau1[N° BL],Tableau1[[#This Row],[N° BL]],Tableau1[1er],Tableau1[[#This Row],[Date]]),D8940,"")</f>
        <v/>
      </c>
    </row>
    <row r="8942" spans="1:7" ht="14.25" customHeight="1" x14ac:dyDescent="0.25">
      <c r="A8942" s="1" t="s">
        <v>8965</v>
      </c>
      <c r="B8942" s="1" t="s">
        <v>8966</v>
      </c>
      <c r="C8942" s="7">
        <v>45369.46503472222</v>
      </c>
      <c r="D8942" s="10">
        <v>176</v>
      </c>
      <c r="E8942" s="1" t="s">
        <v>7</v>
      </c>
      <c r="F8942">
        <f>IF(LEFT(Tableau1[[#This Row],[Eléments modifié]],$J$1)=$I$1,Tableau1[[#This Row],[Date]],9^9)</f>
        <v>45369.46503472222</v>
      </c>
      <c r="G8942" s="9">
        <f>IF(Tableau1[[#This Row],[Date]]=_xlfn.MINIFS(Tableau1[1er],Tableau1[N° BL],Tableau1[[#This Row],[N° BL]],Tableau1[1er],Tableau1[[#This Row],[Date]]),D8941,"")</f>
        <v>189</v>
      </c>
    </row>
    <row r="8943" spans="1:7" ht="14.25" customHeight="1" x14ac:dyDescent="0.25">
      <c r="A8943" s="1" t="s">
        <v>8965</v>
      </c>
      <c r="B8943" s="1" t="s">
        <v>8966</v>
      </c>
      <c r="C8943" s="7">
        <v>45370.469108796293</v>
      </c>
      <c r="D8943" s="10">
        <v>189</v>
      </c>
      <c r="E8943" s="1" t="s">
        <v>32</v>
      </c>
      <c r="F8943">
        <f>IF(LEFT(Tableau1[[#This Row],[Eléments modifié]],$J$1)=$I$1,Tableau1[[#This Row],[Date]],9^9)</f>
        <v>387420489</v>
      </c>
      <c r="G8943" s="9" t="str">
        <f>IF(Tableau1[[#This Row],[Date]]=_xlfn.MINIFS(Tableau1[1er],Tableau1[N° BL],Tableau1[[#This Row],[N° BL]],Tableau1[1er],Tableau1[[#This Row],[Date]]),D8942,"")</f>
        <v/>
      </c>
    </row>
    <row r="8944" spans="1:7" ht="14.25" customHeight="1" x14ac:dyDescent="0.25">
      <c r="A8944" s="1" t="s">
        <v>8965</v>
      </c>
      <c r="B8944" s="1" t="s">
        <v>8966</v>
      </c>
      <c r="C8944" s="7">
        <v>45370.470995370371</v>
      </c>
      <c r="D8944" s="10">
        <v>188</v>
      </c>
      <c r="E8944" s="1" t="s">
        <v>7</v>
      </c>
      <c r="F8944">
        <f>IF(LEFT(Tableau1[[#This Row],[Eléments modifié]],$J$1)=$I$1,Tableau1[[#This Row],[Date]],9^9)</f>
        <v>45370.470995370371</v>
      </c>
      <c r="G8944" s="9">
        <f>IF(Tableau1[[#This Row],[Date]]=_xlfn.MINIFS(Tableau1[1er],Tableau1[N° BL],Tableau1[[#This Row],[N° BL]],Tableau1[1er],Tableau1[[#This Row],[Date]]),D8943,"")</f>
        <v>189</v>
      </c>
    </row>
    <row r="8945" spans="1:7" ht="14.25" customHeight="1" x14ac:dyDescent="0.25">
      <c r="A8945" s="1" t="s">
        <v>9075</v>
      </c>
      <c r="B8945" s="1" t="s">
        <v>9076</v>
      </c>
      <c r="C8945" s="7">
        <v>45369.445416666669</v>
      </c>
      <c r="D8945" s="10">
        <v>188</v>
      </c>
      <c r="E8945" s="1" t="s">
        <v>2447</v>
      </c>
      <c r="F8945">
        <f>IF(LEFT(Tableau1[[#This Row],[Eléments modifié]],$J$1)=$I$1,Tableau1[[#This Row],[Date]],9^9)</f>
        <v>387420489</v>
      </c>
      <c r="G8945" s="9" t="str">
        <f>IF(Tableau1[[#This Row],[Date]]=_xlfn.MINIFS(Tableau1[1er],Tableau1[N° BL],Tableau1[[#This Row],[N° BL]],Tableau1[1er],Tableau1[[#This Row],[Date]]),D8944,"")</f>
        <v/>
      </c>
    </row>
    <row r="8946" spans="1:7" ht="14.25" customHeight="1" x14ac:dyDescent="0.25">
      <c r="A8946" s="1" t="s">
        <v>9075</v>
      </c>
      <c r="B8946" s="1" t="s">
        <v>9076</v>
      </c>
      <c r="C8946" s="7">
        <v>45369.463784722226</v>
      </c>
      <c r="D8946" s="10">
        <v>212</v>
      </c>
      <c r="E8946" s="1" t="s">
        <v>7</v>
      </c>
      <c r="F8946">
        <f>IF(LEFT(Tableau1[[#This Row],[Eléments modifié]],$J$1)=$I$1,Tableau1[[#This Row],[Date]],9^9)</f>
        <v>45369.463784722226</v>
      </c>
      <c r="G8946" s="9">
        <f>IF(Tableau1[[#This Row],[Date]]=_xlfn.MINIFS(Tableau1[1er],Tableau1[N° BL],Tableau1[[#This Row],[N° BL]],Tableau1[1er],Tableau1[[#This Row],[Date]]),D8945,"")</f>
        <v>188</v>
      </c>
    </row>
    <row r="8947" spans="1:7" ht="14.25" customHeight="1" x14ac:dyDescent="0.25">
      <c r="A8947" s="1" t="s">
        <v>9025</v>
      </c>
      <c r="B8947" s="1" t="s">
        <v>9026</v>
      </c>
      <c r="C8947" s="7">
        <v>45369.582800925928</v>
      </c>
      <c r="D8947" s="10">
        <v>176</v>
      </c>
      <c r="E8947" s="1" t="s">
        <v>3459</v>
      </c>
      <c r="F8947">
        <f>IF(LEFT(Tableau1[[#This Row],[Eléments modifié]],$J$1)=$I$1,Tableau1[[#This Row],[Date]],9^9)</f>
        <v>387420489</v>
      </c>
      <c r="G8947" s="9" t="str">
        <f>IF(Tableau1[[#This Row],[Date]]=_xlfn.MINIFS(Tableau1[1er],Tableau1[N° BL],Tableau1[[#This Row],[N° BL]],Tableau1[1er],Tableau1[[#This Row],[Date]]),D8946,"")</f>
        <v/>
      </c>
    </row>
    <row r="8948" spans="1:7" ht="14.25" customHeight="1" x14ac:dyDescent="0.25">
      <c r="A8948" s="1" t="s">
        <v>9025</v>
      </c>
      <c r="B8948" s="1" t="s">
        <v>9026</v>
      </c>
      <c r="C8948" s="7">
        <v>45369.614259259259</v>
      </c>
      <c r="D8948" s="10">
        <v>212</v>
      </c>
      <c r="E8948" s="1" t="s">
        <v>7</v>
      </c>
      <c r="F8948">
        <f>IF(LEFT(Tableau1[[#This Row],[Eléments modifié]],$J$1)=$I$1,Tableau1[[#This Row],[Date]],9^9)</f>
        <v>45369.614259259259</v>
      </c>
      <c r="G8948" s="9">
        <f>IF(Tableau1[[#This Row],[Date]]=_xlfn.MINIFS(Tableau1[1er],Tableau1[N° BL],Tableau1[[#This Row],[N° BL]],Tableau1[1er],Tableau1[[#This Row],[Date]]),D8947,"")</f>
        <v>176</v>
      </c>
    </row>
    <row r="8949" spans="1:7" ht="14.25" customHeight="1" x14ac:dyDescent="0.25">
      <c r="A8949" s="1" t="s">
        <v>9071</v>
      </c>
      <c r="B8949" s="1" t="s">
        <v>9072</v>
      </c>
      <c r="C8949" s="7">
        <v>45369.45853009259</v>
      </c>
      <c r="D8949" s="10">
        <v>188</v>
      </c>
      <c r="E8949" s="1" t="s">
        <v>14</v>
      </c>
      <c r="F8949">
        <f>IF(LEFT(Tableau1[[#This Row],[Eléments modifié]],$J$1)=$I$1,Tableau1[[#This Row],[Date]],9^9)</f>
        <v>387420489</v>
      </c>
      <c r="G8949" s="9" t="str">
        <f>IF(Tableau1[[#This Row],[Date]]=_xlfn.MINIFS(Tableau1[1er],Tableau1[N° BL],Tableau1[[#This Row],[N° BL]],Tableau1[1er],Tableau1[[#This Row],[Date]]),D8948,"")</f>
        <v/>
      </c>
    </row>
    <row r="8950" spans="1:7" ht="14.25" customHeight="1" x14ac:dyDescent="0.25">
      <c r="A8950" s="1" t="s">
        <v>9071</v>
      </c>
      <c r="B8950" s="1" t="s">
        <v>9072</v>
      </c>
      <c r="C8950" s="7">
        <v>45369.472708333335</v>
      </c>
      <c r="D8950" s="10">
        <v>189</v>
      </c>
      <c r="E8950" s="1" t="s">
        <v>7</v>
      </c>
      <c r="F8950">
        <f>IF(LEFT(Tableau1[[#This Row],[Eléments modifié]],$J$1)=$I$1,Tableau1[[#This Row],[Date]],9^9)</f>
        <v>45369.472708333335</v>
      </c>
      <c r="G8950" s="9">
        <f>IF(Tableau1[[#This Row],[Date]]=_xlfn.MINIFS(Tableau1[1er],Tableau1[N° BL],Tableau1[[#This Row],[N° BL]],Tableau1[1er],Tableau1[[#This Row],[Date]]),D8949,"")</f>
        <v>188</v>
      </c>
    </row>
    <row r="8951" spans="1:7" ht="14.25" customHeight="1" x14ac:dyDescent="0.25">
      <c r="A8951" s="1" t="s">
        <v>9067</v>
      </c>
      <c r="B8951" s="1" t="s">
        <v>9068</v>
      </c>
      <c r="C8951" s="7">
        <v>45369.465069444443</v>
      </c>
      <c r="D8951" s="10">
        <v>188</v>
      </c>
      <c r="E8951" s="1" t="s">
        <v>111</v>
      </c>
      <c r="F8951">
        <f>IF(LEFT(Tableau1[[#This Row],[Eléments modifié]],$J$1)=$I$1,Tableau1[[#This Row],[Date]],9^9)</f>
        <v>387420489</v>
      </c>
      <c r="G8951" s="9" t="str">
        <f>IF(Tableau1[[#This Row],[Date]]=_xlfn.MINIFS(Tableau1[1er],Tableau1[N° BL],Tableau1[[#This Row],[N° BL]],Tableau1[1er],Tableau1[[#This Row],[Date]]),D8950,"")</f>
        <v/>
      </c>
    </row>
    <row r="8952" spans="1:7" ht="14.25" customHeight="1" x14ac:dyDescent="0.25">
      <c r="A8952" s="1" t="s">
        <v>9067</v>
      </c>
      <c r="B8952" s="1" t="s">
        <v>9068</v>
      </c>
      <c r="C8952" s="7">
        <v>45369.477384259262</v>
      </c>
      <c r="D8952" s="10">
        <v>176</v>
      </c>
      <c r="E8952" s="1" t="s">
        <v>7</v>
      </c>
      <c r="F8952">
        <f>IF(LEFT(Tableau1[[#This Row],[Eléments modifié]],$J$1)=$I$1,Tableau1[[#This Row],[Date]],9^9)</f>
        <v>45369.477384259262</v>
      </c>
      <c r="G8952" s="9">
        <f>IF(Tableau1[[#This Row],[Date]]=_xlfn.MINIFS(Tableau1[1er],Tableau1[N° BL],Tableau1[[#This Row],[N° BL]],Tableau1[1er],Tableau1[[#This Row],[Date]]),D8951,"")</f>
        <v>188</v>
      </c>
    </row>
    <row r="8953" spans="1:7" ht="14.25" customHeight="1" x14ac:dyDescent="0.25">
      <c r="A8953" s="1" t="s">
        <v>9029</v>
      </c>
      <c r="B8953" s="1" t="s">
        <v>9030</v>
      </c>
      <c r="C8953" s="7">
        <v>45369.587476851855</v>
      </c>
      <c r="D8953" s="10">
        <v>188</v>
      </c>
      <c r="E8953" s="1" t="s">
        <v>32</v>
      </c>
      <c r="F8953">
        <f>IF(LEFT(Tableau1[[#This Row],[Eléments modifié]],$J$1)=$I$1,Tableau1[[#This Row],[Date]],9^9)</f>
        <v>387420489</v>
      </c>
      <c r="G8953" s="9" t="str">
        <f>IF(Tableau1[[#This Row],[Date]]=_xlfn.MINIFS(Tableau1[1er],Tableau1[N° BL],Tableau1[[#This Row],[N° BL]],Tableau1[1er],Tableau1[[#This Row],[Date]]),D8952,"")</f>
        <v/>
      </c>
    </row>
    <row r="8954" spans="1:7" ht="14.25" customHeight="1" x14ac:dyDescent="0.25">
      <c r="A8954" s="1" t="s">
        <v>9029</v>
      </c>
      <c r="B8954" s="1" t="s">
        <v>9030</v>
      </c>
      <c r="C8954" s="7">
        <v>45369.589375000003</v>
      </c>
      <c r="D8954" s="10">
        <v>204</v>
      </c>
      <c r="E8954" s="1" t="s">
        <v>20</v>
      </c>
      <c r="F8954">
        <f>IF(LEFT(Tableau1[[#This Row],[Eléments modifié]],$J$1)=$I$1,Tableau1[[#This Row],[Date]],9^9)</f>
        <v>387420489</v>
      </c>
      <c r="G8954" s="9" t="str">
        <f>IF(Tableau1[[#This Row],[Date]]=_xlfn.MINIFS(Tableau1[1er],Tableau1[N° BL],Tableau1[[#This Row],[N° BL]],Tableau1[1er],Tableau1[[#This Row],[Date]]),D8953,"")</f>
        <v/>
      </c>
    </row>
    <row r="8955" spans="1:7" ht="14.25" customHeight="1" x14ac:dyDescent="0.25">
      <c r="A8955" s="1" t="s">
        <v>9029</v>
      </c>
      <c r="B8955" s="1" t="s">
        <v>9030</v>
      </c>
      <c r="C8955" s="7">
        <v>45369.589687500003</v>
      </c>
      <c r="D8955" s="10">
        <v>189</v>
      </c>
      <c r="E8955" s="1" t="s">
        <v>4825</v>
      </c>
      <c r="F8955">
        <f>IF(LEFT(Tableau1[[#This Row],[Eléments modifié]],$J$1)=$I$1,Tableau1[[#This Row],[Date]],9^9)</f>
        <v>387420489</v>
      </c>
      <c r="G8955" s="9" t="str">
        <f>IF(Tableau1[[#This Row],[Date]]=_xlfn.MINIFS(Tableau1[1er],Tableau1[N° BL],Tableau1[[#This Row],[N° BL]],Tableau1[1er],Tableau1[[#This Row],[Date]]),D8954,"")</f>
        <v/>
      </c>
    </row>
    <row r="8956" spans="1:7" ht="14.25" customHeight="1" x14ac:dyDescent="0.25">
      <c r="A8956" s="1" t="s">
        <v>9029</v>
      </c>
      <c r="B8956" s="1" t="s">
        <v>9030</v>
      </c>
      <c r="C8956" s="7">
        <v>45369.597685185188</v>
      </c>
      <c r="D8956" s="10">
        <v>204</v>
      </c>
      <c r="E8956" s="1" t="s">
        <v>7</v>
      </c>
      <c r="F8956">
        <f>IF(LEFT(Tableau1[[#This Row],[Eléments modifié]],$J$1)=$I$1,Tableau1[[#This Row],[Date]],9^9)</f>
        <v>45369.597685185188</v>
      </c>
      <c r="G8956" s="9">
        <f>IF(Tableau1[[#This Row],[Date]]=_xlfn.MINIFS(Tableau1[1er],Tableau1[N° BL],Tableau1[[#This Row],[N° BL]],Tableau1[1er],Tableau1[[#This Row],[Date]]),D8955,"")</f>
        <v>189</v>
      </c>
    </row>
    <row r="8957" spans="1:7" ht="14.25" customHeight="1" x14ac:dyDescent="0.25">
      <c r="A8957" s="1" t="s">
        <v>9057</v>
      </c>
      <c r="B8957" s="1" t="s">
        <v>9058</v>
      </c>
      <c r="C8957" s="7">
        <v>45369.475682870368</v>
      </c>
      <c r="D8957" s="10">
        <v>188</v>
      </c>
      <c r="E8957" s="1" t="s">
        <v>32</v>
      </c>
      <c r="F8957">
        <f>IF(LEFT(Tableau1[[#This Row],[Eléments modifié]],$J$1)=$I$1,Tableau1[[#This Row],[Date]],9^9)</f>
        <v>387420489</v>
      </c>
      <c r="G8957" s="9" t="str">
        <f>IF(Tableau1[[#This Row],[Date]]=_xlfn.MINIFS(Tableau1[1er],Tableau1[N° BL],Tableau1[[#This Row],[N° BL]],Tableau1[1er],Tableau1[[#This Row],[Date]]),D8956,"")</f>
        <v/>
      </c>
    </row>
    <row r="8958" spans="1:7" ht="14.25" customHeight="1" x14ac:dyDescent="0.25">
      <c r="A8958" s="1" t="s">
        <v>9057</v>
      </c>
      <c r="B8958" s="1" t="s">
        <v>9058</v>
      </c>
      <c r="C8958" s="7">
        <v>45369.475763888891</v>
      </c>
      <c r="D8958" s="10">
        <v>176</v>
      </c>
      <c r="E8958" s="1" t="s">
        <v>20</v>
      </c>
      <c r="F8958">
        <f>IF(LEFT(Tableau1[[#This Row],[Eléments modifié]],$J$1)=$I$1,Tableau1[[#This Row],[Date]],9^9)</f>
        <v>387420489</v>
      </c>
      <c r="G8958" s="9" t="str">
        <f>IF(Tableau1[[#This Row],[Date]]=_xlfn.MINIFS(Tableau1[1er],Tableau1[N° BL],Tableau1[[#This Row],[N° BL]],Tableau1[1er],Tableau1[[#This Row],[Date]]),D8957,"")</f>
        <v/>
      </c>
    </row>
    <row r="8959" spans="1:7" ht="14.25" customHeight="1" x14ac:dyDescent="0.25">
      <c r="A8959" s="1" t="s">
        <v>9057</v>
      </c>
      <c r="B8959" s="1" t="s">
        <v>9058</v>
      </c>
      <c r="C8959" s="7">
        <v>45369.483749999999</v>
      </c>
      <c r="D8959" s="10">
        <v>189</v>
      </c>
      <c r="E8959" s="1" t="s">
        <v>2447</v>
      </c>
      <c r="F8959">
        <f>IF(LEFT(Tableau1[[#This Row],[Eléments modifié]],$J$1)=$I$1,Tableau1[[#This Row],[Date]],9^9)</f>
        <v>387420489</v>
      </c>
      <c r="G8959" s="9" t="str">
        <f>IF(Tableau1[[#This Row],[Date]]=_xlfn.MINIFS(Tableau1[1er],Tableau1[N° BL],Tableau1[[#This Row],[N° BL]],Tableau1[1er],Tableau1[[#This Row],[Date]]),D8958,"")</f>
        <v/>
      </c>
    </row>
    <row r="8960" spans="1:7" ht="14.25" customHeight="1" x14ac:dyDescent="0.25">
      <c r="A8960" s="1" t="s">
        <v>9057</v>
      </c>
      <c r="B8960" s="1" t="s">
        <v>9058</v>
      </c>
      <c r="C8960" s="7">
        <v>45369.497743055559</v>
      </c>
      <c r="D8960" s="10">
        <v>212</v>
      </c>
      <c r="E8960" s="1" t="s">
        <v>7</v>
      </c>
      <c r="F8960">
        <f>IF(LEFT(Tableau1[[#This Row],[Eléments modifié]],$J$1)=$I$1,Tableau1[[#This Row],[Date]],9^9)</f>
        <v>45369.497743055559</v>
      </c>
      <c r="G8960" s="9">
        <f>IF(Tableau1[[#This Row],[Date]]=_xlfn.MINIFS(Tableau1[1er],Tableau1[N° BL],Tableau1[[#This Row],[N° BL]],Tableau1[1er],Tableau1[[#This Row],[Date]]),D8959,"")</f>
        <v>189</v>
      </c>
    </row>
    <row r="8961" spans="1:7" ht="14.25" customHeight="1" x14ac:dyDescent="0.25">
      <c r="A8961" s="1" t="s">
        <v>8993</v>
      </c>
      <c r="B8961" s="1" t="s">
        <v>8994</v>
      </c>
      <c r="C8961" s="7">
        <v>45369.477407407408</v>
      </c>
      <c r="D8961" s="10">
        <v>212</v>
      </c>
      <c r="E8961" s="1" t="s">
        <v>111</v>
      </c>
      <c r="F8961">
        <f>IF(LEFT(Tableau1[[#This Row],[Eléments modifié]],$J$1)=$I$1,Tableau1[[#This Row],[Date]],9^9)</f>
        <v>387420489</v>
      </c>
      <c r="G8961" s="9" t="str">
        <f>IF(Tableau1[[#This Row],[Date]]=_xlfn.MINIFS(Tableau1[1er],Tableau1[N° BL],Tableau1[[#This Row],[N° BL]],Tableau1[1er],Tableau1[[#This Row],[Date]]),D8960,"")</f>
        <v/>
      </c>
    </row>
    <row r="8962" spans="1:7" ht="14.25" customHeight="1" x14ac:dyDescent="0.25">
      <c r="A8962" s="1" t="s">
        <v>8993</v>
      </c>
      <c r="B8962" s="1" t="s">
        <v>8994</v>
      </c>
      <c r="C8962" s="7">
        <v>45369.489918981482</v>
      </c>
      <c r="D8962" s="10">
        <v>176</v>
      </c>
      <c r="E8962" s="1" t="s">
        <v>20</v>
      </c>
      <c r="F8962">
        <f>IF(LEFT(Tableau1[[#This Row],[Eléments modifié]],$J$1)=$I$1,Tableau1[[#This Row],[Date]],9^9)</f>
        <v>387420489</v>
      </c>
      <c r="G8962" s="9" t="str">
        <f>IF(Tableau1[[#This Row],[Date]]=_xlfn.MINIFS(Tableau1[1er],Tableau1[N° BL],Tableau1[[#This Row],[N° BL]],Tableau1[1er],Tableau1[[#This Row],[Date]]),D8961,"")</f>
        <v/>
      </c>
    </row>
    <row r="8963" spans="1:7" ht="14.25" customHeight="1" x14ac:dyDescent="0.25">
      <c r="A8963" s="1" t="s">
        <v>8993</v>
      </c>
      <c r="B8963" s="1" t="s">
        <v>8994</v>
      </c>
      <c r="C8963" s="7">
        <v>45369.493564814817</v>
      </c>
      <c r="D8963" s="10">
        <v>212</v>
      </c>
      <c r="E8963" s="1" t="s">
        <v>371</v>
      </c>
      <c r="F8963">
        <f>IF(LEFT(Tableau1[[#This Row],[Eléments modifié]],$J$1)=$I$1,Tableau1[[#This Row],[Date]],9^9)</f>
        <v>387420489</v>
      </c>
      <c r="G8963" s="9" t="str">
        <f>IF(Tableau1[[#This Row],[Date]]=_xlfn.MINIFS(Tableau1[1er],Tableau1[N° BL],Tableau1[[#This Row],[N° BL]],Tableau1[1er],Tableau1[[#This Row],[Date]]),D8962,"")</f>
        <v/>
      </c>
    </row>
    <row r="8964" spans="1:7" ht="14.25" customHeight="1" x14ac:dyDescent="0.25">
      <c r="A8964" s="1" t="s">
        <v>8993</v>
      </c>
      <c r="B8964" s="1" t="s">
        <v>8994</v>
      </c>
      <c r="C8964" s="7">
        <v>45369.532581018517</v>
      </c>
      <c r="D8964" s="10">
        <v>189</v>
      </c>
      <c r="E8964" s="1" t="s">
        <v>7</v>
      </c>
      <c r="F8964">
        <f>IF(LEFT(Tableau1[[#This Row],[Eléments modifié]],$J$1)=$I$1,Tableau1[[#This Row],[Date]],9^9)</f>
        <v>45369.532581018517</v>
      </c>
      <c r="G8964" s="9">
        <f>IF(Tableau1[[#This Row],[Date]]=_xlfn.MINIFS(Tableau1[1er],Tableau1[N° BL],Tableau1[[#This Row],[N° BL]],Tableau1[1er],Tableau1[[#This Row],[Date]]),D8963,"")</f>
        <v>212</v>
      </c>
    </row>
    <row r="8965" spans="1:7" ht="14.25" customHeight="1" x14ac:dyDescent="0.25">
      <c r="A8965" s="1" t="s">
        <v>8993</v>
      </c>
      <c r="B8965" s="1" t="s">
        <v>8994</v>
      </c>
      <c r="C8965" s="7">
        <v>45370.431770833333</v>
      </c>
      <c r="D8965" s="10">
        <v>188</v>
      </c>
      <c r="E8965" s="1" t="s">
        <v>32</v>
      </c>
      <c r="F8965">
        <f>IF(LEFT(Tableau1[[#This Row],[Eléments modifié]],$J$1)=$I$1,Tableau1[[#This Row],[Date]],9^9)</f>
        <v>387420489</v>
      </c>
      <c r="G8965" s="9" t="str">
        <f>IF(Tableau1[[#This Row],[Date]]=_xlfn.MINIFS(Tableau1[1er],Tableau1[N° BL],Tableau1[[#This Row],[N° BL]],Tableau1[1er],Tableau1[[#This Row],[Date]]),D8964,"")</f>
        <v/>
      </c>
    </row>
    <row r="8966" spans="1:7" ht="14.25" customHeight="1" x14ac:dyDescent="0.25">
      <c r="A8966" s="1" t="s">
        <v>8993</v>
      </c>
      <c r="B8966" s="1" t="s">
        <v>8994</v>
      </c>
      <c r="C8966" s="7">
        <v>45370.444976851853</v>
      </c>
      <c r="D8966" s="10">
        <v>209</v>
      </c>
      <c r="E8966" s="1" t="s">
        <v>7</v>
      </c>
      <c r="F8966">
        <f>IF(LEFT(Tableau1[[#This Row],[Eléments modifié]],$J$1)=$I$1,Tableau1[[#This Row],[Date]],9^9)</f>
        <v>45370.444976851853</v>
      </c>
      <c r="G8966" s="9">
        <f>IF(Tableau1[[#This Row],[Date]]=_xlfn.MINIFS(Tableau1[1er],Tableau1[N° BL],Tableau1[[#This Row],[N° BL]],Tableau1[1er],Tableau1[[#This Row],[Date]]),D8965,"")</f>
        <v>188</v>
      </c>
    </row>
    <row r="8967" spans="1:7" ht="14.25" customHeight="1" x14ac:dyDescent="0.25">
      <c r="A8967" s="1" t="s">
        <v>8993</v>
      </c>
      <c r="B8967" s="1" t="s">
        <v>8994</v>
      </c>
      <c r="C8967" s="7">
        <v>45370.445150462961</v>
      </c>
      <c r="D8967" s="10">
        <v>212</v>
      </c>
      <c r="E8967" s="1" t="s">
        <v>7</v>
      </c>
      <c r="F8967">
        <f>IF(LEFT(Tableau1[[#This Row],[Eléments modifié]],$J$1)=$I$1,Tableau1[[#This Row],[Date]],9^9)</f>
        <v>45370.445150462961</v>
      </c>
      <c r="G8967" s="9">
        <f>IF(Tableau1[[#This Row],[Date]]=_xlfn.MINIFS(Tableau1[1er],Tableau1[N° BL],Tableau1[[#This Row],[N° BL]],Tableau1[1er],Tableau1[[#This Row],[Date]]),D8966,"")</f>
        <v>209</v>
      </c>
    </row>
    <row r="8968" spans="1:7" ht="14.25" customHeight="1" x14ac:dyDescent="0.25">
      <c r="A8968" s="1" t="s">
        <v>9065</v>
      </c>
      <c r="B8968" s="1" t="s">
        <v>9066</v>
      </c>
      <c r="C8968" s="7">
        <v>45369.458483796298</v>
      </c>
      <c r="D8968" s="10">
        <v>189</v>
      </c>
      <c r="E8968" s="1" t="s">
        <v>32</v>
      </c>
      <c r="F8968">
        <f>IF(LEFT(Tableau1[[#This Row],[Eléments modifié]],$J$1)=$I$1,Tableau1[[#This Row],[Date]],9^9)</f>
        <v>387420489</v>
      </c>
      <c r="G8968" s="9" t="str">
        <f>IF(Tableau1[[#This Row],[Date]]=_xlfn.MINIFS(Tableau1[1er],Tableau1[N° BL],Tableau1[[#This Row],[N° BL]],Tableau1[1er],Tableau1[[#This Row],[Date]]),D8967,"")</f>
        <v/>
      </c>
    </row>
    <row r="8969" spans="1:7" ht="14.25" customHeight="1" x14ac:dyDescent="0.25">
      <c r="A8969" s="1" t="s">
        <v>9065</v>
      </c>
      <c r="B8969" s="1" t="s">
        <v>9066</v>
      </c>
      <c r="C8969" s="7">
        <v>45369.458564814813</v>
      </c>
      <c r="D8969" s="10">
        <v>188</v>
      </c>
      <c r="E8969" s="1" t="s">
        <v>20</v>
      </c>
      <c r="F8969">
        <f>IF(LEFT(Tableau1[[#This Row],[Eléments modifié]],$J$1)=$I$1,Tableau1[[#This Row],[Date]],9^9)</f>
        <v>387420489</v>
      </c>
      <c r="G8969" s="9" t="str">
        <f>IF(Tableau1[[#This Row],[Date]]=_xlfn.MINIFS(Tableau1[1er],Tableau1[N° BL],Tableau1[[#This Row],[N° BL]],Tableau1[1er],Tableau1[[#This Row],[Date]]),D8968,"")</f>
        <v/>
      </c>
    </row>
    <row r="8970" spans="1:7" ht="14.25" customHeight="1" x14ac:dyDescent="0.25">
      <c r="A8970" s="1" t="s">
        <v>9065</v>
      </c>
      <c r="B8970" s="1" t="s">
        <v>9066</v>
      </c>
      <c r="C8970" s="7">
        <v>45369.458645833336</v>
      </c>
      <c r="D8970" s="10">
        <v>188</v>
      </c>
      <c r="E8970" s="1" t="s">
        <v>32</v>
      </c>
      <c r="F8970">
        <f>IF(LEFT(Tableau1[[#This Row],[Eléments modifié]],$J$1)=$I$1,Tableau1[[#This Row],[Date]],9^9)</f>
        <v>387420489</v>
      </c>
      <c r="G8970" s="9" t="str">
        <f>IF(Tableau1[[#This Row],[Date]]=_xlfn.MINIFS(Tableau1[1er],Tableau1[N° BL],Tableau1[[#This Row],[N° BL]],Tableau1[1er],Tableau1[[#This Row],[Date]]),D8969,"")</f>
        <v/>
      </c>
    </row>
    <row r="8971" spans="1:7" ht="14.25" customHeight="1" x14ac:dyDescent="0.25">
      <c r="A8971" s="1" t="s">
        <v>9065</v>
      </c>
      <c r="B8971" s="1" t="s">
        <v>9066</v>
      </c>
      <c r="C8971" s="7">
        <v>45369.458692129629</v>
      </c>
      <c r="D8971" s="10">
        <v>212</v>
      </c>
      <c r="E8971" s="1" t="s">
        <v>20</v>
      </c>
      <c r="F8971">
        <f>IF(LEFT(Tableau1[[#This Row],[Eléments modifié]],$J$1)=$I$1,Tableau1[[#This Row],[Date]],9^9)</f>
        <v>387420489</v>
      </c>
      <c r="G8971" s="9" t="str">
        <f>IF(Tableau1[[#This Row],[Date]]=_xlfn.MINIFS(Tableau1[1er],Tableau1[N° BL],Tableau1[[#This Row],[N° BL]],Tableau1[1er],Tableau1[[#This Row],[Date]]),D8970,"")</f>
        <v/>
      </c>
    </row>
    <row r="8972" spans="1:7" ht="14.25" customHeight="1" x14ac:dyDescent="0.25">
      <c r="A8972" s="1" t="s">
        <v>9065</v>
      </c>
      <c r="B8972" s="1" t="s">
        <v>9066</v>
      </c>
      <c r="C8972" s="7">
        <v>45369.463807870372</v>
      </c>
      <c r="D8972" s="10">
        <v>176</v>
      </c>
      <c r="E8972" s="1" t="s">
        <v>2447</v>
      </c>
      <c r="F8972">
        <f>IF(LEFT(Tableau1[[#This Row],[Eléments modifié]],$J$1)=$I$1,Tableau1[[#This Row],[Date]],9^9)</f>
        <v>387420489</v>
      </c>
      <c r="G8972" s="9" t="str">
        <f>IF(Tableau1[[#This Row],[Date]]=_xlfn.MINIFS(Tableau1[1er],Tableau1[N° BL],Tableau1[[#This Row],[N° BL]],Tableau1[1er],Tableau1[[#This Row],[Date]]),D8971,"")</f>
        <v/>
      </c>
    </row>
    <row r="8973" spans="1:7" ht="14.25" customHeight="1" x14ac:dyDescent="0.25">
      <c r="A8973" s="1" t="s">
        <v>9065</v>
      </c>
      <c r="B8973" s="1" t="s">
        <v>9066</v>
      </c>
      <c r="C8973" s="7">
        <v>45369.483553240738</v>
      </c>
      <c r="D8973" s="10">
        <v>212</v>
      </c>
      <c r="E8973" s="1" t="s">
        <v>7</v>
      </c>
      <c r="F8973">
        <f>IF(LEFT(Tableau1[[#This Row],[Eléments modifié]],$J$1)=$I$1,Tableau1[[#This Row],[Date]],9^9)</f>
        <v>45369.483553240738</v>
      </c>
      <c r="G8973" s="9">
        <f>IF(Tableau1[[#This Row],[Date]]=_xlfn.MINIFS(Tableau1[1er],Tableau1[N° BL],Tableau1[[#This Row],[N° BL]],Tableau1[1er],Tableau1[[#This Row],[Date]]),D8972,"")</f>
        <v>176</v>
      </c>
    </row>
    <row r="8974" spans="1:7" ht="14.25" customHeight="1" x14ac:dyDescent="0.25">
      <c r="A8974" s="1" t="s">
        <v>9045</v>
      </c>
      <c r="B8974" s="1" t="s">
        <v>9046</v>
      </c>
      <c r="C8974" s="7">
        <v>45369.533171296294</v>
      </c>
      <c r="D8974" s="10">
        <v>176</v>
      </c>
      <c r="E8974" s="1" t="s">
        <v>14</v>
      </c>
      <c r="F8974">
        <f>IF(LEFT(Tableau1[[#This Row],[Eléments modifié]],$J$1)=$I$1,Tableau1[[#This Row],[Date]],9^9)</f>
        <v>387420489</v>
      </c>
      <c r="G8974" s="9" t="str">
        <f>IF(Tableau1[[#This Row],[Date]]=_xlfn.MINIFS(Tableau1[1er],Tableau1[N° BL],Tableau1[[#This Row],[N° BL]],Tableau1[1er],Tableau1[[#This Row],[Date]]),D8973,"")</f>
        <v/>
      </c>
    </row>
    <row r="8975" spans="1:7" ht="14.25" customHeight="1" x14ac:dyDescent="0.25">
      <c r="A8975" s="1" t="s">
        <v>9045</v>
      </c>
      <c r="B8975" s="1" t="s">
        <v>9046</v>
      </c>
      <c r="C8975" s="7">
        <v>45369.564236111109</v>
      </c>
      <c r="D8975" s="10">
        <v>189</v>
      </c>
      <c r="E8975" s="1" t="s">
        <v>7</v>
      </c>
      <c r="F8975">
        <f>IF(LEFT(Tableau1[[#This Row],[Eléments modifié]],$J$1)=$I$1,Tableau1[[#This Row],[Date]],9^9)</f>
        <v>45369.564236111109</v>
      </c>
      <c r="G8975" s="9">
        <f>IF(Tableau1[[#This Row],[Date]]=_xlfn.MINIFS(Tableau1[1er],Tableau1[N° BL],Tableau1[[#This Row],[N° BL]],Tableau1[1er],Tableau1[[#This Row],[Date]]),D8974,"")</f>
        <v>176</v>
      </c>
    </row>
    <row r="8976" spans="1:7" ht="14.25" customHeight="1" x14ac:dyDescent="0.25">
      <c r="A8976" s="1" t="s">
        <v>9063</v>
      </c>
      <c r="B8976" s="1" t="s">
        <v>9064</v>
      </c>
      <c r="C8976" s="7">
        <v>45369.472731481481</v>
      </c>
      <c r="D8976" s="10">
        <v>188</v>
      </c>
      <c r="E8976" s="1" t="s">
        <v>14</v>
      </c>
      <c r="F8976">
        <f>IF(LEFT(Tableau1[[#This Row],[Eléments modifié]],$J$1)=$I$1,Tableau1[[#This Row],[Date]],9^9)</f>
        <v>387420489</v>
      </c>
      <c r="G8976" s="9" t="str">
        <f>IF(Tableau1[[#This Row],[Date]]=_xlfn.MINIFS(Tableau1[1er],Tableau1[N° BL],Tableau1[[#This Row],[N° BL]],Tableau1[1er],Tableau1[[#This Row],[Date]]),D8975,"")</f>
        <v/>
      </c>
    </row>
    <row r="8977" spans="1:7" ht="14.25" customHeight="1" x14ac:dyDescent="0.25">
      <c r="A8977" s="1" t="s">
        <v>9063</v>
      </c>
      <c r="B8977" s="1" t="s">
        <v>9064</v>
      </c>
      <c r="C8977" s="7">
        <v>45369.485486111109</v>
      </c>
      <c r="D8977" s="10">
        <v>189</v>
      </c>
      <c r="E8977" s="1" t="s">
        <v>7</v>
      </c>
      <c r="F8977">
        <f>IF(LEFT(Tableau1[[#This Row],[Eléments modifié]],$J$1)=$I$1,Tableau1[[#This Row],[Date]],9^9)</f>
        <v>45369.485486111109</v>
      </c>
      <c r="G8977" s="9">
        <f>IF(Tableau1[[#This Row],[Date]]=_xlfn.MINIFS(Tableau1[1er],Tableau1[N° BL],Tableau1[[#This Row],[N° BL]],Tableau1[1er],Tableau1[[#This Row],[Date]]),D8976,"")</f>
        <v>188</v>
      </c>
    </row>
    <row r="8978" spans="1:7" ht="14.25" customHeight="1" x14ac:dyDescent="0.25">
      <c r="A8978" s="1" t="s">
        <v>8985</v>
      </c>
      <c r="B8978" s="1" t="s">
        <v>8986</v>
      </c>
      <c r="C8978" s="7">
        <v>45369.543067129627</v>
      </c>
      <c r="D8978" s="10">
        <v>212</v>
      </c>
      <c r="E8978" s="1" t="s">
        <v>111</v>
      </c>
      <c r="F8978">
        <f>IF(LEFT(Tableau1[[#This Row],[Eléments modifié]],$J$1)=$I$1,Tableau1[[#This Row],[Date]],9^9)</f>
        <v>387420489</v>
      </c>
      <c r="G8978" s="9" t="str">
        <f>IF(Tableau1[[#This Row],[Date]]=_xlfn.MINIFS(Tableau1[1er],Tableau1[N° BL],Tableau1[[#This Row],[N° BL]],Tableau1[1er],Tableau1[[#This Row],[Date]]),D8977,"")</f>
        <v/>
      </c>
    </row>
    <row r="8979" spans="1:7" ht="14.25" customHeight="1" x14ac:dyDescent="0.25">
      <c r="A8979" s="1" t="s">
        <v>8985</v>
      </c>
      <c r="B8979" s="1" t="s">
        <v>8986</v>
      </c>
      <c r="C8979" s="7">
        <v>45369.567349537036</v>
      </c>
      <c r="D8979" s="10">
        <v>176</v>
      </c>
      <c r="E8979" s="1" t="s">
        <v>7</v>
      </c>
      <c r="F8979">
        <f>IF(LEFT(Tableau1[[#This Row],[Eléments modifié]],$J$1)=$I$1,Tableau1[[#This Row],[Date]],9^9)</f>
        <v>45369.567349537036</v>
      </c>
      <c r="G8979" s="9">
        <f>IF(Tableau1[[#This Row],[Date]]=_xlfn.MINIFS(Tableau1[1er],Tableau1[N° BL],Tableau1[[#This Row],[N° BL]],Tableau1[1er],Tableau1[[#This Row],[Date]]),D8978,"")</f>
        <v>212</v>
      </c>
    </row>
    <row r="8980" spans="1:7" ht="14.25" customHeight="1" x14ac:dyDescent="0.25">
      <c r="A8980" s="1" t="s">
        <v>8985</v>
      </c>
      <c r="B8980" s="1" t="s">
        <v>8986</v>
      </c>
      <c r="C8980" s="7">
        <v>45370.432037037041</v>
      </c>
      <c r="D8980" s="10">
        <v>188</v>
      </c>
      <c r="E8980" s="1" t="s">
        <v>32</v>
      </c>
      <c r="F8980">
        <f>IF(LEFT(Tableau1[[#This Row],[Eléments modifié]],$J$1)=$I$1,Tableau1[[#This Row],[Date]],9^9)</f>
        <v>387420489</v>
      </c>
      <c r="G8980" s="9" t="str">
        <f>IF(Tableau1[[#This Row],[Date]]=_xlfn.MINIFS(Tableau1[1er],Tableau1[N° BL],Tableau1[[#This Row],[N° BL]],Tableau1[1er],Tableau1[[#This Row],[Date]]),D8979,"")</f>
        <v/>
      </c>
    </row>
    <row r="8981" spans="1:7" ht="14.25" customHeight="1" x14ac:dyDescent="0.25">
      <c r="A8981" s="1" t="s">
        <v>8985</v>
      </c>
      <c r="B8981" s="1" t="s">
        <v>8986</v>
      </c>
      <c r="C8981" s="7">
        <v>45370.448541666665</v>
      </c>
      <c r="D8981" s="10">
        <v>188</v>
      </c>
      <c r="E8981" s="1" t="s">
        <v>7</v>
      </c>
      <c r="F8981">
        <f>IF(LEFT(Tableau1[[#This Row],[Eléments modifié]],$J$1)=$I$1,Tableau1[[#This Row],[Date]],9^9)</f>
        <v>45370.448541666665</v>
      </c>
      <c r="G8981" s="9">
        <f>IF(Tableau1[[#This Row],[Date]]=_xlfn.MINIFS(Tableau1[1er],Tableau1[N° BL],Tableau1[[#This Row],[N° BL]],Tableau1[1er],Tableau1[[#This Row],[Date]]),D8980,"")</f>
        <v>188</v>
      </c>
    </row>
    <row r="8982" spans="1:7" ht="14.25" customHeight="1" x14ac:dyDescent="0.25">
      <c r="A8982" s="1" t="s">
        <v>8985</v>
      </c>
      <c r="B8982" s="1" t="s">
        <v>8986</v>
      </c>
      <c r="C8982" s="7">
        <v>45370.448969907404</v>
      </c>
      <c r="D8982" s="10">
        <v>188</v>
      </c>
      <c r="E8982" s="1" t="s">
        <v>7</v>
      </c>
      <c r="F8982">
        <f>IF(LEFT(Tableau1[[#This Row],[Eléments modifié]],$J$1)=$I$1,Tableau1[[#This Row],[Date]],9^9)</f>
        <v>45370.448969907404</v>
      </c>
      <c r="G8982" s="9">
        <f>IF(Tableau1[[#This Row],[Date]]=_xlfn.MINIFS(Tableau1[1er],Tableau1[N° BL],Tableau1[[#This Row],[N° BL]],Tableau1[1er],Tableau1[[#This Row],[Date]]),D8981,"")</f>
        <v>188</v>
      </c>
    </row>
    <row r="8983" spans="1:7" ht="14.25" customHeight="1" x14ac:dyDescent="0.25">
      <c r="A8983" s="1" t="s">
        <v>9049</v>
      </c>
      <c r="B8983" s="1" t="s">
        <v>9050</v>
      </c>
      <c r="C8983" s="7">
        <v>45369.534143518518</v>
      </c>
      <c r="D8983" s="10">
        <v>176</v>
      </c>
      <c r="E8983" s="1" t="s">
        <v>111</v>
      </c>
      <c r="F8983">
        <f>IF(LEFT(Tableau1[[#This Row],[Eléments modifié]],$J$1)=$I$1,Tableau1[[#This Row],[Date]],9^9)</f>
        <v>387420489</v>
      </c>
      <c r="G8983" s="9" t="str">
        <f>IF(Tableau1[[#This Row],[Date]]=_xlfn.MINIFS(Tableau1[1er],Tableau1[N° BL],Tableau1[[#This Row],[N° BL]],Tableau1[1er],Tableau1[[#This Row],[Date]]),D8982,"")</f>
        <v/>
      </c>
    </row>
    <row r="8984" spans="1:7" ht="14.25" customHeight="1" x14ac:dyDescent="0.25">
      <c r="A8984" s="1" t="s">
        <v>9049</v>
      </c>
      <c r="B8984" s="1" t="s">
        <v>9050</v>
      </c>
      <c r="C8984" s="7">
        <v>45369.543032407404</v>
      </c>
      <c r="D8984" s="10">
        <v>176</v>
      </c>
      <c r="E8984" s="1" t="s">
        <v>7</v>
      </c>
      <c r="F8984">
        <f>IF(LEFT(Tableau1[[#This Row],[Eléments modifié]],$J$1)=$I$1,Tableau1[[#This Row],[Date]],9^9)</f>
        <v>45369.543032407404</v>
      </c>
      <c r="G8984" s="9">
        <f>IF(Tableau1[[#This Row],[Date]]=_xlfn.MINIFS(Tableau1[1er],Tableau1[N° BL],Tableau1[[#This Row],[N° BL]],Tableau1[1er],Tableau1[[#This Row],[Date]]),D8983,"")</f>
        <v>176</v>
      </c>
    </row>
    <row r="8985" spans="1:7" ht="14.25" customHeight="1" x14ac:dyDescent="0.25">
      <c r="A8985" s="1" t="s">
        <v>9051</v>
      </c>
      <c r="B8985" s="1" t="s">
        <v>9052</v>
      </c>
      <c r="C8985" s="7">
        <v>45369.485509259262</v>
      </c>
      <c r="D8985" s="10">
        <v>176</v>
      </c>
      <c r="E8985" s="1" t="s">
        <v>14</v>
      </c>
      <c r="F8985">
        <f>IF(LEFT(Tableau1[[#This Row],[Eléments modifié]],$J$1)=$I$1,Tableau1[[#This Row],[Date]],9^9)</f>
        <v>387420489</v>
      </c>
      <c r="G8985" s="9" t="str">
        <f>IF(Tableau1[[#This Row],[Date]]=_xlfn.MINIFS(Tableau1[1er],Tableau1[N° BL],Tableau1[[#This Row],[N° BL]],Tableau1[1er],Tableau1[[#This Row],[Date]]),D8984,"")</f>
        <v/>
      </c>
    </row>
    <row r="8986" spans="1:7" ht="14.25" customHeight="1" x14ac:dyDescent="0.25">
      <c r="A8986" s="1" t="s">
        <v>9051</v>
      </c>
      <c r="B8986" s="1" t="s">
        <v>9052</v>
      </c>
      <c r="C8986" s="7">
        <v>45369.527094907404</v>
      </c>
      <c r="D8986" s="10">
        <v>189</v>
      </c>
      <c r="E8986" s="1" t="s">
        <v>7</v>
      </c>
      <c r="F8986">
        <f>IF(LEFT(Tableau1[[#This Row],[Eléments modifié]],$J$1)=$I$1,Tableau1[[#This Row],[Date]],9^9)</f>
        <v>45369.527094907404</v>
      </c>
      <c r="G8986" s="9">
        <f>IF(Tableau1[[#This Row],[Date]]=_xlfn.MINIFS(Tableau1[1er],Tableau1[N° BL],Tableau1[[#This Row],[N° BL]],Tableau1[1er],Tableau1[[#This Row],[Date]]),D8985,"")</f>
        <v>176</v>
      </c>
    </row>
    <row r="8987" spans="1:7" ht="14.25" customHeight="1" x14ac:dyDescent="0.25">
      <c r="A8987" s="1" t="s">
        <v>9047</v>
      </c>
      <c r="B8987" s="1" t="s">
        <v>9048</v>
      </c>
      <c r="C8987" s="7">
        <v>45369.511388888888</v>
      </c>
      <c r="D8987" s="10">
        <v>176</v>
      </c>
      <c r="E8987" s="1" t="s">
        <v>2447</v>
      </c>
      <c r="F8987">
        <f>IF(LEFT(Tableau1[[#This Row],[Eléments modifié]],$J$1)=$I$1,Tableau1[[#This Row],[Date]],9^9)</f>
        <v>387420489</v>
      </c>
      <c r="G8987" s="9" t="str">
        <f>IF(Tableau1[[#This Row],[Date]]=_xlfn.MINIFS(Tableau1[1er],Tableau1[N° BL],Tableau1[[#This Row],[N° BL]],Tableau1[1er],Tableau1[[#This Row],[Date]]),D8986,"")</f>
        <v/>
      </c>
    </row>
    <row r="8988" spans="1:7" ht="14.25" customHeight="1" x14ac:dyDescent="0.25">
      <c r="A8988" s="1" t="s">
        <v>9047</v>
      </c>
      <c r="B8988" s="1" t="s">
        <v>9048</v>
      </c>
      <c r="C8988" s="7">
        <v>45369.551307870373</v>
      </c>
      <c r="D8988" s="10">
        <v>212</v>
      </c>
      <c r="E8988" s="1" t="s">
        <v>7</v>
      </c>
      <c r="F8988">
        <f>IF(LEFT(Tableau1[[#This Row],[Eléments modifié]],$J$1)=$I$1,Tableau1[[#This Row],[Date]],9^9)</f>
        <v>45369.551307870373</v>
      </c>
      <c r="G8988" s="9">
        <f>IF(Tableau1[[#This Row],[Date]]=_xlfn.MINIFS(Tableau1[1er],Tableau1[N° BL],Tableau1[[#This Row],[N° BL]],Tableau1[1er],Tableau1[[#This Row],[Date]]),D8987,"")</f>
        <v>176</v>
      </c>
    </row>
    <row r="8989" spans="1:7" ht="14.25" customHeight="1" x14ac:dyDescent="0.25">
      <c r="A8989" s="1" t="s">
        <v>9031</v>
      </c>
      <c r="B8989" s="1" t="s">
        <v>9032</v>
      </c>
      <c r="C8989" s="7">
        <v>45369.579768518517</v>
      </c>
      <c r="D8989" s="10">
        <v>211</v>
      </c>
      <c r="E8989" s="1" t="s">
        <v>14</v>
      </c>
      <c r="F8989">
        <f>IF(LEFT(Tableau1[[#This Row],[Eléments modifié]],$J$1)=$I$1,Tableau1[[#This Row],[Date]],9^9)</f>
        <v>387420489</v>
      </c>
      <c r="G8989" s="9" t="str">
        <f>IF(Tableau1[[#This Row],[Date]]=_xlfn.MINIFS(Tableau1[1er],Tableau1[N° BL],Tableau1[[#This Row],[N° BL]],Tableau1[1er],Tableau1[[#This Row],[Date]]),D8988,"")</f>
        <v/>
      </c>
    </row>
    <row r="8990" spans="1:7" ht="14.25" customHeight="1" x14ac:dyDescent="0.25">
      <c r="A8990" s="1" t="s">
        <v>9031</v>
      </c>
      <c r="B8990" s="1" t="s">
        <v>9032</v>
      </c>
      <c r="C8990" s="7">
        <v>45369.597256944442</v>
      </c>
      <c r="D8990" s="10">
        <v>204</v>
      </c>
      <c r="E8990" s="1" t="s">
        <v>7</v>
      </c>
      <c r="F8990">
        <f>IF(LEFT(Tableau1[[#This Row],[Eléments modifié]],$J$1)=$I$1,Tableau1[[#This Row],[Date]],9^9)</f>
        <v>45369.597256944442</v>
      </c>
      <c r="G8990" s="9">
        <f>IF(Tableau1[[#This Row],[Date]]=_xlfn.MINIFS(Tableau1[1er],Tableau1[N° BL],Tableau1[[#This Row],[N° BL]],Tableau1[1er],Tableau1[[#This Row],[Date]]),D8989,"")</f>
        <v>211</v>
      </c>
    </row>
    <row r="8991" spans="1:7" ht="14.25" customHeight="1" x14ac:dyDescent="0.25">
      <c r="A8991" s="1" t="s">
        <v>9059</v>
      </c>
      <c r="B8991" s="1" t="s">
        <v>9060</v>
      </c>
      <c r="C8991" s="7">
        <v>45369.470532407409</v>
      </c>
      <c r="D8991" s="10">
        <v>189</v>
      </c>
      <c r="E8991" s="1" t="s">
        <v>371</v>
      </c>
      <c r="F8991">
        <f>IF(LEFT(Tableau1[[#This Row],[Eléments modifié]],$J$1)=$I$1,Tableau1[[#This Row],[Date]],9^9)</f>
        <v>387420489</v>
      </c>
      <c r="G8991" s="9" t="str">
        <f>IF(Tableau1[[#This Row],[Date]]=_xlfn.MINIFS(Tableau1[1er],Tableau1[N° BL],Tableau1[[#This Row],[N° BL]],Tableau1[1er],Tableau1[[#This Row],[Date]]),D8990,"")</f>
        <v/>
      </c>
    </row>
    <row r="8992" spans="1:7" ht="14.25" customHeight="1" x14ac:dyDescent="0.25">
      <c r="A8992" s="1" t="s">
        <v>9059</v>
      </c>
      <c r="B8992" s="1" t="s">
        <v>9060</v>
      </c>
      <c r="C8992" s="7">
        <v>45369.493495370371</v>
      </c>
      <c r="D8992" s="10">
        <v>209</v>
      </c>
      <c r="E8992" s="1" t="s">
        <v>7</v>
      </c>
      <c r="F8992">
        <f>IF(LEFT(Tableau1[[#This Row],[Eléments modifié]],$J$1)=$I$1,Tableau1[[#This Row],[Date]],9^9)</f>
        <v>45369.493495370371</v>
      </c>
      <c r="G8992" s="9">
        <f>IF(Tableau1[[#This Row],[Date]]=_xlfn.MINIFS(Tableau1[1er],Tableau1[N° BL],Tableau1[[#This Row],[N° BL]],Tableau1[1er],Tableau1[[#This Row],[Date]]),D8991,"")</f>
        <v>189</v>
      </c>
    </row>
    <row r="8993" spans="1:7" ht="14.25" customHeight="1" x14ac:dyDescent="0.25">
      <c r="A8993" s="1" t="s">
        <v>9055</v>
      </c>
      <c r="B8993" s="1" t="s">
        <v>9056</v>
      </c>
      <c r="C8993" s="7">
        <v>45369.524189814816</v>
      </c>
      <c r="D8993" s="10">
        <v>176</v>
      </c>
      <c r="E8993" s="1" t="s">
        <v>111</v>
      </c>
      <c r="F8993">
        <f>IF(LEFT(Tableau1[[#This Row],[Eléments modifié]],$J$1)=$I$1,Tableau1[[#This Row],[Date]],9^9)</f>
        <v>387420489</v>
      </c>
      <c r="G8993" s="9" t="str">
        <f>IF(Tableau1[[#This Row],[Date]]=_xlfn.MINIFS(Tableau1[1er],Tableau1[N° BL],Tableau1[[#This Row],[N° BL]],Tableau1[1er],Tableau1[[#This Row],[Date]]),D8992,"")</f>
        <v/>
      </c>
    </row>
    <row r="8994" spans="1:7" ht="14.25" customHeight="1" x14ac:dyDescent="0.25">
      <c r="A8994" s="1" t="s">
        <v>9055</v>
      </c>
      <c r="B8994" s="1" t="s">
        <v>9056</v>
      </c>
      <c r="C8994" s="7">
        <v>45369.525127314817</v>
      </c>
      <c r="D8994" s="10">
        <v>176</v>
      </c>
      <c r="E8994" s="1" t="s">
        <v>7</v>
      </c>
      <c r="F8994">
        <f>IF(LEFT(Tableau1[[#This Row],[Eléments modifié]],$J$1)=$I$1,Tableau1[[#This Row],[Date]],9^9)</f>
        <v>45369.525127314817</v>
      </c>
      <c r="G8994" s="9">
        <f>IF(Tableau1[[#This Row],[Date]]=_xlfn.MINIFS(Tableau1[1er],Tableau1[N° BL],Tableau1[[#This Row],[N° BL]],Tableau1[1er],Tableau1[[#This Row],[Date]]),D8993,"")</f>
        <v>176</v>
      </c>
    </row>
    <row r="8995" spans="1:7" ht="14.25" customHeight="1" x14ac:dyDescent="0.25">
      <c r="A8995" s="1" t="s">
        <v>9061</v>
      </c>
      <c r="B8995" s="1" t="s">
        <v>9062</v>
      </c>
      <c r="C8995" s="7">
        <v>45369.489976851852</v>
      </c>
      <c r="D8995" s="10">
        <v>176</v>
      </c>
      <c r="E8995" s="1" t="s">
        <v>111</v>
      </c>
      <c r="F8995">
        <f>IF(LEFT(Tableau1[[#This Row],[Eléments modifié]],$J$1)=$I$1,Tableau1[[#This Row],[Date]],9^9)</f>
        <v>387420489</v>
      </c>
      <c r="G8995" s="9" t="str">
        <f>IF(Tableau1[[#This Row],[Date]]=_xlfn.MINIFS(Tableau1[1er],Tableau1[N° BL],Tableau1[[#This Row],[N° BL]],Tableau1[1er],Tableau1[[#This Row],[Date]]),D8994,"")</f>
        <v/>
      </c>
    </row>
    <row r="8996" spans="1:7" ht="14.25" customHeight="1" x14ac:dyDescent="0.25">
      <c r="A8996" s="1" t="s">
        <v>9061</v>
      </c>
      <c r="B8996" s="1" t="s">
        <v>9062</v>
      </c>
      <c r="C8996" s="7">
        <v>45369.490127314813</v>
      </c>
      <c r="D8996" s="10">
        <v>176</v>
      </c>
      <c r="E8996" s="1" t="s">
        <v>41</v>
      </c>
      <c r="F8996">
        <f>IF(LEFT(Tableau1[[#This Row],[Eléments modifié]],$J$1)=$I$1,Tableau1[[#This Row],[Date]],9^9)</f>
        <v>387420489</v>
      </c>
      <c r="G8996" s="9" t="str">
        <f>IF(Tableau1[[#This Row],[Date]]=_xlfn.MINIFS(Tableau1[1er],Tableau1[N° BL],Tableau1[[#This Row],[N° BL]],Tableau1[1er],Tableau1[[#This Row],[Date]]),D8995,"")</f>
        <v/>
      </c>
    </row>
    <row r="8997" spans="1:7" ht="14.25" customHeight="1" x14ac:dyDescent="0.25">
      <c r="A8997" s="1" t="s">
        <v>9061</v>
      </c>
      <c r="B8997" s="1" t="s">
        <v>9062</v>
      </c>
      <c r="C8997" s="7">
        <v>45369.490173611113</v>
      </c>
      <c r="D8997" s="10">
        <v>176</v>
      </c>
      <c r="E8997" s="1" t="s">
        <v>111</v>
      </c>
      <c r="F8997">
        <f>IF(LEFT(Tableau1[[#This Row],[Eléments modifié]],$J$1)=$I$1,Tableau1[[#This Row],[Date]],9^9)</f>
        <v>387420489</v>
      </c>
      <c r="G8997" s="9" t="str">
        <f>IF(Tableau1[[#This Row],[Date]]=_xlfn.MINIFS(Tableau1[1er],Tableau1[N° BL],Tableau1[[#This Row],[N° BL]],Tableau1[1er],Tableau1[[#This Row],[Date]]),D8996,"")</f>
        <v/>
      </c>
    </row>
    <row r="8998" spans="1:7" ht="14.25" customHeight="1" x14ac:dyDescent="0.25">
      <c r="A8998" s="1" t="s">
        <v>9061</v>
      </c>
      <c r="B8998" s="1" t="s">
        <v>9062</v>
      </c>
      <c r="C8998" s="7">
        <v>45369.491805555554</v>
      </c>
      <c r="D8998" s="10">
        <v>176</v>
      </c>
      <c r="E8998" s="1" t="s">
        <v>7</v>
      </c>
      <c r="F8998">
        <f>IF(LEFT(Tableau1[[#This Row],[Eléments modifié]],$J$1)=$I$1,Tableau1[[#This Row],[Date]],9^9)</f>
        <v>45369.491805555554</v>
      </c>
      <c r="G8998" s="9">
        <f>IF(Tableau1[[#This Row],[Date]]=_xlfn.MINIFS(Tableau1[1er],Tableau1[N° BL],Tableau1[[#This Row],[N° BL]],Tableau1[1er],Tableau1[[#This Row],[Date]]),D8997,"")</f>
        <v>176</v>
      </c>
    </row>
    <row r="8999" spans="1:7" ht="14.25" customHeight="1" x14ac:dyDescent="0.25">
      <c r="A8999" s="1" t="s">
        <v>9053</v>
      </c>
      <c r="B8999" s="1" t="s">
        <v>9054</v>
      </c>
      <c r="C8999" s="7">
        <v>45369.525173611109</v>
      </c>
      <c r="D8999" s="10">
        <v>176</v>
      </c>
      <c r="E8999" s="1" t="s">
        <v>111</v>
      </c>
      <c r="F8999">
        <f>IF(LEFT(Tableau1[[#This Row],[Eléments modifié]],$J$1)=$I$1,Tableau1[[#This Row],[Date]],9^9)</f>
        <v>387420489</v>
      </c>
      <c r="G8999" s="9" t="str">
        <f>IF(Tableau1[[#This Row],[Date]]=_xlfn.MINIFS(Tableau1[1er],Tableau1[N° BL],Tableau1[[#This Row],[N° BL]],Tableau1[1er],Tableau1[[#This Row],[Date]]),D8998,"")</f>
        <v/>
      </c>
    </row>
    <row r="9000" spans="1:7" ht="14.25" customHeight="1" x14ac:dyDescent="0.25">
      <c r="A9000" s="1" t="s">
        <v>9053</v>
      </c>
      <c r="B9000" s="1" t="s">
        <v>9054</v>
      </c>
      <c r="C9000" s="7">
        <v>45369.526817129627</v>
      </c>
      <c r="D9000" s="10">
        <v>176</v>
      </c>
      <c r="E9000" s="1" t="s">
        <v>7</v>
      </c>
      <c r="F9000">
        <f>IF(LEFT(Tableau1[[#This Row],[Eléments modifié]],$J$1)=$I$1,Tableau1[[#This Row],[Date]],9^9)</f>
        <v>45369.526817129627</v>
      </c>
      <c r="G9000" s="9">
        <f>IF(Tableau1[[#This Row],[Date]]=_xlfn.MINIFS(Tableau1[1er],Tableau1[N° BL],Tableau1[[#This Row],[N° BL]],Tableau1[1er],Tableau1[[#This Row],[Date]]),D8999,"")</f>
        <v>176</v>
      </c>
    </row>
    <row r="9001" spans="1:7" ht="14.25" customHeight="1" x14ac:dyDescent="0.25">
      <c r="A9001" s="1" t="s">
        <v>8987</v>
      </c>
      <c r="B9001" s="1" t="s">
        <v>8988</v>
      </c>
      <c r="C9001" s="7">
        <v>45369.52684027778</v>
      </c>
      <c r="D9001" s="10">
        <v>189</v>
      </c>
      <c r="E9001" s="1" t="s">
        <v>111</v>
      </c>
      <c r="F9001">
        <f>IF(LEFT(Tableau1[[#This Row],[Eléments modifié]],$J$1)=$I$1,Tableau1[[#This Row],[Date]],9^9)</f>
        <v>387420489</v>
      </c>
      <c r="G9001" s="9" t="str">
        <f>IF(Tableau1[[#This Row],[Date]]=_xlfn.MINIFS(Tableau1[1er],Tableau1[N° BL],Tableau1[[#This Row],[N° BL]],Tableau1[1er],Tableau1[[#This Row],[Date]]),D9000,"")</f>
        <v/>
      </c>
    </row>
    <row r="9002" spans="1:7" ht="14.25" customHeight="1" x14ac:dyDescent="0.25">
      <c r="A9002" s="1" t="s">
        <v>8987</v>
      </c>
      <c r="B9002" s="1" t="s">
        <v>8988</v>
      </c>
      <c r="C9002" s="7">
        <v>45369.534120370372</v>
      </c>
      <c r="D9002" s="10">
        <v>176</v>
      </c>
      <c r="E9002" s="1" t="s">
        <v>7</v>
      </c>
      <c r="F9002">
        <f>IF(LEFT(Tableau1[[#This Row],[Eléments modifié]],$J$1)=$I$1,Tableau1[[#This Row],[Date]],9^9)</f>
        <v>45369.534120370372</v>
      </c>
      <c r="G9002" s="9">
        <f>IF(Tableau1[[#This Row],[Date]]=_xlfn.MINIFS(Tableau1[1er],Tableau1[N° BL],Tableau1[[#This Row],[N° BL]],Tableau1[1er],Tableau1[[#This Row],[Date]]),D9001,"")</f>
        <v>189</v>
      </c>
    </row>
    <row r="9003" spans="1:7" ht="14.25" customHeight="1" x14ac:dyDescent="0.25">
      <c r="A9003" s="1" t="s">
        <v>8987</v>
      </c>
      <c r="B9003" s="1" t="s">
        <v>8988</v>
      </c>
      <c r="C9003" s="7">
        <v>45370.432187500002</v>
      </c>
      <c r="D9003" s="10">
        <v>188</v>
      </c>
      <c r="E9003" s="1" t="s">
        <v>32</v>
      </c>
      <c r="F9003">
        <f>IF(LEFT(Tableau1[[#This Row],[Eléments modifié]],$J$1)=$I$1,Tableau1[[#This Row],[Date]],9^9)</f>
        <v>387420489</v>
      </c>
      <c r="G9003" s="9" t="str">
        <f>IF(Tableau1[[#This Row],[Date]]=_xlfn.MINIFS(Tableau1[1er],Tableau1[N° BL],Tableau1[[#This Row],[N° BL]],Tableau1[1er],Tableau1[[#This Row],[Date]]),D9002,"")</f>
        <v/>
      </c>
    </row>
    <row r="9004" spans="1:7" ht="14.25" customHeight="1" x14ac:dyDescent="0.25">
      <c r="A9004" s="1" t="s">
        <v>8987</v>
      </c>
      <c r="B9004" s="1" t="s">
        <v>8988</v>
      </c>
      <c r="C9004" s="7">
        <v>45370.433391203704</v>
      </c>
      <c r="D9004" s="10">
        <v>188</v>
      </c>
      <c r="E9004" s="1" t="s">
        <v>20</v>
      </c>
      <c r="F9004">
        <f>IF(LEFT(Tableau1[[#This Row],[Eléments modifié]],$J$1)=$I$1,Tableau1[[#This Row],[Date]],9^9)</f>
        <v>387420489</v>
      </c>
      <c r="G9004" s="9" t="str">
        <f>IF(Tableau1[[#This Row],[Date]]=_xlfn.MINIFS(Tableau1[1er],Tableau1[N° BL],Tableau1[[#This Row],[N° BL]],Tableau1[1er],Tableau1[[#This Row],[Date]]),D9003,"")</f>
        <v/>
      </c>
    </row>
    <row r="9005" spans="1:7" ht="14.25" customHeight="1" x14ac:dyDescent="0.25">
      <c r="A9005" s="1" t="s">
        <v>8987</v>
      </c>
      <c r="B9005" s="1" t="s">
        <v>8988</v>
      </c>
      <c r="C9005" s="7">
        <v>45370.446226851855</v>
      </c>
      <c r="D9005" s="10">
        <v>209</v>
      </c>
      <c r="E9005" s="1" t="s">
        <v>2447</v>
      </c>
      <c r="F9005">
        <f>IF(LEFT(Tableau1[[#This Row],[Eléments modifié]],$J$1)=$I$1,Tableau1[[#This Row],[Date]],9^9)</f>
        <v>387420489</v>
      </c>
      <c r="G9005" s="9" t="str">
        <f>IF(Tableau1[[#This Row],[Date]]=_xlfn.MINIFS(Tableau1[1er],Tableau1[N° BL],Tableau1[[#This Row],[N° BL]],Tableau1[1er],Tableau1[[#This Row],[Date]]),D9004,"")</f>
        <v/>
      </c>
    </row>
    <row r="9006" spans="1:7" ht="14.25" customHeight="1" x14ac:dyDescent="0.25">
      <c r="A9006" s="1" t="s">
        <v>8987</v>
      </c>
      <c r="B9006" s="1" t="s">
        <v>8988</v>
      </c>
      <c r="C9006" s="7">
        <v>45370.446979166663</v>
      </c>
      <c r="D9006" s="10">
        <v>212</v>
      </c>
      <c r="E9006" s="1" t="s">
        <v>7</v>
      </c>
      <c r="F9006">
        <f>IF(LEFT(Tableau1[[#This Row],[Eléments modifié]],$J$1)=$I$1,Tableau1[[#This Row],[Date]],9^9)</f>
        <v>45370.446979166663</v>
      </c>
      <c r="G9006" s="9">
        <f>IF(Tableau1[[#This Row],[Date]]=_xlfn.MINIFS(Tableau1[1er],Tableau1[N° BL],Tableau1[[#This Row],[N° BL]],Tableau1[1er],Tableau1[[#This Row],[Date]]),D9005,"")</f>
        <v>209</v>
      </c>
    </row>
    <row r="9007" spans="1:7" ht="14.25" customHeight="1" x14ac:dyDescent="0.25">
      <c r="A9007" s="1" t="s">
        <v>8969</v>
      </c>
      <c r="B9007" s="1" t="s">
        <v>8970</v>
      </c>
      <c r="C9007" s="7">
        <v>45369.491840277777</v>
      </c>
      <c r="D9007" s="10">
        <v>209</v>
      </c>
      <c r="E9007" s="1" t="s">
        <v>111</v>
      </c>
      <c r="F9007">
        <f>IF(LEFT(Tableau1[[#This Row],[Eléments modifié]],$J$1)=$I$1,Tableau1[[#This Row],[Date]],9^9)</f>
        <v>387420489</v>
      </c>
      <c r="G9007" s="9" t="str">
        <f>IF(Tableau1[[#This Row],[Date]]=_xlfn.MINIFS(Tableau1[1er],Tableau1[N° BL],Tableau1[[#This Row],[N° BL]],Tableau1[1er],Tableau1[[#This Row],[Date]]),D9006,"")</f>
        <v/>
      </c>
    </row>
    <row r="9008" spans="1:7" ht="14.25" customHeight="1" x14ac:dyDescent="0.25">
      <c r="A9008" s="1" t="s">
        <v>8969</v>
      </c>
      <c r="B9008" s="1" t="s">
        <v>8970</v>
      </c>
      <c r="C9008" s="7">
        <v>45369.52416666667</v>
      </c>
      <c r="D9008" s="10">
        <v>176</v>
      </c>
      <c r="E9008" s="1" t="s">
        <v>7</v>
      </c>
      <c r="F9008">
        <f>IF(LEFT(Tableau1[[#This Row],[Eléments modifié]],$J$1)=$I$1,Tableau1[[#This Row],[Date]],9^9)</f>
        <v>45369.52416666667</v>
      </c>
      <c r="G9008" s="9">
        <f>IF(Tableau1[[#This Row],[Date]]=_xlfn.MINIFS(Tableau1[1er],Tableau1[N° BL],Tableau1[[#This Row],[N° BL]],Tableau1[1er],Tableau1[[#This Row],[Date]]),D9007,"")</f>
        <v>209</v>
      </c>
    </row>
    <row r="9009" spans="1:7" ht="14.25" customHeight="1" x14ac:dyDescent="0.25">
      <c r="A9009" s="1" t="s">
        <v>8969</v>
      </c>
      <c r="B9009" s="1" t="s">
        <v>8970</v>
      </c>
      <c r="C9009" s="7">
        <v>45370.468229166669</v>
      </c>
      <c r="D9009" s="10">
        <v>188</v>
      </c>
      <c r="E9009" s="1" t="s">
        <v>32</v>
      </c>
      <c r="F9009">
        <f>IF(LEFT(Tableau1[[#This Row],[Eléments modifié]],$J$1)=$I$1,Tableau1[[#This Row],[Date]],9^9)</f>
        <v>387420489</v>
      </c>
      <c r="G9009" s="9" t="str">
        <f>IF(Tableau1[[#This Row],[Date]]=_xlfn.MINIFS(Tableau1[1er],Tableau1[N° BL],Tableau1[[#This Row],[N° BL]],Tableau1[1er],Tableau1[[#This Row],[Date]]),D9008,"")</f>
        <v/>
      </c>
    </row>
    <row r="9010" spans="1:7" ht="14.25" customHeight="1" x14ac:dyDescent="0.25">
      <c r="A9010" s="1" t="s">
        <v>8969</v>
      </c>
      <c r="B9010" s="1" t="s">
        <v>8970</v>
      </c>
      <c r="C9010" s="7">
        <v>45370.468645833331</v>
      </c>
      <c r="D9010" s="10">
        <v>188</v>
      </c>
      <c r="E9010" s="1" t="s">
        <v>7</v>
      </c>
      <c r="F9010">
        <f>IF(LEFT(Tableau1[[#This Row],[Eléments modifié]],$J$1)=$I$1,Tableau1[[#This Row],[Date]],9^9)</f>
        <v>45370.468645833331</v>
      </c>
      <c r="G9010" s="9">
        <f>IF(Tableau1[[#This Row],[Date]]=_xlfn.MINIFS(Tableau1[1er],Tableau1[N° BL],Tableau1[[#This Row],[N° BL]],Tableau1[1er],Tableau1[[#This Row],[Date]]),D9009,"")</f>
        <v>188</v>
      </c>
    </row>
    <row r="9011" spans="1:7" ht="14.25" customHeight="1" x14ac:dyDescent="0.25">
      <c r="A9011" s="1" t="s">
        <v>9037</v>
      </c>
      <c r="B9011" s="1" t="s">
        <v>9038</v>
      </c>
      <c r="C9011" s="7">
        <v>45369.527280092596</v>
      </c>
      <c r="D9011" s="10">
        <v>189</v>
      </c>
      <c r="E9011" s="1" t="s">
        <v>14</v>
      </c>
      <c r="F9011">
        <f>IF(LEFT(Tableau1[[#This Row],[Eléments modifié]],$J$1)=$I$1,Tableau1[[#This Row],[Date]],9^9)</f>
        <v>387420489</v>
      </c>
      <c r="G9011" s="9" t="str">
        <f>IF(Tableau1[[#This Row],[Date]]=_xlfn.MINIFS(Tableau1[1er],Tableau1[N° BL],Tableau1[[#This Row],[N° BL]],Tableau1[1er],Tableau1[[#This Row],[Date]]),D9010,"")</f>
        <v/>
      </c>
    </row>
    <row r="9012" spans="1:7" ht="14.25" customHeight="1" x14ac:dyDescent="0.25">
      <c r="A9012" s="1" t="s">
        <v>9037</v>
      </c>
      <c r="B9012" s="1" t="s">
        <v>9038</v>
      </c>
      <c r="C9012" s="7">
        <v>45369.529074074075</v>
      </c>
      <c r="D9012" s="10">
        <v>204</v>
      </c>
      <c r="E9012" s="1" t="s">
        <v>20</v>
      </c>
      <c r="F9012">
        <f>IF(LEFT(Tableau1[[#This Row],[Eléments modifié]],$J$1)=$I$1,Tableau1[[#This Row],[Date]],9^9)</f>
        <v>387420489</v>
      </c>
      <c r="G9012" s="9" t="str">
        <f>IF(Tableau1[[#This Row],[Date]]=_xlfn.MINIFS(Tableau1[1er],Tableau1[N° BL],Tableau1[[#This Row],[N° BL]],Tableau1[1er],Tableau1[[#This Row],[Date]]),D9011,"")</f>
        <v/>
      </c>
    </row>
    <row r="9013" spans="1:7" ht="14.25" customHeight="1" x14ac:dyDescent="0.25">
      <c r="A9013" s="1" t="s">
        <v>9037</v>
      </c>
      <c r="B9013" s="1" t="s">
        <v>9038</v>
      </c>
      <c r="C9013" s="7">
        <v>45369.529745370368</v>
      </c>
      <c r="D9013" s="10">
        <v>189</v>
      </c>
      <c r="E9013" s="1" t="s">
        <v>4825</v>
      </c>
      <c r="F9013">
        <f>IF(LEFT(Tableau1[[#This Row],[Eléments modifié]],$J$1)=$I$1,Tableau1[[#This Row],[Date]],9^9)</f>
        <v>387420489</v>
      </c>
      <c r="G9013" s="9" t="str">
        <f>IF(Tableau1[[#This Row],[Date]]=_xlfn.MINIFS(Tableau1[1er],Tableau1[N° BL],Tableau1[[#This Row],[N° BL]],Tableau1[1er],Tableau1[[#This Row],[Date]]),D9012,"")</f>
        <v/>
      </c>
    </row>
    <row r="9014" spans="1:7" ht="14.25" customHeight="1" x14ac:dyDescent="0.25">
      <c r="A9014" s="1" t="s">
        <v>9037</v>
      </c>
      <c r="B9014" s="1" t="s">
        <v>9038</v>
      </c>
      <c r="C9014" s="7">
        <v>45369.584687499999</v>
      </c>
      <c r="D9014" s="10">
        <v>188</v>
      </c>
      <c r="E9014" s="1" t="s">
        <v>7</v>
      </c>
      <c r="F9014">
        <f>IF(LEFT(Tableau1[[#This Row],[Eléments modifié]],$J$1)=$I$1,Tableau1[[#This Row],[Date]],9^9)</f>
        <v>45369.584687499999</v>
      </c>
      <c r="G9014" s="9">
        <f>IF(Tableau1[[#This Row],[Date]]=_xlfn.MINIFS(Tableau1[1er],Tableau1[N° BL],Tableau1[[#This Row],[N° BL]],Tableau1[1er],Tableau1[[#This Row],[Date]]),D9013,"")</f>
        <v>189</v>
      </c>
    </row>
    <row r="9015" spans="1:7" ht="14.25" customHeight="1" x14ac:dyDescent="0.25">
      <c r="A9015" s="1" t="s">
        <v>8981</v>
      </c>
      <c r="B9015" s="1" t="s">
        <v>8982</v>
      </c>
      <c r="C9015" s="7">
        <v>45369.497766203705</v>
      </c>
      <c r="D9015" s="10">
        <v>212</v>
      </c>
      <c r="E9015" s="1" t="s">
        <v>2447</v>
      </c>
      <c r="F9015">
        <f>IF(LEFT(Tableau1[[#This Row],[Eléments modifié]],$J$1)=$I$1,Tableau1[[#This Row],[Date]],9^9)</f>
        <v>387420489</v>
      </c>
      <c r="G9015" s="9" t="str">
        <f>IF(Tableau1[[#This Row],[Date]]=_xlfn.MINIFS(Tableau1[1er],Tableau1[N° BL],Tableau1[[#This Row],[N° BL]],Tableau1[1er],Tableau1[[#This Row],[Date]]),D9014,"")</f>
        <v/>
      </c>
    </row>
    <row r="9016" spans="1:7" ht="14.25" customHeight="1" x14ac:dyDescent="0.25">
      <c r="A9016" s="1" t="s">
        <v>8981</v>
      </c>
      <c r="B9016" s="1" t="s">
        <v>8982</v>
      </c>
      <c r="C9016" s="7">
        <v>45369.511192129627</v>
      </c>
      <c r="D9016" s="10">
        <v>212</v>
      </c>
      <c r="E9016" s="1" t="s">
        <v>7</v>
      </c>
      <c r="F9016">
        <f>IF(LEFT(Tableau1[[#This Row],[Eléments modifié]],$J$1)=$I$1,Tableau1[[#This Row],[Date]],9^9)</f>
        <v>45369.511192129627</v>
      </c>
      <c r="G9016" s="9">
        <f>IF(Tableau1[[#This Row],[Date]]=_xlfn.MINIFS(Tableau1[1er],Tableau1[N° BL],Tableau1[[#This Row],[N° BL]],Tableau1[1er],Tableau1[[#This Row],[Date]]),D9015,"")</f>
        <v>212</v>
      </c>
    </row>
    <row r="9017" spans="1:7" ht="14.25" customHeight="1" x14ac:dyDescent="0.25">
      <c r="A9017" s="1" t="s">
        <v>8981</v>
      </c>
      <c r="B9017" s="1" t="s">
        <v>8982</v>
      </c>
      <c r="C9017" s="7">
        <v>45369.511365740742</v>
      </c>
      <c r="D9017" s="10">
        <v>212</v>
      </c>
      <c r="E9017" s="1" t="s">
        <v>7</v>
      </c>
      <c r="F9017">
        <f>IF(LEFT(Tableau1[[#This Row],[Eléments modifié]],$J$1)=$I$1,Tableau1[[#This Row],[Date]],9^9)</f>
        <v>45369.511365740742</v>
      </c>
      <c r="G9017" s="9">
        <f>IF(Tableau1[[#This Row],[Date]]=_xlfn.MINIFS(Tableau1[1er],Tableau1[N° BL],Tableau1[[#This Row],[N° BL]],Tableau1[1er],Tableau1[[#This Row],[Date]]),D9016,"")</f>
        <v>212</v>
      </c>
    </row>
    <row r="9018" spans="1:7" ht="14.25" customHeight="1" x14ac:dyDescent="0.25">
      <c r="A9018" s="1" t="s">
        <v>8981</v>
      </c>
      <c r="B9018" s="1" t="s">
        <v>8982</v>
      </c>
      <c r="C9018" s="7">
        <v>45370.458101851851</v>
      </c>
      <c r="D9018" s="10">
        <v>188</v>
      </c>
      <c r="E9018" s="1" t="s">
        <v>32</v>
      </c>
      <c r="F9018">
        <f>IF(LEFT(Tableau1[[#This Row],[Eléments modifié]],$J$1)=$I$1,Tableau1[[#This Row],[Date]],9^9)</f>
        <v>387420489</v>
      </c>
      <c r="G9018" s="9" t="str">
        <f>IF(Tableau1[[#This Row],[Date]]=_xlfn.MINIFS(Tableau1[1er],Tableau1[N° BL],Tableau1[[#This Row],[N° BL]],Tableau1[1er],Tableau1[[#This Row],[Date]]),D9017,"")</f>
        <v/>
      </c>
    </row>
    <row r="9019" spans="1:7" ht="14.25" customHeight="1" x14ac:dyDescent="0.25">
      <c r="A9019" s="1" t="s">
        <v>8981</v>
      </c>
      <c r="B9019" s="1" t="s">
        <v>8982</v>
      </c>
      <c r="C9019" s="7">
        <v>45370.458611111113</v>
      </c>
      <c r="D9019" s="10">
        <v>188</v>
      </c>
      <c r="E9019" s="1" t="s">
        <v>7</v>
      </c>
      <c r="F9019">
        <f>IF(LEFT(Tableau1[[#This Row],[Eléments modifié]],$J$1)=$I$1,Tableau1[[#This Row],[Date]],9^9)</f>
        <v>45370.458611111113</v>
      </c>
      <c r="G9019" s="9">
        <f>IF(Tableau1[[#This Row],[Date]]=_xlfn.MINIFS(Tableau1[1er],Tableau1[N° BL],Tableau1[[#This Row],[N° BL]],Tableau1[1er],Tableau1[[#This Row],[Date]]),D9018,"")</f>
        <v>188</v>
      </c>
    </row>
    <row r="9020" spans="1:7" ht="14.25" customHeight="1" x14ac:dyDescent="0.25">
      <c r="A9020" s="1" t="s">
        <v>9027</v>
      </c>
      <c r="B9020" s="1" t="s">
        <v>9028</v>
      </c>
      <c r="C9020" s="7">
        <v>45369.583819444444</v>
      </c>
      <c r="D9020" s="10">
        <v>204</v>
      </c>
      <c r="E9020" s="1" t="s">
        <v>111</v>
      </c>
      <c r="F9020">
        <f>IF(LEFT(Tableau1[[#This Row],[Eléments modifié]],$J$1)=$I$1,Tableau1[[#This Row],[Date]],9^9)</f>
        <v>387420489</v>
      </c>
      <c r="G9020" s="9" t="str">
        <f>IF(Tableau1[[#This Row],[Date]]=_xlfn.MINIFS(Tableau1[1er],Tableau1[N° BL],Tableau1[[#This Row],[N° BL]],Tableau1[1er],Tableau1[[#This Row],[Date]]),D9019,"")</f>
        <v/>
      </c>
    </row>
    <row r="9021" spans="1:7" ht="14.25" customHeight="1" x14ac:dyDescent="0.25">
      <c r="A9021" s="1" t="s">
        <v>9027</v>
      </c>
      <c r="B9021" s="1" t="s">
        <v>9028</v>
      </c>
      <c r="C9021" s="7">
        <v>45369.604120370372</v>
      </c>
      <c r="D9021" s="10">
        <v>176</v>
      </c>
      <c r="E9021" s="1" t="s">
        <v>7</v>
      </c>
      <c r="F9021">
        <f>IF(LEFT(Tableau1[[#This Row],[Eléments modifié]],$J$1)=$I$1,Tableau1[[#This Row],[Date]],9^9)</f>
        <v>45369.604120370372</v>
      </c>
      <c r="G9021" s="9">
        <f>IF(Tableau1[[#This Row],[Date]]=_xlfn.MINIFS(Tableau1[1er],Tableau1[N° BL],Tableau1[[#This Row],[N° BL]],Tableau1[1er],Tableau1[[#This Row],[Date]]),D9020,"")</f>
        <v>204</v>
      </c>
    </row>
    <row r="9022" spans="1:7" ht="14.25" customHeight="1" x14ac:dyDescent="0.25">
      <c r="A9022" s="1" t="s">
        <v>8899</v>
      </c>
      <c r="B9022" s="1" t="s">
        <v>8900</v>
      </c>
      <c r="C9022" s="7">
        <v>45369.530671296299</v>
      </c>
      <c r="D9022" s="10">
        <v>189</v>
      </c>
      <c r="E9022" s="1" t="s">
        <v>14</v>
      </c>
      <c r="F9022">
        <f>IF(LEFT(Tableau1[[#This Row],[Eléments modifié]],$J$1)=$I$1,Tableau1[[#This Row],[Date]],9^9)</f>
        <v>387420489</v>
      </c>
      <c r="G9022" s="9" t="str">
        <f>IF(Tableau1[[#This Row],[Date]]=_xlfn.MINIFS(Tableau1[1er],Tableau1[N° BL],Tableau1[[#This Row],[N° BL]],Tableau1[1er],Tableau1[[#This Row],[Date]]),D9021,"")</f>
        <v/>
      </c>
    </row>
    <row r="9023" spans="1:7" ht="14.25" customHeight="1" x14ac:dyDescent="0.25">
      <c r="A9023" s="1" t="s">
        <v>8899</v>
      </c>
      <c r="B9023" s="1" t="s">
        <v>8900</v>
      </c>
      <c r="C9023" s="7">
        <v>45369.531145833331</v>
      </c>
      <c r="D9023" s="10">
        <v>209</v>
      </c>
      <c r="E9023" s="1" t="s">
        <v>20</v>
      </c>
      <c r="F9023">
        <f>IF(LEFT(Tableau1[[#This Row],[Eléments modifié]],$J$1)=$I$1,Tableau1[[#This Row],[Date]],9^9)</f>
        <v>387420489</v>
      </c>
      <c r="G9023" s="9" t="str">
        <f>IF(Tableau1[[#This Row],[Date]]=_xlfn.MINIFS(Tableau1[1er],Tableau1[N° BL],Tableau1[[#This Row],[N° BL]],Tableau1[1er],Tableau1[[#This Row],[Date]]),D9022,"")</f>
        <v/>
      </c>
    </row>
    <row r="9024" spans="1:7" ht="14.25" customHeight="1" x14ac:dyDescent="0.25">
      <c r="A9024" s="1" t="s">
        <v>8899</v>
      </c>
      <c r="B9024" s="1" t="s">
        <v>8900</v>
      </c>
      <c r="C9024" s="7">
        <v>45369.532685185186</v>
      </c>
      <c r="D9024" s="10">
        <v>189</v>
      </c>
      <c r="E9024" s="1" t="s">
        <v>14</v>
      </c>
      <c r="F9024">
        <f>IF(LEFT(Tableau1[[#This Row],[Eléments modifié]],$J$1)=$I$1,Tableau1[[#This Row],[Date]],9^9)</f>
        <v>387420489</v>
      </c>
      <c r="G9024" s="9" t="str">
        <f>IF(Tableau1[[#This Row],[Date]]=_xlfn.MINIFS(Tableau1[1er],Tableau1[N° BL],Tableau1[[#This Row],[N° BL]],Tableau1[1er],Tableau1[[#This Row],[Date]]),D9023,"")</f>
        <v/>
      </c>
    </row>
    <row r="9025" spans="1:7" ht="14.25" customHeight="1" x14ac:dyDescent="0.25">
      <c r="A9025" s="1" t="s">
        <v>8899</v>
      </c>
      <c r="B9025" s="1" t="s">
        <v>8900</v>
      </c>
      <c r="C9025" s="7">
        <v>45369.532777777778</v>
      </c>
      <c r="D9025" s="10">
        <v>209</v>
      </c>
      <c r="E9025" s="1" t="s">
        <v>20</v>
      </c>
      <c r="F9025">
        <f>IF(LEFT(Tableau1[[#This Row],[Eléments modifié]],$J$1)=$I$1,Tableau1[[#This Row],[Date]],9^9)</f>
        <v>387420489</v>
      </c>
      <c r="G9025" s="9" t="str">
        <f>IF(Tableau1[[#This Row],[Date]]=_xlfn.MINIFS(Tableau1[1er],Tableau1[N° BL],Tableau1[[#This Row],[N° BL]],Tableau1[1er],Tableau1[[#This Row],[Date]]),D9024,"")</f>
        <v/>
      </c>
    </row>
    <row r="9026" spans="1:7" ht="14.25" customHeight="1" x14ac:dyDescent="0.25">
      <c r="A9026" s="1" t="s">
        <v>8899</v>
      </c>
      <c r="B9026" s="1" t="s">
        <v>8900</v>
      </c>
      <c r="C9026" s="7">
        <v>45369.533090277779</v>
      </c>
      <c r="D9026" s="10">
        <v>189</v>
      </c>
      <c r="E9026" s="1" t="s">
        <v>371</v>
      </c>
      <c r="F9026">
        <f>IF(LEFT(Tableau1[[#This Row],[Eléments modifié]],$J$1)=$I$1,Tableau1[[#This Row],[Date]],9^9)</f>
        <v>387420489</v>
      </c>
      <c r="G9026" s="9" t="str">
        <f>IF(Tableau1[[#This Row],[Date]]=_xlfn.MINIFS(Tableau1[1er],Tableau1[N° BL],Tableau1[[#This Row],[N° BL]],Tableau1[1er],Tableau1[[#This Row],[Date]]),D9025,"")</f>
        <v/>
      </c>
    </row>
    <row r="9027" spans="1:7" ht="14.25" customHeight="1" x14ac:dyDescent="0.25">
      <c r="A9027" s="1" t="s">
        <v>8899</v>
      </c>
      <c r="B9027" s="1" t="s">
        <v>8900</v>
      </c>
      <c r="C9027" s="7">
        <v>45369.635949074072</v>
      </c>
      <c r="D9027" s="10">
        <v>211</v>
      </c>
      <c r="E9027" s="1" t="s">
        <v>7</v>
      </c>
      <c r="F9027">
        <f>IF(LEFT(Tableau1[[#This Row],[Eléments modifié]],$J$1)=$I$1,Tableau1[[#This Row],[Date]],9^9)</f>
        <v>45369.635949074072</v>
      </c>
      <c r="G9027" s="9">
        <f>IF(Tableau1[[#This Row],[Date]]=_xlfn.MINIFS(Tableau1[1er],Tableau1[N° BL],Tableau1[[#This Row],[N° BL]],Tableau1[1er],Tableau1[[#This Row],[Date]]),D9026,"")</f>
        <v>189</v>
      </c>
    </row>
    <row r="9028" spans="1:7" ht="14.25" customHeight="1" x14ac:dyDescent="0.25">
      <c r="A9028" s="1" t="s">
        <v>8899</v>
      </c>
      <c r="B9028" s="1" t="s">
        <v>8900</v>
      </c>
      <c r="C9028" s="7">
        <v>45371.404756944445</v>
      </c>
      <c r="D9028" s="10">
        <v>176</v>
      </c>
      <c r="E9028" s="1" t="s">
        <v>32</v>
      </c>
      <c r="F9028">
        <f>IF(LEFT(Tableau1[[#This Row],[Eléments modifié]],$J$1)=$I$1,Tableau1[[#This Row],[Date]],9^9)</f>
        <v>387420489</v>
      </c>
      <c r="G9028" s="9" t="str">
        <f>IF(Tableau1[[#This Row],[Date]]=_xlfn.MINIFS(Tableau1[1er],Tableau1[N° BL],Tableau1[[#This Row],[N° BL]],Tableau1[1er],Tableau1[[#This Row],[Date]]),D9027,"")</f>
        <v/>
      </c>
    </row>
    <row r="9029" spans="1:7" ht="14.25" customHeight="1" x14ac:dyDescent="0.25">
      <c r="A9029" s="1" t="s">
        <v>8899</v>
      </c>
      <c r="B9029" s="1" t="s">
        <v>8900</v>
      </c>
      <c r="C9029" s="7">
        <v>45371.409039351849</v>
      </c>
      <c r="D9029" s="10">
        <v>188</v>
      </c>
      <c r="E9029" s="1" t="s">
        <v>7</v>
      </c>
      <c r="F9029">
        <f>IF(LEFT(Tableau1[[#This Row],[Eléments modifié]],$J$1)=$I$1,Tableau1[[#This Row],[Date]],9^9)</f>
        <v>45371.409039351849</v>
      </c>
      <c r="G9029" s="9">
        <f>IF(Tableau1[[#This Row],[Date]]=_xlfn.MINIFS(Tableau1[1er],Tableau1[N° BL],Tableau1[[#This Row],[N° BL]],Tableau1[1er],Tableau1[[#This Row],[Date]]),D9028,"")</f>
        <v>176</v>
      </c>
    </row>
    <row r="9030" spans="1:7" ht="14.25" customHeight="1" x14ac:dyDescent="0.25">
      <c r="A9030" s="1" t="s">
        <v>8505</v>
      </c>
      <c r="B9030" s="1" t="s">
        <v>8506</v>
      </c>
      <c r="C9030" s="7">
        <v>45376.573009259257</v>
      </c>
      <c r="D9030" s="10">
        <v>188</v>
      </c>
      <c r="E9030" s="1" t="s">
        <v>32</v>
      </c>
      <c r="F9030">
        <f>IF(LEFT(Tableau1[[#This Row],[Eléments modifié]],$J$1)=$I$1,Tableau1[[#This Row],[Date]],9^9)</f>
        <v>387420489</v>
      </c>
      <c r="G9030" s="9" t="str">
        <f>IF(Tableau1[[#This Row],[Date]]=_xlfn.MINIFS(Tableau1[1er],Tableau1[N° BL],Tableau1[[#This Row],[N° BL]],Tableau1[1er],Tableau1[[#This Row],[Date]]),D9029,"")</f>
        <v/>
      </c>
    </row>
    <row r="9031" spans="1:7" ht="14.25" customHeight="1" x14ac:dyDescent="0.25">
      <c r="A9031" s="1" t="s">
        <v>8505</v>
      </c>
      <c r="B9031" s="1" t="s">
        <v>8506</v>
      </c>
      <c r="C9031" s="7">
        <v>45376.573113425926</v>
      </c>
      <c r="D9031" s="10">
        <v>176</v>
      </c>
      <c r="E9031" s="1" t="s">
        <v>20</v>
      </c>
      <c r="F9031">
        <f>IF(LEFT(Tableau1[[#This Row],[Eléments modifié]],$J$1)=$I$1,Tableau1[[#This Row],[Date]],9^9)</f>
        <v>387420489</v>
      </c>
      <c r="G9031" s="9" t="str">
        <f>IF(Tableau1[[#This Row],[Date]]=_xlfn.MINIFS(Tableau1[1er],Tableau1[N° BL],Tableau1[[#This Row],[N° BL]],Tableau1[1er],Tableau1[[#This Row],[Date]]),D9030,"")</f>
        <v/>
      </c>
    </row>
    <row r="9032" spans="1:7" ht="14.25" customHeight="1" x14ac:dyDescent="0.25">
      <c r="A9032" s="1" t="s">
        <v>8505</v>
      </c>
      <c r="B9032" s="1" t="s">
        <v>8506</v>
      </c>
      <c r="C9032" s="7">
        <v>45376.575972222221</v>
      </c>
      <c r="D9032" s="10">
        <v>204</v>
      </c>
      <c r="E9032" s="1" t="s">
        <v>111</v>
      </c>
      <c r="F9032">
        <f>IF(LEFT(Tableau1[[#This Row],[Eléments modifié]],$J$1)=$I$1,Tableau1[[#This Row],[Date]],9^9)</f>
        <v>387420489</v>
      </c>
      <c r="G9032" s="9" t="str">
        <f>IF(Tableau1[[#This Row],[Date]]=_xlfn.MINIFS(Tableau1[1er],Tableau1[N° BL],Tableau1[[#This Row],[N° BL]],Tableau1[1er],Tableau1[[#This Row],[Date]]),D9031,"")</f>
        <v/>
      </c>
    </row>
    <row r="9033" spans="1:7" ht="14.25" customHeight="1" x14ac:dyDescent="0.25">
      <c r="A9033" s="1" t="s">
        <v>8505</v>
      </c>
      <c r="B9033" s="1" t="s">
        <v>8506</v>
      </c>
      <c r="C9033" s="7">
        <v>45376.607245370367</v>
      </c>
      <c r="D9033" s="10">
        <v>176</v>
      </c>
      <c r="E9033" s="1" t="s">
        <v>7</v>
      </c>
      <c r="F9033">
        <f>IF(LEFT(Tableau1[[#This Row],[Eléments modifié]],$J$1)=$I$1,Tableau1[[#This Row],[Date]],9^9)</f>
        <v>45376.607245370367</v>
      </c>
      <c r="G9033" s="9">
        <f>IF(Tableau1[[#This Row],[Date]]=_xlfn.MINIFS(Tableau1[1er],Tableau1[N° BL],Tableau1[[#This Row],[N° BL]],Tableau1[1er],Tableau1[[#This Row],[Date]]),D9032,"")</f>
        <v>204</v>
      </c>
    </row>
    <row r="9034" spans="1:7" ht="14.25" customHeight="1" x14ac:dyDescent="0.25">
      <c r="A9034" s="1" t="s">
        <v>9003</v>
      </c>
      <c r="B9034" s="1" t="s">
        <v>9004</v>
      </c>
      <c r="C9034" s="7">
        <v>45369.551342592589</v>
      </c>
      <c r="D9034" s="10">
        <v>189</v>
      </c>
      <c r="E9034" s="1" t="s">
        <v>2447</v>
      </c>
      <c r="F9034">
        <f>IF(LEFT(Tableau1[[#This Row],[Eléments modifié]],$J$1)=$I$1,Tableau1[[#This Row],[Date]],9^9)</f>
        <v>387420489</v>
      </c>
      <c r="G9034" s="9" t="str">
        <f>IF(Tableau1[[#This Row],[Date]]=_xlfn.MINIFS(Tableau1[1er],Tableau1[N° BL],Tableau1[[#This Row],[N° BL]],Tableau1[1er],Tableau1[[#This Row],[Date]]),D9033,"")</f>
        <v/>
      </c>
    </row>
    <row r="9035" spans="1:7" ht="14.25" customHeight="1" x14ac:dyDescent="0.25">
      <c r="A9035" s="1" t="s">
        <v>9003</v>
      </c>
      <c r="B9035" s="1" t="s">
        <v>9004</v>
      </c>
      <c r="C9035" s="7">
        <v>45369.616828703707</v>
      </c>
      <c r="D9035" s="10">
        <v>212</v>
      </c>
      <c r="E9035" s="1" t="s">
        <v>7</v>
      </c>
      <c r="F9035">
        <f>IF(LEFT(Tableau1[[#This Row],[Eléments modifié]],$J$1)=$I$1,Tableau1[[#This Row],[Date]],9^9)</f>
        <v>45369.616828703707</v>
      </c>
      <c r="G9035" s="9">
        <f>IF(Tableau1[[#This Row],[Date]]=_xlfn.MINIFS(Tableau1[1er],Tableau1[N° BL],Tableau1[[#This Row],[N° BL]],Tableau1[1er],Tableau1[[#This Row],[Date]]),D9034,"")</f>
        <v>189</v>
      </c>
    </row>
    <row r="9036" spans="1:7" ht="14.25" customHeight="1" x14ac:dyDescent="0.25">
      <c r="A9036" s="1" t="s">
        <v>9003</v>
      </c>
      <c r="B9036" s="1" t="s">
        <v>9004</v>
      </c>
      <c r="C9036" s="7">
        <v>45369.617071759261</v>
      </c>
      <c r="D9036" s="10">
        <v>204</v>
      </c>
      <c r="E9036" s="1" t="s">
        <v>7</v>
      </c>
      <c r="F9036">
        <f>IF(LEFT(Tableau1[[#This Row],[Eléments modifié]],$J$1)=$I$1,Tableau1[[#This Row],[Date]],9^9)</f>
        <v>45369.617071759261</v>
      </c>
      <c r="G9036" s="9">
        <f>IF(Tableau1[[#This Row],[Date]]=_xlfn.MINIFS(Tableau1[1er],Tableau1[N° BL],Tableau1[[#This Row],[N° BL]],Tableau1[1er],Tableau1[[#This Row],[Date]]),D9035,"")</f>
        <v>212</v>
      </c>
    </row>
    <row r="9037" spans="1:7" ht="14.25" customHeight="1" x14ac:dyDescent="0.25">
      <c r="A9037" s="1" t="s">
        <v>9003</v>
      </c>
      <c r="B9037" s="1" t="s">
        <v>9004</v>
      </c>
      <c r="C9037" s="7">
        <v>45370.429178240738</v>
      </c>
      <c r="D9037" s="10">
        <v>188</v>
      </c>
      <c r="E9037" s="1" t="s">
        <v>32</v>
      </c>
      <c r="F9037">
        <f>IF(LEFT(Tableau1[[#This Row],[Eléments modifié]],$J$1)=$I$1,Tableau1[[#This Row],[Date]],9^9)</f>
        <v>387420489</v>
      </c>
      <c r="G9037" s="9" t="str">
        <f>IF(Tableau1[[#This Row],[Date]]=_xlfn.MINIFS(Tableau1[1er],Tableau1[N° BL],Tableau1[[#This Row],[N° BL]],Tableau1[1er],Tableau1[[#This Row],[Date]]),D9036,"")</f>
        <v/>
      </c>
    </row>
    <row r="9038" spans="1:7" ht="14.25" customHeight="1" x14ac:dyDescent="0.25">
      <c r="A9038" s="1" t="s">
        <v>9003</v>
      </c>
      <c r="B9038" s="1" t="s">
        <v>9004</v>
      </c>
      <c r="C9038" s="7">
        <v>45370.431238425925</v>
      </c>
      <c r="D9038" s="10">
        <v>188</v>
      </c>
      <c r="E9038" s="1" t="s">
        <v>7</v>
      </c>
      <c r="F9038">
        <f>IF(LEFT(Tableau1[[#This Row],[Eléments modifié]],$J$1)=$I$1,Tableau1[[#This Row],[Date]],9^9)</f>
        <v>45370.431238425925</v>
      </c>
      <c r="G9038" s="9">
        <f>IF(Tableau1[[#This Row],[Date]]=_xlfn.MINIFS(Tableau1[1er],Tableau1[N° BL],Tableau1[[#This Row],[N° BL]],Tableau1[1er],Tableau1[[#This Row],[Date]]),D9037,"")</f>
        <v>188</v>
      </c>
    </row>
    <row r="9039" spans="1:7" ht="14.25" customHeight="1" x14ac:dyDescent="0.25">
      <c r="A9039" s="1" t="s">
        <v>9003</v>
      </c>
      <c r="B9039" s="1" t="s">
        <v>9004</v>
      </c>
      <c r="C9039" s="7">
        <v>45370.431481481479</v>
      </c>
      <c r="D9039" s="10">
        <v>188</v>
      </c>
      <c r="E9039" s="1" t="s">
        <v>7</v>
      </c>
      <c r="F9039">
        <f>IF(LEFT(Tableau1[[#This Row],[Eléments modifié]],$J$1)=$I$1,Tableau1[[#This Row],[Date]],9^9)</f>
        <v>45370.431481481479</v>
      </c>
      <c r="G9039" s="9">
        <f>IF(Tableau1[[#This Row],[Date]]=_xlfn.MINIFS(Tableau1[1er],Tableau1[N° BL],Tableau1[[#This Row],[N° BL]],Tableau1[1er],Tableau1[[#This Row],[Date]]),D9038,"")</f>
        <v>188</v>
      </c>
    </row>
    <row r="9040" spans="1:7" ht="14.25" customHeight="1" x14ac:dyDescent="0.25">
      <c r="A9040" s="1" t="s">
        <v>9003</v>
      </c>
      <c r="B9040" s="1" t="s">
        <v>9004</v>
      </c>
      <c r="C9040" s="7">
        <v>45370.431631944448</v>
      </c>
      <c r="D9040" s="10">
        <v>188</v>
      </c>
      <c r="E9040" s="1" t="s">
        <v>7</v>
      </c>
      <c r="F9040">
        <f>IF(LEFT(Tableau1[[#This Row],[Eléments modifié]],$J$1)=$I$1,Tableau1[[#This Row],[Date]],9^9)</f>
        <v>45370.431631944448</v>
      </c>
      <c r="G9040" s="9">
        <f>IF(Tableau1[[#This Row],[Date]]=_xlfn.MINIFS(Tableau1[1er],Tableau1[N° BL],Tableau1[[#This Row],[N° BL]],Tableau1[1er],Tableau1[[#This Row],[Date]]),D9039,"")</f>
        <v>188</v>
      </c>
    </row>
    <row r="9041" spans="1:7" ht="14.25" customHeight="1" x14ac:dyDescent="0.25">
      <c r="A9041" s="1" t="s">
        <v>9041</v>
      </c>
      <c r="B9041" s="1" t="s">
        <v>9042</v>
      </c>
      <c r="C9041" s="7">
        <v>45369.564270833333</v>
      </c>
      <c r="D9041" s="10">
        <v>176</v>
      </c>
      <c r="E9041" s="1" t="s">
        <v>14</v>
      </c>
      <c r="F9041">
        <f>IF(LEFT(Tableau1[[#This Row],[Eléments modifié]],$J$1)=$I$1,Tableau1[[#This Row],[Date]],9^9)</f>
        <v>387420489</v>
      </c>
      <c r="G9041" s="9" t="str">
        <f>IF(Tableau1[[#This Row],[Date]]=_xlfn.MINIFS(Tableau1[1er],Tableau1[N° BL],Tableau1[[#This Row],[N° BL]],Tableau1[1er],Tableau1[[#This Row],[Date]]),D9040,"")</f>
        <v/>
      </c>
    </row>
    <row r="9042" spans="1:7" ht="14.25" customHeight="1" x14ac:dyDescent="0.25">
      <c r="A9042" s="1" t="s">
        <v>9041</v>
      </c>
      <c r="B9042" s="1" t="s">
        <v>9042</v>
      </c>
      <c r="C9042" s="7">
        <v>45369.579733796294</v>
      </c>
      <c r="D9042" s="10">
        <v>189</v>
      </c>
      <c r="E9042" s="1" t="s">
        <v>7</v>
      </c>
      <c r="F9042">
        <f>IF(LEFT(Tableau1[[#This Row],[Eléments modifié]],$J$1)=$I$1,Tableau1[[#This Row],[Date]],9^9)</f>
        <v>45369.579733796294</v>
      </c>
      <c r="G9042" s="9">
        <f>IF(Tableau1[[#This Row],[Date]]=_xlfn.MINIFS(Tableau1[1er],Tableau1[N° BL],Tableau1[[#This Row],[N° BL]],Tableau1[1er],Tableau1[[#This Row],[Date]]),D9041,"")</f>
        <v>176</v>
      </c>
    </row>
    <row r="9043" spans="1:7" ht="14.25" customHeight="1" x14ac:dyDescent="0.25">
      <c r="A9043" s="1" t="s">
        <v>9043</v>
      </c>
      <c r="B9043" s="1" t="s">
        <v>9044</v>
      </c>
      <c r="C9043" s="7">
        <v>45369.567986111113</v>
      </c>
      <c r="D9043" s="10">
        <v>176</v>
      </c>
      <c r="E9043" s="1" t="s">
        <v>111</v>
      </c>
      <c r="F9043">
        <f>IF(LEFT(Tableau1[[#This Row],[Eléments modifié]],$J$1)=$I$1,Tableau1[[#This Row],[Date]],9^9)</f>
        <v>387420489</v>
      </c>
      <c r="G9043" s="9" t="str">
        <f>IF(Tableau1[[#This Row],[Date]]=_xlfn.MINIFS(Tableau1[1er],Tableau1[N° BL],Tableau1[[#This Row],[N° BL]],Tableau1[1er],Tableau1[[#This Row],[Date]]),D9042,"")</f>
        <v/>
      </c>
    </row>
    <row r="9044" spans="1:7" ht="14.25" customHeight="1" x14ac:dyDescent="0.25">
      <c r="A9044" s="1" t="s">
        <v>9043</v>
      </c>
      <c r="B9044" s="1" t="s">
        <v>9044</v>
      </c>
      <c r="C9044" s="7">
        <v>45369.576805555553</v>
      </c>
      <c r="D9044" s="10">
        <v>176</v>
      </c>
      <c r="E9044" s="1" t="s">
        <v>7</v>
      </c>
      <c r="F9044">
        <f>IF(LEFT(Tableau1[[#This Row],[Eléments modifié]],$J$1)=$I$1,Tableau1[[#This Row],[Date]],9^9)</f>
        <v>45369.576805555553</v>
      </c>
      <c r="G9044" s="9">
        <f>IF(Tableau1[[#This Row],[Date]]=_xlfn.MINIFS(Tableau1[1er],Tableau1[N° BL],Tableau1[[#This Row],[N° BL]],Tableau1[1er],Tableau1[[#This Row],[Date]]),D9043,"")</f>
        <v>176</v>
      </c>
    </row>
    <row r="9045" spans="1:7" ht="14.25" customHeight="1" x14ac:dyDescent="0.25">
      <c r="A9045" s="1" t="s">
        <v>9033</v>
      </c>
      <c r="B9045" s="1" t="s">
        <v>9034</v>
      </c>
      <c r="C9045" s="7">
        <v>45369.584745370368</v>
      </c>
      <c r="D9045" s="10">
        <v>188</v>
      </c>
      <c r="E9045" s="1" t="s">
        <v>4825</v>
      </c>
      <c r="F9045">
        <f>IF(LEFT(Tableau1[[#This Row],[Eléments modifié]],$J$1)=$I$1,Tableau1[[#This Row],[Date]],9^9)</f>
        <v>387420489</v>
      </c>
      <c r="G9045" s="9" t="str">
        <f>IF(Tableau1[[#This Row],[Date]]=_xlfn.MINIFS(Tableau1[1er],Tableau1[N° BL],Tableau1[[#This Row],[N° BL]],Tableau1[1er],Tableau1[[#This Row],[Date]]),D9044,"")</f>
        <v/>
      </c>
    </row>
    <row r="9046" spans="1:7" ht="14.25" customHeight="1" x14ac:dyDescent="0.25">
      <c r="A9046" s="1" t="s">
        <v>9033</v>
      </c>
      <c r="B9046" s="1" t="s">
        <v>9034</v>
      </c>
      <c r="C9046" s="7">
        <v>45369.58966435185</v>
      </c>
      <c r="D9046" s="10">
        <v>204</v>
      </c>
      <c r="E9046" s="1" t="s">
        <v>7</v>
      </c>
      <c r="F9046">
        <f>IF(LEFT(Tableau1[[#This Row],[Eléments modifié]],$J$1)=$I$1,Tableau1[[#This Row],[Date]],9^9)</f>
        <v>45369.58966435185</v>
      </c>
      <c r="G9046" s="9">
        <f>IF(Tableau1[[#This Row],[Date]]=_xlfn.MINIFS(Tableau1[1er],Tableau1[N° BL],Tableau1[[#This Row],[N° BL]],Tableau1[1er],Tableau1[[#This Row],[Date]]),D9045,"")</f>
        <v>188</v>
      </c>
    </row>
    <row r="9047" spans="1:7" ht="14.25" customHeight="1" x14ac:dyDescent="0.25">
      <c r="A9047" s="1" t="s">
        <v>9039</v>
      </c>
      <c r="B9047" s="1" t="s">
        <v>9040</v>
      </c>
      <c r="C9047" s="7">
        <v>45369.576828703706</v>
      </c>
      <c r="D9047" s="10">
        <v>189</v>
      </c>
      <c r="E9047" s="1" t="s">
        <v>111</v>
      </c>
      <c r="F9047">
        <f>IF(LEFT(Tableau1[[#This Row],[Eléments modifié]],$J$1)=$I$1,Tableau1[[#This Row],[Date]],9^9)</f>
        <v>387420489</v>
      </c>
      <c r="G9047" s="9" t="str">
        <f>IF(Tableau1[[#This Row],[Date]]=_xlfn.MINIFS(Tableau1[1er],Tableau1[N° BL],Tableau1[[#This Row],[N° BL]],Tableau1[1er],Tableau1[[#This Row],[Date]]),D9046,"")</f>
        <v/>
      </c>
    </row>
    <row r="9048" spans="1:7" ht="14.25" customHeight="1" x14ac:dyDescent="0.25">
      <c r="A9048" s="1" t="s">
        <v>9039</v>
      </c>
      <c r="B9048" s="1" t="s">
        <v>9040</v>
      </c>
      <c r="C9048" s="7">
        <v>45369.583796296298</v>
      </c>
      <c r="D9048" s="10">
        <v>176</v>
      </c>
      <c r="E9048" s="1" t="s">
        <v>7</v>
      </c>
      <c r="F9048">
        <f>IF(LEFT(Tableau1[[#This Row],[Eléments modifié]],$J$1)=$I$1,Tableau1[[#This Row],[Date]],9^9)</f>
        <v>45369.583796296298</v>
      </c>
      <c r="G9048" s="9">
        <f>IF(Tableau1[[#This Row],[Date]]=_xlfn.MINIFS(Tableau1[1er],Tableau1[N° BL],Tableau1[[#This Row],[N° BL]],Tableau1[1er],Tableau1[[#This Row],[Date]]),D9047,"")</f>
        <v>189</v>
      </c>
    </row>
    <row r="9049" spans="1:7" ht="14.25" customHeight="1" x14ac:dyDescent="0.25">
      <c r="A9049" s="1" t="s">
        <v>9023</v>
      </c>
      <c r="B9049" s="1" t="s">
        <v>9024</v>
      </c>
      <c r="C9049" s="7">
        <v>45369.597719907404</v>
      </c>
      <c r="D9049" s="10">
        <v>176</v>
      </c>
      <c r="E9049" s="1" t="s">
        <v>4825</v>
      </c>
      <c r="F9049">
        <f>IF(LEFT(Tableau1[[#This Row],[Eléments modifié]],$J$1)=$I$1,Tableau1[[#This Row],[Date]],9^9)</f>
        <v>387420489</v>
      </c>
      <c r="G9049" s="9" t="str">
        <f>IF(Tableau1[[#This Row],[Date]]=_xlfn.MINIFS(Tableau1[1er],Tableau1[N° BL],Tableau1[[#This Row],[N° BL]],Tableau1[1er],Tableau1[[#This Row],[Date]]),D9048,"")</f>
        <v/>
      </c>
    </row>
    <row r="9050" spans="1:7" ht="14.25" customHeight="1" x14ac:dyDescent="0.25">
      <c r="A9050" s="1" t="s">
        <v>9023</v>
      </c>
      <c r="B9050" s="1" t="s">
        <v>9024</v>
      </c>
      <c r="C9050" s="7">
        <v>45369.621979166666</v>
      </c>
      <c r="D9050" s="10">
        <v>176</v>
      </c>
      <c r="E9050" s="1" t="s">
        <v>7</v>
      </c>
      <c r="F9050">
        <f>IF(LEFT(Tableau1[[#This Row],[Eléments modifié]],$J$1)=$I$1,Tableau1[[#This Row],[Date]],9^9)</f>
        <v>45369.621979166666</v>
      </c>
      <c r="G9050" s="9">
        <f>IF(Tableau1[[#This Row],[Date]]=_xlfn.MINIFS(Tableau1[1er],Tableau1[N° BL],Tableau1[[#This Row],[N° BL]],Tableau1[1er],Tableau1[[#This Row],[Date]]),D9049,"")</f>
        <v>176</v>
      </c>
    </row>
    <row r="9051" spans="1:7" ht="14.25" customHeight="1" x14ac:dyDescent="0.25">
      <c r="A9051" s="1" t="s">
        <v>9021</v>
      </c>
      <c r="B9051" s="1" t="s">
        <v>9022</v>
      </c>
      <c r="C9051" s="7">
        <v>45369.604143518518</v>
      </c>
      <c r="D9051" s="10">
        <v>211</v>
      </c>
      <c r="E9051" s="1" t="s">
        <v>111</v>
      </c>
      <c r="F9051">
        <f>IF(LEFT(Tableau1[[#This Row],[Eléments modifié]],$J$1)=$I$1,Tableau1[[#This Row],[Date]],9^9)</f>
        <v>387420489</v>
      </c>
      <c r="G9051" s="9" t="str">
        <f>IF(Tableau1[[#This Row],[Date]]=_xlfn.MINIFS(Tableau1[1er],Tableau1[N° BL],Tableau1[[#This Row],[N° BL]],Tableau1[1er],Tableau1[[#This Row],[Date]]),D9050,"")</f>
        <v/>
      </c>
    </row>
    <row r="9052" spans="1:7" ht="14.25" customHeight="1" x14ac:dyDescent="0.25">
      <c r="A9052" s="1" t="s">
        <v>9021</v>
      </c>
      <c r="B9052" s="1" t="s">
        <v>9022</v>
      </c>
      <c r="C9052" s="7">
        <v>45369.622708333336</v>
      </c>
      <c r="D9052" s="10">
        <v>209</v>
      </c>
      <c r="E9052" s="1" t="s">
        <v>7</v>
      </c>
      <c r="F9052">
        <f>IF(LEFT(Tableau1[[#This Row],[Eléments modifié]],$J$1)=$I$1,Tableau1[[#This Row],[Date]],9^9)</f>
        <v>45369.622708333336</v>
      </c>
      <c r="G9052" s="9">
        <f>IF(Tableau1[[#This Row],[Date]]=_xlfn.MINIFS(Tableau1[1er],Tableau1[N° BL],Tableau1[[#This Row],[N° BL]],Tableau1[1er],Tableau1[[#This Row],[Date]]),D9051,"")</f>
        <v>211</v>
      </c>
    </row>
    <row r="9053" spans="1:7" ht="14.25" customHeight="1" x14ac:dyDescent="0.25">
      <c r="A9053" s="1" t="s">
        <v>8989</v>
      </c>
      <c r="B9053" s="1" t="s">
        <v>8990</v>
      </c>
      <c r="C9053" s="7">
        <v>45369.667731481481</v>
      </c>
      <c r="D9053" s="10">
        <v>204</v>
      </c>
      <c r="E9053" s="1" t="s">
        <v>4825</v>
      </c>
      <c r="F9053">
        <f>IF(LEFT(Tableau1[[#This Row],[Eléments modifié]],$J$1)=$I$1,Tableau1[[#This Row],[Date]],9^9)</f>
        <v>387420489</v>
      </c>
      <c r="G9053" s="9" t="str">
        <f>IF(Tableau1[[#This Row],[Date]]=_xlfn.MINIFS(Tableau1[1er],Tableau1[N° BL],Tableau1[[#This Row],[N° BL]],Tableau1[1er],Tableau1[[#This Row],[Date]]),D9052,"")</f>
        <v/>
      </c>
    </row>
    <row r="9054" spans="1:7" ht="14.25" customHeight="1" x14ac:dyDescent="0.25">
      <c r="A9054" s="1" t="s">
        <v>8989</v>
      </c>
      <c r="B9054" s="1" t="s">
        <v>8990</v>
      </c>
      <c r="C9054" s="7">
        <v>45369.667951388888</v>
      </c>
      <c r="D9054" s="10">
        <v>212</v>
      </c>
      <c r="E9054" s="1" t="s">
        <v>20</v>
      </c>
      <c r="F9054">
        <f>IF(LEFT(Tableau1[[#This Row],[Eléments modifié]],$J$1)=$I$1,Tableau1[[#This Row],[Date]],9^9)</f>
        <v>387420489</v>
      </c>
      <c r="G9054" s="9" t="str">
        <f>IF(Tableau1[[#This Row],[Date]]=_xlfn.MINIFS(Tableau1[1er],Tableau1[N° BL],Tableau1[[#This Row],[N° BL]],Tableau1[1er],Tableau1[[#This Row],[Date]]),D9053,"")</f>
        <v/>
      </c>
    </row>
    <row r="9055" spans="1:7" ht="14.25" customHeight="1" x14ac:dyDescent="0.25">
      <c r="A9055" s="1" t="s">
        <v>8989</v>
      </c>
      <c r="B9055" s="1" t="s">
        <v>8990</v>
      </c>
      <c r="C9055" s="7">
        <v>45369.669525462959</v>
      </c>
      <c r="D9055" s="10">
        <v>204</v>
      </c>
      <c r="E9055" s="1" t="s">
        <v>2447</v>
      </c>
      <c r="F9055">
        <f>IF(LEFT(Tableau1[[#This Row],[Eléments modifié]],$J$1)=$I$1,Tableau1[[#This Row],[Date]],9^9)</f>
        <v>387420489</v>
      </c>
      <c r="G9055" s="9" t="str">
        <f>IF(Tableau1[[#This Row],[Date]]=_xlfn.MINIFS(Tableau1[1er],Tableau1[N° BL],Tableau1[[#This Row],[N° BL]],Tableau1[1er],Tableau1[[#This Row],[Date]]),D9054,"")</f>
        <v/>
      </c>
    </row>
    <row r="9056" spans="1:7" ht="14.25" customHeight="1" x14ac:dyDescent="0.25">
      <c r="A9056" s="1" t="s">
        <v>8989</v>
      </c>
      <c r="B9056" s="1" t="s">
        <v>8990</v>
      </c>
      <c r="C9056" s="7">
        <v>45369.703472222223</v>
      </c>
      <c r="D9056" s="10">
        <v>212</v>
      </c>
      <c r="E9056" s="1" t="s">
        <v>7</v>
      </c>
      <c r="F9056">
        <f>IF(LEFT(Tableau1[[#This Row],[Eléments modifié]],$J$1)=$I$1,Tableau1[[#This Row],[Date]],9^9)</f>
        <v>45369.703472222223</v>
      </c>
      <c r="G9056" s="9">
        <f>IF(Tableau1[[#This Row],[Date]]=_xlfn.MINIFS(Tableau1[1er],Tableau1[N° BL],Tableau1[[#This Row],[N° BL]],Tableau1[1er],Tableau1[[#This Row],[Date]]),D9055,"")</f>
        <v>204</v>
      </c>
    </row>
    <row r="9057" spans="1:7" ht="14.25" customHeight="1" x14ac:dyDescent="0.25">
      <c r="A9057" s="1" t="s">
        <v>8989</v>
      </c>
      <c r="B9057" s="1" t="s">
        <v>8990</v>
      </c>
      <c r="C9057" s="7">
        <v>45369.703900462962</v>
      </c>
      <c r="D9057" s="10">
        <v>212</v>
      </c>
      <c r="E9057" s="1" t="s">
        <v>7</v>
      </c>
      <c r="F9057">
        <f>IF(LEFT(Tableau1[[#This Row],[Eléments modifié]],$J$1)=$I$1,Tableau1[[#This Row],[Date]],9^9)</f>
        <v>45369.703900462962</v>
      </c>
      <c r="G9057" s="9">
        <f>IF(Tableau1[[#This Row],[Date]]=_xlfn.MINIFS(Tableau1[1er],Tableau1[N° BL],Tableau1[[#This Row],[N° BL]],Tableau1[1er],Tableau1[[#This Row],[Date]]),D9056,"")</f>
        <v>212</v>
      </c>
    </row>
    <row r="9058" spans="1:7" ht="14.25" customHeight="1" x14ac:dyDescent="0.25">
      <c r="A9058" s="1" t="s">
        <v>8989</v>
      </c>
      <c r="B9058" s="1" t="s">
        <v>8990</v>
      </c>
      <c r="C9058" s="7">
        <v>45370.434652777774</v>
      </c>
      <c r="D9058" s="10">
        <v>188</v>
      </c>
      <c r="E9058" s="1" t="s">
        <v>32</v>
      </c>
      <c r="F9058">
        <f>IF(LEFT(Tableau1[[#This Row],[Eléments modifié]],$J$1)=$I$1,Tableau1[[#This Row],[Date]],9^9)</f>
        <v>387420489</v>
      </c>
      <c r="G9058" s="9" t="str">
        <f>IF(Tableau1[[#This Row],[Date]]=_xlfn.MINIFS(Tableau1[1er],Tableau1[N° BL],Tableau1[[#This Row],[N° BL]],Tableau1[1er],Tableau1[[#This Row],[Date]]),D9057,"")</f>
        <v/>
      </c>
    </row>
    <row r="9059" spans="1:7" ht="14.25" customHeight="1" x14ac:dyDescent="0.25">
      <c r="A9059" s="1" t="s">
        <v>8989</v>
      </c>
      <c r="B9059" s="1" t="s">
        <v>8990</v>
      </c>
      <c r="C9059" s="7">
        <v>45370.435416666667</v>
      </c>
      <c r="D9059" s="10">
        <v>188</v>
      </c>
      <c r="E9059" s="1" t="s">
        <v>20</v>
      </c>
      <c r="F9059">
        <f>IF(LEFT(Tableau1[[#This Row],[Eléments modifié]],$J$1)=$I$1,Tableau1[[#This Row],[Date]],9^9)</f>
        <v>387420489</v>
      </c>
      <c r="G9059" s="9" t="str">
        <f>IF(Tableau1[[#This Row],[Date]]=_xlfn.MINIFS(Tableau1[1er],Tableau1[N° BL],Tableau1[[#This Row],[N° BL]],Tableau1[1er],Tableau1[[#This Row],[Date]]),D9058,"")</f>
        <v/>
      </c>
    </row>
    <row r="9060" spans="1:7" ht="14.25" customHeight="1" x14ac:dyDescent="0.25">
      <c r="A9060" s="1" t="s">
        <v>8989</v>
      </c>
      <c r="B9060" s="1" t="s">
        <v>8990</v>
      </c>
      <c r="C9060" s="7">
        <v>45370.445</v>
      </c>
      <c r="D9060" s="10">
        <v>188</v>
      </c>
      <c r="E9060" s="1" t="s">
        <v>371</v>
      </c>
      <c r="F9060">
        <f>IF(LEFT(Tableau1[[#This Row],[Eléments modifié]],$J$1)=$I$1,Tableau1[[#This Row],[Date]],9^9)</f>
        <v>387420489</v>
      </c>
      <c r="G9060" s="9" t="str">
        <f>IF(Tableau1[[#This Row],[Date]]=_xlfn.MINIFS(Tableau1[1er],Tableau1[N° BL],Tableau1[[#This Row],[N° BL]],Tableau1[1er],Tableau1[[#This Row],[Date]]),D9059,"")</f>
        <v/>
      </c>
    </row>
    <row r="9061" spans="1:7" ht="14.25" customHeight="1" x14ac:dyDescent="0.25">
      <c r="A9061" s="1" t="s">
        <v>8989</v>
      </c>
      <c r="B9061" s="1" t="s">
        <v>8990</v>
      </c>
      <c r="C9061" s="7">
        <v>45370.446319444447</v>
      </c>
      <c r="D9061" s="10">
        <v>209</v>
      </c>
      <c r="E9061" s="1" t="s">
        <v>7</v>
      </c>
      <c r="F9061">
        <f>IF(LEFT(Tableau1[[#This Row],[Eléments modifié]],$J$1)=$I$1,Tableau1[[#This Row],[Date]],9^9)</f>
        <v>45370.446319444447</v>
      </c>
      <c r="G9061" s="9">
        <f>IF(Tableau1[[#This Row],[Date]]=_xlfn.MINIFS(Tableau1[1er],Tableau1[N° BL],Tableau1[[#This Row],[N° BL]],Tableau1[1er],Tableau1[[#This Row],[Date]]),D9060,"")</f>
        <v>188</v>
      </c>
    </row>
    <row r="9062" spans="1:7" ht="14.25" customHeight="1" x14ac:dyDescent="0.25">
      <c r="A9062" s="1" t="s">
        <v>8989</v>
      </c>
      <c r="B9062" s="1" t="s">
        <v>8990</v>
      </c>
      <c r="C9062" s="7">
        <v>45370.446504629632</v>
      </c>
      <c r="D9062" s="10">
        <v>209</v>
      </c>
      <c r="E9062" s="1" t="s">
        <v>262</v>
      </c>
      <c r="F9062">
        <f>IF(LEFT(Tableau1[[#This Row],[Eléments modifié]],$J$1)=$I$1,Tableau1[[#This Row],[Date]],9^9)</f>
        <v>387420489</v>
      </c>
      <c r="G9062" s="9" t="str">
        <f>IF(Tableau1[[#This Row],[Date]]=_xlfn.MINIFS(Tableau1[1er],Tableau1[N° BL],Tableau1[[#This Row],[N° BL]],Tableau1[1er],Tableau1[[#This Row],[Date]]),D9061,"")</f>
        <v/>
      </c>
    </row>
    <row r="9063" spans="1:7" ht="14.25" customHeight="1" x14ac:dyDescent="0.25">
      <c r="A9063" s="1" t="s">
        <v>8879</v>
      </c>
      <c r="B9063" s="1" t="s">
        <v>8880</v>
      </c>
      <c r="C9063" s="7">
        <v>45369.667222222219</v>
      </c>
      <c r="D9063" s="10">
        <v>204</v>
      </c>
      <c r="E9063" s="1" t="s">
        <v>371</v>
      </c>
      <c r="F9063">
        <f>IF(LEFT(Tableau1[[#This Row],[Eléments modifié]],$J$1)=$I$1,Tableau1[[#This Row],[Date]],9^9)</f>
        <v>387420489</v>
      </c>
      <c r="G9063" s="9" t="str">
        <f>IF(Tableau1[[#This Row],[Date]]=_xlfn.MINIFS(Tableau1[1er],Tableau1[N° BL],Tableau1[[#This Row],[N° BL]],Tableau1[1er],Tableau1[[#This Row],[Date]]),D9062,"")</f>
        <v/>
      </c>
    </row>
    <row r="9064" spans="1:7" ht="14.25" customHeight="1" x14ac:dyDescent="0.25">
      <c r="A9064" s="1" t="s">
        <v>8879</v>
      </c>
      <c r="B9064" s="1" t="s">
        <v>8880</v>
      </c>
      <c r="C9064" s="7">
        <v>45369.689282407409</v>
      </c>
      <c r="D9064" s="10">
        <v>209</v>
      </c>
      <c r="E9064" s="1" t="s">
        <v>7</v>
      </c>
      <c r="F9064">
        <f>IF(LEFT(Tableau1[[#This Row],[Eléments modifié]],$J$1)=$I$1,Tableau1[[#This Row],[Date]],9^9)</f>
        <v>45369.689282407409</v>
      </c>
      <c r="G9064" s="9">
        <f>IF(Tableau1[[#This Row],[Date]]=_xlfn.MINIFS(Tableau1[1er],Tableau1[N° BL],Tableau1[[#This Row],[N° BL]],Tableau1[1er],Tableau1[[#This Row],[Date]]),D9063,"")</f>
        <v>204</v>
      </c>
    </row>
    <row r="9065" spans="1:7" ht="14.25" customHeight="1" x14ac:dyDescent="0.25">
      <c r="A9065" s="1" t="s">
        <v>8879</v>
      </c>
      <c r="B9065" s="1" t="s">
        <v>8880</v>
      </c>
      <c r="C9065" s="7">
        <v>45371.43644675926</v>
      </c>
      <c r="D9065" s="10">
        <v>189</v>
      </c>
      <c r="E9065" s="1" t="s">
        <v>32</v>
      </c>
      <c r="F9065">
        <f>IF(LEFT(Tableau1[[#This Row],[Eléments modifié]],$J$1)=$I$1,Tableau1[[#This Row],[Date]],9^9)</f>
        <v>387420489</v>
      </c>
      <c r="G9065" s="9" t="str">
        <f>IF(Tableau1[[#This Row],[Date]]=_xlfn.MINIFS(Tableau1[1er],Tableau1[N° BL],Tableau1[[#This Row],[N° BL]],Tableau1[1er],Tableau1[[#This Row],[Date]]),D9064,"")</f>
        <v/>
      </c>
    </row>
    <row r="9066" spans="1:7" ht="14.25" customHeight="1" x14ac:dyDescent="0.25">
      <c r="A9066" s="1" t="s">
        <v>8879</v>
      </c>
      <c r="B9066" s="1" t="s">
        <v>8880</v>
      </c>
      <c r="C9066" s="7">
        <v>45371.44803240741</v>
      </c>
      <c r="D9066" s="10">
        <v>188</v>
      </c>
      <c r="E9066" s="1" t="s">
        <v>7</v>
      </c>
      <c r="F9066">
        <f>IF(LEFT(Tableau1[[#This Row],[Eléments modifié]],$J$1)=$I$1,Tableau1[[#This Row],[Date]],9^9)</f>
        <v>45371.44803240741</v>
      </c>
      <c r="G9066" s="9">
        <f>IF(Tableau1[[#This Row],[Date]]=_xlfn.MINIFS(Tableau1[1er],Tableau1[N° BL],Tableau1[[#This Row],[N° BL]],Tableau1[1er],Tableau1[[#This Row],[Date]]),D9065,"")</f>
        <v>189</v>
      </c>
    </row>
    <row r="9067" spans="1:7" ht="14.25" customHeight="1" x14ac:dyDescent="0.25">
      <c r="A9067" s="1" t="s">
        <v>9017</v>
      </c>
      <c r="B9067" s="1" t="s">
        <v>9018</v>
      </c>
      <c r="C9067" s="7">
        <v>45369.669791666667</v>
      </c>
      <c r="D9067" s="10">
        <v>209</v>
      </c>
      <c r="E9067" s="1" t="s">
        <v>4825</v>
      </c>
      <c r="F9067">
        <f>IF(LEFT(Tableau1[[#This Row],[Eléments modifié]],$J$1)=$I$1,Tableau1[[#This Row],[Date]],9^9)</f>
        <v>387420489</v>
      </c>
      <c r="G9067" s="9" t="str">
        <f>IF(Tableau1[[#This Row],[Date]]=_xlfn.MINIFS(Tableau1[1er],Tableau1[N° BL],Tableau1[[#This Row],[N° BL]],Tableau1[1er],Tableau1[[#This Row],[Date]]),D9066,"")</f>
        <v/>
      </c>
    </row>
    <row r="9068" spans="1:7" ht="14.25" customHeight="1" x14ac:dyDescent="0.25">
      <c r="A9068" s="1" t="s">
        <v>9017</v>
      </c>
      <c r="B9068" s="1" t="s">
        <v>9018</v>
      </c>
      <c r="C9068" s="7">
        <v>45369.729259259257</v>
      </c>
      <c r="D9068" s="10">
        <v>204</v>
      </c>
      <c r="E9068" s="1" t="s">
        <v>7</v>
      </c>
      <c r="F9068">
        <f>IF(LEFT(Tableau1[[#This Row],[Eléments modifié]],$J$1)=$I$1,Tableau1[[#This Row],[Date]],9^9)</f>
        <v>45369.729259259257</v>
      </c>
      <c r="G9068" s="9">
        <f>IF(Tableau1[[#This Row],[Date]]=_xlfn.MINIFS(Tableau1[1er],Tableau1[N° BL],Tableau1[[#This Row],[N° BL]],Tableau1[1er],Tableau1[[#This Row],[Date]]),D9067,"")</f>
        <v>209</v>
      </c>
    </row>
    <row r="9069" spans="1:7" ht="14.25" customHeight="1" x14ac:dyDescent="0.25">
      <c r="A9069" s="1" t="s">
        <v>9011</v>
      </c>
      <c r="B9069" s="1" t="s">
        <v>9012</v>
      </c>
      <c r="C9069" s="7">
        <v>45369.660486111112</v>
      </c>
      <c r="D9069" s="10">
        <v>209</v>
      </c>
      <c r="E9069" s="1" t="s">
        <v>3459</v>
      </c>
      <c r="F9069">
        <f>IF(LEFT(Tableau1[[#This Row],[Eléments modifié]],$J$1)=$I$1,Tableau1[[#This Row],[Date]],9^9)</f>
        <v>387420489</v>
      </c>
      <c r="G9069" s="9" t="str">
        <f>IF(Tableau1[[#This Row],[Date]]=_xlfn.MINIFS(Tableau1[1er],Tableau1[N° BL],Tableau1[[#This Row],[N° BL]],Tableau1[1er],Tableau1[[#This Row],[Date]]),D9068,"")</f>
        <v/>
      </c>
    </row>
    <row r="9070" spans="1:7" ht="14.25" customHeight="1" x14ac:dyDescent="0.25">
      <c r="A9070" s="1" t="s">
        <v>9011</v>
      </c>
      <c r="B9070" s="1" t="s">
        <v>9012</v>
      </c>
      <c r="C9070" s="7">
        <v>45369.710104166668</v>
      </c>
      <c r="D9070" s="10">
        <v>209</v>
      </c>
      <c r="E9070" s="1" t="s">
        <v>41</v>
      </c>
      <c r="F9070">
        <f>IF(LEFT(Tableau1[[#This Row],[Eléments modifié]],$J$1)=$I$1,Tableau1[[#This Row],[Date]],9^9)</f>
        <v>387420489</v>
      </c>
      <c r="G9070" s="9" t="str">
        <f>IF(Tableau1[[#This Row],[Date]]=_xlfn.MINIFS(Tableau1[1er],Tableau1[N° BL],Tableau1[[#This Row],[N° BL]],Tableau1[1er],Tableau1[[#This Row],[Date]]),D9069,"")</f>
        <v/>
      </c>
    </row>
    <row r="9071" spans="1:7" ht="14.25" customHeight="1" x14ac:dyDescent="0.25">
      <c r="A9071" s="1" t="s">
        <v>9011</v>
      </c>
      <c r="B9071" s="1" t="s">
        <v>9012</v>
      </c>
      <c r="C9071" s="7">
        <v>45370.363865740743</v>
      </c>
      <c r="D9071" s="10">
        <v>204</v>
      </c>
      <c r="E9071" s="1" t="s">
        <v>3459</v>
      </c>
      <c r="F9071">
        <f>IF(LEFT(Tableau1[[#This Row],[Eléments modifié]],$J$1)=$I$1,Tableau1[[#This Row],[Date]],9^9)</f>
        <v>387420489</v>
      </c>
      <c r="G9071" s="9" t="str">
        <f>IF(Tableau1[[#This Row],[Date]]=_xlfn.MINIFS(Tableau1[1er],Tableau1[N° BL],Tableau1[[#This Row],[N° BL]],Tableau1[1er],Tableau1[[#This Row],[Date]]),D9070,"")</f>
        <v/>
      </c>
    </row>
    <row r="9072" spans="1:7" ht="14.25" customHeight="1" x14ac:dyDescent="0.25">
      <c r="A9072" s="1" t="s">
        <v>9011</v>
      </c>
      <c r="B9072" s="1" t="s">
        <v>9012</v>
      </c>
      <c r="C9072" s="7">
        <v>45370.395740740743</v>
      </c>
      <c r="D9072" s="10">
        <v>211</v>
      </c>
      <c r="E9072" s="1" t="s">
        <v>7</v>
      </c>
      <c r="F9072">
        <f>IF(LEFT(Tableau1[[#This Row],[Eléments modifié]],$J$1)=$I$1,Tableau1[[#This Row],[Date]],9^9)</f>
        <v>45370.395740740743</v>
      </c>
      <c r="G9072" s="9">
        <f>IF(Tableau1[[#This Row],[Date]]=_xlfn.MINIFS(Tableau1[1er],Tableau1[N° BL],Tableau1[[#This Row],[N° BL]],Tableau1[1er],Tableau1[[#This Row],[Date]]),D9071,"")</f>
        <v>204</v>
      </c>
    </row>
    <row r="9073" spans="1:7" ht="14.25" customHeight="1" x14ac:dyDescent="0.25">
      <c r="A9073" s="1" t="s">
        <v>8991</v>
      </c>
      <c r="B9073" s="1" t="s">
        <v>8992</v>
      </c>
      <c r="C9073" s="7">
        <v>45369.714814814812</v>
      </c>
      <c r="D9073" s="10">
        <v>209</v>
      </c>
      <c r="E9073" s="1" t="s">
        <v>371</v>
      </c>
      <c r="F9073">
        <f>IF(LEFT(Tableau1[[#This Row],[Eléments modifié]],$J$1)=$I$1,Tableau1[[#This Row],[Date]],9^9)</f>
        <v>387420489</v>
      </c>
      <c r="G9073" s="9" t="str">
        <f>IF(Tableau1[[#This Row],[Date]]=_xlfn.MINIFS(Tableau1[1er],Tableau1[N° BL],Tableau1[[#This Row],[N° BL]],Tableau1[1er],Tableau1[[#This Row],[Date]]),D9072,"")</f>
        <v/>
      </c>
    </row>
    <row r="9074" spans="1:7" ht="14.25" customHeight="1" x14ac:dyDescent="0.25">
      <c r="A9074" s="1" t="s">
        <v>8991</v>
      </c>
      <c r="B9074" s="1" t="s">
        <v>8992</v>
      </c>
      <c r="C9074" s="7">
        <v>45369.716226851851</v>
      </c>
      <c r="D9074" s="10">
        <v>212</v>
      </c>
      <c r="E9074" s="1" t="s">
        <v>20</v>
      </c>
      <c r="F9074">
        <f>IF(LEFT(Tableau1[[#This Row],[Eléments modifié]],$J$1)=$I$1,Tableau1[[#This Row],[Date]],9^9)</f>
        <v>387420489</v>
      </c>
      <c r="G9074" s="9" t="str">
        <f>IF(Tableau1[[#This Row],[Date]]=_xlfn.MINIFS(Tableau1[1er],Tableau1[N° BL],Tableau1[[#This Row],[N° BL]],Tableau1[1er],Tableau1[[#This Row],[Date]]),D9073,"")</f>
        <v/>
      </c>
    </row>
    <row r="9075" spans="1:7" ht="14.25" customHeight="1" x14ac:dyDescent="0.25">
      <c r="A9075" s="1" t="s">
        <v>8991</v>
      </c>
      <c r="B9075" s="1" t="s">
        <v>8992</v>
      </c>
      <c r="C9075" s="7">
        <v>45369.727743055555</v>
      </c>
      <c r="D9075" s="10">
        <v>204</v>
      </c>
      <c r="E9075" s="1" t="s">
        <v>2447</v>
      </c>
      <c r="F9075">
        <f>IF(LEFT(Tableau1[[#This Row],[Eléments modifié]],$J$1)=$I$1,Tableau1[[#This Row],[Date]],9^9)</f>
        <v>387420489</v>
      </c>
      <c r="G9075" s="9" t="str">
        <f>IF(Tableau1[[#This Row],[Date]]=_xlfn.MINIFS(Tableau1[1er],Tableau1[N° BL],Tableau1[[#This Row],[N° BL]],Tableau1[1er],Tableau1[[#This Row],[Date]]),D9074,"")</f>
        <v/>
      </c>
    </row>
    <row r="9076" spans="1:7" ht="14.25" customHeight="1" x14ac:dyDescent="0.25">
      <c r="A9076" s="1" t="s">
        <v>8991</v>
      </c>
      <c r="B9076" s="1" t="s">
        <v>8992</v>
      </c>
      <c r="C9076" s="7">
        <v>45370.446192129632</v>
      </c>
      <c r="D9076" s="10">
        <v>212</v>
      </c>
      <c r="E9076" s="1" t="s">
        <v>7</v>
      </c>
      <c r="F9076">
        <f>IF(LEFT(Tableau1[[#This Row],[Eléments modifié]],$J$1)=$I$1,Tableau1[[#This Row],[Date]],9^9)</f>
        <v>45370.446192129632</v>
      </c>
      <c r="G9076" s="9">
        <f>IF(Tableau1[[#This Row],[Date]]=_xlfn.MINIFS(Tableau1[1er],Tableau1[N° BL],Tableau1[[#This Row],[N° BL]],Tableau1[1er],Tableau1[[#This Row],[Date]]),D9075,"")</f>
        <v>204</v>
      </c>
    </row>
    <row r="9077" spans="1:7" ht="14.25" customHeight="1" x14ac:dyDescent="0.25">
      <c r="A9077" s="1" t="s">
        <v>9001</v>
      </c>
      <c r="B9077" s="1" t="s">
        <v>9002</v>
      </c>
      <c r="C9077" s="7">
        <v>45369.72928240741</v>
      </c>
      <c r="D9077" s="10">
        <v>211</v>
      </c>
      <c r="E9077" s="1" t="s">
        <v>4825</v>
      </c>
      <c r="F9077">
        <f>IF(LEFT(Tableau1[[#This Row],[Eléments modifié]],$J$1)=$I$1,Tableau1[[#This Row],[Date]],9^9)</f>
        <v>387420489</v>
      </c>
      <c r="G9077" s="9" t="str">
        <f>IF(Tableau1[[#This Row],[Date]]=_xlfn.MINIFS(Tableau1[1er],Tableau1[N° BL],Tableau1[[#This Row],[N° BL]],Tableau1[1er],Tableau1[[#This Row],[Date]]),D9076,"")</f>
        <v/>
      </c>
    </row>
    <row r="9078" spans="1:7" ht="14.25" customHeight="1" x14ac:dyDescent="0.25">
      <c r="A9078" s="1" t="s">
        <v>9001</v>
      </c>
      <c r="B9078" s="1" t="s">
        <v>9002</v>
      </c>
      <c r="C9078" s="7">
        <v>45370.373680555553</v>
      </c>
      <c r="D9078" s="10">
        <v>204</v>
      </c>
      <c r="E9078" s="1" t="s">
        <v>7</v>
      </c>
      <c r="F9078">
        <f>IF(LEFT(Tableau1[[#This Row],[Eléments modifié]],$J$1)=$I$1,Tableau1[[#This Row],[Date]],9^9)</f>
        <v>45370.373680555553</v>
      </c>
      <c r="G9078" s="9">
        <f>IF(Tableau1[[#This Row],[Date]]=_xlfn.MINIFS(Tableau1[1er],Tableau1[N° BL],Tableau1[[#This Row],[N° BL]],Tableau1[1er],Tableau1[[#This Row],[Date]]),D9077,"")</f>
        <v>211</v>
      </c>
    </row>
    <row r="9079" spans="1:7" ht="14.25" customHeight="1" x14ac:dyDescent="0.25">
      <c r="A9079" s="1" t="s">
        <v>9001</v>
      </c>
      <c r="B9079" s="1" t="s">
        <v>9002</v>
      </c>
      <c r="C9079" s="7">
        <v>45370.433495370373</v>
      </c>
      <c r="D9079" s="10">
        <v>188</v>
      </c>
      <c r="E9079" s="1" t="s">
        <v>32</v>
      </c>
      <c r="F9079">
        <f>IF(LEFT(Tableau1[[#This Row],[Eléments modifié]],$J$1)=$I$1,Tableau1[[#This Row],[Date]],9^9)</f>
        <v>387420489</v>
      </c>
      <c r="G9079" s="9" t="str">
        <f>IF(Tableau1[[#This Row],[Date]]=_xlfn.MINIFS(Tableau1[1er],Tableau1[N° BL],Tableau1[[#This Row],[N° BL]],Tableau1[1er],Tableau1[[#This Row],[Date]]),D9078,"")</f>
        <v/>
      </c>
    </row>
    <row r="9080" spans="1:7" ht="14.25" customHeight="1" x14ac:dyDescent="0.25">
      <c r="A9080" s="1" t="s">
        <v>9001</v>
      </c>
      <c r="B9080" s="1" t="s">
        <v>9002</v>
      </c>
      <c r="C9080" s="7">
        <v>45370.434571759259</v>
      </c>
      <c r="D9080" s="10">
        <v>188</v>
      </c>
      <c r="E9080" s="1" t="s">
        <v>7</v>
      </c>
      <c r="F9080">
        <f>IF(LEFT(Tableau1[[#This Row],[Eléments modifié]],$J$1)=$I$1,Tableau1[[#This Row],[Date]],9^9)</f>
        <v>45370.434571759259</v>
      </c>
      <c r="G9080" s="9">
        <f>IF(Tableau1[[#This Row],[Date]]=_xlfn.MINIFS(Tableau1[1er],Tableau1[N° BL],Tableau1[[#This Row],[N° BL]],Tableau1[1er],Tableau1[[#This Row],[Date]]),D9079,"")</f>
        <v>188</v>
      </c>
    </row>
    <row r="9081" spans="1:7" ht="14.25" customHeight="1" x14ac:dyDescent="0.25">
      <c r="A9081" s="1" t="s">
        <v>9019</v>
      </c>
      <c r="B9081" s="1" t="s">
        <v>9020</v>
      </c>
      <c r="C9081" s="7">
        <v>45369.70416666667</v>
      </c>
      <c r="D9081" s="10">
        <v>211</v>
      </c>
      <c r="E9081" s="1" t="s">
        <v>2447</v>
      </c>
      <c r="F9081">
        <f>IF(LEFT(Tableau1[[#This Row],[Eléments modifié]],$J$1)=$I$1,Tableau1[[#This Row],[Date]],9^9)</f>
        <v>387420489</v>
      </c>
      <c r="G9081" s="9" t="str">
        <f>IF(Tableau1[[#This Row],[Date]]=_xlfn.MINIFS(Tableau1[1er],Tableau1[N° BL],Tableau1[[#This Row],[N° BL]],Tableau1[1er],Tableau1[[#This Row],[Date]]),D9080,"")</f>
        <v/>
      </c>
    </row>
    <row r="9082" spans="1:7" ht="14.25" customHeight="1" x14ac:dyDescent="0.25">
      <c r="A9082" s="1" t="s">
        <v>9019</v>
      </c>
      <c r="B9082" s="1" t="s">
        <v>9020</v>
      </c>
      <c r="C9082" s="7">
        <v>45369.727048611108</v>
      </c>
      <c r="D9082" s="10">
        <v>212</v>
      </c>
      <c r="E9082" s="1" t="s">
        <v>7</v>
      </c>
      <c r="F9082">
        <f>IF(LEFT(Tableau1[[#This Row],[Eléments modifié]],$J$1)=$I$1,Tableau1[[#This Row],[Date]],9^9)</f>
        <v>45369.727048611108</v>
      </c>
      <c r="G9082" s="9">
        <f>IF(Tableau1[[#This Row],[Date]]=_xlfn.MINIFS(Tableau1[1er],Tableau1[N° BL],Tableau1[[#This Row],[N° BL]],Tableau1[1er],Tableau1[[#This Row],[Date]]),D9081,"")</f>
        <v>211</v>
      </c>
    </row>
    <row r="9083" spans="1:7" ht="14.25" customHeight="1" x14ac:dyDescent="0.25">
      <c r="A9083" s="1" t="s">
        <v>8599</v>
      </c>
      <c r="B9083" s="1" t="s">
        <v>8600</v>
      </c>
      <c r="C9083" s="7">
        <v>45369.689305555556</v>
      </c>
      <c r="D9083" s="10">
        <v>188</v>
      </c>
      <c r="E9083" s="1" t="s">
        <v>371</v>
      </c>
      <c r="F9083">
        <f>IF(LEFT(Tableau1[[#This Row],[Eléments modifié]],$J$1)=$I$1,Tableau1[[#This Row],[Date]],9^9)</f>
        <v>387420489</v>
      </c>
      <c r="G9083" s="9" t="str">
        <f>IF(Tableau1[[#This Row],[Date]]=_xlfn.MINIFS(Tableau1[1er],Tableau1[N° BL],Tableau1[[#This Row],[N° BL]],Tableau1[1er],Tableau1[[#This Row],[Date]]),D9082,"")</f>
        <v/>
      </c>
    </row>
    <row r="9084" spans="1:7" ht="14.25" customHeight="1" x14ac:dyDescent="0.25">
      <c r="A9084" s="1" t="s">
        <v>8599</v>
      </c>
      <c r="B9084" s="1" t="s">
        <v>8600</v>
      </c>
      <c r="C9084" s="7">
        <v>45369.714768518519</v>
      </c>
      <c r="D9084" s="10">
        <v>209</v>
      </c>
      <c r="E9084" s="1" t="s">
        <v>7</v>
      </c>
      <c r="F9084">
        <f>IF(LEFT(Tableau1[[#This Row],[Eléments modifié]],$J$1)=$I$1,Tableau1[[#This Row],[Date]],9^9)</f>
        <v>45369.714768518519</v>
      </c>
      <c r="G9084" s="9">
        <f>IF(Tableau1[[#This Row],[Date]]=_xlfn.MINIFS(Tableau1[1er],Tableau1[N° BL],Tableau1[[#This Row],[N° BL]],Tableau1[1er],Tableau1[[#This Row],[Date]]),D9083,"")</f>
        <v>188</v>
      </c>
    </row>
    <row r="9085" spans="1:7" ht="14.25" customHeight="1" x14ac:dyDescent="0.25">
      <c r="A9085" s="1" t="s">
        <v>8599</v>
      </c>
      <c r="B9085" s="1" t="s">
        <v>8600</v>
      </c>
      <c r="C9085" s="7">
        <v>45376.392268518517</v>
      </c>
      <c r="D9085" s="10">
        <v>176</v>
      </c>
      <c r="E9085" s="1" t="s">
        <v>98</v>
      </c>
      <c r="F9085">
        <f>IF(LEFT(Tableau1[[#This Row],[Eléments modifié]],$J$1)=$I$1,Tableau1[[#This Row],[Date]],9^9)</f>
        <v>387420489</v>
      </c>
      <c r="G9085" s="9" t="str">
        <f>IF(Tableau1[[#This Row],[Date]]=_xlfn.MINIFS(Tableau1[1er],Tableau1[N° BL],Tableau1[[#This Row],[N° BL]],Tableau1[1er],Tableau1[[#This Row],[Date]]),D9084,"")</f>
        <v/>
      </c>
    </row>
    <row r="9086" spans="1:7" ht="14.25" customHeight="1" x14ac:dyDescent="0.25">
      <c r="A9086" s="1" t="s">
        <v>8599</v>
      </c>
      <c r="B9086" s="1" t="s">
        <v>8600</v>
      </c>
      <c r="C9086" s="7">
        <v>45376.405671296299</v>
      </c>
      <c r="D9086" s="10">
        <v>188</v>
      </c>
      <c r="E9086" s="1" t="s">
        <v>32</v>
      </c>
      <c r="F9086">
        <f>IF(LEFT(Tableau1[[#This Row],[Eléments modifié]],$J$1)=$I$1,Tableau1[[#This Row],[Date]],9^9)</f>
        <v>387420489</v>
      </c>
      <c r="G9086" s="9" t="str">
        <f>IF(Tableau1[[#This Row],[Date]]=_xlfn.MINIFS(Tableau1[1er],Tableau1[N° BL],Tableau1[[#This Row],[N° BL]],Tableau1[1er],Tableau1[[#This Row],[Date]]),D9085,"")</f>
        <v/>
      </c>
    </row>
    <row r="9087" spans="1:7" ht="14.25" customHeight="1" x14ac:dyDescent="0.25">
      <c r="A9087" s="1" t="s">
        <v>8599</v>
      </c>
      <c r="B9087" s="1" t="s">
        <v>8600</v>
      </c>
      <c r="C9087" s="7">
        <v>45376.405844907407</v>
      </c>
      <c r="D9087" s="10">
        <v>188</v>
      </c>
      <c r="E9087" s="1" t="s">
        <v>7</v>
      </c>
      <c r="F9087">
        <f>IF(LEFT(Tableau1[[#This Row],[Eléments modifié]],$J$1)=$I$1,Tableau1[[#This Row],[Date]],9^9)</f>
        <v>45376.405844907407</v>
      </c>
      <c r="G9087" s="9">
        <f>IF(Tableau1[[#This Row],[Date]]=_xlfn.MINIFS(Tableau1[1er],Tableau1[N° BL],Tableau1[[#This Row],[N° BL]],Tableau1[1er],Tableau1[[#This Row],[Date]]),D9086,"")</f>
        <v>188</v>
      </c>
    </row>
    <row r="9088" spans="1:7" ht="14.25" customHeight="1" x14ac:dyDescent="0.25">
      <c r="A9088" s="1" t="s">
        <v>9015</v>
      </c>
      <c r="B9088" s="1" t="s">
        <v>9016</v>
      </c>
      <c r="C9088" s="7">
        <v>45370.373900462961</v>
      </c>
      <c r="D9088" s="10">
        <v>204</v>
      </c>
      <c r="E9088" s="1" t="s">
        <v>4825</v>
      </c>
      <c r="F9088">
        <f>IF(LEFT(Tableau1[[#This Row],[Eléments modifié]],$J$1)=$I$1,Tableau1[[#This Row],[Date]],9^9)</f>
        <v>387420489</v>
      </c>
      <c r="G9088" s="9" t="str">
        <f>IF(Tableau1[[#This Row],[Date]]=_xlfn.MINIFS(Tableau1[1er],Tableau1[N° BL],Tableau1[[#This Row],[N° BL]],Tableau1[1er],Tableau1[[#This Row],[Date]]),D9087,"")</f>
        <v/>
      </c>
    </row>
    <row r="9089" spans="1:7" ht="14.25" customHeight="1" x14ac:dyDescent="0.25">
      <c r="A9089" s="1" t="s">
        <v>9015</v>
      </c>
      <c r="B9089" s="1" t="s">
        <v>9016</v>
      </c>
      <c r="C9089" s="7">
        <v>45370.380891203706</v>
      </c>
      <c r="D9089" s="10">
        <v>204</v>
      </c>
      <c r="E9089" s="1" t="s">
        <v>7</v>
      </c>
      <c r="F9089">
        <f>IF(LEFT(Tableau1[[#This Row],[Eléments modifié]],$J$1)=$I$1,Tableau1[[#This Row],[Date]],9^9)</f>
        <v>45370.380891203706</v>
      </c>
      <c r="G9089" s="9">
        <f>IF(Tableau1[[#This Row],[Date]]=_xlfn.MINIFS(Tableau1[1er],Tableau1[N° BL],Tableau1[[#This Row],[N° BL]],Tableau1[1er],Tableau1[[#This Row],[Date]]),D9088,"")</f>
        <v>204</v>
      </c>
    </row>
    <row r="9090" spans="1:7" ht="14.25" customHeight="1" x14ac:dyDescent="0.25">
      <c r="A9090" s="1" t="s">
        <v>9013</v>
      </c>
      <c r="B9090" s="1" t="s">
        <v>9014</v>
      </c>
      <c r="C9090" s="7">
        <v>45370.383842592593</v>
      </c>
      <c r="D9090" s="10">
        <v>189</v>
      </c>
      <c r="E9090" s="1" t="s">
        <v>4825</v>
      </c>
      <c r="F9090">
        <f>IF(LEFT(Tableau1[[#This Row],[Eléments modifié]],$J$1)=$I$1,Tableau1[[#This Row],[Date]],9^9)</f>
        <v>387420489</v>
      </c>
      <c r="G9090" s="9" t="str">
        <f>IF(Tableau1[[#This Row],[Date]]=_xlfn.MINIFS(Tableau1[1er],Tableau1[N° BL],Tableau1[[#This Row],[N° BL]],Tableau1[1er],Tableau1[[#This Row],[Date]]),D9089,"")</f>
        <v/>
      </c>
    </row>
    <row r="9091" spans="1:7" ht="14.25" customHeight="1" x14ac:dyDescent="0.25">
      <c r="A9091" s="1" t="s">
        <v>9013</v>
      </c>
      <c r="B9091" s="1" t="s">
        <v>9014</v>
      </c>
      <c r="C9091" s="7">
        <v>45370.388993055552</v>
      </c>
      <c r="D9091" s="10">
        <v>189</v>
      </c>
      <c r="E9091" s="1" t="s">
        <v>7</v>
      </c>
      <c r="F9091">
        <f>IF(LEFT(Tableau1[[#This Row],[Eléments modifié]],$J$1)=$I$1,Tableau1[[#This Row],[Date]],9^9)</f>
        <v>45370.388993055552</v>
      </c>
      <c r="G9091" s="9">
        <f>IF(Tableau1[[#This Row],[Date]]=_xlfn.MINIFS(Tableau1[1er],Tableau1[N° BL],Tableau1[[#This Row],[N° BL]],Tableau1[1er],Tableau1[[#This Row],[Date]]),D9090,"")</f>
        <v>189</v>
      </c>
    </row>
    <row r="9092" spans="1:7" ht="14.25" customHeight="1" x14ac:dyDescent="0.25">
      <c r="A9092" s="1" t="s">
        <v>8997</v>
      </c>
      <c r="B9092" s="1" t="s">
        <v>8998</v>
      </c>
      <c r="C9092" s="7">
        <v>45370.384826388887</v>
      </c>
      <c r="D9092" s="10">
        <v>204</v>
      </c>
      <c r="E9092" s="1" t="s">
        <v>14</v>
      </c>
      <c r="F9092">
        <f>IF(LEFT(Tableau1[[#This Row],[Eléments modifié]],$J$1)=$I$1,Tableau1[[#This Row],[Date]],9^9)</f>
        <v>387420489</v>
      </c>
      <c r="G9092" s="9" t="str">
        <f>IF(Tableau1[[#This Row],[Date]]=_xlfn.MINIFS(Tableau1[1er],Tableau1[N° BL],Tableau1[[#This Row],[N° BL]],Tableau1[1er],Tableau1[[#This Row],[Date]]),D9091,"")</f>
        <v/>
      </c>
    </row>
    <row r="9093" spans="1:7" ht="14.25" customHeight="1" x14ac:dyDescent="0.25">
      <c r="A9093" s="1" t="s">
        <v>8997</v>
      </c>
      <c r="B9093" s="1" t="s">
        <v>8998</v>
      </c>
      <c r="C9093" s="7">
        <v>45370.393923611111</v>
      </c>
      <c r="D9093" s="10">
        <v>189</v>
      </c>
      <c r="E9093" s="1" t="s">
        <v>7</v>
      </c>
      <c r="F9093">
        <f>IF(LEFT(Tableau1[[#This Row],[Eléments modifié]],$J$1)=$I$1,Tableau1[[#This Row],[Date]],9^9)</f>
        <v>45370.393923611111</v>
      </c>
      <c r="G9093" s="9">
        <f>IF(Tableau1[[#This Row],[Date]]=_xlfn.MINIFS(Tableau1[1er],Tableau1[N° BL],Tableau1[[#This Row],[N° BL]],Tableau1[1er],Tableau1[[#This Row],[Date]]),D9092,"")</f>
        <v>204</v>
      </c>
    </row>
    <row r="9094" spans="1:7" ht="14.25" customHeight="1" x14ac:dyDescent="0.25">
      <c r="A9094" s="1" t="s">
        <v>8997</v>
      </c>
      <c r="B9094" s="1" t="s">
        <v>8998</v>
      </c>
      <c r="C9094" s="7">
        <v>45370.441550925927</v>
      </c>
      <c r="D9094" s="10">
        <v>188</v>
      </c>
      <c r="E9094" s="1" t="s">
        <v>32</v>
      </c>
      <c r="F9094">
        <f>IF(LEFT(Tableau1[[#This Row],[Eléments modifié]],$J$1)=$I$1,Tableau1[[#This Row],[Date]],9^9)</f>
        <v>387420489</v>
      </c>
      <c r="G9094" s="9" t="str">
        <f>IF(Tableau1[[#This Row],[Date]]=_xlfn.MINIFS(Tableau1[1er],Tableau1[N° BL],Tableau1[[#This Row],[N° BL]],Tableau1[1er],Tableau1[[#This Row],[Date]]),D9093,"")</f>
        <v/>
      </c>
    </row>
    <row r="9095" spans="1:7" ht="14.25" customHeight="1" x14ac:dyDescent="0.25">
      <c r="A9095" s="1" t="s">
        <v>8997</v>
      </c>
      <c r="B9095" s="1" t="s">
        <v>8998</v>
      </c>
      <c r="C9095" s="7">
        <v>45370.442766203705</v>
      </c>
      <c r="D9095" s="10">
        <v>188</v>
      </c>
      <c r="E9095" s="1" t="s">
        <v>7</v>
      </c>
      <c r="F9095">
        <f>IF(LEFT(Tableau1[[#This Row],[Eléments modifié]],$J$1)=$I$1,Tableau1[[#This Row],[Date]],9^9)</f>
        <v>45370.442766203705</v>
      </c>
      <c r="G9095" s="9">
        <f>IF(Tableau1[[#This Row],[Date]]=_xlfn.MINIFS(Tableau1[1er],Tableau1[N° BL],Tableau1[[#This Row],[N° BL]],Tableau1[1er],Tableau1[[#This Row],[Date]]),D9094,"")</f>
        <v>188</v>
      </c>
    </row>
    <row r="9096" spans="1:7" ht="14.25" customHeight="1" x14ac:dyDescent="0.25">
      <c r="A9096" s="1" t="s">
        <v>8997</v>
      </c>
      <c r="B9096" s="1" t="s">
        <v>8998</v>
      </c>
      <c r="C9096" s="7">
        <v>45370.443113425928</v>
      </c>
      <c r="D9096" s="10">
        <v>209</v>
      </c>
      <c r="E9096" s="1" t="s">
        <v>7</v>
      </c>
      <c r="F9096">
        <f>IF(LEFT(Tableau1[[#This Row],[Eléments modifié]],$J$1)=$I$1,Tableau1[[#This Row],[Date]],9^9)</f>
        <v>45370.443113425928</v>
      </c>
      <c r="G9096" s="9">
        <f>IF(Tableau1[[#This Row],[Date]]=_xlfn.MINIFS(Tableau1[1er],Tableau1[N° BL],Tableau1[[#This Row],[N° BL]],Tableau1[1er],Tableau1[[#This Row],[Date]]),D9095,"")</f>
        <v>188</v>
      </c>
    </row>
    <row r="9097" spans="1:7" ht="14.25" customHeight="1" x14ac:dyDescent="0.25">
      <c r="A9097" s="1" t="s">
        <v>8961</v>
      </c>
      <c r="B9097" s="1" t="s">
        <v>8962</v>
      </c>
      <c r="C9097" s="7">
        <v>45370.395775462966</v>
      </c>
      <c r="D9097" s="10">
        <v>204</v>
      </c>
      <c r="E9097" s="1" t="s">
        <v>3459</v>
      </c>
      <c r="F9097">
        <f>IF(LEFT(Tableau1[[#This Row],[Eléments modifié]],$J$1)=$I$1,Tableau1[[#This Row],[Date]],9^9)</f>
        <v>387420489</v>
      </c>
      <c r="G9097" s="9" t="str">
        <f>IF(Tableau1[[#This Row],[Date]]=_xlfn.MINIFS(Tableau1[1er],Tableau1[N° BL],Tableau1[[#This Row],[N° BL]],Tableau1[1er],Tableau1[[#This Row],[Date]]),D9096,"")</f>
        <v/>
      </c>
    </row>
    <row r="9098" spans="1:7" ht="14.25" customHeight="1" x14ac:dyDescent="0.25">
      <c r="A9098" s="1" t="s">
        <v>8961</v>
      </c>
      <c r="B9098" s="1" t="s">
        <v>8962</v>
      </c>
      <c r="C9098" s="7">
        <v>45370.419212962966</v>
      </c>
      <c r="D9098" s="10">
        <v>189</v>
      </c>
      <c r="E9098" s="1" t="s">
        <v>7</v>
      </c>
      <c r="F9098">
        <f>IF(LEFT(Tableau1[[#This Row],[Eléments modifié]],$J$1)=$I$1,Tableau1[[#This Row],[Date]],9^9)</f>
        <v>45370.419212962966</v>
      </c>
      <c r="G9098" s="9">
        <f>IF(Tableau1[[#This Row],[Date]]=_xlfn.MINIFS(Tableau1[1er],Tableau1[N° BL],Tableau1[[#This Row],[N° BL]],Tableau1[1er],Tableau1[[#This Row],[Date]]),D9097,"")</f>
        <v>204</v>
      </c>
    </row>
    <row r="9099" spans="1:7" ht="14.25" customHeight="1" x14ac:dyDescent="0.25">
      <c r="A9099" s="1" t="s">
        <v>8961</v>
      </c>
      <c r="B9099" s="1" t="s">
        <v>8962</v>
      </c>
      <c r="C9099" s="7">
        <v>45370.486296296294</v>
      </c>
      <c r="D9099" s="10">
        <v>188</v>
      </c>
      <c r="E9099" s="1" t="s">
        <v>32</v>
      </c>
      <c r="F9099">
        <f>IF(LEFT(Tableau1[[#This Row],[Eléments modifié]],$J$1)=$I$1,Tableau1[[#This Row],[Date]],9^9)</f>
        <v>387420489</v>
      </c>
      <c r="G9099" s="9" t="str">
        <f>IF(Tableau1[[#This Row],[Date]]=_xlfn.MINIFS(Tableau1[1er],Tableau1[N° BL],Tableau1[[#This Row],[N° BL]],Tableau1[1er],Tableau1[[#This Row],[Date]]),D9098,"")</f>
        <v/>
      </c>
    </row>
    <row r="9100" spans="1:7" ht="14.25" customHeight="1" x14ac:dyDescent="0.25">
      <c r="A9100" s="1" t="s">
        <v>8961</v>
      </c>
      <c r="B9100" s="1" t="s">
        <v>8962</v>
      </c>
      <c r="C9100" s="7">
        <v>45370.486851851849</v>
      </c>
      <c r="D9100" s="10">
        <v>188</v>
      </c>
      <c r="E9100" s="1" t="s">
        <v>7</v>
      </c>
      <c r="F9100">
        <f>IF(LEFT(Tableau1[[#This Row],[Eléments modifié]],$J$1)=$I$1,Tableau1[[#This Row],[Date]],9^9)</f>
        <v>45370.486851851849</v>
      </c>
      <c r="G9100" s="9">
        <f>IF(Tableau1[[#This Row],[Date]]=_xlfn.MINIFS(Tableau1[1er],Tableau1[N° BL],Tableau1[[#This Row],[N° BL]],Tableau1[1er],Tableau1[[#This Row],[Date]]),D9099,"")</f>
        <v>188</v>
      </c>
    </row>
    <row r="9101" spans="1:7" ht="14.25" customHeight="1" x14ac:dyDescent="0.25">
      <c r="A9101" s="1" t="s">
        <v>9009</v>
      </c>
      <c r="B9101" s="1" t="s">
        <v>9010</v>
      </c>
      <c r="C9101" s="7">
        <v>45370.394375000003</v>
      </c>
      <c r="D9101" s="10">
        <v>211</v>
      </c>
      <c r="E9101" s="1" t="s">
        <v>14</v>
      </c>
      <c r="F9101">
        <f>IF(LEFT(Tableau1[[#This Row],[Eléments modifié]],$J$1)=$I$1,Tableau1[[#This Row],[Date]],9^9)</f>
        <v>387420489</v>
      </c>
      <c r="G9101" s="9" t="str">
        <f>IF(Tableau1[[#This Row],[Date]]=_xlfn.MINIFS(Tableau1[1er],Tableau1[N° BL],Tableau1[[#This Row],[N° BL]],Tableau1[1er],Tableau1[[#This Row],[Date]]),D9100,"")</f>
        <v/>
      </c>
    </row>
    <row r="9102" spans="1:7" ht="14.25" customHeight="1" x14ac:dyDescent="0.25">
      <c r="A9102" s="1" t="s">
        <v>9009</v>
      </c>
      <c r="B9102" s="1" t="s">
        <v>9010</v>
      </c>
      <c r="C9102" s="7">
        <v>45370.418981481482</v>
      </c>
      <c r="D9102" s="10">
        <v>189</v>
      </c>
      <c r="E9102" s="1" t="s">
        <v>7</v>
      </c>
      <c r="F9102">
        <f>IF(LEFT(Tableau1[[#This Row],[Eléments modifié]],$J$1)=$I$1,Tableau1[[#This Row],[Date]],9^9)</f>
        <v>45370.418981481482</v>
      </c>
      <c r="G9102" s="9">
        <f>IF(Tableau1[[#This Row],[Date]]=_xlfn.MINIFS(Tableau1[1er],Tableau1[N° BL],Tableau1[[#This Row],[N° BL]],Tableau1[1er],Tableau1[[#This Row],[Date]]),D9101,"")</f>
        <v>211</v>
      </c>
    </row>
    <row r="9103" spans="1:7" ht="14.25" customHeight="1" x14ac:dyDescent="0.25">
      <c r="A9103" s="1" t="s">
        <v>8925</v>
      </c>
      <c r="B9103" s="1" t="s">
        <v>8926</v>
      </c>
      <c r="C9103" s="7">
        <v>45370.555150462962</v>
      </c>
      <c r="D9103" s="10">
        <v>189</v>
      </c>
      <c r="E9103" s="1" t="s">
        <v>14</v>
      </c>
      <c r="F9103">
        <f>IF(LEFT(Tableau1[[#This Row],[Eléments modifié]],$J$1)=$I$1,Tableau1[[#This Row],[Date]],9^9)</f>
        <v>387420489</v>
      </c>
      <c r="G9103" s="9" t="str">
        <f>IF(Tableau1[[#This Row],[Date]]=_xlfn.MINIFS(Tableau1[1er],Tableau1[N° BL],Tableau1[[#This Row],[N° BL]],Tableau1[1er],Tableau1[[#This Row],[Date]]),D9102,"")</f>
        <v/>
      </c>
    </row>
    <row r="9104" spans="1:7" ht="14.25" customHeight="1" x14ac:dyDescent="0.25">
      <c r="A9104" s="1" t="s">
        <v>8925</v>
      </c>
      <c r="B9104" s="1" t="s">
        <v>8926</v>
      </c>
      <c r="C9104" s="7">
        <v>45370.55537037037</v>
      </c>
      <c r="D9104" s="10">
        <v>204</v>
      </c>
      <c r="E9104" s="1" t="s">
        <v>20</v>
      </c>
      <c r="F9104">
        <f>IF(LEFT(Tableau1[[#This Row],[Eléments modifié]],$J$1)=$I$1,Tableau1[[#This Row],[Date]],9^9)</f>
        <v>387420489</v>
      </c>
      <c r="G9104" s="9" t="str">
        <f>IF(Tableau1[[#This Row],[Date]]=_xlfn.MINIFS(Tableau1[1er],Tableau1[N° BL],Tableau1[[#This Row],[N° BL]],Tableau1[1er],Tableau1[[#This Row],[Date]]),D9103,"")</f>
        <v/>
      </c>
    </row>
    <row r="9105" spans="1:7" ht="14.25" customHeight="1" x14ac:dyDescent="0.25">
      <c r="A9105" s="1" t="s">
        <v>8925</v>
      </c>
      <c r="B9105" s="1" t="s">
        <v>8926</v>
      </c>
      <c r="C9105" s="7">
        <v>45370.555405092593</v>
      </c>
      <c r="D9105" s="10">
        <v>189</v>
      </c>
      <c r="E9105" s="1" t="s">
        <v>4825</v>
      </c>
      <c r="F9105">
        <f>IF(LEFT(Tableau1[[#This Row],[Eléments modifié]],$J$1)=$I$1,Tableau1[[#This Row],[Date]],9^9)</f>
        <v>387420489</v>
      </c>
      <c r="G9105" s="9" t="str">
        <f>IF(Tableau1[[#This Row],[Date]]=_xlfn.MINIFS(Tableau1[1er],Tableau1[N° BL],Tableau1[[#This Row],[N° BL]],Tableau1[1er],Tableau1[[#This Row],[Date]]),D9104,"")</f>
        <v/>
      </c>
    </row>
    <row r="9106" spans="1:7" ht="14.25" customHeight="1" x14ac:dyDescent="0.25">
      <c r="A9106" s="1" t="s">
        <v>8925</v>
      </c>
      <c r="B9106" s="1" t="s">
        <v>8926</v>
      </c>
      <c r="C9106" s="7">
        <v>45370.592858796299</v>
      </c>
      <c r="D9106" s="10">
        <v>204</v>
      </c>
      <c r="E9106" s="1" t="s">
        <v>7</v>
      </c>
      <c r="F9106">
        <f>IF(LEFT(Tableau1[[#This Row],[Eléments modifié]],$J$1)=$I$1,Tableau1[[#This Row],[Date]],9^9)</f>
        <v>45370.592858796299</v>
      </c>
      <c r="G9106" s="9">
        <f>IF(Tableau1[[#This Row],[Date]]=_xlfn.MINIFS(Tableau1[1er],Tableau1[N° BL],Tableau1[[#This Row],[N° BL]],Tableau1[1er],Tableau1[[#This Row],[Date]]),D9105,"")</f>
        <v>189</v>
      </c>
    </row>
    <row r="9107" spans="1:7" ht="14.25" customHeight="1" x14ac:dyDescent="0.25">
      <c r="A9107" s="1" t="s">
        <v>8999</v>
      </c>
      <c r="B9107" s="1" t="s">
        <v>9000</v>
      </c>
      <c r="C9107" s="7">
        <v>45370.401342592595</v>
      </c>
      <c r="D9107" s="10">
        <v>209</v>
      </c>
      <c r="E9107" s="1" t="s">
        <v>4825</v>
      </c>
      <c r="F9107">
        <f>IF(LEFT(Tableau1[[#This Row],[Eléments modifié]],$J$1)=$I$1,Tableau1[[#This Row],[Date]],9^9)</f>
        <v>387420489</v>
      </c>
      <c r="G9107" s="9" t="str">
        <f>IF(Tableau1[[#This Row],[Date]]=_xlfn.MINIFS(Tableau1[1er],Tableau1[N° BL],Tableau1[[#This Row],[N° BL]],Tableau1[1er],Tableau1[[#This Row],[Date]]),D9106,"")</f>
        <v/>
      </c>
    </row>
    <row r="9108" spans="1:7" ht="14.25" customHeight="1" x14ac:dyDescent="0.25">
      <c r="A9108" s="1" t="s">
        <v>8999</v>
      </c>
      <c r="B9108" s="1" t="s">
        <v>9000</v>
      </c>
      <c r="C9108" s="7">
        <v>45370.42763888889</v>
      </c>
      <c r="D9108" s="10">
        <v>204</v>
      </c>
      <c r="E9108" s="1" t="s">
        <v>7</v>
      </c>
      <c r="F9108">
        <f>IF(LEFT(Tableau1[[#This Row],[Eléments modifié]],$J$1)=$I$1,Tableau1[[#This Row],[Date]],9^9)</f>
        <v>45370.42763888889</v>
      </c>
      <c r="G9108" s="9">
        <f>IF(Tableau1[[#This Row],[Date]]=_xlfn.MINIFS(Tableau1[1er],Tableau1[N° BL],Tableau1[[#This Row],[N° BL]],Tableau1[1er],Tableau1[[#This Row],[Date]]),D9107,"")</f>
        <v>209</v>
      </c>
    </row>
    <row r="9109" spans="1:7" ht="14.25" customHeight="1" x14ac:dyDescent="0.25">
      <c r="A9109" s="1" t="s">
        <v>8999</v>
      </c>
      <c r="B9109" s="1" t="s">
        <v>9000</v>
      </c>
      <c r="C9109" s="7">
        <v>45370.427847222221</v>
      </c>
      <c r="D9109" s="10">
        <v>204</v>
      </c>
      <c r="E9109" s="1" t="s">
        <v>7</v>
      </c>
      <c r="F9109">
        <f>IF(LEFT(Tableau1[[#This Row],[Eléments modifié]],$J$1)=$I$1,Tableau1[[#This Row],[Date]],9^9)</f>
        <v>45370.427847222221</v>
      </c>
      <c r="G9109" s="9">
        <f>IF(Tableau1[[#This Row],[Date]]=_xlfn.MINIFS(Tableau1[1er],Tableau1[N° BL],Tableau1[[#This Row],[N° BL]],Tableau1[1er],Tableau1[[#This Row],[Date]]),D9108,"")</f>
        <v>204</v>
      </c>
    </row>
    <row r="9110" spans="1:7" ht="14.25" customHeight="1" x14ac:dyDescent="0.25">
      <c r="A9110" s="1" t="s">
        <v>8999</v>
      </c>
      <c r="B9110" s="1" t="s">
        <v>9000</v>
      </c>
      <c r="C9110" s="7">
        <v>45370.435555555552</v>
      </c>
      <c r="D9110" s="10">
        <v>188</v>
      </c>
      <c r="E9110" s="1" t="s">
        <v>32</v>
      </c>
      <c r="F9110">
        <f>IF(LEFT(Tableau1[[#This Row],[Eléments modifié]],$J$1)=$I$1,Tableau1[[#This Row],[Date]],9^9)</f>
        <v>387420489</v>
      </c>
      <c r="G9110" s="9" t="str">
        <f>IF(Tableau1[[#This Row],[Date]]=_xlfn.MINIFS(Tableau1[1er],Tableau1[N° BL],Tableau1[[#This Row],[N° BL]],Tableau1[1er],Tableau1[[#This Row],[Date]]),D9109,"")</f>
        <v/>
      </c>
    </row>
    <row r="9111" spans="1:7" ht="14.25" customHeight="1" x14ac:dyDescent="0.25">
      <c r="A9111" s="1" t="s">
        <v>8999</v>
      </c>
      <c r="B9111" s="1" t="s">
        <v>9000</v>
      </c>
      <c r="C9111" s="7">
        <v>45370.441423611112</v>
      </c>
      <c r="D9111" s="10">
        <v>188</v>
      </c>
      <c r="E9111" s="1" t="s">
        <v>7</v>
      </c>
      <c r="F9111">
        <f>IF(LEFT(Tableau1[[#This Row],[Eléments modifié]],$J$1)=$I$1,Tableau1[[#This Row],[Date]],9^9)</f>
        <v>45370.441423611112</v>
      </c>
      <c r="G9111" s="9">
        <f>IF(Tableau1[[#This Row],[Date]]=_xlfn.MINIFS(Tableau1[1er],Tableau1[N° BL],Tableau1[[#This Row],[N° BL]],Tableau1[1er],Tableau1[[#This Row],[Date]]),D9110,"")</f>
        <v>188</v>
      </c>
    </row>
    <row r="9112" spans="1:7" ht="14.25" customHeight="1" x14ac:dyDescent="0.25">
      <c r="A9112" s="1" t="s">
        <v>8937</v>
      </c>
      <c r="B9112" s="1" t="s">
        <v>8938</v>
      </c>
      <c r="C9112" s="7">
        <v>45370.531527777777</v>
      </c>
      <c r="D9112" s="10">
        <v>204</v>
      </c>
      <c r="E9112" s="1" t="s">
        <v>14</v>
      </c>
      <c r="F9112">
        <f>IF(LEFT(Tableau1[[#This Row],[Eléments modifié]],$J$1)=$I$1,Tableau1[[#This Row],[Date]],9^9)</f>
        <v>387420489</v>
      </c>
      <c r="G9112" s="9" t="str">
        <f>IF(Tableau1[[#This Row],[Date]]=_xlfn.MINIFS(Tableau1[1er],Tableau1[N° BL],Tableau1[[#This Row],[N° BL]],Tableau1[1er],Tableau1[[#This Row],[Date]]),D9111,"")</f>
        <v/>
      </c>
    </row>
    <row r="9113" spans="1:7" ht="14.25" customHeight="1" x14ac:dyDescent="0.25">
      <c r="A9113" s="1" t="s">
        <v>8937</v>
      </c>
      <c r="B9113" s="1" t="s">
        <v>8938</v>
      </c>
      <c r="C9113" s="7">
        <v>45370.554895833331</v>
      </c>
      <c r="D9113" s="10">
        <v>189</v>
      </c>
      <c r="E9113" s="1" t="s">
        <v>7</v>
      </c>
      <c r="F9113">
        <f>IF(LEFT(Tableau1[[#This Row],[Eléments modifié]],$J$1)=$I$1,Tableau1[[#This Row],[Date]],9^9)</f>
        <v>45370.554895833331</v>
      </c>
      <c r="G9113" s="9">
        <f>IF(Tableau1[[#This Row],[Date]]=_xlfn.MINIFS(Tableau1[1er],Tableau1[N° BL],Tableau1[[#This Row],[N° BL]],Tableau1[1er],Tableau1[[#This Row],[Date]]),D9112,"")</f>
        <v>204</v>
      </c>
    </row>
    <row r="9114" spans="1:7" ht="14.25" customHeight="1" x14ac:dyDescent="0.25">
      <c r="A9114" s="1" t="s">
        <v>8941</v>
      </c>
      <c r="B9114" s="1" t="s">
        <v>8942</v>
      </c>
      <c r="C9114" s="7">
        <v>45370.531967592593</v>
      </c>
      <c r="D9114" s="10">
        <v>204</v>
      </c>
      <c r="E9114" s="1" t="s">
        <v>4825</v>
      </c>
      <c r="F9114">
        <f>IF(LEFT(Tableau1[[#This Row],[Eléments modifié]],$J$1)=$I$1,Tableau1[[#This Row],[Date]],9^9)</f>
        <v>387420489</v>
      </c>
      <c r="G9114" s="9" t="str">
        <f>IF(Tableau1[[#This Row],[Date]]=_xlfn.MINIFS(Tableau1[1er],Tableau1[N° BL],Tableau1[[#This Row],[N° BL]],Tableau1[1er],Tableau1[[#This Row],[Date]]),D9113,"")</f>
        <v/>
      </c>
    </row>
    <row r="9115" spans="1:7" ht="14.25" customHeight="1" x14ac:dyDescent="0.25">
      <c r="A9115" s="1" t="s">
        <v>8941</v>
      </c>
      <c r="B9115" s="1" t="s">
        <v>8942</v>
      </c>
      <c r="C9115" s="7">
        <v>45370.532118055555</v>
      </c>
      <c r="D9115" s="10">
        <v>211</v>
      </c>
      <c r="E9115" s="1" t="s">
        <v>20</v>
      </c>
      <c r="F9115">
        <f>IF(LEFT(Tableau1[[#This Row],[Eléments modifié]],$J$1)=$I$1,Tableau1[[#This Row],[Date]],9^9)</f>
        <v>387420489</v>
      </c>
      <c r="G9115" s="9" t="str">
        <f>IF(Tableau1[[#This Row],[Date]]=_xlfn.MINIFS(Tableau1[1er],Tableau1[N° BL],Tableau1[[#This Row],[N° BL]],Tableau1[1er],Tableau1[[#This Row],[Date]]),D9114,"")</f>
        <v/>
      </c>
    </row>
    <row r="9116" spans="1:7" ht="14.25" customHeight="1" x14ac:dyDescent="0.25">
      <c r="A9116" s="1" t="s">
        <v>8941</v>
      </c>
      <c r="B9116" s="1" t="s">
        <v>8942</v>
      </c>
      <c r="C9116" s="7">
        <v>45370.536481481482</v>
      </c>
      <c r="D9116" s="10">
        <v>212</v>
      </c>
      <c r="E9116" s="1" t="s">
        <v>2447</v>
      </c>
      <c r="F9116">
        <f>IF(LEFT(Tableau1[[#This Row],[Eléments modifié]],$J$1)=$I$1,Tableau1[[#This Row],[Date]],9^9)</f>
        <v>387420489</v>
      </c>
      <c r="G9116" s="9" t="str">
        <f>IF(Tableau1[[#This Row],[Date]]=_xlfn.MINIFS(Tableau1[1er],Tableau1[N° BL],Tableau1[[#This Row],[N° BL]],Tableau1[1er],Tableau1[[#This Row],[Date]]),D9115,"")</f>
        <v/>
      </c>
    </row>
    <row r="9117" spans="1:7" ht="14.25" customHeight="1" x14ac:dyDescent="0.25">
      <c r="A9117" s="1" t="s">
        <v>8941</v>
      </c>
      <c r="B9117" s="1" t="s">
        <v>8942</v>
      </c>
      <c r="C9117" s="7">
        <v>45370.545520833337</v>
      </c>
      <c r="D9117" s="10">
        <v>212</v>
      </c>
      <c r="E9117" s="1" t="s">
        <v>7</v>
      </c>
      <c r="F9117">
        <f>IF(LEFT(Tableau1[[#This Row],[Eléments modifié]],$J$1)=$I$1,Tableau1[[#This Row],[Date]],9^9)</f>
        <v>45370.545520833337</v>
      </c>
      <c r="G9117" s="9">
        <f>IF(Tableau1[[#This Row],[Date]]=_xlfn.MINIFS(Tableau1[1er],Tableau1[N° BL],Tableau1[[#This Row],[N° BL]],Tableau1[1er],Tableau1[[#This Row],[Date]]),D9116,"")</f>
        <v>212</v>
      </c>
    </row>
    <row r="9118" spans="1:7" ht="14.25" customHeight="1" x14ac:dyDescent="0.25">
      <c r="A9118" s="1" t="s">
        <v>8939</v>
      </c>
      <c r="B9118" s="1" t="s">
        <v>8940</v>
      </c>
      <c r="C9118" s="7">
        <v>45370.545706018522</v>
      </c>
      <c r="D9118" s="10">
        <v>212</v>
      </c>
      <c r="E9118" s="1" t="s">
        <v>2447</v>
      </c>
      <c r="F9118">
        <f>IF(LEFT(Tableau1[[#This Row],[Eléments modifié]],$J$1)=$I$1,Tableau1[[#This Row],[Date]],9^9)</f>
        <v>387420489</v>
      </c>
      <c r="G9118" s="9" t="str">
        <f>IF(Tableau1[[#This Row],[Date]]=_xlfn.MINIFS(Tableau1[1er],Tableau1[N° BL],Tableau1[[#This Row],[N° BL]],Tableau1[1er],Tableau1[[#This Row],[Date]]),D9117,"")</f>
        <v/>
      </c>
    </row>
    <row r="9119" spans="1:7" ht="14.25" customHeight="1" x14ac:dyDescent="0.25">
      <c r="A9119" s="1" t="s">
        <v>8939</v>
      </c>
      <c r="B9119" s="1" t="s">
        <v>8940</v>
      </c>
      <c r="C9119" s="7">
        <v>45370.553148148145</v>
      </c>
      <c r="D9119" s="10">
        <v>212</v>
      </c>
      <c r="E9119" s="1" t="s">
        <v>7</v>
      </c>
      <c r="F9119">
        <f>IF(LEFT(Tableau1[[#This Row],[Eléments modifié]],$J$1)=$I$1,Tableau1[[#This Row],[Date]],9^9)</f>
        <v>45370.553148148145</v>
      </c>
      <c r="G9119" s="9">
        <f>IF(Tableau1[[#This Row],[Date]]=_xlfn.MINIFS(Tableau1[1er],Tableau1[N° BL],Tableau1[[#This Row],[N° BL]],Tableau1[1er],Tableau1[[#This Row],[Date]]),D9118,"")</f>
        <v>212</v>
      </c>
    </row>
    <row r="9120" spans="1:7" ht="14.25" customHeight="1" x14ac:dyDescent="0.25">
      <c r="A9120" s="1" t="s">
        <v>8995</v>
      </c>
      <c r="B9120" s="1" t="s">
        <v>8996</v>
      </c>
      <c r="C9120" s="7">
        <v>45370.406655092593</v>
      </c>
      <c r="D9120" s="10">
        <v>189</v>
      </c>
      <c r="E9120" s="1" t="s">
        <v>371</v>
      </c>
      <c r="F9120">
        <f>IF(LEFT(Tableau1[[#This Row],[Eléments modifié]],$J$1)=$I$1,Tableau1[[#This Row],[Date]],9^9)</f>
        <v>387420489</v>
      </c>
      <c r="G9120" s="9" t="str">
        <f>IF(Tableau1[[#This Row],[Date]]=_xlfn.MINIFS(Tableau1[1er],Tableau1[N° BL],Tableau1[[#This Row],[N° BL]],Tableau1[1er],Tableau1[[#This Row],[Date]]),D9119,"")</f>
        <v/>
      </c>
    </row>
    <row r="9121" spans="1:7" ht="14.25" customHeight="1" x14ac:dyDescent="0.25">
      <c r="A9121" s="1" t="s">
        <v>8995</v>
      </c>
      <c r="B9121" s="1" t="s">
        <v>8996</v>
      </c>
      <c r="C9121" s="7">
        <v>45370.444965277777</v>
      </c>
      <c r="D9121" s="10">
        <v>188</v>
      </c>
      <c r="E9121" s="1" t="s">
        <v>7</v>
      </c>
      <c r="F9121">
        <f>IF(LEFT(Tableau1[[#This Row],[Eléments modifié]],$J$1)=$I$1,Tableau1[[#This Row],[Date]],9^9)</f>
        <v>45370.444965277777</v>
      </c>
      <c r="G9121" s="9">
        <f>IF(Tableau1[[#This Row],[Date]]=_xlfn.MINIFS(Tableau1[1er],Tableau1[N° BL],Tableau1[[#This Row],[N° BL]],Tableau1[1er],Tableau1[[#This Row],[Date]]),D9120,"")</f>
        <v>189</v>
      </c>
    </row>
    <row r="9122" spans="1:7" ht="14.25" customHeight="1" x14ac:dyDescent="0.25">
      <c r="A9122" s="1" t="s">
        <v>8983</v>
      </c>
      <c r="B9122" s="1" t="s">
        <v>8984</v>
      </c>
      <c r="C9122" s="7">
        <v>45370.419027777774</v>
      </c>
      <c r="D9122" s="10">
        <v>211</v>
      </c>
      <c r="E9122" s="1" t="s">
        <v>14</v>
      </c>
      <c r="F9122">
        <f>IF(LEFT(Tableau1[[#This Row],[Eléments modifié]],$J$1)=$I$1,Tableau1[[#This Row],[Date]],9^9)</f>
        <v>387420489</v>
      </c>
      <c r="G9122" s="9" t="str">
        <f>IF(Tableau1[[#This Row],[Date]]=_xlfn.MINIFS(Tableau1[1er],Tableau1[N° BL],Tableau1[[#This Row],[N° BL]],Tableau1[1er],Tableau1[[#This Row],[Date]]),D9121,"")</f>
        <v/>
      </c>
    </row>
    <row r="9123" spans="1:7" ht="14.25" customHeight="1" x14ac:dyDescent="0.25">
      <c r="A9123" s="1" t="s">
        <v>8983</v>
      </c>
      <c r="B9123" s="1" t="s">
        <v>8984</v>
      </c>
      <c r="C9123" s="7">
        <v>45370.419236111113</v>
      </c>
      <c r="D9123" s="10">
        <v>211</v>
      </c>
      <c r="E9123" s="1" t="s">
        <v>20</v>
      </c>
      <c r="F9123">
        <f>IF(LEFT(Tableau1[[#This Row],[Eléments modifié]],$J$1)=$I$1,Tableau1[[#This Row],[Date]],9^9)</f>
        <v>387420489</v>
      </c>
      <c r="G9123" s="9" t="str">
        <f>IF(Tableau1[[#This Row],[Date]]=_xlfn.MINIFS(Tableau1[1er],Tableau1[N° BL],Tableau1[[#This Row],[N° BL]],Tableau1[1er],Tableau1[[#This Row],[Date]]),D9122,"")</f>
        <v/>
      </c>
    </row>
    <row r="9124" spans="1:7" ht="14.25" customHeight="1" x14ac:dyDescent="0.25">
      <c r="A9124" s="1" t="s">
        <v>8983</v>
      </c>
      <c r="B9124" s="1" t="s">
        <v>8984</v>
      </c>
      <c r="C9124" s="7">
        <v>45370.419259259259</v>
      </c>
      <c r="D9124" s="10">
        <v>188</v>
      </c>
      <c r="E9124" s="1" t="s">
        <v>3459</v>
      </c>
      <c r="F9124">
        <f>IF(LEFT(Tableau1[[#This Row],[Eléments modifié]],$J$1)=$I$1,Tableau1[[#This Row],[Date]],9^9)</f>
        <v>387420489</v>
      </c>
      <c r="G9124" s="9" t="str">
        <f>IF(Tableau1[[#This Row],[Date]]=_xlfn.MINIFS(Tableau1[1er],Tableau1[N° BL],Tableau1[[#This Row],[N° BL]],Tableau1[1er],Tableau1[[#This Row],[Date]]),D9123,"")</f>
        <v/>
      </c>
    </row>
    <row r="9125" spans="1:7" ht="14.25" customHeight="1" x14ac:dyDescent="0.25">
      <c r="A9125" s="1" t="s">
        <v>8983</v>
      </c>
      <c r="B9125" s="1" t="s">
        <v>8984</v>
      </c>
      <c r="C9125" s="7">
        <v>45370.455011574071</v>
      </c>
      <c r="D9125" s="10">
        <v>211</v>
      </c>
      <c r="E9125" s="1" t="s">
        <v>7</v>
      </c>
      <c r="F9125">
        <f>IF(LEFT(Tableau1[[#This Row],[Eléments modifié]],$J$1)=$I$1,Tableau1[[#This Row],[Date]],9^9)</f>
        <v>45370.455011574071</v>
      </c>
      <c r="G9125" s="9">
        <f>IF(Tableau1[[#This Row],[Date]]=_xlfn.MINIFS(Tableau1[1er],Tableau1[N° BL],Tableau1[[#This Row],[N° BL]],Tableau1[1er],Tableau1[[#This Row],[Date]]),D9124,"")</f>
        <v>188</v>
      </c>
    </row>
    <row r="9126" spans="1:7" ht="14.25" customHeight="1" x14ac:dyDescent="0.25">
      <c r="A9126" s="1" t="s">
        <v>8955</v>
      </c>
      <c r="B9126" s="1" t="s">
        <v>8956</v>
      </c>
      <c r="C9126" s="7">
        <v>45370.446527777778</v>
      </c>
      <c r="D9126" s="10">
        <v>212</v>
      </c>
      <c r="E9126" s="1" t="s">
        <v>371</v>
      </c>
      <c r="F9126">
        <f>IF(LEFT(Tableau1[[#This Row],[Eléments modifié]],$J$1)=$I$1,Tableau1[[#This Row],[Date]],9^9)</f>
        <v>387420489</v>
      </c>
      <c r="G9126" s="9" t="str">
        <f>IF(Tableau1[[#This Row],[Date]]=_xlfn.MINIFS(Tableau1[1er],Tableau1[N° BL],Tableau1[[#This Row],[N° BL]],Tableau1[1er],Tableau1[[#This Row],[Date]]),D9125,"")</f>
        <v/>
      </c>
    </row>
    <row r="9127" spans="1:7" ht="14.25" customHeight="1" x14ac:dyDescent="0.25">
      <c r="A9127" s="1" t="s">
        <v>8955</v>
      </c>
      <c r="B9127" s="1" t="s">
        <v>8956</v>
      </c>
      <c r="C9127" s="7">
        <v>45370.513229166667</v>
      </c>
      <c r="D9127" s="10">
        <v>209</v>
      </c>
      <c r="E9127" s="1" t="s">
        <v>7</v>
      </c>
      <c r="F9127">
        <f>IF(LEFT(Tableau1[[#This Row],[Eléments modifié]],$J$1)=$I$1,Tableau1[[#This Row],[Date]],9^9)</f>
        <v>45370.513229166667</v>
      </c>
      <c r="G9127" s="9">
        <f>IF(Tableau1[[#This Row],[Date]]=_xlfn.MINIFS(Tableau1[1er],Tableau1[N° BL],Tableau1[[#This Row],[N° BL]],Tableau1[1er],Tableau1[[#This Row],[Date]]),D9126,"")</f>
        <v>212</v>
      </c>
    </row>
    <row r="9128" spans="1:7" ht="14.25" customHeight="1" x14ac:dyDescent="0.25">
      <c r="A9128" s="1" t="s">
        <v>8955</v>
      </c>
      <c r="B9128" s="1" t="s">
        <v>8956</v>
      </c>
      <c r="C9128" s="7">
        <v>45370.513344907406</v>
      </c>
      <c r="D9128" s="10">
        <v>209</v>
      </c>
      <c r="E9128" s="1" t="s">
        <v>7</v>
      </c>
      <c r="F9128">
        <f>IF(LEFT(Tableau1[[#This Row],[Eléments modifié]],$J$1)=$I$1,Tableau1[[#This Row],[Date]],9^9)</f>
        <v>45370.513344907406</v>
      </c>
      <c r="G9128" s="9">
        <f>IF(Tableau1[[#This Row],[Date]]=_xlfn.MINIFS(Tableau1[1er],Tableau1[N° BL],Tableau1[[#This Row],[N° BL]],Tableau1[1er],Tableau1[[#This Row],[Date]]),D9127,"")</f>
        <v>209</v>
      </c>
    </row>
    <row r="9129" spans="1:7" ht="14.25" customHeight="1" x14ac:dyDescent="0.25">
      <c r="A9129" s="1" t="s">
        <v>8917</v>
      </c>
      <c r="B9129" s="1" t="s">
        <v>8918</v>
      </c>
      <c r="C9129" s="7">
        <v>45370.553182870368</v>
      </c>
      <c r="D9129" s="10">
        <v>189</v>
      </c>
      <c r="E9129" s="1" t="s">
        <v>2447</v>
      </c>
      <c r="F9129">
        <f>IF(LEFT(Tableau1[[#This Row],[Eléments modifié]],$J$1)=$I$1,Tableau1[[#This Row],[Date]],9^9)</f>
        <v>387420489</v>
      </c>
      <c r="G9129" s="9" t="str">
        <f>IF(Tableau1[[#This Row],[Date]]=_xlfn.MINIFS(Tableau1[1er],Tableau1[N° BL],Tableau1[[#This Row],[N° BL]],Tableau1[1er],Tableau1[[#This Row],[Date]]),D9128,"")</f>
        <v/>
      </c>
    </row>
    <row r="9130" spans="1:7" ht="14.25" customHeight="1" x14ac:dyDescent="0.25">
      <c r="A9130" s="1" t="s">
        <v>8917</v>
      </c>
      <c r="B9130" s="1" t="s">
        <v>8918</v>
      </c>
      <c r="C9130" s="7">
        <v>45370.623645833337</v>
      </c>
      <c r="D9130" s="10">
        <v>212</v>
      </c>
      <c r="E9130" s="1" t="s">
        <v>7</v>
      </c>
      <c r="F9130">
        <f>IF(LEFT(Tableau1[[#This Row],[Eléments modifié]],$J$1)=$I$1,Tableau1[[#This Row],[Date]],9^9)</f>
        <v>45370.623645833337</v>
      </c>
      <c r="G9130" s="9">
        <f>IF(Tableau1[[#This Row],[Date]]=_xlfn.MINIFS(Tableau1[1er],Tableau1[N° BL],Tableau1[[#This Row],[N° BL]],Tableau1[1er],Tableau1[[#This Row],[Date]]),D9129,"")</f>
        <v>189</v>
      </c>
    </row>
    <row r="9131" spans="1:7" ht="14.25" customHeight="1" x14ac:dyDescent="0.25">
      <c r="A9131" s="1" t="s">
        <v>8963</v>
      </c>
      <c r="B9131" s="1" t="s">
        <v>8964</v>
      </c>
      <c r="C9131" s="7">
        <v>45370.447002314817</v>
      </c>
      <c r="D9131" s="10">
        <v>188</v>
      </c>
      <c r="E9131" s="1" t="s">
        <v>2447</v>
      </c>
      <c r="F9131">
        <f>IF(LEFT(Tableau1[[#This Row],[Eléments modifié]],$J$1)=$I$1,Tableau1[[#This Row],[Date]],9^9)</f>
        <v>387420489</v>
      </c>
      <c r="G9131" s="9" t="str">
        <f>IF(Tableau1[[#This Row],[Date]]=_xlfn.MINIFS(Tableau1[1er],Tableau1[N° BL],Tableau1[[#This Row],[N° BL]],Tableau1[1er],Tableau1[[#This Row],[Date]]),D9130,"")</f>
        <v/>
      </c>
    </row>
    <row r="9132" spans="1:7" ht="14.25" customHeight="1" x14ac:dyDescent="0.25">
      <c r="A9132" s="1" t="s">
        <v>8963</v>
      </c>
      <c r="B9132" s="1" t="s">
        <v>8964</v>
      </c>
      <c r="C9132" s="7">
        <v>45370.479490740741</v>
      </c>
      <c r="D9132" s="10">
        <v>212</v>
      </c>
      <c r="E9132" s="1" t="s">
        <v>7</v>
      </c>
      <c r="F9132">
        <f>IF(LEFT(Tableau1[[#This Row],[Eléments modifié]],$J$1)=$I$1,Tableau1[[#This Row],[Date]],9^9)</f>
        <v>45370.479490740741</v>
      </c>
      <c r="G9132" s="9">
        <f>IF(Tableau1[[#This Row],[Date]]=_xlfn.MINIFS(Tableau1[1er],Tableau1[N° BL],Tableau1[[#This Row],[N° BL]],Tableau1[1er],Tableau1[[#This Row],[Date]]),D9131,"")</f>
        <v>188</v>
      </c>
    </row>
    <row r="9133" spans="1:7" ht="14.25" customHeight="1" x14ac:dyDescent="0.25">
      <c r="A9133" s="1" t="s">
        <v>8945</v>
      </c>
      <c r="B9133" s="1" t="s">
        <v>8946</v>
      </c>
      <c r="C9133" s="7">
        <v>45370.428171296298</v>
      </c>
      <c r="D9133" s="10">
        <v>188</v>
      </c>
      <c r="E9133" s="1" t="s">
        <v>4825</v>
      </c>
      <c r="F9133">
        <f>IF(LEFT(Tableau1[[#This Row],[Eléments modifié]],$J$1)=$I$1,Tableau1[[#This Row],[Date]],9^9)</f>
        <v>387420489</v>
      </c>
      <c r="G9133" s="9" t="str">
        <f>IF(Tableau1[[#This Row],[Date]]=_xlfn.MINIFS(Tableau1[1er],Tableau1[N° BL],Tableau1[[#This Row],[N° BL]],Tableau1[1er],Tableau1[[#This Row],[Date]]),D9132,"")</f>
        <v/>
      </c>
    </row>
    <row r="9134" spans="1:7" ht="14.25" customHeight="1" x14ac:dyDescent="0.25">
      <c r="A9134" s="1" t="s">
        <v>8945</v>
      </c>
      <c r="B9134" s="1" t="s">
        <v>8946</v>
      </c>
      <c r="C9134" s="7">
        <v>45370.531921296293</v>
      </c>
      <c r="D9134" s="10">
        <v>204</v>
      </c>
      <c r="E9134" s="1" t="s">
        <v>7</v>
      </c>
      <c r="F9134">
        <f>IF(LEFT(Tableau1[[#This Row],[Eléments modifié]],$J$1)=$I$1,Tableau1[[#This Row],[Date]],9^9)</f>
        <v>45370.531921296293</v>
      </c>
      <c r="G9134" s="9">
        <f>IF(Tableau1[[#This Row],[Date]]=_xlfn.MINIFS(Tableau1[1er],Tableau1[N° BL],Tableau1[[#This Row],[N° BL]],Tableau1[1er],Tableau1[[#This Row],[Date]]),D9133,"")</f>
        <v>188</v>
      </c>
    </row>
    <row r="9135" spans="1:7" ht="14.25" customHeight="1" x14ac:dyDescent="0.25">
      <c r="A9135" s="1" t="s">
        <v>8975</v>
      </c>
      <c r="B9135" s="1" t="s">
        <v>8976</v>
      </c>
      <c r="C9135" s="7">
        <v>45370.44903935185</v>
      </c>
      <c r="D9135" s="10">
        <v>188</v>
      </c>
      <c r="E9135" s="1" t="s">
        <v>32</v>
      </c>
      <c r="F9135">
        <f>IF(LEFT(Tableau1[[#This Row],[Eléments modifié]],$J$1)=$I$1,Tableau1[[#This Row],[Date]],9^9)</f>
        <v>387420489</v>
      </c>
      <c r="G9135" s="9" t="str">
        <f>IF(Tableau1[[#This Row],[Date]]=_xlfn.MINIFS(Tableau1[1er],Tableau1[N° BL],Tableau1[[#This Row],[N° BL]],Tableau1[1er],Tableau1[[#This Row],[Date]]),D9134,"")</f>
        <v/>
      </c>
    </row>
    <row r="9136" spans="1:7" ht="14.25" customHeight="1" x14ac:dyDescent="0.25">
      <c r="A9136" s="1" t="s">
        <v>8975</v>
      </c>
      <c r="B9136" s="1" t="s">
        <v>8976</v>
      </c>
      <c r="C9136" s="7">
        <v>45370.449097222219</v>
      </c>
      <c r="D9136" s="10">
        <v>188</v>
      </c>
      <c r="E9136" s="1" t="s">
        <v>20</v>
      </c>
      <c r="F9136">
        <f>IF(LEFT(Tableau1[[#This Row],[Eléments modifié]],$J$1)=$I$1,Tableau1[[#This Row],[Date]],9^9)</f>
        <v>387420489</v>
      </c>
      <c r="G9136" s="9" t="str">
        <f>IF(Tableau1[[#This Row],[Date]]=_xlfn.MINIFS(Tableau1[1er],Tableau1[N° BL],Tableau1[[#This Row],[N° BL]],Tableau1[1er],Tableau1[[#This Row],[Date]]),D9135,"")</f>
        <v/>
      </c>
    </row>
    <row r="9137" spans="1:7" ht="14.25" customHeight="1" x14ac:dyDescent="0.25">
      <c r="A9137" s="1" t="s">
        <v>8975</v>
      </c>
      <c r="B9137" s="1" t="s">
        <v>8976</v>
      </c>
      <c r="C9137" s="7">
        <v>45370.449444444443</v>
      </c>
      <c r="D9137" s="10">
        <v>188</v>
      </c>
      <c r="E9137" s="1" t="s">
        <v>32</v>
      </c>
      <c r="F9137">
        <f>IF(LEFT(Tableau1[[#This Row],[Eléments modifié]],$J$1)=$I$1,Tableau1[[#This Row],[Date]],9^9)</f>
        <v>387420489</v>
      </c>
      <c r="G9137" s="9" t="str">
        <f>IF(Tableau1[[#This Row],[Date]]=_xlfn.MINIFS(Tableau1[1er],Tableau1[N° BL],Tableau1[[#This Row],[N° BL]],Tableau1[1er],Tableau1[[#This Row],[Date]]),D9136,"")</f>
        <v/>
      </c>
    </row>
    <row r="9138" spans="1:7" ht="14.25" customHeight="1" x14ac:dyDescent="0.25">
      <c r="A9138" s="1" t="s">
        <v>8975</v>
      </c>
      <c r="B9138" s="1" t="s">
        <v>8976</v>
      </c>
      <c r="C9138" s="7">
        <v>45370.449907407405</v>
      </c>
      <c r="D9138" s="10">
        <v>211</v>
      </c>
      <c r="E9138" s="1" t="s">
        <v>20</v>
      </c>
      <c r="F9138">
        <f>IF(LEFT(Tableau1[[#This Row],[Eléments modifié]],$J$1)=$I$1,Tableau1[[#This Row],[Date]],9^9)</f>
        <v>387420489</v>
      </c>
      <c r="G9138" s="9" t="str">
        <f>IF(Tableau1[[#This Row],[Date]]=_xlfn.MINIFS(Tableau1[1er],Tableau1[N° BL],Tableau1[[#This Row],[N° BL]],Tableau1[1er],Tableau1[[#This Row],[Date]]),D9137,"")</f>
        <v/>
      </c>
    </row>
    <row r="9139" spans="1:7" ht="14.25" customHeight="1" x14ac:dyDescent="0.25">
      <c r="A9139" s="1" t="s">
        <v>8975</v>
      </c>
      <c r="B9139" s="1" t="s">
        <v>8976</v>
      </c>
      <c r="C9139" s="7">
        <v>45370.455046296294</v>
      </c>
      <c r="D9139" s="10">
        <v>188</v>
      </c>
      <c r="E9139" s="1" t="s">
        <v>3459</v>
      </c>
      <c r="F9139">
        <f>IF(LEFT(Tableau1[[#This Row],[Eléments modifié]],$J$1)=$I$1,Tableau1[[#This Row],[Date]],9^9)</f>
        <v>387420489</v>
      </c>
      <c r="G9139" s="9" t="str">
        <f>IF(Tableau1[[#This Row],[Date]]=_xlfn.MINIFS(Tableau1[1er],Tableau1[N° BL],Tableau1[[#This Row],[N° BL]],Tableau1[1er],Tableau1[[#This Row],[Date]]),D9138,"")</f>
        <v/>
      </c>
    </row>
    <row r="9140" spans="1:7" ht="14.25" customHeight="1" x14ac:dyDescent="0.25">
      <c r="A9140" s="1" t="s">
        <v>8975</v>
      </c>
      <c r="B9140" s="1" t="s">
        <v>8976</v>
      </c>
      <c r="C9140" s="7">
        <v>45370.465949074074</v>
      </c>
      <c r="D9140" s="10">
        <v>211</v>
      </c>
      <c r="E9140" s="1" t="s">
        <v>7</v>
      </c>
      <c r="F9140">
        <f>IF(LEFT(Tableau1[[#This Row],[Eléments modifié]],$J$1)=$I$1,Tableau1[[#This Row],[Date]],9^9)</f>
        <v>45370.465949074074</v>
      </c>
      <c r="G9140" s="9">
        <f>IF(Tableau1[[#This Row],[Date]]=_xlfn.MINIFS(Tableau1[1er],Tableau1[N° BL],Tableau1[[#This Row],[N° BL]],Tableau1[1er],Tableau1[[#This Row],[Date]]),D9139,"")</f>
        <v>188</v>
      </c>
    </row>
    <row r="9141" spans="1:7" ht="14.25" customHeight="1" x14ac:dyDescent="0.25">
      <c r="A9141" s="1" t="s">
        <v>8959</v>
      </c>
      <c r="B9141" s="1" t="s">
        <v>8960</v>
      </c>
      <c r="C9141" s="7">
        <v>45370.470208333332</v>
      </c>
      <c r="D9141" s="10">
        <v>188</v>
      </c>
      <c r="E9141" s="1" t="s">
        <v>14</v>
      </c>
      <c r="F9141">
        <f>IF(LEFT(Tableau1[[#This Row],[Eléments modifié]],$J$1)=$I$1,Tableau1[[#This Row],[Date]],9^9)</f>
        <v>387420489</v>
      </c>
      <c r="G9141" s="9" t="str">
        <f>IF(Tableau1[[#This Row],[Date]]=_xlfn.MINIFS(Tableau1[1er],Tableau1[N° BL],Tableau1[[#This Row],[N° BL]],Tableau1[1er],Tableau1[[#This Row],[Date]]),D9140,"")</f>
        <v/>
      </c>
    </row>
    <row r="9142" spans="1:7" ht="14.25" customHeight="1" x14ac:dyDescent="0.25">
      <c r="A9142" s="1" t="s">
        <v>8959</v>
      </c>
      <c r="B9142" s="1" t="s">
        <v>8960</v>
      </c>
      <c r="C9142" s="7">
        <v>45370.49318287037</v>
      </c>
      <c r="D9142" s="10">
        <v>189</v>
      </c>
      <c r="E9142" s="1" t="s">
        <v>7</v>
      </c>
      <c r="F9142">
        <f>IF(LEFT(Tableau1[[#This Row],[Eléments modifié]],$J$1)=$I$1,Tableau1[[#This Row],[Date]],9^9)</f>
        <v>45370.49318287037</v>
      </c>
      <c r="G9142" s="9">
        <f>IF(Tableau1[[#This Row],[Date]]=_xlfn.MINIFS(Tableau1[1er],Tableau1[N° BL],Tableau1[[#This Row],[N° BL]],Tableau1[1er],Tableau1[[#This Row],[Date]]),D9141,"")</f>
        <v>188</v>
      </c>
    </row>
    <row r="9143" spans="1:7" ht="14.25" customHeight="1" x14ac:dyDescent="0.25">
      <c r="A9143" s="1" t="s">
        <v>8891</v>
      </c>
      <c r="B9143" s="1" t="s">
        <v>8892</v>
      </c>
      <c r="C9143" s="7">
        <v>45370.46597222222</v>
      </c>
      <c r="D9143" s="10">
        <v>188</v>
      </c>
      <c r="E9143" s="1" t="s">
        <v>3459</v>
      </c>
      <c r="F9143">
        <f>IF(LEFT(Tableau1[[#This Row],[Eléments modifié]],$J$1)=$I$1,Tableau1[[#This Row],[Date]],9^9)</f>
        <v>387420489</v>
      </c>
      <c r="G9143" s="9" t="str">
        <f>IF(Tableau1[[#This Row],[Date]]=_xlfn.MINIFS(Tableau1[1er],Tableau1[N° BL],Tableau1[[#This Row],[N° BL]],Tableau1[1er],Tableau1[[#This Row],[Date]]),D9142,"")</f>
        <v/>
      </c>
    </row>
    <row r="9144" spans="1:7" ht="14.25" customHeight="1" x14ac:dyDescent="0.25">
      <c r="A9144" s="1" t="s">
        <v>8891</v>
      </c>
      <c r="B9144" s="1" t="s">
        <v>8892</v>
      </c>
      <c r="C9144" s="7">
        <v>45370.502789351849</v>
      </c>
      <c r="D9144" s="10">
        <v>209</v>
      </c>
      <c r="E9144" s="1" t="s">
        <v>41</v>
      </c>
      <c r="F9144">
        <f>IF(LEFT(Tableau1[[#This Row],[Eléments modifié]],$J$1)=$I$1,Tableau1[[#This Row],[Date]],9^9)</f>
        <v>387420489</v>
      </c>
      <c r="G9144" s="9" t="str">
        <f>IF(Tableau1[[#This Row],[Date]]=_xlfn.MINIFS(Tableau1[1er],Tableau1[N° BL],Tableau1[[#This Row],[N° BL]],Tableau1[1er],Tableau1[[#This Row],[Date]]),D9143,"")</f>
        <v/>
      </c>
    </row>
    <row r="9145" spans="1:7" ht="14.25" customHeight="1" x14ac:dyDescent="0.25">
      <c r="A9145" s="1" t="s">
        <v>8891</v>
      </c>
      <c r="B9145" s="1" t="s">
        <v>8892</v>
      </c>
      <c r="C9145" s="7">
        <v>45370.534155092595</v>
      </c>
      <c r="D9145" s="10">
        <v>212</v>
      </c>
      <c r="E9145" s="1" t="s">
        <v>3459</v>
      </c>
      <c r="F9145">
        <f>IF(LEFT(Tableau1[[#This Row],[Eléments modifié]],$J$1)=$I$1,Tableau1[[#This Row],[Date]],9^9)</f>
        <v>387420489</v>
      </c>
      <c r="G9145" s="9" t="str">
        <f>IF(Tableau1[[#This Row],[Date]]=_xlfn.MINIFS(Tableau1[1er],Tableau1[N° BL],Tableau1[[#This Row],[N° BL]],Tableau1[1er],Tableau1[[#This Row],[Date]]),D9144,"")</f>
        <v/>
      </c>
    </row>
    <row r="9146" spans="1:7" ht="14.25" customHeight="1" x14ac:dyDescent="0.25">
      <c r="A9146" s="1" t="s">
        <v>8891</v>
      </c>
      <c r="B9146" s="1" t="s">
        <v>8892</v>
      </c>
      <c r="C9146" s="7">
        <v>45370.597002314818</v>
      </c>
      <c r="D9146" s="10">
        <v>189</v>
      </c>
      <c r="E9146" s="1" t="s">
        <v>7</v>
      </c>
      <c r="F9146">
        <f>IF(LEFT(Tableau1[[#This Row],[Eléments modifié]],$J$1)=$I$1,Tableau1[[#This Row],[Date]],9^9)</f>
        <v>45370.597002314818</v>
      </c>
      <c r="G9146" s="9">
        <f>IF(Tableau1[[#This Row],[Date]]=_xlfn.MINIFS(Tableau1[1er],Tableau1[N° BL],Tableau1[[#This Row],[N° BL]],Tableau1[1er],Tableau1[[#This Row],[Date]]),D9145,"")</f>
        <v>212</v>
      </c>
    </row>
    <row r="9147" spans="1:7" ht="14.25" customHeight="1" x14ac:dyDescent="0.25">
      <c r="A9147" s="1" t="s">
        <v>8891</v>
      </c>
      <c r="B9147" s="1" t="s">
        <v>8892</v>
      </c>
      <c r="C9147" s="7">
        <v>45371.429212962961</v>
      </c>
      <c r="D9147" s="10">
        <v>188</v>
      </c>
      <c r="E9147" s="1" t="s">
        <v>32</v>
      </c>
      <c r="F9147">
        <f>IF(LEFT(Tableau1[[#This Row],[Eléments modifié]],$J$1)=$I$1,Tableau1[[#This Row],[Date]],9^9)</f>
        <v>387420489</v>
      </c>
      <c r="G9147" s="9" t="str">
        <f>IF(Tableau1[[#This Row],[Date]]=_xlfn.MINIFS(Tableau1[1er],Tableau1[N° BL],Tableau1[[#This Row],[N° BL]],Tableau1[1er],Tableau1[[#This Row],[Date]]),D9146,"")</f>
        <v/>
      </c>
    </row>
    <row r="9148" spans="1:7" ht="14.25" customHeight="1" x14ac:dyDescent="0.25">
      <c r="A9148" s="1" t="s">
        <v>8891</v>
      </c>
      <c r="B9148" s="1" t="s">
        <v>8892</v>
      </c>
      <c r="C9148" s="7">
        <v>45371.435439814813</v>
      </c>
      <c r="D9148" s="10">
        <v>188</v>
      </c>
      <c r="E9148" s="1" t="s">
        <v>7</v>
      </c>
      <c r="F9148">
        <f>IF(LEFT(Tableau1[[#This Row],[Eléments modifié]],$J$1)=$I$1,Tableau1[[#This Row],[Date]],9^9)</f>
        <v>45371.435439814813</v>
      </c>
      <c r="G9148" s="9">
        <f>IF(Tableau1[[#This Row],[Date]]=_xlfn.MINIFS(Tableau1[1er],Tableau1[N° BL],Tableau1[[#This Row],[N° BL]],Tableau1[1er],Tableau1[[#This Row],[Date]]),D9147,"")</f>
        <v>188</v>
      </c>
    </row>
    <row r="9149" spans="1:7" ht="14.25" customHeight="1" x14ac:dyDescent="0.25">
      <c r="A9149" s="1" t="s">
        <v>8953</v>
      </c>
      <c r="B9149" s="1" t="s">
        <v>8954</v>
      </c>
      <c r="C9149" s="7">
        <v>45370.471030092594</v>
      </c>
      <c r="D9149" s="10">
        <v>188</v>
      </c>
      <c r="E9149" s="1" t="s">
        <v>32</v>
      </c>
      <c r="F9149">
        <f>IF(LEFT(Tableau1[[#This Row],[Eléments modifié]],$J$1)=$I$1,Tableau1[[#This Row],[Date]],9^9)</f>
        <v>387420489</v>
      </c>
      <c r="G9149" s="9" t="str">
        <f>IF(Tableau1[[#This Row],[Date]]=_xlfn.MINIFS(Tableau1[1er],Tableau1[N° BL],Tableau1[[#This Row],[N° BL]],Tableau1[1er],Tableau1[[#This Row],[Date]]),D9148,"")</f>
        <v/>
      </c>
    </row>
    <row r="9150" spans="1:7" ht="14.25" customHeight="1" x14ac:dyDescent="0.25">
      <c r="A9150" s="1" t="s">
        <v>8953</v>
      </c>
      <c r="B9150" s="1" t="s">
        <v>8954</v>
      </c>
      <c r="C9150" s="7">
        <v>45370.471319444441</v>
      </c>
      <c r="D9150" s="10">
        <v>212</v>
      </c>
      <c r="E9150" s="1" t="s">
        <v>20</v>
      </c>
      <c r="F9150">
        <f>IF(LEFT(Tableau1[[#This Row],[Eléments modifié]],$J$1)=$I$1,Tableau1[[#This Row],[Date]],9^9)</f>
        <v>387420489</v>
      </c>
      <c r="G9150" s="9" t="str">
        <f>IF(Tableau1[[#This Row],[Date]]=_xlfn.MINIFS(Tableau1[1er],Tableau1[N° BL],Tableau1[[#This Row],[N° BL]],Tableau1[1er],Tableau1[[#This Row],[Date]]),D9149,"")</f>
        <v/>
      </c>
    </row>
    <row r="9151" spans="1:7" ht="14.25" customHeight="1" x14ac:dyDescent="0.25">
      <c r="A9151" s="1" t="s">
        <v>8953</v>
      </c>
      <c r="B9151" s="1" t="s">
        <v>8954</v>
      </c>
      <c r="C9151" s="7">
        <v>45370.479525462964</v>
      </c>
      <c r="D9151" s="10">
        <v>188</v>
      </c>
      <c r="E9151" s="1" t="s">
        <v>2447</v>
      </c>
      <c r="F9151">
        <f>IF(LEFT(Tableau1[[#This Row],[Eléments modifié]],$J$1)=$I$1,Tableau1[[#This Row],[Date]],9^9)</f>
        <v>387420489</v>
      </c>
      <c r="G9151" s="9" t="str">
        <f>IF(Tableau1[[#This Row],[Date]]=_xlfn.MINIFS(Tableau1[1er],Tableau1[N° BL],Tableau1[[#This Row],[N° BL]],Tableau1[1er],Tableau1[[#This Row],[Date]]),D9150,"")</f>
        <v/>
      </c>
    </row>
    <row r="9152" spans="1:7" ht="14.25" customHeight="1" x14ac:dyDescent="0.25">
      <c r="A9152" s="1" t="s">
        <v>8953</v>
      </c>
      <c r="B9152" s="1" t="s">
        <v>8954</v>
      </c>
      <c r="C9152" s="7">
        <v>45370.518657407411</v>
      </c>
      <c r="D9152" s="10">
        <v>212</v>
      </c>
      <c r="E9152" s="1" t="s">
        <v>7</v>
      </c>
      <c r="F9152">
        <f>IF(LEFT(Tableau1[[#This Row],[Eléments modifié]],$J$1)=$I$1,Tableau1[[#This Row],[Date]],9^9)</f>
        <v>45370.518657407411</v>
      </c>
      <c r="G9152" s="9">
        <f>IF(Tableau1[[#This Row],[Date]]=_xlfn.MINIFS(Tableau1[1er],Tableau1[N° BL],Tableau1[[#This Row],[N° BL]],Tableau1[1er],Tableau1[[#This Row],[Date]]),D9151,"")</f>
        <v>188</v>
      </c>
    </row>
    <row r="9153" spans="1:7" ht="14.25" customHeight="1" x14ac:dyDescent="0.25">
      <c r="A9153" s="1" t="s">
        <v>8949</v>
      </c>
      <c r="B9153" s="1" t="s">
        <v>8950</v>
      </c>
      <c r="C9153" s="7">
        <v>45370.513726851852</v>
      </c>
      <c r="D9153" s="10">
        <v>212</v>
      </c>
      <c r="E9153" s="1" t="s">
        <v>371</v>
      </c>
      <c r="F9153">
        <f>IF(LEFT(Tableau1[[#This Row],[Eléments modifié]],$J$1)=$I$1,Tableau1[[#This Row],[Date]],9^9)</f>
        <v>387420489</v>
      </c>
      <c r="G9153" s="9" t="str">
        <f>IF(Tableau1[[#This Row],[Date]]=_xlfn.MINIFS(Tableau1[1er],Tableau1[N° BL],Tableau1[[#This Row],[N° BL]],Tableau1[1er],Tableau1[[#This Row],[Date]]),D9152,"")</f>
        <v/>
      </c>
    </row>
    <row r="9154" spans="1:7" ht="14.25" customHeight="1" x14ac:dyDescent="0.25">
      <c r="A9154" s="1" t="s">
        <v>8949</v>
      </c>
      <c r="B9154" s="1" t="s">
        <v>8950</v>
      </c>
      <c r="C9154" s="7">
        <v>45370.525312500002</v>
      </c>
      <c r="D9154" s="10">
        <v>209</v>
      </c>
      <c r="E9154" s="1" t="s">
        <v>7</v>
      </c>
      <c r="F9154">
        <f>IF(LEFT(Tableau1[[#This Row],[Eléments modifié]],$J$1)=$I$1,Tableau1[[#This Row],[Date]],9^9)</f>
        <v>45370.525312500002</v>
      </c>
      <c r="G9154" s="9">
        <f>IF(Tableau1[[#This Row],[Date]]=_xlfn.MINIFS(Tableau1[1er],Tableau1[N° BL],Tableau1[[#This Row],[N° BL]],Tableau1[1er],Tableau1[[#This Row],[Date]]),D9153,"")</f>
        <v>212</v>
      </c>
    </row>
    <row r="9155" spans="1:7" ht="14.25" customHeight="1" x14ac:dyDescent="0.25">
      <c r="A9155" s="1" t="s">
        <v>8949</v>
      </c>
      <c r="B9155" s="1" t="s">
        <v>8950</v>
      </c>
      <c r="C9155" s="7">
        <v>45370.525439814817</v>
      </c>
      <c r="D9155" s="10">
        <v>209</v>
      </c>
      <c r="E9155" s="1" t="s">
        <v>7</v>
      </c>
      <c r="F9155">
        <f>IF(LEFT(Tableau1[[#This Row],[Eléments modifié]],$J$1)=$I$1,Tableau1[[#This Row],[Date]],9^9)</f>
        <v>45370.525439814817</v>
      </c>
      <c r="G9155" s="9">
        <f>IF(Tableau1[[#This Row],[Date]]=_xlfn.MINIFS(Tableau1[1er],Tableau1[N° BL],Tableau1[[#This Row],[N° BL]],Tableau1[1er],Tableau1[[#This Row],[Date]]),D9154,"")</f>
        <v>209</v>
      </c>
    </row>
    <row r="9156" spans="1:7" ht="14.25" customHeight="1" x14ac:dyDescent="0.25">
      <c r="A9156" s="1" t="s">
        <v>8933</v>
      </c>
      <c r="B9156" s="1" t="s">
        <v>8934</v>
      </c>
      <c r="C9156" s="7">
        <v>45370.558796296296</v>
      </c>
      <c r="D9156" s="10">
        <v>176</v>
      </c>
      <c r="E9156" s="1" t="s">
        <v>111</v>
      </c>
      <c r="F9156">
        <f>IF(LEFT(Tableau1[[#This Row],[Eléments modifié]],$J$1)=$I$1,Tableau1[[#This Row],[Date]],9^9)</f>
        <v>387420489</v>
      </c>
      <c r="G9156" s="9" t="str">
        <f>IF(Tableau1[[#This Row],[Date]]=_xlfn.MINIFS(Tableau1[1er],Tableau1[N° BL],Tableau1[[#This Row],[N° BL]],Tableau1[1er],Tableau1[[#This Row],[Date]]),D9155,"")</f>
        <v/>
      </c>
    </row>
    <row r="9157" spans="1:7" ht="14.25" customHeight="1" x14ac:dyDescent="0.25">
      <c r="A9157" s="1" t="s">
        <v>8933</v>
      </c>
      <c r="B9157" s="1" t="s">
        <v>8934</v>
      </c>
      <c r="C9157" s="7">
        <v>45370.568657407406</v>
      </c>
      <c r="D9157" s="10">
        <v>176</v>
      </c>
      <c r="E9157" s="1" t="s">
        <v>7</v>
      </c>
      <c r="F9157">
        <f>IF(LEFT(Tableau1[[#This Row],[Eléments modifié]],$J$1)=$I$1,Tableau1[[#This Row],[Date]],9^9)</f>
        <v>45370.568657407406</v>
      </c>
      <c r="G9157" s="9">
        <f>IF(Tableau1[[#This Row],[Date]]=_xlfn.MINIFS(Tableau1[1er],Tableau1[N° BL],Tableau1[[#This Row],[N° BL]],Tableau1[1er],Tableau1[[#This Row],[Date]]),D9156,"")</f>
        <v>176</v>
      </c>
    </row>
    <row r="9158" spans="1:7" ht="14.25" customHeight="1" x14ac:dyDescent="0.25">
      <c r="A9158" s="1" t="s">
        <v>8897</v>
      </c>
      <c r="B9158" s="1" t="s">
        <v>8898</v>
      </c>
      <c r="C9158" s="7">
        <v>45371.388865740744</v>
      </c>
      <c r="D9158" s="10">
        <v>188</v>
      </c>
      <c r="E9158" s="1" t="s">
        <v>14</v>
      </c>
      <c r="F9158">
        <f>IF(LEFT(Tableau1[[#This Row],[Eléments modifié]],$J$1)=$I$1,Tableau1[[#This Row],[Date]],9^9)</f>
        <v>387420489</v>
      </c>
      <c r="G9158" s="9" t="str">
        <f>IF(Tableau1[[#This Row],[Date]]=_xlfn.MINIFS(Tableau1[1er],Tableau1[N° BL],Tableau1[[#This Row],[N° BL]],Tableau1[1er],Tableau1[[#This Row],[Date]]),D9157,"")</f>
        <v/>
      </c>
    </row>
    <row r="9159" spans="1:7" ht="14.25" customHeight="1" x14ac:dyDescent="0.25">
      <c r="A9159" s="1" t="s">
        <v>8897</v>
      </c>
      <c r="B9159" s="1" t="s">
        <v>8898</v>
      </c>
      <c r="C9159" s="7">
        <v>45371.417361111111</v>
      </c>
      <c r="D9159" s="10">
        <v>189</v>
      </c>
      <c r="E9159" s="1" t="s">
        <v>7</v>
      </c>
      <c r="F9159">
        <f>IF(LEFT(Tableau1[[#This Row],[Eléments modifié]],$J$1)=$I$1,Tableau1[[#This Row],[Date]],9^9)</f>
        <v>45371.417361111111</v>
      </c>
      <c r="G9159" s="9">
        <f>IF(Tableau1[[#This Row],[Date]]=_xlfn.MINIFS(Tableau1[1er],Tableau1[N° BL],Tableau1[[#This Row],[N° BL]],Tableau1[1er],Tableau1[[#This Row],[Date]]),D9158,"")</f>
        <v>188</v>
      </c>
    </row>
    <row r="9160" spans="1:7" ht="14.25" customHeight="1" x14ac:dyDescent="0.25">
      <c r="A9160" s="1" t="s">
        <v>8261</v>
      </c>
      <c r="B9160" s="1" t="s">
        <v>8262</v>
      </c>
      <c r="C9160" s="7">
        <v>45371.404675925929</v>
      </c>
      <c r="D9160" s="10">
        <v>188</v>
      </c>
      <c r="E9160" s="1" t="s">
        <v>371</v>
      </c>
      <c r="F9160">
        <f>IF(LEFT(Tableau1[[#This Row],[Eléments modifié]],$J$1)=$I$1,Tableau1[[#This Row],[Date]],9^9)</f>
        <v>387420489</v>
      </c>
      <c r="G9160" s="9" t="str">
        <f>IF(Tableau1[[#This Row],[Date]]=_xlfn.MINIFS(Tableau1[1er],Tableau1[N° BL],Tableau1[[#This Row],[N° BL]],Tableau1[1er],Tableau1[[#This Row],[Date]]),D9159,"")</f>
        <v/>
      </c>
    </row>
    <row r="9161" spans="1:7" ht="14.25" customHeight="1" x14ac:dyDescent="0.25">
      <c r="A9161" s="1" t="s">
        <v>8261</v>
      </c>
      <c r="B9161" s="1" t="s">
        <v>8262</v>
      </c>
      <c r="C9161" s="7">
        <v>45378.641064814816</v>
      </c>
      <c r="D9161" s="10">
        <v>188</v>
      </c>
      <c r="E9161" s="1" t="s">
        <v>7</v>
      </c>
      <c r="F9161">
        <f>IF(LEFT(Tableau1[[#This Row],[Eléments modifié]],$J$1)=$I$1,Tableau1[[#This Row],[Date]],9^9)</f>
        <v>45378.641064814816</v>
      </c>
      <c r="G9161" s="9">
        <f>IF(Tableau1[[#This Row],[Date]]=_xlfn.MINIFS(Tableau1[1er],Tableau1[N° BL],Tableau1[[#This Row],[N° BL]],Tableau1[1er],Tableau1[[#This Row],[Date]]),D9160,"")</f>
        <v>188</v>
      </c>
    </row>
    <row r="9162" spans="1:7" ht="14.25" customHeight="1" x14ac:dyDescent="0.25">
      <c r="A9162" s="1" t="s">
        <v>8927</v>
      </c>
      <c r="B9162" s="1" t="s">
        <v>8928</v>
      </c>
      <c r="C9162" s="7">
        <v>45370.557835648149</v>
      </c>
      <c r="D9162" s="10">
        <v>176</v>
      </c>
      <c r="E9162" s="1" t="s">
        <v>14</v>
      </c>
      <c r="F9162">
        <f>IF(LEFT(Tableau1[[#This Row],[Eléments modifié]],$J$1)=$I$1,Tableau1[[#This Row],[Date]],9^9)</f>
        <v>387420489</v>
      </c>
      <c r="G9162" s="9" t="str">
        <f>IF(Tableau1[[#This Row],[Date]]=_xlfn.MINIFS(Tableau1[1er],Tableau1[N° BL],Tableau1[[#This Row],[N° BL]],Tableau1[1er],Tableau1[[#This Row],[Date]]),D9161,"")</f>
        <v/>
      </c>
    </row>
    <row r="9163" spans="1:7" ht="14.25" customHeight="1" x14ac:dyDescent="0.25">
      <c r="A9163" s="1" t="s">
        <v>8927</v>
      </c>
      <c r="B9163" s="1" t="s">
        <v>8928</v>
      </c>
      <c r="C9163" s="7">
        <v>45370.585486111115</v>
      </c>
      <c r="D9163" s="10">
        <v>189</v>
      </c>
      <c r="E9163" s="1" t="s">
        <v>7</v>
      </c>
      <c r="F9163">
        <f>IF(LEFT(Tableau1[[#This Row],[Eléments modifié]],$J$1)=$I$1,Tableau1[[#This Row],[Date]],9^9)</f>
        <v>45370.585486111115</v>
      </c>
      <c r="G9163" s="9">
        <f>IF(Tableau1[[#This Row],[Date]]=_xlfn.MINIFS(Tableau1[1er],Tableau1[N° BL],Tableau1[[#This Row],[N° BL]],Tableau1[1er],Tableau1[[#This Row],[Date]]),D9162,"")</f>
        <v>176</v>
      </c>
    </row>
    <row r="9164" spans="1:7" ht="14.25" customHeight="1" x14ac:dyDescent="0.25">
      <c r="A9164" s="1" t="s">
        <v>8947</v>
      </c>
      <c r="B9164" s="1" t="s">
        <v>8948</v>
      </c>
      <c r="C9164" s="7">
        <v>45370.499652777777</v>
      </c>
      <c r="D9164" s="10">
        <v>211</v>
      </c>
      <c r="E9164" s="1" t="s">
        <v>14</v>
      </c>
      <c r="F9164">
        <f>IF(LEFT(Tableau1[[#This Row],[Eléments modifié]],$J$1)=$I$1,Tableau1[[#This Row],[Date]],9^9)</f>
        <v>387420489</v>
      </c>
      <c r="G9164" s="9" t="str">
        <f>IF(Tableau1[[#This Row],[Date]]=_xlfn.MINIFS(Tableau1[1er],Tableau1[N° BL],Tableau1[[#This Row],[N° BL]],Tableau1[1er],Tableau1[[#This Row],[Date]]),D9163,"")</f>
        <v/>
      </c>
    </row>
    <row r="9165" spans="1:7" ht="14.25" customHeight="1" x14ac:dyDescent="0.25">
      <c r="A9165" s="1" t="s">
        <v>8947</v>
      </c>
      <c r="B9165" s="1" t="s">
        <v>8948</v>
      </c>
      <c r="C9165" s="7">
        <v>45370.531504629631</v>
      </c>
      <c r="D9165" s="10">
        <v>189</v>
      </c>
      <c r="E9165" s="1" t="s">
        <v>7</v>
      </c>
      <c r="F9165">
        <f>IF(LEFT(Tableau1[[#This Row],[Eléments modifié]],$J$1)=$I$1,Tableau1[[#This Row],[Date]],9^9)</f>
        <v>45370.531504629631</v>
      </c>
      <c r="G9165" s="9">
        <f>IF(Tableau1[[#This Row],[Date]]=_xlfn.MINIFS(Tableau1[1er],Tableau1[N° BL],Tableau1[[#This Row],[N° BL]],Tableau1[1er],Tableau1[[#This Row],[Date]]),D9164,"")</f>
        <v>211</v>
      </c>
    </row>
    <row r="9166" spans="1:7" ht="14.25" customHeight="1" x14ac:dyDescent="0.25">
      <c r="A9166" s="1" t="s">
        <v>8957</v>
      </c>
      <c r="B9166" s="1" t="s">
        <v>8958</v>
      </c>
      <c r="C9166" s="7">
        <v>45370.486898148149</v>
      </c>
      <c r="D9166" s="10">
        <v>188</v>
      </c>
      <c r="E9166" s="1" t="s">
        <v>32</v>
      </c>
      <c r="F9166">
        <f>IF(LEFT(Tableau1[[#This Row],[Eléments modifié]],$J$1)=$I$1,Tableau1[[#This Row],[Date]],9^9)</f>
        <v>387420489</v>
      </c>
      <c r="G9166" s="9" t="str">
        <f>IF(Tableau1[[#This Row],[Date]]=_xlfn.MINIFS(Tableau1[1er],Tableau1[N° BL],Tableau1[[#This Row],[N° BL]],Tableau1[1er],Tableau1[[#This Row],[Date]]),D9165,"")</f>
        <v/>
      </c>
    </row>
    <row r="9167" spans="1:7" ht="14.25" customHeight="1" x14ac:dyDescent="0.25">
      <c r="A9167" s="1" t="s">
        <v>8957</v>
      </c>
      <c r="B9167" s="1" t="s">
        <v>8958</v>
      </c>
      <c r="C9167" s="7">
        <v>45370.486956018518</v>
      </c>
      <c r="D9167" s="10">
        <v>189</v>
      </c>
      <c r="E9167" s="1" t="s">
        <v>20</v>
      </c>
      <c r="F9167">
        <f>IF(LEFT(Tableau1[[#This Row],[Eléments modifié]],$J$1)=$I$1,Tableau1[[#This Row],[Date]],9^9)</f>
        <v>387420489</v>
      </c>
      <c r="G9167" s="9" t="str">
        <f>IF(Tableau1[[#This Row],[Date]]=_xlfn.MINIFS(Tableau1[1er],Tableau1[N° BL],Tableau1[[#This Row],[N° BL]],Tableau1[1er],Tableau1[[#This Row],[Date]]),D9166,"")</f>
        <v/>
      </c>
    </row>
    <row r="9168" spans="1:7" ht="14.25" customHeight="1" x14ac:dyDescent="0.25">
      <c r="A9168" s="1" t="s">
        <v>8957</v>
      </c>
      <c r="B9168" s="1" t="s">
        <v>8958</v>
      </c>
      <c r="C9168" s="7">
        <v>45370.493807870371</v>
      </c>
      <c r="D9168" s="10">
        <v>189</v>
      </c>
      <c r="E9168" s="1" t="s">
        <v>14</v>
      </c>
      <c r="F9168">
        <f>IF(LEFT(Tableau1[[#This Row],[Eléments modifié]],$J$1)=$I$1,Tableau1[[#This Row],[Date]],9^9)</f>
        <v>387420489</v>
      </c>
      <c r="G9168" s="9" t="str">
        <f>IF(Tableau1[[#This Row],[Date]]=_xlfn.MINIFS(Tableau1[1er],Tableau1[N° BL],Tableau1[[#This Row],[N° BL]],Tableau1[1er],Tableau1[[#This Row],[Date]]),D9167,"")</f>
        <v/>
      </c>
    </row>
    <row r="9169" spans="1:7" ht="14.25" customHeight="1" x14ac:dyDescent="0.25">
      <c r="A9169" s="1" t="s">
        <v>8957</v>
      </c>
      <c r="B9169" s="1" t="s">
        <v>8958</v>
      </c>
      <c r="C9169" s="7">
        <v>45370.499467592592</v>
      </c>
      <c r="D9169" s="10">
        <v>189</v>
      </c>
      <c r="E9169" s="1" t="s">
        <v>7</v>
      </c>
      <c r="F9169">
        <f>IF(LEFT(Tableau1[[#This Row],[Eléments modifié]],$J$1)=$I$1,Tableau1[[#This Row],[Date]],9^9)</f>
        <v>45370.499467592592</v>
      </c>
      <c r="G9169" s="9">
        <f>IF(Tableau1[[#This Row],[Date]]=_xlfn.MINIFS(Tableau1[1er],Tableau1[N° BL],Tableau1[[#This Row],[N° BL]],Tableau1[1er],Tableau1[[#This Row],[Date]]),D9168,"")</f>
        <v>189</v>
      </c>
    </row>
    <row r="9170" spans="1:7" ht="14.25" customHeight="1" x14ac:dyDescent="0.25">
      <c r="A9170" s="1" t="s">
        <v>8943</v>
      </c>
      <c r="B9170" s="1" t="s">
        <v>8944</v>
      </c>
      <c r="C9170" s="7">
        <v>45370.518692129626</v>
      </c>
      <c r="D9170" s="10">
        <v>176</v>
      </c>
      <c r="E9170" s="1" t="s">
        <v>2447</v>
      </c>
      <c r="F9170">
        <f>IF(LEFT(Tableau1[[#This Row],[Eléments modifié]],$J$1)=$I$1,Tableau1[[#This Row],[Date]],9^9)</f>
        <v>387420489</v>
      </c>
      <c r="G9170" s="9" t="str">
        <f>IF(Tableau1[[#This Row],[Date]]=_xlfn.MINIFS(Tableau1[1er],Tableau1[N° BL],Tableau1[[#This Row],[N° BL]],Tableau1[1er],Tableau1[[#This Row],[Date]]),D9169,"")</f>
        <v/>
      </c>
    </row>
    <row r="9171" spans="1:7" ht="14.25" customHeight="1" x14ac:dyDescent="0.25">
      <c r="A9171" s="1" t="s">
        <v>8943</v>
      </c>
      <c r="B9171" s="1" t="s">
        <v>8944</v>
      </c>
      <c r="C9171" s="7">
        <v>45370.53628472222</v>
      </c>
      <c r="D9171" s="10">
        <v>212</v>
      </c>
      <c r="E9171" s="1" t="s">
        <v>7</v>
      </c>
      <c r="F9171">
        <f>IF(LEFT(Tableau1[[#This Row],[Eléments modifié]],$J$1)=$I$1,Tableau1[[#This Row],[Date]],9^9)</f>
        <v>45370.53628472222</v>
      </c>
      <c r="G9171" s="9">
        <f>IF(Tableau1[[#This Row],[Date]]=_xlfn.MINIFS(Tableau1[1er],Tableau1[N° BL],Tableau1[[#This Row],[N° BL]],Tableau1[1er],Tableau1[[#This Row],[Date]]),D9170,"")</f>
        <v>176</v>
      </c>
    </row>
    <row r="9172" spans="1:7" ht="14.25" customHeight="1" x14ac:dyDescent="0.25">
      <c r="A9172" s="1" t="s">
        <v>8929</v>
      </c>
      <c r="B9172" s="1" t="s">
        <v>8930</v>
      </c>
      <c r="C9172" s="7">
        <v>45370.568888888891</v>
      </c>
      <c r="D9172" s="10">
        <v>209</v>
      </c>
      <c r="E9172" s="1" t="s">
        <v>111</v>
      </c>
      <c r="F9172">
        <f>IF(LEFT(Tableau1[[#This Row],[Eléments modifié]],$J$1)=$I$1,Tableau1[[#This Row],[Date]],9^9)</f>
        <v>387420489</v>
      </c>
      <c r="G9172" s="9" t="str">
        <f>IF(Tableau1[[#This Row],[Date]]=_xlfn.MINIFS(Tableau1[1er],Tableau1[N° BL],Tableau1[[#This Row],[N° BL]],Tableau1[1er],Tableau1[[#This Row],[Date]]),D9171,"")</f>
        <v/>
      </c>
    </row>
    <row r="9173" spans="1:7" ht="14.25" customHeight="1" x14ac:dyDescent="0.25">
      <c r="A9173" s="1" t="s">
        <v>8929</v>
      </c>
      <c r="B9173" s="1" t="s">
        <v>8930</v>
      </c>
      <c r="C9173" s="7">
        <v>45370.579594907409</v>
      </c>
      <c r="D9173" s="10">
        <v>189</v>
      </c>
      <c r="E9173" s="1" t="s">
        <v>7</v>
      </c>
      <c r="F9173">
        <f>IF(LEFT(Tableau1[[#This Row],[Eléments modifié]],$J$1)=$I$1,Tableau1[[#This Row],[Date]],9^9)</f>
        <v>45370.579594907409</v>
      </c>
      <c r="G9173" s="9">
        <f>IF(Tableau1[[#This Row],[Date]]=_xlfn.MINIFS(Tableau1[1er],Tableau1[N° BL],Tableau1[[#This Row],[N° BL]],Tableau1[1er],Tableau1[[#This Row],[Date]]),D9172,"")</f>
        <v>209</v>
      </c>
    </row>
    <row r="9174" spans="1:7" ht="14.25" customHeight="1" x14ac:dyDescent="0.25">
      <c r="A9174" s="1" t="s">
        <v>8875</v>
      </c>
      <c r="B9174" s="1" t="s">
        <v>8876</v>
      </c>
      <c r="C9174" s="7">
        <v>45371.448055555556</v>
      </c>
      <c r="D9174" s="10">
        <v>176</v>
      </c>
      <c r="E9174" s="1" t="s">
        <v>32</v>
      </c>
      <c r="F9174">
        <f>IF(LEFT(Tableau1[[#This Row],[Eléments modifié]],$J$1)=$I$1,Tableau1[[#This Row],[Date]],9^9)</f>
        <v>387420489</v>
      </c>
      <c r="G9174" s="9" t="str">
        <f>IF(Tableau1[[#This Row],[Date]]=_xlfn.MINIFS(Tableau1[1er],Tableau1[N° BL],Tableau1[[#This Row],[N° BL]],Tableau1[1er],Tableau1[[#This Row],[Date]]),D9173,"")</f>
        <v/>
      </c>
    </row>
    <row r="9175" spans="1:7" ht="14.25" customHeight="1" x14ac:dyDescent="0.25">
      <c r="A9175" s="1" t="s">
        <v>8875</v>
      </c>
      <c r="B9175" s="1" t="s">
        <v>8876</v>
      </c>
      <c r="C9175" s="7">
        <v>45371.453611111108</v>
      </c>
      <c r="D9175" s="10">
        <v>188</v>
      </c>
      <c r="E9175" s="1" t="s">
        <v>7</v>
      </c>
      <c r="F9175">
        <f>IF(LEFT(Tableau1[[#This Row],[Eléments modifié]],$J$1)=$I$1,Tableau1[[#This Row],[Date]],9^9)</f>
        <v>45371.453611111108</v>
      </c>
      <c r="G9175" s="9">
        <f>IF(Tableau1[[#This Row],[Date]]=_xlfn.MINIFS(Tableau1[1er],Tableau1[N° BL],Tableau1[[#This Row],[N° BL]],Tableau1[1er],Tableau1[[#This Row],[Date]]),D9174,"")</f>
        <v>176</v>
      </c>
    </row>
    <row r="9176" spans="1:7" ht="14.25" customHeight="1" x14ac:dyDescent="0.25">
      <c r="A9176" s="1" t="s">
        <v>8931</v>
      </c>
      <c r="B9176" s="1" t="s">
        <v>8932</v>
      </c>
      <c r="C9176" s="7">
        <v>45370.525694444441</v>
      </c>
      <c r="D9176" s="10">
        <v>189</v>
      </c>
      <c r="E9176" s="1" t="s">
        <v>371</v>
      </c>
      <c r="F9176">
        <f>IF(LEFT(Tableau1[[#This Row],[Eléments modifié]],$J$1)=$I$1,Tableau1[[#This Row],[Date]],9^9)</f>
        <v>387420489</v>
      </c>
      <c r="G9176" s="9" t="str">
        <f>IF(Tableau1[[#This Row],[Date]]=_xlfn.MINIFS(Tableau1[1er],Tableau1[N° BL],Tableau1[[#This Row],[N° BL]],Tableau1[1er],Tableau1[[#This Row],[Date]]),D9175,"")</f>
        <v/>
      </c>
    </row>
    <row r="9177" spans="1:7" ht="14.25" customHeight="1" x14ac:dyDescent="0.25">
      <c r="A9177" s="1" t="s">
        <v>8931</v>
      </c>
      <c r="B9177" s="1" t="s">
        <v>8932</v>
      </c>
      <c r="C9177" s="7">
        <v>45370.579004629632</v>
      </c>
      <c r="D9177" s="10">
        <v>209</v>
      </c>
      <c r="E9177" s="1" t="s">
        <v>7</v>
      </c>
      <c r="F9177">
        <f>IF(LEFT(Tableau1[[#This Row],[Eléments modifié]],$J$1)=$I$1,Tableau1[[#This Row],[Date]],9^9)</f>
        <v>45370.579004629632</v>
      </c>
      <c r="G9177" s="9">
        <f>IF(Tableau1[[#This Row],[Date]]=_xlfn.MINIFS(Tableau1[1er],Tableau1[N° BL],Tableau1[[#This Row],[N° BL]],Tableau1[1er],Tableau1[[#This Row],[Date]]),D9176,"")</f>
        <v>189</v>
      </c>
    </row>
    <row r="9178" spans="1:7" ht="14.25" customHeight="1" x14ac:dyDescent="0.25">
      <c r="A9178" s="1" t="s">
        <v>8951</v>
      </c>
      <c r="B9178" s="1" t="s">
        <v>8952</v>
      </c>
      <c r="C9178" s="7">
        <v>45370.519375000003</v>
      </c>
      <c r="D9178" s="10">
        <v>176</v>
      </c>
      <c r="E9178" s="1" t="s">
        <v>111</v>
      </c>
      <c r="F9178">
        <f>IF(LEFT(Tableau1[[#This Row],[Eléments modifié]],$J$1)=$I$1,Tableau1[[#This Row],[Date]],9^9)</f>
        <v>387420489</v>
      </c>
      <c r="G9178" s="9" t="str">
        <f>IF(Tableau1[[#This Row],[Date]]=_xlfn.MINIFS(Tableau1[1er],Tableau1[N° BL],Tableau1[[#This Row],[N° BL]],Tableau1[1er],Tableau1[[#This Row],[Date]]),D9177,"")</f>
        <v/>
      </c>
    </row>
    <row r="9179" spans="1:7" ht="14.25" customHeight="1" x14ac:dyDescent="0.25">
      <c r="A9179" s="1" t="s">
        <v>8951</v>
      </c>
      <c r="B9179" s="1" t="s">
        <v>8952</v>
      </c>
      <c r="C9179" s="7">
        <v>45370.521874999999</v>
      </c>
      <c r="D9179" s="10">
        <v>176</v>
      </c>
      <c r="E9179" s="1" t="s">
        <v>7</v>
      </c>
      <c r="F9179">
        <f>IF(LEFT(Tableau1[[#This Row],[Eléments modifié]],$J$1)=$I$1,Tableau1[[#This Row],[Date]],9^9)</f>
        <v>45370.521874999999</v>
      </c>
      <c r="G9179" s="9">
        <f>IF(Tableau1[[#This Row],[Date]]=_xlfn.MINIFS(Tableau1[1er],Tableau1[N° BL],Tableau1[[#This Row],[N° BL]],Tableau1[1er],Tableau1[[#This Row],[Date]]),D9178,"")</f>
        <v>176</v>
      </c>
    </row>
    <row r="9180" spans="1:7" ht="14.25" customHeight="1" x14ac:dyDescent="0.25">
      <c r="A9180" s="1" t="s">
        <v>8935</v>
      </c>
      <c r="B9180" s="1" t="s">
        <v>8936</v>
      </c>
      <c r="C9180" s="7">
        <v>45370.521898148145</v>
      </c>
      <c r="D9180" s="10">
        <v>209</v>
      </c>
      <c r="E9180" s="1" t="s">
        <v>111</v>
      </c>
      <c r="F9180">
        <f>IF(LEFT(Tableau1[[#This Row],[Eléments modifié]],$J$1)=$I$1,Tableau1[[#This Row],[Date]],9^9)</f>
        <v>387420489</v>
      </c>
      <c r="G9180" s="9" t="str">
        <f>IF(Tableau1[[#This Row],[Date]]=_xlfn.MINIFS(Tableau1[1er],Tableau1[N° BL],Tableau1[[#This Row],[N° BL]],Tableau1[1er],Tableau1[[#This Row],[Date]]),D9179,"")</f>
        <v/>
      </c>
    </row>
    <row r="9181" spans="1:7" ht="14.25" customHeight="1" x14ac:dyDescent="0.25">
      <c r="A9181" s="1" t="s">
        <v>8935</v>
      </c>
      <c r="B9181" s="1" t="s">
        <v>8936</v>
      </c>
      <c r="C9181" s="7">
        <v>45370.558252314811</v>
      </c>
      <c r="D9181" s="10">
        <v>176</v>
      </c>
      <c r="E9181" s="1" t="s">
        <v>7</v>
      </c>
      <c r="F9181">
        <f>IF(LEFT(Tableau1[[#This Row],[Eléments modifié]],$J$1)=$I$1,Tableau1[[#This Row],[Date]],9^9)</f>
        <v>45370.558252314811</v>
      </c>
      <c r="G9181" s="9">
        <f>IF(Tableau1[[#This Row],[Date]]=_xlfn.MINIFS(Tableau1[1er],Tableau1[N° BL],Tableau1[[#This Row],[N° BL]],Tableau1[1er],Tableau1[[#This Row],[Date]]),D9180,"")</f>
        <v>209</v>
      </c>
    </row>
    <row r="9182" spans="1:7" ht="14.25" customHeight="1" x14ac:dyDescent="0.25">
      <c r="A9182" s="1" t="s">
        <v>8935</v>
      </c>
      <c r="B9182" s="1" t="s">
        <v>8936</v>
      </c>
      <c r="C9182" s="7">
        <v>45370.558807870373</v>
      </c>
      <c r="D9182" s="10">
        <v>176</v>
      </c>
      <c r="E9182" s="1" t="s">
        <v>7</v>
      </c>
      <c r="F9182">
        <f>IF(LEFT(Tableau1[[#This Row],[Eléments modifié]],$J$1)=$I$1,Tableau1[[#This Row],[Date]],9^9)</f>
        <v>45370.558807870373</v>
      </c>
      <c r="G9182" s="9">
        <f>IF(Tableau1[[#This Row],[Date]]=_xlfn.MINIFS(Tableau1[1er],Tableau1[N° BL],Tableau1[[#This Row],[N° BL]],Tableau1[1er],Tableau1[[#This Row],[Date]]),D9181,"")</f>
        <v>176</v>
      </c>
    </row>
    <row r="9183" spans="1:7" ht="14.25" customHeight="1" x14ac:dyDescent="0.25">
      <c r="A9183" s="1" t="s">
        <v>8915</v>
      </c>
      <c r="B9183" s="1" t="s">
        <v>8916</v>
      </c>
      <c r="C9183" s="7">
        <v>45370.579062500001</v>
      </c>
      <c r="D9183" s="10">
        <v>176</v>
      </c>
      <c r="E9183" s="1" t="s">
        <v>371</v>
      </c>
      <c r="F9183">
        <f>IF(LEFT(Tableau1[[#This Row],[Eléments modifié]],$J$1)=$I$1,Tableau1[[#This Row],[Date]],9^9)</f>
        <v>387420489</v>
      </c>
      <c r="G9183" s="9" t="str">
        <f>IF(Tableau1[[#This Row],[Date]]=_xlfn.MINIFS(Tableau1[1er],Tableau1[N° BL],Tableau1[[#This Row],[N° BL]],Tableau1[1er],Tableau1[[#This Row],[Date]]),D9182,"")</f>
        <v/>
      </c>
    </row>
    <row r="9184" spans="1:7" ht="14.25" customHeight="1" x14ac:dyDescent="0.25">
      <c r="A9184" s="1" t="s">
        <v>8915</v>
      </c>
      <c r="B9184" s="1" t="s">
        <v>8916</v>
      </c>
      <c r="C9184" s="7">
        <v>45370.628888888888</v>
      </c>
      <c r="D9184" s="10">
        <v>209</v>
      </c>
      <c r="E9184" s="1" t="s">
        <v>7</v>
      </c>
      <c r="F9184">
        <f>IF(LEFT(Tableau1[[#This Row],[Eléments modifié]],$J$1)=$I$1,Tableau1[[#This Row],[Date]],9^9)</f>
        <v>45370.628888888888</v>
      </c>
      <c r="G9184" s="9">
        <f>IF(Tableau1[[#This Row],[Date]]=_xlfn.MINIFS(Tableau1[1er],Tableau1[N° BL],Tableau1[[#This Row],[N° BL]],Tableau1[1er],Tableau1[[#This Row],[Date]]),D9183,"")</f>
        <v>176</v>
      </c>
    </row>
    <row r="9185" spans="1:7" ht="14.25" customHeight="1" x14ac:dyDescent="0.25">
      <c r="A9185" s="1" t="s">
        <v>8923</v>
      </c>
      <c r="B9185" s="1" t="s">
        <v>8924</v>
      </c>
      <c r="C9185" s="7">
        <v>45370.591157407405</v>
      </c>
      <c r="D9185" s="10">
        <v>204</v>
      </c>
      <c r="E9185" s="1" t="s">
        <v>14</v>
      </c>
      <c r="F9185">
        <f>IF(LEFT(Tableau1[[#This Row],[Eléments modifié]],$J$1)=$I$1,Tableau1[[#This Row],[Date]],9^9)</f>
        <v>387420489</v>
      </c>
      <c r="G9185" s="9" t="str">
        <f>IF(Tableau1[[#This Row],[Date]]=_xlfn.MINIFS(Tableau1[1er],Tableau1[N° BL],Tableau1[[#This Row],[N° BL]],Tableau1[1er],Tableau1[[#This Row],[Date]]),D9184,"")</f>
        <v/>
      </c>
    </row>
    <row r="9186" spans="1:7" ht="14.25" customHeight="1" x14ac:dyDescent="0.25">
      <c r="A9186" s="1" t="s">
        <v>8923</v>
      </c>
      <c r="B9186" s="1" t="s">
        <v>8924</v>
      </c>
      <c r="C9186" s="7">
        <v>45370.59888888889</v>
      </c>
      <c r="D9186" s="10">
        <v>189</v>
      </c>
      <c r="E9186" s="1" t="s">
        <v>7</v>
      </c>
      <c r="F9186">
        <f>IF(LEFT(Tableau1[[#This Row],[Eléments modifié]],$J$1)=$I$1,Tableau1[[#This Row],[Date]],9^9)</f>
        <v>45370.59888888889</v>
      </c>
      <c r="G9186" s="9">
        <f>IF(Tableau1[[#This Row],[Date]]=_xlfn.MINIFS(Tableau1[1er],Tableau1[N° BL],Tableau1[[#This Row],[N° BL]],Tableau1[1er],Tableau1[[#This Row],[Date]]),D9185,"")</f>
        <v>204</v>
      </c>
    </row>
    <row r="9187" spans="1:7" ht="14.25" customHeight="1" x14ac:dyDescent="0.25">
      <c r="A9187" s="1" t="s">
        <v>8921</v>
      </c>
      <c r="B9187" s="1" t="s">
        <v>8922</v>
      </c>
      <c r="C9187" s="7">
        <v>45370.593206018515</v>
      </c>
      <c r="D9187" s="10">
        <v>211</v>
      </c>
      <c r="E9187" s="1" t="s">
        <v>4825</v>
      </c>
      <c r="F9187">
        <f>IF(LEFT(Tableau1[[#This Row],[Eléments modifié]],$J$1)=$I$1,Tableau1[[#This Row],[Date]],9^9)</f>
        <v>387420489</v>
      </c>
      <c r="G9187" s="9" t="str">
        <f>IF(Tableau1[[#This Row],[Date]]=_xlfn.MINIFS(Tableau1[1er],Tableau1[N° BL],Tableau1[[#This Row],[N° BL]],Tableau1[1er],Tableau1[[#This Row],[Date]]),D9186,"")</f>
        <v/>
      </c>
    </row>
    <row r="9188" spans="1:7" ht="14.25" customHeight="1" x14ac:dyDescent="0.25">
      <c r="A9188" s="1" t="s">
        <v>8921</v>
      </c>
      <c r="B9188" s="1" t="s">
        <v>8922</v>
      </c>
      <c r="C9188" s="7">
        <v>45370.611064814817</v>
      </c>
      <c r="D9188" s="10">
        <v>204</v>
      </c>
      <c r="E9188" s="1" t="s">
        <v>7</v>
      </c>
      <c r="F9188">
        <f>IF(LEFT(Tableau1[[#This Row],[Eléments modifié]],$J$1)=$I$1,Tableau1[[#This Row],[Date]],9^9)</f>
        <v>45370.611064814817</v>
      </c>
      <c r="G9188" s="9">
        <f>IF(Tableau1[[#This Row],[Date]]=_xlfn.MINIFS(Tableau1[1er],Tableau1[N° BL],Tableau1[[#This Row],[N° BL]],Tableau1[1er],Tableau1[[#This Row],[Date]]),D9187,"")</f>
        <v>211</v>
      </c>
    </row>
    <row r="9189" spans="1:7" ht="14.25" customHeight="1" x14ac:dyDescent="0.25">
      <c r="A9189" s="1" t="s">
        <v>8919</v>
      </c>
      <c r="B9189" s="1" t="s">
        <v>8920</v>
      </c>
      <c r="C9189" s="7">
        <v>45370.598912037036</v>
      </c>
      <c r="D9189" s="10">
        <v>189</v>
      </c>
      <c r="E9189" s="1" t="s">
        <v>14</v>
      </c>
      <c r="F9189">
        <f>IF(LEFT(Tableau1[[#This Row],[Eléments modifié]],$J$1)=$I$1,Tableau1[[#This Row],[Date]],9^9)</f>
        <v>387420489</v>
      </c>
      <c r="G9189" s="9" t="str">
        <f>IF(Tableau1[[#This Row],[Date]]=_xlfn.MINIFS(Tableau1[1er],Tableau1[N° BL],Tableau1[[#This Row],[N° BL]],Tableau1[1er],Tableau1[[#This Row],[Date]]),D9188,"")</f>
        <v/>
      </c>
    </row>
    <row r="9190" spans="1:7" ht="14.25" customHeight="1" x14ac:dyDescent="0.25">
      <c r="A9190" s="1" t="s">
        <v>8919</v>
      </c>
      <c r="B9190" s="1" t="s">
        <v>8920</v>
      </c>
      <c r="C9190" s="7">
        <v>45370.598969907405</v>
      </c>
      <c r="D9190" s="10">
        <v>204</v>
      </c>
      <c r="E9190" s="1" t="s">
        <v>20</v>
      </c>
      <c r="F9190">
        <f>IF(LEFT(Tableau1[[#This Row],[Eléments modifié]],$J$1)=$I$1,Tableau1[[#This Row],[Date]],9^9)</f>
        <v>387420489</v>
      </c>
      <c r="G9190" s="9" t="str">
        <f>IF(Tableau1[[#This Row],[Date]]=_xlfn.MINIFS(Tableau1[1er],Tableau1[N° BL],Tableau1[[#This Row],[N° BL]],Tableau1[1er],Tableau1[[#This Row],[Date]]),D9189,"")</f>
        <v/>
      </c>
    </row>
    <row r="9191" spans="1:7" ht="14.25" customHeight="1" x14ac:dyDescent="0.25">
      <c r="A9191" s="1" t="s">
        <v>8919</v>
      </c>
      <c r="B9191" s="1" t="s">
        <v>8920</v>
      </c>
      <c r="C9191" s="7">
        <v>45370.61109953704</v>
      </c>
      <c r="D9191" s="10">
        <v>204</v>
      </c>
      <c r="E9191" s="1" t="s">
        <v>4825</v>
      </c>
      <c r="F9191">
        <f>IF(LEFT(Tableau1[[#This Row],[Eléments modifié]],$J$1)=$I$1,Tableau1[[#This Row],[Date]],9^9)</f>
        <v>387420489</v>
      </c>
      <c r="G9191" s="9" t="str">
        <f>IF(Tableau1[[#This Row],[Date]]=_xlfn.MINIFS(Tableau1[1er],Tableau1[N° BL],Tableau1[[#This Row],[N° BL]],Tableau1[1er],Tableau1[[#This Row],[Date]]),D9190,"")</f>
        <v/>
      </c>
    </row>
    <row r="9192" spans="1:7" ht="14.25" customHeight="1" x14ac:dyDescent="0.25">
      <c r="A9192" s="1" t="s">
        <v>8919</v>
      </c>
      <c r="B9192" s="1" t="s">
        <v>8920</v>
      </c>
      <c r="C9192" s="7">
        <v>45370.620694444442</v>
      </c>
      <c r="D9192" s="10">
        <v>204</v>
      </c>
      <c r="E9192" s="1" t="s">
        <v>7</v>
      </c>
      <c r="F9192">
        <f>IF(LEFT(Tableau1[[#This Row],[Eléments modifié]],$J$1)=$I$1,Tableau1[[#This Row],[Date]],9^9)</f>
        <v>45370.620694444442</v>
      </c>
      <c r="G9192" s="9">
        <f>IF(Tableau1[[#This Row],[Date]]=_xlfn.MINIFS(Tableau1[1er],Tableau1[N° BL],Tableau1[[#This Row],[N° BL]],Tableau1[1er],Tableau1[[#This Row],[Date]]),D9191,"")</f>
        <v>204</v>
      </c>
    </row>
    <row r="9193" spans="1:7" ht="14.25" customHeight="1" x14ac:dyDescent="0.25">
      <c r="A9193" s="1" t="s">
        <v>8865</v>
      </c>
      <c r="B9193" s="1" t="s">
        <v>8866</v>
      </c>
      <c r="C9193" s="7">
        <v>45371.322256944448</v>
      </c>
      <c r="D9193" s="10">
        <v>211</v>
      </c>
      <c r="E9193" s="1" t="s">
        <v>14</v>
      </c>
      <c r="F9193">
        <f>IF(LEFT(Tableau1[[#This Row],[Eléments modifié]],$J$1)=$I$1,Tableau1[[#This Row],[Date]],9^9)</f>
        <v>387420489</v>
      </c>
      <c r="G9193" s="9" t="str">
        <f>IF(Tableau1[[#This Row],[Date]]=_xlfn.MINIFS(Tableau1[1er],Tableau1[N° BL],Tableau1[[#This Row],[N° BL]],Tableau1[1er],Tableau1[[#This Row],[Date]]),D9192,"")</f>
        <v/>
      </c>
    </row>
    <row r="9194" spans="1:7" ht="14.25" customHeight="1" x14ac:dyDescent="0.25">
      <c r="A9194" s="1" t="s">
        <v>8865</v>
      </c>
      <c r="B9194" s="1" t="s">
        <v>8866</v>
      </c>
      <c r="C9194" s="7">
        <v>45371.372465277775</v>
      </c>
      <c r="D9194" s="10">
        <v>189</v>
      </c>
      <c r="E9194" s="1" t="s">
        <v>7</v>
      </c>
      <c r="F9194">
        <f>IF(LEFT(Tableau1[[#This Row],[Eléments modifié]],$J$1)=$I$1,Tableau1[[#This Row],[Date]],9^9)</f>
        <v>45371.372465277775</v>
      </c>
      <c r="G9194" s="9">
        <f>IF(Tableau1[[#This Row],[Date]]=_xlfn.MINIFS(Tableau1[1er],Tableau1[N° BL],Tableau1[[#This Row],[N° BL]],Tableau1[1er],Tableau1[[#This Row],[Date]]),D9193,"")</f>
        <v>211</v>
      </c>
    </row>
    <row r="9195" spans="1:7" ht="14.25" customHeight="1" x14ac:dyDescent="0.25">
      <c r="A9195" s="1" t="s">
        <v>8865</v>
      </c>
      <c r="B9195" s="1" t="s">
        <v>8866</v>
      </c>
      <c r="C9195" s="7">
        <v>45371.483020833337</v>
      </c>
      <c r="D9195" s="10">
        <v>176</v>
      </c>
      <c r="E9195" s="1" t="s">
        <v>32</v>
      </c>
      <c r="F9195">
        <f>IF(LEFT(Tableau1[[#This Row],[Eléments modifié]],$J$1)=$I$1,Tableau1[[#This Row],[Date]],9^9)</f>
        <v>387420489</v>
      </c>
      <c r="G9195" s="9" t="str">
        <f>IF(Tableau1[[#This Row],[Date]]=_xlfn.MINIFS(Tableau1[1er],Tableau1[N° BL],Tableau1[[#This Row],[N° BL]],Tableau1[1er],Tableau1[[#This Row],[Date]]),D9194,"")</f>
        <v/>
      </c>
    </row>
    <row r="9196" spans="1:7" ht="14.25" customHeight="1" x14ac:dyDescent="0.25">
      <c r="A9196" s="1" t="s">
        <v>8865</v>
      </c>
      <c r="B9196" s="1" t="s">
        <v>8866</v>
      </c>
      <c r="C9196" s="7">
        <v>45371.520949074074</v>
      </c>
      <c r="D9196" s="10">
        <v>188</v>
      </c>
      <c r="E9196" s="1" t="s">
        <v>7</v>
      </c>
      <c r="F9196">
        <f>IF(LEFT(Tableau1[[#This Row],[Eléments modifié]],$J$1)=$I$1,Tableau1[[#This Row],[Date]],9^9)</f>
        <v>45371.520949074074</v>
      </c>
      <c r="G9196" s="9">
        <f>IF(Tableau1[[#This Row],[Date]]=_xlfn.MINIFS(Tableau1[1er],Tableau1[N° BL],Tableau1[[#This Row],[N° BL]],Tableau1[1er],Tableau1[[#This Row],[Date]]),D9195,"")</f>
        <v>176</v>
      </c>
    </row>
    <row r="9197" spans="1:7" ht="14.25" customHeight="1" x14ac:dyDescent="0.25">
      <c r="A9197" s="1" t="s">
        <v>8817</v>
      </c>
      <c r="B9197" s="1" t="s">
        <v>8818</v>
      </c>
      <c r="C9197" s="7">
        <v>45370.620729166665</v>
      </c>
      <c r="D9197" s="10">
        <v>212</v>
      </c>
      <c r="E9197" s="1" t="s">
        <v>4825</v>
      </c>
      <c r="F9197">
        <f>IF(LEFT(Tableau1[[#This Row],[Eléments modifié]],$J$1)=$I$1,Tableau1[[#This Row],[Date]],9^9)</f>
        <v>387420489</v>
      </c>
      <c r="G9197" s="9" t="str">
        <f>IF(Tableau1[[#This Row],[Date]]=_xlfn.MINIFS(Tableau1[1er],Tableau1[N° BL],Tableau1[[#This Row],[N° BL]],Tableau1[1er],Tableau1[[#This Row],[Date]]),D9196,"")</f>
        <v/>
      </c>
    </row>
    <row r="9198" spans="1:7" ht="14.25" customHeight="1" x14ac:dyDescent="0.25">
      <c r="A9198" s="1" t="s">
        <v>8817</v>
      </c>
      <c r="B9198" s="1" t="s">
        <v>8818</v>
      </c>
      <c r="C9198" s="7">
        <v>45370.680231481485</v>
      </c>
      <c r="D9198" s="10">
        <v>204</v>
      </c>
      <c r="E9198" s="1" t="s">
        <v>7</v>
      </c>
      <c r="F9198">
        <f>IF(LEFT(Tableau1[[#This Row],[Eléments modifié]],$J$1)=$I$1,Tableau1[[#This Row],[Date]],9^9)</f>
        <v>45370.680231481485</v>
      </c>
      <c r="G9198" s="9">
        <f>IF(Tableau1[[#This Row],[Date]]=_xlfn.MINIFS(Tableau1[1er],Tableau1[N° BL],Tableau1[[#This Row],[N° BL]],Tableau1[1er],Tableau1[[#This Row],[Date]]),D9197,"")</f>
        <v>212</v>
      </c>
    </row>
    <row r="9199" spans="1:7" ht="14.25" customHeight="1" x14ac:dyDescent="0.25">
      <c r="A9199" s="1" t="s">
        <v>8817</v>
      </c>
      <c r="B9199" s="1" t="s">
        <v>8818</v>
      </c>
      <c r="C9199" s="7">
        <v>45371.409085648149</v>
      </c>
      <c r="D9199" s="10">
        <v>189</v>
      </c>
      <c r="E9199" s="1" t="s">
        <v>32</v>
      </c>
      <c r="F9199">
        <f>IF(LEFT(Tableau1[[#This Row],[Eléments modifié]],$J$1)=$I$1,Tableau1[[#This Row],[Date]],9^9)</f>
        <v>387420489</v>
      </c>
      <c r="G9199" s="9" t="str">
        <f>IF(Tableau1[[#This Row],[Date]]=_xlfn.MINIFS(Tableau1[1er],Tableau1[N° BL],Tableau1[[#This Row],[N° BL]],Tableau1[1er],Tableau1[[#This Row],[Date]]),D9198,"")</f>
        <v/>
      </c>
    </row>
    <row r="9200" spans="1:7" ht="14.25" customHeight="1" x14ac:dyDescent="0.25">
      <c r="A9200" s="1" t="s">
        <v>8817</v>
      </c>
      <c r="B9200" s="1" t="s">
        <v>8818</v>
      </c>
      <c r="C9200" s="7">
        <v>45371.417974537035</v>
      </c>
      <c r="D9200" s="10">
        <v>188</v>
      </c>
      <c r="E9200" s="1" t="s">
        <v>7</v>
      </c>
      <c r="F9200">
        <f>IF(LEFT(Tableau1[[#This Row],[Eléments modifié]],$J$1)=$I$1,Tableau1[[#This Row],[Date]],9^9)</f>
        <v>45371.417974537035</v>
      </c>
      <c r="G9200" s="9">
        <f>IF(Tableau1[[#This Row],[Date]]=_xlfn.MINIFS(Tableau1[1er],Tableau1[N° BL],Tableau1[[#This Row],[N° BL]],Tableau1[1er],Tableau1[[#This Row],[Date]]),D9199,"")</f>
        <v>189</v>
      </c>
    </row>
    <row r="9201" spans="1:7" ht="14.25" customHeight="1" x14ac:dyDescent="0.25">
      <c r="A9201" s="1" t="s">
        <v>8817</v>
      </c>
      <c r="B9201" s="1" t="s">
        <v>8818</v>
      </c>
      <c r="C9201" s="7">
        <v>45371.623530092591</v>
      </c>
      <c r="D9201" s="10">
        <v>188</v>
      </c>
      <c r="E9201" s="1" t="s">
        <v>32</v>
      </c>
      <c r="F9201">
        <f>IF(LEFT(Tableau1[[#This Row],[Eléments modifié]],$J$1)=$I$1,Tableau1[[#This Row],[Date]],9^9)</f>
        <v>387420489</v>
      </c>
      <c r="G9201" s="9" t="str">
        <f>IF(Tableau1[[#This Row],[Date]]=_xlfn.MINIFS(Tableau1[1er],Tableau1[N° BL],Tableau1[[#This Row],[N° BL]],Tableau1[1er],Tableau1[[#This Row],[Date]]),D9200,"")</f>
        <v/>
      </c>
    </row>
    <row r="9202" spans="1:7" ht="14.25" customHeight="1" x14ac:dyDescent="0.25">
      <c r="A9202" s="1" t="s">
        <v>8817</v>
      </c>
      <c r="B9202" s="1" t="s">
        <v>8818</v>
      </c>
      <c r="C9202" s="7">
        <v>45371.623657407406</v>
      </c>
      <c r="D9202" s="10">
        <v>188</v>
      </c>
      <c r="E9202" s="1" t="s">
        <v>7</v>
      </c>
      <c r="F9202">
        <f>IF(LEFT(Tableau1[[#This Row],[Eléments modifié]],$J$1)=$I$1,Tableau1[[#This Row],[Date]],9^9)</f>
        <v>45371.623657407406</v>
      </c>
      <c r="G9202" s="9">
        <f>IF(Tableau1[[#This Row],[Date]]=_xlfn.MINIFS(Tableau1[1er],Tableau1[N° BL],Tableau1[[#This Row],[N° BL]],Tableau1[1er],Tableau1[[#This Row],[Date]]),D9201,"")</f>
        <v>188</v>
      </c>
    </row>
    <row r="9203" spans="1:7" ht="14.25" customHeight="1" x14ac:dyDescent="0.25">
      <c r="A9203" s="1" t="s">
        <v>8817</v>
      </c>
      <c r="B9203" s="1" t="s">
        <v>8818</v>
      </c>
      <c r="C9203" s="7">
        <v>45372.403807870367</v>
      </c>
      <c r="D9203" s="10">
        <v>133</v>
      </c>
      <c r="E9203" s="1" t="s">
        <v>21</v>
      </c>
      <c r="F9203">
        <f>IF(LEFT(Tableau1[[#This Row],[Eléments modifié]],$J$1)=$I$1,Tableau1[[#This Row],[Date]],9^9)</f>
        <v>387420489</v>
      </c>
      <c r="G9203" s="9" t="str">
        <f>IF(Tableau1[[#This Row],[Date]]=_xlfn.MINIFS(Tableau1[1er],Tableau1[N° BL],Tableau1[[#This Row],[N° BL]],Tableau1[1er],Tableau1[[#This Row],[Date]]),D9202,"")</f>
        <v/>
      </c>
    </row>
    <row r="9204" spans="1:7" ht="14.25" customHeight="1" x14ac:dyDescent="0.25">
      <c r="A9204" s="1" t="s">
        <v>8817</v>
      </c>
      <c r="B9204" s="1" t="s">
        <v>8818</v>
      </c>
      <c r="C9204" s="7">
        <v>45372.40520833333</v>
      </c>
      <c r="D9204" s="10">
        <v>182</v>
      </c>
      <c r="E9204" s="1" t="s">
        <v>7</v>
      </c>
      <c r="F9204">
        <f>IF(LEFT(Tableau1[[#This Row],[Eléments modifié]],$J$1)=$I$1,Tableau1[[#This Row],[Date]],9^9)</f>
        <v>45372.40520833333</v>
      </c>
      <c r="G9204" s="9">
        <f>IF(Tableau1[[#This Row],[Date]]=_xlfn.MINIFS(Tableau1[1er],Tableau1[N° BL],Tableau1[[#This Row],[N° BL]],Tableau1[1er],Tableau1[[#This Row],[Date]]),D9203,"")</f>
        <v>133</v>
      </c>
    </row>
    <row r="9205" spans="1:7" ht="14.25" customHeight="1" x14ac:dyDescent="0.25">
      <c r="A9205" s="1" t="s">
        <v>8835</v>
      </c>
      <c r="B9205" s="1" t="s">
        <v>8836</v>
      </c>
      <c r="C9205" s="7">
        <v>45370.628923611112</v>
      </c>
      <c r="D9205" s="10">
        <v>212</v>
      </c>
      <c r="E9205" s="1" t="s">
        <v>371</v>
      </c>
      <c r="F9205">
        <f>IF(LEFT(Tableau1[[#This Row],[Eléments modifié]],$J$1)=$I$1,Tableau1[[#This Row],[Date]],9^9)</f>
        <v>387420489</v>
      </c>
      <c r="G9205" s="9" t="str">
        <f>IF(Tableau1[[#This Row],[Date]]=_xlfn.MINIFS(Tableau1[1er],Tableau1[N° BL],Tableau1[[#This Row],[N° BL]],Tableau1[1er],Tableau1[[#This Row],[Date]]),D9204,"")</f>
        <v/>
      </c>
    </row>
    <row r="9206" spans="1:7" ht="14.25" customHeight="1" x14ac:dyDescent="0.25">
      <c r="A9206" s="1" t="s">
        <v>8835</v>
      </c>
      <c r="B9206" s="1" t="s">
        <v>8836</v>
      </c>
      <c r="C9206" s="7">
        <v>45370.709513888891</v>
      </c>
      <c r="D9206" s="10">
        <v>209</v>
      </c>
      <c r="E9206" s="1" t="s">
        <v>7</v>
      </c>
      <c r="F9206">
        <f>IF(LEFT(Tableau1[[#This Row],[Eléments modifié]],$J$1)=$I$1,Tableau1[[#This Row],[Date]],9^9)</f>
        <v>45370.709513888891</v>
      </c>
      <c r="G9206" s="9">
        <f>IF(Tableau1[[#This Row],[Date]]=_xlfn.MINIFS(Tableau1[1er],Tableau1[N° BL],Tableau1[[#This Row],[N° BL]],Tableau1[1er],Tableau1[[#This Row],[Date]]),D9205,"")</f>
        <v>212</v>
      </c>
    </row>
    <row r="9207" spans="1:7" ht="14.25" customHeight="1" x14ac:dyDescent="0.25">
      <c r="A9207" s="1" t="s">
        <v>8835</v>
      </c>
      <c r="B9207" s="1" t="s">
        <v>8836</v>
      </c>
      <c r="C9207" s="7">
        <v>45371.418009259258</v>
      </c>
      <c r="D9207" s="10">
        <v>176</v>
      </c>
      <c r="E9207" s="1" t="s">
        <v>32</v>
      </c>
      <c r="F9207">
        <f>IF(LEFT(Tableau1[[#This Row],[Eléments modifié]],$J$1)=$I$1,Tableau1[[#This Row],[Date]],9^9)</f>
        <v>387420489</v>
      </c>
      <c r="G9207" s="9" t="str">
        <f>IF(Tableau1[[#This Row],[Date]]=_xlfn.MINIFS(Tableau1[1er],Tableau1[N° BL],Tableau1[[#This Row],[N° BL]],Tableau1[1er],Tableau1[[#This Row],[Date]]),D9206,"")</f>
        <v/>
      </c>
    </row>
    <row r="9208" spans="1:7" ht="14.25" customHeight="1" x14ac:dyDescent="0.25">
      <c r="A9208" s="1" t="s">
        <v>8835</v>
      </c>
      <c r="B9208" s="1" t="s">
        <v>8836</v>
      </c>
      <c r="C9208" s="7">
        <v>45371.429178240738</v>
      </c>
      <c r="D9208" s="10">
        <v>188</v>
      </c>
      <c r="E9208" s="1" t="s">
        <v>7</v>
      </c>
      <c r="F9208">
        <f>IF(LEFT(Tableau1[[#This Row],[Eléments modifié]],$J$1)=$I$1,Tableau1[[#This Row],[Date]],9^9)</f>
        <v>45371.429178240738</v>
      </c>
      <c r="G9208" s="9">
        <f>IF(Tableau1[[#This Row],[Date]]=_xlfn.MINIFS(Tableau1[1er],Tableau1[N° BL],Tableau1[[#This Row],[N° BL]],Tableau1[1er],Tableau1[[#This Row],[Date]]),D9207,"")</f>
        <v>176</v>
      </c>
    </row>
    <row r="9209" spans="1:7" ht="14.25" customHeight="1" x14ac:dyDescent="0.25">
      <c r="A9209" s="1" t="s">
        <v>8835</v>
      </c>
      <c r="B9209" s="1" t="s">
        <v>8836</v>
      </c>
      <c r="C9209" s="7">
        <v>45371.623680555553</v>
      </c>
      <c r="D9209" s="10">
        <v>204</v>
      </c>
      <c r="E9209" s="1" t="s">
        <v>32</v>
      </c>
      <c r="F9209">
        <f>IF(LEFT(Tableau1[[#This Row],[Eléments modifié]],$J$1)=$I$1,Tableau1[[#This Row],[Date]],9^9)</f>
        <v>387420489</v>
      </c>
      <c r="G9209" s="9" t="str">
        <f>IF(Tableau1[[#This Row],[Date]]=_xlfn.MINIFS(Tableau1[1er],Tableau1[N° BL],Tableau1[[#This Row],[N° BL]],Tableau1[1er],Tableau1[[#This Row],[Date]]),D9208,"")</f>
        <v/>
      </c>
    </row>
    <row r="9210" spans="1:7" ht="14.25" customHeight="1" x14ac:dyDescent="0.25">
      <c r="A9210" s="1" t="s">
        <v>8835</v>
      </c>
      <c r="B9210" s="1" t="s">
        <v>8836</v>
      </c>
      <c r="C9210" s="7">
        <v>45371.627488425926</v>
      </c>
      <c r="D9210" s="10">
        <v>188</v>
      </c>
      <c r="E9210" s="1" t="s">
        <v>7</v>
      </c>
      <c r="F9210">
        <f>IF(LEFT(Tableau1[[#This Row],[Eléments modifié]],$J$1)=$I$1,Tableau1[[#This Row],[Date]],9^9)</f>
        <v>45371.627488425926</v>
      </c>
      <c r="G9210" s="9">
        <f>IF(Tableau1[[#This Row],[Date]]=_xlfn.MINIFS(Tableau1[1er],Tableau1[N° BL],Tableau1[[#This Row],[N° BL]],Tableau1[1er],Tableau1[[#This Row],[Date]]),D9209,"")</f>
        <v>204</v>
      </c>
    </row>
    <row r="9211" spans="1:7" ht="14.25" customHeight="1" x14ac:dyDescent="0.25">
      <c r="A9211" s="1" t="s">
        <v>8849</v>
      </c>
      <c r="B9211" s="1" t="s">
        <v>8850</v>
      </c>
      <c r="C9211" s="7">
        <v>45371.447511574072</v>
      </c>
      <c r="D9211" s="10">
        <v>188</v>
      </c>
      <c r="E9211" s="1" t="s">
        <v>3459</v>
      </c>
      <c r="F9211">
        <f>IF(LEFT(Tableau1[[#This Row],[Eléments modifié]],$J$1)=$I$1,Tableau1[[#This Row],[Date]],9^9)</f>
        <v>387420489</v>
      </c>
      <c r="G9211" s="9" t="str">
        <f>IF(Tableau1[[#This Row],[Date]]=_xlfn.MINIFS(Tableau1[1er],Tableau1[N° BL],Tableau1[[#This Row],[N° BL]],Tableau1[1er],Tableau1[[#This Row],[Date]]),D9210,"")</f>
        <v/>
      </c>
    </row>
    <row r="9212" spans="1:7" ht="14.25" customHeight="1" x14ac:dyDescent="0.25">
      <c r="A9212" s="1" t="s">
        <v>8849</v>
      </c>
      <c r="B9212" s="1" t="s">
        <v>8850</v>
      </c>
      <c r="C9212" s="7">
        <v>45371.479074074072</v>
      </c>
      <c r="D9212" s="10">
        <v>211</v>
      </c>
      <c r="E9212" s="1" t="s">
        <v>7</v>
      </c>
      <c r="F9212">
        <f>IF(LEFT(Tableau1[[#This Row],[Eléments modifié]],$J$1)=$I$1,Tableau1[[#This Row],[Date]],9^9)</f>
        <v>45371.479074074072</v>
      </c>
      <c r="G9212" s="9">
        <f>IF(Tableau1[[#This Row],[Date]]=_xlfn.MINIFS(Tableau1[1er],Tableau1[N° BL],Tableau1[[#This Row],[N° BL]],Tableau1[1er],Tableau1[[#This Row],[Date]]),D9211,"")</f>
        <v>188</v>
      </c>
    </row>
    <row r="9213" spans="1:7" ht="14.25" customHeight="1" x14ac:dyDescent="0.25">
      <c r="A9213" s="1" t="s">
        <v>8849</v>
      </c>
      <c r="B9213" s="1" t="s">
        <v>8850</v>
      </c>
      <c r="C9213" s="7">
        <v>45371.570196759261</v>
      </c>
      <c r="D9213" s="10">
        <v>211</v>
      </c>
      <c r="E9213" s="1" t="s">
        <v>32</v>
      </c>
      <c r="F9213">
        <f>IF(LEFT(Tableau1[[#This Row],[Eléments modifié]],$J$1)=$I$1,Tableau1[[#This Row],[Date]],9^9)</f>
        <v>387420489</v>
      </c>
      <c r="G9213" s="9" t="str">
        <f>IF(Tableau1[[#This Row],[Date]]=_xlfn.MINIFS(Tableau1[1er],Tableau1[N° BL],Tableau1[[#This Row],[N° BL]],Tableau1[1er],Tableau1[[#This Row],[Date]]),D9212,"")</f>
        <v/>
      </c>
    </row>
    <row r="9214" spans="1:7" ht="14.25" customHeight="1" x14ac:dyDescent="0.25">
      <c r="A9214" s="1" t="s">
        <v>8849</v>
      </c>
      <c r="B9214" s="1" t="s">
        <v>8850</v>
      </c>
      <c r="C9214" s="7">
        <v>45371.571030092593</v>
      </c>
      <c r="D9214" s="10">
        <v>188</v>
      </c>
      <c r="E9214" s="1" t="s">
        <v>7</v>
      </c>
      <c r="F9214">
        <f>IF(LEFT(Tableau1[[#This Row],[Eléments modifié]],$J$1)=$I$1,Tableau1[[#This Row],[Date]],9^9)</f>
        <v>45371.571030092593</v>
      </c>
      <c r="G9214" s="9">
        <f>IF(Tableau1[[#This Row],[Date]]=_xlfn.MINIFS(Tableau1[1er],Tableau1[N° BL],Tableau1[[#This Row],[N° BL]],Tableau1[1er],Tableau1[[#This Row],[Date]]),D9213,"")</f>
        <v>211</v>
      </c>
    </row>
    <row r="9215" spans="1:7" ht="14.25" customHeight="1" x14ac:dyDescent="0.25">
      <c r="A9215" s="1" t="s">
        <v>8881</v>
      </c>
      <c r="B9215" s="1" t="s">
        <v>8882</v>
      </c>
      <c r="C9215" s="7">
        <v>45370.696851851855</v>
      </c>
      <c r="D9215" s="10">
        <v>211</v>
      </c>
      <c r="E9215" s="1" t="s">
        <v>3459</v>
      </c>
      <c r="F9215">
        <f>IF(LEFT(Tableau1[[#This Row],[Eléments modifié]],$J$1)=$I$1,Tableau1[[#This Row],[Date]],9^9)</f>
        <v>387420489</v>
      </c>
      <c r="G9215" s="9" t="str">
        <f>IF(Tableau1[[#This Row],[Date]]=_xlfn.MINIFS(Tableau1[1er],Tableau1[N° BL],Tableau1[[#This Row],[N° BL]],Tableau1[1er],Tableau1[[#This Row],[Date]]),D9214,"")</f>
        <v/>
      </c>
    </row>
    <row r="9216" spans="1:7" ht="14.25" customHeight="1" x14ac:dyDescent="0.25">
      <c r="A9216" s="1" t="s">
        <v>8881</v>
      </c>
      <c r="B9216" s="1" t="s">
        <v>8882</v>
      </c>
      <c r="C9216" s="7">
        <v>45370.704432870371</v>
      </c>
      <c r="D9216" s="10">
        <v>212</v>
      </c>
      <c r="E9216" s="1" t="s">
        <v>41</v>
      </c>
      <c r="F9216">
        <f>IF(LEFT(Tableau1[[#This Row],[Eléments modifié]],$J$1)=$I$1,Tableau1[[#This Row],[Date]],9^9)</f>
        <v>387420489</v>
      </c>
      <c r="G9216" s="9" t="str">
        <f>IF(Tableau1[[#This Row],[Date]]=_xlfn.MINIFS(Tableau1[1er],Tableau1[N° BL],Tableau1[[#This Row],[N° BL]],Tableau1[1er],Tableau1[[#This Row],[Date]]),D9215,"")</f>
        <v/>
      </c>
    </row>
    <row r="9217" spans="1:7" ht="14.25" customHeight="1" x14ac:dyDescent="0.25">
      <c r="A9217" s="1" t="s">
        <v>8881</v>
      </c>
      <c r="B9217" s="1" t="s">
        <v>8882</v>
      </c>
      <c r="C9217" s="7">
        <v>45371.366342592592</v>
      </c>
      <c r="D9217" s="10">
        <v>204</v>
      </c>
      <c r="E9217" s="1" t="s">
        <v>3459</v>
      </c>
      <c r="F9217">
        <f>IF(LEFT(Tableau1[[#This Row],[Eléments modifié]],$J$1)=$I$1,Tableau1[[#This Row],[Date]],9^9)</f>
        <v>387420489</v>
      </c>
      <c r="G9217" s="9" t="str">
        <f>IF(Tableau1[[#This Row],[Date]]=_xlfn.MINIFS(Tableau1[1er],Tableau1[N° BL],Tableau1[[#This Row],[N° BL]],Tableau1[1er],Tableau1[[#This Row],[Date]]),D9216,"")</f>
        <v/>
      </c>
    </row>
    <row r="9218" spans="1:7" ht="14.25" customHeight="1" x14ac:dyDescent="0.25">
      <c r="A9218" s="1" t="s">
        <v>8881</v>
      </c>
      <c r="B9218" s="1" t="s">
        <v>8882</v>
      </c>
      <c r="C9218" s="7">
        <v>45371.447453703702</v>
      </c>
      <c r="D9218" s="10">
        <v>211</v>
      </c>
      <c r="E9218" s="1" t="s">
        <v>7</v>
      </c>
      <c r="F9218">
        <f>IF(LEFT(Tableau1[[#This Row],[Eléments modifié]],$J$1)=$I$1,Tableau1[[#This Row],[Date]],9^9)</f>
        <v>45371.447453703702</v>
      </c>
      <c r="G9218" s="9">
        <f>IF(Tableau1[[#This Row],[Date]]=_xlfn.MINIFS(Tableau1[1er],Tableau1[N° BL],Tableau1[[#This Row],[N° BL]],Tableau1[1er],Tableau1[[#This Row],[Date]]),D9217,"")</f>
        <v>204</v>
      </c>
    </row>
    <row r="9219" spans="1:7" ht="14.25" customHeight="1" x14ac:dyDescent="0.25">
      <c r="A9219" s="1" t="s">
        <v>8913</v>
      </c>
      <c r="B9219" s="1" t="s">
        <v>8914</v>
      </c>
      <c r="C9219" s="7">
        <v>45370.623680555553</v>
      </c>
      <c r="D9219" s="10">
        <v>209</v>
      </c>
      <c r="E9219" s="1" t="s">
        <v>2447</v>
      </c>
      <c r="F9219">
        <f>IF(LEFT(Tableau1[[#This Row],[Eléments modifié]],$J$1)=$I$1,Tableau1[[#This Row],[Date]],9^9)</f>
        <v>387420489</v>
      </c>
      <c r="G9219" s="9" t="str">
        <f>IF(Tableau1[[#This Row],[Date]]=_xlfn.MINIFS(Tableau1[1er],Tableau1[N° BL],Tableau1[[#This Row],[N° BL]],Tableau1[1er],Tableau1[[#This Row],[Date]]),D9218,"")</f>
        <v/>
      </c>
    </row>
    <row r="9220" spans="1:7" ht="14.25" customHeight="1" x14ac:dyDescent="0.25">
      <c r="A9220" s="1" t="s">
        <v>8913</v>
      </c>
      <c r="B9220" s="1" t="s">
        <v>8914</v>
      </c>
      <c r="C9220" s="7">
        <v>45370.631932870368</v>
      </c>
      <c r="D9220" s="10">
        <v>212</v>
      </c>
      <c r="E9220" s="1" t="s">
        <v>7</v>
      </c>
      <c r="F9220">
        <f>IF(LEFT(Tableau1[[#This Row],[Eléments modifié]],$J$1)=$I$1,Tableau1[[#This Row],[Date]],9^9)</f>
        <v>45370.631932870368</v>
      </c>
      <c r="G9220" s="9">
        <f>IF(Tableau1[[#This Row],[Date]]=_xlfn.MINIFS(Tableau1[1er],Tableau1[N° BL],Tableau1[[#This Row],[N° BL]],Tableau1[1er],Tableau1[[#This Row],[Date]]),D9219,"")</f>
        <v>209</v>
      </c>
    </row>
    <row r="9221" spans="1:7" ht="14.25" customHeight="1" x14ac:dyDescent="0.25">
      <c r="A9221" s="1" t="s">
        <v>8889</v>
      </c>
      <c r="B9221" s="1" t="s">
        <v>8890</v>
      </c>
      <c r="C9221" s="7">
        <v>45370.709548611114</v>
      </c>
      <c r="D9221" s="10">
        <v>209</v>
      </c>
      <c r="E9221" s="1" t="s">
        <v>371</v>
      </c>
      <c r="F9221">
        <f>IF(LEFT(Tableau1[[#This Row],[Eléments modifié]],$J$1)=$I$1,Tableau1[[#This Row],[Date]],9^9)</f>
        <v>387420489</v>
      </c>
      <c r="G9221" s="9" t="str">
        <f>IF(Tableau1[[#This Row],[Date]]=_xlfn.MINIFS(Tableau1[1er],Tableau1[N° BL],Tableau1[[#This Row],[N° BL]],Tableau1[1er],Tableau1[[#This Row],[Date]]),D9220,"")</f>
        <v/>
      </c>
    </row>
    <row r="9222" spans="1:7" ht="14.25" customHeight="1" x14ac:dyDescent="0.25">
      <c r="A9222" s="1" t="s">
        <v>8889</v>
      </c>
      <c r="B9222" s="1" t="s">
        <v>8890</v>
      </c>
      <c r="C9222" s="7">
        <v>45370.709675925929</v>
      </c>
      <c r="D9222" s="10">
        <v>176</v>
      </c>
      <c r="E9222" s="1" t="s">
        <v>20</v>
      </c>
      <c r="F9222">
        <f>IF(LEFT(Tableau1[[#This Row],[Eléments modifié]],$J$1)=$I$1,Tableau1[[#This Row],[Date]],9^9)</f>
        <v>387420489</v>
      </c>
      <c r="G9222" s="9" t="str">
        <f>IF(Tableau1[[#This Row],[Date]]=_xlfn.MINIFS(Tableau1[1er],Tableau1[N° BL],Tableau1[[#This Row],[N° BL]],Tableau1[1er],Tableau1[[#This Row],[Date]]),D9221,"")</f>
        <v/>
      </c>
    </row>
    <row r="9223" spans="1:7" ht="14.25" customHeight="1" x14ac:dyDescent="0.25">
      <c r="A9223" s="1" t="s">
        <v>8889</v>
      </c>
      <c r="B9223" s="1" t="s">
        <v>8890</v>
      </c>
      <c r="C9223" s="7">
        <v>45371.322175925925</v>
      </c>
      <c r="D9223" s="10">
        <v>189</v>
      </c>
      <c r="E9223" s="1" t="s">
        <v>111</v>
      </c>
      <c r="F9223">
        <f>IF(LEFT(Tableau1[[#This Row],[Eléments modifié]],$J$1)=$I$1,Tableau1[[#This Row],[Date]],9^9)</f>
        <v>387420489</v>
      </c>
      <c r="G9223" s="9" t="str">
        <f>IF(Tableau1[[#This Row],[Date]]=_xlfn.MINIFS(Tableau1[1er],Tableau1[N° BL],Tableau1[[#This Row],[N° BL]],Tableau1[1er],Tableau1[[#This Row],[Date]]),D9222,"")</f>
        <v/>
      </c>
    </row>
    <row r="9224" spans="1:7" ht="14.25" customHeight="1" x14ac:dyDescent="0.25">
      <c r="A9224" s="1" t="s">
        <v>8889</v>
      </c>
      <c r="B9224" s="1" t="s">
        <v>8890</v>
      </c>
      <c r="C9224" s="7">
        <v>45371.370451388888</v>
      </c>
      <c r="D9224" s="10">
        <v>176</v>
      </c>
      <c r="E9224" s="1" t="s">
        <v>7</v>
      </c>
      <c r="F9224">
        <f>IF(LEFT(Tableau1[[#This Row],[Eléments modifié]],$J$1)=$I$1,Tableau1[[#This Row],[Date]],9^9)</f>
        <v>45371.370451388888</v>
      </c>
      <c r="G9224" s="9">
        <f>IF(Tableau1[[#This Row],[Date]]=_xlfn.MINIFS(Tableau1[1er],Tableau1[N° BL],Tableau1[[#This Row],[N° BL]],Tableau1[1er],Tableau1[[#This Row],[Date]]),D9223,"")</f>
        <v>189</v>
      </c>
    </row>
    <row r="9225" spans="1:7" ht="14.25" customHeight="1" x14ac:dyDescent="0.25">
      <c r="A9225" s="1" t="s">
        <v>8889</v>
      </c>
      <c r="B9225" s="1" t="s">
        <v>8890</v>
      </c>
      <c r="C9225" s="7">
        <v>45371.435486111113</v>
      </c>
      <c r="D9225" s="10">
        <v>188</v>
      </c>
      <c r="E9225" s="1" t="s">
        <v>32</v>
      </c>
      <c r="F9225">
        <f>IF(LEFT(Tableau1[[#This Row],[Eléments modifié]],$J$1)=$I$1,Tableau1[[#This Row],[Date]],9^9)</f>
        <v>387420489</v>
      </c>
      <c r="G9225" s="9" t="str">
        <f>IF(Tableau1[[#This Row],[Date]]=_xlfn.MINIFS(Tableau1[1er],Tableau1[N° BL],Tableau1[[#This Row],[N° BL]],Tableau1[1er],Tableau1[[#This Row],[Date]]),D9224,"")</f>
        <v/>
      </c>
    </row>
    <row r="9226" spans="1:7" ht="14.25" customHeight="1" x14ac:dyDescent="0.25">
      <c r="A9226" s="1" t="s">
        <v>8889</v>
      </c>
      <c r="B9226" s="1" t="s">
        <v>8890</v>
      </c>
      <c r="C9226" s="7">
        <v>45371.436365740738</v>
      </c>
      <c r="D9226" s="10">
        <v>188</v>
      </c>
      <c r="E9226" s="1" t="s">
        <v>7</v>
      </c>
      <c r="F9226">
        <f>IF(LEFT(Tableau1[[#This Row],[Eléments modifié]],$J$1)=$I$1,Tableau1[[#This Row],[Date]],9^9)</f>
        <v>45371.436365740738</v>
      </c>
      <c r="G9226" s="9">
        <f>IF(Tableau1[[#This Row],[Date]]=_xlfn.MINIFS(Tableau1[1er],Tableau1[N° BL],Tableau1[[#This Row],[N° BL]],Tableau1[1er],Tableau1[[#This Row],[Date]]),D9225,"")</f>
        <v>188</v>
      </c>
    </row>
    <row r="9227" spans="1:7" ht="14.25" customHeight="1" x14ac:dyDescent="0.25">
      <c r="A9227" s="1" t="s">
        <v>8877</v>
      </c>
      <c r="B9227" s="1" t="s">
        <v>8878</v>
      </c>
      <c r="C9227" s="7">
        <v>45371.427291666667</v>
      </c>
      <c r="D9227" s="10">
        <v>204</v>
      </c>
      <c r="E9227" s="1" t="s">
        <v>111</v>
      </c>
      <c r="F9227">
        <f>IF(LEFT(Tableau1[[#This Row],[Eléments modifié]],$J$1)=$I$1,Tableau1[[#This Row],[Date]],9^9)</f>
        <v>387420489</v>
      </c>
      <c r="G9227" s="9" t="str">
        <f>IF(Tableau1[[#This Row],[Date]]=_xlfn.MINIFS(Tableau1[1er],Tableau1[N° BL],Tableau1[[#This Row],[N° BL]],Tableau1[1er],Tableau1[[#This Row],[Date]]),D9226,"")</f>
        <v/>
      </c>
    </row>
    <row r="9228" spans="1:7" ht="14.25" customHeight="1" x14ac:dyDescent="0.25">
      <c r="A9228" s="1" t="s">
        <v>8877</v>
      </c>
      <c r="B9228" s="1" t="s">
        <v>8878</v>
      </c>
      <c r="C9228" s="7">
        <v>45371.4377662037</v>
      </c>
      <c r="D9228" s="10">
        <v>176</v>
      </c>
      <c r="E9228" s="1" t="s">
        <v>41</v>
      </c>
      <c r="F9228">
        <f>IF(LEFT(Tableau1[[#This Row],[Eléments modifié]],$J$1)=$I$1,Tableau1[[#This Row],[Date]],9^9)</f>
        <v>387420489</v>
      </c>
      <c r="G9228" s="9" t="str">
        <f>IF(Tableau1[[#This Row],[Date]]=_xlfn.MINIFS(Tableau1[1er],Tableau1[N° BL],Tableau1[[#This Row],[N° BL]],Tableau1[1er],Tableau1[[#This Row],[Date]]),D9227,"")</f>
        <v/>
      </c>
    </row>
    <row r="9229" spans="1:7" ht="14.25" customHeight="1" x14ac:dyDescent="0.25">
      <c r="A9229" s="1" t="s">
        <v>8877</v>
      </c>
      <c r="B9229" s="1" t="s">
        <v>8878</v>
      </c>
      <c r="C9229" s="7">
        <v>45371.437824074077</v>
      </c>
      <c r="D9229" s="10">
        <v>189</v>
      </c>
      <c r="E9229" s="1" t="s">
        <v>111</v>
      </c>
      <c r="F9229">
        <f>IF(LEFT(Tableau1[[#This Row],[Eléments modifié]],$J$1)=$I$1,Tableau1[[#This Row],[Date]],9^9)</f>
        <v>387420489</v>
      </c>
      <c r="G9229" s="9" t="str">
        <f>IF(Tableau1[[#This Row],[Date]]=_xlfn.MINIFS(Tableau1[1er],Tableau1[N° BL],Tableau1[[#This Row],[N° BL]],Tableau1[1er],Tableau1[[#This Row],[Date]]),D9228,"")</f>
        <v/>
      </c>
    </row>
    <row r="9230" spans="1:7" ht="14.25" customHeight="1" x14ac:dyDescent="0.25">
      <c r="A9230" s="1" t="s">
        <v>8877</v>
      </c>
      <c r="B9230" s="1" t="s">
        <v>8878</v>
      </c>
      <c r="C9230" s="7">
        <v>45371.448159722226</v>
      </c>
      <c r="D9230" s="10">
        <v>176</v>
      </c>
      <c r="E9230" s="1" t="s">
        <v>7</v>
      </c>
      <c r="F9230">
        <f>IF(LEFT(Tableau1[[#This Row],[Eléments modifié]],$J$1)=$I$1,Tableau1[[#This Row],[Date]],9^9)</f>
        <v>45371.448159722226</v>
      </c>
      <c r="G9230" s="9">
        <f>IF(Tableau1[[#This Row],[Date]]=_xlfn.MINIFS(Tableau1[1er],Tableau1[N° BL],Tableau1[[#This Row],[N° BL]],Tableau1[1er],Tableau1[[#This Row],[Date]]),D9229,"")</f>
        <v>189</v>
      </c>
    </row>
    <row r="9231" spans="1:7" ht="14.25" customHeight="1" x14ac:dyDescent="0.25">
      <c r="A9231" s="1" t="s">
        <v>8911</v>
      </c>
      <c r="B9231" s="1" t="s">
        <v>8912</v>
      </c>
      <c r="C9231" s="7">
        <v>45370.631956018522</v>
      </c>
      <c r="D9231" s="10">
        <v>211</v>
      </c>
      <c r="E9231" s="1" t="s">
        <v>2447</v>
      </c>
      <c r="F9231">
        <f>IF(LEFT(Tableau1[[#This Row],[Eléments modifié]],$J$1)=$I$1,Tableau1[[#This Row],[Date]],9^9)</f>
        <v>387420489</v>
      </c>
      <c r="G9231" s="9" t="str">
        <f>IF(Tableau1[[#This Row],[Date]]=_xlfn.MINIFS(Tableau1[1er],Tableau1[N° BL],Tableau1[[#This Row],[N° BL]],Tableau1[1er],Tableau1[[#This Row],[Date]]),D9230,"")</f>
        <v/>
      </c>
    </row>
    <row r="9232" spans="1:7" ht="14.25" customHeight="1" x14ac:dyDescent="0.25">
      <c r="A9232" s="1" t="s">
        <v>8911</v>
      </c>
      <c r="B9232" s="1" t="s">
        <v>8912</v>
      </c>
      <c r="C9232" s="7">
        <v>45370.683622685188</v>
      </c>
      <c r="D9232" s="10">
        <v>212</v>
      </c>
      <c r="E9232" s="1" t="s">
        <v>7</v>
      </c>
      <c r="F9232">
        <f>IF(LEFT(Tableau1[[#This Row],[Eléments modifié]],$J$1)=$I$1,Tableau1[[#This Row],[Date]],9^9)</f>
        <v>45370.683622685188</v>
      </c>
      <c r="G9232" s="9">
        <f>IF(Tableau1[[#This Row],[Date]]=_xlfn.MINIFS(Tableau1[1er],Tableau1[N° BL],Tableau1[[#This Row],[N° BL]],Tableau1[1er],Tableau1[[#This Row],[Date]]),D9231,"")</f>
        <v>211</v>
      </c>
    </row>
    <row r="9233" spans="1:7" ht="14.25" customHeight="1" x14ac:dyDescent="0.25">
      <c r="A9233" s="1" t="s">
        <v>8909</v>
      </c>
      <c r="B9233" s="1" t="s">
        <v>8910</v>
      </c>
      <c r="C9233" s="7">
        <v>45370.647187499999</v>
      </c>
      <c r="D9233" s="10">
        <v>204</v>
      </c>
      <c r="E9233" s="1" t="s">
        <v>3459</v>
      </c>
      <c r="F9233">
        <f>IF(LEFT(Tableau1[[#This Row],[Eléments modifié]],$J$1)=$I$1,Tableau1[[#This Row],[Date]],9^9)</f>
        <v>387420489</v>
      </c>
      <c r="G9233" s="9" t="str">
        <f>IF(Tableau1[[#This Row],[Date]]=_xlfn.MINIFS(Tableau1[1er],Tableau1[N° BL],Tableau1[[#This Row],[N° BL]],Tableau1[1er],Tableau1[[#This Row],[Date]]),D9232,"")</f>
        <v/>
      </c>
    </row>
    <row r="9234" spans="1:7" ht="14.25" customHeight="1" x14ac:dyDescent="0.25">
      <c r="A9234" s="1" t="s">
        <v>8909</v>
      </c>
      <c r="B9234" s="1" t="s">
        <v>8910</v>
      </c>
      <c r="C9234" s="7">
        <v>45370.696817129632</v>
      </c>
      <c r="D9234" s="10">
        <v>211</v>
      </c>
      <c r="E9234" s="1" t="s">
        <v>7</v>
      </c>
      <c r="F9234">
        <f>IF(LEFT(Tableau1[[#This Row],[Eléments modifié]],$J$1)=$I$1,Tableau1[[#This Row],[Date]],9^9)</f>
        <v>45370.696817129632</v>
      </c>
      <c r="G9234" s="9">
        <f>IF(Tableau1[[#This Row],[Date]]=_xlfn.MINIFS(Tableau1[1er],Tableau1[N° BL],Tableau1[[#This Row],[N° BL]],Tableau1[1er],Tableau1[[#This Row],[Date]]),D9233,"")</f>
        <v>204</v>
      </c>
    </row>
    <row r="9235" spans="1:7" ht="14.25" customHeight="1" x14ac:dyDescent="0.25">
      <c r="A9235" s="1" t="s">
        <v>8755</v>
      </c>
      <c r="B9235" s="1" t="s">
        <v>8756</v>
      </c>
      <c r="C9235" s="7">
        <v>45371.367245370369</v>
      </c>
      <c r="D9235" s="10">
        <v>176</v>
      </c>
      <c r="E9235" s="1" t="s">
        <v>4825</v>
      </c>
      <c r="F9235">
        <f>IF(LEFT(Tableau1[[#This Row],[Eléments modifié]],$J$1)=$I$1,Tableau1[[#This Row],[Date]],9^9)</f>
        <v>387420489</v>
      </c>
      <c r="G9235" s="9" t="str">
        <f>IF(Tableau1[[#This Row],[Date]]=_xlfn.MINIFS(Tableau1[1er],Tableau1[N° BL],Tableau1[[#This Row],[N° BL]],Tableau1[1er],Tableau1[[#This Row],[Date]]),D9234,"")</f>
        <v/>
      </c>
    </row>
    <row r="9236" spans="1:7" ht="14.25" customHeight="1" x14ac:dyDescent="0.25">
      <c r="A9236" s="1" t="s">
        <v>8755</v>
      </c>
      <c r="B9236" s="1" t="s">
        <v>8756</v>
      </c>
      <c r="C9236" s="7">
        <v>45371.386446759258</v>
      </c>
      <c r="D9236" s="10">
        <v>204</v>
      </c>
      <c r="E9236" s="1" t="s">
        <v>7</v>
      </c>
      <c r="F9236">
        <f>IF(LEFT(Tableau1[[#This Row],[Eléments modifié]],$J$1)=$I$1,Tableau1[[#This Row],[Date]],9^9)</f>
        <v>45371.386446759258</v>
      </c>
      <c r="G9236" s="9">
        <f>IF(Tableau1[[#This Row],[Date]]=_xlfn.MINIFS(Tableau1[1er],Tableau1[N° BL],Tableau1[[#This Row],[N° BL]],Tableau1[1er],Tableau1[[#This Row],[Date]]),D9235,"")</f>
        <v>176</v>
      </c>
    </row>
    <row r="9237" spans="1:7" ht="14.25" customHeight="1" x14ac:dyDescent="0.25">
      <c r="A9237" s="1" t="s">
        <v>8755</v>
      </c>
      <c r="B9237" s="1" t="s">
        <v>8756</v>
      </c>
      <c r="C9237" s="7">
        <v>45372.556805555556</v>
      </c>
      <c r="D9237" s="10">
        <v>188</v>
      </c>
      <c r="E9237" s="1" t="s">
        <v>98</v>
      </c>
      <c r="F9237">
        <f>IF(LEFT(Tableau1[[#This Row],[Eléments modifié]],$J$1)=$I$1,Tableau1[[#This Row],[Date]],9^9)</f>
        <v>387420489</v>
      </c>
      <c r="G9237" s="9" t="str">
        <f>IF(Tableau1[[#This Row],[Date]]=_xlfn.MINIFS(Tableau1[1er],Tableau1[N° BL],Tableau1[[#This Row],[N° BL]],Tableau1[1er],Tableau1[[#This Row],[Date]]),D9236,"")</f>
        <v/>
      </c>
    </row>
    <row r="9238" spans="1:7" ht="14.25" customHeight="1" x14ac:dyDescent="0.25">
      <c r="A9238" s="1" t="s">
        <v>8755</v>
      </c>
      <c r="B9238" s="1" t="s">
        <v>8756</v>
      </c>
      <c r="C9238" s="7">
        <v>45372.563611111109</v>
      </c>
      <c r="D9238" s="10">
        <v>204</v>
      </c>
      <c r="E9238" s="1" t="s">
        <v>32</v>
      </c>
      <c r="F9238">
        <f>IF(LEFT(Tableau1[[#This Row],[Eléments modifié]],$J$1)=$I$1,Tableau1[[#This Row],[Date]],9^9)</f>
        <v>387420489</v>
      </c>
      <c r="G9238" s="9" t="str">
        <f>IF(Tableau1[[#This Row],[Date]]=_xlfn.MINIFS(Tableau1[1er],Tableau1[N° BL],Tableau1[[#This Row],[N° BL]],Tableau1[1er],Tableau1[[#This Row],[Date]]),D9237,"")</f>
        <v/>
      </c>
    </row>
    <row r="9239" spans="1:7" ht="14.25" customHeight="1" x14ac:dyDescent="0.25">
      <c r="A9239" s="1" t="s">
        <v>8755</v>
      </c>
      <c r="B9239" s="1" t="s">
        <v>8756</v>
      </c>
      <c r="C9239" s="7">
        <v>45372.574305555558</v>
      </c>
      <c r="D9239" s="10">
        <v>188</v>
      </c>
      <c r="E9239" s="1" t="s">
        <v>7</v>
      </c>
      <c r="F9239">
        <f>IF(LEFT(Tableau1[[#This Row],[Eléments modifié]],$J$1)=$I$1,Tableau1[[#This Row],[Date]],9^9)</f>
        <v>45372.574305555558</v>
      </c>
      <c r="G9239" s="9">
        <f>IF(Tableau1[[#This Row],[Date]]=_xlfn.MINIFS(Tableau1[1er],Tableau1[N° BL],Tableau1[[#This Row],[N° BL]],Tableau1[1er],Tableau1[[#This Row],[Date]]),D9238,"")</f>
        <v>204</v>
      </c>
    </row>
    <row r="9240" spans="1:7" ht="14.25" customHeight="1" x14ac:dyDescent="0.25">
      <c r="A9240" s="1" t="s">
        <v>8887</v>
      </c>
      <c r="B9240" s="1" t="s">
        <v>8888</v>
      </c>
      <c r="C9240" s="7">
        <v>45371.417557870373</v>
      </c>
      <c r="D9240" s="10">
        <v>188</v>
      </c>
      <c r="E9240" s="1" t="s">
        <v>14</v>
      </c>
      <c r="F9240">
        <f>IF(LEFT(Tableau1[[#This Row],[Eléments modifié]],$J$1)=$I$1,Tableau1[[#This Row],[Date]],9^9)</f>
        <v>387420489</v>
      </c>
      <c r="G9240" s="9" t="str">
        <f>IF(Tableau1[[#This Row],[Date]]=_xlfn.MINIFS(Tableau1[1er],Tableau1[N° BL],Tableau1[[#This Row],[N° BL]],Tableau1[1er],Tableau1[[#This Row],[Date]]),D9239,"")</f>
        <v/>
      </c>
    </row>
    <row r="9241" spans="1:7" ht="14.25" customHeight="1" x14ac:dyDescent="0.25">
      <c r="A9241" s="1" t="s">
        <v>8887</v>
      </c>
      <c r="B9241" s="1" t="s">
        <v>8888</v>
      </c>
      <c r="C9241" s="7">
        <v>45371.436736111114</v>
      </c>
      <c r="D9241" s="10">
        <v>189</v>
      </c>
      <c r="E9241" s="1" t="s">
        <v>7</v>
      </c>
      <c r="F9241">
        <f>IF(LEFT(Tableau1[[#This Row],[Eléments modifié]],$J$1)=$I$1,Tableau1[[#This Row],[Date]],9^9)</f>
        <v>45371.436736111114</v>
      </c>
      <c r="G9241" s="9">
        <f>IF(Tableau1[[#This Row],[Date]]=_xlfn.MINIFS(Tableau1[1er],Tableau1[N° BL],Tableau1[[#This Row],[N° BL]],Tableau1[1er],Tableau1[[#This Row],[Date]]),D9240,"")</f>
        <v>188</v>
      </c>
    </row>
    <row r="9242" spans="1:7" ht="14.25" customHeight="1" x14ac:dyDescent="0.25">
      <c r="A9242" s="1" t="s">
        <v>8903</v>
      </c>
      <c r="B9242" s="1" t="s">
        <v>8904</v>
      </c>
      <c r="C9242" s="7">
        <v>45371.37054398148</v>
      </c>
      <c r="D9242" s="10">
        <v>189</v>
      </c>
      <c r="E9242" s="1" t="s">
        <v>111</v>
      </c>
      <c r="F9242">
        <f>IF(LEFT(Tableau1[[#This Row],[Eléments modifié]],$J$1)=$I$1,Tableau1[[#This Row],[Date]],9^9)</f>
        <v>387420489</v>
      </c>
      <c r="G9242" s="9" t="str">
        <f>IF(Tableau1[[#This Row],[Date]]=_xlfn.MINIFS(Tableau1[1er],Tableau1[N° BL],Tableau1[[#This Row],[N° BL]],Tableau1[1er],Tableau1[[#This Row],[Date]]),D9241,"")</f>
        <v/>
      </c>
    </row>
    <row r="9243" spans="1:7" ht="14.25" customHeight="1" x14ac:dyDescent="0.25">
      <c r="A9243" s="1" t="s">
        <v>8903</v>
      </c>
      <c r="B9243" s="1" t="s">
        <v>8904</v>
      </c>
      <c r="C9243" s="7">
        <v>45371.404467592591</v>
      </c>
      <c r="D9243" s="10">
        <v>209</v>
      </c>
      <c r="E9243" s="1" t="s">
        <v>7</v>
      </c>
      <c r="F9243">
        <f>IF(LEFT(Tableau1[[#This Row],[Eléments modifié]],$J$1)=$I$1,Tableau1[[#This Row],[Date]],9^9)</f>
        <v>45371.404467592591</v>
      </c>
      <c r="G9243" s="9">
        <f>IF(Tableau1[[#This Row],[Date]]=_xlfn.MINIFS(Tableau1[1er],Tableau1[N° BL],Tableau1[[#This Row],[N° BL]],Tableau1[1er],Tableau1[[#This Row],[Date]]),D9242,"")</f>
        <v>189</v>
      </c>
    </row>
    <row r="9244" spans="1:7" ht="14.25" customHeight="1" x14ac:dyDescent="0.25">
      <c r="A9244" s="1" t="s">
        <v>8905</v>
      </c>
      <c r="B9244" s="1" t="s">
        <v>8906</v>
      </c>
      <c r="C9244" s="7">
        <v>45371.372499999998</v>
      </c>
      <c r="D9244" s="10">
        <v>204</v>
      </c>
      <c r="E9244" s="1" t="s">
        <v>14</v>
      </c>
      <c r="F9244">
        <f>IF(LEFT(Tableau1[[#This Row],[Eléments modifié]],$J$1)=$I$1,Tableau1[[#This Row],[Date]],9^9)</f>
        <v>387420489</v>
      </c>
      <c r="G9244" s="9" t="str">
        <f>IF(Tableau1[[#This Row],[Date]]=_xlfn.MINIFS(Tableau1[1er],Tableau1[N° BL],Tableau1[[#This Row],[N° BL]],Tableau1[1er],Tableau1[[#This Row],[Date]]),D9243,"")</f>
        <v/>
      </c>
    </row>
    <row r="9245" spans="1:7" ht="14.25" customHeight="1" x14ac:dyDescent="0.25">
      <c r="A9245" s="1" t="s">
        <v>8905</v>
      </c>
      <c r="B9245" s="1" t="s">
        <v>8906</v>
      </c>
      <c r="C9245" s="7">
        <v>45371.388622685183</v>
      </c>
      <c r="D9245" s="10">
        <v>189</v>
      </c>
      <c r="E9245" s="1" t="s">
        <v>7</v>
      </c>
      <c r="F9245">
        <f>IF(LEFT(Tableau1[[#This Row],[Eléments modifié]],$J$1)=$I$1,Tableau1[[#This Row],[Date]],9^9)</f>
        <v>45371.388622685183</v>
      </c>
      <c r="G9245" s="9">
        <f>IF(Tableau1[[#This Row],[Date]]=_xlfn.MINIFS(Tableau1[1er],Tableau1[N° BL],Tableau1[[#This Row],[N° BL]],Tableau1[1er],Tableau1[[#This Row],[Date]]),D9244,"")</f>
        <v>204</v>
      </c>
    </row>
    <row r="9246" spans="1:7" ht="14.25" customHeight="1" x14ac:dyDescent="0.25">
      <c r="A9246" s="1" t="s">
        <v>8907</v>
      </c>
      <c r="B9246" s="1" t="s">
        <v>8908</v>
      </c>
      <c r="C9246" s="7">
        <v>45370.680254629631</v>
      </c>
      <c r="D9246" s="10">
        <v>204</v>
      </c>
      <c r="E9246" s="1" t="s">
        <v>4825</v>
      </c>
      <c r="F9246">
        <f>IF(LEFT(Tableau1[[#This Row],[Eléments modifié]],$J$1)=$I$1,Tableau1[[#This Row],[Date]],9^9)</f>
        <v>387420489</v>
      </c>
      <c r="G9246" s="9" t="str">
        <f>IF(Tableau1[[#This Row],[Date]]=_xlfn.MINIFS(Tableau1[1er],Tableau1[N° BL],Tableau1[[#This Row],[N° BL]],Tableau1[1er],Tableau1[[#This Row],[Date]]),D9245,"")</f>
        <v/>
      </c>
    </row>
    <row r="9247" spans="1:7" ht="14.25" customHeight="1" x14ac:dyDescent="0.25">
      <c r="A9247" s="1" t="s">
        <v>8907</v>
      </c>
      <c r="B9247" s="1" t="s">
        <v>8908</v>
      </c>
      <c r="C9247" s="7">
        <v>45370.68041666667</v>
      </c>
      <c r="D9247" s="10">
        <v>212</v>
      </c>
      <c r="E9247" s="1" t="s">
        <v>20</v>
      </c>
      <c r="F9247">
        <f>IF(LEFT(Tableau1[[#This Row],[Eléments modifié]],$J$1)=$I$1,Tableau1[[#This Row],[Date]],9^9)</f>
        <v>387420489</v>
      </c>
      <c r="G9247" s="9" t="str">
        <f>IF(Tableau1[[#This Row],[Date]]=_xlfn.MINIFS(Tableau1[1er],Tableau1[N° BL],Tableau1[[#This Row],[N° BL]],Tableau1[1er],Tableau1[[#This Row],[Date]]),D9246,"")</f>
        <v/>
      </c>
    </row>
    <row r="9248" spans="1:7" ht="14.25" customHeight="1" x14ac:dyDescent="0.25">
      <c r="A9248" s="1" t="s">
        <v>8907</v>
      </c>
      <c r="B9248" s="1" t="s">
        <v>8908</v>
      </c>
      <c r="C9248" s="7">
        <v>45370.683680555558</v>
      </c>
      <c r="D9248" s="10">
        <v>211</v>
      </c>
      <c r="E9248" s="1" t="s">
        <v>2447</v>
      </c>
      <c r="F9248">
        <f>IF(LEFT(Tableau1[[#This Row],[Eléments modifié]],$J$1)=$I$1,Tableau1[[#This Row],[Date]],9^9)</f>
        <v>387420489</v>
      </c>
      <c r="G9248" s="9" t="str">
        <f>IF(Tableau1[[#This Row],[Date]]=_xlfn.MINIFS(Tableau1[1er],Tableau1[N° BL],Tableau1[[#This Row],[N° BL]],Tableau1[1er],Tableau1[[#This Row],[Date]]),D9247,"")</f>
        <v/>
      </c>
    </row>
    <row r="9249" spans="1:7" ht="14.25" customHeight="1" x14ac:dyDescent="0.25">
      <c r="A9249" s="1" t="s">
        <v>8907</v>
      </c>
      <c r="B9249" s="1" t="s">
        <v>8908</v>
      </c>
      <c r="C9249" s="7">
        <v>45370.708738425928</v>
      </c>
      <c r="D9249" s="10">
        <v>212</v>
      </c>
      <c r="E9249" s="1" t="s">
        <v>7</v>
      </c>
      <c r="F9249">
        <f>IF(LEFT(Tableau1[[#This Row],[Eléments modifié]],$J$1)=$I$1,Tableau1[[#This Row],[Date]],9^9)</f>
        <v>45370.708738425928</v>
      </c>
      <c r="G9249" s="9">
        <f>IF(Tableau1[[#This Row],[Date]]=_xlfn.MINIFS(Tableau1[1er],Tableau1[N° BL],Tableau1[[#This Row],[N° BL]],Tableau1[1er],Tableau1[[#This Row],[Date]]),D9248,"")</f>
        <v>211</v>
      </c>
    </row>
    <row r="9250" spans="1:7" ht="14.25" customHeight="1" x14ac:dyDescent="0.25">
      <c r="A9250" s="1" t="s">
        <v>8859</v>
      </c>
      <c r="B9250" s="1" t="s">
        <v>8860</v>
      </c>
      <c r="C9250" s="7">
        <v>45370.708958333336</v>
      </c>
      <c r="D9250" s="10">
        <v>209</v>
      </c>
      <c r="E9250" s="1" t="s">
        <v>2447</v>
      </c>
      <c r="F9250">
        <f>IF(LEFT(Tableau1[[#This Row],[Eléments modifié]],$J$1)=$I$1,Tableau1[[#This Row],[Date]],9^9)</f>
        <v>387420489</v>
      </c>
      <c r="G9250" s="9" t="str">
        <f>IF(Tableau1[[#This Row],[Date]]=_xlfn.MINIFS(Tableau1[1er],Tableau1[N° BL],Tableau1[[#This Row],[N° BL]],Tableau1[1er],Tableau1[[#This Row],[Date]]),D9249,"")</f>
        <v/>
      </c>
    </row>
    <row r="9251" spans="1:7" ht="14.25" customHeight="1" x14ac:dyDescent="0.25">
      <c r="A9251" s="1" t="s">
        <v>8859</v>
      </c>
      <c r="B9251" s="1" t="s">
        <v>8860</v>
      </c>
      <c r="C9251" s="7">
        <v>45371.464120370372</v>
      </c>
      <c r="D9251" s="10">
        <v>176</v>
      </c>
      <c r="E9251" s="1" t="s">
        <v>14</v>
      </c>
      <c r="F9251">
        <f>IF(LEFT(Tableau1[[#This Row],[Eléments modifié]],$J$1)=$I$1,Tableau1[[#This Row],[Date]],9^9)</f>
        <v>387420489</v>
      </c>
      <c r="G9251" s="9" t="str">
        <f>IF(Tableau1[[#This Row],[Date]]=_xlfn.MINIFS(Tableau1[1er],Tableau1[N° BL],Tableau1[[#This Row],[N° BL]],Tableau1[1er],Tableau1[[#This Row],[Date]]),D9250,"")</f>
        <v/>
      </c>
    </row>
    <row r="9252" spans="1:7" ht="14.25" customHeight="1" x14ac:dyDescent="0.25">
      <c r="A9252" s="1" t="s">
        <v>8859</v>
      </c>
      <c r="B9252" s="1" t="s">
        <v>8860</v>
      </c>
      <c r="C9252" s="7">
        <v>45371.502384259256</v>
      </c>
      <c r="D9252" s="10">
        <v>189</v>
      </c>
      <c r="E9252" s="1" t="s">
        <v>7</v>
      </c>
      <c r="F9252">
        <f>IF(LEFT(Tableau1[[#This Row],[Eléments modifié]],$J$1)=$I$1,Tableau1[[#This Row],[Date]],9^9)</f>
        <v>45371.502384259256</v>
      </c>
      <c r="G9252" s="9">
        <f>IF(Tableau1[[#This Row],[Date]]=_xlfn.MINIFS(Tableau1[1er],Tableau1[N° BL],Tableau1[[#This Row],[N° BL]],Tableau1[1er],Tableau1[[#This Row],[Date]]),D9251,"")</f>
        <v>176</v>
      </c>
    </row>
    <row r="9253" spans="1:7" ht="14.25" customHeight="1" x14ac:dyDescent="0.25">
      <c r="A9253" s="1" t="s">
        <v>8859</v>
      </c>
      <c r="B9253" s="1" t="s">
        <v>8860</v>
      </c>
      <c r="C9253" s="7">
        <v>45371.548101851855</v>
      </c>
      <c r="D9253" s="10">
        <v>212</v>
      </c>
      <c r="E9253" s="1" t="s">
        <v>7</v>
      </c>
      <c r="F9253">
        <f>IF(LEFT(Tableau1[[#This Row],[Eléments modifié]],$J$1)=$I$1,Tableau1[[#This Row],[Date]],9^9)</f>
        <v>45371.548101851855</v>
      </c>
      <c r="G9253" s="9">
        <f>IF(Tableau1[[#This Row],[Date]]=_xlfn.MINIFS(Tableau1[1er],Tableau1[N° BL],Tableau1[[#This Row],[N° BL]],Tableau1[1er],Tableau1[[#This Row],[Date]]),D9252,"")</f>
        <v>189</v>
      </c>
    </row>
    <row r="9254" spans="1:7" ht="14.25" customHeight="1" x14ac:dyDescent="0.25">
      <c r="A9254" s="1" t="s">
        <v>8893</v>
      </c>
      <c r="B9254" s="1" t="s">
        <v>8894</v>
      </c>
      <c r="C9254" s="7">
        <v>45371.386469907404</v>
      </c>
      <c r="D9254" s="10">
        <v>189</v>
      </c>
      <c r="E9254" s="1" t="s">
        <v>4825</v>
      </c>
      <c r="F9254">
        <f>IF(LEFT(Tableau1[[#This Row],[Eléments modifié]],$J$1)=$I$1,Tableau1[[#This Row],[Date]],9^9)</f>
        <v>387420489</v>
      </c>
      <c r="G9254" s="9" t="str">
        <f>IF(Tableau1[[#This Row],[Date]]=_xlfn.MINIFS(Tableau1[1er],Tableau1[N° BL],Tableau1[[#This Row],[N° BL]],Tableau1[1er],Tableau1[[#This Row],[Date]]),D9253,"")</f>
        <v/>
      </c>
    </row>
    <row r="9255" spans="1:7" ht="14.25" customHeight="1" x14ac:dyDescent="0.25">
      <c r="A9255" s="1" t="s">
        <v>8893</v>
      </c>
      <c r="B9255" s="1" t="s">
        <v>8894</v>
      </c>
      <c r="C9255" s="7">
        <v>45371.428518518522</v>
      </c>
      <c r="D9255" s="10">
        <v>204</v>
      </c>
      <c r="E9255" s="1" t="s">
        <v>7</v>
      </c>
      <c r="F9255">
        <f>IF(LEFT(Tableau1[[#This Row],[Eléments modifié]],$J$1)=$I$1,Tableau1[[#This Row],[Date]],9^9)</f>
        <v>45371.428518518522</v>
      </c>
      <c r="G9255" s="9">
        <f>IF(Tableau1[[#This Row],[Date]]=_xlfn.MINIFS(Tableau1[1er],Tableau1[N° BL],Tableau1[[#This Row],[N° BL]],Tableau1[1er],Tableau1[[#This Row],[Date]]),D9254,"")</f>
        <v>189</v>
      </c>
    </row>
    <row r="9256" spans="1:7" ht="14.25" customHeight="1" x14ac:dyDescent="0.25">
      <c r="A9256" s="1" t="s">
        <v>8893</v>
      </c>
      <c r="B9256" s="1" t="s">
        <v>8894</v>
      </c>
      <c r="C9256" s="7">
        <v>45371.428657407407</v>
      </c>
      <c r="D9256" s="10">
        <v>204</v>
      </c>
      <c r="E9256" s="1" t="s">
        <v>7</v>
      </c>
      <c r="F9256">
        <f>IF(LEFT(Tableau1[[#This Row],[Eléments modifié]],$J$1)=$I$1,Tableau1[[#This Row],[Date]],9^9)</f>
        <v>45371.428657407407</v>
      </c>
      <c r="G9256" s="9">
        <f>IF(Tableau1[[#This Row],[Date]]=_xlfn.MINIFS(Tableau1[1er],Tableau1[N° BL],Tableau1[[#This Row],[N° BL]],Tableau1[1er],Tableau1[[#This Row],[Date]]),D9255,"")</f>
        <v>204</v>
      </c>
    </row>
    <row r="9257" spans="1:7" ht="14.25" customHeight="1" x14ac:dyDescent="0.25">
      <c r="A9257" s="1" t="s">
        <v>8895</v>
      </c>
      <c r="B9257" s="1" t="s">
        <v>8896</v>
      </c>
      <c r="C9257" s="7">
        <v>45371.404826388891</v>
      </c>
      <c r="D9257" s="10">
        <v>188</v>
      </c>
      <c r="E9257" s="1" t="s">
        <v>111</v>
      </c>
      <c r="F9257">
        <f>IF(LEFT(Tableau1[[#This Row],[Eléments modifié]],$J$1)=$I$1,Tableau1[[#This Row],[Date]],9^9)</f>
        <v>387420489</v>
      </c>
      <c r="G9257" s="9" t="str">
        <f>IF(Tableau1[[#This Row],[Date]]=_xlfn.MINIFS(Tableau1[1er],Tableau1[N° BL],Tableau1[[#This Row],[N° BL]],Tableau1[1er],Tableau1[[#This Row],[Date]]),D9256,"")</f>
        <v/>
      </c>
    </row>
    <row r="9258" spans="1:7" ht="14.25" customHeight="1" x14ac:dyDescent="0.25">
      <c r="A9258" s="1" t="s">
        <v>8895</v>
      </c>
      <c r="B9258" s="1" t="s">
        <v>8896</v>
      </c>
      <c r="C9258" s="7">
        <v>45371.427268518521</v>
      </c>
      <c r="D9258" s="10">
        <v>176</v>
      </c>
      <c r="E9258" s="1" t="s">
        <v>7</v>
      </c>
      <c r="F9258">
        <f>IF(LEFT(Tableau1[[#This Row],[Eléments modifié]],$J$1)=$I$1,Tableau1[[#This Row],[Date]],9^9)</f>
        <v>45371.427268518521</v>
      </c>
      <c r="G9258" s="9">
        <f>IF(Tableau1[[#This Row],[Date]]=_xlfn.MINIFS(Tableau1[1er],Tableau1[N° BL],Tableau1[[#This Row],[N° BL]],Tableau1[1er],Tableau1[[#This Row],[Date]]),D9257,"")</f>
        <v>188</v>
      </c>
    </row>
    <row r="9259" spans="1:7" ht="14.25" customHeight="1" x14ac:dyDescent="0.25">
      <c r="A9259" s="1" t="s">
        <v>8873</v>
      </c>
      <c r="B9259" s="1" t="s">
        <v>8874</v>
      </c>
      <c r="C9259" s="7">
        <v>45371.448194444441</v>
      </c>
      <c r="D9259" s="10">
        <v>188</v>
      </c>
      <c r="E9259" s="1" t="s">
        <v>111</v>
      </c>
      <c r="F9259">
        <f>IF(LEFT(Tableau1[[#This Row],[Eléments modifié]],$J$1)=$I$1,Tableau1[[#This Row],[Date]],9^9)</f>
        <v>387420489</v>
      </c>
      <c r="G9259" s="9" t="str">
        <f>IF(Tableau1[[#This Row],[Date]]=_xlfn.MINIFS(Tableau1[1er],Tableau1[N° BL],Tableau1[[#This Row],[N° BL]],Tableau1[1er],Tableau1[[#This Row],[Date]]),D9258,"")</f>
        <v/>
      </c>
    </row>
    <row r="9260" spans="1:7" ht="14.25" customHeight="1" x14ac:dyDescent="0.25">
      <c r="A9260" s="1" t="s">
        <v>8873</v>
      </c>
      <c r="B9260" s="1" t="s">
        <v>8874</v>
      </c>
      <c r="C9260" s="7">
        <v>45371.461724537039</v>
      </c>
      <c r="D9260" s="10">
        <v>176</v>
      </c>
      <c r="E9260" s="1" t="s">
        <v>7</v>
      </c>
      <c r="F9260">
        <f>IF(LEFT(Tableau1[[#This Row],[Eléments modifié]],$J$1)=$I$1,Tableau1[[#This Row],[Date]],9^9)</f>
        <v>45371.461724537039</v>
      </c>
      <c r="G9260" s="9">
        <f>IF(Tableau1[[#This Row],[Date]]=_xlfn.MINIFS(Tableau1[1er],Tableau1[N° BL],Tableau1[[#This Row],[N° BL]],Tableau1[1er],Tableau1[[#This Row],[Date]]),D9259,"")</f>
        <v>188</v>
      </c>
    </row>
    <row r="9261" spans="1:7" ht="14.25" customHeight="1" x14ac:dyDescent="0.25">
      <c r="A9261" s="1" t="s">
        <v>8867</v>
      </c>
      <c r="B9261" s="1" t="s">
        <v>8868</v>
      </c>
      <c r="C9261" s="7">
        <v>45371.446087962962</v>
      </c>
      <c r="D9261" s="10">
        <v>211</v>
      </c>
      <c r="E9261" s="1" t="s">
        <v>4825</v>
      </c>
      <c r="F9261">
        <f>IF(LEFT(Tableau1[[#This Row],[Eléments modifié]],$J$1)=$I$1,Tableau1[[#This Row],[Date]],9^9)</f>
        <v>387420489</v>
      </c>
      <c r="G9261" s="9" t="str">
        <f>IF(Tableau1[[#This Row],[Date]]=_xlfn.MINIFS(Tableau1[1er],Tableau1[N° BL],Tableau1[[#This Row],[N° BL]],Tableau1[1er],Tableau1[[#This Row],[Date]]),D9260,"")</f>
        <v/>
      </c>
    </row>
    <row r="9262" spans="1:7" ht="14.25" customHeight="1" x14ac:dyDescent="0.25">
      <c r="A9262" s="1" t="s">
        <v>8867</v>
      </c>
      <c r="B9262" s="1" t="s">
        <v>8868</v>
      </c>
      <c r="C9262" s="7">
        <v>45371.504050925927</v>
      </c>
      <c r="D9262" s="10">
        <v>204</v>
      </c>
      <c r="E9262" s="1" t="s">
        <v>7</v>
      </c>
      <c r="F9262">
        <f>IF(LEFT(Tableau1[[#This Row],[Eléments modifié]],$J$1)=$I$1,Tableau1[[#This Row],[Date]],9^9)</f>
        <v>45371.504050925927</v>
      </c>
      <c r="G9262" s="9">
        <f>IF(Tableau1[[#This Row],[Date]]=_xlfn.MINIFS(Tableau1[1er],Tableau1[N° BL],Tableau1[[#This Row],[N° BL]],Tableau1[1er],Tableau1[[#This Row],[Date]]),D9261,"")</f>
        <v>211</v>
      </c>
    </row>
    <row r="9263" spans="1:7" ht="14.25" customHeight="1" x14ac:dyDescent="0.25">
      <c r="A9263" s="1" t="s">
        <v>8883</v>
      </c>
      <c r="B9263" s="1" t="s">
        <v>8884</v>
      </c>
      <c r="C9263" s="7">
        <v>45371.429027777776</v>
      </c>
      <c r="D9263" s="10">
        <v>188</v>
      </c>
      <c r="E9263" s="1" t="s">
        <v>4825</v>
      </c>
      <c r="F9263">
        <f>IF(LEFT(Tableau1[[#This Row],[Eléments modifié]],$J$1)=$I$1,Tableau1[[#This Row],[Date]],9^9)</f>
        <v>387420489</v>
      </c>
      <c r="G9263" s="9" t="str">
        <f>IF(Tableau1[[#This Row],[Date]]=_xlfn.MINIFS(Tableau1[1er],Tableau1[N° BL],Tableau1[[#This Row],[N° BL]],Tableau1[1er],Tableau1[[#This Row],[Date]]),D9262,"")</f>
        <v/>
      </c>
    </row>
    <row r="9264" spans="1:7" ht="14.25" customHeight="1" x14ac:dyDescent="0.25">
      <c r="A9264" s="1" t="s">
        <v>8883</v>
      </c>
      <c r="B9264" s="1" t="s">
        <v>8884</v>
      </c>
      <c r="C9264" s="7">
        <v>45371.446064814816</v>
      </c>
      <c r="D9264" s="10">
        <v>204</v>
      </c>
      <c r="E9264" s="1" t="s">
        <v>7</v>
      </c>
      <c r="F9264">
        <f>IF(LEFT(Tableau1[[#This Row],[Eléments modifié]],$J$1)=$I$1,Tableau1[[#This Row],[Date]],9^9)</f>
        <v>45371.446064814816</v>
      </c>
      <c r="G9264" s="9">
        <f>IF(Tableau1[[#This Row],[Date]]=_xlfn.MINIFS(Tableau1[1er],Tableau1[N° BL],Tableau1[[#This Row],[N° BL]],Tableau1[1er],Tableau1[[#This Row],[Date]]),D9263,"")</f>
        <v>188</v>
      </c>
    </row>
    <row r="9265" spans="1:7" ht="14.25" customHeight="1" x14ac:dyDescent="0.25">
      <c r="A9265" s="1" t="s">
        <v>8885</v>
      </c>
      <c r="B9265" s="1" t="s">
        <v>8886</v>
      </c>
      <c r="C9265" s="7">
        <v>45371.436793981484</v>
      </c>
      <c r="D9265" s="10">
        <v>176</v>
      </c>
      <c r="E9265" s="1" t="s">
        <v>14</v>
      </c>
      <c r="F9265">
        <f>IF(LEFT(Tableau1[[#This Row],[Eléments modifié]],$J$1)=$I$1,Tableau1[[#This Row],[Date]],9^9)</f>
        <v>387420489</v>
      </c>
      <c r="G9265" s="9" t="str">
        <f>IF(Tableau1[[#This Row],[Date]]=_xlfn.MINIFS(Tableau1[1er],Tableau1[N° BL],Tableau1[[#This Row],[N° BL]],Tableau1[1er],Tableau1[[#This Row],[Date]]),D9264,"")</f>
        <v/>
      </c>
    </row>
    <row r="9266" spans="1:7" ht="14.25" customHeight="1" x14ac:dyDescent="0.25">
      <c r="A9266" s="1" t="s">
        <v>8885</v>
      </c>
      <c r="B9266" s="1" t="s">
        <v>8886</v>
      </c>
      <c r="C9266" s="7">
        <v>45371.443287037036</v>
      </c>
      <c r="D9266" s="10">
        <v>189</v>
      </c>
      <c r="E9266" s="1" t="s">
        <v>7</v>
      </c>
      <c r="F9266">
        <f>IF(LEFT(Tableau1[[#This Row],[Eléments modifié]],$J$1)=$I$1,Tableau1[[#This Row],[Date]],9^9)</f>
        <v>45371.443287037036</v>
      </c>
      <c r="G9266" s="9">
        <f>IF(Tableau1[[#This Row],[Date]]=_xlfn.MINIFS(Tableau1[1er],Tableau1[N° BL],Tableau1[[#This Row],[N° BL]],Tableau1[1er],Tableau1[[#This Row],[Date]]),D9265,"")</f>
        <v>176</v>
      </c>
    </row>
    <row r="9267" spans="1:7" ht="14.25" customHeight="1" x14ac:dyDescent="0.25">
      <c r="A9267" s="1" t="s">
        <v>8871</v>
      </c>
      <c r="B9267" s="1" t="s">
        <v>8872</v>
      </c>
      <c r="C9267" s="7">
        <v>45371.443310185183</v>
      </c>
      <c r="D9267" s="10">
        <v>204</v>
      </c>
      <c r="E9267" s="1" t="s">
        <v>14</v>
      </c>
      <c r="F9267">
        <f>IF(LEFT(Tableau1[[#This Row],[Eléments modifié]],$J$1)=$I$1,Tableau1[[#This Row],[Date]],9^9)</f>
        <v>387420489</v>
      </c>
      <c r="G9267" s="9" t="str">
        <f>IF(Tableau1[[#This Row],[Date]]=_xlfn.MINIFS(Tableau1[1er],Tableau1[N° BL],Tableau1[[#This Row],[N° BL]],Tableau1[1er],Tableau1[[#This Row],[Date]]),D9266,"")</f>
        <v/>
      </c>
    </row>
    <row r="9268" spans="1:7" ht="14.25" customHeight="1" x14ac:dyDescent="0.25">
      <c r="A9268" s="1" t="s">
        <v>8871</v>
      </c>
      <c r="B9268" s="1" t="s">
        <v>8872</v>
      </c>
      <c r="C9268" s="7">
        <v>45371.463923611111</v>
      </c>
      <c r="D9268" s="10">
        <v>189</v>
      </c>
      <c r="E9268" s="1" t="s">
        <v>7</v>
      </c>
      <c r="F9268">
        <f>IF(LEFT(Tableau1[[#This Row],[Eléments modifié]],$J$1)=$I$1,Tableau1[[#This Row],[Date]],9^9)</f>
        <v>45371.463923611111</v>
      </c>
      <c r="G9268" s="9">
        <f>IF(Tableau1[[#This Row],[Date]]=_xlfn.MINIFS(Tableau1[1er],Tableau1[N° BL],Tableau1[[#This Row],[N° BL]],Tableau1[1er],Tableau1[[#This Row],[Date]]),D9267,"")</f>
        <v>204</v>
      </c>
    </row>
    <row r="9269" spans="1:7" ht="14.25" customHeight="1" x14ac:dyDescent="0.25">
      <c r="A9269" s="1" t="s">
        <v>8869</v>
      </c>
      <c r="B9269" s="1" t="s">
        <v>8870</v>
      </c>
      <c r="C9269" s="7">
        <v>45371.453634259262</v>
      </c>
      <c r="D9269" s="10">
        <v>188</v>
      </c>
      <c r="E9269" s="1" t="s">
        <v>32</v>
      </c>
      <c r="F9269">
        <f>IF(LEFT(Tableau1[[#This Row],[Eléments modifié]],$J$1)=$I$1,Tableau1[[#This Row],[Date]],9^9)</f>
        <v>387420489</v>
      </c>
      <c r="G9269" s="9" t="str">
        <f>IF(Tableau1[[#This Row],[Date]]=_xlfn.MINIFS(Tableau1[1er],Tableau1[N° BL],Tableau1[[#This Row],[N° BL]],Tableau1[1er],Tableau1[[#This Row],[Date]]),D9268,"")</f>
        <v/>
      </c>
    </row>
    <row r="9270" spans="1:7" ht="14.25" customHeight="1" x14ac:dyDescent="0.25">
      <c r="A9270" s="1" t="s">
        <v>8869</v>
      </c>
      <c r="B9270" s="1" t="s">
        <v>8870</v>
      </c>
      <c r="C9270" s="7">
        <v>45371.453784722224</v>
      </c>
      <c r="D9270" s="10">
        <v>176</v>
      </c>
      <c r="E9270" s="1" t="s">
        <v>20</v>
      </c>
      <c r="F9270">
        <f>IF(LEFT(Tableau1[[#This Row],[Eléments modifié]],$J$1)=$I$1,Tableau1[[#This Row],[Date]],9^9)</f>
        <v>387420489</v>
      </c>
      <c r="G9270" s="9" t="str">
        <f>IF(Tableau1[[#This Row],[Date]]=_xlfn.MINIFS(Tableau1[1er],Tableau1[N° BL],Tableau1[[#This Row],[N° BL]],Tableau1[1er],Tableau1[[#This Row],[Date]]),D9269,"")</f>
        <v/>
      </c>
    </row>
    <row r="9271" spans="1:7" ht="14.25" customHeight="1" x14ac:dyDescent="0.25">
      <c r="A9271" s="1" t="s">
        <v>8869</v>
      </c>
      <c r="B9271" s="1" t="s">
        <v>8870</v>
      </c>
      <c r="C9271" s="7">
        <v>45371.461759259262</v>
      </c>
      <c r="D9271" s="10">
        <v>189</v>
      </c>
      <c r="E9271" s="1" t="s">
        <v>111</v>
      </c>
      <c r="F9271">
        <f>IF(LEFT(Tableau1[[#This Row],[Eléments modifié]],$J$1)=$I$1,Tableau1[[#This Row],[Date]],9^9)</f>
        <v>387420489</v>
      </c>
      <c r="G9271" s="9" t="str">
        <f>IF(Tableau1[[#This Row],[Date]]=_xlfn.MINIFS(Tableau1[1er],Tableau1[N° BL],Tableau1[[#This Row],[N° BL]],Tableau1[1er],Tableau1[[#This Row],[Date]]),D9270,"")</f>
        <v/>
      </c>
    </row>
    <row r="9272" spans="1:7" ht="14.25" customHeight="1" x14ac:dyDescent="0.25">
      <c r="A9272" s="1" t="s">
        <v>8869</v>
      </c>
      <c r="B9272" s="1" t="s">
        <v>8870</v>
      </c>
      <c r="C9272" s="7">
        <v>45371.466053240743</v>
      </c>
      <c r="D9272" s="10">
        <v>176</v>
      </c>
      <c r="E9272" s="1" t="s">
        <v>41</v>
      </c>
      <c r="F9272">
        <f>IF(LEFT(Tableau1[[#This Row],[Eléments modifié]],$J$1)=$I$1,Tableau1[[#This Row],[Date]],9^9)</f>
        <v>387420489</v>
      </c>
      <c r="G9272" s="9" t="str">
        <f>IF(Tableau1[[#This Row],[Date]]=_xlfn.MINIFS(Tableau1[1er],Tableau1[N° BL],Tableau1[[#This Row],[N° BL]],Tableau1[1er],Tableau1[[#This Row],[Date]]),D9271,"")</f>
        <v/>
      </c>
    </row>
    <row r="9273" spans="1:7" ht="14.25" customHeight="1" x14ac:dyDescent="0.25">
      <c r="A9273" s="1" t="s">
        <v>8869</v>
      </c>
      <c r="B9273" s="1" t="s">
        <v>8870</v>
      </c>
      <c r="C9273" s="7">
        <v>45371.466145833336</v>
      </c>
      <c r="D9273" s="10">
        <v>211</v>
      </c>
      <c r="E9273" s="1" t="s">
        <v>111</v>
      </c>
      <c r="F9273">
        <f>IF(LEFT(Tableau1[[#This Row],[Eléments modifié]],$J$1)=$I$1,Tableau1[[#This Row],[Date]],9^9)</f>
        <v>387420489</v>
      </c>
      <c r="G9273" s="9" t="str">
        <f>IF(Tableau1[[#This Row],[Date]]=_xlfn.MINIFS(Tableau1[1er],Tableau1[N° BL],Tableau1[[#This Row],[N° BL]],Tableau1[1er],Tableau1[[#This Row],[Date]]),D9272,"")</f>
        <v/>
      </c>
    </row>
    <row r="9274" spans="1:7" ht="14.25" customHeight="1" x14ac:dyDescent="0.25">
      <c r="A9274" s="1" t="s">
        <v>8869</v>
      </c>
      <c r="B9274" s="1" t="s">
        <v>8870</v>
      </c>
      <c r="C9274" s="7">
        <v>45371.485925925925</v>
      </c>
      <c r="D9274" s="10">
        <v>176</v>
      </c>
      <c r="E9274" s="1" t="s">
        <v>7</v>
      </c>
      <c r="F9274">
        <f>IF(LEFT(Tableau1[[#This Row],[Eléments modifié]],$J$1)=$I$1,Tableau1[[#This Row],[Date]],9^9)</f>
        <v>45371.485925925925</v>
      </c>
      <c r="G9274" s="9">
        <f>IF(Tableau1[[#This Row],[Date]]=_xlfn.MINIFS(Tableau1[1er],Tableau1[N° BL],Tableau1[[#This Row],[N° BL]],Tableau1[1er],Tableau1[[#This Row],[Date]]),D9273,"")</f>
        <v>211</v>
      </c>
    </row>
    <row r="9275" spans="1:7" ht="14.25" customHeight="1" x14ac:dyDescent="0.25">
      <c r="A9275" s="1" t="s">
        <v>8739</v>
      </c>
      <c r="B9275" s="1" t="s">
        <v>8740</v>
      </c>
      <c r="C9275" s="7">
        <v>45371.548125000001</v>
      </c>
      <c r="D9275" s="10">
        <v>189</v>
      </c>
      <c r="E9275" s="1" t="s">
        <v>2447</v>
      </c>
      <c r="F9275">
        <f>IF(LEFT(Tableau1[[#This Row],[Eléments modifié]],$J$1)=$I$1,Tableau1[[#This Row],[Date]],9^9)</f>
        <v>387420489</v>
      </c>
      <c r="G9275" s="9" t="str">
        <f>IF(Tableau1[[#This Row],[Date]]=_xlfn.MINIFS(Tableau1[1er],Tableau1[N° BL],Tableau1[[#This Row],[N° BL]],Tableau1[1er],Tableau1[[#This Row],[Date]]),D9274,"")</f>
        <v/>
      </c>
    </row>
    <row r="9276" spans="1:7" ht="14.25" customHeight="1" x14ac:dyDescent="0.25">
      <c r="A9276" s="1" t="s">
        <v>8739</v>
      </c>
      <c r="B9276" s="1" t="s">
        <v>8740</v>
      </c>
      <c r="C9276" s="7">
        <v>45371.571099537039</v>
      </c>
      <c r="D9276" s="10">
        <v>212</v>
      </c>
      <c r="E9276" s="1" t="s">
        <v>7</v>
      </c>
      <c r="F9276">
        <f>IF(LEFT(Tableau1[[#This Row],[Eléments modifié]],$J$1)=$I$1,Tableau1[[#This Row],[Date]],9^9)</f>
        <v>45371.571099537039</v>
      </c>
      <c r="G9276" s="9">
        <f>IF(Tableau1[[#This Row],[Date]]=_xlfn.MINIFS(Tableau1[1er],Tableau1[N° BL],Tableau1[[#This Row],[N° BL]],Tableau1[1er],Tableau1[[#This Row],[Date]]),D9275,"")</f>
        <v>189</v>
      </c>
    </row>
    <row r="9277" spans="1:7" ht="14.25" customHeight="1" x14ac:dyDescent="0.25">
      <c r="A9277" s="1" t="s">
        <v>8739</v>
      </c>
      <c r="B9277" s="1" t="s">
        <v>8740</v>
      </c>
      <c r="C9277" s="7">
        <v>45372.450162037036</v>
      </c>
      <c r="D9277" s="10">
        <v>209</v>
      </c>
      <c r="E9277" s="1" t="s">
        <v>32</v>
      </c>
      <c r="F9277">
        <f>IF(LEFT(Tableau1[[#This Row],[Eléments modifié]],$J$1)=$I$1,Tableau1[[#This Row],[Date]],9^9)</f>
        <v>387420489</v>
      </c>
      <c r="G9277" s="9" t="str">
        <f>IF(Tableau1[[#This Row],[Date]]=_xlfn.MINIFS(Tableau1[1er],Tableau1[N° BL],Tableau1[[#This Row],[N° BL]],Tableau1[1er],Tableau1[[#This Row],[Date]]),D9276,"")</f>
        <v/>
      </c>
    </row>
    <row r="9278" spans="1:7" ht="14.25" customHeight="1" x14ac:dyDescent="0.25">
      <c r="A9278" s="1" t="s">
        <v>8739</v>
      </c>
      <c r="B9278" s="1" t="s">
        <v>8740</v>
      </c>
      <c r="C9278" s="7">
        <v>45372.452673611115</v>
      </c>
      <c r="D9278" s="10">
        <v>188</v>
      </c>
      <c r="E9278" s="1" t="s">
        <v>7</v>
      </c>
      <c r="F9278">
        <f>IF(LEFT(Tableau1[[#This Row],[Eléments modifié]],$J$1)=$I$1,Tableau1[[#This Row],[Date]],9^9)</f>
        <v>45372.452673611115</v>
      </c>
      <c r="G9278" s="9">
        <f>IF(Tableau1[[#This Row],[Date]]=_xlfn.MINIFS(Tableau1[1er],Tableau1[N° BL],Tableau1[[#This Row],[N° BL]],Tableau1[1er],Tableau1[[#This Row],[Date]]),D9277,"")</f>
        <v>209</v>
      </c>
    </row>
    <row r="9279" spans="1:7" ht="14.25" customHeight="1" x14ac:dyDescent="0.25">
      <c r="A9279" s="1" t="s">
        <v>8739</v>
      </c>
      <c r="B9279" s="1" t="s">
        <v>8740</v>
      </c>
      <c r="C9279" s="7">
        <v>45372.556805555556</v>
      </c>
      <c r="D9279" s="10">
        <v>188</v>
      </c>
      <c r="E9279" s="1" t="s">
        <v>98</v>
      </c>
      <c r="F9279">
        <f>IF(LEFT(Tableau1[[#This Row],[Eléments modifié]],$J$1)=$I$1,Tableau1[[#This Row],[Date]],9^9)</f>
        <v>387420489</v>
      </c>
      <c r="G9279" s="9" t="str">
        <f>IF(Tableau1[[#This Row],[Date]]=_xlfn.MINIFS(Tableau1[1er],Tableau1[N° BL],Tableau1[[#This Row],[N° BL]],Tableau1[1er],Tableau1[[#This Row],[Date]]),D9278,"")</f>
        <v/>
      </c>
    </row>
    <row r="9280" spans="1:7" ht="14.25" customHeight="1" x14ac:dyDescent="0.25">
      <c r="A9280" s="1" t="s">
        <v>8739</v>
      </c>
      <c r="B9280" s="1" t="s">
        <v>8740</v>
      </c>
      <c r="C9280" s="7">
        <v>45372.595995370371</v>
      </c>
      <c r="D9280" s="10">
        <v>204</v>
      </c>
      <c r="E9280" s="1" t="s">
        <v>32</v>
      </c>
      <c r="F9280">
        <f>IF(LEFT(Tableau1[[#This Row],[Eléments modifié]],$J$1)=$I$1,Tableau1[[#This Row],[Date]],9^9)</f>
        <v>387420489</v>
      </c>
      <c r="G9280" s="9" t="str">
        <f>IF(Tableau1[[#This Row],[Date]]=_xlfn.MINIFS(Tableau1[1er],Tableau1[N° BL],Tableau1[[#This Row],[N° BL]],Tableau1[1er],Tableau1[[#This Row],[Date]]),D9279,"")</f>
        <v/>
      </c>
    </row>
    <row r="9281" spans="1:7" ht="14.25" customHeight="1" x14ac:dyDescent="0.25">
      <c r="A9281" s="1" t="s">
        <v>8739</v>
      </c>
      <c r="B9281" s="1" t="s">
        <v>8740</v>
      </c>
      <c r="C9281" s="7">
        <v>45372.597210648149</v>
      </c>
      <c r="D9281" s="10">
        <v>188</v>
      </c>
      <c r="E9281" s="1" t="s">
        <v>7</v>
      </c>
      <c r="F9281">
        <f>IF(LEFT(Tableau1[[#This Row],[Eléments modifié]],$J$1)=$I$1,Tableau1[[#This Row],[Date]],9^9)</f>
        <v>45372.597210648149</v>
      </c>
      <c r="G9281" s="9">
        <f>IF(Tableau1[[#This Row],[Date]]=_xlfn.MINIFS(Tableau1[1er],Tableau1[N° BL],Tableau1[[#This Row],[N° BL]],Tableau1[1er],Tableau1[[#This Row],[Date]]),D9280,"")</f>
        <v>204</v>
      </c>
    </row>
    <row r="9282" spans="1:7" ht="14.25" customHeight="1" x14ac:dyDescent="0.25">
      <c r="A9282" s="1" t="s">
        <v>8855</v>
      </c>
      <c r="B9282" s="1" t="s">
        <v>8856</v>
      </c>
      <c r="C9282" s="7">
        <v>45371.486087962963</v>
      </c>
      <c r="D9282" s="10">
        <v>211</v>
      </c>
      <c r="E9282" s="1" t="s">
        <v>111</v>
      </c>
      <c r="F9282">
        <f>IF(LEFT(Tableau1[[#This Row],[Eléments modifié]],$J$1)=$I$1,Tableau1[[#This Row],[Date]],9^9)</f>
        <v>387420489</v>
      </c>
      <c r="G9282" s="9" t="str">
        <f>IF(Tableau1[[#This Row],[Date]]=_xlfn.MINIFS(Tableau1[1er],Tableau1[N° BL],Tableau1[[#This Row],[N° BL]],Tableau1[1er],Tableau1[[#This Row],[Date]]),D9281,"")</f>
        <v/>
      </c>
    </row>
    <row r="9283" spans="1:7" ht="14.25" customHeight="1" x14ac:dyDescent="0.25">
      <c r="A9283" s="1" t="s">
        <v>8855</v>
      </c>
      <c r="B9283" s="1" t="s">
        <v>8856</v>
      </c>
      <c r="C9283" s="7">
        <v>45371.556979166664</v>
      </c>
      <c r="D9283" s="10">
        <v>176</v>
      </c>
      <c r="E9283" s="1" t="s">
        <v>7</v>
      </c>
      <c r="F9283">
        <f>IF(LEFT(Tableau1[[#This Row],[Eléments modifié]],$J$1)=$I$1,Tableau1[[#This Row],[Date]],9^9)</f>
        <v>45371.556979166664</v>
      </c>
      <c r="G9283" s="9">
        <f>IF(Tableau1[[#This Row],[Date]]=_xlfn.MINIFS(Tableau1[1er],Tableau1[N° BL],Tableau1[[#This Row],[N° BL]],Tableau1[1er],Tableau1[[#This Row],[Date]]),D9282,"")</f>
        <v>211</v>
      </c>
    </row>
    <row r="9284" spans="1:7" ht="14.25" customHeight="1" x14ac:dyDescent="0.25">
      <c r="A9284" s="1" t="s">
        <v>8803</v>
      </c>
      <c r="B9284" s="1" t="s">
        <v>8804</v>
      </c>
      <c r="C9284" s="7">
        <v>45371.570474537039</v>
      </c>
      <c r="D9284" s="10">
        <v>188</v>
      </c>
      <c r="E9284" s="1" t="s">
        <v>3459</v>
      </c>
      <c r="F9284">
        <f>IF(LEFT(Tableau1[[#This Row],[Eléments modifié]],$J$1)=$I$1,Tableau1[[#This Row],[Date]],9^9)</f>
        <v>387420489</v>
      </c>
      <c r="G9284" s="9" t="str">
        <f>IF(Tableau1[[#This Row],[Date]]=_xlfn.MINIFS(Tableau1[1er],Tableau1[N° BL],Tableau1[[#This Row],[N° BL]],Tableau1[1er],Tableau1[[#This Row],[Date]]),D9283,"")</f>
        <v/>
      </c>
    </row>
    <row r="9285" spans="1:7" ht="14.25" customHeight="1" x14ac:dyDescent="0.25">
      <c r="A9285" s="1" t="s">
        <v>8803</v>
      </c>
      <c r="B9285" s="1" t="s">
        <v>8804</v>
      </c>
      <c r="C9285" s="7">
        <v>45371.599895833337</v>
      </c>
      <c r="D9285" s="10">
        <v>211</v>
      </c>
      <c r="E9285" s="1" t="s">
        <v>7</v>
      </c>
      <c r="F9285">
        <f>IF(LEFT(Tableau1[[#This Row],[Eléments modifié]],$J$1)=$I$1,Tableau1[[#This Row],[Date]],9^9)</f>
        <v>45371.599895833337</v>
      </c>
      <c r="G9285" s="9">
        <f>IF(Tableau1[[#This Row],[Date]]=_xlfn.MINIFS(Tableau1[1er],Tableau1[N° BL],Tableau1[[#This Row],[N° BL]],Tableau1[1er],Tableau1[[#This Row],[Date]]),D9284,"")</f>
        <v>188</v>
      </c>
    </row>
    <row r="9286" spans="1:7" ht="14.25" customHeight="1" x14ac:dyDescent="0.25">
      <c r="A9286" s="1" t="s">
        <v>8803</v>
      </c>
      <c r="B9286" s="1" t="s">
        <v>8804</v>
      </c>
      <c r="C9286" s="7">
        <v>45371.600289351853</v>
      </c>
      <c r="D9286" s="10">
        <v>211</v>
      </c>
      <c r="E9286" s="1" t="s">
        <v>7</v>
      </c>
      <c r="F9286">
        <f>IF(LEFT(Tableau1[[#This Row],[Eléments modifié]],$J$1)=$I$1,Tableau1[[#This Row],[Date]],9^9)</f>
        <v>45371.600289351853</v>
      </c>
      <c r="G9286" s="9">
        <f>IF(Tableau1[[#This Row],[Date]]=_xlfn.MINIFS(Tableau1[1er],Tableau1[N° BL],Tableau1[[#This Row],[N° BL]],Tableau1[1er],Tableau1[[#This Row],[Date]]),D9285,"")</f>
        <v>211</v>
      </c>
    </row>
    <row r="9287" spans="1:7" ht="14.25" customHeight="1" x14ac:dyDescent="0.25">
      <c r="A9287" s="1" t="s">
        <v>8803</v>
      </c>
      <c r="B9287" s="1" t="s">
        <v>8804</v>
      </c>
      <c r="C9287" s="7">
        <v>45372.41097222222</v>
      </c>
      <c r="D9287" s="10">
        <v>189</v>
      </c>
      <c r="E9287" s="1" t="s">
        <v>111</v>
      </c>
      <c r="F9287">
        <f>IF(LEFT(Tableau1[[#This Row],[Eléments modifié]],$J$1)=$I$1,Tableau1[[#This Row],[Date]],9^9)</f>
        <v>387420489</v>
      </c>
      <c r="G9287" s="9" t="str">
        <f>IF(Tableau1[[#This Row],[Date]]=_xlfn.MINIFS(Tableau1[1er],Tableau1[N° BL],Tableau1[[#This Row],[N° BL]],Tableau1[1er],Tableau1[[#This Row],[Date]]),D9286,"")</f>
        <v/>
      </c>
    </row>
    <row r="9288" spans="1:7" ht="14.25" customHeight="1" x14ac:dyDescent="0.25">
      <c r="A9288" s="1" t="s">
        <v>8803</v>
      </c>
      <c r="B9288" s="1" t="s">
        <v>8804</v>
      </c>
      <c r="C9288" s="7">
        <v>45372.422326388885</v>
      </c>
      <c r="D9288" s="10">
        <v>176</v>
      </c>
      <c r="E9288" s="1" t="s">
        <v>7</v>
      </c>
      <c r="F9288">
        <f>IF(LEFT(Tableau1[[#This Row],[Eléments modifié]],$J$1)=$I$1,Tableau1[[#This Row],[Date]],9^9)</f>
        <v>45372.422326388885</v>
      </c>
      <c r="G9288" s="9">
        <f>IF(Tableau1[[#This Row],[Date]]=_xlfn.MINIFS(Tableau1[1er],Tableau1[N° BL],Tableau1[[#This Row],[N° BL]],Tableau1[1er],Tableau1[[#This Row],[Date]]),D9287,"")</f>
        <v>189</v>
      </c>
    </row>
    <row r="9289" spans="1:7" ht="14.25" customHeight="1" x14ac:dyDescent="0.25">
      <c r="A9289" s="1" t="s">
        <v>8697</v>
      </c>
      <c r="B9289" s="1" t="s">
        <v>8698</v>
      </c>
      <c r="C9289" s="7">
        <v>45371.479097222225</v>
      </c>
      <c r="D9289" s="10">
        <v>188</v>
      </c>
      <c r="E9289" s="1" t="s">
        <v>3459</v>
      </c>
      <c r="F9289">
        <f>IF(LEFT(Tableau1[[#This Row],[Eléments modifié]],$J$1)=$I$1,Tableau1[[#This Row],[Date]],9^9)</f>
        <v>387420489</v>
      </c>
      <c r="G9289" s="9" t="str">
        <f>IF(Tableau1[[#This Row],[Date]]=_xlfn.MINIFS(Tableau1[1er],Tableau1[N° BL],Tableau1[[#This Row],[N° BL]],Tableau1[1er],Tableau1[[#This Row],[Date]]),D9288,"")</f>
        <v/>
      </c>
    </row>
    <row r="9290" spans="1:7" ht="14.25" customHeight="1" x14ac:dyDescent="0.25">
      <c r="A9290" s="1" t="s">
        <v>8697</v>
      </c>
      <c r="B9290" s="1" t="s">
        <v>8698</v>
      </c>
      <c r="C9290" s="7">
        <v>45371.501006944447</v>
      </c>
      <c r="D9290" s="10">
        <v>189</v>
      </c>
      <c r="E9290" s="1" t="s">
        <v>41</v>
      </c>
      <c r="F9290">
        <f>IF(LEFT(Tableau1[[#This Row],[Eléments modifié]],$J$1)=$I$1,Tableau1[[#This Row],[Date]],9^9)</f>
        <v>387420489</v>
      </c>
      <c r="G9290" s="9" t="str">
        <f>IF(Tableau1[[#This Row],[Date]]=_xlfn.MINIFS(Tableau1[1er],Tableau1[N° BL],Tableau1[[#This Row],[N° BL]],Tableau1[1er],Tableau1[[#This Row],[Date]]),D9289,"")</f>
        <v/>
      </c>
    </row>
    <row r="9291" spans="1:7" ht="14.25" customHeight="1" x14ac:dyDescent="0.25">
      <c r="A9291" s="1" t="s">
        <v>8697</v>
      </c>
      <c r="B9291" s="1" t="s">
        <v>8698</v>
      </c>
      <c r="C9291" s="7">
        <v>45371.541875000003</v>
      </c>
      <c r="D9291" s="10">
        <v>209</v>
      </c>
      <c r="E9291" s="1" t="s">
        <v>3459</v>
      </c>
      <c r="F9291">
        <f>IF(LEFT(Tableau1[[#This Row],[Eléments modifié]],$J$1)=$I$1,Tableau1[[#This Row],[Date]],9^9)</f>
        <v>387420489</v>
      </c>
      <c r="G9291" s="9" t="str">
        <f>IF(Tableau1[[#This Row],[Date]]=_xlfn.MINIFS(Tableau1[1er],Tableau1[N° BL],Tableau1[[#This Row],[N° BL]],Tableau1[1er],Tableau1[[#This Row],[Date]]),D9290,"")</f>
        <v/>
      </c>
    </row>
    <row r="9292" spans="1:7" ht="14.25" customHeight="1" x14ac:dyDescent="0.25">
      <c r="A9292" s="1" t="s">
        <v>8697</v>
      </c>
      <c r="B9292" s="1" t="s">
        <v>8698</v>
      </c>
      <c r="C9292" s="7">
        <v>45371.570439814815</v>
      </c>
      <c r="D9292" s="10">
        <v>211</v>
      </c>
      <c r="E9292" s="1" t="s">
        <v>7</v>
      </c>
      <c r="F9292">
        <f>IF(LEFT(Tableau1[[#This Row],[Eléments modifié]],$J$1)=$I$1,Tableau1[[#This Row],[Date]],9^9)</f>
        <v>45371.570439814815</v>
      </c>
      <c r="G9292" s="9">
        <f>IF(Tableau1[[#This Row],[Date]]=_xlfn.MINIFS(Tableau1[1er],Tableau1[N° BL],Tableau1[[#This Row],[N° BL]],Tableau1[1er],Tableau1[[#This Row],[Date]]),D9291,"")</f>
        <v>209</v>
      </c>
    </row>
    <row r="9293" spans="1:7" ht="14.25" customHeight="1" x14ac:dyDescent="0.25">
      <c r="A9293" s="1" t="s">
        <v>8697</v>
      </c>
      <c r="B9293" s="1" t="s">
        <v>8698</v>
      </c>
      <c r="C9293" s="7">
        <v>45372.600798611114</v>
      </c>
      <c r="D9293" s="10">
        <v>188</v>
      </c>
      <c r="E9293" s="1" t="s">
        <v>98</v>
      </c>
      <c r="F9293">
        <f>IF(LEFT(Tableau1[[#This Row],[Eléments modifié]],$J$1)=$I$1,Tableau1[[#This Row],[Date]],9^9)</f>
        <v>387420489</v>
      </c>
      <c r="G9293" s="9" t="str">
        <f>IF(Tableau1[[#This Row],[Date]]=_xlfn.MINIFS(Tableau1[1er],Tableau1[N° BL],Tableau1[[#This Row],[N° BL]],Tableau1[1er],Tableau1[[#This Row],[Date]]),D9292,"")</f>
        <v/>
      </c>
    </row>
    <row r="9294" spans="1:7" ht="14.25" customHeight="1" x14ac:dyDescent="0.25">
      <c r="A9294" s="1" t="s">
        <v>8697</v>
      </c>
      <c r="B9294" s="1" t="s">
        <v>8698</v>
      </c>
      <c r="C9294" s="7">
        <v>45372.60224537037</v>
      </c>
      <c r="D9294" s="10">
        <v>211</v>
      </c>
      <c r="E9294" s="1" t="s">
        <v>32</v>
      </c>
      <c r="F9294">
        <f>IF(LEFT(Tableau1[[#This Row],[Eléments modifié]],$J$1)=$I$1,Tableau1[[#This Row],[Date]],9^9)</f>
        <v>387420489</v>
      </c>
      <c r="G9294" s="9" t="str">
        <f>IF(Tableau1[[#This Row],[Date]]=_xlfn.MINIFS(Tableau1[1er],Tableau1[N° BL],Tableau1[[#This Row],[N° BL]],Tableau1[1er],Tableau1[[#This Row],[Date]]),D9293,"")</f>
        <v/>
      </c>
    </row>
    <row r="9295" spans="1:7" ht="14.25" customHeight="1" x14ac:dyDescent="0.25">
      <c r="A9295" s="1" t="s">
        <v>8697</v>
      </c>
      <c r="B9295" s="1" t="s">
        <v>8698</v>
      </c>
      <c r="C9295" s="7">
        <v>45372.610891203702</v>
      </c>
      <c r="D9295" s="10">
        <v>188</v>
      </c>
      <c r="E9295" s="1" t="s">
        <v>7</v>
      </c>
      <c r="F9295">
        <f>IF(LEFT(Tableau1[[#This Row],[Eléments modifié]],$J$1)=$I$1,Tableau1[[#This Row],[Date]],9^9)</f>
        <v>45372.610891203702</v>
      </c>
      <c r="G9295" s="9">
        <f>IF(Tableau1[[#This Row],[Date]]=_xlfn.MINIFS(Tableau1[1er],Tableau1[N° BL],Tableau1[[#This Row],[N° BL]],Tableau1[1er],Tableau1[[#This Row],[Date]]),D9294,"")</f>
        <v>211</v>
      </c>
    </row>
    <row r="9296" spans="1:7" ht="14.25" customHeight="1" x14ac:dyDescent="0.25">
      <c r="A9296" s="1" t="s">
        <v>8697</v>
      </c>
      <c r="B9296" s="1" t="s">
        <v>8698</v>
      </c>
      <c r="C9296" s="7">
        <v>45372.729699074072</v>
      </c>
      <c r="D9296" s="10">
        <v>188</v>
      </c>
      <c r="E9296" s="1" t="s">
        <v>98</v>
      </c>
      <c r="F9296">
        <f>IF(LEFT(Tableau1[[#This Row],[Eléments modifié]],$J$1)=$I$1,Tableau1[[#This Row],[Date]],9^9)</f>
        <v>387420489</v>
      </c>
      <c r="G9296" s="9" t="str">
        <f>IF(Tableau1[[#This Row],[Date]]=_xlfn.MINIFS(Tableau1[1er],Tableau1[N° BL],Tableau1[[#This Row],[N° BL]],Tableau1[1er],Tableau1[[#This Row],[Date]]),D9295,"")</f>
        <v/>
      </c>
    </row>
    <row r="9297" spans="1:7" ht="14.25" customHeight="1" x14ac:dyDescent="0.25">
      <c r="A9297" s="1" t="s">
        <v>8697</v>
      </c>
      <c r="B9297" s="1" t="s">
        <v>8698</v>
      </c>
      <c r="C9297" s="7">
        <v>45373.380856481483</v>
      </c>
      <c r="D9297" s="10">
        <v>188</v>
      </c>
      <c r="E9297" s="1" t="s">
        <v>32</v>
      </c>
      <c r="F9297">
        <f>IF(LEFT(Tableau1[[#This Row],[Eléments modifié]],$J$1)=$I$1,Tableau1[[#This Row],[Date]],9^9)</f>
        <v>387420489</v>
      </c>
      <c r="G9297" s="9" t="str">
        <f>IF(Tableau1[[#This Row],[Date]]=_xlfn.MINIFS(Tableau1[1er],Tableau1[N° BL],Tableau1[[#This Row],[N° BL]],Tableau1[1er],Tableau1[[#This Row],[Date]]),D9296,"")</f>
        <v/>
      </c>
    </row>
    <row r="9298" spans="1:7" ht="14.25" customHeight="1" x14ac:dyDescent="0.25">
      <c r="A9298" s="1" t="s">
        <v>8697</v>
      </c>
      <c r="B9298" s="1" t="s">
        <v>8698</v>
      </c>
      <c r="C9298" s="7">
        <v>45373.381284722222</v>
      </c>
      <c r="D9298" s="10">
        <v>188</v>
      </c>
      <c r="E9298" s="1" t="s">
        <v>7</v>
      </c>
      <c r="F9298">
        <f>IF(LEFT(Tableau1[[#This Row],[Eléments modifié]],$J$1)=$I$1,Tableau1[[#This Row],[Date]],9^9)</f>
        <v>45373.381284722222</v>
      </c>
      <c r="G9298" s="9">
        <f>IF(Tableau1[[#This Row],[Date]]=_xlfn.MINIFS(Tableau1[1er],Tableau1[N° BL],Tableau1[[#This Row],[N° BL]],Tableau1[1er],Tableau1[[#This Row],[Date]]),D9297,"")</f>
        <v>188</v>
      </c>
    </row>
    <row r="9299" spans="1:7" ht="14.25" customHeight="1" x14ac:dyDescent="0.25">
      <c r="A9299" s="1" t="s">
        <v>8793</v>
      </c>
      <c r="B9299" s="1" t="s">
        <v>8794</v>
      </c>
      <c r="C9299" s="7">
        <v>45371.571296296293</v>
      </c>
      <c r="D9299" s="10">
        <v>188</v>
      </c>
      <c r="E9299" s="1" t="s">
        <v>2447</v>
      </c>
      <c r="F9299">
        <f>IF(LEFT(Tableau1[[#This Row],[Eléments modifié]],$J$1)=$I$1,Tableau1[[#This Row],[Date]],9^9)</f>
        <v>387420489</v>
      </c>
      <c r="G9299" s="9" t="str">
        <f>IF(Tableau1[[#This Row],[Date]]=_xlfn.MINIFS(Tableau1[1er],Tableau1[N° BL],Tableau1[[#This Row],[N° BL]],Tableau1[1er],Tableau1[[#This Row],[Date]]),D9298,"")</f>
        <v/>
      </c>
    </row>
    <row r="9300" spans="1:7" ht="14.25" customHeight="1" x14ac:dyDescent="0.25">
      <c r="A9300" s="1" t="s">
        <v>8793</v>
      </c>
      <c r="B9300" s="1" t="s">
        <v>8794</v>
      </c>
      <c r="C9300" s="7">
        <v>45371.607743055552</v>
      </c>
      <c r="D9300" s="10">
        <v>212</v>
      </c>
      <c r="E9300" s="1" t="s">
        <v>7</v>
      </c>
      <c r="F9300">
        <f>IF(LEFT(Tableau1[[#This Row],[Eléments modifié]],$J$1)=$I$1,Tableau1[[#This Row],[Date]],9^9)</f>
        <v>45371.607743055552</v>
      </c>
      <c r="G9300" s="9">
        <f>IF(Tableau1[[#This Row],[Date]]=_xlfn.MINIFS(Tableau1[1er],Tableau1[N° BL],Tableau1[[#This Row],[N° BL]],Tableau1[1er],Tableau1[[#This Row],[Date]]),D9299,"")</f>
        <v>188</v>
      </c>
    </row>
    <row r="9301" spans="1:7" ht="14.25" customHeight="1" x14ac:dyDescent="0.25">
      <c r="A9301" s="1" t="s">
        <v>8793</v>
      </c>
      <c r="B9301" s="1" t="s">
        <v>8794</v>
      </c>
      <c r="C9301" s="7">
        <v>45371.607905092591</v>
      </c>
      <c r="D9301" s="10">
        <v>212</v>
      </c>
      <c r="E9301" s="1" t="s">
        <v>7</v>
      </c>
      <c r="F9301">
        <f>IF(LEFT(Tableau1[[#This Row],[Eléments modifié]],$J$1)=$I$1,Tableau1[[#This Row],[Date]],9^9)</f>
        <v>45371.607905092591</v>
      </c>
      <c r="G9301" s="9">
        <f>IF(Tableau1[[#This Row],[Date]]=_xlfn.MINIFS(Tableau1[1er],Tableau1[N° BL],Tableau1[[#This Row],[N° BL]],Tableau1[1er],Tableau1[[#This Row],[Date]]),D9300,"")</f>
        <v>212</v>
      </c>
    </row>
    <row r="9302" spans="1:7" ht="14.25" customHeight="1" x14ac:dyDescent="0.25">
      <c r="A9302" s="1" t="s">
        <v>8793</v>
      </c>
      <c r="B9302" s="1" t="s">
        <v>8794</v>
      </c>
      <c r="C9302" s="7">
        <v>45372.431747685187</v>
      </c>
      <c r="D9302" s="10">
        <v>211</v>
      </c>
      <c r="E9302" s="1" t="s">
        <v>111</v>
      </c>
      <c r="F9302">
        <f>IF(LEFT(Tableau1[[#This Row],[Eléments modifié]],$J$1)=$I$1,Tableau1[[#This Row],[Date]],9^9)</f>
        <v>387420489</v>
      </c>
      <c r="G9302" s="9" t="str">
        <f>IF(Tableau1[[#This Row],[Date]]=_xlfn.MINIFS(Tableau1[1er],Tableau1[N° BL],Tableau1[[#This Row],[N° BL]],Tableau1[1er],Tableau1[[#This Row],[Date]]),D9301,"")</f>
        <v/>
      </c>
    </row>
    <row r="9303" spans="1:7" ht="14.25" customHeight="1" x14ac:dyDescent="0.25">
      <c r="A9303" s="1" t="s">
        <v>8793</v>
      </c>
      <c r="B9303" s="1" t="s">
        <v>8794</v>
      </c>
      <c r="C9303" s="7">
        <v>45372.435104166667</v>
      </c>
      <c r="D9303" s="10">
        <v>189</v>
      </c>
      <c r="E9303" s="1" t="s">
        <v>7</v>
      </c>
      <c r="F9303">
        <f>IF(LEFT(Tableau1[[#This Row],[Eléments modifié]],$J$1)=$I$1,Tableau1[[#This Row],[Date]],9^9)</f>
        <v>45372.435104166667</v>
      </c>
      <c r="G9303" s="9">
        <f>IF(Tableau1[[#This Row],[Date]]=_xlfn.MINIFS(Tableau1[1er],Tableau1[N° BL],Tableau1[[#This Row],[N° BL]],Tableau1[1er],Tableau1[[#This Row],[Date]]),D9302,"")</f>
        <v>211</v>
      </c>
    </row>
    <row r="9304" spans="1:7" ht="14.25" customHeight="1" x14ac:dyDescent="0.25">
      <c r="A9304" s="1" t="s">
        <v>8861</v>
      </c>
      <c r="B9304" s="1" t="s">
        <v>8862</v>
      </c>
      <c r="C9304" s="7">
        <v>45371.502442129633</v>
      </c>
      <c r="D9304" s="10">
        <v>204</v>
      </c>
      <c r="E9304" s="1" t="s">
        <v>14</v>
      </c>
      <c r="F9304">
        <f>IF(LEFT(Tableau1[[#This Row],[Eléments modifié]],$J$1)=$I$1,Tableau1[[#This Row],[Date]],9^9)</f>
        <v>387420489</v>
      </c>
      <c r="G9304" s="9" t="str">
        <f>IF(Tableau1[[#This Row],[Date]]=_xlfn.MINIFS(Tableau1[1er],Tableau1[N° BL],Tableau1[[#This Row],[N° BL]],Tableau1[1er],Tableau1[[#This Row],[Date]]),D9303,"")</f>
        <v/>
      </c>
    </row>
    <row r="9305" spans="1:7" ht="14.25" customHeight="1" x14ac:dyDescent="0.25">
      <c r="A9305" s="1" t="s">
        <v>8861</v>
      </c>
      <c r="B9305" s="1" t="s">
        <v>8862</v>
      </c>
      <c r="C9305" s="7">
        <v>45371.540590277778</v>
      </c>
      <c r="D9305" s="10">
        <v>189</v>
      </c>
      <c r="E9305" s="1" t="s">
        <v>7</v>
      </c>
      <c r="F9305">
        <f>IF(LEFT(Tableau1[[#This Row],[Eléments modifié]],$J$1)=$I$1,Tableau1[[#This Row],[Date]],9^9)</f>
        <v>45371.540590277778</v>
      </c>
      <c r="G9305" s="9">
        <f>IF(Tableau1[[#This Row],[Date]]=_xlfn.MINIFS(Tableau1[1er],Tableau1[N° BL],Tableau1[[#This Row],[N° BL]],Tableau1[1er],Tableau1[[#This Row],[Date]]),D9304,"")</f>
        <v>204</v>
      </c>
    </row>
    <row r="9306" spans="1:7" ht="14.25" customHeight="1" x14ac:dyDescent="0.25">
      <c r="A9306" s="1" t="s">
        <v>8845</v>
      </c>
      <c r="B9306" s="1" t="s">
        <v>8846</v>
      </c>
      <c r="C9306" s="7">
        <v>45371.575532407405</v>
      </c>
      <c r="D9306" s="10">
        <v>204</v>
      </c>
      <c r="E9306" s="1" t="s">
        <v>4825</v>
      </c>
      <c r="F9306">
        <f>IF(LEFT(Tableau1[[#This Row],[Eléments modifié]],$J$1)=$I$1,Tableau1[[#This Row],[Date]],9^9)</f>
        <v>387420489</v>
      </c>
      <c r="G9306" s="9" t="str">
        <f>IF(Tableau1[[#This Row],[Date]]=_xlfn.MINIFS(Tableau1[1er],Tableau1[N° BL],Tableau1[[#This Row],[N° BL]],Tableau1[1er],Tableau1[[#This Row],[Date]]),D9305,"")</f>
        <v/>
      </c>
    </row>
    <row r="9307" spans="1:7" ht="14.25" customHeight="1" x14ac:dyDescent="0.25">
      <c r="A9307" s="1" t="s">
        <v>8845</v>
      </c>
      <c r="B9307" s="1" t="s">
        <v>8846</v>
      </c>
      <c r="C9307" s="7">
        <v>45371.57912037037</v>
      </c>
      <c r="D9307" s="10">
        <v>204</v>
      </c>
      <c r="E9307" s="1" t="s">
        <v>7</v>
      </c>
      <c r="F9307">
        <f>IF(LEFT(Tableau1[[#This Row],[Eléments modifié]],$J$1)=$I$1,Tableau1[[#This Row],[Date]],9^9)</f>
        <v>45371.57912037037</v>
      </c>
      <c r="G9307" s="9">
        <f>IF(Tableau1[[#This Row],[Date]]=_xlfn.MINIFS(Tableau1[1er],Tableau1[N° BL],Tableau1[[#This Row],[N° BL]],Tableau1[1er],Tableau1[[#This Row],[Date]]),D9306,"")</f>
        <v>204</v>
      </c>
    </row>
    <row r="9308" spans="1:7" ht="14.25" customHeight="1" x14ac:dyDescent="0.25">
      <c r="A9308" s="1" t="s">
        <v>8851</v>
      </c>
      <c r="B9308" s="1" t="s">
        <v>8852</v>
      </c>
      <c r="C9308" s="7">
        <v>45371.551585648151</v>
      </c>
      <c r="D9308" s="10">
        <v>176</v>
      </c>
      <c r="E9308" s="1" t="s">
        <v>14</v>
      </c>
      <c r="F9308">
        <f>IF(LEFT(Tableau1[[#This Row],[Eléments modifié]],$J$1)=$I$1,Tableau1[[#This Row],[Date]],9^9)</f>
        <v>387420489</v>
      </c>
      <c r="G9308" s="9" t="str">
        <f>IF(Tableau1[[#This Row],[Date]]=_xlfn.MINIFS(Tableau1[1er],Tableau1[N° BL],Tableau1[[#This Row],[N° BL]],Tableau1[1er],Tableau1[[#This Row],[Date]]),D9307,"")</f>
        <v/>
      </c>
    </row>
    <row r="9309" spans="1:7" ht="14.25" customHeight="1" x14ac:dyDescent="0.25">
      <c r="A9309" s="1" t="s">
        <v>8851</v>
      </c>
      <c r="B9309" s="1" t="s">
        <v>8852</v>
      </c>
      <c r="C9309" s="7">
        <v>45371.56726851852</v>
      </c>
      <c r="D9309" s="10">
        <v>189</v>
      </c>
      <c r="E9309" s="1" t="s">
        <v>7</v>
      </c>
      <c r="F9309">
        <f>IF(LEFT(Tableau1[[#This Row],[Eléments modifié]],$J$1)=$I$1,Tableau1[[#This Row],[Date]],9^9)</f>
        <v>45371.56726851852</v>
      </c>
      <c r="G9309" s="9">
        <f>IF(Tableau1[[#This Row],[Date]]=_xlfn.MINIFS(Tableau1[1er],Tableau1[N° BL],Tableau1[[#This Row],[N° BL]],Tableau1[1er],Tableau1[[#This Row],[Date]]),D9308,"")</f>
        <v>176</v>
      </c>
    </row>
    <row r="9310" spans="1:7" ht="14.25" customHeight="1" x14ac:dyDescent="0.25">
      <c r="A9310" s="1" t="s">
        <v>8863</v>
      </c>
      <c r="B9310" s="1" t="s">
        <v>8864</v>
      </c>
      <c r="C9310" s="7">
        <v>45371.504108796296</v>
      </c>
      <c r="D9310" s="10">
        <v>188</v>
      </c>
      <c r="E9310" s="1" t="s">
        <v>4825</v>
      </c>
      <c r="F9310">
        <f>IF(LEFT(Tableau1[[#This Row],[Eléments modifié]],$J$1)=$I$1,Tableau1[[#This Row],[Date]],9^9)</f>
        <v>387420489</v>
      </c>
      <c r="G9310" s="9" t="str">
        <f>IF(Tableau1[[#This Row],[Date]]=_xlfn.MINIFS(Tableau1[1er],Tableau1[N° BL],Tableau1[[#This Row],[N° BL]],Tableau1[1er],Tableau1[[#This Row],[Date]]),D9309,"")</f>
        <v/>
      </c>
    </row>
    <row r="9311" spans="1:7" ht="14.25" customHeight="1" x14ac:dyDescent="0.25">
      <c r="A9311" s="1" t="s">
        <v>8863</v>
      </c>
      <c r="B9311" s="1" t="s">
        <v>8864</v>
      </c>
      <c r="C9311" s="7">
        <v>45371.522488425922</v>
      </c>
      <c r="D9311" s="10">
        <v>204</v>
      </c>
      <c r="E9311" s="1" t="s">
        <v>7</v>
      </c>
      <c r="F9311">
        <f>IF(LEFT(Tableau1[[#This Row],[Eléments modifié]],$J$1)=$I$1,Tableau1[[#This Row],[Date]],9^9)</f>
        <v>45371.522488425922</v>
      </c>
      <c r="G9311" s="9">
        <f>IF(Tableau1[[#This Row],[Date]]=_xlfn.MINIFS(Tableau1[1er],Tableau1[N° BL],Tableau1[[#This Row],[N° BL]],Tableau1[1er],Tableau1[[#This Row],[Date]]),D9310,"")</f>
        <v>188</v>
      </c>
    </row>
    <row r="9312" spans="1:7" ht="14.25" customHeight="1" x14ac:dyDescent="0.25">
      <c r="A9312" s="1" t="s">
        <v>8847</v>
      </c>
      <c r="B9312" s="1" t="s">
        <v>8848</v>
      </c>
      <c r="C9312" s="7">
        <v>45371.547546296293</v>
      </c>
      <c r="D9312" s="10">
        <v>212</v>
      </c>
      <c r="E9312" s="1" t="s">
        <v>4825</v>
      </c>
      <c r="F9312">
        <f>IF(LEFT(Tableau1[[#This Row],[Eléments modifié]],$J$1)=$I$1,Tableau1[[#This Row],[Date]],9^9)</f>
        <v>387420489</v>
      </c>
      <c r="G9312" s="9" t="str">
        <f>IF(Tableau1[[#This Row],[Date]]=_xlfn.MINIFS(Tableau1[1er],Tableau1[N° BL],Tableau1[[#This Row],[N° BL]],Tableau1[1er],Tableau1[[#This Row],[Date]]),D9311,"")</f>
        <v/>
      </c>
    </row>
    <row r="9313" spans="1:7" ht="14.25" customHeight="1" x14ac:dyDescent="0.25">
      <c r="A9313" s="1" t="s">
        <v>8847</v>
      </c>
      <c r="B9313" s="1" t="s">
        <v>8848</v>
      </c>
      <c r="C9313" s="7">
        <v>45371.575462962966</v>
      </c>
      <c r="D9313" s="10">
        <v>204</v>
      </c>
      <c r="E9313" s="1" t="s">
        <v>7</v>
      </c>
      <c r="F9313">
        <f>IF(LEFT(Tableau1[[#This Row],[Eléments modifié]],$J$1)=$I$1,Tableau1[[#This Row],[Date]],9^9)</f>
        <v>45371.575462962966</v>
      </c>
      <c r="G9313" s="9">
        <f>IF(Tableau1[[#This Row],[Date]]=_xlfn.MINIFS(Tableau1[1er],Tableau1[N° BL],Tableau1[[#This Row],[N° BL]],Tableau1[1er],Tableau1[[#This Row],[Date]]),D9312,"")</f>
        <v>212</v>
      </c>
    </row>
    <row r="9314" spans="1:7" ht="14.25" customHeight="1" x14ac:dyDescent="0.25">
      <c r="A9314" s="1" t="s">
        <v>8805</v>
      </c>
      <c r="B9314" s="1" t="s">
        <v>8806</v>
      </c>
      <c r="C9314" s="7">
        <v>45371.588518518518</v>
      </c>
      <c r="D9314" s="10">
        <v>188</v>
      </c>
      <c r="E9314" s="1" t="s">
        <v>111</v>
      </c>
      <c r="F9314">
        <f>IF(LEFT(Tableau1[[#This Row],[Eléments modifié]],$J$1)=$I$1,Tableau1[[#This Row],[Date]],9^9)</f>
        <v>387420489</v>
      </c>
      <c r="G9314" s="9" t="str">
        <f>IF(Tableau1[[#This Row],[Date]]=_xlfn.MINIFS(Tableau1[1er],Tableau1[N° BL],Tableau1[[#This Row],[N° BL]],Tableau1[1er],Tableau1[[#This Row],[Date]]),D9313,"")</f>
        <v/>
      </c>
    </row>
    <row r="9315" spans="1:7" ht="14.25" customHeight="1" x14ac:dyDescent="0.25">
      <c r="A9315" s="1" t="s">
        <v>8805</v>
      </c>
      <c r="B9315" s="1" t="s">
        <v>8806</v>
      </c>
      <c r="C9315" s="7">
        <v>45371.621736111112</v>
      </c>
      <c r="D9315" s="10">
        <v>176</v>
      </c>
      <c r="E9315" s="1" t="s">
        <v>7</v>
      </c>
      <c r="F9315">
        <f>IF(LEFT(Tableau1[[#This Row],[Eléments modifié]],$J$1)=$I$1,Tableau1[[#This Row],[Date]],9^9)</f>
        <v>45371.621736111112</v>
      </c>
      <c r="G9315" s="9">
        <f>IF(Tableau1[[#This Row],[Date]]=_xlfn.MINIFS(Tableau1[1er],Tableau1[N° BL],Tableau1[[#This Row],[N° BL]],Tableau1[1er],Tableau1[[#This Row],[Date]]),D9314,"")</f>
        <v>188</v>
      </c>
    </row>
    <row r="9316" spans="1:7" ht="14.25" customHeight="1" x14ac:dyDescent="0.25">
      <c r="A9316" s="1" t="s">
        <v>8805</v>
      </c>
      <c r="B9316" s="1" t="s">
        <v>8806</v>
      </c>
      <c r="C9316" s="7">
        <v>45372.415729166663</v>
      </c>
      <c r="D9316" s="10">
        <v>182</v>
      </c>
      <c r="E9316" s="1" t="s">
        <v>21</v>
      </c>
      <c r="F9316">
        <f>IF(LEFT(Tableau1[[#This Row],[Eléments modifié]],$J$1)=$I$1,Tableau1[[#This Row],[Date]],9^9)</f>
        <v>387420489</v>
      </c>
      <c r="G9316" s="9" t="str">
        <f>IF(Tableau1[[#This Row],[Date]]=_xlfn.MINIFS(Tableau1[1er],Tableau1[N° BL],Tableau1[[#This Row],[N° BL]],Tableau1[1er],Tableau1[[#This Row],[Date]]),D9315,"")</f>
        <v/>
      </c>
    </row>
    <row r="9317" spans="1:7" ht="14.25" customHeight="1" x14ac:dyDescent="0.25">
      <c r="A9317" s="1" t="s">
        <v>8805</v>
      </c>
      <c r="B9317" s="1" t="s">
        <v>8806</v>
      </c>
      <c r="C9317" s="7">
        <v>45372.419224537036</v>
      </c>
      <c r="D9317" s="10">
        <v>182</v>
      </c>
      <c r="E9317" s="1" t="s">
        <v>7</v>
      </c>
      <c r="F9317">
        <f>IF(LEFT(Tableau1[[#This Row],[Eléments modifié]],$J$1)=$I$1,Tableau1[[#This Row],[Date]],9^9)</f>
        <v>45372.419224537036</v>
      </c>
      <c r="G9317" s="9">
        <f>IF(Tableau1[[#This Row],[Date]]=_xlfn.MINIFS(Tableau1[1er],Tableau1[N° BL],Tableau1[[#This Row],[N° BL]],Tableau1[1er],Tableau1[[#This Row],[Date]]),D9316,"")</f>
        <v>182</v>
      </c>
    </row>
    <row r="9318" spans="1:7" ht="14.25" customHeight="1" x14ac:dyDescent="0.25">
      <c r="A9318" s="1" t="s">
        <v>8841</v>
      </c>
      <c r="B9318" s="1" t="s">
        <v>8842</v>
      </c>
      <c r="C9318" s="7">
        <v>45371.557013888887</v>
      </c>
      <c r="D9318" s="10">
        <v>188</v>
      </c>
      <c r="E9318" s="1" t="s">
        <v>111</v>
      </c>
      <c r="F9318">
        <f>IF(LEFT(Tableau1[[#This Row],[Eléments modifié]],$J$1)=$I$1,Tableau1[[#This Row],[Date]],9^9)</f>
        <v>387420489</v>
      </c>
      <c r="G9318" s="9" t="str">
        <f>IF(Tableau1[[#This Row],[Date]]=_xlfn.MINIFS(Tableau1[1er],Tableau1[N° BL],Tableau1[[#This Row],[N° BL]],Tableau1[1er],Tableau1[[#This Row],[Date]]),D9317,"")</f>
        <v/>
      </c>
    </row>
    <row r="9319" spans="1:7" ht="14.25" customHeight="1" x14ac:dyDescent="0.25">
      <c r="A9319" s="1" t="s">
        <v>8841</v>
      </c>
      <c r="B9319" s="1" t="s">
        <v>8842</v>
      </c>
      <c r="C9319" s="7">
        <v>45371.588472222225</v>
      </c>
      <c r="D9319" s="10">
        <v>176</v>
      </c>
      <c r="E9319" s="1" t="s">
        <v>7</v>
      </c>
      <c r="F9319">
        <f>IF(LEFT(Tableau1[[#This Row],[Eléments modifié]],$J$1)=$I$1,Tableau1[[#This Row],[Date]],9^9)</f>
        <v>45371.588472222225</v>
      </c>
      <c r="G9319" s="9">
        <f>IF(Tableau1[[#This Row],[Date]]=_xlfn.MINIFS(Tableau1[1er],Tableau1[N° BL],Tableau1[[#This Row],[N° BL]],Tableau1[1er],Tableau1[[#This Row],[Date]]),D9318,"")</f>
        <v>188</v>
      </c>
    </row>
    <row r="9320" spans="1:7" ht="14.25" customHeight="1" x14ac:dyDescent="0.25">
      <c r="A9320" s="1" t="s">
        <v>8853</v>
      </c>
      <c r="B9320" s="1" t="s">
        <v>8854</v>
      </c>
      <c r="C9320" s="7">
        <v>45371.545266203706</v>
      </c>
      <c r="D9320" s="10">
        <v>204</v>
      </c>
      <c r="E9320" s="1" t="s">
        <v>371</v>
      </c>
      <c r="F9320">
        <f>IF(LEFT(Tableau1[[#This Row],[Eléments modifié]],$J$1)=$I$1,Tableau1[[#This Row],[Date]],9^9)</f>
        <v>387420489</v>
      </c>
      <c r="G9320" s="9" t="str">
        <f>IF(Tableau1[[#This Row],[Date]]=_xlfn.MINIFS(Tableau1[1er],Tableau1[N° BL],Tableau1[[#This Row],[N° BL]],Tableau1[1er],Tableau1[[#This Row],[Date]]),D9319,"")</f>
        <v/>
      </c>
    </row>
    <row r="9321" spans="1:7" ht="14.25" customHeight="1" x14ac:dyDescent="0.25">
      <c r="A9321" s="1" t="s">
        <v>8853</v>
      </c>
      <c r="B9321" s="1" t="s">
        <v>8854</v>
      </c>
      <c r="C9321" s="7">
        <v>45371.564953703702</v>
      </c>
      <c r="D9321" s="10">
        <v>209</v>
      </c>
      <c r="E9321" s="1" t="s">
        <v>7</v>
      </c>
      <c r="F9321">
        <f>IF(LEFT(Tableau1[[#This Row],[Eléments modifié]],$J$1)=$I$1,Tableau1[[#This Row],[Date]],9^9)</f>
        <v>45371.564953703702</v>
      </c>
      <c r="G9321" s="9">
        <f>IF(Tableau1[[#This Row],[Date]]=_xlfn.MINIFS(Tableau1[1er],Tableau1[N° BL],Tableau1[[#This Row],[N° BL]],Tableau1[1er],Tableau1[[#This Row],[Date]]),D9320,"")</f>
        <v>204</v>
      </c>
    </row>
    <row r="9322" spans="1:7" ht="14.25" customHeight="1" x14ac:dyDescent="0.25">
      <c r="A9322" s="1" t="s">
        <v>8853</v>
      </c>
      <c r="B9322" s="1" t="s">
        <v>8854</v>
      </c>
      <c r="C9322" s="7">
        <v>45371.565023148149</v>
      </c>
      <c r="D9322" s="10">
        <v>209</v>
      </c>
      <c r="E9322" s="1" t="s">
        <v>7</v>
      </c>
      <c r="F9322">
        <f>IF(LEFT(Tableau1[[#This Row],[Eléments modifié]],$J$1)=$I$1,Tableau1[[#This Row],[Date]],9^9)</f>
        <v>45371.565023148149</v>
      </c>
      <c r="G9322" s="9">
        <f>IF(Tableau1[[#This Row],[Date]]=_xlfn.MINIFS(Tableau1[1er],Tableau1[N° BL],Tableau1[[#This Row],[N° BL]],Tableau1[1er],Tableau1[[#This Row],[Date]]),D9321,"")</f>
        <v>209</v>
      </c>
    </row>
    <row r="9323" spans="1:7" ht="14.25" customHeight="1" x14ac:dyDescent="0.25">
      <c r="A9323" s="1" t="s">
        <v>8831</v>
      </c>
      <c r="B9323" s="1" t="s">
        <v>8832</v>
      </c>
      <c r="C9323" s="7">
        <v>45371.56422453704</v>
      </c>
      <c r="D9323" s="10">
        <v>188</v>
      </c>
      <c r="E9323" s="1" t="s">
        <v>32</v>
      </c>
      <c r="F9323">
        <f>IF(LEFT(Tableau1[[#This Row],[Eléments modifié]],$J$1)=$I$1,Tableau1[[#This Row],[Date]],9^9)</f>
        <v>387420489</v>
      </c>
      <c r="G9323" s="9" t="str">
        <f>IF(Tableau1[[#This Row],[Date]]=_xlfn.MINIFS(Tableau1[1er],Tableau1[N° BL],Tableau1[[#This Row],[N° BL]],Tableau1[1er],Tableau1[[#This Row],[Date]]),D9322,"")</f>
        <v/>
      </c>
    </row>
    <row r="9324" spans="1:7" ht="14.25" customHeight="1" x14ac:dyDescent="0.25">
      <c r="A9324" s="1" t="s">
        <v>8831</v>
      </c>
      <c r="B9324" s="1" t="s">
        <v>8832</v>
      </c>
      <c r="C9324" s="7">
        <v>45371.564293981479</v>
      </c>
      <c r="D9324" s="10">
        <v>209</v>
      </c>
      <c r="E9324" s="1" t="s">
        <v>20</v>
      </c>
      <c r="F9324">
        <f>IF(LEFT(Tableau1[[#This Row],[Eléments modifié]],$J$1)=$I$1,Tableau1[[#This Row],[Date]],9^9)</f>
        <v>387420489</v>
      </c>
      <c r="G9324" s="9" t="str">
        <f>IF(Tableau1[[#This Row],[Date]]=_xlfn.MINIFS(Tableau1[1er],Tableau1[N° BL],Tableau1[[#This Row],[N° BL]],Tableau1[1er],Tableau1[[#This Row],[Date]]),D9323,"")</f>
        <v/>
      </c>
    </row>
    <row r="9325" spans="1:7" ht="14.25" customHeight="1" x14ac:dyDescent="0.25">
      <c r="A9325" s="1" t="s">
        <v>8831</v>
      </c>
      <c r="B9325" s="1" t="s">
        <v>8832</v>
      </c>
      <c r="C9325" s="7">
        <v>45371.565312500003</v>
      </c>
      <c r="D9325" s="10">
        <v>189</v>
      </c>
      <c r="E9325" s="1" t="s">
        <v>371</v>
      </c>
      <c r="F9325">
        <f>IF(LEFT(Tableau1[[#This Row],[Eléments modifié]],$J$1)=$I$1,Tableau1[[#This Row],[Date]],9^9)</f>
        <v>387420489</v>
      </c>
      <c r="G9325" s="9" t="str">
        <f>IF(Tableau1[[#This Row],[Date]]=_xlfn.MINIFS(Tableau1[1er],Tableau1[N° BL],Tableau1[[#This Row],[N° BL]],Tableau1[1er],Tableau1[[#This Row],[Date]]),D9324,"")</f>
        <v/>
      </c>
    </row>
    <row r="9326" spans="1:7" ht="14.25" customHeight="1" x14ac:dyDescent="0.25">
      <c r="A9326" s="1" t="s">
        <v>8831</v>
      </c>
      <c r="B9326" s="1" t="s">
        <v>8832</v>
      </c>
      <c r="C9326" s="7">
        <v>45371.642766203702</v>
      </c>
      <c r="D9326" s="10">
        <v>209</v>
      </c>
      <c r="E9326" s="1" t="s">
        <v>7</v>
      </c>
      <c r="F9326">
        <f>IF(LEFT(Tableau1[[#This Row],[Eléments modifié]],$J$1)=$I$1,Tableau1[[#This Row],[Date]],9^9)</f>
        <v>45371.642766203702</v>
      </c>
      <c r="G9326" s="9">
        <f>IF(Tableau1[[#This Row],[Date]]=_xlfn.MINIFS(Tableau1[1er],Tableau1[N° BL],Tableau1[[#This Row],[N° BL]],Tableau1[1er],Tableau1[[#This Row],[Date]]),D9325,"")</f>
        <v>189</v>
      </c>
    </row>
    <row r="9327" spans="1:7" ht="14.25" customHeight="1" x14ac:dyDescent="0.25">
      <c r="A9327" s="1" t="s">
        <v>8827</v>
      </c>
      <c r="B9327" s="1" t="s">
        <v>8828</v>
      </c>
      <c r="C9327" s="7">
        <v>45371.56758101852</v>
      </c>
      <c r="D9327" s="10">
        <v>188</v>
      </c>
      <c r="E9327" s="1" t="s">
        <v>14</v>
      </c>
      <c r="F9327">
        <f>IF(LEFT(Tableau1[[#This Row],[Eléments modifié]],$J$1)=$I$1,Tableau1[[#This Row],[Date]],9^9)</f>
        <v>387420489</v>
      </c>
      <c r="G9327" s="9" t="str">
        <f>IF(Tableau1[[#This Row],[Date]]=_xlfn.MINIFS(Tableau1[1er],Tableau1[N° BL],Tableau1[[#This Row],[N° BL]],Tableau1[1er],Tableau1[[#This Row],[Date]]),D9326,"")</f>
        <v/>
      </c>
    </row>
    <row r="9328" spans="1:7" ht="14.25" customHeight="1" x14ac:dyDescent="0.25">
      <c r="A9328" s="1" t="s">
        <v>8827</v>
      </c>
      <c r="B9328" s="1" t="s">
        <v>8828</v>
      </c>
      <c r="C9328" s="7">
        <v>45371.574421296296</v>
      </c>
      <c r="D9328" s="10">
        <v>189</v>
      </c>
      <c r="E9328" s="1" t="s">
        <v>7</v>
      </c>
      <c r="F9328">
        <f>IF(LEFT(Tableau1[[#This Row],[Eléments modifié]],$J$1)=$I$1,Tableau1[[#This Row],[Date]],9^9)</f>
        <v>45371.574421296296</v>
      </c>
      <c r="G9328" s="9">
        <f>IF(Tableau1[[#This Row],[Date]]=_xlfn.MINIFS(Tableau1[1er],Tableau1[N° BL],Tableau1[[#This Row],[N° BL]],Tableau1[1er],Tableau1[[#This Row],[Date]]),D9327,"")</f>
        <v>188</v>
      </c>
    </row>
    <row r="9329" spans="1:7" ht="14.25" customHeight="1" x14ac:dyDescent="0.25">
      <c r="A9329" s="1" t="s">
        <v>8827</v>
      </c>
      <c r="B9329" s="1" t="s">
        <v>8828</v>
      </c>
      <c r="C9329" s="7">
        <v>45371.631493055553</v>
      </c>
      <c r="D9329" s="10">
        <v>204</v>
      </c>
      <c r="E9329" s="1" t="s">
        <v>32</v>
      </c>
      <c r="F9329">
        <f>IF(LEFT(Tableau1[[#This Row],[Eléments modifié]],$J$1)=$I$1,Tableau1[[#This Row],[Date]],9^9)</f>
        <v>387420489</v>
      </c>
      <c r="G9329" s="9" t="str">
        <f>IF(Tableau1[[#This Row],[Date]]=_xlfn.MINIFS(Tableau1[1er],Tableau1[N° BL],Tableau1[[#This Row],[N° BL]],Tableau1[1er],Tableau1[[#This Row],[Date]]),D9328,"")</f>
        <v/>
      </c>
    </row>
    <row r="9330" spans="1:7" ht="14.25" customHeight="1" x14ac:dyDescent="0.25">
      <c r="A9330" s="1" t="s">
        <v>8827</v>
      </c>
      <c r="B9330" s="1" t="s">
        <v>8828</v>
      </c>
      <c r="C9330" s="7">
        <v>45371.650520833333</v>
      </c>
      <c r="D9330" s="10">
        <v>204</v>
      </c>
      <c r="E9330" s="1" t="s">
        <v>7</v>
      </c>
      <c r="F9330">
        <f>IF(LEFT(Tableau1[[#This Row],[Eléments modifié]],$J$1)=$I$1,Tableau1[[#This Row],[Date]],9^9)</f>
        <v>45371.650520833333</v>
      </c>
      <c r="G9330" s="9">
        <f>IF(Tableau1[[#This Row],[Date]]=_xlfn.MINIFS(Tableau1[1er],Tableau1[N° BL],Tableau1[[#This Row],[N° BL]],Tableau1[1er],Tableau1[[#This Row],[Date]]),D9329,"")</f>
        <v>204</v>
      </c>
    </row>
    <row r="9331" spans="1:7" ht="14.25" customHeight="1" x14ac:dyDescent="0.25">
      <c r="A9331" s="1" t="s">
        <v>8857</v>
      </c>
      <c r="B9331" s="1" t="s">
        <v>8858</v>
      </c>
      <c r="C9331" s="7">
        <v>45371.520983796298</v>
      </c>
      <c r="D9331" s="10">
        <v>188</v>
      </c>
      <c r="E9331" s="1" t="s">
        <v>32</v>
      </c>
      <c r="F9331">
        <f>IF(LEFT(Tableau1[[#This Row],[Eléments modifié]],$J$1)=$I$1,Tableau1[[#This Row],[Date]],9^9)</f>
        <v>387420489</v>
      </c>
      <c r="G9331" s="9" t="str">
        <f>IF(Tableau1[[#This Row],[Date]]=_xlfn.MINIFS(Tableau1[1er],Tableau1[N° BL],Tableau1[[#This Row],[N° BL]],Tableau1[1er],Tableau1[[#This Row],[Date]]),D9330,"")</f>
        <v/>
      </c>
    </row>
    <row r="9332" spans="1:7" ht="14.25" customHeight="1" x14ac:dyDescent="0.25">
      <c r="A9332" s="1" t="s">
        <v>8857</v>
      </c>
      <c r="B9332" s="1" t="s">
        <v>8858</v>
      </c>
      <c r="C9332" s="7">
        <v>45371.521087962959</v>
      </c>
      <c r="D9332" s="10">
        <v>204</v>
      </c>
      <c r="E9332" s="1" t="s">
        <v>20</v>
      </c>
      <c r="F9332">
        <f>IF(LEFT(Tableau1[[#This Row],[Eléments modifié]],$J$1)=$I$1,Tableau1[[#This Row],[Date]],9^9)</f>
        <v>387420489</v>
      </c>
      <c r="G9332" s="9" t="str">
        <f>IF(Tableau1[[#This Row],[Date]]=_xlfn.MINIFS(Tableau1[1er],Tableau1[N° BL],Tableau1[[#This Row],[N° BL]],Tableau1[1er],Tableau1[[#This Row],[Date]]),D9331,"")</f>
        <v/>
      </c>
    </row>
    <row r="9333" spans="1:7" ht="14.25" customHeight="1" x14ac:dyDescent="0.25">
      <c r="A9333" s="1" t="s">
        <v>8857</v>
      </c>
      <c r="B9333" s="1" t="s">
        <v>8858</v>
      </c>
      <c r="C9333" s="7">
        <v>45371.523125</v>
      </c>
      <c r="D9333" s="10">
        <v>204</v>
      </c>
      <c r="E9333" s="1" t="s">
        <v>4825</v>
      </c>
      <c r="F9333">
        <f>IF(LEFT(Tableau1[[#This Row],[Eléments modifié]],$J$1)=$I$1,Tableau1[[#This Row],[Date]],9^9)</f>
        <v>387420489</v>
      </c>
      <c r="G9333" s="9" t="str">
        <f>IF(Tableau1[[#This Row],[Date]]=_xlfn.MINIFS(Tableau1[1er],Tableau1[N° BL],Tableau1[[#This Row],[N° BL]],Tableau1[1er],Tableau1[[#This Row],[Date]]),D9332,"")</f>
        <v/>
      </c>
    </row>
    <row r="9334" spans="1:7" ht="14.25" customHeight="1" x14ac:dyDescent="0.25">
      <c r="A9334" s="1" t="s">
        <v>8857</v>
      </c>
      <c r="B9334" s="1" t="s">
        <v>8858</v>
      </c>
      <c r="C9334" s="7">
        <v>45371.523240740738</v>
      </c>
      <c r="D9334" s="10">
        <v>189</v>
      </c>
      <c r="E9334" s="1" t="s">
        <v>20</v>
      </c>
      <c r="F9334">
        <f>IF(LEFT(Tableau1[[#This Row],[Eléments modifié]],$J$1)=$I$1,Tableau1[[#This Row],[Date]],9^9)</f>
        <v>387420489</v>
      </c>
      <c r="G9334" s="9" t="str">
        <f>IF(Tableau1[[#This Row],[Date]]=_xlfn.MINIFS(Tableau1[1er],Tableau1[N° BL],Tableau1[[#This Row],[N° BL]],Tableau1[1er],Tableau1[[#This Row],[Date]]),D9333,"")</f>
        <v/>
      </c>
    </row>
    <row r="9335" spans="1:7" ht="14.25" customHeight="1" x14ac:dyDescent="0.25">
      <c r="A9335" s="1" t="s">
        <v>8857</v>
      </c>
      <c r="B9335" s="1" t="s">
        <v>8858</v>
      </c>
      <c r="C9335" s="7">
        <v>45371.540613425925</v>
      </c>
      <c r="D9335" s="10">
        <v>211</v>
      </c>
      <c r="E9335" s="1" t="s">
        <v>14</v>
      </c>
      <c r="F9335">
        <f>IF(LEFT(Tableau1[[#This Row],[Eléments modifié]],$J$1)=$I$1,Tableau1[[#This Row],[Date]],9^9)</f>
        <v>387420489</v>
      </c>
      <c r="G9335" s="9" t="str">
        <f>IF(Tableau1[[#This Row],[Date]]=_xlfn.MINIFS(Tableau1[1er],Tableau1[N° BL],Tableau1[[#This Row],[N° BL]],Tableau1[1er],Tableau1[[#This Row],[Date]]),D9334,"")</f>
        <v/>
      </c>
    </row>
    <row r="9336" spans="1:7" ht="14.25" customHeight="1" x14ac:dyDescent="0.25">
      <c r="A9336" s="1" t="s">
        <v>8857</v>
      </c>
      <c r="B9336" s="1" t="s">
        <v>8858</v>
      </c>
      <c r="C9336" s="7">
        <v>45371.551550925928</v>
      </c>
      <c r="D9336" s="10">
        <v>189</v>
      </c>
      <c r="E9336" s="1" t="s">
        <v>7</v>
      </c>
      <c r="F9336">
        <f>IF(LEFT(Tableau1[[#This Row],[Eléments modifié]],$J$1)=$I$1,Tableau1[[#This Row],[Date]],9^9)</f>
        <v>45371.551550925928</v>
      </c>
      <c r="G9336" s="9">
        <f>IF(Tableau1[[#This Row],[Date]]=_xlfn.MINIFS(Tableau1[1er],Tableau1[N° BL],Tableau1[[#This Row],[N° BL]],Tableau1[1er],Tableau1[[#This Row],[Date]]),D9335,"")</f>
        <v>211</v>
      </c>
    </row>
    <row r="9337" spans="1:7" ht="14.25" customHeight="1" x14ac:dyDescent="0.25">
      <c r="A9337" s="1" t="s">
        <v>8795</v>
      </c>
      <c r="B9337" s="1" t="s">
        <v>8796</v>
      </c>
      <c r="C9337" s="7">
        <v>45371.608148148145</v>
      </c>
      <c r="D9337" s="10">
        <v>176</v>
      </c>
      <c r="E9337" s="1" t="s">
        <v>2447</v>
      </c>
      <c r="F9337">
        <f>IF(LEFT(Tableau1[[#This Row],[Eléments modifié]],$J$1)=$I$1,Tableau1[[#This Row],[Date]],9^9)</f>
        <v>387420489</v>
      </c>
      <c r="G9337" s="9" t="str">
        <f>IF(Tableau1[[#This Row],[Date]]=_xlfn.MINIFS(Tableau1[1er],Tableau1[N° BL],Tableau1[[#This Row],[N° BL]],Tableau1[1er],Tableau1[[#This Row],[Date]]),D9336,"")</f>
        <v/>
      </c>
    </row>
    <row r="9338" spans="1:7" ht="14.25" customHeight="1" x14ac:dyDescent="0.25">
      <c r="A9338" s="1" t="s">
        <v>8795</v>
      </c>
      <c r="B9338" s="1" t="s">
        <v>8796</v>
      </c>
      <c r="C9338" s="7">
        <v>45371.628483796296</v>
      </c>
      <c r="D9338" s="10">
        <v>212</v>
      </c>
      <c r="E9338" s="1" t="s">
        <v>7</v>
      </c>
      <c r="F9338">
        <f>IF(LEFT(Tableau1[[#This Row],[Eléments modifié]],$J$1)=$I$1,Tableau1[[#This Row],[Date]],9^9)</f>
        <v>45371.628483796296</v>
      </c>
      <c r="G9338" s="9">
        <f>IF(Tableau1[[#This Row],[Date]]=_xlfn.MINIFS(Tableau1[1er],Tableau1[N° BL],Tableau1[[#This Row],[N° BL]],Tableau1[1er],Tableau1[[#This Row],[Date]]),D9337,"")</f>
        <v>176</v>
      </c>
    </row>
    <row r="9339" spans="1:7" ht="14.25" customHeight="1" x14ac:dyDescent="0.25">
      <c r="A9339" s="1" t="s">
        <v>8795</v>
      </c>
      <c r="B9339" s="1" t="s">
        <v>8796</v>
      </c>
      <c r="C9339" s="7">
        <v>45372.427361111113</v>
      </c>
      <c r="D9339" s="10">
        <v>176</v>
      </c>
      <c r="E9339" s="1" t="s">
        <v>111</v>
      </c>
      <c r="F9339">
        <f>IF(LEFT(Tableau1[[#This Row],[Eléments modifié]],$J$1)=$I$1,Tableau1[[#This Row],[Date]],9^9)</f>
        <v>387420489</v>
      </c>
      <c r="G9339" s="9" t="str">
        <f>IF(Tableau1[[#This Row],[Date]]=_xlfn.MINIFS(Tableau1[1er],Tableau1[N° BL],Tableau1[[#This Row],[N° BL]],Tableau1[1er],Tableau1[[#This Row],[Date]]),D9338,"")</f>
        <v/>
      </c>
    </row>
    <row r="9340" spans="1:7" ht="14.25" customHeight="1" x14ac:dyDescent="0.25">
      <c r="A9340" s="1" t="s">
        <v>8795</v>
      </c>
      <c r="B9340" s="1" t="s">
        <v>8796</v>
      </c>
      <c r="C9340" s="7">
        <v>45372.43172453704</v>
      </c>
      <c r="D9340" s="10">
        <v>176</v>
      </c>
      <c r="E9340" s="1" t="s">
        <v>7</v>
      </c>
      <c r="F9340">
        <f>IF(LEFT(Tableau1[[#This Row],[Eléments modifié]],$J$1)=$I$1,Tableau1[[#This Row],[Date]],9^9)</f>
        <v>45372.43172453704</v>
      </c>
      <c r="G9340" s="9">
        <f>IF(Tableau1[[#This Row],[Date]]=_xlfn.MINIFS(Tableau1[1er],Tableau1[N° BL],Tableau1[[#This Row],[N° BL]],Tableau1[1er],Tableau1[[#This Row],[Date]]),D9339,"")</f>
        <v>176</v>
      </c>
    </row>
    <row r="9341" spans="1:7" ht="14.25" customHeight="1" x14ac:dyDescent="0.25">
      <c r="A9341" s="1" t="s">
        <v>8815</v>
      </c>
      <c r="B9341" s="1" t="s">
        <v>8816</v>
      </c>
      <c r="C9341" s="7">
        <v>45372.405081018522</v>
      </c>
      <c r="D9341" s="10">
        <v>182</v>
      </c>
      <c r="E9341" s="1" t="s">
        <v>1317</v>
      </c>
      <c r="F9341">
        <f>IF(LEFT(Tableau1[[#This Row],[Eléments modifié]],$J$1)=$I$1,Tableau1[[#This Row],[Date]],9^9)</f>
        <v>387420489</v>
      </c>
      <c r="G9341" s="9" t="str">
        <f>IF(Tableau1[[#This Row],[Date]]=_xlfn.MINIFS(Tableau1[1er],Tableau1[N° BL],Tableau1[[#This Row],[N° BL]],Tableau1[1er],Tableau1[[#This Row],[Date]]),D9340,"")</f>
        <v/>
      </c>
    </row>
    <row r="9342" spans="1:7" ht="14.25" customHeight="1" x14ac:dyDescent="0.25">
      <c r="A9342" s="1" t="s">
        <v>8815</v>
      </c>
      <c r="B9342" s="1" t="s">
        <v>8816</v>
      </c>
      <c r="C9342" s="7">
        <v>45372.405266203707</v>
      </c>
      <c r="D9342" s="10">
        <v>182</v>
      </c>
      <c r="E9342" s="1" t="s">
        <v>20</v>
      </c>
      <c r="F9342">
        <f>IF(LEFT(Tableau1[[#This Row],[Eléments modifié]],$J$1)=$I$1,Tableau1[[#This Row],[Date]],9^9)</f>
        <v>387420489</v>
      </c>
      <c r="G9342" s="9" t="str">
        <f>IF(Tableau1[[#This Row],[Date]]=_xlfn.MINIFS(Tableau1[1er],Tableau1[N° BL],Tableau1[[#This Row],[N° BL]],Tableau1[1er],Tableau1[[#This Row],[Date]]),D9341,"")</f>
        <v/>
      </c>
    </row>
    <row r="9343" spans="1:7" ht="14.25" customHeight="1" x14ac:dyDescent="0.25">
      <c r="A9343" s="1" t="s">
        <v>8815</v>
      </c>
      <c r="B9343" s="1" t="s">
        <v>8816</v>
      </c>
      <c r="C9343" s="7">
        <v>45372.405821759261</v>
      </c>
      <c r="D9343" s="10">
        <v>211</v>
      </c>
      <c r="E9343" s="1" t="s">
        <v>1317</v>
      </c>
      <c r="F9343">
        <f>IF(LEFT(Tableau1[[#This Row],[Eléments modifié]],$J$1)=$I$1,Tableau1[[#This Row],[Date]],9^9)</f>
        <v>387420489</v>
      </c>
      <c r="G9343" s="9" t="str">
        <f>IF(Tableau1[[#This Row],[Date]]=_xlfn.MINIFS(Tableau1[1er],Tableau1[N° BL],Tableau1[[#This Row],[N° BL]],Tableau1[1er],Tableau1[[#This Row],[Date]]),D9342,"")</f>
        <v/>
      </c>
    </row>
    <row r="9344" spans="1:7" ht="14.25" customHeight="1" x14ac:dyDescent="0.25">
      <c r="A9344" s="1" t="s">
        <v>8815</v>
      </c>
      <c r="B9344" s="1" t="s">
        <v>8816</v>
      </c>
      <c r="C9344" s="7">
        <v>45372.406550925924</v>
      </c>
      <c r="D9344" s="10">
        <v>133</v>
      </c>
      <c r="E9344" s="1" t="s">
        <v>7</v>
      </c>
      <c r="F9344">
        <f>IF(LEFT(Tableau1[[#This Row],[Eléments modifié]],$J$1)=$I$1,Tableau1[[#This Row],[Date]],9^9)</f>
        <v>45372.406550925924</v>
      </c>
      <c r="G9344" s="9">
        <f>IF(Tableau1[[#This Row],[Date]]=_xlfn.MINIFS(Tableau1[1er],Tableau1[N° BL],Tableau1[[#This Row],[N° BL]],Tableau1[1er],Tableau1[[#This Row],[Date]]),D9343,"")</f>
        <v>211</v>
      </c>
    </row>
    <row r="9345" spans="1:7" ht="14.25" customHeight="1" x14ac:dyDescent="0.25">
      <c r="A9345" s="1" t="s">
        <v>8815</v>
      </c>
      <c r="B9345" s="1" t="s">
        <v>8816</v>
      </c>
      <c r="C9345" s="7">
        <v>45372.406666666669</v>
      </c>
      <c r="D9345" s="10">
        <v>133</v>
      </c>
      <c r="E9345" s="1" t="s">
        <v>7</v>
      </c>
      <c r="F9345">
        <f>IF(LEFT(Tableau1[[#This Row],[Eléments modifié]],$J$1)=$I$1,Tableau1[[#This Row],[Date]],9^9)</f>
        <v>45372.406666666669</v>
      </c>
      <c r="G9345" s="9">
        <f>IF(Tableau1[[#This Row],[Date]]=_xlfn.MINIFS(Tableau1[1er],Tableau1[N° BL],Tableau1[[#This Row],[N° BL]],Tableau1[1er],Tableau1[[#This Row],[Date]]),D9344,"")</f>
        <v>133</v>
      </c>
    </row>
    <row r="9346" spans="1:7" ht="14.25" customHeight="1" x14ac:dyDescent="0.25">
      <c r="A9346" s="1" t="s">
        <v>8815</v>
      </c>
      <c r="B9346" s="1" t="s">
        <v>8816</v>
      </c>
      <c r="C9346" s="7">
        <v>45372.407083333332</v>
      </c>
      <c r="D9346" s="10">
        <v>133</v>
      </c>
      <c r="E9346" s="1" t="s">
        <v>20</v>
      </c>
      <c r="F9346">
        <f>IF(LEFT(Tableau1[[#This Row],[Eléments modifié]],$J$1)=$I$1,Tableau1[[#This Row],[Date]],9^9)</f>
        <v>387420489</v>
      </c>
      <c r="G9346" s="9" t="str">
        <f>IF(Tableau1[[#This Row],[Date]]=_xlfn.MINIFS(Tableau1[1er],Tableau1[N° BL],Tableau1[[#This Row],[N° BL]],Tableau1[1er],Tableau1[[#This Row],[Date]]),D9345,"")</f>
        <v/>
      </c>
    </row>
    <row r="9347" spans="1:7" ht="14.25" customHeight="1" x14ac:dyDescent="0.25">
      <c r="A9347" s="1" t="s">
        <v>8829</v>
      </c>
      <c r="B9347" s="1" t="s">
        <v>8830</v>
      </c>
      <c r="C9347" s="7">
        <v>45371.63517361111</v>
      </c>
      <c r="D9347" s="10">
        <v>176</v>
      </c>
      <c r="E9347" s="1" t="s">
        <v>4825</v>
      </c>
      <c r="F9347">
        <f>IF(LEFT(Tableau1[[#This Row],[Eléments modifié]],$J$1)=$I$1,Tableau1[[#This Row],[Date]],9^9)</f>
        <v>387420489</v>
      </c>
      <c r="G9347" s="9" t="str">
        <f>IF(Tableau1[[#This Row],[Date]]=_xlfn.MINIFS(Tableau1[1er],Tableau1[N° BL],Tableau1[[#This Row],[N° BL]],Tableau1[1er],Tableau1[[#This Row],[Date]]),D9346,"")</f>
        <v/>
      </c>
    </row>
    <row r="9348" spans="1:7" ht="14.25" customHeight="1" x14ac:dyDescent="0.25">
      <c r="A9348" s="1" t="s">
        <v>8829</v>
      </c>
      <c r="B9348" s="1" t="s">
        <v>8830</v>
      </c>
      <c r="C9348" s="7">
        <v>45371.645740740743</v>
      </c>
      <c r="D9348" s="10">
        <v>204</v>
      </c>
      <c r="E9348" s="1" t="s">
        <v>7</v>
      </c>
      <c r="F9348">
        <f>IF(LEFT(Tableau1[[#This Row],[Eléments modifié]],$J$1)=$I$1,Tableau1[[#This Row],[Date]],9^9)</f>
        <v>45371.645740740743</v>
      </c>
      <c r="G9348" s="9">
        <f>IF(Tableau1[[#This Row],[Date]]=_xlfn.MINIFS(Tableau1[1er],Tableau1[N° BL],Tableau1[[#This Row],[N° BL]],Tableau1[1er],Tableau1[[#This Row],[Date]]),D9347,"")</f>
        <v>176</v>
      </c>
    </row>
    <row r="9349" spans="1:7" ht="14.25" customHeight="1" x14ac:dyDescent="0.25">
      <c r="A9349" s="1" t="s">
        <v>8839</v>
      </c>
      <c r="B9349" s="1" t="s">
        <v>8840</v>
      </c>
      <c r="C9349" s="7">
        <v>45371.579143518517</v>
      </c>
      <c r="D9349" s="10">
        <v>189</v>
      </c>
      <c r="E9349" s="1" t="s">
        <v>4825</v>
      </c>
      <c r="F9349">
        <f>IF(LEFT(Tableau1[[#This Row],[Eléments modifié]],$J$1)=$I$1,Tableau1[[#This Row],[Date]],9^9)</f>
        <v>387420489</v>
      </c>
      <c r="G9349" s="9" t="str">
        <f>IF(Tableau1[[#This Row],[Date]]=_xlfn.MINIFS(Tableau1[1er],Tableau1[N° BL],Tableau1[[#This Row],[N° BL]],Tableau1[1er],Tableau1[[#This Row],[Date]]),D9348,"")</f>
        <v/>
      </c>
    </row>
    <row r="9350" spans="1:7" ht="14.25" customHeight="1" x14ac:dyDescent="0.25">
      <c r="A9350" s="1" t="s">
        <v>8839</v>
      </c>
      <c r="B9350" s="1" t="s">
        <v>8840</v>
      </c>
      <c r="C9350" s="7">
        <v>45371.591782407406</v>
      </c>
      <c r="D9350" s="10">
        <v>204</v>
      </c>
      <c r="E9350" s="1" t="s">
        <v>7</v>
      </c>
      <c r="F9350">
        <f>IF(LEFT(Tableau1[[#This Row],[Eléments modifié]],$J$1)=$I$1,Tableau1[[#This Row],[Date]],9^9)</f>
        <v>45371.591782407406</v>
      </c>
      <c r="G9350" s="9">
        <f>IF(Tableau1[[#This Row],[Date]]=_xlfn.MINIFS(Tableau1[1er],Tableau1[N° BL],Tableau1[[#This Row],[N° BL]],Tableau1[1er],Tableau1[[#This Row],[Date]]),D9349,"")</f>
        <v>189</v>
      </c>
    </row>
    <row r="9351" spans="1:7" ht="14.25" customHeight="1" x14ac:dyDescent="0.25">
      <c r="A9351" s="1" t="s">
        <v>8843</v>
      </c>
      <c r="B9351" s="1" t="s">
        <v>8844</v>
      </c>
      <c r="C9351" s="7">
        <v>45371.571053240739</v>
      </c>
      <c r="D9351" s="10">
        <v>212</v>
      </c>
      <c r="E9351" s="1" t="s">
        <v>32</v>
      </c>
      <c r="F9351">
        <f>IF(LEFT(Tableau1[[#This Row],[Eléments modifié]],$J$1)=$I$1,Tableau1[[#This Row],[Date]],9^9)</f>
        <v>387420489</v>
      </c>
      <c r="G9351" s="9" t="str">
        <f>IF(Tableau1[[#This Row],[Date]]=_xlfn.MINIFS(Tableau1[1er],Tableau1[N° BL],Tableau1[[#This Row],[N° BL]],Tableau1[1er],Tableau1[[#This Row],[Date]]),D9350,"")</f>
        <v/>
      </c>
    </row>
    <row r="9352" spans="1:7" ht="14.25" customHeight="1" x14ac:dyDescent="0.25">
      <c r="A9352" s="1" t="s">
        <v>8843</v>
      </c>
      <c r="B9352" s="1" t="s">
        <v>8844</v>
      </c>
      <c r="C9352" s="7">
        <v>45371.571481481478</v>
      </c>
      <c r="D9352" s="10">
        <v>189</v>
      </c>
      <c r="E9352" s="1" t="s">
        <v>20</v>
      </c>
      <c r="F9352">
        <f>IF(LEFT(Tableau1[[#This Row],[Eléments modifié]],$J$1)=$I$1,Tableau1[[#This Row],[Date]],9^9)</f>
        <v>387420489</v>
      </c>
      <c r="G9352" s="9" t="str">
        <f>IF(Tableau1[[#This Row],[Date]]=_xlfn.MINIFS(Tableau1[1er],Tableau1[N° BL],Tableau1[[#This Row],[N° BL]],Tableau1[1er],Tableau1[[#This Row],[Date]]),D9351,"")</f>
        <v/>
      </c>
    </row>
    <row r="9353" spans="1:7" ht="14.25" customHeight="1" x14ac:dyDescent="0.25">
      <c r="A9353" s="1" t="s">
        <v>8843</v>
      </c>
      <c r="B9353" s="1" t="s">
        <v>8844</v>
      </c>
      <c r="C9353" s="7">
        <v>45371.574444444443</v>
      </c>
      <c r="D9353" s="10">
        <v>204</v>
      </c>
      <c r="E9353" s="1" t="s">
        <v>14</v>
      </c>
      <c r="F9353">
        <f>IF(LEFT(Tableau1[[#This Row],[Eléments modifié]],$J$1)=$I$1,Tableau1[[#This Row],[Date]],9^9)</f>
        <v>387420489</v>
      </c>
      <c r="G9353" s="9" t="str">
        <f>IF(Tableau1[[#This Row],[Date]]=_xlfn.MINIFS(Tableau1[1er],Tableau1[N° BL],Tableau1[[#This Row],[N° BL]],Tableau1[1er],Tableau1[[#This Row],[Date]]),D9352,"")</f>
        <v/>
      </c>
    </row>
    <row r="9354" spans="1:7" ht="14.25" customHeight="1" x14ac:dyDescent="0.25">
      <c r="A9354" s="1" t="s">
        <v>8843</v>
      </c>
      <c r="B9354" s="1" t="s">
        <v>8844</v>
      </c>
      <c r="C9354" s="7">
        <v>45371.581053240741</v>
      </c>
      <c r="D9354" s="10">
        <v>189</v>
      </c>
      <c r="E9354" s="1" t="s">
        <v>7</v>
      </c>
      <c r="F9354">
        <f>IF(LEFT(Tableau1[[#This Row],[Eléments modifié]],$J$1)=$I$1,Tableau1[[#This Row],[Date]],9^9)</f>
        <v>45371.581053240741</v>
      </c>
      <c r="G9354" s="9">
        <f>IF(Tableau1[[#This Row],[Date]]=_xlfn.MINIFS(Tableau1[1er],Tableau1[N° BL],Tableau1[[#This Row],[N° BL]],Tableau1[1er],Tableau1[[#This Row],[Date]]),D9353,"")</f>
        <v>204</v>
      </c>
    </row>
    <row r="9355" spans="1:7" ht="14.25" customHeight="1" x14ac:dyDescent="0.25">
      <c r="A9355" s="1" t="s">
        <v>8819</v>
      </c>
      <c r="B9355" s="1" t="s">
        <v>8820</v>
      </c>
      <c r="C9355" s="7">
        <v>45371.63826388889</v>
      </c>
      <c r="D9355" s="10">
        <v>176</v>
      </c>
      <c r="E9355" s="1" t="s">
        <v>111</v>
      </c>
      <c r="F9355">
        <f>IF(LEFT(Tableau1[[#This Row],[Eléments modifié]],$J$1)=$I$1,Tableau1[[#This Row],[Date]],9^9)</f>
        <v>387420489</v>
      </c>
      <c r="G9355" s="9" t="str">
        <f>IF(Tableau1[[#This Row],[Date]]=_xlfn.MINIFS(Tableau1[1er],Tableau1[N° BL],Tableau1[[#This Row],[N° BL]],Tableau1[1er],Tableau1[[#This Row],[Date]]),D9354,"")</f>
        <v/>
      </c>
    </row>
    <row r="9356" spans="1:7" ht="14.25" customHeight="1" x14ac:dyDescent="0.25">
      <c r="A9356" s="1" t="s">
        <v>8819</v>
      </c>
      <c r="B9356" s="1" t="s">
        <v>8820</v>
      </c>
      <c r="C9356" s="7">
        <v>45371.638553240744</v>
      </c>
      <c r="D9356" s="10">
        <v>209</v>
      </c>
      <c r="E9356" s="1" t="s">
        <v>20</v>
      </c>
      <c r="F9356">
        <f>IF(LEFT(Tableau1[[#This Row],[Eléments modifié]],$J$1)=$I$1,Tableau1[[#This Row],[Date]],9^9)</f>
        <v>387420489</v>
      </c>
      <c r="G9356" s="9" t="str">
        <f>IF(Tableau1[[#This Row],[Date]]=_xlfn.MINIFS(Tableau1[1er],Tableau1[N° BL],Tableau1[[#This Row],[N° BL]],Tableau1[1er],Tableau1[[#This Row],[Date]]),D9355,"")</f>
        <v/>
      </c>
    </row>
    <row r="9357" spans="1:7" ht="14.25" customHeight="1" x14ac:dyDescent="0.25">
      <c r="A9357" s="1" t="s">
        <v>8819</v>
      </c>
      <c r="B9357" s="1" t="s">
        <v>8820</v>
      </c>
      <c r="C9357" s="7">
        <v>45371.642812500002</v>
      </c>
      <c r="D9357" s="10">
        <v>204</v>
      </c>
      <c r="E9357" s="1" t="s">
        <v>371</v>
      </c>
      <c r="F9357">
        <f>IF(LEFT(Tableau1[[#This Row],[Eléments modifié]],$J$1)=$I$1,Tableau1[[#This Row],[Date]],9^9)</f>
        <v>387420489</v>
      </c>
      <c r="G9357" s="9" t="str">
        <f>IF(Tableau1[[#This Row],[Date]]=_xlfn.MINIFS(Tableau1[1er],Tableau1[N° BL],Tableau1[[#This Row],[N° BL]],Tableau1[1er],Tableau1[[#This Row],[Date]]),D9356,"")</f>
        <v/>
      </c>
    </row>
    <row r="9358" spans="1:7" ht="14.25" customHeight="1" x14ac:dyDescent="0.25">
      <c r="A9358" s="1" t="s">
        <v>8819</v>
      </c>
      <c r="B9358" s="1" t="s">
        <v>8820</v>
      </c>
      <c r="C9358" s="7">
        <v>45371.667708333334</v>
      </c>
      <c r="D9358" s="10">
        <v>211</v>
      </c>
      <c r="E9358" s="1" t="s">
        <v>7</v>
      </c>
      <c r="F9358">
        <f>IF(LEFT(Tableau1[[#This Row],[Eléments modifié]],$J$1)=$I$1,Tableau1[[#This Row],[Date]],9^9)</f>
        <v>45371.667708333334</v>
      </c>
      <c r="G9358" s="9">
        <f>IF(Tableau1[[#This Row],[Date]]=_xlfn.MINIFS(Tableau1[1er],Tableau1[N° BL],Tableau1[[#This Row],[N° BL]],Tableau1[1er],Tableau1[[#This Row],[Date]]),D9357,"")</f>
        <v>204</v>
      </c>
    </row>
    <row r="9359" spans="1:7" ht="14.25" customHeight="1" x14ac:dyDescent="0.25">
      <c r="A9359" s="1" t="s">
        <v>8819</v>
      </c>
      <c r="B9359" s="1" t="s">
        <v>8820</v>
      </c>
      <c r="C9359" s="7">
        <v>45372.396261574075</v>
      </c>
      <c r="D9359" s="10">
        <v>182</v>
      </c>
      <c r="E9359" s="1" t="s">
        <v>21</v>
      </c>
      <c r="F9359">
        <f>IF(LEFT(Tableau1[[#This Row],[Eléments modifié]],$J$1)=$I$1,Tableau1[[#This Row],[Date]],9^9)</f>
        <v>387420489</v>
      </c>
      <c r="G9359" s="9" t="str">
        <f>IF(Tableau1[[#This Row],[Date]]=_xlfn.MINIFS(Tableau1[1er],Tableau1[N° BL],Tableau1[[#This Row],[N° BL]],Tableau1[1er],Tableau1[[#This Row],[Date]]),D9358,"")</f>
        <v/>
      </c>
    </row>
    <row r="9360" spans="1:7" ht="14.25" customHeight="1" x14ac:dyDescent="0.25">
      <c r="A9360" s="1" t="s">
        <v>8819</v>
      </c>
      <c r="B9360" s="1" t="s">
        <v>8820</v>
      </c>
      <c r="C9360" s="7">
        <v>45372.400740740741</v>
      </c>
      <c r="D9360" s="10">
        <v>182</v>
      </c>
      <c r="E9360" s="1" t="s">
        <v>7</v>
      </c>
      <c r="F9360">
        <f>IF(LEFT(Tableau1[[#This Row],[Eléments modifié]],$J$1)=$I$1,Tableau1[[#This Row],[Date]],9^9)</f>
        <v>45372.400740740741</v>
      </c>
      <c r="G9360" s="9">
        <f>IF(Tableau1[[#This Row],[Date]]=_xlfn.MINIFS(Tableau1[1er],Tableau1[N° BL],Tableau1[[#This Row],[N° BL]],Tableau1[1er],Tableau1[[#This Row],[Date]]),D9359,"")</f>
        <v>182</v>
      </c>
    </row>
    <row r="9361" spans="1:7" ht="14.25" customHeight="1" x14ac:dyDescent="0.25">
      <c r="A9361" s="1" t="s">
        <v>8749</v>
      </c>
      <c r="B9361" s="1" t="s">
        <v>8750</v>
      </c>
      <c r="C9361" s="7">
        <v>45371.600474537037</v>
      </c>
      <c r="D9361" s="10">
        <v>212</v>
      </c>
      <c r="E9361" s="1" t="s">
        <v>3459</v>
      </c>
      <c r="F9361">
        <f>IF(LEFT(Tableau1[[#This Row],[Eléments modifié]],$J$1)=$I$1,Tableau1[[#This Row],[Date]],9^9)</f>
        <v>387420489</v>
      </c>
      <c r="G9361" s="9" t="str">
        <f>IF(Tableau1[[#This Row],[Date]]=_xlfn.MINIFS(Tableau1[1er],Tableau1[N° BL],Tableau1[[#This Row],[N° BL]],Tableau1[1er],Tableau1[[#This Row],[Date]]),D9360,"")</f>
        <v/>
      </c>
    </row>
    <row r="9362" spans="1:7" ht="14.25" customHeight="1" x14ac:dyDescent="0.25">
      <c r="A9362" s="1" t="s">
        <v>8749</v>
      </c>
      <c r="B9362" s="1" t="s">
        <v>8750</v>
      </c>
      <c r="C9362" s="7">
        <v>45371.682743055557</v>
      </c>
      <c r="D9362" s="10">
        <v>212</v>
      </c>
      <c r="E9362" s="1" t="s">
        <v>7</v>
      </c>
      <c r="F9362">
        <f>IF(LEFT(Tableau1[[#This Row],[Eléments modifié]],$J$1)=$I$1,Tableau1[[#This Row],[Date]],9^9)</f>
        <v>45371.682743055557</v>
      </c>
      <c r="G9362" s="9">
        <f>IF(Tableau1[[#This Row],[Date]]=_xlfn.MINIFS(Tableau1[1er],Tableau1[N° BL],Tableau1[[#This Row],[N° BL]],Tableau1[1er],Tableau1[[#This Row],[Date]]),D9361,"")</f>
        <v>212</v>
      </c>
    </row>
    <row r="9363" spans="1:7" ht="14.25" customHeight="1" x14ac:dyDescent="0.25">
      <c r="A9363" s="1" t="s">
        <v>8749</v>
      </c>
      <c r="B9363" s="1" t="s">
        <v>8750</v>
      </c>
      <c r="C9363" s="7">
        <v>45372.390613425923</v>
      </c>
      <c r="D9363" s="10">
        <v>182</v>
      </c>
      <c r="E9363" s="1" t="s">
        <v>111</v>
      </c>
      <c r="F9363">
        <f>IF(LEFT(Tableau1[[#This Row],[Eléments modifié]],$J$1)=$I$1,Tableau1[[#This Row],[Date]],9^9)</f>
        <v>387420489</v>
      </c>
      <c r="G9363" s="9" t="str">
        <f>IF(Tableau1[[#This Row],[Date]]=_xlfn.MINIFS(Tableau1[1er],Tableau1[N° BL],Tableau1[[#This Row],[N° BL]],Tableau1[1er],Tableau1[[#This Row],[Date]]),D9362,"")</f>
        <v/>
      </c>
    </row>
    <row r="9364" spans="1:7" ht="14.25" customHeight="1" x14ac:dyDescent="0.25">
      <c r="A9364" s="1" t="s">
        <v>8749</v>
      </c>
      <c r="B9364" s="1" t="s">
        <v>8750</v>
      </c>
      <c r="C9364" s="7">
        <v>45372.410925925928</v>
      </c>
      <c r="D9364" s="10">
        <v>176</v>
      </c>
      <c r="E9364" s="1" t="s">
        <v>7</v>
      </c>
      <c r="F9364">
        <f>IF(LEFT(Tableau1[[#This Row],[Eléments modifié]],$J$1)=$I$1,Tableau1[[#This Row],[Date]],9^9)</f>
        <v>45372.410925925928</v>
      </c>
      <c r="G9364" s="9">
        <f>IF(Tableau1[[#This Row],[Date]]=_xlfn.MINIFS(Tableau1[1er],Tableau1[N° BL],Tableau1[[#This Row],[N° BL]],Tableau1[1er],Tableau1[[#This Row],[Date]]),D9363,"")</f>
        <v>182</v>
      </c>
    </row>
    <row r="9365" spans="1:7" ht="14.25" customHeight="1" x14ac:dyDescent="0.25">
      <c r="A9365" s="1" t="s">
        <v>8749</v>
      </c>
      <c r="B9365" s="1" t="s">
        <v>8750</v>
      </c>
      <c r="C9365" s="7">
        <v>45372.557222222225</v>
      </c>
      <c r="D9365" s="10">
        <v>188</v>
      </c>
      <c r="E9365" s="1" t="s">
        <v>98</v>
      </c>
      <c r="F9365">
        <f>IF(LEFT(Tableau1[[#This Row],[Eléments modifié]],$J$1)=$I$1,Tableau1[[#This Row],[Date]],9^9)</f>
        <v>387420489</v>
      </c>
      <c r="G9365" s="9" t="str">
        <f>IF(Tableau1[[#This Row],[Date]]=_xlfn.MINIFS(Tableau1[1er],Tableau1[N° BL],Tableau1[[#This Row],[N° BL]],Tableau1[1er],Tableau1[[#This Row],[Date]]),D9364,"")</f>
        <v/>
      </c>
    </row>
    <row r="9366" spans="1:7" ht="14.25" customHeight="1" x14ac:dyDescent="0.25">
      <c r="A9366" s="1" t="s">
        <v>8749</v>
      </c>
      <c r="B9366" s="1" t="s">
        <v>8750</v>
      </c>
      <c r="C9366" s="7">
        <v>45372.574328703704</v>
      </c>
      <c r="D9366" s="10">
        <v>209</v>
      </c>
      <c r="E9366" s="1" t="s">
        <v>32</v>
      </c>
      <c r="F9366">
        <f>IF(LEFT(Tableau1[[#This Row],[Eléments modifié]],$J$1)=$I$1,Tableau1[[#This Row],[Date]],9^9)</f>
        <v>387420489</v>
      </c>
      <c r="G9366" s="9" t="str">
        <f>IF(Tableau1[[#This Row],[Date]]=_xlfn.MINIFS(Tableau1[1er],Tableau1[N° BL],Tableau1[[#This Row],[N° BL]],Tableau1[1er],Tableau1[[#This Row],[Date]]),D9365,"")</f>
        <v/>
      </c>
    </row>
    <row r="9367" spans="1:7" ht="14.25" customHeight="1" x14ac:dyDescent="0.25">
      <c r="A9367" s="1" t="s">
        <v>8749</v>
      </c>
      <c r="B9367" s="1" t="s">
        <v>8750</v>
      </c>
      <c r="C9367" s="7">
        <v>45372.589479166665</v>
      </c>
      <c r="D9367" s="10">
        <v>182</v>
      </c>
      <c r="E9367" s="1" t="s">
        <v>7</v>
      </c>
      <c r="F9367">
        <f>IF(LEFT(Tableau1[[#This Row],[Eléments modifié]],$J$1)=$I$1,Tableau1[[#This Row],[Date]],9^9)</f>
        <v>45372.589479166665</v>
      </c>
      <c r="G9367" s="9">
        <f>IF(Tableau1[[#This Row],[Date]]=_xlfn.MINIFS(Tableau1[1er],Tableau1[N° BL],Tableau1[[#This Row],[N° BL]],Tableau1[1er],Tableau1[[#This Row],[Date]]),D9366,"")</f>
        <v>209</v>
      </c>
    </row>
    <row r="9368" spans="1:7" ht="14.25" customHeight="1" x14ac:dyDescent="0.25">
      <c r="A9368" s="1" t="s">
        <v>8837</v>
      </c>
      <c r="B9368" s="1" t="s">
        <v>8838</v>
      </c>
      <c r="C9368" s="7">
        <v>45371.581238425926</v>
      </c>
      <c r="D9368" s="10">
        <v>189</v>
      </c>
      <c r="E9368" s="1" t="s">
        <v>14</v>
      </c>
      <c r="F9368">
        <f>IF(LEFT(Tableau1[[#This Row],[Eléments modifié]],$J$1)=$I$1,Tableau1[[#This Row],[Date]],9^9)</f>
        <v>387420489</v>
      </c>
      <c r="G9368" s="9" t="str">
        <f>IF(Tableau1[[#This Row],[Date]]=_xlfn.MINIFS(Tableau1[1er],Tableau1[N° BL],Tableau1[[#This Row],[N° BL]],Tableau1[1er],Tableau1[[#This Row],[Date]]),D9367,"")</f>
        <v/>
      </c>
    </row>
    <row r="9369" spans="1:7" ht="14.25" customHeight="1" x14ac:dyDescent="0.25">
      <c r="A9369" s="1" t="s">
        <v>8837</v>
      </c>
      <c r="B9369" s="1" t="s">
        <v>8838</v>
      </c>
      <c r="C9369" s="7">
        <v>45371.581597222219</v>
      </c>
      <c r="D9369" s="10">
        <v>189</v>
      </c>
      <c r="E9369" s="1" t="s">
        <v>20</v>
      </c>
      <c r="F9369">
        <f>IF(LEFT(Tableau1[[#This Row],[Eléments modifié]],$J$1)=$I$1,Tableau1[[#This Row],[Date]],9^9)</f>
        <v>387420489</v>
      </c>
      <c r="G9369" s="9" t="str">
        <f>IF(Tableau1[[#This Row],[Date]]=_xlfn.MINIFS(Tableau1[1er],Tableau1[N° BL],Tableau1[[#This Row],[N° BL]],Tableau1[1er],Tableau1[[#This Row],[Date]]),D9368,"")</f>
        <v/>
      </c>
    </row>
    <row r="9370" spans="1:7" ht="14.25" customHeight="1" x14ac:dyDescent="0.25">
      <c r="A9370" s="1" t="s">
        <v>8837</v>
      </c>
      <c r="B9370" s="1" t="s">
        <v>8838</v>
      </c>
      <c r="C9370" s="7">
        <v>45371.588055555556</v>
      </c>
      <c r="D9370" s="10">
        <v>189</v>
      </c>
      <c r="E9370" s="1" t="s">
        <v>14</v>
      </c>
      <c r="F9370">
        <f>IF(LEFT(Tableau1[[#This Row],[Eléments modifié]],$J$1)=$I$1,Tableau1[[#This Row],[Date]],9^9)</f>
        <v>387420489</v>
      </c>
      <c r="G9370" s="9" t="str">
        <f>IF(Tableau1[[#This Row],[Date]]=_xlfn.MINIFS(Tableau1[1er],Tableau1[N° BL],Tableau1[[#This Row],[N° BL]],Tableau1[1er],Tableau1[[#This Row],[Date]]),D9369,"")</f>
        <v/>
      </c>
    </row>
    <row r="9371" spans="1:7" ht="14.25" customHeight="1" x14ac:dyDescent="0.25">
      <c r="A9371" s="1" t="s">
        <v>8837</v>
      </c>
      <c r="B9371" s="1" t="s">
        <v>8838</v>
      </c>
      <c r="C9371" s="7">
        <v>45371.588136574072</v>
      </c>
      <c r="D9371" s="10">
        <v>176</v>
      </c>
      <c r="E9371" s="1" t="s">
        <v>20</v>
      </c>
      <c r="F9371">
        <f>IF(LEFT(Tableau1[[#This Row],[Eléments modifié]],$J$1)=$I$1,Tableau1[[#This Row],[Date]],9^9)</f>
        <v>387420489</v>
      </c>
      <c r="G9371" s="9" t="str">
        <f>IF(Tableau1[[#This Row],[Date]]=_xlfn.MINIFS(Tableau1[1er],Tableau1[N° BL],Tableau1[[#This Row],[N° BL]],Tableau1[1er],Tableau1[[#This Row],[Date]]),D9370,"")</f>
        <v/>
      </c>
    </row>
    <row r="9372" spans="1:7" ht="14.25" customHeight="1" x14ac:dyDescent="0.25">
      <c r="A9372" s="1" t="s">
        <v>8837</v>
      </c>
      <c r="B9372" s="1" t="s">
        <v>8838</v>
      </c>
      <c r="C9372" s="7">
        <v>45371.591134259259</v>
      </c>
      <c r="D9372" s="10">
        <v>188</v>
      </c>
      <c r="E9372" s="1" t="s">
        <v>32</v>
      </c>
      <c r="F9372">
        <f>IF(LEFT(Tableau1[[#This Row],[Eléments modifié]],$J$1)=$I$1,Tableau1[[#This Row],[Date]],9^9)</f>
        <v>387420489</v>
      </c>
      <c r="G9372" s="9" t="str">
        <f>IF(Tableau1[[#This Row],[Date]]=_xlfn.MINIFS(Tableau1[1er],Tableau1[N° BL],Tableau1[[#This Row],[N° BL]],Tableau1[1er],Tableau1[[#This Row],[Date]]),D9371,"")</f>
        <v/>
      </c>
    </row>
    <row r="9373" spans="1:7" ht="14.25" customHeight="1" x14ac:dyDescent="0.25">
      <c r="A9373" s="1" t="s">
        <v>8837</v>
      </c>
      <c r="B9373" s="1" t="s">
        <v>8838</v>
      </c>
      <c r="C9373" s="7">
        <v>45371.591412037036</v>
      </c>
      <c r="D9373" s="10">
        <v>204</v>
      </c>
      <c r="E9373" s="1" t="s">
        <v>20</v>
      </c>
      <c r="F9373">
        <f>IF(LEFT(Tableau1[[#This Row],[Eléments modifié]],$J$1)=$I$1,Tableau1[[#This Row],[Date]],9^9)</f>
        <v>387420489</v>
      </c>
      <c r="G9373" s="9" t="str">
        <f>IF(Tableau1[[#This Row],[Date]]=_xlfn.MINIFS(Tableau1[1er],Tableau1[N° BL],Tableau1[[#This Row],[N° BL]],Tableau1[1er],Tableau1[[#This Row],[Date]]),D9372,"")</f>
        <v/>
      </c>
    </row>
    <row r="9374" spans="1:7" ht="14.25" customHeight="1" x14ac:dyDescent="0.25">
      <c r="A9374" s="1" t="s">
        <v>8837</v>
      </c>
      <c r="B9374" s="1" t="s">
        <v>8838</v>
      </c>
      <c r="C9374" s="7">
        <v>45371.591805555552</v>
      </c>
      <c r="D9374" s="10">
        <v>211</v>
      </c>
      <c r="E9374" s="1" t="s">
        <v>4825</v>
      </c>
      <c r="F9374">
        <f>IF(LEFT(Tableau1[[#This Row],[Eléments modifié]],$J$1)=$I$1,Tableau1[[#This Row],[Date]],9^9)</f>
        <v>387420489</v>
      </c>
      <c r="G9374" s="9" t="str">
        <f>IF(Tableau1[[#This Row],[Date]]=_xlfn.MINIFS(Tableau1[1er],Tableau1[N° BL],Tableau1[[#This Row],[N° BL]],Tableau1[1er],Tableau1[[#This Row],[Date]]),D9373,"")</f>
        <v/>
      </c>
    </row>
    <row r="9375" spans="1:7" ht="14.25" customHeight="1" x14ac:dyDescent="0.25">
      <c r="A9375" s="1" t="s">
        <v>8837</v>
      </c>
      <c r="B9375" s="1" t="s">
        <v>8838</v>
      </c>
      <c r="C9375" s="7">
        <v>45371.624675925923</v>
      </c>
      <c r="D9375" s="10">
        <v>204</v>
      </c>
      <c r="E9375" s="1" t="s">
        <v>7</v>
      </c>
      <c r="F9375">
        <f>IF(LEFT(Tableau1[[#This Row],[Eléments modifié]],$J$1)=$I$1,Tableau1[[#This Row],[Date]],9^9)</f>
        <v>45371.624675925923</v>
      </c>
      <c r="G9375" s="9">
        <f>IF(Tableau1[[#This Row],[Date]]=_xlfn.MINIFS(Tableau1[1er],Tableau1[N° BL],Tableau1[[#This Row],[N° BL]],Tableau1[1er],Tableau1[[#This Row],[Date]]),D9374,"")</f>
        <v>211</v>
      </c>
    </row>
    <row r="9376" spans="1:7" ht="14.25" customHeight="1" x14ac:dyDescent="0.25">
      <c r="A9376" s="1" t="s">
        <v>8833</v>
      </c>
      <c r="B9376" s="1" t="s">
        <v>8834</v>
      </c>
      <c r="C9376" s="7">
        <v>45371.621979166666</v>
      </c>
      <c r="D9376" s="10">
        <v>188</v>
      </c>
      <c r="E9376" s="1" t="s">
        <v>111</v>
      </c>
      <c r="F9376">
        <f>IF(LEFT(Tableau1[[#This Row],[Eléments modifié]],$J$1)=$I$1,Tableau1[[#This Row],[Date]],9^9)</f>
        <v>387420489</v>
      </c>
      <c r="G9376" s="9" t="str">
        <f>IF(Tableau1[[#This Row],[Date]]=_xlfn.MINIFS(Tableau1[1er],Tableau1[N° BL],Tableau1[[#This Row],[N° BL]],Tableau1[1er],Tableau1[[#This Row],[Date]]),D9375,"")</f>
        <v/>
      </c>
    </row>
    <row r="9377" spans="1:7" ht="14.25" customHeight="1" x14ac:dyDescent="0.25">
      <c r="A9377" s="1" t="s">
        <v>8833</v>
      </c>
      <c r="B9377" s="1" t="s">
        <v>8834</v>
      </c>
      <c r="C9377" s="7">
        <v>45371.638055555559</v>
      </c>
      <c r="D9377" s="10">
        <v>176</v>
      </c>
      <c r="E9377" s="1" t="s">
        <v>7</v>
      </c>
      <c r="F9377">
        <f>IF(LEFT(Tableau1[[#This Row],[Eléments modifié]],$J$1)=$I$1,Tableau1[[#This Row],[Date]],9^9)</f>
        <v>45371.638055555559</v>
      </c>
      <c r="G9377" s="9">
        <f>IF(Tableau1[[#This Row],[Date]]=_xlfn.MINIFS(Tableau1[1er],Tableau1[N° BL],Tableau1[[#This Row],[N° BL]],Tableau1[1er],Tableau1[[#This Row],[Date]]),D9376,"")</f>
        <v>188</v>
      </c>
    </row>
    <row r="9378" spans="1:7" ht="14.25" customHeight="1" x14ac:dyDescent="0.25">
      <c r="A9378" s="1" t="s">
        <v>8825</v>
      </c>
      <c r="B9378" s="1" t="s">
        <v>8826</v>
      </c>
      <c r="C9378" s="7">
        <v>45371.627534722225</v>
      </c>
      <c r="D9378" s="10">
        <v>188</v>
      </c>
      <c r="E9378" s="1" t="s">
        <v>32</v>
      </c>
      <c r="F9378">
        <f>IF(LEFT(Tableau1[[#This Row],[Eléments modifié]],$J$1)=$I$1,Tableau1[[#This Row],[Date]],9^9)</f>
        <v>387420489</v>
      </c>
      <c r="G9378" s="9" t="str">
        <f>IF(Tableau1[[#This Row],[Date]]=_xlfn.MINIFS(Tableau1[1er],Tableau1[N° BL],Tableau1[[#This Row],[N° BL]],Tableau1[1er],Tableau1[[#This Row],[Date]]),D9377,"")</f>
        <v/>
      </c>
    </row>
    <row r="9379" spans="1:7" ht="14.25" customHeight="1" x14ac:dyDescent="0.25">
      <c r="A9379" s="1" t="s">
        <v>8825</v>
      </c>
      <c r="B9379" s="1" t="s">
        <v>8826</v>
      </c>
      <c r="C9379" s="7">
        <v>45371.627592592595</v>
      </c>
      <c r="D9379" s="10">
        <v>212</v>
      </c>
      <c r="E9379" s="1" t="s">
        <v>20</v>
      </c>
      <c r="F9379">
        <f>IF(LEFT(Tableau1[[#This Row],[Eléments modifié]],$J$1)=$I$1,Tableau1[[#This Row],[Date]],9^9)</f>
        <v>387420489</v>
      </c>
      <c r="G9379" s="9" t="str">
        <f>IF(Tableau1[[#This Row],[Date]]=_xlfn.MINIFS(Tableau1[1er],Tableau1[N° BL],Tableau1[[#This Row],[N° BL]],Tableau1[1er],Tableau1[[#This Row],[Date]]),D9378,"")</f>
        <v/>
      </c>
    </row>
    <row r="9380" spans="1:7" ht="14.25" customHeight="1" x14ac:dyDescent="0.25">
      <c r="A9380" s="1" t="s">
        <v>8825</v>
      </c>
      <c r="B9380" s="1" t="s">
        <v>8826</v>
      </c>
      <c r="C9380" s="7">
        <v>45371.628657407404</v>
      </c>
      <c r="D9380" s="10">
        <v>188</v>
      </c>
      <c r="E9380" s="1" t="s">
        <v>2447</v>
      </c>
      <c r="F9380">
        <f>IF(LEFT(Tableau1[[#This Row],[Eléments modifié]],$J$1)=$I$1,Tableau1[[#This Row],[Date]],9^9)</f>
        <v>387420489</v>
      </c>
      <c r="G9380" s="9" t="str">
        <f>IF(Tableau1[[#This Row],[Date]]=_xlfn.MINIFS(Tableau1[1er],Tableau1[N° BL],Tableau1[[#This Row],[N° BL]],Tableau1[1er],Tableau1[[#This Row],[Date]]),D9379,"")</f>
        <v/>
      </c>
    </row>
    <row r="9381" spans="1:7" ht="14.25" customHeight="1" x14ac:dyDescent="0.25">
      <c r="A9381" s="1" t="s">
        <v>8825</v>
      </c>
      <c r="B9381" s="1" t="s">
        <v>8826</v>
      </c>
      <c r="C9381" s="7">
        <v>45371.660567129627</v>
      </c>
      <c r="D9381" s="10">
        <v>212</v>
      </c>
      <c r="E9381" s="1" t="s">
        <v>7</v>
      </c>
      <c r="F9381">
        <f>IF(LEFT(Tableau1[[#This Row],[Eléments modifié]],$J$1)=$I$1,Tableau1[[#This Row],[Date]],9^9)</f>
        <v>45371.660567129627</v>
      </c>
      <c r="G9381" s="9">
        <f>IF(Tableau1[[#This Row],[Date]]=_xlfn.MINIFS(Tableau1[1er],Tableau1[N° BL],Tableau1[[#This Row],[N° BL]],Tableau1[1er],Tableau1[[#This Row],[Date]]),D9380,"")</f>
        <v>188</v>
      </c>
    </row>
    <row r="9382" spans="1:7" ht="14.25" customHeight="1" x14ac:dyDescent="0.25">
      <c r="A9382" s="1" t="s">
        <v>8797</v>
      </c>
      <c r="B9382" s="1" t="s">
        <v>8798</v>
      </c>
      <c r="C9382" s="7">
        <v>45371.624745370369</v>
      </c>
      <c r="D9382" s="10">
        <v>188</v>
      </c>
      <c r="E9382" s="1" t="s">
        <v>4825</v>
      </c>
      <c r="F9382">
        <f>IF(LEFT(Tableau1[[#This Row],[Eléments modifié]],$J$1)=$I$1,Tableau1[[#This Row],[Date]],9^9)</f>
        <v>387420489</v>
      </c>
      <c r="G9382" s="9" t="str">
        <f>IF(Tableau1[[#This Row],[Date]]=_xlfn.MINIFS(Tableau1[1er],Tableau1[N° BL],Tableau1[[#This Row],[N° BL]],Tableau1[1er],Tableau1[[#This Row],[Date]]),D9381,"")</f>
        <v/>
      </c>
    </row>
    <row r="9383" spans="1:7" ht="14.25" customHeight="1" x14ac:dyDescent="0.25">
      <c r="A9383" s="1" t="s">
        <v>8797</v>
      </c>
      <c r="B9383" s="1" t="s">
        <v>8798</v>
      </c>
      <c r="C9383" s="7">
        <v>45371.635150462964</v>
      </c>
      <c r="D9383" s="10">
        <v>204</v>
      </c>
      <c r="E9383" s="1" t="s">
        <v>7</v>
      </c>
      <c r="F9383">
        <f>IF(LEFT(Tableau1[[#This Row],[Eléments modifié]],$J$1)=$I$1,Tableau1[[#This Row],[Date]],9^9)</f>
        <v>45371.635150462964</v>
      </c>
      <c r="G9383" s="9">
        <f>IF(Tableau1[[#This Row],[Date]]=_xlfn.MINIFS(Tableau1[1er],Tableau1[N° BL],Tableau1[[#This Row],[N° BL]],Tableau1[1er],Tableau1[[#This Row],[Date]]),D9382,"")</f>
        <v>188</v>
      </c>
    </row>
    <row r="9384" spans="1:7" ht="14.25" customHeight="1" x14ac:dyDescent="0.25">
      <c r="A9384" s="1" t="s">
        <v>8797</v>
      </c>
      <c r="B9384" s="1" t="s">
        <v>8798</v>
      </c>
      <c r="C9384" s="7">
        <v>45372.42255787037</v>
      </c>
      <c r="D9384" s="10">
        <v>212</v>
      </c>
      <c r="E9384" s="1" t="s">
        <v>111</v>
      </c>
      <c r="F9384">
        <f>IF(LEFT(Tableau1[[#This Row],[Eléments modifié]],$J$1)=$I$1,Tableau1[[#This Row],[Date]],9^9)</f>
        <v>387420489</v>
      </c>
      <c r="G9384" s="9" t="str">
        <f>IF(Tableau1[[#This Row],[Date]]=_xlfn.MINIFS(Tableau1[1er],Tableau1[N° BL],Tableau1[[#This Row],[N° BL]],Tableau1[1er],Tableau1[[#This Row],[Date]]),D9383,"")</f>
        <v/>
      </c>
    </row>
    <row r="9385" spans="1:7" ht="14.25" customHeight="1" x14ac:dyDescent="0.25">
      <c r="A9385" s="1" t="s">
        <v>8797</v>
      </c>
      <c r="B9385" s="1" t="s">
        <v>8798</v>
      </c>
      <c r="C9385" s="7">
        <v>45372.427337962959</v>
      </c>
      <c r="D9385" s="10">
        <v>176</v>
      </c>
      <c r="E9385" s="1" t="s">
        <v>7</v>
      </c>
      <c r="F9385">
        <f>IF(LEFT(Tableau1[[#This Row],[Eléments modifié]],$J$1)=$I$1,Tableau1[[#This Row],[Date]],9^9)</f>
        <v>45372.427337962959</v>
      </c>
      <c r="G9385" s="9">
        <f>IF(Tableau1[[#This Row],[Date]]=_xlfn.MINIFS(Tableau1[1er],Tableau1[N° BL],Tableau1[[#This Row],[N° BL]],Tableau1[1er],Tableau1[[#This Row],[Date]]),D9384,"")</f>
        <v>212</v>
      </c>
    </row>
    <row r="9386" spans="1:7" ht="14.25" customHeight="1" x14ac:dyDescent="0.25">
      <c r="A9386" s="1" t="s">
        <v>8821</v>
      </c>
      <c r="B9386" s="1" t="s">
        <v>8822</v>
      </c>
      <c r="C9386" s="7">
        <v>45371.64576388889</v>
      </c>
      <c r="D9386" s="10">
        <v>188</v>
      </c>
      <c r="E9386" s="1" t="s">
        <v>4825</v>
      </c>
      <c r="F9386">
        <f>IF(LEFT(Tableau1[[#This Row],[Eléments modifié]],$J$1)=$I$1,Tableau1[[#This Row],[Date]],9^9)</f>
        <v>387420489</v>
      </c>
      <c r="G9386" s="9" t="str">
        <f>IF(Tableau1[[#This Row],[Date]]=_xlfn.MINIFS(Tableau1[1er],Tableau1[N° BL],Tableau1[[#This Row],[N° BL]],Tableau1[1er],Tableau1[[#This Row],[Date]]),D9385,"")</f>
        <v/>
      </c>
    </row>
    <row r="9387" spans="1:7" ht="14.25" customHeight="1" x14ac:dyDescent="0.25">
      <c r="A9387" s="1" t="s">
        <v>8821</v>
      </c>
      <c r="B9387" s="1" t="s">
        <v>8822</v>
      </c>
      <c r="C9387" s="7">
        <v>45371.654537037037</v>
      </c>
      <c r="D9387" s="10">
        <v>212</v>
      </c>
      <c r="E9387" s="1" t="s">
        <v>7</v>
      </c>
      <c r="F9387">
        <f>IF(LEFT(Tableau1[[#This Row],[Eléments modifié]],$J$1)=$I$1,Tableau1[[#This Row],[Date]],9^9)</f>
        <v>45371.654537037037</v>
      </c>
      <c r="G9387" s="9">
        <f>IF(Tableau1[[#This Row],[Date]]=_xlfn.MINIFS(Tableau1[1er],Tableau1[N° BL],Tableau1[[#This Row],[N° BL]],Tableau1[1er],Tableau1[[#This Row],[Date]]),D9386,"")</f>
        <v>188</v>
      </c>
    </row>
    <row r="9388" spans="1:7" ht="14.25" customHeight="1" x14ac:dyDescent="0.25">
      <c r="A9388" s="1" t="s">
        <v>8821</v>
      </c>
      <c r="B9388" s="1" t="s">
        <v>8822</v>
      </c>
      <c r="C9388" s="7">
        <v>45372.393842592595</v>
      </c>
      <c r="D9388" s="10">
        <v>182</v>
      </c>
      <c r="E9388" s="1" t="s">
        <v>21</v>
      </c>
      <c r="F9388">
        <f>IF(LEFT(Tableau1[[#This Row],[Eléments modifié]],$J$1)=$I$1,Tableau1[[#This Row],[Date]],9^9)</f>
        <v>387420489</v>
      </c>
      <c r="G9388" s="9" t="str">
        <f>IF(Tableau1[[#This Row],[Date]]=_xlfn.MINIFS(Tableau1[1er],Tableau1[N° BL],Tableau1[[#This Row],[N° BL]],Tableau1[1er],Tableau1[[#This Row],[Date]]),D9387,"")</f>
        <v/>
      </c>
    </row>
    <row r="9389" spans="1:7" ht="14.25" customHeight="1" x14ac:dyDescent="0.25">
      <c r="A9389" s="1" t="s">
        <v>8821</v>
      </c>
      <c r="B9389" s="1" t="s">
        <v>8822</v>
      </c>
      <c r="C9389" s="7">
        <v>45372.396238425928</v>
      </c>
      <c r="D9389" s="10">
        <v>182</v>
      </c>
      <c r="E9389" s="1" t="s">
        <v>7</v>
      </c>
      <c r="F9389">
        <f>IF(LEFT(Tableau1[[#This Row],[Eléments modifié]],$J$1)=$I$1,Tableau1[[#This Row],[Date]],9^9)</f>
        <v>45372.396238425928</v>
      </c>
      <c r="G9389" s="9">
        <f>IF(Tableau1[[#This Row],[Date]]=_xlfn.MINIFS(Tableau1[1er],Tableau1[N° BL],Tableau1[[#This Row],[N° BL]],Tableau1[1er],Tableau1[[#This Row],[Date]]),D9388,"")</f>
        <v>182</v>
      </c>
    </row>
    <row r="9390" spans="1:7" ht="14.25" customHeight="1" x14ac:dyDescent="0.25">
      <c r="A9390" s="1" t="s">
        <v>8823</v>
      </c>
      <c r="B9390" s="1" t="s">
        <v>8824</v>
      </c>
      <c r="C9390" s="7">
        <v>45371.660601851851</v>
      </c>
      <c r="D9390" s="10">
        <v>209</v>
      </c>
      <c r="E9390" s="1" t="s">
        <v>2447</v>
      </c>
      <c r="F9390">
        <f>IF(LEFT(Tableau1[[#This Row],[Eléments modifié]],$J$1)=$I$1,Tableau1[[#This Row],[Date]],9^9)</f>
        <v>387420489</v>
      </c>
      <c r="G9390" s="9" t="str">
        <f>IF(Tableau1[[#This Row],[Date]]=_xlfn.MINIFS(Tableau1[1er],Tableau1[N° BL],Tableau1[[#This Row],[N° BL]],Tableau1[1er],Tableau1[[#This Row],[Date]]),D9389,"")</f>
        <v/>
      </c>
    </row>
    <row r="9391" spans="1:7" ht="14.25" customHeight="1" x14ac:dyDescent="0.25">
      <c r="A9391" s="1" t="s">
        <v>8823</v>
      </c>
      <c r="B9391" s="1" t="s">
        <v>8824</v>
      </c>
      <c r="C9391" s="7">
        <v>45371.688090277778</v>
      </c>
      <c r="D9391" s="10">
        <v>204</v>
      </c>
      <c r="E9391" s="1" t="s">
        <v>7</v>
      </c>
      <c r="F9391">
        <f>IF(LEFT(Tableau1[[#This Row],[Eléments modifié]],$J$1)=$I$1,Tableau1[[#This Row],[Date]],9^9)</f>
        <v>45371.688090277778</v>
      </c>
      <c r="G9391" s="9">
        <f>IF(Tableau1[[#This Row],[Date]]=_xlfn.MINIFS(Tableau1[1er],Tableau1[N° BL],Tableau1[[#This Row],[N° BL]],Tableau1[1er],Tableau1[[#This Row],[Date]]),D9390,"")</f>
        <v>209</v>
      </c>
    </row>
    <row r="9392" spans="1:7" ht="14.25" customHeight="1" x14ac:dyDescent="0.25">
      <c r="A9392" s="1" t="s">
        <v>8813</v>
      </c>
      <c r="B9392" s="1" t="s">
        <v>8814</v>
      </c>
      <c r="C9392" s="7">
        <v>45372.400775462964</v>
      </c>
      <c r="D9392" s="10">
        <v>182</v>
      </c>
      <c r="E9392" s="1" t="s">
        <v>21</v>
      </c>
      <c r="F9392">
        <f>IF(LEFT(Tableau1[[#This Row],[Eléments modifié]],$J$1)=$I$1,Tableau1[[#This Row],[Date]],9^9)</f>
        <v>387420489</v>
      </c>
      <c r="G9392" s="9" t="str">
        <f>IF(Tableau1[[#This Row],[Date]]=_xlfn.MINIFS(Tableau1[1er],Tableau1[N° BL],Tableau1[[#This Row],[N° BL]],Tableau1[1er],Tableau1[[#This Row],[Date]]),D9391,"")</f>
        <v/>
      </c>
    </row>
    <row r="9393" spans="1:7" ht="14.25" customHeight="1" x14ac:dyDescent="0.25">
      <c r="A9393" s="1" t="s">
        <v>8813</v>
      </c>
      <c r="B9393" s="1" t="s">
        <v>8814</v>
      </c>
      <c r="C9393" s="7">
        <v>45372.400821759256</v>
      </c>
      <c r="D9393" s="10">
        <v>209</v>
      </c>
      <c r="E9393" s="1" t="s">
        <v>20</v>
      </c>
      <c r="F9393">
        <f>IF(LEFT(Tableau1[[#This Row],[Eléments modifié]],$J$1)=$I$1,Tableau1[[#This Row],[Date]],9^9)</f>
        <v>387420489</v>
      </c>
      <c r="G9393" s="9" t="str">
        <f>IF(Tableau1[[#This Row],[Date]]=_xlfn.MINIFS(Tableau1[1er],Tableau1[N° BL],Tableau1[[#This Row],[N° BL]],Tableau1[1er],Tableau1[[#This Row],[Date]]),D9392,"")</f>
        <v/>
      </c>
    </row>
    <row r="9394" spans="1:7" ht="14.25" customHeight="1" x14ac:dyDescent="0.25">
      <c r="A9394" s="1" t="s">
        <v>8813</v>
      </c>
      <c r="B9394" s="1" t="s">
        <v>8814</v>
      </c>
      <c r="C9394" s="7">
        <v>45372.402997685182</v>
      </c>
      <c r="D9394" s="10">
        <v>189</v>
      </c>
      <c r="E9394" s="1" t="s">
        <v>371</v>
      </c>
      <c r="F9394">
        <f>IF(LEFT(Tableau1[[#This Row],[Eléments modifié]],$J$1)=$I$1,Tableau1[[#This Row],[Date]],9^9)</f>
        <v>387420489</v>
      </c>
      <c r="G9394" s="9" t="str">
        <f>IF(Tableau1[[#This Row],[Date]]=_xlfn.MINIFS(Tableau1[1er],Tableau1[N° BL],Tableau1[[#This Row],[N° BL]],Tableau1[1er],Tableau1[[#This Row],[Date]]),D9393,"")</f>
        <v/>
      </c>
    </row>
    <row r="9395" spans="1:7" ht="14.25" customHeight="1" x14ac:dyDescent="0.25">
      <c r="A9395" s="1" t="s">
        <v>8813</v>
      </c>
      <c r="B9395" s="1" t="s">
        <v>8814</v>
      </c>
      <c r="C9395" s="7">
        <v>45372.408113425925</v>
      </c>
      <c r="D9395" s="10">
        <v>209</v>
      </c>
      <c r="E9395" s="1" t="s">
        <v>7</v>
      </c>
      <c r="F9395">
        <f>IF(LEFT(Tableau1[[#This Row],[Eléments modifié]],$J$1)=$I$1,Tableau1[[#This Row],[Date]],9^9)</f>
        <v>45372.408113425925</v>
      </c>
      <c r="G9395" s="9">
        <f>IF(Tableau1[[#This Row],[Date]]=_xlfn.MINIFS(Tableau1[1er],Tableau1[N° BL],Tableau1[[#This Row],[N° BL]],Tableau1[1er],Tableau1[[#This Row],[Date]]),D9394,"")</f>
        <v>189</v>
      </c>
    </row>
    <row r="9396" spans="1:7" ht="14.25" customHeight="1" x14ac:dyDescent="0.25">
      <c r="A9396" s="1" t="s">
        <v>8751</v>
      </c>
      <c r="B9396" s="1" t="s">
        <v>8752</v>
      </c>
      <c r="C9396" s="7">
        <v>45372.388715277775</v>
      </c>
      <c r="D9396" s="10">
        <v>176</v>
      </c>
      <c r="E9396" s="1" t="s">
        <v>14</v>
      </c>
      <c r="F9396">
        <f>IF(LEFT(Tableau1[[#This Row],[Eléments modifié]],$J$1)=$I$1,Tableau1[[#This Row],[Date]],9^9)</f>
        <v>387420489</v>
      </c>
      <c r="G9396" s="9" t="str">
        <f>IF(Tableau1[[#This Row],[Date]]=_xlfn.MINIFS(Tableau1[1er],Tableau1[N° BL],Tableau1[[#This Row],[N° BL]],Tableau1[1er],Tableau1[[#This Row],[Date]]),D9395,"")</f>
        <v/>
      </c>
    </row>
    <row r="9397" spans="1:7" ht="14.25" customHeight="1" x14ac:dyDescent="0.25">
      <c r="A9397" s="1" t="s">
        <v>8751</v>
      </c>
      <c r="B9397" s="1" t="s">
        <v>8752</v>
      </c>
      <c r="C9397" s="7">
        <v>45372.403124999997</v>
      </c>
      <c r="D9397" s="10">
        <v>189</v>
      </c>
      <c r="E9397" s="1" t="s">
        <v>7</v>
      </c>
      <c r="F9397">
        <f>IF(LEFT(Tableau1[[#This Row],[Eléments modifié]],$J$1)=$I$1,Tableau1[[#This Row],[Date]],9^9)</f>
        <v>45372.403124999997</v>
      </c>
      <c r="G9397" s="9">
        <f>IF(Tableau1[[#This Row],[Date]]=_xlfn.MINIFS(Tableau1[1er],Tableau1[N° BL],Tableau1[[#This Row],[N° BL]],Tableau1[1er],Tableau1[[#This Row],[Date]]),D9396,"")</f>
        <v>176</v>
      </c>
    </row>
    <row r="9398" spans="1:7" ht="14.25" customHeight="1" x14ac:dyDescent="0.25">
      <c r="A9398" s="1" t="s">
        <v>8751</v>
      </c>
      <c r="B9398" s="1" t="s">
        <v>8752</v>
      </c>
      <c r="C9398" s="7">
        <v>45372.557847222219</v>
      </c>
      <c r="D9398" s="10">
        <v>188</v>
      </c>
      <c r="E9398" s="1" t="s">
        <v>98</v>
      </c>
      <c r="F9398">
        <f>IF(LEFT(Tableau1[[#This Row],[Eléments modifié]],$J$1)=$I$1,Tableau1[[#This Row],[Date]],9^9)</f>
        <v>387420489</v>
      </c>
      <c r="G9398" s="9" t="str">
        <f>IF(Tableau1[[#This Row],[Date]]=_xlfn.MINIFS(Tableau1[1er],Tableau1[N° BL],Tableau1[[#This Row],[N° BL]],Tableau1[1er],Tableau1[[#This Row],[Date]]),D9397,"")</f>
        <v/>
      </c>
    </row>
    <row r="9399" spans="1:7" ht="14.25" customHeight="1" x14ac:dyDescent="0.25">
      <c r="A9399" s="1" t="s">
        <v>8751</v>
      </c>
      <c r="B9399" s="1" t="s">
        <v>8752</v>
      </c>
      <c r="C9399" s="7">
        <v>45372.585659722223</v>
      </c>
      <c r="D9399" s="10">
        <v>182</v>
      </c>
      <c r="E9399" s="1" t="s">
        <v>32</v>
      </c>
      <c r="F9399">
        <f>IF(LEFT(Tableau1[[#This Row],[Eléments modifié]],$J$1)=$I$1,Tableau1[[#This Row],[Date]],9^9)</f>
        <v>387420489</v>
      </c>
      <c r="G9399" s="9" t="str">
        <f>IF(Tableau1[[#This Row],[Date]]=_xlfn.MINIFS(Tableau1[1er],Tableau1[N° BL],Tableau1[[#This Row],[N° BL]],Tableau1[1er],Tableau1[[#This Row],[Date]]),D9398,"")</f>
        <v/>
      </c>
    </row>
    <row r="9400" spans="1:7" ht="14.25" customHeight="1" x14ac:dyDescent="0.25">
      <c r="A9400" s="1" t="s">
        <v>8751</v>
      </c>
      <c r="B9400" s="1" t="s">
        <v>8752</v>
      </c>
      <c r="C9400" s="7">
        <v>45372.588101851848</v>
      </c>
      <c r="D9400" s="10">
        <v>188</v>
      </c>
      <c r="E9400" s="1" t="s">
        <v>7</v>
      </c>
      <c r="F9400">
        <f>IF(LEFT(Tableau1[[#This Row],[Eléments modifié]],$J$1)=$I$1,Tableau1[[#This Row],[Date]],9^9)</f>
        <v>45372.588101851848</v>
      </c>
      <c r="G9400" s="9">
        <f>IF(Tableau1[[#This Row],[Date]]=_xlfn.MINIFS(Tableau1[1er],Tableau1[N° BL],Tableau1[[#This Row],[N° BL]],Tableau1[1er],Tableau1[[#This Row],[Date]]),D9399,"")</f>
        <v>182</v>
      </c>
    </row>
    <row r="9401" spans="1:7" ht="14.25" customHeight="1" x14ac:dyDescent="0.25">
      <c r="A9401" s="1" t="s">
        <v>8809</v>
      </c>
      <c r="B9401" s="1" t="s">
        <v>8810</v>
      </c>
      <c r="C9401" s="7">
        <v>45372.387175925927</v>
      </c>
      <c r="D9401" s="10">
        <v>189</v>
      </c>
      <c r="E9401" s="1" t="s">
        <v>3459</v>
      </c>
      <c r="F9401">
        <f>IF(LEFT(Tableau1[[#This Row],[Eléments modifié]],$J$1)=$I$1,Tableau1[[#This Row],[Date]],9^9)</f>
        <v>387420489</v>
      </c>
      <c r="G9401" s="9" t="str">
        <f>IF(Tableau1[[#This Row],[Date]]=_xlfn.MINIFS(Tableau1[1er],Tableau1[N° BL],Tableau1[[#This Row],[N° BL]],Tableau1[1er],Tableau1[[#This Row],[Date]]),D9400,"")</f>
        <v/>
      </c>
    </row>
    <row r="9402" spans="1:7" ht="14.25" customHeight="1" x14ac:dyDescent="0.25">
      <c r="A9402" s="1" t="s">
        <v>8809</v>
      </c>
      <c r="B9402" s="1" t="s">
        <v>8810</v>
      </c>
      <c r="C9402" s="7">
        <v>45372.406504629631</v>
      </c>
      <c r="D9402" s="10">
        <v>211</v>
      </c>
      <c r="E9402" s="1" t="s">
        <v>7</v>
      </c>
      <c r="F9402">
        <f>IF(LEFT(Tableau1[[#This Row],[Eléments modifié]],$J$1)=$I$1,Tableau1[[#This Row],[Date]],9^9)</f>
        <v>45372.406504629631</v>
      </c>
      <c r="G9402" s="9">
        <f>IF(Tableau1[[#This Row],[Date]]=_xlfn.MINIFS(Tableau1[1er],Tableau1[N° BL],Tableau1[[#This Row],[N° BL]],Tableau1[1er],Tableau1[[#This Row],[Date]]),D9401,"")</f>
        <v>189</v>
      </c>
    </row>
    <row r="9403" spans="1:7" ht="14.25" customHeight="1" x14ac:dyDescent="0.25">
      <c r="A9403" s="1" t="s">
        <v>8809</v>
      </c>
      <c r="B9403" s="1" t="s">
        <v>8810</v>
      </c>
      <c r="C9403" s="7">
        <v>45372.409375000003</v>
      </c>
      <c r="D9403" s="10">
        <v>182</v>
      </c>
      <c r="E9403" s="1" t="s">
        <v>21</v>
      </c>
      <c r="F9403">
        <f>IF(LEFT(Tableau1[[#This Row],[Eléments modifié]],$J$1)=$I$1,Tableau1[[#This Row],[Date]],9^9)</f>
        <v>387420489</v>
      </c>
      <c r="G9403" s="9" t="str">
        <f>IF(Tableau1[[#This Row],[Date]]=_xlfn.MINIFS(Tableau1[1er],Tableau1[N° BL],Tableau1[[#This Row],[N° BL]],Tableau1[1er],Tableau1[[#This Row],[Date]]),D9402,"")</f>
        <v/>
      </c>
    </row>
    <row r="9404" spans="1:7" ht="14.25" customHeight="1" x14ac:dyDescent="0.25">
      <c r="A9404" s="1" t="s">
        <v>8809</v>
      </c>
      <c r="B9404" s="1" t="s">
        <v>8810</v>
      </c>
      <c r="C9404" s="7">
        <v>45372.409756944442</v>
      </c>
      <c r="D9404" s="10">
        <v>182</v>
      </c>
      <c r="E9404" s="1" t="s">
        <v>7</v>
      </c>
      <c r="F9404">
        <f>IF(LEFT(Tableau1[[#This Row],[Eléments modifié]],$J$1)=$I$1,Tableau1[[#This Row],[Date]],9^9)</f>
        <v>45372.409756944442</v>
      </c>
      <c r="G9404" s="9">
        <f>IF(Tableau1[[#This Row],[Date]]=_xlfn.MINIFS(Tableau1[1er],Tableau1[N° BL],Tableau1[[#This Row],[N° BL]],Tableau1[1er],Tableau1[[#This Row],[Date]]),D9403,"")</f>
        <v>182</v>
      </c>
    </row>
    <row r="9405" spans="1:7" ht="14.25" customHeight="1" x14ac:dyDescent="0.25">
      <c r="A9405" s="1" t="s">
        <v>8811</v>
      </c>
      <c r="B9405" s="1" t="s">
        <v>8812</v>
      </c>
      <c r="C9405" s="7">
        <v>45372.386180555557</v>
      </c>
      <c r="D9405" s="10">
        <v>211</v>
      </c>
      <c r="E9405" s="1" t="s">
        <v>4825</v>
      </c>
      <c r="F9405">
        <f>IF(LEFT(Tableau1[[#This Row],[Eléments modifié]],$J$1)=$I$1,Tableau1[[#This Row],[Date]],9^9)</f>
        <v>387420489</v>
      </c>
      <c r="G9405" s="9" t="str">
        <f>IF(Tableau1[[#This Row],[Date]]=_xlfn.MINIFS(Tableau1[1er],Tableau1[N° BL],Tableau1[[#This Row],[N° BL]],Tableau1[1er],Tableau1[[#This Row],[Date]]),D9404,"")</f>
        <v/>
      </c>
    </row>
    <row r="9406" spans="1:7" ht="14.25" customHeight="1" x14ac:dyDescent="0.25">
      <c r="A9406" s="1" t="s">
        <v>8811</v>
      </c>
      <c r="B9406" s="1" t="s">
        <v>8812</v>
      </c>
      <c r="C9406" s="7">
        <v>45372.408460648148</v>
      </c>
      <c r="D9406" s="10">
        <v>204</v>
      </c>
      <c r="E9406" s="1" t="s">
        <v>7</v>
      </c>
      <c r="F9406">
        <f>IF(LEFT(Tableau1[[#This Row],[Eléments modifié]],$J$1)=$I$1,Tableau1[[#This Row],[Date]],9^9)</f>
        <v>45372.408460648148</v>
      </c>
      <c r="G9406" s="9">
        <f>IF(Tableau1[[#This Row],[Date]]=_xlfn.MINIFS(Tableau1[1er],Tableau1[N° BL],Tableau1[[#This Row],[N° BL]],Tableau1[1er],Tableau1[[#This Row],[Date]]),D9405,"")</f>
        <v>211</v>
      </c>
    </row>
    <row r="9407" spans="1:7" ht="14.25" customHeight="1" x14ac:dyDescent="0.25">
      <c r="A9407" s="1" t="s">
        <v>8807</v>
      </c>
      <c r="B9407" s="1" t="s">
        <v>8808</v>
      </c>
      <c r="C9407" s="7">
        <v>45372.403310185182</v>
      </c>
      <c r="D9407" s="10">
        <v>182</v>
      </c>
      <c r="E9407" s="1" t="s">
        <v>14</v>
      </c>
      <c r="F9407">
        <f>IF(LEFT(Tableau1[[#This Row],[Eléments modifié]],$J$1)=$I$1,Tableau1[[#This Row],[Date]],9^9)</f>
        <v>387420489</v>
      </c>
      <c r="G9407" s="9" t="str">
        <f>IF(Tableau1[[#This Row],[Date]]=_xlfn.MINIFS(Tableau1[1er],Tableau1[N° BL],Tableau1[[#This Row],[N° BL]],Tableau1[1er],Tableau1[[#This Row],[Date]]),D9406,"")</f>
        <v/>
      </c>
    </row>
    <row r="9408" spans="1:7" ht="14.25" customHeight="1" x14ac:dyDescent="0.25">
      <c r="A9408" s="1" t="s">
        <v>8807</v>
      </c>
      <c r="B9408" s="1" t="s">
        <v>8808</v>
      </c>
      <c r="C9408" s="7">
        <v>45372.41134259259</v>
      </c>
      <c r="D9408" s="10">
        <v>189</v>
      </c>
      <c r="E9408" s="1" t="s">
        <v>7</v>
      </c>
      <c r="F9408">
        <f>IF(LEFT(Tableau1[[#This Row],[Eléments modifié]],$J$1)=$I$1,Tableau1[[#This Row],[Date]],9^9)</f>
        <v>45372.41134259259</v>
      </c>
      <c r="G9408" s="9">
        <f>IF(Tableau1[[#This Row],[Date]]=_xlfn.MINIFS(Tableau1[1er],Tableau1[N° BL],Tableau1[[#This Row],[N° BL]],Tableau1[1er],Tableau1[[#This Row],[Date]]),D9407,"")</f>
        <v>182</v>
      </c>
    </row>
    <row r="9409" spans="1:7" ht="14.25" customHeight="1" x14ac:dyDescent="0.25">
      <c r="A9409" s="1" t="s">
        <v>8791</v>
      </c>
      <c r="B9409" s="1" t="s">
        <v>8792</v>
      </c>
      <c r="C9409" s="7">
        <v>45372.405231481483</v>
      </c>
      <c r="D9409" s="10">
        <v>133</v>
      </c>
      <c r="E9409" s="1" t="s">
        <v>21</v>
      </c>
      <c r="F9409">
        <f>IF(LEFT(Tableau1[[#This Row],[Eléments modifié]],$J$1)=$I$1,Tableau1[[#This Row],[Date]],9^9)</f>
        <v>387420489</v>
      </c>
      <c r="G9409" s="9" t="str">
        <f>IF(Tableau1[[#This Row],[Date]]=_xlfn.MINIFS(Tableau1[1er],Tableau1[N° BL],Tableau1[[#This Row],[N° BL]],Tableau1[1er],Tableau1[[#This Row],[Date]]),D9408,"")</f>
        <v/>
      </c>
    </row>
    <row r="9410" spans="1:7" ht="14.25" customHeight="1" x14ac:dyDescent="0.25">
      <c r="A9410" s="1" t="s">
        <v>8791</v>
      </c>
      <c r="B9410" s="1" t="s">
        <v>8792</v>
      </c>
      <c r="C9410" s="7">
        <v>45372.405277777776</v>
      </c>
      <c r="D9410" s="10">
        <v>133</v>
      </c>
      <c r="E9410" s="1" t="s">
        <v>20</v>
      </c>
      <c r="F9410">
        <f>IF(LEFT(Tableau1[[#This Row],[Eléments modifié]],$J$1)=$I$1,Tableau1[[#This Row],[Date]],9^9)</f>
        <v>387420489</v>
      </c>
      <c r="G9410" s="9" t="str">
        <f>IF(Tableau1[[#This Row],[Date]]=_xlfn.MINIFS(Tableau1[1er],Tableau1[N° BL],Tableau1[[#This Row],[N° BL]],Tableau1[1er],Tableau1[[#This Row],[Date]]),D9409,"")</f>
        <v/>
      </c>
    </row>
    <row r="9411" spans="1:7" ht="14.25" customHeight="1" x14ac:dyDescent="0.25">
      <c r="A9411" s="1" t="s">
        <v>8791</v>
      </c>
      <c r="B9411" s="1" t="s">
        <v>8792</v>
      </c>
      <c r="C9411" s="7">
        <v>45372.405578703707</v>
      </c>
      <c r="D9411" s="10">
        <v>133</v>
      </c>
      <c r="E9411" s="1" t="s">
        <v>1317</v>
      </c>
      <c r="F9411">
        <f>IF(LEFT(Tableau1[[#This Row],[Eléments modifié]],$J$1)=$I$1,Tableau1[[#This Row],[Date]],9^9)</f>
        <v>387420489</v>
      </c>
      <c r="G9411" s="9" t="str">
        <f>IF(Tableau1[[#This Row],[Date]]=_xlfn.MINIFS(Tableau1[1er],Tableau1[N° BL],Tableau1[[#This Row],[N° BL]],Tableau1[1er],Tableau1[[#This Row],[Date]]),D9410,"")</f>
        <v/>
      </c>
    </row>
    <row r="9412" spans="1:7" ht="14.25" customHeight="1" x14ac:dyDescent="0.25">
      <c r="A9412" s="1" t="s">
        <v>8791</v>
      </c>
      <c r="B9412" s="1" t="s">
        <v>8792</v>
      </c>
      <c r="C9412" s="7">
        <v>45372.405590277776</v>
      </c>
      <c r="D9412" s="10">
        <v>133</v>
      </c>
      <c r="E9412" s="1" t="s">
        <v>1317</v>
      </c>
      <c r="F9412">
        <f>IF(LEFT(Tableau1[[#This Row],[Eléments modifié]],$J$1)=$I$1,Tableau1[[#This Row],[Date]],9^9)</f>
        <v>387420489</v>
      </c>
      <c r="G9412" s="9" t="str">
        <f>IF(Tableau1[[#This Row],[Date]]=_xlfn.MINIFS(Tableau1[1er],Tableau1[N° BL],Tableau1[[#This Row],[N° BL]],Tableau1[1er],Tableau1[[#This Row],[Date]]),D9411,"")</f>
        <v/>
      </c>
    </row>
    <row r="9413" spans="1:7" ht="14.25" customHeight="1" x14ac:dyDescent="0.25">
      <c r="A9413" s="1" t="s">
        <v>8791</v>
      </c>
      <c r="B9413" s="1" t="s">
        <v>8792</v>
      </c>
      <c r="C9413" s="7">
        <v>45372.405659722222</v>
      </c>
      <c r="D9413" s="10">
        <v>133</v>
      </c>
      <c r="E9413" s="1" t="s">
        <v>20</v>
      </c>
      <c r="F9413">
        <f>IF(LEFT(Tableau1[[#This Row],[Eléments modifié]],$J$1)=$I$1,Tableau1[[#This Row],[Date]],9^9)</f>
        <v>387420489</v>
      </c>
      <c r="G9413" s="9" t="str">
        <f>IF(Tableau1[[#This Row],[Date]]=_xlfn.MINIFS(Tableau1[1er],Tableau1[N° BL],Tableau1[[#This Row],[N° BL]],Tableau1[1er],Tableau1[[#This Row],[Date]]),D9412,"")</f>
        <v/>
      </c>
    </row>
    <row r="9414" spans="1:7" ht="14.25" customHeight="1" x14ac:dyDescent="0.25">
      <c r="A9414" s="1" t="s">
        <v>8791</v>
      </c>
      <c r="B9414" s="1" t="s">
        <v>8792</v>
      </c>
      <c r="C9414" s="7">
        <v>45372.406527777777</v>
      </c>
      <c r="D9414" s="10">
        <v>133</v>
      </c>
      <c r="E9414" s="1" t="s">
        <v>3459</v>
      </c>
      <c r="F9414">
        <f>IF(LEFT(Tableau1[[#This Row],[Eléments modifié]],$J$1)=$I$1,Tableau1[[#This Row],[Date]],9^9)</f>
        <v>387420489</v>
      </c>
      <c r="G9414" s="9" t="str">
        <f>IF(Tableau1[[#This Row],[Date]]=_xlfn.MINIFS(Tableau1[1er],Tableau1[N° BL],Tableau1[[#This Row],[N° BL]],Tableau1[1er],Tableau1[[#This Row],[Date]]),D9413,"")</f>
        <v/>
      </c>
    </row>
    <row r="9415" spans="1:7" ht="14.25" customHeight="1" x14ac:dyDescent="0.25">
      <c r="A9415" s="1" t="s">
        <v>8791</v>
      </c>
      <c r="B9415" s="1" t="s">
        <v>8792</v>
      </c>
      <c r="C9415" s="7">
        <v>45372.433518518519</v>
      </c>
      <c r="D9415" s="10">
        <v>211</v>
      </c>
      <c r="E9415" s="1" t="s">
        <v>7</v>
      </c>
      <c r="F9415">
        <f>IF(LEFT(Tableau1[[#This Row],[Eléments modifié]],$J$1)=$I$1,Tableau1[[#This Row],[Date]],9^9)</f>
        <v>45372.433518518519</v>
      </c>
      <c r="G9415" s="9">
        <f>IF(Tableau1[[#This Row],[Date]]=_xlfn.MINIFS(Tableau1[1er],Tableau1[N° BL],Tableau1[[#This Row],[N° BL]],Tableau1[1er],Tableau1[[#This Row],[Date]]),D9414,"")</f>
        <v>133</v>
      </c>
    </row>
    <row r="9416" spans="1:7" ht="14.25" customHeight="1" x14ac:dyDescent="0.25">
      <c r="A9416" s="1" t="s">
        <v>8791</v>
      </c>
      <c r="B9416" s="1" t="s">
        <v>8792</v>
      </c>
      <c r="C9416" s="7">
        <v>45372.437569444446</v>
      </c>
      <c r="D9416" s="10">
        <v>176</v>
      </c>
      <c r="E9416" s="1" t="s">
        <v>111</v>
      </c>
      <c r="F9416">
        <f>IF(LEFT(Tableau1[[#This Row],[Eléments modifié]],$J$1)=$I$1,Tableau1[[#This Row],[Date]],9^9)</f>
        <v>387420489</v>
      </c>
      <c r="G9416" s="9" t="str">
        <f>IF(Tableau1[[#This Row],[Date]]=_xlfn.MINIFS(Tableau1[1er],Tableau1[N° BL],Tableau1[[#This Row],[N° BL]],Tableau1[1er],Tableau1[[#This Row],[Date]]),D9415,"")</f>
        <v/>
      </c>
    </row>
    <row r="9417" spans="1:7" ht="14.25" customHeight="1" x14ac:dyDescent="0.25">
      <c r="A9417" s="1" t="s">
        <v>8791</v>
      </c>
      <c r="B9417" s="1" t="s">
        <v>8792</v>
      </c>
      <c r="C9417" s="7">
        <v>45372.43849537037</v>
      </c>
      <c r="D9417" s="10">
        <v>176</v>
      </c>
      <c r="E9417" s="1" t="s">
        <v>7</v>
      </c>
      <c r="F9417">
        <f>IF(LEFT(Tableau1[[#This Row],[Eléments modifié]],$J$1)=$I$1,Tableau1[[#This Row],[Date]],9^9)</f>
        <v>45372.43849537037</v>
      </c>
      <c r="G9417" s="9">
        <f>IF(Tableau1[[#This Row],[Date]]=_xlfn.MINIFS(Tableau1[1er],Tableau1[N° BL],Tableau1[[#This Row],[N° BL]],Tableau1[1er],Tableau1[[#This Row],[Date]]),D9416,"")</f>
        <v>176</v>
      </c>
    </row>
    <row r="9418" spans="1:7" ht="14.25" customHeight="1" x14ac:dyDescent="0.25">
      <c r="A9418" s="1" t="s">
        <v>8799</v>
      </c>
      <c r="B9418" s="1" t="s">
        <v>8800</v>
      </c>
      <c r="C9418" s="7">
        <v>45372.408495370371</v>
      </c>
      <c r="D9418" s="10">
        <v>212</v>
      </c>
      <c r="E9418" s="1" t="s">
        <v>4825</v>
      </c>
      <c r="F9418">
        <f>IF(LEFT(Tableau1[[#This Row],[Eléments modifié]],$J$1)=$I$1,Tableau1[[#This Row],[Date]],9^9)</f>
        <v>387420489</v>
      </c>
      <c r="G9418" s="9" t="str">
        <f>IF(Tableau1[[#This Row],[Date]]=_xlfn.MINIFS(Tableau1[1er],Tableau1[N° BL],Tableau1[[#This Row],[N° BL]],Tableau1[1er],Tableau1[[#This Row],[Date]]),D9417,"")</f>
        <v/>
      </c>
    </row>
    <row r="9419" spans="1:7" ht="14.25" customHeight="1" x14ac:dyDescent="0.25">
      <c r="A9419" s="1" t="s">
        <v>8799</v>
      </c>
      <c r="B9419" s="1" t="s">
        <v>8800</v>
      </c>
      <c r="C9419" s="7">
        <v>45372.424351851849</v>
      </c>
      <c r="D9419" s="10">
        <v>204</v>
      </c>
      <c r="E9419" s="1" t="s">
        <v>7</v>
      </c>
      <c r="F9419">
        <f>IF(LEFT(Tableau1[[#This Row],[Eléments modifié]],$J$1)=$I$1,Tableau1[[#This Row],[Date]],9^9)</f>
        <v>45372.424351851849</v>
      </c>
      <c r="G9419" s="9">
        <f>IF(Tableau1[[#This Row],[Date]]=_xlfn.MINIFS(Tableau1[1er],Tableau1[N° BL],Tableau1[[#This Row],[N° BL]],Tableau1[1er],Tableau1[[#This Row],[Date]]),D9418,"")</f>
        <v>212</v>
      </c>
    </row>
    <row r="9420" spans="1:7" ht="14.25" customHeight="1" x14ac:dyDescent="0.25">
      <c r="A9420" s="1" t="s">
        <v>8787</v>
      </c>
      <c r="B9420" s="1" t="s">
        <v>8788</v>
      </c>
      <c r="C9420" s="7">
        <v>45372.409780092596</v>
      </c>
      <c r="D9420" s="10">
        <v>182</v>
      </c>
      <c r="E9420" s="1" t="s">
        <v>21</v>
      </c>
      <c r="F9420">
        <f>IF(LEFT(Tableau1[[#This Row],[Eléments modifié]],$J$1)=$I$1,Tableau1[[#This Row],[Date]],9^9)</f>
        <v>387420489</v>
      </c>
      <c r="G9420" s="9" t="str">
        <f>IF(Tableau1[[#This Row],[Date]]=_xlfn.MINIFS(Tableau1[1er],Tableau1[N° BL],Tableau1[[#This Row],[N° BL]],Tableau1[1er],Tableau1[[#This Row],[Date]]),D9419,"")</f>
        <v/>
      </c>
    </row>
    <row r="9421" spans="1:7" ht="14.25" customHeight="1" x14ac:dyDescent="0.25">
      <c r="A9421" s="1" t="s">
        <v>8787</v>
      </c>
      <c r="B9421" s="1" t="s">
        <v>8788</v>
      </c>
      <c r="C9421" s="7">
        <v>45372.409849537034</v>
      </c>
      <c r="D9421" s="10">
        <v>176</v>
      </c>
      <c r="E9421" s="1" t="s">
        <v>20</v>
      </c>
      <c r="F9421">
        <f>IF(LEFT(Tableau1[[#This Row],[Eléments modifié]],$J$1)=$I$1,Tableau1[[#This Row],[Date]],9^9)</f>
        <v>387420489</v>
      </c>
      <c r="G9421" s="9" t="str">
        <f>IF(Tableau1[[#This Row],[Date]]=_xlfn.MINIFS(Tableau1[1er],Tableau1[N° BL],Tableau1[[#This Row],[N° BL]],Tableau1[1er],Tableau1[[#This Row],[Date]]),D9420,"")</f>
        <v/>
      </c>
    </row>
    <row r="9422" spans="1:7" ht="14.25" customHeight="1" x14ac:dyDescent="0.25">
      <c r="A9422" s="1" t="s">
        <v>8787</v>
      </c>
      <c r="B9422" s="1" t="s">
        <v>8788</v>
      </c>
      <c r="C9422" s="7">
        <v>45372.411574074074</v>
      </c>
      <c r="D9422" s="10">
        <v>182</v>
      </c>
      <c r="E9422" s="1" t="s">
        <v>14</v>
      </c>
      <c r="F9422">
        <f>IF(LEFT(Tableau1[[#This Row],[Eléments modifié]],$J$1)=$I$1,Tableau1[[#This Row],[Date]],9^9)</f>
        <v>387420489</v>
      </c>
      <c r="G9422" s="9" t="str">
        <f>IF(Tableau1[[#This Row],[Date]]=_xlfn.MINIFS(Tableau1[1er],Tableau1[N° BL],Tableau1[[#This Row],[N° BL]],Tableau1[1er],Tableau1[[#This Row],[Date]]),D9421,"")</f>
        <v/>
      </c>
    </row>
    <row r="9423" spans="1:7" ht="14.25" customHeight="1" x14ac:dyDescent="0.25">
      <c r="A9423" s="1" t="s">
        <v>8787</v>
      </c>
      <c r="B9423" s="1" t="s">
        <v>8788</v>
      </c>
      <c r="C9423" s="7">
        <v>45372.435208333336</v>
      </c>
      <c r="D9423" s="10">
        <v>189</v>
      </c>
      <c r="E9423" s="1" t="s">
        <v>7</v>
      </c>
      <c r="F9423">
        <f>IF(LEFT(Tableau1[[#This Row],[Eléments modifié]],$J$1)=$I$1,Tableau1[[#This Row],[Date]],9^9)</f>
        <v>45372.435208333336</v>
      </c>
      <c r="G9423" s="9">
        <f>IF(Tableau1[[#This Row],[Date]]=_xlfn.MINIFS(Tableau1[1er],Tableau1[N° BL],Tableau1[[#This Row],[N° BL]],Tableau1[1er],Tableau1[[#This Row],[Date]]),D9422,"")</f>
        <v>182</v>
      </c>
    </row>
    <row r="9424" spans="1:7" ht="14.25" customHeight="1" x14ac:dyDescent="0.25">
      <c r="A9424" s="1" t="s">
        <v>8787</v>
      </c>
      <c r="B9424" s="1" t="s">
        <v>8788</v>
      </c>
      <c r="C9424" s="7">
        <v>45372.4375</v>
      </c>
      <c r="D9424" s="10">
        <v>176</v>
      </c>
      <c r="E9424" s="1" t="s">
        <v>98</v>
      </c>
      <c r="F9424">
        <f>IF(LEFT(Tableau1[[#This Row],[Eléments modifié]],$J$1)=$I$1,Tableau1[[#This Row],[Date]],9^9)</f>
        <v>387420489</v>
      </c>
      <c r="G9424" s="9" t="str">
        <f>IF(Tableau1[[#This Row],[Date]]=_xlfn.MINIFS(Tableau1[1er],Tableau1[N° BL],Tableau1[[#This Row],[N° BL]],Tableau1[1er],Tableau1[[#This Row],[Date]]),D9423,"")</f>
        <v/>
      </c>
    </row>
    <row r="9425" spans="1:7" ht="14.25" customHeight="1" x14ac:dyDescent="0.25">
      <c r="A9425" s="1" t="s">
        <v>8787</v>
      </c>
      <c r="B9425" s="1" t="s">
        <v>8788</v>
      </c>
      <c r="C9425" s="7">
        <v>45372.438518518517</v>
      </c>
      <c r="D9425" s="10">
        <v>204</v>
      </c>
      <c r="E9425" s="1" t="s">
        <v>111</v>
      </c>
      <c r="F9425">
        <f>IF(LEFT(Tableau1[[#This Row],[Eléments modifié]],$J$1)=$I$1,Tableau1[[#This Row],[Date]],9^9)</f>
        <v>387420489</v>
      </c>
      <c r="G9425" s="9" t="str">
        <f>IF(Tableau1[[#This Row],[Date]]=_xlfn.MINIFS(Tableau1[1er],Tableau1[N° BL],Tableau1[[#This Row],[N° BL]],Tableau1[1er],Tableau1[[#This Row],[Date]]),D9424,"")</f>
        <v/>
      </c>
    </row>
    <row r="9426" spans="1:7" ht="14.25" customHeight="1" x14ac:dyDescent="0.25">
      <c r="A9426" s="1" t="s">
        <v>8787</v>
      </c>
      <c r="B9426" s="1" t="s">
        <v>8788</v>
      </c>
      <c r="C9426" s="7">
        <v>45372.451064814813</v>
      </c>
      <c r="D9426" s="10">
        <v>176</v>
      </c>
      <c r="E9426" s="1" t="s">
        <v>7</v>
      </c>
      <c r="F9426">
        <f>IF(LEFT(Tableau1[[#This Row],[Eléments modifié]],$J$1)=$I$1,Tableau1[[#This Row],[Date]],9^9)</f>
        <v>45372.451064814813</v>
      </c>
      <c r="G9426" s="9">
        <f>IF(Tableau1[[#This Row],[Date]]=_xlfn.MINIFS(Tableau1[1er],Tableau1[N° BL],Tableau1[[#This Row],[N° BL]],Tableau1[1er],Tableau1[[#This Row],[Date]]),D9425,"")</f>
        <v>204</v>
      </c>
    </row>
    <row r="9427" spans="1:7" ht="14.25" customHeight="1" x14ac:dyDescent="0.25">
      <c r="A9427" s="1" t="s">
        <v>8789</v>
      </c>
      <c r="B9427" s="1" t="s">
        <v>8790</v>
      </c>
      <c r="C9427" s="7">
        <v>45372.40729166667</v>
      </c>
      <c r="D9427" s="10">
        <v>133</v>
      </c>
      <c r="E9427" s="1" t="s">
        <v>1317</v>
      </c>
      <c r="F9427">
        <f>IF(LEFT(Tableau1[[#This Row],[Eléments modifié]],$J$1)=$I$1,Tableau1[[#This Row],[Date]],9^9)</f>
        <v>387420489</v>
      </c>
      <c r="G9427" s="9" t="str">
        <f>IF(Tableau1[[#This Row],[Date]]=_xlfn.MINIFS(Tableau1[1er],Tableau1[N° BL],Tableau1[[#This Row],[N° BL]],Tableau1[1er],Tableau1[[#This Row],[Date]]),D9426,"")</f>
        <v/>
      </c>
    </row>
    <row r="9428" spans="1:7" ht="14.25" customHeight="1" x14ac:dyDescent="0.25">
      <c r="A9428" s="1" t="s">
        <v>8789</v>
      </c>
      <c r="B9428" s="1" t="s">
        <v>8790</v>
      </c>
      <c r="C9428" s="7">
        <v>45372.407650462963</v>
      </c>
      <c r="D9428" s="10">
        <v>133</v>
      </c>
      <c r="E9428" s="1" t="s">
        <v>20</v>
      </c>
      <c r="F9428">
        <f>IF(LEFT(Tableau1[[#This Row],[Eléments modifié]],$J$1)=$I$1,Tableau1[[#This Row],[Date]],9^9)</f>
        <v>387420489</v>
      </c>
      <c r="G9428" s="9" t="str">
        <f>IF(Tableau1[[#This Row],[Date]]=_xlfn.MINIFS(Tableau1[1er],Tableau1[N° BL],Tableau1[[#This Row],[N° BL]],Tableau1[1er],Tableau1[[#This Row],[Date]]),D9427,"")</f>
        <v/>
      </c>
    </row>
    <row r="9429" spans="1:7" ht="14.25" customHeight="1" x14ac:dyDescent="0.25">
      <c r="A9429" s="1" t="s">
        <v>8789</v>
      </c>
      <c r="B9429" s="1" t="s">
        <v>8790</v>
      </c>
      <c r="C9429" s="7">
        <v>45372.407916666663</v>
      </c>
      <c r="D9429" s="10">
        <v>133</v>
      </c>
      <c r="E9429" s="1" t="s">
        <v>1317</v>
      </c>
      <c r="F9429">
        <f>IF(LEFT(Tableau1[[#This Row],[Eléments modifié]],$J$1)=$I$1,Tableau1[[#This Row],[Date]],9^9)</f>
        <v>387420489</v>
      </c>
      <c r="G9429" s="9" t="str">
        <f>IF(Tableau1[[#This Row],[Date]]=_xlfn.MINIFS(Tableau1[1er],Tableau1[N° BL],Tableau1[[#This Row],[N° BL]],Tableau1[1er],Tableau1[[#This Row],[Date]]),D9428,"")</f>
        <v/>
      </c>
    </row>
    <row r="9430" spans="1:7" ht="14.25" customHeight="1" x14ac:dyDescent="0.25">
      <c r="A9430" s="1" t="s">
        <v>8789</v>
      </c>
      <c r="B9430" s="1" t="s">
        <v>8790</v>
      </c>
      <c r="C9430" s="7">
        <v>45372.40797453704</v>
      </c>
      <c r="D9430" s="10">
        <v>209</v>
      </c>
      <c r="E9430" s="1" t="s">
        <v>20</v>
      </c>
      <c r="F9430">
        <f>IF(LEFT(Tableau1[[#This Row],[Eléments modifié]],$J$1)=$I$1,Tableau1[[#This Row],[Date]],9^9)</f>
        <v>387420489</v>
      </c>
      <c r="G9430" s="9" t="str">
        <f>IF(Tableau1[[#This Row],[Date]]=_xlfn.MINIFS(Tableau1[1er],Tableau1[N° BL],Tableau1[[#This Row],[N° BL]],Tableau1[1er],Tableau1[[#This Row],[Date]]),D9429,"")</f>
        <v/>
      </c>
    </row>
    <row r="9431" spans="1:7" ht="14.25" customHeight="1" x14ac:dyDescent="0.25">
      <c r="A9431" s="1" t="s">
        <v>8789</v>
      </c>
      <c r="B9431" s="1" t="s">
        <v>8790</v>
      </c>
      <c r="C9431" s="7">
        <v>45372.408148148148</v>
      </c>
      <c r="D9431" s="10">
        <v>204</v>
      </c>
      <c r="E9431" s="1" t="s">
        <v>371</v>
      </c>
      <c r="F9431">
        <f>IF(LEFT(Tableau1[[#This Row],[Eléments modifié]],$J$1)=$I$1,Tableau1[[#This Row],[Date]],9^9)</f>
        <v>387420489</v>
      </c>
      <c r="G9431" s="9" t="str">
        <f>IF(Tableau1[[#This Row],[Date]]=_xlfn.MINIFS(Tableau1[1er],Tableau1[N° BL],Tableau1[[#This Row],[N° BL]],Tableau1[1er],Tableau1[[#This Row],[Date]]),D9430,"")</f>
        <v/>
      </c>
    </row>
    <row r="9432" spans="1:7" ht="14.25" customHeight="1" x14ac:dyDescent="0.25">
      <c r="A9432" s="1" t="s">
        <v>8789</v>
      </c>
      <c r="B9432" s="1" t="s">
        <v>8790</v>
      </c>
      <c r="C9432" s="7">
        <v>45372.450706018521</v>
      </c>
      <c r="D9432" s="10">
        <v>209</v>
      </c>
      <c r="E9432" s="1" t="s">
        <v>7</v>
      </c>
      <c r="F9432">
        <f>IF(LEFT(Tableau1[[#This Row],[Eléments modifié]],$J$1)=$I$1,Tableau1[[#This Row],[Date]],9^9)</f>
        <v>45372.450706018521</v>
      </c>
      <c r="G9432" s="9">
        <f>IF(Tableau1[[#This Row],[Date]]=_xlfn.MINIFS(Tableau1[1er],Tableau1[N° BL],Tableau1[[#This Row],[N° BL]],Tableau1[1er],Tableau1[[#This Row],[Date]]),D9431,"")</f>
        <v>204</v>
      </c>
    </row>
    <row r="9433" spans="1:7" ht="14.25" customHeight="1" x14ac:dyDescent="0.25">
      <c r="A9433" s="1" t="s">
        <v>8789</v>
      </c>
      <c r="B9433" s="1" t="s">
        <v>8790</v>
      </c>
      <c r="C9433" s="7">
        <v>45372.450949074075</v>
      </c>
      <c r="D9433" s="10">
        <v>176</v>
      </c>
      <c r="E9433" s="1" t="s">
        <v>7</v>
      </c>
      <c r="F9433">
        <f>IF(LEFT(Tableau1[[#This Row],[Eléments modifié]],$J$1)=$I$1,Tableau1[[#This Row],[Date]],9^9)</f>
        <v>45372.450949074075</v>
      </c>
      <c r="G9433" s="9">
        <f>IF(Tableau1[[#This Row],[Date]]=_xlfn.MINIFS(Tableau1[1er],Tableau1[N° BL],Tableau1[[#This Row],[N° BL]],Tableau1[1er],Tableau1[[#This Row],[Date]]),D9432,"")</f>
        <v>209</v>
      </c>
    </row>
    <row r="9434" spans="1:7" ht="14.25" customHeight="1" x14ac:dyDescent="0.25">
      <c r="A9434" s="1" t="s">
        <v>8777</v>
      </c>
      <c r="B9434" s="1" t="s">
        <v>8778</v>
      </c>
      <c r="C9434" s="7">
        <v>45372.468344907407</v>
      </c>
      <c r="D9434" s="10">
        <v>211</v>
      </c>
      <c r="E9434" s="1" t="s">
        <v>2447</v>
      </c>
      <c r="F9434">
        <f>IF(LEFT(Tableau1[[#This Row],[Eléments modifié]],$J$1)=$I$1,Tableau1[[#This Row],[Date]],9^9)</f>
        <v>387420489</v>
      </c>
      <c r="G9434" s="9" t="str">
        <f>IF(Tableau1[[#This Row],[Date]]=_xlfn.MINIFS(Tableau1[1er],Tableau1[N° BL],Tableau1[[#This Row],[N° BL]],Tableau1[1er],Tableau1[[#This Row],[Date]]),D9433,"")</f>
        <v/>
      </c>
    </row>
    <row r="9435" spans="1:7" ht="14.25" customHeight="1" x14ac:dyDescent="0.25">
      <c r="A9435" s="1" t="s">
        <v>8777</v>
      </c>
      <c r="B9435" s="1" t="s">
        <v>8778</v>
      </c>
      <c r="C9435" s="7">
        <v>45372.488854166666</v>
      </c>
      <c r="D9435" s="10">
        <v>212</v>
      </c>
      <c r="E9435" s="1" t="s">
        <v>7</v>
      </c>
      <c r="F9435">
        <f>IF(LEFT(Tableau1[[#This Row],[Eléments modifié]],$J$1)=$I$1,Tableau1[[#This Row],[Date]],9^9)</f>
        <v>45372.488854166666</v>
      </c>
      <c r="G9435" s="9">
        <f>IF(Tableau1[[#This Row],[Date]]=_xlfn.MINIFS(Tableau1[1er],Tableau1[N° BL],Tableau1[[#This Row],[N° BL]],Tableau1[1er],Tableau1[[#This Row],[Date]]),D9434,"")</f>
        <v>211</v>
      </c>
    </row>
    <row r="9436" spans="1:7" ht="14.25" customHeight="1" x14ac:dyDescent="0.25">
      <c r="A9436" s="1" t="s">
        <v>8801</v>
      </c>
      <c r="B9436" s="1" t="s">
        <v>8802</v>
      </c>
      <c r="C9436" s="7">
        <v>45372.408738425926</v>
      </c>
      <c r="D9436" s="10">
        <v>182</v>
      </c>
      <c r="E9436" s="1" t="s">
        <v>2447</v>
      </c>
      <c r="F9436">
        <f>IF(LEFT(Tableau1[[#This Row],[Eléments modifié]],$J$1)=$I$1,Tableau1[[#This Row],[Date]],9^9)</f>
        <v>387420489</v>
      </c>
      <c r="G9436" s="9" t="str">
        <f>IF(Tableau1[[#This Row],[Date]]=_xlfn.MINIFS(Tableau1[1er],Tableau1[N° BL],Tableau1[[#This Row],[N° BL]],Tableau1[1er],Tableau1[[#This Row],[Date]]),D9435,"")</f>
        <v/>
      </c>
    </row>
    <row r="9437" spans="1:7" ht="14.25" customHeight="1" x14ac:dyDescent="0.25">
      <c r="A9437" s="1" t="s">
        <v>8801</v>
      </c>
      <c r="B9437" s="1" t="s">
        <v>8802</v>
      </c>
      <c r="C9437" s="7">
        <v>45372.423483796294</v>
      </c>
      <c r="D9437" s="10">
        <v>212</v>
      </c>
      <c r="E9437" s="1" t="s">
        <v>7</v>
      </c>
      <c r="F9437">
        <f>IF(LEFT(Tableau1[[#This Row],[Eléments modifié]],$J$1)=$I$1,Tableau1[[#This Row],[Date]],9^9)</f>
        <v>45372.423483796294</v>
      </c>
      <c r="G9437" s="9">
        <f>IF(Tableau1[[#This Row],[Date]]=_xlfn.MINIFS(Tableau1[1er],Tableau1[N° BL],Tableau1[[#This Row],[N° BL]],Tableau1[1er],Tableau1[[#This Row],[Date]]),D9436,"")</f>
        <v>182</v>
      </c>
    </row>
    <row r="9438" spans="1:7" ht="14.25" customHeight="1" x14ac:dyDescent="0.25">
      <c r="A9438" s="1" t="s">
        <v>8711</v>
      </c>
      <c r="B9438" s="1" t="s">
        <v>8712</v>
      </c>
      <c r="C9438" s="7">
        <v>45372.655173611114</v>
      </c>
      <c r="D9438" s="10">
        <v>211</v>
      </c>
      <c r="E9438" s="1" t="s">
        <v>2447</v>
      </c>
      <c r="F9438">
        <f>IF(LEFT(Tableau1[[#This Row],[Eléments modifié]],$J$1)=$I$1,Tableau1[[#This Row],[Date]],9^9)</f>
        <v>387420489</v>
      </c>
      <c r="G9438" s="9" t="str">
        <f>IF(Tableau1[[#This Row],[Date]]=_xlfn.MINIFS(Tableau1[1er],Tableau1[N° BL],Tableau1[[#This Row],[N° BL]],Tableau1[1er],Tableau1[[#This Row],[Date]]),D9437,"")</f>
        <v/>
      </c>
    </row>
    <row r="9439" spans="1:7" ht="14.25" customHeight="1" x14ac:dyDescent="0.25">
      <c r="A9439" s="1" t="s">
        <v>8711</v>
      </c>
      <c r="B9439" s="1" t="s">
        <v>8712</v>
      </c>
      <c r="C9439" s="7">
        <v>45372.674155092594</v>
      </c>
      <c r="D9439" s="10">
        <v>212</v>
      </c>
      <c r="E9439" s="1" t="s">
        <v>7</v>
      </c>
      <c r="F9439">
        <f>IF(LEFT(Tableau1[[#This Row],[Eléments modifié]],$J$1)=$I$1,Tableau1[[#This Row],[Date]],9^9)</f>
        <v>45372.674155092594</v>
      </c>
      <c r="G9439" s="9">
        <f>IF(Tableau1[[#This Row],[Date]]=_xlfn.MINIFS(Tableau1[1er],Tableau1[N° BL],Tableau1[[#This Row],[N° BL]],Tableau1[1er],Tableau1[[#This Row],[Date]]),D9438,"")</f>
        <v>211</v>
      </c>
    </row>
    <row r="9440" spans="1:7" ht="14.25" customHeight="1" x14ac:dyDescent="0.25">
      <c r="A9440" s="1" t="s">
        <v>8367</v>
      </c>
      <c r="B9440" s="1" t="s">
        <v>8368</v>
      </c>
      <c r="C9440" s="7">
        <v>45372.419247685182</v>
      </c>
      <c r="D9440" s="10">
        <v>182</v>
      </c>
      <c r="E9440" s="1" t="s">
        <v>21</v>
      </c>
      <c r="F9440">
        <f>IF(LEFT(Tableau1[[#This Row],[Eléments modifié]],$J$1)=$I$1,Tableau1[[#This Row],[Date]],9^9)</f>
        <v>387420489</v>
      </c>
      <c r="G9440" s="9" t="str">
        <f>IF(Tableau1[[#This Row],[Date]]=_xlfn.MINIFS(Tableau1[1er],Tableau1[N° BL],Tableau1[[#This Row],[N° BL]],Tableau1[1er],Tableau1[[#This Row],[Date]]),D9439,"")</f>
        <v/>
      </c>
    </row>
    <row r="9441" spans="1:7" ht="14.25" customHeight="1" x14ac:dyDescent="0.25">
      <c r="A9441" s="1" t="s">
        <v>8367</v>
      </c>
      <c r="B9441" s="1" t="s">
        <v>8368</v>
      </c>
      <c r="C9441" s="7">
        <v>45372.419386574074</v>
      </c>
      <c r="D9441" s="10">
        <v>176</v>
      </c>
      <c r="E9441" s="1" t="s">
        <v>20</v>
      </c>
      <c r="F9441">
        <f>IF(LEFT(Tableau1[[#This Row],[Eléments modifié]],$J$1)=$I$1,Tableau1[[#This Row],[Date]],9^9)</f>
        <v>387420489</v>
      </c>
      <c r="G9441" s="9" t="str">
        <f>IF(Tableau1[[#This Row],[Date]]=_xlfn.MINIFS(Tableau1[1er],Tableau1[N° BL],Tableau1[[#This Row],[N° BL]],Tableau1[1er],Tableau1[[#This Row],[Date]]),D9440,"")</f>
        <v/>
      </c>
    </row>
    <row r="9442" spans="1:7" ht="14.25" customHeight="1" x14ac:dyDescent="0.25">
      <c r="A9442" s="1" t="s">
        <v>8367</v>
      </c>
      <c r="B9442" s="1" t="s">
        <v>8368</v>
      </c>
      <c r="C9442" s="7">
        <v>45372.423541666663</v>
      </c>
      <c r="D9442" s="10">
        <v>204</v>
      </c>
      <c r="E9442" s="1" t="s">
        <v>2447</v>
      </c>
      <c r="F9442">
        <f>IF(LEFT(Tableau1[[#This Row],[Eléments modifié]],$J$1)=$I$1,Tableau1[[#This Row],[Date]],9^9)</f>
        <v>387420489</v>
      </c>
      <c r="G9442" s="9" t="str">
        <f>IF(Tableau1[[#This Row],[Date]]=_xlfn.MINIFS(Tableau1[1er],Tableau1[N° BL],Tableau1[[#This Row],[N° BL]],Tableau1[1er],Tableau1[[#This Row],[Date]]),D9441,"")</f>
        <v/>
      </c>
    </row>
    <row r="9443" spans="1:7" ht="14.25" customHeight="1" x14ac:dyDescent="0.25">
      <c r="A9443" s="1" t="s">
        <v>8367</v>
      </c>
      <c r="B9443" s="1" t="s">
        <v>8368</v>
      </c>
      <c r="C9443" s="7">
        <v>45372.446122685185</v>
      </c>
      <c r="D9443" s="10">
        <v>212</v>
      </c>
      <c r="E9443" s="1" t="s">
        <v>7</v>
      </c>
      <c r="F9443">
        <f>IF(LEFT(Tableau1[[#This Row],[Eléments modifié]],$J$1)=$I$1,Tableau1[[#This Row],[Date]],9^9)</f>
        <v>45372.446122685185</v>
      </c>
      <c r="G9443" s="9">
        <f>IF(Tableau1[[#This Row],[Date]]=_xlfn.MINIFS(Tableau1[1er],Tableau1[N° BL],Tableau1[[#This Row],[N° BL]],Tableau1[1er],Tableau1[[#This Row],[Date]]),D9442,"")</f>
        <v>204</v>
      </c>
    </row>
    <row r="9444" spans="1:7" ht="14.25" customHeight="1" x14ac:dyDescent="0.25">
      <c r="A9444" s="1" t="s">
        <v>8367</v>
      </c>
      <c r="B9444" s="1" t="s">
        <v>8368</v>
      </c>
      <c r="C9444" s="7">
        <v>45376.392268518517</v>
      </c>
      <c r="D9444" s="10">
        <v>188</v>
      </c>
      <c r="E9444" s="1" t="s">
        <v>98</v>
      </c>
      <c r="F9444">
        <f>IF(LEFT(Tableau1[[#This Row],[Eléments modifié]],$J$1)=$I$1,Tableau1[[#This Row],[Date]],9^9)</f>
        <v>387420489</v>
      </c>
      <c r="G9444" s="9" t="str">
        <f>IF(Tableau1[[#This Row],[Date]]=_xlfn.MINIFS(Tableau1[1er],Tableau1[N° BL],Tableau1[[#This Row],[N° BL]],Tableau1[1er],Tableau1[[#This Row],[Date]]),D9443,"")</f>
        <v/>
      </c>
    </row>
    <row r="9445" spans="1:7" ht="14.25" customHeight="1" x14ac:dyDescent="0.25">
      <c r="A9445" s="1" t="s">
        <v>8367</v>
      </c>
      <c r="B9445" s="1" t="s">
        <v>8368</v>
      </c>
      <c r="C9445" s="7">
        <v>45376.405891203707</v>
      </c>
      <c r="D9445" s="10">
        <v>188</v>
      </c>
      <c r="E9445" s="1" t="s">
        <v>32</v>
      </c>
      <c r="F9445">
        <f>IF(LEFT(Tableau1[[#This Row],[Eléments modifié]],$J$1)=$I$1,Tableau1[[#This Row],[Date]],9^9)</f>
        <v>387420489</v>
      </c>
      <c r="G9445" s="9" t="str">
        <f>IF(Tableau1[[#This Row],[Date]]=_xlfn.MINIFS(Tableau1[1er],Tableau1[N° BL],Tableau1[[#This Row],[N° BL]],Tableau1[1er],Tableau1[[#This Row],[Date]]),D9444,"")</f>
        <v/>
      </c>
    </row>
    <row r="9446" spans="1:7" ht="14.25" customHeight="1" x14ac:dyDescent="0.25">
      <c r="A9446" s="1" t="s">
        <v>8367</v>
      </c>
      <c r="B9446" s="1" t="s">
        <v>8368</v>
      </c>
      <c r="C9446" s="7">
        <v>45376.406053240738</v>
      </c>
      <c r="D9446" s="10">
        <v>188</v>
      </c>
      <c r="E9446" s="1" t="s">
        <v>7</v>
      </c>
      <c r="F9446">
        <f>IF(LEFT(Tableau1[[#This Row],[Eléments modifié]],$J$1)=$I$1,Tableau1[[#This Row],[Date]],9^9)</f>
        <v>45376.406053240738</v>
      </c>
      <c r="G9446" s="9">
        <f>IF(Tableau1[[#This Row],[Date]]=_xlfn.MINIFS(Tableau1[1er],Tableau1[N° BL],Tableau1[[#This Row],[N° BL]],Tableau1[1er],Tableau1[[#This Row],[Date]]),D9445,"")</f>
        <v>188</v>
      </c>
    </row>
    <row r="9447" spans="1:7" ht="14.25" customHeight="1" x14ac:dyDescent="0.25">
      <c r="A9447" s="1" t="s">
        <v>8367</v>
      </c>
      <c r="B9447" s="1" t="s">
        <v>8368</v>
      </c>
      <c r="C9447" s="7">
        <v>45377.608391203707</v>
      </c>
      <c r="D9447" s="10">
        <v>188</v>
      </c>
      <c r="E9447" s="1" t="s">
        <v>98</v>
      </c>
      <c r="F9447">
        <f>IF(LEFT(Tableau1[[#This Row],[Eléments modifié]],$J$1)=$I$1,Tableau1[[#This Row],[Date]],9^9)</f>
        <v>387420489</v>
      </c>
      <c r="G9447" s="9" t="str">
        <f>IF(Tableau1[[#This Row],[Date]]=_xlfn.MINIFS(Tableau1[1er],Tableau1[N° BL],Tableau1[[#This Row],[N° BL]],Tableau1[1er],Tableau1[[#This Row],[Date]]),D9446,"")</f>
        <v/>
      </c>
    </row>
    <row r="9448" spans="1:7" ht="14.25" customHeight="1" x14ac:dyDescent="0.25">
      <c r="A9448" s="1" t="s">
        <v>8367</v>
      </c>
      <c r="B9448" s="1" t="s">
        <v>8368</v>
      </c>
      <c r="C9448" s="7">
        <v>45377.614537037036</v>
      </c>
      <c r="D9448" s="10">
        <v>188</v>
      </c>
      <c r="E9448" s="1" t="s">
        <v>32</v>
      </c>
      <c r="F9448">
        <f>IF(LEFT(Tableau1[[#This Row],[Eléments modifié]],$J$1)=$I$1,Tableau1[[#This Row],[Date]],9^9)</f>
        <v>387420489</v>
      </c>
      <c r="G9448" s="9" t="str">
        <f>IF(Tableau1[[#This Row],[Date]]=_xlfn.MINIFS(Tableau1[1er],Tableau1[N° BL],Tableau1[[#This Row],[N° BL]],Tableau1[1er],Tableau1[[#This Row],[Date]]),D9447,"")</f>
        <v/>
      </c>
    </row>
    <row r="9449" spans="1:7" ht="14.25" customHeight="1" x14ac:dyDescent="0.25">
      <c r="A9449" s="1" t="s">
        <v>8367</v>
      </c>
      <c r="B9449" s="1" t="s">
        <v>8368</v>
      </c>
      <c r="C9449" s="7">
        <v>45377.615277777775</v>
      </c>
      <c r="D9449" s="10">
        <v>188</v>
      </c>
      <c r="E9449" s="1" t="s">
        <v>7</v>
      </c>
      <c r="F9449">
        <f>IF(LEFT(Tableau1[[#This Row],[Eléments modifié]],$J$1)=$I$1,Tableau1[[#This Row],[Date]],9^9)</f>
        <v>45377.615277777775</v>
      </c>
      <c r="G9449" s="9">
        <f>IF(Tableau1[[#This Row],[Date]]=_xlfn.MINIFS(Tableau1[1er],Tableau1[N° BL],Tableau1[[#This Row],[N° BL]],Tableau1[1er],Tableau1[[#This Row],[Date]]),D9448,"")</f>
        <v>188</v>
      </c>
    </row>
    <row r="9450" spans="1:7" ht="14.25" customHeight="1" x14ac:dyDescent="0.25">
      <c r="A9450" s="1" t="s">
        <v>8683</v>
      </c>
      <c r="B9450" s="1" t="s">
        <v>8684</v>
      </c>
      <c r="C9450" s="7">
        <v>45372.441712962966</v>
      </c>
      <c r="D9450" s="10">
        <v>204</v>
      </c>
      <c r="E9450" s="1" t="s">
        <v>4825</v>
      </c>
      <c r="F9450">
        <f>IF(LEFT(Tableau1[[#This Row],[Eléments modifié]],$J$1)=$I$1,Tableau1[[#This Row],[Date]],9^9)</f>
        <v>387420489</v>
      </c>
      <c r="G9450" s="9" t="str">
        <f>IF(Tableau1[[#This Row],[Date]]=_xlfn.MINIFS(Tableau1[1er],Tableau1[N° BL],Tableau1[[#This Row],[N° BL]],Tableau1[1er],Tableau1[[#This Row],[Date]]),D9449,"")</f>
        <v/>
      </c>
    </row>
    <row r="9451" spans="1:7" ht="14.25" customHeight="1" x14ac:dyDescent="0.25">
      <c r="A9451" s="1" t="s">
        <v>8683</v>
      </c>
      <c r="B9451" s="1" t="s">
        <v>8684</v>
      </c>
      <c r="C9451" s="7">
        <v>45372.443043981482</v>
      </c>
      <c r="D9451" s="10">
        <v>212</v>
      </c>
      <c r="E9451" s="1" t="s">
        <v>20</v>
      </c>
      <c r="F9451">
        <f>IF(LEFT(Tableau1[[#This Row],[Eléments modifié]],$J$1)=$I$1,Tableau1[[#This Row],[Date]],9^9)</f>
        <v>387420489</v>
      </c>
      <c r="G9451" s="9" t="str">
        <f>IF(Tableau1[[#This Row],[Date]]=_xlfn.MINIFS(Tableau1[1er],Tableau1[N° BL],Tableau1[[#This Row],[N° BL]],Tableau1[1er],Tableau1[[#This Row],[Date]]),D9450,"")</f>
        <v/>
      </c>
    </row>
    <row r="9452" spans="1:7" ht="14.25" customHeight="1" x14ac:dyDescent="0.25">
      <c r="A9452" s="1" t="s">
        <v>8683</v>
      </c>
      <c r="B9452" s="1" t="s">
        <v>8684</v>
      </c>
      <c r="C9452" s="7">
        <v>45373.373807870368</v>
      </c>
      <c r="D9452" s="10">
        <v>188</v>
      </c>
      <c r="E9452" s="1" t="s">
        <v>4825</v>
      </c>
      <c r="F9452">
        <f>IF(LEFT(Tableau1[[#This Row],[Eléments modifié]],$J$1)=$I$1,Tableau1[[#This Row],[Date]],9^9)</f>
        <v>387420489</v>
      </c>
      <c r="G9452" s="9" t="str">
        <f>IF(Tableau1[[#This Row],[Date]]=_xlfn.MINIFS(Tableau1[1er],Tableau1[N° BL],Tableau1[[#This Row],[N° BL]],Tableau1[1er],Tableau1[[#This Row],[Date]]),D9451,"")</f>
        <v/>
      </c>
    </row>
    <row r="9453" spans="1:7" ht="14.25" customHeight="1" x14ac:dyDescent="0.25">
      <c r="A9453" s="1" t="s">
        <v>8683</v>
      </c>
      <c r="B9453" s="1" t="s">
        <v>8684</v>
      </c>
      <c r="C9453" s="7">
        <v>45373.431990740741</v>
      </c>
      <c r="D9453" s="10">
        <v>204</v>
      </c>
      <c r="E9453" s="1" t="s">
        <v>7</v>
      </c>
      <c r="F9453">
        <f>IF(LEFT(Tableau1[[#This Row],[Eléments modifié]],$J$1)=$I$1,Tableau1[[#This Row],[Date]],9^9)</f>
        <v>45373.431990740741</v>
      </c>
      <c r="G9453" s="9">
        <f>IF(Tableau1[[#This Row],[Date]]=_xlfn.MINIFS(Tableau1[1er],Tableau1[N° BL],Tableau1[[#This Row],[N° BL]],Tableau1[1er],Tableau1[[#This Row],[Date]]),D9452,"")</f>
        <v>188</v>
      </c>
    </row>
    <row r="9454" spans="1:7" ht="14.25" customHeight="1" x14ac:dyDescent="0.25">
      <c r="A9454" s="1" t="s">
        <v>8325</v>
      </c>
      <c r="B9454" s="1" t="s">
        <v>8326</v>
      </c>
      <c r="C9454" s="7">
        <v>45372.435335648152</v>
      </c>
      <c r="D9454" s="10">
        <v>176</v>
      </c>
      <c r="E9454" s="1" t="s">
        <v>111</v>
      </c>
      <c r="F9454">
        <f>IF(LEFT(Tableau1[[#This Row],[Eléments modifié]],$J$1)=$I$1,Tableau1[[#This Row],[Date]],9^9)</f>
        <v>387420489</v>
      </c>
      <c r="G9454" s="9" t="str">
        <f>IF(Tableau1[[#This Row],[Date]]=_xlfn.MINIFS(Tableau1[1er],Tableau1[N° BL],Tableau1[[#This Row],[N° BL]],Tableau1[1er],Tableau1[[#This Row],[Date]]),D9453,"")</f>
        <v/>
      </c>
    </row>
    <row r="9455" spans="1:7" ht="14.25" customHeight="1" x14ac:dyDescent="0.25">
      <c r="A9455" s="1" t="s">
        <v>8325</v>
      </c>
      <c r="B9455" s="1" t="s">
        <v>8326</v>
      </c>
      <c r="C9455" s="7">
        <v>45372.435717592591</v>
      </c>
      <c r="D9455" s="10">
        <v>1</v>
      </c>
      <c r="E9455" s="1" t="s">
        <v>20</v>
      </c>
      <c r="F9455">
        <f>IF(LEFT(Tableau1[[#This Row],[Eléments modifié]],$J$1)=$I$1,Tableau1[[#This Row],[Date]],9^9)</f>
        <v>387420489</v>
      </c>
      <c r="G9455" s="9" t="str">
        <f>IF(Tableau1[[#This Row],[Date]]=_xlfn.MINIFS(Tableau1[1er],Tableau1[N° BL],Tableau1[[#This Row],[N° BL]],Tableau1[1er],Tableau1[[#This Row],[Date]]),D9454,"")</f>
        <v/>
      </c>
    </row>
    <row r="9456" spans="1:7" ht="14.25" customHeight="1" x14ac:dyDescent="0.25">
      <c r="A9456" s="1" t="s">
        <v>8325</v>
      </c>
      <c r="B9456" s="1" t="s">
        <v>8326</v>
      </c>
      <c r="C9456" s="7">
        <v>45373.300196759257</v>
      </c>
      <c r="D9456" s="10">
        <v>189</v>
      </c>
      <c r="E9456" s="1" t="s">
        <v>14</v>
      </c>
      <c r="F9456">
        <f>IF(LEFT(Tableau1[[#This Row],[Eléments modifié]],$J$1)=$I$1,Tableau1[[#This Row],[Date]],9^9)</f>
        <v>387420489</v>
      </c>
      <c r="G9456" s="9" t="str">
        <f>IF(Tableau1[[#This Row],[Date]]=_xlfn.MINIFS(Tableau1[1er],Tableau1[N° BL],Tableau1[[#This Row],[N° BL]],Tableau1[1er],Tableau1[[#This Row],[Date]]),D9455,"")</f>
        <v/>
      </c>
    </row>
    <row r="9457" spans="1:7" ht="14.25" customHeight="1" x14ac:dyDescent="0.25">
      <c r="A9457" s="1" t="s">
        <v>8325</v>
      </c>
      <c r="B9457" s="1" t="s">
        <v>8326</v>
      </c>
      <c r="C9457" s="7">
        <v>45373.30091435185</v>
      </c>
      <c r="D9457" s="10">
        <v>189</v>
      </c>
      <c r="E9457" s="1" t="s">
        <v>41</v>
      </c>
      <c r="F9457">
        <f>IF(LEFT(Tableau1[[#This Row],[Eléments modifié]],$J$1)=$I$1,Tableau1[[#This Row],[Date]],9^9)</f>
        <v>387420489</v>
      </c>
      <c r="G9457" s="9" t="str">
        <f>IF(Tableau1[[#This Row],[Date]]=_xlfn.MINIFS(Tableau1[1er],Tableau1[N° BL],Tableau1[[#This Row],[N° BL]],Tableau1[1er],Tableau1[[#This Row],[Date]]),D9456,"")</f>
        <v/>
      </c>
    </row>
    <row r="9458" spans="1:7" ht="14.25" customHeight="1" x14ac:dyDescent="0.25">
      <c r="A9458" s="1" t="s">
        <v>8325</v>
      </c>
      <c r="B9458" s="1" t="s">
        <v>8326</v>
      </c>
      <c r="C9458" s="7">
        <v>45373.301168981481</v>
      </c>
      <c r="D9458" s="10">
        <v>176</v>
      </c>
      <c r="E9458" s="1" t="s">
        <v>14</v>
      </c>
      <c r="F9458">
        <f>IF(LEFT(Tableau1[[#This Row],[Eléments modifié]],$J$1)=$I$1,Tableau1[[#This Row],[Date]],9^9)</f>
        <v>387420489</v>
      </c>
      <c r="G9458" s="9" t="str">
        <f>IF(Tableau1[[#This Row],[Date]]=_xlfn.MINIFS(Tableau1[1er],Tableau1[N° BL],Tableau1[[#This Row],[N° BL]],Tableau1[1er],Tableau1[[#This Row],[Date]]),D9457,"")</f>
        <v/>
      </c>
    </row>
    <row r="9459" spans="1:7" ht="14.25" customHeight="1" x14ac:dyDescent="0.25">
      <c r="A9459" s="1" t="s">
        <v>8325</v>
      </c>
      <c r="B9459" s="1" t="s">
        <v>8326</v>
      </c>
      <c r="C9459" s="7">
        <v>45373.393020833333</v>
      </c>
      <c r="D9459" s="10">
        <v>189</v>
      </c>
      <c r="E9459" s="1" t="s">
        <v>7</v>
      </c>
      <c r="F9459">
        <f>IF(LEFT(Tableau1[[#This Row],[Eléments modifié]],$J$1)=$I$1,Tableau1[[#This Row],[Date]],9^9)</f>
        <v>45373.393020833333</v>
      </c>
      <c r="G9459" s="9">
        <f>IF(Tableau1[[#This Row],[Date]]=_xlfn.MINIFS(Tableau1[1er],Tableau1[N° BL],Tableau1[[#This Row],[N° BL]],Tableau1[1er],Tableau1[[#This Row],[Date]]),D9458,"")</f>
        <v>176</v>
      </c>
    </row>
    <row r="9460" spans="1:7" ht="14.25" customHeight="1" x14ac:dyDescent="0.25">
      <c r="A9460" s="1" t="s">
        <v>8325</v>
      </c>
      <c r="B9460" s="1" t="s">
        <v>8326</v>
      </c>
      <c r="C9460" s="7">
        <v>45378.408402777779</v>
      </c>
      <c r="D9460" s="10">
        <v>212</v>
      </c>
      <c r="E9460" s="1" t="s">
        <v>98</v>
      </c>
      <c r="F9460">
        <f>IF(LEFT(Tableau1[[#This Row],[Eléments modifié]],$J$1)=$I$1,Tableau1[[#This Row],[Date]],9^9)</f>
        <v>387420489</v>
      </c>
      <c r="G9460" s="9" t="str">
        <f>IF(Tableau1[[#This Row],[Date]]=_xlfn.MINIFS(Tableau1[1er],Tableau1[N° BL],Tableau1[[#This Row],[N° BL]],Tableau1[1er],Tableau1[[#This Row],[Date]]),D9459,"")</f>
        <v/>
      </c>
    </row>
    <row r="9461" spans="1:7" ht="14.25" customHeight="1" x14ac:dyDescent="0.25">
      <c r="A9461" s="1" t="s">
        <v>8325</v>
      </c>
      <c r="B9461" s="1" t="s">
        <v>8326</v>
      </c>
      <c r="C9461" s="7">
        <v>45378.411249999997</v>
      </c>
      <c r="D9461" s="10">
        <v>204</v>
      </c>
      <c r="E9461" s="1" t="s">
        <v>32</v>
      </c>
      <c r="F9461">
        <f>IF(LEFT(Tableau1[[#This Row],[Eléments modifié]],$J$1)=$I$1,Tableau1[[#This Row],[Date]],9^9)</f>
        <v>387420489</v>
      </c>
      <c r="G9461" s="9" t="str">
        <f>IF(Tableau1[[#This Row],[Date]]=_xlfn.MINIFS(Tableau1[1er],Tableau1[N° BL],Tableau1[[#This Row],[N° BL]],Tableau1[1er],Tableau1[[#This Row],[Date]]),D9460,"")</f>
        <v/>
      </c>
    </row>
    <row r="9462" spans="1:7" ht="14.25" customHeight="1" x14ac:dyDescent="0.25">
      <c r="A9462" s="1" t="s">
        <v>8325</v>
      </c>
      <c r="B9462" s="1" t="s">
        <v>8326</v>
      </c>
      <c r="C9462" s="7">
        <v>45378.429050925923</v>
      </c>
      <c r="D9462" s="10">
        <v>188</v>
      </c>
      <c r="E9462" s="1" t="s">
        <v>7</v>
      </c>
      <c r="F9462">
        <f>IF(LEFT(Tableau1[[#This Row],[Eléments modifié]],$J$1)=$I$1,Tableau1[[#This Row],[Date]],9^9)</f>
        <v>45378.429050925923</v>
      </c>
      <c r="G9462" s="9">
        <f>IF(Tableau1[[#This Row],[Date]]=_xlfn.MINIFS(Tableau1[1er],Tableau1[N° BL],Tableau1[[#This Row],[N° BL]],Tableau1[1er],Tableau1[[#This Row],[Date]]),D9461,"")</f>
        <v>204</v>
      </c>
    </row>
    <row r="9463" spans="1:7" ht="14.25" customHeight="1" x14ac:dyDescent="0.25">
      <c r="A9463" s="1" t="s">
        <v>8727</v>
      </c>
      <c r="B9463" s="1" t="s">
        <v>8728</v>
      </c>
      <c r="C9463" s="7">
        <v>45372.424398148149</v>
      </c>
      <c r="D9463" s="10">
        <v>176</v>
      </c>
      <c r="E9463" s="1" t="s">
        <v>4825</v>
      </c>
      <c r="F9463">
        <f>IF(LEFT(Tableau1[[#This Row],[Eléments modifié]],$J$1)=$I$1,Tableau1[[#This Row],[Date]],9^9)</f>
        <v>387420489</v>
      </c>
      <c r="G9463" s="9" t="str">
        <f>IF(Tableau1[[#This Row],[Date]]=_xlfn.MINIFS(Tableau1[1er],Tableau1[N° BL],Tableau1[[#This Row],[N° BL]],Tableau1[1er],Tableau1[[#This Row],[Date]]),D9462,"")</f>
        <v/>
      </c>
    </row>
    <row r="9464" spans="1:7" ht="14.25" customHeight="1" x14ac:dyDescent="0.25">
      <c r="A9464" s="1" t="s">
        <v>8727</v>
      </c>
      <c r="B9464" s="1" t="s">
        <v>8728</v>
      </c>
      <c r="C9464" s="7">
        <v>45372.441678240742</v>
      </c>
      <c r="D9464" s="10">
        <v>204</v>
      </c>
      <c r="E9464" s="1" t="s">
        <v>7</v>
      </c>
      <c r="F9464">
        <f>IF(LEFT(Tableau1[[#This Row],[Eléments modifié]],$J$1)=$I$1,Tableau1[[#This Row],[Date]],9^9)</f>
        <v>45372.441678240742</v>
      </c>
      <c r="G9464" s="9">
        <f>IF(Tableau1[[#This Row],[Date]]=_xlfn.MINIFS(Tableau1[1er],Tableau1[N° BL],Tableau1[[#This Row],[N° BL]],Tableau1[1er],Tableau1[[#This Row],[Date]]),D9463,"")</f>
        <v>176</v>
      </c>
    </row>
    <row r="9465" spans="1:7" ht="14.25" customHeight="1" x14ac:dyDescent="0.25">
      <c r="A9465" s="1" t="s">
        <v>8727</v>
      </c>
      <c r="B9465" s="1" t="s">
        <v>8728</v>
      </c>
      <c r="C9465" s="7">
        <v>45372.640636574077</v>
      </c>
      <c r="D9465" s="10">
        <v>188</v>
      </c>
      <c r="E9465" s="1" t="s">
        <v>98</v>
      </c>
      <c r="F9465">
        <f>IF(LEFT(Tableau1[[#This Row],[Eléments modifié]],$J$1)=$I$1,Tableau1[[#This Row],[Date]],9^9)</f>
        <v>387420489</v>
      </c>
      <c r="G9465" s="9" t="str">
        <f>IF(Tableau1[[#This Row],[Date]]=_xlfn.MINIFS(Tableau1[1er],Tableau1[N° BL],Tableau1[[#This Row],[N° BL]],Tableau1[1er],Tableau1[[#This Row],[Date]]),D9464,"")</f>
        <v/>
      </c>
    </row>
    <row r="9466" spans="1:7" ht="14.25" customHeight="1" x14ac:dyDescent="0.25">
      <c r="A9466" s="1" t="s">
        <v>8727</v>
      </c>
      <c r="B9466" s="1" t="s">
        <v>8728</v>
      </c>
      <c r="C9466" s="7">
        <v>45372.641226851854</v>
      </c>
      <c r="D9466" s="10">
        <v>188</v>
      </c>
      <c r="E9466" s="1" t="s">
        <v>32</v>
      </c>
      <c r="F9466">
        <f>IF(LEFT(Tableau1[[#This Row],[Eléments modifié]],$J$1)=$I$1,Tableau1[[#This Row],[Date]],9^9)</f>
        <v>387420489</v>
      </c>
      <c r="G9466" s="9" t="str">
        <f>IF(Tableau1[[#This Row],[Date]]=_xlfn.MINIFS(Tableau1[1er],Tableau1[N° BL],Tableau1[[#This Row],[N° BL]],Tableau1[1er],Tableau1[[#This Row],[Date]]),D9465,"")</f>
        <v/>
      </c>
    </row>
    <row r="9467" spans="1:7" ht="14.25" customHeight="1" x14ac:dyDescent="0.25">
      <c r="A9467" s="1" t="s">
        <v>8727</v>
      </c>
      <c r="B9467" s="1" t="s">
        <v>8728</v>
      </c>
      <c r="C9467" s="7">
        <v>45372.644016203703</v>
      </c>
      <c r="D9467" s="10">
        <v>188</v>
      </c>
      <c r="E9467" s="1" t="s">
        <v>7</v>
      </c>
      <c r="F9467">
        <f>IF(LEFT(Tableau1[[#This Row],[Eléments modifié]],$J$1)=$I$1,Tableau1[[#This Row],[Date]],9^9)</f>
        <v>45372.644016203703</v>
      </c>
      <c r="G9467" s="9">
        <f>IF(Tableau1[[#This Row],[Date]]=_xlfn.MINIFS(Tableau1[1er],Tableau1[N° BL],Tableau1[[#This Row],[N° BL]],Tableau1[1er],Tableau1[[#This Row],[Date]]),D9466,"")</f>
        <v>188</v>
      </c>
    </row>
    <row r="9468" spans="1:7" ht="14.25" customHeight="1" x14ac:dyDescent="0.25">
      <c r="A9468" s="1" t="s">
        <v>8785</v>
      </c>
      <c r="B9468" s="1" t="s">
        <v>8786</v>
      </c>
      <c r="C9468" s="7">
        <v>45372.451111111113</v>
      </c>
      <c r="D9468" s="10">
        <v>176</v>
      </c>
      <c r="E9468" s="1" t="s">
        <v>111</v>
      </c>
      <c r="F9468">
        <f>IF(LEFT(Tableau1[[#This Row],[Eléments modifié]],$J$1)=$I$1,Tableau1[[#This Row],[Date]],9^9)</f>
        <v>387420489</v>
      </c>
      <c r="G9468" s="9" t="str">
        <f>IF(Tableau1[[#This Row],[Date]]=_xlfn.MINIFS(Tableau1[1er],Tableau1[N° BL],Tableau1[[#This Row],[N° BL]],Tableau1[1er],Tableau1[[#This Row],[Date]]),D9467,"")</f>
        <v/>
      </c>
    </row>
    <row r="9469" spans="1:7" ht="14.25" customHeight="1" x14ac:dyDescent="0.25">
      <c r="A9469" s="1" t="s">
        <v>8785</v>
      </c>
      <c r="B9469" s="1" t="s">
        <v>8786</v>
      </c>
      <c r="C9469" s="7">
        <v>45372.451296296298</v>
      </c>
      <c r="D9469" s="10">
        <v>209</v>
      </c>
      <c r="E9469" s="1" t="s">
        <v>20</v>
      </c>
      <c r="F9469">
        <f>IF(LEFT(Tableau1[[#This Row],[Eléments modifié]],$J$1)=$I$1,Tableau1[[#This Row],[Date]],9^9)</f>
        <v>387420489</v>
      </c>
      <c r="G9469" s="9" t="str">
        <f>IF(Tableau1[[#This Row],[Date]]=_xlfn.MINIFS(Tableau1[1er],Tableau1[N° BL],Tableau1[[#This Row],[N° BL]],Tableau1[1er],Tableau1[[#This Row],[Date]]),D9468,"")</f>
        <v/>
      </c>
    </row>
    <row r="9470" spans="1:7" ht="14.25" customHeight="1" x14ac:dyDescent="0.25">
      <c r="A9470" s="1" t="s">
        <v>8785</v>
      </c>
      <c r="B9470" s="1" t="s">
        <v>8786</v>
      </c>
      <c r="C9470" s="7">
        <v>45372.451319444444</v>
      </c>
      <c r="D9470" s="10">
        <v>209</v>
      </c>
      <c r="E9470" s="1" t="s">
        <v>371</v>
      </c>
      <c r="F9470">
        <f>IF(LEFT(Tableau1[[#This Row],[Eléments modifié]],$J$1)=$I$1,Tableau1[[#This Row],[Date]],9^9)</f>
        <v>387420489</v>
      </c>
      <c r="G9470" s="9" t="str">
        <f>IF(Tableau1[[#This Row],[Date]]=_xlfn.MINIFS(Tableau1[1er],Tableau1[N° BL],Tableau1[[#This Row],[N° BL]],Tableau1[1er],Tableau1[[#This Row],[Date]]),D9469,"")</f>
        <v/>
      </c>
    </row>
    <row r="9471" spans="1:7" ht="14.25" customHeight="1" x14ac:dyDescent="0.25">
      <c r="A9471" s="1" t="s">
        <v>8785</v>
      </c>
      <c r="B9471" s="1" t="s">
        <v>8786</v>
      </c>
      <c r="C9471" s="7">
        <v>45372.451666666668</v>
      </c>
      <c r="D9471" s="10">
        <v>209</v>
      </c>
      <c r="E9471" s="1" t="s">
        <v>41</v>
      </c>
      <c r="F9471">
        <f>IF(LEFT(Tableau1[[#This Row],[Eléments modifié]],$J$1)=$I$1,Tableau1[[#This Row],[Date]],9^9)</f>
        <v>387420489</v>
      </c>
      <c r="G9471" s="9" t="str">
        <f>IF(Tableau1[[#This Row],[Date]]=_xlfn.MINIFS(Tableau1[1er],Tableau1[N° BL],Tableau1[[#This Row],[N° BL]],Tableau1[1er],Tableau1[[#This Row],[Date]]),D9470,"")</f>
        <v/>
      </c>
    </row>
    <row r="9472" spans="1:7" ht="14.25" customHeight="1" x14ac:dyDescent="0.25">
      <c r="A9472" s="1" t="s">
        <v>8785</v>
      </c>
      <c r="B9472" s="1" t="s">
        <v>8786</v>
      </c>
      <c r="C9472" s="7">
        <v>45372.45171296296</v>
      </c>
      <c r="D9472" s="10">
        <v>209</v>
      </c>
      <c r="E9472" s="1" t="s">
        <v>371</v>
      </c>
      <c r="F9472">
        <f>IF(LEFT(Tableau1[[#This Row],[Eléments modifié]],$J$1)=$I$1,Tableau1[[#This Row],[Date]],9^9)</f>
        <v>387420489</v>
      </c>
      <c r="G9472" s="9" t="str">
        <f>IF(Tableau1[[#This Row],[Date]]=_xlfn.MINIFS(Tableau1[1er],Tableau1[N° BL],Tableau1[[#This Row],[N° BL]],Tableau1[1er],Tableau1[[#This Row],[Date]]),D9471,"")</f>
        <v/>
      </c>
    </row>
    <row r="9473" spans="1:7" ht="14.25" customHeight="1" x14ac:dyDescent="0.25">
      <c r="A9473" s="1" t="s">
        <v>8785</v>
      </c>
      <c r="B9473" s="1" t="s">
        <v>8786</v>
      </c>
      <c r="C9473" s="7">
        <v>45372.451782407406</v>
      </c>
      <c r="D9473" s="10">
        <v>209</v>
      </c>
      <c r="E9473" s="1" t="s">
        <v>41</v>
      </c>
      <c r="F9473">
        <f>IF(LEFT(Tableau1[[#This Row],[Eléments modifié]],$J$1)=$I$1,Tableau1[[#This Row],[Date]],9^9)</f>
        <v>387420489</v>
      </c>
      <c r="G9473" s="9" t="str">
        <f>IF(Tableau1[[#This Row],[Date]]=_xlfn.MINIFS(Tableau1[1er],Tableau1[N° BL],Tableau1[[#This Row],[N° BL]],Tableau1[1er],Tableau1[[#This Row],[Date]]),D9472,"")</f>
        <v/>
      </c>
    </row>
    <row r="9474" spans="1:7" ht="14.25" customHeight="1" x14ac:dyDescent="0.25">
      <c r="A9474" s="1" t="s">
        <v>8785</v>
      </c>
      <c r="B9474" s="1" t="s">
        <v>8786</v>
      </c>
      <c r="C9474" s="7">
        <v>45372.451817129629</v>
      </c>
      <c r="D9474" s="10">
        <v>188</v>
      </c>
      <c r="E9474" s="1" t="s">
        <v>371</v>
      </c>
      <c r="F9474">
        <f>IF(LEFT(Tableau1[[#This Row],[Eléments modifié]],$J$1)=$I$1,Tableau1[[#This Row],[Date]],9^9)</f>
        <v>387420489</v>
      </c>
      <c r="G9474" s="9" t="str">
        <f>IF(Tableau1[[#This Row],[Date]]=_xlfn.MINIFS(Tableau1[1er],Tableau1[N° BL],Tableau1[[#This Row],[N° BL]],Tableau1[1er],Tableau1[[#This Row],[Date]]),D9473,"")</f>
        <v/>
      </c>
    </row>
    <row r="9475" spans="1:7" ht="14.25" customHeight="1" x14ac:dyDescent="0.25">
      <c r="A9475" s="1" t="s">
        <v>8785</v>
      </c>
      <c r="B9475" s="1" t="s">
        <v>8786</v>
      </c>
      <c r="C9475" s="7">
        <v>45372.456724537034</v>
      </c>
      <c r="D9475" s="10">
        <v>209</v>
      </c>
      <c r="E9475" s="1" t="s">
        <v>7</v>
      </c>
      <c r="F9475">
        <f>IF(LEFT(Tableau1[[#This Row],[Eléments modifié]],$J$1)=$I$1,Tableau1[[#This Row],[Date]],9^9)</f>
        <v>45372.456724537034</v>
      </c>
      <c r="G9475" s="9">
        <f>IF(Tableau1[[#This Row],[Date]]=_xlfn.MINIFS(Tableau1[1er],Tableau1[N° BL],Tableau1[[#This Row],[N° BL]],Tableau1[1er],Tableau1[[#This Row],[Date]]),D9474,"")</f>
        <v>188</v>
      </c>
    </row>
    <row r="9476" spans="1:7" ht="14.25" customHeight="1" x14ac:dyDescent="0.25">
      <c r="A9476" s="1" t="s">
        <v>8783</v>
      </c>
      <c r="B9476" s="1" t="s">
        <v>8784</v>
      </c>
      <c r="C9476" s="7">
        <v>45372.435243055559</v>
      </c>
      <c r="D9476" s="10">
        <v>176</v>
      </c>
      <c r="E9476" s="1" t="s">
        <v>14</v>
      </c>
      <c r="F9476">
        <f>IF(LEFT(Tableau1[[#This Row],[Eléments modifié]],$J$1)=$I$1,Tableau1[[#This Row],[Date]],9^9)</f>
        <v>387420489</v>
      </c>
      <c r="G9476" s="9" t="str">
        <f>IF(Tableau1[[#This Row],[Date]]=_xlfn.MINIFS(Tableau1[1er],Tableau1[N° BL],Tableau1[[#This Row],[N° BL]],Tableau1[1er],Tableau1[[#This Row],[Date]]),D9475,"")</f>
        <v/>
      </c>
    </row>
    <row r="9477" spans="1:7" ht="14.25" customHeight="1" x14ac:dyDescent="0.25">
      <c r="A9477" s="1" t="s">
        <v>8783</v>
      </c>
      <c r="B9477" s="1" t="s">
        <v>8784</v>
      </c>
      <c r="C9477" s="7">
        <v>45372.464571759258</v>
      </c>
      <c r="D9477" s="10">
        <v>189</v>
      </c>
      <c r="E9477" s="1" t="s">
        <v>7</v>
      </c>
      <c r="F9477">
        <f>IF(LEFT(Tableau1[[#This Row],[Eléments modifié]],$J$1)=$I$1,Tableau1[[#This Row],[Date]],9^9)</f>
        <v>45372.464571759258</v>
      </c>
      <c r="G9477" s="9">
        <f>IF(Tableau1[[#This Row],[Date]]=_xlfn.MINIFS(Tableau1[1er],Tableau1[N° BL],Tableau1[[#This Row],[N° BL]],Tableau1[1er],Tableau1[[#This Row],[Date]]),D9476,"")</f>
        <v>176</v>
      </c>
    </row>
    <row r="9478" spans="1:7" ht="14.25" customHeight="1" x14ac:dyDescent="0.25">
      <c r="A9478" s="1" t="s">
        <v>8781</v>
      </c>
      <c r="B9478" s="1" t="s">
        <v>8782</v>
      </c>
      <c r="C9478" s="7">
        <v>45372.446331018517</v>
      </c>
      <c r="D9478" s="10">
        <v>204</v>
      </c>
      <c r="E9478" s="1" t="s">
        <v>2447</v>
      </c>
      <c r="F9478">
        <f>IF(LEFT(Tableau1[[#This Row],[Eléments modifié]],$J$1)=$I$1,Tableau1[[#This Row],[Date]],9^9)</f>
        <v>387420489</v>
      </c>
      <c r="G9478" s="9" t="str">
        <f>IF(Tableau1[[#This Row],[Date]]=_xlfn.MINIFS(Tableau1[1er],Tableau1[N° BL],Tableau1[[#This Row],[N° BL]],Tableau1[1er],Tableau1[[#This Row],[Date]]),D9477,"")</f>
        <v/>
      </c>
    </row>
    <row r="9479" spans="1:7" ht="14.25" customHeight="1" x14ac:dyDescent="0.25">
      <c r="A9479" s="1" t="s">
        <v>8781</v>
      </c>
      <c r="B9479" s="1" t="s">
        <v>8782</v>
      </c>
      <c r="C9479" s="7">
        <v>45372.46775462963</v>
      </c>
      <c r="D9479" s="10">
        <v>212</v>
      </c>
      <c r="E9479" s="1" t="s">
        <v>7</v>
      </c>
      <c r="F9479">
        <f>IF(LEFT(Tableau1[[#This Row],[Eléments modifié]],$J$1)=$I$1,Tableau1[[#This Row],[Date]],9^9)</f>
        <v>45372.46775462963</v>
      </c>
      <c r="G9479" s="9">
        <f>IF(Tableau1[[#This Row],[Date]]=_xlfn.MINIFS(Tableau1[1er],Tableau1[N° BL],Tableau1[[#This Row],[N° BL]],Tableau1[1er],Tableau1[[#This Row],[Date]]),D9478,"")</f>
        <v>204</v>
      </c>
    </row>
    <row r="9480" spans="1:7" ht="14.25" customHeight="1" x14ac:dyDescent="0.25">
      <c r="A9480" s="1" t="s">
        <v>8779</v>
      </c>
      <c r="B9480" s="1" t="s">
        <v>8780</v>
      </c>
      <c r="C9480" s="7">
        <v>45372.446388888886</v>
      </c>
      <c r="D9480" s="10">
        <v>188</v>
      </c>
      <c r="E9480" s="1" t="s">
        <v>4825</v>
      </c>
      <c r="F9480">
        <f>IF(LEFT(Tableau1[[#This Row],[Eléments modifié]],$J$1)=$I$1,Tableau1[[#This Row],[Date]],9^9)</f>
        <v>387420489</v>
      </c>
      <c r="G9480" s="9" t="str">
        <f>IF(Tableau1[[#This Row],[Date]]=_xlfn.MINIFS(Tableau1[1er],Tableau1[N° BL],Tableau1[[#This Row],[N° BL]],Tableau1[1er],Tableau1[[#This Row],[Date]]),D9479,"")</f>
        <v/>
      </c>
    </row>
    <row r="9481" spans="1:7" ht="14.25" customHeight="1" x14ac:dyDescent="0.25">
      <c r="A9481" s="1" t="s">
        <v>8779</v>
      </c>
      <c r="B9481" s="1" t="s">
        <v>8780</v>
      </c>
      <c r="C9481" s="7">
        <v>45372.480405092596</v>
      </c>
      <c r="D9481" s="10">
        <v>204</v>
      </c>
      <c r="E9481" s="1" t="s">
        <v>7</v>
      </c>
      <c r="F9481">
        <f>IF(LEFT(Tableau1[[#This Row],[Eléments modifié]],$J$1)=$I$1,Tableau1[[#This Row],[Date]],9^9)</f>
        <v>45372.480405092596</v>
      </c>
      <c r="G9481" s="9">
        <f>IF(Tableau1[[#This Row],[Date]]=_xlfn.MINIFS(Tableau1[1er],Tableau1[N° BL],Tableau1[[#This Row],[N° BL]],Tableau1[1er],Tableau1[[#This Row],[Date]]),D9480,"")</f>
        <v>188</v>
      </c>
    </row>
    <row r="9482" spans="1:7" ht="14.25" customHeight="1" x14ac:dyDescent="0.25">
      <c r="A9482" s="1" t="s">
        <v>8687</v>
      </c>
      <c r="B9482" s="1" t="s">
        <v>8688</v>
      </c>
      <c r="C9482" s="7">
        <v>45372.433541666665</v>
      </c>
      <c r="D9482" s="10">
        <v>176</v>
      </c>
      <c r="E9482" s="1" t="s">
        <v>3459</v>
      </c>
      <c r="F9482">
        <f>IF(LEFT(Tableau1[[#This Row],[Eléments modifié]],$J$1)=$I$1,Tableau1[[#This Row],[Date]],9^9)</f>
        <v>387420489</v>
      </c>
      <c r="G9482" s="9" t="str">
        <f>IF(Tableau1[[#This Row],[Date]]=_xlfn.MINIFS(Tableau1[1er],Tableau1[N° BL],Tableau1[[#This Row],[N° BL]],Tableau1[1er],Tableau1[[#This Row],[Date]]),D9481,"")</f>
        <v/>
      </c>
    </row>
    <row r="9483" spans="1:7" ht="14.25" customHeight="1" x14ac:dyDescent="0.25">
      <c r="A9483" s="1" t="s">
        <v>8687</v>
      </c>
      <c r="B9483" s="1" t="s">
        <v>8688</v>
      </c>
      <c r="C9483" s="7">
        <v>45372.476064814815</v>
      </c>
      <c r="D9483" s="10">
        <v>211</v>
      </c>
      <c r="E9483" s="1" t="s">
        <v>7</v>
      </c>
      <c r="F9483">
        <f>IF(LEFT(Tableau1[[#This Row],[Eléments modifié]],$J$1)=$I$1,Tableau1[[#This Row],[Date]],9^9)</f>
        <v>45372.476064814815</v>
      </c>
      <c r="G9483" s="9">
        <f>IF(Tableau1[[#This Row],[Date]]=_xlfn.MINIFS(Tableau1[1er],Tableau1[N° BL],Tableau1[[#This Row],[N° BL]],Tableau1[1er],Tableau1[[#This Row],[Date]]),D9482,"")</f>
        <v>176</v>
      </c>
    </row>
    <row r="9484" spans="1:7" ht="14.25" customHeight="1" x14ac:dyDescent="0.25">
      <c r="A9484" s="1" t="s">
        <v>8687</v>
      </c>
      <c r="B9484" s="1" t="s">
        <v>8688</v>
      </c>
      <c r="C9484" s="7">
        <v>45372.615381944444</v>
      </c>
      <c r="D9484" s="10">
        <v>209</v>
      </c>
      <c r="E9484" s="1" t="s">
        <v>98</v>
      </c>
      <c r="F9484">
        <f>IF(LEFT(Tableau1[[#This Row],[Eléments modifié]],$J$1)=$I$1,Tableau1[[#This Row],[Date]],9^9)</f>
        <v>387420489</v>
      </c>
      <c r="G9484" s="9" t="str">
        <f>IF(Tableau1[[#This Row],[Date]]=_xlfn.MINIFS(Tableau1[1er],Tableau1[N° BL],Tableau1[[#This Row],[N° BL]],Tableau1[1er],Tableau1[[#This Row],[Date]]),D9483,"")</f>
        <v/>
      </c>
    </row>
    <row r="9485" spans="1:7" ht="14.25" customHeight="1" x14ac:dyDescent="0.25">
      <c r="A9485" s="1" t="s">
        <v>8687</v>
      </c>
      <c r="B9485" s="1" t="s">
        <v>8688</v>
      </c>
      <c r="C9485" s="7">
        <v>45372.638310185182</v>
      </c>
      <c r="D9485" s="10">
        <v>188</v>
      </c>
      <c r="E9485" s="1" t="s">
        <v>32</v>
      </c>
      <c r="F9485">
        <f>IF(LEFT(Tableau1[[#This Row],[Eléments modifié]],$J$1)=$I$1,Tableau1[[#This Row],[Date]],9^9)</f>
        <v>387420489</v>
      </c>
      <c r="G9485" s="9" t="str">
        <f>IF(Tableau1[[#This Row],[Date]]=_xlfn.MINIFS(Tableau1[1er],Tableau1[N° BL],Tableau1[[#This Row],[N° BL]],Tableau1[1er],Tableau1[[#This Row],[Date]]),D9484,"")</f>
        <v/>
      </c>
    </row>
    <row r="9486" spans="1:7" ht="14.25" customHeight="1" x14ac:dyDescent="0.25">
      <c r="A9486" s="1" t="s">
        <v>8687</v>
      </c>
      <c r="B9486" s="1" t="s">
        <v>8688</v>
      </c>
      <c r="C9486" s="7">
        <v>45372.639363425929</v>
      </c>
      <c r="D9486" s="10">
        <v>188</v>
      </c>
      <c r="E9486" s="1" t="s">
        <v>7</v>
      </c>
      <c r="F9486">
        <f>IF(LEFT(Tableau1[[#This Row],[Eléments modifié]],$J$1)=$I$1,Tableau1[[#This Row],[Date]],9^9)</f>
        <v>45372.639363425929</v>
      </c>
      <c r="G9486" s="9">
        <f>IF(Tableau1[[#This Row],[Date]]=_xlfn.MINIFS(Tableau1[1er],Tableau1[N° BL],Tableau1[[#This Row],[N° BL]],Tableau1[1er],Tableau1[[#This Row],[Date]]),D9485,"")</f>
        <v>188</v>
      </c>
    </row>
    <row r="9487" spans="1:7" ht="14.25" customHeight="1" x14ac:dyDescent="0.25">
      <c r="A9487" s="1" t="s">
        <v>8687</v>
      </c>
      <c r="B9487" s="1" t="s">
        <v>8688</v>
      </c>
      <c r="C9487" s="7">
        <v>45372.731099537035</v>
      </c>
      <c r="D9487" s="10">
        <v>188</v>
      </c>
      <c r="E9487" s="1" t="s">
        <v>98</v>
      </c>
      <c r="F9487">
        <f>IF(LEFT(Tableau1[[#This Row],[Eléments modifié]],$J$1)=$I$1,Tableau1[[#This Row],[Date]],9^9)</f>
        <v>387420489</v>
      </c>
      <c r="G9487" s="9" t="str">
        <f>IF(Tableau1[[#This Row],[Date]]=_xlfn.MINIFS(Tableau1[1er],Tableau1[N° BL],Tableau1[[#This Row],[N° BL]],Tableau1[1er],Tableau1[[#This Row],[Date]]),D9486,"")</f>
        <v/>
      </c>
    </row>
    <row r="9488" spans="1:7" ht="14.25" customHeight="1" x14ac:dyDescent="0.25">
      <c r="A9488" s="1" t="s">
        <v>8687</v>
      </c>
      <c r="B9488" s="1" t="s">
        <v>8688</v>
      </c>
      <c r="C9488" s="7">
        <v>45373.420752314814</v>
      </c>
      <c r="D9488" s="10">
        <v>188</v>
      </c>
      <c r="E9488" s="1" t="s">
        <v>32</v>
      </c>
      <c r="F9488">
        <f>IF(LEFT(Tableau1[[#This Row],[Eléments modifié]],$J$1)=$I$1,Tableau1[[#This Row],[Date]],9^9)</f>
        <v>387420489</v>
      </c>
      <c r="G9488" s="9" t="str">
        <f>IF(Tableau1[[#This Row],[Date]]=_xlfn.MINIFS(Tableau1[1er],Tableau1[N° BL],Tableau1[[#This Row],[N° BL]],Tableau1[1er],Tableau1[[#This Row],[Date]]),D9487,"")</f>
        <v/>
      </c>
    </row>
    <row r="9489" spans="1:7" ht="14.25" customHeight="1" x14ac:dyDescent="0.25">
      <c r="A9489" s="1" t="s">
        <v>8687</v>
      </c>
      <c r="B9489" s="1" t="s">
        <v>8688</v>
      </c>
      <c r="C9489" s="7">
        <v>45373.421319444446</v>
      </c>
      <c r="D9489" s="10">
        <v>188</v>
      </c>
      <c r="E9489" s="1" t="s">
        <v>7</v>
      </c>
      <c r="F9489">
        <f>IF(LEFT(Tableau1[[#This Row],[Eléments modifié]],$J$1)=$I$1,Tableau1[[#This Row],[Date]],9^9)</f>
        <v>45373.421319444446</v>
      </c>
      <c r="G9489" s="9">
        <f>IF(Tableau1[[#This Row],[Date]]=_xlfn.MINIFS(Tableau1[1er],Tableau1[N° BL],Tableau1[[#This Row],[N° BL]],Tableau1[1er],Tableau1[[#This Row],[Date]]),D9488,"")</f>
        <v>188</v>
      </c>
    </row>
    <row r="9490" spans="1:7" ht="14.25" customHeight="1" x14ac:dyDescent="0.25">
      <c r="A9490" s="1" t="s">
        <v>8773</v>
      </c>
      <c r="B9490" s="1" t="s">
        <v>8774</v>
      </c>
      <c r="C9490" s="7">
        <v>45372.452696759261</v>
      </c>
      <c r="D9490" s="10">
        <v>188</v>
      </c>
      <c r="E9490" s="1" t="s">
        <v>32</v>
      </c>
      <c r="F9490">
        <f>IF(LEFT(Tableau1[[#This Row],[Eléments modifié]],$J$1)=$I$1,Tableau1[[#This Row],[Date]],9^9)</f>
        <v>387420489</v>
      </c>
      <c r="G9490" s="9" t="str">
        <f>IF(Tableau1[[#This Row],[Date]]=_xlfn.MINIFS(Tableau1[1er],Tableau1[N° BL],Tableau1[[#This Row],[N° BL]],Tableau1[1er],Tableau1[[#This Row],[Date]]),D9489,"")</f>
        <v/>
      </c>
    </row>
    <row r="9491" spans="1:7" ht="14.25" customHeight="1" x14ac:dyDescent="0.25">
      <c r="A9491" s="1" t="s">
        <v>8773</v>
      </c>
      <c r="B9491" s="1" t="s">
        <v>8774</v>
      </c>
      <c r="C9491" s="7">
        <v>45372.452939814815</v>
      </c>
      <c r="D9491" s="10">
        <v>209</v>
      </c>
      <c r="E9491" s="1" t="s">
        <v>20</v>
      </c>
      <c r="F9491">
        <f>IF(LEFT(Tableau1[[#This Row],[Eléments modifié]],$J$1)=$I$1,Tableau1[[#This Row],[Date]],9^9)</f>
        <v>387420489</v>
      </c>
      <c r="G9491" s="9" t="str">
        <f>IF(Tableau1[[#This Row],[Date]]=_xlfn.MINIFS(Tableau1[1er],Tableau1[N° BL],Tableau1[[#This Row],[N° BL]],Tableau1[1er],Tableau1[[#This Row],[Date]]),D9490,"")</f>
        <v/>
      </c>
    </row>
    <row r="9492" spans="1:7" ht="14.25" customHeight="1" x14ac:dyDescent="0.25">
      <c r="A9492" s="1" t="s">
        <v>8773</v>
      </c>
      <c r="B9492" s="1" t="s">
        <v>8774</v>
      </c>
      <c r="C9492" s="7">
        <v>45372.457245370373</v>
      </c>
      <c r="D9492" s="10">
        <v>189</v>
      </c>
      <c r="E9492" s="1" t="s">
        <v>371</v>
      </c>
      <c r="F9492">
        <f>IF(LEFT(Tableau1[[#This Row],[Eléments modifié]],$J$1)=$I$1,Tableau1[[#This Row],[Date]],9^9)</f>
        <v>387420489</v>
      </c>
      <c r="G9492" s="9" t="str">
        <f>IF(Tableau1[[#This Row],[Date]]=_xlfn.MINIFS(Tableau1[1er],Tableau1[N° BL],Tableau1[[#This Row],[N° BL]],Tableau1[1er],Tableau1[[#This Row],[Date]]),D9491,"")</f>
        <v/>
      </c>
    </row>
    <row r="9493" spans="1:7" ht="14.25" customHeight="1" x14ac:dyDescent="0.25">
      <c r="A9493" s="1" t="s">
        <v>8773</v>
      </c>
      <c r="B9493" s="1" t="s">
        <v>8774</v>
      </c>
      <c r="C9493" s="7">
        <v>45372.497870370367</v>
      </c>
      <c r="D9493" s="10">
        <v>209</v>
      </c>
      <c r="E9493" s="1" t="s">
        <v>7</v>
      </c>
      <c r="F9493">
        <f>IF(LEFT(Tableau1[[#This Row],[Eléments modifié]],$J$1)=$I$1,Tableau1[[#This Row],[Date]],9^9)</f>
        <v>45372.497870370367</v>
      </c>
      <c r="G9493" s="9">
        <f>IF(Tableau1[[#This Row],[Date]]=_xlfn.MINIFS(Tableau1[1er],Tableau1[N° BL],Tableau1[[#This Row],[N° BL]],Tableau1[1er],Tableau1[[#This Row],[Date]]),D9492,"")</f>
        <v>189</v>
      </c>
    </row>
    <row r="9494" spans="1:7" ht="14.25" customHeight="1" x14ac:dyDescent="0.25">
      <c r="A9494" s="1" t="s">
        <v>8769</v>
      </c>
      <c r="B9494" s="1" t="s">
        <v>8770</v>
      </c>
      <c r="C9494" s="7">
        <v>45372.464641203704</v>
      </c>
      <c r="D9494" s="10">
        <v>212</v>
      </c>
      <c r="E9494" s="1" t="s">
        <v>14</v>
      </c>
      <c r="F9494">
        <f>IF(LEFT(Tableau1[[#This Row],[Eléments modifié]],$J$1)=$I$1,Tableau1[[#This Row],[Date]],9^9)</f>
        <v>387420489</v>
      </c>
      <c r="G9494" s="9" t="str">
        <f>IF(Tableau1[[#This Row],[Date]]=_xlfn.MINIFS(Tableau1[1er],Tableau1[N° BL],Tableau1[[#This Row],[N° BL]],Tableau1[1er],Tableau1[[#This Row],[Date]]),D9493,"")</f>
        <v/>
      </c>
    </row>
    <row r="9495" spans="1:7" ht="14.25" customHeight="1" x14ac:dyDescent="0.25">
      <c r="A9495" s="1" t="s">
        <v>8769</v>
      </c>
      <c r="B9495" s="1" t="s">
        <v>8770</v>
      </c>
      <c r="C9495" s="7">
        <v>45372.503587962965</v>
      </c>
      <c r="D9495" s="10">
        <v>189</v>
      </c>
      <c r="E9495" s="1" t="s">
        <v>7</v>
      </c>
      <c r="F9495">
        <f>IF(LEFT(Tableau1[[#This Row],[Eléments modifié]],$J$1)=$I$1,Tableau1[[#This Row],[Date]],9^9)</f>
        <v>45372.503587962965</v>
      </c>
      <c r="G9495" s="9">
        <f>IF(Tableau1[[#This Row],[Date]]=_xlfn.MINIFS(Tableau1[1er],Tableau1[N° BL],Tableau1[[#This Row],[N° BL]],Tableau1[1er],Tableau1[[#This Row],[Date]]),D9494,"")</f>
        <v>212</v>
      </c>
    </row>
    <row r="9496" spans="1:7" ht="14.25" customHeight="1" x14ac:dyDescent="0.25">
      <c r="A9496" s="1" t="s">
        <v>8769</v>
      </c>
      <c r="B9496" s="1" t="s">
        <v>8770</v>
      </c>
      <c r="C9496" s="7">
        <v>45372.503854166665</v>
      </c>
      <c r="D9496" s="10">
        <v>189</v>
      </c>
      <c r="E9496" s="1" t="s">
        <v>7</v>
      </c>
      <c r="F9496">
        <f>IF(LEFT(Tableau1[[#This Row],[Eléments modifié]],$J$1)=$I$1,Tableau1[[#This Row],[Date]],9^9)</f>
        <v>45372.503854166665</v>
      </c>
      <c r="G9496" s="9">
        <f>IF(Tableau1[[#This Row],[Date]]=_xlfn.MINIFS(Tableau1[1er],Tableau1[N° BL],Tableau1[[#This Row],[N° BL]],Tableau1[1er],Tableau1[[#This Row],[Date]]),D9495,"")</f>
        <v>189</v>
      </c>
    </row>
    <row r="9497" spans="1:7" ht="14.25" customHeight="1" x14ac:dyDescent="0.25">
      <c r="A9497" s="1" t="s">
        <v>8767</v>
      </c>
      <c r="B9497" s="1" t="s">
        <v>8768</v>
      </c>
      <c r="C9497" s="7">
        <v>45372.50440972222</v>
      </c>
      <c r="D9497" s="10">
        <v>189</v>
      </c>
      <c r="E9497" s="1" t="s">
        <v>14</v>
      </c>
      <c r="F9497">
        <f>IF(LEFT(Tableau1[[#This Row],[Eléments modifié]],$J$1)=$I$1,Tableau1[[#This Row],[Date]],9^9)</f>
        <v>387420489</v>
      </c>
      <c r="G9497" s="9" t="str">
        <f>IF(Tableau1[[#This Row],[Date]]=_xlfn.MINIFS(Tableau1[1er],Tableau1[N° BL],Tableau1[[#This Row],[N° BL]],Tableau1[1er],Tableau1[[#This Row],[Date]]),D9496,"")</f>
        <v/>
      </c>
    </row>
    <row r="9498" spans="1:7" ht="14.25" customHeight="1" x14ac:dyDescent="0.25">
      <c r="A9498" s="1" t="s">
        <v>8767</v>
      </c>
      <c r="B9498" s="1" t="s">
        <v>8768</v>
      </c>
      <c r="C9498" s="7">
        <v>45372.509166666663</v>
      </c>
      <c r="D9498" s="10">
        <v>189</v>
      </c>
      <c r="E9498" s="1" t="s">
        <v>7</v>
      </c>
      <c r="F9498">
        <f>IF(LEFT(Tableau1[[#This Row],[Eléments modifié]],$J$1)=$I$1,Tableau1[[#This Row],[Date]],9^9)</f>
        <v>45372.509166666663</v>
      </c>
      <c r="G9498" s="9">
        <f>IF(Tableau1[[#This Row],[Date]]=_xlfn.MINIFS(Tableau1[1er],Tableau1[N° BL],Tableau1[[#This Row],[N° BL]],Tableau1[1er],Tableau1[[#This Row],[Date]]),D9497,"")</f>
        <v>189</v>
      </c>
    </row>
    <row r="9499" spans="1:7" ht="14.25" customHeight="1" x14ac:dyDescent="0.25">
      <c r="A9499" s="1" t="s">
        <v>8761</v>
      </c>
      <c r="B9499" s="1" t="s">
        <v>8762</v>
      </c>
      <c r="C9499" s="7">
        <v>45372.509189814817</v>
      </c>
      <c r="D9499" s="10">
        <v>209</v>
      </c>
      <c r="E9499" s="1" t="s">
        <v>14</v>
      </c>
      <c r="F9499">
        <f>IF(LEFT(Tableau1[[#This Row],[Eléments modifié]],$J$1)=$I$1,Tableau1[[#This Row],[Date]],9^9)</f>
        <v>387420489</v>
      </c>
      <c r="G9499" s="9" t="str">
        <f>IF(Tableau1[[#This Row],[Date]]=_xlfn.MINIFS(Tableau1[1er],Tableau1[N° BL],Tableau1[[#This Row],[N° BL]],Tableau1[1er],Tableau1[[#This Row],[Date]]),D9498,"")</f>
        <v/>
      </c>
    </row>
    <row r="9500" spans="1:7" ht="14.25" customHeight="1" x14ac:dyDescent="0.25">
      <c r="A9500" s="1" t="s">
        <v>8761</v>
      </c>
      <c r="B9500" s="1" t="s">
        <v>8762</v>
      </c>
      <c r="C9500" s="7">
        <v>45372.544710648152</v>
      </c>
      <c r="D9500" s="10">
        <v>189</v>
      </c>
      <c r="E9500" s="1" t="s">
        <v>7</v>
      </c>
      <c r="F9500">
        <f>IF(LEFT(Tableau1[[#This Row],[Eléments modifié]],$J$1)=$I$1,Tableau1[[#This Row],[Date]],9^9)</f>
        <v>45372.544710648152</v>
      </c>
      <c r="G9500" s="9">
        <f>IF(Tableau1[[#This Row],[Date]]=_xlfn.MINIFS(Tableau1[1er],Tableau1[N° BL],Tableau1[[#This Row],[N° BL]],Tableau1[1er],Tableau1[[#This Row],[Date]]),D9499,"")</f>
        <v>209</v>
      </c>
    </row>
    <row r="9501" spans="1:7" ht="14.25" customHeight="1" x14ac:dyDescent="0.25">
      <c r="A9501" s="1" t="s">
        <v>8761</v>
      </c>
      <c r="B9501" s="1" t="s">
        <v>8762</v>
      </c>
      <c r="C9501" s="7">
        <v>45372.557615740741</v>
      </c>
      <c r="D9501" s="10">
        <v>188</v>
      </c>
      <c r="E9501" s="1" t="s">
        <v>98</v>
      </c>
      <c r="F9501">
        <f>IF(LEFT(Tableau1[[#This Row],[Eléments modifié]],$J$1)=$I$1,Tableau1[[#This Row],[Date]],9^9)</f>
        <v>387420489</v>
      </c>
      <c r="G9501" s="9" t="str">
        <f>IF(Tableau1[[#This Row],[Date]]=_xlfn.MINIFS(Tableau1[1er],Tableau1[N° BL],Tableau1[[#This Row],[N° BL]],Tableau1[1er],Tableau1[[#This Row],[Date]]),D9500,"")</f>
        <v/>
      </c>
    </row>
    <row r="9502" spans="1:7" ht="14.25" customHeight="1" x14ac:dyDescent="0.25">
      <c r="A9502" s="1" t="s">
        <v>8761</v>
      </c>
      <c r="B9502" s="1" t="s">
        <v>8762</v>
      </c>
      <c r="C9502" s="7">
        <v>45372.559328703705</v>
      </c>
      <c r="D9502" s="10">
        <v>188</v>
      </c>
      <c r="E9502" s="1" t="s">
        <v>32</v>
      </c>
      <c r="F9502">
        <f>IF(LEFT(Tableau1[[#This Row],[Eléments modifié]],$J$1)=$I$1,Tableau1[[#This Row],[Date]],9^9)</f>
        <v>387420489</v>
      </c>
      <c r="G9502" s="9" t="str">
        <f>IF(Tableau1[[#This Row],[Date]]=_xlfn.MINIFS(Tableau1[1er],Tableau1[N° BL],Tableau1[[#This Row],[N° BL]],Tableau1[1er],Tableau1[[#This Row],[Date]]),D9501,"")</f>
        <v/>
      </c>
    </row>
    <row r="9503" spans="1:7" ht="14.25" customHeight="1" x14ac:dyDescent="0.25">
      <c r="A9503" s="1" t="s">
        <v>8761</v>
      </c>
      <c r="B9503" s="1" t="s">
        <v>8762</v>
      </c>
      <c r="C9503" s="7">
        <v>45372.563587962963</v>
      </c>
      <c r="D9503" s="10">
        <v>188</v>
      </c>
      <c r="E9503" s="1" t="s">
        <v>7</v>
      </c>
      <c r="F9503">
        <f>IF(LEFT(Tableau1[[#This Row],[Eléments modifié]],$J$1)=$I$1,Tableau1[[#This Row],[Date]],9^9)</f>
        <v>45372.563587962963</v>
      </c>
      <c r="G9503" s="9">
        <f>IF(Tableau1[[#This Row],[Date]]=_xlfn.MINIFS(Tableau1[1er],Tableau1[N° BL],Tableau1[[#This Row],[N° BL]],Tableau1[1er],Tableau1[[#This Row],[Date]]),D9502,"")</f>
        <v>188</v>
      </c>
    </row>
    <row r="9504" spans="1:7" ht="14.25" customHeight="1" x14ac:dyDescent="0.25">
      <c r="A9504" s="1" t="s">
        <v>8715</v>
      </c>
      <c r="B9504" s="1" t="s">
        <v>8716</v>
      </c>
      <c r="C9504" s="7">
        <v>45372.639456018522</v>
      </c>
      <c r="D9504" s="10">
        <v>188</v>
      </c>
      <c r="E9504" s="1" t="s">
        <v>32</v>
      </c>
      <c r="F9504">
        <f>IF(LEFT(Tableau1[[#This Row],[Eléments modifié]],$J$1)=$I$1,Tableau1[[#This Row],[Date]],9^9)</f>
        <v>387420489</v>
      </c>
      <c r="G9504" s="9" t="str">
        <f>IF(Tableau1[[#This Row],[Date]]=_xlfn.MINIFS(Tableau1[1er],Tableau1[N° BL],Tableau1[[#This Row],[N° BL]],Tableau1[1er],Tableau1[[#This Row],[Date]]),D9503,"")</f>
        <v/>
      </c>
    </row>
    <row r="9505" spans="1:7" ht="14.25" customHeight="1" x14ac:dyDescent="0.25">
      <c r="A9505" s="1" t="s">
        <v>8715</v>
      </c>
      <c r="B9505" s="1" t="s">
        <v>8716</v>
      </c>
      <c r="C9505" s="7">
        <v>45372.639537037037</v>
      </c>
      <c r="D9505" s="10">
        <v>188</v>
      </c>
      <c r="E9505" s="1" t="s">
        <v>20</v>
      </c>
      <c r="F9505">
        <f>IF(LEFT(Tableau1[[#This Row],[Eléments modifié]],$J$1)=$I$1,Tableau1[[#This Row],[Date]],9^9)</f>
        <v>387420489</v>
      </c>
      <c r="G9505" s="9" t="str">
        <f>IF(Tableau1[[#This Row],[Date]]=_xlfn.MINIFS(Tableau1[1er],Tableau1[N° BL],Tableau1[[#This Row],[N° BL]],Tableau1[1er],Tableau1[[#This Row],[Date]]),D9504,"")</f>
        <v/>
      </c>
    </row>
    <row r="9506" spans="1:7" ht="14.25" customHeight="1" x14ac:dyDescent="0.25">
      <c r="A9506" s="1" t="s">
        <v>8715</v>
      </c>
      <c r="B9506" s="1" t="s">
        <v>8716</v>
      </c>
      <c r="C9506" s="7">
        <v>45372.64403935185</v>
      </c>
      <c r="D9506" s="10">
        <v>188</v>
      </c>
      <c r="E9506" s="1" t="s">
        <v>32</v>
      </c>
      <c r="F9506">
        <f>IF(LEFT(Tableau1[[#This Row],[Eléments modifié]],$J$1)=$I$1,Tableau1[[#This Row],[Date]],9^9)</f>
        <v>387420489</v>
      </c>
      <c r="G9506" s="9" t="str">
        <f>IF(Tableau1[[#This Row],[Date]]=_xlfn.MINIFS(Tableau1[1er],Tableau1[N° BL],Tableau1[[#This Row],[N° BL]],Tableau1[1er],Tableau1[[#This Row],[Date]]),D9505,"")</f>
        <v/>
      </c>
    </row>
    <row r="9507" spans="1:7" ht="14.25" customHeight="1" x14ac:dyDescent="0.25">
      <c r="A9507" s="1" t="s">
        <v>8715</v>
      </c>
      <c r="B9507" s="1" t="s">
        <v>8716</v>
      </c>
      <c r="C9507" s="7">
        <v>45372.644108796296</v>
      </c>
      <c r="D9507" s="10">
        <v>204</v>
      </c>
      <c r="E9507" s="1" t="s">
        <v>20</v>
      </c>
      <c r="F9507">
        <f>IF(LEFT(Tableau1[[#This Row],[Eléments modifié]],$J$1)=$I$1,Tableau1[[#This Row],[Date]],9^9)</f>
        <v>387420489</v>
      </c>
      <c r="G9507" s="9" t="str">
        <f>IF(Tableau1[[#This Row],[Date]]=_xlfn.MINIFS(Tableau1[1er],Tableau1[N° BL],Tableau1[[#This Row],[N° BL]],Tableau1[1er],Tableau1[[#This Row],[Date]]),D9506,"")</f>
        <v/>
      </c>
    </row>
    <row r="9508" spans="1:7" ht="14.25" customHeight="1" x14ac:dyDescent="0.25">
      <c r="A9508" s="1" t="s">
        <v>8715</v>
      </c>
      <c r="B9508" s="1" t="s">
        <v>8716</v>
      </c>
      <c r="C9508" s="7">
        <v>45372.648900462962</v>
      </c>
      <c r="D9508" s="10">
        <v>212</v>
      </c>
      <c r="E9508" s="1" t="s">
        <v>4825</v>
      </c>
      <c r="F9508">
        <f>IF(LEFT(Tableau1[[#This Row],[Eléments modifié]],$J$1)=$I$1,Tableau1[[#This Row],[Date]],9^9)</f>
        <v>387420489</v>
      </c>
      <c r="G9508" s="9" t="str">
        <f>IF(Tableau1[[#This Row],[Date]]=_xlfn.MINIFS(Tableau1[1er],Tableau1[N° BL],Tableau1[[#This Row],[N° BL]],Tableau1[1er],Tableau1[[#This Row],[Date]]),D9507,"")</f>
        <v/>
      </c>
    </row>
    <row r="9509" spans="1:7" ht="14.25" customHeight="1" x14ac:dyDescent="0.25">
      <c r="A9509" s="1" t="s">
        <v>8715</v>
      </c>
      <c r="B9509" s="1" t="s">
        <v>8716</v>
      </c>
      <c r="C9509" s="7">
        <v>45372.672453703701</v>
      </c>
      <c r="D9509" s="10">
        <v>211</v>
      </c>
      <c r="E9509" s="1" t="s">
        <v>7</v>
      </c>
      <c r="F9509">
        <f>IF(LEFT(Tableau1[[#This Row],[Eléments modifié]],$J$1)=$I$1,Tableau1[[#This Row],[Date]],9^9)</f>
        <v>45372.672453703701</v>
      </c>
      <c r="G9509" s="9">
        <f>IF(Tableau1[[#This Row],[Date]]=_xlfn.MINIFS(Tableau1[1er],Tableau1[N° BL],Tableau1[[#This Row],[N° BL]],Tableau1[1er],Tableau1[[#This Row],[Date]]),D9508,"")</f>
        <v>212</v>
      </c>
    </row>
    <row r="9510" spans="1:7" ht="14.25" customHeight="1" x14ac:dyDescent="0.25">
      <c r="A9510" s="1" t="s">
        <v>8677</v>
      </c>
      <c r="B9510" s="1" t="s">
        <v>8678</v>
      </c>
      <c r="C9510" s="7">
        <v>45372.673020833332</v>
      </c>
      <c r="D9510" s="10">
        <v>212</v>
      </c>
      <c r="E9510" s="1" t="s">
        <v>4825</v>
      </c>
      <c r="F9510">
        <f>IF(LEFT(Tableau1[[#This Row],[Eléments modifié]],$J$1)=$I$1,Tableau1[[#This Row],[Date]],9^9)</f>
        <v>387420489</v>
      </c>
      <c r="G9510" s="9" t="str">
        <f>IF(Tableau1[[#This Row],[Date]]=_xlfn.MINIFS(Tableau1[1er],Tableau1[N° BL],Tableau1[[#This Row],[N° BL]],Tableau1[1er],Tableau1[[#This Row],[Date]]),D9509,"")</f>
        <v/>
      </c>
    </row>
    <row r="9511" spans="1:7" ht="14.25" customHeight="1" x14ac:dyDescent="0.25">
      <c r="A9511" s="1" t="s">
        <v>8677</v>
      </c>
      <c r="B9511" s="1" t="s">
        <v>8678</v>
      </c>
      <c r="C9511" s="7">
        <v>45372.67591435185</v>
      </c>
      <c r="D9511" s="10">
        <v>212</v>
      </c>
      <c r="E9511" s="1" t="s">
        <v>20</v>
      </c>
      <c r="F9511">
        <f>IF(LEFT(Tableau1[[#This Row],[Eléments modifié]],$J$1)=$I$1,Tableau1[[#This Row],[Date]],9^9)</f>
        <v>387420489</v>
      </c>
      <c r="G9511" s="9" t="str">
        <f>IF(Tableau1[[#This Row],[Date]]=_xlfn.MINIFS(Tableau1[1er],Tableau1[N° BL],Tableau1[[#This Row],[N° BL]],Tableau1[1er],Tableau1[[#This Row],[Date]]),D9510,"")</f>
        <v/>
      </c>
    </row>
    <row r="9512" spans="1:7" ht="14.25" customHeight="1" x14ac:dyDescent="0.25">
      <c r="A9512" s="1" t="s">
        <v>8677</v>
      </c>
      <c r="B9512" s="1" t="s">
        <v>8678</v>
      </c>
      <c r="C9512" s="7">
        <v>45372.67597222222</v>
      </c>
      <c r="D9512" s="10">
        <v>204</v>
      </c>
      <c r="E9512" s="1" t="s">
        <v>4825</v>
      </c>
      <c r="F9512">
        <f>IF(LEFT(Tableau1[[#This Row],[Eléments modifié]],$J$1)=$I$1,Tableau1[[#This Row],[Date]],9^9)</f>
        <v>387420489</v>
      </c>
      <c r="G9512" s="9" t="str">
        <f>IF(Tableau1[[#This Row],[Date]]=_xlfn.MINIFS(Tableau1[1er],Tableau1[N° BL],Tableau1[[#This Row],[N° BL]],Tableau1[1er],Tableau1[[#This Row],[Date]]),D9511,"")</f>
        <v/>
      </c>
    </row>
    <row r="9513" spans="1:7" ht="14.25" customHeight="1" x14ac:dyDescent="0.25">
      <c r="A9513" s="1" t="s">
        <v>8677</v>
      </c>
      <c r="B9513" s="1" t="s">
        <v>8678</v>
      </c>
      <c r="C9513" s="7">
        <v>45372.676053240742</v>
      </c>
      <c r="D9513" s="10">
        <v>212</v>
      </c>
      <c r="E9513" s="1" t="s">
        <v>20</v>
      </c>
      <c r="F9513">
        <f>IF(LEFT(Tableau1[[#This Row],[Eléments modifié]],$J$1)=$I$1,Tableau1[[#This Row],[Date]],9^9)</f>
        <v>387420489</v>
      </c>
      <c r="G9513" s="9" t="str">
        <f>IF(Tableau1[[#This Row],[Date]]=_xlfn.MINIFS(Tableau1[1er],Tableau1[N° BL],Tableau1[[#This Row],[N° BL]],Tableau1[1er],Tableau1[[#This Row],[Date]]),D9512,"")</f>
        <v/>
      </c>
    </row>
    <row r="9514" spans="1:7" ht="14.25" customHeight="1" x14ac:dyDescent="0.25">
      <c r="A9514" s="1" t="s">
        <v>8677</v>
      </c>
      <c r="B9514" s="1" t="s">
        <v>8678</v>
      </c>
      <c r="C9514" s="7">
        <v>45372.676087962966</v>
      </c>
      <c r="D9514" s="10">
        <v>204</v>
      </c>
      <c r="E9514" s="1" t="s">
        <v>2447</v>
      </c>
      <c r="F9514">
        <f>IF(LEFT(Tableau1[[#This Row],[Eléments modifié]],$J$1)=$I$1,Tableau1[[#This Row],[Date]],9^9)</f>
        <v>387420489</v>
      </c>
      <c r="G9514" s="9" t="str">
        <f>IF(Tableau1[[#This Row],[Date]]=_xlfn.MINIFS(Tableau1[1er],Tableau1[N° BL],Tableau1[[#This Row],[N° BL]],Tableau1[1er],Tableau1[[#This Row],[Date]]),D9513,"")</f>
        <v/>
      </c>
    </row>
    <row r="9515" spans="1:7" ht="14.25" customHeight="1" x14ac:dyDescent="0.25">
      <c r="A9515" s="1" t="s">
        <v>8677</v>
      </c>
      <c r="B9515" s="1" t="s">
        <v>8678</v>
      </c>
      <c r="C9515" s="7">
        <v>45373.438831018517</v>
      </c>
      <c r="D9515" s="10">
        <v>212</v>
      </c>
      <c r="E9515" s="1" t="s">
        <v>7</v>
      </c>
      <c r="F9515">
        <f>IF(LEFT(Tableau1[[#This Row],[Eléments modifié]],$J$1)=$I$1,Tableau1[[#This Row],[Date]],9^9)</f>
        <v>45373.438831018517</v>
      </c>
      <c r="G9515" s="9">
        <f>IF(Tableau1[[#This Row],[Date]]=_xlfn.MINIFS(Tableau1[1er],Tableau1[N° BL],Tableau1[[#This Row],[N° BL]],Tableau1[1er],Tableau1[[#This Row],[Date]]),D9514,"")</f>
        <v>204</v>
      </c>
    </row>
    <row r="9516" spans="1:7" ht="14.25" customHeight="1" x14ac:dyDescent="0.25">
      <c r="A9516" s="1" t="s">
        <v>8717</v>
      </c>
      <c r="B9516" s="1" t="s">
        <v>8718</v>
      </c>
      <c r="C9516" s="7">
        <v>45372.655717592592</v>
      </c>
      <c r="D9516" s="10">
        <v>209</v>
      </c>
      <c r="E9516" s="1" t="s">
        <v>3459</v>
      </c>
      <c r="F9516">
        <f>IF(LEFT(Tableau1[[#This Row],[Eléments modifié]],$J$1)=$I$1,Tableau1[[#This Row],[Date]],9^9)</f>
        <v>387420489</v>
      </c>
      <c r="G9516" s="9" t="str">
        <f>IF(Tableau1[[#This Row],[Date]]=_xlfn.MINIFS(Tableau1[1er],Tableau1[N° BL],Tableau1[[#This Row],[N° BL]],Tableau1[1er],Tableau1[[#This Row],[Date]]),D9515,"")</f>
        <v/>
      </c>
    </row>
    <row r="9517" spans="1:7" ht="14.25" customHeight="1" x14ac:dyDescent="0.25">
      <c r="A9517" s="1" t="s">
        <v>8717</v>
      </c>
      <c r="B9517" s="1" t="s">
        <v>8718</v>
      </c>
      <c r="C9517" s="7">
        <v>45372.672337962962</v>
      </c>
      <c r="D9517" s="10">
        <v>204</v>
      </c>
      <c r="E9517" s="1" t="s">
        <v>7</v>
      </c>
      <c r="F9517">
        <f>IF(LEFT(Tableau1[[#This Row],[Eléments modifié]],$J$1)=$I$1,Tableau1[[#This Row],[Date]],9^9)</f>
        <v>45372.672337962962</v>
      </c>
      <c r="G9517" s="9">
        <f>IF(Tableau1[[#This Row],[Date]]=_xlfn.MINIFS(Tableau1[1er],Tableau1[N° BL],Tableau1[[#This Row],[N° BL]],Tableau1[1er],Tableau1[[#This Row],[Date]]),D9516,"")</f>
        <v>209</v>
      </c>
    </row>
    <row r="9518" spans="1:7" ht="14.25" customHeight="1" x14ac:dyDescent="0.25">
      <c r="A9518" s="1" t="s">
        <v>8689</v>
      </c>
      <c r="B9518" s="1" t="s">
        <v>8690</v>
      </c>
      <c r="C9518" s="7">
        <v>45372.476631944446</v>
      </c>
      <c r="D9518" s="10">
        <v>204</v>
      </c>
      <c r="E9518" s="1" t="s">
        <v>3459</v>
      </c>
      <c r="F9518">
        <f>IF(LEFT(Tableau1[[#This Row],[Eléments modifié]],$J$1)=$I$1,Tableau1[[#This Row],[Date]],9^9)</f>
        <v>387420489</v>
      </c>
      <c r="G9518" s="9" t="str">
        <f>IF(Tableau1[[#This Row],[Date]]=_xlfn.MINIFS(Tableau1[1er],Tableau1[N° BL],Tableau1[[#This Row],[N° BL]],Tableau1[1er],Tableau1[[#This Row],[Date]]),D9517,"")</f>
        <v/>
      </c>
    </row>
    <row r="9519" spans="1:7" ht="14.25" customHeight="1" x14ac:dyDescent="0.25">
      <c r="A9519" s="1" t="s">
        <v>8689</v>
      </c>
      <c r="B9519" s="1" t="s">
        <v>8690</v>
      </c>
      <c r="C9519" s="7">
        <v>45372.499212962961</v>
      </c>
      <c r="D9519" s="10">
        <v>212</v>
      </c>
      <c r="E9519" s="1" t="s">
        <v>41</v>
      </c>
      <c r="F9519">
        <f>IF(LEFT(Tableau1[[#This Row],[Eléments modifié]],$J$1)=$I$1,Tableau1[[#This Row],[Date]],9^9)</f>
        <v>387420489</v>
      </c>
      <c r="G9519" s="9" t="str">
        <f>IF(Tableau1[[#This Row],[Date]]=_xlfn.MINIFS(Tableau1[1er],Tableau1[N° BL],Tableau1[[#This Row],[N° BL]],Tableau1[1er],Tableau1[[#This Row],[Date]]),D9518,"")</f>
        <v/>
      </c>
    </row>
    <row r="9520" spans="1:7" ht="14.25" customHeight="1" x14ac:dyDescent="0.25">
      <c r="A9520" s="1" t="s">
        <v>8689</v>
      </c>
      <c r="B9520" s="1" t="s">
        <v>8690</v>
      </c>
      <c r="C9520" s="7">
        <v>45372.543449074074</v>
      </c>
      <c r="D9520" s="10">
        <v>189</v>
      </c>
      <c r="E9520" s="1" t="s">
        <v>3459</v>
      </c>
      <c r="F9520">
        <f>IF(LEFT(Tableau1[[#This Row],[Eléments modifié]],$J$1)=$I$1,Tableau1[[#This Row],[Date]],9^9)</f>
        <v>387420489</v>
      </c>
      <c r="G9520" s="9" t="str">
        <f>IF(Tableau1[[#This Row],[Date]]=_xlfn.MINIFS(Tableau1[1er],Tableau1[N° BL],Tableau1[[#This Row],[N° BL]],Tableau1[1er],Tableau1[[#This Row],[Date]]),D9519,"")</f>
        <v/>
      </c>
    </row>
    <row r="9521" spans="1:7" ht="14.25" customHeight="1" x14ac:dyDescent="0.25">
      <c r="A9521" s="1" t="s">
        <v>8689</v>
      </c>
      <c r="B9521" s="1" t="s">
        <v>8690</v>
      </c>
      <c r="C9521" s="7">
        <v>45372.610497685186</v>
      </c>
      <c r="D9521" s="10">
        <v>211</v>
      </c>
      <c r="E9521" s="1" t="s">
        <v>7</v>
      </c>
      <c r="F9521">
        <f>IF(LEFT(Tableau1[[#This Row],[Eléments modifié]],$J$1)=$I$1,Tableau1[[#This Row],[Date]],9^9)</f>
        <v>45372.610497685186</v>
      </c>
      <c r="G9521" s="9">
        <f>IF(Tableau1[[#This Row],[Date]]=_xlfn.MINIFS(Tableau1[1er],Tableau1[N° BL],Tableau1[[#This Row],[N° BL]],Tableau1[1er],Tableau1[[#This Row],[Date]]),D9520,"")</f>
        <v>189</v>
      </c>
    </row>
    <row r="9522" spans="1:7" ht="14.25" customHeight="1" x14ac:dyDescent="0.25">
      <c r="A9522" s="1" t="s">
        <v>8689</v>
      </c>
      <c r="B9522" s="1" t="s">
        <v>8690</v>
      </c>
      <c r="C9522" s="7">
        <v>45372.731099537035</v>
      </c>
      <c r="D9522" s="10">
        <v>188</v>
      </c>
      <c r="E9522" s="1" t="s">
        <v>98</v>
      </c>
      <c r="F9522">
        <f>IF(LEFT(Tableau1[[#This Row],[Eléments modifié]],$J$1)=$I$1,Tableau1[[#This Row],[Date]],9^9)</f>
        <v>387420489</v>
      </c>
      <c r="G9522" s="9" t="str">
        <f>IF(Tableau1[[#This Row],[Date]]=_xlfn.MINIFS(Tableau1[1er],Tableau1[N° BL],Tableau1[[#This Row],[N° BL]],Tableau1[1er],Tableau1[[#This Row],[Date]]),D9521,"")</f>
        <v/>
      </c>
    </row>
    <row r="9523" spans="1:7" ht="14.25" customHeight="1" x14ac:dyDescent="0.25">
      <c r="A9523" s="1" t="s">
        <v>8689</v>
      </c>
      <c r="B9523" s="1" t="s">
        <v>8690</v>
      </c>
      <c r="C9523" s="7">
        <v>45373.381319444445</v>
      </c>
      <c r="D9523" s="10">
        <v>189</v>
      </c>
      <c r="E9523" s="1" t="s">
        <v>32</v>
      </c>
      <c r="F9523">
        <f>IF(LEFT(Tableau1[[#This Row],[Eléments modifié]],$J$1)=$I$1,Tableau1[[#This Row],[Date]],9^9)</f>
        <v>387420489</v>
      </c>
      <c r="G9523" s="9" t="str">
        <f>IF(Tableau1[[#This Row],[Date]]=_xlfn.MINIFS(Tableau1[1er],Tableau1[N° BL],Tableau1[[#This Row],[N° BL]],Tableau1[1er],Tableau1[[#This Row],[Date]]),D9522,"")</f>
        <v/>
      </c>
    </row>
    <row r="9524" spans="1:7" ht="14.25" customHeight="1" x14ac:dyDescent="0.25">
      <c r="A9524" s="1" t="s">
        <v>8689</v>
      </c>
      <c r="B9524" s="1" t="s">
        <v>8690</v>
      </c>
      <c r="C9524" s="7">
        <v>45373.420694444445</v>
      </c>
      <c r="D9524" s="10">
        <v>188</v>
      </c>
      <c r="E9524" s="1" t="s">
        <v>7</v>
      </c>
      <c r="F9524">
        <f>IF(LEFT(Tableau1[[#This Row],[Eléments modifié]],$J$1)=$I$1,Tableau1[[#This Row],[Date]],9^9)</f>
        <v>45373.420694444445</v>
      </c>
      <c r="G9524" s="9">
        <f>IF(Tableau1[[#This Row],[Date]]=_xlfn.MINIFS(Tableau1[1er],Tableau1[N° BL],Tableau1[[#This Row],[N° BL]],Tableau1[1er],Tableau1[[#This Row],[Date]]),D9523,"")</f>
        <v>189</v>
      </c>
    </row>
    <row r="9525" spans="1:7" ht="14.25" customHeight="1" x14ac:dyDescent="0.25">
      <c r="A9525" s="1" t="s">
        <v>8775</v>
      </c>
      <c r="B9525" s="1" t="s">
        <v>8776</v>
      </c>
      <c r="C9525" s="7">
        <v>45372.480451388888</v>
      </c>
      <c r="D9525" s="10">
        <v>212</v>
      </c>
      <c r="E9525" s="1" t="s">
        <v>4825</v>
      </c>
      <c r="F9525">
        <f>IF(LEFT(Tableau1[[#This Row],[Eléments modifié]],$J$1)=$I$1,Tableau1[[#This Row],[Date]],9^9)</f>
        <v>387420489</v>
      </c>
      <c r="G9525" s="9" t="str">
        <f>IF(Tableau1[[#This Row],[Date]]=_xlfn.MINIFS(Tableau1[1er],Tableau1[N° BL],Tableau1[[#This Row],[N° BL]],Tableau1[1er],Tableau1[[#This Row],[Date]]),D9524,"")</f>
        <v/>
      </c>
    </row>
    <row r="9526" spans="1:7" ht="14.25" customHeight="1" x14ac:dyDescent="0.25">
      <c r="A9526" s="1" t="s">
        <v>8775</v>
      </c>
      <c r="B9526" s="1" t="s">
        <v>8776</v>
      </c>
      <c r="C9526" s="7">
        <v>45372.490381944444</v>
      </c>
      <c r="D9526" s="10">
        <v>204</v>
      </c>
      <c r="E9526" s="1" t="s">
        <v>7</v>
      </c>
      <c r="F9526">
        <f>IF(LEFT(Tableau1[[#This Row],[Eléments modifié]],$J$1)=$I$1,Tableau1[[#This Row],[Date]],9^9)</f>
        <v>45372.490381944444</v>
      </c>
      <c r="G9526" s="9">
        <f>IF(Tableau1[[#This Row],[Date]]=_xlfn.MINIFS(Tableau1[1er],Tableau1[N° BL],Tableau1[[#This Row],[N° BL]],Tableau1[1er],Tableau1[[#This Row],[Date]]),D9525,"")</f>
        <v>212</v>
      </c>
    </row>
    <row r="9527" spans="1:7" ht="14.25" customHeight="1" x14ac:dyDescent="0.25">
      <c r="A9527" s="1" t="s">
        <v>8771</v>
      </c>
      <c r="B9527" s="1" t="s">
        <v>8772</v>
      </c>
      <c r="C9527" s="7">
        <v>45372.488923611112</v>
      </c>
      <c r="D9527" s="10">
        <v>204</v>
      </c>
      <c r="E9527" s="1" t="s">
        <v>2447</v>
      </c>
      <c r="F9527">
        <f>IF(LEFT(Tableau1[[#This Row],[Eléments modifié]],$J$1)=$I$1,Tableau1[[#This Row],[Date]],9^9)</f>
        <v>387420489</v>
      </c>
      <c r="G9527" s="9" t="str">
        <f>IF(Tableau1[[#This Row],[Date]]=_xlfn.MINIFS(Tableau1[1er],Tableau1[N° BL],Tableau1[[#This Row],[N° BL]],Tableau1[1er],Tableau1[[#This Row],[Date]]),D9526,"")</f>
        <v/>
      </c>
    </row>
    <row r="9528" spans="1:7" ht="14.25" customHeight="1" x14ac:dyDescent="0.25">
      <c r="A9528" s="1" t="s">
        <v>8771</v>
      </c>
      <c r="B9528" s="1" t="s">
        <v>8772</v>
      </c>
      <c r="C9528" s="7">
        <v>45372.503321759257</v>
      </c>
      <c r="D9528" s="10">
        <v>212</v>
      </c>
      <c r="E9528" s="1" t="s">
        <v>7</v>
      </c>
      <c r="F9528">
        <f>IF(LEFT(Tableau1[[#This Row],[Eléments modifié]],$J$1)=$I$1,Tableau1[[#This Row],[Date]],9^9)</f>
        <v>45372.503321759257</v>
      </c>
      <c r="G9528" s="9">
        <f>IF(Tableau1[[#This Row],[Date]]=_xlfn.MINIFS(Tableau1[1er],Tableau1[N° BL],Tableau1[[#This Row],[N° BL]],Tableau1[1er],Tableau1[[#This Row],[Date]]),D9527,"")</f>
        <v>204</v>
      </c>
    </row>
    <row r="9529" spans="1:7" ht="14.25" customHeight="1" x14ac:dyDescent="0.25">
      <c r="A9529" s="1" t="s">
        <v>8753</v>
      </c>
      <c r="B9529" s="1" t="s">
        <v>8754</v>
      </c>
      <c r="C9529" s="7">
        <v>45372.53806712963</v>
      </c>
      <c r="D9529" s="10">
        <v>204</v>
      </c>
      <c r="E9529" s="1" t="s">
        <v>4825</v>
      </c>
      <c r="F9529">
        <f>IF(LEFT(Tableau1[[#This Row],[Eléments modifié]],$J$1)=$I$1,Tableau1[[#This Row],[Date]],9^9)</f>
        <v>387420489</v>
      </c>
      <c r="G9529" s="9" t="str">
        <f>IF(Tableau1[[#This Row],[Date]]=_xlfn.MINIFS(Tableau1[1er],Tableau1[N° BL],Tableau1[[#This Row],[N° BL]],Tableau1[1er],Tableau1[[#This Row],[Date]]),D9528,"")</f>
        <v/>
      </c>
    </row>
    <row r="9530" spans="1:7" ht="14.25" customHeight="1" x14ac:dyDescent="0.25">
      <c r="A9530" s="1" t="s">
        <v>8753</v>
      </c>
      <c r="B9530" s="1" t="s">
        <v>8754</v>
      </c>
      <c r="C9530" s="7">
        <v>45372.538159722222</v>
      </c>
      <c r="D9530" s="10">
        <v>211</v>
      </c>
      <c r="E9530" s="1" t="s">
        <v>20</v>
      </c>
      <c r="F9530">
        <f>IF(LEFT(Tableau1[[#This Row],[Eléments modifié]],$J$1)=$I$1,Tableau1[[#This Row],[Date]],9^9)</f>
        <v>387420489</v>
      </c>
      <c r="G9530" s="9" t="str">
        <f>IF(Tableau1[[#This Row],[Date]]=_xlfn.MINIFS(Tableau1[1er],Tableau1[N° BL],Tableau1[[#This Row],[N° BL]],Tableau1[1er],Tableau1[[#This Row],[Date]]),D9529,"")</f>
        <v/>
      </c>
    </row>
    <row r="9531" spans="1:7" ht="14.25" customHeight="1" x14ac:dyDescent="0.25">
      <c r="A9531" s="1" t="s">
        <v>8753</v>
      </c>
      <c r="B9531" s="1" t="s">
        <v>8754</v>
      </c>
      <c r="C9531" s="7">
        <v>45372.552557870367</v>
      </c>
      <c r="D9531" s="10">
        <v>188</v>
      </c>
      <c r="E9531" s="1" t="s">
        <v>371</v>
      </c>
      <c r="F9531">
        <f>IF(LEFT(Tableau1[[#This Row],[Eléments modifié]],$J$1)=$I$1,Tableau1[[#This Row],[Date]],9^9)</f>
        <v>387420489</v>
      </c>
      <c r="G9531" s="9" t="str">
        <f>IF(Tableau1[[#This Row],[Date]]=_xlfn.MINIFS(Tableau1[1er],Tableau1[N° BL],Tableau1[[#This Row],[N° BL]],Tableau1[1er],Tableau1[[#This Row],[Date]]),D9530,"")</f>
        <v/>
      </c>
    </row>
    <row r="9532" spans="1:7" ht="14.25" customHeight="1" x14ac:dyDescent="0.25">
      <c r="A9532" s="1" t="s">
        <v>8753</v>
      </c>
      <c r="B9532" s="1" t="s">
        <v>8754</v>
      </c>
      <c r="C9532" s="7">
        <v>45372.575671296298</v>
      </c>
      <c r="D9532" s="10">
        <v>209</v>
      </c>
      <c r="E9532" s="1" t="s">
        <v>7</v>
      </c>
      <c r="F9532">
        <f>IF(LEFT(Tableau1[[#This Row],[Eléments modifié]],$J$1)=$I$1,Tableau1[[#This Row],[Date]],9^9)</f>
        <v>45372.575671296298</v>
      </c>
      <c r="G9532" s="9">
        <f>IF(Tableau1[[#This Row],[Date]]=_xlfn.MINIFS(Tableau1[1er],Tableau1[N° BL],Tableau1[[#This Row],[N° BL]],Tableau1[1er],Tableau1[[#This Row],[Date]]),D9531,"")</f>
        <v>188</v>
      </c>
    </row>
    <row r="9533" spans="1:7" ht="14.25" customHeight="1" x14ac:dyDescent="0.25">
      <c r="A9533" s="1" t="s">
        <v>8763</v>
      </c>
      <c r="B9533" s="1" t="s">
        <v>8764</v>
      </c>
      <c r="C9533" s="7">
        <v>45372.490416666667</v>
      </c>
      <c r="D9533" s="10">
        <v>209</v>
      </c>
      <c r="E9533" s="1" t="s">
        <v>4825</v>
      </c>
      <c r="F9533">
        <f>IF(LEFT(Tableau1[[#This Row],[Eléments modifié]],$J$1)=$I$1,Tableau1[[#This Row],[Date]],9^9)</f>
        <v>387420489</v>
      </c>
      <c r="G9533" s="9" t="str">
        <f>IF(Tableau1[[#This Row],[Date]]=_xlfn.MINIFS(Tableau1[1er],Tableau1[N° BL],Tableau1[[#This Row],[N° BL]],Tableau1[1er],Tableau1[[#This Row],[Date]]),D9532,"")</f>
        <v/>
      </c>
    </row>
    <row r="9534" spans="1:7" ht="14.25" customHeight="1" x14ac:dyDescent="0.25">
      <c r="A9534" s="1" t="s">
        <v>8763</v>
      </c>
      <c r="B9534" s="1" t="s">
        <v>8764</v>
      </c>
      <c r="C9534" s="7">
        <v>45372.53800925926</v>
      </c>
      <c r="D9534" s="10">
        <v>204</v>
      </c>
      <c r="E9534" s="1" t="s">
        <v>7</v>
      </c>
      <c r="F9534">
        <f>IF(LEFT(Tableau1[[#This Row],[Eléments modifié]],$J$1)=$I$1,Tableau1[[#This Row],[Date]],9^9)</f>
        <v>45372.53800925926</v>
      </c>
      <c r="G9534" s="9">
        <f>IF(Tableau1[[#This Row],[Date]]=_xlfn.MINIFS(Tableau1[1er],Tableau1[N° BL],Tableau1[[#This Row],[N° BL]],Tableau1[1er],Tableau1[[#This Row],[Date]]),D9533,"")</f>
        <v>209</v>
      </c>
    </row>
    <row r="9535" spans="1:7" ht="14.25" customHeight="1" x14ac:dyDescent="0.25">
      <c r="A9535" s="1" t="s">
        <v>8759</v>
      </c>
      <c r="B9535" s="1" t="s">
        <v>8760</v>
      </c>
      <c r="C9535" s="7">
        <v>45372.503344907411</v>
      </c>
      <c r="D9535" s="10">
        <v>189</v>
      </c>
      <c r="E9535" s="1" t="s">
        <v>2447</v>
      </c>
      <c r="F9535">
        <f>IF(LEFT(Tableau1[[#This Row],[Eléments modifié]],$J$1)=$I$1,Tableau1[[#This Row],[Date]],9^9)</f>
        <v>387420489</v>
      </c>
      <c r="G9535" s="9" t="str">
        <f>IF(Tableau1[[#This Row],[Date]]=_xlfn.MINIFS(Tableau1[1er],Tableau1[N° BL],Tableau1[[#This Row],[N° BL]],Tableau1[1er],Tableau1[[#This Row],[Date]]),D9534,"")</f>
        <v/>
      </c>
    </row>
    <row r="9536" spans="1:7" ht="14.25" customHeight="1" x14ac:dyDescent="0.25">
      <c r="A9536" s="1" t="s">
        <v>8759</v>
      </c>
      <c r="B9536" s="1" t="s">
        <v>8760</v>
      </c>
      <c r="C9536" s="7">
        <v>45372.567881944444</v>
      </c>
      <c r="D9536" s="10">
        <v>212</v>
      </c>
      <c r="E9536" s="1" t="s">
        <v>7</v>
      </c>
      <c r="F9536">
        <f>IF(LEFT(Tableau1[[#This Row],[Eléments modifié]],$J$1)=$I$1,Tableau1[[#This Row],[Date]],9^9)</f>
        <v>45372.567881944444</v>
      </c>
      <c r="G9536" s="9">
        <f>IF(Tableau1[[#This Row],[Date]]=_xlfn.MINIFS(Tableau1[1er],Tableau1[N° BL],Tableau1[[#This Row],[N° BL]],Tableau1[1er],Tableau1[[#This Row],[Date]]),D9535,"")</f>
        <v>189</v>
      </c>
    </row>
    <row r="9537" spans="1:7" ht="14.25" customHeight="1" x14ac:dyDescent="0.25">
      <c r="A9537" s="1" t="s">
        <v>8765</v>
      </c>
      <c r="B9537" s="1" t="s">
        <v>8766</v>
      </c>
      <c r="C9537" s="7">
        <v>45372.49790509259</v>
      </c>
      <c r="D9537" s="10">
        <v>211</v>
      </c>
      <c r="E9537" s="1" t="s">
        <v>371</v>
      </c>
      <c r="F9537">
        <f>IF(LEFT(Tableau1[[#This Row],[Eléments modifié]],$J$1)=$I$1,Tableau1[[#This Row],[Date]],9^9)</f>
        <v>387420489</v>
      </c>
      <c r="G9537" s="9" t="str">
        <f>IF(Tableau1[[#This Row],[Date]]=_xlfn.MINIFS(Tableau1[1er],Tableau1[N° BL],Tableau1[[#This Row],[N° BL]],Tableau1[1er],Tableau1[[#This Row],[Date]]),D9536,"")</f>
        <v/>
      </c>
    </row>
    <row r="9538" spans="1:7" ht="14.25" customHeight="1" x14ac:dyDescent="0.25">
      <c r="A9538" s="1" t="s">
        <v>8765</v>
      </c>
      <c r="B9538" s="1" t="s">
        <v>8766</v>
      </c>
      <c r="C9538" s="7">
        <v>45372.525960648149</v>
      </c>
      <c r="D9538" s="10">
        <v>209</v>
      </c>
      <c r="E9538" s="1" t="s">
        <v>7</v>
      </c>
      <c r="F9538">
        <f>IF(LEFT(Tableau1[[#This Row],[Eléments modifié]],$J$1)=$I$1,Tableau1[[#This Row],[Date]],9^9)</f>
        <v>45372.525960648149</v>
      </c>
      <c r="G9538" s="9">
        <f>IF(Tableau1[[#This Row],[Date]]=_xlfn.MINIFS(Tableau1[1er],Tableau1[N° BL],Tableau1[[#This Row],[N° BL]],Tableau1[1er],Tableau1[[#This Row],[Date]]),D9537,"")</f>
        <v>211</v>
      </c>
    </row>
    <row r="9539" spans="1:7" ht="14.25" customHeight="1" x14ac:dyDescent="0.25">
      <c r="A9539" s="1" t="s">
        <v>8765</v>
      </c>
      <c r="B9539" s="1" t="s">
        <v>8766</v>
      </c>
      <c r="C9539" s="7">
        <v>45372.526145833333</v>
      </c>
      <c r="D9539" s="10">
        <v>209</v>
      </c>
      <c r="E9539" s="1" t="s">
        <v>7</v>
      </c>
      <c r="F9539">
        <f>IF(LEFT(Tableau1[[#This Row],[Eléments modifié]],$J$1)=$I$1,Tableau1[[#This Row],[Date]],9^9)</f>
        <v>45372.526145833333</v>
      </c>
      <c r="G9539" s="9">
        <f>IF(Tableau1[[#This Row],[Date]]=_xlfn.MINIFS(Tableau1[1er],Tableau1[N° BL],Tableau1[[#This Row],[N° BL]],Tableau1[1er],Tableau1[[#This Row],[Date]]),D9538,"")</f>
        <v>209</v>
      </c>
    </row>
    <row r="9540" spans="1:7" ht="14.25" customHeight="1" x14ac:dyDescent="0.25">
      <c r="A9540" s="1" t="s">
        <v>8735</v>
      </c>
      <c r="B9540" s="1" t="s">
        <v>8736</v>
      </c>
      <c r="C9540" s="7">
        <v>45372.526562500003</v>
      </c>
      <c r="D9540" s="10">
        <v>204</v>
      </c>
      <c r="E9540" s="1" t="s">
        <v>371</v>
      </c>
      <c r="F9540">
        <f>IF(LEFT(Tableau1[[#This Row],[Eléments modifié]],$J$1)=$I$1,Tableau1[[#This Row],[Date]],9^9)</f>
        <v>387420489</v>
      </c>
      <c r="G9540" s="9" t="str">
        <f>IF(Tableau1[[#This Row],[Date]]=_xlfn.MINIFS(Tableau1[1er],Tableau1[N° BL],Tableau1[[#This Row],[N° BL]],Tableau1[1er],Tableau1[[#This Row],[Date]]),D9539,"")</f>
        <v/>
      </c>
    </row>
    <row r="9541" spans="1:7" ht="14.25" customHeight="1" x14ac:dyDescent="0.25">
      <c r="A9541" s="1" t="s">
        <v>8735</v>
      </c>
      <c r="B9541" s="1" t="s">
        <v>8736</v>
      </c>
      <c r="C9541" s="7">
        <v>45372.552407407406</v>
      </c>
      <c r="D9541" s="10">
        <v>209</v>
      </c>
      <c r="E9541" s="1" t="s">
        <v>7</v>
      </c>
      <c r="F9541">
        <f>IF(LEFT(Tableau1[[#This Row],[Eléments modifié]],$J$1)=$I$1,Tableau1[[#This Row],[Date]],9^9)</f>
        <v>45372.552407407406</v>
      </c>
      <c r="G9541" s="9">
        <f>IF(Tableau1[[#This Row],[Date]]=_xlfn.MINIFS(Tableau1[1er],Tableau1[N° BL],Tableau1[[#This Row],[N° BL]],Tableau1[1er],Tableau1[[#This Row],[Date]]),D9540,"")</f>
        <v>204</v>
      </c>
    </row>
    <row r="9542" spans="1:7" ht="14.25" customHeight="1" x14ac:dyDescent="0.25">
      <c r="A9542" s="1" t="s">
        <v>8735</v>
      </c>
      <c r="B9542" s="1" t="s">
        <v>8736</v>
      </c>
      <c r="C9542" s="7">
        <v>45372.601064814815</v>
      </c>
      <c r="D9542" s="10">
        <v>188</v>
      </c>
      <c r="E9542" s="1" t="s">
        <v>98</v>
      </c>
      <c r="F9542">
        <f>IF(LEFT(Tableau1[[#This Row],[Eléments modifié]],$J$1)=$I$1,Tableau1[[#This Row],[Date]],9^9)</f>
        <v>387420489</v>
      </c>
      <c r="G9542" s="9" t="str">
        <f>IF(Tableau1[[#This Row],[Date]]=_xlfn.MINIFS(Tableau1[1er],Tableau1[N° BL],Tableau1[[#This Row],[N° BL]],Tableau1[1er],Tableau1[[#This Row],[Date]]),D9541,"")</f>
        <v/>
      </c>
    </row>
    <row r="9543" spans="1:7" ht="14.25" customHeight="1" x14ac:dyDescent="0.25">
      <c r="A9543" s="1" t="s">
        <v>8735</v>
      </c>
      <c r="B9543" s="1" t="s">
        <v>8736</v>
      </c>
      <c r="C9543" s="7">
        <v>45372.610914351855</v>
      </c>
      <c r="D9543" s="10">
        <v>188</v>
      </c>
      <c r="E9543" s="1" t="s">
        <v>32</v>
      </c>
      <c r="F9543">
        <f>IF(LEFT(Tableau1[[#This Row],[Eléments modifié]],$J$1)=$I$1,Tableau1[[#This Row],[Date]],9^9)</f>
        <v>387420489</v>
      </c>
      <c r="G9543" s="9" t="str">
        <f>IF(Tableau1[[#This Row],[Date]]=_xlfn.MINIFS(Tableau1[1er],Tableau1[N° BL],Tableau1[[#This Row],[N° BL]],Tableau1[1er],Tableau1[[#This Row],[Date]]),D9542,"")</f>
        <v/>
      </c>
    </row>
    <row r="9544" spans="1:7" ht="14.25" customHeight="1" x14ac:dyDescent="0.25">
      <c r="A9544" s="1" t="s">
        <v>8735</v>
      </c>
      <c r="B9544" s="1" t="s">
        <v>8736</v>
      </c>
      <c r="C9544" s="7">
        <v>45372.613622685189</v>
      </c>
      <c r="D9544" s="10">
        <v>188</v>
      </c>
      <c r="E9544" s="1" t="s">
        <v>7</v>
      </c>
      <c r="F9544">
        <f>IF(LEFT(Tableau1[[#This Row],[Eléments modifié]],$J$1)=$I$1,Tableau1[[#This Row],[Date]],9^9)</f>
        <v>45372.613622685189</v>
      </c>
      <c r="G9544" s="9">
        <f>IF(Tableau1[[#This Row],[Date]]=_xlfn.MINIFS(Tableau1[1er],Tableau1[N° BL],Tableau1[[#This Row],[N° BL]],Tableau1[1er],Tableau1[[#This Row],[Date]]),D9543,"")</f>
        <v>188</v>
      </c>
    </row>
    <row r="9545" spans="1:7" ht="14.25" customHeight="1" x14ac:dyDescent="0.25">
      <c r="A9545" s="1" t="s">
        <v>8721</v>
      </c>
      <c r="B9545" s="1" t="s">
        <v>8722</v>
      </c>
      <c r="C9545" s="7">
        <v>45372.5862037037</v>
      </c>
      <c r="D9545" s="10">
        <v>182</v>
      </c>
      <c r="E9545" s="1" t="s">
        <v>21</v>
      </c>
      <c r="F9545">
        <f>IF(LEFT(Tableau1[[#This Row],[Eléments modifié]],$J$1)=$I$1,Tableau1[[#This Row],[Date]],9^9)</f>
        <v>387420489</v>
      </c>
      <c r="G9545" s="9" t="str">
        <f>IF(Tableau1[[#This Row],[Date]]=_xlfn.MINIFS(Tableau1[1er],Tableau1[N° BL],Tableau1[[#This Row],[N° BL]],Tableau1[1er],Tableau1[[#This Row],[Date]]),D9544,"")</f>
        <v/>
      </c>
    </row>
    <row r="9546" spans="1:7" ht="14.25" customHeight="1" x14ac:dyDescent="0.25">
      <c r="A9546" s="1" t="s">
        <v>8721</v>
      </c>
      <c r="B9546" s="1" t="s">
        <v>8722</v>
      </c>
      <c r="C9546" s="7">
        <v>45372.58625</v>
      </c>
      <c r="D9546" s="10">
        <v>188</v>
      </c>
      <c r="E9546" s="1" t="s">
        <v>20</v>
      </c>
      <c r="F9546">
        <f>IF(LEFT(Tableau1[[#This Row],[Eléments modifié]],$J$1)=$I$1,Tableau1[[#This Row],[Date]],9^9)</f>
        <v>387420489</v>
      </c>
      <c r="G9546" s="9" t="str">
        <f>IF(Tableau1[[#This Row],[Date]]=_xlfn.MINIFS(Tableau1[1er],Tableau1[N° BL],Tableau1[[#This Row],[N° BL]],Tableau1[1er],Tableau1[[#This Row],[Date]]),D9545,"")</f>
        <v/>
      </c>
    </row>
    <row r="9547" spans="1:7" ht="14.25" customHeight="1" x14ac:dyDescent="0.25">
      <c r="A9547" s="1" t="s">
        <v>8721</v>
      </c>
      <c r="B9547" s="1" t="s">
        <v>8722</v>
      </c>
      <c r="C9547" s="7">
        <v>45372.597245370373</v>
      </c>
      <c r="D9547" s="10">
        <v>188</v>
      </c>
      <c r="E9547" s="1" t="s">
        <v>32</v>
      </c>
      <c r="F9547">
        <f>IF(LEFT(Tableau1[[#This Row],[Eléments modifié]],$J$1)=$I$1,Tableau1[[#This Row],[Date]],9^9)</f>
        <v>387420489</v>
      </c>
      <c r="G9547" s="9" t="str">
        <f>IF(Tableau1[[#This Row],[Date]]=_xlfn.MINIFS(Tableau1[1er],Tableau1[N° BL],Tableau1[[#This Row],[N° BL]],Tableau1[1er],Tableau1[[#This Row],[Date]]),D9546,"")</f>
        <v/>
      </c>
    </row>
    <row r="9548" spans="1:7" ht="14.25" customHeight="1" x14ac:dyDescent="0.25">
      <c r="A9548" s="1" t="s">
        <v>8721</v>
      </c>
      <c r="B9548" s="1" t="s">
        <v>8722</v>
      </c>
      <c r="C9548" s="7">
        <v>45372.597384259258</v>
      </c>
      <c r="D9548" s="10">
        <v>189</v>
      </c>
      <c r="E9548" s="1" t="s">
        <v>20</v>
      </c>
      <c r="F9548">
        <f>IF(LEFT(Tableau1[[#This Row],[Eléments modifié]],$J$1)=$I$1,Tableau1[[#This Row],[Date]],9^9)</f>
        <v>387420489</v>
      </c>
      <c r="G9548" s="9" t="str">
        <f>IF(Tableau1[[#This Row],[Date]]=_xlfn.MINIFS(Tableau1[1er],Tableau1[N° BL],Tableau1[[#This Row],[N° BL]],Tableau1[1er],Tableau1[[#This Row],[Date]]),D9547,"")</f>
        <v/>
      </c>
    </row>
    <row r="9549" spans="1:7" ht="14.25" customHeight="1" x14ac:dyDescent="0.25">
      <c r="A9549" s="1" t="s">
        <v>8721</v>
      </c>
      <c r="B9549" s="1" t="s">
        <v>8722</v>
      </c>
      <c r="C9549" s="7">
        <v>45372.599131944444</v>
      </c>
      <c r="D9549" s="10">
        <v>189</v>
      </c>
      <c r="E9549" s="1" t="s">
        <v>14</v>
      </c>
      <c r="F9549">
        <f>IF(LEFT(Tableau1[[#This Row],[Eléments modifié]],$J$1)=$I$1,Tableau1[[#This Row],[Date]],9^9)</f>
        <v>387420489</v>
      </c>
      <c r="G9549" s="9" t="str">
        <f>IF(Tableau1[[#This Row],[Date]]=_xlfn.MINIFS(Tableau1[1er],Tableau1[N° BL],Tableau1[[#This Row],[N° BL]],Tableau1[1er],Tableau1[[#This Row],[Date]]),D9548,"")</f>
        <v/>
      </c>
    </row>
    <row r="9550" spans="1:7" ht="14.25" customHeight="1" x14ac:dyDescent="0.25">
      <c r="A9550" s="1" t="s">
        <v>8721</v>
      </c>
      <c r="B9550" s="1" t="s">
        <v>8722</v>
      </c>
      <c r="C9550" s="7">
        <v>45372.599212962959</v>
      </c>
      <c r="D9550" s="10">
        <v>188</v>
      </c>
      <c r="E9550" s="1" t="s">
        <v>20</v>
      </c>
      <c r="F9550">
        <f>IF(LEFT(Tableau1[[#This Row],[Eléments modifié]],$J$1)=$I$1,Tableau1[[#This Row],[Date]],9^9)</f>
        <v>387420489</v>
      </c>
      <c r="G9550" s="9" t="str">
        <f>IF(Tableau1[[#This Row],[Date]]=_xlfn.MINIFS(Tableau1[1er],Tableau1[N° BL],Tableau1[[#This Row],[N° BL]],Tableau1[1er],Tableau1[[#This Row],[Date]]),D9549,"")</f>
        <v/>
      </c>
    </row>
    <row r="9551" spans="1:7" ht="14.25" customHeight="1" x14ac:dyDescent="0.25">
      <c r="A9551" s="1" t="s">
        <v>8721</v>
      </c>
      <c r="B9551" s="1" t="s">
        <v>8722</v>
      </c>
      <c r="C9551" s="7">
        <v>45372.610543981478</v>
      </c>
      <c r="D9551" s="10">
        <v>188</v>
      </c>
      <c r="E9551" s="1" t="s">
        <v>3459</v>
      </c>
      <c r="F9551">
        <f>IF(LEFT(Tableau1[[#This Row],[Eléments modifié]],$J$1)=$I$1,Tableau1[[#This Row],[Date]],9^9)</f>
        <v>387420489</v>
      </c>
      <c r="G9551" s="9" t="str">
        <f>IF(Tableau1[[#This Row],[Date]]=_xlfn.MINIFS(Tableau1[1er],Tableau1[N° BL],Tableau1[[#This Row],[N° BL]],Tableau1[1er],Tableau1[[#This Row],[Date]]),D9550,"")</f>
        <v/>
      </c>
    </row>
    <row r="9552" spans="1:7" ht="14.25" customHeight="1" x14ac:dyDescent="0.25">
      <c r="A9552" s="1" t="s">
        <v>8721</v>
      </c>
      <c r="B9552" s="1" t="s">
        <v>8722</v>
      </c>
      <c r="C9552" s="7">
        <v>45372.65552083333</v>
      </c>
      <c r="D9552" s="10">
        <v>211</v>
      </c>
      <c r="E9552" s="1" t="s">
        <v>7</v>
      </c>
      <c r="F9552">
        <f>IF(LEFT(Tableau1[[#This Row],[Eléments modifié]],$J$1)=$I$1,Tableau1[[#This Row],[Date]],9^9)</f>
        <v>45372.65552083333</v>
      </c>
      <c r="G9552" s="9">
        <f>IF(Tableau1[[#This Row],[Date]]=_xlfn.MINIFS(Tableau1[1er],Tableau1[N° BL],Tableau1[[#This Row],[N° BL]],Tableau1[1er],Tableau1[[#This Row],[Date]]),D9551,"")</f>
        <v>188</v>
      </c>
    </row>
    <row r="9553" spans="1:7" ht="14.25" customHeight="1" x14ac:dyDescent="0.25">
      <c r="A9553" s="1" t="s">
        <v>8685</v>
      </c>
      <c r="B9553" s="1" t="s">
        <v>8686</v>
      </c>
      <c r="C9553" s="7">
        <v>45372.544733796298</v>
      </c>
      <c r="D9553" s="10">
        <v>209</v>
      </c>
      <c r="E9553" s="1" t="s">
        <v>14</v>
      </c>
      <c r="F9553">
        <f>IF(LEFT(Tableau1[[#This Row],[Eléments modifié]],$J$1)=$I$1,Tableau1[[#This Row],[Date]],9^9)</f>
        <v>387420489</v>
      </c>
      <c r="G9553" s="9" t="str">
        <f>IF(Tableau1[[#This Row],[Date]]=_xlfn.MINIFS(Tableau1[1er],Tableau1[N° BL],Tableau1[[#This Row],[N° BL]],Tableau1[1er],Tableau1[[#This Row],[Date]]),D9552,"")</f>
        <v/>
      </c>
    </row>
    <row r="9554" spans="1:7" ht="14.25" customHeight="1" x14ac:dyDescent="0.25">
      <c r="A9554" s="1" t="s">
        <v>8685</v>
      </c>
      <c r="B9554" s="1" t="s">
        <v>8686</v>
      </c>
      <c r="C9554" s="7">
        <v>45372.565844907411</v>
      </c>
      <c r="D9554" s="10">
        <v>189</v>
      </c>
      <c r="E9554" s="1" t="s">
        <v>7</v>
      </c>
      <c r="F9554">
        <f>IF(LEFT(Tableau1[[#This Row],[Eléments modifié]],$J$1)=$I$1,Tableau1[[#This Row],[Date]],9^9)</f>
        <v>45372.565844907411</v>
      </c>
      <c r="G9554" s="9">
        <f>IF(Tableau1[[#This Row],[Date]]=_xlfn.MINIFS(Tableau1[1er],Tableau1[N° BL],Tableau1[[#This Row],[N° BL]],Tableau1[1er],Tableau1[[#This Row],[Date]]),D9553,"")</f>
        <v>209</v>
      </c>
    </row>
    <row r="9555" spans="1:7" ht="14.25" customHeight="1" x14ac:dyDescent="0.25">
      <c r="A9555" s="1" t="s">
        <v>8685</v>
      </c>
      <c r="B9555" s="1" t="s">
        <v>8686</v>
      </c>
      <c r="C9555" s="7">
        <v>45372.573437500003</v>
      </c>
      <c r="D9555" s="10">
        <v>204</v>
      </c>
      <c r="E9555" s="1" t="s">
        <v>98</v>
      </c>
      <c r="F9555">
        <f>IF(LEFT(Tableau1[[#This Row],[Eléments modifié]],$J$1)=$I$1,Tableau1[[#This Row],[Date]],9^9)</f>
        <v>387420489</v>
      </c>
      <c r="G9555" s="9" t="str">
        <f>IF(Tableau1[[#This Row],[Date]]=_xlfn.MINIFS(Tableau1[1er],Tableau1[N° BL],Tableau1[[#This Row],[N° BL]],Tableau1[1er],Tableau1[[#This Row],[Date]]),D9554,"")</f>
        <v/>
      </c>
    </row>
    <row r="9556" spans="1:7" ht="14.25" customHeight="1" x14ac:dyDescent="0.25">
      <c r="A9556" s="1" t="s">
        <v>8685</v>
      </c>
      <c r="B9556" s="1" t="s">
        <v>8686</v>
      </c>
      <c r="C9556" s="7">
        <v>45372.583495370367</v>
      </c>
      <c r="D9556" s="10">
        <v>188</v>
      </c>
      <c r="E9556" s="1" t="s">
        <v>21</v>
      </c>
      <c r="F9556">
        <f>IF(LEFT(Tableau1[[#This Row],[Eléments modifié]],$J$1)=$I$1,Tableau1[[#This Row],[Date]],9^9)</f>
        <v>387420489</v>
      </c>
      <c r="G9556" s="9" t="str">
        <f>IF(Tableau1[[#This Row],[Date]]=_xlfn.MINIFS(Tableau1[1er],Tableau1[N° BL],Tableau1[[#This Row],[N° BL]],Tableau1[1er],Tableau1[[#This Row],[Date]]),D9555,"")</f>
        <v/>
      </c>
    </row>
    <row r="9557" spans="1:7" ht="14.25" customHeight="1" x14ac:dyDescent="0.25">
      <c r="A9557" s="1" t="s">
        <v>8685</v>
      </c>
      <c r="B9557" s="1" t="s">
        <v>8686</v>
      </c>
      <c r="C9557" s="7">
        <v>45372.586180555554</v>
      </c>
      <c r="D9557" s="10">
        <v>182</v>
      </c>
      <c r="E9557" s="1" t="s">
        <v>7</v>
      </c>
      <c r="F9557">
        <f>IF(LEFT(Tableau1[[#This Row],[Eléments modifié]],$J$1)=$I$1,Tableau1[[#This Row],[Date]],9^9)</f>
        <v>45372.586180555554</v>
      </c>
      <c r="G9557" s="9">
        <f>IF(Tableau1[[#This Row],[Date]]=_xlfn.MINIFS(Tableau1[1er],Tableau1[N° BL],Tableau1[[#This Row],[N° BL]],Tableau1[1er],Tableau1[[#This Row],[Date]]),D9556,"")</f>
        <v>188</v>
      </c>
    </row>
    <row r="9558" spans="1:7" ht="14.25" customHeight="1" x14ac:dyDescent="0.25">
      <c r="A9558" s="1" t="s">
        <v>8685</v>
      </c>
      <c r="B9558" s="1" t="s">
        <v>8686</v>
      </c>
      <c r="C9558" s="7">
        <v>45372.731099537035</v>
      </c>
      <c r="D9558" s="10">
        <v>188</v>
      </c>
      <c r="E9558" s="1" t="s">
        <v>98</v>
      </c>
      <c r="F9558">
        <f>IF(LEFT(Tableau1[[#This Row],[Eléments modifié]],$J$1)=$I$1,Tableau1[[#This Row],[Date]],9^9)</f>
        <v>387420489</v>
      </c>
      <c r="G9558" s="9" t="str">
        <f>IF(Tableau1[[#This Row],[Date]]=_xlfn.MINIFS(Tableau1[1er],Tableau1[N° BL],Tableau1[[#This Row],[N° BL]],Tableau1[1er],Tableau1[[#This Row],[Date]]),D9557,"")</f>
        <v/>
      </c>
    </row>
    <row r="9559" spans="1:7" ht="14.25" customHeight="1" x14ac:dyDescent="0.25">
      <c r="A9559" s="1" t="s">
        <v>8685</v>
      </c>
      <c r="B9559" s="1" t="s">
        <v>8686</v>
      </c>
      <c r="C9559" s="7">
        <v>45373.421400462961</v>
      </c>
      <c r="D9559" s="10">
        <v>188</v>
      </c>
      <c r="E9559" s="1" t="s">
        <v>32</v>
      </c>
      <c r="F9559">
        <f>IF(LEFT(Tableau1[[#This Row],[Eléments modifié]],$J$1)=$I$1,Tableau1[[#This Row],[Date]],9^9)</f>
        <v>387420489</v>
      </c>
      <c r="G9559" s="9" t="str">
        <f>IF(Tableau1[[#This Row],[Date]]=_xlfn.MINIFS(Tableau1[1er],Tableau1[N° BL],Tableau1[[#This Row],[N° BL]],Tableau1[1er],Tableau1[[#This Row],[Date]]),D9558,"")</f>
        <v/>
      </c>
    </row>
    <row r="9560" spans="1:7" ht="14.25" customHeight="1" x14ac:dyDescent="0.25">
      <c r="A9560" s="1" t="s">
        <v>8685</v>
      </c>
      <c r="B9560" s="1" t="s">
        <v>8686</v>
      </c>
      <c r="C9560" s="7">
        <v>45373.431296296294</v>
      </c>
      <c r="D9560" s="10">
        <v>188</v>
      </c>
      <c r="E9560" s="1" t="s">
        <v>7</v>
      </c>
      <c r="F9560">
        <f>IF(LEFT(Tableau1[[#This Row],[Eléments modifié]],$J$1)=$I$1,Tableau1[[#This Row],[Date]],9^9)</f>
        <v>45373.431296296294</v>
      </c>
      <c r="G9560" s="9">
        <f>IF(Tableau1[[#This Row],[Date]]=_xlfn.MINIFS(Tableau1[1er],Tableau1[N° BL],Tableau1[[#This Row],[N° BL]],Tableau1[1er],Tableau1[[#This Row],[Date]]),D9559,"")</f>
        <v>188</v>
      </c>
    </row>
    <row r="9561" spans="1:7" ht="14.25" customHeight="1" x14ac:dyDescent="0.25">
      <c r="A9561" s="1" t="s">
        <v>8737</v>
      </c>
      <c r="B9561" s="1" t="s">
        <v>8738</v>
      </c>
      <c r="C9561" s="7">
        <v>45372.583171296297</v>
      </c>
      <c r="D9561" s="10">
        <v>182</v>
      </c>
      <c r="E9561" s="1" t="s">
        <v>14</v>
      </c>
      <c r="F9561">
        <f>IF(LEFT(Tableau1[[#This Row],[Eléments modifié]],$J$1)=$I$1,Tableau1[[#This Row],[Date]],9^9)</f>
        <v>387420489</v>
      </c>
      <c r="G9561" s="9" t="str">
        <f>IF(Tableau1[[#This Row],[Date]]=_xlfn.MINIFS(Tableau1[1er],Tableau1[N° BL],Tableau1[[#This Row],[N° BL]],Tableau1[1er],Tableau1[[#This Row],[Date]]),D9560,"")</f>
        <v/>
      </c>
    </row>
    <row r="9562" spans="1:7" ht="14.25" customHeight="1" x14ac:dyDescent="0.25">
      <c r="A9562" s="1" t="s">
        <v>8737</v>
      </c>
      <c r="B9562" s="1" t="s">
        <v>8738</v>
      </c>
      <c r="C9562" s="7">
        <v>45372.599097222221</v>
      </c>
      <c r="D9562" s="10">
        <v>189</v>
      </c>
      <c r="E9562" s="1" t="s">
        <v>7</v>
      </c>
      <c r="F9562">
        <f>IF(LEFT(Tableau1[[#This Row],[Eléments modifié]],$J$1)=$I$1,Tableau1[[#This Row],[Date]],9^9)</f>
        <v>45372.599097222221</v>
      </c>
      <c r="G9562" s="9">
        <f>IF(Tableau1[[#This Row],[Date]]=_xlfn.MINIFS(Tableau1[1er],Tableau1[N° BL],Tableau1[[#This Row],[N° BL]],Tableau1[1er],Tableau1[[#This Row],[Date]]),D9561,"")</f>
        <v>182</v>
      </c>
    </row>
    <row r="9563" spans="1:7" ht="14.25" customHeight="1" x14ac:dyDescent="0.25">
      <c r="A9563" s="1" t="s">
        <v>8757</v>
      </c>
      <c r="B9563" s="1" t="s">
        <v>8758</v>
      </c>
      <c r="C9563" s="7">
        <v>45372.565555555557</v>
      </c>
      <c r="D9563" s="10">
        <v>189</v>
      </c>
      <c r="E9563" s="1" t="s">
        <v>4825</v>
      </c>
      <c r="F9563">
        <f>IF(LEFT(Tableau1[[#This Row],[Eléments modifié]],$J$1)=$I$1,Tableau1[[#This Row],[Date]],9^9)</f>
        <v>387420489</v>
      </c>
      <c r="G9563" s="9" t="str">
        <f>IF(Tableau1[[#This Row],[Date]]=_xlfn.MINIFS(Tableau1[1er],Tableau1[N° BL],Tableau1[[#This Row],[N° BL]],Tableau1[1er],Tableau1[[#This Row],[Date]]),D9562,"")</f>
        <v/>
      </c>
    </row>
    <row r="9564" spans="1:7" ht="14.25" customHeight="1" x14ac:dyDescent="0.25">
      <c r="A9564" s="1" t="s">
        <v>8757</v>
      </c>
      <c r="B9564" s="1" t="s">
        <v>8758</v>
      </c>
      <c r="C9564" s="7">
        <v>45372.573460648149</v>
      </c>
      <c r="D9564" s="10">
        <v>204</v>
      </c>
      <c r="E9564" s="1" t="s">
        <v>7</v>
      </c>
      <c r="F9564">
        <f>IF(LEFT(Tableau1[[#This Row],[Eléments modifié]],$J$1)=$I$1,Tableau1[[#This Row],[Date]],9^9)</f>
        <v>45372.573460648149</v>
      </c>
      <c r="G9564" s="9">
        <f>IF(Tableau1[[#This Row],[Date]]=_xlfn.MINIFS(Tableau1[1er],Tableau1[N° BL],Tableau1[[#This Row],[N° BL]],Tableau1[1er],Tableau1[[#This Row],[Date]]),D9563,"")</f>
        <v>189</v>
      </c>
    </row>
    <row r="9565" spans="1:7" ht="14.25" customHeight="1" x14ac:dyDescent="0.25">
      <c r="A9565" s="1" t="s">
        <v>8729</v>
      </c>
      <c r="B9565" s="1" t="s">
        <v>8730</v>
      </c>
      <c r="C9565" s="7">
        <v>45372.567974537036</v>
      </c>
      <c r="D9565" s="10">
        <v>182</v>
      </c>
      <c r="E9565" s="1" t="s">
        <v>2447</v>
      </c>
      <c r="F9565">
        <f>IF(LEFT(Tableau1[[#This Row],[Eléments modifié]],$J$1)=$I$1,Tableau1[[#This Row],[Date]],9^9)</f>
        <v>387420489</v>
      </c>
      <c r="G9565" s="9" t="str">
        <f>IF(Tableau1[[#This Row],[Date]]=_xlfn.MINIFS(Tableau1[1er],Tableau1[N° BL],Tableau1[[#This Row],[N° BL]],Tableau1[1er],Tableau1[[#This Row],[Date]]),D9564,"")</f>
        <v/>
      </c>
    </row>
    <row r="9566" spans="1:7" ht="14.25" customHeight="1" x14ac:dyDescent="0.25">
      <c r="A9566" s="1" t="s">
        <v>8729</v>
      </c>
      <c r="B9566" s="1" t="s">
        <v>8730</v>
      </c>
      <c r="C9566" s="7">
        <v>45372.626076388886</v>
      </c>
      <c r="D9566" s="10">
        <v>212</v>
      </c>
      <c r="E9566" s="1" t="s">
        <v>7</v>
      </c>
      <c r="F9566">
        <f>IF(LEFT(Tableau1[[#This Row],[Eléments modifié]],$J$1)=$I$1,Tableau1[[#This Row],[Date]],9^9)</f>
        <v>45372.626076388886</v>
      </c>
      <c r="G9566" s="9">
        <f>IF(Tableau1[[#This Row],[Date]]=_xlfn.MINIFS(Tableau1[1er],Tableau1[N° BL],Tableau1[[#This Row],[N° BL]],Tableau1[1er],Tableau1[[#This Row],[Date]]),D9565,"")</f>
        <v>182</v>
      </c>
    </row>
    <row r="9567" spans="1:7" ht="14.25" customHeight="1" x14ac:dyDescent="0.25">
      <c r="A9567" s="1" t="s">
        <v>8729</v>
      </c>
      <c r="B9567" s="1" t="s">
        <v>8730</v>
      </c>
      <c r="C9567" s="7">
        <v>45372.632777777777</v>
      </c>
      <c r="D9567" s="10">
        <v>188</v>
      </c>
      <c r="E9567" s="1" t="s">
        <v>98</v>
      </c>
      <c r="F9567">
        <f>IF(LEFT(Tableau1[[#This Row],[Eléments modifié]],$J$1)=$I$1,Tableau1[[#This Row],[Date]],9^9)</f>
        <v>387420489</v>
      </c>
      <c r="G9567" s="9" t="str">
        <f>IF(Tableau1[[#This Row],[Date]]=_xlfn.MINIFS(Tableau1[1er],Tableau1[N° BL],Tableau1[[#This Row],[N° BL]],Tableau1[1er],Tableau1[[#This Row],[Date]]),D9566,"")</f>
        <v/>
      </c>
    </row>
    <row r="9568" spans="1:7" ht="14.25" customHeight="1" x14ac:dyDescent="0.25">
      <c r="A9568" s="1" t="s">
        <v>8729</v>
      </c>
      <c r="B9568" s="1" t="s">
        <v>8730</v>
      </c>
      <c r="C9568" s="7">
        <v>45372.633981481478</v>
      </c>
      <c r="D9568" s="10">
        <v>209</v>
      </c>
      <c r="E9568" s="1" t="s">
        <v>32</v>
      </c>
      <c r="F9568">
        <f>IF(LEFT(Tableau1[[#This Row],[Eléments modifié]],$J$1)=$I$1,Tableau1[[#This Row],[Date]],9^9)</f>
        <v>387420489</v>
      </c>
      <c r="G9568" s="9" t="str">
        <f>IF(Tableau1[[#This Row],[Date]]=_xlfn.MINIFS(Tableau1[1er],Tableau1[N° BL],Tableau1[[#This Row],[N° BL]],Tableau1[1er],Tableau1[[#This Row],[Date]]),D9567,"")</f>
        <v/>
      </c>
    </row>
    <row r="9569" spans="1:7" ht="14.25" customHeight="1" x14ac:dyDescent="0.25">
      <c r="A9569" s="1" t="s">
        <v>8729</v>
      </c>
      <c r="B9569" s="1" t="s">
        <v>8730</v>
      </c>
      <c r="C9569" s="7">
        <v>45372.638275462959</v>
      </c>
      <c r="D9569" s="10">
        <v>188</v>
      </c>
      <c r="E9569" s="1" t="s">
        <v>7</v>
      </c>
      <c r="F9569">
        <f>IF(LEFT(Tableau1[[#This Row],[Eléments modifié]],$J$1)=$I$1,Tableau1[[#This Row],[Date]],9^9)</f>
        <v>45372.638275462959</v>
      </c>
      <c r="G9569" s="9">
        <f>IF(Tableau1[[#This Row],[Date]]=_xlfn.MINIFS(Tableau1[1er],Tableau1[N° BL],Tableau1[[#This Row],[N° BL]],Tableau1[1er],Tableau1[[#This Row],[Date]]),D9568,"")</f>
        <v>209</v>
      </c>
    </row>
    <row r="9570" spans="1:7" ht="14.25" customHeight="1" x14ac:dyDescent="0.25">
      <c r="A9570" s="1" t="s">
        <v>8679</v>
      </c>
      <c r="B9570" s="1" t="s">
        <v>8680</v>
      </c>
      <c r="C9570" s="7">
        <v>45372.675752314812</v>
      </c>
      <c r="D9570" s="10">
        <v>204</v>
      </c>
      <c r="E9570" s="1" t="s">
        <v>2447</v>
      </c>
      <c r="F9570">
        <f>IF(LEFT(Tableau1[[#This Row],[Eléments modifié]],$J$1)=$I$1,Tableau1[[#This Row],[Date]],9^9)</f>
        <v>387420489</v>
      </c>
      <c r="G9570" s="9" t="str">
        <f>IF(Tableau1[[#This Row],[Date]]=_xlfn.MINIFS(Tableau1[1er],Tableau1[N° BL],Tableau1[[#This Row],[N° BL]],Tableau1[1er],Tableau1[[#This Row],[Date]]),D9569,"")</f>
        <v/>
      </c>
    </row>
    <row r="9571" spans="1:7" ht="14.25" customHeight="1" x14ac:dyDescent="0.25">
      <c r="A9571" s="1" t="s">
        <v>8679</v>
      </c>
      <c r="B9571" s="1" t="s">
        <v>8680</v>
      </c>
      <c r="C9571" s="7">
        <v>45372.675925925927</v>
      </c>
      <c r="D9571" s="10">
        <v>204</v>
      </c>
      <c r="E9571" s="1" t="s">
        <v>20</v>
      </c>
      <c r="F9571">
        <f>IF(LEFT(Tableau1[[#This Row],[Eléments modifié]],$J$1)=$I$1,Tableau1[[#This Row],[Date]],9^9)</f>
        <v>387420489</v>
      </c>
      <c r="G9571" s="9" t="str">
        <f>IF(Tableau1[[#This Row],[Date]]=_xlfn.MINIFS(Tableau1[1er],Tableau1[N° BL],Tableau1[[#This Row],[N° BL]],Tableau1[1er],Tableau1[[#This Row],[Date]]),D9570,"")</f>
        <v/>
      </c>
    </row>
    <row r="9572" spans="1:7" ht="14.25" customHeight="1" x14ac:dyDescent="0.25">
      <c r="A9572" s="1" t="s">
        <v>8679</v>
      </c>
      <c r="B9572" s="1" t="s">
        <v>8680</v>
      </c>
      <c r="C9572" s="7">
        <v>45372.676145833335</v>
      </c>
      <c r="D9572" s="10">
        <v>209</v>
      </c>
      <c r="E9572" s="1" t="s">
        <v>4825</v>
      </c>
      <c r="F9572">
        <f>IF(LEFT(Tableau1[[#This Row],[Eléments modifié]],$J$1)=$I$1,Tableau1[[#This Row],[Date]],9^9)</f>
        <v>387420489</v>
      </c>
      <c r="G9572" s="9" t="str">
        <f>IF(Tableau1[[#This Row],[Date]]=_xlfn.MINIFS(Tableau1[1er],Tableau1[N° BL],Tableau1[[#This Row],[N° BL]],Tableau1[1er],Tableau1[[#This Row],[Date]]),D9571,"")</f>
        <v/>
      </c>
    </row>
    <row r="9573" spans="1:7" ht="14.25" customHeight="1" x14ac:dyDescent="0.25">
      <c r="A9573" s="1" t="s">
        <v>8679</v>
      </c>
      <c r="B9573" s="1" t="s">
        <v>8680</v>
      </c>
      <c r="C9573" s="7">
        <v>45372.695636574077</v>
      </c>
      <c r="D9573" s="10">
        <v>204</v>
      </c>
      <c r="E9573" s="1" t="s">
        <v>7</v>
      </c>
      <c r="F9573">
        <f>IF(LEFT(Tableau1[[#This Row],[Eléments modifié]],$J$1)=$I$1,Tableau1[[#This Row],[Date]],9^9)</f>
        <v>45372.695636574077</v>
      </c>
      <c r="G9573" s="9">
        <f>IF(Tableau1[[#This Row],[Date]]=_xlfn.MINIFS(Tableau1[1er],Tableau1[N° BL],Tableau1[[#This Row],[N° BL]],Tableau1[1er],Tableau1[[#This Row],[Date]]),D9572,"")</f>
        <v>209</v>
      </c>
    </row>
    <row r="9574" spans="1:7" ht="14.25" customHeight="1" x14ac:dyDescent="0.25">
      <c r="A9574" s="1" t="s">
        <v>8679</v>
      </c>
      <c r="B9574" s="1" t="s">
        <v>8680</v>
      </c>
      <c r="C9574" s="7">
        <v>45372.695810185185</v>
      </c>
      <c r="D9574" s="10">
        <v>204</v>
      </c>
      <c r="E9574" s="1" t="s">
        <v>7</v>
      </c>
      <c r="F9574">
        <f>IF(LEFT(Tableau1[[#This Row],[Eléments modifié]],$J$1)=$I$1,Tableau1[[#This Row],[Date]],9^9)</f>
        <v>45372.695810185185</v>
      </c>
      <c r="G9574" s="9">
        <f>IF(Tableau1[[#This Row],[Date]]=_xlfn.MINIFS(Tableau1[1er],Tableau1[N° BL],Tableau1[[#This Row],[N° BL]],Tableau1[1er],Tableau1[[#This Row],[Date]]),D9573,"")</f>
        <v>204</v>
      </c>
    </row>
    <row r="9575" spans="1:7" ht="14.25" customHeight="1" x14ac:dyDescent="0.25">
      <c r="A9575" s="1" t="s">
        <v>8679</v>
      </c>
      <c r="B9575" s="1" t="s">
        <v>8680</v>
      </c>
      <c r="C9575" s="7">
        <v>45372.732835648145</v>
      </c>
      <c r="D9575" s="10">
        <v>189</v>
      </c>
      <c r="E9575" s="1" t="s">
        <v>98</v>
      </c>
      <c r="F9575">
        <f>IF(LEFT(Tableau1[[#This Row],[Eléments modifié]],$J$1)=$I$1,Tableau1[[#This Row],[Date]],9^9)</f>
        <v>387420489</v>
      </c>
      <c r="G9575" s="9" t="str">
        <f>IF(Tableau1[[#This Row],[Date]]=_xlfn.MINIFS(Tableau1[1er],Tableau1[N° BL],Tableau1[[#This Row],[N° BL]],Tableau1[1er],Tableau1[[#This Row],[Date]]),D9574,"")</f>
        <v/>
      </c>
    </row>
    <row r="9576" spans="1:7" ht="14.25" customHeight="1" x14ac:dyDescent="0.25">
      <c r="A9576" s="1" t="s">
        <v>8679</v>
      </c>
      <c r="B9576" s="1" t="s">
        <v>8680</v>
      </c>
      <c r="C9576" s="7">
        <v>45373.431319444448</v>
      </c>
      <c r="D9576" s="10">
        <v>204</v>
      </c>
      <c r="E9576" s="1" t="s">
        <v>32</v>
      </c>
      <c r="F9576">
        <f>IF(LEFT(Tableau1[[#This Row],[Eléments modifié]],$J$1)=$I$1,Tableau1[[#This Row],[Date]],9^9)</f>
        <v>387420489</v>
      </c>
      <c r="G9576" s="9" t="str">
        <f>IF(Tableau1[[#This Row],[Date]]=_xlfn.MINIFS(Tableau1[1er],Tableau1[N° BL],Tableau1[[#This Row],[N° BL]],Tableau1[1er],Tableau1[[#This Row],[Date]]),D9575,"")</f>
        <v/>
      </c>
    </row>
    <row r="9577" spans="1:7" ht="14.25" customHeight="1" x14ac:dyDescent="0.25">
      <c r="A9577" s="1" t="s">
        <v>8679</v>
      </c>
      <c r="B9577" s="1" t="s">
        <v>8680</v>
      </c>
      <c r="C9577" s="7">
        <v>45373.43677083333</v>
      </c>
      <c r="D9577" s="10">
        <v>188</v>
      </c>
      <c r="E9577" s="1" t="s">
        <v>7</v>
      </c>
      <c r="F9577">
        <f>IF(LEFT(Tableau1[[#This Row],[Eléments modifié]],$J$1)=$I$1,Tableau1[[#This Row],[Date]],9^9)</f>
        <v>45373.43677083333</v>
      </c>
      <c r="G9577" s="9">
        <f>IF(Tableau1[[#This Row],[Date]]=_xlfn.MINIFS(Tableau1[1er],Tableau1[N° BL],Tableau1[[#This Row],[N° BL]],Tableau1[1er],Tableau1[[#This Row],[Date]]),D9576,"")</f>
        <v>204</v>
      </c>
    </row>
    <row r="9578" spans="1:7" ht="14.25" customHeight="1" x14ac:dyDescent="0.25">
      <c r="A9578" s="1" t="s">
        <v>8741</v>
      </c>
      <c r="B9578" s="1" t="s">
        <v>8742</v>
      </c>
      <c r="C9578" s="7">
        <v>45372.573483796295</v>
      </c>
      <c r="D9578" s="10">
        <v>188</v>
      </c>
      <c r="E9578" s="1" t="s">
        <v>4825</v>
      </c>
      <c r="F9578">
        <f>IF(LEFT(Tableau1[[#This Row],[Eléments modifié]],$J$1)=$I$1,Tableau1[[#This Row],[Date]],9^9)</f>
        <v>387420489</v>
      </c>
      <c r="G9578" s="9" t="str">
        <f>IF(Tableau1[[#This Row],[Date]]=_xlfn.MINIFS(Tableau1[1er],Tableau1[N° BL],Tableau1[[#This Row],[N° BL]],Tableau1[1er],Tableau1[[#This Row],[Date]]),D9577,"")</f>
        <v/>
      </c>
    </row>
    <row r="9579" spans="1:7" ht="14.25" customHeight="1" x14ac:dyDescent="0.25">
      <c r="A9579" s="1" t="s">
        <v>8741</v>
      </c>
      <c r="B9579" s="1" t="s">
        <v>8742</v>
      </c>
      <c r="C9579" s="7">
        <v>45372.596006944441</v>
      </c>
      <c r="D9579" s="10">
        <v>204</v>
      </c>
      <c r="E9579" s="1" t="s">
        <v>7</v>
      </c>
      <c r="F9579">
        <f>IF(LEFT(Tableau1[[#This Row],[Eléments modifié]],$J$1)=$I$1,Tableau1[[#This Row],[Date]],9^9)</f>
        <v>45372.596006944441</v>
      </c>
      <c r="G9579" s="9">
        <f>IF(Tableau1[[#This Row],[Date]]=_xlfn.MINIFS(Tableau1[1er],Tableau1[N° BL],Tableau1[[#This Row],[N° BL]],Tableau1[1er],Tableau1[[#This Row],[Date]]),D9578,"")</f>
        <v>188</v>
      </c>
    </row>
    <row r="9580" spans="1:7" ht="14.25" customHeight="1" x14ac:dyDescent="0.25">
      <c r="A9580" s="1" t="s">
        <v>8573</v>
      </c>
      <c r="B9580" s="1" t="s">
        <v>8574</v>
      </c>
      <c r="C9580" s="7">
        <v>45372.565868055557</v>
      </c>
      <c r="D9580" s="10">
        <v>212</v>
      </c>
      <c r="E9580" s="1" t="s">
        <v>14</v>
      </c>
      <c r="F9580">
        <f>IF(LEFT(Tableau1[[#This Row],[Eléments modifié]],$J$1)=$I$1,Tableau1[[#This Row],[Date]],9^9)</f>
        <v>387420489</v>
      </c>
      <c r="G9580" s="9" t="str">
        <f>IF(Tableau1[[#This Row],[Date]]=_xlfn.MINIFS(Tableau1[1er],Tableau1[N° BL],Tableau1[[#This Row],[N° BL]],Tableau1[1er],Tableau1[[#This Row],[Date]]),D9579,"")</f>
        <v/>
      </c>
    </row>
    <row r="9581" spans="1:7" ht="14.25" customHeight="1" x14ac:dyDescent="0.25">
      <c r="A9581" s="1" t="s">
        <v>8573</v>
      </c>
      <c r="B9581" s="1" t="s">
        <v>8574</v>
      </c>
      <c r="C9581" s="7">
        <v>45372.580671296295</v>
      </c>
      <c r="D9581" s="10">
        <v>189</v>
      </c>
      <c r="E9581" s="1" t="s">
        <v>7</v>
      </c>
      <c r="F9581">
        <f>IF(LEFT(Tableau1[[#This Row],[Eléments modifié]],$J$1)=$I$1,Tableau1[[#This Row],[Date]],9^9)</f>
        <v>45372.580671296295</v>
      </c>
      <c r="G9581" s="9">
        <f>IF(Tableau1[[#This Row],[Date]]=_xlfn.MINIFS(Tableau1[1er],Tableau1[N° BL],Tableau1[[#This Row],[N° BL]],Tableau1[1er],Tableau1[[#This Row],[Date]]),D9580,"")</f>
        <v>212</v>
      </c>
    </row>
    <row r="9582" spans="1:7" ht="14.25" customHeight="1" x14ac:dyDescent="0.25">
      <c r="A9582" s="1" t="s">
        <v>8573</v>
      </c>
      <c r="B9582" s="1" t="s">
        <v>8574</v>
      </c>
      <c r="C9582" s="7">
        <v>45376.438171296293</v>
      </c>
      <c r="D9582" s="10">
        <v>188</v>
      </c>
      <c r="E9582" s="1" t="s">
        <v>98</v>
      </c>
      <c r="F9582">
        <f>IF(LEFT(Tableau1[[#This Row],[Eléments modifié]],$J$1)=$I$1,Tableau1[[#This Row],[Date]],9^9)</f>
        <v>387420489</v>
      </c>
      <c r="G9582" s="9" t="str">
        <f>IF(Tableau1[[#This Row],[Date]]=_xlfn.MINIFS(Tableau1[1er],Tableau1[N° BL],Tableau1[[#This Row],[N° BL]],Tableau1[1er],Tableau1[[#This Row],[Date]]),D9581,"")</f>
        <v/>
      </c>
    </row>
    <row r="9583" spans="1:7" ht="14.25" customHeight="1" x14ac:dyDescent="0.25">
      <c r="A9583" s="1" t="s">
        <v>8573</v>
      </c>
      <c r="B9583" s="1" t="s">
        <v>8574</v>
      </c>
      <c r="C9583" s="7">
        <v>45376.441620370373</v>
      </c>
      <c r="D9583" s="10">
        <v>212</v>
      </c>
      <c r="E9583" s="1" t="s">
        <v>32</v>
      </c>
      <c r="F9583">
        <f>IF(LEFT(Tableau1[[#This Row],[Eléments modifié]],$J$1)=$I$1,Tableau1[[#This Row],[Date]],9^9)</f>
        <v>387420489</v>
      </c>
      <c r="G9583" s="9" t="str">
        <f>IF(Tableau1[[#This Row],[Date]]=_xlfn.MINIFS(Tableau1[1er],Tableau1[N° BL],Tableau1[[#This Row],[N° BL]],Tableau1[1er],Tableau1[[#This Row],[Date]]),D9582,"")</f>
        <v/>
      </c>
    </row>
    <row r="9584" spans="1:7" ht="14.25" customHeight="1" x14ac:dyDescent="0.25">
      <c r="A9584" s="1" t="s">
        <v>8573</v>
      </c>
      <c r="B9584" s="1" t="s">
        <v>8574</v>
      </c>
      <c r="C9584" s="7">
        <v>45376.445208333331</v>
      </c>
      <c r="D9584" s="10">
        <v>188</v>
      </c>
      <c r="E9584" s="1" t="s">
        <v>7</v>
      </c>
      <c r="F9584">
        <f>IF(LEFT(Tableau1[[#This Row],[Eléments modifié]],$J$1)=$I$1,Tableau1[[#This Row],[Date]],9^9)</f>
        <v>45376.445208333331</v>
      </c>
      <c r="G9584" s="9">
        <f>IF(Tableau1[[#This Row],[Date]]=_xlfn.MINIFS(Tableau1[1er],Tableau1[N° BL],Tableau1[[#This Row],[N° BL]],Tableau1[1er],Tableau1[[#This Row],[Date]]),D9583,"")</f>
        <v>212</v>
      </c>
    </row>
    <row r="9585" spans="1:7" ht="14.25" customHeight="1" x14ac:dyDescent="0.25">
      <c r="A9585" s="1" t="s">
        <v>8733</v>
      </c>
      <c r="B9585" s="1" t="s">
        <v>8734</v>
      </c>
      <c r="C9585" s="7">
        <v>45372.575706018521</v>
      </c>
      <c r="D9585" s="10">
        <v>189</v>
      </c>
      <c r="E9585" s="1" t="s">
        <v>371</v>
      </c>
      <c r="F9585">
        <f>IF(LEFT(Tableau1[[#This Row],[Eléments modifié]],$J$1)=$I$1,Tableau1[[#This Row],[Date]],9^9)</f>
        <v>387420489</v>
      </c>
      <c r="G9585" s="9" t="str">
        <f>IF(Tableau1[[#This Row],[Date]]=_xlfn.MINIFS(Tableau1[1er],Tableau1[N° BL],Tableau1[[#This Row],[N° BL]],Tableau1[1er],Tableau1[[#This Row],[Date]]),D9584,"")</f>
        <v/>
      </c>
    </row>
    <row r="9586" spans="1:7" ht="14.25" customHeight="1" x14ac:dyDescent="0.25">
      <c r="A9586" s="1" t="s">
        <v>8733</v>
      </c>
      <c r="B9586" s="1" t="s">
        <v>8734</v>
      </c>
      <c r="C9586" s="7">
        <v>45372.620081018518</v>
      </c>
      <c r="D9586" s="10">
        <v>209</v>
      </c>
      <c r="E9586" s="1" t="s">
        <v>7</v>
      </c>
      <c r="F9586">
        <f>IF(LEFT(Tableau1[[#This Row],[Eléments modifié]],$J$1)=$I$1,Tableau1[[#This Row],[Date]],9^9)</f>
        <v>45372.620081018518</v>
      </c>
      <c r="G9586" s="9">
        <f>IF(Tableau1[[#This Row],[Date]]=_xlfn.MINIFS(Tableau1[1er],Tableau1[N° BL],Tableau1[[#This Row],[N° BL]],Tableau1[1er],Tableau1[[#This Row],[Date]]),D9585,"")</f>
        <v>189</v>
      </c>
    </row>
    <row r="9587" spans="1:7" ht="14.25" customHeight="1" x14ac:dyDescent="0.25">
      <c r="A9587" s="1" t="s">
        <v>8639</v>
      </c>
      <c r="B9587" s="1" t="s">
        <v>8640</v>
      </c>
      <c r="C9587" s="7">
        <v>45373.551736111112</v>
      </c>
      <c r="D9587" s="10">
        <v>189</v>
      </c>
      <c r="E9587" s="1" t="s">
        <v>111</v>
      </c>
      <c r="F9587">
        <f>IF(LEFT(Tableau1[[#This Row],[Eléments modifié]],$J$1)=$I$1,Tableau1[[#This Row],[Date]],9^9)</f>
        <v>387420489</v>
      </c>
      <c r="G9587" s="9" t="str">
        <f>IF(Tableau1[[#This Row],[Date]]=_xlfn.MINIFS(Tableau1[1er],Tableau1[N° BL],Tableau1[[#This Row],[N° BL]],Tableau1[1er],Tableau1[[#This Row],[Date]]),D9586,"")</f>
        <v/>
      </c>
    </row>
    <row r="9588" spans="1:7" ht="14.25" customHeight="1" x14ac:dyDescent="0.25">
      <c r="A9588" s="1" t="s">
        <v>8639</v>
      </c>
      <c r="B9588" s="1" t="s">
        <v>8640</v>
      </c>
      <c r="C9588" s="7">
        <v>45373.579722222225</v>
      </c>
      <c r="D9588" s="10">
        <v>188</v>
      </c>
      <c r="E9588" s="1" t="s">
        <v>7</v>
      </c>
      <c r="F9588">
        <f>IF(LEFT(Tableau1[[#This Row],[Eléments modifié]],$J$1)=$I$1,Tableau1[[#This Row],[Date]],9^9)</f>
        <v>45373.579722222225</v>
      </c>
      <c r="G9588" s="9">
        <f>IF(Tableau1[[#This Row],[Date]]=_xlfn.MINIFS(Tableau1[1er],Tableau1[N° BL],Tableau1[[#This Row],[N° BL]],Tableau1[1er],Tableau1[[#This Row],[Date]]),D9587,"")</f>
        <v>189</v>
      </c>
    </row>
    <row r="9589" spans="1:7" ht="14.25" customHeight="1" x14ac:dyDescent="0.25">
      <c r="A9589" s="1" t="s">
        <v>8695</v>
      </c>
      <c r="B9589" s="1" t="s">
        <v>8696</v>
      </c>
      <c r="C9589" s="7">
        <v>45373.372685185182</v>
      </c>
      <c r="D9589" s="10">
        <v>204</v>
      </c>
      <c r="E9589" s="1" t="s">
        <v>111</v>
      </c>
      <c r="F9589">
        <f>IF(LEFT(Tableau1[[#This Row],[Eléments modifié]],$J$1)=$I$1,Tableau1[[#This Row],[Date]],9^9)</f>
        <v>387420489</v>
      </c>
      <c r="G9589" s="9" t="str">
        <f>IF(Tableau1[[#This Row],[Date]]=_xlfn.MINIFS(Tableau1[1er],Tableau1[N° BL],Tableau1[[#This Row],[N° BL]],Tableau1[1er],Tableau1[[#This Row],[Date]]),D9588,"")</f>
        <v/>
      </c>
    </row>
    <row r="9590" spans="1:7" ht="14.25" customHeight="1" x14ac:dyDescent="0.25">
      <c r="A9590" s="1" t="s">
        <v>8695</v>
      </c>
      <c r="B9590" s="1" t="s">
        <v>8696</v>
      </c>
      <c r="C9590" s="7">
        <v>45373.39503472222</v>
      </c>
      <c r="D9590" s="10">
        <v>211</v>
      </c>
      <c r="E9590" s="1" t="s">
        <v>7</v>
      </c>
      <c r="F9590">
        <f>IF(LEFT(Tableau1[[#This Row],[Eléments modifié]],$J$1)=$I$1,Tableau1[[#This Row],[Date]],9^9)</f>
        <v>45373.39503472222</v>
      </c>
      <c r="G9590" s="9">
        <f>IF(Tableau1[[#This Row],[Date]]=_xlfn.MINIFS(Tableau1[1er],Tableau1[N° BL],Tableau1[[#This Row],[N° BL]],Tableau1[1er],Tableau1[[#This Row],[Date]]),D9589,"")</f>
        <v>204</v>
      </c>
    </row>
    <row r="9591" spans="1:7" ht="14.25" customHeight="1" x14ac:dyDescent="0.25">
      <c r="A9591" s="1" t="s">
        <v>8691</v>
      </c>
      <c r="B9591" s="1" t="s">
        <v>8692</v>
      </c>
      <c r="C9591" s="7">
        <v>45373.393090277779</v>
      </c>
      <c r="D9591" s="10">
        <v>176</v>
      </c>
      <c r="E9591" s="1" t="s">
        <v>14</v>
      </c>
      <c r="F9591">
        <f>IF(LEFT(Tableau1[[#This Row],[Eléments modifié]],$J$1)=$I$1,Tableau1[[#This Row],[Date]],9^9)</f>
        <v>387420489</v>
      </c>
      <c r="G9591" s="9" t="str">
        <f>IF(Tableau1[[#This Row],[Date]]=_xlfn.MINIFS(Tableau1[1er],Tableau1[N° BL],Tableau1[[#This Row],[N° BL]],Tableau1[1er],Tableau1[[#This Row],[Date]]),D9590,"")</f>
        <v/>
      </c>
    </row>
    <row r="9592" spans="1:7" ht="14.25" customHeight="1" x14ac:dyDescent="0.25">
      <c r="A9592" s="1" t="s">
        <v>8691</v>
      </c>
      <c r="B9592" s="1" t="s">
        <v>8692</v>
      </c>
      <c r="C9592" s="7">
        <v>45373.411666666667</v>
      </c>
      <c r="D9592" s="10">
        <v>189</v>
      </c>
      <c r="E9592" s="1" t="s">
        <v>7</v>
      </c>
      <c r="F9592">
        <f>IF(LEFT(Tableau1[[#This Row],[Eléments modifié]],$J$1)=$I$1,Tableau1[[#This Row],[Date]],9^9)</f>
        <v>45373.411666666667</v>
      </c>
      <c r="G9592" s="9">
        <f>IF(Tableau1[[#This Row],[Date]]=_xlfn.MINIFS(Tableau1[1er],Tableau1[N° BL],Tableau1[[#This Row],[N° BL]],Tableau1[1er],Tableau1[[#This Row],[Date]]),D9591,"")</f>
        <v>176</v>
      </c>
    </row>
    <row r="9593" spans="1:7" ht="14.25" customHeight="1" x14ac:dyDescent="0.25">
      <c r="A9593" s="1" t="s">
        <v>8705</v>
      </c>
      <c r="B9593" s="1" t="s">
        <v>8706</v>
      </c>
      <c r="C9593" s="7">
        <v>45373.304490740738</v>
      </c>
      <c r="D9593" s="10">
        <v>176</v>
      </c>
      <c r="E9593" s="1" t="s">
        <v>111</v>
      </c>
      <c r="F9593">
        <f>IF(LEFT(Tableau1[[#This Row],[Eléments modifié]],$J$1)=$I$1,Tableau1[[#This Row],[Date]],9^9)</f>
        <v>387420489</v>
      </c>
      <c r="G9593" s="9" t="str">
        <f>IF(Tableau1[[#This Row],[Date]]=_xlfn.MINIFS(Tableau1[1er],Tableau1[N° BL],Tableau1[[#This Row],[N° BL]],Tableau1[1er],Tableau1[[#This Row],[Date]]),D9592,"")</f>
        <v/>
      </c>
    </row>
    <row r="9594" spans="1:7" ht="14.25" customHeight="1" x14ac:dyDescent="0.25">
      <c r="A9594" s="1" t="s">
        <v>8705</v>
      </c>
      <c r="B9594" s="1" t="s">
        <v>8706</v>
      </c>
      <c r="C9594" s="7">
        <v>45373.31627314815</v>
      </c>
      <c r="D9594" s="10">
        <v>176</v>
      </c>
      <c r="E9594" s="1" t="s">
        <v>7</v>
      </c>
      <c r="F9594">
        <f>IF(LEFT(Tableau1[[#This Row],[Eléments modifié]],$J$1)=$I$1,Tableau1[[#This Row],[Date]],9^9)</f>
        <v>45373.31627314815</v>
      </c>
      <c r="G9594" s="9">
        <f>IF(Tableau1[[#This Row],[Date]]=_xlfn.MINIFS(Tableau1[1er],Tableau1[N° BL],Tableau1[[#This Row],[N° BL]],Tableau1[1er],Tableau1[[#This Row],[Date]]),D9593,"")</f>
        <v>176</v>
      </c>
    </row>
    <row r="9595" spans="1:7" ht="14.25" customHeight="1" x14ac:dyDescent="0.25">
      <c r="A9595" s="1" t="s">
        <v>8725</v>
      </c>
      <c r="B9595" s="1" t="s">
        <v>8726</v>
      </c>
      <c r="C9595" s="7">
        <v>45372.581145833334</v>
      </c>
      <c r="D9595" s="10">
        <v>189</v>
      </c>
      <c r="E9595" s="1" t="s">
        <v>14</v>
      </c>
      <c r="F9595">
        <f>IF(LEFT(Tableau1[[#This Row],[Eléments modifié]],$J$1)=$I$1,Tableau1[[#This Row],[Date]],9^9)</f>
        <v>387420489</v>
      </c>
      <c r="G9595" s="9" t="str">
        <f>IF(Tableau1[[#This Row],[Date]]=_xlfn.MINIFS(Tableau1[1er],Tableau1[N° BL],Tableau1[[#This Row],[N° BL]],Tableau1[1er],Tableau1[[#This Row],[Date]]),D9594,"")</f>
        <v/>
      </c>
    </row>
    <row r="9596" spans="1:7" ht="14.25" customHeight="1" x14ac:dyDescent="0.25">
      <c r="A9596" s="1" t="s">
        <v>8725</v>
      </c>
      <c r="B9596" s="1" t="s">
        <v>8726</v>
      </c>
      <c r="C9596" s="7">
        <v>45372.582245370373</v>
      </c>
      <c r="D9596" s="10">
        <v>189</v>
      </c>
      <c r="E9596" s="1" t="s">
        <v>20</v>
      </c>
      <c r="F9596">
        <f>IF(LEFT(Tableau1[[#This Row],[Eléments modifié]],$J$1)=$I$1,Tableau1[[#This Row],[Date]],9^9)</f>
        <v>387420489</v>
      </c>
      <c r="G9596" s="9" t="str">
        <f>IF(Tableau1[[#This Row],[Date]]=_xlfn.MINIFS(Tableau1[1er],Tableau1[N° BL],Tableau1[[#This Row],[N° BL]],Tableau1[1er],Tableau1[[#This Row],[Date]]),D9595,"")</f>
        <v/>
      </c>
    </row>
    <row r="9597" spans="1:7" ht="14.25" customHeight="1" x14ac:dyDescent="0.25">
      <c r="A9597" s="1" t="s">
        <v>8725</v>
      </c>
      <c r="B9597" s="1" t="s">
        <v>8726</v>
      </c>
      <c r="C9597" s="7">
        <v>45372.589513888888</v>
      </c>
      <c r="D9597" s="10">
        <v>182</v>
      </c>
      <c r="E9597" s="1" t="s">
        <v>21</v>
      </c>
      <c r="F9597">
        <f>IF(LEFT(Tableau1[[#This Row],[Eléments modifié]],$J$1)=$I$1,Tableau1[[#This Row],[Date]],9^9)</f>
        <v>387420489</v>
      </c>
      <c r="G9597" s="9" t="str">
        <f>IF(Tableau1[[#This Row],[Date]]=_xlfn.MINIFS(Tableau1[1er],Tableau1[N° BL],Tableau1[[#This Row],[N° BL]],Tableau1[1er],Tableau1[[#This Row],[Date]]),D9596,"")</f>
        <v/>
      </c>
    </row>
    <row r="9598" spans="1:7" ht="14.25" customHeight="1" x14ac:dyDescent="0.25">
      <c r="A9598" s="1" t="s">
        <v>8725</v>
      </c>
      <c r="B9598" s="1" t="s">
        <v>8726</v>
      </c>
      <c r="C9598" s="7">
        <v>45372.58965277778</v>
      </c>
      <c r="D9598" s="10">
        <v>188</v>
      </c>
      <c r="E9598" s="1" t="s">
        <v>20</v>
      </c>
      <c r="F9598">
        <f>IF(LEFT(Tableau1[[#This Row],[Eléments modifié]],$J$1)=$I$1,Tableau1[[#This Row],[Date]],9^9)</f>
        <v>387420489</v>
      </c>
      <c r="G9598" s="9" t="str">
        <f>IF(Tableau1[[#This Row],[Date]]=_xlfn.MINIFS(Tableau1[1er],Tableau1[N° BL],Tableau1[[#This Row],[N° BL]],Tableau1[1er],Tableau1[[#This Row],[Date]]),D9597,"")</f>
        <v/>
      </c>
    </row>
    <row r="9599" spans="1:7" ht="14.25" customHeight="1" x14ac:dyDescent="0.25">
      <c r="A9599" s="1" t="s">
        <v>8725</v>
      </c>
      <c r="B9599" s="1" t="s">
        <v>8726</v>
      </c>
      <c r="C9599" s="7">
        <v>45372.596030092594</v>
      </c>
      <c r="D9599" s="10">
        <v>188</v>
      </c>
      <c r="E9599" s="1" t="s">
        <v>4825</v>
      </c>
      <c r="F9599">
        <f>IF(LEFT(Tableau1[[#This Row],[Eléments modifié]],$J$1)=$I$1,Tableau1[[#This Row],[Date]],9^9)</f>
        <v>387420489</v>
      </c>
      <c r="G9599" s="9" t="str">
        <f>IF(Tableau1[[#This Row],[Date]]=_xlfn.MINIFS(Tableau1[1er],Tableau1[N° BL],Tableau1[[#This Row],[N° BL]],Tableau1[1er],Tableau1[[#This Row],[Date]]),D9598,"")</f>
        <v/>
      </c>
    </row>
    <row r="9600" spans="1:7" ht="14.25" customHeight="1" x14ac:dyDescent="0.25">
      <c r="A9600" s="1" t="s">
        <v>8725</v>
      </c>
      <c r="B9600" s="1" t="s">
        <v>8726</v>
      </c>
      <c r="C9600" s="7">
        <v>45372.648854166669</v>
      </c>
      <c r="D9600" s="10">
        <v>204</v>
      </c>
      <c r="E9600" s="1" t="s">
        <v>7</v>
      </c>
      <c r="F9600">
        <f>IF(LEFT(Tableau1[[#This Row],[Eléments modifié]],$J$1)=$I$1,Tableau1[[#This Row],[Date]],9^9)</f>
        <v>45372.648854166669</v>
      </c>
      <c r="G9600" s="9">
        <f>IF(Tableau1[[#This Row],[Date]]=_xlfn.MINIFS(Tableau1[1er],Tableau1[N° BL],Tableau1[[#This Row],[N° BL]],Tableau1[1er],Tableau1[[#This Row],[Date]]),D9599,"")</f>
        <v>188</v>
      </c>
    </row>
    <row r="9601" spans="1:7" ht="14.25" customHeight="1" x14ac:dyDescent="0.25">
      <c r="A9601" s="1" t="s">
        <v>8703</v>
      </c>
      <c r="B9601" s="1" t="s">
        <v>8704</v>
      </c>
      <c r="C9601" s="7">
        <v>45373.316874999997</v>
      </c>
      <c r="D9601" s="10">
        <v>176</v>
      </c>
      <c r="E9601" s="1" t="s">
        <v>111</v>
      </c>
      <c r="F9601">
        <f>IF(LEFT(Tableau1[[#This Row],[Eléments modifié]],$J$1)=$I$1,Tableau1[[#This Row],[Date]],9^9)</f>
        <v>387420489</v>
      </c>
      <c r="G9601" s="9" t="str">
        <f>IF(Tableau1[[#This Row],[Date]]=_xlfn.MINIFS(Tableau1[1er],Tableau1[N° BL],Tableau1[[#This Row],[N° BL]],Tableau1[1er],Tableau1[[#This Row],[Date]]),D9600,"")</f>
        <v/>
      </c>
    </row>
    <row r="9602" spans="1:7" ht="14.25" customHeight="1" x14ac:dyDescent="0.25">
      <c r="A9602" s="1" t="s">
        <v>8703</v>
      </c>
      <c r="B9602" s="1" t="s">
        <v>8704</v>
      </c>
      <c r="C9602" s="7">
        <v>45373.350659722222</v>
      </c>
      <c r="D9602" s="10">
        <v>176</v>
      </c>
      <c r="E9602" s="1" t="s">
        <v>7</v>
      </c>
      <c r="F9602">
        <f>IF(LEFT(Tableau1[[#This Row],[Eléments modifié]],$J$1)=$I$1,Tableau1[[#This Row],[Date]],9^9)</f>
        <v>45373.350659722222</v>
      </c>
      <c r="G9602" s="9">
        <f>IF(Tableau1[[#This Row],[Date]]=_xlfn.MINIFS(Tableau1[1er],Tableau1[N° BL],Tableau1[[#This Row],[N° BL]],Tableau1[1er],Tableau1[[#This Row],[Date]]),D9601,"")</f>
        <v>176</v>
      </c>
    </row>
    <row r="9603" spans="1:7" ht="14.25" customHeight="1" x14ac:dyDescent="0.25">
      <c r="A9603" s="1" t="s">
        <v>8701</v>
      </c>
      <c r="B9603" s="1" t="s">
        <v>8702</v>
      </c>
      <c r="C9603" s="7">
        <v>45373.358969907407</v>
      </c>
      <c r="D9603" s="10">
        <v>204</v>
      </c>
      <c r="E9603" s="1" t="s">
        <v>4825</v>
      </c>
      <c r="F9603">
        <f>IF(LEFT(Tableau1[[#This Row],[Eléments modifié]],$J$1)=$I$1,Tableau1[[#This Row],[Date]],9^9)</f>
        <v>387420489</v>
      </c>
      <c r="G9603" s="9" t="str">
        <f>IF(Tableau1[[#This Row],[Date]]=_xlfn.MINIFS(Tableau1[1er],Tableau1[N° BL],Tableau1[[#This Row],[N° BL]],Tableau1[1er],Tableau1[[#This Row],[Date]]),D9602,"")</f>
        <v/>
      </c>
    </row>
    <row r="9604" spans="1:7" ht="14.25" customHeight="1" x14ac:dyDescent="0.25">
      <c r="A9604" s="1" t="s">
        <v>8701</v>
      </c>
      <c r="B9604" s="1" t="s">
        <v>8702</v>
      </c>
      <c r="C9604" s="7">
        <v>45373.372106481482</v>
      </c>
      <c r="D9604" s="10">
        <v>204</v>
      </c>
      <c r="E9604" s="1" t="s">
        <v>7</v>
      </c>
      <c r="F9604">
        <f>IF(LEFT(Tableau1[[#This Row],[Eléments modifié]],$J$1)=$I$1,Tableau1[[#This Row],[Date]],9^9)</f>
        <v>45373.372106481482</v>
      </c>
      <c r="G9604" s="9">
        <f>IF(Tableau1[[#This Row],[Date]]=_xlfn.MINIFS(Tableau1[1er],Tableau1[N° BL],Tableau1[[#This Row],[N° BL]],Tableau1[1er],Tableau1[[#This Row],[Date]]),D9603,"")</f>
        <v>204</v>
      </c>
    </row>
    <row r="9605" spans="1:7" ht="14.25" customHeight="1" x14ac:dyDescent="0.25">
      <c r="A9605" s="1" t="s">
        <v>8731</v>
      </c>
      <c r="B9605" s="1" t="s">
        <v>8732</v>
      </c>
      <c r="C9605" s="7">
        <v>45372.613657407404</v>
      </c>
      <c r="D9605" s="10">
        <v>188</v>
      </c>
      <c r="E9605" s="1" t="s">
        <v>32</v>
      </c>
      <c r="F9605">
        <f>IF(LEFT(Tableau1[[#This Row],[Eléments modifié]],$J$1)=$I$1,Tableau1[[#This Row],[Date]],9^9)</f>
        <v>387420489</v>
      </c>
      <c r="G9605" s="9" t="str">
        <f>IF(Tableau1[[#This Row],[Date]]=_xlfn.MINIFS(Tableau1[1er],Tableau1[N° BL],Tableau1[[#This Row],[N° BL]],Tableau1[1er],Tableau1[[#This Row],[Date]]),D9604,"")</f>
        <v/>
      </c>
    </row>
    <row r="9606" spans="1:7" ht="14.25" customHeight="1" x14ac:dyDescent="0.25">
      <c r="A9606" s="1" t="s">
        <v>8731</v>
      </c>
      <c r="B9606" s="1" t="s">
        <v>8732</v>
      </c>
      <c r="C9606" s="7">
        <v>45372.620196759257</v>
      </c>
      <c r="D9606" s="10">
        <v>212</v>
      </c>
      <c r="E9606" s="1" t="s">
        <v>371</v>
      </c>
      <c r="F9606">
        <f>IF(LEFT(Tableau1[[#This Row],[Eléments modifié]],$J$1)=$I$1,Tableau1[[#This Row],[Date]],9^9)</f>
        <v>387420489</v>
      </c>
      <c r="G9606" s="9" t="str">
        <f>IF(Tableau1[[#This Row],[Date]]=_xlfn.MINIFS(Tableau1[1er],Tableau1[N° BL],Tableau1[[#This Row],[N° BL]],Tableau1[1er],Tableau1[[#This Row],[Date]]),D9605,"")</f>
        <v/>
      </c>
    </row>
    <row r="9607" spans="1:7" ht="14.25" customHeight="1" x14ac:dyDescent="0.25">
      <c r="A9607" s="1" t="s">
        <v>8731</v>
      </c>
      <c r="B9607" s="1" t="s">
        <v>8732</v>
      </c>
      <c r="C9607" s="7">
        <v>45372.636863425927</v>
      </c>
      <c r="D9607" s="10">
        <v>209</v>
      </c>
      <c r="E9607" s="1" t="s">
        <v>7</v>
      </c>
      <c r="F9607">
        <f>IF(LEFT(Tableau1[[#This Row],[Eléments modifié]],$J$1)=$I$1,Tableau1[[#This Row],[Date]],9^9)</f>
        <v>45372.636863425927</v>
      </c>
      <c r="G9607" s="9">
        <f>IF(Tableau1[[#This Row],[Date]]=_xlfn.MINIFS(Tableau1[1er],Tableau1[N° BL],Tableau1[[#This Row],[N° BL]],Tableau1[1er],Tableau1[[#This Row],[Date]]),D9606,"")</f>
        <v>212</v>
      </c>
    </row>
    <row r="9608" spans="1:7" ht="14.25" customHeight="1" x14ac:dyDescent="0.25">
      <c r="A9608" s="1" t="s">
        <v>8723</v>
      </c>
      <c r="B9608" s="1" t="s">
        <v>8724</v>
      </c>
      <c r="C9608" s="7">
        <v>45372.626111111109</v>
      </c>
      <c r="D9608" s="10">
        <v>188</v>
      </c>
      <c r="E9608" s="1" t="s">
        <v>2447</v>
      </c>
      <c r="F9608">
        <f>IF(LEFT(Tableau1[[#This Row],[Eléments modifié]],$J$1)=$I$1,Tableau1[[#This Row],[Date]],9^9)</f>
        <v>387420489</v>
      </c>
      <c r="G9608" s="9" t="str">
        <f>IF(Tableau1[[#This Row],[Date]]=_xlfn.MINIFS(Tableau1[1er],Tableau1[N° BL],Tableau1[[#This Row],[N° BL]],Tableau1[1er],Tableau1[[#This Row],[Date]]),D9607,"")</f>
        <v/>
      </c>
    </row>
    <row r="9609" spans="1:7" ht="14.25" customHeight="1" x14ac:dyDescent="0.25">
      <c r="A9609" s="1" t="s">
        <v>8723</v>
      </c>
      <c r="B9609" s="1" t="s">
        <v>8724</v>
      </c>
      <c r="C9609" s="7">
        <v>45372.653981481482</v>
      </c>
      <c r="D9609" s="10">
        <v>212</v>
      </c>
      <c r="E9609" s="1" t="s">
        <v>7</v>
      </c>
      <c r="F9609">
        <f>IF(LEFT(Tableau1[[#This Row],[Eléments modifié]],$J$1)=$I$1,Tableau1[[#This Row],[Date]],9^9)</f>
        <v>45372.653981481482</v>
      </c>
      <c r="G9609" s="9">
        <f>IF(Tableau1[[#This Row],[Date]]=_xlfn.MINIFS(Tableau1[1er],Tableau1[N° BL],Tableau1[[#This Row],[N° BL]],Tableau1[1er],Tableau1[[#This Row],[Date]]),D9608,"")</f>
        <v>188</v>
      </c>
    </row>
    <row r="9610" spans="1:7" ht="14.25" customHeight="1" x14ac:dyDescent="0.25">
      <c r="A9610" s="1" t="s">
        <v>8719</v>
      </c>
      <c r="B9610" s="1" t="s">
        <v>8720</v>
      </c>
      <c r="C9610" s="7">
        <v>45372.636886574073</v>
      </c>
      <c r="D9610" s="10">
        <v>188</v>
      </c>
      <c r="E9610" s="1" t="s">
        <v>371</v>
      </c>
      <c r="F9610">
        <f>IF(LEFT(Tableau1[[#This Row],[Eléments modifié]],$J$1)=$I$1,Tableau1[[#This Row],[Date]],9^9)</f>
        <v>387420489</v>
      </c>
      <c r="G9610" s="9" t="str">
        <f>IF(Tableau1[[#This Row],[Date]]=_xlfn.MINIFS(Tableau1[1er],Tableau1[N° BL],Tableau1[[#This Row],[N° BL]],Tableau1[1er],Tableau1[[#This Row],[Date]]),D9609,"")</f>
        <v/>
      </c>
    </row>
    <row r="9611" spans="1:7" ht="14.25" customHeight="1" x14ac:dyDescent="0.25">
      <c r="A9611" s="1" t="s">
        <v>8719</v>
      </c>
      <c r="B9611" s="1" t="s">
        <v>8720</v>
      </c>
      <c r="C9611" s="7">
        <v>45372.662870370368</v>
      </c>
      <c r="D9611" s="10">
        <v>209</v>
      </c>
      <c r="E9611" s="1" t="s">
        <v>7</v>
      </c>
      <c r="F9611">
        <f>IF(LEFT(Tableau1[[#This Row],[Eléments modifié]],$J$1)=$I$1,Tableau1[[#This Row],[Date]],9^9)</f>
        <v>45372.662870370368</v>
      </c>
      <c r="G9611" s="9">
        <f>IF(Tableau1[[#This Row],[Date]]=_xlfn.MINIFS(Tableau1[1er],Tableau1[N° BL],Tableau1[[#This Row],[N° BL]],Tableau1[1er],Tableau1[[#This Row],[Date]]),D9610,"")</f>
        <v>188</v>
      </c>
    </row>
    <row r="9612" spans="1:7" ht="14.25" customHeight="1" x14ac:dyDescent="0.25">
      <c r="A9612" s="1" t="s">
        <v>8709</v>
      </c>
      <c r="B9612" s="1" t="s">
        <v>8710</v>
      </c>
      <c r="C9612" s="7">
        <v>45372.682175925926</v>
      </c>
      <c r="D9612" s="10">
        <v>211</v>
      </c>
      <c r="E9612" s="1" t="s">
        <v>371</v>
      </c>
      <c r="F9612">
        <f>IF(LEFT(Tableau1[[#This Row],[Eléments modifié]],$J$1)=$I$1,Tableau1[[#This Row],[Date]],9^9)</f>
        <v>387420489</v>
      </c>
      <c r="G9612" s="9" t="str">
        <f>IF(Tableau1[[#This Row],[Date]]=_xlfn.MINIFS(Tableau1[1er],Tableau1[N° BL],Tableau1[[#This Row],[N° BL]],Tableau1[1er],Tableau1[[#This Row],[Date]]),D9611,"")</f>
        <v/>
      </c>
    </row>
    <row r="9613" spans="1:7" ht="14.25" customHeight="1" x14ac:dyDescent="0.25">
      <c r="A9613" s="1" t="s">
        <v>8709</v>
      </c>
      <c r="B9613" s="1" t="s">
        <v>8710</v>
      </c>
      <c r="C9613" s="7">
        <v>45372.699374999997</v>
      </c>
      <c r="D9613" s="10">
        <v>209</v>
      </c>
      <c r="E9613" s="1" t="s">
        <v>7</v>
      </c>
      <c r="F9613">
        <f>IF(LEFT(Tableau1[[#This Row],[Eléments modifié]],$J$1)=$I$1,Tableau1[[#This Row],[Date]],9^9)</f>
        <v>45372.699374999997</v>
      </c>
      <c r="G9613" s="9">
        <f>IF(Tableau1[[#This Row],[Date]]=_xlfn.MINIFS(Tableau1[1er],Tableau1[N° BL],Tableau1[[#This Row],[N° BL]],Tableau1[1er],Tableau1[[#This Row],[Date]]),D9612,"")</f>
        <v>211</v>
      </c>
    </row>
    <row r="9614" spans="1:7" ht="14.25" customHeight="1" x14ac:dyDescent="0.25">
      <c r="A9614" s="1" t="s">
        <v>8681</v>
      </c>
      <c r="B9614" s="1" t="s">
        <v>8682</v>
      </c>
      <c r="C9614" s="7">
        <v>45372.695833333331</v>
      </c>
      <c r="D9614" s="10">
        <v>204</v>
      </c>
      <c r="E9614" s="1" t="s">
        <v>4825</v>
      </c>
      <c r="F9614">
        <f>IF(LEFT(Tableau1[[#This Row],[Eléments modifié]],$J$1)=$I$1,Tableau1[[#This Row],[Date]],9^9)</f>
        <v>387420489</v>
      </c>
      <c r="G9614" s="9" t="str">
        <f>IF(Tableau1[[#This Row],[Date]]=_xlfn.MINIFS(Tableau1[1er],Tableau1[N° BL],Tableau1[[#This Row],[N° BL]],Tableau1[1er],Tableau1[[#This Row],[Date]]),D9613,"")</f>
        <v/>
      </c>
    </row>
    <row r="9615" spans="1:7" ht="14.25" customHeight="1" x14ac:dyDescent="0.25">
      <c r="A9615" s="1" t="s">
        <v>8681</v>
      </c>
      <c r="B9615" s="1" t="s">
        <v>8682</v>
      </c>
      <c r="C9615" s="7">
        <v>45372.695833333331</v>
      </c>
      <c r="D9615" s="10">
        <v>204</v>
      </c>
      <c r="E9615" s="1" t="s">
        <v>4825</v>
      </c>
      <c r="F9615">
        <f>IF(LEFT(Tableau1[[#This Row],[Eléments modifié]],$J$1)=$I$1,Tableau1[[#This Row],[Date]],9^9)</f>
        <v>387420489</v>
      </c>
      <c r="G9615" s="9" t="str">
        <f>IF(Tableau1[[#This Row],[Date]]=_xlfn.MINIFS(Tableau1[1er],Tableau1[N° BL],Tableau1[[#This Row],[N° BL]],Tableau1[1er],Tableau1[[#This Row],[Date]]),D9614,"")</f>
        <v/>
      </c>
    </row>
    <row r="9616" spans="1:7" ht="14.25" customHeight="1" x14ac:dyDescent="0.25">
      <c r="A9616" s="1" t="s">
        <v>8681</v>
      </c>
      <c r="B9616" s="1" t="s">
        <v>8682</v>
      </c>
      <c r="C9616" s="7">
        <v>45372.695972222224</v>
      </c>
      <c r="D9616" s="10">
        <v>209</v>
      </c>
      <c r="E9616" s="1" t="s">
        <v>20</v>
      </c>
      <c r="F9616">
        <f>IF(LEFT(Tableau1[[#This Row],[Eléments modifié]],$J$1)=$I$1,Tableau1[[#This Row],[Date]],9^9)</f>
        <v>387420489</v>
      </c>
      <c r="G9616" s="9" t="str">
        <f>IF(Tableau1[[#This Row],[Date]]=_xlfn.MINIFS(Tableau1[1er],Tableau1[N° BL],Tableau1[[#This Row],[N° BL]],Tableau1[1er],Tableau1[[#This Row],[Date]]),D9615,"")</f>
        <v/>
      </c>
    </row>
    <row r="9617" spans="1:7" ht="14.25" customHeight="1" x14ac:dyDescent="0.25">
      <c r="A9617" s="1" t="s">
        <v>8681</v>
      </c>
      <c r="B9617" s="1" t="s">
        <v>8682</v>
      </c>
      <c r="C9617" s="7">
        <v>45372.699479166666</v>
      </c>
      <c r="D9617" s="10">
        <v>188</v>
      </c>
      <c r="E9617" s="1" t="s">
        <v>371</v>
      </c>
      <c r="F9617">
        <f>IF(LEFT(Tableau1[[#This Row],[Eléments modifié]],$J$1)=$I$1,Tableau1[[#This Row],[Date]],9^9)</f>
        <v>387420489</v>
      </c>
      <c r="G9617" s="9" t="str">
        <f>IF(Tableau1[[#This Row],[Date]]=_xlfn.MINIFS(Tableau1[1er],Tableau1[N° BL],Tableau1[[#This Row],[N° BL]],Tableau1[1er],Tableau1[[#This Row],[Date]]),D9616,"")</f>
        <v/>
      </c>
    </row>
    <row r="9618" spans="1:7" ht="14.25" customHeight="1" x14ac:dyDescent="0.25">
      <c r="A9618" s="1" t="s">
        <v>8681</v>
      </c>
      <c r="B9618" s="1" t="s">
        <v>8682</v>
      </c>
      <c r="C9618" s="7">
        <v>45373.415266203701</v>
      </c>
      <c r="D9618" s="10">
        <v>209</v>
      </c>
      <c r="E9618" s="1" t="s">
        <v>20</v>
      </c>
      <c r="F9618">
        <f>IF(LEFT(Tableau1[[#This Row],[Eléments modifié]],$J$1)=$I$1,Tableau1[[#This Row],[Date]],9^9)</f>
        <v>387420489</v>
      </c>
      <c r="G9618" s="9" t="str">
        <f>IF(Tableau1[[#This Row],[Date]]=_xlfn.MINIFS(Tableau1[1er],Tableau1[N° BL],Tableau1[[#This Row],[N° BL]],Tableau1[1er],Tableau1[[#This Row],[Date]]),D9617,"")</f>
        <v/>
      </c>
    </row>
    <row r="9619" spans="1:7" ht="14.25" customHeight="1" x14ac:dyDescent="0.25">
      <c r="A9619" s="1" t="s">
        <v>8681</v>
      </c>
      <c r="B9619" s="1" t="s">
        <v>8682</v>
      </c>
      <c r="C9619" s="7">
        <v>45373.415625000001</v>
      </c>
      <c r="D9619" s="10">
        <v>188</v>
      </c>
      <c r="E9619" s="1" t="s">
        <v>371</v>
      </c>
      <c r="F9619">
        <f>IF(LEFT(Tableau1[[#This Row],[Eléments modifié]],$J$1)=$I$1,Tableau1[[#This Row],[Date]],9^9)</f>
        <v>387420489</v>
      </c>
      <c r="G9619" s="9" t="str">
        <f>IF(Tableau1[[#This Row],[Date]]=_xlfn.MINIFS(Tableau1[1er],Tableau1[N° BL],Tableau1[[#This Row],[N° BL]],Tableau1[1er],Tableau1[[#This Row],[Date]]),D9618,"")</f>
        <v/>
      </c>
    </row>
    <row r="9620" spans="1:7" ht="14.25" customHeight="1" x14ac:dyDescent="0.25">
      <c r="A9620" s="1" t="s">
        <v>8681</v>
      </c>
      <c r="B9620" s="1" t="s">
        <v>8682</v>
      </c>
      <c r="C9620" s="7">
        <v>45373.43445601852</v>
      </c>
      <c r="D9620" s="10">
        <v>209</v>
      </c>
      <c r="E9620" s="1" t="s">
        <v>7</v>
      </c>
      <c r="F9620">
        <f>IF(LEFT(Tableau1[[#This Row],[Eléments modifié]],$J$1)=$I$1,Tableau1[[#This Row],[Date]],9^9)</f>
        <v>45373.43445601852</v>
      </c>
      <c r="G9620" s="9">
        <f>IF(Tableau1[[#This Row],[Date]]=_xlfn.MINIFS(Tableau1[1er],Tableau1[N° BL],Tableau1[[#This Row],[N° BL]],Tableau1[1er],Tableau1[[#This Row],[Date]]),D9619,"")</f>
        <v>188</v>
      </c>
    </row>
    <row r="9621" spans="1:7" ht="14.25" customHeight="1" x14ac:dyDescent="0.25">
      <c r="A9621" s="1" t="s">
        <v>8693</v>
      </c>
      <c r="B9621" s="1" t="s">
        <v>8694</v>
      </c>
      <c r="C9621" s="7">
        <v>45372.672476851854</v>
      </c>
      <c r="D9621" s="10">
        <v>204</v>
      </c>
      <c r="E9621" s="1" t="s">
        <v>3459</v>
      </c>
      <c r="F9621">
        <f>IF(LEFT(Tableau1[[#This Row],[Eléments modifié]],$J$1)=$I$1,Tableau1[[#This Row],[Date]],9^9)</f>
        <v>387420489</v>
      </c>
      <c r="G9621" s="9" t="str">
        <f>IF(Tableau1[[#This Row],[Date]]=_xlfn.MINIFS(Tableau1[1er],Tableau1[N° BL],Tableau1[[#This Row],[N° BL]],Tableau1[1er],Tableau1[[#This Row],[Date]]),D9620,"")</f>
        <v/>
      </c>
    </row>
    <row r="9622" spans="1:7" ht="14.25" customHeight="1" x14ac:dyDescent="0.25">
      <c r="A9622" s="1" t="s">
        <v>8693</v>
      </c>
      <c r="B9622" s="1" t="s">
        <v>8694</v>
      </c>
      <c r="C9622" s="7">
        <v>45372.672488425924</v>
      </c>
      <c r="D9622" s="10">
        <v>204</v>
      </c>
      <c r="E9622" s="1" t="s">
        <v>4825</v>
      </c>
      <c r="F9622">
        <f>IF(LEFT(Tableau1[[#This Row],[Eléments modifié]],$J$1)=$I$1,Tableau1[[#This Row],[Date]],9^9)</f>
        <v>387420489</v>
      </c>
      <c r="G9622" s="9" t="str">
        <f>IF(Tableau1[[#This Row],[Date]]=_xlfn.MINIFS(Tableau1[1er],Tableau1[N° BL],Tableau1[[#This Row],[N° BL]],Tableau1[1er],Tableau1[[#This Row],[Date]]),D9621,"")</f>
        <v/>
      </c>
    </row>
    <row r="9623" spans="1:7" ht="14.25" customHeight="1" x14ac:dyDescent="0.25">
      <c r="A9623" s="1" t="s">
        <v>8693</v>
      </c>
      <c r="B9623" s="1" t="s">
        <v>8694</v>
      </c>
      <c r="C9623" s="7">
        <v>45372.67255787037</v>
      </c>
      <c r="D9623" s="10">
        <v>209</v>
      </c>
      <c r="E9623" s="1" t="s">
        <v>20</v>
      </c>
      <c r="F9623">
        <f>IF(LEFT(Tableau1[[#This Row],[Eléments modifié]],$J$1)=$I$1,Tableau1[[#This Row],[Date]],9^9)</f>
        <v>387420489</v>
      </c>
      <c r="G9623" s="9" t="str">
        <f>IF(Tableau1[[#This Row],[Date]]=_xlfn.MINIFS(Tableau1[1er],Tableau1[N° BL],Tableau1[[#This Row],[N° BL]],Tableau1[1er],Tableau1[[#This Row],[Date]]),D9622,"")</f>
        <v/>
      </c>
    </row>
    <row r="9624" spans="1:7" ht="14.25" customHeight="1" x14ac:dyDescent="0.25">
      <c r="A9624" s="1" t="s">
        <v>8693</v>
      </c>
      <c r="B9624" s="1" t="s">
        <v>8694</v>
      </c>
      <c r="C9624" s="7">
        <v>45372.672986111109</v>
      </c>
      <c r="D9624" s="10">
        <v>204</v>
      </c>
      <c r="E9624" s="1" t="s">
        <v>371</v>
      </c>
      <c r="F9624">
        <f>IF(LEFT(Tableau1[[#This Row],[Eléments modifié]],$J$1)=$I$1,Tableau1[[#This Row],[Date]],9^9)</f>
        <v>387420489</v>
      </c>
      <c r="G9624" s="9" t="str">
        <f>IF(Tableau1[[#This Row],[Date]]=_xlfn.MINIFS(Tableau1[1er],Tableau1[N° BL],Tableau1[[#This Row],[N° BL]],Tableau1[1er],Tableau1[[#This Row],[Date]]),D9623,"")</f>
        <v/>
      </c>
    </row>
    <row r="9625" spans="1:7" ht="14.25" customHeight="1" x14ac:dyDescent="0.25">
      <c r="A9625" s="1" t="s">
        <v>8693</v>
      </c>
      <c r="B9625" s="1" t="s">
        <v>8694</v>
      </c>
      <c r="C9625" s="7">
        <v>45372.68074074074</v>
      </c>
      <c r="D9625" s="10">
        <v>209</v>
      </c>
      <c r="E9625" s="1" t="s">
        <v>20</v>
      </c>
      <c r="F9625">
        <f>IF(LEFT(Tableau1[[#This Row],[Eléments modifié]],$J$1)=$I$1,Tableau1[[#This Row],[Date]],9^9)</f>
        <v>387420489</v>
      </c>
      <c r="G9625" s="9" t="str">
        <f>IF(Tableau1[[#This Row],[Date]]=_xlfn.MINIFS(Tableau1[1er],Tableau1[N° BL],Tableau1[[#This Row],[N° BL]],Tableau1[1er],Tableau1[[#This Row],[Date]]),D9624,"")</f>
        <v/>
      </c>
    </row>
    <row r="9626" spans="1:7" ht="14.25" customHeight="1" x14ac:dyDescent="0.25">
      <c r="A9626" s="1" t="s">
        <v>8693</v>
      </c>
      <c r="B9626" s="1" t="s">
        <v>8694</v>
      </c>
      <c r="C9626" s="7">
        <v>45372.680775462963</v>
      </c>
      <c r="D9626" s="10">
        <v>211</v>
      </c>
      <c r="E9626" s="1" t="s">
        <v>371</v>
      </c>
      <c r="F9626">
        <f>IF(LEFT(Tableau1[[#This Row],[Eléments modifié]],$J$1)=$I$1,Tableau1[[#This Row],[Date]],9^9)</f>
        <v>387420489</v>
      </c>
      <c r="G9626" s="9" t="str">
        <f>IF(Tableau1[[#This Row],[Date]]=_xlfn.MINIFS(Tableau1[1er],Tableau1[N° BL],Tableau1[[#This Row],[N° BL]],Tableau1[1er],Tableau1[[#This Row],[Date]]),D9625,"")</f>
        <v/>
      </c>
    </row>
    <row r="9627" spans="1:7" ht="14.25" customHeight="1" x14ac:dyDescent="0.25">
      <c r="A9627" s="1" t="s">
        <v>8693</v>
      </c>
      <c r="B9627" s="1" t="s">
        <v>8694</v>
      </c>
      <c r="C9627" s="7">
        <v>45372.680960648147</v>
      </c>
      <c r="D9627" s="10">
        <v>211</v>
      </c>
      <c r="E9627" s="1" t="s">
        <v>20</v>
      </c>
      <c r="F9627">
        <f>IF(LEFT(Tableau1[[#This Row],[Eléments modifié]],$J$1)=$I$1,Tableau1[[#This Row],[Date]],9^9)</f>
        <v>387420489</v>
      </c>
      <c r="G9627" s="9" t="str">
        <f>IF(Tableau1[[#This Row],[Date]]=_xlfn.MINIFS(Tableau1[1er],Tableau1[N° BL],Tableau1[[#This Row],[N° BL]],Tableau1[1er],Tableau1[[#This Row],[Date]]),D9626,"")</f>
        <v/>
      </c>
    </row>
    <row r="9628" spans="1:7" ht="14.25" customHeight="1" x14ac:dyDescent="0.25">
      <c r="A9628" s="1" t="s">
        <v>8693</v>
      </c>
      <c r="B9628" s="1" t="s">
        <v>8694</v>
      </c>
      <c r="C9628" s="7">
        <v>45372.681064814817</v>
      </c>
      <c r="D9628" s="10">
        <v>211</v>
      </c>
      <c r="E9628" s="1" t="s">
        <v>3459</v>
      </c>
      <c r="F9628">
        <f>IF(LEFT(Tableau1[[#This Row],[Eléments modifié]],$J$1)=$I$1,Tableau1[[#This Row],[Date]],9^9)</f>
        <v>387420489</v>
      </c>
      <c r="G9628" s="9" t="str">
        <f>IF(Tableau1[[#This Row],[Date]]=_xlfn.MINIFS(Tableau1[1er],Tableau1[N° BL],Tableau1[[#This Row],[N° BL]],Tableau1[1er],Tableau1[[#This Row],[Date]]),D9627,"")</f>
        <v/>
      </c>
    </row>
    <row r="9629" spans="1:7" ht="14.25" customHeight="1" x14ac:dyDescent="0.25">
      <c r="A9629" s="1" t="s">
        <v>8693</v>
      </c>
      <c r="B9629" s="1" t="s">
        <v>8694</v>
      </c>
      <c r="C9629" s="7">
        <v>45372.682152777779</v>
      </c>
      <c r="D9629" s="10">
        <v>209</v>
      </c>
      <c r="E9629" s="1" t="s">
        <v>41</v>
      </c>
      <c r="F9629">
        <f>IF(LEFT(Tableau1[[#This Row],[Eléments modifié]],$J$1)=$I$1,Tableau1[[#This Row],[Date]],9^9)</f>
        <v>387420489</v>
      </c>
      <c r="G9629" s="9" t="str">
        <f>IF(Tableau1[[#This Row],[Date]]=_xlfn.MINIFS(Tableau1[1er],Tableau1[N° BL],Tableau1[[#This Row],[N° BL]],Tableau1[1er],Tableau1[[#This Row],[Date]]),D9628,"")</f>
        <v/>
      </c>
    </row>
    <row r="9630" spans="1:7" ht="14.25" customHeight="1" x14ac:dyDescent="0.25">
      <c r="A9630" s="1" t="s">
        <v>8693</v>
      </c>
      <c r="B9630" s="1" t="s">
        <v>8694</v>
      </c>
      <c r="C9630" s="7">
        <v>45372.682291666664</v>
      </c>
      <c r="D9630" s="10">
        <v>211</v>
      </c>
      <c r="E9630" s="1" t="s">
        <v>3459</v>
      </c>
      <c r="F9630">
        <f>IF(LEFT(Tableau1[[#This Row],[Eléments modifié]],$J$1)=$I$1,Tableau1[[#This Row],[Date]],9^9)</f>
        <v>387420489</v>
      </c>
      <c r="G9630" s="9" t="str">
        <f>IF(Tableau1[[#This Row],[Date]]=_xlfn.MINIFS(Tableau1[1er],Tableau1[N° BL],Tableau1[[#This Row],[N° BL]],Tableau1[1er],Tableau1[[#This Row],[Date]]),D9629,"")</f>
        <v/>
      </c>
    </row>
    <row r="9631" spans="1:7" ht="14.25" customHeight="1" x14ac:dyDescent="0.25">
      <c r="A9631" s="1" t="s">
        <v>8693</v>
      </c>
      <c r="B9631" s="1" t="s">
        <v>8694</v>
      </c>
      <c r="C9631" s="7">
        <v>45372.686539351853</v>
      </c>
      <c r="D9631" s="10">
        <v>204</v>
      </c>
      <c r="E9631" s="1" t="s">
        <v>41</v>
      </c>
      <c r="F9631">
        <f>IF(LEFT(Tableau1[[#This Row],[Eléments modifié]],$J$1)=$I$1,Tableau1[[#This Row],[Date]],9^9)</f>
        <v>387420489</v>
      </c>
      <c r="G9631" s="9" t="str">
        <f>IF(Tableau1[[#This Row],[Date]]=_xlfn.MINIFS(Tableau1[1er],Tableau1[N° BL],Tableau1[[#This Row],[N° BL]],Tableau1[1er],Tableau1[[#This Row],[Date]]),D9630,"")</f>
        <v/>
      </c>
    </row>
    <row r="9632" spans="1:7" ht="14.25" customHeight="1" x14ac:dyDescent="0.25">
      <c r="A9632" s="1" t="s">
        <v>8693</v>
      </c>
      <c r="B9632" s="1" t="s">
        <v>8694</v>
      </c>
      <c r="C9632" s="7">
        <v>45373.373090277775</v>
      </c>
      <c r="D9632" s="10">
        <v>204</v>
      </c>
      <c r="E9632" s="1" t="s">
        <v>3459</v>
      </c>
      <c r="F9632">
        <f>IF(LEFT(Tableau1[[#This Row],[Eléments modifié]],$J$1)=$I$1,Tableau1[[#This Row],[Date]],9^9)</f>
        <v>387420489</v>
      </c>
      <c r="G9632" s="9" t="str">
        <f>IF(Tableau1[[#This Row],[Date]]=_xlfn.MINIFS(Tableau1[1er],Tableau1[N° BL],Tableau1[[#This Row],[N° BL]],Tableau1[1er],Tableau1[[#This Row],[Date]]),D9631,"")</f>
        <v/>
      </c>
    </row>
    <row r="9633" spans="1:7" ht="14.25" customHeight="1" x14ac:dyDescent="0.25">
      <c r="A9633" s="1" t="s">
        <v>8693</v>
      </c>
      <c r="B9633" s="1" t="s">
        <v>8694</v>
      </c>
      <c r="C9633" s="7">
        <v>45373.408715277779</v>
      </c>
      <c r="D9633" s="10">
        <v>211</v>
      </c>
      <c r="E9633" s="1" t="s">
        <v>7</v>
      </c>
      <c r="F9633">
        <f>IF(LEFT(Tableau1[[#This Row],[Eléments modifié]],$J$1)=$I$1,Tableau1[[#This Row],[Date]],9^9)</f>
        <v>45373.408715277779</v>
      </c>
      <c r="G9633" s="9">
        <f>IF(Tableau1[[#This Row],[Date]]=_xlfn.MINIFS(Tableau1[1er],Tableau1[N° BL],Tableau1[[#This Row],[N° BL]],Tableau1[1er],Tableau1[[#This Row],[Date]]),D9632,"")</f>
        <v>204</v>
      </c>
    </row>
    <row r="9634" spans="1:7" ht="14.25" customHeight="1" x14ac:dyDescent="0.25">
      <c r="A9634" s="1" t="s">
        <v>8713</v>
      </c>
      <c r="B9634" s="1" t="s">
        <v>8714</v>
      </c>
      <c r="C9634" s="7">
        <v>45372.662905092591</v>
      </c>
      <c r="D9634" s="10">
        <v>209</v>
      </c>
      <c r="E9634" s="1" t="s">
        <v>371</v>
      </c>
      <c r="F9634">
        <f>IF(LEFT(Tableau1[[#This Row],[Eléments modifié]],$J$1)=$I$1,Tableau1[[#This Row],[Date]],9^9)</f>
        <v>387420489</v>
      </c>
      <c r="G9634" s="9" t="str">
        <f>IF(Tableau1[[#This Row],[Date]]=_xlfn.MINIFS(Tableau1[1er],Tableau1[N° BL],Tableau1[[#This Row],[N° BL]],Tableau1[1er],Tableau1[[#This Row],[Date]]),D9633,"")</f>
        <v/>
      </c>
    </row>
    <row r="9635" spans="1:7" ht="14.25" customHeight="1" x14ac:dyDescent="0.25">
      <c r="A9635" s="1" t="s">
        <v>8713</v>
      </c>
      <c r="B9635" s="1" t="s">
        <v>8714</v>
      </c>
      <c r="C9635" s="7">
        <v>45372.665810185186</v>
      </c>
      <c r="D9635" s="10">
        <v>209</v>
      </c>
      <c r="E9635" s="1" t="s">
        <v>41</v>
      </c>
      <c r="F9635">
        <f>IF(LEFT(Tableau1[[#This Row],[Eléments modifié]],$J$1)=$I$1,Tableau1[[#This Row],[Date]],9^9)</f>
        <v>387420489</v>
      </c>
      <c r="G9635" s="9" t="str">
        <f>IF(Tableau1[[#This Row],[Date]]=_xlfn.MINIFS(Tableau1[1er],Tableau1[N° BL],Tableau1[[#This Row],[N° BL]],Tableau1[1er],Tableau1[[#This Row],[Date]]),D9634,"")</f>
        <v/>
      </c>
    </row>
    <row r="9636" spans="1:7" ht="14.25" customHeight="1" x14ac:dyDescent="0.25">
      <c r="A9636" s="1" t="s">
        <v>8713</v>
      </c>
      <c r="B9636" s="1" t="s">
        <v>8714</v>
      </c>
      <c r="C9636" s="7">
        <v>45372.665902777779</v>
      </c>
      <c r="D9636" s="10">
        <v>211</v>
      </c>
      <c r="E9636" s="1" t="s">
        <v>371</v>
      </c>
      <c r="F9636">
        <f>IF(LEFT(Tableau1[[#This Row],[Eléments modifié]],$J$1)=$I$1,Tableau1[[#This Row],[Date]],9^9)</f>
        <v>387420489</v>
      </c>
      <c r="G9636" s="9" t="str">
        <f>IF(Tableau1[[#This Row],[Date]]=_xlfn.MINIFS(Tableau1[1er],Tableau1[N° BL],Tableau1[[#This Row],[N° BL]],Tableau1[1er],Tableau1[[#This Row],[Date]]),D9635,"")</f>
        <v/>
      </c>
    </row>
    <row r="9637" spans="1:7" ht="14.25" customHeight="1" x14ac:dyDescent="0.25">
      <c r="A9637" s="1" t="s">
        <v>8713</v>
      </c>
      <c r="B9637" s="1" t="s">
        <v>8714</v>
      </c>
      <c r="C9637" s="7">
        <v>45372.672962962963</v>
      </c>
      <c r="D9637" s="10">
        <v>209</v>
      </c>
      <c r="E9637" s="1" t="s">
        <v>7</v>
      </c>
      <c r="F9637">
        <f>IF(LEFT(Tableau1[[#This Row],[Eléments modifié]],$J$1)=$I$1,Tableau1[[#This Row],[Date]],9^9)</f>
        <v>45372.672962962963</v>
      </c>
      <c r="G9637" s="9">
        <f>IF(Tableau1[[#This Row],[Date]]=_xlfn.MINIFS(Tableau1[1er],Tableau1[N° BL],Tableau1[[#This Row],[N° BL]],Tableau1[1er],Tableau1[[#This Row],[Date]]),D9636,"")</f>
        <v>211</v>
      </c>
    </row>
    <row r="9638" spans="1:7" ht="14.25" customHeight="1" x14ac:dyDescent="0.25">
      <c r="A9638" s="1" t="s">
        <v>8699</v>
      </c>
      <c r="B9638" s="1" t="s">
        <v>8700</v>
      </c>
      <c r="C9638" s="7">
        <v>45373.350914351853</v>
      </c>
      <c r="D9638" s="10">
        <v>204</v>
      </c>
      <c r="E9638" s="1" t="s">
        <v>111</v>
      </c>
      <c r="F9638">
        <f>IF(LEFT(Tableau1[[#This Row],[Eléments modifié]],$J$1)=$I$1,Tableau1[[#This Row],[Date]],9^9)</f>
        <v>387420489</v>
      </c>
      <c r="G9638" s="9" t="str">
        <f>IF(Tableau1[[#This Row],[Date]]=_xlfn.MINIFS(Tableau1[1er],Tableau1[N° BL],Tableau1[[#This Row],[N° BL]],Tableau1[1er],Tableau1[[#This Row],[Date]]),D9637,"")</f>
        <v/>
      </c>
    </row>
    <row r="9639" spans="1:7" ht="14.25" customHeight="1" x14ac:dyDescent="0.25">
      <c r="A9639" s="1" t="s">
        <v>8699</v>
      </c>
      <c r="B9639" s="1" t="s">
        <v>8700</v>
      </c>
      <c r="C9639" s="7">
        <v>45373.372442129628</v>
      </c>
      <c r="D9639" s="10">
        <v>176</v>
      </c>
      <c r="E9639" s="1" t="s">
        <v>7</v>
      </c>
      <c r="F9639">
        <f>IF(LEFT(Tableau1[[#This Row],[Eléments modifié]],$J$1)=$I$1,Tableau1[[#This Row],[Date]],9^9)</f>
        <v>45373.372442129628</v>
      </c>
      <c r="G9639" s="9">
        <f>IF(Tableau1[[#This Row],[Date]]=_xlfn.MINIFS(Tableau1[1er],Tableau1[N° BL],Tableau1[[#This Row],[N° BL]],Tableau1[1er],Tableau1[[#This Row],[Date]]),D9638,"")</f>
        <v>204</v>
      </c>
    </row>
    <row r="9640" spans="1:7" ht="14.25" customHeight="1" x14ac:dyDescent="0.25">
      <c r="A9640" s="1" t="s">
        <v>8503</v>
      </c>
      <c r="B9640" s="1" t="s">
        <v>8504</v>
      </c>
      <c r="C9640" s="7">
        <v>45373.372152777774</v>
      </c>
      <c r="D9640" s="10">
        <v>176</v>
      </c>
      <c r="E9640" s="1" t="s">
        <v>4825</v>
      </c>
      <c r="F9640">
        <f>IF(LEFT(Tableau1[[#This Row],[Eléments modifié]],$J$1)=$I$1,Tableau1[[#This Row],[Date]],9^9)</f>
        <v>387420489</v>
      </c>
      <c r="G9640" s="9" t="str">
        <f>IF(Tableau1[[#This Row],[Date]]=_xlfn.MINIFS(Tableau1[1er],Tableau1[N° BL],Tableau1[[#This Row],[N° BL]],Tableau1[1er],Tableau1[[#This Row],[Date]]),D9639,"")</f>
        <v/>
      </c>
    </row>
    <row r="9641" spans="1:7" ht="14.25" customHeight="1" x14ac:dyDescent="0.25">
      <c r="A9641" s="1" t="s">
        <v>8503</v>
      </c>
      <c r="B9641" s="1" t="s">
        <v>8504</v>
      </c>
      <c r="C9641" s="7">
        <v>45373.372696759259</v>
      </c>
      <c r="D9641" s="10">
        <v>211</v>
      </c>
      <c r="E9641" s="1" t="s">
        <v>20</v>
      </c>
      <c r="F9641">
        <f>IF(LEFT(Tableau1[[#This Row],[Eléments modifié]],$J$1)=$I$1,Tableau1[[#This Row],[Date]],9^9)</f>
        <v>387420489</v>
      </c>
      <c r="G9641" s="9" t="str">
        <f>IF(Tableau1[[#This Row],[Date]]=_xlfn.MINIFS(Tableau1[1er],Tableau1[N° BL],Tableau1[[#This Row],[N° BL]],Tableau1[1er],Tableau1[[#This Row],[Date]]),D9640,"")</f>
        <v/>
      </c>
    </row>
    <row r="9642" spans="1:7" ht="14.25" customHeight="1" x14ac:dyDescent="0.25">
      <c r="A9642" s="1" t="s">
        <v>8503</v>
      </c>
      <c r="B9642" s="1" t="s">
        <v>8504</v>
      </c>
      <c r="C9642" s="7">
        <v>45373.373124999998</v>
      </c>
      <c r="D9642" s="10">
        <v>204</v>
      </c>
      <c r="E9642" s="1" t="s">
        <v>4825</v>
      </c>
      <c r="F9642">
        <f>IF(LEFT(Tableau1[[#This Row],[Eléments modifié]],$J$1)=$I$1,Tableau1[[#This Row],[Date]],9^9)</f>
        <v>387420489</v>
      </c>
      <c r="G9642" s="9" t="str">
        <f>IF(Tableau1[[#This Row],[Date]]=_xlfn.MINIFS(Tableau1[1er],Tableau1[N° BL],Tableau1[[#This Row],[N° BL]],Tableau1[1er],Tableau1[[#This Row],[Date]]),D9641,"")</f>
        <v/>
      </c>
    </row>
    <row r="9643" spans="1:7" ht="14.25" customHeight="1" x14ac:dyDescent="0.25">
      <c r="A9643" s="1" t="s">
        <v>8503</v>
      </c>
      <c r="B9643" s="1" t="s">
        <v>8504</v>
      </c>
      <c r="C9643" s="7">
        <v>45373.373217592591</v>
      </c>
      <c r="D9643" s="10">
        <v>204</v>
      </c>
      <c r="E9643" s="1" t="s">
        <v>20</v>
      </c>
      <c r="F9643">
        <f>IF(LEFT(Tableau1[[#This Row],[Eléments modifié]],$J$1)=$I$1,Tableau1[[#This Row],[Date]],9^9)</f>
        <v>387420489</v>
      </c>
      <c r="G9643" s="9" t="str">
        <f>IF(Tableau1[[#This Row],[Date]]=_xlfn.MINIFS(Tableau1[1er],Tableau1[N° BL],Tableau1[[#This Row],[N° BL]],Tableau1[1er],Tableau1[[#This Row],[Date]]),D9642,"")</f>
        <v/>
      </c>
    </row>
    <row r="9644" spans="1:7" ht="14.25" customHeight="1" x14ac:dyDescent="0.25">
      <c r="A9644" s="1" t="s">
        <v>8503</v>
      </c>
      <c r="B9644" s="1" t="s">
        <v>8504</v>
      </c>
      <c r="C9644" s="7">
        <v>45373.373449074075</v>
      </c>
      <c r="D9644" s="10">
        <v>204</v>
      </c>
      <c r="E9644" s="1" t="s">
        <v>4825</v>
      </c>
      <c r="F9644">
        <f>IF(LEFT(Tableau1[[#This Row],[Eléments modifié]],$J$1)=$I$1,Tableau1[[#This Row],[Date]],9^9)</f>
        <v>387420489</v>
      </c>
      <c r="G9644" s="9" t="str">
        <f>IF(Tableau1[[#This Row],[Date]]=_xlfn.MINIFS(Tableau1[1er],Tableau1[N° BL],Tableau1[[#This Row],[N° BL]],Tableau1[1er],Tableau1[[#This Row],[Date]]),D9643,"")</f>
        <v/>
      </c>
    </row>
    <row r="9645" spans="1:7" ht="14.25" customHeight="1" x14ac:dyDescent="0.25">
      <c r="A9645" s="1" t="s">
        <v>8503</v>
      </c>
      <c r="B9645" s="1" t="s">
        <v>8504</v>
      </c>
      <c r="C9645" s="7">
        <v>45373.373553240737</v>
      </c>
      <c r="D9645" s="10">
        <v>204</v>
      </c>
      <c r="E9645" s="1" t="s">
        <v>20</v>
      </c>
      <c r="F9645">
        <f>IF(LEFT(Tableau1[[#This Row],[Eléments modifié]],$J$1)=$I$1,Tableau1[[#This Row],[Date]],9^9)</f>
        <v>387420489</v>
      </c>
      <c r="G9645" s="9" t="str">
        <f>IF(Tableau1[[#This Row],[Date]]=_xlfn.MINIFS(Tableau1[1er],Tableau1[N° BL],Tableau1[[#This Row],[N° BL]],Tableau1[1er],Tableau1[[#This Row],[Date]]),D9644,"")</f>
        <v/>
      </c>
    </row>
    <row r="9646" spans="1:7" ht="14.25" customHeight="1" x14ac:dyDescent="0.25">
      <c r="A9646" s="1" t="s">
        <v>8503</v>
      </c>
      <c r="B9646" s="1" t="s">
        <v>8504</v>
      </c>
      <c r="C9646" s="7">
        <v>45376.609768518516</v>
      </c>
      <c r="D9646" s="10">
        <v>188</v>
      </c>
      <c r="E9646" s="1" t="s">
        <v>32</v>
      </c>
      <c r="F9646">
        <f>IF(LEFT(Tableau1[[#This Row],[Eléments modifié]],$J$1)=$I$1,Tableau1[[#This Row],[Date]],9^9)</f>
        <v>387420489</v>
      </c>
      <c r="G9646" s="9" t="str">
        <f>IF(Tableau1[[#This Row],[Date]]=_xlfn.MINIFS(Tableau1[1er],Tableau1[N° BL],Tableau1[[#This Row],[N° BL]],Tableau1[1er],Tableau1[[#This Row],[Date]]),D9645,"")</f>
        <v/>
      </c>
    </row>
    <row r="9647" spans="1:7" ht="14.25" customHeight="1" x14ac:dyDescent="0.25">
      <c r="A9647" s="1" t="s">
        <v>8503</v>
      </c>
      <c r="B9647" s="1" t="s">
        <v>8504</v>
      </c>
      <c r="C9647" s="7">
        <v>45376.612164351849</v>
      </c>
      <c r="D9647" s="10">
        <v>188</v>
      </c>
      <c r="E9647" s="1" t="s">
        <v>7</v>
      </c>
      <c r="F9647">
        <f>IF(LEFT(Tableau1[[#This Row],[Eléments modifié]],$J$1)=$I$1,Tableau1[[#This Row],[Date]],9^9)</f>
        <v>45376.612164351849</v>
      </c>
      <c r="G9647" s="9">
        <f>IF(Tableau1[[#This Row],[Date]]=_xlfn.MINIFS(Tableau1[1er],Tableau1[N° BL],Tableau1[[#This Row],[N° BL]],Tableau1[1er],Tableau1[[#This Row],[Date]]),D9646,"")</f>
        <v>188</v>
      </c>
    </row>
    <row r="9648" spans="1:7" ht="14.25" customHeight="1" x14ac:dyDescent="0.25">
      <c r="A9648" s="1" t="s">
        <v>8673</v>
      </c>
      <c r="B9648" s="1" t="s">
        <v>8674</v>
      </c>
      <c r="C9648" s="7">
        <v>45373.409988425927</v>
      </c>
      <c r="D9648" s="10">
        <v>189</v>
      </c>
      <c r="E9648" s="1" t="s">
        <v>111</v>
      </c>
      <c r="F9648">
        <f>IF(LEFT(Tableau1[[#This Row],[Eléments modifié]],$J$1)=$I$1,Tableau1[[#This Row],[Date]],9^9)</f>
        <v>387420489</v>
      </c>
      <c r="G9648" s="9" t="str">
        <f>IF(Tableau1[[#This Row],[Date]]=_xlfn.MINIFS(Tableau1[1er],Tableau1[N° BL],Tableau1[[#This Row],[N° BL]],Tableau1[1er],Tableau1[[#This Row],[Date]]),D9647,"")</f>
        <v/>
      </c>
    </row>
    <row r="9649" spans="1:7" ht="14.25" customHeight="1" x14ac:dyDescent="0.25">
      <c r="A9649" s="1" t="s">
        <v>8673</v>
      </c>
      <c r="B9649" s="1" t="s">
        <v>8674</v>
      </c>
      <c r="C9649" s="7">
        <v>45373.442488425928</v>
      </c>
      <c r="D9649" s="10">
        <v>176</v>
      </c>
      <c r="E9649" s="1" t="s">
        <v>7</v>
      </c>
      <c r="F9649">
        <f>IF(LEFT(Tableau1[[#This Row],[Eléments modifié]],$J$1)=$I$1,Tableau1[[#This Row],[Date]],9^9)</f>
        <v>45373.442488425928</v>
      </c>
      <c r="G9649" s="9">
        <f>IF(Tableau1[[#This Row],[Date]]=_xlfn.MINIFS(Tableau1[1er],Tableau1[N° BL],Tableau1[[#This Row],[N° BL]],Tableau1[1er],Tableau1[[#This Row],[Date]]),D9648,"")</f>
        <v>189</v>
      </c>
    </row>
    <row r="9650" spans="1:7" ht="14.25" customHeight="1" x14ac:dyDescent="0.25">
      <c r="A9650" s="1" t="s">
        <v>8631</v>
      </c>
      <c r="B9650" s="1" t="s">
        <v>8632</v>
      </c>
      <c r="C9650" s="7">
        <v>45373.47216435185</v>
      </c>
      <c r="D9650" s="10">
        <v>188</v>
      </c>
      <c r="E9650" s="1" t="s">
        <v>32</v>
      </c>
      <c r="F9650">
        <f>IF(LEFT(Tableau1[[#This Row],[Eléments modifié]],$J$1)=$I$1,Tableau1[[#This Row],[Date]],9^9)</f>
        <v>387420489</v>
      </c>
      <c r="G9650" s="9" t="str">
        <f>IF(Tableau1[[#This Row],[Date]]=_xlfn.MINIFS(Tableau1[1er],Tableau1[N° BL],Tableau1[[#This Row],[N° BL]],Tableau1[1er],Tableau1[[#This Row],[Date]]),D9649,"")</f>
        <v/>
      </c>
    </row>
    <row r="9651" spans="1:7" ht="14.25" customHeight="1" x14ac:dyDescent="0.25">
      <c r="A9651" s="1" t="s">
        <v>8631</v>
      </c>
      <c r="B9651" s="1" t="s">
        <v>8632</v>
      </c>
      <c r="C9651" s="7">
        <v>45373.472268518519</v>
      </c>
      <c r="D9651" s="10">
        <v>204</v>
      </c>
      <c r="E9651" s="1" t="s">
        <v>20</v>
      </c>
      <c r="F9651">
        <f>IF(LEFT(Tableau1[[#This Row],[Eléments modifié]],$J$1)=$I$1,Tableau1[[#This Row],[Date]],9^9)</f>
        <v>387420489</v>
      </c>
      <c r="G9651" s="9" t="str">
        <f>IF(Tableau1[[#This Row],[Date]]=_xlfn.MINIFS(Tableau1[1er],Tableau1[N° BL],Tableau1[[#This Row],[N° BL]],Tableau1[1er],Tableau1[[#This Row],[Date]]),D9650,"")</f>
        <v/>
      </c>
    </row>
    <row r="9652" spans="1:7" ht="14.25" customHeight="1" x14ac:dyDescent="0.25">
      <c r="A9652" s="1" t="s">
        <v>8631</v>
      </c>
      <c r="B9652" s="1" t="s">
        <v>8632</v>
      </c>
      <c r="C9652" s="7">
        <v>45373.482453703706</v>
      </c>
      <c r="D9652" s="10">
        <v>204</v>
      </c>
      <c r="E9652" s="1" t="s">
        <v>2447</v>
      </c>
      <c r="F9652">
        <f>IF(LEFT(Tableau1[[#This Row],[Eléments modifié]],$J$1)=$I$1,Tableau1[[#This Row],[Date]],9^9)</f>
        <v>387420489</v>
      </c>
      <c r="G9652" s="9" t="str">
        <f>IF(Tableau1[[#This Row],[Date]]=_xlfn.MINIFS(Tableau1[1er],Tableau1[N° BL],Tableau1[[#This Row],[N° BL]],Tableau1[1er],Tableau1[[#This Row],[Date]]),D9651,"")</f>
        <v/>
      </c>
    </row>
    <row r="9653" spans="1:7" ht="14.25" customHeight="1" x14ac:dyDescent="0.25">
      <c r="A9653" s="1" t="s">
        <v>8631</v>
      </c>
      <c r="B9653" s="1" t="s">
        <v>8632</v>
      </c>
      <c r="C9653" s="7">
        <v>45373.609039351853</v>
      </c>
      <c r="D9653" s="10">
        <v>212</v>
      </c>
      <c r="E9653" s="1" t="s">
        <v>7</v>
      </c>
      <c r="F9653">
        <f>IF(LEFT(Tableau1[[#This Row],[Eléments modifié]],$J$1)=$I$1,Tableau1[[#This Row],[Date]],9^9)</f>
        <v>45373.609039351853</v>
      </c>
      <c r="G9653" s="9">
        <f>IF(Tableau1[[#This Row],[Date]]=_xlfn.MINIFS(Tableau1[1er],Tableau1[N° BL],Tableau1[[#This Row],[N° BL]],Tableau1[1er],Tableau1[[#This Row],[Date]]),D9652,"")</f>
        <v>204</v>
      </c>
    </row>
    <row r="9654" spans="1:7" ht="14.25" customHeight="1" x14ac:dyDescent="0.25">
      <c r="A9654" s="1" t="s">
        <v>8667</v>
      </c>
      <c r="B9654" s="1" t="s">
        <v>8668</v>
      </c>
      <c r="C9654" s="7">
        <v>45373.436793981484</v>
      </c>
      <c r="D9654" s="10">
        <v>188</v>
      </c>
      <c r="E9654" s="1" t="s">
        <v>32</v>
      </c>
      <c r="F9654">
        <f>IF(LEFT(Tableau1[[#This Row],[Eléments modifié]],$J$1)=$I$1,Tableau1[[#This Row],[Date]],9^9)</f>
        <v>387420489</v>
      </c>
      <c r="G9654" s="9" t="str">
        <f>IF(Tableau1[[#This Row],[Date]]=_xlfn.MINIFS(Tableau1[1er],Tableau1[N° BL],Tableau1[[#This Row],[N° BL]],Tableau1[1er],Tableau1[[#This Row],[Date]]),D9653,"")</f>
        <v/>
      </c>
    </row>
    <row r="9655" spans="1:7" ht="14.25" customHeight="1" x14ac:dyDescent="0.25">
      <c r="A9655" s="1" t="s">
        <v>8667</v>
      </c>
      <c r="B9655" s="1" t="s">
        <v>8668</v>
      </c>
      <c r="C9655" s="7">
        <v>45373.436956018515</v>
      </c>
      <c r="D9655" s="10">
        <v>212</v>
      </c>
      <c r="E9655" s="1" t="s">
        <v>20</v>
      </c>
      <c r="F9655">
        <f>IF(LEFT(Tableau1[[#This Row],[Eléments modifié]],$J$1)=$I$1,Tableau1[[#This Row],[Date]],9^9)</f>
        <v>387420489</v>
      </c>
      <c r="G9655" s="9" t="str">
        <f>IF(Tableau1[[#This Row],[Date]]=_xlfn.MINIFS(Tableau1[1er],Tableau1[N° BL],Tableau1[[#This Row],[N° BL]],Tableau1[1er],Tableau1[[#This Row],[Date]]),D9654,"")</f>
        <v/>
      </c>
    </row>
    <row r="9656" spans="1:7" ht="14.25" customHeight="1" x14ac:dyDescent="0.25">
      <c r="A9656" s="1" t="s">
        <v>8667</v>
      </c>
      <c r="B9656" s="1" t="s">
        <v>8668</v>
      </c>
      <c r="C9656" s="7">
        <v>45373.441157407404</v>
      </c>
      <c r="D9656" s="10">
        <v>204</v>
      </c>
      <c r="E9656" s="1" t="s">
        <v>4825</v>
      </c>
      <c r="F9656">
        <f>IF(LEFT(Tableau1[[#This Row],[Eléments modifié]],$J$1)=$I$1,Tableau1[[#This Row],[Date]],9^9)</f>
        <v>387420489</v>
      </c>
      <c r="G9656" s="9" t="str">
        <f>IF(Tableau1[[#This Row],[Date]]=_xlfn.MINIFS(Tableau1[1er],Tableau1[N° BL],Tableau1[[#This Row],[N° BL]],Tableau1[1er],Tableau1[[#This Row],[Date]]),D9655,"")</f>
        <v/>
      </c>
    </row>
    <row r="9657" spans="1:7" ht="14.25" customHeight="1" x14ac:dyDescent="0.25">
      <c r="A9657" s="1" t="s">
        <v>8667</v>
      </c>
      <c r="B9657" s="1" t="s">
        <v>8668</v>
      </c>
      <c r="C9657" s="7">
        <v>45373.441817129627</v>
      </c>
      <c r="D9657" s="10">
        <v>204</v>
      </c>
      <c r="E9657" s="1" t="s">
        <v>41</v>
      </c>
      <c r="F9657">
        <f>IF(LEFT(Tableau1[[#This Row],[Eléments modifié]],$J$1)=$I$1,Tableau1[[#This Row],[Date]],9^9)</f>
        <v>387420489</v>
      </c>
      <c r="G9657" s="9" t="str">
        <f>IF(Tableau1[[#This Row],[Date]]=_xlfn.MINIFS(Tableau1[1er],Tableau1[N° BL],Tableau1[[#This Row],[N° BL]],Tableau1[1er],Tableau1[[#This Row],[Date]]),D9656,"")</f>
        <v/>
      </c>
    </row>
    <row r="9658" spans="1:7" ht="14.25" customHeight="1" x14ac:dyDescent="0.25">
      <c r="A9658" s="1" t="s">
        <v>8667</v>
      </c>
      <c r="B9658" s="1" t="s">
        <v>8668</v>
      </c>
      <c r="C9658" s="7">
        <v>45373.441863425927</v>
      </c>
      <c r="D9658" s="10">
        <v>176</v>
      </c>
      <c r="E9658" s="1" t="s">
        <v>4825</v>
      </c>
      <c r="F9658">
        <f>IF(LEFT(Tableau1[[#This Row],[Eléments modifié]],$J$1)=$I$1,Tableau1[[#This Row],[Date]],9^9)</f>
        <v>387420489</v>
      </c>
      <c r="G9658" s="9" t="str">
        <f>IF(Tableau1[[#This Row],[Date]]=_xlfn.MINIFS(Tableau1[1er],Tableau1[N° BL],Tableau1[[#This Row],[N° BL]],Tableau1[1er],Tableau1[[#This Row],[Date]]),D9657,"")</f>
        <v/>
      </c>
    </row>
    <row r="9659" spans="1:7" ht="14.25" customHeight="1" x14ac:dyDescent="0.25">
      <c r="A9659" s="1" t="s">
        <v>8667</v>
      </c>
      <c r="B9659" s="1" t="s">
        <v>8668</v>
      </c>
      <c r="C9659" s="7">
        <v>45373.446805555555</v>
      </c>
      <c r="D9659" s="10">
        <v>204</v>
      </c>
      <c r="E9659" s="1" t="s">
        <v>7</v>
      </c>
      <c r="F9659">
        <f>IF(LEFT(Tableau1[[#This Row],[Eléments modifié]],$J$1)=$I$1,Tableau1[[#This Row],[Date]],9^9)</f>
        <v>45373.446805555555</v>
      </c>
      <c r="G9659" s="9">
        <f>IF(Tableau1[[#This Row],[Date]]=_xlfn.MINIFS(Tableau1[1er],Tableau1[N° BL],Tableau1[[#This Row],[N° BL]],Tableau1[1er],Tableau1[[#This Row],[Date]]),D9658,"")</f>
        <v>176</v>
      </c>
    </row>
    <row r="9660" spans="1:7" ht="14.25" customHeight="1" x14ac:dyDescent="0.25">
      <c r="A9660" s="1" t="s">
        <v>8561</v>
      </c>
      <c r="B9660" s="1" t="s">
        <v>8562</v>
      </c>
      <c r="C9660" s="7">
        <v>45373.444664351853</v>
      </c>
      <c r="D9660" s="10">
        <v>211</v>
      </c>
      <c r="E9660" s="1" t="s">
        <v>2447</v>
      </c>
      <c r="F9660">
        <f>IF(LEFT(Tableau1[[#This Row],[Eléments modifié]],$J$1)=$I$1,Tableau1[[#This Row],[Date]],9^9)</f>
        <v>387420489</v>
      </c>
      <c r="G9660" s="9" t="str">
        <f>IF(Tableau1[[#This Row],[Date]]=_xlfn.MINIFS(Tableau1[1er],Tableau1[N° BL],Tableau1[[#This Row],[N° BL]],Tableau1[1er],Tableau1[[#This Row],[Date]]),D9659,"")</f>
        <v/>
      </c>
    </row>
    <row r="9661" spans="1:7" ht="14.25" customHeight="1" x14ac:dyDescent="0.25">
      <c r="A9661" s="1" t="s">
        <v>8561</v>
      </c>
      <c r="B9661" s="1" t="s">
        <v>8562</v>
      </c>
      <c r="C9661" s="7">
        <v>45373.457754629628</v>
      </c>
      <c r="D9661" s="10">
        <v>212</v>
      </c>
      <c r="E9661" s="1" t="s">
        <v>7</v>
      </c>
      <c r="F9661">
        <f>IF(LEFT(Tableau1[[#This Row],[Eléments modifié]],$J$1)=$I$1,Tableau1[[#This Row],[Date]],9^9)</f>
        <v>45373.457754629628</v>
      </c>
      <c r="G9661" s="9">
        <f>IF(Tableau1[[#This Row],[Date]]=_xlfn.MINIFS(Tableau1[1er],Tableau1[N° BL],Tableau1[[#This Row],[N° BL]],Tableau1[1er],Tableau1[[#This Row],[Date]]),D9660,"")</f>
        <v>211</v>
      </c>
    </row>
    <row r="9662" spans="1:7" ht="14.25" customHeight="1" x14ac:dyDescent="0.25">
      <c r="A9662" s="1" t="s">
        <v>8561</v>
      </c>
      <c r="B9662" s="1" t="s">
        <v>8562</v>
      </c>
      <c r="C9662" s="7">
        <v>45373.570879629631</v>
      </c>
      <c r="D9662" s="10">
        <v>188</v>
      </c>
      <c r="E9662" s="1" t="s">
        <v>98</v>
      </c>
      <c r="F9662">
        <f>IF(LEFT(Tableau1[[#This Row],[Eléments modifié]],$J$1)=$I$1,Tableau1[[#This Row],[Date]],9^9)</f>
        <v>387420489</v>
      </c>
      <c r="G9662" s="9" t="str">
        <f>IF(Tableau1[[#This Row],[Date]]=_xlfn.MINIFS(Tableau1[1er],Tableau1[N° BL],Tableau1[[#This Row],[N° BL]],Tableau1[1er],Tableau1[[#This Row],[Date]]),D9661,"")</f>
        <v/>
      </c>
    </row>
    <row r="9663" spans="1:7" ht="14.25" customHeight="1" x14ac:dyDescent="0.25">
      <c r="A9663" s="1" t="s">
        <v>8561</v>
      </c>
      <c r="B9663" s="1" t="s">
        <v>8562</v>
      </c>
      <c r="C9663" s="7">
        <v>45373.577777777777</v>
      </c>
      <c r="D9663" s="10">
        <v>176</v>
      </c>
      <c r="E9663" s="1" t="s">
        <v>32</v>
      </c>
      <c r="F9663">
        <f>IF(LEFT(Tableau1[[#This Row],[Eléments modifié]],$J$1)=$I$1,Tableau1[[#This Row],[Date]],9^9)</f>
        <v>387420489</v>
      </c>
      <c r="G9663" s="9" t="str">
        <f>IF(Tableau1[[#This Row],[Date]]=_xlfn.MINIFS(Tableau1[1er],Tableau1[N° BL],Tableau1[[#This Row],[N° BL]],Tableau1[1er],Tableau1[[#This Row],[Date]]),D9662,"")</f>
        <v/>
      </c>
    </row>
    <row r="9664" spans="1:7" ht="14.25" customHeight="1" x14ac:dyDescent="0.25">
      <c r="A9664" s="1" t="s">
        <v>8561</v>
      </c>
      <c r="B9664" s="1" t="s">
        <v>8562</v>
      </c>
      <c r="C9664" s="7">
        <v>45373.585451388892</v>
      </c>
      <c r="D9664" s="10">
        <v>188</v>
      </c>
      <c r="E9664" s="1" t="s">
        <v>7</v>
      </c>
      <c r="F9664">
        <f>IF(LEFT(Tableau1[[#This Row],[Eléments modifié]],$J$1)=$I$1,Tableau1[[#This Row],[Date]],9^9)</f>
        <v>45373.585451388892</v>
      </c>
      <c r="G9664" s="9">
        <f>IF(Tableau1[[#This Row],[Date]]=_xlfn.MINIFS(Tableau1[1er],Tableau1[N° BL],Tableau1[[#This Row],[N° BL]],Tableau1[1er],Tableau1[[#This Row],[Date]]),D9663,"")</f>
        <v>176</v>
      </c>
    </row>
    <row r="9665" spans="1:7" ht="14.25" customHeight="1" x14ac:dyDescent="0.25">
      <c r="A9665" s="1" t="s">
        <v>8561</v>
      </c>
      <c r="B9665" s="1" t="s">
        <v>8562</v>
      </c>
      <c r="C9665" s="7">
        <v>45376.438425925924</v>
      </c>
      <c r="D9665" s="10">
        <v>188</v>
      </c>
      <c r="E9665" s="1" t="s">
        <v>98</v>
      </c>
      <c r="F9665">
        <f>IF(LEFT(Tableau1[[#This Row],[Eléments modifié]],$J$1)=$I$1,Tableau1[[#This Row],[Date]],9^9)</f>
        <v>387420489</v>
      </c>
      <c r="G9665" s="9" t="str">
        <f>IF(Tableau1[[#This Row],[Date]]=_xlfn.MINIFS(Tableau1[1er],Tableau1[N° BL],Tableau1[[#This Row],[N° BL]],Tableau1[1er],Tableau1[[#This Row],[Date]]),D9664,"")</f>
        <v/>
      </c>
    </row>
    <row r="9666" spans="1:7" ht="14.25" customHeight="1" x14ac:dyDescent="0.25">
      <c r="A9666" s="1" t="s">
        <v>8561</v>
      </c>
      <c r="B9666" s="1" t="s">
        <v>8562</v>
      </c>
      <c r="C9666" s="7">
        <v>45376.459502314814</v>
      </c>
      <c r="D9666" s="10">
        <v>211</v>
      </c>
      <c r="E9666" s="1" t="s">
        <v>32</v>
      </c>
      <c r="F9666">
        <f>IF(LEFT(Tableau1[[#This Row],[Eléments modifié]],$J$1)=$I$1,Tableau1[[#This Row],[Date]],9^9)</f>
        <v>387420489</v>
      </c>
      <c r="G9666" s="9" t="str">
        <f>IF(Tableau1[[#This Row],[Date]]=_xlfn.MINIFS(Tableau1[1er],Tableau1[N° BL],Tableau1[[#This Row],[N° BL]],Tableau1[1er],Tableau1[[#This Row],[Date]]),D9665,"")</f>
        <v/>
      </c>
    </row>
    <row r="9667" spans="1:7" ht="14.25" customHeight="1" x14ac:dyDescent="0.25">
      <c r="A9667" s="1" t="s">
        <v>8561</v>
      </c>
      <c r="B9667" s="1" t="s">
        <v>8562</v>
      </c>
      <c r="C9667" s="7">
        <v>45376.46298611111</v>
      </c>
      <c r="D9667" s="10">
        <v>188</v>
      </c>
      <c r="E9667" s="1" t="s">
        <v>7</v>
      </c>
      <c r="F9667">
        <f>IF(LEFT(Tableau1[[#This Row],[Eléments modifié]],$J$1)=$I$1,Tableau1[[#This Row],[Date]],9^9)</f>
        <v>45376.46298611111</v>
      </c>
      <c r="G9667" s="9">
        <f>IF(Tableau1[[#This Row],[Date]]=_xlfn.MINIFS(Tableau1[1er],Tableau1[N° BL],Tableau1[[#This Row],[N° BL]],Tableau1[1er],Tableau1[[#This Row],[Date]]),D9666,"")</f>
        <v>211</v>
      </c>
    </row>
    <row r="9668" spans="1:7" ht="14.25" customHeight="1" x14ac:dyDescent="0.25">
      <c r="A9668" s="1" t="s">
        <v>8595</v>
      </c>
      <c r="B9668" s="1" t="s">
        <v>8596</v>
      </c>
      <c r="C9668" s="7">
        <v>45373.46947916667</v>
      </c>
      <c r="D9668" s="10">
        <v>188</v>
      </c>
      <c r="E9668" s="1" t="s">
        <v>3459</v>
      </c>
      <c r="F9668">
        <f>IF(LEFT(Tableau1[[#This Row],[Eléments modifié]],$J$1)=$I$1,Tableau1[[#This Row],[Date]],9^9)</f>
        <v>387420489</v>
      </c>
      <c r="G9668" s="9" t="str">
        <f>IF(Tableau1[[#This Row],[Date]]=_xlfn.MINIFS(Tableau1[1er],Tableau1[N° BL],Tableau1[[#This Row],[N° BL]],Tableau1[1er],Tableau1[[#This Row],[Date]]),D9667,"")</f>
        <v/>
      </c>
    </row>
    <row r="9669" spans="1:7" ht="14.25" customHeight="1" x14ac:dyDescent="0.25">
      <c r="A9669" s="1" t="s">
        <v>8595</v>
      </c>
      <c r="B9669" s="1" t="s">
        <v>8596</v>
      </c>
      <c r="C9669" s="7">
        <v>45373.585474537038</v>
      </c>
      <c r="D9669" s="10">
        <v>189</v>
      </c>
      <c r="E9669" s="1" t="s">
        <v>32</v>
      </c>
      <c r="F9669">
        <f>IF(LEFT(Tableau1[[#This Row],[Eléments modifié]],$J$1)=$I$1,Tableau1[[#This Row],[Date]],9^9)</f>
        <v>387420489</v>
      </c>
      <c r="G9669" s="9" t="str">
        <f>IF(Tableau1[[#This Row],[Date]]=_xlfn.MINIFS(Tableau1[1er],Tableau1[N° BL],Tableau1[[#This Row],[N° BL]],Tableau1[1er],Tableau1[[#This Row],[Date]]),D9668,"")</f>
        <v/>
      </c>
    </row>
    <row r="9670" spans="1:7" ht="14.25" customHeight="1" x14ac:dyDescent="0.25">
      <c r="A9670" s="1" t="s">
        <v>8595</v>
      </c>
      <c r="B9670" s="1" t="s">
        <v>8596</v>
      </c>
      <c r="C9670" s="7">
        <v>45373.681481481479</v>
      </c>
      <c r="D9670" s="10">
        <v>204</v>
      </c>
      <c r="E9670" s="1" t="s">
        <v>4825</v>
      </c>
      <c r="F9670">
        <f>IF(LEFT(Tableau1[[#This Row],[Eléments modifié]],$J$1)=$I$1,Tableau1[[#This Row],[Date]],9^9)</f>
        <v>387420489</v>
      </c>
      <c r="G9670" s="9" t="str">
        <f>IF(Tableau1[[#This Row],[Date]]=_xlfn.MINIFS(Tableau1[1er],Tableau1[N° BL],Tableau1[[#This Row],[N° BL]],Tableau1[1er],Tableau1[[#This Row],[Date]]),D9669,"")</f>
        <v/>
      </c>
    </row>
    <row r="9671" spans="1:7" ht="14.25" customHeight="1" x14ac:dyDescent="0.25">
      <c r="A9671" s="1" t="s">
        <v>8595</v>
      </c>
      <c r="B9671" s="1" t="s">
        <v>8596</v>
      </c>
      <c r="C9671" s="7">
        <v>45373.681539351855</v>
      </c>
      <c r="D9671" s="10">
        <v>204</v>
      </c>
      <c r="E9671" s="1" t="s">
        <v>20</v>
      </c>
      <c r="F9671">
        <f>IF(LEFT(Tableau1[[#This Row],[Eléments modifié]],$J$1)=$I$1,Tableau1[[#This Row],[Date]],9^9)</f>
        <v>387420489</v>
      </c>
      <c r="G9671" s="9" t="str">
        <f>IF(Tableau1[[#This Row],[Date]]=_xlfn.MINIFS(Tableau1[1er],Tableau1[N° BL],Tableau1[[#This Row],[N° BL]],Tableau1[1er],Tableau1[[#This Row],[Date]]),D9670,"")</f>
        <v/>
      </c>
    </row>
    <row r="9672" spans="1:7" ht="14.25" customHeight="1" x14ac:dyDescent="0.25">
      <c r="A9672" s="1" t="s">
        <v>8595</v>
      </c>
      <c r="B9672" s="1" t="s">
        <v>8596</v>
      </c>
      <c r="C9672" s="7">
        <v>45373.681712962964</v>
      </c>
      <c r="D9672" s="10">
        <v>204</v>
      </c>
      <c r="E9672" s="1" t="s">
        <v>4825</v>
      </c>
      <c r="F9672">
        <f>IF(LEFT(Tableau1[[#This Row],[Eléments modifié]],$J$1)=$I$1,Tableau1[[#This Row],[Date]],9^9)</f>
        <v>387420489</v>
      </c>
      <c r="G9672" s="9" t="str">
        <f>IF(Tableau1[[#This Row],[Date]]=_xlfn.MINIFS(Tableau1[1er],Tableau1[N° BL],Tableau1[[#This Row],[N° BL]],Tableau1[1er],Tableau1[[#This Row],[Date]]),D9671,"")</f>
        <v/>
      </c>
    </row>
    <row r="9673" spans="1:7" ht="14.25" customHeight="1" x14ac:dyDescent="0.25">
      <c r="A9673" s="1" t="s">
        <v>8595</v>
      </c>
      <c r="B9673" s="1" t="s">
        <v>8596</v>
      </c>
      <c r="C9673" s="7">
        <v>45373.681817129633</v>
      </c>
      <c r="D9673" s="10">
        <v>209</v>
      </c>
      <c r="E9673" s="1" t="s">
        <v>20</v>
      </c>
      <c r="F9673">
        <f>IF(LEFT(Tableau1[[#This Row],[Eléments modifié]],$J$1)=$I$1,Tableau1[[#This Row],[Date]],9^9)</f>
        <v>387420489</v>
      </c>
      <c r="G9673" s="9" t="str">
        <f>IF(Tableau1[[#This Row],[Date]]=_xlfn.MINIFS(Tableau1[1er],Tableau1[N° BL],Tableau1[[#This Row],[N° BL]],Tableau1[1er],Tableau1[[#This Row],[Date]]),D9672,"")</f>
        <v/>
      </c>
    </row>
    <row r="9674" spans="1:7" ht="14.25" customHeight="1" x14ac:dyDescent="0.25">
      <c r="A9674" s="1" t="s">
        <v>8595</v>
      </c>
      <c r="B9674" s="1" t="s">
        <v>8596</v>
      </c>
      <c r="C9674" s="7">
        <v>45373.682256944441</v>
      </c>
      <c r="D9674" s="10">
        <v>209</v>
      </c>
      <c r="E9674" s="1" t="s">
        <v>371</v>
      </c>
      <c r="F9674">
        <f>IF(LEFT(Tableau1[[#This Row],[Eléments modifié]],$J$1)=$I$1,Tableau1[[#This Row],[Date]],9^9)</f>
        <v>387420489</v>
      </c>
      <c r="G9674" s="9" t="str">
        <f>IF(Tableau1[[#This Row],[Date]]=_xlfn.MINIFS(Tableau1[1er],Tableau1[N° BL],Tableau1[[#This Row],[N° BL]],Tableau1[1er],Tableau1[[#This Row],[Date]]),D9673,"")</f>
        <v/>
      </c>
    </row>
    <row r="9675" spans="1:7" ht="14.25" customHeight="1" x14ac:dyDescent="0.25">
      <c r="A9675" s="1" t="s">
        <v>8595</v>
      </c>
      <c r="B9675" s="1" t="s">
        <v>8596</v>
      </c>
      <c r="C9675" s="7">
        <v>45373.694178240738</v>
      </c>
      <c r="D9675" s="10">
        <v>209</v>
      </c>
      <c r="E9675" s="1" t="s">
        <v>7</v>
      </c>
      <c r="F9675">
        <f>IF(LEFT(Tableau1[[#This Row],[Eléments modifié]],$J$1)=$I$1,Tableau1[[#This Row],[Date]],9^9)</f>
        <v>45373.694178240738</v>
      </c>
      <c r="G9675" s="9">
        <f>IF(Tableau1[[#This Row],[Date]]=_xlfn.MINIFS(Tableau1[1er],Tableau1[N° BL],Tableau1[[#This Row],[N° BL]],Tableau1[1er],Tableau1[[#This Row],[Date]]),D9674,"")</f>
        <v>209</v>
      </c>
    </row>
    <row r="9676" spans="1:7" ht="14.25" customHeight="1" x14ac:dyDescent="0.25">
      <c r="A9676" s="1" t="s">
        <v>8595</v>
      </c>
      <c r="B9676" s="1" t="s">
        <v>8596</v>
      </c>
      <c r="C9676" s="7">
        <v>45376.405231481483</v>
      </c>
      <c r="D9676" s="10">
        <v>188</v>
      </c>
      <c r="E9676" s="1" t="s">
        <v>4160</v>
      </c>
      <c r="F9676">
        <f>IF(LEFT(Tableau1[[#This Row],[Eléments modifié]],$J$1)=$I$1,Tableau1[[#This Row],[Date]],9^9)</f>
        <v>387420489</v>
      </c>
      <c r="G9676" s="9" t="str">
        <f>IF(Tableau1[[#This Row],[Date]]=_xlfn.MINIFS(Tableau1[1er],Tableau1[N° BL],Tableau1[[#This Row],[N° BL]],Tableau1[1er],Tableau1[[#This Row],[Date]]),D9675,"")</f>
        <v/>
      </c>
    </row>
    <row r="9677" spans="1:7" ht="14.25" customHeight="1" x14ac:dyDescent="0.25">
      <c r="A9677" s="1" t="s">
        <v>8595</v>
      </c>
      <c r="B9677" s="1" t="s">
        <v>8596</v>
      </c>
      <c r="C9677" s="7">
        <v>45376.410208333335</v>
      </c>
      <c r="D9677" s="10">
        <v>189</v>
      </c>
      <c r="E9677" s="1" t="s">
        <v>14</v>
      </c>
      <c r="F9677">
        <f>IF(LEFT(Tableau1[[#This Row],[Eléments modifié]],$J$1)=$I$1,Tableau1[[#This Row],[Date]],9^9)</f>
        <v>387420489</v>
      </c>
      <c r="G9677" s="9" t="str">
        <f>IF(Tableau1[[#This Row],[Date]]=_xlfn.MINIFS(Tableau1[1er],Tableau1[N° BL],Tableau1[[#This Row],[N° BL]],Tableau1[1er],Tableau1[[#This Row],[Date]]),D9676,"")</f>
        <v/>
      </c>
    </row>
    <row r="9678" spans="1:7" ht="14.25" customHeight="1" x14ac:dyDescent="0.25">
      <c r="A9678" s="1" t="s">
        <v>8595</v>
      </c>
      <c r="B9678" s="1" t="s">
        <v>8596</v>
      </c>
      <c r="C9678" s="7">
        <v>45376.411759259259</v>
      </c>
      <c r="D9678" s="10">
        <v>189</v>
      </c>
      <c r="E9678" s="1" t="s">
        <v>7</v>
      </c>
      <c r="F9678">
        <f>IF(LEFT(Tableau1[[#This Row],[Eléments modifié]],$J$1)=$I$1,Tableau1[[#This Row],[Date]],9^9)</f>
        <v>45376.411759259259</v>
      </c>
      <c r="G9678" s="9">
        <f>IF(Tableau1[[#This Row],[Date]]=_xlfn.MINIFS(Tableau1[1er],Tableau1[N° BL],Tableau1[[#This Row],[N° BL]],Tableau1[1er],Tableau1[[#This Row],[Date]]),D9677,"")</f>
        <v>189</v>
      </c>
    </row>
    <row r="9679" spans="1:7" ht="14.25" customHeight="1" x14ac:dyDescent="0.25">
      <c r="A9679" s="1" t="s">
        <v>8363</v>
      </c>
      <c r="B9679" s="1" t="s">
        <v>8364</v>
      </c>
      <c r="C9679" s="7">
        <v>45373.538622685184</v>
      </c>
      <c r="D9679" s="10">
        <v>176</v>
      </c>
      <c r="E9679" s="1" t="s">
        <v>14</v>
      </c>
      <c r="F9679">
        <f>IF(LEFT(Tableau1[[#This Row],[Eléments modifié]],$J$1)=$I$1,Tableau1[[#This Row],[Date]],9^9)</f>
        <v>387420489</v>
      </c>
      <c r="G9679" s="9" t="str">
        <f>IF(Tableau1[[#This Row],[Date]]=_xlfn.MINIFS(Tableau1[1er],Tableau1[N° BL],Tableau1[[#This Row],[N° BL]],Tableau1[1er],Tableau1[[#This Row],[Date]]),D9678,"")</f>
        <v/>
      </c>
    </row>
    <row r="9680" spans="1:7" ht="14.25" customHeight="1" x14ac:dyDescent="0.25">
      <c r="A9680" s="1" t="s">
        <v>8363</v>
      </c>
      <c r="B9680" s="1" t="s">
        <v>8364</v>
      </c>
      <c r="C9680" s="7">
        <v>45373.552488425928</v>
      </c>
      <c r="D9680" s="10">
        <v>204</v>
      </c>
      <c r="E9680" s="1" t="s">
        <v>7</v>
      </c>
      <c r="F9680">
        <f>IF(LEFT(Tableau1[[#This Row],[Eléments modifié]],$J$1)=$I$1,Tableau1[[#This Row],[Date]],9^9)</f>
        <v>45373.552488425928</v>
      </c>
      <c r="G9680" s="9">
        <f>IF(Tableau1[[#This Row],[Date]]=_xlfn.MINIFS(Tableau1[1er],Tableau1[N° BL],Tableau1[[#This Row],[N° BL]],Tableau1[1er],Tableau1[[#This Row],[Date]]),D9679,"")</f>
        <v>176</v>
      </c>
    </row>
    <row r="9681" spans="1:7" ht="14.25" customHeight="1" x14ac:dyDescent="0.25">
      <c r="A9681" s="1" t="s">
        <v>8363</v>
      </c>
      <c r="B9681" s="1" t="s">
        <v>8364</v>
      </c>
      <c r="C9681" s="7">
        <v>45377.608541666668</v>
      </c>
      <c r="D9681" s="10">
        <v>176</v>
      </c>
      <c r="E9681" s="1" t="s">
        <v>98</v>
      </c>
      <c r="F9681">
        <f>IF(LEFT(Tableau1[[#This Row],[Eléments modifié]],$J$1)=$I$1,Tableau1[[#This Row],[Date]],9^9)</f>
        <v>387420489</v>
      </c>
      <c r="G9681" s="9" t="str">
        <f>IF(Tableau1[[#This Row],[Date]]=_xlfn.MINIFS(Tableau1[1er],Tableau1[N° BL],Tableau1[[#This Row],[N° BL]],Tableau1[1er],Tableau1[[#This Row],[Date]]),D9680,"")</f>
        <v/>
      </c>
    </row>
    <row r="9682" spans="1:7" ht="14.25" customHeight="1" x14ac:dyDescent="0.25">
      <c r="A9682" s="1" t="s">
        <v>8363</v>
      </c>
      <c r="B9682" s="1" t="s">
        <v>8364</v>
      </c>
      <c r="C9682" s="7">
        <v>45377.615324074075</v>
      </c>
      <c r="D9682" s="10">
        <v>212</v>
      </c>
      <c r="E9682" s="1" t="s">
        <v>32</v>
      </c>
      <c r="F9682">
        <f>IF(LEFT(Tableau1[[#This Row],[Eléments modifié]],$J$1)=$I$1,Tableau1[[#This Row],[Date]],9^9)</f>
        <v>387420489</v>
      </c>
      <c r="G9682" s="9" t="str">
        <f>IF(Tableau1[[#This Row],[Date]]=_xlfn.MINIFS(Tableau1[1er],Tableau1[N° BL],Tableau1[[#This Row],[N° BL]],Tableau1[1er],Tableau1[[#This Row],[Date]]),D9681,"")</f>
        <v/>
      </c>
    </row>
    <row r="9683" spans="1:7" ht="14.25" customHeight="1" x14ac:dyDescent="0.25">
      <c r="A9683" s="1" t="s">
        <v>8363</v>
      </c>
      <c r="B9683" s="1" t="s">
        <v>8364</v>
      </c>
      <c r="C9683" s="7">
        <v>45377.624664351853</v>
      </c>
      <c r="D9683" s="10">
        <v>188</v>
      </c>
      <c r="E9683" s="1" t="s">
        <v>7</v>
      </c>
      <c r="F9683">
        <f>IF(LEFT(Tableau1[[#This Row],[Eléments modifié]],$J$1)=$I$1,Tableau1[[#This Row],[Date]],9^9)</f>
        <v>45377.624664351853</v>
      </c>
      <c r="G9683" s="9">
        <f>IF(Tableau1[[#This Row],[Date]]=_xlfn.MINIFS(Tableau1[1er],Tableau1[N° BL],Tableau1[[#This Row],[N° BL]],Tableau1[1er],Tableau1[[#This Row],[Date]]),D9682,"")</f>
        <v>212</v>
      </c>
    </row>
    <row r="9684" spans="1:7" ht="14.25" customHeight="1" x14ac:dyDescent="0.25">
      <c r="A9684" s="1" t="s">
        <v>8671</v>
      </c>
      <c r="B9684" s="1" t="s">
        <v>8672</v>
      </c>
      <c r="C9684" s="7">
        <v>45373.439039351855</v>
      </c>
      <c r="D9684" s="10">
        <v>204</v>
      </c>
      <c r="E9684" s="1" t="s">
        <v>2447</v>
      </c>
      <c r="F9684">
        <f>IF(LEFT(Tableau1[[#This Row],[Eléments modifié]],$J$1)=$I$1,Tableau1[[#This Row],[Date]],9^9)</f>
        <v>387420489</v>
      </c>
      <c r="G9684" s="9" t="str">
        <f>IF(Tableau1[[#This Row],[Date]]=_xlfn.MINIFS(Tableau1[1er],Tableau1[N° BL],Tableau1[[#This Row],[N° BL]],Tableau1[1er],Tableau1[[#This Row],[Date]]),D9683,"")</f>
        <v/>
      </c>
    </row>
    <row r="9685" spans="1:7" ht="14.25" customHeight="1" x14ac:dyDescent="0.25">
      <c r="A9685" s="1" t="s">
        <v>8671</v>
      </c>
      <c r="B9685" s="1" t="s">
        <v>8672</v>
      </c>
      <c r="C9685" s="7">
        <v>45373.444641203707</v>
      </c>
      <c r="D9685" s="10">
        <v>212</v>
      </c>
      <c r="E9685" s="1" t="s">
        <v>7</v>
      </c>
      <c r="F9685">
        <f>IF(LEFT(Tableau1[[#This Row],[Eléments modifié]],$J$1)=$I$1,Tableau1[[#This Row],[Date]],9^9)</f>
        <v>45373.444641203707</v>
      </c>
      <c r="G9685" s="9">
        <f>IF(Tableau1[[#This Row],[Date]]=_xlfn.MINIFS(Tableau1[1er],Tableau1[N° BL],Tableau1[[#This Row],[N° BL]],Tableau1[1er],Tableau1[[#This Row],[Date]]),D9684,"")</f>
        <v>204</v>
      </c>
    </row>
    <row r="9686" spans="1:7" ht="14.25" customHeight="1" x14ac:dyDescent="0.25">
      <c r="A9686" s="1" t="s">
        <v>8657</v>
      </c>
      <c r="B9686" s="1" t="s">
        <v>8658</v>
      </c>
      <c r="C9686" s="7">
        <v>45373.457777777781</v>
      </c>
      <c r="D9686" s="10">
        <v>209</v>
      </c>
      <c r="E9686" s="1" t="s">
        <v>2447</v>
      </c>
      <c r="F9686">
        <f>IF(LEFT(Tableau1[[#This Row],[Eléments modifié]],$J$1)=$I$1,Tableau1[[#This Row],[Date]],9^9)</f>
        <v>387420489</v>
      </c>
      <c r="G9686" s="9" t="str">
        <f>IF(Tableau1[[#This Row],[Date]]=_xlfn.MINIFS(Tableau1[1er],Tableau1[N° BL],Tableau1[[#This Row],[N° BL]],Tableau1[1er],Tableau1[[#This Row],[Date]]),D9685,"")</f>
        <v/>
      </c>
    </row>
    <row r="9687" spans="1:7" ht="14.25" customHeight="1" x14ac:dyDescent="0.25">
      <c r="A9687" s="1" t="s">
        <v>8657</v>
      </c>
      <c r="B9687" s="1" t="s">
        <v>8658</v>
      </c>
      <c r="C9687" s="7">
        <v>45373.472048611111</v>
      </c>
      <c r="D9687" s="10">
        <v>212</v>
      </c>
      <c r="E9687" s="1" t="s">
        <v>7</v>
      </c>
      <c r="F9687">
        <f>IF(LEFT(Tableau1[[#This Row],[Eléments modifié]],$J$1)=$I$1,Tableau1[[#This Row],[Date]],9^9)</f>
        <v>45373.472048611111</v>
      </c>
      <c r="G9687" s="9">
        <f>IF(Tableau1[[#This Row],[Date]]=_xlfn.MINIFS(Tableau1[1er],Tableau1[N° BL],Tableau1[[#This Row],[N° BL]],Tableau1[1er],Tableau1[[#This Row],[Date]]),D9686,"")</f>
        <v>209</v>
      </c>
    </row>
    <row r="9688" spans="1:7" ht="14.25" customHeight="1" x14ac:dyDescent="0.25">
      <c r="A9688" s="1" t="s">
        <v>8589</v>
      </c>
      <c r="B9688" s="1" t="s">
        <v>8590</v>
      </c>
      <c r="C9688" s="7">
        <v>45373.472071759257</v>
      </c>
      <c r="D9688" s="10">
        <v>188</v>
      </c>
      <c r="E9688" s="1" t="s">
        <v>2447</v>
      </c>
      <c r="F9688">
        <f>IF(LEFT(Tableau1[[#This Row],[Eléments modifié]],$J$1)=$I$1,Tableau1[[#This Row],[Date]],9^9)</f>
        <v>387420489</v>
      </c>
      <c r="G9688" s="9" t="str">
        <f>IF(Tableau1[[#This Row],[Date]]=_xlfn.MINIFS(Tableau1[1er],Tableau1[N° BL],Tableau1[[#This Row],[N° BL]],Tableau1[1er],Tableau1[[#This Row],[Date]]),D9687,"")</f>
        <v/>
      </c>
    </row>
    <row r="9689" spans="1:7" ht="14.25" customHeight="1" x14ac:dyDescent="0.25">
      <c r="A9689" s="1" t="s">
        <v>8589</v>
      </c>
      <c r="B9689" s="1" t="s">
        <v>8590</v>
      </c>
      <c r="C9689" s="7">
        <v>45373.482430555552</v>
      </c>
      <c r="D9689" s="10">
        <v>212</v>
      </c>
      <c r="E9689" s="1" t="s">
        <v>7</v>
      </c>
      <c r="F9689">
        <f>IF(LEFT(Tableau1[[#This Row],[Eléments modifié]],$J$1)=$I$1,Tableau1[[#This Row],[Date]],9^9)</f>
        <v>45373.482430555552</v>
      </c>
      <c r="G9689" s="9">
        <f>IF(Tableau1[[#This Row],[Date]]=_xlfn.MINIFS(Tableau1[1er],Tableau1[N° BL],Tableau1[[#This Row],[N° BL]],Tableau1[1er],Tableau1[[#This Row],[Date]]),D9688,"")</f>
        <v>188</v>
      </c>
    </row>
    <row r="9690" spans="1:7" ht="14.25" customHeight="1" x14ac:dyDescent="0.25">
      <c r="A9690" s="1" t="s">
        <v>8589</v>
      </c>
      <c r="B9690" s="1" t="s">
        <v>8590</v>
      </c>
      <c r="C9690" s="7">
        <v>45376.392268518517</v>
      </c>
      <c r="D9690" s="10">
        <v>188</v>
      </c>
      <c r="E9690" s="1" t="s">
        <v>98</v>
      </c>
      <c r="F9690">
        <f>IF(LEFT(Tableau1[[#This Row],[Eléments modifié]],$J$1)=$I$1,Tableau1[[#This Row],[Date]],9^9)</f>
        <v>387420489</v>
      </c>
      <c r="G9690" s="9" t="str">
        <f>IF(Tableau1[[#This Row],[Date]]=_xlfn.MINIFS(Tableau1[1er],Tableau1[N° BL],Tableau1[[#This Row],[N° BL]],Tableau1[1er],Tableau1[[#This Row],[Date]]),D9689,"")</f>
        <v/>
      </c>
    </row>
    <row r="9691" spans="1:7" ht="14.25" customHeight="1" x14ac:dyDescent="0.25">
      <c r="A9691" s="1" t="s">
        <v>8589</v>
      </c>
      <c r="B9691" s="1" t="s">
        <v>8590</v>
      </c>
      <c r="C9691" s="7">
        <v>45376.406087962961</v>
      </c>
      <c r="D9691" s="10">
        <v>189</v>
      </c>
      <c r="E9691" s="1" t="s">
        <v>32</v>
      </c>
      <c r="F9691">
        <f>IF(LEFT(Tableau1[[#This Row],[Eléments modifié]],$J$1)=$I$1,Tableau1[[#This Row],[Date]],9^9)</f>
        <v>387420489</v>
      </c>
      <c r="G9691" s="9" t="str">
        <f>IF(Tableau1[[#This Row],[Date]]=_xlfn.MINIFS(Tableau1[1er],Tableau1[N° BL],Tableau1[[#This Row],[N° BL]],Tableau1[1er],Tableau1[[#This Row],[Date]]),D9690,"")</f>
        <v/>
      </c>
    </row>
    <row r="9692" spans="1:7" ht="14.25" customHeight="1" x14ac:dyDescent="0.25">
      <c r="A9692" s="1" t="s">
        <v>8589</v>
      </c>
      <c r="B9692" s="1" t="s">
        <v>8590</v>
      </c>
      <c r="C9692" s="7">
        <v>45376.41233796296</v>
      </c>
      <c r="D9692" s="10">
        <v>188</v>
      </c>
      <c r="E9692" s="1" t="s">
        <v>41</v>
      </c>
      <c r="F9692">
        <f>IF(LEFT(Tableau1[[#This Row],[Eléments modifié]],$J$1)=$I$1,Tableau1[[#This Row],[Date]],9^9)</f>
        <v>387420489</v>
      </c>
      <c r="G9692" s="9" t="str">
        <f>IF(Tableau1[[#This Row],[Date]]=_xlfn.MINIFS(Tableau1[1er],Tableau1[N° BL],Tableau1[[#This Row],[N° BL]],Tableau1[1er],Tableau1[[#This Row],[Date]]),D9691,"")</f>
        <v/>
      </c>
    </row>
    <row r="9693" spans="1:7" ht="14.25" customHeight="1" x14ac:dyDescent="0.25">
      <c r="A9693" s="1" t="s">
        <v>8589</v>
      </c>
      <c r="B9693" s="1" t="s">
        <v>8590</v>
      </c>
      <c r="C9693" s="7">
        <v>45376.417141203703</v>
      </c>
      <c r="D9693" s="10">
        <v>188</v>
      </c>
      <c r="E9693" s="1" t="s">
        <v>32</v>
      </c>
      <c r="F9693">
        <f>IF(LEFT(Tableau1[[#This Row],[Eléments modifié]],$J$1)=$I$1,Tableau1[[#This Row],[Date]],9^9)</f>
        <v>387420489</v>
      </c>
      <c r="G9693" s="9" t="str">
        <f>IF(Tableau1[[#This Row],[Date]]=_xlfn.MINIFS(Tableau1[1er],Tableau1[N° BL],Tableau1[[#This Row],[N° BL]],Tableau1[1er],Tableau1[[#This Row],[Date]]),D9692,"")</f>
        <v/>
      </c>
    </row>
    <row r="9694" spans="1:7" ht="14.25" customHeight="1" x14ac:dyDescent="0.25">
      <c r="A9694" s="1" t="s">
        <v>8589</v>
      </c>
      <c r="B9694" s="1" t="s">
        <v>8590</v>
      </c>
      <c r="C9694" s="7">
        <v>45376.417291666665</v>
      </c>
      <c r="D9694" s="10">
        <v>188</v>
      </c>
      <c r="E9694" s="1" t="s">
        <v>7</v>
      </c>
      <c r="F9694">
        <f>IF(LEFT(Tableau1[[#This Row],[Eléments modifié]],$J$1)=$I$1,Tableau1[[#This Row],[Date]],9^9)</f>
        <v>45376.417291666665</v>
      </c>
      <c r="G9694" s="9">
        <f>IF(Tableau1[[#This Row],[Date]]=_xlfn.MINIFS(Tableau1[1er],Tableau1[N° BL],Tableau1[[#This Row],[N° BL]],Tableau1[1er],Tableau1[[#This Row],[Date]]),D9693,"")</f>
        <v>188</v>
      </c>
    </row>
    <row r="9695" spans="1:7" ht="14.25" customHeight="1" x14ac:dyDescent="0.25">
      <c r="A9695" s="1" t="s">
        <v>8655</v>
      </c>
      <c r="B9695" s="1" t="s">
        <v>8656</v>
      </c>
      <c r="C9695" s="7">
        <v>45373.409421296295</v>
      </c>
      <c r="D9695" s="10">
        <v>176</v>
      </c>
      <c r="E9695" s="1" t="s">
        <v>3459</v>
      </c>
      <c r="F9695">
        <f>IF(LEFT(Tableau1[[#This Row],[Eléments modifié]],$J$1)=$I$1,Tableau1[[#This Row],[Date]],9^9)</f>
        <v>387420489</v>
      </c>
      <c r="G9695" s="9" t="str">
        <f>IF(Tableau1[[#This Row],[Date]]=_xlfn.MINIFS(Tableau1[1er],Tableau1[N° BL],Tableau1[[#This Row],[N° BL]],Tableau1[1er],Tableau1[[#This Row],[Date]]),D9694,"")</f>
        <v/>
      </c>
    </row>
    <row r="9696" spans="1:7" ht="14.25" customHeight="1" x14ac:dyDescent="0.25">
      <c r="A9696" s="1" t="s">
        <v>8655</v>
      </c>
      <c r="B9696" s="1" t="s">
        <v>8656</v>
      </c>
      <c r="C9696" s="7">
        <v>45373.444930555554</v>
      </c>
      <c r="D9696" s="10">
        <v>211</v>
      </c>
      <c r="E9696" s="1" t="s">
        <v>7</v>
      </c>
      <c r="F9696">
        <f>IF(LEFT(Tableau1[[#This Row],[Eléments modifié]],$J$1)=$I$1,Tableau1[[#This Row],[Date]],9^9)</f>
        <v>45373.444930555554</v>
      </c>
      <c r="G9696" s="9">
        <f>IF(Tableau1[[#This Row],[Date]]=_xlfn.MINIFS(Tableau1[1er],Tableau1[N° BL],Tableau1[[#This Row],[N° BL]],Tableau1[1er],Tableau1[[#This Row],[Date]]),D9695,"")</f>
        <v>176</v>
      </c>
    </row>
    <row r="9697" spans="1:7" ht="14.25" customHeight="1" x14ac:dyDescent="0.25">
      <c r="A9697" s="1" t="s">
        <v>8655</v>
      </c>
      <c r="B9697" s="1" t="s">
        <v>8656</v>
      </c>
      <c r="C9697" s="7">
        <v>45373.470011574071</v>
      </c>
      <c r="D9697" s="10">
        <v>188</v>
      </c>
      <c r="E9697" s="1" t="s">
        <v>98</v>
      </c>
      <c r="F9697">
        <f>IF(LEFT(Tableau1[[#This Row],[Eléments modifié]],$J$1)=$I$1,Tableau1[[#This Row],[Date]],9^9)</f>
        <v>387420489</v>
      </c>
      <c r="G9697" s="9" t="str">
        <f>IF(Tableau1[[#This Row],[Date]]=_xlfn.MINIFS(Tableau1[1er],Tableau1[N° BL],Tableau1[[#This Row],[N° BL]],Tableau1[1er],Tableau1[[#This Row],[Date]]),D9696,"")</f>
        <v/>
      </c>
    </row>
    <row r="9698" spans="1:7" ht="14.25" customHeight="1" x14ac:dyDescent="0.25">
      <c r="A9698" s="1" t="s">
        <v>8655</v>
      </c>
      <c r="B9698" s="1" t="s">
        <v>8656</v>
      </c>
      <c r="C9698" s="7">
        <v>45373.470578703702</v>
      </c>
      <c r="D9698" s="10">
        <v>212</v>
      </c>
      <c r="E9698" s="1" t="s">
        <v>32</v>
      </c>
      <c r="F9698">
        <f>IF(LEFT(Tableau1[[#This Row],[Eléments modifié]],$J$1)=$I$1,Tableau1[[#This Row],[Date]],9^9)</f>
        <v>387420489</v>
      </c>
      <c r="G9698" s="9" t="str">
        <f>IF(Tableau1[[#This Row],[Date]]=_xlfn.MINIFS(Tableau1[1er],Tableau1[N° BL],Tableau1[[#This Row],[N° BL]],Tableau1[1er],Tableau1[[#This Row],[Date]]),D9697,"")</f>
        <v/>
      </c>
    </row>
    <row r="9699" spans="1:7" ht="14.25" customHeight="1" x14ac:dyDescent="0.25">
      <c r="A9699" s="1" t="s">
        <v>8655</v>
      </c>
      <c r="B9699" s="1" t="s">
        <v>8656</v>
      </c>
      <c r="C9699" s="7">
        <v>45373.472129629627</v>
      </c>
      <c r="D9699" s="10">
        <v>188</v>
      </c>
      <c r="E9699" s="1" t="s">
        <v>7</v>
      </c>
      <c r="F9699">
        <f>IF(LEFT(Tableau1[[#This Row],[Eléments modifié]],$J$1)=$I$1,Tableau1[[#This Row],[Date]],9^9)</f>
        <v>45373.472129629627</v>
      </c>
      <c r="G9699" s="9">
        <f>IF(Tableau1[[#This Row],[Date]]=_xlfn.MINIFS(Tableau1[1er],Tableau1[N° BL],Tableau1[[#This Row],[N° BL]],Tableau1[1er],Tableau1[[#This Row],[Date]]),D9698,"")</f>
        <v>212</v>
      </c>
    </row>
    <row r="9700" spans="1:7" ht="14.25" customHeight="1" x14ac:dyDescent="0.25">
      <c r="A9700" s="1" t="s">
        <v>8669</v>
      </c>
      <c r="B9700" s="1" t="s">
        <v>8670</v>
      </c>
      <c r="C9700" s="7">
        <v>45373.411689814813</v>
      </c>
      <c r="D9700" s="10">
        <v>209</v>
      </c>
      <c r="E9700" s="1" t="s">
        <v>14</v>
      </c>
      <c r="F9700">
        <f>IF(LEFT(Tableau1[[#This Row],[Eléments modifié]],$J$1)=$I$1,Tableau1[[#This Row],[Date]],9^9)</f>
        <v>387420489</v>
      </c>
      <c r="G9700" s="9" t="str">
        <f>IF(Tableau1[[#This Row],[Date]]=_xlfn.MINIFS(Tableau1[1er],Tableau1[N° BL],Tableau1[[#This Row],[N° BL]],Tableau1[1er],Tableau1[[#This Row],[Date]]),D9699,"")</f>
        <v/>
      </c>
    </row>
    <row r="9701" spans="1:7" ht="14.25" customHeight="1" x14ac:dyDescent="0.25">
      <c r="A9701" s="1" t="s">
        <v>8669</v>
      </c>
      <c r="B9701" s="1" t="s">
        <v>8670</v>
      </c>
      <c r="C9701" s="7">
        <v>45373.446504629632</v>
      </c>
      <c r="D9701" s="10">
        <v>189</v>
      </c>
      <c r="E9701" s="1" t="s">
        <v>7</v>
      </c>
      <c r="F9701">
        <f>IF(LEFT(Tableau1[[#This Row],[Eléments modifié]],$J$1)=$I$1,Tableau1[[#This Row],[Date]],9^9)</f>
        <v>45373.446504629632</v>
      </c>
      <c r="G9701" s="9">
        <f>IF(Tableau1[[#This Row],[Date]]=_xlfn.MINIFS(Tableau1[1er],Tableau1[N° BL],Tableau1[[#This Row],[N° BL]],Tableau1[1er],Tableau1[[#This Row],[Date]]),D9700,"")</f>
        <v>209</v>
      </c>
    </row>
    <row r="9702" spans="1:7" ht="14.25" customHeight="1" x14ac:dyDescent="0.25">
      <c r="A9702" s="1" t="s">
        <v>8659</v>
      </c>
      <c r="B9702" s="1" t="s">
        <v>8660</v>
      </c>
      <c r="C9702" s="7">
        <v>45373.446562500001</v>
      </c>
      <c r="D9702" s="10">
        <v>204</v>
      </c>
      <c r="E9702" s="1" t="s">
        <v>14</v>
      </c>
      <c r="F9702">
        <f>IF(LEFT(Tableau1[[#This Row],[Eléments modifié]],$J$1)=$I$1,Tableau1[[#This Row],[Date]],9^9)</f>
        <v>387420489</v>
      </c>
      <c r="G9702" s="9" t="str">
        <f>IF(Tableau1[[#This Row],[Date]]=_xlfn.MINIFS(Tableau1[1er],Tableau1[N° BL],Tableau1[[#This Row],[N° BL]],Tableau1[1er],Tableau1[[#This Row],[Date]]),D9701,"")</f>
        <v/>
      </c>
    </row>
    <row r="9703" spans="1:7" ht="14.25" customHeight="1" x14ac:dyDescent="0.25">
      <c r="A9703" s="1" t="s">
        <v>8659</v>
      </c>
      <c r="B9703" s="1" t="s">
        <v>8660</v>
      </c>
      <c r="C9703" s="7">
        <v>45373.464930555558</v>
      </c>
      <c r="D9703" s="10">
        <v>189</v>
      </c>
      <c r="E9703" s="1" t="s">
        <v>7</v>
      </c>
      <c r="F9703">
        <f>IF(LEFT(Tableau1[[#This Row],[Eléments modifié]],$J$1)=$I$1,Tableau1[[#This Row],[Date]],9^9)</f>
        <v>45373.464930555558</v>
      </c>
      <c r="G9703" s="9">
        <f>IF(Tableau1[[#This Row],[Date]]=_xlfn.MINIFS(Tableau1[1er],Tableau1[N° BL],Tableau1[[#This Row],[N° BL]],Tableau1[1er],Tableau1[[#This Row],[Date]]),D9702,"")</f>
        <v>204</v>
      </c>
    </row>
    <row r="9704" spans="1:7" ht="14.25" customHeight="1" x14ac:dyDescent="0.25">
      <c r="A9704" s="1" t="s">
        <v>8651</v>
      </c>
      <c r="B9704" s="1" t="s">
        <v>8652</v>
      </c>
      <c r="C9704" s="7">
        <v>45373.444976851853</v>
      </c>
      <c r="D9704" s="10">
        <v>189</v>
      </c>
      <c r="E9704" s="1" t="s">
        <v>3459</v>
      </c>
      <c r="F9704">
        <f>IF(LEFT(Tableau1[[#This Row],[Eléments modifié]],$J$1)=$I$1,Tableau1[[#This Row],[Date]],9^9)</f>
        <v>387420489</v>
      </c>
      <c r="G9704" s="9" t="str">
        <f>IF(Tableau1[[#This Row],[Date]]=_xlfn.MINIFS(Tableau1[1er],Tableau1[N° BL],Tableau1[[#This Row],[N° BL]],Tableau1[1er],Tableau1[[#This Row],[Date]]),D9703,"")</f>
        <v/>
      </c>
    </row>
    <row r="9705" spans="1:7" ht="14.25" customHeight="1" x14ac:dyDescent="0.25">
      <c r="A9705" s="1" t="s">
        <v>8651</v>
      </c>
      <c r="B9705" s="1" t="s">
        <v>8652</v>
      </c>
      <c r="C9705" s="7">
        <v>45373.469247685185</v>
      </c>
      <c r="D9705" s="10">
        <v>211</v>
      </c>
      <c r="E9705" s="1" t="s">
        <v>7</v>
      </c>
      <c r="F9705">
        <f>IF(LEFT(Tableau1[[#This Row],[Eléments modifié]],$J$1)=$I$1,Tableau1[[#This Row],[Date]],9^9)</f>
        <v>45373.469247685185</v>
      </c>
      <c r="G9705" s="9">
        <f>IF(Tableau1[[#This Row],[Date]]=_xlfn.MINIFS(Tableau1[1er],Tableau1[N° BL],Tableau1[[#This Row],[N° BL]],Tableau1[1er],Tableau1[[#This Row],[Date]]),D9704,"")</f>
        <v>189</v>
      </c>
    </row>
    <row r="9706" spans="1:7" ht="14.25" customHeight="1" x14ac:dyDescent="0.25">
      <c r="A9706" s="1" t="s">
        <v>8651</v>
      </c>
      <c r="B9706" s="1" t="s">
        <v>8652</v>
      </c>
      <c r="C9706" s="7">
        <v>45373.483263888891</v>
      </c>
      <c r="D9706" s="10">
        <v>188</v>
      </c>
      <c r="E9706" s="1" t="s">
        <v>98</v>
      </c>
      <c r="F9706">
        <f>IF(LEFT(Tableau1[[#This Row],[Eléments modifié]],$J$1)=$I$1,Tableau1[[#This Row],[Date]],9^9)</f>
        <v>387420489</v>
      </c>
      <c r="G9706" s="9" t="str">
        <f>IF(Tableau1[[#This Row],[Date]]=_xlfn.MINIFS(Tableau1[1er],Tableau1[N° BL],Tableau1[[#This Row],[N° BL]],Tableau1[1er],Tableau1[[#This Row],[Date]]),D9705,"")</f>
        <v/>
      </c>
    </row>
    <row r="9707" spans="1:7" ht="14.25" customHeight="1" x14ac:dyDescent="0.25">
      <c r="A9707" s="1" t="s">
        <v>8651</v>
      </c>
      <c r="B9707" s="1" t="s">
        <v>8652</v>
      </c>
      <c r="C9707" s="7">
        <v>45373.486724537041</v>
      </c>
      <c r="D9707" s="10">
        <v>188</v>
      </c>
      <c r="E9707" s="1" t="s">
        <v>32</v>
      </c>
      <c r="F9707">
        <f>IF(LEFT(Tableau1[[#This Row],[Eléments modifié]],$J$1)=$I$1,Tableau1[[#This Row],[Date]],9^9)</f>
        <v>387420489</v>
      </c>
      <c r="G9707" s="9" t="str">
        <f>IF(Tableau1[[#This Row],[Date]]=_xlfn.MINIFS(Tableau1[1er],Tableau1[N° BL],Tableau1[[#This Row],[N° BL]],Tableau1[1er],Tableau1[[#This Row],[Date]]),D9706,"")</f>
        <v/>
      </c>
    </row>
    <row r="9708" spans="1:7" ht="14.25" customHeight="1" x14ac:dyDescent="0.25">
      <c r="A9708" s="1" t="s">
        <v>8651</v>
      </c>
      <c r="B9708" s="1" t="s">
        <v>8652</v>
      </c>
      <c r="C9708" s="7">
        <v>45373.487766203703</v>
      </c>
      <c r="D9708" s="10">
        <v>188</v>
      </c>
      <c r="E9708" s="1" t="s">
        <v>7</v>
      </c>
      <c r="F9708">
        <f>IF(LEFT(Tableau1[[#This Row],[Eléments modifié]],$J$1)=$I$1,Tableau1[[#This Row],[Date]],9^9)</f>
        <v>45373.487766203703</v>
      </c>
      <c r="G9708" s="9">
        <f>IF(Tableau1[[#This Row],[Date]]=_xlfn.MINIFS(Tableau1[1er],Tableau1[N° BL],Tableau1[[#This Row],[N° BL]],Tableau1[1er],Tableau1[[#This Row],[Date]]),D9707,"")</f>
        <v>188</v>
      </c>
    </row>
    <row r="9709" spans="1:7" ht="14.25" customHeight="1" x14ac:dyDescent="0.25">
      <c r="A9709" s="1" t="s">
        <v>8665</v>
      </c>
      <c r="B9709" s="1" t="s">
        <v>8666</v>
      </c>
      <c r="C9709" s="7">
        <v>45373.446828703702</v>
      </c>
      <c r="D9709" s="10">
        <v>204</v>
      </c>
      <c r="E9709" s="1" t="s">
        <v>4825</v>
      </c>
      <c r="F9709">
        <f>IF(LEFT(Tableau1[[#This Row],[Eléments modifié]],$J$1)=$I$1,Tableau1[[#This Row],[Date]],9^9)</f>
        <v>387420489</v>
      </c>
      <c r="G9709" s="9" t="str">
        <f>IF(Tableau1[[#This Row],[Date]]=_xlfn.MINIFS(Tableau1[1er],Tableau1[N° BL],Tableau1[[#This Row],[N° BL]],Tableau1[1er],Tableau1[[#This Row],[Date]]),D9708,"")</f>
        <v/>
      </c>
    </row>
    <row r="9710" spans="1:7" ht="14.25" customHeight="1" x14ac:dyDescent="0.25">
      <c r="A9710" s="1" t="s">
        <v>8665</v>
      </c>
      <c r="B9710" s="1" t="s">
        <v>8666</v>
      </c>
      <c r="C9710" s="7">
        <v>45373.452013888891</v>
      </c>
      <c r="D9710" s="10">
        <v>204</v>
      </c>
      <c r="E9710" s="1" t="s">
        <v>7</v>
      </c>
      <c r="F9710">
        <f>IF(LEFT(Tableau1[[#This Row],[Eléments modifié]],$J$1)=$I$1,Tableau1[[#This Row],[Date]],9^9)</f>
        <v>45373.452013888891</v>
      </c>
      <c r="G9710" s="9">
        <f>IF(Tableau1[[#This Row],[Date]]=_xlfn.MINIFS(Tableau1[1er],Tableau1[N° BL],Tableau1[[#This Row],[N° BL]],Tableau1[1er],Tableau1[[#This Row],[Date]]),D9709,"")</f>
        <v>204</v>
      </c>
    </row>
    <row r="9711" spans="1:7" ht="14.25" customHeight="1" x14ac:dyDescent="0.25">
      <c r="A9711" s="1" t="s">
        <v>8665</v>
      </c>
      <c r="B9711" s="1" t="s">
        <v>8666</v>
      </c>
      <c r="C9711" s="7">
        <v>45373.452384259261</v>
      </c>
      <c r="D9711" s="10">
        <v>204</v>
      </c>
      <c r="E9711" s="1" t="s">
        <v>7</v>
      </c>
      <c r="F9711">
        <f>IF(LEFT(Tableau1[[#This Row],[Eléments modifié]],$J$1)=$I$1,Tableau1[[#This Row],[Date]],9^9)</f>
        <v>45373.452384259261</v>
      </c>
      <c r="G9711" s="9">
        <f>IF(Tableau1[[#This Row],[Date]]=_xlfn.MINIFS(Tableau1[1er],Tableau1[N° BL],Tableau1[[#This Row],[N° BL]],Tableau1[1er],Tableau1[[#This Row],[Date]]),D9710,"")</f>
        <v>204</v>
      </c>
    </row>
    <row r="9712" spans="1:7" ht="14.25" customHeight="1" x14ac:dyDescent="0.25">
      <c r="A9712" s="1" t="s">
        <v>8675</v>
      </c>
      <c r="B9712" s="1" t="s">
        <v>8676</v>
      </c>
      <c r="C9712" s="7">
        <v>45373.432013888887</v>
      </c>
      <c r="D9712" s="10">
        <v>209</v>
      </c>
      <c r="E9712" s="1" t="s">
        <v>4825</v>
      </c>
      <c r="F9712">
        <f>IF(LEFT(Tableau1[[#This Row],[Eléments modifié]],$J$1)=$I$1,Tableau1[[#This Row],[Date]],9^9)</f>
        <v>387420489</v>
      </c>
      <c r="G9712" s="9" t="str">
        <f>IF(Tableau1[[#This Row],[Date]]=_xlfn.MINIFS(Tableau1[1er],Tableau1[N° BL],Tableau1[[#This Row],[N° BL]],Tableau1[1er],Tableau1[[#This Row],[Date]]),D9711,"")</f>
        <v/>
      </c>
    </row>
    <row r="9713" spans="1:7" ht="14.25" customHeight="1" x14ac:dyDescent="0.25">
      <c r="A9713" s="1" t="s">
        <v>8675</v>
      </c>
      <c r="B9713" s="1" t="s">
        <v>8676</v>
      </c>
      <c r="C9713" s="7">
        <v>45373.441064814811</v>
      </c>
      <c r="D9713" s="10">
        <v>204</v>
      </c>
      <c r="E9713" s="1" t="s">
        <v>7</v>
      </c>
      <c r="F9713">
        <f>IF(LEFT(Tableau1[[#This Row],[Eléments modifié]],$J$1)=$I$1,Tableau1[[#This Row],[Date]],9^9)</f>
        <v>45373.441064814811</v>
      </c>
      <c r="G9713" s="9">
        <f>IF(Tableau1[[#This Row],[Date]]=_xlfn.MINIFS(Tableau1[1er],Tableau1[N° BL],Tableau1[[#This Row],[N° BL]],Tableau1[1er],Tableau1[[#This Row],[Date]]),D9712,"")</f>
        <v>209</v>
      </c>
    </row>
    <row r="9714" spans="1:7" ht="14.25" customHeight="1" x14ac:dyDescent="0.25">
      <c r="A9714" s="1" t="s">
        <v>8675</v>
      </c>
      <c r="B9714" s="1" t="s">
        <v>8676</v>
      </c>
      <c r="C9714" s="7">
        <v>45373.441157407404</v>
      </c>
      <c r="D9714" s="10">
        <v>204</v>
      </c>
      <c r="E9714" s="1" t="s">
        <v>7</v>
      </c>
      <c r="F9714">
        <f>IF(LEFT(Tableau1[[#This Row],[Eléments modifié]],$J$1)=$I$1,Tableau1[[#This Row],[Date]],9^9)</f>
        <v>45373.441157407404</v>
      </c>
      <c r="G9714" s="9">
        <f>IF(Tableau1[[#This Row],[Date]]=_xlfn.MINIFS(Tableau1[1er],Tableau1[N° BL],Tableau1[[#This Row],[N° BL]],Tableau1[1er],Tableau1[[#This Row],[Date]]),D9713,"")</f>
        <v>204</v>
      </c>
    </row>
    <row r="9715" spans="1:7" ht="14.25" customHeight="1" x14ac:dyDescent="0.25">
      <c r="A9715" s="1" t="s">
        <v>8653</v>
      </c>
      <c r="B9715" s="1" t="s">
        <v>8654</v>
      </c>
      <c r="C9715" s="7">
        <v>45373.452488425923</v>
      </c>
      <c r="D9715" s="10">
        <v>209</v>
      </c>
      <c r="E9715" s="1" t="s">
        <v>4825</v>
      </c>
      <c r="F9715">
        <f>IF(LEFT(Tableau1[[#This Row],[Eléments modifié]],$J$1)=$I$1,Tableau1[[#This Row],[Date]],9^9)</f>
        <v>387420489</v>
      </c>
      <c r="G9715" s="9" t="str">
        <f>IF(Tableau1[[#This Row],[Date]]=_xlfn.MINIFS(Tableau1[1er],Tableau1[N° BL],Tableau1[[#This Row],[N° BL]],Tableau1[1er],Tableau1[[#This Row],[Date]]),D9714,"")</f>
        <v/>
      </c>
    </row>
    <row r="9716" spans="1:7" ht="14.25" customHeight="1" x14ac:dyDescent="0.25">
      <c r="A9716" s="1" t="s">
        <v>8653</v>
      </c>
      <c r="B9716" s="1" t="s">
        <v>8654</v>
      </c>
      <c r="C9716" s="7">
        <v>45373.482303240744</v>
      </c>
      <c r="D9716" s="10">
        <v>212</v>
      </c>
      <c r="E9716" s="1" t="s">
        <v>7</v>
      </c>
      <c r="F9716">
        <f>IF(LEFT(Tableau1[[#This Row],[Eléments modifié]],$J$1)=$I$1,Tableau1[[#This Row],[Date]],9^9)</f>
        <v>45373.482303240744</v>
      </c>
      <c r="G9716" s="9">
        <f>IF(Tableau1[[#This Row],[Date]]=_xlfn.MINIFS(Tableau1[1er],Tableau1[N° BL],Tableau1[[#This Row],[N° BL]],Tableau1[1er],Tableau1[[#This Row],[Date]]),D9715,"")</f>
        <v>209</v>
      </c>
    </row>
    <row r="9717" spans="1:7" ht="14.25" customHeight="1" x14ac:dyDescent="0.25">
      <c r="A9717" s="1" t="s">
        <v>8653</v>
      </c>
      <c r="B9717" s="1" t="s">
        <v>8654</v>
      </c>
      <c r="C9717" s="7">
        <v>45373.48265046296</v>
      </c>
      <c r="D9717" s="10">
        <v>204</v>
      </c>
      <c r="E9717" s="1" t="s">
        <v>7</v>
      </c>
      <c r="F9717">
        <f>IF(LEFT(Tableau1[[#This Row],[Eléments modifié]],$J$1)=$I$1,Tableau1[[#This Row],[Date]],9^9)</f>
        <v>45373.48265046296</v>
      </c>
      <c r="G9717" s="9">
        <f>IF(Tableau1[[#This Row],[Date]]=_xlfn.MINIFS(Tableau1[1er],Tableau1[N° BL],Tableau1[[#This Row],[N° BL]],Tableau1[1er],Tableau1[[#This Row],[Date]]),D9716,"")</f>
        <v>212</v>
      </c>
    </row>
    <row r="9718" spans="1:7" ht="14.25" customHeight="1" x14ac:dyDescent="0.25">
      <c r="A9718" s="1" t="s">
        <v>8663</v>
      </c>
      <c r="B9718" s="1" t="s">
        <v>8664</v>
      </c>
      <c r="C9718" s="7">
        <v>45373.434479166666</v>
      </c>
      <c r="D9718" s="10">
        <v>188</v>
      </c>
      <c r="E9718" s="1" t="s">
        <v>371</v>
      </c>
      <c r="F9718">
        <f>IF(LEFT(Tableau1[[#This Row],[Eléments modifié]],$J$1)=$I$1,Tableau1[[#This Row],[Date]],9^9)</f>
        <v>387420489</v>
      </c>
      <c r="G9718" s="9" t="str">
        <f>IF(Tableau1[[#This Row],[Date]]=_xlfn.MINIFS(Tableau1[1er],Tableau1[N° BL],Tableau1[[#This Row],[N° BL]],Tableau1[1er],Tableau1[[#This Row],[Date]]),D9717,"")</f>
        <v/>
      </c>
    </row>
    <row r="9719" spans="1:7" ht="14.25" customHeight="1" x14ac:dyDescent="0.25">
      <c r="A9719" s="1" t="s">
        <v>8663</v>
      </c>
      <c r="B9719" s="1" t="s">
        <v>8664</v>
      </c>
      <c r="C9719" s="7">
        <v>45373.454282407409</v>
      </c>
      <c r="D9719" s="10">
        <v>209</v>
      </c>
      <c r="E9719" s="1" t="s">
        <v>7</v>
      </c>
      <c r="F9719">
        <f>IF(LEFT(Tableau1[[#This Row],[Eléments modifié]],$J$1)=$I$1,Tableau1[[#This Row],[Date]],9^9)</f>
        <v>45373.454282407409</v>
      </c>
      <c r="G9719" s="9">
        <f>IF(Tableau1[[#This Row],[Date]]=_xlfn.MINIFS(Tableau1[1er],Tableau1[N° BL],Tableau1[[#This Row],[N° BL]],Tableau1[1er],Tableau1[[#This Row],[Date]]),D9718,"")</f>
        <v>188</v>
      </c>
    </row>
    <row r="9720" spans="1:7" ht="14.25" customHeight="1" x14ac:dyDescent="0.25">
      <c r="A9720" s="1" t="s">
        <v>8663</v>
      </c>
      <c r="B9720" s="1" t="s">
        <v>8664</v>
      </c>
      <c r="C9720" s="7">
        <v>45373.454618055555</v>
      </c>
      <c r="D9720" s="10">
        <v>209</v>
      </c>
      <c r="E9720" s="1" t="s">
        <v>7</v>
      </c>
      <c r="F9720">
        <f>IF(LEFT(Tableau1[[#This Row],[Eléments modifié]],$J$1)=$I$1,Tableau1[[#This Row],[Date]],9^9)</f>
        <v>45373.454618055555</v>
      </c>
      <c r="G9720" s="9">
        <f>IF(Tableau1[[#This Row],[Date]]=_xlfn.MINIFS(Tableau1[1er],Tableau1[N° BL],Tableau1[[#This Row],[N° BL]],Tableau1[1er],Tableau1[[#This Row],[Date]]),D9719,"")</f>
        <v>209</v>
      </c>
    </row>
    <row r="9721" spans="1:7" ht="14.25" customHeight="1" x14ac:dyDescent="0.25">
      <c r="A9721" s="1" t="s">
        <v>8663</v>
      </c>
      <c r="B9721" s="1" t="s">
        <v>8664</v>
      </c>
      <c r="C9721" s="7">
        <v>45373.45480324074</v>
      </c>
      <c r="D9721" s="10">
        <v>209</v>
      </c>
      <c r="E9721" s="1" t="s">
        <v>7</v>
      </c>
      <c r="F9721">
        <f>IF(LEFT(Tableau1[[#This Row],[Eléments modifié]],$J$1)=$I$1,Tableau1[[#This Row],[Date]],9^9)</f>
        <v>45373.45480324074</v>
      </c>
      <c r="G9721" s="9">
        <f>IF(Tableau1[[#This Row],[Date]]=_xlfn.MINIFS(Tableau1[1er],Tableau1[N° BL],Tableau1[[#This Row],[N° BL]],Tableau1[1er],Tableau1[[#This Row],[Date]]),D9720,"")</f>
        <v>209</v>
      </c>
    </row>
    <row r="9722" spans="1:7" ht="14.25" customHeight="1" x14ac:dyDescent="0.25">
      <c r="A9722" s="1" t="s">
        <v>8647</v>
      </c>
      <c r="B9722" s="1" t="s">
        <v>8648</v>
      </c>
      <c r="C9722" s="7">
        <v>45373.483055555553</v>
      </c>
      <c r="D9722" s="10">
        <v>204</v>
      </c>
      <c r="E9722" s="1" t="s">
        <v>4825</v>
      </c>
      <c r="F9722">
        <f>IF(LEFT(Tableau1[[#This Row],[Eléments modifié]],$J$1)=$I$1,Tableau1[[#This Row],[Date]],9^9)</f>
        <v>387420489</v>
      </c>
      <c r="G9722" s="9" t="str">
        <f>IF(Tableau1[[#This Row],[Date]]=_xlfn.MINIFS(Tableau1[1er],Tableau1[N° BL],Tableau1[[#This Row],[N° BL]],Tableau1[1er],Tableau1[[#This Row],[Date]]),D9721,"")</f>
        <v/>
      </c>
    </row>
    <row r="9723" spans="1:7" ht="14.25" customHeight="1" x14ac:dyDescent="0.25">
      <c r="A9723" s="1" t="s">
        <v>8647</v>
      </c>
      <c r="B9723" s="1" t="s">
        <v>8648</v>
      </c>
      <c r="C9723" s="7">
        <v>45373.483101851853</v>
      </c>
      <c r="D9723" s="10">
        <v>188</v>
      </c>
      <c r="E9723" s="1" t="s">
        <v>20</v>
      </c>
      <c r="F9723">
        <f>IF(LEFT(Tableau1[[#This Row],[Eléments modifié]],$J$1)=$I$1,Tableau1[[#This Row],[Date]],9^9)</f>
        <v>387420489</v>
      </c>
      <c r="G9723" s="9" t="str">
        <f>IF(Tableau1[[#This Row],[Date]]=_xlfn.MINIFS(Tableau1[1er],Tableau1[N° BL],Tableau1[[#This Row],[N° BL]],Tableau1[1er],Tableau1[[#This Row],[Date]]),D9722,"")</f>
        <v/>
      </c>
    </row>
    <row r="9724" spans="1:7" ht="14.25" customHeight="1" x14ac:dyDescent="0.25">
      <c r="A9724" s="1" t="s">
        <v>8647</v>
      </c>
      <c r="B9724" s="1" t="s">
        <v>8648</v>
      </c>
      <c r="C9724" s="7">
        <v>45373.48778935185</v>
      </c>
      <c r="D9724" s="10">
        <v>188</v>
      </c>
      <c r="E9724" s="1" t="s">
        <v>32</v>
      </c>
      <c r="F9724">
        <f>IF(LEFT(Tableau1[[#This Row],[Eléments modifié]],$J$1)=$I$1,Tableau1[[#This Row],[Date]],9^9)</f>
        <v>387420489</v>
      </c>
      <c r="G9724" s="9" t="str">
        <f>IF(Tableau1[[#This Row],[Date]]=_xlfn.MINIFS(Tableau1[1er],Tableau1[N° BL],Tableau1[[#This Row],[N° BL]],Tableau1[1er],Tableau1[[#This Row],[Date]]),D9723,"")</f>
        <v/>
      </c>
    </row>
    <row r="9725" spans="1:7" ht="14.25" customHeight="1" x14ac:dyDescent="0.25">
      <c r="A9725" s="1" t="s">
        <v>8647</v>
      </c>
      <c r="B9725" s="1" t="s">
        <v>8648</v>
      </c>
      <c r="C9725" s="7">
        <v>45373.487847222219</v>
      </c>
      <c r="D9725" s="10">
        <v>209</v>
      </c>
      <c r="E9725" s="1" t="s">
        <v>20</v>
      </c>
      <c r="F9725">
        <f>IF(LEFT(Tableau1[[#This Row],[Eléments modifié]],$J$1)=$I$1,Tableau1[[#This Row],[Date]],9^9)</f>
        <v>387420489</v>
      </c>
      <c r="G9725" s="9" t="str">
        <f>IF(Tableau1[[#This Row],[Date]]=_xlfn.MINIFS(Tableau1[1er],Tableau1[N° BL],Tableau1[[#This Row],[N° BL]],Tableau1[1er],Tableau1[[#This Row],[Date]]),D9724,"")</f>
        <v/>
      </c>
    </row>
    <row r="9726" spans="1:7" ht="14.25" customHeight="1" x14ac:dyDescent="0.25">
      <c r="A9726" s="1" t="s">
        <v>8647</v>
      </c>
      <c r="B9726" s="1" t="s">
        <v>8648</v>
      </c>
      <c r="C9726" s="7">
        <v>45373.489282407405</v>
      </c>
      <c r="D9726" s="10">
        <v>209</v>
      </c>
      <c r="E9726" s="1" t="s">
        <v>371</v>
      </c>
      <c r="F9726">
        <f>IF(LEFT(Tableau1[[#This Row],[Eléments modifié]],$J$1)=$I$1,Tableau1[[#This Row],[Date]],9^9)</f>
        <v>387420489</v>
      </c>
      <c r="G9726" s="9" t="str">
        <f>IF(Tableau1[[#This Row],[Date]]=_xlfn.MINIFS(Tableau1[1er],Tableau1[N° BL],Tableau1[[#This Row],[N° BL]],Tableau1[1er],Tableau1[[#This Row],[Date]]),D9725,"")</f>
        <v/>
      </c>
    </row>
    <row r="9727" spans="1:7" ht="14.25" customHeight="1" x14ac:dyDescent="0.25">
      <c r="A9727" s="1" t="s">
        <v>8647</v>
      </c>
      <c r="B9727" s="1" t="s">
        <v>8648</v>
      </c>
      <c r="C9727" s="7">
        <v>45373.489282407405</v>
      </c>
      <c r="D9727" s="10">
        <v>209</v>
      </c>
      <c r="E9727" s="1" t="s">
        <v>371</v>
      </c>
      <c r="F9727">
        <f>IF(LEFT(Tableau1[[#This Row],[Eléments modifié]],$J$1)=$I$1,Tableau1[[#This Row],[Date]],9^9)</f>
        <v>387420489</v>
      </c>
      <c r="G9727" s="9" t="str">
        <f>IF(Tableau1[[#This Row],[Date]]=_xlfn.MINIFS(Tableau1[1er],Tableau1[N° BL],Tableau1[[#This Row],[N° BL]],Tableau1[1er],Tableau1[[#This Row],[Date]]),D9726,"")</f>
        <v/>
      </c>
    </row>
    <row r="9728" spans="1:7" ht="14.25" customHeight="1" x14ac:dyDescent="0.25">
      <c r="A9728" s="1" t="s">
        <v>8647</v>
      </c>
      <c r="B9728" s="1" t="s">
        <v>8648</v>
      </c>
      <c r="C9728" s="7">
        <v>45373.499131944445</v>
      </c>
      <c r="D9728" s="10">
        <v>209</v>
      </c>
      <c r="E9728" s="1" t="s">
        <v>7</v>
      </c>
      <c r="F9728">
        <f>IF(LEFT(Tableau1[[#This Row],[Eléments modifié]],$J$1)=$I$1,Tableau1[[#This Row],[Date]],9^9)</f>
        <v>45373.499131944445</v>
      </c>
      <c r="G9728" s="9">
        <f>IF(Tableau1[[#This Row],[Date]]=_xlfn.MINIFS(Tableau1[1er],Tableau1[N° BL],Tableau1[[#This Row],[N° BL]],Tableau1[1er],Tableau1[[#This Row],[Date]]),D9727,"")</f>
        <v>209</v>
      </c>
    </row>
    <row r="9729" spans="1:7" ht="14.25" customHeight="1" x14ac:dyDescent="0.25">
      <c r="A9729" s="1" t="s">
        <v>8645</v>
      </c>
      <c r="B9729" s="1" t="s">
        <v>8646</v>
      </c>
      <c r="C9729" s="7">
        <v>45373.464999999997</v>
      </c>
      <c r="D9729" s="10">
        <v>189</v>
      </c>
      <c r="E9729" s="1" t="s">
        <v>14</v>
      </c>
      <c r="F9729">
        <f>IF(LEFT(Tableau1[[#This Row],[Eléments modifié]],$J$1)=$I$1,Tableau1[[#This Row],[Date]],9^9)</f>
        <v>387420489</v>
      </c>
      <c r="G9729" s="9" t="str">
        <f>IF(Tableau1[[#This Row],[Date]]=_xlfn.MINIFS(Tableau1[1er],Tableau1[N° BL],Tableau1[[#This Row],[N° BL]],Tableau1[1er],Tableau1[[#This Row],[Date]]),D9728,"")</f>
        <v/>
      </c>
    </row>
    <row r="9730" spans="1:7" ht="14.25" customHeight="1" x14ac:dyDescent="0.25">
      <c r="A9730" s="1" t="s">
        <v>8645</v>
      </c>
      <c r="B9730" s="1" t="s">
        <v>8646</v>
      </c>
      <c r="C9730" s="7">
        <v>45373.465324074074</v>
      </c>
      <c r="D9730" s="10">
        <v>189</v>
      </c>
      <c r="E9730" s="1" t="s">
        <v>20</v>
      </c>
      <c r="F9730">
        <f>IF(LEFT(Tableau1[[#This Row],[Eléments modifié]],$J$1)=$I$1,Tableau1[[#This Row],[Date]],9^9)</f>
        <v>387420489</v>
      </c>
      <c r="G9730" s="9" t="str">
        <f>IF(Tableau1[[#This Row],[Date]]=_xlfn.MINIFS(Tableau1[1er],Tableau1[N° BL],Tableau1[[#This Row],[N° BL]],Tableau1[1er],Tableau1[[#This Row],[Date]]),D9729,"")</f>
        <v/>
      </c>
    </row>
    <row r="9731" spans="1:7" ht="14.25" customHeight="1" x14ac:dyDescent="0.25">
      <c r="A9731" s="1" t="s">
        <v>8645</v>
      </c>
      <c r="B9731" s="1" t="s">
        <v>8646</v>
      </c>
      <c r="C9731" s="7">
        <v>45373.468773148146</v>
      </c>
      <c r="D9731" s="10">
        <v>211</v>
      </c>
      <c r="E9731" s="1" t="s">
        <v>14</v>
      </c>
      <c r="F9731">
        <f>IF(LEFT(Tableau1[[#This Row],[Eléments modifié]],$J$1)=$I$1,Tableau1[[#This Row],[Date]],9^9)</f>
        <v>387420489</v>
      </c>
      <c r="G9731" s="9" t="str">
        <f>IF(Tableau1[[#This Row],[Date]]=_xlfn.MINIFS(Tableau1[1er],Tableau1[N° BL],Tableau1[[#This Row],[N° BL]],Tableau1[1er],Tableau1[[#This Row],[Date]]),D9730,"")</f>
        <v/>
      </c>
    </row>
    <row r="9732" spans="1:7" ht="14.25" customHeight="1" x14ac:dyDescent="0.25">
      <c r="A9732" s="1" t="s">
        <v>8645</v>
      </c>
      <c r="B9732" s="1" t="s">
        <v>8646</v>
      </c>
      <c r="C9732" s="7">
        <v>45373.499942129631</v>
      </c>
      <c r="D9732" s="10">
        <v>189</v>
      </c>
      <c r="E9732" s="1" t="s">
        <v>7</v>
      </c>
      <c r="F9732">
        <f>IF(LEFT(Tableau1[[#This Row],[Eléments modifié]],$J$1)=$I$1,Tableau1[[#This Row],[Date]],9^9)</f>
        <v>45373.499942129631</v>
      </c>
      <c r="G9732" s="9">
        <f>IF(Tableau1[[#This Row],[Date]]=_xlfn.MINIFS(Tableau1[1er],Tableau1[N° BL],Tableau1[[#This Row],[N° BL]],Tableau1[1er],Tableau1[[#This Row],[Date]]),D9731,"")</f>
        <v>211</v>
      </c>
    </row>
    <row r="9733" spans="1:7" ht="14.25" customHeight="1" x14ac:dyDescent="0.25">
      <c r="A9733" s="1" t="s">
        <v>8641</v>
      </c>
      <c r="B9733" s="1" t="s">
        <v>8642</v>
      </c>
      <c r="C9733" s="7">
        <v>45373.442824074074</v>
      </c>
      <c r="D9733" s="10">
        <v>212</v>
      </c>
      <c r="E9733" s="1" t="s">
        <v>111</v>
      </c>
      <c r="F9733">
        <f>IF(LEFT(Tableau1[[#This Row],[Eléments modifié]],$J$1)=$I$1,Tableau1[[#This Row],[Date]],9^9)</f>
        <v>387420489</v>
      </c>
      <c r="G9733" s="9" t="str">
        <f>IF(Tableau1[[#This Row],[Date]]=_xlfn.MINIFS(Tableau1[1er],Tableau1[N° BL],Tableau1[[#This Row],[N° BL]],Tableau1[1er],Tableau1[[#This Row],[Date]]),D9732,"")</f>
        <v/>
      </c>
    </row>
    <row r="9734" spans="1:7" ht="14.25" customHeight="1" x14ac:dyDescent="0.25">
      <c r="A9734" s="1" t="s">
        <v>8641</v>
      </c>
      <c r="B9734" s="1" t="s">
        <v>8642</v>
      </c>
      <c r="C9734" s="7">
        <v>45373.551678240743</v>
      </c>
      <c r="D9734" s="10">
        <v>176</v>
      </c>
      <c r="E9734" s="1" t="s">
        <v>7</v>
      </c>
      <c r="F9734">
        <f>IF(LEFT(Tableau1[[#This Row],[Eléments modifié]],$J$1)=$I$1,Tableau1[[#This Row],[Date]],9^9)</f>
        <v>45373.551678240743</v>
      </c>
      <c r="G9734" s="9">
        <f>IF(Tableau1[[#This Row],[Date]]=_xlfn.MINIFS(Tableau1[1er],Tableau1[N° BL],Tableau1[[#This Row],[N° BL]],Tableau1[1er],Tableau1[[#This Row],[Date]]),D9733,"")</f>
        <v>212</v>
      </c>
    </row>
    <row r="9735" spans="1:7" ht="14.25" customHeight="1" x14ac:dyDescent="0.25">
      <c r="A9735" s="1" t="s">
        <v>8535</v>
      </c>
      <c r="B9735" s="1" t="s">
        <v>8536</v>
      </c>
      <c r="C9735" s="7">
        <v>45373.499155092592</v>
      </c>
      <c r="D9735" s="10">
        <v>189</v>
      </c>
      <c r="E9735" s="1" t="s">
        <v>371</v>
      </c>
      <c r="F9735">
        <f>IF(LEFT(Tableau1[[#This Row],[Eléments modifié]],$J$1)=$I$1,Tableau1[[#This Row],[Date]],9^9)</f>
        <v>387420489</v>
      </c>
      <c r="G9735" s="9" t="str">
        <f>IF(Tableau1[[#This Row],[Date]]=_xlfn.MINIFS(Tableau1[1er],Tableau1[N° BL],Tableau1[[#This Row],[N° BL]],Tableau1[1er],Tableau1[[#This Row],[Date]]),D9734,"")</f>
        <v/>
      </c>
    </row>
    <row r="9736" spans="1:7" ht="14.25" customHeight="1" x14ac:dyDescent="0.25">
      <c r="A9736" s="1" t="s">
        <v>8535</v>
      </c>
      <c r="B9736" s="1" t="s">
        <v>8536</v>
      </c>
      <c r="C9736" s="7">
        <v>45373.515833333331</v>
      </c>
      <c r="D9736" s="10">
        <v>209</v>
      </c>
      <c r="E9736" s="1" t="s">
        <v>7</v>
      </c>
      <c r="F9736">
        <f>IF(LEFT(Tableau1[[#This Row],[Eléments modifié]],$J$1)=$I$1,Tableau1[[#This Row],[Date]],9^9)</f>
        <v>45373.515833333331</v>
      </c>
      <c r="G9736" s="9">
        <f>IF(Tableau1[[#This Row],[Date]]=_xlfn.MINIFS(Tableau1[1er],Tableau1[N° BL],Tableau1[[#This Row],[N° BL]],Tableau1[1er],Tableau1[[#This Row],[Date]]),D9735,"")</f>
        <v>189</v>
      </c>
    </row>
    <row r="9737" spans="1:7" ht="14.25" customHeight="1" x14ac:dyDescent="0.25">
      <c r="A9737" s="1" t="s">
        <v>8535</v>
      </c>
      <c r="B9737" s="1" t="s">
        <v>8536</v>
      </c>
      <c r="C9737" s="7">
        <v>45373.51599537037</v>
      </c>
      <c r="D9737" s="10">
        <v>209</v>
      </c>
      <c r="E9737" s="1" t="s">
        <v>7</v>
      </c>
      <c r="F9737">
        <f>IF(LEFT(Tableau1[[#This Row],[Eléments modifié]],$J$1)=$I$1,Tableau1[[#This Row],[Date]],9^9)</f>
        <v>45373.51599537037</v>
      </c>
      <c r="G9737" s="9">
        <f>IF(Tableau1[[#This Row],[Date]]=_xlfn.MINIFS(Tableau1[1er],Tableau1[N° BL],Tableau1[[#This Row],[N° BL]],Tableau1[1er],Tableau1[[#This Row],[Date]]),D9736,"")</f>
        <v>209</v>
      </c>
    </row>
    <row r="9738" spans="1:7" ht="14.25" customHeight="1" x14ac:dyDescent="0.25">
      <c r="A9738" s="1" t="s">
        <v>8535</v>
      </c>
      <c r="B9738" s="1" t="s">
        <v>8536</v>
      </c>
      <c r="C9738" s="7">
        <v>45376.439155092594</v>
      </c>
      <c r="D9738" s="10">
        <v>176</v>
      </c>
      <c r="E9738" s="1" t="s">
        <v>98</v>
      </c>
      <c r="F9738">
        <f>IF(LEFT(Tableau1[[#This Row],[Eléments modifié]],$J$1)=$I$1,Tableau1[[#This Row],[Date]],9^9)</f>
        <v>387420489</v>
      </c>
      <c r="G9738" s="9" t="str">
        <f>IF(Tableau1[[#This Row],[Date]]=_xlfn.MINIFS(Tableau1[1er],Tableau1[N° BL],Tableau1[[#This Row],[N° BL]],Tableau1[1er],Tableau1[[#This Row],[Date]]),D9737,"")</f>
        <v/>
      </c>
    </row>
    <row r="9739" spans="1:7" ht="14.25" customHeight="1" x14ac:dyDescent="0.25">
      <c r="A9739" s="1" t="s">
        <v>8535</v>
      </c>
      <c r="B9739" s="1" t="s">
        <v>8536</v>
      </c>
      <c r="C9739" s="7">
        <v>45376.463009259256</v>
      </c>
      <c r="D9739" s="10">
        <v>188</v>
      </c>
      <c r="E9739" s="1" t="s">
        <v>32</v>
      </c>
      <c r="F9739">
        <f>IF(LEFT(Tableau1[[#This Row],[Eléments modifié]],$J$1)=$I$1,Tableau1[[#This Row],[Date]],9^9)</f>
        <v>387420489</v>
      </c>
      <c r="G9739" s="9" t="str">
        <f>IF(Tableau1[[#This Row],[Date]]=_xlfn.MINIFS(Tableau1[1er],Tableau1[N° BL],Tableau1[[#This Row],[N° BL]],Tableau1[1er],Tableau1[[#This Row],[Date]]),D9738,"")</f>
        <v/>
      </c>
    </row>
    <row r="9740" spans="1:7" ht="14.25" customHeight="1" x14ac:dyDescent="0.25">
      <c r="A9740" s="1" t="s">
        <v>8535</v>
      </c>
      <c r="B9740" s="1" t="s">
        <v>8536</v>
      </c>
      <c r="C9740" s="7">
        <v>45376.463171296295</v>
      </c>
      <c r="D9740" s="10">
        <v>188</v>
      </c>
      <c r="E9740" s="1" t="s">
        <v>7</v>
      </c>
      <c r="F9740">
        <f>IF(LEFT(Tableau1[[#This Row],[Eléments modifié]],$J$1)=$I$1,Tableau1[[#This Row],[Date]],9^9)</f>
        <v>45376.463171296295</v>
      </c>
      <c r="G9740" s="9">
        <f>IF(Tableau1[[#This Row],[Date]]=_xlfn.MINIFS(Tableau1[1er],Tableau1[N° BL],Tableau1[[#This Row],[N° BL]],Tableau1[1er],Tableau1[[#This Row],[Date]]),D9739,"")</f>
        <v>188</v>
      </c>
    </row>
    <row r="9741" spans="1:7" ht="14.25" customHeight="1" x14ac:dyDescent="0.25">
      <c r="A9741" s="1" t="s">
        <v>8535</v>
      </c>
      <c r="B9741" s="1" t="s">
        <v>8536</v>
      </c>
      <c r="C9741" s="7">
        <v>45376.514780092592</v>
      </c>
      <c r="D9741" s="10">
        <v>188</v>
      </c>
      <c r="E9741" s="1" t="s">
        <v>98</v>
      </c>
      <c r="F9741">
        <f>IF(LEFT(Tableau1[[#This Row],[Eléments modifié]],$J$1)=$I$1,Tableau1[[#This Row],[Date]],9^9)</f>
        <v>387420489</v>
      </c>
      <c r="G9741" s="9" t="str">
        <f>IF(Tableau1[[#This Row],[Date]]=_xlfn.MINIFS(Tableau1[1er],Tableau1[N° BL],Tableau1[[#This Row],[N° BL]],Tableau1[1er],Tableau1[[#This Row],[Date]]),D9740,"")</f>
        <v/>
      </c>
    </row>
    <row r="9742" spans="1:7" ht="14.25" customHeight="1" x14ac:dyDescent="0.25">
      <c r="A9742" s="1" t="s">
        <v>8535</v>
      </c>
      <c r="B9742" s="1" t="s">
        <v>8536</v>
      </c>
      <c r="C9742" s="7">
        <v>45376.515046296299</v>
      </c>
      <c r="D9742" s="10">
        <v>188</v>
      </c>
      <c r="E9742" s="1" t="s">
        <v>32</v>
      </c>
      <c r="F9742">
        <f>IF(LEFT(Tableau1[[#This Row],[Eléments modifié]],$J$1)=$I$1,Tableau1[[#This Row],[Date]],9^9)</f>
        <v>387420489</v>
      </c>
      <c r="G9742" s="9" t="str">
        <f>IF(Tableau1[[#This Row],[Date]]=_xlfn.MINIFS(Tableau1[1er],Tableau1[N° BL],Tableau1[[#This Row],[N° BL]],Tableau1[1er],Tableau1[[#This Row],[Date]]),D9741,"")</f>
        <v/>
      </c>
    </row>
    <row r="9743" spans="1:7" ht="14.25" customHeight="1" x14ac:dyDescent="0.25">
      <c r="A9743" s="1" t="s">
        <v>8535</v>
      </c>
      <c r="B9743" s="1" t="s">
        <v>8536</v>
      </c>
      <c r="C9743" s="7">
        <v>45376.516122685185</v>
      </c>
      <c r="D9743" s="10">
        <v>188</v>
      </c>
      <c r="E9743" s="1" t="s">
        <v>7</v>
      </c>
      <c r="F9743">
        <f>IF(LEFT(Tableau1[[#This Row],[Eléments modifié]],$J$1)=$I$1,Tableau1[[#This Row],[Date]],9^9)</f>
        <v>45376.516122685185</v>
      </c>
      <c r="G9743" s="9">
        <f>IF(Tableau1[[#This Row],[Date]]=_xlfn.MINIFS(Tableau1[1er],Tableau1[N° BL],Tableau1[[#This Row],[N° BL]],Tableau1[1er],Tableau1[[#This Row],[Date]]),D9742,"")</f>
        <v>188</v>
      </c>
    </row>
    <row r="9744" spans="1:7" ht="14.25" customHeight="1" x14ac:dyDescent="0.25">
      <c r="A9744" s="1" t="s">
        <v>8643</v>
      </c>
      <c r="B9744" s="1" t="s">
        <v>8644</v>
      </c>
      <c r="C9744" s="7">
        <v>45373.521249999998</v>
      </c>
      <c r="D9744" s="10">
        <v>209</v>
      </c>
      <c r="E9744" s="1" t="s">
        <v>14</v>
      </c>
      <c r="F9744">
        <f>IF(LEFT(Tableau1[[#This Row],[Eléments modifié]],$J$1)=$I$1,Tableau1[[#This Row],[Date]],9^9)</f>
        <v>387420489</v>
      </c>
      <c r="G9744" s="9" t="str">
        <f>IF(Tableau1[[#This Row],[Date]]=_xlfn.MINIFS(Tableau1[1er],Tableau1[N° BL],Tableau1[[#This Row],[N° BL]],Tableau1[1er],Tableau1[[#This Row],[Date]]),D9743,"")</f>
        <v/>
      </c>
    </row>
    <row r="9745" spans="1:7" ht="14.25" customHeight="1" x14ac:dyDescent="0.25">
      <c r="A9745" s="1" t="s">
        <v>8643</v>
      </c>
      <c r="B9745" s="1" t="s">
        <v>8644</v>
      </c>
      <c r="C9745" s="7">
        <v>45373.536597222221</v>
      </c>
      <c r="D9745" s="10">
        <v>189</v>
      </c>
      <c r="E9745" s="1" t="s">
        <v>7</v>
      </c>
      <c r="F9745">
        <f>IF(LEFT(Tableau1[[#This Row],[Eléments modifié]],$J$1)=$I$1,Tableau1[[#This Row],[Date]],9^9)</f>
        <v>45373.536597222221</v>
      </c>
      <c r="G9745" s="9">
        <f>IF(Tableau1[[#This Row],[Date]]=_xlfn.MINIFS(Tableau1[1er],Tableau1[N° BL],Tableau1[[#This Row],[N° BL]],Tableau1[1er],Tableau1[[#This Row],[Date]]),D9744,"")</f>
        <v>209</v>
      </c>
    </row>
    <row r="9746" spans="1:7" ht="14.25" customHeight="1" x14ac:dyDescent="0.25">
      <c r="A9746" s="1" t="s">
        <v>8661</v>
      </c>
      <c r="B9746" s="1" t="s">
        <v>8662</v>
      </c>
      <c r="C9746" s="7">
        <v>45373.455138888887</v>
      </c>
      <c r="D9746" s="10">
        <v>212</v>
      </c>
      <c r="E9746" s="1" t="s">
        <v>371</v>
      </c>
      <c r="F9746">
        <f>IF(LEFT(Tableau1[[#This Row],[Eléments modifié]],$J$1)=$I$1,Tableau1[[#This Row],[Date]],9^9)</f>
        <v>387420489</v>
      </c>
      <c r="G9746" s="9" t="str">
        <f>IF(Tableau1[[#This Row],[Date]]=_xlfn.MINIFS(Tableau1[1er],Tableau1[N° BL],Tableau1[[#This Row],[N° BL]],Tableau1[1er],Tableau1[[#This Row],[Date]]),D9745,"")</f>
        <v/>
      </c>
    </row>
    <row r="9747" spans="1:7" ht="14.25" customHeight="1" x14ac:dyDescent="0.25">
      <c r="A9747" s="1" t="s">
        <v>8661</v>
      </c>
      <c r="B9747" s="1" t="s">
        <v>8662</v>
      </c>
      <c r="C9747" s="7">
        <v>45373.461064814815</v>
      </c>
      <c r="D9747" s="10">
        <v>209</v>
      </c>
      <c r="E9747" s="1" t="s">
        <v>41</v>
      </c>
      <c r="F9747">
        <f>IF(LEFT(Tableau1[[#This Row],[Eléments modifié]],$J$1)=$I$1,Tableau1[[#This Row],[Date]],9^9)</f>
        <v>387420489</v>
      </c>
      <c r="G9747" s="9" t="str">
        <f>IF(Tableau1[[#This Row],[Date]]=_xlfn.MINIFS(Tableau1[1er],Tableau1[N° BL],Tableau1[[#This Row],[N° BL]],Tableau1[1er],Tableau1[[#This Row],[Date]]),D9746,"")</f>
        <v/>
      </c>
    </row>
    <row r="9748" spans="1:7" ht="14.25" customHeight="1" x14ac:dyDescent="0.25">
      <c r="A9748" s="1" t="s">
        <v>8661</v>
      </c>
      <c r="B9748" s="1" t="s">
        <v>8662</v>
      </c>
      <c r="C9748" s="7">
        <v>45373.461122685185</v>
      </c>
      <c r="D9748" s="10">
        <v>209</v>
      </c>
      <c r="E9748" s="1" t="s">
        <v>371</v>
      </c>
      <c r="F9748">
        <f>IF(LEFT(Tableau1[[#This Row],[Eléments modifié]],$J$1)=$I$1,Tableau1[[#This Row],[Date]],9^9)</f>
        <v>387420489</v>
      </c>
      <c r="G9748" s="9" t="str">
        <f>IF(Tableau1[[#This Row],[Date]]=_xlfn.MINIFS(Tableau1[1er],Tableau1[N° BL],Tableau1[[#This Row],[N° BL]],Tableau1[1er],Tableau1[[#This Row],[Date]]),D9747,"")</f>
        <v/>
      </c>
    </row>
    <row r="9749" spans="1:7" ht="14.25" customHeight="1" x14ac:dyDescent="0.25">
      <c r="A9749" s="1" t="s">
        <v>8661</v>
      </c>
      <c r="B9749" s="1" t="s">
        <v>8662</v>
      </c>
      <c r="C9749" s="7">
        <v>45373.461284722223</v>
      </c>
      <c r="D9749" s="10">
        <v>209</v>
      </c>
      <c r="E9749" s="1" t="s">
        <v>7</v>
      </c>
      <c r="F9749">
        <f>IF(LEFT(Tableau1[[#This Row],[Eléments modifié]],$J$1)=$I$1,Tableau1[[#This Row],[Date]],9^9)</f>
        <v>45373.461284722223</v>
      </c>
      <c r="G9749" s="9">
        <f>IF(Tableau1[[#This Row],[Date]]=_xlfn.MINIFS(Tableau1[1er],Tableau1[N° BL],Tableau1[[#This Row],[N° BL]],Tableau1[1er],Tableau1[[#This Row],[Date]]),D9748,"")</f>
        <v>209</v>
      </c>
    </row>
    <row r="9750" spans="1:7" ht="14.25" customHeight="1" x14ac:dyDescent="0.25">
      <c r="A9750" s="1" t="s">
        <v>8649</v>
      </c>
      <c r="B9750" s="1" t="s">
        <v>8650</v>
      </c>
      <c r="C9750" s="7">
        <v>45373.46130787037</v>
      </c>
      <c r="D9750" s="10">
        <v>189</v>
      </c>
      <c r="E9750" s="1" t="s">
        <v>371</v>
      </c>
      <c r="F9750">
        <f>IF(LEFT(Tableau1[[#This Row],[Eléments modifié]],$J$1)=$I$1,Tableau1[[#This Row],[Date]],9^9)</f>
        <v>387420489</v>
      </c>
      <c r="G9750" s="9" t="str">
        <f>IF(Tableau1[[#This Row],[Date]]=_xlfn.MINIFS(Tableau1[1er],Tableau1[N° BL],Tableau1[[#This Row],[N° BL]],Tableau1[1er],Tableau1[[#This Row],[Date]]),D9749,"")</f>
        <v/>
      </c>
    </row>
    <row r="9751" spans="1:7" ht="14.25" customHeight="1" x14ac:dyDescent="0.25">
      <c r="A9751" s="1" t="s">
        <v>8649</v>
      </c>
      <c r="B9751" s="1" t="s">
        <v>8650</v>
      </c>
      <c r="C9751" s="7">
        <v>45373.48909722222</v>
      </c>
      <c r="D9751" s="10">
        <v>209</v>
      </c>
      <c r="E9751" s="1" t="s">
        <v>7</v>
      </c>
      <c r="F9751">
        <f>IF(LEFT(Tableau1[[#This Row],[Eléments modifié]],$J$1)=$I$1,Tableau1[[#This Row],[Date]],9^9)</f>
        <v>45373.48909722222</v>
      </c>
      <c r="G9751" s="9">
        <f>IF(Tableau1[[#This Row],[Date]]=_xlfn.MINIFS(Tableau1[1er],Tableau1[N° BL],Tableau1[[#This Row],[N° BL]],Tableau1[1er],Tableau1[[#This Row],[Date]]),D9750,"")</f>
        <v>189</v>
      </c>
    </row>
    <row r="9752" spans="1:7" ht="14.25" customHeight="1" x14ac:dyDescent="0.25">
      <c r="A9752" s="1" t="s">
        <v>8649</v>
      </c>
      <c r="B9752" s="1" t="s">
        <v>8650</v>
      </c>
      <c r="C9752" s="7">
        <v>45373.489259259259</v>
      </c>
      <c r="D9752" s="10">
        <v>209</v>
      </c>
      <c r="E9752" s="1" t="s">
        <v>7</v>
      </c>
      <c r="F9752">
        <f>IF(LEFT(Tableau1[[#This Row],[Eléments modifié]],$J$1)=$I$1,Tableau1[[#This Row],[Date]],9^9)</f>
        <v>45373.489259259259</v>
      </c>
      <c r="G9752" s="9">
        <f>IF(Tableau1[[#This Row],[Date]]=_xlfn.MINIFS(Tableau1[1er],Tableau1[N° BL],Tableau1[[#This Row],[N° BL]],Tableau1[1er],Tableau1[[#This Row],[Date]]),D9751,"")</f>
        <v>209</v>
      </c>
    </row>
    <row r="9753" spans="1:7" ht="14.25" customHeight="1" x14ac:dyDescent="0.25">
      <c r="A9753" s="1" t="s">
        <v>8471</v>
      </c>
      <c r="B9753" s="1" t="s">
        <v>8472</v>
      </c>
      <c r="C9753" s="7">
        <v>45376.672268518516</v>
      </c>
      <c r="D9753" s="10">
        <v>204</v>
      </c>
      <c r="E9753" s="1" t="s">
        <v>4825</v>
      </c>
      <c r="F9753">
        <f>IF(LEFT(Tableau1[[#This Row],[Eléments modifié]],$J$1)=$I$1,Tableau1[[#This Row],[Date]],9^9)</f>
        <v>387420489</v>
      </c>
      <c r="G9753" s="9" t="str">
        <f>IF(Tableau1[[#This Row],[Date]]=_xlfn.MINIFS(Tableau1[1er],Tableau1[N° BL],Tableau1[[#This Row],[N° BL]],Tableau1[1er],Tableau1[[#This Row],[Date]]),D9752,"")</f>
        <v/>
      </c>
    </row>
    <row r="9754" spans="1:7" ht="14.25" customHeight="1" x14ac:dyDescent="0.25">
      <c r="A9754" s="1" t="s">
        <v>8471</v>
      </c>
      <c r="B9754" s="1" t="s">
        <v>8472</v>
      </c>
      <c r="C9754" s="7">
        <v>45376.67260416667</v>
      </c>
      <c r="D9754" s="10">
        <v>211</v>
      </c>
      <c r="E9754" s="1" t="s">
        <v>20</v>
      </c>
      <c r="F9754">
        <f>IF(LEFT(Tableau1[[#This Row],[Eléments modifié]],$J$1)=$I$1,Tableau1[[#This Row],[Date]],9^9)</f>
        <v>387420489</v>
      </c>
      <c r="G9754" s="9" t="str">
        <f>IF(Tableau1[[#This Row],[Date]]=_xlfn.MINIFS(Tableau1[1er],Tableau1[N° BL],Tableau1[[#This Row],[N° BL]],Tableau1[1er],Tableau1[[#This Row],[Date]]),D9753,"")</f>
        <v/>
      </c>
    </row>
    <row r="9755" spans="1:7" ht="14.25" customHeight="1" x14ac:dyDescent="0.25">
      <c r="A9755" s="1" t="s">
        <v>8471</v>
      </c>
      <c r="B9755" s="1" t="s">
        <v>8472</v>
      </c>
      <c r="C9755" s="7">
        <v>45376.698437500003</v>
      </c>
      <c r="D9755" s="10">
        <v>211</v>
      </c>
      <c r="E9755" s="1" t="s">
        <v>3459</v>
      </c>
      <c r="F9755">
        <f>IF(LEFT(Tableau1[[#This Row],[Eléments modifié]],$J$1)=$I$1,Tableau1[[#This Row],[Date]],9^9)</f>
        <v>387420489</v>
      </c>
      <c r="G9755" s="9" t="str">
        <f>IF(Tableau1[[#This Row],[Date]]=_xlfn.MINIFS(Tableau1[1er],Tableau1[N° BL],Tableau1[[#This Row],[N° BL]],Tableau1[1er],Tableau1[[#This Row],[Date]]),D9754,"")</f>
        <v/>
      </c>
    </row>
    <row r="9756" spans="1:7" ht="14.25" customHeight="1" x14ac:dyDescent="0.25">
      <c r="A9756" s="1" t="s">
        <v>8471</v>
      </c>
      <c r="B9756" s="1" t="s">
        <v>8472</v>
      </c>
      <c r="C9756" s="7">
        <v>45376.698807870373</v>
      </c>
      <c r="D9756" s="10">
        <v>211</v>
      </c>
      <c r="E9756" s="1" t="s">
        <v>20</v>
      </c>
      <c r="F9756">
        <f>IF(LEFT(Tableau1[[#This Row],[Eléments modifié]],$J$1)=$I$1,Tableau1[[#This Row],[Date]],9^9)</f>
        <v>387420489</v>
      </c>
      <c r="G9756" s="9" t="str">
        <f>IF(Tableau1[[#This Row],[Date]]=_xlfn.MINIFS(Tableau1[1er],Tableau1[N° BL],Tableau1[[#This Row],[N° BL]],Tableau1[1er],Tableau1[[#This Row],[Date]]),D9755,"")</f>
        <v/>
      </c>
    </row>
    <row r="9757" spans="1:7" ht="14.25" customHeight="1" x14ac:dyDescent="0.25">
      <c r="A9757" s="1" t="s">
        <v>8471</v>
      </c>
      <c r="B9757" s="1" t="s">
        <v>8472</v>
      </c>
      <c r="C9757" s="7">
        <v>45377.302291666667</v>
      </c>
      <c r="D9757" s="10">
        <v>189</v>
      </c>
      <c r="E9757" s="1" t="s">
        <v>14</v>
      </c>
      <c r="F9757">
        <f>IF(LEFT(Tableau1[[#This Row],[Eléments modifié]],$J$1)=$I$1,Tableau1[[#This Row],[Date]],9^9)</f>
        <v>387420489</v>
      </c>
      <c r="G9757" s="9" t="str">
        <f>IF(Tableau1[[#This Row],[Date]]=_xlfn.MINIFS(Tableau1[1er],Tableau1[N° BL],Tableau1[[#This Row],[N° BL]],Tableau1[1er],Tableau1[[#This Row],[Date]]),D9756,"")</f>
        <v/>
      </c>
    </row>
    <row r="9758" spans="1:7" ht="14.25" customHeight="1" x14ac:dyDescent="0.25">
      <c r="A9758" s="1" t="s">
        <v>8471</v>
      </c>
      <c r="B9758" s="1" t="s">
        <v>8472</v>
      </c>
      <c r="C9758" s="7">
        <v>45377.302418981482</v>
      </c>
      <c r="D9758" s="10">
        <v>176</v>
      </c>
      <c r="E9758" s="1" t="s">
        <v>20</v>
      </c>
      <c r="F9758">
        <f>IF(LEFT(Tableau1[[#This Row],[Eléments modifié]],$J$1)=$I$1,Tableau1[[#This Row],[Date]],9^9)</f>
        <v>387420489</v>
      </c>
      <c r="G9758" s="9" t="str">
        <f>IF(Tableau1[[#This Row],[Date]]=_xlfn.MINIFS(Tableau1[1er],Tableau1[N° BL],Tableau1[[#This Row],[N° BL]],Tableau1[1er],Tableau1[[#This Row],[Date]]),D9757,"")</f>
        <v/>
      </c>
    </row>
    <row r="9759" spans="1:7" ht="14.25" customHeight="1" x14ac:dyDescent="0.25">
      <c r="A9759" s="1" t="s">
        <v>8471</v>
      </c>
      <c r="B9759" s="1" t="s">
        <v>8472</v>
      </c>
      <c r="C9759" s="7">
        <v>45377.305138888885</v>
      </c>
      <c r="D9759" s="10">
        <v>189</v>
      </c>
      <c r="E9759" s="1" t="s">
        <v>111</v>
      </c>
      <c r="F9759">
        <f>IF(LEFT(Tableau1[[#This Row],[Eléments modifié]],$J$1)=$I$1,Tableau1[[#This Row],[Date]],9^9)</f>
        <v>387420489</v>
      </c>
      <c r="G9759" s="9" t="str">
        <f>IF(Tableau1[[#This Row],[Date]]=_xlfn.MINIFS(Tableau1[1er],Tableau1[N° BL],Tableau1[[#This Row],[N° BL]],Tableau1[1er],Tableau1[[#This Row],[Date]]),D9758,"")</f>
        <v/>
      </c>
    </row>
    <row r="9760" spans="1:7" ht="14.25" customHeight="1" x14ac:dyDescent="0.25">
      <c r="A9760" s="1" t="s">
        <v>8471</v>
      </c>
      <c r="B9760" s="1" t="s">
        <v>8472</v>
      </c>
      <c r="C9760" s="7">
        <v>45377.385104166664</v>
      </c>
      <c r="D9760" s="10">
        <v>176</v>
      </c>
      <c r="E9760" s="1" t="s">
        <v>7</v>
      </c>
      <c r="F9760">
        <f>IF(LEFT(Tableau1[[#This Row],[Eléments modifié]],$J$1)=$I$1,Tableau1[[#This Row],[Date]],9^9)</f>
        <v>45377.385104166664</v>
      </c>
      <c r="G9760" s="9">
        <f>IF(Tableau1[[#This Row],[Date]]=_xlfn.MINIFS(Tableau1[1er],Tableau1[N° BL],Tableau1[[#This Row],[N° BL]],Tableau1[1er],Tableau1[[#This Row],[Date]]),D9759,"")</f>
        <v>189</v>
      </c>
    </row>
    <row r="9761" spans="1:7" ht="14.25" customHeight="1" x14ac:dyDescent="0.25">
      <c r="A9761" s="1" t="s">
        <v>8623</v>
      </c>
      <c r="B9761" s="1" t="s">
        <v>8624</v>
      </c>
      <c r="C9761" s="7">
        <v>45373.500185185185</v>
      </c>
      <c r="D9761" s="10">
        <v>189</v>
      </c>
      <c r="E9761" s="1" t="s">
        <v>14</v>
      </c>
      <c r="F9761">
        <f>IF(LEFT(Tableau1[[#This Row],[Eléments modifié]],$J$1)=$I$1,Tableau1[[#This Row],[Date]],9^9)</f>
        <v>387420489</v>
      </c>
      <c r="G9761" s="9" t="str">
        <f>IF(Tableau1[[#This Row],[Date]]=_xlfn.MINIFS(Tableau1[1er],Tableau1[N° BL],Tableau1[[#This Row],[N° BL]],Tableau1[1er],Tableau1[[#This Row],[Date]]),D9760,"")</f>
        <v/>
      </c>
    </row>
    <row r="9762" spans="1:7" ht="14.25" customHeight="1" x14ac:dyDescent="0.25">
      <c r="A9762" s="1" t="s">
        <v>8623</v>
      </c>
      <c r="B9762" s="1" t="s">
        <v>8624</v>
      </c>
      <c r="C9762" s="7">
        <v>45373.500358796293</v>
      </c>
      <c r="D9762" s="10">
        <v>209</v>
      </c>
      <c r="E9762" s="1" t="s">
        <v>20</v>
      </c>
      <c r="F9762">
        <f>IF(LEFT(Tableau1[[#This Row],[Eléments modifié]],$J$1)=$I$1,Tableau1[[#This Row],[Date]],9^9)</f>
        <v>387420489</v>
      </c>
      <c r="G9762" s="9" t="str">
        <f>IF(Tableau1[[#This Row],[Date]]=_xlfn.MINIFS(Tableau1[1er],Tableau1[N° BL],Tableau1[[#This Row],[N° BL]],Tableau1[1er],Tableau1[[#This Row],[Date]]),D9761,"")</f>
        <v/>
      </c>
    </row>
    <row r="9763" spans="1:7" ht="14.25" customHeight="1" x14ac:dyDescent="0.25">
      <c r="A9763" s="1" t="s">
        <v>8623</v>
      </c>
      <c r="B9763" s="1" t="s">
        <v>8624</v>
      </c>
      <c r="C9763" s="7">
        <v>45373.516296296293</v>
      </c>
      <c r="D9763" s="10">
        <v>189</v>
      </c>
      <c r="E9763" s="1" t="s">
        <v>371</v>
      </c>
      <c r="F9763">
        <f>IF(LEFT(Tableau1[[#This Row],[Eléments modifié]],$J$1)=$I$1,Tableau1[[#This Row],[Date]],9^9)</f>
        <v>387420489</v>
      </c>
      <c r="G9763" s="9" t="str">
        <f>IF(Tableau1[[#This Row],[Date]]=_xlfn.MINIFS(Tableau1[1er],Tableau1[N° BL],Tableau1[[#This Row],[N° BL]],Tableau1[1er],Tableau1[[#This Row],[Date]]),D9762,"")</f>
        <v/>
      </c>
    </row>
    <row r="9764" spans="1:7" ht="14.25" customHeight="1" x14ac:dyDescent="0.25">
      <c r="A9764" s="1" t="s">
        <v>8623</v>
      </c>
      <c r="B9764" s="1" t="s">
        <v>8624</v>
      </c>
      <c r="C9764" s="7">
        <v>45373.535833333335</v>
      </c>
      <c r="D9764" s="10">
        <v>189</v>
      </c>
      <c r="E9764" s="1" t="s">
        <v>41</v>
      </c>
      <c r="F9764">
        <f>IF(LEFT(Tableau1[[#This Row],[Eléments modifié]],$J$1)=$I$1,Tableau1[[#This Row],[Date]],9^9)</f>
        <v>387420489</v>
      </c>
      <c r="G9764" s="9" t="str">
        <f>IF(Tableau1[[#This Row],[Date]]=_xlfn.MINIFS(Tableau1[1er],Tableau1[N° BL],Tableau1[[#This Row],[N° BL]],Tableau1[1er],Tableau1[[#This Row],[Date]]),D9763,"")</f>
        <v/>
      </c>
    </row>
    <row r="9765" spans="1:7" ht="14.25" customHeight="1" x14ac:dyDescent="0.25">
      <c r="A9765" s="1" t="s">
        <v>8623</v>
      </c>
      <c r="B9765" s="1" t="s">
        <v>8624</v>
      </c>
      <c r="C9765" s="7">
        <v>45373.568252314813</v>
      </c>
      <c r="D9765" s="10">
        <v>189</v>
      </c>
      <c r="E9765" s="1" t="s">
        <v>371</v>
      </c>
      <c r="F9765">
        <f>IF(LEFT(Tableau1[[#This Row],[Eléments modifié]],$J$1)=$I$1,Tableau1[[#This Row],[Date]],9^9)</f>
        <v>387420489</v>
      </c>
      <c r="G9765" s="9" t="str">
        <f>IF(Tableau1[[#This Row],[Date]]=_xlfn.MINIFS(Tableau1[1er],Tableau1[N° BL],Tableau1[[#This Row],[N° BL]],Tableau1[1er],Tableau1[[#This Row],[Date]]),D9764,"")</f>
        <v/>
      </c>
    </row>
    <row r="9766" spans="1:7" ht="14.25" customHeight="1" x14ac:dyDescent="0.25">
      <c r="A9766" s="1" t="s">
        <v>8623</v>
      </c>
      <c r="B9766" s="1" t="s">
        <v>8624</v>
      </c>
      <c r="C9766" s="7">
        <v>45373.643414351849</v>
      </c>
      <c r="D9766" s="10">
        <v>209</v>
      </c>
      <c r="E9766" s="1" t="s">
        <v>7</v>
      </c>
      <c r="F9766">
        <f>IF(LEFT(Tableau1[[#This Row],[Eléments modifié]],$J$1)=$I$1,Tableau1[[#This Row],[Date]],9^9)</f>
        <v>45373.643414351849</v>
      </c>
      <c r="G9766" s="9">
        <f>IF(Tableau1[[#This Row],[Date]]=_xlfn.MINIFS(Tableau1[1er],Tableau1[N° BL],Tableau1[[#This Row],[N° BL]],Tableau1[1er],Tableau1[[#This Row],[Date]]),D9765,"")</f>
        <v>189</v>
      </c>
    </row>
    <row r="9767" spans="1:7" ht="14.25" customHeight="1" x14ac:dyDescent="0.25">
      <c r="A9767" s="1" t="s">
        <v>8623</v>
      </c>
      <c r="B9767" s="1" t="s">
        <v>8624</v>
      </c>
      <c r="C9767" s="7">
        <v>45373.644016203703</v>
      </c>
      <c r="D9767" s="10">
        <v>209</v>
      </c>
      <c r="E9767" s="1" t="s">
        <v>7</v>
      </c>
      <c r="F9767">
        <f>IF(LEFT(Tableau1[[#This Row],[Eléments modifié]],$J$1)=$I$1,Tableau1[[#This Row],[Date]],9^9)</f>
        <v>45373.644016203703</v>
      </c>
      <c r="G9767" s="9">
        <f>IF(Tableau1[[#This Row],[Date]]=_xlfn.MINIFS(Tableau1[1er],Tableau1[N° BL],Tableau1[[#This Row],[N° BL]],Tableau1[1er],Tableau1[[#This Row],[Date]]),D9766,"")</f>
        <v>209</v>
      </c>
    </row>
    <row r="9768" spans="1:7" ht="14.25" customHeight="1" x14ac:dyDescent="0.25">
      <c r="A9768" s="1" t="s">
        <v>8635</v>
      </c>
      <c r="B9768" s="1" t="s">
        <v>8636</v>
      </c>
      <c r="C9768" s="7">
        <v>45373.568090277775</v>
      </c>
      <c r="D9768" s="10">
        <v>209</v>
      </c>
      <c r="E9768" s="1" t="s">
        <v>4825</v>
      </c>
      <c r="F9768">
        <f>IF(LEFT(Tableau1[[#This Row],[Eléments modifié]],$J$1)=$I$1,Tableau1[[#This Row],[Date]],9^9)</f>
        <v>387420489</v>
      </c>
      <c r="G9768" s="9" t="str">
        <f>IF(Tableau1[[#This Row],[Date]]=_xlfn.MINIFS(Tableau1[1er],Tableau1[N° BL],Tableau1[[#This Row],[N° BL]],Tableau1[1er],Tableau1[[#This Row],[Date]]),D9767,"")</f>
        <v/>
      </c>
    </row>
    <row r="9769" spans="1:7" ht="14.25" customHeight="1" x14ac:dyDescent="0.25">
      <c r="A9769" s="1" t="s">
        <v>8635</v>
      </c>
      <c r="B9769" s="1" t="s">
        <v>8636</v>
      </c>
      <c r="C9769" s="7">
        <v>45373.587187500001</v>
      </c>
      <c r="D9769" s="10">
        <v>204</v>
      </c>
      <c r="E9769" s="1" t="s">
        <v>7</v>
      </c>
      <c r="F9769">
        <f>IF(LEFT(Tableau1[[#This Row],[Eléments modifié]],$J$1)=$I$1,Tableau1[[#This Row],[Date]],9^9)</f>
        <v>45373.587187500001</v>
      </c>
      <c r="G9769" s="9">
        <f>IF(Tableau1[[#This Row],[Date]]=_xlfn.MINIFS(Tableau1[1er],Tableau1[N° BL],Tableau1[[#This Row],[N° BL]],Tableau1[1er],Tableau1[[#This Row],[Date]]),D9768,"")</f>
        <v>209</v>
      </c>
    </row>
    <row r="9770" spans="1:7" ht="14.25" customHeight="1" x14ac:dyDescent="0.25">
      <c r="A9770" s="1" t="s">
        <v>8637</v>
      </c>
      <c r="B9770" s="1" t="s">
        <v>8638</v>
      </c>
      <c r="C9770" s="7">
        <v>45373.569062499999</v>
      </c>
      <c r="D9770" s="10">
        <v>188</v>
      </c>
      <c r="E9770" s="1" t="s">
        <v>14</v>
      </c>
      <c r="F9770">
        <f>IF(LEFT(Tableau1[[#This Row],[Eléments modifié]],$J$1)=$I$1,Tableau1[[#This Row],[Date]],9^9)</f>
        <v>387420489</v>
      </c>
      <c r="G9770" s="9" t="str">
        <f>IF(Tableau1[[#This Row],[Date]]=_xlfn.MINIFS(Tableau1[1er],Tableau1[N° BL],Tableau1[[#This Row],[N° BL]],Tableau1[1er],Tableau1[[#This Row],[Date]]),D9769,"")</f>
        <v/>
      </c>
    </row>
    <row r="9771" spans="1:7" ht="14.25" customHeight="1" x14ac:dyDescent="0.25">
      <c r="A9771" s="1" t="s">
        <v>8637</v>
      </c>
      <c r="B9771" s="1" t="s">
        <v>8638</v>
      </c>
      <c r="C9771" s="7">
        <v>45373.586817129632</v>
      </c>
      <c r="D9771" s="10">
        <v>189</v>
      </c>
      <c r="E9771" s="1" t="s">
        <v>7</v>
      </c>
      <c r="F9771">
        <f>IF(LEFT(Tableau1[[#This Row],[Eléments modifié]],$J$1)=$I$1,Tableau1[[#This Row],[Date]],9^9)</f>
        <v>45373.586817129632</v>
      </c>
      <c r="G9771" s="9">
        <f>IF(Tableau1[[#This Row],[Date]]=_xlfn.MINIFS(Tableau1[1er],Tableau1[N° BL],Tableau1[[#This Row],[N° BL]],Tableau1[1er],Tableau1[[#This Row],[Date]]),D9770,"")</f>
        <v>188</v>
      </c>
    </row>
    <row r="9772" spans="1:7" ht="14.25" customHeight="1" x14ac:dyDescent="0.25">
      <c r="A9772" s="1" t="s">
        <v>8627</v>
      </c>
      <c r="B9772" s="1" t="s">
        <v>8628</v>
      </c>
      <c r="C9772" s="7">
        <v>45373.60696759259</v>
      </c>
      <c r="D9772" s="10">
        <v>176</v>
      </c>
      <c r="E9772" s="1" t="s">
        <v>111</v>
      </c>
      <c r="F9772">
        <f>IF(LEFT(Tableau1[[#This Row],[Eléments modifié]],$J$1)=$I$1,Tableau1[[#This Row],[Date]],9^9)</f>
        <v>387420489</v>
      </c>
      <c r="G9772" s="9" t="str">
        <f>IF(Tableau1[[#This Row],[Date]]=_xlfn.MINIFS(Tableau1[1er],Tableau1[N° BL],Tableau1[[#This Row],[N° BL]],Tableau1[1er],Tableau1[[#This Row],[Date]]),D9771,"")</f>
        <v/>
      </c>
    </row>
    <row r="9773" spans="1:7" ht="14.25" customHeight="1" x14ac:dyDescent="0.25">
      <c r="A9773" s="1" t="s">
        <v>8627</v>
      </c>
      <c r="B9773" s="1" t="s">
        <v>8628</v>
      </c>
      <c r="C9773" s="7">
        <v>45373.607511574075</v>
      </c>
      <c r="D9773" s="10">
        <v>176</v>
      </c>
      <c r="E9773" s="1" t="s">
        <v>41</v>
      </c>
      <c r="F9773">
        <f>IF(LEFT(Tableau1[[#This Row],[Eléments modifié]],$J$1)=$I$1,Tableau1[[#This Row],[Date]],9^9)</f>
        <v>387420489</v>
      </c>
      <c r="G9773" s="9" t="str">
        <f>IF(Tableau1[[#This Row],[Date]]=_xlfn.MINIFS(Tableau1[1er],Tableau1[N° BL],Tableau1[[#This Row],[N° BL]],Tableau1[1er],Tableau1[[#This Row],[Date]]),D9772,"")</f>
        <v/>
      </c>
    </row>
    <row r="9774" spans="1:7" ht="14.25" customHeight="1" x14ac:dyDescent="0.25">
      <c r="A9774" s="1" t="s">
        <v>8627</v>
      </c>
      <c r="B9774" s="1" t="s">
        <v>8628</v>
      </c>
      <c r="C9774" s="7">
        <v>45373.607986111114</v>
      </c>
      <c r="D9774" s="10">
        <v>212</v>
      </c>
      <c r="E9774" s="1" t="s">
        <v>111</v>
      </c>
      <c r="F9774">
        <f>IF(LEFT(Tableau1[[#This Row],[Eléments modifié]],$J$1)=$I$1,Tableau1[[#This Row],[Date]],9^9)</f>
        <v>387420489</v>
      </c>
      <c r="G9774" s="9" t="str">
        <f>IF(Tableau1[[#This Row],[Date]]=_xlfn.MINIFS(Tableau1[1er],Tableau1[N° BL],Tableau1[[#This Row],[N° BL]],Tableau1[1er],Tableau1[[#This Row],[Date]]),D9773,"")</f>
        <v/>
      </c>
    </row>
    <row r="9775" spans="1:7" ht="14.25" customHeight="1" x14ac:dyDescent="0.25">
      <c r="A9775" s="1" t="s">
        <v>8627</v>
      </c>
      <c r="B9775" s="1" t="s">
        <v>8628</v>
      </c>
      <c r="C9775" s="7">
        <v>45373.618611111109</v>
      </c>
      <c r="D9775" s="10">
        <v>212</v>
      </c>
      <c r="E9775" s="1" t="s">
        <v>7</v>
      </c>
      <c r="F9775">
        <f>IF(LEFT(Tableau1[[#This Row],[Eléments modifié]],$J$1)=$I$1,Tableau1[[#This Row],[Date]],9^9)</f>
        <v>45373.618611111109</v>
      </c>
      <c r="G9775" s="9">
        <f>IF(Tableau1[[#This Row],[Date]]=_xlfn.MINIFS(Tableau1[1er],Tableau1[N° BL],Tableau1[[#This Row],[N° BL]],Tableau1[1er],Tableau1[[#This Row],[Date]]),D9774,"")</f>
        <v>212</v>
      </c>
    </row>
    <row r="9776" spans="1:7" ht="14.25" customHeight="1" x14ac:dyDescent="0.25">
      <c r="A9776" s="1" t="s">
        <v>8629</v>
      </c>
      <c r="B9776" s="1" t="s">
        <v>8630</v>
      </c>
      <c r="C9776" s="7">
        <v>45373.586851851855</v>
      </c>
      <c r="D9776" s="10">
        <v>189</v>
      </c>
      <c r="E9776" s="1" t="s">
        <v>14</v>
      </c>
      <c r="F9776">
        <f>IF(LEFT(Tableau1[[#This Row],[Eléments modifié]],$J$1)=$I$1,Tableau1[[#This Row],[Date]],9^9)</f>
        <v>387420489</v>
      </c>
      <c r="G9776" s="9" t="str">
        <f>IF(Tableau1[[#This Row],[Date]]=_xlfn.MINIFS(Tableau1[1er],Tableau1[N° BL],Tableau1[[#This Row],[N° BL]],Tableau1[1er],Tableau1[[#This Row],[Date]]),D9775,"")</f>
        <v/>
      </c>
    </row>
    <row r="9777" spans="1:7" ht="14.25" customHeight="1" x14ac:dyDescent="0.25">
      <c r="A9777" s="1" t="s">
        <v>8629</v>
      </c>
      <c r="B9777" s="1" t="s">
        <v>8630</v>
      </c>
      <c r="C9777" s="7">
        <v>45373.586909722224</v>
      </c>
      <c r="D9777" s="10">
        <v>204</v>
      </c>
      <c r="E9777" s="1" t="s">
        <v>20</v>
      </c>
      <c r="F9777">
        <f>IF(LEFT(Tableau1[[#This Row],[Eléments modifié]],$J$1)=$I$1,Tableau1[[#This Row],[Date]],9^9)</f>
        <v>387420489</v>
      </c>
      <c r="G9777" s="9" t="str">
        <f>IF(Tableau1[[#This Row],[Date]]=_xlfn.MINIFS(Tableau1[1er],Tableau1[N° BL],Tableau1[[#This Row],[N° BL]],Tableau1[1er],Tableau1[[#This Row],[Date]]),D9776,"")</f>
        <v/>
      </c>
    </row>
    <row r="9778" spans="1:7" ht="14.25" customHeight="1" x14ac:dyDescent="0.25">
      <c r="A9778" s="1" t="s">
        <v>8629</v>
      </c>
      <c r="B9778" s="1" t="s">
        <v>8630</v>
      </c>
      <c r="C9778" s="7">
        <v>45373.587210648147</v>
      </c>
      <c r="D9778" s="10">
        <v>176</v>
      </c>
      <c r="E9778" s="1" t="s">
        <v>4825</v>
      </c>
      <c r="F9778">
        <f>IF(LEFT(Tableau1[[#This Row],[Eléments modifié]],$J$1)=$I$1,Tableau1[[#This Row],[Date]],9^9)</f>
        <v>387420489</v>
      </c>
      <c r="G9778" s="9" t="str">
        <f>IF(Tableau1[[#This Row],[Date]]=_xlfn.MINIFS(Tableau1[1er],Tableau1[N° BL],Tableau1[[#This Row],[N° BL]],Tableau1[1er],Tableau1[[#This Row],[Date]]),D9777,"")</f>
        <v/>
      </c>
    </row>
    <row r="9779" spans="1:7" ht="14.25" customHeight="1" x14ac:dyDescent="0.25">
      <c r="A9779" s="1" t="s">
        <v>8629</v>
      </c>
      <c r="B9779" s="1" t="s">
        <v>8630</v>
      </c>
      <c r="C9779" s="7">
        <v>45373.611898148149</v>
      </c>
      <c r="D9779" s="10">
        <v>204</v>
      </c>
      <c r="E9779" s="1" t="s">
        <v>7</v>
      </c>
      <c r="F9779">
        <f>IF(LEFT(Tableau1[[#This Row],[Eléments modifié]],$J$1)=$I$1,Tableau1[[#This Row],[Date]],9^9)</f>
        <v>45373.611898148149</v>
      </c>
      <c r="G9779" s="9">
        <f>IF(Tableau1[[#This Row],[Date]]=_xlfn.MINIFS(Tableau1[1er],Tableau1[N° BL],Tableau1[[#This Row],[N° BL]],Tableau1[1er],Tableau1[[#This Row],[Date]]),D9778,"")</f>
        <v>176</v>
      </c>
    </row>
    <row r="9780" spans="1:7" ht="14.25" customHeight="1" x14ac:dyDescent="0.25">
      <c r="A9780" s="1" t="s">
        <v>8629</v>
      </c>
      <c r="B9780" s="1" t="s">
        <v>8630</v>
      </c>
      <c r="C9780" s="7">
        <v>45373.612268518518</v>
      </c>
      <c r="D9780" s="10">
        <v>176</v>
      </c>
      <c r="E9780" s="1" t="s">
        <v>262</v>
      </c>
      <c r="F9780">
        <f>IF(LEFT(Tableau1[[#This Row],[Eléments modifié]],$J$1)=$I$1,Tableau1[[#This Row],[Date]],9^9)</f>
        <v>387420489</v>
      </c>
      <c r="G9780" s="9" t="str">
        <f>IF(Tableau1[[#This Row],[Date]]=_xlfn.MINIFS(Tableau1[1er],Tableau1[N° BL],Tableau1[[#This Row],[N° BL]],Tableau1[1er],Tableau1[[#This Row],[Date]]),D9779,"")</f>
        <v/>
      </c>
    </row>
    <row r="9781" spans="1:7" ht="14.25" customHeight="1" x14ac:dyDescent="0.25">
      <c r="A9781" s="1" t="s">
        <v>8633</v>
      </c>
      <c r="B9781" s="1" t="s">
        <v>8634</v>
      </c>
      <c r="C9781" s="7">
        <v>45373.595127314817</v>
      </c>
      <c r="D9781" s="10">
        <v>176</v>
      </c>
      <c r="E9781" s="1" t="s">
        <v>111</v>
      </c>
      <c r="F9781">
        <f>IF(LEFT(Tableau1[[#This Row],[Eléments modifié]],$J$1)=$I$1,Tableau1[[#This Row],[Date]],9^9)</f>
        <v>387420489</v>
      </c>
      <c r="G9781" s="9" t="str">
        <f>IF(Tableau1[[#This Row],[Date]]=_xlfn.MINIFS(Tableau1[1er],Tableau1[N° BL],Tableau1[[#This Row],[N° BL]],Tableau1[1er],Tableau1[[#This Row],[Date]]),D9780,"")</f>
        <v/>
      </c>
    </row>
    <row r="9782" spans="1:7" ht="14.25" customHeight="1" x14ac:dyDescent="0.25">
      <c r="A9782" s="1" t="s">
        <v>8633</v>
      </c>
      <c r="B9782" s="1" t="s">
        <v>8634</v>
      </c>
      <c r="C9782" s="7">
        <v>45373.606759259259</v>
      </c>
      <c r="D9782" s="10">
        <v>176</v>
      </c>
      <c r="E9782" s="1" t="s">
        <v>7</v>
      </c>
      <c r="F9782">
        <f>IF(LEFT(Tableau1[[#This Row],[Eléments modifié]],$J$1)=$I$1,Tableau1[[#This Row],[Date]],9^9)</f>
        <v>45373.606759259259</v>
      </c>
      <c r="G9782" s="9">
        <f>IF(Tableau1[[#This Row],[Date]]=_xlfn.MINIFS(Tableau1[1er],Tableau1[N° BL],Tableau1[[#This Row],[N° BL]],Tableau1[1er],Tableau1[[#This Row],[Date]]),D9781,"")</f>
        <v>176</v>
      </c>
    </row>
    <row r="9783" spans="1:7" ht="14.25" customHeight="1" x14ac:dyDescent="0.25">
      <c r="A9783" s="1" t="s">
        <v>8619</v>
      </c>
      <c r="B9783" s="1" t="s">
        <v>8620</v>
      </c>
      <c r="C9783" s="7">
        <v>45373.654733796298</v>
      </c>
      <c r="D9783" s="10">
        <v>204</v>
      </c>
      <c r="E9783" s="1" t="s">
        <v>4825</v>
      </c>
      <c r="F9783">
        <f>IF(LEFT(Tableau1[[#This Row],[Eléments modifié]],$J$1)=$I$1,Tableau1[[#This Row],[Date]],9^9)</f>
        <v>387420489</v>
      </c>
      <c r="G9783" s="9" t="str">
        <f>IF(Tableau1[[#This Row],[Date]]=_xlfn.MINIFS(Tableau1[1er],Tableau1[N° BL],Tableau1[[#This Row],[N° BL]],Tableau1[1er],Tableau1[[#This Row],[Date]]),D9782,"")</f>
        <v/>
      </c>
    </row>
    <row r="9784" spans="1:7" ht="14.25" customHeight="1" x14ac:dyDescent="0.25">
      <c r="A9784" s="1" t="s">
        <v>8619</v>
      </c>
      <c r="B9784" s="1" t="s">
        <v>8620</v>
      </c>
      <c r="C9784" s="7">
        <v>45373.661006944443</v>
      </c>
      <c r="D9784" s="10">
        <v>204</v>
      </c>
      <c r="E9784" s="1" t="s">
        <v>7</v>
      </c>
      <c r="F9784">
        <f>IF(LEFT(Tableau1[[#This Row],[Eléments modifié]],$J$1)=$I$1,Tableau1[[#This Row],[Date]],9^9)</f>
        <v>45373.661006944443</v>
      </c>
      <c r="G9784" s="9">
        <f>IF(Tableau1[[#This Row],[Date]]=_xlfn.MINIFS(Tableau1[1er],Tableau1[N° BL],Tableau1[[#This Row],[N° BL]],Tableau1[1er],Tableau1[[#This Row],[Date]]),D9783,"")</f>
        <v>204</v>
      </c>
    </row>
    <row r="9785" spans="1:7" ht="14.25" customHeight="1" x14ac:dyDescent="0.25">
      <c r="A9785" s="1" t="s">
        <v>8625</v>
      </c>
      <c r="B9785" s="1" t="s">
        <v>8626</v>
      </c>
      <c r="C9785" s="7">
        <v>45373.609143518515</v>
      </c>
      <c r="D9785" s="10">
        <v>204</v>
      </c>
      <c r="E9785" s="1" t="s">
        <v>2447</v>
      </c>
      <c r="F9785">
        <f>IF(LEFT(Tableau1[[#This Row],[Eléments modifié]],$J$1)=$I$1,Tableau1[[#This Row],[Date]],9^9)</f>
        <v>387420489</v>
      </c>
      <c r="G9785" s="9" t="str">
        <f>IF(Tableau1[[#This Row],[Date]]=_xlfn.MINIFS(Tableau1[1er],Tableau1[N° BL],Tableau1[[#This Row],[N° BL]],Tableau1[1er],Tableau1[[#This Row],[Date]]),D9784,"")</f>
        <v/>
      </c>
    </row>
    <row r="9786" spans="1:7" ht="14.25" customHeight="1" x14ac:dyDescent="0.25">
      <c r="A9786" s="1" t="s">
        <v>8625</v>
      </c>
      <c r="B9786" s="1" t="s">
        <v>8626</v>
      </c>
      <c r="C9786" s="7">
        <v>45373.636678240742</v>
      </c>
      <c r="D9786" s="10">
        <v>212</v>
      </c>
      <c r="E9786" s="1" t="s">
        <v>7</v>
      </c>
      <c r="F9786">
        <f>IF(LEFT(Tableau1[[#This Row],[Eléments modifié]],$J$1)=$I$1,Tableau1[[#This Row],[Date]],9^9)</f>
        <v>45373.636678240742</v>
      </c>
      <c r="G9786" s="9">
        <f>IF(Tableau1[[#This Row],[Date]]=_xlfn.MINIFS(Tableau1[1er],Tableau1[N° BL],Tableau1[[#This Row],[N° BL]],Tableau1[1er],Tableau1[[#This Row],[Date]]),D9785,"")</f>
        <v>204</v>
      </c>
    </row>
    <row r="9787" spans="1:7" ht="14.25" customHeight="1" x14ac:dyDescent="0.25">
      <c r="A9787" s="1" t="s">
        <v>8617</v>
      </c>
      <c r="B9787" s="1" t="s">
        <v>8618</v>
      </c>
      <c r="C9787" s="7">
        <v>45373.636701388888</v>
      </c>
      <c r="D9787" s="10">
        <v>209</v>
      </c>
      <c r="E9787" s="1" t="s">
        <v>2447</v>
      </c>
      <c r="F9787">
        <f>IF(LEFT(Tableau1[[#This Row],[Eléments modifié]],$J$1)=$I$1,Tableau1[[#This Row],[Date]],9^9)</f>
        <v>387420489</v>
      </c>
      <c r="G9787" s="9" t="str">
        <f>IF(Tableau1[[#This Row],[Date]]=_xlfn.MINIFS(Tableau1[1er],Tableau1[N° BL],Tableau1[[#This Row],[N° BL]],Tableau1[1er],Tableau1[[#This Row],[Date]]),D9786,"")</f>
        <v/>
      </c>
    </row>
    <row r="9788" spans="1:7" ht="14.25" customHeight="1" x14ac:dyDescent="0.25">
      <c r="A9788" s="1" t="s">
        <v>8617</v>
      </c>
      <c r="B9788" s="1" t="s">
        <v>8618</v>
      </c>
      <c r="C9788" s="7">
        <v>45373.670937499999</v>
      </c>
      <c r="D9788" s="10">
        <v>204</v>
      </c>
      <c r="E9788" s="1" t="s">
        <v>7</v>
      </c>
      <c r="F9788">
        <f>IF(LEFT(Tableau1[[#This Row],[Eléments modifié]],$J$1)=$I$1,Tableau1[[#This Row],[Date]],9^9)</f>
        <v>45373.670937499999</v>
      </c>
      <c r="G9788" s="9">
        <f>IF(Tableau1[[#This Row],[Date]]=_xlfn.MINIFS(Tableau1[1er],Tableau1[N° BL],Tableau1[[#This Row],[N° BL]],Tableau1[1er],Tableau1[[#This Row],[Date]]),D9787,"")</f>
        <v>209</v>
      </c>
    </row>
    <row r="9789" spans="1:7" ht="14.25" customHeight="1" x14ac:dyDescent="0.25">
      <c r="A9789" s="1" t="s">
        <v>8621</v>
      </c>
      <c r="B9789" s="1" t="s">
        <v>8622</v>
      </c>
      <c r="C9789" s="7">
        <v>45373.644594907404</v>
      </c>
      <c r="D9789" s="10">
        <v>209</v>
      </c>
      <c r="E9789" s="1" t="s">
        <v>371</v>
      </c>
      <c r="F9789">
        <f>IF(LEFT(Tableau1[[#This Row],[Eléments modifié]],$J$1)=$I$1,Tableau1[[#This Row],[Date]],9^9)</f>
        <v>387420489</v>
      </c>
      <c r="G9789" s="9" t="str">
        <f>IF(Tableau1[[#This Row],[Date]]=_xlfn.MINIFS(Tableau1[1er],Tableau1[N° BL],Tableau1[[#This Row],[N° BL]],Tableau1[1er],Tableau1[[#This Row],[Date]]),D9788,"")</f>
        <v/>
      </c>
    </row>
    <row r="9790" spans="1:7" ht="14.25" customHeight="1" x14ac:dyDescent="0.25">
      <c r="A9790" s="1" t="s">
        <v>8621</v>
      </c>
      <c r="B9790" s="1" t="s">
        <v>8622</v>
      </c>
      <c r="C9790" s="7">
        <v>45373.644675925927</v>
      </c>
      <c r="D9790" s="10">
        <v>209</v>
      </c>
      <c r="E9790" s="1" t="s">
        <v>41</v>
      </c>
      <c r="F9790">
        <f>IF(LEFT(Tableau1[[#This Row],[Eléments modifié]],$J$1)=$I$1,Tableau1[[#This Row],[Date]],9^9)</f>
        <v>387420489</v>
      </c>
      <c r="G9790" s="9" t="str">
        <f>IF(Tableau1[[#This Row],[Date]]=_xlfn.MINIFS(Tableau1[1er],Tableau1[N° BL],Tableau1[[#This Row],[N° BL]],Tableau1[1er],Tableau1[[#This Row],[Date]]),D9789,"")</f>
        <v/>
      </c>
    </row>
    <row r="9791" spans="1:7" ht="14.25" customHeight="1" x14ac:dyDescent="0.25">
      <c r="A9791" s="1" t="s">
        <v>8621</v>
      </c>
      <c r="B9791" s="1" t="s">
        <v>8622</v>
      </c>
      <c r="C9791" s="7">
        <v>45373.644733796296</v>
      </c>
      <c r="D9791" s="10">
        <v>209</v>
      </c>
      <c r="E9791" s="1" t="s">
        <v>371</v>
      </c>
      <c r="F9791">
        <f>IF(LEFT(Tableau1[[#This Row],[Eléments modifié]],$J$1)=$I$1,Tableau1[[#This Row],[Date]],9^9)</f>
        <v>387420489</v>
      </c>
      <c r="G9791" s="9" t="str">
        <f>IF(Tableau1[[#This Row],[Date]]=_xlfn.MINIFS(Tableau1[1er],Tableau1[N° BL],Tableau1[[#This Row],[N° BL]],Tableau1[1er],Tableau1[[#This Row],[Date]]),D9790,"")</f>
        <v/>
      </c>
    </row>
    <row r="9792" spans="1:7" ht="14.25" customHeight="1" x14ac:dyDescent="0.25">
      <c r="A9792" s="1" t="s">
        <v>8621</v>
      </c>
      <c r="B9792" s="1" t="s">
        <v>8622</v>
      </c>
      <c r="C9792" s="7">
        <v>45373.653958333336</v>
      </c>
      <c r="D9792" s="10">
        <v>209</v>
      </c>
      <c r="E9792" s="1" t="s">
        <v>7</v>
      </c>
      <c r="F9792">
        <f>IF(LEFT(Tableau1[[#This Row],[Eléments modifié]],$J$1)=$I$1,Tableau1[[#This Row],[Date]],9^9)</f>
        <v>45373.653958333336</v>
      </c>
      <c r="G9792" s="9">
        <f>IF(Tableau1[[#This Row],[Date]]=_xlfn.MINIFS(Tableau1[1er],Tableau1[N° BL],Tableau1[[#This Row],[N° BL]],Tableau1[1er],Tableau1[[#This Row],[Date]]),D9791,"")</f>
        <v>209</v>
      </c>
    </row>
    <row r="9793" spans="1:7" ht="14.25" customHeight="1" x14ac:dyDescent="0.25">
      <c r="A9793" s="1" t="s">
        <v>8621</v>
      </c>
      <c r="B9793" s="1" t="s">
        <v>8622</v>
      </c>
      <c r="C9793" s="7">
        <v>45373.654143518521</v>
      </c>
      <c r="D9793" s="10">
        <v>209</v>
      </c>
      <c r="E9793" s="1" t="s">
        <v>7</v>
      </c>
      <c r="F9793">
        <f>IF(LEFT(Tableau1[[#This Row],[Eléments modifié]],$J$1)=$I$1,Tableau1[[#This Row],[Date]],9^9)</f>
        <v>45373.654143518521</v>
      </c>
      <c r="G9793" s="9">
        <f>IF(Tableau1[[#This Row],[Date]]=_xlfn.MINIFS(Tableau1[1er],Tableau1[N° BL],Tableau1[[#This Row],[N° BL]],Tableau1[1er],Tableau1[[#This Row],[Date]]),D9792,"")</f>
        <v>209</v>
      </c>
    </row>
    <row r="9794" spans="1:7" ht="14.25" customHeight="1" x14ac:dyDescent="0.25">
      <c r="A9794" s="1" t="s">
        <v>8615</v>
      </c>
      <c r="B9794" s="1" t="s">
        <v>8616</v>
      </c>
      <c r="C9794" s="7">
        <v>45373.654421296298</v>
      </c>
      <c r="D9794" s="10">
        <v>204</v>
      </c>
      <c r="E9794" s="1" t="s">
        <v>371</v>
      </c>
      <c r="F9794">
        <f>IF(LEFT(Tableau1[[#This Row],[Eléments modifié]],$J$1)=$I$1,Tableau1[[#This Row],[Date]],9^9)</f>
        <v>387420489</v>
      </c>
      <c r="G9794" s="9" t="str">
        <f>IF(Tableau1[[#This Row],[Date]]=_xlfn.MINIFS(Tableau1[1er],Tableau1[N° BL],Tableau1[[#This Row],[N° BL]],Tableau1[1er],Tableau1[[#This Row],[Date]]),D9793,"")</f>
        <v/>
      </c>
    </row>
    <row r="9795" spans="1:7" ht="14.25" customHeight="1" x14ac:dyDescent="0.25">
      <c r="A9795" s="1" t="s">
        <v>8615</v>
      </c>
      <c r="B9795" s="1" t="s">
        <v>8616</v>
      </c>
      <c r="C9795" s="7">
        <v>45373.675023148149</v>
      </c>
      <c r="D9795" s="10">
        <v>204</v>
      </c>
      <c r="E9795" s="1" t="s">
        <v>7</v>
      </c>
      <c r="F9795">
        <f>IF(LEFT(Tableau1[[#This Row],[Eléments modifié]],$J$1)=$I$1,Tableau1[[#This Row],[Date]],9^9)</f>
        <v>45373.675023148149</v>
      </c>
      <c r="G9795" s="9">
        <f>IF(Tableau1[[#This Row],[Date]]=_xlfn.MINIFS(Tableau1[1er],Tableau1[N° BL],Tableau1[[#This Row],[N° BL]],Tableau1[1er],Tableau1[[#This Row],[Date]]),D9794,"")</f>
        <v>204</v>
      </c>
    </row>
    <row r="9796" spans="1:7" ht="14.25" customHeight="1" x14ac:dyDescent="0.25">
      <c r="A9796" s="1" t="s">
        <v>8611</v>
      </c>
      <c r="B9796" s="1" t="s">
        <v>8612</v>
      </c>
      <c r="C9796" s="7">
        <v>45373.661030092589</v>
      </c>
      <c r="D9796" s="10">
        <v>204</v>
      </c>
      <c r="E9796" s="1" t="s">
        <v>4825</v>
      </c>
      <c r="F9796">
        <f>IF(LEFT(Tableau1[[#This Row],[Eléments modifié]],$J$1)=$I$1,Tableau1[[#This Row],[Date]],9^9)</f>
        <v>387420489</v>
      </c>
      <c r="G9796" s="9" t="str">
        <f>IF(Tableau1[[#This Row],[Date]]=_xlfn.MINIFS(Tableau1[1er],Tableau1[N° BL],Tableau1[[#This Row],[N° BL]],Tableau1[1er],Tableau1[[#This Row],[Date]]),D9795,"")</f>
        <v/>
      </c>
    </row>
    <row r="9797" spans="1:7" ht="14.25" customHeight="1" x14ac:dyDescent="0.25">
      <c r="A9797" s="1" t="s">
        <v>8611</v>
      </c>
      <c r="B9797" s="1" t="s">
        <v>8612</v>
      </c>
      <c r="C9797" s="7">
        <v>45373.661087962966</v>
      </c>
      <c r="D9797" s="10">
        <v>212</v>
      </c>
      <c r="E9797" s="1" t="s">
        <v>20</v>
      </c>
      <c r="F9797">
        <f>IF(LEFT(Tableau1[[#This Row],[Eléments modifié]],$J$1)=$I$1,Tableau1[[#This Row],[Date]],9^9)</f>
        <v>387420489</v>
      </c>
      <c r="G9797" s="9" t="str">
        <f>IF(Tableau1[[#This Row],[Date]]=_xlfn.MINIFS(Tableau1[1er],Tableau1[N° BL],Tableau1[[#This Row],[N° BL]],Tableau1[1er],Tableau1[[#This Row],[Date]]),D9796,"")</f>
        <v/>
      </c>
    </row>
    <row r="9798" spans="1:7" ht="14.25" customHeight="1" x14ac:dyDescent="0.25">
      <c r="A9798" s="1" t="s">
        <v>8611</v>
      </c>
      <c r="B9798" s="1" t="s">
        <v>8612</v>
      </c>
      <c r="C9798" s="7">
        <v>45373.671030092592</v>
      </c>
      <c r="D9798" s="10">
        <v>204</v>
      </c>
      <c r="E9798" s="1" t="s">
        <v>4825</v>
      </c>
      <c r="F9798">
        <f>IF(LEFT(Tableau1[[#This Row],[Eléments modifié]],$J$1)=$I$1,Tableau1[[#This Row],[Date]],9^9)</f>
        <v>387420489</v>
      </c>
      <c r="G9798" s="9" t="str">
        <f>IF(Tableau1[[#This Row],[Date]]=_xlfn.MINIFS(Tableau1[1er],Tableau1[N° BL],Tableau1[[#This Row],[N° BL]],Tableau1[1er],Tableau1[[#This Row],[Date]]),D9797,"")</f>
        <v/>
      </c>
    </row>
    <row r="9799" spans="1:7" ht="14.25" customHeight="1" x14ac:dyDescent="0.25">
      <c r="A9799" s="1" t="s">
        <v>8611</v>
      </c>
      <c r="B9799" s="1" t="s">
        <v>8612</v>
      </c>
      <c r="C9799" s="7">
        <v>45373.671099537038</v>
      </c>
      <c r="D9799" s="10">
        <v>212</v>
      </c>
      <c r="E9799" s="1" t="s">
        <v>20</v>
      </c>
      <c r="F9799">
        <f>IF(LEFT(Tableau1[[#This Row],[Eléments modifié]],$J$1)=$I$1,Tableau1[[#This Row],[Date]],9^9)</f>
        <v>387420489</v>
      </c>
      <c r="G9799" s="9" t="str">
        <f>IF(Tableau1[[#This Row],[Date]]=_xlfn.MINIFS(Tableau1[1er],Tableau1[N° BL],Tableau1[[#This Row],[N° BL]],Tableau1[1er],Tableau1[[#This Row],[Date]]),D9798,"")</f>
        <v/>
      </c>
    </row>
    <row r="9800" spans="1:7" ht="14.25" customHeight="1" x14ac:dyDescent="0.25">
      <c r="A9800" s="1" t="s">
        <v>8611</v>
      </c>
      <c r="B9800" s="1" t="s">
        <v>8612</v>
      </c>
      <c r="C9800" s="7">
        <v>45373.671574074076</v>
      </c>
      <c r="D9800" s="10">
        <v>209</v>
      </c>
      <c r="E9800" s="1" t="s">
        <v>2447</v>
      </c>
      <c r="F9800">
        <f>IF(LEFT(Tableau1[[#This Row],[Eléments modifié]],$J$1)=$I$1,Tableau1[[#This Row],[Date]],9^9)</f>
        <v>387420489</v>
      </c>
      <c r="G9800" s="9" t="str">
        <f>IF(Tableau1[[#This Row],[Date]]=_xlfn.MINIFS(Tableau1[1er],Tableau1[N° BL],Tableau1[[#This Row],[N° BL]],Tableau1[1er],Tableau1[[#This Row],[Date]]),D9799,"")</f>
        <v/>
      </c>
    </row>
    <row r="9801" spans="1:7" ht="14.25" customHeight="1" x14ac:dyDescent="0.25">
      <c r="A9801" s="1" t="s">
        <v>8611</v>
      </c>
      <c r="B9801" s="1" t="s">
        <v>8612</v>
      </c>
      <c r="C9801" s="7">
        <v>45373.697476851848</v>
      </c>
      <c r="D9801" s="10">
        <v>212</v>
      </c>
      <c r="E9801" s="1" t="s">
        <v>7</v>
      </c>
      <c r="F9801">
        <f>IF(LEFT(Tableau1[[#This Row],[Eléments modifié]],$J$1)=$I$1,Tableau1[[#This Row],[Date]],9^9)</f>
        <v>45373.697476851848</v>
      </c>
      <c r="G9801" s="9">
        <f>IF(Tableau1[[#This Row],[Date]]=_xlfn.MINIFS(Tableau1[1er],Tableau1[N° BL],Tableau1[[#This Row],[N° BL]],Tableau1[1er],Tableau1[[#This Row],[Date]]),D9800,"")</f>
        <v>209</v>
      </c>
    </row>
    <row r="9802" spans="1:7" ht="14.25" customHeight="1" x14ac:dyDescent="0.25">
      <c r="A9802" s="1" t="s">
        <v>8607</v>
      </c>
      <c r="B9802" s="1" t="s">
        <v>8608</v>
      </c>
      <c r="C9802" s="7">
        <v>45376.303414351853</v>
      </c>
      <c r="D9802" s="10">
        <v>176</v>
      </c>
      <c r="E9802" s="1" t="s">
        <v>14</v>
      </c>
      <c r="F9802">
        <f>IF(LEFT(Tableau1[[#This Row],[Eléments modifié]],$J$1)=$I$1,Tableau1[[#This Row],[Date]],9^9)</f>
        <v>387420489</v>
      </c>
      <c r="G9802" s="9" t="str">
        <f>IF(Tableau1[[#This Row],[Date]]=_xlfn.MINIFS(Tableau1[1er],Tableau1[N° BL],Tableau1[[#This Row],[N° BL]],Tableau1[1er],Tableau1[[#This Row],[Date]]),D9801,"")</f>
        <v/>
      </c>
    </row>
    <row r="9803" spans="1:7" ht="14.25" customHeight="1" x14ac:dyDescent="0.25">
      <c r="A9803" s="1" t="s">
        <v>8607</v>
      </c>
      <c r="B9803" s="1" t="s">
        <v>8608</v>
      </c>
      <c r="C9803" s="7">
        <v>45376.321666666663</v>
      </c>
      <c r="D9803" s="10">
        <v>189</v>
      </c>
      <c r="E9803" s="1" t="s">
        <v>7</v>
      </c>
      <c r="F9803">
        <f>IF(LEFT(Tableau1[[#This Row],[Eléments modifié]],$J$1)=$I$1,Tableau1[[#This Row],[Date]],9^9)</f>
        <v>45376.321666666663</v>
      </c>
      <c r="G9803" s="9">
        <f>IF(Tableau1[[#This Row],[Date]]=_xlfn.MINIFS(Tableau1[1er],Tableau1[N° BL],Tableau1[[#This Row],[N° BL]],Tableau1[1er],Tableau1[[#This Row],[Date]]),D9802,"")</f>
        <v>176</v>
      </c>
    </row>
    <row r="9804" spans="1:7" ht="14.25" customHeight="1" x14ac:dyDescent="0.25">
      <c r="A9804" s="1" t="s">
        <v>8603</v>
      </c>
      <c r="B9804" s="1" t="s">
        <v>8604</v>
      </c>
      <c r="C9804" s="7">
        <v>45376.320324074077</v>
      </c>
      <c r="D9804" s="10">
        <v>189</v>
      </c>
      <c r="E9804" s="1" t="s">
        <v>111</v>
      </c>
      <c r="F9804">
        <f>IF(LEFT(Tableau1[[#This Row],[Eléments modifié]],$J$1)=$I$1,Tableau1[[#This Row],[Date]],9^9)</f>
        <v>387420489</v>
      </c>
      <c r="G9804" s="9" t="str">
        <f>IF(Tableau1[[#This Row],[Date]]=_xlfn.MINIFS(Tableau1[1er],Tableau1[N° BL],Tableau1[[#This Row],[N° BL]],Tableau1[1er],Tableau1[[#This Row],[Date]]),D9803,"")</f>
        <v/>
      </c>
    </row>
    <row r="9805" spans="1:7" ht="14.25" customHeight="1" x14ac:dyDescent="0.25">
      <c r="A9805" s="1" t="s">
        <v>8603</v>
      </c>
      <c r="B9805" s="1" t="s">
        <v>8604</v>
      </c>
      <c r="C9805" s="7">
        <v>45376.361921296295</v>
      </c>
      <c r="D9805" s="10">
        <v>204</v>
      </c>
      <c r="E9805" s="1" t="s">
        <v>7</v>
      </c>
      <c r="F9805">
        <f>IF(LEFT(Tableau1[[#This Row],[Eléments modifié]],$J$1)=$I$1,Tableau1[[#This Row],[Date]],9^9)</f>
        <v>45376.361921296295</v>
      </c>
      <c r="G9805" s="9">
        <f>IF(Tableau1[[#This Row],[Date]]=_xlfn.MINIFS(Tableau1[1er],Tableau1[N° BL],Tableau1[[#This Row],[N° BL]],Tableau1[1er],Tableau1[[#This Row],[Date]]),D9804,"")</f>
        <v>189</v>
      </c>
    </row>
    <row r="9806" spans="1:7" ht="14.25" customHeight="1" x14ac:dyDescent="0.25">
      <c r="A9806" s="1" t="s">
        <v>8565</v>
      </c>
      <c r="B9806" s="1" t="s">
        <v>8566</v>
      </c>
      <c r="C9806" s="7">
        <v>45373.694247685184</v>
      </c>
      <c r="D9806" s="10">
        <v>209</v>
      </c>
      <c r="E9806" s="1" t="s">
        <v>371</v>
      </c>
      <c r="F9806">
        <f>IF(LEFT(Tableau1[[#This Row],[Eléments modifié]],$J$1)=$I$1,Tableau1[[#This Row],[Date]],9^9)</f>
        <v>387420489</v>
      </c>
      <c r="G9806" s="9" t="str">
        <f>IF(Tableau1[[#This Row],[Date]]=_xlfn.MINIFS(Tableau1[1er],Tableau1[N° BL],Tableau1[[#This Row],[N° BL]],Tableau1[1er],Tableau1[[#This Row],[Date]]),D9805,"")</f>
        <v/>
      </c>
    </row>
    <row r="9807" spans="1:7" ht="14.25" customHeight="1" x14ac:dyDescent="0.25">
      <c r="A9807" s="1" t="s">
        <v>8565</v>
      </c>
      <c r="B9807" s="1" t="s">
        <v>8566</v>
      </c>
      <c r="C9807" s="7">
        <v>45373.695254629631</v>
      </c>
      <c r="D9807" s="10">
        <v>212</v>
      </c>
      <c r="E9807" s="1" t="s">
        <v>20</v>
      </c>
      <c r="F9807">
        <f>IF(LEFT(Tableau1[[#This Row],[Eléments modifié]],$J$1)=$I$1,Tableau1[[#This Row],[Date]],9^9)</f>
        <v>387420489</v>
      </c>
      <c r="G9807" s="9" t="str">
        <f>IF(Tableau1[[#This Row],[Date]]=_xlfn.MINIFS(Tableau1[1er],Tableau1[N° BL],Tableau1[[#This Row],[N° BL]],Tableau1[1er],Tableau1[[#This Row],[Date]]),D9806,"")</f>
        <v/>
      </c>
    </row>
    <row r="9808" spans="1:7" ht="14.25" customHeight="1" x14ac:dyDescent="0.25">
      <c r="A9808" s="1" t="s">
        <v>8565</v>
      </c>
      <c r="B9808" s="1" t="s">
        <v>8566</v>
      </c>
      <c r="C9808" s="7">
        <v>45373.697951388887</v>
      </c>
      <c r="D9808" s="10">
        <v>189</v>
      </c>
      <c r="E9808" s="1" t="s">
        <v>2447</v>
      </c>
      <c r="F9808">
        <f>IF(LEFT(Tableau1[[#This Row],[Eléments modifié]],$J$1)=$I$1,Tableau1[[#This Row],[Date]],9^9)</f>
        <v>387420489</v>
      </c>
      <c r="G9808" s="9" t="str">
        <f>IF(Tableau1[[#This Row],[Date]]=_xlfn.MINIFS(Tableau1[1er],Tableau1[N° BL],Tableau1[[#This Row],[N° BL]],Tableau1[1er],Tableau1[[#This Row],[Date]]),D9807,"")</f>
        <v/>
      </c>
    </row>
    <row r="9809" spans="1:7" ht="14.25" customHeight="1" x14ac:dyDescent="0.25">
      <c r="A9809" s="1" t="s">
        <v>8565</v>
      </c>
      <c r="B9809" s="1" t="s">
        <v>8566</v>
      </c>
      <c r="C9809" s="7">
        <v>45376.432083333333</v>
      </c>
      <c r="D9809" s="10">
        <v>212</v>
      </c>
      <c r="E9809" s="1" t="s">
        <v>7</v>
      </c>
      <c r="F9809">
        <f>IF(LEFT(Tableau1[[#This Row],[Eléments modifié]],$J$1)=$I$1,Tableau1[[#This Row],[Date]],9^9)</f>
        <v>45376.432083333333</v>
      </c>
      <c r="G9809" s="9">
        <f>IF(Tableau1[[#This Row],[Date]]=_xlfn.MINIFS(Tableau1[1er],Tableau1[N° BL],Tableau1[[#This Row],[N° BL]],Tableau1[1er],Tableau1[[#This Row],[Date]]),D9808,"")</f>
        <v>189</v>
      </c>
    </row>
    <row r="9810" spans="1:7" ht="14.25" customHeight="1" x14ac:dyDescent="0.25">
      <c r="A9810" s="1" t="s">
        <v>8565</v>
      </c>
      <c r="B9810" s="1" t="s">
        <v>8566</v>
      </c>
      <c r="C9810" s="7">
        <v>45376.436956018515</v>
      </c>
      <c r="D9810" s="10">
        <v>188</v>
      </c>
      <c r="E9810" s="1" t="s">
        <v>98</v>
      </c>
      <c r="F9810">
        <f>IF(LEFT(Tableau1[[#This Row],[Eléments modifié]],$J$1)=$I$1,Tableau1[[#This Row],[Date]],9^9)</f>
        <v>387420489</v>
      </c>
      <c r="G9810" s="9" t="str">
        <f>IF(Tableau1[[#This Row],[Date]]=_xlfn.MINIFS(Tableau1[1er],Tableau1[N° BL],Tableau1[[#This Row],[N° BL]],Tableau1[1er],Tableau1[[#This Row],[Date]]),D9809,"")</f>
        <v/>
      </c>
    </row>
    <row r="9811" spans="1:7" ht="14.25" customHeight="1" x14ac:dyDescent="0.25">
      <c r="A9811" s="1" t="s">
        <v>8565</v>
      </c>
      <c r="B9811" s="1" t="s">
        <v>8566</v>
      </c>
      <c r="C9811" s="7">
        <v>45376.445231481484</v>
      </c>
      <c r="D9811" s="10">
        <v>189</v>
      </c>
      <c r="E9811" s="1" t="s">
        <v>32</v>
      </c>
      <c r="F9811">
        <f>IF(LEFT(Tableau1[[#This Row],[Eléments modifié]],$J$1)=$I$1,Tableau1[[#This Row],[Date]],9^9)</f>
        <v>387420489</v>
      </c>
      <c r="G9811" s="9" t="str">
        <f>IF(Tableau1[[#This Row],[Date]]=_xlfn.MINIFS(Tableau1[1er],Tableau1[N° BL],Tableau1[[#This Row],[N° BL]],Tableau1[1er],Tableau1[[#This Row],[Date]]),D9810,"")</f>
        <v/>
      </c>
    </row>
    <row r="9812" spans="1:7" ht="14.25" customHeight="1" x14ac:dyDescent="0.25">
      <c r="A9812" s="1" t="s">
        <v>8565</v>
      </c>
      <c r="B9812" s="1" t="s">
        <v>8566</v>
      </c>
      <c r="C9812" s="7">
        <v>45376.459479166668</v>
      </c>
      <c r="D9812" s="10">
        <v>188</v>
      </c>
      <c r="E9812" s="1" t="s">
        <v>7</v>
      </c>
      <c r="F9812">
        <f>IF(LEFT(Tableau1[[#This Row],[Eléments modifié]],$J$1)=$I$1,Tableau1[[#This Row],[Date]],9^9)</f>
        <v>45376.459479166668</v>
      </c>
      <c r="G9812" s="9">
        <f>IF(Tableau1[[#This Row],[Date]]=_xlfn.MINIFS(Tableau1[1er],Tableau1[N° BL],Tableau1[[#This Row],[N° BL]],Tableau1[1er],Tableau1[[#This Row],[Date]]),D9811,"")</f>
        <v>189</v>
      </c>
    </row>
    <row r="9813" spans="1:7" ht="14.25" customHeight="1" x14ac:dyDescent="0.25">
      <c r="A9813" s="1" t="s">
        <v>8609</v>
      </c>
      <c r="B9813" s="1" t="s">
        <v>8610</v>
      </c>
      <c r="C9813" s="7">
        <v>45376.305497685185</v>
      </c>
      <c r="D9813" s="10">
        <v>176</v>
      </c>
      <c r="E9813" s="1" t="s">
        <v>111</v>
      </c>
      <c r="F9813">
        <f>IF(LEFT(Tableau1[[#This Row],[Eléments modifié]],$J$1)=$I$1,Tableau1[[#This Row],[Date]],9^9)</f>
        <v>387420489</v>
      </c>
      <c r="G9813" s="9" t="str">
        <f>IF(Tableau1[[#This Row],[Date]]=_xlfn.MINIFS(Tableau1[1er],Tableau1[N° BL],Tableau1[[#This Row],[N° BL]],Tableau1[1er],Tableau1[[#This Row],[Date]]),D9812,"")</f>
        <v/>
      </c>
    </row>
    <row r="9814" spans="1:7" ht="14.25" customHeight="1" x14ac:dyDescent="0.25">
      <c r="A9814" s="1" t="s">
        <v>8609</v>
      </c>
      <c r="B9814" s="1" t="s">
        <v>8610</v>
      </c>
      <c r="C9814" s="7">
        <v>45376.319918981484</v>
      </c>
      <c r="D9814" s="10">
        <v>176</v>
      </c>
      <c r="E9814" s="1" t="s">
        <v>7</v>
      </c>
      <c r="F9814">
        <f>IF(LEFT(Tableau1[[#This Row],[Eléments modifié]],$J$1)=$I$1,Tableau1[[#This Row],[Date]],9^9)</f>
        <v>45376.319918981484</v>
      </c>
      <c r="G9814" s="9">
        <f>IF(Tableau1[[#This Row],[Date]]=_xlfn.MINIFS(Tableau1[1er],Tableau1[N° BL],Tableau1[[#This Row],[N° BL]],Tableau1[1er],Tableau1[[#This Row],[Date]]),D9813,"")</f>
        <v>176</v>
      </c>
    </row>
    <row r="9815" spans="1:7" ht="14.25" customHeight="1" x14ac:dyDescent="0.25">
      <c r="A9815" s="1" t="s">
        <v>8605</v>
      </c>
      <c r="B9815" s="1" t="s">
        <v>8606</v>
      </c>
      <c r="C9815" s="7">
        <v>45376.331180555557</v>
      </c>
      <c r="D9815" s="10">
        <v>189</v>
      </c>
      <c r="E9815" s="1" t="s">
        <v>14</v>
      </c>
      <c r="F9815">
        <f>IF(LEFT(Tableau1[[#This Row],[Eléments modifié]],$J$1)=$I$1,Tableau1[[#This Row],[Date]],9^9)</f>
        <v>387420489</v>
      </c>
      <c r="G9815" s="9" t="str">
        <f>IF(Tableau1[[#This Row],[Date]]=_xlfn.MINIFS(Tableau1[1er],Tableau1[N° BL],Tableau1[[#This Row],[N° BL]],Tableau1[1er],Tableau1[[#This Row],[Date]]),D9814,"")</f>
        <v/>
      </c>
    </row>
    <row r="9816" spans="1:7" ht="14.25" customHeight="1" x14ac:dyDescent="0.25">
      <c r="A9816" s="1" t="s">
        <v>8605</v>
      </c>
      <c r="B9816" s="1" t="s">
        <v>8606</v>
      </c>
      <c r="C9816" s="7">
        <v>45376.352881944447</v>
      </c>
      <c r="D9816" s="10">
        <v>176</v>
      </c>
      <c r="E9816" s="1" t="s">
        <v>7</v>
      </c>
      <c r="F9816">
        <f>IF(LEFT(Tableau1[[#This Row],[Eléments modifié]],$J$1)=$I$1,Tableau1[[#This Row],[Date]],9^9)</f>
        <v>45376.352881944447</v>
      </c>
      <c r="G9816" s="9">
        <f>IF(Tableau1[[#This Row],[Date]]=_xlfn.MINIFS(Tableau1[1er],Tableau1[N° BL],Tableau1[[#This Row],[N° BL]],Tableau1[1er],Tableau1[[#This Row],[Date]]),D9815,"")</f>
        <v>189</v>
      </c>
    </row>
    <row r="9817" spans="1:7" ht="14.25" customHeight="1" x14ac:dyDescent="0.25">
      <c r="A9817" s="1" t="s">
        <v>8613</v>
      </c>
      <c r="B9817" s="1" t="s">
        <v>8614</v>
      </c>
      <c r="C9817" s="7">
        <v>45373.682002314818</v>
      </c>
      <c r="D9817" s="10">
        <v>209</v>
      </c>
      <c r="E9817" s="1" t="s">
        <v>371</v>
      </c>
      <c r="F9817">
        <f>IF(LEFT(Tableau1[[#This Row],[Eléments modifié]],$J$1)=$I$1,Tableau1[[#This Row],[Date]],9^9)</f>
        <v>387420489</v>
      </c>
      <c r="G9817" s="9" t="str">
        <f>IF(Tableau1[[#This Row],[Date]]=_xlfn.MINIFS(Tableau1[1er],Tableau1[N° BL],Tableau1[[#This Row],[N° BL]],Tableau1[1er],Tableau1[[#This Row],[Date]]),D9816,"")</f>
        <v/>
      </c>
    </row>
    <row r="9818" spans="1:7" ht="14.25" customHeight="1" x14ac:dyDescent="0.25">
      <c r="A9818" s="1" t="s">
        <v>8613</v>
      </c>
      <c r="B9818" s="1" t="s">
        <v>8614</v>
      </c>
      <c r="C9818" s="7">
        <v>45373.682233796295</v>
      </c>
      <c r="D9818" s="10">
        <v>209</v>
      </c>
      <c r="E9818" s="1" t="s">
        <v>7</v>
      </c>
      <c r="F9818">
        <f>IF(LEFT(Tableau1[[#This Row],[Eléments modifié]],$J$1)=$I$1,Tableau1[[#This Row],[Date]],9^9)</f>
        <v>45373.682233796295</v>
      </c>
      <c r="G9818" s="9">
        <f>IF(Tableau1[[#This Row],[Date]]=_xlfn.MINIFS(Tableau1[1er],Tableau1[N° BL],Tableau1[[#This Row],[N° BL]],Tableau1[1er],Tableau1[[#This Row],[Date]]),D9817,"")</f>
        <v>209</v>
      </c>
    </row>
    <row r="9819" spans="1:7" ht="14.25" customHeight="1" x14ac:dyDescent="0.25">
      <c r="A9819" s="1" t="s">
        <v>8591</v>
      </c>
      <c r="B9819" s="1" t="s">
        <v>8592</v>
      </c>
      <c r="C9819" s="7">
        <v>45376.321736111109</v>
      </c>
      <c r="D9819" s="10">
        <v>189</v>
      </c>
      <c r="E9819" s="1" t="s">
        <v>14</v>
      </c>
      <c r="F9819">
        <f>IF(LEFT(Tableau1[[#This Row],[Eléments modifié]],$J$1)=$I$1,Tableau1[[#This Row],[Date]],9^9)</f>
        <v>387420489</v>
      </c>
      <c r="G9819" s="9" t="str">
        <f>IF(Tableau1[[#This Row],[Date]]=_xlfn.MINIFS(Tableau1[1er],Tableau1[N° BL],Tableau1[[#This Row],[N° BL]],Tableau1[1er],Tableau1[[#This Row],[Date]]),D9818,"")</f>
        <v/>
      </c>
    </row>
    <row r="9820" spans="1:7" ht="14.25" customHeight="1" x14ac:dyDescent="0.25">
      <c r="A9820" s="1" t="s">
        <v>8591</v>
      </c>
      <c r="B9820" s="1" t="s">
        <v>8592</v>
      </c>
      <c r="C9820" s="7">
        <v>45376.331122685187</v>
      </c>
      <c r="D9820" s="10">
        <v>189</v>
      </c>
      <c r="E9820" s="1" t="s">
        <v>7</v>
      </c>
      <c r="F9820">
        <f>IF(LEFT(Tableau1[[#This Row],[Eléments modifié]],$J$1)=$I$1,Tableau1[[#This Row],[Date]],9^9)</f>
        <v>45376.331122685187</v>
      </c>
      <c r="G9820" s="9">
        <f>IF(Tableau1[[#This Row],[Date]]=_xlfn.MINIFS(Tableau1[1er],Tableau1[N° BL],Tableau1[[#This Row],[N° BL]],Tableau1[1er],Tableau1[[#This Row],[Date]]),D9819,"")</f>
        <v>189</v>
      </c>
    </row>
    <row r="9821" spans="1:7" ht="14.25" customHeight="1" x14ac:dyDescent="0.25">
      <c r="A9821" s="1" t="s">
        <v>8591</v>
      </c>
      <c r="B9821" s="1" t="s">
        <v>8592</v>
      </c>
      <c r="C9821" s="7">
        <v>45376.392268518517</v>
      </c>
      <c r="D9821" s="10">
        <v>188</v>
      </c>
      <c r="E9821" s="1" t="s">
        <v>98</v>
      </c>
      <c r="F9821">
        <f>IF(LEFT(Tableau1[[#This Row],[Eléments modifié]],$J$1)=$I$1,Tableau1[[#This Row],[Date]],9^9)</f>
        <v>387420489</v>
      </c>
      <c r="G9821" s="9" t="str">
        <f>IF(Tableau1[[#This Row],[Date]]=_xlfn.MINIFS(Tableau1[1er],Tableau1[N° BL],Tableau1[[#This Row],[N° BL]],Tableau1[1er],Tableau1[[#This Row],[Date]]),D9820,"")</f>
        <v/>
      </c>
    </row>
    <row r="9822" spans="1:7" ht="14.25" customHeight="1" x14ac:dyDescent="0.25">
      <c r="A9822" s="1" t="s">
        <v>8591</v>
      </c>
      <c r="B9822" s="1" t="s">
        <v>8592</v>
      </c>
      <c r="C9822" s="7">
        <v>45376.412395833337</v>
      </c>
      <c r="D9822" s="10">
        <v>209</v>
      </c>
      <c r="E9822" s="1" t="s">
        <v>32</v>
      </c>
      <c r="F9822">
        <f>IF(LEFT(Tableau1[[#This Row],[Eléments modifié]],$J$1)=$I$1,Tableau1[[#This Row],[Date]],9^9)</f>
        <v>387420489</v>
      </c>
      <c r="G9822" s="9" t="str">
        <f>IF(Tableau1[[#This Row],[Date]]=_xlfn.MINIFS(Tableau1[1er],Tableau1[N° BL],Tableau1[[#This Row],[N° BL]],Tableau1[1er],Tableau1[[#This Row],[Date]]),D9821,"")</f>
        <v/>
      </c>
    </row>
    <row r="9823" spans="1:7" ht="14.25" customHeight="1" x14ac:dyDescent="0.25">
      <c r="A9823" s="1" t="s">
        <v>8591</v>
      </c>
      <c r="B9823" s="1" t="s">
        <v>8592</v>
      </c>
      <c r="C9823" s="7">
        <v>45376.417118055557</v>
      </c>
      <c r="D9823" s="10">
        <v>188</v>
      </c>
      <c r="E9823" s="1" t="s">
        <v>7</v>
      </c>
      <c r="F9823">
        <f>IF(LEFT(Tableau1[[#This Row],[Eléments modifié]],$J$1)=$I$1,Tableau1[[#This Row],[Date]],9^9)</f>
        <v>45376.417118055557</v>
      </c>
      <c r="G9823" s="9">
        <f>IF(Tableau1[[#This Row],[Date]]=_xlfn.MINIFS(Tableau1[1er],Tableau1[N° BL],Tableau1[[#This Row],[N° BL]],Tableau1[1er],Tableau1[[#This Row],[Date]]),D9822,"")</f>
        <v>209</v>
      </c>
    </row>
    <row r="9824" spans="1:7" ht="14.25" customHeight="1" x14ac:dyDescent="0.25">
      <c r="A9824" s="1" t="s">
        <v>8593</v>
      </c>
      <c r="B9824" s="1" t="s">
        <v>8594</v>
      </c>
      <c r="C9824" s="7">
        <v>45376.40520833333</v>
      </c>
      <c r="D9824" s="10">
        <v>188</v>
      </c>
      <c r="E9824" s="1" t="s">
        <v>111</v>
      </c>
      <c r="F9824">
        <f>IF(LEFT(Tableau1[[#This Row],[Eléments modifié]],$J$1)=$I$1,Tableau1[[#This Row],[Date]],9^9)</f>
        <v>387420489</v>
      </c>
      <c r="G9824" s="9" t="str">
        <f>IF(Tableau1[[#This Row],[Date]]=_xlfn.MINIFS(Tableau1[1er],Tableau1[N° BL],Tableau1[[#This Row],[N° BL]],Tableau1[1er],Tableau1[[#This Row],[Date]]),D9823,"")</f>
        <v/>
      </c>
    </row>
    <row r="9825" spans="1:7" ht="14.25" customHeight="1" x14ac:dyDescent="0.25">
      <c r="A9825" s="1" t="s">
        <v>8593</v>
      </c>
      <c r="B9825" s="1" t="s">
        <v>8594</v>
      </c>
      <c r="C9825" s="7">
        <v>45376.415879629632</v>
      </c>
      <c r="D9825" s="10">
        <v>176</v>
      </c>
      <c r="E9825" s="1" t="s">
        <v>7</v>
      </c>
      <c r="F9825">
        <f>IF(LEFT(Tableau1[[#This Row],[Eléments modifié]],$J$1)=$I$1,Tableau1[[#This Row],[Date]],9^9)</f>
        <v>45376.415879629632</v>
      </c>
      <c r="G9825" s="9">
        <f>IF(Tableau1[[#This Row],[Date]]=_xlfn.MINIFS(Tableau1[1er],Tableau1[N° BL],Tableau1[[#This Row],[N° BL]],Tableau1[1er],Tableau1[[#This Row],[Date]]),D9824,"")</f>
        <v>188</v>
      </c>
    </row>
    <row r="9826" spans="1:7" ht="14.25" customHeight="1" x14ac:dyDescent="0.25">
      <c r="A9826" s="1" t="s">
        <v>8583</v>
      </c>
      <c r="B9826" s="1" t="s">
        <v>8584</v>
      </c>
      <c r="C9826" s="7">
        <v>45376.384641203702</v>
      </c>
      <c r="D9826" s="10">
        <v>211</v>
      </c>
      <c r="E9826" s="1" t="s">
        <v>4825</v>
      </c>
      <c r="F9826">
        <f>IF(LEFT(Tableau1[[#This Row],[Eléments modifié]],$J$1)=$I$1,Tableau1[[#This Row],[Date]],9^9)</f>
        <v>387420489</v>
      </c>
      <c r="G9826" s="9" t="str">
        <f>IF(Tableau1[[#This Row],[Date]]=_xlfn.MINIFS(Tableau1[1er],Tableau1[N° BL],Tableau1[[#This Row],[N° BL]],Tableau1[1er],Tableau1[[#This Row],[Date]]),D9825,"")</f>
        <v/>
      </c>
    </row>
    <row r="9827" spans="1:7" ht="14.25" customHeight="1" x14ac:dyDescent="0.25">
      <c r="A9827" s="1" t="s">
        <v>8583</v>
      </c>
      <c r="B9827" s="1" t="s">
        <v>8584</v>
      </c>
      <c r="C9827" s="7">
        <v>45376.427951388891</v>
      </c>
      <c r="D9827" s="10">
        <v>204</v>
      </c>
      <c r="E9827" s="1" t="s">
        <v>7</v>
      </c>
      <c r="F9827">
        <f>IF(LEFT(Tableau1[[#This Row],[Eléments modifié]],$J$1)=$I$1,Tableau1[[#This Row],[Date]],9^9)</f>
        <v>45376.427951388891</v>
      </c>
      <c r="G9827" s="9">
        <f>IF(Tableau1[[#This Row],[Date]]=_xlfn.MINIFS(Tableau1[1er],Tableau1[N° BL],Tableau1[[#This Row],[N° BL]],Tableau1[1er],Tableau1[[#This Row],[Date]]),D9826,"")</f>
        <v>211</v>
      </c>
    </row>
    <row r="9828" spans="1:7" ht="14.25" customHeight="1" x14ac:dyDescent="0.25">
      <c r="A9828" s="1" t="s">
        <v>8601</v>
      </c>
      <c r="B9828" s="1" t="s">
        <v>8602</v>
      </c>
      <c r="C9828" s="7">
        <v>45376.391504629632</v>
      </c>
      <c r="D9828" s="10">
        <v>188</v>
      </c>
      <c r="E9828" s="1" t="s">
        <v>111</v>
      </c>
      <c r="F9828">
        <f>IF(LEFT(Tableau1[[#This Row],[Eléments modifié]],$J$1)=$I$1,Tableau1[[#This Row],[Date]],9^9)</f>
        <v>387420489</v>
      </c>
      <c r="G9828" s="9" t="str">
        <f>IF(Tableau1[[#This Row],[Date]]=_xlfn.MINIFS(Tableau1[1er],Tableau1[N° BL],Tableau1[[#This Row],[N° BL]],Tableau1[1er],Tableau1[[#This Row],[Date]]),D9827,"")</f>
        <v/>
      </c>
    </row>
    <row r="9829" spans="1:7" ht="14.25" customHeight="1" x14ac:dyDescent="0.25">
      <c r="A9829" s="1" t="s">
        <v>8601</v>
      </c>
      <c r="B9829" s="1" t="s">
        <v>8602</v>
      </c>
      <c r="C9829" s="7">
        <v>45376.405185185184</v>
      </c>
      <c r="D9829" s="10">
        <v>176</v>
      </c>
      <c r="E9829" s="1" t="s">
        <v>7</v>
      </c>
      <c r="F9829">
        <f>IF(LEFT(Tableau1[[#This Row],[Eléments modifié]],$J$1)=$I$1,Tableau1[[#This Row],[Date]],9^9)</f>
        <v>45376.405185185184</v>
      </c>
      <c r="G9829" s="9">
        <f>IF(Tableau1[[#This Row],[Date]]=_xlfn.MINIFS(Tableau1[1er],Tableau1[N° BL],Tableau1[[#This Row],[N° BL]],Tableau1[1er],Tableau1[[#This Row],[Date]]),D9828,"")</f>
        <v>188</v>
      </c>
    </row>
    <row r="9830" spans="1:7" ht="14.25" customHeight="1" x14ac:dyDescent="0.25">
      <c r="A9830" s="1" t="s">
        <v>8585</v>
      </c>
      <c r="B9830" s="1" t="s">
        <v>8586</v>
      </c>
      <c r="C9830" s="7">
        <v>45376.389699074076</v>
      </c>
      <c r="D9830" s="10">
        <v>189</v>
      </c>
      <c r="E9830" s="1" t="s">
        <v>3459</v>
      </c>
      <c r="F9830">
        <f>IF(LEFT(Tableau1[[#This Row],[Eléments modifié]],$J$1)=$I$1,Tableau1[[#This Row],[Date]],9^9)</f>
        <v>387420489</v>
      </c>
      <c r="G9830" s="9" t="str">
        <f>IF(Tableau1[[#This Row],[Date]]=_xlfn.MINIFS(Tableau1[1er],Tableau1[N° BL],Tableau1[[#This Row],[N° BL]],Tableau1[1er],Tableau1[[#This Row],[Date]]),D9829,"")</f>
        <v/>
      </c>
    </row>
    <row r="9831" spans="1:7" ht="14.25" customHeight="1" x14ac:dyDescent="0.25">
      <c r="A9831" s="1" t="s">
        <v>8585</v>
      </c>
      <c r="B9831" s="1" t="s">
        <v>8586</v>
      </c>
      <c r="C9831" s="7">
        <v>45376.424849537034</v>
      </c>
      <c r="D9831" s="10">
        <v>211</v>
      </c>
      <c r="E9831" s="1" t="s">
        <v>7</v>
      </c>
      <c r="F9831">
        <f>IF(LEFT(Tableau1[[#This Row],[Eléments modifié]],$J$1)=$I$1,Tableau1[[#This Row],[Date]],9^9)</f>
        <v>45376.424849537034</v>
      </c>
      <c r="G9831" s="9">
        <f>IF(Tableau1[[#This Row],[Date]]=_xlfn.MINIFS(Tableau1[1er],Tableau1[N° BL],Tableau1[[#This Row],[N° BL]],Tableau1[1er],Tableau1[[#This Row],[Date]]),D9830,"")</f>
        <v>189</v>
      </c>
    </row>
    <row r="9832" spans="1:7" ht="14.25" customHeight="1" x14ac:dyDescent="0.25">
      <c r="A9832" s="1" t="s">
        <v>8597</v>
      </c>
      <c r="B9832" s="1" t="s">
        <v>8598</v>
      </c>
      <c r="C9832" s="7">
        <v>45376.391238425924</v>
      </c>
      <c r="D9832" s="10">
        <v>176</v>
      </c>
      <c r="E9832" s="1" t="s">
        <v>14</v>
      </c>
      <c r="F9832">
        <f>IF(LEFT(Tableau1[[#This Row],[Eléments modifié]],$J$1)=$I$1,Tableau1[[#This Row],[Date]],9^9)</f>
        <v>387420489</v>
      </c>
      <c r="G9832" s="9" t="str">
        <f>IF(Tableau1[[#This Row],[Date]]=_xlfn.MINIFS(Tableau1[1er],Tableau1[N° BL],Tableau1[[#This Row],[N° BL]],Tableau1[1er],Tableau1[[#This Row],[Date]]),D9831,"")</f>
        <v/>
      </c>
    </row>
    <row r="9833" spans="1:7" ht="14.25" customHeight="1" x14ac:dyDescent="0.25">
      <c r="A9833" s="1" t="s">
        <v>8597</v>
      </c>
      <c r="B9833" s="1" t="s">
        <v>8598</v>
      </c>
      <c r="C9833" s="7">
        <v>45376.410173611112</v>
      </c>
      <c r="D9833" s="10">
        <v>189</v>
      </c>
      <c r="E9833" s="1" t="s">
        <v>7</v>
      </c>
      <c r="F9833">
        <f>IF(LEFT(Tableau1[[#This Row],[Eléments modifié]],$J$1)=$I$1,Tableau1[[#This Row],[Date]],9^9)</f>
        <v>45376.410173611112</v>
      </c>
      <c r="G9833" s="9">
        <f>IF(Tableau1[[#This Row],[Date]]=_xlfn.MINIFS(Tableau1[1er],Tableau1[N° BL],Tableau1[[#This Row],[N° BL]],Tableau1[1er],Tableau1[[#This Row],[Date]]),D9832,"")</f>
        <v>176</v>
      </c>
    </row>
    <row r="9834" spans="1:7" ht="14.25" customHeight="1" x14ac:dyDescent="0.25">
      <c r="A9834" s="1" t="s">
        <v>8539</v>
      </c>
      <c r="B9834" s="1" t="s">
        <v>8540</v>
      </c>
      <c r="C9834" s="7">
        <v>45376.463252314818</v>
      </c>
      <c r="D9834" s="10">
        <v>204</v>
      </c>
      <c r="E9834" s="1" t="s">
        <v>32</v>
      </c>
      <c r="F9834">
        <f>IF(LEFT(Tableau1[[#This Row],[Eléments modifié]],$J$1)=$I$1,Tableau1[[#This Row],[Date]],9^9)</f>
        <v>387420489</v>
      </c>
      <c r="G9834" s="9" t="str">
        <f>IF(Tableau1[[#This Row],[Date]]=_xlfn.MINIFS(Tableau1[1er],Tableau1[N° BL],Tableau1[[#This Row],[N° BL]],Tableau1[1er],Tableau1[[#This Row],[Date]]),D9833,"")</f>
        <v/>
      </c>
    </row>
    <row r="9835" spans="1:7" ht="14.25" customHeight="1" x14ac:dyDescent="0.25">
      <c r="A9835" s="1" t="s">
        <v>8539</v>
      </c>
      <c r="B9835" s="1" t="s">
        <v>8540</v>
      </c>
      <c r="C9835" s="7">
        <v>45376.50886574074</v>
      </c>
      <c r="D9835" s="10">
        <v>188</v>
      </c>
      <c r="E9835" s="1" t="s">
        <v>7</v>
      </c>
      <c r="F9835">
        <f>IF(LEFT(Tableau1[[#This Row],[Eléments modifié]],$J$1)=$I$1,Tableau1[[#This Row],[Date]],9^9)</f>
        <v>45376.50886574074</v>
      </c>
      <c r="G9835" s="9">
        <f>IF(Tableau1[[#This Row],[Date]]=_xlfn.MINIFS(Tableau1[1er],Tableau1[N° BL],Tableau1[[#This Row],[N° BL]],Tableau1[1er],Tableau1[[#This Row],[Date]]),D9834,"")</f>
        <v>204</v>
      </c>
    </row>
    <row r="9836" spans="1:7" ht="14.25" customHeight="1" x14ac:dyDescent="0.25">
      <c r="A9836" s="1" t="s">
        <v>8579</v>
      </c>
      <c r="B9836" s="1" t="s">
        <v>8580</v>
      </c>
      <c r="C9836" s="7">
        <v>45376.417314814818</v>
      </c>
      <c r="D9836" s="10">
        <v>188</v>
      </c>
      <c r="E9836" s="1" t="s">
        <v>32</v>
      </c>
      <c r="F9836">
        <f>IF(LEFT(Tableau1[[#This Row],[Eléments modifié]],$J$1)=$I$1,Tableau1[[#This Row],[Date]],9^9)</f>
        <v>387420489</v>
      </c>
      <c r="G9836" s="9" t="str">
        <f>IF(Tableau1[[#This Row],[Date]]=_xlfn.MINIFS(Tableau1[1er],Tableau1[N° BL],Tableau1[[#This Row],[N° BL]],Tableau1[1er],Tableau1[[#This Row],[Date]]),D9835,"")</f>
        <v/>
      </c>
    </row>
    <row r="9837" spans="1:7" ht="14.25" customHeight="1" x14ac:dyDescent="0.25">
      <c r="A9837" s="1" t="s">
        <v>8579</v>
      </c>
      <c r="B9837" s="1" t="s">
        <v>8580</v>
      </c>
      <c r="C9837" s="7">
        <v>45376.417372685188</v>
      </c>
      <c r="D9837" s="10">
        <v>209</v>
      </c>
      <c r="E9837" s="1" t="s">
        <v>20</v>
      </c>
      <c r="F9837">
        <f>IF(LEFT(Tableau1[[#This Row],[Eléments modifié]],$J$1)=$I$1,Tableau1[[#This Row],[Date]],9^9)</f>
        <v>387420489</v>
      </c>
      <c r="G9837" s="9" t="str">
        <f>IF(Tableau1[[#This Row],[Date]]=_xlfn.MINIFS(Tableau1[1er],Tableau1[N° BL],Tableau1[[#This Row],[N° BL]],Tableau1[1er],Tableau1[[#This Row],[Date]]),D9836,"")</f>
        <v/>
      </c>
    </row>
    <row r="9838" spans="1:7" ht="14.25" customHeight="1" x14ac:dyDescent="0.25">
      <c r="A9838" s="1" t="s">
        <v>8579</v>
      </c>
      <c r="B9838" s="1" t="s">
        <v>8580</v>
      </c>
      <c r="C9838" s="7">
        <v>45376.42428240741</v>
      </c>
      <c r="D9838" s="10">
        <v>211</v>
      </c>
      <c r="E9838" s="1" t="s">
        <v>371</v>
      </c>
      <c r="F9838">
        <f>IF(LEFT(Tableau1[[#This Row],[Eléments modifié]],$J$1)=$I$1,Tableau1[[#This Row],[Date]],9^9)</f>
        <v>387420489</v>
      </c>
      <c r="G9838" s="9" t="str">
        <f>IF(Tableau1[[#This Row],[Date]]=_xlfn.MINIFS(Tableau1[1er],Tableau1[N° BL],Tableau1[[#This Row],[N° BL]],Tableau1[1er],Tableau1[[#This Row],[Date]]),D9837,"")</f>
        <v/>
      </c>
    </row>
    <row r="9839" spans="1:7" ht="14.25" customHeight="1" x14ac:dyDescent="0.25">
      <c r="A9839" s="1" t="s">
        <v>8579</v>
      </c>
      <c r="B9839" s="1" t="s">
        <v>8580</v>
      </c>
      <c r="C9839" s="7">
        <v>45376.434016203704</v>
      </c>
      <c r="D9839" s="10">
        <v>209</v>
      </c>
      <c r="E9839" s="1" t="s">
        <v>7</v>
      </c>
      <c r="F9839">
        <f>IF(LEFT(Tableau1[[#This Row],[Eléments modifié]],$J$1)=$I$1,Tableau1[[#This Row],[Date]],9^9)</f>
        <v>45376.434016203704</v>
      </c>
      <c r="G9839" s="9">
        <f>IF(Tableau1[[#This Row],[Date]]=_xlfn.MINIFS(Tableau1[1er],Tableau1[N° BL],Tableau1[[#This Row],[N° BL]],Tableau1[1er],Tableau1[[#This Row],[Date]]),D9838,"")</f>
        <v>211</v>
      </c>
    </row>
    <row r="9840" spans="1:7" ht="14.25" customHeight="1" x14ac:dyDescent="0.25">
      <c r="A9840" s="1" t="s">
        <v>8571</v>
      </c>
      <c r="B9840" s="1" t="s">
        <v>8572</v>
      </c>
      <c r="C9840" s="7">
        <v>45376.433125000003</v>
      </c>
      <c r="D9840" s="10">
        <v>209</v>
      </c>
      <c r="E9840" s="1" t="s">
        <v>14</v>
      </c>
      <c r="F9840">
        <f>IF(LEFT(Tableau1[[#This Row],[Eléments modifié]],$J$1)=$I$1,Tableau1[[#This Row],[Date]],9^9)</f>
        <v>387420489</v>
      </c>
      <c r="G9840" s="9" t="str">
        <f>IF(Tableau1[[#This Row],[Date]]=_xlfn.MINIFS(Tableau1[1er],Tableau1[N° BL],Tableau1[[#This Row],[N° BL]],Tableau1[1er],Tableau1[[#This Row],[Date]]),D9839,"")</f>
        <v/>
      </c>
    </row>
    <row r="9841" spans="1:7" ht="14.25" customHeight="1" x14ac:dyDescent="0.25">
      <c r="A9841" s="1" t="s">
        <v>8571</v>
      </c>
      <c r="B9841" s="1" t="s">
        <v>8572</v>
      </c>
      <c r="C9841" s="7">
        <v>45376.454351851855</v>
      </c>
      <c r="D9841" s="10">
        <v>189</v>
      </c>
      <c r="E9841" s="1" t="s">
        <v>7</v>
      </c>
      <c r="F9841">
        <f>IF(LEFT(Tableau1[[#This Row],[Eléments modifié]],$J$1)=$I$1,Tableau1[[#This Row],[Date]],9^9)</f>
        <v>45376.454351851855</v>
      </c>
      <c r="G9841" s="9">
        <f>IF(Tableau1[[#This Row],[Date]]=_xlfn.MINIFS(Tableau1[1er],Tableau1[N° BL],Tableau1[[#This Row],[N° BL]],Tableau1[1er],Tableau1[[#This Row],[Date]]),D9840,"")</f>
        <v>209</v>
      </c>
    </row>
    <row r="9842" spans="1:7" ht="14.25" customHeight="1" x14ac:dyDescent="0.25">
      <c r="A9842" s="1" t="s">
        <v>8575</v>
      </c>
      <c r="B9842" s="1" t="s">
        <v>8576</v>
      </c>
      <c r="C9842" s="7">
        <v>45376.432303240741</v>
      </c>
      <c r="D9842" s="10">
        <v>189</v>
      </c>
      <c r="E9842" s="1" t="s">
        <v>2447</v>
      </c>
      <c r="F9842">
        <f>IF(LEFT(Tableau1[[#This Row],[Eléments modifié]],$J$1)=$I$1,Tableau1[[#This Row],[Date]],9^9)</f>
        <v>387420489</v>
      </c>
      <c r="G9842" s="9" t="str">
        <f>IF(Tableau1[[#This Row],[Date]]=_xlfn.MINIFS(Tableau1[1er],Tableau1[N° BL],Tableau1[[#This Row],[N° BL]],Tableau1[1er],Tableau1[[#This Row],[Date]]),D9841,"")</f>
        <v/>
      </c>
    </row>
    <row r="9843" spans="1:7" ht="14.25" customHeight="1" x14ac:dyDescent="0.25">
      <c r="A9843" s="1" t="s">
        <v>8575</v>
      </c>
      <c r="B9843" s="1" t="s">
        <v>8576</v>
      </c>
      <c r="C9843" s="7">
        <v>45376.443981481483</v>
      </c>
      <c r="D9843" s="10">
        <v>212</v>
      </c>
      <c r="E9843" s="1" t="s">
        <v>7</v>
      </c>
      <c r="F9843">
        <f>IF(LEFT(Tableau1[[#This Row],[Eléments modifié]],$J$1)=$I$1,Tableau1[[#This Row],[Date]],9^9)</f>
        <v>45376.443981481483</v>
      </c>
      <c r="G9843" s="9">
        <f>IF(Tableau1[[#This Row],[Date]]=_xlfn.MINIFS(Tableau1[1er],Tableau1[N° BL],Tableau1[[#This Row],[N° BL]],Tableau1[1er],Tableau1[[#This Row],[Date]]),D9842,"")</f>
        <v>189</v>
      </c>
    </row>
    <row r="9844" spans="1:7" ht="14.25" customHeight="1" x14ac:dyDescent="0.25">
      <c r="A9844" s="1" t="s">
        <v>8527</v>
      </c>
      <c r="B9844" s="1" t="s">
        <v>8528</v>
      </c>
      <c r="C9844" s="7">
        <v>45376.516192129631</v>
      </c>
      <c r="D9844" s="10">
        <v>188</v>
      </c>
      <c r="E9844" s="1" t="s">
        <v>32</v>
      </c>
      <c r="F9844">
        <f>IF(LEFT(Tableau1[[#This Row],[Eléments modifié]],$J$1)=$I$1,Tableau1[[#This Row],[Date]],9^9)</f>
        <v>387420489</v>
      </c>
      <c r="G9844" s="9" t="str">
        <f>IF(Tableau1[[#This Row],[Date]]=_xlfn.MINIFS(Tableau1[1er],Tableau1[N° BL],Tableau1[[#This Row],[N° BL]],Tableau1[1er],Tableau1[[#This Row],[Date]]),D9843,"")</f>
        <v/>
      </c>
    </row>
    <row r="9845" spans="1:7" ht="14.25" customHeight="1" x14ac:dyDescent="0.25">
      <c r="A9845" s="1" t="s">
        <v>8527</v>
      </c>
      <c r="B9845" s="1" t="s">
        <v>8528</v>
      </c>
      <c r="C9845" s="7">
        <v>45376.516284722224</v>
      </c>
      <c r="D9845" s="10">
        <v>204</v>
      </c>
      <c r="E9845" s="1" t="s">
        <v>20</v>
      </c>
      <c r="F9845">
        <f>IF(LEFT(Tableau1[[#This Row],[Eléments modifié]],$J$1)=$I$1,Tableau1[[#This Row],[Date]],9^9)</f>
        <v>387420489</v>
      </c>
      <c r="G9845" s="9" t="str">
        <f>IF(Tableau1[[#This Row],[Date]]=_xlfn.MINIFS(Tableau1[1er],Tableau1[N° BL],Tableau1[[#This Row],[N° BL]],Tableau1[1er],Tableau1[[#This Row],[Date]]),D9844,"")</f>
        <v/>
      </c>
    </row>
    <row r="9846" spans="1:7" ht="14.25" customHeight="1" x14ac:dyDescent="0.25">
      <c r="A9846" s="1" t="s">
        <v>8527</v>
      </c>
      <c r="B9846" s="1" t="s">
        <v>8528</v>
      </c>
      <c r="C9846" s="7">
        <v>45376.520254629628</v>
      </c>
      <c r="D9846" s="10">
        <v>188</v>
      </c>
      <c r="E9846" s="1" t="s">
        <v>111</v>
      </c>
      <c r="F9846">
        <f>IF(LEFT(Tableau1[[#This Row],[Eléments modifié]],$J$1)=$I$1,Tableau1[[#This Row],[Date]],9^9)</f>
        <v>387420489</v>
      </c>
      <c r="G9846" s="9" t="str">
        <f>IF(Tableau1[[#This Row],[Date]]=_xlfn.MINIFS(Tableau1[1er],Tableau1[N° BL],Tableau1[[#This Row],[N° BL]],Tableau1[1er],Tableau1[[#This Row],[Date]]),D9845,"")</f>
        <v/>
      </c>
    </row>
    <row r="9847" spans="1:7" ht="14.25" customHeight="1" x14ac:dyDescent="0.25">
      <c r="A9847" s="1" t="s">
        <v>8527</v>
      </c>
      <c r="B9847" s="1" t="s">
        <v>8528</v>
      </c>
      <c r="C9847" s="7">
        <v>45376.539074074077</v>
      </c>
      <c r="D9847" s="10">
        <v>176</v>
      </c>
      <c r="E9847" s="1" t="s">
        <v>7</v>
      </c>
      <c r="F9847">
        <f>IF(LEFT(Tableau1[[#This Row],[Eléments modifié]],$J$1)=$I$1,Tableau1[[#This Row],[Date]],9^9)</f>
        <v>45376.539074074077</v>
      </c>
      <c r="G9847" s="9">
        <f>IF(Tableau1[[#This Row],[Date]]=_xlfn.MINIFS(Tableau1[1er],Tableau1[N° BL],Tableau1[[#This Row],[N° BL]],Tableau1[1er],Tableau1[[#This Row],[Date]]),D9846,"")</f>
        <v>188</v>
      </c>
    </row>
    <row r="9848" spans="1:7" ht="14.25" customHeight="1" x14ac:dyDescent="0.25">
      <c r="A9848" s="1" t="s">
        <v>8587</v>
      </c>
      <c r="B9848" s="1" t="s">
        <v>8588</v>
      </c>
      <c r="C9848" s="7">
        <v>45376.413969907408</v>
      </c>
      <c r="D9848" s="10">
        <v>176</v>
      </c>
      <c r="E9848" s="1" t="s">
        <v>371</v>
      </c>
      <c r="F9848">
        <f>IF(LEFT(Tableau1[[#This Row],[Eléments modifié]],$J$1)=$I$1,Tableau1[[#This Row],[Date]],9^9)</f>
        <v>387420489</v>
      </c>
      <c r="G9848" s="9" t="str">
        <f>IF(Tableau1[[#This Row],[Date]]=_xlfn.MINIFS(Tableau1[1er],Tableau1[N° BL],Tableau1[[#This Row],[N° BL]],Tableau1[1er],Tableau1[[#This Row],[Date]]),D9847,"")</f>
        <v/>
      </c>
    </row>
    <row r="9849" spans="1:7" ht="14.25" customHeight="1" x14ac:dyDescent="0.25">
      <c r="A9849" s="1" t="s">
        <v>8587</v>
      </c>
      <c r="B9849" s="1" t="s">
        <v>8588</v>
      </c>
      <c r="C9849" s="7">
        <v>45376.424247685187</v>
      </c>
      <c r="D9849" s="10">
        <v>209</v>
      </c>
      <c r="E9849" s="1" t="s">
        <v>7</v>
      </c>
      <c r="F9849">
        <f>IF(LEFT(Tableau1[[#This Row],[Eléments modifié]],$J$1)=$I$1,Tableau1[[#This Row],[Date]],9^9)</f>
        <v>45376.424247685187</v>
      </c>
      <c r="G9849" s="9">
        <f>IF(Tableau1[[#This Row],[Date]]=_xlfn.MINIFS(Tableau1[1er],Tableau1[N° BL],Tableau1[[#This Row],[N° BL]],Tableau1[1er],Tableau1[[#This Row],[Date]]),D9848,"")</f>
        <v>176</v>
      </c>
    </row>
    <row r="9850" spans="1:7" ht="14.25" customHeight="1" x14ac:dyDescent="0.25">
      <c r="A9850" s="1" t="s">
        <v>8581</v>
      </c>
      <c r="B9850" s="1" t="s">
        <v>8582</v>
      </c>
      <c r="C9850" s="7">
        <v>45376.411828703705</v>
      </c>
      <c r="D9850" s="10">
        <v>188</v>
      </c>
      <c r="E9850" s="1" t="s">
        <v>14</v>
      </c>
      <c r="F9850">
        <f>IF(LEFT(Tableau1[[#This Row],[Eléments modifié]],$J$1)=$I$1,Tableau1[[#This Row],[Date]],9^9)</f>
        <v>387420489</v>
      </c>
      <c r="G9850" s="9" t="str">
        <f>IF(Tableau1[[#This Row],[Date]]=_xlfn.MINIFS(Tableau1[1er],Tableau1[N° BL],Tableau1[[#This Row],[N° BL]],Tableau1[1er],Tableau1[[#This Row],[Date]]),D9849,"")</f>
        <v/>
      </c>
    </row>
    <row r="9851" spans="1:7" ht="14.25" customHeight="1" x14ac:dyDescent="0.25">
      <c r="A9851" s="1" t="s">
        <v>8581</v>
      </c>
      <c r="B9851" s="1" t="s">
        <v>8582</v>
      </c>
      <c r="C9851" s="7">
        <v>45376.432893518519</v>
      </c>
      <c r="D9851" s="10">
        <v>189</v>
      </c>
      <c r="E9851" s="1" t="s">
        <v>7</v>
      </c>
      <c r="F9851">
        <f>IF(LEFT(Tableau1[[#This Row],[Eléments modifié]],$J$1)=$I$1,Tableau1[[#This Row],[Date]],9^9)</f>
        <v>45376.432893518519</v>
      </c>
      <c r="G9851" s="9">
        <f>IF(Tableau1[[#This Row],[Date]]=_xlfn.MINIFS(Tableau1[1er],Tableau1[N° BL],Tableau1[[#This Row],[N° BL]],Tableau1[1er],Tableau1[[#This Row],[Date]]),D9850,"")</f>
        <v>188</v>
      </c>
    </row>
    <row r="9852" spans="1:7" ht="14.25" customHeight="1" x14ac:dyDescent="0.25">
      <c r="A9852" s="1" t="s">
        <v>8523</v>
      </c>
      <c r="B9852" s="1" t="s">
        <v>8524</v>
      </c>
      <c r="C9852" s="7">
        <v>45376.536053240743</v>
      </c>
      <c r="D9852" s="10">
        <v>188</v>
      </c>
      <c r="E9852" s="1" t="s">
        <v>32</v>
      </c>
      <c r="F9852">
        <f>IF(LEFT(Tableau1[[#This Row],[Eléments modifié]],$J$1)=$I$1,Tableau1[[#This Row],[Date]],9^9)</f>
        <v>387420489</v>
      </c>
      <c r="G9852" s="9" t="str">
        <f>IF(Tableau1[[#This Row],[Date]]=_xlfn.MINIFS(Tableau1[1er],Tableau1[N° BL],Tableau1[[#This Row],[N° BL]],Tableau1[1er],Tableau1[[#This Row],[Date]]),D9851,"")</f>
        <v/>
      </c>
    </row>
    <row r="9853" spans="1:7" ht="14.25" customHeight="1" x14ac:dyDescent="0.25">
      <c r="A9853" s="1" t="s">
        <v>8523</v>
      </c>
      <c r="B9853" s="1" t="s">
        <v>8524</v>
      </c>
      <c r="C9853" s="7">
        <v>45376.536111111112</v>
      </c>
      <c r="D9853" s="10">
        <v>176</v>
      </c>
      <c r="E9853" s="1" t="s">
        <v>20</v>
      </c>
      <c r="F9853">
        <f>IF(LEFT(Tableau1[[#This Row],[Eléments modifié]],$J$1)=$I$1,Tableau1[[#This Row],[Date]],9^9)</f>
        <v>387420489</v>
      </c>
      <c r="G9853" s="9" t="str">
        <f>IF(Tableau1[[#This Row],[Date]]=_xlfn.MINIFS(Tableau1[1er],Tableau1[N° BL],Tableau1[[#This Row],[N° BL]],Tableau1[1er],Tableau1[[#This Row],[Date]]),D9852,"")</f>
        <v/>
      </c>
    </row>
    <row r="9854" spans="1:7" ht="14.25" customHeight="1" x14ac:dyDescent="0.25">
      <c r="A9854" s="1" t="s">
        <v>8523</v>
      </c>
      <c r="B9854" s="1" t="s">
        <v>8524</v>
      </c>
      <c r="C9854" s="7">
        <v>45376.539097222223</v>
      </c>
      <c r="D9854" s="10">
        <v>211</v>
      </c>
      <c r="E9854" s="1" t="s">
        <v>111</v>
      </c>
      <c r="F9854">
        <f>IF(LEFT(Tableau1[[#This Row],[Eléments modifié]],$J$1)=$I$1,Tableau1[[#This Row],[Date]],9^9)</f>
        <v>387420489</v>
      </c>
      <c r="G9854" s="9" t="str">
        <f>IF(Tableau1[[#This Row],[Date]]=_xlfn.MINIFS(Tableau1[1er],Tableau1[N° BL],Tableau1[[#This Row],[N° BL]],Tableau1[1er],Tableau1[[#This Row],[Date]]),D9853,"")</f>
        <v/>
      </c>
    </row>
    <row r="9855" spans="1:7" ht="14.25" customHeight="1" x14ac:dyDescent="0.25">
      <c r="A9855" s="1" t="s">
        <v>8523</v>
      </c>
      <c r="B9855" s="1" t="s">
        <v>8524</v>
      </c>
      <c r="C9855" s="7">
        <v>45376.554444444446</v>
      </c>
      <c r="D9855" s="10">
        <v>176</v>
      </c>
      <c r="E9855" s="1" t="s">
        <v>7</v>
      </c>
      <c r="F9855">
        <f>IF(LEFT(Tableau1[[#This Row],[Eléments modifié]],$J$1)=$I$1,Tableau1[[#This Row],[Date]],9^9)</f>
        <v>45376.554444444446</v>
      </c>
      <c r="G9855" s="9">
        <f>IF(Tableau1[[#This Row],[Date]]=_xlfn.MINIFS(Tableau1[1er],Tableau1[N° BL],Tableau1[[#This Row],[N° BL]],Tableau1[1er],Tableau1[[#This Row],[Date]]),D9854,"")</f>
        <v>211</v>
      </c>
    </row>
    <row r="9856" spans="1:7" ht="14.25" customHeight="1" x14ac:dyDescent="0.25">
      <c r="A9856" s="1" t="s">
        <v>8377</v>
      </c>
      <c r="B9856" s="1" t="s">
        <v>8378</v>
      </c>
      <c r="C9856" s="7">
        <v>45376.58934027778</v>
      </c>
      <c r="D9856" s="10">
        <v>204</v>
      </c>
      <c r="E9856" s="1" t="s">
        <v>14</v>
      </c>
      <c r="F9856">
        <f>IF(LEFT(Tableau1[[#This Row],[Eléments modifié]],$J$1)=$I$1,Tableau1[[#This Row],[Date]],9^9)</f>
        <v>387420489</v>
      </c>
      <c r="G9856" s="9" t="str">
        <f>IF(Tableau1[[#This Row],[Date]]=_xlfn.MINIFS(Tableau1[1er],Tableau1[N° BL],Tableau1[[#This Row],[N° BL]],Tableau1[1er],Tableau1[[#This Row],[Date]]),D9855,"")</f>
        <v/>
      </c>
    </row>
    <row r="9857" spans="1:7" ht="14.25" customHeight="1" x14ac:dyDescent="0.25">
      <c r="A9857" s="1" t="s">
        <v>8377</v>
      </c>
      <c r="B9857" s="1" t="s">
        <v>8378</v>
      </c>
      <c r="C9857" s="7">
        <v>45376.594733796293</v>
      </c>
      <c r="D9857" s="10">
        <v>189</v>
      </c>
      <c r="E9857" s="1" t="s">
        <v>20</v>
      </c>
      <c r="F9857">
        <f>IF(LEFT(Tableau1[[#This Row],[Eléments modifié]],$J$1)=$I$1,Tableau1[[#This Row],[Date]],9^9)</f>
        <v>387420489</v>
      </c>
      <c r="G9857" s="9" t="str">
        <f>IF(Tableau1[[#This Row],[Date]]=_xlfn.MINIFS(Tableau1[1er],Tableau1[N° BL],Tableau1[[#This Row],[N° BL]],Tableau1[1er],Tableau1[[#This Row],[Date]]),D9856,"")</f>
        <v/>
      </c>
    </row>
    <row r="9858" spans="1:7" ht="14.25" customHeight="1" x14ac:dyDescent="0.25">
      <c r="A9858" s="1" t="s">
        <v>8377</v>
      </c>
      <c r="B9858" s="1" t="s">
        <v>8378</v>
      </c>
      <c r="C9858" s="7">
        <v>45376.598217592589</v>
      </c>
      <c r="D9858" s="10">
        <v>189</v>
      </c>
      <c r="E9858" s="1" t="s">
        <v>14</v>
      </c>
      <c r="F9858">
        <f>IF(LEFT(Tableau1[[#This Row],[Eléments modifié]],$J$1)=$I$1,Tableau1[[#This Row],[Date]],9^9)</f>
        <v>387420489</v>
      </c>
      <c r="G9858" s="9" t="str">
        <f>IF(Tableau1[[#This Row],[Date]]=_xlfn.MINIFS(Tableau1[1er],Tableau1[N° BL],Tableau1[[#This Row],[N° BL]],Tableau1[1er],Tableau1[[#This Row],[Date]]),D9857,"")</f>
        <v/>
      </c>
    </row>
    <row r="9859" spans="1:7" ht="14.25" customHeight="1" x14ac:dyDescent="0.25">
      <c r="A9859" s="1" t="s">
        <v>8377</v>
      </c>
      <c r="B9859" s="1" t="s">
        <v>8378</v>
      </c>
      <c r="C9859" s="7">
        <v>45376.598344907405</v>
      </c>
      <c r="D9859" s="10">
        <v>189</v>
      </c>
      <c r="E9859" s="1" t="s">
        <v>20</v>
      </c>
      <c r="F9859">
        <f>IF(LEFT(Tableau1[[#This Row],[Eléments modifié]],$J$1)=$I$1,Tableau1[[#This Row],[Date]],9^9)</f>
        <v>387420489</v>
      </c>
      <c r="G9859" s="9" t="str">
        <f>IF(Tableau1[[#This Row],[Date]]=_xlfn.MINIFS(Tableau1[1er],Tableau1[N° BL],Tableau1[[#This Row],[N° BL]],Tableau1[1er],Tableau1[[#This Row],[Date]]),D9858,"")</f>
        <v/>
      </c>
    </row>
    <row r="9860" spans="1:7" ht="14.25" customHeight="1" x14ac:dyDescent="0.25">
      <c r="A9860" s="1" t="s">
        <v>8377</v>
      </c>
      <c r="B9860" s="1" t="s">
        <v>8378</v>
      </c>
      <c r="C9860" s="7">
        <v>45376.59988425926</v>
      </c>
      <c r="D9860" s="10">
        <v>189</v>
      </c>
      <c r="E9860" s="1" t="s">
        <v>14</v>
      </c>
      <c r="F9860">
        <f>IF(LEFT(Tableau1[[#This Row],[Eléments modifié]],$J$1)=$I$1,Tableau1[[#This Row],[Date]],9^9)</f>
        <v>387420489</v>
      </c>
      <c r="G9860" s="9" t="str">
        <f>IF(Tableau1[[#This Row],[Date]]=_xlfn.MINIFS(Tableau1[1er],Tableau1[N° BL],Tableau1[[#This Row],[N° BL]],Tableau1[1er],Tableau1[[#This Row],[Date]]),D9859,"")</f>
        <v/>
      </c>
    </row>
    <row r="9861" spans="1:7" ht="14.25" customHeight="1" x14ac:dyDescent="0.25">
      <c r="A9861" s="1" t="s">
        <v>8377</v>
      </c>
      <c r="B9861" s="1" t="s">
        <v>8378</v>
      </c>
      <c r="C9861" s="7">
        <v>45376.601342592592</v>
      </c>
      <c r="D9861" s="10">
        <v>176</v>
      </c>
      <c r="E9861" s="1" t="s">
        <v>20</v>
      </c>
      <c r="F9861">
        <f>IF(LEFT(Tableau1[[#This Row],[Eléments modifié]],$J$1)=$I$1,Tableau1[[#This Row],[Date]],9^9)</f>
        <v>387420489</v>
      </c>
      <c r="G9861" s="9" t="str">
        <f>IF(Tableau1[[#This Row],[Date]]=_xlfn.MINIFS(Tableau1[1er],Tableau1[N° BL],Tableau1[[#This Row],[N° BL]],Tableau1[1er],Tableau1[[#This Row],[Date]]),D9860,"")</f>
        <v/>
      </c>
    </row>
    <row r="9862" spans="1:7" ht="14.25" customHeight="1" x14ac:dyDescent="0.25">
      <c r="A9862" s="1" t="s">
        <v>8377</v>
      </c>
      <c r="B9862" s="1" t="s">
        <v>8378</v>
      </c>
      <c r="C9862" s="7">
        <v>45376.60728009259</v>
      </c>
      <c r="D9862" s="10">
        <v>188</v>
      </c>
      <c r="E9862" s="1" t="s">
        <v>111</v>
      </c>
      <c r="F9862">
        <f>IF(LEFT(Tableau1[[#This Row],[Eléments modifié]],$J$1)=$I$1,Tableau1[[#This Row],[Date]],9^9)</f>
        <v>387420489</v>
      </c>
      <c r="G9862" s="9" t="str">
        <f>IF(Tableau1[[#This Row],[Date]]=_xlfn.MINIFS(Tableau1[1er],Tableau1[N° BL],Tableau1[[#This Row],[N° BL]],Tableau1[1er],Tableau1[[#This Row],[Date]]),D9861,"")</f>
        <v/>
      </c>
    </row>
    <row r="9863" spans="1:7" ht="14.25" customHeight="1" x14ac:dyDescent="0.25">
      <c r="A9863" s="1" t="s">
        <v>8377</v>
      </c>
      <c r="B9863" s="1" t="s">
        <v>8378</v>
      </c>
      <c r="C9863" s="7">
        <v>45376.631539351853</v>
      </c>
      <c r="D9863" s="10">
        <v>176</v>
      </c>
      <c r="E9863" s="1" t="s">
        <v>7</v>
      </c>
      <c r="F9863">
        <f>IF(LEFT(Tableau1[[#This Row],[Eléments modifié]],$J$1)=$I$1,Tableau1[[#This Row],[Date]],9^9)</f>
        <v>45376.631539351853</v>
      </c>
      <c r="G9863" s="9">
        <f>IF(Tableau1[[#This Row],[Date]]=_xlfn.MINIFS(Tableau1[1er],Tableau1[N° BL],Tableau1[[#This Row],[N° BL]],Tableau1[1er],Tableau1[[#This Row],[Date]]),D9862,"")</f>
        <v>188</v>
      </c>
    </row>
    <row r="9864" spans="1:7" ht="14.25" customHeight="1" x14ac:dyDescent="0.25">
      <c r="A9864" s="1" t="s">
        <v>8377</v>
      </c>
      <c r="B9864" s="1" t="s">
        <v>8378</v>
      </c>
      <c r="C9864" s="7">
        <v>45377.476793981485</v>
      </c>
      <c r="D9864" s="10">
        <v>204</v>
      </c>
      <c r="E9864" s="1" t="s">
        <v>98</v>
      </c>
      <c r="F9864">
        <f>IF(LEFT(Tableau1[[#This Row],[Eléments modifié]],$J$1)=$I$1,Tableau1[[#This Row],[Date]],9^9)</f>
        <v>387420489</v>
      </c>
      <c r="G9864" s="9" t="str">
        <f>IF(Tableau1[[#This Row],[Date]]=_xlfn.MINIFS(Tableau1[1er],Tableau1[N° BL],Tableau1[[#This Row],[N° BL]],Tableau1[1er],Tableau1[[#This Row],[Date]]),D9863,"")</f>
        <v/>
      </c>
    </row>
    <row r="9865" spans="1:7" ht="14.25" customHeight="1" x14ac:dyDescent="0.25">
      <c r="A9865" s="1" t="s">
        <v>8377</v>
      </c>
      <c r="B9865" s="1" t="s">
        <v>8378</v>
      </c>
      <c r="C9865" s="7">
        <v>45377.534317129626</v>
      </c>
      <c r="D9865" s="10">
        <v>188</v>
      </c>
      <c r="E9865" s="1" t="s">
        <v>32</v>
      </c>
      <c r="F9865">
        <f>IF(LEFT(Tableau1[[#This Row],[Eléments modifié]],$J$1)=$I$1,Tableau1[[#This Row],[Date]],9^9)</f>
        <v>387420489</v>
      </c>
      <c r="G9865" s="9" t="str">
        <f>IF(Tableau1[[#This Row],[Date]]=_xlfn.MINIFS(Tableau1[1er],Tableau1[N° BL],Tableau1[[#This Row],[N° BL]],Tableau1[1er],Tableau1[[#This Row],[Date]]),D9864,"")</f>
        <v/>
      </c>
    </row>
    <row r="9866" spans="1:7" ht="14.25" customHeight="1" x14ac:dyDescent="0.25">
      <c r="A9866" s="1" t="s">
        <v>8377</v>
      </c>
      <c r="B9866" s="1" t="s">
        <v>8378</v>
      </c>
      <c r="C9866" s="7">
        <v>45377.536041666666</v>
      </c>
      <c r="D9866" s="10">
        <v>188</v>
      </c>
      <c r="E9866" s="1" t="s">
        <v>7</v>
      </c>
      <c r="F9866">
        <f>IF(LEFT(Tableau1[[#This Row],[Eléments modifié]],$J$1)=$I$1,Tableau1[[#This Row],[Date]],9^9)</f>
        <v>45377.536041666666</v>
      </c>
      <c r="G9866" s="9">
        <f>IF(Tableau1[[#This Row],[Date]]=_xlfn.MINIFS(Tableau1[1er],Tableau1[N° BL],Tableau1[[#This Row],[N° BL]],Tableau1[1er],Tableau1[[#This Row],[Date]]),D9865,"")</f>
        <v>188</v>
      </c>
    </row>
    <row r="9867" spans="1:7" ht="14.25" customHeight="1" x14ac:dyDescent="0.25">
      <c r="A9867" s="1" t="s">
        <v>8377</v>
      </c>
      <c r="B9867" s="1" t="s">
        <v>8378</v>
      </c>
      <c r="C9867" s="7">
        <v>45377.566412037035</v>
      </c>
      <c r="D9867" s="10">
        <v>211</v>
      </c>
      <c r="E9867" s="1" t="s">
        <v>98</v>
      </c>
      <c r="F9867">
        <f>IF(LEFT(Tableau1[[#This Row],[Eléments modifié]],$J$1)=$I$1,Tableau1[[#This Row],[Date]],9^9)</f>
        <v>387420489</v>
      </c>
      <c r="G9867" s="9" t="str">
        <f>IF(Tableau1[[#This Row],[Date]]=_xlfn.MINIFS(Tableau1[1er],Tableau1[N° BL],Tableau1[[#This Row],[N° BL]],Tableau1[1er],Tableau1[[#This Row],[Date]]),D9866,"")</f>
        <v/>
      </c>
    </row>
    <row r="9868" spans="1:7" ht="14.25" customHeight="1" x14ac:dyDescent="0.25">
      <c r="A9868" s="1" t="s">
        <v>8377</v>
      </c>
      <c r="B9868" s="1" t="s">
        <v>8378</v>
      </c>
      <c r="C9868" s="7">
        <v>45377.580277777779</v>
      </c>
      <c r="D9868" s="10">
        <v>176</v>
      </c>
      <c r="E9868" s="1" t="s">
        <v>32</v>
      </c>
      <c r="F9868">
        <f>IF(LEFT(Tableau1[[#This Row],[Eléments modifié]],$J$1)=$I$1,Tableau1[[#This Row],[Date]],9^9)</f>
        <v>387420489</v>
      </c>
      <c r="G9868" s="9" t="str">
        <f>IF(Tableau1[[#This Row],[Date]]=_xlfn.MINIFS(Tableau1[1er],Tableau1[N° BL],Tableau1[[#This Row],[N° BL]],Tableau1[1er],Tableau1[[#This Row],[Date]]),D9867,"")</f>
        <v/>
      </c>
    </row>
    <row r="9869" spans="1:7" ht="14.25" customHeight="1" x14ac:dyDescent="0.25">
      <c r="A9869" s="1" t="s">
        <v>8377</v>
      </c>
      <c r="B9869" s="1" t="s">
        <v>8378</v>
      </c>
      <c r="C9869" s="7">
        <v>45377.588263888887</v>
      </c>
      <c r="D9869" s="10">
        <v>188</v>
      </c>
      <c r="E9869" s="1" t="s">
        <v>7</v>
      </c>
      <c r="F9869">
        <f>IF(LEFT(Tableau1[[#This Row],[Eléments modifié]],$J$1)=$I$1,Tableau1[[#This Row],[Date]],9^9)</f>
        <v>45377.588263888887</v>
      </c>
      <c r="G9869" s="9">
        <f>IF(Tableau1[[#This Row],[Date]]=_xlfn.MINIFS(Tableau1[1er],Tableau1[N° BL],Tableau1[[#This Row],[N° BL]],Tableau1[1er],Tableau1[[#This Row],[Date]]),D9868,"")</f>
        <v>176</v>
      </c>
    </row>
    <row r="9870" spans="1:7" ht="14.25" customHeight="1" x14ac:dyDescent="0.25">
      <c r="A9870" s="1" t="s">
        <v>8577</v>
      </c>
      <c r="B9870" s="1" t="s">
        <v>8578</v>
      </c>
      <c r="C9870" s="7">
        <v>45376.416342592594</v>
      </c>
      <c r="D9870" s="10">
        <v>188</v>
      </c>
      <c r="E9870" s="1" t="s">
        <v>111</v>
      </c>
      <c r="F9870">
        <f>IF(LEFT(Tableau1[[#This Row],[Eléments modifié]],$J$1)=$I$1,Tableau1[[#This Row],[Date]],9^9)</f>
        <v>387420489</v>
      </c>
      <c r="G9870" s="9" t="str">
        <f>IF(Tableau1[[#This Row],[Date]]=_xlfn.MINIFS(Tableau1[1er],Tableau1[N° BL],Tableau1[[#This Row],[N° BL]],Tableau1[1er],Tableau1[[#This Row],[Date]]),D9869,"")</f>
        <v/>
      </c>
    </row>
    <row r="9871" spans="1:7" ht="14.25" customHeight="1" x14ac:dyDescent="0.25">
      <c r="A9871" s="1" t="s">
        <v>8577</v>
      </c>
      <c r="B9871" s="1" t="s">
        <v>8578</v>
      </c>
      <c r="C9871" s="7">
        <v>45376.439930555556</v>
      </c>
      <c r="D9871" s="10">
        <v>176</v>
      </c>
      <c r="E9871" s="1" t="s">
        <v>7</v>
      </c>
      <c r="F9871">
        <f>IF(LEFT(Tableau1[[#This Row],[Eléments modifié]],$J$1)=$I$1,Tableau1[[#This Row],[Date]],9^9)</f>
        <v>45376.439930555556</v>
      </c>
      <c r="G9871" s="9">
        <f>IF(Tableau1[[#This Row],[Date]]=_xlfn.MINIFS(Tableau1[1er],Tableau1[N° BL],Tableau1[[#This Row],[N° BL]],Tableau1[1er],Tableau1[[#This Row],[Date]]),D9870,"")</f>
        <v>188</v>
      </c>
    </row>
    <row r="9872" spans="1:7" ht="14.25" customHeight="1" x14ac:dyDescent="0.25">
      <c r="A9872" s="1" t="s">
        <v>8569</v>
      </c>
      <c r="B9872" s="1" t="s">
        <v>8570</v>
      </c>
      <c r="C9872" s="7">
        <v>45376.434050925927</v>
      </c>
      <c r="D9872" s="10">
        <v>188</v>
      </c>
      <c r="E9872" s="1" t="s">
        <v>371</v>
      </c>
      <c r="F9872">
        <f>IF(LEFT(Tableau1[[#This Row],[Eléments modifié]],$J$1)=$I$1,Tableau1[[#This Row],[Date]],9^9)</f>
        <v>387420489</v>
      </c>
      <c r="G9872" s="9" t="str">
        <f>IF(Tableau1[[#This Row],[Date]]=_xlfn.MINIFS(Tableau1[1er],Tableau1[N° BL],Tableau1[[#This Row],[N° BL]],Tableau1[1er],Tableau1[[#This Row],[Date]]),D9871,"")</f>
        <v/>
      </c>
    </row>
    <row r="9873" spans="1:7" ht="14.25" customHeight="1" x14ac:dyDescent="0.25">
      <c r="A9873" s="1" t="s">
        <v>8569</v>
      </c>
      <c r="B9873" s="1" t="s">
        <v>8570</v>
      </c>
      <c r="C9873" s="7">
        <v>45376.457187499997</v>
      </c>
      <c r="D9873" s="10">
        <v>209</v>
      </c>
      <c r="E9873" s="1" t="s">
        <v>7</v>
      </c>
      <c r="F9873">
        <f>IF(LEFT(Tableau1[[#This Row],[Eléments modifié]],$J$1)=$I$1,Tableau1[[#This Row],[Date]],9^9)</f>
        <v>45376.457187499997</v>
      </c>
      <c r="G9873" s="9">
        <f>IF(Tableau1[[#This Row],[Date]]=_xlfn.MINIFS(Tableau1[1er],Tableau1[N° BL],Tableau1[[#This Row],[N° BL]],Tableau1[1er],Tableau1[[#This Row],[Date]]),D9872,"")</f>
        <v>188</v>
      </c>
    </row>
    <row r="9874" spans="1:7" ht="14.25" customHeight="1" x14ac:dyDescent="0.25">
      <c r="A9874" s="1" t="s">
        <v>8467</v>
      </c>
      <c r="B9874" s="1" t="s">
        <v>8468</v>
      </c>
      <c r="C9874" s="7">
        <v>45377.385196759256</v>
      </c>
      <c r="D9874" s="10">
        <v>211</v>
      </c>
      <c r="E9874" s="1" t="s">
        <v>111</v>
      </c>
      <c r="F9874">
        <f>IF(LEFT(Tableau1[[#This Row],[Eléments modifié]],$J$1)=$I$1,Tableau1[[#This Row],[Date]],9^9)</f>
        <v>387420489</v>
      </c>
      <c r="G9874" s="9" t="str">
        <f>IF(Tableau1[[#This Row],[Date]]=_xlfn.MINIFS(Tableau1[1er],Tableau1[N° BL],Tableau1[[#This Row],[N° BL]],Tableau1[1er],Tableau1[[#This Row],[Date]]),D9873,"")</f>
        <v/>
      </c>
    </row>
    <row r="9875" spans="1:7" ht="14.25" customHeight="1" x14ac:dyDescent="0.25">
      <c r="A9875" s="1" t="s">
        <v>8467</v>
      </c>
      <c r="B9875" s="1" t="s">
        <v>8468</v>
      </c>
      <c r="C9875" s="7">
        <v>45377.396770833337</v>
      </c>
      <c r="D9875" s="10">
        <v>176</v>
      </c>
      <c r="E9875" s="1" t="s">
        <v>7</v>
      </c>
      <c r="F9875">
        <f>IF(LEFT(Tableau1[[#This Row],[Eléments modifié]],$J$1)=$I$1,Tableau1[[#This Row],[Date]],9^9)</f>
        <v>45377.396770833337</v>
      </c>
      <c r="G9875" s="9">
        <f>IF(Tableau1[[#This Row],[Date]]=_xlfn.MINIFS(Tableau1[1er],Tableau1[N° BL],Tableau1[[#This Row],[N° BL]],Tableau1[1er],Tableau1[[#This Row],[Date]]),D9874,"")</f>
        <v>211</v>
      </c>
    </row>
    <row r="9876" spans="1:7" ht="14.25" customHeight="1" x14ac:dyDescent="0.25">
      <c r="A9876" s="1" t="s">
        <v>8537</v>
      </c>
      <c r="B9876" s="1" t="s">
        <v>8538</v>
      </c>
      <c r="C9876" s="7">
        <v>45376.427986111114</v>
      </c>
      <c r="D9876" s="10">
        <v>212</v>
      </c>
      <c r="E9876" s="1" t="s">
        <v>4825</v>
      </c>
      <c r="F9876">
        <f>IF(LEFT(Tableau1[[#This Row],[Eléments modifié]],$J$1)=$I$1,Tableau1[[#This Row],[Date]],9^9)</f>
        <v>387420489</v>
      </c>
      <c r="G9876" s="9" t="str">
        <f>IF(Tableau1[[#This Row],[Date]]=_xlfn.MINIFS(Tableau1[1er],Tableau1[N° BL],Tableau1[[#This Row],[N° BL]],Tableau1[1er],Tableau1[[#This Row],[Date]]),D9875,"")</f>
        <v/>
      </c>
    </row>
    <row r="9877" spans="1:7" ht="14.25" customHeight="1" x14ac:dyDescent="0.25">
      <c r="A9877" s="1" t="s">
        <v>8537</v>
      </c>
      <c r="B9877" s="1" t="s">
        <v>8538</v>
      </c>
      <c r="C9877" s="7">
        <v>45376.459872685184</v>
      </c>
      <c r="D9877" s="10">
        <v>211</v>
      </c>
      <c r="E9877" s="1" t="s">
        <v>7</v>
      </c>
      <c r="F9877">
        <f>IF(LEFT(Tableau1[[#This Row],[Eléments modifié]],$J$1)=$I$1,Tableau1[[#This Row],[Date]],9^9)</f>
        <v>45376.459872685184</v>
      </c>
      <c r="G9877" s="9">
        <f>IF(Tableau1[[#This Row],[Date]]=_xlfn.MINIFS(Tableau1[1er],Tableau1[N° BL],Tableau1[[#This Row],[N° BL]],Tableau1[1er],Tableau1[[#This Row],[Date]]),D9876,"")</f>
        <v>212</v>
      </c>
    </row>
    <row r="9878" spans="1:7" ht="14.25" customHeight="1" x14ac:dyDescent="0.25">
      <c r="A9878" s="1" t="s">
        <v>8537</v>
      </c>
      <c r="B9878" s="1" t="s">
        <v>8538</v>
      </c>
      <c r="C9878" s="7">
        <v>45376.460011574076</v>
      </c>
      <c r="D9878" s="10">
        <v>204</v>
      </c>
      <c r="E9878" s="1" t="s">
        <v>7</v>
      </c>
      <c r="F9878">
        <f>IF(LEFT(Tableau1[[#This Row],[Eléments modifié]],$J$1)=$I$1,Tableau1[[#This Row],[Date]],9^9)</f>
        <v>45376.460011574076</v>
      </c>
      <c r="G9878" s="9">
        <f>IF(Tableau1[[#This Row],[Date]]=_xlfn.MINIFS(Tableau1[1er],Tableau1[N° BL],Tableau1[[#This Row],[N° BL]],Tableau1[1er],Tableau1[[#This Row],[Date]]),D9877,"")</f>
        <v>211</v>
      </c>
    </row>
    <row r="9879" spans="1:7" ht="14.25" customHeight="1" x14ac:dyDescent="0.25">
      <c r="A9879" s="1" t="s">
        <v>8537</v>
      </c>
      <c r="B9879" s="1" t="s">
        <v>8538</v>
      </c>
      <c r="C9879" s="7">
        <v>45376.477071759262</v>
      </c>
      <c r="D9879" s="10">
        <v>212</v>
      </c>
      <c r="E9879" s="1" t="s">
        <v>98</v>
      </c>
      <c r="F9879">
        <f>IF(LEFT(Tableau1[[#This Row],[Eléments modifié]],$J$1)=$I$1,Tableau1[[#This Row],[Date]],9^9)</f>
        <v>387420489</v>
      </c>
      <c r="G9879" s="9" t="str">
        <f>IF(Tableau1[[#This Row],[Date]]=_xlfn.MINIFS(Tableau1[1er],Tableau1[N° BL],Tableau1[[#This Row],[N° BL]],Tableau1[1er],Tableau1[[#This Row],[Date]]),D9878,"")</f>
        <v/>
      </c>
    </row>
    <row r="9880" spans="1:7" ht="14.25" customHeight="1" x14ac:dyDescent="0.25">
      <c r="A9880" s="1" t="s">
        <v>8537</v>
      </c>
      <c r="B9880" s="1" t="s">
        <v>8538</v>
      </c>
      <c r="C9880" s="7">
        <v>45376.508923611109</v>
      </c>
      <c r="D9880" s="10">
        <v>188</v>
      </c>
      <c r="E9880" s="1" t="s">
        <v>32</v>
      </c>
      <c r="F9880">
        <f>IF(LEFT(Tableau1[[#This Row],[Eléments modifié]],$J$1)=$I$1,Tableau1[[#This Row],[Date]],9^9)</f>
        <v>387420489</v>
      </c>
      <c r="G9880" s="9" t="str">
        <f>IF(Tableau1[[#This Row],[Date]]=_xlfn.MINIFS(Tableau1[1er],Tableau1[N° BL],Tableau1[[#This Row],[N° BL]],Tableau1[1er],Tableau1[[#This Row],[Date]]),D9879,"")</f>
        <v/>
      </c>
    </row>
    <row r="9881" spans="1:7" ht="14.25" customHeight="1" x14ac:dyDescent="0.25">
      <c r="A9881" s="1" t="s">
        <v>8537</v>
      </c>
      <c r="B9881" s="1" t="s">
        <v>8538</v>
      </c>
      <c r="C9881" s="7">
        <v>45376.515011574076</v>
      </c>
      <c r="D9881" s="10">
        <v>188</v>
      </c>
      <c r="E9881" s="1" t="s">
        <v>7</v>
      </c>
      <c r="F9881">
        <f>IF(LEFT(Tableau1[[#This Row],[Eléments modifié]],$J$1)=$I$1,Tableau1[[#This Row],[Date]],9^9)</f>
        <v>45376.515011574076</v>
      </c>
      <c r="G9881" s="9">
        <f>IF(Tableau1[[#This Row],[Date]]=_xlfn.MINIFS(Tableau1[1er],Tableau1[N° BL],Tableau1[[#This Row],[N° BL]],Tableau1[1er],Tableau1[[#This Row],[Date]]),D9880,"")</f>
        <v>188</v>
      </c>
    </row>
    <row r="9882" spans="1:7" ht="14.25" customHeight="1" x14ac:dyDescent="0.25">
      <c r="A9882" s="1" t="s">
        <v>8453</v>
      </c>
      <c r="B9882" s="1" t="s">
        <v>8454</v>
      </c>
      <c r="C9882" s="7">
        <v>45377.39340277778</v>
      </c>
      <c r="D9882" s="10">
        <v>176</v>
      </c>
      <c r="E9882" s="1" t="s">
        <v>14</v>
      </c>
      <c r="F9882">
        <f>IF(LEFT(Tableau1[[#This Row],[Eléments modifié]],$J$1)=$I$1,Tableau1[[#This Row],[Date]],9^9)</f>
        <v>387420489</v>
      </c>
      <c r="G9882" s="9" t="str">
        <f>IF(Tableau1[[#This Row],[Date]]=_xlfn.MINIFS(Tableau1[1er],Tableau1[N° BL],Tableau1[[#This Row],[N° BL]],Tableau1[1er],Tableau1[[#This Row],[Date]]),D9881,"")</f>
        <v/>
      </c>
    </row>
    <row r="9883" spans="1:7" ht="14.25" customHeight="1" x14ac:dyDescent="0.25">
      <c r="A9883" s="1" t="s">
        <v>8453</v>
      </c>
      <c r="B9883" s="1" t="s">
        <v>8454</v>
      </c>
      <c r="C9883" s="7">
        <v>45377.423368055555</v>
      </c>
      <c r="D9883" s="10">
        <v>189</v>
      </c>
      <c r="E9883" s="1" t="s">
        <v>7</v>
      </c>
      <c r="F9883">
        <f>IF(LEFT(Tableau1[[#This Row],[Eléments modifié]],$J$1)=$I$1,Tableau1[[#This Row],[Date]],9^9)</f>
        <v>45377.423368055555</v>
      </c>
      <c r="G9883" s="9">
        <f>IF(Tableau1[[#This Row],[Date]]=_xlfn.MINIFS(Tableau1[1er],Tableau1[N° BL],Tableau1[[#This Row],[N° BL]],Tableau1[1er],Tableau1[[#This Row],[Date]]),D9882,"")</f>
        <v>176</v>
      </c>
    </row>
    <row r="9884" spans="1:7" ht="14.25" customHeight="1" x14ac:dyDescent="0.25">
      <c r="A9884" s="1" t="s">
        <v>8531</v>
      </c>
      <c r="B9884" s="1" t="s">
        <v>8532</v>
      </c>
      <c r="C9884" s="7">
        <v>45376.526655092595</v>
      </c>
      <c r="D9884" s="10">
        <v>189</v>
      </c>
      <c r="E9884" s="1" t="s">
        <v>32</v>
      </c>
      <c r="F9884">
        <f>IF(LEFT(Tableau1[[#This Row],[Eléments modifié]],$J$1)=$I$1,Tableau1[[#This Row],[Date]],9^9)</f>
        <v>387420489</v>
      </c>
      <c r="G9884" s="9" t="str">
        <f>IF(Tableau1[[#This Row],[Date]]=_xlfn.MINIFS(Tableau1[1er],Tableau1[N° BL],Tableau1[[#This Row],[N° BL]],Tableau1[1er],Tableau1[[#This Row],[Date]]),D9883,"")</f>
        <v/>
      </c>
    </row>
    <row r="9885" spans="1:7" ht="14.25" customHeight="1" x14ac:dyDescent="0.25">
      <c r="A9885" s="1" t="s">
        <v>8531</v>
      </c>
      <c r="B9885" s="1" t="s">
        <v>8532</v>
      </c>
      <c r="C9885" s="7">
        <v>45376.531909722224</v>
      </c>
      <c r="D9885" s="10">
        <v>188</v>
      </c>
      <c r="E9885" s="1" t="s">
        <v>7</v>
      </c>
      <c r="F9885">
        <f>IF(LEFT(Tableau1[[#This Row],[Eléments modifié]],$J$1)=$I$1,Tableau1[[#This Row],[Date]],9^9)</f>
        <v>45376.531909722224</v>
      </c>
      <c r="G9885" s="9">
        <f>IF(Tableau1[[#This Row],[Date]]=_xlfn.MINIFS(Tableau1[1er],Tableau1[N° BL],Tableau1[[#This Row],[N° BL]],Tableau1[1er],Tableau1[[#This Row],[Date]]),D9884,"")</f>
        <v>189</v>
      </c>
    </row>
    <row r="9886" spans="1:7" ht="14.25" customHeight="1" x14ac:dyDescent="0.25">
      <c r="A9886" s="1" t="s">
        <v>8567</v>
      </c>
      <c r="B9886" s="1" t="s">
        <v>8568</v>
      </c>
      <c r="C9886" s="7">
        <v>45376.439976851849</v>
      </c>
      <c r="D9886" s="10">
        <v>188</v>
      </c>
      <c r="E9886" s="1" t="s">
        <v>111</v>
      </c>
      <c r="F9886">
        <f>IF(LEFT(Tableau1[[#This Row],[Eléments modifié]],$J$1)=$I$1,Tableau1[[#This Row],[Date]],9^9)</f>
        <v>387420489</v>
      </c>
      <c r="G9886" s="9" t="str">
        <f>IF(Tableau1[[#This Row],[Date]]=_xlfn.MINIFS(Tableau1[1er],Tableau1[N° BL],Tableau1[[#This Row],[N° BL]],Tableau1[1er],Tableau1[[#This Row],[Date]]),D9885,"")</f>
        <v/>
      </c>
    </row>
    <row r="9887" spans="1:7" ht="14.25" customHeight="1" x14ac:dyDescent="0.25">
      <c r="A9887" s="1" t="s">
        <v>8567</v>
      </c>
      <c r="B9887" s="1" t="s">
        <v>8568</v>
      </c>
      <c r="C9887" s="7">
        <v>45376.458564814813</v>
      </c>
      <c r="D9887" s="10">
        <v>176</v>
      </c>
      <c r="E9887" s="1" t="s">
        <v>7</v>
      </c>
      <c r="F9887">
        <f>IF(LEFT(Tableau1[[#This Row],[Eléments modifié]],$J$1)=$I$1,Tableau1[[#This Row],[Date]],9^9)</f>
        <v>45376.458564814813</v>
      </c>
      <c r="G9887" s="9">
        <f>IF(Tableau1[[#This Row],[Date]]=_xlfn.MINIFS(Tableau1[1er],Tableau1[N° BL],Tableau1[[#This Row],[N° BL]],Tableau1[1er],Tableau1[[#This Row],[Date]]),D9886,"")</f>
        <v>188</v>
      </c>
    </row>
    <row r="9888" spans="1:7" ht="14.25" customHeight="1" x14ac:dyDescent="0.25">
      <c r="A9888" s="1" t="s">
        <v>8563</v>
      </c>
      <c r="B9888" s="1" t="s">
        <v>8564</v>
      </c>
      <c r="C9888" s="7">
        <v>45376.425104166665</v>
      </c>
      <c r="D9888" s="10">
        <v>204</v>
      </c>
      <c r="E9888" s="1" t="s">
        <v>3459</v>
      </c>
      <c r="F9888">
        <f>IF(LEFT(Tableau1[[#This Row],[Eléments modifié]],$J$1)=$I$1,Tableau1[[#This Row],[Date]],9^9)</f>
        <v>387420489</v>
      </c>
      <c r="G9888" s="9" t="str">
        <f>IF(Tableau1[[#This Row],[Date]]=_xlfn.MINIFS(Tableau1[1er],Tableau1[N° BL],Tableau1[[#This Row],[N° BL]],Tableau1[1er],Tableau1[[#This Row],[Date]]),D9887,"")</f>
        <v/>
      </c>
    </row>
    <row r="9889" spans="1:7" ht="14.25" customHeight="1" x14ac:dyDescent="0.25">
      <c r="A9889" s="1" t="s">
        <v>8563</v>
      </c>
      <c r="B9889" s="1" t="s">
        <v>8564</v>
      </c>
      <c r="C9889" s="7">
        <v>45376.459641203706</v>
      </c>
      <c r="D9889" s="10">
        <v>204</v>
      </c>
      <c r="E9889" s="1" t="s">
        <v>7</v>
      </c>
      <c r="F9889">
        <f>IF(LEFT(Tableau1[[#This Row],[Eléments modifié]],$J$1)=$I$1,Tableau1[[#This Row],[Date]],9^9)</f>
        <v>45376.459641203706</v>
      </c>
      <c r="G9889" s="9">
        <f>IF(Tableau1[[#This Row],[Date]]=_xlfn.MINIFS(Tableau1[1er],Tableau1[N° BL],Tableau1[[#This Row],[N° BL]],Tableau1[1er],Tableau1[[#This Row],[Date]]),D9888,"")</f>
        <v>204</v>
      </c>
    </row>
    <row r="9890" spans="1:7" ht="14.25" customHeight="1" x14ac:dyDescent="0.25">
      <c r="A9890" s="1" t="s">
        <v>8563</v>
      </c>
      <c r="B9890" s="1" t="s">
        <v>8564</v>
      </c>
      <c r="C9890" s="7">
        <v>45376.459976851853</v>
      </c>
      <c r="D9890" s="10">
        <v>204</v>
      </c>
      <c r="E9890" s="1" t="s">
        <v>7</v>
      </c>
      <c r="F9890">
        <f>IF(LEFT(Tableau1[[#This Row],[Eléments modifié]],$J$1)=$I$1,Tableau1[[#This Row],[Date]],9^9)</f>
        <v>45376.459976851853</v>
      </c>
      <c r="G9890" s="9">
        <f>IF(Tableau1[[#This Row],[Date]]=_xlfn.MINIFS(Tableau1[1er],Tableau1[N° BL],Tableau1[[#This Row],[N° BL]],Tableau1[1er],Tableau1[[#This Row],[Date]]),D9889,"")</f>
        <v>204</v>
      </c>
    </row>
    <row r="9891" spans="1:7" ht="14.25" customHeight="1" x14ac:dyDescent="0.25">
      <c r="A9891" s="1" t="s">
        <v>8341</v>
      </c>
      <c r="B9891" s="1" t="s">
        <v>8342</v>
      </c>
      <c r="C9891" s="7">
        <v>45378.303946759261</v>
      </c>
      <c r="D9891" s="10">
        <v>176</v>
      </c>
      <c r="E9891" s="1" t="s">
        <v>14</v>
      </c>
      <c r="F9891">
        <f>IF(LEFT(Tableau1[[#This Row],[Eléments modifié]],$J$1)=$I$1,Tableau1[[#This Row],[Date]],9^9)</f>
        <v>387420489</v>
      </c>
      <c r="G9891" s="9" t="str">
        <f>IF(Tableau1[[#This Row],[Date]]=_xlfn.MINIFS(Tableau1[1er],Tableau1[N° BL],Tableau1[[#This Row],[N° BL]],Tableau1[1er],Tableau1[[#This Row],[Date]]),D9890,"")</f>
        <v/>
      </c>
    </row>
    <row r="9892" spans="1:7" ht="14.25" customHeight="1" x14ac:dyDescent="0.25">
      <c r="A9892" s="1" t="s">
        <v>8341</v>
      </c>
      <c r="B9892" s="1" t="s">
        <v>8342</v>
      </c>
      <c r="C9892" s="7">
        <v>45378.384016203701</v>
      </c>
      <c r="D9892" s="10">
        <v>189</v>
      </c>
      <c r="E9892" s="1" t="s">
        <v>7</v>
      </c>
      <c r="F9892">
        <f>IF(LEFT(Tableau1[[#This Row],[Eléments modifié]],$J$1)=$I$1,Tableau1[[#This Row],[Date]],9^9)</f>
        <v>45378.384016203701</v>
      </c>
      <c r="G9892" s="9">
        <f>IF(Tableau1[[#This Row],[Date]]=_xlfn.MINIFS(Tableau1[1er],Tableau1[N° BL],Tableau1[[#This Row],[N° BL]],Tableau1[1er],Tableau1[[#This Row],[Date]]),D9891,"")</f>
        <v>176</v>
      </c>
    </row>
    <row r="9893" spans="1:7" ht="14.25" customHeight="1" x14ac:dyDescent="0.25">
      <c r="A9893" s="1" t="s">
        <v>8541</v>
      </c>
      <c r="B9893" s="1" t="s">
        <v>8542</v>
      </c>
      <c r="C9893" s="7">
        <v>45376.454375000001</v>
      </c>
      <c r="D9893" s="10">
        <v>209</v>
      </c>
      <c r="E9893" s="1" t="s">
        <v>14</v>
      </c>
      <c r="F9893">
        <f>IF(LEFT(Tableau1[[#This Row],[Eléments modifié]],$J$1)=$I$1,Tableau1[[#This Row],[Date]],9^9)</f>
        <v>387420489</v>
      </c>
      <c r="G9893" s="9" t="str">
        <f>IF(Tableau1[[#This Row],[Date]]=_xlfn.MINIFS(Tableau1[1er],Tableau1[N° BL],Tableau1[[#This Row],[N° BL]],Tableau1[1er],Tableau1[[#This Row],[Date]]),D9892,"")</f>
        <v/>
      </c>
    </row>
    <row r="9894" spans="1:7" ht="14.25" customHeight="1" x14ac:dyDescent="0.25">
      <c r="A9894" s="1" t="s">
        <v>8541</v>
      </c>
      <c r="B9894" s="1" t="s">
        <v>8542</v>
      </c>
      <c r="C9894" s="7">
        <v>45376.508784722224</v>
      </c>
      <c r="D9894" s="10">
        <v>189</v>
      </c>
      <c r="E9894" s="1" t="s">
        <v>7</v>
      </c>
      <c r="F9894">
        <f>IF(LEFT(Tableau1[[#This Row],[Eléments modifié]],$J$1)=$I$1,Tableau1[[#This Row],[Date]],9^9)</f>
        <v>45376.508784722224</v>
      </c>
      <c r="G9894" s="9">
        <f>IF(Tableau1[[#This Row],[Date]]=_xlfn.MINIFS(Tableau1[1er],Tableau1[N° BL],Tableau1[[#This Row],[N° BL]],Tableau1[1er],Tableau1[[#This Row],[Date]]),D9893,"")</f>
        <v>209</v>
      </c>
    </row>
    <row r="9895" spans="1:7" ht="14.25" customHeight="1" x14ac:dyDescent="0.25">
      <c r="A9895" s="1" t="s">
        <v>8559</v>
      </c>
      <c r="B9895" s="1" t="s">
        <v>8560</v>
      </c>
      <c r="C9895" s="7">
        <v>45376.460034722222</v>
      </c>
      <c r="D9895" s="10">
        <v>204</v>
      </c>
      <c r="E9895" s="1" t="s">
        <v>4825</v>
      </c>
      <c r="F9895">
        <f>IF(LEFT(Tableau1[[#This Row],[Eléments modifié]],$J$1)=$I$1,Tableau1[[#This Row],[Date]],9^9)</f>
        <v>387420489</v>
      </c>
      <c r="G9895" s="9" t="str">
        <f>IF(Tableau1[[#This Row],[Date]]=_xlfn.MINIFS(Tableau1[1er],Tableau1[N° BL],Tableau1[[#This Row],[N° BL]],Tableau1[1er],Tableau1[[#This Row],[Date]]),D9894,"")</f>
        <v/>
      </c>
    </row>
    <row r="9896" spans="1:7" ht="14.25" customHeight="1" x14ac:dyDescent="0.25">
      <c r="A9896" s="1" t="s">
        <v>8559</v>
      </c>
      <c r="B9896" s="1" t="s">
        <v>8560</v>
      </c>
      <c r="C9896" s="7">
        <v>45376.460046296299</v>
      </c>
      <c r="D9896" s="10">
        <v>211</v>
      </c>
      <c r="E9896" s="1" t="s">
        <v>4825</v>
      </c>
      <c r="F9896">
        <f>IF(LEFT(Tableau1[[#This Row],[Eléments modifié]],$J$1)=$I$1,Tableau1[[#This Row],[Date]],9^9)</f>
        <v>387420489</v>
      </c>
      <c r="G9896" s="9" t="str">
        <f>IF(Tableau1[[#This Row],[Date]]=_xlfn.MINIFS(Tableau1[1er],Tableau1[N° BL],Tableau1[[#This Row],[N° BL]],Tableau1[1er],Tableau1[[#This Row],[Date]]),D9895,"")</f>
        <v/>
      </c>
    </row>
    <row r="9897" spans="1:7" ht="14.25" customHeight="1" x14ac:dyDescent="0.25">
      <c r="A9897" s="1" t="s">
        <v>8559</v>
      </c>
      <c r="B9897" s="1" t="s">
        <v>8560</v>
      </c>
      <c r="C9897" s="7">
        <v>45376.470613425925</v>
      </c>
      <c r="D9897" s="10">
        <v>204</v>
      </c>
      <c r="E9897" s="1" t="s">
        <v>7</v>
      </c>
      <c r="F9897">
        <f>IF(LEFT(Tableau1[[#This Row],[Eléments modifié]],$J$1)=$I$1,Tableau1[[#This Row],[Date]],9^9)</f>
        <v>45376.470613425925</v>
      </c>
      <c r="G9897" s="9">
        <f>IF(Tableau1[[#This Row],[Date]]=_xlfn.MINIFS(Tableau1[1er],Tableau1[N° BL],Tableau1[[#This Row],[N° BL]],Tableau1[1er],Tableau1[[#This Row],[Date]]),D9896,"")</f>
        <v>211</v>
      </c>
    </row>
    <row r="9898" spans="1:7" ht="14.25" customHeight="1" x14ac:dyDescent="0.25">
      <c r="A9898" s="1" t="s">
        <v>8559</v>
      </c>
      <c r="B9898" s="1" t="s">
        <v>8560</v>
      </c>
      <c r="C9898" s="7">
        <v>45376.470752314817</v>
      </c>
      <c r="D9898" s="10">
        <v>204</v>
      </c>
      <c r="E9898" s="1" t="s">
        <v>7</v>
      </c>
      <c r="F9898">
        <f>IF(LEFT(Tableau1[[#This Row],[Eléments modifié]],$J$1)=$I$1,Tableau1[[#This Row],[Date]],9^9)</f>
        <v>45376.470752314817</v>
      </c>
      <c r="G9898" s="9">
        <f>IF(Tableau1[[#This Row],[Date]]=_xlfn.MINIFS(Tableau1[1er],Tableau1[N° BL],Tableau1[[#This Row],[N° BL]],Tableau1[1er],Tableau1[[#This Row],[Date]]),D9897,"")</f>
        <v>204</v>
      </c>
    </row>
    <row r="9899" spans="1:7" ht="14.25" customHeight="1" x14ac:dyDescent="0.25">
      <c r="A9899" s="1" t="s">
        <v>8543</v>
      </c>
      <c r="B9899" s="1" t="s">
        <v>8544</v>
      </c>
      <c r="C9899" s="7">
        <v>45376.457256944443</v>
      </c>
      <c r="D9899" s="10">
        <v>176</v>
      </c>
      <c r="E9899" s="1" t="s">
        <v>371</v>
      </c>
      <c r="F9899">
        <f>IF(LEFT(Tableau1[[#This Row],[Eléments modifié]],$J$1)=$I$1,Tableau1[[#This Row],[Date]],9^9)</f>
        <v>387420489</v>
      </c>
      <c r="G9899" s="9" t="str">
        <f>IF(Tableau1[[#This Row],[Date]]=_xlfn.MINIFS(Tableau1[1er],Tableau1[N° BL],Tableau1[[#This Row],[N° BL]],Tableau1[1er],Tableau1[[#This Row],[Date]]),D9898,"")</f>
        <v/>
      </c>
    </row>
    <row r="9900" spans="1:7" ht="14.25" customHeight="1" x14ac:dyDescent="0.25">
      <c r="A9900" s="1" t="s">
        <v>8543</v>
      </c>
      <c r="B9900" s="1" t="s">
        <v>8544</v>
      </c>
      <c r="C9900" s="7">
        <v>45376.505393518521</v>
      </c>
      <c r="D9900" s="10">
        <v>209</v>
      </c>
      <c r="E9900" s="1" t="s">
        <v>7</v>
      </c>
      <c r="F9900">
        <f>IF(LEFT(Tableau1[[#This Row],[Eléments modifié]],$J$1)=$I$1,Tableau1[[#This Row],[Date]],9^9)</f>
        <v>45376.505393518521</v>
      </c>
      <c r="G9900" s="9">
        <f>IF(Tableau1[[#This Row],[Date]]=_xlfn.MINIFS(Tableau1[1er],Tableau1[N° BL],Tableau1[[#This Row],[N° BL]],Tableau1[1er],Tableau1[[#This Row],[Date]]),D9899,"")</f>
        <v>176</v>
      </c>
    </row>
    <row r="9901" spans="1:7" ht="14.25" customHeight="1" x14ac:dyDescent="0.25">
      <c r="A9901" s="1" t="s">
        <v>8543</v>
      </c>
      <c r="B9901" s="1" t="s">
        <v>8544</v>
      </c>
      <c r="C9901" s="7">
        <v>45376.505555555559</v>
      </c>
      <c r="D9901" s="10">
        <v>209</v>
      </c>
      <c r="E9901" s="1" t="s">
        <v>7</v>
      </c>
      <c r="F9901">
        <f>IF(LEFT(Tableau1[[#This Row],[Eléments modifié]],$J$1)=$I$1,Tableau1[[#This Row],[Date]],9^9)</f>
        <v>45376.505555555559</v>
      </c>
      <c r="G9901" s="9">
        <f>IF(Tableau1[[#This Row],[Date]]=_xlfn.MINIFS(Tableau1[1er],Tableau1[N° BL],Tableau1[[#This Row],[N° BL]],Tableau1[1er],Tableau1[[#This Row],[Date]]),D9900,"")</f>
        <v>209</v>
      </c>
    </row>
    <row r="9902" spans="1:7" ht="14.25" customHeight="1" x14ac:dyDescent="0.25">
      <c r="A9902" s="1" t="s">
        <v>8251</v>
      </c>
      <c r="B9902" s="1" t="s">
        <v>8252</v>
      </c>
      <c r="C9902" s="7">
        <v>45378.653194444443</v>
      </c>
      <c r="D9902" s="10">
        <v>176</v>
      </c>
      <c r="E9902" s="1" t="s">
        <v>111</v>
      </c>
      <c r="F9902">
        <f>IF(LEFT(Tableau1[[#This Row],[Eléments modifié]],$J$1)=$I$1,Tableau1[[#This Row],[Date]],9^9)</f>
        <v>387420489</v>
      </c>
      <c r="G9902" s="9" t="str">
        <f>IF(Tableau1[[#This Row],[Date]]=_xlfn.MINIFS(Tableau1[1er],Tableau1[N° BL],Tableau1[[#This Row],[N° BL]],Tableau1[1er],Tableau1[[#This Row],[Date]]),D9901,"")</f>
        <v/>
      </c>
    </row>
    <row r="9903" spans="1:7" ht="14.25" customHeight="1" x14ac:dyDescent="0.25">
      <c r="A9903" s="1" t="s">
        <v>8251</v>
      </c>
      <c r="B9903" s="1" t="s">
        <v>8252</v>
      </c>
      <c r="C9903" s="7">
        <v>45378.654282407406</v>
      </c>
      <c r="D9903" s="10">
        <v>209</v>
      </c>
      <c r="E9903" s="1" t="s">
        <v>41</v>
      </c>
      <c r="F9903">
        <f>IF(LEFT(Tableau1[[#This Row],[Eléments modifié]],$J$1)=$I$1,Tableau1[[#This Row],[Date]],9^9)</f>
        <v>387420489</v>
      </c>
      <c r="G9903" s="9" t="str">
        <f>IF(Tableau1[[#This Row],[Date]]=_xlfn.MINIFS(Tableau1[1er],Tableau1[N° BL],Tableau1[[#This Row],[N° BL]],Tableau1[1er],Tableau1[[#This Row],[Date]]),D9902,"")</f>
        <v/>
      </c>
    </row>
    <row r="9904" spans="1:7" ht="14.25" customHeight="1" x14ac:dyDescent="0.25">
      <c r="A9904" s="1" t="s">
        <v>8251</v>
      </c>
      <c r="B9904" s="1" t="s">
        <v>8252</v>
      </c>
      <c r="C9904" s="7">
        <v>45379.305185185185</v>
      </c>
      <c r="D9904" s="10">
        <v>176</v>
      </c>
      <c r="E9904" s="1" t="s">
        <v>111</v>
      </c>
      <c r="F9904">
        <f>IF(LEFT(Tableau1[[#This Row],[Eléments modifié]],$J$1)=$I$1,Tableau1[[#This Row],[Date]],9^9)</f>
        <v>387420489</v>
      </c>
      <c r="G9904" s="9" t="str">
        <f>IF(Tableau1[[#This Row],[Date]]=_xlfn.MINIFS(Tableau1[1er],Tableau1[N° BL],Tableau1[[#This Row],[N° BL]],Tableau1[1er],Tableau1[[#This Row],[Date]]),D9903,"")</f>
        <v/>
      </c>
    </row>
    <row r="9905" spans="1:7" ht="14.25" customHeight="1" x14ac:dyDescent="0.25">
      <c r="A9905" s="1" t="s">
        <v>8251</v>
      </c>
      <c r="B9905" s="1" t="s">
        <v>8252</v>
      </c>
      <c r="C9905" s="7">
        <v>45379.328148148146</v>
      </c>
      <c r="D9905" s="10">
        <v>176</v>
      </c>
      <c r="E9905" s="1" t="s">
        <v>7</v>
      </c>
      <c r="F9905">
        <f>IF(LEFT(Tableau1[[#This Row],[Eléments modifié]],$J$1)=$I$1,Tableau1[[#This Row],[Date]],9^9)</f>
        <v>45379.328148148146</v>
      </c>
      <c r="G9905" s="9">
        <f>IF(Tableau1[[#This Row],[Date]]=_xlfn.MINIFS(Tableau1[1er],Tableau1[N° BL],Tableau1[[#This Row],[N° BL]],Tableau1[1er],Tableau1[[#This Row],[Date]]),D9904,"")</f>
        <v>176</v>
      </c>
    </row>
    <row r="9906" spans="1:7" ht="14.25" customHeight="1" x14ac:dyDescent="0.25">
      <c r="A9906" s="1" t="s">
        <v>8549</v>
      </c>
      <c r="B9906" s="1" t="s">
        <v>8550</v>
      </c>
      <c r="C9906" s="7">
        <v>45376.460486111115</v>
      </c>
      <c r="D9906" s="10">
        <v>188</v>
      </c>
      <c r="E9906" s="1" t="s">
        <v>3459</v>
      </c>
      <c r="F9906">
        <f>IF(LEFT(Tableau1[[#This Row],[Eléments modifié]],$J$1)=$I$1,Tableau1[[#This Row],[Date]],9^9)</f>
        <v>387420489</v>
      </c>
      <c r="G9906" s="9" t="str">
        <f>IF(Tableau1[[#This Row],[Date]]=_xlfn.MINIFS(Tableau1[1er],Tableau1[N° BL],Tableau1[[#This Row],[N° BL]],Tableau1[1er],Tableau1[[#This Row],[Date]]),D9905,"")</f>
        <v/>
      </c>
    </row>
    <row r="9907" spans="1:7" ht="14.25" customHeight="1" x14ac:dyDescent="0.25">
      <c r="A9907" s="1" t="s">
        <v>8549</v>
      </c>
      <c r="B9907" s="1" t="s">
        <v>8550</v>
      </c>
      <c r="C9907" s="7">
        <v>45376.492488425924</v>
      </c>
      <c r="D9907" s="10">
        <v>211</v>
      </c>
      <c r="E9907" s="1" t="s">
        <v>7</v>
      </c>
      <c r="F9907">
        <f>IF(LEFT(Tableau1[[#This Row],[Eléments modifié]],$J$1)=$I$1,Tableau1[[#This Row],[Date]],9^9)</f>
        <v>45376.492488425924</v>
      </c>
      <c r="G9907" s="9">
        <f>IF(Tableau1[[#This Row],[Date]]=_xlfn.MINIFS(Tableau1[1er],Tableau1[N° BL],Tableau1[[#This Row],[N° BL]],Tableau1[1er],Tableau1[[#This Row],[Date]]),D9906,"")</f>
        <v>188</v>
      </c>
    </row>
    <row r="9908" spans="1:7" ht="14.25" customHeight="1" x14ac:dyDescent="0.25">
      <c r="A9908" s="1" t="s">
        <v>8463</v>
      </c>
      <c r="B9908" s="1" t="s">
        <v>8464</v>
      </c>
      <c r="C9908" s="7">
        <v>45376.444004629629</v>
      </c>
      <c r="D9908" s="10">
        <v>188</v>
      </c>
      <c r="E9908" s="1" t="s">
        <v>2447</v>
      </c>
      <c r="F9908">
        <f>IF(LEFT(Tableau1[[#This Row],[Eléments modifié]],$J$1)=$I$1,Tableau1[[#This Row],[Date]],9^9)</f>
        <v>387420489</v>
      </c>
      <c r="G9908" s="9" t="str">
        <f>IF(Tableau1[[#This Row],[Date]]=_xlfn.MINIFS(Tableau1[1er],Tableau1[N° BL],Tableau1[[#This Row],[N° BL]],Tableau1[1er],Tableau1[[#This Row],[Date]]),D9907,"")</f>
        <v/>
      </c>
    </row>
    <row r="9909" spans="1:7" ht="14.25" customHeight="1" x14ac:dyDescent="0.25">
      <c r="A9909" s="1" t="s">
        <v>8463</v>
      </c>
      <c r="B9909" s="1" t="s">
        <v>8464</v>
      </c>
      <c r="C9909" s="7">
        <v>45376.47210648148</v>
      </c>
      <c r="D9909" s="10">
        <v>212</v>
      </c>
      <c r="E9909" s="1" t="s">
        <v>7</v>
      </c>
      <c r="F9909">
        <f>IF(LEFT(Tableau1[[#This Row],[Eléments modifié]],$J$1)=$I$1,Tableau1[[#This Row],[Date]],9^9)</f>
        <v>45376.47210648148</v>
      </c>
      <c r="G9909" s="9">
        <f>IF(Tableau1[[#This Row],[Date]]=_xlfn.MINIFS(Tableau1[1er],Tableau1[N° BL],Tableau1[[#This Row],[N° BL]],Tableau1[1er],Tableau1[[#This Row],[Date]]),D9908,"")</f>
        <v>188</v>
      </c>
    </row>
    <row r="9910" spans="1:7" ht="14.25" customHeight="1" x14ac:dyDescent="0.25">
      <c r="A9910" s="1" t="s">
        <v>8463</v>
      </c>
      <c r="B9910" s="1" t="s">
        <v>8464</v>
      </c>
      <c r="C9910" s="7">
        <v>45377.400358796294</v>
      </c>
      <c r="D9910" s="10">
        <v>188</v>
      </c>
      <c r="E9910" s="1" t="s">
        <v>98</v>
      </c>
      <c r="F9910">
        <f>IF(LEFT(Tableau1[[#This Row],[Eléments modifié]],$J$1)=$I$1,Tableau1[[#This Row],[Date]],9^9)</f>
        <v>387420489</v>
      </c>
      <c r="G9910" s="9" t="str">
        <f>IF(Tableau1[[#This Row],[Date]]=_xlfn.MINIFS(Tableau1[1er],Tableau1[N° BL],Tableau1[[#This Row],[N° BL]],Tableau1[1er],Tableau1[[#This Row],[Date]]),D9909,"")</f>
        <v/>
      </c>
    </row>
    <row r="9911" spans="1:7" ht="14.25" customHeight="1" x14ac:dyDescent="0.25">
      <c r="A9911" s="1" t="s">
        <v>8463</v>
      </c>
      <c r="B9911" s="1" t="s">
        <v>8464</v>
      </c>
      <c r="C9911" s="7">
        <v>45377.408877314818</v>
      </c>
      <c r="D9911" s="10">
        <v>188</v>
      </c>
      <c r="E9911" s="1" t="s">
        <v>32</v>
      </c>
      <c r="F9911">
        <f>IF(LEFT(Tableau1[[#This Row],[Eléments modifié]],$J$1)=$I$1,Tableau1[[#This Row],[Date]],9^9)</f>
        <v>387420489</v>
      </c>
      <c r="G9911" s="9" t="str">
        <f>IF(Tableau1[[#This Row],[Date]]=_xlfn.MINIFS(Tableau1[1er],Tableau1[N° BL],Tableau1[[#This Row],[N° BL]],Tableau1[1er],Tableau1[[#This Row],[Date]]),D9910,"")</f>
        <v/>
      </c>
    </row>
    <row r="9912" spans="1:7" ht="14.25" customHeight="1" x14ac:dyDescent="0.25">
      <c r="A9912" s="1" t="s">
        <v>8463</v>
      </c>
      <c r="B9912" s="1" t="s">
        <v>8464</v>
      </c>
      <c r="C9912" s="7">
        <v>45377.409016203703</v>
      </c>
      <c r="D9912" s="10">
        <v>188</v>
      </c>
      <c r="E9912" s="1" t="s">
        <v>7</v>
      </c>
      <c r="F9912">
        <f>IF(LEFT(Tableau1[[#This Row],[Eléments modifié]],$J$1)=$I$1,Tableau1[[#This Row],[Date]],9^9)</f>
        <v>45377.409016203703</v>
      </c>
      <c r="G9912" s="9">
        <f>IF(Tableau1[[#This Row],[Date]]=_xlfn.MINIFS(Tableau1[1er],Tableau1[N° BL],Tableau1[[#This Row],[N° BL]],Tableau1[1er],Tableau1[[#This Row],[Date]]),D9911,"")</f>
        <v>188</v>
      </c>
    </row>
    <row r="9913" spans="1:7" ht="14.25" customHeight="1" x14ac:dyDescent="0.25">
      <c r="A9913" s="1" t="s">
        <v>8509</v>
      </c>
      <c r="B9913" s="1" t="s">
        <v>8510</v>
      </c>
      <c r="C9913" s="7">
        <v>45376.583321759259</v>
      </c>
      <c r="D9913" s="10">
        <v>189</v>
      </c>
      <c r="E9913" s="1" t="s">
        <v>4825</v>
      </c>
      <c r="F9913">
        <f>IF(LEFT(Tableau1[[#This Row],[Eléments modifié]],$J$1)=$I$1,Tableau1[[#This Row],[Date]],9^9)</f>
        <v>387420489</v>
      </c>
      <c r="G9913" s="9" t="str">
        <f>IF(Tableau1[[#This Row],[Date]]=_xlfn.MINIFS(Tableau1[1er],Tableau1[N° BL],Tableau1[[#This Row],[N° BL]],Tableau1[1er],Tableau1[[#This Row],[Date]]),D9912,"")</f>
        <v/>
      </c>
    </row>
    <row r="9914" spans="1:7" ht="14.25" customHeight="1" x14ac:dyDescent="0.25">
      <c r="A9914" s="1" t="s">
        <v>8509</v>
      </c>
      <c r="B9914" s="1" t="s">
        <v>8510</v>
      </c>
      <c r="C9914" s="7">
        <v>45376.593414351853</v>
      </c>
      <c r="D9914" s="10">
        <v>204</v>
      </c>
      <c r="E9914" s="1" t="s">
        <v>7</v>
      </c>
      <c r="F9914">
        <f>IF(LEFT(Tableau1[[#This Row],[Eléments modifié]],$J$1)=$I$1,Tableau1[[#This Row],[Date]],9^9)</f>
        <v>45376.593414351853</v>
      </c>
      <c r="G9914" s="9">
        <f>IF(Tableau1[[#This Row],[Date]]=_xlfn.MINIFS(Tableau1[1er],Tableau1[N° BL],Tableau1[[#This Row],[N° BL]],Tableau1[1er],Tableau1[[#This Row],[Date]]),D9913,"")</f>
        <v>189</v>
      </c>
    </row>
    <row r="9915" spans="1:7" ht="14.25" customHeight="1" x14ac:dyDescent="0.25">
      <c r="A9915" s="1" t="s">
        <v>8257</v>
      </c>
      <c r="B9915" s="1" t="s">
        <v>8258</v>
      </c>
      <c r="C9915" s="7">
        <v>45378.664131944446</v>
      </c>
      <c r="D9915" s="10">
        <v>204</v>
      </c>
      <c r="E9915" s="1" t="s">
        <v>371</v>
      </c>
      <c r="F9915">
        <f>IF(LEFT(Tableau1[[#This Row],[Eléments modifié]],$J$1)=$I$1,Tableau1[[#This Row],[Date]],9^9)</f>
        <v>387420489</v>
      </c>
      <c r="G9915" s="9" t="str">
        <f>IF(Tableau1[[#This Row],[Date]]=_xlfn.MINIFS(Tableau1[1er],Tableau1[N° BL],Tableau1[[#This Row],[N° BL]],Tableau1[1er],Tableau1[[#This Row],[Date]]),D9914,"")</f>
        <v/>
      </c>
    </row>
    <row r="9916" spans="1:7" ht="14.25" customHeight="1" x14ac:dyDescent="0.25">
      <c r="A9916" s="1" t="s">
        <v>8257</v>
      </c>
      <c r="B9916" s="1" t="s">
        <v>8258</v>
      </c>
      <c r="C9916" s="7">
        <v>45378.678090277775</v>
      </c>
      <c r="D9916" s="10">
        <v>209</v>
      </c>
      <c r="E9916" s="1" t="s">
        <v>7</v>
      </c>
      <c r="F9916">
        <f>IF(LEFT(Tableau1[[#This Row],[Eléments modifié]],$J$1)=$I$1,Tableau1[[#This Row],[Date]],9^9)</f>
        <v>45378.678090277775</v>
      </c>
      <c r="G9916" s="9">
        <f>IF(Tableau1[[#This Row],[Date]]=_xlfn.MINIFS(Tableau1[1er],Tableau1[N° BL],Tableau1[[#This Row],[N° BL]],Tableau1[1er],Tableau1[[#This Row],[Date]]),D9915,"")</f>
        <v>204</v>
      </c>
    </row>
    <row r="9917" spans="1:7" ht="14.25" customHeight="1" x14ac:dyDescent="0.25">
      <c r="A9917" s="1" t="s">
        <v>8557</v>
      </c>
      <c r="B9917" s="1" t="s">
        <v>8558</v>
      </c>
      <c r="C9917" s="7">
        <v>45376.458599537036</v>
      </c>
      <c r="D9917" s="10">
        <v>188</v>
      </c>
      <c r="E9917" s="1" t="s">
        <v>111</v>
      </c>
      <c r="F9917">
        <f>IF(LEFT(Tableau1[[#This Row],[Eléments modifié]],$J$1)=$I$1,Tableau1[[#This Row],[Date]],9^9)</f>
        <v>387420489</v>
      </c>
      <c r="G9917" s="9" t="str">
        <f>IF(Tableau1[[#This Row],[Date]]=_xlfn.MINIFS(Tableau1[1er],Tableau1[N° BL],Tableau1[[#This Row],[N° BL]],Tableau1[1er],Tableau1[[#This Row],[Date]]),D9916,"")</f>
        <v/>
      </c>
    </row>
    <row r="9918" spans="1:7" ht="14.25" customHeight="1" x14ac:dyDescent="0.25">
      <c r="A9918" s="1" t="s">
        <v>8557</v>
      </c>
      <c r="B9918" s="1" t="s">
        <v>8558</v>
      </c>
      <c r="C9918" s="7">
        <v>45376.473865740743</v>
      </c>
      <c r="D9918" s="10">
        <v>176</v>
      </c>
      <c r="E9918" s="1" t="s">
        <v>7</v>
      </c>
      <c r="F9918">
        <f>IF(LEFT(Tableau1[[#This Row],[Eléments modifié]],$J$1)=$I$1,Tableau1[[#This Row],[Date]],9^9)</f>
        <v>45376.473865740743</v>
      </c>
      <c r="G9918" s="9">
        <f>IF(Tableau1[[#This Row],[Date]]=_xlfn.MINIFS(Tableau1[1er],Tableau1[N° BL],Tableau1[[#This Row],[N° BL]],Tableau1[1er],Tableau1[[#This Row],[Date]]),D9917,"")</f>
        <v>188</v>
      </c>
    </row>
    <row r="9919" spans="1:7" ht="14.25" customHeight="1" x14ac:dyDescent="0.25">
      <c r="A9919" s="1" t="s">
        <v>8423</v>
      </c>
      <c r="B9919" s="1" t="s">
        <v>8424</v>
      </c>
      <c r="C9919" s="7">
        <v>45377.460659722223</v>
      </c>
      <c r="D9919" s="10">
        <v>188</v>
      </c>
      <c r="E9919" s="1" t="s">
        <v>14</v>
      </c>
      <c r="F9919">
        <f>IF(LEFT(Tableau1[[#This Row],[Eléments modifié]],$J$1)=$I$1,Tableau1[[#This Row],[Date]],9^9)</f>
        <v>387420489</v>
      </c>
      <c r="G9919" s="9" t="str">
        <f>IF(Tableau1[[#This Row],[Date]]=_xlfn.MINIFS(Tableau1[1er],Tableau1[N° BL],Tableau1[[#This Row],[N° BL]],Tableau1[1er],Tableau1[[#This Row],[Date]]),D9918,"")</f>
        <v/>
      </c>
    </row>
    <row r="9920" spans="1:7" ht="14.25" customHeight="1" x14ac:dyDescent="0.25">
      <c r="A9920" s="1" t="s">
        <v>8423</v>
      </c>
      <c r="B9920" s="1" t="s">
        <v>8424</v>
      </c>
      <c r="C9920" s="7">
        <v>45377.490127314813</v>
      </c>
      <c r="D9920" s="10">
        <v>189</v>
      </c>
      <c r="E9920" s="1" t="s">
        <v>7</v>
      </c>
      <c r="F9920">
        <f>IF(LEFT(Tableau1[[#This Row],[Eléments modifié]],$J$1)=$I$1,Tableau1[[#This Row],[Date]],9^9)</f>
        <v>45377.490127314813</v>
      </c>
      <c r="G9920" s="9">
        <f>IF(Tableau1[[#This Row],[Date]]=_xlfn.MINIFS(Tableau1[1er],Tableau1[N° BL],Tableau1[[#This Row],[N° BL]],Tableau1[1er],Tableau1[[#This Row],[Date]]),D9919,"")</f>
        <v>188</v>
      </c>
    </row>
    <row r="9921" spans="1:7" ht="14.25" customHeight="1" x14ac:dyDescent="0.25">
      <c r="A9921" s="1" t="s">
        <v>8447</v>
      </c>
      <c r="B9921" s="1" t="s">
        <v>8448</v>
      </c>
      <c r="C9921" s="7">
        <v>45376.472129629627</v>
      </c>
      <c r="D9921" s="10">
        <v>176</v>
      </c>
      <c r="E9921" s="1" t="s">
        <v>2447</v>
      </c>
      <c r="F9921">
        <f>IF(LEFT(Tableau1[[#This Row],[Eléments modifié]],$J$1)=$I$1,Tableau1[[#This Row],[Date]],9^9)</f>
        <v>387420489</v>
      </c>
      <c r="G9921" s="9" t="str">
        <f>IF(Tableau1[[#This Row],[Date]]=_xlfn.MINIFS(Tableau1[1er],Tableau1[N° BL],Tableau1[[#This Row],[N° BL]],Tableau1[1er],Tableau1[[#This Row],[Date]]),D9920,"")</f>
        <v/>
      </c>
    </row>
    <row r="9922" spans="1:7" ht="14.25" customHeight="1" x14ac:dyDescent="0.25">
      <c r="A9922" s="1" t="s">
        <v>8447</v>
      </c>
      <c r="B9922" s="1" t="s">
        <v>8448</v>
      </c>
      <c r="C9922" s="7">
        <v>45376.478900462964</v>
      </c>
      <c r="D9922" s="10">
        <v>212</v>
      </c>
      <c r="E9922" s="1" t="s">
        <v>7</v>
      </c>
      <c r="F9922">
        <f>IF(LEFT(Tableau1[[#This Row],[Eléments modifié]],$J$1)=$I$1,Tableau1[[#This Row],[Date]],9^9)</f>
        <v>45376.478900462964</v>
      </c>
      <c r="G9922" s="9">
        <f>IF(Tableau1[[#This Row],[Date]]=_xlfn.MINIFS(Tableau1[1er],Tableau1[N° BL],Tableau1[[#This Row],[N° BL]],Tableau1[1er],Tableau1[[#This Row],[Date]]),D9921,"")</f>
        <v>176</v>
      </c>
    </row>
    <row r="9923" spans="1:7" ht="14.25" customHeight="1" x14ac:dyDescent="0.25">
      <c r="A9923" s="1" t="s">
        <v>8447</v>
      </c>
      <c r="B9923" s="1" t="s">
        <v>8448</v>
      </c>
      <c r="C9923" s="7">
        <v>45376.535462962966</v>
      </c>
      <c r="D9923" s="10">
        <v>188</v>
      </c>
      <c r="E9923" s="1" t="s">
        <v>98</v>
      </c>
      <c r="F9923">
        <f>IF(LEFT(Tableau1[[#This Row],[Eléments modifié]],$J$1)=$I$1,Tableau1[[#This Row],[Date]],9^9)</f>
        <v>387420489</v>
      </c>
      <c r="G9923" s="9" t="str">
        <f>IF(Tableau1[[#This Row],[Date]]=_xlfn.MINIFS(Tableau1[1er],Tableau1[N° BL],Tableau1[[#This Row],[N° BL]],Tableau1[1er],Tableau1[[#This Row],[Date]]),D9922,"")</f>
        <v/>
      </c>
    </row>
    <row r="9924" spans="1:7" ht="14.25" customHeight="1" x14ac:dyDescent="0.25">
      <c r="A9924" s="1" t="s">
        <v>8447</v>
      </c>
      <c r="B9924" s="1" t="s">
        <v>8448</v>
      </c>
      <c r="C9924" s="7">
        <v>45376.535613425927</v>
      </c>
      <c r="D9924" s="10">
        <v>209</v>
      </c>
      <c r="E9924" s="1" t="s">
        <v>32</v>
      </c>
      <c r="F9924">
        <f>IF(LEFT(Tableau1[[#This Row],[Eléments modifié]],$J$1)=$I$1,Tableau1[[#This Row],[Date]],9^9)</f>
        <v>387420489</v>
      </c>
      <c r="G9924" s="9" t="str">
        <f>IF(Tableau1[[#This Row],[Date]]=_xlfn.MINIFS(Tableau1[1er],Tableau1[N° BL],Tableau1[[#This Row],[N° BL]],Tableau1[1er],Tableau1[[#This Row],[Date]]),D9923,"")</f>
        <v/>
      </c>
    </row>
    <row r="9925" spans="1:7" ht="14.25" customHeight="1" x14ac:dyDescent="0.25">
      <c r="A9925" s="1" t="s">
        <v>8447</v>
      </c>
      <c r="B9925" s="1" t="s">
        <v>8448</v>
      </c>
      <c r="C9925" s="7">
        <v>45376.536030092589</v>
      </c>
      <c r="D9925" s="10">
        <v>188</v>
      </c>
      <c r="E9925" s="1" t="s">
        <v>7</v>
      </c>
      <c r="F9925">
        <f>IF(LEFT(Tableau1[[#This Row],[Eléments modifié]],$J$1)=$I$1,Tableau1[[#This Row],[Date]],9^9)</f>
        <v>45376.536030092589</v>
      </c>
      <c r="G9925" s="9">
        <f>IF(Tableau1[[#This Row],[Date]]=_xlfn.MINIFS(Tableau1[1er],Tableau1[N° BL],Tableau1[[#This Row],[N° BL]],Tableau1[1er],Tableau1[[#This Row],[Date]]),D9924,"")</f>
        <v>209</v>
      </c>
    </row>
    <row r="9926" spans="1:7" ht="14.25" customHeight="1" x14ac:dyDescent="0.25">
      <c r="A9926" s="1" t="s">
        <v>8447</v>
      </c>
      <c r="B9926" s="1" t="s">
        <v>8448</v>
      </c>
      <c r="C9926" s="7">
        <v>45377.440706018519</v>
      </c>
      <c r="D9926" s="10">
        <v>188</v>
      </c>
      <c r="E9926" s="1" t="s">
        <v>98</v>
      </c>
      <c r="F9926">
        <f>IF(LEFT(Tableau1[[#This Row],[Eléments modifié]],$J$1)=$I$1,Tableau1[[#This Row],[Date]],9^9)</f>
        <v>387420489</v>
      </c>
      <c r="G9926" s="9" t="str">
        <f>IF(Tableau1[[#This Row],[Date]]=_xlfn.MINIFS(Tableau1[1er],Tableau1[N° BL],Tableau1[[#This Row],[N° BL]],Tableau1[1er],Tableau1[[#This Row],[Date]]),D9925,"")</f>
        <v/>
      </c>
    </row>
    <row r="9927" spans="1:7" ht="14.25" customHeight="1" x14ac:dyDescent="0.25">
      <c r="A9927" s="1" t="s">
        <v>8447</v>
      </c>
      <c r="B9927" s="1" t="s">
        <v>8448</v>
      </c>
      <c r="C9927" s="7">
        <v>45377.441805555558</v>
      </c>
      <c r="D9927" s="10">
        <v>188</v>
      </c>
      <c r="E9927" s="1" t="s">
        <v>32</v>
      </c>
      <c r="F9927">
        <f>IF(LEFT(Tableau1[[#This Row],[Eléments modifié]],$J$1)=$I$1,Tableau1[[#This Row],[Date]],9^9)</f>
        <v>387420489</v>
      </c>
      <c r="G9927" s="9" t="str">
        <f>IF(Tableau1[[#This Row],[Date]]=_xlfn.MINIFS(Tableau1[1er],Tableau1[N° BL],Tableau1[[#This Row],[N° BL]],Tableau1[1er],Tableau1[[#This Row],[Date]]),D9926,"")</f>
        <v/>
      </c>
    </row>
    <row r="9928" spans="1:7" ht="14.25" customHeight="1" x14ac:dyDescent="0.25">
      <c r="A9928" s="1" t="s">
        <v>8447</v>
      </c>
      <c r="B9928" s="1" t="s">
        <v>8448</v>
      </c>
      <c r="C9928" s="7">
        <v>45377.442141203705</v>
      </c>
      <c r="D9928" s="10">
        <v>188</v>
      </c>
      <c r="E9928" s="1" t="s">
        <v>7</v>
      </c>
      <c r="F9928">
        <f>IF(LEFT(Tableau1[[#This Row],[Eléments modifié]],$J$1)=$I$1,Tableau1[[#This Row],[Date]],9^9)</f>
        <v>45377.442141203705</v>
      </c>
      <c r="G9928" s="9">
        <f>IF(Tableau1[[#This Row],[Date]]=_xlfn.MINIFS(Tableau1[1er],Tableau1[N° BL],Tableau1[[#This Row],[N° BL]],Tableau1[1er],Tableau1[[#This Row],[Date]]),D9927,"")</f>
        <v>188</v>
      </c>
    </row>
    <row r="9929" spans="1:7" ht="14.25" customHeight="1" x14ac:dyDescent="0.25">
      <c r="A9929" s="1" t="s">
        <v>8555</v>
      </c>
      <c r="B9929" s="1" t="s">
        <v>8556</v>
      </c>
      <c r="C9929" s="7">
        <v>45376.470972222225</v>
      </c>
      <c r="D9929" s="10">
        <v>212</v>
      </c>
      <c r="E9929" s="1" t="s">
        <v>4825</v>
      </c>
      <c r="F9929">
        <f>IF(LEFT(Tableau1[[#This Row],[Eléments modifié]],$J$1)=$I$1,Tableau1[[#This Row],[Date]],9^9)</f>
        <v>387420489</v>
      </c>
      <c r="G9929" s="9" t="str">
        <f>IF(Tableau1[[#This Row],[Date]]=_xlfn.MINIFS(Tableau1[1er],Tableau1[N° BL],Tableau1[[#This Row],[N° BL]],Tableau1[1er],Tableau1[[#This Row],[Date]]),D9928,"")</f>
        <v/>
      </c>
    </row>
    <row r="9930" spans="1:7" ht="14.25" customHeight="1" x14ac:dyDescent="0.25">
      <c r="A9930" s="1" t="s">
        <v>8555</v>
      </c>
      <c r="B9930" s="1" t="s">
        <v>8556</v>
      </c>
      <c r="C9930" s="7">
        <v>45376.475682870368</v>
      </c>
      <c r="D9930" s="10">
        <v>204</v>
      </c>
      <c r="E9930" s="1" t="s">
        <v>7</v>
      </c>
      <c r="F9930">
        <f>IF(LEFT(Tableau1[[#This Row],[Eléments modifié]],$J$1)=$I$1,Tableau1[[#This Row],[Date]],9^9)</f>
        <v>45376.475682870368</v>
      </c>
      <c r="G9930" s="9">
        <f>IF(Tableau1[[#This Row],[Date]]=_xlfn.MINIFS(Tableau1[1er],Tableau1[N° BL],Tableau1[[#This Row],[N° BL]],Tableau1[1er],Tableau1[[#This Row],[Date]]),D9929,"")</f>
        <v>212</v>
      </c>
    </row>
    <row r="9931" spans="1:7" ht="14.25" customHeight="1" x14ac:dyDescent="0.25">
      <c r="A9931" s="1" t="s">
        <v>8545</v>
      </c>
      <c r="B9931" s="1" t="s">
        <v>8546</v>
      </c>
      <c r="C9931" s="7">
        <v>45376.47892361111</v>
      </c>
      <c r="D9931" s="10">
        <v>176</v>
      </c>
      <c r="E9931" s="1" t="s">
        <v>2447</v>
      </c>
      <c r="F9931">
        <f>IF(LEFT(Tableau1[[#This Row],[Eléments modifié]],$J$1)=$I$1,Tableau1[[#This Row],[Date]],9^9)</f>
        <v>387420489</v>
      </c>
      <c r="G9931" s="9" t="str">
        <f>IF(Tableau1[[#This Row],[Date]]=_xlfn.MINIFS(Tableau1[1er],Tableau1[N° BL],Tableau1[[#This Row],[N° BL]],Tableau1[1er],Tableau1[[#This Row],[Date]]),D9930,"")</f>
        <v/>
      </c>
    </row>
    <row r="9932" spans="1:7" ht="14.25" customHeight="1" x14ac:dyDescent="0.25">
      <c r="A9932" s="1" t="s">
        <v>8545</v>
      </c>
      <c r="B9932" s="1" t="s">
        <v>8546</v>
      </c>
      <c r="C9932" s="7">
        <v>45376.497118055559</v>
      </c>
      <c r="D9932" s="10">
        <v>212</v>
      </c>
      <c r="E9932" s="1" t="s">
        <v>7</v>
      </c>
      <c r="F9932">
        <f>IF(LEFT(Tableau1[[#This Row],[Eléments modifié]],$J$1)=$I$1,Tableau1[[#This Row],[Date]],9^9)</f>
        <v>45376.497118055559</v>
      </c>
      <c r="G9932" s="9">
        <f>IF(Tableau1[[#This Row],[Date]]=_xlfn.MINIFS(Tableau1[1er],Tableau1[N° BL],Tableau1[[#This Row],[N° BL]],Tableau1[1er],Tableau1[[#This Row],[Date]]),D9931,"")</f>
        <v>176</v>
      </c>
    </row>
    <row r="9933" spans="1:7" ht="14.25" customHeight="1" x14ac:dyDescent="0.25">
      <c r="A9933" s="1" t="s">
        <v>8553</v>
      </c>
      <c r="B9933" s="1" t="s">
        <v>8554</v>
      </c>
      <c r="C9933" s="7">
        <v>45376.473912037036</v>
      </c>
      <c r="D9933" s="10">
        <v>204</v>
      </c>
      <c r="E9933" s="1" t="s">
        <v>111</v>
      </c>
      <c r="F9933">
        <f>IF(LEFT(Tableau1[[#This Row],[Eléments modifié]],$J$1)=$I$1,Tableau1[[#This Row],[Date]],9^9)</f>
        <v>387420489</v>
      </c>
      <c r="G9933" s="9" t="str">
        <f>IF(Tableau1[[#This Row],[Date]]=_xlfn.MINIFS(Tableau1[1er],Tableau1[N° BL],Tableau1[[#This Row],[N° BL]],Tableau1[1er],Tableau1[[#This Row],[Date]]),D9932,"")</f>
        <v/>
      </c>
    </row>
    <row r="9934" spans="1:7" ht="14.25" customHeight="1" x14ac:dyDescent="0.25">
      <c r="A9934" s="1" t="s">
        <v>8553</v>
      </c>
      <c r="B9934" s="1" t="s">
        <v>8554</v>
      </c>
      <c r="C9934" s="7">
        <v>45376.475717592592</v>
      </c>
      <c r="D9934" s="10">
        <v>176</v>
      </c>
      <c r="E9934" s="1" t="s">
        <v>7</v>
      </c>
      <c r="F9934">
        <f>IF(LEFT(Tableau1[[#This Row],[Eléments modifié]],$J$1)=$I$1,Tableau1[[#This Row],[Date]],9^9)</f>
        <v>45376.475717592592</v>
      </c>
      <c r="G9934" s="9">
        <f>IF(Tableau1[[#This Row],[Date]]=_xlfn.MINIFS(Tableau1[1er],Tableau1[N° BL],Tableau1[[#This Row],[N° BL]],Tableau1[1er],Tableau1[[#This Row],[Date]]),D9933,"")</f>
        <v>204</v>
      </c>
    </row>
    <row r="9935" spans="1:7" ht="14.25" customHeight="1" x14ac:dyDescent="0.25">
      <c r="A9935" s="1" t="s">
        <v>8551</v>
      </c>
      <c r="B9935" s="1" t="s">
        <v>8552</v>
      </c>
      <c r="C9935" s="7">
        <v>45376.475706018522</v>
      </c>
      <c r="D9935" s="10">
        <v>176</v>
      </c>
      <c r="E9935" s="1" t="s">
        <v>4825</v>
      </c>
      <c r="F9935">
        <f>IF(LEFT(Tableau1[[#This Row],[Eléments modifié]],$J$1)=$I$1,Tableau1[[#This Row],[Date]],9^9)</f>
        <v>387420489</v>
      </c>
      <c r="G9935" s="9" t="str">
        <f>IF(Tableau1[[#This Row],[Date]]=_xlfn.MINIFS(Tableau1[1er],Tableau1[N° BL],Tableau1[[#This Row],[N° BL]],Tableau1[1er],Tableau1[[#This Row],[Date]]),D9934,"")</f>
        <v/>
      </c>
    </row>
    <row r="9936" spans="1:7" ht="14.25" customHeight="1" x14ac:dyDescent="0.25">
      <c r="A9936" s="1" t="s">
        <v>8551</v>
      </c>
      <c r="B9936" s="1" t="s">
        <v>8552</v>
      </c>
      <c r="C9936" s="7">
        <v>45376.486828703702</v>
      </c>
      <c r="D9936" s="10">
        <v>204</v>
      </c>
      <c r="E9936" s="1" t="s">
        <v>7</v>
      </c>
      <c r="F9936">
        <f>IF(LEFT(Tableau1[[#This Row],[Eléments modifié]],$J$1)=$I$1,Tableau1[[#This Row],[Date]],9^9)</f>
        <v>45376.486828703702</v>
      </c>
      <c r="G9936" s="9">
        <f>IF(Tableau1[[#This Row],[Date]]=_xlfn.MINIFS(Tableau1[1er],Tableau1[N° BL],Tableau1[[#This Row],[N° BL]],Tableau1[1er],Tableau1[[#This Row],[Date]]),D9935,"")</f>
        <v>176</v>
      </c>
    </row>
    <row r="9937" spans="1:7" ht="14.25" customHeight="1" x14ac:dyDescent="0.25">
      <c r="A9937" s="1" t="s">
        <v>8547</v>
      </c>
      <c r="B9937" s="1" t="s">
        <v>8548</v>
      </c>
      <c r="C9937" s="7">
        <v>45376.475740740738</v>
      </c>
      <c r="D9937" s="10">
        <v>188</v>
      </c>
      <c r="E9937" s="1" t="s">
        <v>111</v>
      </c>
      <c r="F9937">
        <f>IF(LEFT(Tableau1[[#This Row],[Eléments modifié]],$J$1)=$I$1,Tableau1[[#This Row],[Date]],9^9)</f>
        <v>387420489</v>
      </c>
      <c r="G9937" s="9" t="str">
        <f>IF(Tableau1[[#This Row],[Date]]=_xlfn.MINIFS(Tableau1[1er],Tableau1[N° BL],Tableau1[[#This Row],[N° BL]],Tableau1[1er],Tableau1[[#This Row],[Date]]),D9936,"")</f>
        <v/>
      </c>
    </row>
    <row r="9938" spans="1:7" ht="14.25" customHeight="1" x14ac:dyDescent="0.25">
      <c r="A9938" s="1" t="s">
        <v>8547</v>
      </c>
      <c r="B9938" s="1" t="s">
        <v>8548</v>
      </c>
      <c r="C9938" s="7">
        <v>45376.479664351849</v>
      </c>
      <c r="D9938" s="10">
        <v>176</v>
      </c>
      <c r="E9938" s="1" t="s">
        <v>20</v>
      </c>
      <c r="F9938">
        <f>IF(LEFT(Tableau1[[#This Row],[Eléments modifié]],$J$1)=$I$1,Tableau1[[#This Row],[Date]],9^9)</f>
        <v>387420489</v>
      </c>
      <c r="G9938" s="9" t="str">
        <f>IF(Tableau1[[#This Row],[Date]]=_xlfn.MINIFS(Tableau1[1er],Tableau1[N° BL],Tableau1[[#This Row],[N° BL]],Tableau1[1er],Tableau1[[#This Row],[Date]]),D9937,"")</f>
        <v/>
      </c>
    </row>
    <row r="9939" spans="1:7" ht="14.25" customHeight="1" x14ac:dyDescent="0.25">
      <c r="A9939" s="1" t="s">
        <v>8547</v>
      </c>
      <c r="B9939" s="1" t="s">
        <v>8548</v>
      </c>
      <c r="C9939" s="7">
        <v>45376.479722222219</v>
      </c>
      <c r="D9939" s="10">
        <v>204</v>
      </c>
      <c r="E9939" s="1" t="s">
        <v>111</v>
      </c>
      <c r="F9939">
        <f>IF(LEFT(Tableau1[[#This Row],[Eléments modifié]],$J$1)=$I$1,Tableau1[[#This Row],[Date]],9^9)</f>
        <v>387420489</v>
      </c>
      <c r="G9939" s="9" t="str">
        <f>IF(Tableau1[[#This Row],[Date]]=_xlfn.MINIFS(Tableau1[1er],Tableau1[N° BL],Tableau1[[#This Row],[N° BL]],Tableau1[1er],Tableau1[[#This Row],[Date]]),D9938,"")</f>
        <v/>
      </c>
    </row>
    <row r="9940" spans="1:7" ht="14.25" customHeight="1" x14ac:dyDescent="0.25">
      <c r="A9940" s="1" t="s">
        <v>8547</v>
      </c>
      <c r="B9940" s="1" t="s">
        <v>8548</v>
      </c>
      <c r="C9940" s="7">
        <v>45376.495578703703</v>
      </c>
      <c r="D9940" s="10">
        <v>176</v>
      </c>
      <c r="E9940" s="1" t="s">
        <v>7</v>
      </c>
      <c r="F9940">
        <f>IF(LEFT(Tableau1[[#This Row],[Eléments modifié]],$J$1)=$I$1,Tableau1[[#This Row],[Date]],9^9)</f>
        <v>45376.495578703703</v>
      </c>
      <c r="G9940" s="9">
        <f>IF(Tableau1[[#This Row],[Date]]=_xlfn.MINIFS(Tableau1[1er],Tableau1[N° BL],Tableau1[[#This Row],[N° BL]],Tableau1[1er],Tableau1[[#This Row],[Date]]),D9939,"")</f>
        <v>204</v>
      </c>
    </row>
    <row r="9941" spans="1:7" ht="14.25" customHeight="1" x14ac:dyDescent="0.25">
      <c r="A9941" s="1" t="s">
        <v>8465</v>
      </c>
      <c r="B9941" s="1" t="s">
        <v>8466</v>
      </c>
      <c r="C9941" s="7">
        <v>45376.486851851849</v>
      </c>
      <c r="D9941" s="10">
        <v>204</v>
      </c>
      <c r="E9941" s="1" t="s">
        <v>4825</v>
      </c>
      <c r="F9941">
        <f>IF(LEFT(Tableau1[[#This Row],[Eléments modifié]],$J$1)=$I$1,Tableau1[[#This Row],[Date]],9^9)</f>
        <v>387420489</v>
      </c>
      <c r="G9941" s="9" t="str">
        <f>IF(Tableau1[[#This Row],[Date]]=_xlfn.MINIFS(Tableau1[1er],Tableau1[N° BL],Tableau1[[#This Row],[N° BL]],Tableau1[1er],Tableau1[[#This Row],[Date]]),D9940,"")</f>
        <v/>
      </c>
    </row>
    <row r="9942" spans="1:7" ht="14.25" customHeight="1" x14ac:dyDescent="0.25">
      <c r="A9942" s="1" t="s">
        <v>8465</v>
      </c>
      <c r="B9942" s="1" t="s">
        <v>8466</v>
      </c>
      <c r="C9942" s="7">
        <v>45376.487291666665</v>
      </c>
      <c r="D9942" s="10">
        <v>204</v>
      </c>
      <c r="E9942" s="1" t="s">
        <v>20</v>
      </c>
      <c r="F9942">
        <f>IF(LEFT(Tableau1[[#This Row],[Eléments modifié]],$J$1)=$I$1,Tableau1[[#This Row],[Date]],9^9)</f>
        <v>387420489</v>
      </c>
      <c r="G9942" s="9" t="str">
        <f>IF(Tableau1[[#This Row],[Date]]=_xlfn.MINIFS(Tableau1[1er],Tableau1[N° BL],Tableau1[[#This Row],[N° BL]],Tableau1[1er],Tableau1[[#This Row],[Date]]),D9941,"")</f>
        <v/>
      </c>
    </row>
    <row r="9943" spans="1:7" ht="14.25" customHeight="1" x14ac:dyDescent="0.25">
      <c r="A9943" s="1" t="s">
        <v>8465</v>
      </c>
      <c r="B9943" s="1" t="s">
        <v>8466</v>
      </c>
      <c r="C9943" s="7">
        <v>45376.487696759257</v>
      </c>
      <c r="D9943" s="10">
        <v>211</v>
      </c>
      <c r="E9943" s="1" t="s">
        <v>4825</v>
      </c>
      <c r="F9943">
        <f>IF(LEFT(Tableau1[[#This Row],[Eléments modifié]],$J$1)=$I$1,Tableau1[[#This Row],[Date]],9^9)</f>
        <v>387420489</v>
      </c>
      <c r="G9943" s="9" t="str">
        <f>IF(Tableau1[[#This Row],[Date]]=_xlfn.MINIFS(Tableau1[1er],Tableau1[N° BL],Tableau1[[#This Row],[N° BL]],Tableau1[1er],Tableau1[[#This Row],[Date]]),D9942,"")</f>
        <v/>
      </c>
    </row>
    <row r="9944" spans="1:7" ht="14.25" customHeight="1" x14ac:dyDescent="0.25">
      <c r="A9944" s="1" t="s">
        <v>8465</v>
      </c>
      <c r="B9944" s="1" t="s">
        <v>8466</v>
      </c>
      <c r="C9944" s="7">
        <v>45376.518900462965</v>
      </c>
      <c r="D9944" s="10">
        <v>176</v>
      </c>
      <c r="E9944" s="1" t="s">
        <v>41</v>
      </c>
      <c r="F9944">
        <f>IF(LEFT(Tableau1[[#This Row],[Eléments modifié]],$J$1)=$I$1,Tableau1[[#This Row],[Date]],9^9)</f>
        <v>387420489</v>
      </c>
      <c r="G9944" s="9" t="str">
        <f>IF(Tableau1[[#This Row],[Date]]=_xlfn.MINIFS(Tableau1[1er],Tableau1[N° BL],Tableau1[[#This Row],[N° BL]],Tableau1[1er],Tableau1[[#This Row],[Date]]),D9943,"")</f>
        <v/>
      </c>
    </row>
    <row r="9945" spans="1:7" ht="14.25" customHeight="1" x14ac:dyDescent="0.25">
      <c r="A9945" s="1" t="s">
        <v>8465</v>
      </c>
      <c r="B9945" s="1" t="s">
        <v>8466</v>
      </c>
      <c r="C9945" s="7">
        <v>45376.547071759262</v>
      </c>
      <c r="D9945" s="10">
        <v>209</v>
      </c>
      <c r="E9945" s="1" t="s">
        <v>4825</v>
      </c>
      <c r="F9945">
        <f>IF(LEFT(Tableau1[[#This Row],[Eléments modifié]],$J$1)=$I$1,Tableau1[[#This Row],[Date]],9^9)</f>
        <v>387420489</v>
      </c>
      <c r="G9945" s="9" t="str">
        <f>IF(Tableau1[[#This Row],[Date]]=_xlfn.MINIFS(Tableau1[1er],Tableau1[N° BL],Tableau1[[#This Row],[N° BL]],Tableau1[1er],Tableau1[[#This Row],[Date]]),D9944,"")</f>
        <v/>
      </c>
    </row>
    <row r="9946" spans="1:7" ht="14.25" customHeight="1" x14ac:dyDescent="0.25">
      <c r="A9946" s="1" t="s">
        <v>8465</v>
      </c>
      <c r="B9946" s="1" t="s">
        <v>8466</v>
      </c>
      <c r="C9946" s="7">
        <v>45376.56013888889</v>
      </c>
      <c r="D9946" s="10">
        <v>204</v>
      </c>
      <c r="E9946" s="1" t="s">
        <v>7</v>
      </c>
      <c r="F9946">
        <f>IF(LEFT(Tableau1[[#This Row],[Eléments modifié]],$J$1)=$I$1,Tableau1[[#This Row],[Date]],9^9)</f>
        <v>45376.56013888889</v>
      </c>
      <c r="G9946" s="9">
        <f>IF(Tableau1[[#This Row],[Date]]=_xlfn.MINIFS(Tableau1[1er],Tableau1[N° BL],Tableau1[[#This Row],[N° BL]],Tableau1[1er],Tableau1[[#This Row],[Date]]),D9945,"")</f>
        <v>209</v>
      </c>
    </row>
    <row r="9947" spans="1:7" ht="14.25" customHeight="1" x14ac:dyDescent="0.25">
      <c r="A9947" s="1" t="s">
        <v>8465</v>
      </c>
      <c r="B9947" s="1" t="s">
        <v>8466</v>
      </c>
      <c r="C9947" s="7">
        <v>45377.400358796294</v>
      </c>
      <c r="D9947" s="10">
        <v>188</v>
      </c>
      <c r="E9947" s="1" t="s">
        <v>98</v>
      </c>
      <c r="F9947">
        <f>IF(LEFT(Tableau1[[#This Row],[Eléments modifié]],$J$1)=$I$1,Tableau1[[#This Row],[Date]],9^9)</f>
        <v>387420489</v>
      </c>
      <c r="G9947" s="9" t="str">
        <f>IF(Tableau1[[#This Row],[Date]]=_xlfn.MINIFS(Tableau1[1er],Tableau1[N° BL],Tableau1[[#This Row],[N° BL]],Tableau1[1er],Tableau1[[#This Row],[Date]]),D9946,"")</f>
        <v/>
      </c>
    </row>
    <row r="9948" spans="1:7" ht="14.25" customHeight="1" x14ac:dyDescent="0.25">
      <c r="A9948" s="1" t="s">
        <v>8465</v>
      </c>
      <c r="B9948" s="1" t="s">
        <v>8466</v>
      </c>
      <c r="C9948" s="7">
        <v>45377.400671296295</v>
      </c>
      <c r="D9948" s="10">
        <v>188</v>
      </c>
      <c r="E9948" s="1" t="s">
        <v>32</v>
      </c>
      <c r="F9948">
        <f>IF(LEFT(Tableau1[[#This Row],[Eléments modifié]],$J$1)=$I$1,Tableau1[[#This Row],[Date]],9^9)</f>
        <v>387420489</v>
      </c>
      <c r="G9948" s="9" t="str">
        <f>IF(Tableau1[[#This Row],[Date]]=_xlfn.MINIFS(Tableau1[1er],Tableau1[N° BL],Tableau1[[#This Row],[N° BL]],Tableau1[1er],Tableau1[[#This Row],[Date]]),D9947,"")</f>
        <v/>
      </c>
    </row>
    <row r="9949" spans="1:7" ht="14.25" customHeight="1" x14ac:dyDescent="0.25">
      <c r="A9949" s="1" t="s">
        <v>8465</v>
      </c>
      <c r="B9949" s="1" t="s">
        <v>8466</v>
      </c>
      <c r="C9949" s="7">
        <v>45377.408842592595</v>
      </c>
      <c r="D9949" s="10">
        <v>188</v>
      </c>
      <c r="E9949" s="1" t="s">
        <v>7</v>
      </c>
      <c r="F9949">
        <f>IF(LEFT(Tableau1[[#This Row],[Eléments modifié]],$J$1)=$I$1,Tableau1[[#This Row],[Date]],9^9)</f>
        <v>45377.408842592595</v>
      </c>
      <c r="G9949" s="9">
        <f>IF(Tableau1[[#This Row],[Date]]=_xlfn.MINIFS(Tableau1[1er],Tableau1[N° BL],Tableau1[[#This Row],[N° BL]],Tableau1[1er],Tableau1[[#This Row],[Date]]),D9948,"")</f>
        <v>188</v>
      </c>
    </row>
    <row r="9950" spans="1:7" ht="14.25" customHeight="1" x14ac:dyDescent="0.25">
      <c r="A9950" s="1" t="s">
        <v>8529</v>
      </c>
      <c r="B9950" s="1" t="s">
        <v>8530</v>
      </c>
      <c r="C9950" s="7">
        <v>45376.506168981483</v>
      </c>
      <c r="D9950" s="10">
        <v>189</v>
      </c>
      <c r="E9950" s="1" t="s">
        <v>371</v>
      </c>
      <c r="F9950">
        <f>IF(LEFT(Tableau1[[#This Row],[Eléments modifié]],$J$1)=$I$1,Tableau1[[#This Row],[Date]],9^9)</f>
        <v>387420489</v>
      </c>
      <c r="G9950" s="9" t="str">
        <f>IF(Tableau1[[#This Row],[Date]]=_xlfn.MINIFS(Tableau1[1er],Tableau1[N° BL],Tableau1[[#This Row],[N° BL]],Tableau1[1er],Tableau1[[#This Row],[Date]]),D9949,"")</f>
        <v/>
      </c>
    </row>
    <row r="9951" spans="1:7" ht="14.25" customHeight="1" x14ac:dyDescent="0.25">
      <c r="A9951" s="1" t="s">
        <v>8529</v>
      </c>
      <c r="B9951" s="1" t="s">
        <v>8530</v>
      </c>
      <c r="C9951" s="7">
        <v>45376.535868055558</v>
      </c>
      <c r="D9951" s="10">
        <v>209</v>
      </c>
      <c r="E9951" s="1" t="s">
        <v>7</v>
      </c>
      <c r="F9951">
        <f>IF(LEFT(Tableau1[[#This Row],[Eléments modifié]],$J$1)=$I$1,Tableau1[[#This Row],[Date]],9^9)</f>
        <v>45376.535868055558</v>
      </c>
      <c r="G9951" s="9">
        <f>IF(Tableau1[[#This Row],[Date]]=_xlfn.MINIFS(Tableau1[1er],Tableau1[N° BL],Tableau1[[#This Row],[N° BL]],Tableau1[1er],Tableau1[[#This Row],[Date]]),D9950,"")</f>
        <v>189</v>
      </c>
    </row>
    <row r="9952" spans="1:7" ht="14.25" customHeight="1" x14ac:dyDescent="0.25">
      <c r="A9952" s="1" t="s">
        <v>8519</v>
      </c>
      <c r="B9952" s="1" t="s">
        <v>8520</v>
      </c>
      <c r="C9952" s="7">
        <v>45376.493020833332</v>
      </c>
      <c r="D9952" s="10">
        <v>176</v>
      </c>
      <c r="E9952" s="1" t="s">
        <v>3459</v>
      </c>
      <c r="F9952">
        <f>IF(LEFT(Tableau1[[#This Row],[Eléments modifié]],$J$1)=$I$1,Tableau1[[#This Row],[Date]],9^9)</f>
        <v>387420489</v>
      </c>
      <c r="G9952" s="9" t="str">
        <f>IF(Tableau1[[#This Row],[Date]]=_xlfn.MINIFS(Tableau1[1er],Tableau1[N° BL],Tableau1[[#This Row],[N° BL]],Tableau1[1er],Tableau1[[#This Row],[Date]]),D9951,"")</f>
        <v/>
      </c>
    </row>
    <row r="9953" spans="1:7" ht="14.25" customHeight="1" x14ac:dyDescent="0.25">
      <c r="A9953" s="1" t="s">
        <v>8519</v>
      </c>
      <c r="B9953" s="1" t="s">
        <v>8520</v>
      </c>
      <c r="C9953" s="7">
        <v>45376.504120370373</v>
      </c>
      <c r="D9953" s="10">
        <v>209</v>
      </c>
      <c r="E9953" s="1" t="s">
        <v>41</v>
      </c>
      <c r="F9953">
        <f>IF(LEFT(Tableau1[[#This Row],[Eléments modifié]],$J$1)=$I$1,Tableau1[[#This Row],[Date]],9^9)</f>
        <v>387420489</v>
      </c>
      <c r="G9953" s="9" t="str">
        <f>IF(Tableau1[[#This Row],[Date]]=_xlfn.MINIFS(Tableau1[1er],Tableau1[N° BL],Tableau1[[#This Row],[N° BL]],Tableau1[1er],Tableau1[[#This Row],[Date]]),D9952,"")</f>
        <v/>
      </c>
    </row>
    <row r="9954" spans="1:7" ht="14.25" customHeight="1" x14ac:dyDescent="0.25">
      <c r="A9954" s="1" t="s">
        <v>8519</v>
      </c>
      <c r="B9954" s="1" t="s">
        <v>8520</v>
      </c>
      <c r="C9954" s="7">
        <v>45376.543553240743</v>
      </c>
      <c r="D9954" s="10">
        <v>204</v>
      </c>
      <c r="E9954" s="1" t="s">
        <v>3459</v>
      </c>
      <c r="F9954">
        <f>IF(LEFT(Tableau1[[#This Row],[Eléments modifié]],$J$1)=$I$1,Tableau1[[#This Row],[Date]],9^9)</f>
        <v>387420489</v>
      </c>
      <c r="G9954" s="9" t="str">
        <f>IF(Tableau1[[#This Row],[Date]]=_xlfn.MINIFS(Tableau1[1er],Tableau1[N° BL],Tableau1[[#This Row],[N° BL]],Tableau1[1er],Tableau1[[#This Row],[Date]]),D9953,"")</f>
        <v/>
      </c>
    </row>
    <row r="9955" spans="1:7" ht="14.25" customHeight="1" x14ac:dyDescent="0.25">
      <c r="A9955" s="1" t="s">
        <v>8519</v>
      </c>
      <c r="B9955" s="1" t="s">
        <v>8520</v>
      </c>
      <c r="C9955" s="7">
        <v>45376.569965277777</v>
      </c>
      <c r="D9955" s="10">
        <v>211</v>
      </c>
      <c r="E9955" s="1" t="s">
        <v>7</v>
      </c>
      <c r="F9955">
        <f>IF(LEFT(Tableau1[[#This Row],[Eléments modifié]],$J$1)=$I$1,Tableau1[[#This Row],[Date]],9^9)</f>
        <v>45376.569965277777</v>
      </c>
      <c r="G9955" s="9">
        <f>IF(Tableau1[[#This Row],[Date]]=_xlfn.MINIFS(Tableau1[1er],Tableau1[N° BL],Tableau1[[#This Row],[N° BL]],Tableau1[1er],Tableau1[[#This Row],[Date]]),D9954,"")</f>
        <v>204</v>
      </c>
    </row>
    <row r="9956" spans="1:7" ht="14.25" customHeight="1" x14ac:dyDescent="0.25">
      <c r="A9956" s="1" t="s">
        <v>8533</v>
      </c>
      <c r="B9956" s="1" t="s">
        <v>8534</v>
      </c>
      <c r="C9956" s="7">
        <v>45376.508819444447</v>
      </c>
      <c r="D9956" s="10">
        <v>188</v>
      </c>
      <c r="E9956" s="1" t="s">
        <v>14</v>
      </c>
      <c r="F9956">
        <f>IF(LEFT(Tableau1[[#This Row],[Eléments modifié]],$J$1)=$I$1,Tableau1[[#This Row],[Date]],9^9)</f>
        <v>387420489</v>
      </c>
      <c r="G9956" s="9" t="str">
        <f>IF(Tableau1[[#This Row],[Date]]=_xlfn.MINIFS(Tableau1[1er],Tableau1[N° BL],Tableau1[[#This Row],[N° BL]],Tableau1[1er],Tableau1[[#This Row],[Date]]),D9955,"")</f>
        <v/>
      </c>
    </row>
    <row r="9957" spans="1:7" ht="14.25" customHeight="1" x14ac:dyDescent="0.25">
      <c r="A9957" s="1" t="s">
        <v>8533</v>
      </c>
      <c r="B9957" s="1" t="s">
        <v>8534</v>
      </c>
      <c r="C9957" s="7">
        <v>45376.529918981483</v>
      </c>
      <c r="D9957" s="10">
        <v>189</v>
      </c>
      <c r="E9957" s="1" t="s">
        <v>7</v>
      </c>
      <c r="F9957">
        <f>IF(LEFT(Tableau1[[#This Row],[Eléments modifié]],$J$1)=$I$1,Tableau1[[#This Row],[Date]],9^9)</f>
        <v>45376.529918981483</v>
      </c>
      <c r="G9957" s="9">
        <f>IF(Tableau1[[#This Row],[Date]]=_xlfn.MINIFS(Tableau1[1er],Tableau1[N° BL],Tableau1[[#This Row],[N° BL]],Tableau1[1er],Tableau1[[#This Row],[Date]]),D9956,"")</f>
        <v>188</v>
      </c>
    </row>
    <row r="9958" spans="1:7" ht="14.25" customHeight="1" x14ac:dyDescent="0.25">
      <c r="A9958" s="1" t="s">
        <v>8499</v>
      </c>
      <c r="B9958" s="1" t="s">
        <v>8500</v>
      </c>
      <c r="C9958" s="7">
        <v>45376.49560185185</v>
      </c>
      <c r="D9958" s="10">
        <v>176</v>
      </c>
      <c r="E9958" s="1" t="s">
        <v>111</v>
      </c>
      <c r="F9958">
        <f>IF(LEFT(Tableau1[[#This Row],[Eléments modifié]],$J$1)=$I$1,Tableau1[[#This Row],[Date]],9^9)</f>
        <v>387420489</v>
      </c>
      <c r="G9958" s="9" t="str">
        <f>IF(Tableau1[[#This Row],[Date]]=_xlfn.MINIFS(Tableau1[1er],Tableau1[N° BL],Tableau1[[#This Row],[N° BL]],Tableau1[1er],Tableau1[[#This Row],[Date]]),D9957,"")</f>
        <v/>
      </c>
    </row>
    <row r="9959" spans="1:7" ht="14.25" customHeight="1" x14ac:dyDescent="0.25">
      <c r="A9959" s="1" t="s">
        <v>8499</v>
      </c>
      <c r="B9959" s="1" t="s">
        <v>8500</v>
      </c>
      <c r="C9959" s="7">
        <v>45376.495729166665</v>
      </c>
      <c r="D9959" s="10">
        <v>212</v>
      </c>
      <c r="E9959" s="1" t="s">
        <v>20</v>
      </c>
      <c r="F9959">
        <f>IF(LEFT(Tableau1[[#This Row],[Eléments modifié]],$J$1)=$I$1,Tableau1[[#This Row],[Date]],9^9)</f>
        <v>387420489</v>
      </c>
      <c r="G9959" s="9" t="str">
        <f>IF(Tableau1[[#This Row],[Date]]=_xlfn.MINIFS(Tableau1[1er],Tableau1[N° BL],Tableau1[[#This Row],[N° BL]],Tableau1[1er],Tableau1[[#This Row],[Date]]),D9958,"")</f>
        <v/>
      </c>
    </row>
    <row r="9960" spans="1:7" ht="14.25" customHeight="1" x14ac:dyDescent="0.25">
      <c r="A9960" s="1" t="s">
        <v>8499</v>
      </c>
      <c r="B9960" s="1" t="s">
        <v>8500</v>
      </c>
      <c r="C9960" s="7">
        <v>45376.497164351851</v>
      </c>
      <c r="D9960" s="10">
        <v>211</v>
      </c>
      <c r="E9960" s="1" t="s">
        <v>2447</v>
      </c>
      <c r="F9960">
        <f>IF(LEFT(Tableau1[[#This Row],[Eléments modifié]],$J$1)=$I$1,Tableau1[[#This Row],[Date]],9^9)</f>
        <v>387420489</v>
      </c>
      <c r="G9960" s="9" t="str">
        <f>IF(Tableau1[[#This Row],[Date]]=_xlfn.MINIFS(Tableau1[1er],Tableau1[N° BL],Tableau1[[#This Row],[N° BL]],Tableau1[1er],Tableau1[[#This Row],[Date]]),D9959,"")</f>
        <v/>
      </c>
    </row>
    <row r="9961" spans="1:7" ht="14.25" customHeight="1" x14ac:dyDescent="0.25">
      <c r="A9961" s="1" t="s">
        <v>8499</v>
      </c>
      <c r="B9961" s="1" t="s">
        <v>8500</v>
      </c>
      <c r="C9961" s="7">
        <v>45376.635671296295</v>
      </c>
      <c r="D9961" s="10">
        <v>212</v>
      </c>
      <c r="E9961" s="1" t="s">
        <v>7</v>
      </c>
      <c r="F9961">
        <f>IF(LEFT(Tableau1[[#This Row],[Eléments modifié]],$J$1)=$I$1,Tableau1[[#This Row],[Date]],9^9)</f>
        <v>45376.635671296295</v>
      </c>
      <c r="G9961" s="9">
        <f>IF(Tableau1[[#This Row],[Date]]=_xlfn.MINIFS(Tableau1[1er],Tableau1[N° BL],Tableau1[[#This Row],[N° BL]],Tableau1[1er],Tableau1[[#This Row],[Date]]),D9960,"")</f>
        <v>211</v>
      </c>
    </row>
    <row r="9962" spans="1:7" ht="14.25" customHeight="1" x14ac:dyDescent="0.25">
      <c r="A9962" s="1" t="s">
        <v>8501</v>
      </c>
      <c r="B9962" s="1" t="s">
        <v>8502</v>
      </c>
      <c r="C9962" s="7">
        <v>45376.5934375</v>
      </c>
      <c r="D9962" s="10">
        <v>189</v>
      </c>
      <c r="E9962" s="1" t="s">
        <v>4825</v>
      </c>
      <c r="F9962">
        <f>IF(LEFT(Tableau1[[#This Row],[Eléments modifié]],$J$1)=$I$1,Tableau1[[#This Row],[Date]],9^9)</f>
        <v>387420489</v>
      </c>
      <c r="G9962" s="9" t="str">
        <f>IF(Tableau1[[#This Row],[Date]]=_xlfn.MINIFS(Tableau1[1er],Tableau1[N° BL],Tableau1[[#This Row],[N° BL]],Tableau1[1er],Tableau1[[#This Row],[Date]]),D9961,"")</f>
        <v/>
      </c>
    </row>
    <row r="9963" spans="1:7" ht="14.25" customHeight="1" x14ac:dyDescent="0.25">
      <c r="A9963" s="1" t="s">
        <v>8501</v>
      </c>
      <c r="B9963" s="1" t="s">
        <v>8502</v>
      </c>
      <c r="C9963" s="7">
        <v>45376.616168981483</v>
      </c>
      <c r="D9963" s="10">
        <v>204</v>
      </c>
      <c r="E9963" s="1" t="s">
        <v>7</v>
      </c>
      <c r="F9963">
        <f>IF(LEFT(Tableau1[[#This Row],[Eléments modifié]],$J$1)=$I$1,Tableau1[[#This Row],[Date]],9^9)</f>
        <v>45376.616168981483</v>
      </c>
      <c r="G9963" s="9">
        <f>IF(Tableau1[[#This Row],[Date]]=_xlfn.MINIFS(Tableau1[1er],Tableau1[N° BL],Tableau1[[#This Row],[N° BL]],Tableau1[1er],Tableau1[[#This Row],[Date]]),D9962,"")</f>
        <v>189</v>
      </c>
    </row>
    <row r="9964" spans="1:7" ht="14.25" customHeight="1" x14ac:dyDescent="0.25">
      <c r="A9964" s="1" t="s">
        <v>8501</v>
      </c>
      <c r="B9964" s="1" t="s">
        <v>8502</v>
      </c>
      <c r="C9964" s="7">
        <v>45376.616631944446</v>
      </c>
      <c r="D9964" s="10">
        <v>209</v>
      </c>
      <c r="E9964" s="1" t="s">
        <v>7</v>
      </c>
      <c r="F9964">
        <f>IF(LEFT(Tableau1[[#This Row],[Eléments modifié]],$J$1)=$I$1,Tableau1[[#This Row],[Date]],9^9)</f>
        <v>45376.616631944446</v>
      </c>
      <c r="G9964" s="9">
        <f>IF(Tableau1[[#This Row],[Date]]=_xlfn.MINIFS(Tableau1[1er],Tableau1[N° BL],Tableau1[[#This Row],[N° BL]],Tableau1[1er],Tableau1[[#This Row],[Date]]),D9963,"")</f>
        <v>204</v>
      </c>
    </row>
    <row r="9965" spans="1:7" ht="14.25" customHeight="1" x14ac:dyDescent="0.25">
      <c r="A9965" s="1" t="s">
        <v>8425</v>
      </c>
      <c r="B9965" s="1" t="s">
        <v>8426</v>
      </c>
      <c r="C9965" s="7">
        <v>45377.460949074077</v>
      </c>
      <c r="D9965" s="10">
        <v>188</v>
      </c>
      <c r="E9965" s="1" t="s">
        <v>32</v>
      </c>
      <c r="F9965">
        <f>IF(LEFT(Tableau1[[#This Row],[Eléments modifié]],$J$1)=$I$1,Tableau1[[#This Row],[Date]],9^9)</f>
        <v>387420489</v>
      </c>
      <c r="G9965" s="9" t="str">
        <f>IF(Tableau1[[#This Row],[Date]]=_xlfn.MINIFS(Tableau1[1er],Tableau1[N° BL],Tableau1[[#This Row],[N° BL]],Tableau1[1er],Tableau1[[#This Row],[Date]]),D9964,"")</f>
        <v/>
      </c>
    </row>
    <row r="9966" spans="1:7" ht="14.25" customHeight="1" x14ac:dyDescent="0.25">
      <c r="A9966" s="1" t="s">
        <v>8425</v>
      </c>
      <c r="B9966" s="1" t="s">
        <v>8426</v>
      </c>
      <c r="C9966" s="7">
        <v>45377.461006944446</v>
      </c>
      <c r="D9966" s="10">
        <v>212</v>
      </c>
      <c r="E9966" s="1" t="s">
        <v>20</v>
      </c>
      <c r="F9966">
        <f>IF(LEFT(Tableau1[[#This Row],[Eléments modifié]],$J$1)=$I$1,Tableau1[[#This Row],[Date]],9^9)</f>
        <v>387420489</v>
      </c>
      <c r="G9966" s="9" t="str">
        <f>IF(Tableau1[[#This Row],[Date]]=_xlfn.MINIFS(Tableau1[1er],Tableau1[N° BL],Tableau1[[#This Row],[N° BL]],Tableau1[1er],Tableau1[[#This Row],[Date]]),D9965,"")</f>
        <v/>
      </c>
    </row>
    <row r="9967" spans="1:7" ht="14.25" customHeight="1" x14ac:dyDescent="0.25">
      <c r="A9967" s="1" t="s">
        <v>8425</v>
      </c>
      <c r="B9967" s="1" t="s">
        <v>8426</v>
      </c>
      <c r="C9967" s="7">
        <v>45377.461331018516</v>
      </c>
      <c r="D9967" s="10">
        <v>204</v>
      </c>
      <c r="E9967" s="1" t="s">
        <v>2447</v>
      </c>
      <c r="F9967">
        <f>IF(LEFT(Tableau1[[#This Row],[Eléments modifié]],$J$1)=$I$1,Tableau1[[#This Row],[Date]],9^9)</f>
        <v>387420489</v>
      </c>
      <c r="G9967" s="9" t="str">
        <f>IF(Tableau1[[#This Row],[Date]]=_xlfn.MINIFS(Tableau1[1er],Tableau1[N° BL],Tableau1[[#This Row],[N° BL]],Tableau1[1er],Tableau1[[#This Row],[Date]]),D9966,"")</f>
        <v/>
      </c>
    </row>
    <row r="9968" spans="1:7" ht="14.25" customHeight="1" x14ac:dyDescent="0.25">
      <c r="A9968" s="1" t="s">
        <v>8425</v>
      </c>
      <c r="B9968" s="1" t="s">
        <v>8426</v>
      </c>
      <c r="C9968" s="7">
        <v>45377.483483796299</v>
      </c>
      <c r="D9968" s="10">
        <v>212</v>
      </c>
      <c r="E9968" s="1" t="s">
        <v>7</v>
      </c>
      <c r="F9968">
        <f>IF(LEFT(Tableau1[[#This Row],[Eléments modifié]],$J$1)=$I$1,Tableau1[[#This Row],[Date]],9^9)</f>
        <v>45377.483483796299</v>
      </c>
      <c r="G9968" s="9">
        <f>IF(Tableau1[[#This Row],[Date]]=_xlfn.MINIFS(Tableau1[1er],Tableau1[N° BL],Tableau1[[#This Row],[N° BL]],Tableau1[1er],Tableau1[[#This Row],[Date]]),D9967,"")</f>
        <v>204</v>
      </c>
    </row>
    <row r="9969" spans="1:7" ht="14.25" customHeight="1" x14ac:dyDescent="0.25">
      <c r="A9969" s="1" t="s">
        <v>8451</v>
      </c>
      <c r="B9969" s="1" t="s">
        <v>8452</v>
      </c>
      <c r="C9969" s="7">
        <v>45377.390729166669</v>
      </c>
      <c r="D9969" s="10">
        <v>189</v>
      </c>
      <c r="E9969" s="1" t="s">
        <v>3459</v>
      </c>
      <c r="F9969">
        <f>IF(LEFT(Tableau1[[#This Row],[Eléments modifié]],$J$1)=$I$1,Tableau1[[#This Row],[Date]],9^9)</f>
        <v>387420489</v>
      </c>
      <c r="G9969" s="9" t="str">
        <f>IF(Tableau1[[#This Row],[Date]]=_xlfn.MINIFS(Tableau1[1er],Tableau1[N° BL],Tableau1[[#This Row],[N° BL]],Tableau1[1er],Tableau1[[#This Row],[Date]]),D9968,"")</f>
        <v/>
      </c>
    </row>
    <row r="9970" spans="1:7" ht="14.25" customHeight="1" x14ac:dyDescent="0.25">
      <c r="A9970" s="1" t="s">
        <v>8451</v>
      </c>
      <c r="B9970" s="1" t="s">
        <v>8452</v>
      </c>
      <c r="C9970" s="7">
        <v>45377.432511574072</v>
      </c>
      <c r="D9970" s="10">
        <v>211</v>
      </c>
      <c r="E9970" s="1" t="s">
        <v>7</v>
      </c>
      <c r="F9970">
        <f>IF(LEFT(Tableau1[[#This Row],[Eléments modifié]],$J$1)=$I$1,Tableau1[[#This Row],[Date]],9^9)</f>
        <v>45377.432511574072</v>
      </c>
      <c r="G9970" s="9">
        <f>IF(Tableau1[[#This Row],[Date]]=_xlfn.MINIFS(Tableau1[1er],Tableau1[N° BL],Tableau1[[#This Row],[N° BL]],Tableau1[1er],Tableau1[[#This Row],[Date]]),D9969,"")</f>
        <v>189</v>
      </c>
    </row>
    <row r="9971" spans="1:7" ht="14.25" customHeight="1" x14ac:dyDescent="0.25">
      <c r="A9971" s="1" t="s">
        <v>8395</v>
      </c>
      <c r="B9971" s="1" t="s">
        <v>8396</v>
      </c>
      <c r="C9971" s="7">
        <v>45377.519907407404</v>
      </c>
      <c r="D9971" s="10">
        <v>204</v>
      </c>
      <c r="E9971" s="1" t="s">
        <v>371</v>
      </c>
      <c r="F9971">
        <f>IF(LEFT(Tableau1[[#This Row],[Eléments modifié]],$J$1)=$I$1,Tableau1[[#This Row],[Date]],9^9)</f>
        <v>387420489</v>
      </c>
      <c r="G9971" s="9" t="str">
        <f>IF(Tableau1[[#This Row],[Date]]=_xlfn.MINIFS(Tableau1[1er],Tableau1[N° BL],Tableau1[[#This Row],[N° BL]],Tableau1[1er],Tableau1[[#This Row],[Date]]),D9970,"")</f>
        <v/>
      </c>
    </row>
    <row r="9972" spans="1:7" ht="14.25" customHeight="1" x14ac:dyDescent="0.25">
      <c r="A9972" s="1" t="s">
        <v>8395</v>
      </c>
      <c r="B9972" s="1" t="s">
        <v>8396</v>
      </c>
      <c r="C9972" s="7">
        <v>45377.54787037037</v>
      </c>
      <c r="D9972" s="10">
        <v>209</v>
      </c>
      <c r="E9972" s="1" t="s">
        <v>7</v>
      </c>
      <c r="F9972">
        <f>IF(LEFT(Tableau1[[#This Row],[Eléments modifié]],$J$1)=$I$1,Tableau1[[#This Row],[Date]],9^9)</f>
        <v>45377.54787037037</v>
      </c>
      <c r="G9972" s="9">
        <f>IF(Tableau1[[#This Row],[Date]]=_xlfn.MINIFS(Tableau1[1er],Tableau1[N° BL],Tableau1[[#This Row],[N° BL]],Tableau1[1er],Tableau1[[#This Row],[Date]]),D9971,"")</f>
        <v>204</v>
      </c>
    </row>
    <row r="9973" spans="1:7" ht="14.25" customHeight="1" x14ac:dyDescent="0.25">
      <c r="A9973" s="1" t="s">
        <v>8525</v>
      </c>
      <c r="B9973" s="1" t="s">
        <v>8526</v>
      </c>
      <c r="C9973" s="7">
        <v>45376.53193287037</v>
      </c>
      <c r="D9973" s="10">
        <v>188</v>
      </c>
      <c r="E9973" s="1" t="s">
        <v>32</v>
      </c>
      <c r="F9973">
        <f>IF(LEFT(Tableau1[[#This Row],[Eléments modifié]],$J$1)=$I$1,Tableau1[[#This Row],[Date]],9^9)</f>
        <v>387420489</v>
      </c>
      <c r="G9973" s="9" t="str">
        <f>IF(Tableau1[[#This Row],[Date]]=_xlfn.MINIFS(Tableau1[1er],Tableau1[N° BL],Tableau1[[#This Row],[N° BL]],Tableau1[1er],Tableau1[[#This Row],[Date]]),D9972,"")</f>
        <v/>
      </c>
    </row>
    <row r="9974" spans="1:7" ht="14.25" customHeight="1" x14ac:dyDescent="0.25">
      <c r="A9974" s="1" t="s">
        <v>8525</v>
      </c>
      <c r="B9974" s="1" t="s">
        <v>8526</v>
      </c>
      <c r="C9974" s="7">
        <v>45376.532071759262</v>
      </c>
      <c r="D9974" s="10">
        <v>188</v>
      </c>
      <c r="E9974" s="1" t="s">
        <v>20</v>
      </c>
      <c r="F9974">
        <f>IF(LEFT(Tableau1[[#This Row],[Eléments modifié]],$J$1)=$I$1,Tableau1[[#This Row],[Date]],9^9)</f>
        <v>387420489</v>
      </c>
      <c r="G9974" s="9" t="str">
        <f>IF(Tableau1[[#This Row],[Date]]=_xlfn.MINIFS(Tableau1[1er],Tableau1[N° BL],Tableau1[[#This Row],[N° BL]],Tableau1[1er],Tableau1[[#This Row],[Date]]),D9973,"")</f>
        <v/>
      </c>
    </row>
    <row r="9975" spans="1:7" ht="14.25" customHeight="1" x14ac:dyDescent="0.25">
      <c r="A9975" s="1" t="s">
        <v>8525</v>
      </c>
      <c r="B9975" s="1" t="s">
        <v>8526</v>
      </c>
      <c r="C9975" s="7">
        <v>45376.535902777781</v>
      </c>
      <c r="D9975" s="10">
        <v>188</v>
      </c>
      <c r="E9975" s="1" t="s">
        <v>371</v>
      </c>
      <c r="F9975">
        <f>IF(LEFT(Tableau1[[#This Row],[Eléments modifié]],$J$1)=$I$1,Tableau1[[#This Row],[Date]],9^9)</f>
        <v>387420489</v>
      </c>
      <c r="G9975" s="9" t="str">
        <f>IF(Tableau1[[#This Row],[Date]]=_xlfn.MINIFS(Tableau1[1er],Tableau1[N° BL],Tableau1[[#This Row],[N° BL]],Tableau1[1er],Tableau1[[#This Row],[Date]]),D9974,"")</f>
        <v/>
      </c>
    </row>
    <row r="9976" spans="1:7" ht="14.25" customHeight="1" x14ac:dyDescent="0.25">
      <c r="A9976" s="1" t="s">
        <v>8525</v>
      </c>
      <c r="B9976" s="1" t="s">
        <v>8526</v>
      </c>
      <c r="C9976" s="7">
        <v>45376.549583333333</v>
      </c>
      <c r="D9976" s="10">
        <v>209</v>
      </c>
      <c r="E9976" s="1" t="s">
        <v>7</v>
      </c>
      <c r="F9976">
        <f>IF(LEFT(Tableau1[[#This Row],[Eléments modifié]],$J$1)=$I$1,Tableau1[[#This Row],[Date]],9^9)</f>
        <v>45376.549583333333</v>
      </c>
      <c r="G9976" s="9">
        <f>IF(Tableau1[[#This Row],[Date]]=_xlfn.MINIFS(Tableau1[1er],Tableau1[N° BL],Tableau1[[#This Row],[N° BL]],Tableau1[1er],Tableau1[[#This Row],[Date]]),D9975,"")</f>
        <v>188</v>
      </c>
    </row>
    <row r="9977" spans="1:7" ht="14.25" customHeight="1" x14ac:dyDescent="0.25">
      <c r="A9977" s="1" t="s">
        <v>8521</v>
      </c>
      <c r="B9977" s="1" t="s">
        <v>8522</v>
      </c>
      <c r="C9977" s="7">
        <v>45376.529942129629</v>
      </c>
      <c r="D9977" s="10">
        <v>188</v>
      </c>
      <c r="E9977" s="1" t="s">
        <v>14</v>
      </c>
      <c r="F9977">
        <f>IF(LEFT(Tableau1[[#This Row],[Eléments modifié]],$J$1)=$I$1,Tableau1[[#This Row],[Date]],9^9)</f>
        <v>387420489</v>
      </c>
      <c r="G9977" s="9" t="str">
        <f>IF(Tableau1[[#This Row],[Date]]=_xlfn.MINIFS(Tableau1[1er],Tableau1[N° BL],Tableau1[[#This Row],[N° BL]],Tableau1[1er],Tableau1[[#This Row],[Date]]),D9976,"")</f>
        <v/>
      </c>
    </row>
    <row r="9978" spans="1:7" ht="14.25" customHeight="1" x14ac:dyDescent="0.25">
      <c r="A9978" s="1" t="s">
        <v>8521</v>
      </c>
      <c r="B9978" s="1" t="s">
        <v>8522</v>
      </c>
      <c r="C9978" s="7">
        <v>45376.559270833335</v>
      </c>
      <c r="D9978" s="10">
        <v>189</v>
      </c>
      <c r="E9978" s="1" t="s">
        <v>7</v>
      </c>
      <c r="F9978">
        <f>IF(LEFT(Tableau1[[#This Row],[Eléments modifié]],$J$1)=$I$1,Tableau1[[#This Row],[Date]],9^9)</f>
        <v>45376.559270833335</v>
      </c>
      <c r="G9978" s="9">
        <f>IF(Tableau1[[#This Row],[Date]]=_xlfn.MINIFS(Tableau1[1er],Tableau1[N° BL],Tableau1[[#This Row],[N° BL]],Tableau1[1er],Tableau1[[#This Row],[Date]]),D9977,"")</f>
        <v>188</v>
      </c>
    </row>
    <row r="9979" spans="1:7" ht="14.25" customHeight="1" x14ac:dyDescent="0.25">
      <c r="A9979" s="1" t="s">
        <v>8477</v>
      </c>
      <c r="B9979" s="1" t="s">
        <v>8478</v>
      </c>
      <c r="C9979" s="7">
        <v>45377.317685185182</v>
      </c>
      <c r="D9979" s="10">
        <v>189</v>
      </c>
      <c r="E9979" s="1" t="s">
        <v>14</v>
      </c>
      <c r="F9979">
        <f>IF(LEFT(Tableau1[[#This Row],[Eléments modifié]],$J$1)=$I$1,Tableau1[[#This Row],[Date]],9^9)</f>
        <v>387420489</v>
      </c>
      <c r="G9979" s="9" t="str">
        <f>IF(Tableau1[[#This Row],[Date]]=_xlfn.MINIFS(Tableau1[1er],Tableau1[N° BL],Tableau1[[#This Row],[N° BL]],Tableau1[1er],Tableau1[[#This Row],[Date]]),D9978,"")</f>
        <v/>
      </c>
    </row>
    <row r="9980" spans="1:7" ht="14.25" customHeight="1" x14ac:dyDescent="0.25">
      <c r="A9980" s="1" t="s">
        <v>8477</v>
      </c>
      <c r="B9980" s="1" t="s">
        <v>8478</v>
      </c>
      <c r="C9980" s="7">
        <v>45377.328217592592</v>
      </c>
      <c r="D9980" s="10">
        <v>189</v>
      </c>
      <c r="E9980" s="1" t="s">
        <v>7</v>
      </c>
      <c r="F9980">
        <f>IF(LEFT(Tableau1[[#This Row],[Eléments modifié]],$J$1)=$I$1,Tableau1[[#This Row],[Date]],9^9)</f>
        <v>45377.328217592592</v>
      </c>
      <c r="G9980" s="9">
        <f>IF(Tableau1[[#This Row],[Date]]=_xlfn.MINIFS(Tableau1[1er],Tableau1[N° BL],Tableau1[[#This Row],[N° BL]],Tableau1[1er],Tableau1[[#This Row],[Date]]),D9979,"")</f>
        <v>189</v>
      </c>
    </row>
    <row r="9981" spans="1:7" ht="14.25" customHeight="1" x14ac:dyDescent="0.25">
      <c r="A9981" s="1" t="s">
        <v>8379</v>
      </c>
      <c r="B9981" s="1" t="s">
        <v>8380</v>
      </c>
      <c r="C9981" s="7">
        <v>45377.522534722222</v>
      </c>
      <c r="D9981" s="10">
        <v>204</v>
      </c>
      <c r="E9981" s="1" t="s">
        <v>4825</v>
      </c>
      <c r="F9981">
        <f>IF(LEFT(Tableau1[[#This Row],[Eléments modifié]],$J$1)=$I$1,Tableau1[[#This Row],[Date]],9^9)</f>
        <v>387420489</v>
      </c>
      <c r="G9981" s="9" t="str">
        <f>IF(Tableau1[[#This Row],[Date]]=_xlfn.MINIFS(Tableau1[1er],Tableau1[N° BL],Tableau1[[#This Row],[N° BL]],Tableau1[1er],Tableau1[[#This Row],[Date]]),D9980,"")</f>
        <v/>
      </c>
    </row>
    <row r="9982" spans="1:7" ht="14.25" customHeight="1" x14ac:dyDescent="0.25">
      <c r="A9982" s="1" t="s">
        <v>8379</v>
      </c>
      <c r="B9982" s="1" t="s">
        <v>8380</v>
      </c>
      <c r="C9982" s="7">
        <v>45377.522615740738</v>
      </c>
      <c r="D9982" s="10">
        <v>188</v>
      </c>
      <c r="E9982" s="1" t="s">
        <v>20</v>
      </c>
      <c r="F9982">
        <f>IF(LEFT(Tableau1[[#This Row],[Eléments modifié]],$J$1)=$I$1,Tableau1[[#This Row],[Date]],9^9)</f>
        <v>387420489</v>
      </c>
      <c r="G9982" s="9" t="str">
        <f>IF(Tableau1[[#This Row],[Date]]=_xlfn.MINIFS(Tableau1[1er],Tableau1[N° BL],Tableau1[[#This Row],[N° BL]],Tableau1[1er],Tableau1[[#This Row],[Date]]),D9981,"")</f>
        <v/>
      </c>
    </row>
    <row r="9983" spans="1:7" ht="14.25" customHeight="1" x14ac:dyDescent="0.25">
      <c r="A9983" s="1" t="s">
        <v>8379</v>
      </c>
      <c r="B9983" s="1" t="s">
        <v>8380</v>
      </c>
      <c r="C9983" s="7">
        <v>45377.528946759259</v>
      </c>
      <c r="D9983" s="10">
        <v>212</v>
      </c>
      <c r="E9983" s="1" t="s">
        <v>14</v>
      </c>
      <c r="F9983">
        <f>IF(LEFT(Tableau1[[#This Row],[Eléments modifié]],$J$1)=$I$1,Tableau1[[#This Row],[Date]],9^9)</f>
        <v>387420489</v>
      </c>
      <c r="G9983" s="9" t="str">
        <f>IF(Tableau1[[#This Row],[Date]]=_xlfn.MINIFS(Tableau1[1er],Tableau1[N° BL],Tableau1[[#This Row],[N° BL]],Tableau1[1er],Tableau1[[#This Row],[Date]]),D9982,"")</f>
        <v/>
      </c>
    </row>
    <row r="9984" spans="1:7" ht="14.25" customHeight="1" x14ac:dyDescent="0.25">
      <c r="A9984" s="1" t="s">
        <v>8379</v>
      </c>
      <c r="B9984" s="1" t="s">
        <v>8380</v>
      </c>
      <c r="C9984" s="7">
        <v>45377.584930555553</v>
      </c>
      <c r="D9984" s="10">
        <v>189</v>
      </c>
      <c r="E9984" s="1" t="s">
        <v>7</v>
      </c>
      <c r="F9984">
        <f>IF(LEFT(Tableau1[[#This Row],[Eléments modifié]],$J$1)=$I$1,Tableau1[[#This Row],[Date]],9^9)</f>
        <v>45377.584930555553</v>
      </c>
      <c r="G9984" s="9">
        <f>IF(Tableau1[[#This Row],[Date]]=_xlfn.MINIFS(Tableau1[1er],Tableau1[N° BL],Tableau1[[#This Row],[N° BL]],Tableau1[1er],Tableau1[[#This Row],[Date]]),D9983,"")</f>
        <v>212</v>
      </c>
    </row>
    <row r="9985" spans="1:7" ht="14.25" customHeight="1" x14ac:dyDescent="0.25">
      <c r="A9985" s="1" t="s">
        <v>8513</v>
      </c>
      <c r="B9985" s="1" t="s">
        <v>8514</v>
      </c>
      <c r="C9985" s="7">
        <v>45376.560162037036</v>
      </c>
      <c r="D9985" s="10">
        <v>211</v>
      </c>
      <c r="E9985" s="1" t="s">
        <v>4825</v>
      </c>
      <c r="F9985">
        <f>IF(LEFT(Tableau1[[#This Row],[Eléments modifié]],$J$1)=$I$1,Tableau1[[#This Row],[Date]],9^9)</f>
        <v>387420489</v>
      </c>
      <c r="G9985" s="9" t="str">
        <f>IF(Tableau1[[#This Row],[Date]]=_xlfn.MINIFS(Tableau1[1er],Tableau1[N° BL],Tableau1[[#This Row],[N° BL]],Tableau1[1er],Tableau1[[#This Row],[Date]]),D9984,"")</f>
        <v/>
      </c>
    </row>
    <row r="9986" spans="1:7" ht="14.25" customHeight="1" x14ac:dyDescent="0.25">
      <c r="A9986" s="1" t="s">
        <v>8513</v>
      </c>
      <c r="B9986" s="1" t="s">
        <v>8514</v>
      </c>
      <c r="C9986" s="7">
        <v>45376.579548611109</v>
      </c>
      <c r="D9986" s="10">
        <v>204</v>
      </c>
      <c r="E9986" s="1" t="s">
        <v>7</v>
      </c>
      <c r="F9986">
        <f>IF(LEFT(Tableau1[[#This Row],[Eléments modifié]],$J$1)=$I$1,Tableau1[[#This Row],[Date]],9^9)</f>
        <v>45376.579548611109</v>
      </c>
      <c r="G9986" s="9">
        <f>IF(Tableau1[[#This Row],[Date]]=_xlfn.MINIFS(Tableau1[1er],Tableau1[N° BL],Tableau1[[#This Row],[N° BL]],Tableau1[1er],Tableau1[[#This Row],[Date]]),D9985,"")</f>
        <v>211</v>
      </c>
    </row>
    <row r="9987" spans="1:7" ht="14.25" customHeight="1" x14ac:dyDescent="0.25">
      <c r="A9987" s="1" t="s">
        <v>8515</v>
      </c>
      <c r="B9987" s="1" t="s">
        <v>8516</v>
      </c>
      <c r="C9987" s="7">
        <v>45376.554479166669</v>
      </c>
      <c r="D9987" s="10">
        <v>189</v>
      </c>
      <c r="E9987" s="1" t="s">
        <v>111</v>
      </c>
      <c r="F9987">
        <f>IF(LEFT(Tableau1[[#This Row],[Eléments modifié]],$J$1)=$I$1,Tableau1[[#This Row],[Date]],9^9)</f>
        <v>387420489</v>
      </c>
      <c r="G9987" s="9" t="str">
        <f>IF(Tableau1[[#This Row],[Date]]=_xlfn.MINIFS(Tableau1[1er],Tableau1[N° BL],Tableau1[[#This Row],[N° BL]],Tableau1[1er],Tableau1[[#This Row],[Date]]),D9986,"")</f>
        <v/>
      </c>
    </row>
    <row r="9988" spans="1:7" ht="14.25" customHeight="1" x14ac:dyDescent="0.25">
      <c r="A9988" s="1" t="s">
        <v>8515</v>
      </c>
      <c r="B9988" s="1" t="s">
        <v>8516</v>
      </c>
      <c r="C9988" s="7">
        <v>45376.575925925928</v>
      </c>
      <c r="D9988" s="10">
        <v>176</v>
      </c>
      <c r="E9988" s="1" t="s">
        <v>7</v>
      </c>
      <c r="F9988">
        <f>IF(LEFT(Tableau1[[#This Row],[Eléments modifié]],$J$1)=$I$1,Tableau1[[#This Row],[Date]],9^9)</f>
        <v>45376.575925925928</v>
      </c>
      <c r="G9988" s="9">
        <f>IF(Tableau1[[#This Row],[Date]]=_xlfn.MINIFS(Tableau1[1er],Tableau1[N° BL],Tableau1[[#This Row],[N° BL]],Tableau1[1er],Tableau1[[#This Row],[Date]]),D9987,"")</f>
        <v>189</v>
      </c>
    </row>
    <row r="9989" spans="1:7" ht="14.25" customHeight="1" x14ac:dyDescent="0.25">
      <c r="A9989" s="1" t="s">
        <v>8489</v>
      </c>
      <c r="B9989" s="1" t="s">
        <v>8490</v>
      </c>
      <c r="C9989" s="7">
        <v>45376.570069444446</v>
      </c>
      <c r="D9989" s="10">
        <v>188</v>
      </c>
      <c r="E9989" s="1" t="s">
        <v>3459</v>
      </c>
      <c r="F9989">
        <f>IF(LEFT(Tableau1[[#This Row],[Eléments modifié]],$J$1)=$I$1,Tableau1[[#This Row],[Date]],9^9)</f>
        <v>387420489</v>
      </c>
      <c r="G9989" s="9" t="str">
        <f>IF(Tableau1[[#This Row],[Date]]=_xlfn.MINIFS(Tableau1[1er],Tableau1[N° BL],Tableau1[[#This Row],[N° BL]],Tableau1[1er],Tableau1[[#This Row],[Date]]),D9988,"")</f>
        <v/>
      </c>
    </row>
    <row r="9990" spans="1:7" ht="14.25" customHeight="1" x14ac:dyDescent="0.25">
      <c r="A9990" s="1" t="s">
        <v>8489</v>
      </c>
      <c r="B9990" s="1" t="s">
        <v>8490</v>
      </c>
      <c r="C9990" s="7">
        <v>45376.686516203707</v>
      </c>
      <c r="D9990" s="10">
        <v>211</v>
      </c>
      <c r="E9990" s="1" t="s">
        <v>7</v>
      </c>
      <c r="F9990">
        <f>IF(LEFT(Tableau1[[#This Row],[Eléments modifié]],$J$1)=$I$1,Tableau1[[#This Row],[Date]],9^9)</f>
        <v>45376.686516203707</v>
      </c>
      <c r="G9990" s="9">
        <f>IF(Tableau1[[#This Row],[Date]]=_xlfn.MINIFS(Tableau1[1er],Tableau1[N° BL],Tableau1[[#This Row],[N° BL]],Tableau1[1er],Tableau1[[#This Row],[Date]]),D9989,"")</f>
        <v>188</v>
      </c>
    </row>
    <row r="9991" spans="1:7" ht="14.25" customHeight="1" x14ac:dyDescent="0.25">
      <c r="A9991" s="1" t="s">
        <v>8517</v>
      </c>
      <c r="B9991" s="1" t="s">
        <v>8518</v>
      </c>
      <c r="C9991" s="7">
        <v>45376.572696759256</v>
      </c>
      <c r="D9991" s="10">
        <v>188</v>
      </c>
      <c r="E9991" s="1" t="s">
        <v>32</v>
      </c>
      <c r="F9991">
        <f>IF(LEFT(Tableau1[[#This Row],[Eléments modifié]],$J$1)=$I$1,Tableau1[[#This Row],[Date]],9^9)</f>
        <v>387420489</v>
      </c>
      <c r="G9991" s="9" t="str">
        <f>IF(Tableau1[[#This Row],[Date]]=_xlfn.MINIFS(Tableau1[1er],Tableau1[N° BL],Tableau1[[#This Row],[N° BL]],Tableau1[1er],Tableau1[[#This Row],[Date]]),D9990,"")</f>
        <v/>
      </c>
    </row>
    <row r="9992" spans="1:7" ht="14.25" customHeight="1" x14ac:dyDescent="0.25">
      <c r="A9992" s="1" t="s">
        <v>8517</v>
      </c>
      <c r="B9992" s="1" t="s">
        <v>8518</v>
      </c>
      <c r="C9992" s="7">
        <v>45376.57298611111</v>
      </c>
      <c r="D9992" s="10">
        <v>188</v>
      </c>
      <c r="E9992" s="1" t="s">
        <v>7</v>
      </c>
      <c r="F9992">
        <f>IF(LEFT(Tableau1[[#This Row],[Eléments modifié]],$J$1)=$I$1,Tableau1[[#This Row],[Date]],9^9)</f>
        <v>45376.57298611111</v>
      </c>
      <c r="G9992" s="9">
        <f>IF(Tableau1[[#This Row],[Date]]=_xlfn.MINIFS(Tableau1[1er],Tableau1[N° BL],Tableau1[[#This Row],[N° BL]],Tableau1[1er],Tableau1[[#This Row],[Date]]),D9991,"")</f>
        <v>188</v>
      </c>
    </row>
    <row r="9993" spans="1:7" ht="14.25" customHeight="1" x14ac:dyDescent="0.25">
      <c r="A9993" s="1" t="s">
        <v>8511</v>
      </c>
      <c r="B9993" s="1" t="s">
        <v>8512</v>
      </c>
      <c r="C9993" s="7">
        <v>45376.579571759263</v>
      </c>
      <c r="D9993" s="10">
        <v>204</v>
      </c>
      <c r="E9993" s="1" t="s">
        <v>4825</v>
      </c>
      <c r="F9993">
        <f>IF(LEFT(Tableau1[[#This Row],[Eléments modifié]],$J$1)=$I$1,Tableau1[[#This Row],[Date]],9^9)</f>
        <v>387420489</v>
      </c>
      <c r="G9993" s="9" t="str">
        <f>IF(Tableau1[[#This Row],[Date]]=_xlfn.MINIFS(Tableau1[1er],Tableau1[N° BL],Tableau1[[#This Row],[N° BL]],Tableau1[1er],Tableau1[[#This Row],[Date]]),D9992,"")</f>
        <v/>
      </c>
    </row>
    <row r="9994" spans="1:7" ht="14.25" customHeight="1" x14ac:dyDescent="0.25">
      <c r="A9994" s="1" t="s">
        <v>8511</v>
      </c>
      <c r="B9994" s="1" t="s">
        <v>8512</v>
      </c>
      <c r="C9994" s="7">
        <v>45376.583310185182</v>
      </c>
      <c r="D9994" s="10">
        <v>204</v>
      </c>
      <c r="E9994" s="1" t="s">
        <v>7</v>
      </c>
      <c r="F9994">
        <f>IF(LEFT(Tableau1[[#This Row],[Eléments modifié]],$J$1)=$I$1,Tableau1[[#This Row],[Date]],9^9)</f>
        <v>45376.583310185182</v>
      </c>
      <c r="G9994" s="9">
        <f>IF(Tableau1[[#This Row],[Date]]=_xlfn.MINIFS(Tableau1[1er],Tableau1[N° BL],Tableau1[[#This Row],[N° BL]],Tableau1[1er],Tableau1[[#This Row],[Date]]),D9993,"")</f>
        <v>204</v>
      </c>
    </row>
    <row r="9995" spans="1:7" ht="14.25" customHeight="1" x14ac:dyDescent="0.25">
      <c r="A9995" s="1" t="s">
        <v>8483</v>
      </c>
      <c r="B9995" s="1" t="s">
        <v>8484</v>
      </c>
      <c r="C9995" s="7">
        <v>45376.643634259257</v>
      </c>
      <c r="D9995" s="10">
        <v>176</v>
      </c>
      <c r="E9995" s="1" t="s">
        <v>111</v>
      </c>
      <c r="F9995">
        <f>IF(LEFT(Tableau1[[#This Row],[Eléments modifié]],$J$1)=$I$1,Tableau1[[#This Row],[Date]],9^9)</f>
        <v>387420489</v>
      </c>
      <c r="G9995" s="9" t="str">
        <f>IF(Tableau1[[#This Row],[Date]]=_xlfn.MINIFS(Tableau1[1er],Tableau1[N° BL],Tableau1[[#This Row],[N° BL]],Tableau1[1er],Tableau1[[#This Row],[Date]]),D9994,"")</f>
        <v/>
      </c>
    </row>
    <row r="9996" spans="1:7" ht="14.25" customHeight="1" x14ac:dyDescent="0.25">
      <c r="A9996" s="1" t="s">
        <v>8483</v>
      </c>
      <c r="B9996" s="1" t="s">
        <v>8484</v>
      </c>
      <c r="C9996" s="7">
        <v>45376.644085648149</v>
      </c>
      <c r="D9996" s="10">
        <v>176</v>
      </c>
      <c r="E9996" s="1" t="s">
        <v>20</v>
      </c>
      <c r="F9996">
        <f>IF(LEFT(Tableau1[[#This Row],[Eléments modifié]],$J$1)=$I$1,Tableau1[[#This Row],[Date]],9^9)</f>
        <v>387420489</v>
      </c>
      <c r="G9996" s="9" t="str">
        <f>IF(Tableau1[[#This Row],[Date]]=_xlfn.MINIFS(Tableau1[1er],Tableau1[N° BL],Tableau1[[#This Row],[N° BL]],Tableau1[1er],Tableau1[[#This Row],[Date]]),D9995,"")</f>
        <v/>
      </c>
    </row>
    <row r="9997" spans="1:7" ht="14.25" customHeight="1" x14ac:dyDescent="0.25">
      <c r="A9997" s="1" t="s">
        <v>8483</v>
      </c>
      <c r="B9997" s="1" t="s">
        <v>8484</v>
      </c>
      <c r="C9997" s="7">
        <v>45376.644143518519</v>
      </c>
      <c r="D9997" s="10">
        <v>176</v>
      </c>
      <c r="E9997" s="1" t="s">
        <v>111</v>
      </c>
      <c r="F9997">
        <f>IF(LEFT(Tableau1[[#This Row],[Eléments modifié]],$J$1)=$I$1,Tableau1[[#This Row],[Date]],9^9)</f>
        <v>387420489</v>
      </c>
      <c r="G9997" s="9" t="str">
        <f>IF(Tableau1[[#This Row],[Date]]=_xlfn.MINIFS(Tableau1[1er],Tableau1[N° BL],Tableau1[[#This Row],[N° BL]],Tableau1[1er],Tableau1[[#This Row],[Date]]),D9996,"")</f>
        <v/>
      </c>
    </row>
    <row r="9998" spans="1:7" ht="14.25" customHeight="1" x14ac:dyDescent="0.25">
      <c r="A9998" s="1" t="s">
        <v>8483</v>
      </c>
      <c r="B9998" s="1" t="s">
        <v>8484</v>
      </c>
      <c r="C9998" s="7">
        <v>45376.644236111111</v>
      </c>
      <c r="D9998" s="10">
        <v>212</v>
      </c>
      <c r="E9998" s="1" t="s">
        <v>20</v>
      </c>
      <c r="F9998">
        <f>IF(LEFT(Tableau1[[#This Row],[Eléments modifié]],$J$1)=$I$1,Tableau1[[#This Row],[Date]],9^9)</f>
        <v>387420489</v>
      </c>
      <c r="G9998" s="9" t="str">
        <f>IF(Tableau1[[#This Row],[Date]]=_xlfn.MINIFS(Tableau1[1er],Tableau1[N° BL],Tableau1[[#This Row],[N° BL]],Tableau1[1er],Tableau1[[#This Row],[Date]]),D9997,"")</f>
        <v/>
      </c>
    </row>
    <row r="9999" spans="1:7" ht="14.25" customHeight="1" x14ac:dyDescent="0.25">
      <c r="A9999" s="1" t="s">
        <v>8483</v>
      </c>
      <c r="B9999" s="1" t="s">
        <v>8484</v>
      </c>
      <c r="C9999" s="7">
        <v>45376.66306712963</v>
      </c>
      <c r="D9999" s="10">
        <v>188</v>
      </c>
      <c r="E9999" s="1" t="s">
        <v>32</v>
      </c>
      <c r="F9999">
        <f>IF(LEFT(Tableau1[[#This Row],[Eléments modifié]],$J$1)=$I$1,Tableau1[[#This Row],[Date]],9^9)</f>
        <v>387420489</v>
      </c>
      <c r="G9999" s="9" t="str">
        <f>IF(Tableau1[[#This Row],[Date]]=_xlfn.MINIFS(Tableau1[1er],Tableau1[N° BL],Tableau1[[#This Row],[N° BL]],Tableau1[1er],Tableau1[[#This Row],[Date]]),D9998,"")</f>
        <v/>
      </c>
    </row>
    <row r="10000" spans="1:7" ht="14.25" customHeight="1" x14ac:dyDescent="0.25">
      <c r="A10000" s="1" t="s">
        <v>8483</v>
      </c>
      <c r="B10000" s="1" t="s">
        <v>8484</v>
      </c>
      <c r="C10000" s="7">
        <v>45376.663148148145</v>
      </c>
      <c r="D10000" s="10">
        <v>209</v>
      </c>
      <c r="E10000" s="1" t="s">
        <v>20</v>
      </c>
      <c r="F10000">
        <f>IF(LEFT(Tableau1[[#This Row],[Eléments modifié]],$J$1)=$I$1,Tableau1[[#This Row],[Date]],9^9)</f>
        <v>387420489</v>
      </c>
      <c r="G10000" s="9" t="str">
        <f>IF(Tableau1[[#This Row],[Date]]=_xlfn.MINIFS(Tableau1[1er],Tableau1[N° BL],Tableau1[[#This Row],[N° BL]],Tableau1[1er],Tableau1[[#This Row],[Date]]),D9999,"")</f>
        <v/>
      </c>
    </row>
    <row r="10001" spans="1:7" ht="14.25" customHeight="1" x14ac:dyDescent="0.25">
      <c r="A10001" s="1" t="s">
        <v>8483</v>
      </c>
      <c r="B10001" s="1" t="s">
        <v>8484</v>
      </c>
      <c r="C10001" s="7">
        <v>45376.668287037035</v>
      </c>
      <c r="D10001" s="10">
        <v>204</v>
      </c>
      <c r="E10001" s="1" t="s">
        <v>371</v>
      </c>
      <c r="F10001">
        <f>IF(LEFT(Tableau1[[#This Row],[Eléments modifié]],$J$1)=$I$1,Tableau1[[#This Row],[Date]],9^9)</f>
        <v>387420489</v>
      </c>
      <c r="G10001" s="9" t="str">
        <f>IF(Tableau1[[#This Row],[Date]]=_xlfn.MINIFS(Tableau1[1er],Tableau1[N° BL],Tableau1[[#This Row],[N° BL]],Tableau1[1er],Tableau1[[#This Row],[Date]]),D10000,"")</f>
        <v/>
      </c>
    </row>
    <row r="10002" spans="1:7" ht="14.25" customHeight="1" x14ac:dyDescent="0.25">
      <c r="A10002" s="1" t="s">
        <v>8483</v>
      </c>
      <c r="B10002" s="1" t="s">
        <v>8484</v>
      </c>
      <c r="C10002" s="7">
        <v>45376.71534722222</v>
      </c>
      <c r="D10002" s="10">
        <v>209</v>
      </c>
      <c r="E10002" s="1" t="s">
        <v>7</v>
      </c>
      <c r="F10002">
        <f>IF(LEFT(Tableau1[[#This Row],[Eléments modifié]],$J$1)=$I$1,Tableau1[[#This Row],[Date]],9^9)</f>
        <v>45376.71534722222</v>
      </c>
      <c r="G10002" s="9">
        <f>IF(Tableau1[[#This Row],[Date]]=_xlfn.MINIFS(Tableau1[1er],Tableau1[N° BL],Tableau1[[#This Row],[N° BL]],Tableau1[1er],Tableau1[[#This Row],[Date]]),D10001,"")</f>
        <v>204</v>
      </c>
    </row>
    <row r="10003" spans="1:7" ht="14.25" customHeight="1" x14ac:dyDescent="0.25">
      <c r="A10003" s="1" t="s">
        <v>8397</v>
      </c>
      <c r="B10003" s="1" t="s">
        <v>8398</v>
      </c>
      <c r="C10003" s="7">
        <v>45377.53</v>
      </c>
      <c r="D10003" s="10">
        <v>188</v>
      </c>
      <c r="E10003" s="1" t="s">
        <v>2447</v>
      </c>
      <c r="F10003">
        <f>IF(LEFT(Tableau1[[#This Row],[Eléments modifié]],$J$1)=$I$1,Tableau1[[#This Row],[Date]],9^9)</f>
        <v>387420489</v>
      </c>
      <c r="G10003" s="9" t="str">
        <f>IF(Tableau1[[#This Row],[Date]]=_xlfn.MINIFS(Tableau1[1er],Tableau1[N° BL],Tableau1[[#This Row],[N° BL]],Tableau1[1er],Tableau1[[#This Row],[Date]]),D10002,"")</f>
        <v/>
      </c>
    </row>
    <row r="10004" spans="1:7" ht="14.25" customHeight="1" x14ac:dyDescent="0.25">
      <c r="A10004" s="1" t="s">
        <v>8397</v>
      </c>
      <c r="B10004" s="1" t="s">
        <v>8398</v>
      </c>
      <c r="C10004" s="7">
        <v>45377.545185185183</v>
      </c>
      <c r="D10004" s="10">
        <v>212</v>
      </c>
      <c r="E10004" s="1" t="s">
        <v>7</v>
      </c>
      <c r="F10004">
        <f>IF(LEFT(Tableau1[[#This Row],[Eléments modifié]],$J$1)=$I$1,Tableau1[[#This Row],[Date]],9^9)</f>
        <v>45377.545185185183</v>
      </c>
      <c r="G10004" s="9">
        <f>IF(Tableau1[[#This Row],[Date]]=_xlfn.MINIFS(Tableau1[1er],Tableau1[N° BL],Tableau1[[#This Row],[N° BL]],Tableau1[1er],Tableau1[[#This Row],[Date]]),D10003,"")</f>
        <v>188</v>
      </c>
    </row>
    <row r="10005" spans="1:7" ht="14.25" customHeight="1" x14ac:dyDescent="0.25">
      <c r="A10005" s="1" t="s">
        <v>8487</v>
      </c>
      <c r="B10005" s="1" t="s">
        <v>8488</v>
      </c>
      <c r="C10005" s="7">
        <v>45376.686574074076</v>
      </c>
      <c r="D10005" s="10">
        <v>211</v>
      </c>
      <c r="E10005" s="1" t="s">
        <v>3459</v>
      </c>
      <c r="F10005">
        <f>IF(LEFT(Tableau1[[#This Row],[Eléments modifié]],$J$1)=$I$1,Tableau1[[#This Row],[Date]],9^9)</f>
        <v>387420489</v>
      </c>
      <c r="G10005" s="9" t="str">
        <f>IF(Tableau1[[#This Row],[Date]]=_xlfn.MINIFS(Tableau1[1er],Tableau1[N° BL],Tableau1[[#This Row],[N° BL]],Tableau1[1er],Tableau1[[#This Row],[Date]]),D10004,"")</f>
        <v/>
      </c>
    </row>
    <row r="10006" spans="1:7" ht="14.25" customHeight="1" x14ac:dyDescent="0.25">
      <c r="A10006" s="1" t="s">
        <v>8487</v>
      </c>
      <c r="B10006" s="1" t="s">
        <v>8488</v>
      </c>
      <c r="C10006" s="7">
        <v>45376.698414351849</v>
      </c>
      <c r="D10006" s="10">
        <v>211</v>
      </c>
      <c r="E10006" s="1" t="s">
        <v>7</v>
      </c>
      <c r="F10006">
        <f>IF(LEFT(Tableau1[[#This Row],[Eléments modifié]],$J$1)=$I$1,Tableau1[[#This Row],[Date]],9^9)</f>
        <v>45376.698414351849</v>
      </c>
      <c r="G10006" s="9">
        <f>IF(Tableau1[[#This Row],[Date]]=_xlfn.MINIFS(Tableau1[1er],Tableau1[N° BL],Tableau1[[#This Row],[N° BL]],Tableau1[1er],Tableau1[[#This Row],[Date]]),D10005,"")</f>
        <v>211</v>
      </c>
    </row>
    <row r="10007" spans="1:7" ht="14.25" customHeight="1" x14ac:dyDescent="0.25">
      <c r="A10007" s="1" t="s">
        <v>8507</v>
      </c>
      <c r="B10007" s="1" t="s">
        <v>8508</v>
      </c>
      <c r="C10007" s="7">
        <v>45376.598460648151</v>
      </c>
      <c r="D10007" s="10">
        <v>189</v>
      </c>
      <c r="E10007" s="1" t="s">
        <v>14</v>
      </c>
      <c r="F10007">
        <f>IF(LEFT(Tableau1[[#This Row],[Eléments modifié]],$J$1)=$I$1,Tableau1[[#This Row],[Date]],9^9)</f>
        <v>387420489</v>
      </c>
      <c r="G10007" s="9" t="str">
        <f>IF(Tableau1[[#This Row],[Date]]=_xlfn.MINIFS(Tableau1[1er],Tableau1[N° BL],Tableau1[[#This Row],[N° BL]],Tableau1[1er],Tableau1[[#This Row],[Date]]),D10006,"")</f>
        <v/>
      </c>
    </row>
    <row r="10008" spans="1:7" ht="14.25" customHeight="1" x14ac:dyDescent="0.25">
      <c r="A10008" s="1" t="s">
        <v>8507</v>
      </c>
      <c r="B10008" s="1" t="s">
        <v>8508</v>
      </c>
      <c r="C10008" s="7">
        <v>45376.599861111114</v>
      </c>
      <c r="D10008" s="10">
        <v>189</v>
      </c>
      <c r="E10008" s="1" t="s">
        <v>7</v>
      </c>
      <c r="F10008">
        <f>IF(LEFT(Tableau1[[#This Row],[Eléments modifié]],$J$1)=$I$1,Tableau1[[#This Row],[Date]],9^9)</f>
        <v>45376.599861111114</v>
      </c>
      <c r="G10008" s="9">
        <f>IF(Tableau1[[#This Row],[Date]]=_xlfn.MINIFS(Tableau1[1er],Tableau1[N° BL],Tableau1[[#This Row],[N° BL]],Tableau1[1er],Tableau1[[#This Row],[Date]]),D10007,"")</f>
        <v>189</v>
      </c>
    </row>
    <row r="10009" spans="1:7" ht="14.25" customHeight="1" x14ac:dyDescent="0.25">
      <c r="A10009" s="1" t="s">
        <v>8237</v>
      </c>
      <c r="B10009" s="1" t="s">
        <v>8238</v>
      </c>
      <c r="C10009" s="7">
        <v>45378.670439814814</v>
      </c>
      <c r="D10009" s="10">
        <v>209</v>
      </c>
      <c r="E10009" s="1" t="s">
        <v>4825</v>
      </c>
      <c r="F10009">
        <f>IF(LEFT(Tableau1[[#This Row],[Eléments modifié]],$J$1)=$I$1,Tableau1[[#This Row],[Date]],9^9)</f>
        <v>387420489</v>
      </c>
      <c r="G10009" s="9" t="str">
        <f>IF(Tableau1[[#This Row],[Date]]=_xlfn.MINIFS(Tableau1[1er],Tableau1[N° BL],Tableau1[[#This Row],[N° BL]],Tableau1[1er],Tableau1[[#This Row],[Date]]),D10008,"")</f>
        <v/>
      </c>
    </row>
    <row r="10010" spans="1:7" ht="14.25" customHeight="1" x14ac:dyDescent="0.25">
      <c r="A10010" s="1" t="s">
        <v>8237</v>
      </c>
      <c r="B10010" s="1" t="s">
        <v>8238</v>
      </c>
      <c r="C10010" s="7">
        <v>45379.410196759258</v>
      </c>
      <c r="D10010" s="10">
        <v>204</v>
      </c>
      <c r="E10010" s="1" t="s">
        <v>7</v>
      </c>
      <c r="F10010">
        <f>IF(LEFT(Tableau1[[#This Row],[Eléments modifié]],$J$1)=$I$1,Tableau1[[#This Row],[Date]],9^9)</f>
        <v>45379.410196759258</v>
      </c>
      <c r="G10010" s="9">
        <f>IF(Tableau1[[#This Row],[Date]]=_xlfn.MINIFS(Tableau1[1er],Tableau1[N° BL],Tableau1[[#This Row],[N° BL]],Tableau1[1er],Tableau1[[#This Row],[Date]]),D10009,"")</f>
        <v>209</v>
      </c>
    </row>
    <row r="10011" spans="1:7" ht="14.25" customHeight="1" x14ac:dyDescent="0.25">
      <c r="A10011" s="1" t="s">
        <v>8497</v>
      </c>
      <c r="B10011" s="1" t="s">
        <v>8498</v>
      </c>
      <c r="C10011" s="7">
        <v>45376.635706018518</v>
      </c>
      <c r="D10011" s="10">
        <v>212</v>
      </c>
      <c r="E10011" s="1" t="s">
        <v>2447</v>
      </c>
      <c r="F10011">
        <f>IF(LEFT(Tableau1[[#This Row],[Eléments modifié]],$J$1)=$I$1,Tableau1[[#This Row],[Date]],9^9)</f>
        <v>387420489</v>
      </c>
      <c r="G10011" s="9" t="str">
        <f>IF(Tableau1[[#This Row],[Date]]=_xlfn.MINIFS(Tableau1[1er],Tableau1[N° BL],Tableau1[[#This Row],[N° BL]],Tableau1[1er],Tableau1[[#This Row],[Date]]),D10010,"")</f>
        <v/>
      </c>
    </row>
    <row r="10012" spans="1:7" ht="14.25" customHeight="1" x14ac:dyDescent="0.25">
      <c r="A10012" s="1" t="s">
        <v>8497</v>
      </c>
      <c r="B10012" s="1" t="s">
        <v>8498</v>
      </c>
      <c r="C10012" s="7">
        <v>45376.638449074075</v>
      </c>
      <c r="D10012" s="10">
        <v>212</v>
      </c>
      <c r="E10012" s="1" t="s">
        <v>7</v>
      </c>
      <c r="F10012">
        <f>IF(LEFT(Tableau1[[#This Row],[Eléments modifié]],$J$1)=$I$1,Tableau1[[#This Row],[Date]],9^9)</f>
        <v>45376.638449074075</v>
      </c>
      <c r="G10012" s="9">
        <f>IF(Tableau1[[#This Row],[Date]]=_xlfn.MINIFS(Tableau1[1er],Tableau1[N° BL],Tableau1[[#This Row],[N° BL]],Tableau1[1er],Tableau1[[#This Row],[Date]]),D10011,"")</f>
        <v>212</v>
      </c>
    </row>
    <row r="10013" spans="1:7" ht="14.25" customHeight="1" x14ac:dyDescent="0.25">
      <c r="A10013" s="1" t="s">
        <v>8435</v>
      </c>
      <c r="B10013" s="1" t="s">
        <v>8436</v>
      </c>
      <c r="C10013" s="7">
        <v>45376.612199074072</v>
      </c>
      <c r="D10013" s="10">
        <v>188</v>
      </c>
      <c r="E10013" s="1" t="s">
        <v>32</v>
      </c>
      <c r="F10013">
        <f>IF(LEFT(Tableau1[[#This Row],[Eléments modifié]],$J$1)=$I$1,Tableau1[[#This Row],[Date]],9^9)</f>
        <v>387420489</v>
      </c>
      <c r="G10013" s="9" t="str">
        <f>IF(Tableau1[[#This Row],[Date]]=_xlfn.MINIFS(Tableau1[1er],Tableau1[N° BL],Tableau1[[#This Row],[N° BL]],Tableau1[1er],Tableau1[[#This Row],[Date]]),D10012,"")</f>
        <v/>
      </c>
    </row>
    <row r="10014" spans="1:7" ht="14.25" customHeight="1" x14ac:dyDescent="0.25">
      <c r="A10014" s="1" t="s">
        <v>8435</v>
      </c>
      <c r="B10014" s="1" t="s">
        <v>8436</v>
      </c>
      <c r="C10014" s="7">
        <v>45376.612256944441</v>
      </c>
      <c r="D10014" s="10">
        <v>204</v>
      </c>
      <c r="E10014" s="1" t="s">
        <v>20</v>
      </c>
      <c r="F10014">
        <f>IF(LEFT(Tableau1[[#This Row],[Eléments modifié]],$J$1)=$I$1,Tableau1[[#This Row],[Date]],9^9)</f>
        <v>387420489</v>
      </c>
      <c r="G10014" s="9" t="str">
        <f>IF(Tableau1[[#This Row],[Date]]=_xlfn.MINIFS(Tableau1[1er],Tableau1[N° BL],Tableau1[[#This Row],[N° BL]],Tableau1[1er],Tableau1[[#This Row],[Date]]),D10013,"")</f>
        <v/>
      </c>
    </row>
    <row r="10015" spans="1:7" ht="14.25" customHeight="1" x14ac:dyDescent="0.25">
      <c r="A10015" s="1" t="s">
        <v>8435</v>
      </c>
      <c r="B10015" s="1" t="s">
        <v>8436</v>
      </c>
      <c r="C10015" s="7">
        <v>45376.616620370369</v>
      </c>
      <c r="D10015" s="10">
        <v>204</v>
      </c>
      <c r="E10015" s="1" t="s">
        <v>4825</v>
      </c>
      <c r="F10015">
        <f>IF(LEFT(Tableau1[[#This Row],[Eléments modifié]],$J$1)=$I$1,Tableau1[[#This Row],[Date]],9^9)</f>
        <v>387420489</v>
      </c>
      <c r="G10015" s="9" t="str">
        <f>IF(Tableau1[[#This Row],[Date]]=_xlfn.MINIFS(Tableau1[1er],Tableau1[N° BL],Tableau1[[#This Row],[N° BL]],Tableau1[1er],Tableau1[[#This Row],[Date]]),D10014,"")</f>
        <v/>
      </c>
    </row>
    <row r="10016" spans="1:7" ht="14.25" customHeight="1" x14ac:dyDescent="0.25">
      <c r="A10016" s="1" t="s">
        <v>8435</v>
      </c>
      <c r="B10016" s="1" t="s">
        <v>8436</v>
      </c>
      <c r="C10016" s="7">
        <v>45376.672233796293</v>
      </c>
      <c r="D10016" s="10">
        <v>204</v>
      </c>
      <c r="E10016" s="1" t="s">
        <v>7</v>
      </c>
      <c r="F10016">
        <f>IF(LEFT(Tableau1[[#This Row],[Eléments modifié]],$J$1)=$I$1,Tableau1[[#This Row],[Date]],9^9)</f>
        <v>45376.672233796293</v>
      </c>
      <c r="G10016" s="9">
        <f>IF(Tableau1[[#This Row],[Date]]=_xlfn.MINIFS(Tableau1[1er],Tableau1[N° BL],Tableau1[[#This Row],[N° BL]],Tableau1[1er],Tableau1[[#This Row],[Date]]),D10015,"")</f>
        <v>204</v>
      </c>
    </row>
    <row r="10017" spans="1:7" ht="14.25" customHeight="1" x14ac:dyDescent="0.25">
      <c r="A10017" s="1" t="s">
        <v>8435</v>
      </c>
      <c r="B10017" s="1" t="s">
        <v>8436</v>
      </c>
      <c r="C10017" s="7">
        <v>45377.444826388892</v>
      </c>
      <c r="D10017" s="10">
        <v>211</v>
      </c>
      <c r="E10017" s="1" t="s">
        <v>98</v>
      </c>
      <c r="F10017">
        <f>IF(LEFT(Tableau1[[#This Row],[Eléments modifié]],$J$1)=$I$1,Tableau1[[#This Row],[Date]],9^9)</f>
        <v>387420489</v>
      </c>
      <c r="G10017" s="9" t="str">
        <f>IF(Tableau1[[#This Row],[Date]]=_xlfn.MINIFS(Tableau1[1er],Tableau1[N° BL],Tableau1[[#This Row],[N° BL]],Tableau1[1er],Tableau1[[#This Row],[Date]]),D10016,"")</f>
        <v/>
      </c>
    </row>
    <row r="10018" spans="1:7" ht="14.25" customHeight="1" x14ac:dyDescent="0.25">
      <c r="A10018" s="1" t="s">
        <v>8435</v>
      </c>
      <c r="B10018" s="1" t="s">
        <v>8436</v>
      </c>
      <c r="C10018" s="7">
        <v>45377.447627314818</v>
      </c>
      <c r="D10018" s="10">
        <v>209</v>
      </c>
      <c r="E10018" s="1" t="s">
        <v>32</v>
      </c>
      <c r="F10018">
        <f>IF(LEFT(Tableau1[[#This Row],[Eléments modifié]],$J$1)=$I$1,Tableau1[[#This Row],[Date]],9^9)</f>
        <v>387420489</v>
      </c>
      <c r="G10018" s="9" t="str">
        <f>IF(Tableau1[[#This Row],[Date]]=_xlfn.MINIFS(Tableau1[1er],Tableau1[N° BL],Tableau1[[#This Row],[N° BL]],Tableau1[1er],Tableau1[[#This Row],[Date]]),D10017,"")</f>
        <v/>
      </c>
    </row>
    <row r="10019" spans="1:7" ht="14.25" customHeight="1" x14ac:dyDescent="0.25">
      <c r="A10019" s="1" t="s">
        <v>8435</v>
      </c>
      <c r="B10019" s="1" t="s">
        <v>8436</v>
      </c>
      <c r="C10019" s="7">
        <v>45377.460914351854</v>
      </c>
      <c r="D10019" s="10">
        <v>188</v>
      </c>
      <c r="E10019" s="1" t="s">
        <v>7</v>
      </c>
      <c r="F10019">
        <f>IF(LEFT(Tableau1[[#This Row],[Eléments modifié]],$J$1)=$I$1,Tableau1[[#This Row],[Date]],9^9)</f>
        <v>45377.460914351854</v>
      </c>
      <c r="G10019" s="9">
        <f>IF(Tableau1[[#This Row],[Date]]=_xlfn.MINIFS(Tableau1[1er],Tableau1[N° BL],Tableau1[[#This Row],[N° BL]],Tableau1[1er],Tableau1[[#This Row],[Date]]),D10018,"")</f>
        <v>209</v>
      </c>
    </row>
    <row r="10020" spans="1:7" ht="14.25" customHeight="1" x14ac:dyDescent="0.25">
      <c r="A10020" s="1" t="s">
        <v>8491</v>
      </c>
      <c r="B10020" s="1" t="s">
        <v>8492</v>
      </c>
      <c r="C10020" s="7">
        <v>45376.624421296299</v>
      </c>
      <c r="D10020" s="10">
        <v>176</v>
      </c>
      <c r="E10020" s="1" t="s">
        <v>371</v>
      </c>
      <c r="F10020">
        <f>IF(LEFT(Tableau1[[#This Row],[Eléments modifié]],$J$1)=$I$1,Tableau1[[#This Row],[Date]],9^9)</f>
        <v>387420489</v>
      </c>
      <c r="G10020" s="9" t="str">
        <f>IF(Tableau1[[#This Row],[Date]]=_xlfn.MINIFS(Tableau1[1er],Tableau1[N° BL],Tableau1[[#This Row],[N° BL]],Tableau1[1er],Tableau1[[#This Row],[Date]]),D10019,"")</f>
        <v/>
      </c>
    </row>
    <row r="10021" spans="1:7" ht="14.25" customHeight="1" x14ac:dyDescent="0.25">
      <c r="A10021" s="1" t="s">
        <v>8491</v>
      </c>
      <c r="B10021" s="1" t="s">
        <v>8492</v>
      </c>
      <c r="C10021" s="7">
        <v>45376.668067129627</v>
      </c>
      <c r="D10021" s="10">
        <v>209</v>
      </c>
      <c r="E10021" s="1" t="s">
        <v>7</v>
      </c>
      <c r="F10021">
        <f>IF(LEFT(Tableau1[[#This Row],[Eléments modifié]],$J$1)=$I$1,Tableau1[[#This Row],[Date]],9^9)</f>
        <v>45376.668067129627</v>
      </c>
      <c r="G10021" s="9">
        <f>IF(Tableau1[[#This Row],[Date]]=_xlfn.MINIFS(Tableau1[1er],Tableau1[N° BL],Tableau1[[#This Row],[N° BL]],Tableau1[1er],Tableau1[[#This Row],[Date]]),D10020,"")</f>
        <v>176</v>
      </c>
    </row>
    <row r="10022" spans="1:7" ht="14.25" customHeight="1" x14ac:dyDescent="0.25">
      <c r="A10022" s="1" t="s">
        <v>8491</v>
      </c>
      <c r="B10022" s="1" t="s">
        <v>8492</v>
      </c>
      <c r="C10022" s="7">
        <v>45376.668229166666</v>
      </c>
      <c r="D10022" s="10">
        <v>209</v>
      </c>
      <c r="E10022" s="1" t="s">
        <v>7</v>
      </c>
      <c r="F10022">
        <f>IF(LEFT(Tableau1[[#This Row],[Eléments modifié]],$J$1)=$I$1,Tableau1[[#This Row],[Date]],9^9)</f>
        <v>45376.668229166666</v>
      </c>
      <c r="G10022" s="9">
        <f>IF(Tableau1[[#This Row],[Date]]=_xlfn.MINIFS(Tableau1[1er],Tableau1[N° BL],Tableau1[[#This Row],[N° BL]],Tableau1[1er],Tableau1[[#This Row],[Date]]),D10021,"")</f>
        <v>209</v>
      </c>
    </row>
    <row r="10023" spans="1:7" ht="14.25" customHeight="1" x14ac:dyDescent="0.25">
      <c r="A10023" s="1" t="s">
        <v>8313</v>
      </c>
      <c r="B10023" s="1" t="s">
        <v>8314</v>
      </c>
      <c r="C10023" s="7">
        <v>45377.534282407411</v>
      </c>
      <c r="D10023" s="10">
        <v>188</v>
      </c>
      <c r="E10023" s="1" t="s">
        <v>111</v>
      </c>
      <c r="F10023">
        <f>IF(LEFT(Tableau1[[#This Row],[Eléments modifié]],$J$1)=$I$1,Tableau1[[#This Row],[Date]],9^9)</f>
        <v>387420489</v>
      </c>
      <c r="G10023" s="9" t="str">
        <f>IF(Tableau1[[#This Row],[Date]]=_xlfn.MINIFS(Tableau1[1er],Tableau1[N° BL],Tableau1[[#This Row],[N° BL]],Tableau1[1er],Tableau1[[#This Row],[Date]]),D10022,"")</f>
        <v/>
      </c>
    </row>
    <row r="10024" spans="1:7" ht="14.25" customHeight="1" x14ac:dyDescent="0.25">
      <c r="A10024" s="1" t="s">
        <v>8313</v>
      </c>
      <c r="B10024" s="1" t="s">
        <v>8314</v>
      </c>
      <c r="C10024" s="7">
        <v>45377.568032407406</v>
      </c>
      <c r="D10024" s="10">
        <v>176</v>
      </c>
      <c r="E10024" s="1" t="s">
        <v>7</v>
      </c>
      <c r="F10024">
        <f>IF(LEFT(Tableau1[[#This Row],[Eléments modifié]],$J$1)=$I$1,Tableau1[[#This Row],[Date]],9^9)</f>
        <v>45377.568032407406</v>
      </c>
      <c r="G10024" s="9">
        <f>IF(Tableau1[[#This Row],[Date]]=_xlfn.MINIFS(Tableau1[1er],Tableau1[N° BL],Tableau1[[#This Row],[N° BL]],Tableau1[1er],Tableau1[[#This Row],[Date]]),D10023,"")</f>
        <v>188</v>
      </c>
    </row>
    <row r="10025" spans="1:7" ht="14.25" customHeight="1" x14ac:dyDescent="0.25">
      <c r="A10025" s="1" t="s">
        <v>8313</v>
      </c>
      <c r="B10025" s="1" t="s">
        <v>8314</v>
      </c>
      <c r="C10025" s="7">
        <v>45378.407233796293</v>
      </c>
      <c r="D10025" s="10">
        <v>211</v>
      </c>
      <c r="E10025" s="1" t="s">
        <v>98</v>
      </c>
      <c r="F10025">
        <f>IF(LEFT(Tableau1[[#This Row],[Eléments modifié]],$J$1)=$I$1,Tableau1[[#This Row],[Date]],9^9)</f>
        <v>387420489</v>
      </c>
      <c r="G10025" s="9" t="str">
        <f>IF(Tableau1[[#This Row],[Date]]=_xlfn.MINIFS(Tableau1[1er],Tableau1[N° BL],Tableau1[[#This Row],[N° BL]],Tableau1[1er],Tableau1[[#This Row],[Date]]),D10024,"")</f>
        <v/>
      </c>
    </row>
    <row r="10026" spans="1:7" ht="14.25" customHeight="1" x14ac:dyDescent="0.25">
      <c r="A10026" s="1" t="s">
        <v>8313</v>
      </c>
      <c r="B10026" s="1" t="s">
        <v>8314</v>
      </c>
      <c r="C10026" s="7">
        <v>45378.445231481484</v>
      </c>
      <c r="D10026" s="10">
        <v>176</v>
      </c>
      <c r="E10026" s="1" t="s">
        <v>32</v>
      </c>
      <c r="F10026">
        <f>IF(LEFT(Tableau1[[#This Row],[Eléments modifié]],$J$1)=$I$1,Tableau1[[#This Row],[Date]],9^9)</f>
        <v>387420489</v>
      </c>
      <c r="G10026" s="9" t="str">
        <f>IF(Tableau1[[#This Row],[Date]]=_xlfn.MINIFS(Tableau1[1er],Tableau1[N° BL],Tableau1[[#This Row],[N° BL]],Tableau1[1er],Tableau1[[#This Row],[Date]]),D10025,"")</f>
        <v/>
      </c>
    </row>
    <row r="10027" spans="1:7" ht="14.25" customHeight="1" x14ac:dyDescent="0.25">
      <c r="A10027" s="1" t="s">
        <v>8313</v>
      </c>
      <c r="B10027" s="1" t="s">
        <v>8314</v>
      </c>
      <c r="C10027" s="7">
        <v>45378.455023148148</v>
      </c>
      <c r="D10027" s="10">
        <v>188</v>
      </c>
      <c r="E10027" s="1" t="s">
        <v>7</v>
      </c>
      <c r="F10027">
        <f>IF(LEFT(Tableau1[[#This Row],[Eléments modifié]],$J$1)=$I$1,Tableau1[[#This Row],[Date]],9^9)</f>
        <v>45378.455023148148</v>
      </c>
      <c r="G10027" s="9">
        <f>IF(Tableau1[[#This Row],[Date]]=_xlfn.MINIFS(Tableau1[1er],Tableau1[N° BL],Tableau1[[#This Row],[N° BL]],Tableau1[1er],Tableau1[[#This Row],[Date]]),D10026,"")</f>
        <v>176</v>
      </c>
    </row>
    <row r="10028" spans="1:7" ht="14.25" customHeight="1" x14ac:dyDescent="0.25">
      <c r="A10028" s="1" t="s">
        <v>8417</v>
      </c>
      <c r="B10028" s="1" t="s">
        <v>8418</v>
      </c>
      <c r="C10028" s="7">
        <v>45377.49858796296</v>
      </c>
      <c r="D10028" s="10">
        <v>211</v>
      </c>
      <c r="E10028" s="1" t="s">
        <v>4825</v>
      </c>
      <c r="F10028">
        <f>IF(LEFT(Tableau1[[#This Row],[Eléments modifié]],$J$1)=$I$1,Tableau1[[#This Row],[Date]],9^9)</f>
        <v>387420489</v>
      </c>
      <c r="G10028" s="9" t="str">
        <f>IF(Tableau1[[#This Row],[Date]]=_xlfn.MINIFS(Tableau1[1er],Tableau1[N° BL],Tableau1[[#This Row],[N° BL]],Tableau1[1er],Tableau1[[#This Row],[Date]]),D10027,"")</f>
        <v/>
      </c>
    </row>
    <row r="10029" spans="1:7" ht="14.25" customHeight="1" x14ac:dyDescent="0.25">
      <c r="A10029" s="1" t="s">
        <v>8417</v>
      </c>
      <c r="B10029" s="1" t="s">
        <v>8418</v>
      </c>
      <c r="C10029" s="7">
        <v>45377.504745370374</v>
      </c>
      <c r="D10029" s="10">
        <v>204</v>
      </c>
      <c r="E10029" s="1" t="s">
        <v>7</v>
      </c>
      <c r="F10029">
        <f>IF(LEFT(Tableau1[[#This Row],[Eléments modifié]],$J$1)=$I$1,Tableau1[[#This Row],[Date]],9^9)</f>
        <v>45377.504745370374</v>
      </c>
      <c r="G10029" s="9">
        <f>IF(Tableau1[[#This Row],[Date]]=_xlfn.MINIFS(Tableau1[1er],Tableau1[N° BL],Tableau1[[#This Row],[N° BL]],Tableau1[1er],Tableau1[[#This Row],[Date]]),D10028,"")</f>
        <v>211</v>
      </c>
    </row>
    <row r="10030" spans="1:7" ht="14.25" customHeight="1" x14ac:dyDescent="0.25">
      <c r="A10030" s="1" t="s">
        <v>8347</v>
      </c>
      <c r="B10030" s="1" t="s">
        <v>8348</v>
      </c>
      <c r="C10030" s="7">
        <v>45377.635613425926</v>
      </c>
      <c r="D10030" s="10">
        <v>209</v>
      </c>
      <c r="E10030" s="1" t="s">
        <v>2447</v>
      </c>
      <c r="F10030">
        <f>IF(LEFT(Tableau1[[#This Row],[Eléments modifié]],$J$1)=$I$1,Tableau1[[#This Row],[Date]],9^9)</f>
        <v>387420489</v>
      </c>
      <c r="G10030" s="9" t="str">
        <f>IF(Tableau1[[#This Row],[Date]]=_xlfn.MINIFS(Tableau1[1er],Tableau1[N° BL],Tableau1[[#This Row],[N° BL]],Tableau1[1er],Tableau1[[#This Row],[Date]]),D10029,"")</f>
        <v/>
      </c>
    </row>
    <row r="10031" spans="1:7" ht="14.25" customHeight="1" x14ac:dyDescent="0.25">
      <c r="A10031" s="1" t="s">
        <v>8347</v>
      </c>
      <c r="B10031" s="1" t="s">
        <v>8348</v>
      </c>
      <c r="C10031" s="7">
        <v>45377.710462962961</v>
      </c>
      <c r="D10031" s="10">
        <v>212</v>
      </c>
      <c r="E10031" s="1" t="s">
        <v>7</v>
      </c>
      <c r="F10031">
        <f>IF(LEFT(Tableau1[[#This Row],[Eléments modifié]],$J$1)=$I$1,Tableau1[[#This Row],[Date]],9^9)</f>
        <v>45377.710462962961</v>
      </c>
      <c r="G10031" s="9">
        <f>IF(Tableau1[[#This Row],[Date]]=_xlfn.MINIFS(Tableau1[1er],Tableau1[N° BL],Tableau1[[#This Row],[N° BL]],Tableau1[1er],Tableau1[[#This Row],[Date]]),D10030,"")</f>
        <v>209</v>
      </c>
    </row>
    <row r="10032" spans="1:7" ht="14.25" customHeight="1" x14ac:dyDescent="0.25">
      <c r="A10032" s="1" t="s">
        <v>8167</v>
      </c>
      <c r="B10032" s="1" t="s">
        <v>8168</v>
      </c>
      <c r="C10032" s="7">
        <v>45378.680266203701</v>
      </c>
      <c r="D10032" s="10">
        <v>211</v>
      </c>
      <c r="E10032" s="1" t="s">
        <v>371</v>
      </c>
      <c r="F10032">
        <f>IF(LEFT(Tableau1[[#This Row],[Eléments modifié]],$J$1)=$I$1,Tableau1[[#This Row],[Date]],9^9)</f>
        <v>387420489</v>
      </c>
      <c r="G10032" s="9" t="str">
        <f>IF(Tableau1[[#This Row],[Date]]=_xlfn.MINIFS(Tableau1[1er],Tableau1[N° BL],Tableau1[[#This Row],[N° BL]],Tableau1[1er],Tableau1[[#This Row],[Date]]),D10031,"")</f>
        <v/>
      </c>
    </row>
    <row r="10033" spans="1:7" ht="14.25" customHeight="1" x14ac:dyDescent="0.25">
      <c r="A10033" s="1" t="s">
        <v>8167</v>
      </c>
      <c r="B10033" s="1" t="s">
        <v>8168</v>
      </c>
      <c r="C10033" s="7">
        <v>45379.43513888889</v>
      </c>
      <c r="D10033" s="10">
        <v>209</v>
      </c>
      <c r="E10033" s="1" t="s">
        <v>7</v>
      </c>
      <c r="F10033">
        <f>IF(LEFT(Tableau1[[#This Row],[Eléments modifié]],$J$1)=$I$1,Tableau1[[#This Row],[Date]],9^9)</f>
        <v>45379.43513888889</v>
      </c>
      <c r="G10033" s="9">
        <f>IF(Tableau1[[#This Row],[Date]]=_xlfn.MINIFS(Tableau1[1er],Tableau1[N° BL],Tableau1[[#This Row],[N° BL]],Tableau1[1er],Tableau1[[#This Row],[Date]]),D10032,"")</f>
        <v>211</v>
      </c>
    </row>
    <row r="10034" spans="1:7" ht="14.25" customHeight="1" x14ac:dyDescent="0.25">
      <c r="A10034" s="1" t="s">
        <v>8167</v>
      </c>
      <c r="B10034" s="1" t="s">
        <v>8168</v>
      </c>
      <c r="C10034" s="7">
        <v>45379.48269675926</v>
      </c>
      <c r="D10034" s="10">
        <v>188</v>
      </c>
      <c r="E10034" s="1" t="s">
        <v>98</v>
      </c>
      <c r="F10034">
        <f>IF(LEFT(Tableau1[[#This Row],[Eléments modifié]],$J$1)=$I$1,Tableau1[[#This Row],[Date]],9^9)</f>
        <v>387420489</v>
      </c>
      <c r="G10034" s="9" t="str">
        <f>IF(Tableau1[[#This Row],[Date]]=_xlfn.MINIFS(Tableau1[1er],Tableau1[N° BL],Tableau1[[#This Row],[N° BL]],Tableau1[1er],Tableau1[[#This Row],[Date]]),D10033,"")</f>
        <v/>
      </c>
    </row>
    <row r="10035" spans="1:7" ht="14.25" customHeight="1" x14ac:dyDescent="0.25">
      <c r="A10035" s="1" t="s">
        <v>8167</v>
      </c>
      <c r="B10035" s="1" t="s">
        <v>8168</v>
      </c>
      <c r="C10035" s="7">
        <v>45379.486226851855</v>
      </c>
      <c r="D10035" s="10">
        <v>211</v>
      </c>
      <c r="E10035" s="1" t="s">
        <v>32</v>
      </c>
      <c r="F10035">
        <f>IF(LEFT(Tableau1[[#This Row],[Eléments modifié]],$J$1)=$I$1,Tableau1[[#This Row],[Date]],9^9)</f>
        <v>387420489</v>
      </c>
      <c r="G10035" s="9" t="str">
        <f>IF(Tableau1[[#This Row],[Date]]=_xlfn.MINIFS(Tableau1[1er],Tableau1[N° BL],Tableau1[[#This Row],[N° BL]],Tableau1[1er],Tableau1[[#This Row],[Date]]),D10034,"")</f>
        <v/>
      </c>
    </row>
    <row r="10036" spans="1:7" ht="14.25" customHeight="1" x14ac:dyDescent="0.25">
      <c r="A10036" s="1" t="s">
        <v>8167</v>
      </c>
      <c r="B10036" s="1" t="s">
        <v>8168</v>
      </c>
      <c r="C10036" s="7">
        <v>45379.493287037039</v>
      </c>
      <c r="D10036" s="10">
        <v>188</v>
      </c>
      <c r="E10036" s="1" t="s">
        <v>7</v>
      </c>
      <c r="F10036">
        <f>IF(LEFT(Tableau1[[#This Row],[Eléments modifié]],$J$1)=$I$1,Tableau1[[#This Row],[Date]],9^9)</f>
        <v>45379.493287037039</v>
      </c>
      <c r="G10036" s="9">
        <f>IF(Tableau1[[#This Row],[Date]]=_xlfn.MINIFS(Tableau1[1er],Tableau1[N° BL],Tableau1[[#This Row],[N° BL]],Tableau1[1er],Tableau1[[#This Row],[Date]]),D10035,"")</f>
        <v>211</v>
      </c>
    </row>
    <row r="10037" spans="1:7" ht="14.25" customHeight="1" x14ac:dyDescent="0.25">
      <c r="A10037" s="1" t="s">
        <v>8391</v>
      </c>
      <c r="B10037" s="1" t="s">
        <v>8392</v>
      </c>
      <c r="C10037" s="7">
        <v>45377.536076388889</v>
      </c>
      <c r="D10037" s="10">
        <v>188</v>
      </c>
      <c r="E10037" s="1" t="s">
        <v>32</v>
      </c>
      <c r="F10037">
        <f>IF(LEFT(Tableau1[[#This Row],[Eléments modifié]],$J$1)=$I$1,Tableau1[[#This Row],[Date]],9^9)</f>
        <v>387420489</v>
      </c>
      <c r="G10037" s="9" t="str">
        <f>IF(Tableau1[[#This Row],[Date]]=_xlfn.MINIFS(Tableau1[1er],Tableau1[N° BL],Tableau1[[#This Row],[N° BL]],Tableau1[1er],Tableau1[[#This Row],[Date]]),D10036,"")</f>
        <v/>
      </c>
    </row>
    <row r="10038" spans="1:7" ht="14.25" customHeight="1" x14ac:dyDescent="0.25">
      <c r="A10038" s="1" t="s">
        <v>8391</v>
      </c>
      <c r="B10038" s="1" t="s">
        <v>8392</v>
      </c>
      <c r="C10038" s="7">
        <v>45377.536122685182</v>
      </c>
      <c r="D10038" s="10">
        <v>211</v>
      </c>
      <c r="E10038" s="1" t="s">
        <v>20</v>
      </c>
      <c r="F10038">
        <f>IF(LEFT(Tableau1[[#This Row],[Eléments modifié]],$J$1)=$I$1,Tableau1[[#This Row],[Date]],9^9)</f>
        <v>387420489</v>
      </c>
      <c r="G10038" s="9" t="str">
        <f>IF(Tableau1[[#This Row],[Date]]=_xlfn.MINIFS(Tableau1[1er],Tableau1[N° BL],Tableau1[[#This Row],[N° BL]],Tableau1[1er],Tableau1[[#This Row],[Date]]),D10037,"")</f>
        <v/>
      </c>
    </row>
    <row r="10039" spans="1:7" ht="14.25" customHeight="1" x14ac:dyDescent="0.25">
      <c r="A10039" s="1" t="s">
        <v>8391</v>
      </c>
      <c r="B10039" s="1" t="s">
        <v>8392</v>
      </c>
      <c r="C10039" s="7">
        <v>45377.545254629629</v>
      </c>
      <c r="D10039" s="10">
        <v>209</v>
      </c>
      <c r="E10039" s="1" t="s">
        <v>2447</v>
      </c>
      <c r="F10039">
        <f>IF(LEFT(Tableau1[[#This Row],[Eléments modifié]],$J$1)=$I$1,Tableau1[[#This Row],[Date]],9^9)</f>
        <v>387420489</v>
      </c>
      <c r="G10039" s="9" t="str">
        <f>IF(Tableau1[[#This Row],[Date]]=_xlfn.MINIFS(Tableau1[1er],Tableau1[N° BL],Tableau1[[#This Row],[N° BL]],Tableau1[1er],Tableau1[[#This Row],[Date]]),D10038,"")</f>
        <v/>
      </c>
    </row>
    <row r="10040" spans="1:7" ht="14.25" customHeight="1" x14ac:dyDescent="0.25">
      <c r="A10040" s="1" t="s">
        <v>8391</v>
      </c>
      <c r="B10040" s="1" t="s">
        <v>8392</v>
      </c>
      <c r="C10040" s="7">
        <v>45377.559293981481</v>
      </c>
      <c r="D10040" s="10">
        <v>212</v>
      </c>
      <c r="E10040" s="1" t="s">
        <v>7</v>
      </c>
      <c r="F10040">
        <f>IF(LEFT(Tableau1[[#This Row],[Eléments modifié]],$J$1)=$I$1,Tableau1[[#This Row],[Date]],9^9)</f>
        <v>45377.559293981481</v>
      </c>
      <c r="G10040" s="9">
        <f>IF(Tableau1[[#This Row],[Date]]=_xlfn.MINIFS(Tableau1[1er],Tableau1[N° BL],Tableau1[[#This Row],[N° BL]],Tableau1[1er],Tableau1[[#This Row],[Date]]),D10039,"")</f>
        <v>209</v>
      </c>
    </row>
    <row r="10041" spans="1:7" ht="14.25" customHeight="1" x14ac:dyDescent="0.25">
      <c r="A10041" s="1" t="s">
        <v>8495</v>
      </c>
      <c r="B10041" s="1" t="s">
        <v>8496</v>
      </c>
      <c r="C10041" s="7">
        <v>45376.631562499999</v>
      </c>
      <c r="D10041" s="10">
        <v>212</v>
      </c>
      <c r="E10041" s="1" t="s">
        <v>111</v>
      </c>
      <c r="F10041">
        <f>IF(LEFT(Tableau1[[#This Row],[Eléments modifié]],$J$1)=$I$1,Tableau1[[#This Row],[Date]],9^9)</f>
        <v>387420489</v>
      </c>
      <c r="G10041" s="9" t="str">
        <f>IF(Tableau1[[#This Row],[Date]]=_xlfn.MINIFS(Tableau1[1er],Tableau1[N° BL],Tableau1[[#This Row],[N° BL]],Tableau1[1er],Tableau1[[#This Row],[Date]]),D10040,"")</f>
        <v/>
      </c>
    </row>
    <row r="10042" spans="1:7" ht="14.25" customHeight="1" x14ac:dyDescent="0.25">
      <c r="A10042" s="1" t="s">
        <v>8495</v>
      </c>
      <c r="B10042" s="1" t="s">
        <v>8496</v>
      </c>
      <c r="C10042" s="7">
        <v>45376.643611111111</v>
      </c>
      <c r="D10042" s="10">
        <v>176</v>
      </c>
      <c r="E10042" s="1" t="s">
        <v>7</v>
      </c>
      <c r="F10042">
        <f>IF(LEFT(Tableau1[[#This Row],[Eléments modifié]],$J$1)=$I$1,Tableau1[[#This Row],[Date]],9^9)</f>
        <v>45376.643611111111</v>
      </c>
      <c r="G10042" s="9">
        <f>IF(Tableau1[[#This Row],[Date]]=_xlfn.MINIFS(Tableau1[1er],Tableau1[N° BL],Tableau1[[#This Row],[N° BL]],Tableau1[1er],Tableau1[[#This Row],[Date]]),D10041,"")</f>
        <v>212</v>
      </c>
    </row>
    <row r="10043" spans="1:7" ht="14.25" customHeight="1" x14ac:dyDescent="0.25">
      <c r="A10043" s="1" t="s">
        <v>8493</v>
      </c>
      <c r="B10043" s="1" t="s">
        <v>8494</v>
      </c>
      <c r="C10043" s="7">
        <v>45376.638495370367</v>
      </c>
      <c r="D10043" s="10">
        <v>176</v>
      </c>
      <c r="E10043" s="1" t="s">
        <v>2447</v>
      </c>
      <c r="F10043">
        <f>IF(LEFT(Tableau1[[#This Row],[Eléments modifié]],$J$1)=$I$1,Tableau1[[#This Row],[Date]],9^9)</f>
        <v>387420489</v>
      </c>
      <c r="G10043" s="9" t="str">
        <f>IF(Tableau1[[#This Row],[Date]]=_xlfn.MINIFS(Tableau1[1er],Tableau1[N° BL],Tableau1[[#This Row],[N° BL]],Tableau1[1er],Tableau1[[#This Row],[Date]]),D10042,"")</f>
        <v/>
      </c>
    </row>
    <row r="10044" spans="1:7" ht="14.25" customHeight="1" x14ac:dyDescent="0.25">
      <c r="A10044" s="1" t="s">
        <v>8493</v>
      </c>
      <c r="B10044" s="1" t="s">
        <v>8494</v>
      </c>
      <c r="C10044" s="7">
        <v>45376.64739583333</v>
      </c>
      <c r="D10044" s="10">
        <v>212</v>
      </c>
      <c r="E10044" s="1" t="s">
        <v>7</v>
      </c>
      <c r="F10044">
        <f>IF(LEFT(Tableau1[[#This Row],[Eléments modifié]],$J$1)=$I$1,Tableau1[[#This Row],[Date]],9^9)</f>
        <v>45376.64739583333</v>
      </c>
      <c r="G10044" s="9">
        <f>IF(Tableau1[[#This Row],[Date]]=_xlfn.MINIFS(Tableau1[1er],Tableau1[N° BL],Tableau1[[#This Row],[N° BL]],Tableau1[1er],Tableau1[[#This Row],[Date]]),D10043,"")</f>
        <v>176</v>
      </c>
    </row>
    <row r="10045" spans="1:7" ht="14.25" customHeight="1" x14ac:dyDescent="0.25">
      <c r="A10045" s="1" t="s">
        <v>8493</v>
      </c>
      <c r="B10045" s="1" t="s">
        <v>8494</v>
      </c>
      <c r="C10045" s="7">
        <v>45376.650694444441</v>
      </c>
      <c r="D10045" s="10">
        <v>188</v>
      </c>
      <c r="E10045" s="1" t="s">
        <v>98</v>
      </c>
      <c r="F10045">
        <f>IF(LEFT(Tableau1[[#This Row],[Eléments modifié]],$J$1)=$I$1,Tableau1[[#This Row],[Date]],9^9)</f>
        <v>387420489</v>
      </c>
      <c r="G10045" s="9" t="str">
        <f>IF(Tableau1[[#This Row],[Date]]=_xlfn.MINIFS(Tableau1[1er],Tableau1[N° BL],Tableau1[[#This Row],[N° BL]],Tableau1[1er],Tableau1[[#This Row],[Date]]),D10044,"")</f>
        <v/>
      </c>
    </row>
    <row r="10046" spans="1:7" ht="14.25" customHeight="1" x14ac:dyDescent="0.25">
      <c r="A10046" s="1" t="s">
        <v>8493</v>
      </c>
      <c r="B10046" s="1" t="s">
        <v>8494</v>
      </c>
      <c r="C10046" s="7">
        <v>45376.658599537041</v>
      </c>
      <c r="D10046" s="10">
        <v>133</v>
      </c>
      <c r="E10046" s="1" t="s">
        <v>32</v>
      </c>
      <c r="F10046">
        <f>IF(LEFT(Tableau1[[#This Row],[Eléments modifié]],$J$1)=$I$1,Tableau1[[#This Row],[Date]],9^9)</f>
        <v>387420489</v>
      </c>
      <c r="G10046" s="9" t="str">
        <f>IF(Tableau1[[#This Row],[Date]]=_xlfn.MINIFS(Tableau1[1er],Tableau1[N° BL],Tableau1[[#This Row],[N° BL]],Tableau1[1er],Tableau1[[#This Row],[Date]]),D10045,"")</f>
        <v/>
      </c>
    </row>
    <row r="10047" spans="1:7" ht="14.25" customHeight="1" x14ac:dyDescent="0.25">
      <c r="A10047" s="1" t="s">
        <v>8493</v>
      </c>
      <c r="B10047" s="1" t="s">
        <v>8494</v>
      </c>
      <c r="C10047" s="7">
        <v>45376.663043981483</v>
      </c>
      <c r="D10047" s="10">
        <v>188</v>
      </c>
      <c r="E10047" s="1" t="s">
        <v>7</v>
      </c>
      <c r="F10047">
        <f>IF(LEFT(Tableau1[[#This Row],[Eléments modifié]],$J$1)=$I$1,Tableau1[[#This Row],[Date]],9^9)</f>
        <v>45376.663043981483</v>
      </c>
      <c r="G10047" s="9">
        <f>IF(Tableau1[[#This Row],[Date]]=_xlfn.MINIFS(Tableau1[1er],Tableau1[N° BL],Tableau1[[#This Row],[N° BL]],Tableau1[1er],Tableau1[[#This Row],[Date]]),D10046,"")</f>
        <v>133</v>
      </c>
    </row>
    <row r="10048" spans="1:7" ht="14.25" customHeight="1" x14ac:dyDescent="0.25">
      <c r="A10048" s="1" t="s">
        <v>8481</v>
      </c>
      <c r="B10048" s="1" t="s">
        <v>8482</v>
      </c>
      <c r="C10048" s="7">
        <v>45376.703113425923</v>
      </c>
      <c r="D10048" s="10">
        <v>211</v>
      </c>
      <c r="E10048" s="1" t="s">
        <v>2447</v>
      </c>
      <c r="F10048">
        <f>IF(LEFT(Tableau1[[#This Row],[Eléments modifié]],$J$1)=$I$1,Tableau1[[#This Row],[Date]],9^9)</f>
        <v>387420489</v>
      </c>
      <c r="G10048" s="9" t="str">
        <f>IF(Tableau1[[#This Row],[Date]]=_xlfn.MINIFS(Tableau1[1er],Tableau1[N° BL],Tableau1[[#This Row],[N° BL]],Tableau1[1er],Tableau1[[#This Row],[Date]]),D10047,"")</f>
        <v/>
      </c>
    </row>
    <row r="10049" spans="1:7" ht="14.25" customHeight="1" x14ac:dyDescent="0.25">
      <c r="A10049" s="1" t="s">
        <v>8481</v>
      </c>
      <c r="B10049" s="1" t="s">
        <v>8482</v>
      </c>
      <c r="C10049" s="7">
        <v>45376.729872685188</v>
      </c>
      <c r="D10049" s="10">
        <v>212</v>
      </c>
      <c r="E10049" s="1" t="s">
        <v>7</v>
      </c>
      <c r="F10049">
        <f>IF(LEFT(Tableau1[[#This Row],[Eléments modifié]],$J$1)=$I$1,Tableau1[[#This Row],[Date]],9^9)</f>
        <v>45376.729872685188</v>
      </c>
      <c r="G10049" s="9">
        <f>IF(Tableau1[[#This Row],[Date]]=_xlfn.MINIFS(Tableau1[1er],Tableau1[N° BL],Tableau1[[#This Row],[N° BL]],Tableau1[1er],Tableau1[[#This Row],[Date]]),D10048,"")</f>
        <v>211</v>
      </c>
    </row>
    <row r="10050" spans="1:7" ht="14.25" customHeight="1" x14ac:dyDescent="0.25">
      <c r="A10050" s="1" t="s">
        <v>8473</v>
      </c>
      <c r="B10050" s="1" t="s">
        <v>8474</v>
      </c>
      <c r="C10050" s="7">
        <v>45377.343495370369</v>
      </c>
      <c r="D10050" s="10">
        <v>211</v>
      </c>
      <c r="E10050" s="1" t="s">
        <v>14</v>
      </c>
      <c r="F10050">
        <f>IF(LEFT(Tableau1[[#This Row],[Eléments modifié]],$J$1)=$I$1,Tableau1[[#This Row],[Date]],9^9)</f>
        <v>387420489</v>
      </c>
      <c r="G10050" s="9" t="str">
        <f>IF(Tableau1[[#This Row],[Date]]=_xlfn.MINIFS(Tableau1[1er],Tableau1[N° BL],Tableau1[[#This Row],[N° BL]],Tableau1[1er],Tableau1[[#This Row],[Date]]),D10049,"")</f>
        <v/>
      </c>
    </row>
    <row r="10051" spans="1:7" ht="14.25" customHeight="1" x14ac:dyDescent="0.25">
      <c r="A10051" s="1" t="s">
        <v>8473</v>
      </c>
      <c r="B10051" s="1" t="s">
        <v>8474</v>
      </c>
      <c r="C10051" s="7">
        <v>45377.375636574077</v>
      </c>
      <c r="D10051" s="10">
        <v>189</v>
      </c>
      <c r="E10051" s="1" t="s">
        <v>7</v>
      </c>
      <c r="F10051">
        <f>IF(LEFT(Tableau1[[#This Row],[Eléments modifié]],$J$1)=$I$1,Tableau1[[#This Row],[Date]],9^9)</f>
        <v>45377.375636574077</v>
      </c>
      <c r="G10051" s="9">
        <f>IF(Tableau1[[#This Row],[Date]]=_xlfn.MINIFS(Tableau1[1er],Tableau1[N° BL],Tableau1[[#This Row],[N° BL]],Tableau1[1er],Tableau1[[#This Row],[Date]]),D10050,"")</f>
        <v>211</v>
      </c>
    </row>
    <row r="10052" spans="1:7" ht="14.25" customHeight="1" x14ac:dyDescent="0.25">
      <c r="A10052" s="1" t="s">
        <v>8401</v>
      </c>
      <c r="B10052" s="1" t="s">
        <v>8402</v>
      </c>
      <c r="C10052" s="7">
        <v>45376.700092592589</v>
      </c>
      <c r="D10052" s="10">
        <v>212</v>
      </c>
      <c r="E10052" s="1" t="s">
        <v>3459</v>
      </c>
      <c r="F10052">
        <f>IF(LEFT(Tableau1[[#This Row],[Eléments modifié]],$J$1)=$I$1,Tableau1[[#This Row],[Date]],9^9)</f>
        <v>387420489</v>
      </c>
      <c r="G10052" s="9" t="str">
        <f>IF(Tableau1[[#This Row],[Date]]=_xlfn.MINIFS(Tableau1[1er],Tableau1[N° BL],Tableau1[[#This Row],[N° BL]],Tableau1[1er],Tableau1[[#This Row],[Date]]),D10051,"")</f>
        <v/>
      </c>
    </row>
    <row r="10053" spans="1:7" ht="14.25" customHeight="1" x14ac:dyDescent="0.25">
      <c r="A10053" s="1" t="s">
        <v>8401</v>
      </c>
      <c r="B10053" s="1" t="s">
        <v>8402</v>
      </c>
      <c r="C10053" s="7">
        <v>45376.708414351851</v>
      </c>
      <c r="D10053" s="10">
        <v>209</v>
      </c>
      <c r="E10053" s="1" t="s">
        <v>41</v>
      </c>
      <c r="F10053">
        <f>IF(LEFT(Tableau1[[#This Row],[Eléments modifié]],$J$1)=$I$1,Tableau1[[#This Row],[Date]],9^9)</f>
        <v>387420489</v>
      </c>
      <c r="G10053" s="9" t="str">
        <f>IF(Tableau1[[#This Row],[Date]]=_xlfn.MINIFS(Tableau1[1er],Tableau1[N° BL],Tableau1[[#This Row],[N° BL]],Tableau1[1er],Tableau1[[#This Row],[Date]]),D10052,"")</f>
        <v/>
      </c>
    </row>
    <row r="10054" spans="1:7" ht="14.25" customHeight="1" x14ac:dyDescent="0.25">
      <c r="A10054" s="1" t="s">
        <v>8401</v>
      </c>
      <c r="B10054" s="1" t="s">
        <v>8402</v>
      </c>
      <c r="C10054" s="7">
        <v>45377.372337962966</v>
      </c>
      <c r="D10054" s="10">
        <v>189</v>
      </c>
      <c r="E10054" s="1" t="s">
        <v>3459</v>
      </c>
      <c r="F10054">
        <f>IF(LEFT(Tableau1[[#This Row],[Eléments modifié]],$J$1)=$I$1,Tableau1[[#This Row],[Date]],9^9)</f>
        <v>387420489</v>
      </c>
      <c r="G10054" s="9" t="str">
        <f>IF(Tableau1[[#This Row],[Date]]=_xlfn.MINIFS(Tableau1[1er],Tableau1[N° BL],Tableau1[[#This Row],[N° BL]],Tableau1[1er],Tableau1[[#This Row],[Date]]),D10053,"")</f>
        <v/>
      </c>
    </row>
    <row r="10055" spans="1:7" ht="14.25" customHeight="1" x14ac:dyDescent="0.25">
      <c r="A10055" s="1" t="s">
        <v>8401</v>
      </c>
      <c r="B10055" s="1" t="s">
        <v>8402</v>
      </c>
      <c r="C10055" s="7">
        <v>45377.390706018516</v>
      </c>
      <c r="D10055" s="10">
        <v>211</v>
      </c>
      <c r="E10055" s="1" t="s">
        <v>7</v>
      </c>
      <c r="F10055">
        <f>IF(LEFT(Tableau1[[#This Row],[Eléments modifié]],$J$1)=$I$1,Tableau1[[#This Row],[Date]],9^9)</f>
        <v>45377.390706018516</v>
      </c>
      <c r="G10055" s="9">
        <f>IF(Tableau1[[#This Row],[Date]]=_xlfn.MINIFS(Tableau1[1er],Tableau1[N° BL],Tableau1[[#This Row],[N° BL]],Tableau1[1er],Tableau1[[#This Row],[Date]]),D10054,"")</f>
        <v>189</v>
      </c>
    </row>
    <row r="10056" spans="1:7" ht="14.25" customHeight="1" x14ac:dyDescent="0.25">
      <c r="A10056" s="1" t="s">
        <v>8401</v>
      </c>
      <c r="B10056" s="1" t="s">
        <v>8402</v>
      </c>
      <c r="C10056" s="7">
        <v>45377.476793981485</v>
      </c>
      <c r="D10056" s="10">
        <v>188</v>
      </c>
      <c r="E10056" s="1" t="s">
        <v>98</v>
      </c>
      <c r="F10056">
        <f>IF(LEFT(Tableau1[[#This Row],[Eléments modifié]],$J$1)=$I$1,Tableau1[[#This Row],[Date]],9^9)</f>
        <v>387420489</v>
      </c>
      <c r="G10056" s="9" t="str">
        <f>IF(Tableau1[[#This Row],[Date]]=_xlfn.MINIFS(Tableau1[1er],Tableau1[N° BL],Tableau1[[#This Row],[N° BL]],Tableau1[1er],Tableau1[[#This Row],[Date]]),D10055,"")</f>
        <v/>
      </c>
    </row>
    <row r="10057" spans="1:7" ht="14.25" customHeight="1" x14ac:dyDescent="0.25">
      <c r="A10057" s="1" t="s">
        <v>8401</v>
      </c>
      <c r="B10057" s="1" t="s">
        <v>8402</v>
      </c>
      <c r="C10057" s="7">
        <v>45377.528379629628</v>
      </c>
      <c r="D10057" s="10">
        <v>189</v>
      </c>
      <c r="E10057" s="1" t="s">
        <v>32</v>
      </c>
      <c r="F10057">
        <f>IF(LEFT(Tableau1[[#This Row],[Eléments modifié]],$J$1)=$I$1,Tableau1[[#This Row],[Date]],9^9)</f>
        <v>387420489</v>
      </c>
      <c r="G10057" s="9" t="str">
        <f>IF(Tableau1[[#This Row],[Date]]=_xlfn.MINIFS(Tableau1[1er],Tableau1[N° BL],Tableau1[[#This Row],[N° BL]],Tableau1[1er],Tableau1[[#This Row],[Date]]),D10056,"")</f>
        <v/>
      </c>
    </row>
    <row r="10058" spans="1:7" ht="14.25" customHeight="1" x14ac:dyDescent="0.25">
      <c r="A10058" s="1" t="s">
        <v>8401</v>
      </c>
      <c r="B10058" s="1" t="s">
        <v>8402</v>
      </c>
      <c r="C10058" s="7">
        <v>45377.53193287037</v>
      </c>
      <c r="D10058" s="10">
        <v>188</v>
      </c>
      <c r="E10058" s="1" t="s">
        <v>7</v>
      </c>
      <c r="F10058">
        <f>IF(LEFT(Tableau1[[#This Row],[Eléments modifié]],$J$1)=$I$1,Tableau1[[#This Row],[Date]],9^9)</f>
        <v>45377.53193287037</v>
      </c>
      <c r="G10058" s="9">
        <f>IF(Tableau1[[#This Row],[Date]]=_xlfn.MINIFS(Tableau1[1er],Tableau1[N° BL],Tableau1[[#This Row],[N° BL]],Tableau1[1er],Tableau1[[#This Row],[Date]]),D10057,"")</f>
        <v>189</v>
      </c>
    </row>
    <row r="10059" spans="1:7" ht="14.25" customHeight="1" x14ac:dyDescent="0.25">
      <c r="A10059" s="1" t="s">
        <v>8485</v>
      </c>
      <c r="B10059" s="1" t="s">
        <v>8486</v>
      </c>
      <c r="C10059" s="7">
        <v>45376.647418981483</v>
      </c>
      <c r="D10059" s="10">
        <v>188</v>
      </c>
      <c r="E10059" s="1" t="s">
        <v>2447</v>
      </c>
      <c r="F10059">
        <f>IF(LEFT(Tableau1[[#This Row],[Eléments modifié]],$J$1)=$I$1,Tableau1[[#This Row],[Date]],9^9)</f>
        <v>387420489</v>
      </c>
      <c r="G10059" s="9" t="str">
        <f>IF(Tableau1[[#This Row],[Date]]=_xlfn.MINIFS(Tableau1[1er],Tableau1[N° BL],Tableau1[[#This Row],[N° BL]],Tableau1[1er],Tableau1[[#This Row],[Date]]),D10058,"")</f>
        <v/>
      </c>
    </row>
    <row r="10060" spans="1:7" ht="14.25" customHeight="1" x14ac:dyDescent="0.25">
      <c r="A10060" s="1" t="s">
        <v>8485</v>
      </c>
      <c r="B10060" s="1" t="s">
        <v>8486</v>
      </c>
      <c r="C10060" s="7">
        <v>45376.703055555554</v>
      </c>
      <c r="D10060" s="10">
        <v>212</v>
      </c>
      <c r="E10060" s="1" t="s">
        <v>7</v>
      </c>
      <c r="F10060">
        <f>IF(LEFT(Tableau1[[#This Row],[Eléments modifié]],$J$1)=$I$1,Tableau1[[#This Row],[Date]],9^9)</f>
        <v>45376.703055555554</v>
      </c>
      <c r="G10060" s="9">
        <f>IF(Tableau1[[#This Row],[Date]]=_xlfn.MINIFS(Tableau1[1er],Tableau1[N° BL],Tableau1[[#This Row],[N° BL]],Tableau1[1er],Tableau1[[#This Row],[Date]]),D10059,"")</f>
        <v>188</v>
      </c>
    </row>
    <row r="10061" spans="1:7" ht="14.25" customHeight="1" x14ac:dyDescent="0.25">
      <c r="A10061" s="1" t="s">
        <v>8433</v>
      </c>
      <c r="B10061" s="1" t="s">
        <v>8434</v>
      </c>
      <c r="C10061" s="7">
        <v>45376.715624999997</v>
      </c>
      <c r="D10061" s="10">
        <v>209</v>
      </c>
      <c r="E10061" s="1" t="s">
        <v>371</v>
      </c>
      <c r="F10061">
        <f>IF(LEFT(Tableau1[[#This Row],[Eléments modifié]],$J$1)=$I$1,Tableau1[[#This Row],[Date]],9^9)</f>
        <v>387420489</v>
      </c>
      <c r="G10061" s="9" t="str">
        <f>IF(Tableau1[[#This Row],[Date]]=_xlfn.MINIFS(Tableau1[1er],Tableau1[N° BL],Tableau1[[#This Row],[N° BL]],Tableau1[1er],Tableau1[[#This Row],[Date]]),D10060,"")</f>
        <v/>
      </c>
    </row>
    <row r="10062" spans="1:7" ht="14.25" customHeight="1" x14ac:dyDescent="0.25">
      <c r="A10062" s="1" t="s">
        <v>8433</v>
      </c>
      <c r="B10062" s="1" t="s">
        <v>8434</v>
      </c>
      <c r="C10062" s="7">
        <v>45376.716828703706</v>
      </c>
      <c r="D10062" s="10">
        <v>212</v>
      </c>
      <c r="E10062" s="1" t="s">
        <v>20</v>
      </c>
      <c r="F10062">
        <f>IF(LEFT(Tableau1[[#This Row],[Eléments modifié]],$J$1)=$I$1,Tableau1[[#This Row],[Date]],9^9)</f>
        <v>387420489</v>
      </c>
      <c r="G10062" s="9" t="str">
        <f>IF(Tableau1[[#This Row],[Date]]=_xlfn.MINIFS(Tableau1[1er],Tableau1[N° BL],Tableau1[[#This Row],[N° BL]],Tableau1[1er],Tableau1[[#This Row],[Date]]),D10061,"")</f>
        <v/>
      </c>
    </row>
    <row r="10063" spans="1:7" ht="14.25" customHeight="1" x14ac:dyDescent="0.25">
      <c r="A10063" s="1" t="s">
        <v>8433</v>
      </c>
      <c r="B10063" s="1" t="s">
        <v>8434</v>
      </c>
      <c r="C10063" s="7">
        <v>45376.729907407411</v>
      </c>
      <c r="D10063" s="10">
        <v>189</v>
      </c>
      <c r="E10063" s="1" t="s">
        <v>2447</v>
      </c>
      <c r="F10063">
        <f>IF(LEFT(Tableau1[[#This Row],[Eléments modifié]],$J$1)=$I$1,Tableau1[[#This Row],[Date]],9^9)</f>
        <v>387420489</v>
      </c>
      <c r="G10063" s="9" t="str">
        <f>IF(Tableau1[[#This Row],[Date]]=_xlfn.MINIFS(Tableau1[1er],Tableau1[N° BL],Tableau1[[#This Row],[N° BL]],Tableau1[1er],Tableau1[[#This Row],[Date]]),D10062,"")</f>
        <v/>
      </c>
    </row>
    <row r="10064" spans="1:7" ht="14.25" customHeight="1" x14ac:dyDescent="0.25">
      <c r="A10064" s="1" t="s">
        <v>8433</v>
      </c>
      <c r="B10064" s="1" t="s">
        <v>8434</v>
      </c>
      <c r="C10064" s="7">
        <v>45377.461087962962</v>
      </c>
      <c r="D10064" s="10">
        <v>212</v>
      </c>
      <c r="E10064" s="1" t="s">
        <v>7</v>
      </c>
      <c r="F10064">
        <f>IF(LEFT(Tableau1[[#This Row],[Eléments modifié]],$J$1)=$I$1,Tableau1[[#This Row],[Date]],9^9)</f>
        <v>45377.461087962962</v>
      </c>
      <c r="G10064" s="9">
        <f>IF(Tableau1[[#This Row],[Date]]=_xlfn.MINIFS(Tableau1[1er],Tableau1[N° BL],Tableau1[[#This Row],[N° BL]],Tableau1[1er],Tableau1[[#This Row],[Date]]),D10063,"")</f>
        <v>189</v>
      </c>
    </row>
    <row r="10065" spans="1:7" ht="14.25" customHeight="1" x14ac:dyDescent="0.25">
      <c r="A10065" s="1" t="s">
        <v>8349</v>
      </c>
      <c r="B10065" s="1" t="s">
        <v>8350</v>
      </c>
      <c r="C10065" s="7">
        <v>45377.635798611111</v>
      </c>
      <c r="D10065" s="10">
        <v>204</v>
      </c>
      <c r="E10065" s="1" t="s">
        <v>371</v>
      </c>
      <c r="F10065">
        <f>IF(LEFT(Tableau1[[#This Row],[Eléments modifié]],$J$1)=$I$1,Tableau1[[#This Row],[Date]],9^9)</f>
        <v>387420489</v>
      </c>
      <c r="G10065" s="9" t="str">
        <f>IF(Tableau1[[#This Row],[Date]]=_xlfn.MINIFS(Tableau1[1er],Tableau1[N° BL],Tableau1[[#This Row],[N° BL]],Tableau1[1er],Tableau1[[#This Row],[Date]]),D10064,"")</f>
        <v/>
      </c>
    </row>
    <row r="10066" spans="1:7" ht="14.25" customHeight="1" x14ac:dyDescent="0.25">
      <c r="A10066" s="1" t="s">
        <v>8349</v>
      </c>
      <c r="B10066" s="1" t="s">
        <v>8350</v>
      </c>
      <c r="C10066" s="7">
        <v>45377.698472222219</v>
      </c>
      <c r="D10066" s="10">
        <v>209</v>
      </c>
      <c r="E10066" s="1" t="s">
        <v>7</v>
      </c>
      <c r="F10066">
        <f>IF(LEFT(Tableau1[[#This Row],[Eléments modifié]],$J$1)=$I$1,Tableau1[[#This Row],[Date]],9^9)</f>
        <v>45377.698472222219</v>
      </c>
      <c r="G10066" s="9">
        <f>IF(Tableau1[[#This Row],[Date]]=_xlfn.MINIFS(Tableau1[1er],Tableau1[N° BL],Tableau1[[#This Row],[N° BL]],Tableau1[1er],Tableau1[[#This Row],[Date]]),D10065,"")</f>
        <v>204</v>
      </c>
    </row>
    <row r="10067" spans="1:7" ht="14.25" customHeight="1" x14ac:dyDescent="0.25">
      <c r="A10067" s="1" t="s">
        <v>8459</v>
      </c>
      <c r="B10067" s="1" t="s">
        <v>8460</v>
      </c>
      <c r="C10067" s="7">
        <v>45377.379247685189</v>
      </c>
      <c r="D10067" s="10">
        <v>176</v>
      </c>
      <c r="E10067" s="1" t="s">
        <v>4825</v>
      </c>
      <c r="F10067">
        <f>IF(LEFT(Tableau1[[#This Row],[Eléments modifié]],$J$1)=$I$1,Tableau1[[#This Row],[Date]],9^9)</f>
        <v>387420489</v>
      </c>
      <c r="G10067" s="9" t="str">
        <f>IF(Tableau1[[#This Row],[Date]]=_xlfn.MINIFS(Tableau1[1er],Tableau1[N° BL],Tableau1[[#This Row],[N° BL]],Tableau1[1er],Tableau1[[#This Row],[Date]]),D10066,"")</f>
        <v/>
      </c>
    </row>
    <row r="10068" spans="1:7" ht="14.25" customHeight="1" x14ac:dyDescent="0.25">
      <c r="A10068" s="1" t="s">
        <v>8459</v>
      </c>
      <c r="B10068" s="1" t="s">
        <v>8460</v>
      </c>
      <c r="C10068" s="7">
        <v>45377.410150462965</v>
      </c>
      <c r="D10068" s="10">
        <v>204</v>
      </c>
      <c r="E10068" s="1" t="s">
        <v>7</v>
      </c>
      <c r="F10068">
        <f>IF(LEFT(Tableau1[[#This Row],[Eléments modifié]],$J$1)=$I$1,Tableau1[[#This Row],[Date]],9^9)</f>
        <v>45377.410150462965</v>
      </c>
      <c r="G10068" s="9">
        <f>IF(Tableau1[[#This Row],[Date]]=_xlfn.MINIFS(Tableau1[1er],Tableau1[N° BL],Tableau1[[#This Row],[N° BL]],Tableau1[1er],Tableau1[[#This Row],[Date]]),D10067,"")</f>
        <v>176</v>
      </c>
    </row>
    <row r="10069" spans="1:7" ht="14.25" customHeight="1" x14ac:dyDescent="0.25">
      <c r="A10069" s="1" t="s">
        <v>8459</v>
      </c>
      <c r="B10069" s="1" t="s">
        <v>8460</v>
      </c>
      <c r="C10069" s="7">
        <v>45377.410532407404</v>
      </c>
      <c r="D10069" s="10">
        <v>188</v>
      </c>
      <c r="E10069" s="1" t="s">
        <v>7</v>
      </c>
      <c r="F10069">
        <f>IF(LEFT(Tableau1[[#This Row],[Eléments modifié]],$J$1)=$I$1,Tableau1[[#This Row],[Date]],9^9)</f>
        <v>45377.410532407404</v>
      </c>
      <c r="G10069" s="9">
        <f>IF(Tableau1[[#This Row],[Date]]=_xlfn.MINIFS(Tableau1[1er],Tableau1[N° BL],Tableau1[[#This Row],[N° BL]],Tableau1[1er],Tableau1[[#This Row],[Date]]),D10068,"")</f>
        <v>204</v>
      </c>
    </row>
    <row r="10070" spans="1:7" ht="14.25" customHeight="1" x14ac:dyDescent="0.25">
      <c r="A10070" s="1" t="s">
        <v>8475</v>
      </c>
      <c r="B10070" s="1" t="s">
        <v>8476</v>
      </c>
      <c r="C10070" s="7">
        <v>45377.328240740739</v>
      </c>
      <c r="D10070" s="10">
        <v>189</v>
      </c>
      <c r="E10070" s="1" t="s">
        <v>14</v>
      </c>
      <c r="F10070">
        <f>IF(LEFT(Tableau1[[#This Row],[Eléments modifié]],$J$1)=$I$1,Tableau1[[#This Row],[Date]],9^9)</f>
        <v>387420489</v>
      </c>
      <c r="G10070" s="9" t="str">
        <f>IF(Tableau1[[#This Row],[Date]]=_xlfn.MINIFS(Tableau1[1er],Tableau1[N° BL],Tableau1[[#This Row],[N° BL]],Tableau1[1er],Tableau1[[#This Row],[Date]]),D10069,"")</f>
        <v/>
      </c>
    </row>
    <row r="10071" spans="1:7" ht="14.25" customHeight="1" x14ac:dyDescent="0.25">
      <c r="A10071" s="1" t="s">
        <v>8475</v>
      </c>
      <c r="B10071" s="1" t="s">
        <v>8476</v>
      </c>
      <c r="C10071" s="7">
        <v>45377.343472222223</v>
      </c>
      <c r="D10071" s="10">
        <v>189</v>
      </c>
      <c r="E10071" s="1" t="s">
        <v>7</v>
      </c>
      <c r="F10071">
        <f>IF(LEFT(Tableau1[[#This Row],[Eléments modifié]],$J$1)=$I$1,Tableau1[[#This Row],[Date]],9^9)</f>
        <v>45377.343472222223</v>
      </c>
      <c r="G10071" s="9">
        <f>IF(Tableau1[[#This Row],[Date]]=_xlfn.MINIFS(Tableau1[1er],Tableau1[N° BL],Tableau1[[#This Row],[N° BL]],Tableau1[1er],Tableau1[[#This Row],[Date]]),D10070,"")</f>
        <v>189</v>
      </c>
    </row>
    <row r="10072" spans="1:7" ht="14.25" customHeight="1" x14ac:dyDescent="0.25">
      <c r="A10072" s="1" t="s">
        <v>8385</v>
      </c>
      <c r="B10072" s="1" t="s">
        <v>8386</v>
      </c>
      <c r="C10072" s="7">
        <v>45377.547905092593</v>
      </c>
      <c r="D10072" s="10">
        <v>204</v>
      </c>
      <c r="E10072" s="1" t="s">
        <v>371</v>
      </c>
      <c r="F10072">
        <f>IF(LEFT(Tableau1[[#This Row],[Eléments modifié]],$J$1)=$I$1,Tableau1[[#This Row],[Date]],9^9)</f>
        <v>387420489</v>
      </c>
      <c r="G10072" s="9" t="str">
        <f>IF(Tableau1[[#This Row],[Date]]=_xlfn.MINIFS(Tableau1[1er],Tableau1[N° BL],Tableau1[[#This Row],[N° BL]],Tableau1[1er],Tableau1[[#This Row],[Date]]),D10071,"")</f>
        <v/>
      </c>
    </row>
    <row r="10073" spans="1:7" ht="14.25" customHeight="1" x14ac:dyDescent="0.25">
      <c r="A10073" s="1" t="s">
        <v>8385</v>
      </c>
      <c r="B10073" s="1" t="s">
        <v>8386</v>
      </c>
      <c r="C10073" s="7">
        <v>45377.574386574073</v>
      </c>
      <c r="D10073" s="10">
        <v>209</v>
      </c>
      <c r="E10073" s="1" t="s">
        <v>7</v>
      </c>
      <c r="F10073">
        <f>IF(LEFT(Tableau1[[#This Row],[Eléments modifié]],$J$1)=$I$1,Tableau1[[#This Row],[Date]],9^9)</f>
        <v>45377.574386574073</v>
      </c>
      <c r="G10073" s="9">
        <f>IF(Tableau1[[#This Row],[Date]]=_xlfn.MINIFS(Tableau1[1er],Tableau1[N° BL],Tableau1[[#This Row],[N° BL]],Tableau1[1er],Tableau1[[#This Row],[Date]]),D10072,"")</f>
        <v>204</v>
      </c>
    </row>
    <row r="10074" spans="1:7" ht="14.25" customHeight="1" x14ac:dyDescent="0.25">
      <c r="A10074" s="1" t="s">
        <v>8299</v>
      </c>
      <c r="B10074" s="1" t="s">
        <v>8300</v>
      </c>
      <c r="C10074" s="7">
        <v>45377.654236111113</v>
      </c>
      <c r="D10074" s="10">
        <v>176</v>
      </c>
      <c r="E10074" s="1" t="s">
        <v>3459</v>
      </c>
      <c r="F10074">
        <f>IF(LEFT(Tableau1[[#This Row],[Eléments modifié]],$J$1)=$I$1,Tableau1[[#This Row],[Date]],9^9)</f>
        <v>387420489</v>
      </c>
      <c r="G10074" s="9" t="str">
        <f>IF(Tableau1[[#This Row],[Date]]=_xlfn.MINIFS(Tableau1[1er],Tableau1[N° BL],Tableau1[[#This Row],[N° BL]],Tableau1[1er],Tableau1[[#This Row],[Date]]),D10073,"")</f>
        <v/>
      </c>
    </row>
    <row r="10075" spans="1:7" ht="14.25" customHeight="1" x14ac:dyDescent="0.25">
      <c r="A10075" s="1" t="s">
        <v>8299</v>
      </c>
      <c r="B10075" s="1" t="s">
        <v>8300</v>
      </c>
      <c r="C10075" s="7">
        <v>45377.677708333336</v>
      </c>
      <c r="D10075" s="10">
        <v>211</v>
      </c>
      <c r="E10075" s="1" t="s">
        <v>7</v>
      </c>
      <c r="F10075">
        <f>IF(LEFT(Tableau1[[#This Row],[Eléments modifié]],$J$1)=$I$1,Tableau1[[#This Row],[Date]],9^9)</f>
        <v>45377.677708333336</v>
      </c>
      <c r="G10075" s="9">
        <f>IF(Tableau1[[#This Row],[Date]]=_xlfn.MINIFS(Tableau1[1er],Tableau1[N° BL],Tableau1[[#This Row],[N° BL]],Tableau1[1er],Tableau1[[#This Row],[Date]]),D10074,"")</f>
        <v>176</v>
      </c>
    </row>
    <row r="10076" spans="1:7" ht="14.25" customHeight="1" x14ac:dyDescent="0.25">
      <c r="A10076" s="1" t="s">
        <v>8299</v>
      </c>
      <c r="B10076" s="1" t="s">
        <v>8300</v>
      </c>
      <c r="C10076" s="7">
        <v>45378.512152777781</v>
      </c>
      <c r="D10076" s="10">
        <v>188</v>
      </c>
      <c r="E10076" s="1" t="s">
        <v>98</v>
      </c>
      <c r="F10076">
        <f>IF(LEFT(Tableau1[[#This Row],[Eléments modifié]],$J$1)=$I$1,Tableau1[[#This Row],[Date]],9^9)</f>
        <v>387420489</v>
      </c>
      <c r="G10076" s="9" t="str">
        <f>IF(Tableau1[[#This Row],[Date]]=_xlfn.MINIFS(Tableau1[1er],Tableau1[N° BL],Tableau1[[#This Row],[N° BL]],Tableau1[1er],Tableau1[[#This Row],[Date]]),D10075,"")</f>
        <v/>
      </c>
    </row>
    <row r="10077" spans="1:7" ht="14.25" customHeight="1" x14ac:dyDescent="0.25">
      <c r="A10077" s="1" t="s">
        <v>8299</v>
      </c>
      <c r="B10077" s="1" t="s">
        <v>8300</v>
      </c>
      <c r="C10077" s="7">
        <v>45378.512592592589</v>
      </c>
      <c r="D10077" s="10">
        <v>188</v>
      </c>
      <c r="E10077" s="1" t="s">
        <v>32</v>
      </c>
      <c r="F10077">
        <f>IF(LEFT(Tableau1[[#This Row],[Eléments modifié]],$J$1)=$I$1,Tableau1[[#This Row],[Date]],9^9)</f>
        <v>387420489</v>
      </c>
      <c r="G10077" s="9" t="str">
        <f>IF(Tableau1[[#This Row],[Date]]=_xlfn.MINIFS(Tableau1[1er],Tableau1[N° BL],Tableau1[[#This Row],[N° BL]],Tableau1[1er],Tableau1[[#This Row],[Date]]),D10076,"")</f>
        <v/>
      </c>
    </row>
    <row r="10078" spans="1:7" ht="14.25" customHeight="1" x14ac:dyDescent="0.25">
      <c r="A10078" s="1" t="s">
        <v>8299</v>
      </c>
      <c r="B10078" s="1" t="s">
        <v>8300</v>
      </c>
      <c r="C10078" s="7">
        <v>45378.513124999998</v>
      </c>
      <c r="D10078" s="10">
        <v>188</v>
      </c>
      <c r="E10078" s="1" t="s">
        <v>7</v>
      </c>
      <c r="F10078">
        <f>IF(LEFT(Tableau1[[#This Row],[Eléments modifié]],$J$1)=$I$1,Tableau1[[#This Row],[Date]],9^9)</f>
        <v>45378.513124999998</v>
      </c>
      <c r="G10078" s="9">
        <f>IF(Tableau1[[#This Row],[Date]]=_xlfn.MINIFS(Tableau1[1er],Tableau1[N° BL],Tableau1[[#This Row],[N° BL]],Tableau1[1er],Tableau1[[#This Row],[Date]]),D10077,"")</f>
        <v>188</v>
      </c>
    </row>
    <row r="10079" spans="1:7" ht="14.25" customHeight="1" x14ac:dyDescent="0.25">
      <c r="A10079" s="1" t="s">
        <v>8479</v>
      </c>
      <c r="B10079" s="1" t="s">
        <v>8480</v>
      </c>
      <c r="C10079" s="7">
        <v>45377.305335648147</v>
      </c>
      <c r="D10079" s="10">
        <v>189</v>
      </c>
      <c r="E10079" s="1" t="s">
        <v>14</v>
      </c>
      <c r="F10079">
        <f>IF(LEFT(Tableau1[[#This Row],[Eléments modifié]],$J$1)=$I$1,Tableau1[[#This Row],[Date]],9^9)</f>
        <v>387420489</v>
      </c>
      <c r="G10079" s="9" t="str">
        <f>IF(Tableau1[[#This Row],[Date]]=_xlfn.MINIFS(Tableau1[1er],Tableau1[N° BL],Tableau1[[#This Row],[N° BL]],Tableau1[1er],Tableau1[[#This Row],[Date]]),D10078,"")</f>
        <v/>
      </c>
    </row>
    <row r="10080" spans="1:7" ht="14.25" customHeight="1" x14ac:dyDescent="0.25">
      <c r="A10080" s="1" t="s">
        <v>8479</v>
      </c>
      <c r="B10080" s="1" t="s">
        <v>8480</v>
      </c>
      <c r="C10080" s="7">
        <v>45377.31763888889</v>
      </c>
      <c r="D10080" s="10">
        <v>189</v>
      </c>
      <c r="E10080" s="1" t="s">
        <v>7</v>
      </c>
      <c r="F10080">
        <f>IF(LEFT(Tableau1[[#This Row],[Eléments modifié]],$J$1)=$I$1,Tableau1[[#This Row],[Date]],9^9)</f>
        <v>45377.31763888889</v>
      </c>
      <c r="G10080" s="9">
        <f>IF(Tableau1[[#This Row],[Date]]=_xlfn.MINIFS(Tableau1[1er],Tableau1[N° BL],Tableau1[[#This Row],[N° BL]],Tableau1[1er],Tableau1[[#This Row],[Date]]),D10079,"")</f>
        <v>189</v>
      </c>
    </row>
    <row r="10081" spans="1:7" ht="14.25" customHeight="1" x14ac:dyDescent="0.25">
      <c r="A10081" s="1" t="s">
        <v>8245</v>
      </c>
      <c r="B10081" s="1" t="s">
        <v>8246</v>
      </c>
      <c r="C10081" s="7">
        <v>45378.701539351852</v>
      </c>
      <c r="D10081" s="10">
        <v>211</v>
      </c>
      <c r="E10081" s="1" t="s">
        <v>1317</v>
      </c>
      <c r="F10081">
        <f>IF(LEFT(Tableau1[[#This Row],[Eléments modifié]],$J$1)=$I$1,Tableau1[[#This Row],[Date]],9^9)</f>
        <v>387420489</v>
      </c>
      <c r="G10081" s="9" t="str">
        <f>IF(Tableau1[[#This Row],[Date]]=_xlfn.MINIFS(Tableau1[1er],Tableau1[N° BL],Tableau1[[#This Row],[N° BL]],Tableau1[1er],Tableau1[[#This Row],[Date]]),D10080,"")</f>
        <v/>
      </c>
    </row>
    <row r="10082" spans="1:7" ht="14.25" customHeight="1" x14ac:dyDescent="0.25">
      <c r="A10082" s="1" t="s">
        <v>8245</v>
      </c>
      <c r="B10082" s="1" t="s">
        <v>8246</v>
      </c>
      <c r="C10082" s="7">
        <v>45378.725289351853</v>
      </c>
      <c r="D10082" s="10">
        <v>189</v>
      </c>
      <c r="E10082" s="1" t="s">
        <v>20</v>
      </c>
      <c r="F10082">
        <f>IF(LEFT(Tableau1[[#This Row],[Eléments modifié]],$J$1)=$I$1,Tableau1[[#This Row],[Date]],9^9)</f>
        <v>387420489</v>
      </c>
      <c r="G10082" s="9" t="str">
        <f>IF(Tableau1[[#This Row],[Date]]=_xlfn.MINIFS(Tableau1[1er],Tableau1[N° BL],Tableau1[[#This Row],[N° BL]],Tableau1[1er],Tableau1[[#This Row],[Date]]),D10081,"")</f>
        <v/>
      </c>
    </row>
    <row r="10083" spans="1:7" ht="14.25" customHeight="1" x14ac:dyDescent="0.25">
      <c r="A10083" s="1" t="s">
        <v>8245</v>
      </c>
      <c r="B10083" s="1" t="s">
        <v>8246</v>
      </c>
      <c r="C10083" s="7">
        <v>45379.304537037038</v>
      </c>
      <c r="D10083" s="10">
        <v>176</v>
      </c>
      <c r="E10083" s="1" t="s">
        <v>14</v>
      </c>
      <c r="F10083">
        <f>IF(LEFT(Tableau1[[#This Row],[Eléments modifié]],$J$1)=$I$1,Tableau1[[#This Row],[Date]],9^9)</f>
        <v>387420489</v>
      </c>
      <c r="G10083" s="9" t="str">
        <f>IF(Tableau1[[#This Row],[Date]]=_xlfn.MINIFS(Tableau1[1er],Tableau1[N° BL],Tableau1[[#This Row],[N° BL]],Tableau1[1er],Tableau1[[#This Row],[Date]]),D10082,"")</f>
        <v/>
      </c>
    </row>
    <row r="10084" spans="1:7" ht="14.25" customHeight="1" x14ac:dyDescent="0.25">
      <c r="A10084" s="1" t="s">
        <v>8245</v>
      </c>
      <c r="B10084" s="1" t="s">
        <v>8246</v>
      </c>
      <c r="C10084" s="7">
        <v>45379.374907407408</v>
      </c>
      <c r="D10084" s="10">
        <v>189</v>
      </c>
      <c r="E10084" s="1" t="s">
        <v>7</v>
      </c>
      <c r="F10084">
        <f>IF(LEFT(Tableau1[[#This Row],[Eléments modifié]],$J$1)=$I$1,Tableau1[[#This Row],[Date]],9^9)</f>
        <v>45379.374907407408</v>
      </c>
      <c r="G10084" s="9">
        <f>IF(Tableau1[[#This Row],[Date]]=_xlfn.MINIFS(Tableau1[1er],Tableau1[N° BL],Tableau1[[#This Row],[N° BL]],Tableau1[1er],Tableau1[[#This Row],[Date]]),D10083,"")</f>
        <v>176</v>
      </c>
    </row>
    <row r="10085" spans="1:7" ht="14.25" customHeight="1" x14ac:dyDescent="0.25">
      <c r="A10085" s="1" t="s">
        <v>8409</v>
      </c>
      <c r="B10085" s="1" t="s">
        <v>8410</v>
      </c>
      <c r="C10085" s="7">
        <v>45377.50476851852</v>
      </c>
      <c r="D10085" s="10">
        <v>209</v>
      </c>
      <c r="E10085" s="1" t="s">
        <v>4825</v>
      </c>
      <c r="F10085">
        <f>IF(LEFT(Tableau1[[#This Row],[Eléments modifié]],$J$1)=$I$1,Tableau1[[#This Row],[Date]],9^9)</f>
        <v>387420489</v>
      </c>
      <c r="G10085" s="9" t="str">
        <f>IF(Tableau1[[#This Row],[Date]]=_xlfn.MINIFS(Tableau1[1er],Tableau1[N° BL],Tableau1[[#This Row],[N° BL]],Tableau1[1er],Tableau1[[#This Row],[Date]]),D10084,"")</f>
        <v/>
      </c>
    </row>
    <row r="10086" spans="1:7" ht="14.25" customHeight="1" x14ac:dyDescent="0.25">
      <c r="A10086" s="1" t="s">
        <v>8409</v>
      </c>
      <c r="B10086" s="1" t="s">
        <v>8410</v>
      </c>
      <c r="C10086" s="7">
        <v>45377.522476851853</v>
      </c>
      <c r="D10086" s="10">
        <v>204</v>
      </c>
      <c r="E10086" s="1" t="s">
        <v>7</v>
      </c>
      <c r="F10086">
        <f>IF(LEFT(Tableau1[[#This Row],[Eléments modifié]],$J$1)=$I$1,Tableau1[[#This Row],[Date]],9^9)</f>
        <v>45377.522476851853</v>
      </c>
      <c r="G10086" s="9">
        <f>IF(Tableau1[[#This Row],[Date]]=_xlfn.MINIFS(Tableau1[1er],Tableau1[N° BL],Tableau1[[#This Row],[N° BL]],Tableau1[1er],Tableau1[[#This Row],[Date]]),D10085,"")</f>
        <v>209</v>
      </c>
    </row>
    <row r="10087" spans="1:7" ht="14.25" customHeight="1" x14ac:dyDescent="0.25">
      <c r="A10087" s="1" t="s">
        <v>8455</v>
      </c>
      <c r="B10087" s="1" t="s">
        <v>8456</v>
      </c>
      <c r="C10087" s="7">
        <v>45377.409062500003</v>
      </c>
      <c r="D10087" s="10">
        <v>204</v>
      </c>
      <c r="E10087" s="1" t="s">
        <v>111</v>
      </c>
      <c r="F10087">
        <f>IF(LEFT(Tableau1[[#This Row],[Eléments modifié]],$J$1)=$I$1,Tableau1[[#This Row],[Date]],9^9)</f>
        <v>387420489</v>
      </c>
      <c r="G10087" s="9" t="str">
        <f>IF(Tableau1[[#This Row],[Date]]=_xlfn.MINIFS(Tableau1[1er],Tableau1[N° BL],Tableau1[[#This Row],[N° BL]],Tableau1[1er],Tableau1[[#This Row],[Date]]),D10086,"")</f>
        <v/>
      </c>
    </row>
    <row r="10088" spans="1:7" ht="14.25" customHeight="1" x14ac:dyDescent="0.25">
      <c r="A10088" s="1" t="s">
        <v>8455</v>
      </c>
      <c r="B10088" s="1" t="s">
        <v>8456</v>
      </c>
      <c r="C10088" s="7">
        <v>45377.418854166666</v>
      </c>
      <c r="D10088" s="10">
        <v>176</v>
      </c>
      <c r="E10088" s="1" t="s">
        <v>7</v>
      </c>
      <c r="F10088">
        <f>IF(LEFT(Tableau1[[#This Row],[Eléments modifié]],$J$1)=$I$1,Tableau1[[#This Row],[Date]],9^9)</f>
        <v>45377.418854166666</v>
      </c>
      <c r="G10088" s="9">
        <f>IF(Tableau1[[#This Row],[Date]]=_xlfn.MINIFS(Tableau1[1er],Tableau1[N° BL],Tableau1[[#This Row],[N° BL]],Tableau1[1er],Tableau1[[#This Row],[Date]]),D10087,"")</f>
        <v>204</v>
      </c>
    </row>
    <row r="10089" spans="1:7" ht="14.25" customHeight="1" x14ac:dyDescent="0.25">
      <c r="A10089" s="1" t="s">
        <v>8213</v>
      </c>
      <c r="B10089" s="1" t="s">
        <v>8214</v>
      </c>
      <c r="C10089" s="7">
        <v>45377.639386574076</v>
      </c>
      <c r="D10089" s="10">
        <v>211</v>
      </c>
      <c r="E10089" s="1" t="s">
        <v>4825</v>
      </c>
      <c r="F10089">
        <f>IF(LEFT(Tableau1[[#This Row],[Eléments modifié]],$J$1)=$I$1,Tableau1[[#This Row],[Date]],9^9)</f>
        <v>387420489</v>
      </c>
      <c r="G10089" s="9" t="str">
        <f>IF(Tableau1[[#This Row],[Date]]=_xlfn.MINIFS(Tableau1[1er],Tableau1[N° BL],Tableau1[[#This Row],[N° BL]],Tableau1[1er],Tableau1[[#This Row],[Date]]),D10088,"")</f>
        <v/>
      </c>
    </row>
    <row r="10090" spans="1:7" ht="14.25" customHeight="1" x14ac:dyDescent="0.25">
      <c r="A10090" s="1" t="s">
        <v>8213</v>
      </c>
      <c r="B10090" s="1" t="s">
        <v>8214</v>
      </c>
      <c r="C10090" s="7">
        <v>45377.669166666667</v>
      </c>
      <c r="D10090" s="10">
        <v>204</v>
      </c>
      <c r="E10090" s="1" t="s">
        <v>7</v>
      </c>
      <c r="F10090">
        <f>IF(LEFT(Tableau1[[#This Row],[Eléments modifié]],$J$1)=$I$1,Tableau1[[#This Row],[Date]],9^9)</f>
        <v>45377.669166666667</v>
      </c>
      <c r="G10090" s="9">
        <f>IF(Tableau1[[#This Row],[Date]]=_xlfn.MINIFS(Tableau1[1er],Tableau1[N° BL],Tableau1[[#This Row],[N° BL]],Tableau1[1er],Tableau1[[#This Row],[Date]]),D10089,"")</f>
        <v>211</v>
      </c>
    </row>
    <row r="10091" spans="1:7" ht="14.25" customHeight="1" x14ac:dyDescent="0.25">
      <c r="A10091" s="1" t="s">
        <v>8213</v>
      </c>
      <c r="B10091" s="1" t="s">
        <v>8214</v>
      </c>
      <c r="C10091" s="7">
        <v>45379.433703703704</v>
      </c>
      <c r="D10091" s="10">
        <v>204</v>
      </c>
      <c r="E10091" s="1" t="s">
        <v>98</v>
      </c>
      <c r="F10091">
        <f>IF(LEFT(Tableau1[[#This Row],[Eléments modifié]],$J$1)=$I$1,Tableau1[[#This Row],[Date]],9^9)</f>
        <v>387420489</v>
      </c>
      <c r="G10091" s="9" t="str">
        <f>IF(Tableau1[[#This Row],[Date]]=_xlfn.MINIFS(Tableau1[1er],Tableau1[N° BL],Tableau1[[#This Row],[N° BL]],Tableau1[1er],Tableau1[[#This Row],[Date]]),D10090,"")</f>
        <v/>
      </c>
    </row>
    <row r="10092" spans="1:7" ht="14.25" customHeight="1" x14ac:dyDescent="0.25">
      <c r="A10092" s="1" t="s">
        <v>8213</v>
      </c>
      <c r="B10092" s="1" t="s">
        <v>8214</v>
      </c>
      <c r="C10092" s="7">
        <v>45379.439293981479</v>
      </c>
      <c r="D10092" s="10">
        <v>176</v>
      </c>
      <c r="E10092" s="1" t="s">
        <v>32</v>
      </c>
      <c r="F10092">
        <f>IF(LEFT(Tableau1[[#This Row],[Eléments modifié]],$J$1)=$I$1,Tableau1[[#This Row],[Date]],9^9)</f>
        <v>387420489</v>
      </c>
      <c r="G10092" s="9" t="str">
        <f>IF(Tableau1[[#This Row],[Date]]=_xlfn.MINIFS(Tableau1[1er],Tableau1[N° BL],Tableau1[[#This Row],[N° BL]],Tableau1[1er],Tableau1[[#This Row],[Date]]),D10091,"")</f>
        <v/>
      </c>
    </row>
    <row r="10093" spans="1:7" ht="14.25" customHeight="1" x14ac:dyDescent="0.25">
      <c r="A10093" s="1" t="s">
        <v>8213</v>
      </c>
      <c r="B10093" s="1" t="s">
        <v>8214</v>
      </c>
      <c r="C10093" s="7">
        <v>45379.443379629629</v>
      </c>
      <c r="D10093" s="10">
        <v>189</v>
      </c>
      <c r="E10093" s="1" t="s">
        <v>7</v>
      </c>
      <c r="F10093">
        <f>IF(LEFT(Tableau1[[#This Row],[Eléments modifié]],$J$1)=$I$1,Tableau1[[#This Row],[Date]],9^9)</f>
        <v>45379.443379629629</v>
      </c>
      <c r="G10093" s="9">
        <f>IF(Tableau1[[#This Row],[Date]]=_xlfn.MINIFS(Tableau1[1er],Tableau1[N° BL],Tableau1[[#This Row],[N° BL]],Tableau1[1er],Tableau1[[#This Row],[Date]]),D10092,"")</f>
        <v>176</v>
      </c>
    </row>
    <row r="10094" spans="1:7" ht="14.25" customHeight="1" x14ac:dyDescent="0.25">
      <c r="A10094" s="1" t="s">
        <v>8213</v>
      </c>
      <c r="B10094" s="1" t="s">
        <v>8214</v>
      </c>
      <c r="C10094" s="7">
        <v>45379.443599537037</v>
      </c>
      <c r="D10094" s="10">
        <v>189</v>
      </c>
      <c r="E10094" s="1" t="s">
        <v>7</v>
      </c>
      <c r="F10094">
        <f>IF(LEFT(Tableau1[[#This Row],[Eléments modifié]],$J$1)=$I$1,Tableau1[[#This Row],[Date]],9^9)</f>
        <v>45379.443599537037</v>
      </c>
      <c r="G10094" s="9">
        <f>IF(Tableau1[[#This Row],[Date]]=_xlfn.MINIFS(Tableau1[1er],Tableau1[N° BL],Tableau1[[#This Row],[N° BL]],Tableau1[1er],Tableau1[[#This Row],[Date]]),D10093,"")</f>
        <v>189</v>
      </c>
    </row>
    <row r="10095" spans="1:7" ht="14.25" customHeight="1" x14ac:dyDescent="0.25">
      <c r="A10095" s="1" t="s">
        <v>8469</v>
      </c>
      <c r="B10095" s="1" t="s">
        <v>8470</v>
      </c>
      <c r="C10095" s="7">
        <v>45377.375671296293</v>
      </c>
      <c r="D10095" s="10">
        <v>204</v>
      </c>
      <c r="E10095" s="1" t="s">
        <v>14</v>
      </c>
      <c r="F10095">
        <f>IF(LEFT(Tableau1[[#This Row],[Eléments modifié]],$J$1)=$I$1,Tableau1[[#This Row],[Date]],9^9)</f>
        <v>387420489</v>
      </c>
      <c r="G10095" s="9" t="str">
        <f>IF(Tableau1[[#This Row],[Date]]=_xlfn.MINIFS(Tableau1[1er],Tableau1[N° BL],Tableau1[[#This Row],[N° BL]],Tableau1[1er],Tableau1[[#This Row],[Date]]),D10094,"")</f>
        <v/>
      </c>
    </row>
    <row r="10096" spans="1:7" ht="14.25" customHeight="1" x14ac:dyDescent="0.25">
      <c r="A10096" s="1" t="s">
        <v>8469</v>
      </c>
      <c r="B10096" s="1" t="s">
        <v>8470</v>
      </c>
      <c r="C10096" s="7">
        <v>45377.393379629626</v>
      </c>
      <c r="D10096" s="10">
        <v>189</v>
      </c>
      <c r="E10096" s="1" t="s">
        <v>7</v>
      </c>
      <c r="F10096">
        <f>IF(LEFT(Tableau1[[#This Row],[Eléments modifié]],$J$1)=$I$1,Tableau1[[#This Row],[Date]],9^9)</f>
        <v>45377.393379629626</v>
      </c>
      <c r="G10096" s="9">
        <f>IF(Tableau1[[#This Row],[Date]]=_xlfn.MINIFS(Tableau1[1er],Tableau1[N° BL],Tableau1[[#This Row],[N° BL]],Tableau1[1er],Tableau1[[#This Row],[Date]]),D10095,"")</f>
        <v>204</v>
      </c>
    </row>
    <row r="10097" spans="1:7" ht="14.25" customHeight="1" x14ac:dyDescent="0.25">
      <c r="A10097" s="1" t="s">
        <v>8411</v>
      </c>
      <c r="B10097" s="1" t="s">
        <v>8412</v>
      </c>
      <c r="C10097" s="7">
        <v>45377.512997685182</v>
      </c>
      <c r="D10097" s="10">
        <v>212</v>
      </c>
      <c r="E10097" s="1" t="s">
        <v>371</v>
      </c>
      <c r="F10097">
        <f>IF(LEFT(Tableau1[[#This Row],[Eléments modifié]],$J$1)=$I$1,Tableau1[[#This Row],[Date]],9^9)</f>
        <v>387420489</v>
      </c>
      <c r="G10097" s="9" t="str">
        <f>IF(Tableau1[[#This Row],[Date]]=_xlfn.MINIFS(Tableau1[1er],Tableau1[N° BL],Tableau1[[#This Row],[N° BL]],Tableau1[1er],Tableau1[[#This Row],[Date]]),D10096,"")</f>
        <v/>
      </c>
    </row>
    <row r="10098" spans="1:7" ht="14.25" customHeight="1" x14ac:dyDescent="0.25">
      <c r="A10098" s="1" t="s">
        <v>8411</v>
      </c>
      <c r="B10098" s="1" t="s">
        <v>8412</v>
      </c>
      <c r="C10098" s="7">
        <v>45377.519872685189</v>
      </c>
      <c r="D10098" s="10">
        <v>209</v>
      </c>
      <c r="E10098" s="1" t="s">
        <v>7</v>
      </c>
      <c r="F10098">
        <f>IF(LEFT(Tableau1[[#This Row],[Eléments modifié]],$J$1)=$I$1,Tableau1[[#This Row],[Date]],9^9)</f>
        <v>45377.519872685189</v>
      </c>
      <c r="G10098" s="9">
        <f>IF(Tableau1[[#This Row],[Date]]=_xlfn.MINIFS(Tableau1[1er],Tableau1[N° BL],Tableau1[[#This Row],[N° BL]],Tableau1[1er],Tableau1[[#This Row],[Date]]),D10097,"")</f>
        <v>212</v>
      </c>
    </row>
    <row r="10099" spans="1:7" ht="14.25" customHeight="1" x14ac:dyDescent="0.25">
      <c r="A10099" s="1" t="s">
        <v>8461</v>
      </c>
      <c r="B10099" s="1" t="s">
        <v>8462</v>
      </c>
      <c r="C10099" s="7">
        <v>45377.396979166668</v>
      </c>
      <c r="D10099" s="10">
        <v>188</v>
      </c>
      <c r="E10099" s="1" t="s">
        <v>111</v>
      </c>
      <c r="F10099">
        <f>IF(LEFT(Tableau1[[#This Row],[Eléments modifié]],$J$1)=$I$1,Tableau1[[#This Row],[Date]],9^9)</f>
        <v>387420489</v>
      </c>
      <c r="G10099" s="9" t="str">
        <f>IF(Tableau1[[#This Row],[Date]]=_xlfn.MINIFS(Tableau1[1er],Tableau1[N° BL],Tableau1[[#This Row],[N° BL]],Tableau1[1er],Tableau1[[#This Row],[Date]]),D10098,"")</f>
        <v/>
      </c>
    </row>
    <row r="10100" spans="1:7" ht="14.25" customHeight="1" x14ac:dyDescent="0.25">
      <c r="A10100" s="1" t="s">
        <v>8461</v>
      </c>
      <c r="B10100" s="1" t="s">
        <v>8462</v>
      </c>
      <c r="C10100" s="7">
        <v>45377.409039351849</v>
      </c>
      <c r="D10100" s="10">
        <v>176</v>
      </c>
      <c r="E10100" s="1" t="s">
        <v>7</v>
      </c>
      <c r="F10100">
        <f>IF(LEFT(Tableau1[[#This Row],[Eléments modifié]],$J$1)=$I$1,Tableau1[[#This Row],[Date]],9^9)</f>
        <v>45377.409039351849</v>
      </c>
      <c r="G10100" s="9">
        <f>IF(Tableau1[[#This Row],[Date]]=_xlfn.MINIFS(Tableau1[1er],Tableau1[N° BL],Tableau1[[#This Row],[N° BL]],Tableau1[1er],Tableau1[[#This Row],[Date]]),D10099,"")</f>
        <v>188</v>
      </c>
    </row>
    <row r="10101" spans="1:7" ht="14.25" customHeight="1" x14ac:dyDescent="0.25">
      <c r="A10101" s="1" t="s">
        <v>8393</v>
      </c>
      <c r="B10101" s="1" t="s">
        <v>8394</v>
      </c>
      <c r="C10101" s="7">
        <v>45377.548668981479</v>
      </c>
      <c r="D10101" s="10">
        <v>204</v>
      </c>
      <c r="E10101" s="1" t="s">
        <v>4825</v>
      </c>
      <c r="F10101">
        <f>IF(LEFT(Tableau1[[#This Row],[Eléments modifié]],$J$1)=$I$1,Tableau1[[#This Row],[Date]],9^9)</f>
        <v>387420489</v>
      </c>
      <c r="G10101" s="9" t="str">
        <f>IF(Tableau1[[#This Row],[Date]]=_xlfn.MINIFS(Tableau1[1er],Tableau1[N° BL],Tableau1[[#This Row],[N° BL]],Tableau1[1er],Tableau1[[#This Row],[Date]]),D10100,"")</f>
        <v/>
      </c>
    </row>
    <row r="10102" spans="1:7" ht="14.25" customHeight="1" x14ac:dyDescent="0.25">
      <c r="A10102" s="1" t="s">
        <v>8393</v>
      </c>
      <c r="B10102" s="1" t="s">
        <v>8394</v>
      </c>
      <c r="C10102" s="7">
        <v>45377.553506944445</v>
      </c>
      <c r="D10102" s="10">
        <v>204</v>
      </c>
      <c r="E10102" s="1" t="s">
        <v>7</v>
      </c>
      <c r="F10102">
        <f>IF(LEFT(Tableau1[[#This Row],[Eléments modifié]],$J$1)=$I$1,Tableau1[[#This Row],[Date]],9^9)</f>
        <v>45377.553506944445</v>
      </c>
      <c r="G10102" s="9">
        <f>IF(Tableau1[[#This Row],[Date]]=_xlfn.MINIFS(Tableau1[1er],Tableau1[N° BL],Tableau1[[#This Row],[N° BL]],Tableau1[1er],Tableau1[[#This Row],[Date]]),D10101,"")</f>
        <v>204</v>
      </c>
    </row>
    <row r="10103" spans="1:7" ht="14.25" customHeight="1" x14ac:dyDescent="0.25">
      <c r="A10103" s="1" t="s">
        <v>8201</v>
      </c>
      <c r="B10103" s="1" t="s">
        <v>8202</v>
      </c>
      <c r="C10103" s="7">
        <v>45378.371377314812</v>
      </c>
      <c r="D10103" s="10">
        <v>211</v>
      </c>
      <c r="E10103" s="1" t="s">
        <v>4825</v>
      </c>
      <c r="F10103">
        <f>IF(LEFT(Tableau1[[#This Row],[Eléments modifié]],$J$1)=$I$1,Tableau1[[#This Row],[Date]],9^9)</f>
        <v>387420489</v>
      </c>
      <c r="G10103" s="9" t="str">
        <f>IF(Tableau1[[#This Row],[Date]]=_xlfn.MINIFS(Tableau1[1er],Tableau1[N° BL],Tableau1[[#This Row],[N° BL]],Tableau1[1er],Tableau1[[#This Row],[Date]]),D10102,"")</f>
        <v/>
      </c>
    </row>
    <row r="10104" spans="1:7" ht="14.25" customHeight="1" x14ac:dyDescent="0.25">
      <c r="A10104" s="1" t="s">
        <v>8201</v>
      </c>
      <c r="B10104" s="1" t="s">
        <v>8202</v>
      </c>
      <c r="C10104" s="7">
        <v>45378.394999999997</v>
      </c>
      <c r="D10104" s="10">
        <v>204</v>
      </c>
      <c r="E10104" s="1" t="s">
        <v>7</v>
      </c>
      <c r="F10104">
        <f>IF(LEFT(Tableau1[[#This Row],[Eléments modifié]],$J$1)=$I$1,Tableau1[[#This Row],[Date]],9^9)</f>
        <v>45378.394999999997</v>
      </c>
      <c r="G10104" s="9">
        <f>IF(Tableau1[[#This Row],[Date]]=_xlfn.MINIFS(Tableau1[1er],Tableau1[N° BL],Tableau1[[#This Row],[N° BL]],Tableau1[1er],Tableau1[[#This Row],[Date]]),D10103,"")</f>
        <v>211</v>
      </c>
    </row>
    <row r="10105" spans="1:7" ht="14.25" customHeight="1" x14ac:dyDescent="0.25">
      <c r="A10105" s="1" t="s">
        <v>8201</v>
      </c>
      <c r="B10105" s="1" t="s">
        <v>8202</v>
      </c>
      <c r="C10105" s="7">
        <v>45378.395150462966</v>
      </c>
      <c r="D10105" s="10">
        <v>204</v>
      </c>
      <c r="E10105" s="1" t="s">
        <v>262</v>
      </c>
      <c r="F10105">
        <f>IF(LEFT(Tableau1[[#This Row],[Eléments modifié]],$J$1)=$I$1,Tableau1[[#This Row],[Date]],9^9)</f>
        <v>387420489</v>
      </c>
      <c r="G10105" s="9" t="str">
        <f>IF(Tableau1[[#This Row],[Date]]=_xlfn.MINIFS(Tableau1[1er],Tableau1[N° BL],Tableau1[[#This Row],[N° BL]],Tableau1[1er],Tableau1[[#This Row],[Date]]),D10104,"")</f>
        <v/>
      </c>
    </row>
    <row r="10106" spans="1:7" ht="14.25" customHeight="1" x14ac:dyDescent="0.25">
      <c r="A10106" s="1" t="s">
        <v>8201</v>
      </c>
      <c r="B10106" s="1" t="s">
        <v>8202</v>
      </c>
      <c r="C10106" s="7">
        <v>45379.436932870369</v>
      </c>
      <c r="D10106" s="10">
        <v>188</v>
      </c>
      <c r="E10106" s="1" t="s">
        <v>98</v>
      </c>
      <c r="F10106">
        <f>IF(LEFT(Tableau1[[#This Row],[Eléments modifié]],$J$1)=$I$1,Tableau1[[#This Row],[Date]],9^9)</f>
        <v>387420489</v>
      </c>
      <c r="G10106" s="9" t="str">
        <f>IF(Tableau1[[#This Row],[Date]]=_xlfn.MINIFS(Tableau1[1er],Tableau1[N° BL],Tableau1[[#This Row],[N° BL]],Tableau1[1er],Tableau1[[#This Row],[Date]]),D10105,"")</f>
        <v/>
      </c>
    </row>
    <row r="10107" spans="1:7" ht="14.25" customHeight="1" x14ac:dyDescent="0.25">
      <c r="A10107" s="1" t="s">
        <v>8201</v>
      </c>
      <c r="B10107" s="1" t="s">
        <v>8202</v>
      </c>
      <c r="C10107" s="7">
        <v>45379.452060185184</v>
      </c>
      <c r="D10107" s="10">
        <v>212</v>
      </c>
      <c r="E10107" s="1" t="s">
        <v>32</v>
      </c>
      <c r="F10107">
        <f>IF(LEFT(Tableau1[[#This Row],[Eléments modifié]],$J$1)=$I$1,Tableau1[[#This Row],[Date]],9^9)</f>
        <v>387420489</v>
      </c>
      <c r="G10107" s="9" t="str">
        <f>IF(Tableau1[[#This Row],[Date]]=_xlfn.MINIFS(Tableau1[1er],Tableau1[N° BL],Tableau1[[#This Row],[N° BL]],Tableau1[1er],Tableau1[[#This Row],[Date]]),D10106,"")</f>
        <v/>
      </c>
    </row>
    <row r="10108" spans="1:7" ht="14.25" customHeight="1" x14ac:dyDescent="0.25">
      <c r="A10108" s="1" t="s">
        <v>8201</v>
      </c>
      <c r="B10108" s="1" t="s">
        <v>8202</v>
      </c>
      <c r="C10108" s="7">
        <v>45379.453993055555</v>
      </c>
      <c r="D10108" s="10">
        <v>188</v>
      </c>
      <c r="E10108" s="1" t="s">
        <v>7</v>
      </c>
      <c r="F10108">
        <f>IF(LEFT(Tableau1[[#This Row],[Eléments modifié]],$J$1)=$I$1,Tableau1[[#This Row],[Date]],9^9)</f>
        <v>45379.453993055555</v>
      </c>
      <c r="G10108" s="9">
        <f>IF(Tableau1[[#This Row],[Date]]=_xlfn.MINIFS(Tableau1[1er],Tableau1[N° BL],Tableau1[[#This Row],[N° BL]],Tableau1[1er],Tableau1[[#This Row],[Date]]),D10107,"")</f>
        <v>212</v>
      </c>
    </row>
    <row r="10109" spans="1:7" ht="14.25" customHeight="1" x14ac:dyDescent="0.25">
      <c r="A10109" s="1" t="s">
        <v>8449</v>
      </c>
      <c r="B10109" s="1" t="s">
        <v>8450</v>
      </c>
      <c r="C10109" s="7">
        <v>45377.414988425924</v>
      </c>
      <c r="D10109" s="10">
        <v>176</v>
      </c>
      <c r="E10109" s="1" t="s">
        <v>371</v>
      </c>
      <c r="F10109">
        <f>IF(LEFT(Tableau1[[#This Row],[Eléments modifié]],$J$1)=$I$1,Tableau1[[#This Row],[Date]],9^9)</f>
        <v>387420489</v>
      </c>
      <c r="G10109" s="9" t="str">
        <f>IF(Tableau1[[#This Row],[Date]]=_xlfn.MINIFS(Tableau1[1er],Tableau1[N° BL],Tableau1[[#This Row],[N° BL]],Tableau1[1er],Tableau1[[#This Row],[Date]]),D10108,"")</f>
        <v/>
      </c>
    </row>
    <row r="10110" spans="1:7" ht="14.25" customHeight="1" x14ac:dyDescent="0.25">
      <c r="A10110" s="1" t="s">
        <v>8449</v>
      </c>
      <c r="B10110" s="1" t="s">
        <v>8450</v>
      </c>
      <c r="C10110" s="7">
        <v>45377.438668981478</v>
      </c>
      <c r="D10110" s="10">
        <v>209</v>
      </c>
      <c r="E10110" s="1" t="s">
        <v>7</v>
      </c>
      <c r="F10110">
        <f>IF(LEFT(Tableau1[[#This Row],[Eléments modifié]],$J$1)=$I$1,Tableau1[[#This Row],[Date]],9^9)</f>
        <v>45377.438668981478</v>
      </c>
      <c r="G10110" s="9">
        <f>IF(Tableau1[[#This Row],[Date]]=_xlfn.MINIFS(Tableau1[1er],Tableau1[N° BL],Tableau1[[#This Row],[N° BL]],Tableau1[1er],Tableau1[[#This Row],[Date]]),D10109,"")</f>
        <v>176</v>
      </c>
    </row>
    <row r="10111" spans="1:7" ht="14.25" customHeight="1" x14ac:dyDescent="0.25">
      <c r="A10111" s="1" t="s">
        <v>8445</v>
      </c>
      <c r="B10111" s="1" t="s">
        <v>8446</v>
      </c>
      <c r="C10111" s="7">
        <v>45377.432534722226</v>
      </c>
      <c r="D10111" s="10">
        <v>209</v>
      </c>
      <c r="E10111" s="1" t="s">
        <v>3459</v>
      </c>
      <c r="F10111">
        <f>IF(LEFT(Tableau1[[#This Row],[Eléments modifié]],$J$1)=$I$1,Tableau1[[#This Row],[Date]],9^9)</f>
        <v>387420489</v>
      </c>
      <c r="G10111" s="9" t="str">
        <f>IF(Tableau1[[#This Row],[Date]]=_xlfn.MINIFS(Tableau1[1er],Tableau1[N° BL],Tableau1[[#This Row],[N° BL]],Tableau1[1er],Tableau1[[#This Row],[Date]]),D10110,"")</f>
        <v/>
      </c>
    </row>
    <row r="10112" spans="1:7" ht="14.25" customHeight="1" x14ac:dyDescent="0.25">
      <c r="A10112" s="1" t="s">
        <v>8445</v>
      </c>
      <c r="B10112" s="1" t="s">
        <v>8446</v>
      </c>
      <c r="C10112" s="7">
        <v>45377.446493055555</v>
      </c>
      <c r="D10112" s="10">
        <v>211</v>
      </c>
      <c r="E10112" s="1" t="s">
        <v>7</v>
      </c>
      <c r="F10112">
        <f>IF(LEFT(Tableau1[[#This Row],[Eléments modifié]],$J$1)=$I$1,Tableau1[[#This Row],[Date]],9^9)</f>
        <v>45377.446493055555</v>
      </c>
      <c r="G10112" s="9">
        <f>IF(Tableau1[[#This Row],[Date]]=_xlfn.MINIFS(Tableau1[1er],Tableau1[N° BL],Tableau1[[#This Row],[N° BL]],Tableau1[1er],Tableau1[[#This Row],[Date]]),D10111,"")</f>
        <v>209</v>
      </c>
    </row>
    <row r="10113" spans="1:7" ht="14.25" customHeight="1" x14ac:dyDescent="0.25">
      <c r="A10113" s="1" t="s">
        <v>8457</v>
      </c>
      <c r="B10113" s="1" t="s">
        <v>8458</v>
      </c>
      <c r="C10113" s="7">
        <v>45377.411319444444</v>
      </c>
      <c r="D10113" s="10">
        <v>209</v>
      </c>
      <c r="E10113" s="1" t="s">
        <v>371</v>
      </c>
      <c r="F10113">
        <f>IF(LEFT(Tableau1[[#This Row],[Eléments modifié]],$J$1)=$I$1,Tableau1[[#This Row],[Date]],9^9)</f>
        <v>387420489</v>
      </c>
      <c r="G10113" s="9" t="str">
        <f>IF(Tableau1[[#This Row],[Date]]=_xlfn.MINIFS(Tableau1[1er],Tableau1[N° BL],Tableau1[[#This Row],[N° BL]],Tableau1[1er],Tableau1[[#This Row],[Date]]),D10112,"")</f>
        <v/>
      </c>
    </row>
    <row r="10114" spans="1:7" ht="14.25" customHeight="1" x14ac:dyDescent="0.25">
      <c r="A10114" s="1" t="s">
        <v>8457</v>
      </c>
      <c r="B10114" s="1" t="s">
        <v>8458</v>
      </c>
      <c r="C10114" s="7">
        <v>45377.414965277778</v>
      </c>
      <c r="D10114" s="10">
        <v>209</v>
      </c>
      <c r="E10114" s="1" t="s">
        <v>7</v>
      </c>
      <c r="F10114">
        <f>IF(LEFT(Tableau1[[#This Row],[Eléments modifié]],$J$1)=$I$1,Tableau1[[#This Row],[Date]],9^9)</f>
        <v>45377.414965277778</v>
      </c>
      <c r="G10114" s="9">
        <f>IF(Tableau1[[#This Row],[Date]]=_xlfn.MINIFS(Tableau1[1er],Tableau1[N° BL],Tableau1[[#This Row],[N° BL]],Tableau1[1er],Tableau1[[#This Row],[Date]]),D10113,"")</f>
        <v>209</v>
      </c>
    </row>
    <row r="10115" spans="1:7" ht="14.25" customHeight="1" x14ac:dyDescent="0.25">
      <c r="A10115" s="1" t="s">
        <v>8439</v>
      </c>
      <c r="B10115" s="1" t="s">
        <v>8440</v>
      </c>
      <c r="C10115" s="7">
        <v>45377.418877314813</v>
      </c>
      <c r="D10115" s="10">
        <v>189</v>
      </c>
      <c r="E10115" s="1" t="s">
        <v>111</v>
      </c>
      <c r="F10115">
        <f>IF(LEFT(Tableau1[[#This Row],[Eléments modifié]],$J$1)=$I$1,Tableau1[[#This Row],[Date]],9^9)</f>
        <v>387420489</v>
      </c>
      <c r="G10115" s="9" t="str">
        <f>IF(Tableau1[[#This Row],[Date]]=_xlfn.MINIFS(Tableau1[1er],Tableau1[N° BL],Tableau1[[#This Row],[N° BL]],Tableau1[1er],Tableau1[[#This Row],[Date]]),D10114,"")</f>
        <v/>
      </c>
    </row>
    <row r="10116" spans="1:7" ht="14.25" customHeight="1" x14ac:dyDescent="0.25">
      <c r="A10116" s="1" t="s">
        <v>8439</v>
      </c>
      <c r="B10116" s="1" t="s">
        <v>8440</v>
      </c>
      <c r="C10116" s="7">
        <v>45377.45758101852</v>
      </c>
      <c r="D10116" s="10">
        <v>176</v>
      </c>
      <c r="E10116" s="1" t="s">
        <v>7</v>
      </c>
      <c r="F10116">
        <f>IF(LEFT(Tableau1[[#This Row],[Eléments modifié]],$J$1)=$I$1,Tableau1[[#This Row],[Date]],9^9)</f>
        <v>45377.45758101852</v>
      </c>
      <c r="G10116" s="9">
        <f>IF(Tableau1[[#This Row],[Date]]=_xlfn.MINIFS(Tableau1[1er],Tableau1[N° BL],Tableau1[[#This Row],[N° BL]],Tableau1[1er],Tableau1[[#This Row],[Date]]),D10115,"")</f>
        <v>189</v>
      </c>
    </row>
    <row r="10117" spans="1:7" ht="14.25" customHeight="1" x14ac:dyDescent="0.25">
      <c r="A10117" s="1" t="s">
        <v>8437</v>
      </c>
      <c r="B10117" s="1" t="s">
        <v>8438</v>
      </c>
      <c r="C10117" s="7">
        <v>45377.423449074071</v>
      </c>
      <c r="D10117" s="10">
        <v>211</v>
      </c>
      <c r="E10117" s="1" t="s">
        <v>14</v>
      </c>
      <c r="F10117">
        <f>IF(LEFT(Tableau1[[#This Row],[Eléments modifié]],$J$1)=$I$1,Tableau1[[#This Row],[Date]],9^9)</f>
        <v>387420489</v>
      </c>
      <c r="G10117" s="9" t="str">
        <f>IF(Tableau1[[#This Row],[Date]]=_xlfn.MINIFS(Tableau1[1er],Tableau1[N° BL],Tableau1[[#This Row],[N° BL]],Tableau1[1er],Tableau1[[#This Row],[Date]]),D10116,"")</f>
        <v/>
      </c>
    </row>
    <row r="10118" spans="1:7" ht="14.25" customHeight="1" x14ac:dyDescent="0.25">
      <c r="A10118" s="1" t="s">
        <v>8437</v>
      </c>
      <c r="B10118" s="1" t="s">
        <v>8438</v>
      </c>
      <c r="C10118" s="7">
        <v>45377.460636574076</v>
      </c>
      <c r="D10118" s="10">
        <v>189</v>
      </c>
      <c r="E10118" s="1" t="s">
        <v>7</v>
      </c>
      <c r="F10118">
        <f>IF(LEFT(Tableau1[[#This Row],[Eléments modifié]],$J$1)=$I$1,Tableau1[[#This Row],[Date]],9^9)</f>
        <v>45377.460636574076</v>
      </c>
      <c r="G10118" s="9">
        <f>IF(Tableau1[[#This Row],[Date]]=_xlfn.MINIFS(Tableau1[1er],Tableau1[N° BL],Tableau1[[#This Row],[N° BL]],Tableau1[1er],Tableau1[[#This Row],[Date]]),D10117,"")</f>
        <v>211</v>
      </c>
    </row>
    <row r="10119" spans="1:7" ht="14.25" customHeight="1" x14ac:dyDescent="0.25">
      <c r="A10119" s="1" t="s">
        <v>8279</v>
      </c>
      <c r="B10119" s="1" t="s">
        <v>8280</v>
      </c>
      <c r="C10119" s="7">
        <v>45378.305798611109</v>
      </c>
      <c r="D10119" s="10">
        <v>176</v>
      </c>
      <c r="E10119" s="1" t="s">
        <v>111</v>
      </c>
      <c r="F10119">
        <f>IF(LEFT(Tableau1[[#This Row],[Eléments modifié]],$J$1)=$I$1,Tableau1[[#This Row],[Date]],9^9)</f>
        <v>387420489</v>
      </c>
      <c r="G10119" s="9" t="str">
        <f>IF(Tableau1[[#This Row],[Date]]=_xlfn.MINIFS(Tableau1[1er],Tableau1[N° BL],Tableau1[[#This Row],[N° BL]],Tableau1[1er],Tableau1[[#This Row],[Date]]),D10118,"")</f>
        <v/>
      </c>
    </row>
    <row r="10120" spans="1:7" ht="14.25" customHeight="1" x14ac:dyDescent="0.25">
      <c r="A10120" s="1" t="s">
        <v>8279</v>
      </c>
      <c r="B10120" s="1" t="s">
        <v>8280</v>
      </c>
      <c r="C10120" s="7">
        <v>45378.306076388886</v>
      </c>
      <c r="D10120" s="10">
        <v>176</v>
      </c>
      <c r="E10120" s="1" t="s">
        <v>20</v>
      </c>
      <c r="F10120">
        <f>IF(LEFT(Tableau1[[#This Row],[Eléments modifié]],$J$1)=$I$1,Tableau1[[#This Row],[Date]],9^9)</f>
        <v>387420489</v>
      </c>
      <c r="G10120" s="9" t="str">
        <f>IF(Tableau1[[#This Row],[Date]]=_xlfn.MINIFS(Tableau1[1er],Tableau1[N° BL],Tableau1[[#This Row],[N° BL]],Tableau1[1er],Tableau1[[#This Row],[Date]]),D10119,"")</f>
        <v/>
      </c>
    </row>
    <row r="10121" spans="1:7" ht="14.25" customHeight="1" x14ac:dyDescent="0.25">
      <c r="A10121" s="1" t="s">
        <v>8279</v>
      </c>
      <c r="B10121" s="1" t="s">
        <v>8280</v>
      </c>
      <c r="C10121" s="7">
        <v>45378.306145833332</v>
      </c>
      <c r="D10121" s="10">
        <v>176</v>
      </c>
      <c r="E10121" s="1" t="s">
        <v>111</v>
      </c>
      <c r="F10121">
        <f>IF(LEFT(Tableau1[[#This Row],[Eléments modifié]],$J$1)=$I$1,Tableau1[[#This Row],[Date]],9^9)</f>
        <v>387420489</v>
      </c>
      <c r="G10121" s="9" t="str">
        <f>IF(Tableau1[[#This Row],[Date]]=_xlfn.MINIFS(Tableau1[1er],Tableau1[N° BL],Tableau1[[#This Row],[N° BL]],Tableau1[1er],Tableau1[[#This Row],[Date]]),D10120,"")</f>
        <v/>
      </c>
    </row>
    <row r="10122" spans="1:7" ht="14.25" customHeight="1" x14ac:dyDescent="0.25">
      <c r="A10122" s="1" t="s">
        <v>8279</v>
      </c>
      <c r="B10122" s="1" t="s">
        <v>8280</v>
      </c>
      <c r="C10122" s="7">
        <v>45378.35564814815</v>
      </c>
      <c r="D10122" s="10">
        <v>176</v>
      </c>
      <c r="E10122" s="1" t="s">
        <v>4160</v>
      </c>
      <c r="F10122">
        <f>IF(LEFT(Tableau1[[#This Row],[Eléments modifié]],$J$1)=$I$1,Tableau1[[#This Row],[Date]],9^9)</f>
        <v>387420489</v>
      </c>
      <c r="G10122" s="9" t="str">
        <f>IF(Tableau1[[#This Row],[Date]]=_xlfn.MINIFS(Tableau1[1er],Tableau1[N° BL],Tableau1[[#This Row],[N° BL]],Tableau1[1er],Tableau1[[#This Row],[Date]]),D10121,"")</f>
        <v/>
      </c>
    </row>
    <row r="10123" spans="1:7" ht="14.25" customHeight="1" x14ac:dyDescent="0.25">
      <c r="A10123" s="1" t="s">
        <v>8279</v>
      </c>
      <c r="B10123" s="1" t="s">
        <v>8280</v>
      </c>
      <c r="C10123" s="7">
        <v>45378.559988425928</v>
      </c>
      <c r="D10123" s="10">
        <v>204</v>
      </c>
      <c r="E10123" s="1" t="s">
        <v>32</v>
      </c>
      <c r="F10123">
        <f>IF(LEFT(Tableau1[[#This Row],[Eléments modifié]],$J$1)=$I$1,Tableau1[[#This Row],[Date]],9^9)</f>
        <v>387420489</v>
      </c>
      <c r="G10123" s="9" t="str">
        <f>IF(Tableau1[[#This Row],[Date]]=_xlfn.MINIFS(Tableau1[1er],Tableau1[N° BL],Tableau1[[#This Row],[N° BL]],Tableau1[1er],Tableau1[[#This Row],[Date]]),D10122,"")</f>
        <v/>
      </c>
    </row>
    <row r="10124" spans="1:7" ht="14.25" customHeight="1" x14ac:dyDescent="0.25">
      <c r="A10124" s="1" t="s">
        <v>8279</v>
      </c>
      <c r="B10124" s="1" t="s">
        <v>8280</v>
      </c>
      <c r="C10124" s="7">
        <v>45378.573344907411</v>
      </c>
      <c r="D10124" s="10">
        <v>188</v>
      </c>
      <c r="E10124" s="1" t="s">
        <v>7</v>
      </c>
      <c r="F10124">
        <f>IF(LEFT(Tableau1[[#This Row],[Eléments modifié]],$J$1)=$I$1,Tableau1[[#This Row],[Date]],9^9)</f>
        <v>45378.573344907411</v>
      </c>
      <c r="G10124" s="9">
        <f>IF(Tableau1[[#This Row],[Date]]=_xlfn.MINIFS(Tableau1[1er],Tableau1[N° BL],Tableau1[[#This Row],[N° BL]],Tableau1[1er],Tableau1[[#This Row],[Date]]),D10123,"")</f>
        <v>204</v>
      </c>
    </row>
    <row r="10125" spans="1:7" ht="14.25" customHeight="1" x14ac:dyDescent="0.25">
      <c r="A10125" s="1" t="s">
        <v>8407</v>
      </c>
      <c r="B10125" s="1" t="s">
        <v>8408</v>
      </c>
      <c r="C10125" s="7">
        <v>45377.409039351849</v>
      </c>
      <c r="D10125" s="10">
        <v>176</v>
      </c>
      <c r="E10125" s="1" t="s">
        <v>32</v>
      </c>
      <c r="F10125">
        <f>IF(LEFT(Tableau1[[#This Row],[Eléments modifié]],$J$1)=$I$1,Tableau1[[#This Row],[Date]],9^9)</f>
        <v>387420489</v>
      </c>
      <c r="G10125" s="9" t="str">
        <f>IF(Tableau1[[#This Row],[Date]]=_xlfn.MINIFS(Tableau1[1er],Tableau1[N° BL],Tableau1[[#This Row],[N° BL]],Tableau1[1er],Tableau1[[#This Row],[Date]]),D10124,"")</f>
        <v/>
      </c>
    </row>
    <row r="10126" spans="1:7" ht="14.25" customHeight="1" x14ac:dyDescent="0.25">
      <c r="A10126" s="1" t="s">
        <v>8407</v>
      </c>
      <c r="B10126" s="1" t="s">
        <v>8408</v>
      </c>
      <c r="C10126" s="7">
        <v>45377.410671296297</v>
      </c>
      <c r="D10126" s="10">
        <v>204</v>
      </c>
      <c r="E10126" s="1" t="s">
        <v>20</v>
      </c>
      <c r="F10126">
        <f>IF(LEFT(Tableau1[[#This Row],[Eléments modifié]],$J$1)=$I$1,Tableau1[[#This Row],[Date]],9^9)</f>
        <v>387420489</v>
      </c>
      <c r="G10126" s="9" t="str">
        <f>IF(Tableau1[[#This Row],[Date]]=_xlfn.MINIFS(Tableau1[1er],Tableau1[N° BL],Tableau1[[#This Row],[N° BL]],Tableau1[1er],Tableau1[[#This Row],[Date]]),D10125,"")</f>
        <v/>
      </c>
    </row>
    <row r="10127" spans="1:7" ht="14.25" customHeight="1" x14ac:dyDescent="0.25">
      <c r="A10127" s="1" t="s">
        <v>8407</v>
      </c>
      <c r="B10127" s="1" t="s">
        <v>8408</v>
      </c>
      <c r="C10127" s="7">
        <v>45377.410925925928</v>
      </c>
      <c r="D10127" s="10">
        <v>209</v>
      </c>
      <c r="E10127" s="1" t="s">
        <v>4825</v>
      </c>
      <c r="F10127">
        <f>IF(LEFT(Tableau1[[#This Row],[Eléments modifié]],$J$1)=$I$1,Tableau1[[#This Row],[Date]],9^9)</f>
        <v>387420489</v>
      </c>
      <c r="G10127" s="9" t="str">
        <f>IF(Tableau1[[#This Row],[Date]]=_xlfn.MINIFS(Tableau1[1er],Tableau1[N° BL],Tableau1[[#This Row],[N° BL]],Tableau1[1er],Tableau1[[#This Row],[Date]]),D10126,"")</f>
        <v/>
      </c>
    </row>
    <row r="10128" spans="1:7" ht="14.25" customHeight="1" x14ac:dyDescent="0.25">
      <c r="A10128" s="1" t="s">
        <v>8407</v>
      </c>
      <c r="B10128" s="1" t="s">
        <v>8408</v>
      </c>
      <c r="C10128" s="7">
        <v>45377.466400462959</v>
      </c>
      <c r="D10128" s="10">
        <v>204</v>
      </c>
      <c r="E10128" s="1" t="s">
        <v>7</v>
      </c>
      <c r="F10128">
        <f>IF(LEFT(Tableau1[[#This Row],[Eléments modifié]],$J$1)=$I$1,Tableau1[[#This Row],[Date]],9^9)</f>
        <v>45377.466400462959</v>
      </c>
      <c r="G10128" s="9">
        <f>IF(Tableau1[[#This Row],[Date]]=_xlfn.MINIFS(Tableau1[1er],Tableau1[N° BL],Tableau1[[#This Row],[N° BL]],Tableau1[1er],Tableau1[[#This Row],[Date]]),D10127,"")</f>
        <v>209</v>
      </c>
    </row>
    <row r="10129" spans="1:7" ht="14.25" customHeight="1" x14ac:dyDescent="0.25">
      <c r="A10129" s="1" t="s">
        <v>8407</v>
      </c>
      <c r="B10129" s="1" t="s">
        <v>8408</v>
      </c>
      <c r="C10129" s="7">
        <v>45377.483611111114</v>
      </c>
      <c r="D10129" s="10">
        <v>188</v>
      </c>
      <c r="E10129" s="1" t="s">
        <v>98</v>
      </c>
      <c r="F10129">
        <f>IF(LEFT(Tableau1[[#This Row],[Eléments modifié]],$J$1)=$I$1,Tableau1[[#This Row],[Date]],9^9)</f>
        <v>387420489</v>
      </c>
      <c r="G10129" s="9" t="str">
        <f>IF(Tableau1[[#This Row],[Date]]=_xlfn.MINIFS(Tableau1[1er],Tableau1[N° BL],Tableau1[[#This Row],[N° BL]],Tableau1[1er],Tableau1[[#This Row],[Date]]),D10128,"")</f>
        <v/>
      </c>
    </row>
    <row r="10130" spans="1:7" ht="14.25" customHeight="1" x14ac:dyDescent="0.25">
      <c r="A10130" s="1" t="s">
        <v>8407</v>
      </c>
      <c r="B10130" s="1" t="s">
        <v>8408</v>
      </c>
      <c r="C10130" s="7">
        <v>45377.485856481479</v>
      </c>
      <c r="D10130" s="10">
        <v>189</v>
      </c>
      <c r="E10130" s="1" t="s">
        <v>32</v>
      </c>
      <c r="F10130">
        <f>IF(LEFT(Tableau1[[#This Row],[Eléments modifié]],$J$1)=$I$1,Tableau1[[#This Row],[Date]],9^9)</f>
        <v>387420489</v>
      </c>
      <c r="G10130" s="9" t="str">
        <f>IF(Tableau1[[#This Row],[Date]]=_xlfn.MINIFS(Tableau1[1er],Tableau1[N° BL],Tableau1[[#This Row],[N° BL]],Tableau1[1er],Tableau1[[#This Row],[Date]]),D10129,"")</f>
        <v/>
      </c>
    </row>
    <row r="10131" spans="1:7" ht="14.25" customHeight="1" x14ac:dyDescent="0.25">
      <c r="A10131" s="1" t="s">
        <v>8407</v>
      </c>
      <c r="B10131" s="1" t="s">
        <v>8408</v>
      </c>
      <c r="C10131" s="7">
        <v>45377.528310185182</v>
      </c>
      <c r="D10131" s="10">
        <v>188</v>
      </c>
      <c r="E10131" s="1" t="s">
        <v>7</v>
      </c>
      <c r="F10131">
        <f>IF(LEFT(Tableau1[[#This Row],[Eléments modifié]],$J$1)=$I$1,Tableau1[[#This Row],[Date]],9^9)</f>
        <v>45377.528310185182</v>
      </c>
      <c r="G10131" s="9">
        <f>IF(Tableau1[[#This Row],[Date]]=_xlfn.MINIFS(Tableau1[1er],Tableau1[N° BL],Tableau1[[#This Row],[N° BL]],Tableau1[1er],Tableau1[[#This Row],[Date]]),D10130,"")</f>
        <v>189</v>
      </c>
    </row>
    <row r="10132" spans="1:7" ht="14.25" customHeight="1" x14ac:dyDescent="0.25">
      <c r="A10132" s="1" t="s">
        <v>8373</v>
      </c>
      <c r="B10132" s="1" t="s">
        <v>8374</v>
      </c>
      <c r="C10132" s="7">
        <v>45377.578888888886</v>
      </c>
      <c r="D10132" s="10">
        <v>188</v>
      </c>
      <c r="E10132" s="1" t="s">
        <v>3459</v>
      </c>
      <c r="F10132">
        <f>IF(LEFT(Tableau1[[#This Row],[Eléments modifié]],$J$1)=$I$1,Tableau1[[#This Row],[Date]],9^9)</f>
        <v>387420489</v>
      </c>
      <c r="G10132" s="9" t="str">
        <f>IF(Tableau1[[#This Row],[Date]]=_xlfn.MINIFS(Tableau1[1er],Tableau1[N° BL],Tableau1[[#This Row],[N° BL]],Tableau1[1er],Tableau1[[#This Row],[Date]]),D10131,"")</f>
        <v/>
      </c>
    </row>
    <row r="10133" spans="1:7" ht="14.25" customHeight="1" x14ac:dyDescent="0.25">
      <c r="A10133" s="1" t="s">
        <v>8373</v>
      </c>
      <c r="B10133" s="1" t="s">
        <v>8374</v>
      </c>
      <c r="C10133" s="7">
        <v>45377.59983796296</v>
      </c>
      <c r="D10133" s="10">
        <v>211</v>
      </c>
      <c r="E10133" s="1" t="s">
        <v>7</v>
      </c>
      <c r="F10133">
        <f>IF(LEFT(Tableau1[[#This Row],[Eléments modifié]],$J$1)=$I$1,Tableau1[[#This Row],[Date]],9^9)</f>
        <v>45377.59983796296</v>
      </c>
      <c r="G10133" s="9">
        <f>IF(Tableau1[[#This Row],[Date]]=_xlfn.MINIFS(Tableau1[1er],Tableau1[N° BL],Tableau1[[#This Row],[N° BL]],Tableau1[1er],Tableau1[[#This Row],[Date]]),D10132,"")</f>
        <v>188</v>
      </c>
    </row>
    <row r="10134" spans="1:7" ht="14.25" customHeight="1" x14ac:dyDescent="0.25">
      <c r="A10134" s="1" t="s">
        <v>8427</v>
      </c>
      <c r="B10134" s="1" t="s">
        <v>8428</v>
      </c>
      <c r="C10134" s="7">
        <v>45377.442164351851</v>
      </c>
      <c r="D10134" s="10">
        <v>188</v>
      </c>
      <c r="E10134" s="1" t="s">
        <v>32</v>
      </c>
      <c r="F10134">
        <f>IF(LEFT(Tableau1[[#This Row],[Eléments modifié]],$J$1)=$I$1,Tableau1[[#This Row],[Date]],9^9)</f>
        <v>387420489</v>
      </c>
      <c r="G10134" s="9" t="str">
        <f>IF(Tableau1[[#This Row],[Date]]=_xlfn.MINIFS(Tableau1[1er],Tableau1[N° BL],Tableau1[[#This Row],[N° BL]],Tableau1[1er],Tableau1[[#This Row],[Date]]),D10133,"")</f>
        <v/>
      </c>
    </row>
    <row r="10135" spans="1:7" ht="14.25" customHeight="1" x14ac:dyDescent="0.25">
      <c r="A10135" s="1" t="s">
        <v>8427</v>
      </c>
      <c r="B10135" s="1" t="s">
        <v>8428</v>
      </c>
      <c r="C10135" s="7">
        <v>45377.44222222222</v>
      </c>
      <c r="D10135" s="10">
        <v>188</v>
      </c>
      <c r="E10135" s="1" t="s">
        <v>20</v>
      </c>
      <c r="F10135">
        <f>IF(LEFT(Tableau1[[#This Row],[Eléments modifié]],$J$1)=$I$1,Tableau1[[#This Row],[Date]],9^9)</f>
        <v>387420489</v>
      </c>
      <c r="G10135" s="9" t="str">
        <f>IF(Tableau1[[#This Row],[Date]]=_xlfn.MINIFS(Tableau1[1er],Tableau1[N° BL],Tableau1[[#This Row],[N° BL]],Tableau1[1er],Tableau1[[#This Row],[Date]]),D10134,"")</f>
        <v/>
      </c>
    </row>
    <row r="10136" spans="1:7" ht="14.25" customHeight="1" x14ac:dyDescent="0.25">
      <c r="A10136" s="1" t="s">
        <v>8427</v>
      </c>
      <c r="B10136" s="1" t="s">
        <v>8428</v>
      </c>
      <c r="C10136" s="7">
        <v>45377.446655092594</v>
      </c>
      <c r="D10136" s="10">
        <v>188</v>
      </c>
      <c r="E10136" s="1" t="s">
        <v>3459</v>
      </c>
      <c r="F10136">
        <f>IF(LEFT(Tableau1[[#This Row],[Eléments modifié]],$J$1)=$I$1,Tableau1[[#This Row],[Date]],9^9)</f>
        <v>387420489</v>
      </c>
      <c r="G10136" s="9" t="str">
        <f>IF(Tableau1[[#This Row],[Date]]=_xlfn.MINIFS(Tableau1[1er],Tableau1[N° BL],Tableau1[[#This Row],[N° BL]],Tableau1[1er],Tableau1[[#This Row],[Date]]),D10135,"")</f>
        <v/>
      </c>
    </row>
    <row r="10137" spans="1:7" ht="14.25" customHeight="1" x14ac:dyDescent="0.25">
      <c r="A10137" s="1" t="s">
        <v>8427</v>
      </c>
      <c r="B10137" s="1" t="s">
        <v>8428</v>
      </c>
      <c r="C10137" s="7">
        <v>45377.482164351852</v>
      </c>
      <c r="D10137" s="10">
        <v>211</v>
      </c>
      <c r="E10137" s="1" t="s">
        <v>7</v>
      </c>
      <c r="F10137">
        <f>IF(LEFT(Tableau1[[#This Row],[Eléments modifié]],$J$1)=$I$1,Tableau1[[#This Row],[Date]],9^9)</f>
        <v>45377.482164351852</v>
      </c>
      <c r="G10137" s="9">
        <f>IF(Tableau1[[#This Row],[Date]]=_xlfn.MINIFS(Tableau1[1er],Tableau1[N° BL],Tableau1[[#This Row],[N° BL]],Tableau1[1er],Tableau1[[#This Row],[Date]]),D10136,"")</f>
        <v>188</v>
      </c>
    </row>
    <row r="10138" spans="1:7" ht="14.25" customHeight="1" x14ac:dyDescent="0.25">
      <c r="A10138" s="1" t="s">
        <v>8359</v>
      </c>
      <c r="B10138" s="1" t="s">
        <v>8360</v>
      </c>
      <c r="C10138" s="7">
        <v>45377.620625000003</v>
      </c>
      <c r="D10138" s="10">
        <v>188</v>
      </c>
      <c r="E10138" s="1" t="s">
        <v>2447</v>
      </c>
      <c r="F10138">
        <f>IF(LEFT(Tableau1[[#This Row],[Eléments modifié]],$J$1)=$I$1,Tableau1[[#This Row],[Date]],9^9)</f>
        <v>387420489</v>
      </c>
      <c r="G10138" s="9" t="str">
        <f>IF(Tableau1[[#This Row],[Date]]=_xlfn.MINIFS(Tableau1[1er],Tableau1[N° BL],Tableau1[[#This Row],[N° BL]],Tableau1[1er],Tableau1[[#This Row],[Date]]),D10137,"")</f>
        <v/>
      </c>
    </row>
    <row r="10139" spans="1:7" ht="14.25" customHeight="1" x14ac:dyDescent="0.25">
      <c r="A10139" s="1" t="s">
        <v>8359</v>
      </c>
      <c r="B10139" s="1" t="s">
        <v>8360</v>
      </c>
      <c r="C10139" s="7">
        <v>45377.63559027778</v>
      </c>
      <c r="D10139" s="10">
        <v>212</v>
      </c>
      <c r="E10139" s="1" t="s">
        <v>7</v>
      </c>
      <c r="F10139">
        <f>IF(LEFT(Tableau1[[#This Row],[Eléments modifié]],$J$1)=$I$1,Tableau1[[#This Row],[Date]],9^9)</f>
        <v>45377.63559027778</v>
      </c>
      <c r="G10139" s="9">
        <f>IF(Tableau1[[#This Row],[Date]]=_xlfn.MINIFS(Tableau1[1er],Tableau1[N° BL],Tableau1[[#This Row],[N° BL]],Tableau1[1er],Tableau1[[#This Row],[Date]]),D10138,"")</f>
        <v>188</v>
      </c>
    </row>
    <row r="10140" spans="1:7" ht="14.25" customHeight="1" x14ac:dyDescent="0.25">
      <c r="A10140" s="1" t="s">
        <v>8387</v>
      </c>
      <c r="B10140" s="1" t="s">
        <v>8388</v>
      </c>
      <c r="C10140" s="7">
        <v>45377.553530092591</v>
      </c>
      <c r="D10140" s="10">
        <v>212</v>
      </c>
      <c r="E10140" s="1" t="s">
        <v>4825</v>
      </c>
      <c r="F10140">
        <f>IF(LEFT(Tableau1[[#This Row],[Eléments modifié]],$J$1)=$I$1,Tableau1[[#This Row],[Date]],9^9)</f>
        <v>387420489</v>
      </c>
      <c r="G10140" s="9" t="str">
        <f>IF(Tableau1[[#This Row],[Date]]=_xlfn.MINIFS(Tableau1[1er],Tableau1[N° BL],Tableau1[[#This Row],[N° BL]],Tableau1[1er],Tableau1[[#This Row],[Date]]),D10139,"")</f>
        <v/>
      </c>
    </row>
    <row r="10141" spans="1:7" ht="14.25" customHeight="1" x14ac:dyDescent="0.25">
      <c r="A10141" s="1" t="s">
        <v>8387</v>
      </c>
      <c r="B10141" s="1" t="s">
        <v>8388</v>
      </c>
      <c r="C10141" s="7">
        <v>45377.570370370369</v>
      </c>
      <c r="D10141" s="10">
        <v>204</v>
      </c>
      <c r="E10141" s="1" t="s">
        <v>7</v>
      </c>
      <c r="F10141">
        <f>IF(LEFT(Tableau1[[#This Row],[Eléments modifié]],$J$1)=$I$1,Tableau1[[#This Row],[Date]],9^9)</f>
        <v>45377.570370370369</v>
      </c>
      <c r="G10141" s="9">
        <f>IF(Tableau1[[#This Row],[Date]]=_xlfn.MINIFS(Tableau1[1er],Tableau1[N° BL],Tableau1[[#This Row],[N° BL]],Tableau1[1er],Tableau1[[#This Row],[Date]]),D10140,"")</f>
        <v>212</v>
      </c>
    </row>
    <row r="10142" spans="1:7" ht="14.25" customHeight="1" x14ac:dyDescent="0.25">
      <c r="A10142" s="1" t="s">
        <v>8421</v>
      </c>
      <c r="B10142" s="1" t="s">
        <v>8422</v>
      </c>
      <c r="C10142" s="7">
        <v>45377.475439814814</v>
      </c>
      <c r="D10142" s="10">
        <v>188</v>
      </c>
      <c r="E10142" s="1" t="s">
        <v>371</v>
      </c>
      <c r="F10142">
        <f>IF(LEFT(Tableau1[[#This Row],[Eléments modifié]],$J$1)=$I$1,Tableau1[[#This Row],[Date]],9^9)</f>
        <v>387420489</v>
      </c>
      <c r="G10142" s="9" t="str">
        <f>IF(Tableau1[[#This Row],[Date]]=_xlfn.MINIFS(Tableau1[1er],Tableau1[N° BL],Tableau1[[#This Row],[N° BL]],Tableau1[1er],Tableau1[[#This Row],[Date]]),D10141,"")</f>
        <v/>
      </c>
    </row>
    <row r="10143" spans="1:7" ht="14.25" customHeight="1" x14ac:dyDescent="0.25">
      <c r="A10143" s="1" t="s">
        <v>8421</v>
      </c>
      <c r="B10143" s="1" t="s">
        <v>8422</v>
      </c>
      <c r="C10143" s="7">
        <v>45377.493958333333</v>
      </c>
      <c r="D10143" s="10">
        <v>209</v>
      </c>
      <c r="E10143" s="1" t="s">
        <v>7</v>
      </c>
      <c r="F10143">
        <f>IF(LEFT(Tableau1[[#This Row],[Eléments modifié]],$J$1)=$I$1,Tableau1[[#This Row],[Date]],9^9)</f>
        <v>45377.493958333333</v>
      </c>
      <c r="G10143" s="9">
        <f>IF(Tableau1[[#This Row],[Date]]=_xlfn.MINIFS(Tableau1[1er],Tableau1[N° BL],Tableau1[[#This Row],[N° BL]],Tableau1[1er],Tableau1[[#This Row],[Date]]),D10142,"")</f>
        <v>188</v>
      </c>
    </row>
    <row r="10144" spans="1:7" ht="14.25" customHeight="1" x14ac:dyDescent="0.25">
      <c r="A10144" s="1" t="s">
        <v>8421</v>
      </c>
      <c r="B10144" s="1" t="s">
        <v>8422</v>
      </c>
      <c r="C10144" s="7">
        <v>45377.494062500002</v>
      </c>
      <c r="D10144" s="10">
        <v>209</v>
      </c>
      <c r="E10144" s="1" t="s">
        <v>7</v>
      </c>
      <c r="F10144">
        <f>IF(LEFT(Tableau1[[#This Row],[Eléments modifié]],$J$1)=$I$1,Tableau1[[#This Row],[Date]],9^9)</f>
        <v>45377.494062500002</v>
      </c>
      <c r="G10144" s="9">
        <f>IF(Tableau1[[#This Row],[Date]]=_xlfn.MINIFS(Tableau1[1er],Tableau1[N° BL],Tableau1[[#This Row],[N° BL]],Tableau1[1er],Tableau1[[#This Row],[Date]]),D10143,"")</f>
        <v>209</v>
      </c>
    </row>
    <row r="10145" spans="1:7" ht="14.25" customHeight="1" x14ac:dyDescent="0.25">
      <c r="A10145" s="1" t="s">
        <v>8399</v>
      </c>
      <c r="B10145" s="1" t="s">
        <v>8400</v>
      </c>
      <c r="C10145" s="7">
        <v>45377.467152777775</v>
      </c>
      <c r="D10145" s="10">
        <v>209</v>
      </c>
      <c r="E10145" s="1" t="s">
        <v>111</v>
      </c>
      <c r="F10145">
        <f>IF(LEFT(Tableau1[[#This Row],[Eléments modifié]],$J$1)=$I$1,Tableau1[[#This Row],[Date]],9^9)</f>
        <v>387420489</v>
      </c>
      <c r="G10145" s="9" t="str">
        <f>IF(Tableau1[[#This Row],[Date]]=_xlfn.MINIFS(Tableau1[1er],Tableau1[N° BL],Tableau1[[#This Row],[N° BL]],Tableau1[1er],Tableau1[[#This Row],[Date]]),D10144,"")</f>
        <v/>
      </c>
    </row>
    <row r="10146" spans="1:7" ht="14.25" customHeight="1" x14ac:dyDescent="0.25">
      <c r="A10146" s="1" t="s">
        <v>8399</v>
      </c>
      <c r="B10146" s="1" t="s">
        <v>8400</v>
      </c>
      <c r="C10146" s="7">
        <v>45377.534259259257</v>
      </c>
      <c r="D10146" s="10">
        <v>188</v>
      </c>
      <c r="E10146" s="1" t="s">
        <v>7</v>
      </c>
      <c r="F10146">
        <f>IF(LEFT(Tableau1[[#This Row],[Eléments modifié]],$J$1)=$I$1,Tableau1[[#This Row],[Date]],9^9)</f>
        <v>45377.534259259257</v>
      </c>
      <c r="G10146" s="9">
        <f>IF(Tableau1[[#This Row],[Date]]=_xlfn.MINIFS(Tableau1[1er],Tableau1[N° BL],Tableau1[[#This Row],[N° BL]],Tableau1[1er],Tableau1[[#This Row],[Date]]),D10145,"")</f>
        <v>209</v>
      </c>
    </row>
    <row r="10147" spans="1:7" ht="14.25" customHeight="1" x14ac:dyDescent="0.25">
      <c r="A10147" s="1" t="s">
        <v>8365</v>
      </c>
      <c r="B10147" s="1" t="s">
        <v>8366</v>
      </c>
      <c r="C10147" s="7">
        <v>45377.559317129628</v>
      </c>
      <c r="D10147" s="10">
        <v>188</v>
      </c>
      <c r="E10147" s="1" t="s">
        <v>2447</v>
      </c>
      <c r="F10147">
        <f>IF(LEFT(Tableau1[[#This Row],[Eléments modifié]],$J$1)=$I$1,Tableau1[[#This Row],[Date]],9^9)</f>
        <v>387420489</v>
      </c>
      <c r="G10147" s="9" t="str">
        <f>IF(Tableau1[[#This Row],[Date]]=_xlfn.MINIFS(Tableau1[1er],Tableau1[N° BL],Tableau1[[#This Row],[N° BL]],Tableau1[1er],Tableau1[[#This Row],[Date]]),D10146,"")</f>
        <v/>
      </c>
    </row>
    <row r="10148" spans="1:7" ht="14.25" customHeight="1" x14ac:dyDescent="0.25">
      <c r="A10148" s="1" t="s">
        <v>8365</v>
      </c>
      <c r="B10148" s="1" t="s">
        <v>8366</v>
      </c>
      <c r="C10148" s="7">
        <v>45377.620578703703</v>
      </c>
      <c r="D10148" s="10">
        <v>212</v>
      </c>
      <c r="E10148" s="1" t="s">
        <v>7</v>
      </c>
      <c r="F10148">
        <f>IF(LEFT(Tableau1[[#This Row],[Eléments modifié]],$J$1)=$I$1,Tableau1[[#This Row],[Date]],9^9)</f>
        <v>45377.620578703703</v>
      </c>
      <c r="G10148" s="9">
        <f>IF(Tableau1[[#This Row],[Date]]=_xlfn.MINIFS(Tableau1[1er],Tableau1[N° BL],Tableau1[[#This Row],[N° BL]],Tableau1[1er],Tableau1[[#This Row],[Date]]),D10147,"")</f>
        <v>188</v>
      </c>
    </row>
    <row r="10149" spans="1:7" ht="14.25" customHeight="1" x14ac:dyDescent="0.25">
      <c r="A10149" s="1" t="s">
        <v>8381</v>
      </c>
      <c r="B10149" s="1" t="s">
        <v>8382</v>
      </c>
      <c r="C10149" s="7">
        <v>45377.466469907406</v>
      </c>
      <c r="D10149" s="10">
        <v>176</v>
      </c>
      <c r="E10149" s="1" t="s">
        <v>4825</v>
      </c>
      <c r="F10149">
        <f>IF(LEFT(Tableau1[[#This Row],[Eléments modifié]],$J$1)=$I$1,Tableau1[[#This Row],[Date]],9^9)</f>
        <v>387420489</v>
      </c>
      <c r="G10149" s="9" t="str">
        <f>IF(Tableau1[[#This Row],[Date]]=_xlfn.MINIFS(Tableau1[1er],Tableau1[N° BL],Tableau1[[#This Row],[N° BL]],Tableau1[1er],Tableau1[[#This Row],[Date]]),D10148,"")</f>
        <v/>
      </c>
    </row>
    <row r="10150" spans="1:7" ht="14.25" customHeight="1" x14ac:dyDescent="0.25">
      <c r="A10150" s="1" t="s">
        <v>8381</v>
      </c>
      <c r="B10150" s="1" t="s">
        <v>8382</v>
      </c>
      <c r="C10150" s="7">
        <v>45377.481157407405</v>
      </c>
      <c r="D10150" s="10">
        <v>204</v>
      </c>
      <c r="E10150" s="1" t="s">
        <v>7</v>
      </c>
      <c r="F10150">
        <f>IF(LEFT(Tableau1[[#This Row],[Eléments modifié]],$J$1)=$I$1,Tableau1[[#This Row],[Date]],9^9)</f>
        <v>45377.481157407405</v>
      </c>
      <c r="G10150" s="9">
        <f>IF(Tableau1[[#This Row],[Date]]=_xlfn.MINIFS(Tableau1[1er],Tableau1[N° BL],Tableau1[[#This Row],[N° BL]],Tableau1[1er],Tableau1[[#This Row],[Date]]),D10149,"")</f>
        <v>176</v>
      </c>
    </row>
    <row r="10151" spans="1:7" ht="14.25" customHeight="1" x14ac:dyDescent="0.25">
      <c r="A10151" s="1" t="s">
        <v>8381</v>
      </c>
      <c r="B10151" s="1" t="s">
        <v>8382</v>
      </c>
      <c r="C10151" s="7">
        <v>45377.483946759261</v>
      </c>
      <c r="D10151" s="10">
        <v>188</v>
      </c>
      <c r="E10151" s="1" t="s">
        <v>98</v>
      </c>
      <c r="F10151">
        <f>IF(LEFT(Tableau1[[#This Row],[Eléments modifié]],$J$1)=$I$1,Tableau1[[#This Row],[Date]],9^9)</f>
        <v>387420489</v>
      </c>
      <c r="G10151" s="9" t="str">
        <f>IF(Tableau1[[#This Row],[Date]]=_xlfn.MINIFS(Tableau1[1er],Tableau1[N° BL],Tableau1[[#This Row],[N° BL]],Tableau1[1er],Tableau1[[#This Row],[Date]]),D10150,"")</f>
        <v/>
      </c>
    </row>
    <row r="10152" spans="1:7" ht="14.25" customHeight="1" x14ac:dyDescent="0.25">
      <c r="A10152" s="1" t="s">
        <v>8381</v>
      </c>
      <c r="B10152" s="1" t="s">
        <v>8382</v>
      </c>
      <c r="C10152" s="7">
        <v>45377.531967592593</v>
      </c>
      <c r="D10152" s="10">
        <v>176</v>
      </c>
      <c r="E10152" s="1" t="s">
        <v>32</v>
      </c>
      <c r="F10152">
        <f>IF(LEFT(Tableau1[[#This Row],[Eléments modifié]],$J$1)=$I$1,Tableau1[[#This Row],[Date]],9^9)</f>
        <v>387420489</v>
      </c>
      <c r="G10152" s="9" t="str">
        <f>IF(Tableau1[[#This Row],[Date]]=_xlfn.MINIFS(Tableau1[1er],Tableau1[N° BL],Tableau1[[#This Row],[N° BL]],Tableau1[1er],Tableau1[[#This Row],[Date]]),D10151,"")</f>
        <v/>
      </c>
    </row>
    <row r="10153" spans="1:7" ht="14.25" customHeight="1" x14ac:dyDescent="0.25">
      <c r="A10153" s="1" t="s">
        <v>8381</v>
      </c>
      <c r="B10153" s="1" t="s">
        <v>8382</v>
      </c>
      <c r="C10153" s="7">
        <v>45377.534282407411</v>
      </c>
      <c r="D10153" s="10">
        <v>176</v>
      </c>
      <c r="E10153" s="1" t="s">
        <v>7</v>
      </c>
      <c r="F10153">
        <f>IF(LEFT(Tableau1[[#This Row],[Eléments modifié]],$J$1)=$I$1,Tableau1[[#This Row],[Date]],9^9)</f>
        <v>45377.534282407411</v>
      </c>
      <c r="G10153" s="9">
        <f>IF(Tableau1[[#This Row],[Date]]=_xlfn.MINIFS(Tableau1[1er],Tableau1[N° BL],Tableau1[[#This Row],[N° BL]],Tableau1[1er],Tableau1[[#This Row],[Date]]),D10152,"")</f>
        <v>176</v>
      </c>
    </row>
    <row r="10154" spans="1:7" ht="14.25" customHeight="1" x14ac:dyDescent="0.25">
      <c r="A10154" s="1" t="s">
        <v>8381</v>
      </c>
      <c r="B10154" s="1" t="s">
        <v>8382</v>
      </c>
      <c r="C10154" s="7">
        <v>45377.566412037035</v>
      </c>
      <c r="D10154" s="10">
        <v>188</v>
      </c>
      <c r="E10154" s="1" t="s">
        <v>98</v>
      </c>
      <c r="F10154">
        <f>IF(LEFT(Tableau1[[#This Row],[Eléments modifié]],$J$1)=$I$1,Tableau1[[#This Row],[Date]],9^9)</f>
        <v>387420489</v>
      </c>
      <c r="G10154" s="9" t="str">
        <f>IF(Tableau1[[#This Row],[Date]]=_xlfn.MINIFS(Tableau1[1er],Tableau1[N° BL],Tableau1[[#This Row],[N° BL]],Tableau1[1er],Tableau1[[#This Row],[Date]]),D10153,"")</f>
        <v/>
      </c>
    </row>
    <row r="10155" spans="1:7" ht="14.25" customHeight="1" x14ac:dyDescent="0.25">
      <c r="A10155" s="1" t="s">
        <v>8381</v>
      </c>
      <c r="B10155" s="1" t="s">
        <v>8382</v>
      </c>
      <c r="C10155" s="7">
        <v>45377.578553240739</v>
      </c>
      <c r="D10155" s="10">
        <v>211</v>
      </c>
      <c r="E10155" s="1" t="s">
        <v>32</v>
      </c>
      <c r="F10155">
        <f>IF(LEFT(Tableau1[[#This Row],[Eléments modifié]],$J$1)=$I$1,Tableau1[[#This Row],[Date]],9^9)</f>
        <v>387420489</v>
      </c>
      <c r="G10155" s="9" t="str">
        <f>IF(Tableau1[[#This Row],[Date]]=_xlfn.MINIFS(Tableau1[1er],Tableau1[N° BL],Tableau1[[#This Row],[N° BL]],Tableau1[1er],Tableau1[[#This Row],[Date]]),D10154,"")</f>
        <v/>
      </c>
    </row>
    <row r="10156" spans="1:7" ht="14.25" customHeight="1" x14ac:dyDescent="0.25">
      <c r="A10156" s="1" t="s">
        <v>8381</v>
      </c>
      <c r="B10156" s="1" t="s">
        <v>8382</v>
      </c>
      <c r="C10156" s="7">
        <v>45377.580243055556</v>
      </c>
      <c r="D10156" s="10">
        <v>188</v>
      </c>
      <c r="E10156" s="1" t="s">
        <v>7</v>
      </c>
      <c r="F10156">
        <f>IF(LEFT(Tableau1[[#This Row],[Eléments modifié]],$J$1)=$I$1,Tableau1[[#This Row],[Date]],9^9)</f>
        <v>45377.580243055556</v>
      </c>
      <c r="G10156" s="9">
        <f>IF(Tableau1[[#This Row],[Date]]=_xlfn.MINIFS(Tableau1[1er],Tableau1[N° BL],Tableau1[[#This Row],[N° BL]],Tableau1[1er],Tableau1[[#This Row],[Date]]),D10155,"")</f>
        <v>211</v>
      </c>
    </row>
    <row r="10157" spans="1:7" ht="14.25" customHeight="1" x14ac:dyDescent="0.25">
      <c r="A10157" s="1" t="s">
        <v>8369</v>
      </c>
      <c r="B10157" s="1" t="s">
        <v>8370</v>
      </c>
      <c r="C10157" s="7">
        <v>45377.602430555555</v>
      </c>
      <c r="D10157" s="10">
        <v>209</v>
      </c>
      <c r="E10157" s="1" t="s">
        <v>111</v>
      </c>
      <c r="F10157">
        <f>IF(LEFT(Tableau1[[#This Row],[Eléments modifié]],$J$1)=$I$1,Tableau1[[#This Row],[Date]],9^9)</f>
        <v>387420489</v>
      </c>
      <c r="G10157" s="9" t="str">
        <f>IF(Tableau1[[#This Row],[Date]]=_xlfn.MINIFS(Tableau1[1er],Tableau1[N° BL],Tableau1[[#This Row],[N° BL]],Tableau1[1er],Tableau1[[#This Row],[Date]]),D10156,"")</f>
        <v/>
      </c>
    </row>
    <row r="10158" spans="1:7" ht="14.25" customHeight="1" x14ac:dyDescent="0.25">
      <c r="A10158" s="1" t="s">
        <v>8369</v>
      </c>
      <c r="B10158" s="1" t="s">
        <v>8370</v>
      </c>
      <c r="C10158" s="7">
        <v>45377.609027777777</v>
      </c>
      <c r="D10158" s="10">
        <v>176</v>
      </c>
      <c r="E10158" s="1" t="s">
        <v>7</v>
      </c>
      <c r="F10158">
        <f>IF(LEFT(Tableau1[[#This Row],[Eléments modifié]],$J$1)=$I$1,Tableau1[[#This Row],[Date]],9^9)</f>
        <v>45377.609027777777</v>
      </c>
      <c r="G10158" s="9">
        <f>IF(Tableau1[[#This Row],[Date]]=_xlfn.MINIFS(Tableau1[1er],Tableau1[N° BL],Tableau1[[#This Row],[N° BL]],Tableau1[1er],Tableau1[[#This Row],[Date]]),D10157,"")</f>
        <v>209</v>
      </c>
    </row>
    <row r="10159" spans="1:7" ht="14.25" customHeight="1" x14ac:dyDescent="0.25">
      <c r="A10159" s="1" t="s">
        <v>8443</v>
      </c>
      <c r="B10159" s="1" t="s">
        <v>8444</v>
      </c>
      <c r="C10159" s="7">
        <v>45377.438715277778</v>
      </c>
      <c r="D10159" s="10">
        <v>182</v>
      </c>
      <c r="E10159" s="1" t="s">
        <v>371</v>
      </c>
      <c r="F10159">
        <f>IF(LEFT(Tableau1[[#This Row],[Eléments modifié]],$J$1)=$I$1,Tableau1[[#This Row],[Date]],9^9)</f>
        <v>387420489</v>
      </c>
      <c r="G10159" s="9" t="str">
        <f>IF(Tableau1[[#This Row],[Date]]=_xlfn.MINIFS(Tableau1[1er],Tableau1[N° BL],Tableau1[[#This Row],[N° BL]],Tableau1[1er],Tableau1[[#This Row],[Date]]),D10158,"")</f>
        <v/>
      </c>
    </row>
    <row r="10160" spans="1:7" ht="14.25" customHeight="1" x14ac:dyDescent="0.25">
      <c r="A10160" s="1" t="s">
        <v>8443</v>
      </c>
      <c r="B10160" s="1" t="s">
        <v>8444</v>
      </c>
      <c r="C10160" s="7">
        <v>45377.448240740741</v>
      </c>
      <c r="D10160" s="10">
        <v>209</v>
      </c>
      <c r="E10160" s="1" t="s">
        <v>7</v>
      </c>
      <c r="F10160">
        <f>IF(LEFT(Tableau1[[#This Row],[Eléments modifié]],$J$1)=$I$1,Tableau1[[#This Row],[Date]],9^9)</f>
        <v>45377.448240740741</v>
      </c>
      <c r="G10160" s="9">
        <f>IF(Tableau1[[#This Row],[Date]]=_xlfn.MINIFS(Tableau1[1er],Tableau1[N° BL],Tableau1[[#This Row],[N° BL]],Tableau1[1er],Tableau1[[#This Row],[Date]]),D10159,"")</f>
        <v>182</v>
      </c>
    </row>
    <row r="10161" spans="1:7" ht="14.25" customHeight="1" x14ac:dyDescent="0.25">
      <c r="A10161" s="1" t="s">
        <v>8371</v>
      </c>
      <c r="B10161" s="1" t="s">
        <v>8372</v>
      </c>
      <c r="C10161" s="7">
        <v>45377.583148148151</v>
      </c>
      <c r="D10161" s="10">
        <v>189</v>
      </c>
      <c r="E10161" s="1" t="s">
        <v>111</v>
      </c>
      <c r="F10161">
        <f>IF(LEFT(Tableau1[[#This Row],[Eléments modifié]],$J$1)=$I$1,Tableau1[[#This Row],[Date]],9^9)</f>
        <v>387420489</v>
      </c>
      <c r="G10161" s="9" t="str">
        <f>IF(Tableau1[[#This Row],[Date]]=_xlfn.MINIFS(Tableau1[1er],Tableau1[N° BL],Tableau1[[#This Row],[N° BL]],Tableau1[1er],Tableau1[[#This Row],[Date]]),D10160,"")</f>
        <v/>
      </c>
    </row>
    <row r="10162" spans="1:7" ht="14.25" customHeight="1" x14ac:dyDescent="0.25">
      <c r="A10162" s="1" t="s">
        <v>8371</v>
      </c>
      <c r="B10162" s="1" t="s">
        <v>8372</v>
      </c>
      <c r="C10162" s="7">
        <v>45377.602395833332</v>
      </c>
      <c r="D10162" s="10">
        <v>176</v>
      </c>
      <c r="E10162" s="1" t="s">
        <v>7</v>
      </c>
      <c r="F10162">
        <f>IF(LEFT(Tableau1[[#This Row],[Eléments modifié]],$J$1)=$I$1,Tableau1[[#This Row],[Date]],9^9)</f>
        <v>45377.602395833332</v>
      </c>
      <c r="G10162" s="9">
        <f>IF(Tableau1[[#This Row],[Date]]=_xlfn.MINIFS(Tableau1[1er],Tableau1[N° BL],Tableau1[[#This Row],[N° BL]],Tableau1[1er],Tableau1[[#This Row],[Date]]),D10161,"")</f>
        <v>189</v>
      </c>
    </row>
    <row r="10163" spans="1:7" ht="14.25" customHeight="1" x14ac:dyDescent="0.25">
      <c r="A10163" s="1" t="s">
        <v>8431</v>
      </c>
      <c r="B10163" s="1" t="s">
        <v>8432</v>
      </c>
      <c r="C10163" s="7">
        <v>45377.457986111112</v>
      </c>
      <c r="D10163" s="10">
        <v>189</v>
      </c>
      <c r="E10163" s="1" t="s">
        <v>111</v>
      </c>
      <c r="F10163">
        <f>IF(LEFT(Tableau1[[#This Row],[Eléments modifié]],$J$1)=$I$1,Tableau1[[#This Row],[Date]],9^9)</f>
        <v>387420489</v>
      </c>
      <c r="G10163" s="9" t="str">
        <f>IF(Tableau1[[#This Row],[Date]]=_xlfn.MINIFS(Tableau1[1er],Tableau1[N° BL],Tableau1[[#This Row],[N° BL]],Tableau1[1er],Tableau1[[#This Row],[Date]]),D10162,"")</f>
        <v/>
      </c>
    </row>
    <row r="10164" spans="1:7" ht="14.25" customHeight="1" x14ac:dyDescent="0.25">
      <c r="A10164" s="1" t="s">
        <v>8431</v>
      </c>
      <c r="B10164" s="1" t="s">
        <v>8432</v>
      </c>
      <c r="C10164" s="7">
        <v>45377.467129629629</v>
      </c>
      <c r="D10164" s="10">
        <v>176</v>
      </c>
      <c r="E10164" s="1" t="s">
        <v>7</v>
      </c>
      <c r="F10164">
        <f>IF(LEFT(Tableau1[[#This Row],[Eléments modifié]],$J$1)=$I$1,Tableau1[[#This Row],[Date]],9^9)</f>
        <v>45377.467129629629</v>
      </c>
      <c r="G10164" s="9">
        <f>IF(Tableau1[[#This Row],[Date]]=_xlfn.MINIFS(Tableau1[1er],Tableau1[N° BL],Tableau1[[#This Row],[N° BL]],Tableau1[1er],Tableau1[[#This Row],[Date]]),D10163,"")</f>
        <v>189</v>
      </c>
    </row>
    <row r="10165" spans="1:7" ht="14.25" customHeight="1" x14ac:dyDescent="0.25">
      <c r="A10165" s="1" t="s">
        <v>8441</v>
      </c>
      <c r="B10165" s="1" t="s">
        <v>8442</v>
      </c>
      <c r="C10165" s="7">
        <v>45377.448263888888</v>
      </c>
      <c r="D10165" s="10">
        <v>209</v>
      </c>
      <c r="E10165" s="1" t="s">
        <v>371</v>
      </c>
      <c r="F10165">
        <f>IF(LEFT(Tableau1[[#This Row],[Eléments modifié]],$J$1)=$I$1,Tableau1[[#This Row],[Date]],9^9)</f>
        <v>387420489</v>
      </c>
      <c r="G10165" s="9" t="str">
        <f>IF(Tableau1[[#This Row],[Date]]=_xlfn.MINIFS(Tableau1[1er],Tableau1[N° BL],Tableau1[[#This Row],[N° BL]],Tableau1[1er],Tableau1[[#This Row],[Date]]),D10164,"")</f>
        <v/>
      </c>
    </row>
    <row r="10166" spans="1:7" ht="14.25" customHeight="1" x14ac:dyDescent="0.25">
      <c r="A10166" s="1" t="s">
        <v>8441</v>
      </c>
      <c r="B10166" s="1" t="s">
        <v>8442</v>
      </c>
      <c r="C10166" s="7">
        <v>45377.453159722223</v>
      </c>
      <c r="D10166" s="10">
        <v>209</v>
      </c>
      <c r="E10166" s="1" t="s">
        <v>7</v>
      </c>
      <c r="F10166">
        <f>IF(LEFT(Tableau1[[#This Row],[Eléments modifié]],$J$1)=$I$1,Tableau1[[#This Row],[Date]],9^9)</f>
        <v>45377.453159722223</v>
      </c>
      <c r="G10166" s="9">
        <f>IF(Tableau1[[#This Row],[Date]]=_xlfn.MINIFS(Tableau1[1er],Tableau1[N° BL],Tableau1[[#This Row],[N° BL]],Tableau1[1er],Tableau1[[#This Row],[Date]]),D10165,"")</f>
        <v>209</v>
      </c>
    </row>
    <row r="10167" spans="1:7" ht="14.25" customHeight="1" x14ac:dyDescent="0.25">
      <c r="A10167" s="1" t="s">
        <v>8429</v>
      </c>
      <c r="B10167" s="1" t="s">
        <v>8430</v>
      </c>
      <c r="C10167" s="7">
        <v>45377.453182870369</v>
      </c>
      <c r="D10167" s="10">
        <v>176</v>
      </c>
      <c r="E10167" s="1" t="s">
        <v>371</v>
      </c>
      <c r="F10167">
        <f>IF(LEFT(Tableau1[[#This Row],[Eléments modifié]],$J$1)=$I$1,Tableau1[[#This Row],[Date]],9^9)</f>
        <v>387420489</v>
      </c>
      <c r="G10167" s="9" t="str">
        <f>IF(Tableau1[[#This Row],[Date]]=_xlfn.MINIFS(Tableau1[1er],Tableau1[N° BL],Tableau1[[#This Row],[N° BL]],Tableau1[1er],Tableau1[[#This Row],[Date]]),D10166,"")</f>
        <v/>
      </c>
    </row>
    <row r="10168" spans="1:7" ht="14.25" customHeight="1" x14ac:dyDescent="0.25">
      <c r="A10168" s="1" t="s">
        <v>8429</v>
      </c>
      <c r="B10168" s="1" t="s">
        <v>8430</v>
      </c>
      <c r="C10168" s="7">
        <v>45377.475416666668</v>
      </c>
      <c r="D10168" s="10">
        <v>209</v>
      </c>
      <c r="E10168" s="1" t="s">
        <v>7</v>
      </c>
      <c r="F10168">
        <f>IF(LEFT(Tableau1[[#This Row],[Eléments modifié]],$J$1)=$I$1,Tableau1[[#This Row],[Date]],9^9)</f>
        <v>45377.475416666668</v>
      </c>
      <c r="G10168" s="9">
        <f>IF(Tableau1[[#This Row],[Date]]=_xlfn.MINIFS(Tableau1[1er],Tableau1[N° BL],Tableau1[[#This Row],[N° BL]],Tableau1[1er],Tableau1[[#This Row],[Date]]),D10167,"")</f>
        <v>176</v>
      </c>
    </row>
    <row r="10169" spans="1:7" ht="14.25" customHeight="1" x14ac:dyDescent="0.25">
      <c r="A10169" s="1" t="s">
        <v>8415</v>
      </c>
      <c r="B10169" s="1" t="s">
        <v>8416</v>
      </c>
      <c r="C10169" s="7">
        <v>45377.494444444441</v>
      </c>
      <c r="D10169" s="10">
        <v>204</v>
      </c>
      <c r="E10169" s="1" t="s">
        <v>371</v>
      </c>
      <c r="F10169">
        <f>IF(LEFT(Tableau1[[#This Row],[Eléments modifié]],$J$1)=$I$1,Tableau1[[#This Row],[Date]],9^9)</f>
        <v>387420489</v>
      </c>
      <c r="G10169" s="9" t="str">
        <f>IF(Tableau1[[#This Row],[Date]]=_xlfn.MINIFS(Tableau1[1er],Tableau1[N° BL],Tableau1[[#This Row],[N° BL]],Tableau1[1er],Tableau1[[#This Row],[Date]]),D10168,"")</f>
        <v/>
      </c>
    </row>
    <row r="10170" spans="1:7" ht="14.25" customHeight="1" x14ac:dyDescent="0.25">
      <c r="A10170" s="1" t="s">
        <v>8415</v>
      </c>
      <c r="B10170" s="1" t="s">
        <v>8416</v>
      </c>
      <c r="C10170" s="7">
        <v>45377.512812499997</v>
      </c>
      <c r="D10170" s="10">
        <v>209</v>
      </c>
      <c r="E10170" s="1" t="s">
        <v>7</v>
      </c>
      <c r="F10170">
        <f>IF(LEFT(Tableau1[[#This Row],[Eléments modifié]],$J$1)=$I$1,Tableau1[[#This Row],[Date]],9^9)</f>
        <v>45377.512812499997</v>
      </c>
      <c r="G10170" s="9">
        <f>IF(Tableau1[[#This Row],[Date]]=_xlfn.MINIFS(Tableau1[1er],Tableau1[N° BL],Tableau1[[#This Row],[N° BL]],Tableau1[1er],Tableau1[[#This Row],[Date]]),D10169,"")</f>
        <v>204</v>
      </c>
    </row>
    <row r="10171" spans="1:7" ht="14.25" customHeight="1" x14ac:dyDescent="0.25">
      <c r="A10171" s="1" t="s">
        <v>8415</v>
      </c>
      <c r="B10171" s="1" t="s">
        <v>8416</v>
      </c>
      <c r="C10171" s="7">
        <v>45377.512974537036</v>
      </c>
      <c r="D10171" s="10">
        <v>209</v>
      </c>
      <c r="E10171" s="1" t="s">
        <v>262</v>
      </c>
      <c r="F10171">
        <f>IF(LEFT(Tableau1[[#This Row],[Eléments modifié]],$J$1)=$I$1,Tableau1[[#This Row],[Date]],9^9)</f>
        <v>387420489</v>
      </c>
      <c r="G10171" s="9" t="str">
        <f>IF(Tableau1[[#This Row],[Date]]=_xlfn.MINIFS(Tableau1[1er],Tableau1[N° BL],Tableau1[[#This Row],[N° BL]],Tableau1[1er],Tableau1[[#This Row],[Date]]),D10170,"")</f>
        <v/>
      </c>
    </row>
    <row r="10172" spans="1:7" ht="14.25" customHeight="1" x14ac:dyDescent="0.25">
      <c r="A10172" s="1" t="s">
        <v>8403</v>
      </c>
      <c r="B10172" s="1" t="s">
        <v>8404</v>
      </c>
      <c r="C10172" s="7">
        <v>45377.514965277776</v>
      </c>
      <c r="D10172" s="10">
        <v>209</v>
      </c>
      <c r="E10172" s="1" t="s">
        <v>2447</v>
      </c>
      <c r="F10172">
        <f>IF(LEFT(Tableau1[[#This Row],[Eléments modifié]],$J$1)=$I$1,Tableau1[[#This Row],[Date]],9^9)</f>
        <v>387420489</v>
      </c>
      <c r="G10172" s="9" t="str">
        <f>IF(Tableau1[[#This Row],[Date]]=_xlfn.MINIFS(Tableau1[1er],Tableau1[N° BL],Tableau1[[#This Row],[N° BL]],Tableau1[1er],Tableau1[[#This Row],[Date]]),D10171,"")</f>
        <v/>
      </c>
    </row>
    <row r="10173" spans="1:7" ht="14.25" customHeight="1" x14ac:dyDescent="0.25">
      <c r="A10173" s="1" t="s">
        <v>8403</v>
      </c>
      <c r="B10173" s="1" t="s">
        <v>8404</v>
      </c>
      <c r="C10173" s="7">
        <v>45377.529074074075</v>
      </c>
      <c r="D10173" s="10">
        <v>212</v>
      </c>
      <c r="E10173" s="1" t="s">
        <v>7</v>
      </c>
      <c r="F10173">
        <f>IF(LEFT(Tableau1[[#This Row],[Eléments modifié]],$J$1)=$I$1,Tableau1[[#This Row],[Date]],9^9)</f>
        <v>45377.529074074075</v>
      </c>
      <c r="G10173" s="9">
        <f>IF(Tableau1[[#This Row],[Date]]=_xlfn.MINIFS(Tableau1[1er],Tableau1[N° BL],Tableau1[[#This Row],[N° BL]],Tableau1[1er],Tableau1[[#This Row],[Date]]),D10172,"")</f>
        <v>209</v>
      </c>
    </row>
    <row r="10174" spans="1:7" ht="14.25" customHeight="1" x14ac:dyDescent="0.25">
      <c r="A10174" s="1" t="s">
        <v>8403</v>
      </c>
      <c r="B10174" s="1" t="s">
        <v>8404</v>
      </c>
      <c r="C10174" s="7">
        <v>45377.529374999998</v>
      </c>
      <c r="D10174" s="10">
        <v>212</v>
      </c>
      <c r="E10174" s="1" t="s">
        <v>7</v>
      </c>
      <c r="F10174">
        <f>IF(LEFT(Tableau1[[#This Row],[Eléments modifié]],$J$1)=$I$1,Tableau1[[#This Row],[Date]],9^9)</f>
        <v>45377.529374999998</v>
      </c>
      <c r="G10174" s="9">
        <f>IF(Tableau1[[#This Row],[Date]]=_xlfn.MINIFS(Tableau1[1er],Tableau1[N° BL],Tableau1[[#This Row],[N° BL]],Tableau1[1er],Tableau1[[#This Row],[Date]]),D10173,"")</f>
        <v>212</v>
      </c>
    </row>
    <row r="10175" spans="1:7" ht="14.25" customHeight="1" x14ac:dyDescent="0.25">
      <c r="A10175" s="1" t="s">
        <v>8403</v>
      </c>
      <c r="B10175" s="1" t="s">
        <v>8404</v>
      </c>
      <c r="C10175" s="7">
        <v>45377.529849537037</v>
      </c>
      <c r="D10175" s="10">
        <v>212</v>
      </c>
      <c r="E10175" s="1" t="s">
        <v>7</v>
      </c>
      <c r="F10175">
        <f>IF(LEFT(Tableau1[[#This Row],[Eléments modifié]],$J$1)=$I$1,Tableau1[[#This Row],[Date]],9^9)</f>
        <v>45377.529849537037</v>
      </c>
      <c r="G10175" s="9">
        <f>IF(Tableau1[[#This Row],[Date]]=_xlfn.MINIFS(Tableau1[1er],Tableau1[N° BL],Tableau1[[#This Row],[N° BL]],Tableau1[1er],Tableau1[[#This Row],[Date]]),D10174,"")</f>
        <v>212</v>
      </c>
    </row>
    <row r="10176" spans="1:7" ht="14.25" customHeight="1" x14ac:dyDescent="0.25">
      <c r="A10176" s="1" t="s">
        <v>8389</v>
      </c>
      <c r="B10176" s="1" t="s">
        <v>8390</v>
      </c>
      <c r="C10176" s="7">
        <v>45377.48228009259</v>
      </c>
      <c r="D10176" s="10">
        <v>212</v>
      </c>
      <c r="E10176" s="1" t="s">
        <v>3459</v>
      </c>
      <c r="F10176">
        <f>IF(LEFT(Tableau1[[#This Row],[Eléments modifié]],$J$1)=$I$1,Tableau1[[#This Row],[Date]],9^9)</f>
        <v>387420489</v>
      </c>
      <c r="G10176" s="9" t="str">
        <f>IF(Tableau1[[#This Row],[Date]]=_xlfn.MINIFS(Tableau1[1er],Tableau1[N° BL],Tableau1[[#This Row],[N° BL]],Tableau1[1er],Tableau1[[#This Row],[Date]]),D10175,"")</f>
        <v/>
      </c>
    </row>
    <row r="10177" spans="1:7" ht="14.25" customHeight="1" x14ac:dyDescent="0.25">
      <c r="A10177" s="1" t="s">
        <v>8389</v>
      </c>
      <c r="B10177" s="1" t="s">
        <v>8390</v>
      </c>
      <c r="C10177" s="7">
        <v>45377.503032407411</v>
      </c>
      <c r="D10177" s="10">
        <v>204</v>
      </c>
      <c r="E10177" s="1" t="s">
        <v>41</v>
      </c>
      <c r="F10177">
        <f>IF(LEFT(Tableau1[[#This Row],[Eléments modifié]],$J$1)=$I$1,Tableau1[[#This Row],[Date]],9^9)</f>
        <v>387420489</v>
      </c>
      <c r="G10177" s="9" t="str">
        <f>IF(Tableau1[[#This Row],[Date]]=_xlfn.MINIFS(Tableau1[1er],Tableau1[N° BL],Tableau1[[#This Row],[N° BL]],Tableau1[1er],Tableau1[[#This Row],[Date]]),D10176,"")</f>
        <v/>
      </c>
    </row>
    <row r="10178" spans="1:7" ht="14.25" customHeight="1" x14ac:dyDescent="0.25">
      <c r="A10178" s="1" t="s">
        <v>8389</v>
      </c>
      <c r="B10178" s="1" t="s">
        <v>8390</v>
      </c>
      <c r="C10178" s="7">
        <v>45377.544537037036</v>
      </c>
      <c r="D10178" s="10">
        <v>212</v>
      </c>
      <c r="E10178" s="1" t="s">
        <v>3459</v>
      </c>
      <c r="F10178">
        <f>IF(LEFT(Tableau1[[#This Row],[Eléments modifié]],$J$1)=$I$1,Tableau1[[#This Row],[Date]],9^9)</f>
        <v>387420489</v>
      </c>
      <c r="G10178" s="9" t="str">
        <f>IF(Tableau1[[#This Row],[Date]]=_xlfn.MINIFS(Tableau1[1er],Tableau1[N° BL],Tableau1[[#This Row],[N° BL]],Tableau1[1er],Tableau1[[#This Row],[Date]]),D10177,"")</f>
        <v/>
      </c>
    </row>
    <row r="10179" spans="1:7" ht="14.25" customHeight="1" x14ac:dyDescent="0.25">
      <c r="A10179" s="1" t="s">
        <v>8389</v>
      </c>
      <c r="B10179" s="1" t="s">
        <v>8390</v>
      </c>
      <c r="C10179" s="7">
        <v>45377.56722222222</v>
      </c>
      <c r="D10179" s="10">
        <v>211</v>
      </c>
      <c r="E10179" s="1" t="s">
        <v>7</v>
      </c>
      <c r="F10179">
        <f>IF(LEFT(Tableau1[[#This Row],[Eléments modifié]],$J$1)=$I$1,Tableau1[[#This Row],[Date]],9^9)</f>
        <v>45377.56722222222</v>
      </c>
      <c r="G10179" s="9">
        <f>IF(Tableau1[[#This Row],[Date]]=_xlfn.MINIFS(Tableau1[1er],Tableau1[N° BL],Tableau1[[#This Row],[N° BL]],Tableau1[1er],Tableau1[[#This Row],[Date]]),D10178,"")</f>
        <v>212</v>
      </c>
    </row>
    <row r="10180" spans="1:7" ht="14.25" customHeight="1" x14ac:dyDescent="0.25">
      <c r="A10180" s="1" t="s">
        <v>8413</v>
      </c>
      <c r="B10180" s="1" t="s">
        <v>8414</v>
      </c>
      <c r="C10180" s="7">
        <v>45377.483506944445</v>
      </c>
      <c r="D10180" s="10">
        <v>188</v>
      </c>
      <c r="E10180" s="1" t="s">
        <v>2447</v>
      </c>
      <c r="F10180">
        <f>IF(LEFT(Tableau1[[#This Row],[Eléments modifié]],$J$1)=$I$1,Tableau1[[#This Row],[Date]],9^9)</f>
        <v>387420489</v>
      </c>
      <c r="G10180" s="9" t="str">
        <f>IF(Tableau1[[#This Row],[Date]]=_xlfn.MINIFS(Tableau1[1er],Tableau1[N° BL],Tableau1[[#This Row],[N° BL]],Tableau1[1er],Tableau1[[#This Row],[Date]]),D10179,"")</f>
        <v/>
      </c>
    </row>
    <row r="10181" spans="1:7" ht="14.25" customHeight="1" x14ac:dyDescent="0.25">
      <c r="A10181" s="1" t="s">
        <v>8413</v>
      </c>
      <c r="B10181" s="1" t="s">
        <v>8414</v>
      </c>
      <c r="C10181" s="7">
        <v>45377.514837962961</v>
      </c>
      <c r="D10181" s="10">
        <v>212</v>
      </c>
      <c r="E10181" s="1" t="s">
        <v>7</v>
      </c>
      <c r="F10181">
        <f>IF(LEFT(Tableau1[[#This Row],[Eléments modifié]],$J$1)=$I$1,Tableau1[[#This Row],[Date]],9^9)</f>
        <v>45377.514837962961</v>
      </c>
      <c r="G10181" s="9">
        <f>IF(Tableau1[[#This Row],[Date]]=_xlfn.MINIFS(Tableau1[1er],Tableau1[N° BL],Tableau1[[#This Row],[N° BL]],Tableau1[1er],Tableau1[[#This Row],[Date]]),D10180,"")</f>
        <v>188</v>
      </c>
    </row>
    <row r="10182" spans="1:7" ht="14.25" customHeight="1" x14ac:dyDescent="0.25">
      <c r="A10182" s="1" t="s">
        <v>8419</v>
      </c>
      <c r="B10182" s="1" t="s">
        <v>8420</v>
      </c>
      <c r="C10182" s="7">
        <v>45377.481192129628</v>
      </c>
      <c r="D10182" s="10">
        <v>211</v>
      </c>
      <c r="E10182" s="1" t="s">
        <v>4825</v>
      </c>
      <c r="F10182">
        <f>IF(LEFT(Tableau1[[#This Row],[Eléments modifié]],$J$1)=$I$1,Tableau1[[#This Row],[Date]],9^9)</f>
        <v>387420489</v>
      </c>
      <c r="G10182" s="9" t="str">
        <f>IF(Tableau1[[#This Row],[Date]]=_xlfn.MINIFS(Tableau1[1er],Tableau1[N° BL],Tableau1[[#This Row],[N° BL]],Tableau1[1er],Tableau1[[#This Row],[Date]]),D10181,"")</f>
        <v/>
      </c>
    </row>
    <row r="10183" spans="1:7" ht="14.25" customHeight="1" x14ac:dyDescent="0.25">
      <c r="A10183" s="1" t="s">
        <v>8419</v>
      </c>
      <c r="B10183" s="1" t="s">
        <v>8420</v>
      </c>
      <c r="C10183" s="7">
        <v>45377.498541666668</v>
      </c>
      <c r="D10183" s="10">
        <v>204</v>
      </c>
      <c r="E10183" s="1" t="s">
        <v>7</v>
      </c>
      <c r="F10183">
        <f>IF(LEFT(Tableau1[[#This Row],[Eléments modifié]],$J$1)=$I$1,Tableau1[[#This Row],[Date]],9^9)</f>
        <v>45377.498541666668</v>
      </c>
      <c r="G10183" s="9">
        <f>IF(Tableau1[[#This Row],[Date]]=_xlfn.MINIFS(Tableau1[1er],Tableau1[N° BL],Tableau1[[#This Row],[N° BL]],Tableau1[1er],Tableau1[[#This Row],[Date]]),D10182,"")</f>
        <v>211</v>
      </c>
    </row>
    <row r="10184" spans="1:7" ht="14.25" customHeight="1" x14ac:dyDescent="0.25">
      <c r="A10184" s="1" t="s">
        <v>8405</v>
      </c>
      <c r="B10184" s="1" t="s">
        <v>8406</v>
      </c>
      <c r="C10184" s="7">
        <v>45377.490324074075</v>
      </c>
      <c r="D10184" s="10">
        <v>209</v>
      </c>
      <c r="E10184" s="1" t="s">
        <v>14</v>
      </c>
      <c r="F10184">
        <f>IF(LEFT(Tableau1[[#This Row],[Eléments modifié]],$J$1)=$I$1,Tableau1[[#This Row],[Date]],9^9)</f>
        <v>387420489</v>
      </c>
      <c r="G10184" s="9" t="str">
        <f>IF(Tableau1[[#This Row],[Date]]=_xlfn.MINIFS(Tableau1[1er],Tableau1[N° BL],Tableau1[[#This Row],[N° BL]],Tableau1[1er],Tableau1[[#This Row],[Date]]),D10183,"")</f>
        <v/>
      </c>
    </row>
    <row r="10185" spans="1:7" ht="14.25" customHeight="1" x14ac:dyDescent="0.25">
      <c r="A10185" s="1" t="s">
        <v>8405</v>
      </c>
      <c r="B10185" s="1" t="s">
        <v>8406</v>
      </c>
      <c r="C10185" s="7">
        <v>45377.528912037036</v>
      </c>
      <c r="D10185" s="10">
        <v>189</v>
      </c>
      <c r="E10185" s="1" t="s">
        <v>7</v>
      </c>
      <c r="F10185">
        <f>IF(LEFT(Tableau1[[#This Row],[Eléments modifié]],$J$1)=$I$1,Tableau1[[#This Row],[Date]],9^9)</f>
        <v>45377.528912037036</v>
      </c>
      <c r="G10185" s="9">
        <f>IF(Tableau1[[#This Row],[Date]]=_xlfn.MINIFS(Tableau1[1er],Tableau1[N° BL],Tableau1[[#This Row],[N° BL]],Tableau1[1er],Tableau1[[#This Row],[Date]]),D10184,"")</f>
        <v>209</v>
      </c>
    </row>
    <row r="10186" spans="1:7" ht="14.25" customHeight="1" x14ac:dyDescent="0.25">
      <c r="A10186" s="1" t="s">
        <v>8355</v>
      </c>
      <c r="B10186" s="1" t="s">
        <v>8356</v>
      </c>
      <c r="C10186" s="7">
        <v>45377.588287037041</v>
      </c>
      <c r="D10186" s="10">
        <v>188</v>
      </c>
      <c r="E10186" s="1" t="s">
        <v>32</v>
      </c>
      <c r="F10186">
        <f>IF(LEFT(Tableau1[[#This Row],[Eléments modifié]],$J$1)=$I$1,Tableau1[[#This Row],[Date]],9^9)</f>
        <v>387420489</v>
      </c>
      <c r="G10186" s="9" t="str">
        <f>IF(Tableau1[[#This Row],[Date]]=_xlfn.MINIFS(Tableau1[1er],Tableau1[N° BL],Tableau1[[#This Row],[N° BL]],Tableau1[1er],Tableau1[[#This Row],[Date]]),D10185,"")</f>
        <v/>
      </c>
    </row>
    <row r="10187" spans="1:7" ht="14.25" customHeight="1" x14ac:dyDescent="0.25">
      <c r="A10187" s="1" t="s">
        <v>8355</v>
      </c>
      <c r="B10187" s="1" t="s">
        <v>8356</v>
      </c>
      <c r="C10187" s="7">
        <v>45377.58834490741</v>
      </c>
      <c r="D10187" s="10">
        <v>189</v>
      </c>
      <c r="E10187" s="1" t="s">
        <v>20</v>
      </c>
      <c r="F10187">
        <f>IF(LEFT(Tableau1[[#This Row],[Eléments modifié]],$J$1)=$I$1,Tableau1[[#This Row],[Date]],9^9)</f>
        <v>387420489</v>
      </c>
      <c r="G10187" s="9" t="str">
        <f>IF(Tableau1[[#This Row],[Date]]=_xlfn.MINIFS(Tableau1[1er],Tableau1[N° BL],Tableau1[[#This Row],[N° BL]],Tableau1[1er],Tableau1[[#This Row],[Date]]),D10186,"")</f>
        <v/>
      </c>
    </row>
    <row r="10188" spans="1:7" ht="14.25" customHeight="1" x14ac:dyDescent="0.25">
      <c r="A10188" s="1" t="s">
        <v>8355</v>
      </c>
      <c r="B10188" s="1" t="s">
        <v>8356</v>
      </c>
      <c r="C10188" s="7">
        <v>45377.593148148146</v>
      </c>
      <c r="D10188" s="10">
        <v>189</v>
      </c>
      <c r="E10188" s="1" t="s">
        <v>14</v>
      </c>
      <c r="F10188">
        <f>IF(LEFT(Tableau1[[#This Row],[Eléments modifié]],$J$1)=$I$1,Tableau1[[#This Row],[Date]],9^9)</f>
        <v>387420489</v>
      </c>
      <c r="G10188" s="9" t="str">
        <f>IF(Tableau1[[#This Row],[Date]]=_xlfn.MINIFS(Tableau1[1er],Tableau1[N° BL],Tableau1[[#This Row],[N° BL]],Tableau1[1er],Tableau1[[#This Row],[Date]]),D10187,"")</f>
        <v/>
      </c>
    </row>
    <row r="10189" spans="1:7" ht="14.25" customHeight="1" x14ac:dyDescent="0.25">
      <c r="A10189" s="1" t="s">
        <v>8355</v>
      </c>
      <c r="B10189" s="1" t="s">
        <v>8356</v>
      </c>
      <c r="C10189" s="7">
        <v>45377.593449074076</v>
      </c>
      <c r="D10189" s="10">
        <v>211</v>
      </c>
      <c r="E10189" s="1" t="s">
        <v>20</v>
      </c>
      <c r="F10189">
        <f>IF(LEFT(Tableau1[[#This Row],[Eléments modifié]],$J$1)=$I$1,Tableau1[[#This Row],[Date]],9^9)</f>
        <v>387420489</v>
      </c>
      <c r="G10189" s="9" t="str">
        <f>IF(Tableau1[[#This Row],[Date]]=_xlfn.MINIFS(Tableau1[1er],Tableau1[N° BL],Tableau1[[#This Row],[N° BL]],Tableau1[1er],Tableau1[[#This Row],[Date]]),D10188,"")</f>
        <v/>
      </c>
    </row>
    <row r="10190" spans="1:7" ht="14.25" customHeight="1" x14ac:dyDescent="0.25">
      <c r="A10190" s="1" t="s">
        <v>8355</v>
      </c>
      <c r="B10190" s="1" t="s">
        <v>8356</v>
      </c>
      <c r="C10190" s="7">
        <v>45377.600243055553</v>
      </c>
      <c r="D10190" s="10">
        <v>176</v>
      </c>
      <c r="E10190" s="1" t="s">
        <v>3459</v>
      </c>
      <c r="F10190">
        <f>IF(LEFT(Tableau1[[#This Row],[Eléments modifié]],$J$1)=$I$1,Tableau1[[#This Row],[Date]],9^9)</f>
        <v>387420489</v>
      </c>
      <c r="G10190" s="9" t="str">
        <f>IF(Tableau1[[#This Row],[Date]]=_xlfn.MINIFS(Tableau1[1er],Tableau1[N° BL],Tableau1[[#This Row],[N° BL]],Tableau1[1er],Tableau1[[#This Row],[Date]]),D10189,"")</f>
        <v/>
      </c>
    </row>
    <row r="10191" spans="1:7" ht="14.25" customHeight="1" x14ac:dyDescent="0.25">
      <c r="A10191" s="1" t="s">
        <v>8355</v>
      </c>
      <c r="B10191" s="1" t="s">
        <v>8356</v>
      </c>
      <c r="C10191" s="7">
        <v>45377.640682870369</v>
      </c>
      <c r="D10191" s="10">
        <v>211</v>
      </c>
      <c r="E10191" s="1" t="s">
        <v>7</v>
      </c>
      <c r="F10191">
        <f>IF(LEFT(Tableau1[[#This Row],[Eléments modifié]],$J$1)=$I$1,Tableau1[[#This Row],[Date]],9^9)</f>
        <v>45377.640682870369</v>
      </c>
      <c r="G10191" s="9">
        <f>IF(Tableau1[[#This Row],[Date]]=_xlfn.MINIFS(Tableau1[1er],Tableau1[N° BL],Tableau1[[#This Row],[N° BL]],Tableau1[1er],Tableau1[[#This Row],[Date]]),D10190,"")</f>
        <v>176</v>
      </c>
    </row>
    <row r="10192" spans="1:7" ht="14.25" customHeight="1" x14ac:dyDescent="0.25">
      <c r="A10192" s="1" t="s">
        <v>8383</v>
      </c>
      <c r="B10192" s="1" t="s">
        <v>8384</v>
      </c>
      <c r="C10192" s="7">
        <v>45377.567245370374</v>
      </c>
      <c r="D10192" s="10">
        <v>176</v>
      </c>
      <c r="E10192" s="1" t="s">
        <v>3459</v>
      </c>
      <c r="F10192">
        <f>IF(LEFT(Tableau1[[#This Row],[Eléments modifié]],$J$1)=$I$1,Tableau1[[#This Row],[Date]],9^9)</f>
        <v>387420489</v>
      </c>
      <c r="G10192" s="9" t="str">
        <f>IF(Tableau1[[#This Row],[Date]]=_xlfn.MINIFS(Tableau1[1er],Tableau1[N° BL],Tableau1[[#This Row],[N° BL]],Tableau1[1er],Tableau1[[#This Row],[Date]]),D10191,"")</f>
        <v/>
      </c>
    </row>
    <row r="10193" spans="1:7" ht="14.25" customHeight="1" x14ac:dyDescent="0.25">
      <c r="A10193" s="1" t="s">
        <v>8383</v>
      </c>
      <c r="B10193" s="1" t="s">
        <v>8384</v>
      </c>
      <c r="C10193" s="7">
        <v>45377.578865740739</v>
      </c>
      <c r="D10193" s="10">
        <v>211</v>
      </c>
      <c r="E10193" s="1" t="s">
        <v>7</v>
      </c>
      <c r="F10193">
        <f>IF(LEFT(Tableau1[[#This Row],[Eléments modifié]],$J$1)=$I$1,Tableau1[[#This Row],[Date]],9^9)</f>
        <v>45377.578865740739</v>
      </c>
      <c r="G10193" s="9">
        <f>IF(Tableau1[[#This Row],[Date]]=_xlfn.MINIFS(Tableau1[1er],Tableau1[N° BL],Tableau1[[#This Row],[N° BL]],Tableau1[1er],Tableau1[[#This Row],[Date]]),D10192,"")</f>
        <v>176</v>
      </c>
    </row>
    <row r="10194" spans="1:7" ht="14.25" customHeight="1" x14ac:dyDescent="0.25">
      <c r="A10194" s="1" t="s">
        <v>8353</v>
      </c>
      <c r="B10194" s="1" t="s">
        <v>8354</v>
      </c>
      <c r="C10194" s="7">
        <v>45377.624699074076</v>
      </c>
      <c r="D10194" s="10">
        <v>188</v>
      </c>
      <c r="E10194" s="1" t="s">
        <v>32</v>
      </c>
      <c r="F10194">
        <f>IF(LEFT(Tableau1[[#This Row],[Eléments modifié]],$J$1)=$I$1,Tableau1[[#This Row],[Date]],9^9)</f>
        <v>387420489</v>
      </c>
      <c r="G10194" s="9" t="str">
        <f>IF(Tableau1[[#This Row],[Date]]=_xlfn.MINIFS(Tableau1[1er],Tableau1[N° BL],Tableau1[[#This Row],[N° BL]],Tableau1[1er],Tableau1[[#This Row],[Date]]),D10193,"")</f>
        <v/>
      </c>
    </row>
    <row r="10195" spans="1:7" ht="14.25" customHeight="1" x14ac:dyDescent="0.25">
      <c r="A10195" s="1" t="s">
        <v>8353</v>
      </c>
      <c r="B10195" s="1" t="s">
        <v>8354</v>
      </c>
      <c r="C10195" s="7">
        <v>45377.624849537038</v>
      </c>
      <c r="D10195" s="10">
        <v>176</v>
      </c>
      <c r="E10195" s="1" t="s">
        <v>20</v>
      </c>
      <c r="F10195">
        <f>IF(LEFT(Tableau1[[#This Row],[Eléments modifié]],$J$1)=$I$1,Tableau1[[#This Row],[Date]],9^9)</f>
        <v>387420489</v>
      </c>
      <c r="G10195" s="9" t="str">
        <f>IF(Tableau1[[#This Row],[Date]]=_xlfn.MINIFS(Tableau1[1er],Tableau1[N° BL],Tableau1[[#This Row],[N° BL]],Tableau1[1er],Tableau1[[#This Row],[Date]]),D10194,"")</f>
        <v/>
      </c>
    </row>
    <row r="10196" spans="1:7" ht="14.25" customHeight="1" x14ac:dyDescent="0.25">
      <c r="A10196" s="1" t="s">
        <v>8353</v>
      </c>
      <c r="B10196" s="1" t="s">
        <v>8354</v>
      </c>
      <c r="C10196" s="7">
        <v>45377.631747685184</v>
      </c>
      <c r="D10196" s="10">
        <v>212</v>
      </c>
      <c r="E10196" s="1" t="s">
        <v>111</v>
      </c>
      <c r="F10196">
        <f>IF(LEFT(Tableau1[[#This Row],[Eléments modifié]],$J$1)=$I$1,Tableau1[[#This Row],[Date]],9^9)</f>
        <v>387420489</v>
      </c>
      <c r="G10196" s="9" t="str">
        <f>IF(Tableau1[[#This Row],[Date]]=_xlfn.MINIFS(Tableau1[1er],Tableau1[N° BL],Tableau1[[#This Row],[N° BL]],Tableau1[1er],Tableau1[[#This Row],[Date]]),D10195,"")</f>
        <v/>
      </c>
    </row>
    <row r="10197" spans="1:7" ht="14.25" customHeight="1" x14ac:dyDescent="0.25">
      <c r="A10197" s="1" t="s">
        <v>8353</v>
      </c>
      <c r="B10197" s="1" t="s">
        <v>8354</v>
      </c>
      <c r="C10197" s="7">
        <v>45377.643055555556</v>
      </c>
      <c r="D10197" s="10">
        <v>176</v>
      </c>
      <c r="E10197" s="1" t="s">
        <v>7</v>
      </c>
      <c r="F10197">
        <f>IF(LEFT(Tableau1[[#This Row],[Eléments modifié]],$J$1)=$I$1,Tableau1[[#This Row],[Date]],9^9)</f>
        <v>45377.643055555556</v>
      </c>
      <c r="G10197" s="9">
        <f>IF(Tableau1[[#This Row],[Date]]=_xlfn.MINIFS(Tableau1[1er],Tableau1[N° BL],Tableau1[[#This Row],[N° BL]],Tableau1[1er],Tableau1[[#This Row],[Date]]),D10196,"")</f>
        <v>212</v>
      </c>
    </row>
    <row r="10198" spans="1:7" ht="14.25" customHeight="1" x14ac:dyDescent="0.25">
      <c r="A10198" s="1" t="s">
        <v>8223</v>
      </c>
      <c r="B10198" s="1" t="s">
        <v>8224</v>
      </c>
      <c r="C10198" s="7">
        <v>45379.424039351848</v>
      </c>
      <c r="D10198" s="10">
        <v>204</v>
      </c>
      <c r="E10198" s="1" t="s">
        <v>4825</v>
      </c>
      <c r="F10198">
        <f>IF(LEFT(Tableau1[[#This Row],[Eléments modifié]],$J$1)=$I$1,Tableau1[[#This Row],[Date]],9^9)</f>
        <v>387420489</v>
      </c>
      <c r="G10198" s="9" t="str">
        <f>IF(Tableau1[[#This Row],[Date]]=_xlfn.MINIFS(Tableau1[1er],Tableau1[N° BL],Tableau1[[#This Row],[N° BL]],Tableau1[1er],Tableau1[[#This Row],[Date]]),D10197,"")</f>
        <v/>
      </c>
    </row>
    <row r="10199" spans="1:7" ht="14.25" customHeight="1" x14ac:dyDescent="0.25">
      <c r="A10199" s="1" t="s">
        <v>8223</v>
      </c>
      <c r="B10199" s="1" t="s">
        <v>8224</v>
      </c>
      <c r="C10199" s="7">
        <v>45379.424629629626</v>
      </c>
      <c r="D10199" s="10">
        <v>204</v>
      </c>
      <c r="E10199" s="1" t="s">
        <v>41</v>
      </c>
      <c r="F10199">
        <f>IF(LEFT(Tableau1[[#This Row],[Eléments modifié]],$J$1)=$I$1,Tableau1[[#This Row],[Date]],9^9)</f>
        <v>387420489</v>
      </c>
      <c r="G10199" s="9" t="str">
        <f>IF(Tableau1[[#This Row],[Date]]=_xlfn.MINIFS(Tableau1[1er],Tableau1[N° BL],Tableau1[[#This Row],[N° BL]],Tableau1[1er],Tableau1[[#This Row],[Date]]),D10198,"")</f>
        <v/>
      </c>
    </row>
    <row r="10200" spans="1:7" ht="14.25" customHeight="1" x14ac:dyDescent="0.25">
      <c r="A10200" s="1" t="s">
        <v>8223</v>
      </c>
      <c r="B10200" s="1" t="s">
        <v>8224</v>
      </c>
      <c r="C10200" s="7">
        <v>45379.424699074072</v>
      </c>
      <c r="D10200" s="10">
        <v>211</v>
      </c>
      <c r="E10200" s="1" t="s">
        <v>4825</v>
      </c>
      <c r="F10200">
        <f>IF(LEFT(Tableau1[[#This Row],[Eléments modifié]],$J$1)=$I$1,Tableau1[[#This Row],[Date]],9^9)</f>
        <v>387420489</v>
      </c>
      <c r="G10200" s="9" t="str">
        <f>IF(Tableau1[[#This Row],[Date]]=_xlfn.MINIFS(Tableau1[1er],Tableau1[N° BL],Tableau1[[#This Row],[N° BL]],Tableau1[1er],Tableau1[[#This Row],[Date]]),D10199,"")</f>
        <v/>
      </c>
    </row>
    <row r="10201" spans="1:7" ht="14.25" customHeight="1" x14ac:dyDescent="0.25">
      <c r="A10201" s="1" t="s">
        <v>8223</v>
      </c>
      <c r="B10201" s="1" t="s">
        <v>8224</v>
      </c>
      <c r="C10201" s="7">
        <v>45379.434027777781</v>
      </c>
      <c r="D10201" s="10">
        <v>204</v>
      </c>
      <c r="E10201" s="1" t="s">
        <v>7</v>
      </c>
      <c r="F10201">
        <f>IF(LEFT(Tableau1[[#This Row],[Eléments modifié]],$J$1)=$I$1,Tableau1[[#This Row],[Date]],9^9)</f>
        <v>45379.434027777781</v>
      </c>
      <c r="G10201" s="9">
        <f>IF(Tableau1[[#This Row],[Date]]=_xlfn.MINIFS(Tableau1[1er],Tableau1[N° BL],Tableau1[[#This Row],[N° BL]],Tableau1[1er],Tableau1[[#This Row],[Date]]),D10200,"")</f>
        <v>211</v>
      </c>
    </row>
    <row r="10202" spans="1:7" ht="14.25" customHeight="1" x14ac:dyDescent="0.25">
      <c r="A10202" s="1" t="s">
        <v>8321</v>
      </c>
      <c r="B10202" s="1" t="s">
        <v>8322</v>
      </c>
      <c r="C10202" s="7">
        <v>45377.643090277779</v>
      </c>
      <c r="D10202" s="10">
        <v>211</v>
      </c>
      <c r="E10202" s="1" t="s">
        <v>111</v>
      </c>
      <c r="F10202">
        <f>IF(LEFT(Tableau1[[#This Row],[Eléments modifié]],$J$1)=$I$1,Tableau1[[#This Row],[Date]],9^9)</f>
        <v>387420489</v>
      </c>
      <c r="G10202" s="9" t="str">
        <f>IF(Tableau1[[#This Row],[Date]]=_xlfn.MINIFS(Tableau1[1er],Tableau1[N° BL],Tableau1[[#This Row],[N° BL]],Tableau1[1er],Tableau1[[#This Row],[Date]]),D10201,"")</f>
        <v/>
      </c>
    </row>
    <row r="10203" spans="1:7" ht="14.25" customHeight="1" x14ac:dyDescent="0.25">
      <c r="A10203" s="1" t="s">
        <v>8321</v>
      </c>
      <c r="B10203" s="1" t="s">
        <v>8322</v>
      </c>
      <c r="C10203" s="7">
        <v>45377.655763888892</v>
      </c>
      <c r="D10203" s="10">
        <v>176</v>
      </c>
      <c r="E10203" s="1" t="s">
        <v>7</v>
      </c>
      <c r="F10203">
        <f>IF(LEFT(Tableau1[[#This Row],[Eléments modifié]],$J$1)=$I$1,Tableau1[[#This Row],[Date]],9^9)</f>
        <v>45377.655763888892</v>
      </c>
      <c r="G10203" s="9">
        <f>IF(Tableau1[[#This Row],[Date]]=_xlfn.MINIFS(Tableau1[1er],Tableau1[N° BL],Tableau1[[#This Row],[N° BL]],Tableau1[1er],Tableau1[[#This Row],[Date]]),D10202,"")</f>
        <v>211</v>
      </c>
    </row>
    <row r="10204" spans="1:7" ht="14.25" customHeight="1" x14ac:dyDescent="0.25">
      <c r="A10204" s="1" t="s">
        <v>8321</v>
      </c>
      <c r="B10204" s="1" t="s">
        <v>8322</v>
      </c>
      <c r="C10204" s="7">
        <v>45378.40587962963</v>
      </c>
      <c r="D10204" s="10">
        <v>188</v>
      </c>
      <c r="E10204" s="1" t="s">
        <v>98</v>
      </c>
      <c r="F10204">
        <f>IF(LEFT(Tableau1[[#This Row],[Eléments modifié]],$J$1)=$I$1,Tableau1[[#This Row],[Date]],9^9)</f>
        <v>387420489</v>
      </c>
      <c r="G10204" s="9" t="str">
        <f>IF(Tableau1[[#This Row],[Date]]=_xlfn.MINIFS(Tableau1[1er],Tableau1[N° BL],Tableau1[[#This Row],[N° BL]],Tableau1[1er],Tableau1[[#This Row],[Date]]),D10203,"")</f>
        <v/>
      </c>
    </row>
    <row r="10205" spans="1:7" ht="14.25" customHeight="1" x14ac:dyDescent="0.25">
      <c r="A10205" s="1" t="s">
        <v>8321</v>
      </c>
      <c r="B10205" s="1" t="s">
        <v>8322</v>
      </c>
      <c r="C10205" s="7">
        <v>45378.429120370369</v>
      </c>
      <c r="D10205" s="10">
        <v>176</v>
      </c>
      <c r="E10205" s="1" t="s">
        <v>32</v>
      </c>
      <c r="F10205">
        <f>IF(LEFT(Tableau1[[#This Row],[Eléments modifié]],$J$1)=$I$1,Tableau1[[#This Row],[Date]],9^9)</f>
        <v>387420489</v>
      </c>
      <c r="G10205" s="9" t="str">
        <f>IF(Tableau1[[#This Row],[Date]]=_xlfn.MINIFS(Tableau1[1er],Tableau1[N° BL],Tableau1[[#This Row],[N° BL]],Tableau1[1er],Tableau1[[#This Row],[Date]]),D10204,"")</f>
        <v/>
      </c>
    </row>
    <row r="10206" spans="1:7" ht="14.25" customHeight="1" x14ac:dyDescent="0.25">
      <c r="A10206" s="1" t="s">
        <v>8321</v>
      </c>
      <c r="B10206" s="1" t="s">
        <v>8322</v>
      </c>
      <c r="C10206" s="7">
        <v>45378.436400462961</v>
      </c>
      <c r="D10206" s="10">
        <v>188</v>
      </c>
      <c r="E10206" s="1" t="s">
        <v>7</v>
      </c>
      <c r="F10206">
        <f>IF(LEFT(Tableau1[[#This Row],[Eléments modifié]],$J$1)=$I$1,Tableau1[[#This Row],[Date]],9^9)</f>
        <v>45378.436400462961</v>
      </c>
      <c r="G10206" s="9">
        <f>IF(Tableau1[[#This Row],[Date]]=_xlfn.MINIFS(Tableau1[1er],Tableau1[N° BL],Tableau1[[#This Row],[N° BL]],Tableau1[1er],Tableau1[[#This Row],[Date]]),D10205,"")</f>
        <v>176</v>
      </c>
    </row>
    <row r="10207" spans="1:7" ht="14.25" customHeight="1" x14ac:dyDescent="0.25">
      <c r="A10207" s="1" t="s">
        <v>8229</v>
      </c>
      <c r="B10207" s="1" t="s">
        <v>8230</v>
      </c>
      <c r="C10207" s="7">
        <v>45379.417303240742</v>
      </c>
      <c r="D10207" s="10">
        <v>188</v>
      </c>
      <c r="E10207" s="1" t="s">
        <v>4825</v>
      </c>
      <c r="F10207">
        <f>IF(LEFT(Tableau1[[#This Row],[Eléments modifié]],$J$1)=$I$1,Tableau1[[#This Row],[Date]],9^9)</f>
        <v>387420489</v>
      </c>
      <c r="G10207" s="9" t="str">
        <f>IF(Tableau1[[#This Row],[Date]]=_xlfn.MINIFS(Tableau1[1er],Tableau1[N° BL],Tableau1[[#This Row],[N° BL]],Tableau1[1er],Tableau1[[#This Row],[Date]]),D10206,"")</f>
        <v/>
      </c>
    </row>
    <row r="10208" spans="1:7" ht="14.25" customHeight="1" x14ac:dyDescent="0.25">
      <c r="A10208" s="1" t="s">
        <v>8229</v>
      </c>
      <c r="B10208" s="1" t="s">
        <v>8230</v>
      </c>
      <c r="C10208" s="7">
        <v>45379.424016203702</v>
      </c>
      <c r="D10208" s="10">
        <v>204</v>
      </c>
      <c r="E10208" s="1" t="s">
        <v>7</v>
      </c>
      <c r="F10208">
        <f>IF(LEFT(Tableau1[[#This Row],[Eléments modifié]],$J$1)=$I$1,Tableau1[[#This Row],[Date]],9^9)</f>
        <v>45379.424016203702</v>
      </c>
      <c r="G10208" s="9">
        <f>IF(Tableau1[[#This Row],[Date]]=_xlfn.MINIFS(Tableau1[1er],Tableau1[N° BL],Tableau1[[#This Row],[N° BL]],Tableau1[1er],Tableau1[[#This Row],[Date]]),D10207,"")</f>
        <v>188</v>
      </c>
    </row>
    <row r="10209" spans="1:7" ht="14.25" customHeight="1" x14ac:dyDescent="0.25">
      <c r="A10209" s="1" t="s">
        <v>8249</v>
      </c>
      <c r="B10209" s="1" t="s">
        <v>8250</v>
      </c>
      <c r="C10209" s="7">
        <v>45379.328194444446</v>
      </c>
      <c r="D10209" s="10">
        <v>176</v>
      </c>
      <c r="E10209" s="1" t="s">
        <v>111</v>
      </c>
      <c r="F10209">
        <f>IF(LEFT(Tableau1[[#This Row],[Eléments modifié]],$J$1)=$I$1,Tableau1[[#This Row],[Date]],9^9)</f>
        <v>387420489</v>
      </c>
      <c r="G10209" s="9" t="str">
        <f>IF(Tableau1[[#This Row],[Date]]=_xlfn.MINIFS(Tableau1[1er],Tableau1[N° BL],Tableau1[[#This Row],[N° BL]],Tableau1[1er],Tableau1[[#This Row],[Date]]),D10208,"")</f>
        <v/>
      </c>
    </row>
    <row r="10210" spans="1:7" ht="14.25" customHeight="1" x14ac:dyDescent="0.25">
      <c r="A10210" s="1" t="s">
        <v>8249</v>
      </c>
      <c r="B10210" s="1" t="s">
        <v>8250</v>
      </c>
      <c r="C10210" s="7">
        <v>45379.356215277781</v>
      </c>
      <c r="D10210" s="10">
        <v>176</v>
      </c>
      <c r="E10210" s="1" t="s">
        <v>7</v>
      </c>
      <c r="F10210">
        <f>IF(LEFT(Tableau1[[#This Row],[Eléments modifié]],$J$1)=$I$1,Tableau1[[#This Row],[Date]],9^9)</f>
        <v>45379.356215277781</v>
      </c>
      <c r="G10210" s="9">
        <f>IF(Tableau1[[#This Row],[Date]]=_xlfn.MINIFS(Tableau1[1er],Tableau1[N° BL],Tableau1[[#This Row],[N° BL]],Tableau1[1er],Tableau1[[#This Row],[Date]]),D10209,"")</f>
        <v>176</v>
      </c>
    </row>
    <row r="10211" spans="1:7" ht="14.25" customHeight="1" x14ac:dyDescent="0.25">
      <c r="A10211" s="1" t="s">
        <v>8351</v>
      </c>
      <c r="B10211" s="1" t="s">
        <v>8352</v>
      </c>
      <c r="C10211" s="7">
        <v>45377.64099537037</v>
      </c>
      <c r="D10211" s="10">
        <v>176</v>
      </c>
      <c r="E10211" s="1" t="s">
        <v>3459</v>
      </c>
      <c r="F10211">
        <f>IF(LEFT(Tableau1[[#This Row],[Eléments modifié]],$J$1)=$I$1,Tableau1[[#This Row],[Date]],9^9)</f>
        <v>387420489</v>
      </c>
      <c r="G10211" s="9" t="str">
        <f>IF(Tableau1[[#This Row],[Date]]=_xlfn.MINIFS(Tableau1[1er],Tableau1[N° BL],Tableau1[[#This Row],[N° BL]],Tableau1[1er],Tableau1[[#This Row],[Date]]),D10210,"")</f>
        <v/>
      </c>
    </row>
    <row r="10212" spans="1:7" ht="14.25" customHeight="1" x14ac:dyDescent="0.25">
      <c r="A10212" s="1" t="s">
        <v>8351</v>
      </c>
      <c r="B10212" s="1" t="s">
        <v>8352</v>
      </c>
      <c r="C10212" s="7">
        <v>45377.65420138889</v>
      </c>
      <c r="D10212" s="10">
        <v>211</v>
      </c>
      <c r="E10212" s="1" t="s">
        <v>7</v>
      </c>
      <c r="F10212">
        <f>IF(LEFT(Tableau1[[#This Row],[Eléments modifié]],$J$1)=$I$1,Tableau1[[#This Row],[Date]],9^9)</f>
        <v>45377.65420138889</v>
      </c>
      <c r="G10212" s="9">
        <f>IF(Tableau1[[#This Row],[Date]]=_xlfn.MINIFS(Tableau1[1er],Tableau1[N° BL],Tableau1[[#This Row],[N° BL]],Tableau1[1er],Tableau1[[#This Row],[Date]]),D10211,"")</f>
        <v>176</v>
      </c>
    </row>
    <row r="10213" spans="1:7" ht="14.25" customHeight="1" x14ac:dyDescent="0.25">
      <c r="A10213" s="1" t="s">
        <v>8345</v>
      </c>
      <c r="B10213" s="1" t="s">
        <v>8346</v>
      </c>
      <c r="C10213" s="7">
        <v>45378.356504629628</v>
      </c>
      <c r="D10213" s="10">
        <v>176</v>
      </c>
      <c r="E10213" s="1" t="s">
        <v>111</v>
      </c>
      <c r="F10213">
        <f>IF(LEFT(Tableau1[[#This Row],[Eléments modifié]],$J$1)=$I$1,Tableau1[[#This Row],[Date]],9^9)</f>
        <v>387420489</v>
      </c>
      <c r="G10213" s="9" t="str">
        <f>IF(Tableau1[[#This Row],[Date]]=_xlfn.MINIFS(Tableau1[1er],Tableau1[N° BL],Tableau1[[#This Row],[N° BL]],Tableau1[1er],Tableau1[[#This Row],[Date]]),D10212,"")</f>
        <v/>
      </c>
    </row>
    <row r="10214" spans="1:7" ht="14.25" customHeight="1" x14ac:dyDescent="0.25">
      <c r="A10214" s="1" t="s">
        <v>8345</v>
      </c>
      <c r="B10214" s="1" t="s">
        <v>8346</v>
      </c>
      <c r="C10214" s="7">
        <v>45378.367986111109</v>
      </c>
      <c r="D10214" s="10">
        <v>176</v>
      </c>
      <c r="E10214" s="1" t="s">
        <v>7</v>
      </c>
      <c r="F10214">
        <f>IF(LEFT(Tableau1[[#This Row],[Eléments modifié]],$J$1)=$I$1,Tableau1[[#This Row],[Date]],9^9)</f>
        <v>45378.367986111109</v>
      </c>
      <c r="G10214" s="9">
        <f>IF(Tableau1[[#This Row],[Date]]=_xlfn.MINIFS(Tableau1[1er],Tableau1[N° BL],Tableau1[[#This Row],[N° BL]],Tableau1[1er],Tableau1[[#This Row],[Date]]),D10213,"")</f>
        <v>176</v>
      </c>
    </row>
    <row r="10215" spans="1:7" ht="14.25" customHeight="1" x14ac:dyDescent="0.25">
      <c r="A10215" s="1" t="s">
        <v>8135</v>
      </c>
      <c r="B10215" s="1" t="s">
        <v>8136</v>
      </c>
      <c r="C10215" s="7">
        <v>45377.568055555559</v>
      </c>
      <c r="D10215" s="10">
        <v>176</v>
      </c>
      <c r="E10215" s="1" t="s">
        <v>111</v>
      </c>
      <c r="F10215">
        <f>IF(LEFT(Tableau1[[#This Row],[Eléments modifié]],$J$1)=$I$1,Tableau1[[#This Row],[Date]],9^9)</f>
        <v>387420489</v>
      </c>
      <c r="G10215" s="9" t="str">
        <f>IF(Tableau1[[#This Row],[Date]]=_xlfn.MINIFS(Tableau1[1er],Tableau1[N° BL],Tableau1[[#This Row],[N° BL]],Tableau1[1er],Tableau1[[#This Row],[Date]]),D10214,"")</f>
        <v/>
      </c>
    </row>
    <row r="10216" spans="1:7" ht="14.25" customHeight="1" x14ac:dyDescent="0.25">
      <c r="A10216" s="1" t="s">
        <v>8135</v>
      </c>
      <c r="B10216" s="1" t="s">
        <v>8136</v>
      </c>
      <c r="C10216" s="7">
        <v>45377.568333333336</v>
      </c>
      <c r="D10216" s="10">
        <v>204</v>
      </c>
      <c r="E10216" s="1" t="s">
        <v>20</v>
      </c>
      <c r="F10216">
        <f>IF(LEFT(Tableau1[[#This Row],[Eléments modifié]],$J$1)=$I$1,Tableau1[[#This Row],[Date]],9^9)</f>
        <v>387420489</v>
      </c>
      <c r="G10216" s="9" t="str">
        <f>IF(Tableau1[[#This Row],[Date]]=_xlfn.MINIFS(Tableau1[1er],Tableau1[N° BL],Tableau1[[#This Row],[N° BL]],Tableau1[1er],Tableau1[[#This Row],[Date]]),D10215,"")</f>
        <v/>
      </c>
    </row>
    <row r="10217" spans="1:7" ht="14.25" customHeight="1" x14ac:dyDescent="0.25">
      <c r="A10217" s="1" t="s">
        <v>8135</v>
      </c>
      <c r="B10217" s="1" t="s">
        <v>8136</v>
      </c>
      <c r="C10217" s="7">
        <v>45377.570428240739</v>
      </c>
      <c r="D10217" s="10">
        <v>209</v>
      </c>
      <c r="E10217" s="1" t="s">
        <v>4825</v>
      </c>
      <c r="F10217">
        <f>IF(LEFT(Tableau1[[#This Row],[Eléments modifié]],$J$1)=$I$1,Tableau1[[#This Row],[Date]],9^9)</f>
        <v>387420489</v>
      </c>
      <c r="G10217" s="9" t="str">
        <f>IF(Tableau1[[#This Row],[Date]]=_xlfn.MINIFS(Tableau1[1er],Tableau1[N° BL],Tableau1[[#This Row],[N° BL]],Tableau1[1er],Tableau1[[#This Row],[Date]]),D10216,"")</f>
        <v/>
      </c>
    </row>
    <row r="10218" spans="1:7" ht="14.25" customHeight="1" x14ac:dyDescent="0.25">
      <c r="A10218" s="1" t="s">
        <v>8135</v>
      </c>
      <c r="B10218" s="1" t="s">
        <v>8136</v>
      </c>
      <c r="C10218" s="7">
        <v>45377.639351851853</v>
      </c>
      <c r="D10218" s="10">
        <v>204</v>
      </c>
      <c r="E10218" s="1" t="s">
        <v>7</v>
      </c>
      <c r="F10218">
        <f>IF(LEFT(Tableau1[[#This Row],[Eléments modifié]],$J$1)=$I$1,Tableau1[[#This Row],[Date]],9^9)</f>
        <v>45377.639351851853</v>
      </c>
      <c r="G10218" s="9">
        <f>IF(Tableau1[[#This Row],[Date]]=_xlfn.MINIFS(Tableau1[1er],Tableau1[N° BL],Tableau1[[#This Row],[N° BL]],Tableau1[1er],Tableau1[[#This Row],[Date]]),D10217,"")</f>
        <v>209</v>
      </c>
    </row>
    <row r="10219" spans="1:7" ht="14.25" customHeight="1" x14ac:dyDescent="0.25">
      <c r="A10219" s="1" t="s">
        <v>8135</v>
      </c>
      <c r="B10219" s="1" t="s">
        <v>8136</v>
      </c>
      <c r="C10219" s="7">
        <v>45379.501631944448</v>
      </c>
      <c r="D10219" s="10">
        <v>188</v>
      </c>
      <c r="E10219" s="1" t="s">
        <v>98</v>
      </c>
      <c r="F10219">
        <f>IF(LEFT(Tableau1[[#This Row],[Eléments modifié]],$J$1)=$I$1,Tableau1[[#This Row],[Date]],9^9)</f>
        <v>387420489</v>
      </c>
      <c r="G10219" s="9" t="str">
        <f>IF(Tableau1[[#This Row],[Date]]=_xlfn.MINIFS(Tableau1[1er],Tableau1[N° BL],Tableau1[[#This Row],[N° BL]],Tableau1[1er],Tableau1[[#This Row],[Date]]),D10218,"")</f>
        <v/>
      </c>
    </row>
    <row r="10220" spans="1:7" ht="14.25" customHeight="1" x14ac:dyDescent="0.25">
      <c r="A10220" s="1" t="s">
        <v>8135</v>
      </c>
      <c r="B10220" s="1" t="s">
        <v>8136</v>
      </c>
      <c r="C10220" s="7">
        <v>45379.503310185188</v>
      </c>
      <c r="D10220" s="10">
        <v>212</v>
      </c>
      <c r="E10220" s="1" t="s">
        <v>32</v>
      </c>
      <c r="F10220">
        <f>IF(LEFT(Tableau1[[#This Row],[Eléments modifié]],$J$1)=$I$1,Tableau1[[#This Row],[Date]],9^9)</f>
        <v>387420489</v>
      </c>
      <c r="G10220" s="9" t="str">
        <f>IF(Tableau1[[#This Row],[Date]]=_xlfn.MINIFS(Tableau1[1er],Tableau1[N° BL],Tableau1[[#This Row],[N° BL]],Tableau1[1er],Tableau1[[#This Row],[Date]]),D10219,"")</f>
        <v/>
      </c>
    </row>
    <row r="10221" spans="1:7" ht="14.25" customHeight="1" x14ac:dyDescent="0.25">
      <c r="A10221" s="1" t="s">
        <v>8135</v>
      </c>
      <c r="B10221" s="1" t="s">
        <v>8136</v>
      </c>
      <c r="C10221" s="7">
        <v>45379.570555555554</v>
      </c>
      <c r="D10221" s="10">
        <v>176</v>
      </c>
      <c r="E10221" s="1" t="s">
        <v>7</v>
      </c>
      <c r="F10221">
        <f>IF(LEFT(Tableau1[[#This Row],[Eléments modifié]],$J$1)=$I$1,Tableau1[[#This Row],[Date]],9^9)</f>
        <v>45379.570555555554</v>
      </c>
      <c r="G10221" s="9">
        <f>IF(Tableau1[[#This Row],[Date]]=_xlfn.MINIFS(Tableau1[1er],Tableau1[N° BL],Tableau1[[#This Row],[N° BL]],Tableau1[1er],Tableau1[[#This Row],[Date]]),D10220,"")</f>
        <v>212</v>
      </c>
    </row>
    <row r="10222" spans="1:7" ht="14.25" customHeight="1" x14ac:dyDescent="0.25">
      <c r="A10222" s="1" t="s">
        <v>8375</v>
      </c>
      <c r="B10222" s="1" t="s">
        <v>8376</v>
      </c>
      <c r="C10222" s="7">
        <v>45377.584965277776</v>
      </c>
      <c r="D10222" s="10">
        <v>188</v>
      </c>
      <c r="E10222" s="1" t="s">
        <v>14</v>
      </c>
      <c r="F10222">
        <f>IF(LEFT(Tableau1[[#This Row],[Eléments modifié]],$J$1)=$I$1,Tableau1[[#This Row],[Date]],9^9)</f>
        <v>387420489</v>
      </c>
      <c r="G10222" s="9" t="str">
        <f>IF(Tableau1[[#This Row],[Date]]=_xlfn.MINIFS(Tableau1[1er],Tableau1[N° BL],Tableau1[[#This Row],[N° BL]],Tableau1[1er],Tableau1[[#This Row],[Date]]),D10221,"")</f>
        <v/>
      </c>
    </row>
    <row r="10223" spans="1:7" ht="14.25" customHeight="1" x14ac:dyDescent="0.25">
      <c r="A10223" s="1" t="s">
        <v>8375</v>
      </c>
      <c r="B10223" s="1" t="s">
        <v>8376</v>
      </c>
      <c r="C10223" s="7">
        <v>45377.593124999999</v>
      </c>
      <c r="D10223" s="10">
        <v>189</v>
      </c>
      <c r="E10223" s="1" t="s">
        <v>7</v>
      </c>
      <c r="F10223">
        <f>IF(LEFT(Tableau1[[#This Row],[Eléments modifié]],$J$1)=$I$1,Tableau1[[#This Row],[Date]],9^9)</f>
        <v>45377.593124999999</v>
      </c>
      <c r="G10223" s="9">
        <f>IF(Tableau1[[#This Row],[Date]]=_xlfn.MINIFS(Tableau1[1er],Tableau1[N° BL],Tableau1[[#This Row],[N° BL]],Tableau1[1er],Tableau1[[#This Row],[Date]]),D10222,"")</f>
        <v>188</v>
      </c>
    </row>
    <row r="10224" spans="1:7" ht="14.25" customHeight="1" x14ac:dyDescent="0.25">
      <c r="A10224" s="1" t="s">
        <v>8329</v>
      </c>
      <c r="B10224" s="1" t="s">
        <v>8330</v>
      </c>
      <c r="C10224" s="7">
        <v>45377.715219907404</v>
      </c>
      <c r="D10224" s="10">
        <v>189</v>
      </c>
      <c r="E10224" s="1" t="s">
        <v>371</v>
      </c>
      <c r="F10224">
        <f>IF(LEFT(Tableau1[[#This Row],[Eléments modifié]],$J$1)=$I$1,Tableau1[[#This Row],[Date]],9^9)</f>
        <v>387420489</v>
      </c>
      <c r="G10224" s="9" t="str">
        <f>IF(Tableau1[[#This Row],[Date]]=_xlfn.MINIFS(Tableau1[1er],Tableau1[N° BL],Tableau1[[#This Row],[N° BL]],Tableau1[1er],Tableau1[[#This Row],[Date]]),D10223,"")</f>
        <v/>
      </c>
    </row>
    <row r="10225" spans="1:7" ht="14.25" customHeight="1" x14ac:dyDescent="0.25">
      <c r="A10225" s="1" t="s">
        <v>8329</v>
      </c>
      <c r="B10225" s="1" t="s">
        <v>8330</v>
      </c>
      <c r="C10225" s="7">
        <v>45378.424039351848</v>
      </c>
      <c r="D10225" s="10">
        <v>204</v>
      </c>
      <c r="E10225" s="1" t="s">
        <v>7</v>
      </c>
      <c r="F10225">
        <f>IF(LEFT(Tableau1[[#This Row],[Eléments modifié]],$J$1)=$I$1,Tableau1[[#This Row],[Date]],9^9)</f>
        <v>45378.424039351848</v>
      </c>
      <c r="G10225" s="9">
        <f>IF(Tableau1[[#This Row],[Date]]=_xlfn.MINIFS(Tableau1[1er],Tableau1[N° BL],Tableau1[[#This Row],[N° BL]],Tableau1[1er],Tableau1[[#This Row],[Date]]),D10224,"")</f>
        <v>189</v>
      </c>
    </row>
    <row r="10226" spans="1:7" ht="14.25" customHeight="1" x14ac:dyDescent="0.25">
      <c r="A10226" s="1" t="s">
        <v>8329</v>
      </c>
      <c r="B10226" s="1" t="s">
        <v>8330</v>
      </c>
      <c r="C10226" s="7">
        <v>45378.424178240741</v>
      </c>
      <c r="D10226" s="10">
        <v>204</v>
      </c>
      <c r="E10226" s="1" t="s">
        <v>7</v>
      </c>
      <c r="F10226">
        <f>IF(LEFT(Tableau1[[#This Row],[Eléments modifié]],$J$1)=$I$1,Tableau1[[#This Row],[Date]],9^9)</f>
        <v>45378.424178240741</v>
      </c>
      <c r="G10226" s="9">
        <f>IF(Tableau1[[#This Row],[Date]]=_xlfn.MINIFS(Tableau1[1er],Tableau1[N° BL],Tableau1[[#This Row],[N° BL]],Tableau1[1er],Tableau1[[#This Row],[Date]]),D10225,"")</f>
        <v>204</v>
      </c>
    </row>
    <row r="10227" spans="1:7" ht="14.25" customHeight="1" x14ac:dyDescent="0.25">
      <c r="A10227" s="1" t="s">
        <v>8329</v>
      </c>
      <c r="B10227" s="1" t="s">
        <v>8330</v>
      </c>
      <c r="C10227" s="7">
        <v>45378.424479166664</v>
      </c>
      <c r="D10227" s="10">
        <v>209</v>
      </c>
      <c r="E10227" s="1" t="s">
        <v>7</v>
      </c>
      <c r="F10227">
        <f>IF(LEFT(Tableau1[[#This Row],[Eléments modifié]],$J$1)=$I$1,Tableau1[[#This Row],[Date]],9^9)</f>
        <v>45378.424479166664</v>
      </c>
      <c r="G10227" s="9">
        <f>IF(Tableau1[[#This Row],[Date]]=_xlfn.MINIFS(Tableau1[1er],Tableau1[N° BL],Tableau1[[#This Row],[N° BL]],Tableau1[1er],Tableau1[[#This Row],[Date]]),D10226,"")</f>
        <v>204</v>
      </c>
    </row>
    <row r="10228" spans="1:7" ht="14.25" customHeight="1" x14ac:dyDescent="0.25">
      <c r="A10228" s="1" t="s">
        <v>8361</v>
      </c>
      <c r="B10228" s="1" t="s">
        <v>8362</v>
      </c>
      <c r="C10228" s="7">
        <v>45377.609050925923</v>
      </c>
      <c r="D10228" s="10">
        <v>188</v>
      </c>
      <c r="E10228" s="1" t="s">
        <v>111</v>
      </c>
      <c r="F10228">
        <f>IF(LEFT(Tableau1[[#This Row],[Eléments modifié]],$J$1)=$I$1,Tableau1[[#This Row],[Date]],9^9)</f>
        <v>387420489</v>
      </c>
      <c r="G10228" s="9" t="str">
        <f>IF(Tableau1[[#This Row],[Date]]=_xlfn.MINIFS(Tableau1[1er],Tableau1[N° BL],Tableau1[[#This Row],[N° BL]],Tableau1[1er],Tableau1[[#This Row],[Date]]),D10227,"")</f>
        <v/>
      </c>
    </row>
    <row r="10229" spans="1:7" ht="14.25" customHeight="1" x14ac:dyDescent="0.25">
      <c r="A10229" s="1" t="s">
        <v>8361</v>
      </c>
      <c r="B10229" s="1" t="s">
        <v>8362</v>
      </c>
      <c r="C10229" s="7">
        <v>45377.631724537037</v>
      </c>
      <c r="D10229" s="10">
        <v>176</v>
      </c>
      <c r="E10229" s="1" t="s">
        <v>7</v>
      </c>
      <c r="F10229">
        <f>IF(LEFT(Tableau1[[#This Row],[Eléments modifié]],$J$1)=$I$1,Tableau1[[#This Row],[Date]],9^9)</f>
        <v>45377.631724537037</v>
      </c>
      <c r="G10229" s="9">
        <f>IF(Tableau1[[#This Row],[Date]]=_xlfn.MINIFS(Tableau1[1er],Tableau1[N° BL],Tableau1[[#This Row],[N° BL]],Tableau1[1er],Tableau1[[#This Row],[Date]]),D10228,"")</f>
        <v>188</v>
      </c>
    </row>
    <row r="10230" spans="1:7" ht="14.25" customHeight="1" x14ac:dyDescent="0.25">
      <c r="A10230" s="1" t="s">
        <v>8357</v>
      </c>
      <c r="B10230" s="1" t="s">
        <v>8358</v>
      </c>
      <c r="C10230" s="7">
        <v>45377.605462962965</v>
      </c>
      <c r="D10230" s="10">
        <v>188</v>
      </c>
      <c r="E10230" s="1" t="s">
        <v>371</v>
      </c>
      <c r="F10230">
        <f>IF(LEFT(Tableau1[[#This Row],[Eléments modifié]],$J$1)=$I$1,Tableau1[[#This Row],[Date]],9^9)</f>
        <v>387420489</v>
      </c>
      <c r="G10230" s="9" t="str">
        <f>IF(Tableau1[[#This Row],[Date]]=_xlfn.MINIFS(Tableau1[1er],Tableau1[N° BL],Tableau1[[#This Row],[N° BL]],Tableau1[1er],Tableau1[[#This Row],[Date]]),D10229,"")</f>
        <v/>
      </c>
    </row>
    <row r="10231" spans="1:7" ht="14.25" customHeight="1" x14ac:dyDescent="0.25">
      <c r="A10231" s="1" t="s">
        <v>8357</v>
      </c>
      <c r="B10231" s="1" t="s">
        <v>8358</v>
      </c>
      <c r="C10231" s="7">
        <v>45377.635752314818</v>
      </c>
      <c r="D10231" s="10">
        <v>209</v>
      </c>
      <c r="E10231" s="1" t="s">
        <v>7</v>
      </c>
      <c r="F10231">
        <f>IF(LEFT(Tableau1[[#This Row],[Eléments modifié]],$J$1)=$I$1,Tableau1[[#This Row],[Date]],9^9)</f>
        <v>45377.635752314818</v>
      </c>
      <c r="G10231" s="9">
        <f>IF(Tableau1[[#This Row],[Date]]=_xlfn.MINIFS(Tableau1[1er],Tableau1[N° BL],Tableau1[[#This Row],[N° BL]],Tableau1[1er],Tableau1[[#This Row],[Date]]),D10230,"")</f>
        <v>188</v>
      </c>
    </row>
    <row r="10232" spans="1:7" ht="14.25" customHeight="1" x14ac:dyDescent="0.25">
      <c r="A10232" s="1" t="s">
        <v>8317</v>
      </c>
      <c r="B10232" s="1" t="s">
        <v>8318</v>
      </c>
      <c r="C10232" s="7">
        <v>45377.656400462962</v>
      </c>
      <c r="D10232" s="10">
        <v>176</v>
      </c>
      <c r="E10232" s="1" t="s">
        <v>111</v>
      </c>
      <c r="F10232">
        <f>IF(LEFT(Tableau1[[#This Row],[Eléments modifié]],$J$1)=$I$1,Tableau1[[#This Row],[Date]],9^9)</f>
        <v>387420489</v>
      </c>
      <c r="G10232" s="9" t="str">
        <f>IF(Tableau1[[#This Row],[Date]]=_xlfn.MINIFS(Tableau1[1er],Tableau1[N° BL],Tableau1[[#This Row],[N° BL]],Tableau1[1er],Tableau1[[#This Row],[Date]]),D10231,"")</f>
        <v/>
      </c>
    </row>
    <row r="10233" spans="1:7" ht="14.25" customHeight="1" x14ac:dyDescent="0.25">
      <c r="A10233" s="1" t="s">
        <v>8317</v>
      </c>
      <c r="B10233" s="1" t="s">
        <v>8318</v>
      </c>
      <c r="C10233" s="7">
        <v>45377.656793981485</v>
      </c>
      <c r="D10233" s="10">
        <v>204</v>
      </c>
      <c r="E10233" s="1" t="s">
        <v>20</v>
      </c>
      <c r="F10233">
        <f>IF(LEFT(Tableau1[[#This Row],[Eléments modifié]],$J$1)=$I$1,Tableau1[[#This Row],[Date]],9^9)</f>
        <v>387420489</v>
      </c>
      <c r="G10233" s="9" t="str">
        <f>IF(Tableau1[[#This Row],[Date]]=_xlfn.MINIFS(Tableau1[1er],Tableau1[N° BL],Tableau1[[#This Row],[N° BL]],Tableau1[1er],Tableau1[[#This Row],[Date]]),D10232,"")</f>
        <v/>
      </c>
    </row>
    <row r="10234" spans="1:7" ht="14.25" customHeight="1" x14ac:dyDescent="0.25">
      <c r="A10234" s="1" t="s">
        <v>8317</v>
      </c>
      <c r="B10234" s="1" t="s">
        <v>8318</v>
      </c>
      <c r="C10234" s="7">
        <v>45377.669479166667</v>
      </c>
      <c r="D10234" s="10">
        <v>211</v>
      </c>
      <c r="E10234" s="1" t="s">
        <v>4825</v>
      </c>
      <c r="F10234">
        <f>IF(LEFT(Tableau1[[#This Row],[Eléments modifié]],$J$1)=$I$1,Tableau1[[#This Row],[Date]],9^9)</f>
        <v>387420489</v>
      </c>
      <c r="G10234" s="9" t="str">
        <f>IF(Tableau1[[#This Row],[Date]]=_xlfn.MINIFS(Tableau1[1er],Tableau1[N° BL],Tableau1[[#This Row],[N° BL]],Tableau1[1er],Tableau1[[#This Row],[Date]]),D10233,"")</f>
        <v/>
      </c>
    </row>
    <row r="10235" spans="1:7" ht="14.25" customHeight="1" x14ac:dyDescent="0.25">
      <c r="A10235" s="1" t="s">
        <v>8317</v>
      </c>
      <c r="B10235" s="1" t="s">
        <v>8318</v>
      </c>
      <c r="C10235" s="7">
        <v>45377.678032407406</v>
      </c>
      <c r="D10235" s="10">
        <v>204</v>
      </c>
      <c r="E10235" s="1" t="s">
        <v>7</v>
      </c>
      <c r="F10235">
        <f>IF(LEFT(Tableau1[[#This Row],[Eléments modifié]],$J$1)=$I$1,Tableau1[[#This Row],[Date]],9^9)</f>
        <v>45377.678032407406</v>
      </c>
      <c r="G10235" s="9">
        <f>IF(Tableau1[[#This Row],[Date]]=_xlfn.MINIFS(Tableau1[1er],Tableau1[N° BL],Tableau1[[#This Row],[N° BL]],Tableau1[1er],Tableau1[[#This Row],[Date]]),D10234,"")</f>
        <v>211</v>
      </c>
    </row>
    <row r="10236" spans="1:7" ht="14.25" customHeight="1" x14ac:dyDescent="0.25">
      <c r="A10236" s="1" t="s">
        <v>8317</v>
      </c>
      <c r="B10236" s="1" t="s">
        <v>8318</v>
      </c>
      <c r="C10236" s="7">
        <v>45378.405034722222</v>
      </c>
      <c r="D10236" s="10">
        <v>188</v>
      </c>
      <c r="E10236" s="1" t="s">
        <v>98</v>
      </c>
      <c r="F10236">
        <f>IF(LEFT(Tableau1[[#This Row],[Eléments modifié]],$J$1)=$I$1,Tableau1[[#This Row],[Date]],9^9)</f>
        <v>387420489</v>
      </c>
      <c r="G10236" s="9" t="str">
        <f>IF(Tableau1[[#This Row],[Date]]=_xlfn.MINIFS(Tableau1[1er],Tableau1[N° BL],Tableau1[[#This Row],[N° BL]],Tableau1[1er],Tableau1[[#This Row],[Date]]),D10235,"")</f>
        <v/>
      </c>
    </row>
    <row r="10237" spans="1:7" ht="14.25" customHeight="1" x14ac:dyDescent="0.25">
      <c r="A10237" s="1" t="s">
        <v>8317</v>
      </c>
      <c r="B10237" s="1" t="s">
        <v>8318</v>
      </c>
      <c r="C10237" s="7">
        <v>45378.440868055557</v>
      </c>
      <c r="D10237" s="10">
        <v>188</v>
      </c>
      <c r="E10237" s="1" t="s">
        <v>32</v>
      </c>
      <c r="F10237">
        <f>IF(LEFT(Tableau1[[#This Row],[Eléments modifié]],$J$1)=$I$1,Tableau1[[#This Row],[Date]],9^9)</f>
        <v>387420489</v>
      </c>
      <c r="G10237" s="9" t="str">
        <f>IF(Tableau1[[#This Row],[Date]]=_xlfn.MINIFS(Tableau1[1er],Tableau1[N° BL],Tableau1[[#This Row],[N° BL]],Tableau1[1er],Tableau1[[#This Row],[Date]]),D10236,"")</f>
        <v/>
      </c>
    </row>
    <row r="10238" spans="1:7" ht="14.25" customHeight="1" x14ac:dyDescent="0.25">
      <c r="A10238" s="1" t="s">
        <v>8317</v>
      </c>
      <c r="B10238" s="1" t="s">
        <v>8318</v>
      </c>
      <c r="C10238" s="7">
        <v>45378.445208333331</v>
      </c>
      <c r="D10238" s="10">
        <v>188</v>
      </c>
      <c r="E10238" s="1" t="s">
        <v>7</v>
      </c>
      <c r="F10238">
        <f>IF(LEFT(Tableau1[[#This Row],[Eléments modifié]],$J$1)=$I$1,Tableau1[[#This Row],[Date]],9^9)</f>
        <v>45378.445208333331</v>
      </c>
      <c r="G10238" s="9">
        <f>IF(Tableau1[[#This Row],[Date]]=_xlfn.MINIFS(Tableau1[1er],Tableau1[N° BL],Tableau1[[#This Row],[N° BL]],Tableau1[1er],Tableau1[[#This Row],[Date]]),D10237,"")</f>
        <v>188</v>
      </c>
    </row>
    <row r="10239" spans="1:7" ht="14.25" customHeight="1" x14ac:dyDescent="0.25">
      <c r="A10239" s="1" t="s">
        <v>8333</v>
      </c>
      <c r="B10239" s="1" t="s">
        <v>8334</v>
      </c>
      <c r="C10239" s="7">
        <v>45377.678032407406</v>
      </c>
      <c r="D10239" s="10">
        <v>204</v>
      </c>
      <c r="E10239" s="1" t="s">
        <v>3459</v>
      </c>
      <c r="F10239">
        <f>IF(LEFT(Tableau1[[#This Row],[Eléments modifié]],$J$1)=$I$1,Tableau1[[#This Row],[Date]],9^9)</f>
        <v>387420489</v>
      </c>
      <c r="G10239" s="9" t="str">
        <f>IF(Tableau1[[#This Row],[Date]]=_xlfn.MINIFS(Tableau1[1er],Tableau1[N° BL],Tableau1[[#This Row],[N° BL]],Tableau1[1er],Tableau1[[#This Row],[Date]]),D10238,"")</f>
        <v/>
      </c>
    </row>
    <row r="10240" spans="1:7" ht="14.25" customHeight="1" x14ac:dyDescent="0.25">
      <c r="A10240" s="1" t="s">
        <v>8333</v>
      </c>
      <c r="B10240" s="1" t="s">
        <v>8334</v>
      </c>
      <c r="C10240" s="7">
        <v>45377.694837962961</v>
      </c>
      <c r="D10240" s="10">
        <v>209</v>
      </c>
      <c r="E10240" s="1" t="s">
        <v>41</v>
      </c>
      <c r="F10240">
        <f>IF(LEFT(Tableau1[[#This Row],[Eléments modifié]],$J$1)=$I$1,Tableau1[[#This Row],[Date]],9^9)</f>
        <v>387420489</v>
      </c>
      <c r="G10240" s="9" t="str">
        <f>IF(Tableau1[[#This Row],[Date]]=_xlfn.MINIFS(Tableau1[1er],Tableau1[N° BL],Tableau1[[#This Row],[N° BL]],Tableau1[1er],Tableau1[[#This Row],[Date]]),D10239,"")</f>
        <v/>
      </c>
    </row>
    <row r="10241" spans="1:7" ht="14.25" customHeight="1" x14ac:dyDescent="0.25">
      <c r="A10241" s="1" t="s">
        <v>8333</v>
      </c>
      <c r="B10241" s="1" t="s">
        <v>8334</v>
      </c>
      <c r="C10241" s="7">
        <v>45378.371840277781</v>
      </c>
      <c r="D10241" s="10">
        <v>176</v>
      </c>
      <c r="E10241" s="1" t="s">
        <v>3459</v>
      </c>
      <c r="F10241">
        <f>IF(LEFT(Tableau1[[#This Row],[Eléments modifié]],$J$1)=$I$1,Tableau1[[#This Row],[Date]],9^9)</f>
        <v>387420489</v>
      </c>
      <c r="G10241" s="9" t="str">
        <f>IF(Tableau1[[#This Row],[Date]]=_xlfn.MINIFS(Tableau1[1er],Tableau1[N° BL],Tableau1[[#This Row],[N° BL]],Tableau1[1er],Tableau1[[#This Row],[Date]]),D10240,"")</f>
        <v/>
      </c>
    </row>
    <row r="10242" spans="1:7" ht="14.25" customHeight="1" x14ac:dyDescent="0.25">
      <c r="A10242" s="1" t="s">
        <v>8333</v>
      </c>
      <c r="B10242" s="1" t="s">
        <v>8334</v>
      </c>
      <c r="C10242" s="7">
        <v>45378.407314814816</v>
      </c>
      <c r="D10242" s="10">
        <v>211</v>
      </c>
      <c r="E10242" s="1" t="s">
        <v>7</v>
      </c>
      <c r="F10242">
        <f>IF(LEFT(Tableau1[[#This Row],[Eléments modifié]],$J$1)=$I$1,Tableau1[[#This Row],[Date]],9^9)</f>
        <v>45378.407314814816</v>
      </c>
      <c r="G10242" s="9">
        <f>IF(Tableau1[[#This Row],[Date]]=_xlfn.MINIFS(Tableau1[1er],Tableau1[N° BL],Tableau1[[#This Row],[N° BL]],Tableau1[1er],Tableau1[[#This Row],[Date]]),D10241,"")</f>
        <v>176</v>
      </c>
    </row>
    <row r="10243" spans="1:7" ht="14.25" customHeight="1" x14ac:dyDescent="0.25">
      <c r="A10243" s="1" t="s">
        <v>8319</v>
      </c>
      <c r="B10243" s="1" t="s">
        <v>8320</v>
      </c>
      <c r="C10243" s="7">
        <v>45377.678067129629</v>
      </c>
      <c r="D10243" s="10">
        <v>204</v>
      </c>
      <c r="E10243" s="1" t="s">
        <v>4825</v>
      </c>
      <c r="F10243">
        <f>IF(LEFT(Tableau1[[#This Row],[Eléments modifié]],$J$1)=$I$1,Tableau1[[#This Row],[Date]],9^9)</f>
        <v>387420489</v>
      </c>
      <c r="G10243" s="9" t="str">
        <f>IF(Tableau1[[#This Row],[Date]]=_xlfn.MINIFS(Tableau1[1er],Tableau1[N° BL],Tableau1[[#This Row],[N° BL]],Tableau1[1er],Tableau1[[#This Row],[Date]]),D10242,"")</f>
        <v/>
      </c>
    </row>
    <row r="10244" spans="1:7" ht="14.25" customHeight="1" x14ac:dyDescent="0.25">
      <c r="A10244" s="1" t="s">
        <v>8319</v>
      </c>
      <c r="B10244" s="1" t="s">
        <v>8320</v>
      </c>
      <c r="C10244" s="7">
        <v>45377.678449074076</v>
      </c>
      <c r="D10244" s="10">
        <v>211</v>
      </c>
      <c r="E10244" s="1" t="s">
        <v>20</v>
      </c>
      <c r="F10244">
        <f>IF(LEFT(Tableau1[[#This Row],[Eléments modifié]],$J$1)=$I$1,Tableau1[[#This Row],[Date]],9^9)</f>
        <v>387420489</v>
      </c>
      <c r="G10244" s="9" t="str">
        <f>IF(Tableau1[[#This Row],[Date]]=_xlfn.MINIFS(Tableau1[1er],Tableau1[N° BL],Tableau1[[#This Row],[N° BL]],Tableau1[1er],Tableau1[[#This Row],[Date]]),D10243,"")</f>
        <v/>
      </c>
    </row>
    <row r="10245" spans="1:7" ht="14.25" customHeight="1" x14ac:dyDescent="0.25">
      <c r="A10245" s="1" t="s">
        <v>8319</v>
      </c>
      <c r="B10245" s="1" t="s">
        <v>8320</v>
      </c>
      <c r="C10245" s="7">
        <v>45377.698506944442</v>
      </c>
      <c r="D10245" s="10">
        <v>212</v>
      </c>
      <c r="E10245" s="1" t="s">
        <v>371</v>
      </c>
      <c r="F10245">
        <f>IF(LEFT(Tableau1[[#This Row],[Eléments modifié]],$J$1)=$I$1,Tableau1[[#This Row],[Date]],9^9)</f>
        <v>387420489</v>
      </c>
      <c r="G10245" s="9" t="str">
        <f>IF(Tableau1[[#This Row],[Date]]=_xlfn.MINIFS(Tableau1[1er],Tableau1[N° BL],Tableau1[[#This Row],[N° BL]],Tableau1[1er],Tableau1[[#This Row],[Date]]),D10244,"")</f>
        <v/>
      </c>
    </row>
    <row r="10246" spans="1:7" ht="14.25" customHeight="1" x14ac:dyDescent="0.25">
      <c r="A10246" s="1" t="s">
        <v>8319</v>
      </c>
      <c r="B10246" s="1" t="s">
        <v>8320</v>
      </c>
      <c r="C10246" s="7">
        <v>45377.715173611112</v>
      </c>
      <c r="D10246" s="10">
        <v>209</v>
      </c>
      <c r="E10246" s="1" t="s">
        <v>7</v>
      </c>
      <c r="F10246">
        <f>IF(LEFT(Tableau1[[#This Row],[Eléments modifié]],$J$1)=$I$1,Tableau1[[#This Row],[Date]],9^9)</f>
        <v>45377.715173611112</v>
      </c>
      <c r="G10246" s="9">
        <f>IF(Tableau1[[#This Row],[Date]]=_xlfn.MINIFS(Tableau1[1er],Tableau1[N° BL],Tableau1[[#This Row],[N° BL]],Tableau1[1er],Tableau1[[#This Row],[Date]]),D10245,"")</f>
        <v>212</v>
      </c>
    </row>
    <row r="10247" spans="1:7" ht="14.25" customHeight="1" x14ac:dyDescent="0.25">
      <c r="A10247" s="1" t="s">
        <v>8319</v>
      </c>
      <c r="B10247" s="1" t="s">
        <v>8320</v>
      </c>
      <c r="C10247" s="7">
        <v>45378.404583333337</v>
      </c>
      <c r="D10247" s="10">
        <v>188</v>
      </c>
      <c r="E10247" s="1" t="s">
        <v>98</v>
      </c>
      <c r="F10247">
        <f>IF(LEFT(Tableau1[[#This Row],[Eléments modifié]],$J$1)=$I$1,Tableau1[[#This Row],[Date]],9^9)</f>
        <v>387420489</v>
      </c>
      <c r="G10247" s="9" t="str">
        <f>IF(Tableau1[[#This Row],[Date]]=_xlfn.MINIFS(Tableau1[1er],Tableau1[N° BL],Tableau1[[#This Row],[N° BL]],Tableau1[1er],Tableau1[[#This Row],[Date]]),D10246,"")</f>
        <v/>
      </c>
    </row>
    <row r="10248" spans="1:7" ht="14.25" customHeight="1" x14ac:dyDescent="0.25">
      <c r="A10248" s="1" t="s">
        <v>8319</v>
      </c>
      <c r="B10248" s="1" t="s">
        <v>8320</v>
      </c>
      <c r="C10248" s="7">
        <v>45378.436493055553</v>
      </c>
      <c r="D10248" s="10">
        <v>188</v>
      </c>
      <c r="E10248" s="1" t="s">
        <v>32</v>
      </c>
      <c r="F10248">
        <f>IF(LEFT(Tableau1[[#This Row],[Eléments modifié]],$J$1)=$I$1,Tableau1[[#This Row],[Date]],9^9)</f>
        <v>387420489</v>
      </c>
      <c r="G10248" s="9" t="str">
        <f>IF(Tableau1[[#This Row],[Date]]=_xlfn.MINIFS(Tableau1[1er],Tableau1[N° BL],Tableau1[[#This Row],[N° BL]],Tableau1[1er],Tableau1[[#This Row],[Date]]),D10247,"")</f>
        <v/>
      </c>
    </row>
    <row r="10249" spans="1:7" ht="14.25" customHeight="1" x14ac:dyDescent="0.25">
      <c r="A10249" s="1" t="s">
        <v>8319</v>
      </c>
      <c r="B10249" s="1" t="s">
        <v>8320</v>
      </c>
      <c r="C10249" s="7">
        <v>45378.440833333334</v>
      </c>
      <c r="D10249" s="10">
        <v>188</v>
      </c>
      <c r="E10249" s="1" t="s">
        <v>7</v>
      </c>
      <c r="F10249">
        <f>IF(LEFT(Tableau1[[#This Row],[Eléments modifié]],$J$1)=$I$1,Tableau1[[#This Row],[Date]],9^9)</f>
        <v>45378.440833333334</v>
      </c>
      <c r="G10249" s="9">
        <f>IF(Tableau1[[#This Row],[Date]]=_xlfn.MINIFS(Tableau1[1er],Tableau1[N° BL],Tableau1[[#This Row],[N° BL]],Tableau1[1er],Tableau1[[#This Row],[Date]]),D10248,"")</f>
        <v>188</v>
      </c>
    </row>
    <row r="10250" spans="1:7" ht="14.25" customHeight="1" x14ac:dyDescent="0.25">
      <c r="A10250" s="1" t="s">
        <v>8297</v>
      </c>
      <c r="B10250" s="1" t="s">
        <v>8298</v>
      </c>
      <c r="C10250" s="7">
        <v>45377.710949074077</v>
      </c>
      <c r="D10250" s="10">
        <v>209</v>
      </c>
      <c r="E10250" s="1" t="s">
        <v>2447</v>
      </c>
      <c r="F10250">
        <f>IF(LEFT(Tableau1[[#This Row],[Eléments modifié]],$J$1)=$I$1,Tableau1[[#This Row],[Date]],9^9)</f>
        <v>387420489</v>
      </c>
      <c r="G10250" s="9" t="str">
        <f>IF(Tableau1[[#This Row],[Date]]=_xlfn.MINIFS(Tableau1[1er],Tableau1[N° BL],Tableau1[[#This Row],[N° BL]],Tableau1[1er],Tableau1[[#This Row],[Date]]),D10249,"")</f>
        <v/>
      </c>
    </row>
    <row r="10251" spans="1:7" ht="14.25" customHeight="1" x14ac:dyDescent="0.25">
      <c r="A10251" s="1" t="s">
        <v>8297</v>
      </c>
      <c r="B10251" s="1" t="s">
        <v>8298</v>
      </c>
      <c r="C10251" s="7">
        <v>45378.409108796295</v>
      </c>
      <c r="D10251" s="10">
        <v>212</v>
      </c>
      <c r="E10251" s="1" t="s">
        <v>7</v>
      </c>
      <c r="F10251">
        <f>IF(LEFT(Tableau1[[#This Row],[Eléments modifié]],$J$1)=$I$1,Tableau1[[#This Row],[Date]],9^9)</f>
        <v>45378.409108796295</v>
      </c>
      <c r="G10251" s="9">
        <f>IF(Tableau1[[#This Row],[Date]]=_xlfn.MINIFS(Tableau1[1er],Tableau1[N° BL],Tableau1[[#This Row],[N° BL]],Tableau1[1er],Tableau1[[#This Row],[Date]]),D10250,"")</f>
        <v>209</v>
      </c>
    </row>
    <row r="10252" spans="1:7" ht="14.25" customHeight="1" x14ac:dyDescent="0.25">
      <c r="A10252" s="1" t="s">
        <v>8297</v>
      </c>
      <c r="B10252" s="1" t="s">
        <v>8298</v>
      </c>
      <c r="C10252" s="7">
        <v>45378.459918981483</v>
      </c>
      <c r="D10252" s="10">
        <v>212</v>
      </c>
      <c r="E10252" s="1" t="s">
        <v>98</v>
      </c>
      <c r="F10252">
        <f>IF(LEFT(Tableau1[[#This Row],[Eléments modifié]],$J$1)=$I$1,Tableau1[[#This Row],[Date]],9^9)</f>
        <v>387420489</v>
      </c>
      <c r="G10252" s="9" t="str">
        <f>IF(Tableau1[[#This Row],[Date]]=_xlfn.MINIFS(Tableau1[1er],Tableau1[N° BL],Tableau1[[#This Row],[N° BL]],Tableau1[1er],Tableau1[[#This Row],[Date]]),D10251,"")</f>
        <v/>
      </c>
    </row>
    <row r="10253" spans="1:7" ht="14.25" customHeight="1" x14ac:dyDescent="0.25">
      <c r="A10253" s="1" t="s">
        <v>8297</v>
      </c>
      <c r="B10253" s="1" t="s">
        <v>8298</v>
      </c>
      <c r="C10253" s="7">
        <v>45378.513148148151</v>
      </c>
      <c r="D10253" s="10">
        <v>188</v>
      </c>
      <c r="E10253" s="1" t="s">
        <v>32</v>
      </c>
      <c r="F10253">
        <f>IF(LEFT(Tableau1[[#This Row],[Eléments modifié]],$J$1)=$I$1,Tableau1[[#This Row],[Date]],9^9)</f>
        <v>387420489</v>
      </c>
      <c r="G10253" s="9" t="str">
        <f>IF(Tableau1[[#This Row],[Date]]=_xlfn.MINIFS(Tableau1[1er],Tableau1[N° BL],Tableau1[[#This Row],[N° BL]],Tableau1[1er],Tableau1[[#This Row],[Date]]),D10252,"")</f>
        <v/>
      </c>
    </row>
    <row r="10254" spans="1:7" ht="14.25" customHeight="1" x14ac:dyDescent="0.25">
      <c r="A10254" s="1" t="s">
        <v>8297</v>
      </c>
      <c r="B10254" s="1" t="s">
        <v>8298</v>
      </c>
      <c r="C10254" s="7">
        <v>45378.513483796298</v>
      </c>
      <c r="D10254" s="10">
        <v>188</v>
      </c>
      <c r="E10254" s="1" t="s">
        <v>7</v>
      </c>
      <c r="F10254">
        <f>IF(LEFT(Tableau1[[#This Row],[Eléments modifié]],$J$1)=$I$1,Tableau1[[#This Row],[Date]],9^9)</f>
        <v>45378.513483796298</v>
      </c>
      <c r="G10254" s="9">
        <f>IF(Tableau1[[#This Row],[Date]]=_xlfn.MINIFS(Tableau1[1er],Tableau1[N° BL],Tableau1[[#This Row],[N° BL]],Tableau1[1er],Tableau1[[#This Row],[Date]]),D10253,"")</f>
        <v>188</v>
      </c>
    </row>
    <row r="10255" spans="1:7" ht="14.25" customHeight="1" x14ac:dyDescent="0.25">
      <c r="A10255" s="1" t="s">
        <v>8343</v>
      </c>
      <c r="B10255" s="1" t="s">
        <v>8344</v>
      </c>
      <c r="C10255" s="7">
        <v>45378.368009259262</v>
      </c>
      <c r="D10255" s="10">
        <v>204</v>
      </c>
      <c r="E10255" s="1" t="s">
        <v>111</v>
      </c>
      <c r="F10255">
        <f>IF(LEFT(Tableau1[[#This Row],[Eléments modifié]],$J$1)=$I$1,Tableau1[[#This Row],[Date]],9^9)</f>
        <v>387420489</v>
      </c>
      <c r="G10255" s="9" t="str">
        <f>IF(Tableau1[[#This Row],[Date]]=_xlfn.MINIFS(Tableau1[1er],Tableau1[N° BL],Tableau1[[#This Row],[N° BL]],Tableau1[1er],Tableau1[[#This Row],[Date]]),D10254,"")</f>
        <v/>
      </c>
    </row>
    <row r="10256" spans="1:7" ht="14.25" customHeight="1" x14ac:dyDescent="0.25">
      <c r="A10256" s="1" t="s">
        <v>8343</v>
      </c>
      <c r="B10256" s="1" t="s">
        <v>8344</v>
      </c>
      <c r="C10256" s="7">
        <v>45378.374965277777</v>
      </c>
      <c r="D10256" s="10">
        <v>189</v>
      </c>
      <c r="E10256" s="1" t="s">
        <v>7</v>
      </c>
      <c r="F10256">
        <f>IF(LEFT(Tableau1[[#This Row],[Eléments modifié]],$J$1)=$I$1,Tableau1[[#This Row],[Date]],9^9)</f>
        <v>45378.374965277777</v>
      </c>
      <c r="G10256" s="9">
        <f>IF(Tableau1[[#This Row],[Date]]=_xlfn.MINIFS(Tableau1[1er],Tableau1[N° BL],Tableau1[[#This Row],[N° BL]],Tableau1[1er],Tableau1[[#This Row],[Date]]),D10255,"")</f>
        <v>204</v>
      </c>
    </row>
    <row r="10257" spans="1:7" ht="14.25" customHeight="1" x14ac:dyDescent="0.25">
      <c r="A10257" s="1" t="s">
        <v>8275</v>
      </c>
      <c r="B10257" s="1" t="s">
        <v>8276</v>
      </c>
      <c r="C10257" s="7">
        <v>45378.573368055557</v>
      </c>
      <c r="D10257" s="10">
        <v>189</v>
      </c>
      <c r="E10257" s="1" t="s">
        <v>32</v>
      </c>
      <c r="F10257">
        <f>IF(LEFT(Tableau1[[#This Row],[Eléments modifié]],$J$1)=$I$1,Tableau1[[#This Row],[Date]],9^9)</f>
        <v>387420489</v>
      </c>
      <c r="G10257" s="9" t="str">
        <f>IF(Tableau1[[#This Row],[Date]]=_xlfn.MINIFS(Tableau1[1er],Tableau1[N° BL],Tableau1[[#This Row],[N° BL]],Tableau1[1er],Tableau1[[#This Row],[Date]]),D10256,"")</f>
        <v/>
      </c>
    </row>
    <row r="10258" spans="1:7" ht="14.25" customHeight="1" x14ac:dyDescent="0.25">
      <c r="A10258" s="1" t="s">
        <v>8275</v>
      </c>
      <c r="B10258" s="1" t="s">
        <v>8276</v>
      </c>
      <c r="C10258" s="7">
        <v>45378.577094907407</v>
      </c>
      <c r="D10258" s="10">
        <v>188</v>
      </c>
      <c r="E10258" s="1" t="s">
        <v>7</v>
      </c>
      <c r="F10258">
        <f>IF(LEFT(Tableau1[[#This Row],[Eléments modifié]],$J$1)=$I$1,Tableau1[[#This Row],[Date]],9^9)</f>
        <v>45378.577094907407</v>
      </c>
      <c r="G10258" s="9">
        <f>IF(Tableau1[[#This Row],[Date]]=_xlfn.MINIFS(Tableau1[1er],Tableau1[N° BL],Tableau1[[#This Row],[N° BL]],Tableau1[1er],Tableau1[[#This Row],[Date]]),D10257,"")</f>
        <v>189</v>
      </c>
    </row>
    <row r="10259" spans="1:7" ht="14.25" customHeight="1" x14ac:dyDescent="0.25">
      <c r="A10259" s="1" t="s">
        <v>8233</v>
      </c>
      <c r="B10259" s="1" t="s">
        <v>8234</v>
      </c>
      <c r="C10259" s="7">
        <v>45378.425069444442</v>
      </c>
      <c r="D10259" s="10">
        <v>211</v>
      </c>
      <c r="E10259" s="1" t="s">
        <v>4825</v>
      </c>
      <c r="F10259">
        <f>IF(LEFT(Tableau1[[#This Row],[Eléments modifié]],$J$1)=$I$1,Tableau1[[#This Row],[Date]],9^9)</f>
        <v>387420489</v>
      </c>
      <c r="G10259" s="9" t="str">
        <f>IF(Tableau1[[#This Row],[Date]]=_xlfn.MINIFS(Tableau1[1er],Tableau1[N° BL],Tableau1[[#This Row],[N° BL]],Tableau1[1er],Tableau1[[#This Row],[Date]]),D10258,"")</f>
        <v/>
      </c>
    </row>
    <row r="10260" spans="1:7" ht="14.25" customHeight="1" x14ac:dyDescent="0.25">
      <c r="A10260" s="1" t="s">
        <v>8233</v>
      </c>
      <c r="B10260" s="1" t="s">
        <v>8234</v>
      </c>
      <c r="C10260" s="7">
        <v>45378.472418981481</v>
      </c>
      <c r="D10260" s="10">
        <v>204</v>
      </c>
      <c r="E10260" s="1" t="s">
        <v>7</v>
      </c>
      <c r="F10260">
        <f>IF(LEFT(Tableau1[[#This Row],[Eléments modifié]],$J$1)=$I$1,Tableau1[[#This Row],[Date]],9^9)</f>
        <v>45378.472418981481</v>
      </c>
      <c r="G10260" s="9">
        <f>IF(Tableau1[[#This Row],[Date]]=_xlfn.MINIFS(Tableau1[1er],Tableau1[N° BL],Tableau1[[#This Row],[N° BL]],Tableau1[1er],Tableau1[[#This Row],[Date]]),D10259,"")</f>
        <v>211</v>
      </c>
    </row>
    <row r="10261" spans="1:7" ht="14.25" customHeight="1" x14ac:dyDescent="0.25">
      <c r="A10261" s="1" t="s">
        <v>8233</v>
      </c>
      <c r="B10261" s="1" t="s">
        <v>8234</v>
      </c>
      <c r="C10261" s="7">
        <v>45379.404722222222</v>
      </c>
      <c r="D10261" s="10">
        <v>176</v>
      </c>
      <c r="E10261" s="1" t="s">
        <v>98</v>
      </c>
      <c r="F10261">
        <f>IF(LEFT(Tableau1[[#This Row],[Eléments modifié]],$J$1)=$I$1,Tableau1[[#This Row],[Date]],9^9)</f>
        <v>387420489</v>
      </c>
      <c r="G10261" s="9" t="str">
        <f>IF(Tableau1[[#This Row],[Date]]=_xlfn.MINIFS(Tableau1[1er],Tableau1[N° BL],Tableau1[[#This Row],[N° BL]],Tableau1[1er],Tableau1[[#This Row],[Date]]),D10260,"")</f>
        <v/>
      </c>
    </row>
    <row r="10262" spans="1:7" ht="14.25" customHeight="1" x14ac:dyDescent="0.25">
      <c r="A10262" s="1" t="s">
        <v>8233</v>
      </c>
      <c r="B10262" s="1" t="s">
        <v>8234</v>
      </c>
      <c r="C10262" s="7">
        <v>45379.407592592594</v>
      </c>
      <c r="D10262" s="10">
        <v>211</v>
      </c>
      <c r="E10262" s="1" t="s">
        <v>32</v>
      </c>
      <c r="F10262">
        <f>IF(LEFT(Tableau1[[#This Row],[Eléments modifié]],$J$1)=$I$1,Tableau1[[#This Row],[Date]],9^9)</f>
        <v>387420489</v>
      </c>
      <c r="G10262" s="9" t="str">
        <f>IF(Tableau1[[#This Row],[Date]]=_xlfn.MINIFS(Tableau1[1er],Tableau1[N° BL],Tableau1[[#This Row],[N° BL]],Tableau1[1er],Tableau1[[#This Row],[Date]]),D10261,"")</f>
        <v/>
      </c>
    </row>
    <row r="10263" spans="1:7" ht="14.25" customHeight="1" x14ac:dyDescent="0.25">
      <c r="A10263" s="1" t="s">
        <v>8233</v>
      </c>
      <c r="B10263" s="1" t="s">
        <v>8234</v>
      </c>
      <c r="C10263" s="7">
        <v>45379.420486111114</v>
      </c>
      <c r="D10263" s="10">
        <v>188</v>
      </c>
      <c r="E10263" s="1" t="s">
        <v>7</v>
      </c>
      <c r="F10263">
        <f>IF(LEFT(Tableau1[[#This Row],[Eléments modifié]],$J$1)=$I$1,Tableau1[[#This Row],[Date]],9^9)</f>
        <v>45379.420486111114</v>
      </c>
      <c r="G10263" s="9">
        <f>IF(Tableau1[[#This Row],[Date]]=_xlfn.MINIFS(Tableau1[1er],Tableau1[N° BL],Tableau1[[#This Row],[N° BL]],Tableau1[1er],Tableau1[[#This Row],[Date]]),D10262,"")</f>
        <v>211</v>
      </c>
    </row>
    <row r="10264" spans="1:7" ht="14.25" customHeight="1" x14ac:dyDescent="0.25">
      <c r="A10264" s="1" t="s">
        <v>8327</v>
      </c>
      <c r="B10264" s="1" t="s">
        <v>8328</v>
      </c>
      <c r="C10264" s="7">
        <v>45378.384409722225</v>
      </c>
      <c r="D10264" s="10">
        <v>204</v>
      </c>
      <c r="E10264" s="1" t="s">
        <v>111</v>
      </c>
      <c r="F10264">
        <f>IF(LEFT(Tableau1[[#This Row],[Eléments modifié]],$J$1)=$I$1,Tableau1[[#This Row],[Date]],9^9)</f>
        <v>387420489</v>
      </c>
      <c r="G10264" s="9" t="str">
        <f>IF(Tableau1[[#This Row],[Date]]=_xlfn.MINIFS(Tableau1[1er],Tableau1[N° BL],Tableau1[[#This Row],[N° BL]],Tableau1[1er],Tableau1[[#This Row],[Date]]),D10263,"")</f>
        <v/>
      </c>
    </row>
    <row r="10265" spans="1:7" ht="14.25" customHeight="1" x14ac:dyDescent="0.25">
      <c r="A10265" s="1" t="s">
        <v>8327</v>
      </c>
      <c r="B10265" s="1" t="s">
        <v>8328</v>
      </c>
      <c r="C10265" s="7">
        <v>45378.428969907407</v>
      </c>
      <c r="D10265" s="10">
        <v>188</v>
      </c>
      <c r="E10265" s="1" t="s">
        <v>7</v>
      </c>
      <c r="F10265">
        <f>IF(LEFT(Tableau1[[#This Row],[Eléments modifié]],$J$1)=$I$1,Tableau1[[#This Row],[Date]],9^9)</f>
        <v>45378.428969907407</v>
      </c>
      <c r="G10265" s="9">
        <f>IF(Tableau1[[#This Row],[Date]]=_xlfn.MINIFS(Tableau1[1er],Tableau1[N° BL],Tableau1[[#This Row],[N° BL]],Tableau1[1er],Tableau1[[#This Row],[Date]]),D10264,"")</f>
        <v>204</v>
      </c>
    </row>
    <row r="10266" spans="1:7" ht="14.25" customHeight="1" x14ac:dyDescent="0.25">
      <c r="A10266" s="1" t="s">
        <v>8337</v>
      </c>
      <c r="B10266" s="1" t="s">
        <v>8338</v>
      </c>
      <c r="C10266" s="7">
        <v>45378.395162037035</v>
      </c>
      <c r="D10266" s="10">
        <v>189</v>
      </c>
      <c r="E10266" s="1" t="s">
        <v>4825</v>
      </c>
      <c r="F10266">
        <f>IF(LEFT(Tableau1[[#This Row],[Eléments modifié]],$J$1)=$I$1,Tableau1[[#This Row],[Date]],9^9)</f>
        <v>387420489</v>
      </c>
      <c r="G10266" s="9" t="str">
        <f>IF(Tableau1[[#This Row],[Date]]=_xlfn.MINIFS(Tableau1[1er],Tableau1[N° BL],Tableau1[[#This Row],[N° BL]],Tableau1[1er],Tableau1[[#This Row],[Date]]),D10265,"")</f>
        <v/>
      </c>
    </row>
    <row r="10267" spans="1:7" ht="14.25" customHeight="1" x14ac:dyDescent="0.25">
      <c r="A10267" s="1" t="s">
        <v>8337</v>
      </c>
      <c r="B10267" s="1" t="s">
        <v>8338</v>
      </c>
      <c r="C10267" s="7">
        <v>45378.399444444447</v>
      </c>
      <c r="D10267" s="10">
        <v>204</v>
      </c>
      <c r="E10267" s="1" t="s">
        <v>7</v>
      </c>
      <c r="F10267">
        <f>IF(LEFT(Tableau1[[#This Row],[Eléments modifié]],$J$1)=$I$1,Tableau1[[#This Row],[Date]],9^9)</f>
        <v>45378.399444444447</v>
      </c>
      <c r="G10267" s="9">
        <f>IF(Tableau1[[#This Row],[Date]]=_xlfn.MINIFS(Tableau1[1er],Tableau1[N° BL],Tableau1[[#This Row],[N° BL]],Tableau1[1er],Tableau1[[#This Row],[Date]]),D10266,"")</f>
        <v>189</v>
      </c>
    </row>
    <row r="10268" spans="1:7" ht="14.25" customHeight="1" x14ac:dyDescent="0.25">
      <c r="A10268" s="1" t="s">
        <v>8337</v>
      </c>
      <c r="B10268" s="1" t="s">
        <v>8338</v>
      </c>
      <c r="C10268" s="7">
        <v>45378.399722222224</v>
      </c>
      <c r="D10268" s="10">
        <v>204</v>
      </c>
      <c r="E10268" s="1" t="s">
        <v>7</v>
      </c>
      <c r="F10268">
        <f>IF(LEFT(Tableau1[[#This Row],[Eléments modifié]],$J$1)=$I$1,Tableau1[[#This Row],[Date]],9^9)</f>
        <v>45378.399722222224</v>
      </c>
      <c r="G10268" s="9">
        <f>IF(Tableau1[[#This Row],[Date]]=_xlfn.MINIFS(Tableau1[1er],Tableau1[N° BL],Tableau1[[#This Row],[N° BL]],Tableau1[1er],Tableau1[[#This Row],[Date]]),D10267,"")</f>
        <v>204</v>
      </c>
    </row>
    <row r="10269" spans="1:7" ht="14.25" customHeight="1" x14ac:dyDescent="0.25">
      <c r="A10269" s="1" t="s">
        <v>8337</v>
      </c>
      <c r="B10269" s="1" t="s">
        <v>8338</v>
      </c>
      <c r="C10269" s="7">
        <v>45378.399884259263</v>
      </c>
      <c r="D10269" s="10">
        <v>204</v>
      </c>
      <c r="E10269" s="1" t="s">
        <v>7</v>
      </c>
      <c r="F10269">
        <f>IF(LEFT(Tableau1[[#This Row],[Eléments modifié]],$J$1)=$I$1,Tableau1[[#This Row],[Date]],9^9)</f>
        <v>45378.399884259263</v>
      </c>
      <c r="G10269" s="9">
        <f>IF(Tableau1[[#This Row],[Date]]=_xlfn.MINIFS(Tableau1[1er],Tableau1[N° BL],Tableau1[[#This Row],[N° BL]],Tableau1[1er],Tableau1[[#This Row],[Date]]),D10268,"")</f>
        <v>204</v>
      </c>
    </row>
    <row r="10270" spans="1:7" ht="14.25" customHeight="1" x14ac:dyDescent="0.25">
      <c r="A10270" s="1" t="s">
        <v>8339</v>
      </c>
      <c r="B10270" s="1" t="s">
        <v>8340</v>
      </c>
      <c r="C10270" s="7">
        <v>45378.384120370371</v>
      </c>
      <c r="D10270" s="10">
        <v>176</v>
      </c>
      <c r="E10270" s="1" t="s">
        <v>14</v>
      </c>
      <c r="F10270">
        <f>IF(LEFT(Tableau1[[#This Row],[Eléments modifié]],$J$1)=$I$1,Tableau1[[#This Row],[Date]],9^9)</f>
        <v>387420489</v>
      </c>
      <c r="G10270" s="9" t="str">
        <f>IF(Tableau1[[#This Row],[Date]]=_xlfn.MINIFS(Tableau1[1er],Tableau1[N° BL],Tableau1[[#This Row],[N° BL]],Tableau1[1er],Tableau1[[#This Row],[Date]]),D10269,"")</f>
        <v/>
      </c>
    </row>
    <row r="10271" spans="1:7" ht="14.25" customHeight="1" x14ac:dyDescent="0.25">
      <c r="A10271" s="1" t="s">
        <v>8339</v>
      </c>
      <c r="B10271" s="1" t="s">
        <v>8340</v>
      </c>
      <c r="C10271" s="7">
        <v>45378.396087962959</v>
      </c>
      <c r="D10271" s="10">
        <v>189</v>
      </c>
      <c r="E10271" s="1" t="s">
        <v>7</v>
      </c>
      <c r="F10271">
        <f>IF(LEFT(Tableau1[[#This Row],[Eléments modifié]],$J$1)=$I$1,Tableau1[[#This Row],[Date]],9^9)</f>
        <v>45378.396087962959</v>
      </c>
      <c r="G10271" s="9">
        <f>IF(Tableau1[[#This Row],[Date]]=_xlfn.MINIFS(Tableau1[1er],Tableau1[N° BL],Tableau1[[#This Row],[N° BL]],Tableau1[1er],Tableau1[[#This Row],[Date]]),D10270,"")</f>
        <v>176</v>
      </c>
    </row>
    <row r="10272" spans="1:7" ht="14.25" customHeight="1" x14ac:dyDescent="0.25">
      <c r="A10272" s="1" t="s">
        <v>8335</v>
      </c>
      <c r="B10272" s="1" t="s">
        <v>8336</v>
      </c>
      <c r="C10272" s="7">
        <v>45378.399907407409</v>
      </c>
      <c r="D10272" s="10">
        <v>204</v>
      </c>
      <c r="E10272" s="1" t="s">
        <v>4825</v>
      </c>
      <c r="F10272">
        <f>IF(LEFT(Tableau1[[#This Row],[Eléments modifié]],$J$1)=$I$1,Tableau1[[#This Row],[Date]],9^9)</f>
        <v>387420489</v>
      </c>
      <c r="G10272" s="9" t="str">
        <f>IF(Tableau1[[#This Row],[Date]]=_xlfn.MINIFS(Tableau1[1er],Tableau1[N° BL],Tableau1[[#This Row],[N° BL]],Tableau1[1er],Tableau1[[#This Row],[Date]]),D10271,"")</f>
        <v/>
      </c>
    </row>
    <row r="10273" spans="1:7" ht="14.25" customHeight="1" x14ac:dyDescent="0.25">
      <c r="A10273" s="1" t="s">
        <v>8335</v>
      </c>
      <c r="B10273" s="1" t="s">
        <v>8336</v>
      </c>
      <c r="C10273" s="7">
        <v>45378.401516203703</v>
      </c>
      <c r="D10273" s="10">
        <v>204</v>
      </c>
      <c r="E10273" s="1" t="s">
        <v>7</v>
      </c>
      <c r="F10273">
        <f>IF(LEFT(Tableau1[[#This Row],[Eléments modifié]],$J$1)=$I$1,Tableau1[[#This Row],[Date]],9^9)</f>
        <v>45378.401516203703</v>
      </c>
      <c r="G10273" s="9">
        <f>IF(Tableau1[[#This Row],[Date]]=_xlfn.MINIFS(Tableau1[1er],Tableau1[N° BL],Tableau1[[#This Row],[N° BL]],Tableau1[1er],Tableau1[[#This Row],[Date]]),D10272,"")</f>
        <v>204</v>
      </c>
    </row>
    <row r="10274" spans="1:7" ht="14.25" customHeight="1" x14ac:dyDescent="0.25">
      <c r="A10274" s="1" t="s">
        <v>8311</v>
      </c>
      <c r="B10274" s="1" t="s">
        <v>8312</v>
      </c>
      <c r="C10274" s="7">
        <v>45378.409143518518</v>
      </c>
      <c r="D10274" s="10">
        <v>188</v>
      </c>
      <c r="E10274" s="1" t="s">
        <v>2447</v>
      </c>
      <c r="F10274">
        <f>IF(LEFT(Tableau1[[#This Row],[Eléments modifié]],$J$1)=$I$1,Tableau1[[#This Row],[Date]],9^9)</f>
        <v>387420489</v>
      </c>
      <c r="G10274" s="9" t="str">
        <f>IF(Tableau1[[#This Row],[Date]]=_xlfn.MINIFS(Tableau1[1er],Tableau1[N° BL],Tableau1[[#This Row],[N° BL]],Tableau1[1er],Tableau1[[#This Row],[Date]]),D10273,"")</f>
        <v/>
      </c>
    </row>
    <row r="10275" spans="1:7" ht="14.25" customHeight="1" x14ac:dyDescent="0.25">
      <c r="A10275" s="1" t="s">
        <v>8311</v>
      </c>
      <c r="B10275" s="1" t="s">
        <v>8312</v>
      </c>
      <c r="C10275" s="7">
        <v>45378.469629629632</v>
      </c>
      <c r="D10275" s="10">
        <v>176</v>
      </c>
      <c r="E10275" s="1" t="s">
        <v>7</v>
      </c>
      <c r="F10275">
        <f>IF(LEFT(Tableau1[[#This Row],[Eléments modifié]],$J$1)=$I$1,Tableau1[[#This Row],[Date]],9^9)</f>
        <v>45378.469629629632</v>
      </c>
      <c r="G10275" s="9">
        <f>IF(Tableau1[[#This Row],[Date]]=_xlfn.MINIFS(Tableau1[1er],Tableau1[N° BL],Tableau1[[#This Row],[N° BL]],Tableau1[1er],Tableau1[[#This Row],[Date]]),D10274,"")</f>
        <v>188</v>
      </c>
    </row>
    <row r="10276" spans="1:7" ht="14.25" customHeight="1" x14ac:dyDescent="0.25">
      <c r="A10276" s="1" t="s">
        <v>8123</v>
      </c>
      <c r="B10276" s="1" t="s">
        <v>8124</v>
      </c>
      <c r="C10276" s="7">
        <v>45378.407372685186</v>
      </c>
      <c r="D10276" s="10">
        <v>188</v>
      </c>
      <c r="E10276" s="1" t="s">
        <v>3459</v>
      </c>
      <c r="F10276">
        <f>IF(LEFT(Tableau1[[#This Row],[Eléments modifié]],$J$1)=$I$1,Tableau1[[#This Row],[Date]],9^9)</f>
        <v>387420489</v>
      </c>
      <c r="G10276" s="9" t="str">
        <f>IF(Tableau1[[#This Row],[Date]]=_xlfn.MINIFS(Tableau1[1er],Tableau1[N° BL],Tableau1[[#This Row],[N° BL]],Tableau1[1er],Tableau1[[#This Row],[Date]]),D10275,"")</f>
        <v/>
      </c>
    </row>
    <row r="10277" spans="1:7" ht="14.25" customHeight="1" x14ac:dyDescent="0.25">
      <c r="A10277" s="1" t="s">
        <v>8123</v>
      </c>
      <c r="B10277" s="1" t="s">
        <v>8124</v>
      </c>
      <c r="C10277" s="7">
        <v>45378.42627314815</v>
      </c>
      <c r="D10277" s="10">
        <v>211</v>
      </c>
      <c r="E10277" s="1" t="s">
        <v>7</v>
      </c>
      <c r="F10277">
        <f>IF(LEFT(Tableau1[[#This Row],[Eléments modifié]],$J$1)=$I$1,Tableau1[[#This Row],[Date]],9^9)</f>
        <v>45378.42627314815</v>
      </c>
      <c r="G10277" s="9">
        <f>IF(Tableau1[[#This Row],[Date]]=_xlfn.MINIFS(Tableau1[1er],Tableau1[N° BL],Tableau1[[#This Row],[N° BL]],Tableau1[1er],Tableau1[[#This Row],[Date]]),D10276,"")</f>
        <v>188</v>
      </c>
    </row>
    <row r="10278" spans="1:7" ht="14.25" customHeight="1" x14ac:dyDescent="0.25">
      <c r="A10278" s="1" t="s">
        <v>8123</v>
      </c>
      <c r="B10278" s="1" t="s">
        <v>8124</v>
      </c>
      <c r="C10278" s="7">
        <v>45378.426412037035</v>
      </c>
      <c r="D10278" s="10">
        <v>211</v>
      </c>
      <c r="E10278" s="1" t="s">
        <v>7</v>
      </c>
      <c r="F10278">
        <f>IF(LEFT(Tableau1[[#This Row],[Eléments modifié]],$J$1)=$I$1,Tableau1[[#This Row],[Date]],9^9)</f>
        <v>45378.426412037035</v>
      </c>
      <c r="G10278" s="9">
        <f>IF(Tableau1[[#This Row],[Date]]=_xlfn.MINIFS(Tableau1[1er],Tableau1[N° BL],Tableau1[[#This Row],[N° BL]],Tableau1[1er],Tableau1[[#This Row],[Date]]),D10277,"")</f>
        <v>211</v>
      </c>
    </row>
    <row r="10279" spans="1:7" ht="14.25" customHeight="1" x14ac:dyDescent="0.25">
      <c r="A10279" s="1" t="s">
        <v>8123</v>
      </c>
      <c r="B10279" s="1" t="s">
        <v>8124</v>
      </c>
      <c r="C10279" s="7">
        <v>45379.583935185183</v>
      </c>
      <c r="D10279" s="10">
        <v>204</v>
      </c>
      <c r="E10279" s="1" t="s">
        <v>98</v>
      </c>
      <c r="F10279">
        <f>IF(LEFT(Tableau1[[#This Row],[Eléments modifié]],$J$1)=$I$1,Tableau1[[#This Row],[Date]],9^9)</f>
        <v>387420489</v>
      </c>
      <c r="G10279" s="9" t="str">
        <f>IF(Tableau1[[#This Row],[Date]]=_xlfn.MINIFS(Tableau1[1er],Tableau1[N° BL],Tableau1[[#This Row],[N° BL]],Tableau1[1er],Tableau1[[#This Row],[Date]]),D10278,"")</f>
        <v/>
      </c>
    </row>
    <row r="10280" spans="1:7" ht="14.25" customHeight="1" x14ac:dyDescent="0.25">
      <c r="A10280" s="1" t="s">
        <v>8123</v>
      </c>
      <c r="B10280" s="1" t="s">
        <v>8124</v>
      </c>
      <c r="C10280" s="7">
        <v>45379.595057870371</v>
      </c>
      <c r="D10280" s="10">
        <v>189</v>
      </c>
      <c r="E10280" s="1" t="s">
        <v>32</v>
      </c>
      <c r="F10280">
        <f>IF(LEFT(Tableau1[[#This Row],[Eléments modifié]],$J$1)=$I$1,Tableau1[[#This Row],[Date]],9^9)</f>
        <v>387420489</v>
      </c>
      <c r="G10280" s="9" t="str">
        <f>IF(Tableau1[[#This Row],[Date]]=_xlfn.MINIFS(Tableau1[1er],Tableau1[N° BL],Tableau1[[#This Row],[N° BL]],Tableau1[1er],Tableau1[[#This Row],[Date]]),D10279,"")</f>
        <v/>
      </c>
    </row>
    <row r="10281" spans="1:7" ht="14.25" customHeight="1" x14ac:dyDescent="0.25">
      <c r="A10281" s="1" t="s">
        <v>8123</v>
      </c>
      <c r="B10281" s="1" t="s">
        <v>8124</v>
      </c>
      <c r="C10281" s="7">
        <v>45379.597916666666</v>
      </c>
      <c r="D10281" s="10">
        <v>188</v>
      </c>
      <c r="E10281" s="1" t="s">
        <v>7</v>
      </c>
      <c r="F10281">
        <f>IF(LEFT(Tableau1[[#This Row],[Eléments modifié]],$J$1)=$I$1,Tableau1[[#This Row],[Date]],9^9)</f>
        <v>45379.597916666666</v>
      </c>
      <c r="G10281" s="9">
        <f>IF(Tableau1[[#This Row],[Date]]=_xlfn.MINIFS(Tableau1[1er],Tableau1[N° BL],Tableau1[[#This Row],[N° BL]],Tableau1[1er],Tableau1[[#This Row],[Date]]),D10280,"")</f>
        <v>189</v>
      </c>
    </row>
    <row r="10282" spans="1:7" ht="14.25" customHeight="1" x14ac:dyDescent="0.25">
      <c r="A10282" s="1" t="s">
        <v>8323</v>
      </c>
      <c r="B10282" s="1" t="s">
        <v>8324</v>
      </c>
      <c r="C10282" s="7">
        <v>45378.396192129629</v>
      </c>
      <c r="D10282" s="10">
        <v>204</v>
      </c>
      <c r="E10282" s="1" t="s">
        <v>14</v>
      </c>
      <c r="F10282">
        <f>IF(LEFT(Tableau1[[#This Row],[Eléments modifié]],$J$1)=$I$1,Tableau1[[#This Row],[Date]],9^9)</f>
        <v>387420489</v>
      </c>
      <c r="G10282" s="9" t="str">
        <f>IF(Tableau1[[#This Row],[Date]]=_xlfn.MINIFS(Tableau1[1er],Tableau1[N° BL],Tableau1[[#This Row],[N° BL]],Tableau1[1er],Tableau1[[#This Row],[Date]]),D10281,"")</f>
        <v/>
      </c>
    </row>
    <row r="10283" spans="1:7" ht="14.25" customHeight="1" x14ac:dyDescent="0.25">
      <c r="A10283" s="1" t="s">
        <v>8323</v>
      </c>
      <c r="B10283" s="1" t="s">
        <v>8324</v>
      </c>
      <c r="C10283" s="7">
        <v>45378.429270833331</v>
      </c>
      <c r="D10283" s="10">
        <v>189</v>
      </c>
      <c r="E10283" s="1" t="s">
        <v>7</v>
      </c>
      <c r="F10283">
        <f>IF(LEFT(Tableau1[[#This Row],[Eléments modifié]],$J$1)=$I$1,Tableau1[[#This Row],[Date]],9^9)</f>
        <v>45378.429270833331</v>
      </c>
      <c r="G10283" s="9">
        <f>IF(Tableau1[[#This Row],[Date]]=_xlfn.MINIFS(Tableau1[1er],Tableau1[N° BL],Tableau1[[#This Row],[N° BL]],Tableau1[1er],Tableau1[[#This Row],[Date]]),D10282,"")</f>
        <v>204</v>
      </c>
    </row>
    <row r="10284" spans="1:7" ht="14.25" customHeight="1" x14ac:dyDescent="0.25">
      <c r="A10284" s="1" t="s">
        <v>8197</v>
      </c>
      <c r="B10284" s="1" t="s">
        <v>8198</v>
      </c>
      <c r="C10284" s="7">
        <v>45378.426481481481</v>
      </c>
      <c r="D10284" s="10">
        <v>176</v>
      </c>
      <c r="E10284" s="1" t="s">
        <v>3459</v>
      </c>
      <c r="F10284">
        <f>IF(LEFT(Tableau1[[#This Row],[Eléments modifié]],$J$1)=$I$1,Tableau1[[#This Row],[Date]],9^9)</f>
        <v>387420489</v>
      </c>
      <c r="G10284" s="9" t="str">
        <f>IF(Tableau1[[#This Row],[Date]]=_xlfn.MINIFS(Tableau1[1er],Tableau1[N° BL],Tableau1[[#This Row],[N° BL]],Tableau1[1er],Tableau1[[#This Row],[Date]]),D10283,"")</f>
        <v/>
      </c>
    </row>
    <row r="10285" spans="1:7" ht="14.25" customHeight="1" x14ac:dyDescent="0.25">
      <c r="A10285" s="1" t="s">
        <v>8197</v>
      </c>
      <c r="B10285" s="1" t="s">
        <v>8198</v>
      </c>
      <c r="C10285" s="7">
        <v>45378.455266203702</v>
      </c>
      <c r="D10285" s="10">
        <v>188</v>
      </c>
      <c r="E10285" s="1" t="s">
        <v>7</v>
      </c>
      <c r="F10285">
        <f>IF(LEFT(Tableau1[[#This Row],[Eléments modifié]],$J$1)=$I$1,Tableau1[[#This Row],[Date]],9^9)</f>
        <v>45378.455266203702</v>
      </c>
      <c r="G10285" s="9">
        <f>IF(Tableau1[[#This Row],[Date]]=_xlfn.MINIFS(Tableau1[1er],Tableau1[N° BL],Tableau1[[#This Row],[N° BL]],Tableau1[1er],Tableau1[[#This Row],[Date]]),D10284,"")</f>
        <v>176</v>
      </c>
    </row>
    <row r="10286" spans="1:7" ht="14.25" customHeight="1" x14ac:dyDescent="0.25">
      <c r="A10286" s="1" t="s">
        <v>8197</v>
      </c>
      <c r="B10286" s="1" t="s">
        <v>8198</v>
      </c>
      <c r="C10286" s="7">
        <v>45379.436932870369</v>
      </c>
      <c r="D10286" s="10">
        <v>188</v>
      </c>
      <c r="E10286" s="1" t="s">
        <v>98</v>
      </c>
      <c r="F10286">
        <f>IF(LEFT(Tableau1[[#This Row],[Eléments modifié]],$J$1)=$I$1,Tableau1[[#This Row],[Date]],9^9)</f>
        <v>387420489</v>
      </c>
      <c r="G10286" s="9" t="str">
        <f>IF(Tableau1[[#This Row],[Date]]=_xlfn.MINIFS(Tableau1[1er],Tableau1[N° BL],Tableau1[[#This Row],[N° BL]],Tableau1[1er],Tableau1[[#This Row],[Date]]),D10285,"")</f>
        <v/>
      </c>
    </row>
    <row r="10287" spans="1:7" ht="14.25" customHeight="1" x14ac:dyDescent="0.25">
      <c r="A10287" s="1" t="s">
        <v>8197</v>
      </c>
      <c r="B10287" s="1" t="s">
        <v>8198</v>
      </c>
      <c r="C10287" s="7">
        <v>45379.455092592594</v>
      </c>
      <c r="D10287" s="10">
        <v>182</v>
      </c>
      <c r="E10287" s="1" t="s">
        <v>32</v>
      </c>
      <c r="F10287">
        <f>IF(LEFT(Tableau1[[#This Row],[Eléments modifié]],$J$1)=$I$1,Tableau1[[#This Row],[Date]],9^9)</f>
        <v>387420489</v>
      </c>
      <c r="G10287" s="9" t="str">
        <f>IF(Tableau1[[#This Row],[Date]]=_xlfn.MINIFS(Tableau1[1er],Tableau1[N° BL],Tableau1[[#This Row],[N° BL]],Tableau1[1er],Tableau1[[#This Row],[Date]]),D10286,"")</f>
        <v/>
      </c>
    </row>
    <row r="10288" spans="1:7" ht="14.25" customHeight="1" x14ac:dyDescent="0.25">
      <c r="A10288" s="1" t="s">
        <v>8197</v>
      </c>
      <c r="B10288" s="1" t="s">
        <v>8198</v>
      </c>
      <c r="C10288" s="7">
        <v>45379.45826388889</v>
      </c>
      <c r="D10288" s="10">
        <v>188</v>
      </c>
      <c r="E10288" s="1" t="s">
        <v>7</v>
      </c>
      <c r="F10288">
        <f>IF(LEFT(Tableau1[[#This Row],[Eléments modifié]],$J$1)=$I$1,Tableau1[[#This Row],[Date]],9^9)</f>
        <v>45379.45826388889</v>
      </c>
      <c r="G10288" s="9">
        <f>IF(Tableau1[[#This Row],[Date]]=_xlfn.MINIFS(Tableau1[1er],Tableau1[N° BL],Tableau1[[#This Row],[N° BL]],Tableau1[1er],Tableau1[[#This Row],[Date]]),D10287,"")</f>
        <v>182</v>
      </c>
    </row>
    <row r="10289" spans="1:7" ht="14.25" customHeight="1" x14ac:dyDescent="0.25">
      <c r="A10289" s="1" t="s">
        <v>8295</v>
      </c>
      <c r="B10289" s="1" t="s">
        <v>8296</v>
      </c>
      <c r="C10289" s="7">
        <v>45378.401539351849</v>
      </c>
      <c r="D10289" s="10">
        <v>188</v>
      </c>
      <c r="E10289" s="1" t="s">
        <v>4825</v>
      </c>
      <c r="F10289">
        <f>IF(LEFT(Tableau1[[#This Row],[Eléments modifié]],$J$1)=$I$1,Tableau1[[#This Row],[Date]],9^9)</f>
        <v>387420489</v>
      </c>
      <c r="G10289" s="9" t="str">
        <f>IF(Tableau1[[#This Row],[Date]]=_xlfn.MINIFS(Tableau1[1er],Tableau1[N° BL],Tableau1[[#This Row],[N° BL]],Tableau1[1er],Tableau1[[#This Row],[Date]]),D10288,"")</f>
        <v/>
      </c>
    </row>
    <row r="10290" spans="1:7" ht="14.25" customHeight="1" x14ac:dyDescent="0.25">
      <c r="A10290" s="1" t="s">
        <v>8295</v>
      </c>
      <c r="B10290" s="1" t="s">
        <v>8296</v>
      </c>
      <c r="C10290" s="7">
        <v>45378.418703703705</v>
      </c>
      <c r="D10290" s="10">
        <v>204</v>
      </c>
      <c r="E10290" s="1" t="s">
        <v>7</v>
      </c>
      <c r="F10290">
        <f>IF(LEFT(Tableau1[[#This Row],[Eléments modifié]],$J$1)=$I$1,Tableau1[[#This Row],[Date]],9^9)</f>
        <v>45378.418703703705</v>
      </c>
      <c r="G10290" s="9">
        <f>IF(Tableau1[[#This Row],[Date]]=_xlfn.MINIFS(Tableau1[1er],Tableau1[N° BL],Tableau1[[#This Row],[N° BL]],Tableau1[1er],Tableau1[[#This Row],[Date]]),D10289,"")</f>
        <v>188</v>
      </c>
    </row>
    <row r="10291" spans="1:7" ht="14.25" customHeight="1" x14ac:dyDescent="0.25">
      <c r="A10291" s="1" t="s">
        <v>8295</v>
      </c>
      <c r="B10291" s="1" t="s">
        <v>8296</v>
      </c>
      <c r="C10291" s="7">
        <v>45378.509618055556</v>
      </c>
      <c r="D10291" s="10">
        <v>209</v>
      </c>
      <c r="E10291" s="1" t="s">
        <v>98</v>
      </c>
      <c r="F10291">
        <f>IF(LEFT(Tableau1[[#This Row],[Eléments modifié]],$J$1)=$I$1,Tableau1[[#This Row],[Date]],9^9)</f>
        <v>387420489</v>
      </c>
      <c r="G10291" s="9" t="str">
        <f>IF(Tableau1[[#This Row],[Date]]=_xlfn.MINIFS(Tableau1[1er],Tableau1[N° BL],Tableau1[[#This Row],[N° BL]],Tableau1[1er],Tableau1[[#This Row],[Date]]),D10290,"")</f>
        <v/>
      </c>
    </row>
    <row r="10292" spans="1:7" ht="14.25" customHeight="1" x14ac:dyDescent="0.25">
      <c r="A10292" s="1" t="s">
        <v>8295</v>
      </c>
      <c r="B10292" s="1" t="s">
        <v>8296</v>
      </c>
      <c r="C10292" s="7">
        <v>45378.513518518521</v>
      </c>
      <c r="D10292" s="10">
        <v>188</v>
      </c>
      <c r="E10292" s="1" t="s">
        <v>32</v>
      </c>
      <c r="F10292">
        <f>IF(LEFT(Tableau1[[#This Row],[Eléments modifié]],$J$1)=$I$1,Tableau1[[#This Row],[Date]],9^9)</f>
        <v>387420489</v>
      </c>
      <c r="G10292" s="9" t="str">
        <f>IF(Tableau1[[#This Row],[Date]]=_xlfn.MINIFS(Tableau1[1er],Tableau1[N° BL],Tableau1[[#This Row],[N° BL]],Tableau1[1er],Tableau1[[#This Row],[Date]]),D10291,"")</f>
        <v/>
      </c>
    </row>
    <row r="10293" spans="1:7" ht="14.25" customHeight="1" x14ac:dyDescent="0.25">
      <c r="A10293" s="1" t="s">
        <v>8295</v>
      </c>
      <c r="B10293" s="1" t="s">
        <v>8296</v>
      </c>
      <c r="C10293" s="7">
        <v>45378.514050925929</v>
      </c>
      <c r="D10293" s="10">
        <v>188</v>
      </c>
      <c r="E10293" s="1" t="s">
        <v>7</v>
      </c>
      <c r="F10293">
        <f>IF(LEFT(Tableau1[[#This Row],[Eléments modifié]],$J$1)=$I$1,Tableau1[[#This Row],[Date]],9^9)</f>
        <v>45378.514050925929</v>
      </c>
      <c r="G10293" s="9">
        <f>IF(Tableau1[[#This Row],[Date]]=_xlfn.MINIFS(Tableau1[1er],Tableau1[N° BL],Tableau1[[#This Row],[N° BL]],Tableau1[1er],Tableau1[[#This Row],[Date]]),D10292,"")</f>
        <v>188</v>
      </c>
    </row>
    <row r="10294" spans="1:7" ht="14.25" customHeight="1" x14ac:dyDescent="0.25">
      <c r="A10294" s="1" t="s">
        <v>8315</v>
      </c>
      <c r="B10294" s="1" t="s">
        <v>8316</v>
      </c>
      <c r="C10294" s="7">
        <v>45378.429247685184</v>
      </c>
      <c r="D10294" s="10">
        <v>189</v>
      </c>
      <c r="E10294" s="1" t="s">
        <v>111</v>
      </c>
      <c r="F10294">
        <f>IF(LEFT(Tableau1[[#This Row],[Eléments modifié]],$J$1)=$I$1,Tableau1[[#This Row],[Date]],9^9)</f>
        <v>387420489</v>
      </c>
      <c r="G10294" s="9" t="str">
        <f>IF(Tableau1[[#This Row],[Date]]=_xlfn.MINIFS(Tableau1[1er],Tableau1[N° BL],Tableau1[[#This Row],[N° BL]],Tableau1[1er],Tableau1[[#This Row],[Date]]),D10293,"")</f>
        <v/>
      </c>
    </row>
    <row r="10295" spans="1:7" ht="14.25" customHeight="1" x14ac:dyDescent="0.25">
      <c r="A10295" s="1" t="s">
        <v>8315</v>
      </c>
      <c r="B10295" s="1" t="s">
        <v>8316</v>
      </c>
      <c r="C10295" s="7">
        <v>45378.447060185186</v>
      </c>
      <c r="D10295" s="10">
        <v>176</v>
      </c>
      <c r="E10295" s="1" t="s">
        <v>7</v>
      </c>
      <c r="F10295">
        <f>IF(LEFT(Tableau1[[#This Row],[Eléments modifié]],$J$1)=$I$1,Tableau1[[#This Row],[Date]],9^9)</f>
        <v>45378.447060185186</v>
      </c>
      <c r="G10295" s="9">
        <f>IF(Tableau1[[#This Row],[Date]]=_xlfn.MINIFS(Tableau1[1er],Tableau1[N° BL],Tableau1[[#This Row],[N° BL]],Tableau1[1er],Tableau1[[#This Row],[Date]]),D10294,"")</f>
        <v>189</v>
      </c>
    </row>
    <row r="10296" spans="1:7" ht="14.25" customHeight="1" x14ac:dyDescent="0.25">
      <c r="A10296" s="1" t="s">
        <v>8199</v>
      </c>
      <c r="B10296" s="1" t="s">
        <v>8200</v>
      </c>
      <c r="C10296" s="7">
        <v>45378.429305555554</v>
      </c>
      <c r="D10296" s="10">
        <v>188</v>
      </c>
      <c r="E10296" s="1" t="s">
        <v>14</v>
      </c>
      <c r="F10296">
        <f>IF(LEFT(Tableau1[[#This Row],[Eléments modifié]],$J$1)=$I$1,Tableau1[[#This Row],[Date]],9^9)</f>
        <v>387420489</v>
      </c>
      <c r="G10296" s="9" t="str">
        <f>IF(Tableau1[[#This Row],[Date]]=_xlfn.MINIFS(Tableau1[1er],Tableau1[N° BL],Tableau1[[#This Row],[N° BL]],Tableau1[1er],Tableau1[[#This Row],[Date]]),D10295,"")</f>
        <v/>
      </c>
    </row>
    <row r="10297" spans="1:7" ht="14.25" customHeight="1" x14ac:dyDescent="0.25">
      <c r="A10297" s="1" t="s">
        <v>8199</v>
      </c>
      <c r="B10297" s="1" t="s">
        <v>8200</v>
      </c>
      <c r="C10297" s="7">
        <v>45378.457812499997</v>
      </c>
      <c r="D10297" s="10">
        <v>189</v>
      </c>
      <c r="E10297" s="1" t="s">
        <v>7</v>
      </c>
      <c r="F10297">
        <f>IF(LEFT(Tableau1[[#This Row],[Eléments modifié]],$J$1)=$I$1,Tableau1[[#This Row],[Date]],9^9)</f>
        <v>45378.457812499997</v>
      </c>
      <c r="G10297" s="9">
        <f>IF(Tableau1[[#This Row],[Date]]=_xlfn.MINIFS(Tableau1[1er],Tableau1[N° BL],Tableau1[[#This Row],[N° BL]],Tableau1[1er],Tableau1[[#This Row],[Date]]),D10296,"")</f>
        <v>188</v>
      </c>
    </row>
    <row r="10298" spans="1:7" ht="14.25" customHeight="1" x14ac:dyDescent="0.25">
      <c r="A10298" s="1" t="s">
        <v>8199</v>
      </c>
      <c r="B10298" s="1" t="s">
        <v>8200</v>
      </c>
      <c r="C10298" s="7">
        <v>45379.436932870369</v>
      </c>
      <c r="D10298" s="10">
        <v>188</v>
      </c>
      <c r="E10298" s="1" t="s">
        <v>98</v>
      </c>
      <c r="F10298">
        <f>IF(LEFT(Tableau1[[#This Row],[Eléments modifié]],$J$1)=$I$1,Tableau1[[#This Row],[Date]],9^9)</f>
        <v>387420489</v>
      </c>
      <c r="G10298" s="9" t="str">
        <f>IF(Tableau1[[#This Row],[Date]]=_xlfn.MINIFS(Tableau1[1er],Tableau1[N° BL],Tableau1[[#This Row],[N° BL]],Tableau1[1er],Tableau1[[#This Row],[Date]]),D10297,"")</f>
        <v/>
      </c>
    </row>
    <row r="10299" spans="1:7" ht="14.25" customHeight="1" x14ac:dyDescent="0.25">
      <c r="A10299" s="1" t="s">
        <v>8199</v>
      </c>
      <c r="B10299" s="1" t="s">
        <v>8200</v>
      </c>
      <c r="C10299" s="7">
        <v>45379.454085648147</v>
      </c>
      <c r="D10299" s="10">
        <v>188</v>
      </c>
      <c r="E10299" s="1" t="s">
        <v>32</v>
      </c>
      <c r="F10299">
        <f>IF(LEFT(Tableau1[[#This Row],[Eléments modifié]],$J$1)=$I$1,Tableau1[[#This Row],[Date]],9^9)</f>
        <v>387420489</v>
      </c>
      <c r="G10299" s="9" t="str">
        <f>IF(Tableau1[[#This Row],[Date]]=_xlfn.MINIFS(Tableau1[1er],Tableau1[N° BL],Tableau1[[#This Row],[N° BL]],Tableau1[1er],Tableau1[[#This Row],[Date]]),D10298,"")</f>
        <v/>
      </c>
    </row>
    <row r="10300" spans="1:7" ht="14.25" customHeight="1" x14ac:dyDescent="0.25">
      <c r="A10300" s="1" t="s">
        <v>8199</v>
      </c>
      <c r="B10300" s="1" t="s">
        <v>8200</v>
      </c>
      <c r="C10300" s="7">
        <v>45379.455057870371</v>
      </c>
      <c r="D10300" s="10">
        <v>188</v>
      </c>
      <c r="E10300" s="1" t="s">
        <v>7</v>
      </c>
      <c r="F10300">
        <f>IF(LEFT(Tableau1[[#This Row],[Eléments modifié]],$J$1)=$I$1,Tableau1[[#This Row],[Date]],9^9)</f>
        <v>45379.455057870371</v>
      </c>
      <c r="G10300" s="9">
        <f>IF(Tableau1[[#This Row],[Date]]=_xlfn.MINIFS(Tableau1[1er],Tableau1[N° BL],Tableau1[[#This Row],[N° BL]],Tableau1[1er],Tableau1[[#This Row],[Date]]),D10299,"")</f>
        <v>188</v>
      </c>
    </row>
    <row r="10301" spans="1:7" ht="14.25" customHeight="1" x14ac:dyDescent="0.25">
      <c r="A10301" s="1" t="s">
        <v>8273</v>
      </c>
      <c r="B10301" s="1" t="s">
        <v>8274</v>
      </c>
      <c r="C10301" s="7">
        <v>45378.514085648145</v>
      </c>
      <c r="D10301" s="10">
        <v>188</v>
      </c>
      <c r="E10301" s="1" t="s">
        <v>32</v>
      </c>
      <c r="F10301">
        <f>IF(LEFT(Tableau1[[#This Row],[Eléments modifié]],$J$1)=$I$1,Tableau1[[#This Row],[Date]],9^9)</f>
        <v>387420489</v>
      </c>
      <c r="G10301" s="9" t="str">
        <f>IF(Tableau1[[#This Row],[Date]]=_xlfn.MINIFS(Tableau1[1er],Tableau1[N° BL],Tableau1[[#This Row],[N° BL]],Tableau1[1er],Tableau1[[#This Row],[Date]]),D10300,"")</f>
        <v/>
      </c>
    </row>
    <row r="10302" spans="1:7" ht="14.25" customHeight="1" x14ac:dyDescent="0.25">
      <c r="A10302" s="1" t="s">
        <v>8273</v>
      </c>
      <c r="B10302" s="1" t="s">
        <v>8274</v>
      </c>
      <c r="C10302" s="7">
        <v>45378.514178240737</v>
      </c>
      <c r="D10302" s="10">
        <v>188</v>
      </c>
      <c r="E10302" s="1" t="s">
        <v>20</v>
      </c>
      <c r="F10302">
        <f>IF(LEFT(Tableau1[[#This Row],[Eléments modifié]],$J$1)=$I$1,Tableau1[[#This Row],[Date]],9^9)</f>
        <v>387420489</v>
      </c>
      <c r="G10302" s="9" t="str">
        <f>IF(Tableau1[[#This Row],[Date]]=_xlfn.MINIFS(Tableau1[1er],Tableau1[N° BL],Tableau1[[#This Row],[N° BL]],Tableau1[1er],Tableau1[[#This Row],[Date]]),D10301,"")</f>
        <v/>
      </c>
    </row>
    <row r="10303" spans="1:7" ht="14.25" customHeight="1" x14ac:dyDescent="0.25">
      <c r="A10303" s="1" t="s">
        <v>8273</v>
      </c>
      <c r="B10303" s="1" t="s">
        <v>8274</v>
      </c>
      <c r="C10303" s="7">
        <v>45378.515370370369</v>
      </c>
      <c r="D10303" s="10">
        <v>188</v>
      </c>
      <c r="E10303" s="1" t="s">
        <v>32</v>
      </c>
      <c r="F10303">
        <f>IF(LEFT(Tableau1[[#This Row],[Eléments modifié]],$J$1)=$I$1,Tableau1[[#This Row],[Date]],9^9)</f>
        <v>387420489</v>
      </c>
      <c r="G10303" s="9" t="str">
        <f>IF(Tableau1[[#This Row],[Date]]=_xlfn.MINIFS(Tableau1[1er],Tableau1[N° BL],Tableau1[[#This Row],[N° BL]],Tableau1[1er],Tableau1[[#This Row],[Date]]),D10302,"")</f>
        <v/>
      </c>
    </row>
    <row r="10304" spans="1:7" ht="14.25" customHeight="1" x14ac:dyDescent="0.25">
      <c r="A10304" s="1" t="s">
        <v>8273</v>
      </c>
      <c r="B10304" s="1" t="s">
        <v>8274</v>
      </c>
      <c r="C10304" s="7">
        <v>45378.515462962961</v>
      </c>
      <c r="D10304" s="10">
        <v>209</v>
      </c>
      <c r="E10304" s="1" t="s">
        <v>20</v>
      </c>
      <c r="F10304">
        <f>IF(LEFT(Tableau1[[#This Row],[Eléments modifié]],$J$1)=$I$1,Tableau1[[#This Row],[Date]],9^9)</f>
        <v>387420489</v>
      </c>
      <c r="G10304" s="9" t="str">
        <f>IF(Tableau1[[#This Row],[Date]]=_xlfn.MINIFS(Tableau1[1er],Tableau1[N° BL],Tableau1[[#This Row],[N° BL]],Tableau1[1er],Tableau1[[#This Row],[Date]]),D10303,"")</f>
        <v/>
      </c>
    </row>
    <row r="10305" spans="1:7" ht="14.25" customHeight="1" x14ac:dyDescent="0.25">
      <c r="A10305" s="1" t="s">
        <v>8273</v>
      </c>
      <c r="B10305" s="1" t="s">
        <v>8274</v>
      </c>
      <c r="C10305" s="7">
        <v>45378.537627314814</v>
      </c>
      <c r="D10305" s="10">
        <v>211</v>
      </c>
      <c r="E10305" s="1" t="s">
        <v>111</v>
      </c>
      <c r="F10305">
        <f>IF(LEFT(Tableau1[[#This Row],[Eléments modifié]],$J$1)=$I$1,Tableau1[[#This Row],[Date]],9^9)</f>
        <v>387420489</v>
      </c>
      <c r="G10305" s="9" t="str">
        <f>IF(Tableau1[[#This Row],[Date]]=_xlfn.MINIFS(Tableau1[1er],Tableau1[N° BL],Tableau1[[#This Row],[N° BL]],Tableau1[1er],Tableau1[[#This Row],[Date]]),D10304,"")</f>
        <v/>
      </c>
    </row>
    <row r="10306" spans="1:7" ht="14.25" customHeight="1" x14ac:dyDescent="0.25">
      <c r="A10306" s="1" t="s">
        <v>8273</v>
      </c>
      <c r="B10306" s="1" t="s">
        <v>8274</v>
      </c>
      <c r="C10306" s="7">
        <v>45378.581736111111</v>
      </c>
      <c r="D10306" s="10">
        <v>176</v>
      </c>
      <c r="E10306" s="1" t="s">
        <v>7</v>
      </c>
      <c r="F10306">
        <f>IF(LEFT(Tableau1[[#This Row],[Eléments modifié]],$J$1)=$I$1,Tableau1[[#This Row],[Date]],9^9)</f>
        <v>45378.581736111111</v>
      </c>
      <c r="G10306" s="9">
        <f>IF(Tableau1[[#This Row],[Date]]=_xlfn.MINIFS(Tableau1[1er],Tableau1[N° BL],Tableau1[[#This Row],[N° BL]],Tableau1[1er],Tableau1[[#This Row],[Date]]),D10305,"")</f>
        <v>211</v>
      </c>
    </row>
    <row r="10307" spans="1:7" ht="14.25" customHeight="1" x14ac:dyDescent="0.25">
      <c r="A10307" s="1" t="s">
        <v>8113</v>
      </c>
      <c r="B10307" s="1" t="s">
        <v>8114</v>
      </c>
      <c r="C10307" s="7">
        <v>45378.45784722222</v>
      </c>
      <c r="D10307" s="10">
        <v>188</v>
      </c>
      <c r="E10307" s="1" t="s">
        <v>14</v>
      </c>
      <c r="F10307">
        <f>IF(LEFT(Tableau1[[#This Row],[Eléments modifié]],$J$1)=$I$1,Tableau1[[#This Row],[Date]],9^9)</f>
        <v>387420489</v>
      </c>
      <c r="G10307" s="9" t="str">
        <f>IF(Tableau1[[#This Row],[Date]]=_xlfn.MINIFS(Tableau1[1er],Tableau1[N° BL],Tableau1[[#This Row],[N° BL]],Tableau1[1er],Tableau1[[#This Row],[Date]]),D10306,"")</f>
        <v/>
      </c>
    </row>
    <row r="10308" spans="1:7" ht="14.25" customHeight="1" x14ac:dyDescent="0.25">
      <c r="A10308" s="1" t="s">
        <v>8113</v>
      </c>
      <c r="B10308" s="1" t="s">
        <v>8114</v>
      </c>
      <c r="C10308" s="7">
        <v>45378.542141203703</v>
      </c>
      <c r="D10308" s="10">
        <v>189</v>
      </c>
      <c r="E10308" s="1" t="s">
        <v>7</v>
      </c>
      <c r="F10308">
        <f>IF(LEFT(Tableau1[[#This Row],[Eléments modifié]],$J$1)=$I$1,Tableau1[[#This Row],[Date]],9^9)</f>
        <v>45378.542141203703</v>
      </c>
      <c r="G10308" s="9">
        <f>IF(Tableau1[[#This Row],[Date]]=_xlfn.MINIFS(Tableau1[1er],Tableau1[N° BL],Tableau1[[#This Row],[N° BL]],Tableau1[1er],Tableau1[[#This Row],[Date]]),D10307,"")</f>
        <v>188</v>
      </c>
    </row>
    <row r="10309" spans="1:7" ht="14.25" customHeight="1" x14ac:dyDescent="0.25">
      <c r="A10309" s="1" t="s">
        <v>8113</v>
      </c>
      <c r="B10309" s="1" t="s">
        <v>8114</v>
      </c>
      <c r="C10309" s="7">
        <v>45379.626932870371</v>
      </c>
      <c r="D10309" s="10">
        <v>204</v>
      </c>
      <c r="E10309" s="1" t="s">
        <v>98</v>
      </c>
      <c r="F10309">
        <f>IF(LEFT(Tableau1[[#This Row],[Eléments modifié]],$J$1)=$I$1,Tableau1[[#This Row],[Date]],9^9)</f>
        <v>387420489</v>
      </c>
      <c r="G10309" s="9" t="str">
        <f>IF(Tableau1[[#This Row],[Date]]=_xlfn.MINIFS(Tableau1[1er],Tableau1[N° BL],Tableau1[[#This Row],[N° BL]],Tableau1[1er],Tableau1[[#This Row],[Date]]),D10308,"")</f>
        <v/>
      </c>
    </row>
    <row r="10310" spans="1:7" ht="14.25" customHeight="1" x14ac:dyDescent="0.25">
      <c r="A10310" s="1" t="s">
        <v>8113</v>
      </c>
      <c r="B10310" s="1" t="s">
        <v>8114</v>
      </c>
      <c r="C10310" s="7">
        <v>45379.647326388891</v>
      </c>
      <c r="D10310" s="10">
        <v>188</v>
      </c>
      <c r="E10310" s="1" t="s">
        <v>32</v>
      </c>
      <c r="F10310">
        <f>IF(LEFT(Tableau1[[#This Row],[Eléments modifié]],$J$1)=$I$1,Tableau1[[#This Row],[Date]],9^9)</f>
        <v>387420489</v>
      </c>
      <c r="G10310" s="9" t="str">
        <f>IF(Tableau1[[#This Row],[Date]]=_xlfn.MINIFS(Tableau1[1er],Tableau1[N° BL],Tableau1[[#This Row],[N° BL]],Tableau1[1er],Tableau1[[#This Row],[Date]]),D10309,"")</f>
        <v/>
      </c>
    </row>
    <row r="10311" spans="1:7" ht="14.25" customHeight="1" x14ac:dyDescent="0.25">
      <c r="A10311" s="1" t="s">
        <v>8113</v>
      </c>
      <c r="B10311" s="1" t="s">
        <v>8114</v>
      </c>
      <c r="C10311" s="7">
        <v>45379.647893518515</v>
      </c>
      <c r="D10311" s="10">
        <v>188</v>
      </c>
      <c r="E10311" s="1" t="s">
        <v>7</v>
      </c>
      <c r="F10311">
        <f>IF(LEFT(Tableau1[[#This Row],[Eléments modifié]],$J$1)=$I$1,Tableau1[[#This Row],[Date]],9^9)</f>
        <v>45379.647893518515</v>
      </c>
      <c r="G10311" s="9">
        <f>IF(Tableau1[[#This Row],[Date]]=_xlfn.MINIFS(Tableau1[1er],Tableau1[N° BL],Tableau1[[#This Row],[N° BL]],Tableau1[1er],Tableau1[[#This Row],[Date]]),D10310,"")</f>
        <v>188</v>
      </c>
    </row>
    <row r="10312" spans="1:7" ht="14.25" customHeight="1" x14ac:dyDescent="0.25">
      <c r="A10312" s="1" t="s">
        <v>8331</v>
      </c>
      <c r="B10312" s="1" t="s">
        <v>8332</v>
      </c>
      <c r="C10312" s="7">
        <v>45378.418738425928</v>
      </c>
      <c r="D10312" s="10">
        <v>209</v>
      </c>
      <c r="E10312" s="1" t="s">
        <v>4825</v>
      </c>
      <c r="F10312">
        <f>IF(LEFT(Tableau1[[#This Row],[Eléments modifié]],$J$1)=$I$1,Tableau1[[#This Row],[Date]],9^9)</f>
        <v>387420489</v>
      </c>
      <c r="G10312" s="9" t="str">
        <f>IF(Tableau1[[#This Row],[Date]]=_xlfn.MINIFS(Tableau1[1er],Tableau1[N° BL],Tableau1[[#This Row],[N° BL]],Tableau1[1er],Tableau1[[#This Row],[Date]]),D10311,"")</f>
        <v/>
      </c>
    </row>
    <row r="10313" spans="1:7" ht="14.25" customHeight="1" x14ac:dyDescent="0.25">
      <c r="A10313" s="1" t="s">
        <v>8331</v>
      </c>
      <c r="B10313" s="1" t="s">
        <v>8332</v>
      </c>
      <c r="C10313" s="7">
        <v>45378.424166666664</v>
      </c>
      <c r="D10313" s="10">
        <v>209</v>
      </c>
      <c r="E10313" s="1" t="s">
        <v>7</v>
      </c>
      <c r="F10313">
        <f>IF(LEFT(Tableau1[[#This Row],[Eléments modifié]],$J$1)=$I$1,Tableau1[[#This Row],[Date]],9^9)</f>
        <v>45378.424166666664</v>
      </c>
      <c r="G10313" s="9">
        <f>IF(Tableau1[[#This Row],[Date]]=_xlfn.MINIFS(Tableau1[1er],Tableau1[N° BL],Tableau1[[#This Row],[N° BL]],Tableau1[1er],Tableau1[[#This Row],[Date]]),D10312,"")</f>
        <v>209</v>
      </c>
    </row>
    <row r="10314" spans="1:7" ht="14.25" customHeight="1" x14ac:dyDescent="0.25">
      <c r="A10314" s="1" t="s">
        <v>8253</v>
      </c>
      <c r="B10314" s="1" t="s">
        <v>8254</v>
      </c>
      <c r="C10314" s="7">
        <v>45378.683645833335</v>
      </c>
      <c r="D10314" s="10">
        <v>133</v>
      </c>
      <c r="E10314" s="1" t="s">
        <v>3459</v>
      </c>
      <c r="F10314">
        <f>IF(LEFT(Tableau1[[#This Row],[Eléments modifié]],$J$1)=$I$1,Tableau1[[#This Row],[Date]],9^9)</f>
        <v>387420489</v>
      </c>
      <c r="G10314" s="9" t="str">
        <f>IF(Tableau1[[#This Row],[Date]]=_xlfn.MINIFS(Tableau1[1er],Tableau1[N° BL],Tableau1[[#This Row],[N° BL]],Tableau1[1er],Tableau1[[#This Row],[Date]]),D10313,"")</f>
        <v/>
      </c>
    </row>
    <row r="10315" spans="1:7" ht="14.25" customHeight="1" x14ac:dyDescent="0.25">
      <c r="A10315" s="1" t="s">
        <v>8253</v>
      </c>
      <c r="B10315" s="1" t="s">
        <v>8254</v>
      </c>
      <c r="C10315" s="7">
        <v>45378.702615740738</v>
      </c>
      <c r="D10315" s="10">
        <v>211</v>
      </c>
      <c r="E10315" s="1" t="s">
        <v>7</v>
      </c>
      <c r="F10315">
        <f>IF(LEFT(Tableau1[[#This Row],[Eléments modifié]],$J$1)=$I$1,Tableau1[[#This Row],[Date]],9^9)</f>
        <v>45378.702615740738</v>
      </c>
      <c r="G10315" s="9">
        <f>IF(Tableau1[[#This Row],[Date]]=_xlfn.MINIFS(Tableau1[1er],Tableau1[N° BL],Tableau1[[#This Row],[N° BL]],Tableau1[1er],Tableau1[[#This Row],[Date]]),D10314,"")</f>
        <v>133</v>
      </c>
    </row>
    <row r="10316" spans="1:7" ht="14.25" customHeight="1" x14ac:dyDescent="0.25">
      <c r="A10316" s="1" t="s">
        <v>8293</v>
      </c>
      <c r="B10316" s="1" t="s">
        <v>8294</v>
      </c>
      <c r="C10316" s="7">
        <v>45378.424317129633</v>
      </c>
      <c r="D10316" s="10">
        <v>204</v>
      </c>
      <c r="E10316" s="1" t="s">
        <v>4825</v>
      </c>
      <c r="F10316">
        <f>IF(LEFT(Tableau1[[#This Row],[Eléments modifié]],$J$1)=$I$1,Tableau1[[#This Row],[Date]],9^9)</f>
        <v>387420489</v>
      </c>
      <c r="G10316" s="9" t="str">
        <f>IF(Tableau1[[#This Row],[Date]]=_xlfn.MINIFS(Tableau1[1er],Tableau1[N° BL],Tableau1[[#This Row],[N° BL]],Tableau1[1er],Tableau1[[#This Row],[Date]]),D10315,"")</f>
        <v/>
      </c>
    </row>
    <row r="10317" spans="1:7" ht="14.25" customHeight="1" x14ac:dyDescent="0.25">
      <c r="A10317" s="1" t="s">
        <v>8293</v>
      </c>
      <c r="B10317" s="1" t="s">
        <v>8294</v>
      </c>
      <c r="C10317" s="7">
        <v>45378.424444444441</v>
      </c>
      <c r="D10317" s="10">
        <v>209</v>
      </c>
      <c r="E10317" s="1" t="s">
        <v>20</v>
      </c>
      <c r="F10317">
        <f>IF(LEFT(Tableau1[[#This Row],[Eléments modifié]],$J$1)=$I$1,Tableau1[[#This Row],[Date]],9^9)</f>
        <v>387420489</v>
      </c>
      <c r="G10317" s="9" t="str">
        <f>IF(Tableau1[[#This Row],[Date]]=_xlfn.MINIFS(Tableau1[1er],Tableau1[N° BL],Tableau1[[#This Row],[N° BL]],Tableau1[1er],Tableau1[[#This Row],[Date]]),D10316,"")</f>
        <v/>
      </c>
    </row>
    <row r="10318" spans="1:7" ht="14.25" customHeight="1" x14ac:dyDescent="0.25">
      <c r="A10318" s="1" t="s">
        <v>8293</v>
      </c>
      <c r="B10318" s="1" t="s">
        <v>8294</v>
      </c>
      <c r="C10318" s="7">
        <v>45378.424583333333</v>
      </c>
      <c r="D10318" s="10">
        <v>204</v>
      </c>
      <c r="E10318" s="1" t="s">
        <v>371</v>
      </c>
      <c r="F10318">
        <f>IF(LEFT(Tableau1[[#This Row],[Eléments modifié]],$J$1)=$I$1,Tableau1[[#This Row],[Date]],9^9)</f>
        <v>387420489</v>
      </c>
      <c r="G10318" s="9" t="str">
        <f>IF(Tableau1[[#This Row],[Date]]=_xlfn.MINIFS(Tableau1[1er],Tableau1[N° BL],Tableau1[[#This Row],[N° BL]],Tableau1[1er],Tableau1[[#This Row],[Date]]),D10317,"")</f>
        <v/>
      </c>
    </row>
    <row r="10319" spans="1:7" ht="14.25" customHeight="1" x14ac:dyDescent="0.25">
      <c r="A10319" s="1" t="s">
        <v>8293</v>
      </c>
      <c r="B10319" s="1" t="s">
        <v>8294</v>
      </c>
      <c r="C10319" s="7">
        <v>45378.510439814818</v>
      </c>
      <c r="D10319" s="10">
        <v>209</v>
      </c>
      <c r="E10319" s="1" t="s">
        <v>7</v>
      </c>
      <c r="F10319">
        <f>IF(LEFT(Tableau1[[#This Row],[Eléments modifié]],$J$1)=$I$1,Tableau1[[#This Row],[Date]],9^9)</f>
        <v>45378.510439814818</v>
      </c>
      <c r="G10319" s="9">
        <f>IF(Tableau1[[#This Row],[Date]]=_xlfn.MINIFS(Tableau1[1er],Tableau1[N° BL],Tableau1[[#This Row],[N° BL]],Tableau1[1er],Tableau1[[#This Row],[Date]]),D10318,"")</f>
        <v>204</v>
      </c>
    </row>
    <row r="10320" spans="1:7" ht="14.25" customHeight="1" x14ac:dyDescent="0.25">
      <c r="A10320" s="1" t="s">
        <v>8293</v>
      </c>
      <c r="B10320" s="1" t="s">
        <v>8294</v>
      </c>
      <c r="C10320" s="7">
        <v>45378.514618055553</v>
      </c>
      <c r="D10320" s="10">
        <v>188</v>
      </c>
      <c r="E10320" s="1" t="s">
        <v>98</v>
      </c>
      <c r="F10320">
        <f>IF(LEFT(Tableau1[[#This Row],[Eléments modifié]],$J$1)=$I$1,Tableau1[[#This Row],[Date]],9^9)</f>
        <v>387420489</v>
      </c>
      <c r="G10320" s="9" t="str">
        <f>IF(Tableau1[[#This Row],[Date]]=_xlfn.MINIFS(Tableau1[1er],Tableau1[N° BL],Tableau1[[#This Row],[N° BL]],Tableau1[1er],Tableau1[[#This Row],[Date]]),D10319,"")</f>
        <v/>
      </c>
    </row>
    <row r="10321" spans="1:7" ht="14.25" customHeight="1" x14ac:dyDescent="0.25">
      <c r="A10321" s="1" t="s">
        <v>8293</v>
      </c>
      <c r="B10321" s="1" t="s">
        <v>8294</v>
      </c>
      <c r="C10321" s="7">
        <v>45378.514756944445</v>
      </c>
      <c r="D10321" s="10">
        <v>188</v>
      </c>
      <c r="E10321" s="1" t="s">
        <v>32</v>
      </c>
      <c r="F10321">
        <f>IF(LEFT(Tableau1[[#This Row],[Eléments modifié]],$J$1)=$I$1,Tableau1[[#This Row],[Date]],9^9)</f>
        <v>387420489</v>
      </c>
      <c r="G10321" s="9" t="str">
        <f>IF(Tableau1[[#This Row],[Date]]=_xlfn.MINIFS(Tableau1[1er],Tableau1[N° BL],Tableau1[[#This Row],[N° BL]],Tableau1[1er],Tableau1[[#This Row],[Date]]),D10320,"")</f>
        <v/>
      </c>
    </row>
    <row r="10322" spans="1:7" ht="14.25" customHeight="1" x14ac:dyDescent="0.25">
      <c r="A10322" s="1" t="s">
        <v>8293</v>
      </c>
      <c r="B10322" s="1" t="s">
        <v>8294</v>
      </c>
      <c r="C10322" s="7">
        <v>45378.515335648146</v>
      </c>
      <c r="D10322" s="10">
        <v>188</v>
      </c>
      <c r="E10322" s="1" t="s">
        <v>7</v>
      </c>
      <c r="F10322">
        <f>IF(LEFT(Tableau1[[#This Row],[Eléments modifié]],$J$1)=$I$1,Tableau1[[#This Row],[Date]],9^9)</f>
        <v>45378.515335648146</v>
      </c>
      <c r="G10322" s="9">
        <f>IF(Tableau1[[#This Row],[Date]]=_xlfn.MINIFS(Tableau1[1er],Tableau1[N° BL],Tableau1[[#This Row],[N° BL]],Tableau1[1er],Tableau1[[#This Row],[Date]]),D10321,"")</f>
        <v>188</v>
      </c>
    </row>
    <row r="10323" spans="1:7" ht="14.25" customHeight="1" x14ac:dyDescent="0.25">
      <c r="A10323" s="1" t="s">
        <v>8285</v>
      </c>
      <c r="B10323" s="1" t="s">
        <v>8286</v>
      </c>
      <c r="C10323" s="7">
        <v>45378.529791666668</v>
      </c>
      <c r="D10323" s="10">
        <v>204</v>
      </c>
      <c r="E10323" s="1" t="s">
        <v>371</v>
      </c>
      <c r="F10323">
        <f>IF(LEFT(Tableau1[[#This Row],[Eléments modifié]],$J$1)=$I$1,Tableau1[[#This Row],[Date]],9^9)</f>
        <v>387420489</v>
      </c>
      <c r="G10323" s="9" t="str">
        <f>IF(Tableau1[[#This Row],[Date]]=_xlfn.MINIFS(Tableau1[1er],Tableau1[N° BL],Tableau1[[#This Row],[N° BL]],Tableau1[1er],Tableau1[[#This Row],[Date]]),D10322,"")</f>
        <v/>
      </c>
    </row>
    <row r="10324" spans="1:7" ht="14.25" customHeight="1" x14ac:dyDescent="0.25">
      <c r="A10324" s="1" t="s">
        <v>8285</v>
      </c>
      <c r="B10324" s="1" t="s">
        <v>8286</v>
      </c>
      <c r="C10324" s="7">
        <v>45378.551828703705</v>
      </c>
      <c r="D10324" s="10">
        <v>209</v>
      </c>
      <c r="E10324" s="1" t="s">
        <v>7</v>
      </c>
      <c r="F10324">
        <f>IF(LEFT(Tableau1[[#This Row],[Eléments modifié]],$J$1)=$I$1,Tableau1[[#This Row],[Date]],9^9)</f>
        <v>45378.551828703705</v>
      </c>
      <c r="G10324" s="9">
        <f>IF(Tableau1[[#This Row],[Date]]=_xlfn.MINIFS(Tableau1[1er],Tableau1[N° BL],Tableau1[[#This Row],[N° BL]],Tableau1[1er],Tableau1[[#This Row],[Date]]),D10323,"")</f>
        <v>204</v>
      </c>
    </row>
    <row r="10325" spans="1:7" ht="14.25" customHeight="1" x14ac:dyDescent="0.25">
      <c r="A10325" s="1" t="s">
        <v>8205</v>
      </c>
      <c r="B10325" s="1" t="s">
        <v>8206</v>
      </c>
      <c r="C10325" s="7">
        <v>45378.479201388887</v>
      </c>
      <c r="D10325" s="10">
        <v>212</v>
      </c>
      <c r="E10325" s="1" t="s">
        <v>2447</v>
      </c>
      <c r="F10325">
        <f>IF(LEFT(Tableau1[[#This Row],[Eléments modifié]],$J$1)=$I$1,Tableau1[[#This Row],[Date]],9^9)</f>
        <v>387420489</v>
      </c>
      <c r="G10325" s="9" t="str">
        <f>IF(Tableau1[[#This Row],[Date]]=_xlfn.MINIFS(Tableau1[1er],Tableau1[N° BL],Tableau1[[#This Row],[N° BL]],Tableau1[1er],Tableau1[[#This Row],[Date]]),D10324,"")</f>
        <v/>
      </c>
    </row>
    <row r="10326" spans="1:7" ht="14.25" customHeight="1" x14ac:dyDescent="0.25">
      <c r="A10326" s="1" t="s">
        <v>8205</v>
      </c>
      <c r="B10326" s="1" t="s">
        <v>8206</v>
      </c>
      <c r="C10326" s="7">
        <v>45378.493043981478</v>
      </c>
      <c r="D10326" s="10">
        <v>211</v>
      </c>
      <c r="E10326" s="1" t="s">
        <v>41</v>
      </c>
      <c r="F10326">
        <f>IF(LEFT(Tableau1[[#This Row],[Eléments modifié]],$J$1)=$I$1,Tableau1[[#This Row],[Date]],9^9)</f>
        <v>387420489</v>
      </c>
      <c r="G10326" s="9" t="str">
        <f>IF(Tableau1[[#This Row],[Date]]=_xlfn.MINIFS(Tableau1[1er],Tableau1[N° BL],Tableau1[[#This Row],[N° BL]],Tableau1[1er],Tableau1[[#This Row],[Date]]),D10325,"")</f>
        <v/>
      </c>
    </row>
    <row r="10327" spans="1:7" ht="14.25" customHeight="1" x14ac:dyDescent="0.25">
      <c r="A10327" s="1" t="s">
        <v>8205</v>
      </c>
      <c r="B10327" s="1" t="s">
        <v>8206</v>
      </c>
      <c r="C10327" s="7">
        <v>45379.410844907405</v>
      </c>
      <c r="D10327" s="10">
        <v>204</v>
      </c>
      <c r="E10327" s="1" t="s">
        <v>2447</v>
      </c>
      <c r="F10327">
        <f>IF(LEFT(Tableau1[[#This Row],[Eléments modifié]],$J$1)=$I$1,Tableau1[[#This Row],[Date]],9^9)</f>
        <v>387420489</v>
      </c>
      <c r="G10327" s="9" t="str">
        <f>IF(Tableau1[[#This Row],[Date]]=_xlfn.MINIFS(Tableau1[1er],Tableau1[N° BL],Tableau1[[#This Row],[N° BL]],Tableau1[1er],Tableau1[[#This Row],[Date]]),D10326,"")</f>
        <v/>
      </c>
    </row>
    <row r="10328" spans="1:7" ht="14.25" customHeight="1" x14ac:dyDescent="0.25">
      <c r="A10328" s="1" t="s">
        <v>8205</v>
      </c>
      <c r="B10328" s="1" t="s">
        <v>8206</v>
      </c>
      <c r="C10328" s="7">
        <v>45379.427569444444</v>
      </c>
      <c r="D10328" s="10">
        <v>212</v>
      </c>
      <c r="E10328" s="1" t="s">
        <v>7</v>
      </c>
      <c r="F10328">
        <f>IF(LEFT(Tableau1[[#This Row],[Eléments modifié]],$J$1)=$I$1,Tableau1[[#This Row],[Date]],9^9)</f>
        <v>45379.427569444444</v>
      </c>
      <c r="G10328" s="9">
        <f>IF(Tableau1[[#This Row],[Date]]=_xlfn.MINIFS(Tableau1[1er],Tableau1[N° BL],Tableau1[[#This Row],[N° BL]],Tableau1[1er],Tableau1[[#This Row],[Date]]),D10327,"")</f>
        <v>204</v>
      </c>
    </row>
    <row r="10329" spans="1:7" ht="14.25" customHeight="1" x14ac:dyDescent="0.25">
      <c r="A10329" s="1" t="s">
        <v>8205</v>
      </c>
      <c r="B10329" s="1" t="s">
        <v>8206</v>
      </c>
      <c r="C10329" s="7">
        <v>45379.436932870369</v>
      </c>
      <c r="D10329" s="10">
        <v>188</v>
      </c>
      <c r="E10329" s="1" t="s">
        <v>98</v>
      </c>
      <c r="F10329">
        <f>IF(LEFT(Tableau1[[#This Row],[Eléments modifié]],$J$1)=$I$1,Tableau1[[#This Row],[Date]],9^9)</f>
        <v>387420489</v>
      </c>
      <c r="G10329" s="9" t="str">
        <f>IF(Tableau1[[#This Row],[Date]]=_xlfn.MINIFS(Tableau1[1er],Tableau1[N° BL],Tableau1[[#This Row],[N° BL]],Tableau1[1er],Tableau1[[#This Row],[Date]]),D10328,"")</f>
        <v/>
      </c>
    </row>
    <row r="10330" spans="1:7" ht="14.25" customHeight="1" x14ac:dyDescent="0.25">
      <c r="A10330" s="1" t="s">
        <v>8205</v>
      </c>
      <c r="B10330" s="1" t="s">
        <v>8206</v>
      </c>
      <c r="C10330" s="7">
        <v>45379.45003472222</v>
      </c>
      <c r="D10330" s="10">
        <v>176</v>
      </c>
      <c r="E10330" s="1" t="s">
        <v>32</v>
      </c>
      <c r="F10330">
        <f>IF(LEFT(Tableau1[[#This Row],[Eléments modifié]],$J$1)=$I$1,Tableau1[[#This Row],[Date]],9^9)</f>
        <v>387420489</v>
      </c>
      <c r="G10330" s="9" t="str">
        <f>IF(Tableau1[[#This Row],[Date]]=_xlfn.MINIFS(Tableau1[1er],Tableau1[N° BL],Tableau1[[#This Row],[N° BL]],Tableau1[1er],Tableau1[[#This Row],[Date]]),D10329,"")</f>
        <v/>
      </c>
    </row>
    <row r="10331" spans="1:7" ht="14.25" customHeight="1" x14ac:dyDescent="0.25">
      <c r="A10331" s="1" t="s">
        <v>8205</v>
      </c>
      <c r="B10331" s="1" t="s">
        <v>8206</v>
      </c>
      <c r="C10331" s="7">
        <v>45379.452013888891</v>
      </c>
      <c r="D10331" s="10">
        <v>188</v>
      </c>
      <c r="E10331" s="1" t="s">
        <v>7</v>
      </c>
      <c r="F10331">
        <f>IF(LEFT(Tableau1[[#This Row],[Eléments modifié]],$J$1)=$I$1,Tableau1[[#This Row],[Date]],9^9)</f>
        <v>45379.452013888891</v>
      </c>
      <c r="G10331" s="9">
        <f>IF(Tableau1[[#This Row],[Date]]=_xlfn.MINIFS(Tableau1[1er],Tableau1[N° BL],Tableau1[[#This Row],[N° BL]],Tableau1[1er],Tableau1[[#This Row],[Date]]),D10330,"")</f>
        <v>176</v>
      </c>
    </row>
    <row r="10332" spans="1:7" ht="14.25" customHeight="1" x14ac:dyDescent="0.25">
      <c r="A10332" s="1" t="s">
        <v>8309</v>
      </c>
      <c r="B10332" s="1" t="s">
        <v>8310</v>
      </c>
      <c r="C10332" s="7">
        <v>45378.447106481479</v>
      </c>
      <c r="D10332" s="10">
        <v>188</v>
      </c>
      <c r="E10332" s="1" t="s">
        <v>111</v>
      </c>
      <c r="F10332">
        <f>IF(LEFT(Tableau1[[#This Row],[Eléments modifié]],$J$1)=$I$1,Tableau1[[#This Row],[Date]],9^9)</f>
        <v>387420489</v>
      </c>
      <c r="G10332" s="9" t="str">
        <f>IF(Tableau1[[#This Row],[Date]]=_xlfn.MINIFS(Tableau1[1er],Tableau1[N° BL],Tableau1[[#This Row],[N° BL]],Tableau1[1er],Tableau1[[#This Row],[Date]]),D10331,"")</f>
        <v/>
      </c>
    </row>
    <row r="10333" spans="1:7" ht="14.25" customHeight="1" x14ac:dyDescent="0.25">
      <c r="A10333" s="1" t="s">
        <v>8309</v>
      </c>
      <c r="B10333" s="1" t="s">
        <v>8310</v>
      </c>
      <c r="C10333" s="7">
        <v>45378.469675925924</v>
      </c>
      <c r="D10333" s="10">
        <v>176</v>
      </c>
      <c r="E10333" s="1" t="s">
        <v>7</v>
      </c>
      <c r="F10333">
        <f>IF(LEFT(Tableau1[[#This Row],[Eléments modifié]],$J$1)=$I$1,Tableau1[[#This Row],[Date]],9^9)</f>
        <v>45378.469675925924</v>
      </c>
      <c r="G10333" s="9">
        <f>IF(Tableau1[[#This Row],[Date]]=_xlfn.MINIFS(Tableau1[1er],Tableau1[N° BL],Tableau1[[#This Row],[N° BL]],Tableau1[1er],Tableau1[[#This Row],[Date]]),D10332,"")</f>
        <v>188</v>
      </c>
    </row>
    <row r="10334" spans="1:7" ht="14.25" customHeight="1" x14ac:dyDescent="0.25">
      <c r="A10334" s="1" t="s">
        <v>8281</v>
      </c>
      <c r="B10334" s="1" t="s">
        <v>8282</v>
      </c>
      <c r="C10334" s="7">
        <v>45378.551851851851</v>
      </c>
      <c r="D10334" s="10">
        <v>189</v>
      </c>
      <c r="E10334" s="1" t="s">
        <v>371</v>
      </c>
      <c r="F10334">
        <f>IF(LEFT(Tableau1[[#This Row],[Eléments modifié]],$J$1)=$I$1,Tableau1[[#This Row],[Date]],9^9)</f>
        <v>387420489</v>
      </c>
      <c r="G10334" s="9" t="str">
        <f>IF(Tableau1[[#This Row],[Date]]=_xlfn.MINIFS(Tableau1[1er],Tableau1[N° BL],Tableau1[[#This Row],[N° BL]],Tableau1[1er],Tableau1[[#This Row],[Date]]),D10333,"")</f>
        <v/>
      </c>
    </row>
    <row r="10335" spans="1:7" ht="14.25" customHeight="1" x14ac:dyDescent="0.25">
      <c r="A10335" s="1" t="s">
        <v>8281</v>
      </c>
      <c r="B10335" s="1" t="s">
        <v>8282</v>
      </c>
      <c r="C10335" s="7">
        <v>45378.568032407406</v>
      </c>
      <c r="D10335" s="10">
        <v>209</v>
      </c>
      <c r="E10335" s="1" t="s">
        <v>7</v>
      </c>
      <c r="F10335">
        <f>IF(LEFT(Tableau1[[#This Row],[Eléments modifié]],$J$1)=$I$1,Tableau1[[#This Row],[Date]],9^9)</f>
        <v>45378.568032407406</v>
      </c>
      <c r="G10335" s="9">
        <f>IF(Tableau1[[#This Row],[Date]]=_xlfn.MINIFS(Tableau1[1er],Tableau1[N° BL],Tableau1[[#This Row],[N° BL]],Tableau1[1er],Tableau1[[#This Row],[Date]]),D10334,"")</f>
        <v>189</v>
      </c>
    </row>
    <row r="10336" spans="1:7" ht="14.25" customHeight="1" x14ac:dyDescent="0.25">
      <c r="A10336" s="1" t="s">
        <v>8291</v>
      </c>
      <c r="B10336" s="1" t="s">
        <v>8292</v>
      </c>
      <c r="C10336" s="7">
        <v>45378.510474537034</v>
      </c>
      <c r="D10336" s="10">
        <v>188</v>
      </c>
      <c r="E10336" s="1" t="s">
        <v>371</v>
      </c>
      <c r="F10336">
        <f>IF(LEFT(Tableau1[[#This Row],[Eléments modifié]],$J$1)=$I$1,Tableau1[[#This Row],[Date]],9^9)</f>
        <v>387420489</v>
      </c>
      <c r="G10336" s="9" t="str">
        <f>IF(Tableau1[[#This Row],[Date]]=_xlfn.MINIFS(Tableau1[1er],Tableau1[N° BL],Tableau1[[#This Row],[N° BL]],Tableau1[1er],Tableau1[[#This Row],[Date]]),D10335,"")</f>
        <v/>
      </c>
    </row>
    <row r="10337" spans="1:7" ht="14.25" customHeight="1" x14ac:dyDescent="0.25">
      <c r="A10337" s="1" t="s">
        <v>8291</v>
      </c>
      <c r="B10337" s="1" t="s">
        <v>8292</v>
      </c>
      <c r="C10337" s="7">
        <v>45378.529456018521</v>
      </c>
      <c r="D10337" s="10">
        <v>209</v>
      </c>
      <c r="E10337" s="1" t="s">
        <v>7</v>
      </c>
      <c r="F10337">
        <f>IF(LEFT(Tableau1[[#This Row],[Eléments modifié]],$J$1)=$I$1,Tableau1[[#This Row],[Date]],9^9)</f>
        <v>45378.529456018521</v>
      </c>
      <c r="G10337" s="9">
        <f>IF(Tableau1[[#This Row],[Date]]=_xlfn.MINIFS(Tableau1[1er],Tableau1[N° BL],Tableau1[[#This Row],[N° BL]],Tableau1[1er],Tableau1[[#This Row],[Date]]),D10336,"")</f>
        <v>188</v>
      </c>
    </row>
    <row r="10338" spans="1:7" ht="14.25" customHeight="1" x14ac:dyDescent="0.25">
      <c r="A10338" s="1" t="s">
        <v>8307</v>
      </c>
      <c r="B10338" s="1" t="s">
        <v>8308</v>
      </c>
      <c r="C10338" s="7">
        <v>45378.47</v>
      </c>
      <c r="D10338" s="10">
        <v>204</v>
      </c>
      <c r="E10338" s="1" t="s">
        <v>2447</v>
      </c>
      <c r="F10338">
        <f>IF(LEFT(Tableau1[[#This Row],[Eléments modifié]],$J$1)=$I$1,Tableau1[[#This Row],[Date]],9^9)</f>
        <v>387420489</v>
      </c>
      <c r="G10338" s="9" t="str">
        <f>IF(Tableau1[[#This Row],[Date]]=_xlfn.MINIFS(Tableau1[1er],Tableau1[N° BL],Tableau1[[#This Row],[N° BL]],Tableau1[1er],Tableau1[[#This Row],[Date]]),D10337,"")</f>
        <v/>
      </c>
    </row>
    <row r="10339" spans="1:7" ht="14.25" customHeight="1" x14ac:dyDescent="0.25">
      <c r="A10339" s="1" t="s">
        <v>8307</v>
      </c>
      <c r="B10339" s="1" t="s">
        <v>8308</v>
      </c>
      <c r="C10339" s="7">
        <v>45378.479166666664</v>
      </c>
      <c r="D10339" s="10">
        <v>212</v>
      </c>
      <c r="E10339" s="1" t="s">
        <v>7</v>
      </c>
      <c r="F10339">
        <f>IF(LEFT(Tableau1[[#This Row],[Eléments modifié]],$J$1)=$I$1,Tableau1[[#This Row],[Date]],9^9)</f>
        <v>45378.479166666664</v>
      </c>
      <c r="G10339" s="9">
        <f>IF(Tableau1[[#This Row],[Date]]=_xlfn.MINIFS(Tableau1[1er],Tableau1[N° BL],Tableau1[[#This Row],[N° BL]],Tableau1[1er],Tableau1[[#This Row],[Date]]),D10338,"")</f>
        <v>204</v>
      </c>
    </row>
    <row r="10340" spans="1:7" ht="14.25" customHeight="1" x14ac:dyDescent="0.25">
      <c r="A10340" s="1" t="s">
        <v>8305</v>
      </c>
      <c r="B10340" s="1" t="s">
        <v>8306</v>
      </c>
      <c r="C10340" s="7">
        <v>45378.455046296294</v>
      </c>
      <c r="D10340" s="10">
        <v>211</v>
      </c>
      <c r="E10340" s="1" t="s">
        <v>32</v>
      </c>
      <c r="F10340">
        <f>IF(LEFT(Tableau1[[#This Row],[Eléments modifié]],$J$1)=$I$1,Tableau1[[#This Row],[Date]],9^9)</f>
        <v>387420489</v>
      </c>
      <c r="G10340" s="9" t="str">
        <f>IF(Tableau1[[#This Row],[Date]]=_xlfn.MINIFS(Tableau1[1er],Tableau1[N° BL],Tableau1[[#This Row],[N° BL]],Tableau1[1er],Tableau1[[#This Row],[Date]]),D10339,"")</f>
        <v/>
      </c>
    </row>
    <row r="10341" spans="1:7" ht="14.25" customHeight="1" x14ac:dyDescent="0.25">
      <c r="A10341" s="1" t="s">
        <v>8305</v>
      </c>
      <c r="B10341" s="1" t="s">
        <v>8306</v>
      </c>
      <c r="C10341" s="7">
        <v>45378.455266203702</v>
      </c>
      <c r="D10341" s="10">
        <v>211</v>
      </c>
      <c r="E10341" s="1" t="s">
        <v>20</v>
      </c>
      <c r="F10341">
        <f>IF(LEFT(Tableau1[[#This Row],[Eléments modifié]],$J$1)=$I$1,Tableau1[[#This Row],[Date]],9^9)</f>
        <v>387420489</v>
      </c>
      <c r="G10341" s="9" t="str">
        <f>IF(Tableau1[[#This Row],[Date]]=_xlfn.MINIFS(Tableau1[1er],Tableau1[N° BL],Tableau1[[#This Row],[N° BL]],Tableau1[1er],Tableau1[[#This Row],[Date]]),D10340,"")</f>
        <v/>
      </c>
    </row>
    <row r="10342" spans="1:7" ht="14.25" customHeight="1" x14ac:dyDescent="0.25">
      <c r="A10342" s="1" t="s">
        <v>8305</v>
      </c>
      <c r="B10342" s="1" t="s">
        <v>8306</v>
      </c>
      <c r="C10342" s="7">
        <v>45378.455706018518</v>
      </c>
      <c r="D10342" s="10">
        <v>189</v>
      </c>
      <c r="E10342" s="1" t="s">
        <v>3459</v>
      </c>
      <c r="F10342">
        <f>IF(LEFT(Tableau1[[#This Row],[Eléments modifié]],$J$1)=$I$1,Tableau1[[#This Row],[Date]],9^9)</f>
        <v>387420489</v>
      </c>
      <c r="G10342" s="9" t="str">
        <f>IF(Tableau1[[#This Row],[Date]]=_xlfn.MINIFS(Tableau1[1er],Tableau1[N° BL],Tableau1[[#This Row],[N° BL]],Tableau1[1er],Tableau1[[#This Row],[Date]]),D10341,"")</f>
        <v/>
      </c>
    </row>
    <row r="10343" spans="1:7" ht="14.25" customHeight="1" x14ac:dyDescent="0.25">
      <c r="A10343" s="1" t="s">
        <v>8305</v>
      </c>
      <c r="B10343" s="1" t="s">
        <v>8306</v>
      </c>
      <c r="C10343" s="7">
        <v>45378.496307870373</v>
      </c>
      <c r="D10343" s="10">
        <v>211</v>
      </c>
      <c r="E10343" s="1" t="s">
        <v>7</v>
      </c>
      <c r="F10343">
        <f>IF(LEFT(Tableau1[[#This Row],[Eléments modifié]],$J$1)=$I$1,Tableau1[[#This Row],[Date]],9^9)</f>
        <v>45378.496307870373</v>
      </c>
      <c r="G10343" s="9">
        <f>IF(Tableau1[[#This Row],[Date]]=_xlfn.MINIFS(Tableau1[1er],Tableau1[N° BL],Tableau1[[#This Row],[N° BL]],Tableau1[1er],Tableau1[[#This Row],[Date]]),D10342,"")</f>
        <v>189</v>
      </c>
    </row>
    <row r="10344" spans="1:7" ht="14.25" customHeight="1" x14ac:dyDescent="0.25">
      <c r="A10344" s="1" t="s">
        <v>8277</v>
      </c>
      <c r="B10344" s="1" t="s">
        <v>8278</v>
      </c>
      <c r="C10344" s="7">
        <v>45378.557928240742</v>
      </c>
      <c r="D10344" s="10">
        <v>188</v>
      </c>
      <c r="E10344" s="1" t="s">
        <v>14</v>
      </c>
      <c r="F10344">
        <f>IF(LEFT(Tableau1[[#This Row],[Eléments modifié]],$J$1)=$I$1,Tableau1[[#This Row],[Date]],9^9)</f>
        <v>387420489</v>
      </c>
      <c r="G10344" s="9" t="str">
        <f>IF(Tableau1[[#This Row],[Date]]=_xlfn.MINIFS(Tableau1[1er],Tableau1[N° BL],Tableau1[[#This Row],[N° BL]],Tableau1[1er],Tableau1[[#This Row],[Date]]),D10343,"")</f>
        <v/>
      </c>
    </row>
    <row r="10345" spans="1:7" ht="14.25" customHeight="1" x14ac:dyDescent="0.25">
      <c r="A10345" s="1" t="s">
        <v>8277</v>
      </c>
      <c r="B10345" s="1" t="s">
        <v>8278</v>
      </c>
      <c r="C10345" s="7">
        <v>45378.576527777775</v>
      </c>
      <c r="D10345" s="10">
        <v>189</v>
      </c>
      <c r="E10345" s="1" t="s">
        <v>7</v>
      </c>
      <c r="F10345">
        <f>IF(LEFT(Tableau1[[#This Row],[Eléments modifié]],$J$1)=$I$1,Tableau1[[#This Row],[Date]],9^9)</f>
        <v>45378.576527777775</v>
      </c>
      <c r="G10345" s="9">
        <f>IF(Tableau1[[#This Row],[Date]]=_xlfn.MINIFS(Tableau1[1er],Tableau1[N° BL],Tableau1[[#This Row],[N° BL]],Tableau1[1er],Tableau1[[#This Row],[Date]]),D10344,"")</f>
        <v>188</v>
      </c>
    </row>
    <row r="10346" spans="1:7" ht="14.25" customHeight="1" x14ac:dyDescent="0.25">
      <c r="A10346" s="1" t="s">
        <v>8247</v>
      </c>
      <c r="B10346" s="1" t="s">
        <v>8248</v>
      </c>
      <c r="C10346" s="7">
        <v>45379.356319444443</v>
      </c>
      <c r="D10346" s="10">
        <v>176</v>
      </c>
      <c r="E10346" s="1" t="s">
        <v>111</v>
      </c>
      <c r="F10346">
        <f>IF(LEFT(Tableau1[[#This Row],[Eléments modifié]],$J$1)=$I$1,Tableau1[[#This Row],[Date]],9^9)</f>
        <v>387420489</v>
      </c>
      <c r="G10346" s="9" t="str">
        <f>IF(Tableau1[[#This Row],[Date]]=_xlfn.MINIFS(Tableau1[1er],Tableau1[N° BL],Tableau1[[#This Row],[N° BL]],Tableau1[1er],Tableau1[[#This Row],[Date]]),D10345,"")</f>
        <v/>
      </c>
    </row>
    <row r="10347" spans="1:7" ht="14.25" customHeight="1" x14ac:dyDescent="0.25">
      <c r="A10347" s="1" t="s">
        <v>8247</v>
      </c>
      <c r="B10347" s="1" t="s">
        <v>8248</v>
      </c>
      <c r="C10347" s="7">
        <v>45379.369212962964</v>
      </c>
      <c r="D10347" s="10">
        <v>176</v>
      </c>
      <c r="E10347" s="1" t="s">
        <v>7</v>
      </c>
      <c r="F10347">
        <f>IF(LEFT(Tableau1[[#This Row],[Eléments modifié]],$J$1)=$I$1,Tableau1[[#This Row],[Date]],9^9)</f>
        <v>45379.369212962964</v>
      </c>
      <c r="G10347" s="9">
        <f>IF(Tableau1[[#This Row],[Date]]=_xlfn.MINIFS(Tableau1[1er],Tableau1[N° BL],Tableau1[[#This Row],[N° BL]],Tableau1[1er],Tableau1[[#This Row],[Date]]),D10346,"")</f>
        <v>176</v>
      </c>
    </row>
    <row r="10348" spans="1:7" ht="14.25" customHeight="1" x14ac:dyDescent="0.25">
      <c r="A10348" s="1" t="s">
        <v>8179</v>
      </c>
      <c r="B10348" s="1" t="s">
        <v>8180</v>
      </c>
      <c r="C10348" s="7">
        <v>45379.369247685187</v>
      </c>
      <c r="D10348" s="10">
        <v>211</v>
      </c>
      <c r="E10348" s="1" t="s">
        <v>111</v>
      </c>
      <c r="F10348">
        <f>IF(LEFT(Tableau1[[#This Row],[Eléments modifié]],$J$1)=$I$1,Tableau1[[#This Row],[Date]],9^9)</f>
        <v>387420489</v>
      </c>
      <c r="G10348" s="9" t="str">
        <f>IF(Tableau1[[#This Row],[Date]]=_xlfn.MINIFS(Tableau1[1er],Tableau1[N° BL],Tableau1[[#This Row],[N° BL]],Tableau1[1er],Tableau1[[#This Row],[Date]]),D10347,"")</f>
        <v/>
      </c>
    </row>
    <row r="10349" spans="1:7" ht="14.25" customHeight="1" x14ac:dyDescent="0.25">
      <c r="A10349" s="1" t="s">
        <v>8179</v>
      </c>
      <c r="B10349" s="1" t="s">
        <v>8180</v>
      </c>
      <c r="C10349" s="7">
        <v>45379.405914351853</v>
      </c>
      <c r="D10349" s="10">
        <v>176</v>
      </c>
      <c r="E10349" s="1" t="s">
        <v>7</v>
      </c>
      <c r="F10349">
        <f>IF(LEFT(Tableau1[[#This Row],[Eléments modifié]],$J$1)=$I$1,Tableau1[[#This Row],[Date]],9^9)</f>
        <v>45379.405914351853</v>
      </c>
      <c r="G10349" s="9">
        <f>IF(Tableau1[[#This Row],[Date]]=_xlfn.MINIFS(Tableau1[1er],Tableau1[N° BL],Tableau1[[#This Row],[N° BL]],Tableau1[1er],Tableau1[[#This Row],[Date]]),D10348,"")</f>
        <v>211</v>
      </c>
    </row>
    <row r="10350" spans="1:7" ht="14.25" customHeight="1" x14ac:dyDescent="0.25">
      <c r="A10350" s="1" t="s">
        <v>8179</v>
      </c>
      <c r="B10350" s="1" t="s">
        <v>8180</v>
      </c>
      <c r="C10350" s="7">
        <v>45379.436932870369</v>
      </c>
      <c r="D10350" s="10">
        <v>188</v>
      </c>
      <c r="E10350" s="1" t="s">
        <v>98</v>
      </c>
      <c r="F10350">
        <f>IF(LEFT(Tableau1[[#This Row],[Eléments modifié]],$J$1)=$I$1,Tableau1[[#This Row],[Date]],9^9)</f>
        <v>387420489</v>
      </c>
      <c r="G10350" s="9" t="str">
        <f>IF(Tableau1[[#This Row],[Date]]=_xlfn.MINIFS(Tableau1[1er],Tableau1[N° BL],Tableau1[[#This Row],[N° BL]],Tableau1[1er],Tableau1[[#This Row],[Date]]),D10349,"")</f>
        <v/>
      </c>
    </row>
    <row r="10351" spans="1:7" ht="14.25" customHeight="1" x14ac:dyDescent="0.25">
      <c r="A10351" s="1" t="s">
        <v>8179</v>
      </c>
      <c r="B10351" s="1" t="s">
        <v>8180</v>
      </c>
      <c r="C10351" s="7">
        <v>45379.443668981483</v>
      </c>
      <c r="D10351" s="10">
        <v>188</v>
      </c>
      <c r="E10351" s="1" t="s">
        <v>32</v>
      </c>
      <c r="F10351">
        <f>IF(LEFT(Tableau1[[#This Row],[Eléments modifié]],$J$1)=$I$1,Tableau1[[#This Row],[Date]],9^9)</f>
        <v>387420489</v>
      </c>
      <c r="G10351" s="9" t="str">
        <f>IF(Tableau1[[#This Row],[Date]]=_xlfn.MINIFS(Tableau1[1er],Tableau1[N° BL],Tableau1[[#This Row],[N° BL]],Tableau1[1er],Tableau1[[#This Row],[Date]]),D10350,"")</f>
        <v/>
      </c>
    </row>
    <row r="10352" spans="1:7" ht="14.25" customHeight="1" x14ac:dyDescent="0.25">
      <c r="A10352" s="1" t="s">
        <v>8179</v>
      </c>
      <c r="B10352" s="1" t="s">
        <v>8180</v>
      </c>
      <c r="C10352" s="7">
        <v>45379.47016203704</v>
      </c>
      <c r="D10352" s="10">
        <v>176</v>
      </c>
      <c r="E10352" s="1" t="s">
        <v>7</v>
      </c>
      <c r="F10352">
        <f>IF(LEFT(Tableau1[[#This Row],[Eléments modifié]],$J$1)=$I$1,Tableau1[[#This Row],[Date]],9^9)</f>
        <v>45379.47016203704</v>
      </c>
      <c r="G10352" s="9">
        <f>IF(Tableau1[[#This Row],[Date]]=_xlfn.MINIFS(Tableau1[1er],Tableau1[N° BL],Tableau1[[#This Row],[N° BL]],Tableau1[1er],Tableau1[[#This Row],[Date]]),D10351,"")</f>
        <v>188</v>
      </c>
    </row>
    <row r="10353" spans="1:7" ht="14.25" customHeight="1" x14ac:dyDescent="0.25">
      <c r="A10353" s="1" t="s">
        <v>8303</v>
      </c>
      <c r="B10353" s="1" t="s">
        <v>8304</v>
      </c>
      <c r="C10353" s="7">
        <v>45378.469699074078</v>
      </c>
      <c r="D10353" s="10">
        <v>212</v>
      </c>
      <c r="E10353" s="1" t="s">
        <v>111</v>
      </c>
      <c r="F10353">
        <f>IF(LEFT(Tableau1[[#This Row],[Eléments modifié]],$J$1)=$I$1,Tableau1[[#This Row],[Date]],9^9)</f>
        <v>387420489</v>
      </c>
      <c r="G10353" s="9" t="str">
        <f>IF(Tableau1[[#This Row],[Date]]=_xlfn.MINIFS(Tableau1[1er],Tableau1[N° BL],Tableau1[[#This Row],[N° BL]],Tableau1[1er],Tableau1[[#This Row],[Date]]),D10352,"")</f>
        <v/>
      </c>
    </row>
    <row r="10354" spans="1:7" ht="14.25" customHeight="1" x14ac:dyDescent="0.25">
      <c r="A10354" s="1" t="s">
        <v>8303</v>
      </c>
      <c r="B10354" s="1" t="s">
        <v>8304</v>
      </c>
      <c r="C10354" s="7">
        <v>45378.499976851854</v>
      </c>
      <c r="D10354" s="10">
        <v>176</v>
      </c>
      <c r="E10354" s="1" t="s">
        <v>7</v>
      </c>
      <c r="F10354">
        <f>IF(LEFT(Tableau1[[#This Row],[Eléments modifié]],$J$1)=$I$1,Tableau1[[#This Row],[Date]],9^9)</f>
        <v>45378.499976851854</v>
      </c>
      <c r="G10354" s="9">
        <f>IF(Tableau1[[#This Row],[Date]]=_xlfn.MINIFS(Tableau1[1er],Tableau1[N° BL],Tableau1[[#This Row],[N° BL]],Tableau1[1er],Tableau1[[#This Row],[Date]]),D10353,"")</f>
        <v>212</v>
      </c>
    </row>
    <row r="10355" spans="1:7" ht="14.25" customHeight="1" x14ac:dyDescent="0.25">
      <c r="A10355" s="1" t="s">
        <v>8301</v>
      </c>
      <c r="B10355" s="1" t="s">
        <v>8302</v>
      </c>
      <c r="C10355" s="7">
        <v>45378.472546296296</v>
      </c>
      <c r="D10355" s="10">
        <v>212</v>
      </c>
      <c r="E10355" s="1" t="s">
        <v>4825</v>
      </c>
      <c r="F10355">
        <f>IF(LEFT(Tableau1[[#This Row],[Eléments modifié]],$J$1)=$I$1,Tableau1[[#This Row],[Date]],9^9)</f>
        <v>387420489</v>
      </c>
      <c r="G10355" s="9" t="str">
        <f>IF(Tableau1[[#This Row],[Date]]=_xlfn.MINIFS(Tableau1[1er],Tableau1[N° BL],Tableau1[[#This Row],[N° BL]],Tableau1[1er],Tableau1[[#This Row],[Date]]),D10354,"")</f>
        <v/>
      </c>
    </row>
    <row r="10356" spans="1:7" ht="14.25" customHeight="1" x14ac:dyDescent="0.25">
      <c r="A10356" s="1" t="s">
        <v>8301</v>
      </c>
      <c r="B10356" s="1" t="s">
        <v>8302</v>
      </c>
      <c r="C10356" s="7">
        <v>45378.50582175926</v>
      </c>
      <c r="D10356" s="10">
        <v>204</v>
      </c>
      <c r="E10356" s="1" t="s">
        <v>7</v>
      </c>
      <c r="F10356">
        <f>IF(LEFT(Tableau1[[#This Row],[Eléments modifié]],$J$1)=$I$1,Tableau1[[#This Row],[Date]],9^9)</f>
        <v>45378.50582175926</v>
      </c>
      <c r="G10356" s="9">
        <f>IF(Tableau1[[#This Row],[Date]]=_xlfn.MINIFS(Tableau1[1er],Tableau1[N° BL],Tableau1[[#This Row],[N° BL]],Tableau1[1er],Tableau1[[#This Row],[Date]]),D10355,"")</f>
        <v>212</v>
      </c>
    </row>
    <row r="10357" spans="1:7" ht="14.25" customHeight="1" x14ac:dyDescent="0.25">
      <c r="A10357" s="1" t="s">
        <v>8283</v>
      </c>
      <c r="B10357" s="1" t="s">
        <v>8284</v>
      </c>
      <c r="C10357" s="7">
        <v>45378.542222222219</v>
      </c>
      <c r="D10357" s="10">
        <v>209</v>
      </c>
      <c r="E10357" s="1" t="s">
        <v>14</v>
      </c>
      <c r="F10357">
        <f>IF(LEFT(Tableau1[[#This Row],[Eléments modifié]],$J$1)=$I$1,Tableau1[[#This Row],[Date]],9^9)</f>
        <v>387420489</v>
      </c>
      <c r="G10357" s="9" t="str">
        <f>IF(Tableau1[[#This Row],[Date]]=_xlfn.MINIFS(Tableau1[1er],Tableau1[N° BL],Tableau1[[#This Row],[N° BL]],Tableau1[1er],Tableau1[[#This Row],[Date]]),D10356,"")</f>
        <v/>
      </c>
    </row>
    <row r="10358" spans="1:7" ht="14.25" customHeight="1" x14ac:dyDescent="0.25">
      <c r="A10358" s="1" t="s">
        <v>8283</v>
      </c>
      <c r="B10358" s="1" t="s">
        <v>8284</v>
      </c>
      <c r="C10358" s="7">
        <v>45378.557905092595</v>
      </c>
      <c r="D10358" s="10">
        <v>189</v>
      </c>
      <c r="E10358" s="1" t="s">
        <v>7</v>
      </c>
      <c r="F10358">
        <f>IF(LEFT(Tableau1[[#This Row],[Eléments modifié]],$J$1)=$I$1,Tableau1[[#This Row],[Date]],9^9)</f>
        <v>45378.557905092595</v>
      </c>
      <c r="G10358" s="9">
        <f>IF(Tableau1[[#This Row],[Date]]=_xlfn.MINIFS(Tableau1[1er],Tableau1[N° BL],Tableau1[[#This Row],[N° BL]],Tableau1[1er],Tableau1[[#This Row],[Date]]),D10357,"")</f>
        <v>209</v>
      </c>
    </row>
    <row r="10359" spans="1:7" ht="14.25" customHeight="1" x14ac:dyDescent="0.25">
      <c r="A10359" s="1" t="s">
        <v>8189</v>
      </c>
      <c r="B10359" s="1" t="s">
        <v>8190</v>
      </c>
      <c r="C10359" s="7">
        <v>45378.576620370368</v>
      </c>
      <c r="D10359" s="10">
        <v>188</v>
      </c>
      <c r="E10359" s="1" t="s">
        <v>14</v>
      </c>
      <c r="F10359">
        <f>IF(LEFT(Tableau1[[#This Row],[Eléments modifié]],$J$1)=$I$1,Tableau1[[#This Row],[Date]],9^9)</f>
        <v>387420489</v>
      </c>
      <c r="G10359" s="9" t="str">
        <f>IF(Tableau1[[#This Row],[Date]]=_xlfn.MINIFS(Tableau1[1er],Tableau1[N° BL],Tableau1[[#This Row],[N° BL]],Tableau1[1er],Tableau1[[#This Row],[Date]]),D10358,"")</f>
        <v/>
      </c>
    </row>
    <row r="10360" spans="1:7" ht="14.25" customHeight="1" x14ac:dyDescent="0.25">
      <c r="A10360" s="1" t="s">
        <v>8189</v>
      </c>
      <c r="B10360" s="1" t="s">
        <v>8190</v>
      </c>
      <c r="C10360" s="7">
        <v>45378.59165509259</v>
      </c>
      <c r="D10360" s="10">
        <v>189</v>
      </c>
      <c r="E10360" s="1" t="s">
        <v>7</v>
      </c>
      <c r="F10360">
        <f>IF(LEFT(Tableau1[[#This Row],[Eléments modifié]],$J$1)=$I$1,Tableau1[[#This Row],[Date]],9^9)</f>
        <v>45378.59165509259</v>
      </c>
      <c r="G10360" s="9">
        <f>IF(Tableau1[[#This Row],[Date]]=_xlfn.MINIFS(Tableau1[1er],Tableau1[N° BL],Tableau1[[#This Row],[N° BL]],Tableau1[1er],Tableau1[[#This Row],[Date]]),D10359,"")</f>
        <v>188</v>
      </c>
    </row>
    <row r="10361" spans="1:7" ht="14.25" customHeight="1" x14ac:dyDescent="0.25">
      <c r="A10361" s="1" t="s">
        <v>8189</v>
      </c>
      <c r="B10361" s="1" t="s">
        <v>8190</v>
      </c>
      <c r="C10361" s="7">
        <v>45378.592152777775</v>
      </c>
      <c r="D10361" s="10">
        <v>189</v>
      </c>
      <c r="E10361" s="1" t="s">
        <v>7</v>
      </c>
      <c r="F10361">
        <f>IF(LEFT(Tableau1[[#This Row],[Eléments modifié]],$J$1)=$I$1,Tableau1[[#This Row],[Date]],9^9)</f>
        <v>45378.592152777775</v>
      </c>
      <c r="G10361" s="9">
        <f>IF(Tableau1[[#This Row],[Date]]=_xlfn.MINIFS(Tableau1[1er],Tableau1[N° BL],Tableau1[[#This Row],[N° BL]],Tableau1[1er],Tableau1[[#This Row],[Date]]),D10360,"")</f>
        <v>189</v>
      </c>
    </row>
    <row r="10362" spans="1:7" ht="14.25" customHeight="1" x14ac:dyDescent="0.25">
      <c r="A10362" s="1" t="s">
        <v>8189</v>
      </c>
      <c r="B10362" s="1" t="s">
        <v>8190</v>
      </c>
      <c r="C10362" s="7">
        <v>45378.592557870368</v>
      </c>
      <c r="D10362" s="10">
        <v>189</v>
      </c>
      <c r="E10362" s="1" t="s">
        <v>7</v>
      </c>
      <c r="F10362">
        <f>IF(LEFT(Tableau1[[#This Row],[Eléments modifié]],$J$1)=$I$1,Tableau1[[#This Row],[Date]],9^9)</f>
        <v>45378.592557870368</v>
      </c>
      <c r="G10362" s="9">
        <f>IF(Tableau1[[#This Row],[Date]]=_xlfn.MINIFS(Tableau1[1er],Tableau1[N° BL],Tableau1[[#This Row],[N° BL]],Tableau1[1er],Tableau1[[#This Row],[Date]]),D10361,"")</f>
        <v>189</v>
      </c>
    </row>
    <row r="10363" spans="1:7" ht="14.25" customHeight="1" x14ac:dyDescent="0.25">
      <c r="A10363" s="1" t="s">
        <v>8189</v>
      </c>
      <c r="B10363" s="1" t="s">
        <v>8190</v>
      </c>
      <c r="C10363" s="7">
        <v>45379.436932870369</v>
      </c>
      <c r="D10363" s="10">
        <v>188</v>
      </c>
      <c r="E10363" s="1" t="s">
        <v>98</v>
      </c>
      <c r="F10363">
        <f>IF(LEFT(Tableau1[[#This Row],[Eléments modifié]],$J$1)=$I$1,Tableau1[[#This Row],[Date]],9^9)</f>
        <v>387420489</v>
      </c>
      <c r="G10363" s="9" t="str">
        <f>IF(Tableau1[[#This Row],[Date]]=_xlfn.MINIFS(Tableau1[1er],Tableau1[N° BL],Tableau1[[#This Row],[N° BL]],Tableau1[1er],Tableau1[[#This Row],[Date]]),D10362,"")</f>
        <v/>
      </c>
    </row>
    <row r="10364" spans="1:7" ht="14.25" customHeight="1" x14ac:dyDescent="0.25">
      <c r="A10364" s="1" t="s">
        <v>8189</v>
      </c>
      <c r="B10364" s="1" t="s">
        <v>8190</v>
      </c>
      <c r="C10364" s="7">
        <v>45379.462141203701</v>
      </c>
      <c r="D10364" s="10">
        <v>209</v>
      </c>
      <c r="E10364" s="1" t="s">
        <v>32</v>
      </c>
      <c r="F10364">
        <f>IF(LEFT(Tableau1[[#This Row],[Eléments modifié]],$J$1)=$I$1,Tableau1[[#This Row],[Date]],9^9)</f>
        <v>387420489</v>
      </c>
      <c r="G10364" s="9" t="str">
        <f>IF(Tableau1[[#This Row],[Date]]=_xlfn.MINIFS(Tableau1[1er],Tableau1[N° BL],Tableau1[[#This Row],[N° BL]],Tableau1[1er],Tableau1[[#This Row],[Date]]),D10363,"")</f>
        <v/>
      </c>
    </row>
    <row r="10365" spans="1:7" ht="14.25" customHeight="1" x14ac:dyDescent="0.25">
      <c r="A10365" s="1" t="s">
        <v>8189</v>
      </c>
      <c r="B10365" s="1" t="s">
        <v>8190</v>
      </c>
      <c r="C10365" s="7">
        <v>45379.463159722225</v>
      </c>
      <c r="D10365" s="10">
        <v>188</v>
      </c>
      <c r="E10365" s="1" t="s">
        <v>7</v>
      </c>
      <c r="F10365">
        <f>IF(LEFT(Tableau1[[#This Row],[Eléments modifié]],$J$1)=$I$1,Tableau1[[#This Row],[Date]],9^9)</f>
        <v>45379.463159722225</v>
      </c>
      <c r="G10365" s="9">
        <f>IF(Tableau1[[#This Row],[Date]]=_xlfn.MINIFS(Tableau1[1er],Tableau1[N° BL],Tableau1[[#This Row],[N° BL]],Tableau1[1er],Tableau1[[#This Row],[Date]]),D10364,"")</f>
        <v>209</v>
      </c>
    </row>
    <row r="10366" spans="1:7" ht="14.25" customHeight="1" x14ac:dyDescent="0.25">
      <c r="A10366" s="1" t="s">
        <v>8271</v>
      </c>
      <c r="B10366" s="1" t="s">
        <v>8272</v>
      </c>
      <c r="C10366" s="7">
        <v>45378.505844907406</v>
      </c>
      <c r="D10366" s="10">
        <v>188</v>
      </c>
      <c r="E10366" s="1" t="s">
        <v>4825</v>
      </c>
      <c r="F10366">
        <f>IF(LEFT(Tableau1[[#This Row],[Eléments modifié]],$J$1)=$I$1,Tableau1[[#This Row],[Date]],9^9)</f>
        <v>387420489</v>
      </c>
      <c r="G10366" s="9" t="str">
        <f>IF(Tableau1[[#This Row],[Date]]=_xlfn.MINIFS(Tableau1[1er],Tableau1[N° BL],Tableau1[[#This Row],[N° BL]],Tableau1[1er],Tableau1[[#This Row],[Date]]),D10365,"")</f>
        <v/>
      </c>
    </row>
    <row r="10367" spans="1:7" ht="14.25" customHeight="1" x14ac:dyDescent="0.25">
      <c r="A10367" s="1" t="s">
        <v>8271</v>
      </c>
      <c r="B10367" s="1" t="s">
        <v>8272</v>
      </c>
      <c r="C10367" s="7">
        <v>45378.530173611114</v>
      </c>
      <c r="D10367" s="10">
        <v>176</v>
      </c>
      <c r="E10367" s="1" t="s">
        <v>41</v>
      </c>
      <c r="F10367">
        <f>IF(LEFT(Tableau1[[#This Row],[Eléments modifié]],$J$1)=$I$1,Tableau1[[#This Row],[Date]],9^9)</f>
        <v>387420489</v>
      </c>
      <c r="G10367" s="9" t="str">
        <f>IF(Tableau1[[#This Row],[Date]]=_xlfn.MINIFS(Tableau1[1er],Tableau1[N° BL],Tableau1[[#This Row],[N° BL]],Tableau1[1er],Tableau1[[#This Row],[Date]]),D10366,"")</f>
        <v/>
      </c>
    </row>
    <row r="10368" spans="1:7" ht="14.25" customHeight="1" x14ac:dyDescent="0.25">
      <c r="A10368" s="1" t="s">
        <v>8271</v>
      </c>
      <c r="B10368" s="1" t="s">
        <v>8272</v>
      </c>
      <c r="C10368" s="7">
        <v>45378.563344907408</v>
      </c>
      <c r="D10368" s="10">
        <v>209</v>
      </c>
      <c r="E10368" s="1" t="s">
        <v>4825</v>
      </c>
      <c r="F10368">
        <f>IF(LEFT(Tableau1[[#This Row],[Eléments modifié]],$J$1)=$I$1,Tableau1[[#This Row],[Date]],9^9)</f>
        <v>387420489</v>
      </c>
      <c r="G10368" s="9" t="str">
        <f>IF(Tableau1[[#This Row],[Date]]=_xlfn.MINIFS(Tableau1[1er],Tableau1[N° BL],Tableau1[[#This Row],[N° BL]],Tableau1[1er],Tableau1[[#This Row],[Date]]),D10367,"")</f>
        <v/>
      </c>
    </row>
    <row r="10369" spans="1:7" ht="14.25" customHeight="1" x14ac:dyDescent="0.25">
      <c r="A10369" s="1" t="s">
        <v>8271</v>
      </c>
      <c r="B10369" s="1" t="s">
        <v>8272</v>
      </c>
      <c r="C10369" s="7">
        <v>45378.595347222225</v>
      </c>
      <c r="D10369" s="10">
        <v>204</v>
      </c>
      <c r="E10369" s="1" t="s">
        <v>7</v>
      </c>
      <c r="F10369">
        <f>IF(LEFT(Tableau1[[#This Row],[Eléments modifié]],$J$1)=$I$1,Tableau1[[#This Row],[Date]],9^9)</f>
        <v>45378.595347222225</v>
      </c>
      <c r="G10369" s="9">
        <f>IF(Tableau1[[#This Row],[Date]]=_xlfn.MINIFS(Tableau1[1er],Tableau1[N° BL],Tableau1[[#This Row],[N° BL]],Tableau1[1er],Tableau1[[#This Row],[Date]]),D10368,"")</f>
        <v>209</v>
      </c>
    </row>
    <row r="10370" spans="1:7" ht="14.25" customHeight="1" x14ac:dyDescent="0.25">
      <c r="A10370" s="1" t="s">
        <v>8185</v>
      </c>
      <c r="B10370" s="1" t="s">
        <v>8186</v>
      </c>
      <c r="C10370" s="7">
        <v>45378.577118055553</v>
      </c>
      <c r="D10370" s="10">
        <v>188</v>
      </c>
      <c r="E10370" s="1" t="s">
        <v>32</v>
      </c>
      <c r="F10370">
        <f>IF(LEFT(Tableau1[[#This Row],[Eléments modifié]],$J$1)=$I$1,Tableau1[[#This Row],[Date]],9^9)</f>
        <v>387420489</v>
      </c>
      <c r="G10370" s="9" t="str">
        <f>IF(Tableau1[[#This Row],[Date]]=_xlfn.MINIFS(Tableau1[1er],Tableau1[N° BL],Tableau1[[#This Row],[N° BL]],Tableau1[1er],Tableau1[[#This Row],[Date]]),D10369,"")</f>
        <v/>
      </c>
    </row>
    <row r="10371" spans="1:7" ht="14.25" customHeight="1" x14ac:dyDescent="0.25">
      <c r="A10371" s="1" t="s">
        <v>8185</v>
      </c>
      <c r="B10371" s="1" t="s">
        <v>8186</v>
      </c>
      <c r="C10371" s="7">
        <v>45378.577268518522</v>
      </c>
      <c r="D10371" s="10">
        <v>176</v>
      </c>
      <c r="E10371" s="1" t="s">
        <v>20</v>
      </c>
      <c r="F10371">
        <f>IF(LEFT(Tableau1[[#This Row],[Eléments modifié]],$J$1)=$I$1,Tableau1[[#This Row],[Date]],9^9)</f>
        <v>387420489</v>
      </c>
      <c r="G10371" s="9" t="str">
        <f>IF(Tableau1[[#This Row],[Date]]=_xlfn.MINIFS(Tableau1[1er],Tableau1[N° BL],Tableau1[[#This Row],[N° BL]],Tableau1[1er],Tableau1[[#This Row],[Date]]),D10370,"")</f>
        <v/>
      </c>
    </row>
    <row r="10372" spans="1:7" ht="14.25" customHeight="1" x14ac:dyDescent="0.25">
      <c r="A10372" s="1" t="s">
        <v>8185</v>
      </c>
      <c r="B10372" s="1" t="s">
        <v>8186</v>
      </c>
      <c r="C10372" s="7">
        <v>45378.581782407404</v>
      </c>
      <c r="D10372" s="10">
        <v>189</v>
      </c>
      <c r="E10372" s="1" t="s">
        <v>111</v>
      </c>
      <c r="F10372">
        <f>IF(LEFT(Tableau1[[#This Row],[Eléments modifié]],$J$1)=$I$1,Tableau1[[#This Row],[Date]],9^9)</f>
        <v>387420489</v>
      </c>
      <c r="G10372" s="9" t="str">
        <f>IF(Tableau1[[#This Row],[Date]]=_xlfn.MINIFS(Tableau1[1er],Tableau1[N° BL],Tableau1[[#This Row],[N° BL]],Tableau1[1er],Tableau1[[#This Row],[Date]]),D10371,"")</f>
        <v/>
      </c>
    </row>
    <row r="10373" spans="1:7" ht="14.25" customHeight="1" x14ac:dyDescent="0.25">
      <c r="A10373" s="1" t="s">
        <v>8185</v>
      </c>
      <c r="B10373" s="1" t="s">
        <v>8186</v>
      </c>
      <c r="C10373" s="7">
        <v>45378.601331018515</v>
      </c>
      <c r="D10373" s="10">
        <v>176</v>
      </c>
      <c r="E10373" s="1" t="s">
        <v>7</v>
      </c>
      <c r="F10373">
        <f>IF(LEFT(Tableau1[[#This Row],[Eléments modifié]],$J$1)=$I$1,Tableau1[[#This Row],[Date]],9^9)</f>
        <v>45378.601331018515</v>
      </c>
      <c r="G10373" s="9">
        <f>IF(Tableau1[[#This Row],[Date]]=_xlfn.MINIFS(Tableau1[1er],Tableau1[N° BL],Tableau1[[#This Row],[N° BL]],Tableau1[1er],Tableau1[[#This Row],[Date]]),D10372,"")</f>
        <v>189</v>
      </c>
    </row>
    <row r="10374" spans="1:7" ht="14.25" customHeight="1" x14ac:dyDescent="0.25">
      <c r="A10374" s="1" t="s">
        <v>8185</v>
      </c>
      <c r="B10374" s="1" t="s">
        <v>8186</v>
      </c>
      <c r="C10374" s="7">
        <v>45379.436932870369</v>
      </c>
      <c r="D10374" s="10">
        <v>188</v>
      </c>
      <c r="E10374" s="1" t="s">
        <v>98</v>
      </c>
      <c r="F10374">
        <f>IF(LEFT(Tableau1[[#This Row],[Eléments modifié]],$J$1)=$I$1,Tableau1[[#This Row],[Date]],9^9)</f>
        <v>387420489</v>
      </c>
      <c r="G10374" s="9" t="str">
        <f>IF(Tableau1[[#This Row],[Date]]=_xlfn.MINIFS(Tableau1[1er],Tableau1[N° BL],Tableau1[[#This Row],[N° BL]],Tableau1[1er],Tableau1[[#This Row],[Date]]),D10373,"")</f>
        <v/>
      </c>
    </row>
    <row r="10375" spans="1:7" ht="14.25" customHeight="1" x14ac:dyDescent="0.25">
      <c r="A10375" s="1" t="s">
        <v>8185</v>
      </c>
      <c r="B10375" s="1" t="s">
        <v>8186</v>
      </c>
      <c r="C10375" s="7">
        <v>45379.463240740741</v>
      </c>
      <c r="D10375" s="10">
        <v>189</v>
      </c>
      <c r="E10375" s="1" t="s">
        <v>32</v>
      </c>
      <c r="F10375">
        <f>IF(LEFT(Tableau1[[#This Row],[Eléments modifié]],$J$1)=$I$1,Tableau1[[#This Row],[Date]],9^9)</f>
        <v>387420489</v>
      </c>
      <c r="G10375" s="9" t="str">
        <f>IF(Tableau1[[#This Row],[Date]]=_xlfn.MINIFS(Tableau1[1er],Tableau1[N° BL],Tableau1[[#This Row],[N° BL]],Tableau1[1er],Tableau1[[#This Row],[Date]]),D10374,"")</f>
        <v/>
      </c>
    </row>
    <row r="10376" spans="1:7" ht="14.25" customHeight="1" x14ac:dyDescent="0.25">
      <c r="A10376" s="1" t="s">
        <v>8185</v>
      </c>
      <c r="B10376" s="1" t="s">
        <v>8186</v>
      </c>
      <c r="C10376" s="7">
        <v>45379.465717592589</v>
      </c>
      <c r="D10376" s="10">
        <v>188</v>
      </c>
      <c r="E10376" s="1" t="s">
        <v>7</v>
      </c>
      <c r="F10376">
        <f>IF(LEFT(Tableau1[[#This Row],[Eléments modifié]],$J$1)=$I$1,Tableau1[[#This Row],[Date]],9^9)</f>
        <v>45379.465717592589</v>
      </c>
      <c r="G10376" s="9">
        <f>IF(Tableau1[[#This Row],[Date]]=_xlfn.MINIFS(Tableau1[1er],Tableau1[N° BL],Tableau1[[#This Row],[N° BL]],Tableau1[1er],Tableau1[[#This Row],[Date]]),D10375,"")</f>
        <v>189</v>
      </c>
    </row>
    <row r="10377" spans="1:7" ht="14.25" customHeight="1" x14ac:dyDescent="0.25">
      <c r="A10377" s="1" t="s">
        <v>8263</v>
      </c>
      <c r="B10377" s="1" t="s">
        <v>8264</v>
      </c>
      <c r="C10377" s="7">
        <v>45378.614583333336</v>
      </c>
      <c r="D10377" s="10">
        <v>204</v>
      </c>
      <c r="E10377" s="1" t="s">
        <v>371</v>
      </c>
      <c r="F10377">
        <f>IF(LEFT(Tableau1[[#This Row],[Eléments modifié]],$J$1)=$I$1,Tableau1[[#This Row],[Date]],9^9)</f>
        <v>387420489</v>
      </c>
      <c r="G10377" s="9" t="str">
        <f>IF(Tableau1[[#This Row],[Date]]=_xlfn.MINIFS(Tableau1[1er],Tableau1[N° BL],Tableau1[[#This Row],[N° BL]],Tableau1[1er],Tableau1[[#This Row],[Date]]),D10376,"")</f>
        <v/>
      </c>
    </row>
    <row r="10378" spans="1:7" ht="14.25" customHeight="1" x14ac:dyDescent="0.25">
      <c r="A10378" s="1" t="s">
        <v>8263</v>
      </c>
      <c r="B10378" s="1" t="s">
        <v>8264</v>
      </c>
      <c r="C10378" s="7">
        <v>45378.63622685185</v>
      </c>
      <c r="D10378" s="10">
        <v>209</v>
      </c>
      <c r="E10378" s="1" t="s">
        <v>7</v>
      </c>
      <c r="F10378">
        <f>IF(LEFT(Tableau1[[#This Row],[Eléments modifié]],$J$1)=$I$1,Tableau1[[#This Row],[Date]],9^9)</f>
        <v>45378.63622685185</v>
      </c>
      <c r="G10378" s="9">
        <f>IF(Tableau1[[#This Row],[Date]]=_xlfn.MINIFS(Tableau1[1er],Tableau1[N° BL],Tableau1[[#This Row],[N° BL]],Tableau1[1er],Tableau1[[#This Row],[Date]]),D10377,"")</f>
        <v>204</v>
      </c>
    </row>
    <row r="10379" spans="1:7" ht="14.25" customHeight="1" x14ac:dyDescent="0.25">
      <c r="A10379" s="1" t="s">
        <v>8269</v>
      </c>
      <c r="B10379" s="1" t="s">
        <v>8270</v>
      </c>
      <c r="C10379" s="7">
        <v>45378.496342592596</v>
      </c>
      <c r="D10379" s="10">
        <v>211</v>
      </c>
      <c r="E10379" s="1" t="s">
        <v>3459</v>
      </c>
      <c r="F10379">
        <f>IF(LEFT(Tableau1[[#This Row],[Eléments modifié]],$J$1)=$I$1,Tableau1[[#This Row],[Date]],9^9)</f>
        <v>387420489</v>
      </c>
      <c r="G10379" s="9" t="str">
        <f>IF(Tableau1[[#This Row],[Date]]=_xlfn.MINIFS(Tableau1[1er],Tableau1[N° BL],Tableau1[[#This Row],[N° BL]],Tableau1[1er],Tableau1[[#This Row],[Date]]),D10378,"")</f>
        <v/>
      </c>
    </row>
    <row r="10380" spans="1:7" ht="14.25" customHeight="1" x14ac:dyDescent="0.25">
      <c r="A10380" s="1" t="s">
        <v>8269</v>
      </c>
      <c r="B10380" s="1" t="s">
        <v>8270</v>
      </c>
      <c r="C10380" s="7">
        <v>45378.497708333336</v>
      </c>
      <c r="D10380" s="10">
        <v>176</v>
      </c>
      <c r="E10380" s="1" t="s">
        <v>41</v>
      </c>
      <c r="F10380">
        <f>IF(LEFT(Tableau1[[#This Row],[Eléments modifié]],$J$1)=$I$1,Tableau1[[#This Row],[Date]],9^9)</f>
        <v>387420489</v>
      </c>
      <c r="G10380" s="9" t="str">
        <f>IF(Tableau1[[#This Row],[Date]]=_xlfn.MINIFS(Tableau1[1er],Tableau1[N° BL],Tableau1[[#This Row],[N° BL]],Tableau1[1er],Tableau1[[#This Row],[Date]]),D10379,"")</f>
        <v/>
      </c>
    </row>
    <row r="10381" spans="1:7" ht="14.25" customHeight="1" x14ac:dyDescent="0.25">
      <c r="A10381" s="1" t="s">
        <v>8269</v>
      </c>
      <c r="B10381" s="1" t="s">
        <v>8270</v>
      </c>
      <c r="C10381" s="7">
        <v>45378.542141203703</v>
      </c>
      <c r="D10381" s="10">
        <v>189</v>
      </c>
      <c r="E10381" s="1" t="s">
        <v>3459</v>
      </c>
      <c r="F10381">
        <f>IF(LEFT(Tableau1[[#This Row],[Eléments modifié]],$J$1)=$I$1,Tableau1[[#This Row],[Date]],9^9)</f>
        <v>387420489</v>
      </c>
      <c r="G10381" s="9" t="str">
        <f>IF(Tableau1[[#This Row],[Date]]=_xlfn.MINIFS(Tableau1[1er],Tableau1[N° BL],Tableau1[[#This Row],[N° BL]],Tableau1[1er],Tableau1[[#This Row],[Date]]),D10380,"")</f>
        <v/>
      </c>
    </row>
    <row r="10382" spans="1:7" ht="14.25" customHeight="1" x14ac:dyDescent="0.25">
      <c r="A10382" s="1" t="s">
        <v>8269</v>
      </c>
      <c r="B10382" s="1" t="s">
        <v>8270</v>
      </c>
      <c r="C10382" s="7">
        <v>45378.613564814812</v>
      </c>
      <c r="D10382" s="10">
        <v>211</v>
      </c>
      <c r="E10382" s="1" t="s">
        <v>7</v>
      </c>
      <c r="F10382">
        <f>IF(LEFT(Tableau1[[#This Row],[Eléments modifié]],$J$1)=$I$1,Tableau1[[#This Row],[Date]],9^9)</f>
        <v>45378.613564814812</v>
      </c>
      <c r="G10382" s="9">
        <f>IF(Tableau1[[#This Row],[Date]]=_xlfn.MINIFS(Tableau1[1er],Tableau1[N° BL],Tableau1[[#This Row],[N° BL]],Tableau1[1er],Tableau1[[#This Row],[Date]]),D10381,"")</f>
        <v>189</v>
      </c>
    </row>
    <row r="10383" spans="1:7" ht="14.25" customHeight="1" x14ac:dyDescent="0.25">
      <c r="A10383" s="1" t="s">
        <v>8289</v>
      </c>
      <c r="B10383" s="1" t="s">
        <v>8290</v>
      </c>
      <c r="C10383" s="7">
        <v>45378.500034722223</v>
      </c>
      <c r="D10383" s="10">
        <v>204</v>
      </c>
      <c r="E10383" s="1" t="s">
        <v>111</v>
      </c>
      <c r="F10383">
        <f>IF(LEFT(Tableau1[[#This Row],[Eléments modifié]],$J$1)=$I$1,Tableau1[[#This Row],[Date]],9^9)</f>
        <v>387420489</v>
      </c>
      <c r="G10383" s="9" t="str">
        <f>IF(Tableau1[[#This Row],[Date]]=_xlfn.MINIFS(Tableau1[1er],Tableau1[N° BL],Tableau1[[#This Row],[N° BL]],Tableau1[1er],Tableau1[[#This Row],[Date]]),D10382,"")</f>
        <v/>
      </c>
    </row>
    <row r="10384" spans="1:7" ht="14.25" customHeight="1" x14ac:dyDescent="0.25">
      <c r="A10384" s="1" t="s">
        <v>8289</v>
      </c>
      <c r="B10384" s="1" t="s">
        <v>8290</v>
      </c>
      <c r="C10384" s="7">
        <v>45378.536527777775</v>
      </c>
      <c r="D10384" s="10">
        <v>176</v>
      </c>
      <c r="E10384" s="1" t="s">
        <v>7</v>
      </c>
      <c r="F10384">
        <f>IF(LEFT(Tableau1[[#This Row],[Eléments modifié]],$J$1)=$I$1,Tableau1[[#This Row],[Date]],9^9)</f>
        <v>45378.536527777775</v>
      </c>
      <c r="G10384" s="9">
        <f>IF(Tableau1[[#This Row],[Date]]=_xlfn.MINIFS(Tableau1[1er],Tableau1[N° BL],Tableau1[[#This Row],[N° BL]],Tableau1[1er],Tableau1[[#This Row],[Date]]),D10383,"")</f>
        <v>204</v>
      </c>
    </row>
    <row r="10385" spans="1:7" ht="14.25" customHeight="1" x14ac:dyDescent="0.25">
      <c r="A10385" s="1" t="s">
        <v>8287</v>
      </c>
      <c r="B10385" s="1" t="s">
        <v>8288</v>
      </c>
      <c r="C10385" s="7">
        <v>45378.536736111113</v>
      </c>
      <c r="D10385" s="10">
        <v>176</v>
      </c>
      <c r="E10385" s="1" t="s">
        <v>111</v>
      </c>
      <c r="F10385">
        <f>IF(LEFT(Tableau1[[#This Row],[Eléments modifié]],$J$1)=$I$1,Tableau1[[#This Row],[Date]],9^9)</f>
        <v>387420489</v>
      </c>
      <c r="G10385" s="9" t="str">
        <f>IF(Tableau1[[#This Row],[Date]]=_xlfn.MINIFS(Tableau1[1er],Tableau1[N° BL],Tableau1[[#This Row],[N° BL]],Tableau1[1er],Tableau1[[#This Row],[Date]]),D10384,"")</f>
        <v/>
      </c>
    </row>
    <row r="10386" spans="1:7" ht="14.25" customHeight="1" x14ac:dyDescent="0.25">
      <c r="A10386" s="1" t="s">
        <v>8287</v>
      </c>
      <c r="B10386" s="1" t="s">
        <v>8288</v>
      </c>
      <c r="C10386" s="7">
        <v>45378.537604166668</v>
      </c>
      <c r="D10386" s="10">
        <v>176</v>
      </c>
      <c r="E10386" s="1" t="s">
        <v>7</v>
      </c>
      <c r="F10386">
        <f>IF(LEFT(Tableau1[[#This Row],[Eléments modifié]],$J$1)=$I$1,Tableau1[[#This Row],[Date]],9^9)</f>
        <v>45378.537604166668</v>
      </c>
      <c r="G10386" s="9">
        <f>IF(Tableau1[[#This Row],[Date]]=_xlfn.MINIFS(Tableau1[1er],Tableau1[N° BL],Tableau1[[#This Row],[N° BL]],Tableau1[1er],Tableau1[[#This Row],[Date]]),D10385,"")</f>
        <v>176</v>
      </c>
    </row>
    <row r="10387" spans="1:7" ht="14.25" customHeight="1" x14ac:dyDescent="0.25">
      <c r="A10387" s="1" t="s">
        <v>8221</v>
      </c>
      <c r="B10387" s="1" t="s">
        <v>8222</v>
      </c>
      <c r="C10387" s="7">
        <v>45378.702650462961</v>
      </c>
      <c r="D10387" s="10">
        <v>211</v>
      </c>
      <c r="E10387" s="1" t="s">
        <v>3459</v>
      </c>
      <c r="F10387">
        <f>IF(LEFT(Tableau1[[#This Row],[Eléments modifié]],$J$1)=$I$1,Tableau1[[#This Row],[Date]],9^9)</f>
        <v>387420489</v>
      </c>
      <c r="G10387" s="9" t="str">
        <f>IF(Tableau1[[#This Row],[Date]]=_xlfn.MINIFS(Tableau1[1er],Tableau1[N° BL],Tableau1[[#This Row],[N° BL]],Tableau1[1er],Tableau1[[#This Row],[Date]]),D10386,"")</f>
        <v/>
      </c>
    </row>
    <row r="10388" spans="1:7" ht="14.25" customHeight="1" x14ac:dyDescent="0.25">
      <c r="A10388" s="1" t="s">
        <v>8221</v>
      </c>
      <c r="B10388" s="1" t="s">
        <v>8222</v>
      </c>
      <c r="C10388" s="7">
        <v>45378.705069444448</v>
      </c>
      <c r="D10388" s="10">
        <v>133</v>
      </c>
      <c r="E10388" s="1" t="s">
        <v>41</v>
      </c>
      <c r="F10388">
        <f>IF(LEFT(Tableau1[[#This Row],[Eléments modifié]],$J$1)=$I$1,Tableau1[[#This Row],[Date]],9^9)</f>
        <v>387420489</v>
      </c>
      <c r="G10388" s="9" t="str">
        <f>IF(Tableau1[[#This Row],[Date]]=_xlfn.MINIFS(Tableau1[1er],Tableau1[N° BL],Tableau1[[#This Row],[N° BL]],Tableau1[1er],Tableau1[[#This Row],[Date]]),D10387,"")</f>
        <v/>
      </c>
    </row>
    <row r="10389" spans="1:7" ht="14.25" customHeight="1" x14ac:dyDescent="0.25">
      <c r="A10389" s="1" t="s">
        <v>8221</v>
      </c>
      <c r="B10389" s="1" t="s">
        <v>8222</v>
      </c>
      <c r="C10389" s="7">
        <v>45379.372337962966</v>
      </c>
      <c r="D10389" s="10">
        <v>189</v>
      </c>
      <c r="E10389" s="1" t="s">
        <v>3459</v>
      </c>
      <c r="F10389">
        <f>IF(LEFT(Tableau1[[#This Row],[Eléments modifié]],$J$1)=$I$1,Tableau1[[#This Row],[Date]],9^9)</f>
        <v>387420489</v>
      </c>
      <c r="G10389" s="9" t="str">
        <f>IF(Tableau1[[#This Row],[Date]]=_xlfn.MINIFS(Tableau1[1er],Tableau1[N° BL],Tableau1[[#This Row],[N° BL]],Tableau1[1er],Tableau1[[#This Row],[Date]]),D10388,"")</f>
        <v/>
      </c>
    </row>
    <row r="10390" spans="1:7" ht="14.25" customHeight="1" x14ac:dyDescent="0.25">
      <c r="A10390" s="1" t="s">
        <v>8221</v>
      </c>
      <c r="B10390" s="1" t="s">
        <v>8222</v>
      </c>
      <c r="C10390" s="7">
        <v>45379.390868055554</v>
      </c>
      <c r="D10390" s="10">
        <v>211</v>
      </c>
      <c r="E10390" s="1" t="s">
        <v>7</v>
      </c>
      <c r="F10390">
        <f>IF(LEFT(Tableau1[[#This Row],[Eléments modifié]],$J$1)=$I$1,Tableau1[[#This Row],[Date]],9^9)</f>
        <v>45379.390868055554</v>
      </c>
      <c r="G10390" s="9">
        <f>IF(Tableau1[[#This Row],[Date]]=_xlfn.MINIFS(Tableau1[1er],Tableau1[N° BL],Tableau1[[#This Row],[N° BL]],Tableau1[1er],Tableau1[[#This Row],[Date]]),D10389,"")</f>
        <v>189</v>
      </c>
    </row>
    <row r="10391" spans="1:7" ht="14.25" customHeight="1" x14ac:dyDescent="0.25">
      <c r="A10391" s="1" t="s">
        <v>8221</v>
      </c>
      <c r="B10391" s="1" t="s">
        <v>8222</v>
      </c>
      <c r="C10391" s="7">
        <v>45379.43340277778</v>
      </c>
      <c r="D10391" s="10">
        <v>188</v>
      </c>
      <c r="E10391" s="1" t="s">
        <v>98</v>
      </c>
      <c r="F10391">
        <f>IF(LEFT(Tableau1[[#This Row],[Eléments modifié]],$J$1)=$I$1,Tableau1[[#This Row],[Date]],9^9)</f>
        <v>387420489</v>
      </c>
      <c r="G10391" s="9" t="str">
        <f>IF(Tableau1[[#This Row],[Date]]=_xlfn.MINIFS(Tableau1[1er],Tableau1[N° BL],Tableau1[[#This Row],[N° BL]],Tableau1[1er],Tableau1[[#This Row],[Date]]),D10390,"")</f>
        <v/>
      </c>
    </row>
    <row r="10392" spans="1:7" ht="14.25" customHeight="1" x14ac:dyDescent="0.25">
      <c r="A10392" s="1" t="s">
        <v>8221</v>
      </c>
      <c r="B10392" s="1" t="s">
        <v>8222</v>
      </c>
      <c r="C10392" s="7">
        <v>45379.437303240738</v>
      </c>
      <c r="D10392" s="10">
        <v>188</v>
      </c>
      <c r="E10392" s="1" t="s">
        <v>32</v>
      </c>
      <c r="F10392">
        <f>IF(LEFT(Tableau1[[#This Row],[Eléments modifié]],$J$1)=$I$1,Tableau1[[#This Row],[Date]],9^9)</f>
        <v>387420489</v>
      </c>
      <c r="G10392" s="9" t="str">
        <f>IF(Tableau1[[#This Row],[Date]]=_xlfn.MINIFS(Tableau1[1er],Tableau1[N° BL],Tableau1[[#This Row],[N° BL]],Tableau1[1er],Tableau1[[#This Row],[Date]]),D10391,"")</f>
        <v/>
      </c>
    </row>
    <row r="10393" spans="1:7" ht="14.25" customHeight="1" x14ac:dyDescent="0.25">
      <c r="A10393" s="1" t="s">
        <v>8221</v>
      </c>
      <c r="B10393" s="1" t="s">
        <v>8222</v>
      </c>
      <c r="C10393" s="7">
        <v>45379.439247685186</v>
      </c>
      <c r="D10393" s="10">
        <v>188</v>
      </c>
      <c r="E10393" s="1" t="s">
        <v>7</v>
      </c>
      <c r="F10393">
        <f>IF(LEFT(Tableau1[[#This Row],[Eléments modifié]],$J$1)=$I$1,Tableau1[[#This Row],[Date]],9^9)</f>
        <v>45379.439247685186</v>
      </c>
      <c r="G10393" s="9">
        <f>IF(Tableau1[[#This Row],[Date]]=_xlfn.MINIFS(Tableau1[1er],Tableau1[N° BL],Tableau1[[#This Row],[N° BL]],Tableau1[1er],Tableau1[[#This Row],[Date]]),D10392,"")</f>
        <v>188</v>
      </c>
    </row>
    <row r="10394" spans="1:7" ht="14.25" customHeight="1" x14ac:dyDescent="0.25">
      <c r="A10394" s="1" t="s">
        <v>8267</v>
      </c>
      <c r="B10394" s="1" t="s">
        <v>8268</v>
      </c>
      <c r="C10394" s="7">
        <v>45378.568055555559</v>
      </c>
      <c r="D10394" s="10">
        <v>188</v>
      </c>
      <c r="E10394" s="1" t="s">
        <v>371</v>
      </c>
      <c r="F10394">
        <f>IF(LEFT(Tableau1[[#This Row],[Eléments modifié]],$J$1)=$I$1,Tableau1[[#This Row],[Date]],9^9)</f>
        <v>387420489</v>
      </c>
      <c r="G10394" s="9" t="str">
        <f>IF(Tableau1[[#This Row],[Date]]=_xlfn.MINIFS(Tableau1[1er],Tableau1[N° BL],Tableau1[[#This Row],[N° BL]],Tableau1[1er],Tableau1[[#This Row],[Date]]),D10393,"")</f>
        <v/>
      </c>
    </row>
    <row r="10395" spans="1:7" ht="14.25" customHeight="1" x14ac:dyDescent="0.25">
      <c r="A10395" s="1" t="s">
        <v>8267</v>
      </c>
      <c r="B10395" s="1" t="s">
        <v>8268</v>
      </c>
      <c r="C10395" s="7">
        <v>45378.614537037036</v>
      </c>
      <c r="D10395" s="10">
        <v>209</v>
      </c>
      <c r="E10395" s="1" t="s">
        <v>7</v>
      </c>
      <c r="F10395">
        <f>IF(LEFT(Tableau1[[#This Row],[Eléments modifié]],$J$1)=$I$1,Tableau1[[#This Row],[Date]],9^9)</f>
        <v>45378.614537037036</v>
      </c>
      <c r="G10395" s="9">
        <f>IF(Tableau1[[#This Row],[Date]]=_xlfn.MINIFS(Tableau1[1er],Tableau1[N° BL],Tableau1[[#This Row],[N° BL]],Tableau1[1er],Tableau1[[#This Row],[Date]]),D10394,"")</f>
        <v>188</v>
      </c>
    </row>
    <row r="10396" spans="1:7" ht="14.25" customHeight="1" x14ac:dyDescent="0.25">
      <c r="A10396" s="1" t="s">
        <v>8225</v>
      </c>
      <c r="B10396" s="1" t="s">
        <v>8226</v>
      </c>
      <c r="C10396" s="7">
        <v>45378.6016087963</v>
      </c>
      <c r="D10396" s="10">
        <v>211</v>
      </c>
      <c r="E10396" s="1" t="s">
        <v>111</v>
      </c>
      <c r="F10396">
        <f>IF(LEFT(Tableau1[[#This Row],[Eléments modifié]],$J$1)=$I$1,Tableau1[[#This Row],[Date]],9^9)</f>
        <v>387420489</v>
      </c>
      <c r="G10396" s="9" t="str">
        <f>IF(Tableau1[[#This Row],[Date]]=_xlfn.MINIFS(Tableau1[1er],Tableau1[N° BL],Tableau1[[#This Row],[N° BL]],Tableau1[1er],Tableau1[[#This Row],[Date]]),D10395,"")</f>
        <v/>
      </c>
    </row>
    <row r="10397" spans="1:7" ht="14.25" customHeight="1" x14ac:dyDescent="0.25">
      <c r="A10397" s="1" t="s">
        <v>8225</v>
      </c>
      <c r="B10397" s="1" t="s">
        <v>8226</v>
      </c>
      <c r="C10397" s="7">
        <v>45378.641747685186</v>
      </c>
      <c r="D10397" s="10">
        <v>176</v>
      </c>
      <c r="E10397" s="1" t="s">
        <v>7</v>
      </c>
      <c r="F10397">
        <f>IF(LEFT(Tableau1[[#This Row],[Eléments modifié]],$J$1)=$I$1,Tableau1[[#This Row],[Date]],9^9)</f>
        <v>45378.641747685186</v>
      </c>
      <c r="G10397" s="9">
        <f>IF(Tableau1[[#This Row],[Date]]=_xlfn.MINIFS(Tableau1[1er],Tableau1[N° BL],Tableau1[[#This Row],[N° BL]],Tableau1[1er],Tableau1[[#This Row],[Date]]),D10396,"")</f>
        <v>211</v>
      </c>
    </row>
    <row r="10398" spans="1:7" ht="14.25" customHeight="1" x14ac:dyDescent="0.25">
      <c r="A10398" s="1" t="s">
        <v>8225</v>
      </c>
      <c r="B10398" s="1" t="s">
        <v>8226</v>
      </c>
      <c r="C10398" s="7">
        <v>45379.404722222222</v>
      </c>
      <c r="D10398" s="10">
        <v>188</v>
      </c>
      <c r="E10398" s="1" t="s">
        <v>98</v>
      </c>
      <c r="F10398">
        <f>IF(LEFT(Tableau1[[#This Row],[Eléments modifié]],$J$1)=$I$1,Tableau1[[#This Row],[Date]],9^9)</f>
        <v>387420489</v>
      </c>
      <c r="G10398" s="9" t="str">
        <f>IF(Tableau1[[#This Row],[Date]]=_xlfn.MINIFS(Tableau1[1er],Tableau1[N° BL],Tableau1[[#This Row],[N° BL]],Tableau1[1er],Tableau1[[#This Row],[Date]]),D10397,"")</f>
        <v/>
      </c>
    </row>
    <row r="10399" spans="1:7" ht="14.25" customHeight="1" x14ac:dyDescent="0.25">
      <c r="A10399" s="1" t="s">
        <v>8225</v>
      </c>
      <c r="B10399" s="1" t="s">
        <v>8226</v>
      </c>
      <c r="C10399" s="7">
        <v>45379.420543981483</v>
      </c>
      <c r="D10399" s="10">
        <v>176</v>
      </c>
      <c r="E10399" s="1" t="s">
        <v>32</v>
      </c>
      <c r="F10399">
        <f>IF(LEFT(Tableau1[[#This Row],[Eléments modifié]],$J$1)=$I$1,Tableau1[[#This Row],[Date]],9^9)</f>
        <v>387420489</v>
      </c>
      <c r="G10399" s="9" t="str">
        <f>IF(Tableau1[[#This Row],[Date]]=_xlfn.MINIFS(Tableau1[1er],Tableau1[N° BL],Tableau1[[#This Row],[N° BL]],Tableau1[1er],Tableau1[[#This Row],[Date]]),D10398,"")</f>
        <v/>
      </c>
    </row>
    <row r="10400" spans="1:7" ht="14.25" customHeight="1" x14ac:dyDescent="0.25">
      <c r="A10400" s="1" t="s">
        <v>8225</v>
      </c>
      <c r="B10400" s="1" t="s">
        <v>8226</v>
      </c>
      <c r="C10400" s="7">
        <v>45379.42869212963</v>
      </c>
      <c r="D10400" s="10">
        <v>188</v>
      </c>
      <c r="E10400" s="1" t="s">
        <v>7</v>
      </c>
      <c r="F10400">
        <f>IF(LEFT(Tableau1[[#This Row],[Eléments modifié]],$J$1)=$I$1,Tableau1[[#This Row],[Date]],9^9)</f>
        <v>45379.42869212963</v>
      </c>
      <c r="G10400" s="9">
        <f>IF(Tableau1[[#This Row],[Date]]=_xlfn.MINIFS(Tableau1[1er],Tableau1[N° BL],Tableau1[[#This Row],[N° BL]],Tableau1[1er],Tableau1[[#This Row],[Date]]),D10399,"")</f>
        <v>176</v>
      </c>
    </row>
    <row r="10401" spans="1:7" ht="14.25" customHeight="1" x14ac:dyDescent="0.25">
      <c r="A10401" s="1" t="s">
        <v>8193</v>
      </c>
      <c r="B10401" s="1" t="s">
        <v>8194</v>
      </c>
      <c r="C10401" s="7">
        <v>45378.641099537039</v>
      </c>
      <c r="D10401" s="10">
        <v>188</v>
      </c>
      <c r="E10401" s="1" t="s">
        <v>32</v>
      </c>
      <c r="F10401">
        <f>IF(LEFT(Tableau1[[#This Row],[Eléments modifié]],$J$1)=$I$1,Tableau1[[#This Row],[Date]],9^9)</f>
        <v>387420489</v>
      </c>
      <c r="G10401" s="9" t="str">
        <f>IF(Tableau1[[#This Row],[Date]]=_xlfn.MINIFS(Tableau1[1er],Tableau1[N° BL],Tableau1[[#This Row],[N° BL]],Tableau1[1er],Tableau1[[#This Row],[Date]]),D10400,"")</f>
        <v/>
      </c>
    </row>
    <row r="10402" spans="1:7" ht="14.25" customHeight="1" x14ac:dyDescent="0.25">
      <c r="A10402" s="1" t="s">
        <v>8193</v>
      </c>
      <c r="B10402" s="1" t="s">
        <v>8194</v>
      </c>
      <c r="C10402" s="7">
        <v>45378.641145833331</v>
      </c>
      <c r="D10402" s="10">
        <v>176</v>
      </c>
      <c r="E10402" s="1" t="s">
        <v>20</v>
      </c>
      <c r="F10402">
        <f>IF(LEFT(Tableau1[[#This Row],[Eléments modifié]],$J$1)=$I$1,Tableau1[[#This Row],[Date]],9^9)</f>
        <v>387420489</v>
      </c>
      <c r="G10402" s="9" t="str">
        <f>IF(Tableau1[[#This Row],[Date]]=_xlfn.MINIFS(Tableau1[1er],Tableau1[N° BL],Tableau1[[#This Row],[N° BL]],Tableau1[1er],Tableau1[[#This Row],[Date]]),D10401,"")</f>
        <v/>
      </c>
    </row>
    <row r="10403" spans="1:7" ht="14.25" customHeight="1" x14ac:dyDescent="0.25">
      <c r="A10403" s="1" t="s">
        <v>8193</v>
      </c>
      <c r="B10403" s="1" t="s">
        <v>8194</v>
      </c>
      <c r="C10403" s="7">
        <v>45378.641828703701</v>
      </c>
      <c r="D10403" s="10">
        <v>209</v>
      </c>
      <c r="E10403" s="1" t="s">
        <v>111</v>
      </c>
      <c r="F10403">
        <f>IF(LEFT(Tableau1[[#This Row],[Eléments modifié]],$J$1)=$I$1,Tableau1[[#This Row],[Date]],9^9)</f>
        <v>387420489</v>
      </c>
      <c r="G10403" s="9" t="str">
        <f>IF(Tableau1[[#This Row],[Date]]=_xlfn.MINIFS(Tableau1[1er],Tableau1[N° BL],Tableau1[[#This Row],[N° BL]],Tableau1[1er],Tableau1[[#This Row],[Date]]),D10402,"")</f>
        <v/>
      </c>
    </row>
    <row r="10404" spans="1:7" ht="14.25" customHeight="1" x14ac:dyDescent="0.25">
      <c r="A10404" s="1" t="s">
        <v>8193</v>
      </c>
      <c r="B10404" s="1" t="s">
        <v>8194</v>
      </c>
      <c r="C10404" s="7">
        <v>45378.652858796297</v>
      </c>
      <c r="D10404" s="10">
        <v>176</v>
      </c>
      <c r="E10404" s="1" t="s">
        <v>7</v>
      </c>
      <c r="F10404">
        <f>IF(LEFT(Tableau1[[#This Row],[Eléments modifié]],$J$1)=$I$1,Tableau1[[#This Row],[Date]],9^9)</f>
        <v>45378.652858796297</v>
      </c>
      <c r="G10404" s="9">
        <f>IF(Tableau1[[#This Row],[Date]]=_xlfn.MINIFS(Tableau1[1er],Tableau1[N° BL],Tableau1[[#This Row],[N° BL]],Tableau1[1er],Tableau1[[#This Row],[Date]]),D10403,"")</f>
        <v>209</v>
      </c>
    </row>
    <row r="10405" spans="1:7" ht="14.25" customHeight="1" x14ac:dyDescent="0.25">
      <c r="A10405" s="1" t="s">
        <v>8193</v>
      </c>
      <c r="B10405" s="1" t="s">
        <v>8194</v>
      </c>
      <c r="C10405" s="7">
        <v>45379.455497685187</v>
      </c>
      <c r="D10405" s="10">
        <v>188</v>
      </c>
      <c r="E10405" s="1" t="s">
        <v>98</v>
      </c>
      <c r="F10405">
        <f>IF(LEFT(Tableau1[[#This Row],[Eléments modifié]],$J$1)=$I$1,Tableau1[[#This Row],[Date]],9^9)</f>
        <v>387420489</v>
      </c>
      <c r="G10405" s="9" t="str">
        <f>IF(Tableau1[[#This Row],[Date]]=_xlfn.MINIFS(Tableau1[1er],Tableau1[N° BL],Tableau1[[#This Row],[N° BL]],Tableau1[1er],Tableau1[[#This Row],[Date]]),D10404,"")</f>
        <v/>
      </c>
    </row>
    <row r="10406" spans="1:7" ht="14.25" customHeight="1" x14ac:dyDescent="0.25">
      <c r="A10406" s="1" t="s">
        <v>8193</v>
      </c>
      <c r="B10406" s="1" t="s">
        <v>8194</v>
      </c>
      <c r="C10406" s="7">
        <v>45379.458506944444</v>
      </c>
      <c r="D10406" s="10">
        <v>209</v>
      </c>
      <c r="E10406" s="1" t="s">
        <v>32</v>
      </c>
      <c r="F10406">
        <f>IF(LEFT(Tableau1[[#This Row],[Eléments modifié]],$J$1)=$I$1,Tableau1[[#This Row],[Date]],9^9)</f>
        <v>387420489</v>
      </c>
      <c r="G10406" s="9" t="str">
        <f>IF(Tableau1[[#This Row],[Date]]=_xlfn.MINIFS(Tableau1[1er],Tableau1[N° BL],Tableau1[[#This Row],[N° BL]],Tableau1[1er],Tableau1[[#This Row],[Date]]),D10405,"")</f>
        <v/>
      </c>
    </row>
    <row r="10407" spans="1:7" ht="14.25" customHeight="1" x14ac:dyDescent="0.25">
      <c r="A10407" s="1" t="s">
        <v>8193</v>
      </c>
      <c r="B10407" s="1" t="s">
        <v>8194</v>
      </c>
      <c r="C10407" s="7">
        <v>45379.461956018517</v>
      </c>
      <c r="D10407" s="10">
        <v>188</v>
      </c>
      <c r="E10407" s="1" t="s">
        <v>7</v>
      </c>
      <c r="F10407">
        <f>IF(LEFT(Tableau1[[#This Row],[Eléments modifié]],$J$1)=$I$1,Tableau1[[#This Row],[Date]],9^9)</f>
        <v>45379.461956018517</v>
      </c>
      <c r="G10407" s="9">
        <f>IF(Tableau1[[#This Row],[Date]]=_xlfn.MINIFS(Tableau1[1er],Tableau1[N° BL],Tableau1[[#This Row],[N° BL]],Tableau1[1er],Tableau1[[#This Row],[Date]]),D10406,"")</f>
        <v>209</v>
      </c>
    </row>
    <row r="10408" spans="1:7" ht="14.25" customHeight="1" x14ac:dyDescent="0.25">
      <c r="A10408" s="1" t="s">
        <v>8259</v>
      </c>
      <c r="B10408" s="1" t="s">
        <v>8260</v>
      </c>
      <c r="C10408" s="7">
        <v>45378.636354166665</v>
      </c>
      <c r="D10408" s="10">
        <v>209</v>
      </c>
      <c r="E10408" s="1" t="s">
        <v>371</v>
      </c>
      <c r="F10408">
        <f>IF(LEFT(Tableau1[[#This Row],[Eléments modifié]],$J$1)=$I$1,Tableau1[[#This Row],[Date]],9^9)</f>
        <v>387420489</v>
      </c>
      <c r="G10408" s="9" t="str">
        <f>IF(Tableau1[[#This Row],[Date]]=_xlfn.MINIFS(Tableau1[1er],Tableau1[N° BL],Tableau1[[#This Row],[N° BL]],Tableau1[1er],Tableau1[[#This Row],[Date]]),D10407,"")</f>
        <v/>
      </c>
    </row>
    <row r="10409" spans="1:7" ht="14.25" customHeight="1" x14ac:dyDescent="0.25">
      <c r="A10409" s="1" t="s">
        <v>8259</v>
      </c>
      <c r="B10409" s="1" t="s">
        <v>8260</v>
      </c>
      <c r="C10409" s="7">
        <v>45378.636770833335</v>
      </c>
      <c r="D10409" s="10">
        <v>209</v>
      </c>
      <c r="E10409" s="1" t="s">
        <v>41</v>
      </c>
      <c r="F10409">
        <f>IF(LEFT(Tableau1[[#This Row],[Eléments modifié]],$J$1)=$I$1,Tableau1[[#This Row],[Date]],9^9)</f>
        <v>387420489</v>
      </c>
      <c r="G10409" s="9" t="str">
        <f>IF(Tableau1[[#This Row],[Date]]=_xlfn.MINIFS(Tableau1[1er],Tableau1[N° BL],Tableau1[[#This Row],[N° BL]],Tableau1[1er],Tableau1[[#This Row],[Date]]),D10408,"")</f>
        <v/>
      </c>
    </row>
    <row r="10410" spans="1:7" ht="14.25" customHeight="1" x14ac:dyDescent="0.25">
      <c r="A10410" s="1" t="s">
        <v>8259</v>
      </c>
      <c r="B10410" s="1" t="s">
        <v>8260</v>
      </c>
      <c r="C10410" s="7">
        <v>45378.636828703704</v>
      </c>
      <c r="D10410" s="10">
        <v>188</v>
      </c>
      <c r="E10410" s="1" t="s">
        <v>371</v>
      </c>
      <c r="F10410">
        <f>IF(LEFT(Tableau1[[#This Row],[Eléments modifié]],$J$1)=$I$1,Tableau1[[#This Row],[Date]],9^9)</f>
        <v>387420489</v>
      </c>
      <c r="G10410" s="9" t="str">
        <f>IF(Tableau1[[#This Row],[Date]]=_xlfn.MINIFS(Tableau1[1er],Tableau1[N° BL],Tableau1[[#This Row],[N° BL]],Tableau1[1er],Tableau1[[#This Row],[Date]]),D10409,"")</f>
        <v/>
      </c>
    </row>
    <row r="10411" spans="1:7" ht="14.25" customHeight="1" x14ac:dyDescent="0.25">
      <c r="A10411" s="1" t="s">
        <v>8259</v>
      </c>
      <c r="B10411" s="1" t="s">
        <v>8260</v>
      </c>
      <c r="C10411" s="7">
        <v>45378.649375000001</v>
      </c>
      <c r="D10411" s="10">
        <v>209</v>
      </c>
      <c r="E10411" s="1" t="s">
        <v>7</v>
      </c>
      <c r="F10411">
        <f>IF(LEFT(Tableau1[[#This Row],[Eléments modifié]],$J$1)=$I$1,Tableau1[[#This Row],[Date]],9^9)</f>
        <v>45378.649375000001</v>
      </c>
      <c r="G10411" s="9">
        <f>IF(Tableau1[[#This Row],[Date]]=_xlfn.MINIFS(Tableau1[1er],Tableau1[N° BL],Tableau1[[#This Row],[N° BL]],Tableau1[1er],Tableau1[[#This Row],[Date]]),D10410,"")</f>
        <v>188</v>
      </c>
    </row>
    <row r="10412" spans="1:7" ht="14.25" customHeight="1" x14ac:dyDescent="0.25">
      <c r="A10412" s="1" t="s">
        <v>8265</v>
      </c>
      <c r="B10412" s="1" t="s">
        <v>8266</v>
      </c>
      <c r="C10412" s="7">
        <v>45378.592847222222</v>
      </c>
      <c r="D10412" s="10">
        <v>189</v>
      </c>
      <c r="E10412" s="1" t="s">
        <v>14</v>
      </c>
      <c r="F10412">
        <f>IF(LEFT(Tableau1[[#This Row],[Eléments modifié]],$J$1)=$I$1,Tableau1[[#This Row],[Date]],9^9)</f>
        <v>387420489</v>
      </c>
      <c r="G10412" s="9" t="str">
        <f>IF(Tableau1[[#This Row],[Date]]=_xlfn.MINIFS(Tableau1[1er],Tableau1[N° BL],Tableau1[[#This Row],[N° BL]],Tableau1[1er],Tableau1[[#This Row],[Date]]),D10411,"")</f>
        <v/>
      </c>
    </row>
    <row r="10413" spans="1:7" ht="14.25" customHeight="1" x14ac:dyDescent="0.25">
      <c r="A10413" s="1" t="s">
        <v>8265</v>
      </c>
      <c r="B10413" s="1" t="s">
        <v>8266</v>
      </c>
      <c r="C10413" s="7">
        <v>45378.593032407407</v>
      </c>
      <c r="D10413" s="10">
        <v>204</v>
      </c>
      <c r="E10413" s="1" t="s">
        <v>20</v>
      </c>
      <c r="F10413">
        <f>IF(LEFT(Tableau1[[#This Row],[Eléments modifié]],$J$1)=$I$1,Tableau1[[#This Row],[Date]],9^9)</f>
        <v>387420489</v>
      </c>
      <c r="G10413" s="9" t="str">
        <f>IF(Tableau1[[#This Row],[Date]]=_xlfn.MINIFS(Tableau1[1er],Tableau1[N° BL],Tableau1[[#This Row],[N° BL]],Tableau1[1er],Tableau1[[#This Row],[Date]]),D10412,"")</f>
        <v/>
      </c>
    </row>
    <row r="10414" spans="1:7" ht="14.25" customHeight="1" x14ac:dyDescent="0.25">
      <c r="A10414" s="1" t="s">
        <v>8265</v>
      </c>
      <c r="B10414" s="1" t="s">
        <v>8266</v>
      </c>
      <c r="C10414" s="7">
        <v>45378.595393518517</v>
      </c>
      <c r="D10414" s="10">
        <v>176</v>
      </c>
      <c r="E10414" s="1" t="s">
        <v>4825</v>
      </c>
      <c r="F10414">
        <f>IF(LEFT(Tableau1[[#This Row],[Eléments modifié]],$J$1)=$I$1,Tableau1[[#This Row],[Date]],9^9)</f>
        <v>387420489</v>
      </c>
      <c r="G10414" s="9" t="str">
        <f>IF(Tableau1[[#This Row],[Date]]=_xlfn.MINIFS(Tableau1[1er],Tableau1[N° BL],Tableau1[[#This Row],[N° BL]],Tableau1[1er],Tableau1[[#This Row],[Date]]),D10413,"")</f>
        <v/>
      </c>
    </row>
    <row r="10415" spans="1:7" ht="14.25" customHeight="1" x14ac:dyDescent="0.25">
      <c r="A10415" s="1" t="s">
        <v>8265</v>
      </c>
      <c r="B10415" s="1" t="s">
        <v>8266</v>
      </c>
      <c r="C10415" s="7">
        <v>45378.629004629627</v>
      </c>
      <c r="D10415" s="10">
        <v>204</v>
      </c>
      <c r="E10415" s="1" t="s">
        <v>7</v>
      </c>
      <c r="F10415">
        <f>IF(LEFT(Tableau1[[#This Row],[Eléments modifié]],$J$1)=$I$1,Tableau1[[#This Row],[Date]],9^9)</f>
        <v>45378.629004629627</v>
      </c>
      <c r="G10415" s="9">
        <f>IF(Tableau1[[#This Row],[Date]]=_xlfn.MINIFS(Tableau1[1er],Tableau1[N° BL],Tableau1[[#This Row],[N° BL]],Tableau1[1er],Tableau1[[#This Row],[Date]]),D10414,"")</f>
        <v>176</v>
      </c>
    </row>
    <row r="10416" spans="1:7" ht="14.25" customHeight="1" x14ac:dyDescent="0.25">
      <c r="A10416" s="1" t="s">
        <v>8155</v>
      </c>
      <c r="B10416" s="1" t="s">
        <v>8156</v>
      </c>
      <c r="C10416" s="7">
        <v>45379.428761574076</v>
      </c>
      <c r="D10416" s="10">
        <v>188</v>
      </c>
      <c r="E10416" s="1" t="s">
        <v>32</v>
      </c>
      <c r="F10416">
        <f>IF(LEFT(Tableau1[[#This Row],[Eléments modifié]],$J$1)=$I$1,Tableau1[[#This Row],[Date]],9^9)</f>
        <v>387420489</v>
      </c>
      <c r="G10416" s="9" t="str">
        <f>IF(Tableau1[[#This Row],[Date]]=_xlfn.MINIFS(Tableau1[1er],Tableau1[N° BL],Tableau1[[#This Row],[N° BL]],Tableau1[1er],Tableau1[[#This Row],[Date]]),D10415,"")</f>
        <v/>
      </c>
    </row>
    <row r="10417" spans="1:7" ht="14.25" customHeight="1" x14ac:dyDescent="0.25">
      <c r="A10417" s="1" t="s">
        <v>8155</v>
      </c>
      <c r="B10417" s="1" t="s">
        <v>8156</v>
      </c>
      <c r="C10417" s="7">
        <v>45379.428946759261</v>
      </c>
      <c r="D10417" s="10">
        <v>188</v>
      </c>
      <c r="E10417" s="1" t="s">
        <v>20</v>
      </c>
      <c r="F10417">
        <f>IF(LEFT(Tableau1[[#This Row],[Eléments modifié]],$J$1)=$I$1,Tableau1[[#This Row],[Date]],9^9)</f>
        <v>387420489</v>
      </c>
      <c r="G10417" s="9" t="str">
        <f>IF(Tableau1[[#This Row],[Date]]=_xlfn.MINIFS(Tableau1[1er],Tableau1[N° BL],Tableau1[[#This Row],[N° BL]],Tableau1[1er],Tableau1[[#This Row],[Date]]),D10416,"")</f>
        <v/>
      </c>
    </row>
    <row r="10418" spans="1:7" ht="14.25" customHeight="1" x14ac:dyDescent="0.25">
      <c r="A10418" s="1" t="s">
        <v>8155</v>
      </c>
      <c r="B10418" s="1" t="s">
        <v>8156</v>
      </c>
      <c r="C10418" s="7">
        <v>45379.43409722222</v>
      </c>
      <c r="D10418" s="10">
        <v>209</v>
      </c>
      <c r="E10418" s="1" t="s">
        <v>4825</v>
      </c>
      <c r="F10418">
        <f>IF(LEFT(Tableau1[[#This Row],[Eléments modifié]],$J$1)=$I$1,Tableau1[[#This Row],[Date]],9^9)</f>
        <v>387420489</v>
      </c>
      <c r="G10418" s="9" t="str">
        <f>IF(Tableau1[[#This Row],[Date]]=_xlfn.MINIFS(Tableau1[1er],Tableau1[N° BL],Tableau1[[#This Row],[N° BL]],Tableau1[1er],Tableau1[[#This Row],[Date]]),D10417,"")</f>
        <v/>
      </c>
    </row>
    <row r="10419" spans="1:7" ht="14.25" customHeight="1" x14ac:dyDescent="0.25">
      <c r="A10419" s="1" t="s">
        <v>8155</v>
      </c>
      <c r="B10419" s="1" t="s">
        <v>8156</v>
      </c>
      <c r="C10419" s="7">
        <v>45379.530347222222</v>
      </c>
      <c r="D10419" s="10">
        <v>204</v>
      </c>
      <c r="E10419" s="1" t="s">
        <v>7</v>
      </c>
      <c r="F10419">
        <f>IF(LEFT(Tableau1[[#This Row],[Eléments modifié]],$J$1)=$I$1,Tableau1[[#This Row],[Date]],9^9)</f>
        <v>45379.530347222222</v>
      </c>
      <c r="G10419" s="9">
        <f>IF(Tableau1[[#This Row],[Date]]=_xlfn.MINIFS(Tableau1[1er],Tableau1[N° BL],Tableau1[[#This Row],[N° BL]],Tableau1[1er],Tableau1[[#This Row],[Date]]),D10418,"")</f>
        <v>209</v>
      </c>
    </row>
    <row r="10420" spans="1:7" ht="14.25" customHeight="1" x14ac:dyDescent="0.25">
      <c r="A10420" s="1" t="s">
        <v>8255</v>
      </c>
      <c r="B10420" s="1" t="s">
        <v>8256</v>
      </c>
      <c r="C10420" s="7">
        <v>45378.613622685189</v>
      </c>
      <c r="D10420" s="10">
        <v>209</v>
      </c>
      <c r="E10420" s="1" t="s">
        <v>3459</v>
      </c>
      <c r="F10420">
        <f>IF(LEFT(Tableau1[[#This Row],[Eléments modifié]],$J$1)=$I$1,Tableau1[[#This Row],[Date]],9^9)</f>
        <v>387420489</v>
      </c>
      <c r="G10420" s="9" t="str">
        <f>IF(Tableau1[[#This Row],[Date]]=_xlfn.MINIFS(Tableau1[1er],Tableau1[N° BL],Tableau1[[#This Row],[N° BL]],Tableau1[1er],Tableau1[[#This Row],[Date]]),D10419,"")</f>
        <v/>
      </c>
    </row>
    <row r="10421" spans="1:7" ht="14.25" customHeight="1" x14ac:dyDescent="0.25">
      <c r="A10421" s="1" t="s">
        <v>8255</v>
      </c>
      <c r="B10421" s="1" t="s">
        <v>8256</v>
      </c>
      <c r="C10421" s="7">
        <v>45378.683576388888</v>
      </c>
      <c r="D10421" s="10">
        <v>211</v>
      </c>
      <c r="E10421" s="1" t="s">
        <v>7</v>
      </c>
      <c r="F10421">
        <f>IF(LEFT(Tableau1[[#This Row],[Eléments modifié]],$J$1)=$I$1,Tableau1[[#This Row],[Date]],9^9)</f>
        <v>45378.683576388888</v>
      </c>
      <c r="G10421" s="9">
        <f>IF(Tableau1[[#This Row],[Date]]=_xlfn.MINIFS(Tableau1[1er],Tableau1[N° BL],Tableau1[[#This Row],[N° BL]],Tableau1[1er],Tableau1[[#This Row],[Date]]),D10420,"")</f>
        <v>209</v>
      </c>
    </row>
    <row r="10422" spans="1:7" ht="14.25" customHeight="1" x14ac:dyDescent="0.25">
      <c r="A10422" s="1" t="s">
        <v>8151</v>
      </c>
      <c r="B10422" s="1" t="s">
        <v>8152</v>
      </c>
      <c r="C10422" s="7">
        <v>45379.530416666668</v>
      </c>
      <c r="D10422" s="10">
        <v>204</v>
      </c>
      <c r="E10422" s="1" t="s">
        <v>4825</v>
      </c>
      <c r="F10422">
        <f>IF(LEFT(Tableau1[[#This Row],[Eléments modifié]],$J$1)=$I$1,Tableau1[[#This Row],[Date]],9^9)</f>
        <v>387420489</v>
      </c>
      <c r="G10422" s="9" t="str">
        <f>IF(Tableau1[[#This Row],[Date]]=_xlfn.MINIFS(Tableau1[1er],Tableau1[N° BL],Tableau1[[#This Row],[N° BL]],Tableau1[1er],Tableau1[[#This Row],[Date]]),D10421,"")</f>
        <v/>
      </c>
    </row>
    <row r="10423" spans="1:7" ht="14.25" customHeight="1" x14ac:dyDescent="0.25">
      <c r="A10423" s="1" t="s">
        <v>8151</v>
      </c>
      <c r="B10423" s="1" t="s">
        <v>8152</v>
      </c>
      <c r="C10423" s="7">
        <v>45379.530659722222</v>
      </c>
      <c r="D10423" s="10">
        <v>176</v>
      </c>
      <c r="E10423" s="1" t="s">
        <v>20</v>
      </c>
      <c r="F10423">
        <f>IF(LEFT(Tableau1[[#This Row],[Eléments modifié]],$J$1)=$I$1,Tableau1[[#This Row],[Date]],9^9)</f>
        <v>387420489</v>
      </c>
      <c r="G10423" s="9" t="str">
        <f>IF(Tableau1[[#This Row],[Date]]=_xlfn.MINIFS(Tableau1[1er],Tableau1[N° BL],Tableau1[[#This Row],[N° BL]],Tableau1[1er],Tableau1[[#This Row],[Date]]),D10422,"")</f>
        <v/>
      </c>
    </row>
    <row r="10424" spans="1:7" ht="14.25" customHeight="1" x14ac:dyDescent="0.25">
      <c r="A10424" s="1" t="s">
        <v>8151</v>
      </c>
      <c r="B10424" s="1" t="s">
        <v>8152</v>
      </c>
      <c r="C10424" s="7">
        <v>45379.534768518519</v>
      </c>
      <c r="D10424" s="10">
        <v>176</v>
      </c>
      <c r="E10424" s="1" t="s">
        <v>111</v>
      </c>
      <c r="F10424">
        <f>IF(LEFT(Tableau1[[#This Row],[Eléments modifié]],$J$1)=$I$1,Tableau1[[#This Row],[Date]],9^9)</f>
        <v>387420489</v>
      </c>
      <c r="G10424" s="9" t="str">
        <f>IF(Tableau1[[#This Row],[Date]]=_xlfn.MINIFS(Tableau1[1er],Tableau1[N° BL],Tableau1[[#This Row],[N° BL]],Tableau1[1er],Tableau1[[#This Row],[Date]]),D10423,"")</f>
        <v/>
      </c>
    </row>
    <row r="10425" spans="1:7" ht="14.25" customHeight="1" x14ac:dyDescent="0.25">
      <c r="A10425" s="1" t="s">
        <v>8151</v>
      </c>
      <c r="B10425" s="1" t="s">
        <v>8152</v>
      </c>
      <c r="C10425" s="7">
        <v>45379.542129629626</v>
      </c>
      <c r="D10425" s="10">
        <v>176</v>
      </c>
      <c r="E10425" s="1" t="s">
        <v>7</v>
      </c>
      <c r="F10425">
        <f>IF(LEFT(Tableau1[[#This Row],[Eléments modifié]],$J$1)=$I$1,Tableau1[[#This Row],[Date]],9^9)</f>
        <v>45379.542129629626</v>
      </c>
      <c r="G10425" s="9">
        <f>IF(Tableau1[[#This Row],[Date]]=_xlfn.MINIFS(Tableau1[1er],Tableau1[N° BL],Tableau1[[#This Row],[N° BL]],Tableau1[1er],Tableau1[[#This Row],[Date]]),D10424,"")</f>
        <v>176</v>
      </c>
    </row>
    <row r="10426" spans="1:7" ht="14.25" customHeight="1" x14ac:dyDescent="0.25">
      <c r="A10426" s="1" t="s">
        <v>8129</v>
      </c>
      <c r="B10426" s="1" t="s">
        <v>8130</v>
      </c>
      <c r="C10426" s="7">
        <v>45379.565636574072</v>
      </c>
      <c r="D10426" s="10">
        <v>188</v>
      </c>
      <c r="E10426" s="1" t="s">
        <v>4825</v>
      </c>
      <c r="F10426">
        <f>IF(LEFT(Tableau1[[#This Row],[Eléments modifié]],$J$1)=$I$1,Tableau1[[#This Row],[Date]],9^9)</f>
        <v>387420489</v>
      </c>
      <c r="G10426" s="9" t="str">
        <f>IF(Tableau1[[#This Row],[Date]]=_xlfn.MINIFS(Tableau1[1er],Tableau1[N° BL],Tableau1[[#This Row],[N° BL]],Tableau1[1er],Tableau1[[#This Row],[Date]]),D10425,"")</f>
        <v/>
      </c>
    </row>
    <row r="10427" spans="1:7" ht="14.25" customHeight="1" x14ac:dyDescent="0.25">
      <c r="A10427" s="1" t="s">
        <v>8129</v>
      </c>
      <c r="B10427" s="1" t="s">
        <v>8130</v>
      </c>
      <c r="C10427" s="7">
        <v>45379.583333333336</v>
      </c>
      <c r="D10427" s="10">
        <v>204</v>
      </c>
      <c r="E10427" s="1" t="s">
        <v>7</v>
      </c>
      <c r="F10427">
        <f>IF(LEFT(Tableau1[[#This Row],[Eléments modifié]],$J$1)=$I$1,Tableau1[[#This Row],[Date]],9^9)</f>
        <v>45379.583333333336</v>
      </c>
      <c r="G10427" s="9">
        <f>IF(Tableau1[[#This Row],[Date]]=_xlfn.MINIFS(Tableau1[1er],Tableau1[N° BL],Tableau1[[#This Row],[N° BL]],Tableau1[1er],Tableau1[[#This Row],[Date]]),D10426,"")</f>
        <v>188</v>
      </c>
    </row>
    <row r="10428" spans="1:7" ht="14.25" customHeight="1" x14ac:dyDescent="0.25">
      <c r="A10428" s="1" t="s">
        <v>8235</v>
      </c>
      <c r="B10428" s="1" t="s">
        <v>8236</v>
      </c>
      <c r="C10428" s="7">
        <v>45379.410243055558</v>
      </c>
      <c r="D10428" s="10">
        <v>212</v>
      </c>
      <c r="E10428" s="1" t="s">
        <v>4825</v>
      </c>
      <c r="F10428">
        <f>IF(LEFT(Tableau1[[#This Row],[Eléments modifié]],$J$1)=$I$1,Tableau1[[#This Row],[Date]],9^9)</f>
        <v>387420489</v>
      </c>
      <c r="G10428" s="9" t="str">
        <f>IF(Tableau1[[#This Row],[Date]]=_xlfn.MINIFS(Tableau1[1er],Tableau1[N° BL],Tableau1[[#This Row],[N° BL]],Tableau1[1er],Tableau1[[#This Row],[Date]]),D10427,"")</f>
        <v/>
      </c>
    </row>
    <row r="10429" spans="1:7" ht="14.25" customHeight="1" x14ac:dyDescent="0.25">
      <c r="A10429" s="1" t="s">
        <v>8235</v>
      </c>
      <c r="B10429" s="1" t="s">
        <v>8236</v>
      </c>
      <c r="C10429" s="7">
        <v>45379.417071759257</v>
      </c>
      <c r="D10429" s="10">
        <v>204</v>
      </c>
      <c r="E10429" s="1" t="s">
        <v>7</v>
      </c>
      <c r="F10429">
        <f>IF(LEFT(Tableau1[[#This Row],[Eléments modifié]],$J$1)=$I$1,Tableau1[[#This Row],[Date]],9^9)</f>
        <v>45379.417071759257</v>
      </c>
      <c r="G10429" s="9">
        <f>IF(Tableau1[[#This Row],[Date]]=_xlfn.MINIFS(Tableau1[1er],Tableau1[N° BL],Tableau1[[#This Row],[N° BL]],Tableau1[1er],Tableau1[[#This Row],[Date]]),D10428,"")</f>
        <v>212</v>
      </c>
    </row>
    <row r="10430" spans="1:7" ht="14.25" customHeight="1" x14ac:dyDescent="0.25">
      <c r="A10430" s="1" t="s">
        <v>8235</v>
      </c>
      <c r="B10430" s="1" t="s">
        <v>8236</v>
      </c>
      <c r="C10430" s="7">
        <v>45379.417199074072</v>
      </c>
      <c r="D10430" s="10">
        <v>204</v>
      </c>
      <c r="E10430" s="1" t="s">
        <v>7</v>
      </c>
      <c r="F10430">
        <f>IF(LEFT(Tableau1[[#This Row],[Eléments modifié]],$J$1)=$I$1,Tableau1[[#This Row],[Date]],9^9)</f>
        <v>45379.417199074072</v>
      </c>
      <c r="G10430" s="9">
        <f>IF(Tableau1[[#This Row],[Date]]=_xlfn.MINIFS(Tableau1[1er],Tableau1[N° BL],Tableau1[[#This Row],[N° BL]],Tableau1[1er],Tableau1[[#This Row],[Date]]),D10429,"")</f>
        <v>204</v>
      </c>
    </row>
    <row r="10431" spans="1:7" ht="14.25" customHeight="1" x14ac:dyDescent="0.25">
      <c r="A10431" s="1" t="s">
        <v>8181</v>
      </c>
      <c r="B10431" s="1" t="s">
        <v>8182</v>
      </c>
      <c r="C10431" s="7">
        <v>45378.649467592593</v>
      </c>
      <c r="D10431" s="10">
        <v>176</v>
      </c>
      <c r="E10431" s="1" t="s">
        <v>371</v>
      </c>
      <c r="F10431">
        <f>IF(LEFT(Tableau1[[#This Row],[Eléments modifié]],$J$1)=$I$1,Tableau1[[#This Row],[Date]],9^9)</f>
        <v>387420489</v>
      </c>
      <c r="G10431" s="9" t="str">
        <f>IF(Tableau1[[#This Row],[Date]]=_xlfn.MINIFS(Tableau1[1er],Tableau1[N° BL],Tableau1[[#This Row],[N° BL]],Tableau1[1er],Tableau1[[#This Row],[Date]]),D10430,"")</f>
        <v/>
      </c>
    </row>
    <row r="10432" spans="1:7" ht="14.25" customHeight="1" x14ac:dyDescent="0.25">
      <c r="A10432" s="1" t="s">
        <v>8181</v>
      </c>
      <c r="B10432" s="1" t="s">
        <v>8182</v>
      </c>
      <c r="C10432" s="7">
        <v>45378.663761574076</v>
      </c>
      <c r="D10432" s="10">
        <v>209</v>
      </c>
      <c r="E10432" s="1" t="s">
        <v>7</v>
      </c>
      <c r="F10432">
        <f>IF(LEFT(Tableau1[[#This Row],[Eléments modifié]],$J$1)=$I$1,Tableau1[[#This Row],[Date]],9^9)</f>
        <v>45378.663761574076</v>
      </c>
      <c r="G10432" s="9">
        <f>IF(Tableau1[[#This Row],[Date]]=_xlfn.MINIFS(Tableau1[1er],Tableau1[N° BL],Tableau1[[#This Row],[N° BL]],Tableau1[1er],Tableau1[[#This Row],[Date]]),D10431,"")</f>
        <v>176</v>
      </c>
    </row>
    <row r="10433" spans="1:7" ht="14.25" customHeight="1" x14ac:dyDescent="0.25">
      <c r="A10433" s="1" t="s">
        <v>8181</v>
      </c>
      <c r="B10433" s="1" t="s">
        <v>8182</v>
      </c>
      <c r="C10433" s="7">
        <v>45379.436932870369</v>
      </c>
      <c r="D10433" s="10">
        <v>188</v>
      </c>
      <c r="E10433" s="1" t="s">
        <v>98</v>
      </c>
      <c r="F10433">
        <f>IF(LEFT(Tableau1[[#This Row],[Eléments modifié]],$J$1)=$I$1,Tableau1[[#This Row],[Date]],9^9)</f>
        <v>387420489</v>
      </c>
      <c r="G10433" s="9" t="str">
        <f>IF(Tableau1[[#This Row],[Date]]=_xlfn.MINIFS(Tableau1[1er],Tableau1[N° BL],Tableau1[[#This Row],[N° BL]],Tableau1[1er],Tableau1[[#This Row],[Date]]),D10432,"")</f>
        <v/>
      </c>
    </row>
    <row r="10434" spans="1:7" ht="14.25" customHeight="1" x14ac:dyDescent="0.25">
      <c r="A10434" s="1" t="s">
        <v>8181</v>
      </c>
      <c r="B10434" s="1" t="s">
        <v>8182</v>
      </c>
      <c r="C10434" s="7">
        <v>45379.465960648151</v>
      </c>
      <c r="D10434" s="10">
        <v>209</v>
      </c>
      <c r="E10434" s="1" t="s">
        <v>32</v>
      </c>
      <c r="F10434">
        <f>IF(LEFT(Tableau1[[#This Row],[Eléments modifié]],$J$1)=$I$1,Tableau1[[#This Row],[Date]],9^9)</f>
        <v>387420489</v>
      </c>
      <c r="G10434" s="9" t="str">
        <f>IF(Tableau1[[#This Row],[Date]]=_xlfn.MINIFS(Tableau1[1er],Tableau1[N° BL],Tableau1[[#This Row],[N° BL]],Tableau1[1er],Tableau1[[#This Row],[Date]]),D10433,"")</f>
        <v/>
      </c>
    </row>
    <row r="10435" spans="1:7" ht="14.25" customHeight="1" x14ac:dyDescent="0.25">
      <c r="A10435" s="1" t="s">
        <v>8181</v>
      </c>
      <c r="B10435" s="1" t="s">
        <v>8182</v>
      </c>
      <c r="C10435" s="7">
        <v>45379.468506944446</v>
      </c>
      <c r="D10435" s="10">
        <v>188</v>
      </c>
      <c r="E10435" s="1" t="s">
        <v>7</v>
      </c>
      <c r="F10435">
        <f>IF(LEFT(Tableau1[[#This Row],[Eléments modifié]],$J$1)=$I$1,Tableau1[[#This Row],[Date]],9^9)</f>
        <v>45379.468506944446</v>
      </c>
      <c r="G10435" s="9">
        <f>IF(Tableau1[[#This Row],[Date]]=_xlfn.MINIFS(Tableau1[1er],Tableau1[N° BL],Tableau1[[#This Row],[N° BL]],Tableau1[1er],Tableau1[[#This Row],[Date]]),D10434,"")</f>
        <v>209</v>
      </c>
    </row>
    <row r="10436" spans="1:7" ht="14.25" customHeight="1" x14ac:dyDescent="0.25">
      <c r="A10436" s="1" t="s">
        <v>8175</v>
      </c>
      <c r="B10436" s="1" t="s">
        <v>8176</v>
      </c>
      <c r="C10436" s="7">
        <v>45378.62903935185</v>
      </c>
      <c r="D10436" s="10">
        <v>209</v>
      </c>
      <c r="E10436" s="1" t="s">
        <v>4825</v>
      </c>
      <c r="F10436">
        <f>IF(LEFT(Tableau1[[#This Row],[Eléments modifié]],$J$1)=$I$1,Tableau1[[#This Row],[Date]],9^9)</f>
        <v>387420489</v>
      </c>
      <c r="G10436" s="9" t="str">
        <f>IF(Tableau1[[#This Row],[Date]]=_xlfn.MINIFS(Tableau1[1er],Tableau1[N° BL],Tableau1[[#This Row],[N° BL]],Tableau1[1er],Tableau1[[#This Row],[Date]]),D10435,"")</f>
        <v/>
      </c>
    </row>
    <row r="10437" spans="1:7" ht="14.25" customHeight="1" x14ac:dyDescent="0.25">
      <c r="A10437" s="1" t="s">
        <v>8175</v>
      </c>
      <c r="B10437" s="1" t="s">
        <v>8176</v>
      </c>
      <c r="C10437" s="7">
        <v>45378.669918981483</v>
      </c>
      <c r="D10437" s="10">
        <v>204</v>
      </c>
      <c r="E10437" s="1" t="s">
        <v>7</v>
      </c>
      <c r="F10437">
        <f>IF(LEFT(Tableau1[[#This Row],[Eléments modifié]],$J$1)=$I$1,Tableau1[[#This Row],[Date]],9^9)</f>
        <v>45378.669918981483</v>
      </c>
      <c r="G10437" s="9">
        <f>IF(Tableau1[[#This Row],[Date]]=_xlfn.MINIFS(Tableau1[1er],Tableau1[N° BL],Tableau1[[#This Row],[N° BL]],Tableau1[1er],Tableau1[[#This Row],[Date]]),D10436,"")</f>
        <v>209</v>
      </c>
    </row>
    <row r="10438" spans="1:7" ht="14.25" customHeight="1" x14ac:dyDescent="0.25">
      <c r="A10438" s="1" t="s">
        <v>8175</v>
      </c>
      <c r="B10438" s="1" t="s">
        <v>8176</v>
      </c>
      <c r="C10438" s="7">
        <v>45378.670034722221</v>
      </c>
      <c r="D10438" s="10">
        <v>204</v>
      </c>
      <c r="E10438" s="1" t="s">
        <v>7</v>
      </c>
      <c r="F10438">
        <f>IF(LEFT(Tableau1[[#This Row],[Eléments modifié]],$J$1)=$I$1,Tableau1[[#This Row],[Date]],9^9)</f>
        <v>45378.670034722221</v>
      </c>
      <c r="G10438" s="9">
        <f>IF(Tableau1[[#This Row],[Date]]=_xlfn.MINIFS(Tableau1[1er],Tableau1[N° BL],Tableau1[[#This Row],[N° BL]],Tableau1[1er],Tableau1[[#This Row],[Date]]),D10437,"")</f>
        <v>204</v>
      </c>
    </row>
    <row r="10439" spans="1:7" ht="14.25" customHeight="1" x14ac:dyDescent="0.25">
      <c r="A10439" s="1" t="s">
        <v>8175</v>
      </c>
      <c r="B10439" s="1" t="s">
        <v>8176</v>
      </c>
      <c r="C10439" s="7">
        <v>45378.67015046296</v>
      </c>
      <c r="D10439" s="10">
        <v>204</v>
      </c>
      <c r="E10439" s="1" t="s">
        <v>7</v>
      </c>
      <c r="F10439">
        <f>IF(LEFT(Tableau1[[#This Row],[Eléments modifié]],$J$1)=$I$1,Tableau1[[#This Row],[Date]],9^9)</f>
        <v>45378.67015046296</v>
      </c>
      <c r="G10439" s="9">
        <f>IF(Tableau1[[#This Row],[Date]]=_xlfn.MINIFS(Tableau1[1er],Tableau1[N° BL],Tableau1[[#This Row],[N° BL]],Tableau1[1er],Tableau1[[#This Row],[Date]]),D10438,"")</f>
        <v>204</v>
      </c>
    </row>
    <row r="10440" spans="1:7" ht="14.25" customHeight="1" x14ac:dyDescent="0.25">
      <c r="A10440" s="1" t="s">
        <v>8175</v>
      </c>
      <c r="B10440" s="1" t="s">
        <v>8176</v>
      </c>
      <c r="C10440" s="7">
        <v>45379.436932870369</v>
      </c>
      <c r="D10440" s="10">
        <v>188</v>
      </c>
      <c r="E10440" s="1" t="s">
        <v>98</v>
      </c>
      <c r="F10440">
        <f>IF(LEFT(Tableau1[[#This Row],[Eléments modifié]],$J$1)=$I$1,Tableau1[[#This Row],[Date]],9^9)</f>
        <v>387420489</v>
      </c>
      <c r="G10440" s="9" t="str">
        <f>IF(Tableau1[[#This Row],[Date]]=_xlfn.MINIFS(Tableau1[1er],Tableau1[N° BL],Tableau1[[#This Row],[N° BL]],Tableau1[1er],Tableau1[[#This Row],[Date]]),D10439,"")</f>
        <v/>
      </c>
    </row>
    <row r="10441" spans="1:7" ht="14.25" customHeight="1" x14ac:dyDescent="0.25">
      <c r="A10441" s="1" t="s">
        <v>8175</v>
      </c>
      <c r="B10441" s="1" t="s">
        <v>8176</v>
      </c>
      <c r="C10441" s="7">
        <v>45379.443807870368</v>
      </c>
      <c r="D10441" s="10">
        <v>212</v>
      </c>
      <c r="E10441" s="1" t="s">
        <v>32</v>
      </c>
      <c r="F10441">
        <f>IF(LEFT(Tableau1[[#This Row],[Eléments modifié]],$J$1)=$I$1,Tableau1[[#This Row],[Date]],9^9)</f>
        <v>387420489</v>
      </c>
      <c r="G10441" s="9" t="str">
        <f>IF(Tableau1[[#This Row],[Date]]=_xlfn.MINIFS(Tableau1[1er],Tableau1[N° BL],Tableau1[[#This Row],[N° BL]],Tableau1[1er],Tableau1[[#This Row],[Date]]),D10440,"")</f>
        <v/>
      </c>
    </row>
    <row r="10442" spans="1:7" ht="14.25" customHeight="1" x14ac:dyDescent="0.25">
      <c r="A10442" s="1" t="s">
        <v>8175</v>
      </c>
      <c r="B10442" s="1" t="s">
        <v>8176</v>
      </c>
      <c r="C10442" s="7">
        <v>45379.475983796299</v>
      </c>
      <c r="D10442" s="10">
        <v>188</v>
      </c>
      <c r="E10442" s="1" t="s">
        <v>7</v>
      </c>
      <c r="F10442">
        <f>IF(LEFT(Tableau1[[#This Row],[Eléments modifié]],$J$1)=$I$1,Tableau1[[#This Row],[Date]],9^9)</f>
        <v>45379.475983796299</v>
      </c>
      <c r="G10442" s="9">
        <f>IF(Tableau1[[#This Row],[Date]]=_xlfn.MINIFS(Tableau1[1er],Tableau1[N° BL],Tableau1[[#This Row],[N° BL]],Tableau1[1er],Tableau1[[#This Row],[Date]]),D10441,"")</f>
        <v>212</v>
      </c>
    </row>
    <row r="10443" spans="1:7" ht="14.25" customHeight="1" x14ac:dyDescent="0.25">
      <c r="A10443" s="1" t="s">
        <v>8243</v>
      </c>
      <c r="B10443" s="1" t="s">
        <v>8244</v>
      </c>
      <c r="C10443" s="7">
        <v>45379.374930555554</v>
      </c>
      <c r="D10443" s="10">
        <v>189</v>
      </c>
      <c r="E10443" s="1" t="s">
        <v>14</v>
      </c>
      <c r="F10443">
        <f>IF(LEFT(Tableau1[[#This Row],[Eléments modifié]],$J$1)=$I$1,Tableau1[[#This Row],[Date]],9^9)</f>
        <v>387420489</v>
      </c>
      <c r="G10443" s="9" t="str">
        <f>IF(Tableau1[[#This Row],[Date]]=_xlfn.MINIFS(Tableau1[1er],Tableau1[N° BL],Tableau1[[#This Row],[N° BL]],Tableau1[1er],Tableau1[[#This Row],[Date]]),D10442,"")</f>
        <v/>
      </c>
    </row>
    <row r="10444" spans="1:7" ht="14.25" customHeight="1" x14ac:dyDescent="0.25">
      <c r="A10444" s="1" t="s">
        <v>8243</v>
      </c>
      <c r="B10444" s="1" t="s">
        <v>8244</v>
      </c>
      <c r="C10444" s="7">
        <v>45379.390474537038</v>
      </c>
      <c r="D10444" s="10">
        <v>189</v>
      </c>
      <c r="E10444" s="1" t="s">
        <v>7</v>
      </c>
      <c r="F10444">
        <f>IF(LEFT(Tableau1[[#This Row],[Eléments modifié]],$J$1)=$I$1,Tableau1[[#This Row],[Date]],9^9)</f>
        <v>45379.390474537038</v>
      </c>
      <c r="G10444" s="9">
        <f>IF(Tableau1[[#This Row],[Date]]=_xlfn.MINIFS(Tableau1[1er],Tableau1[N° BL],Tableau1[[#This Row],[N° BL]],Tableau1[1er],Tableau1[[#This Row],[Date]]),D10443,"")</f>
        <v>189</v>
      </c>
    </row>
    <row r="10445" spans="1:7" ht="14.25" customHeight="1" x14ac:dyDescent="0.25">
      <c r="A10445" s="1" t="s">
        <v>8169</v>
      </c>
      <c r="B10445" s="1" t="s">
        <v>8170</v>
      </c>
      <c r="C10445" s="7">
        <v>45379.441932870373</v>
      </c>
      <c r="D10445" s="10">
        <v>188</v>
      </c>
      <c r="E10445" s="1" t="s">
        <v>3459</v>
      </c>
      <c r="F10445">
        <f>IF(LEFT(Tableau1[[#This Row],[Eléments modifié]],$J$1)=$I$1,Tableau1[[#This Row],[Date]],9^9)</f>
        <v>387420489</v>
      </c>
      <c r="G10445" s="9" t="str">
        <f>IF(Tableau1[[#This Row],[Date]]=_xlfn.MINIFS(Tableau1[1er],Tableau1[N° BL],Tableau1[[#This Row],[N° BL]],Tableau1[1er],Tableau1[[#This Row],[Date]]),D10444,"")</f>
        <v/>
      </c>
    </row>
    <row r="10446" spans="1:7" ht="14.25" customHeight="1" x14ac:dyDescent="0.25">
      <c r="A10446" s="1" t="s">
        <v>8169</v>
      </c>
      <c r="B10446" s="1" t="s">
        <v>8170</v>
      </c>
      <c r="C10446" s="7">
        <v>45379.490428240744</v>
      </c>
      <c r="D10446" s="10">
        <v>211</v>
      </c>
      <c r="E10446" s="1" t="s">
        <v>7</v>
      </c>
      <c r="F10446">
        <f>IF(LEFT(Tableau1[[#This Row],[Eléments modifié]],$J$1)=$I$1,Tableau1[[#This Row],[Date]],9^9)</f>
        <v>45379.490428240744</v>
      </c>
      <c r="G10446" s="9">
        <f>IF(Tableau1[[#This Row],[Date]]=_xlfn.MINIFS(Tableau1[1er],Tableau1[N° BL],Tableau1[[#This Row],[N° BL]],Tableau1[1er],Tableau1[[#This Row],[Date]]),D10445,"")</f>
        <v>188</v>
      </c>
    </row>
    <row r="10447" spans="1:7" ht="14.25" customHeight="1" x14ac:dyDescent="0.25">
      <c r="A10447" s="1" t="s">
        <v>8033</v>
      </c>
      <c r="B10447" s="1" t="s">
        <v>8034</v>
      </c>
      <c r="C10447" s="7">
        <v>45384.37027777778</v>
      </c>
      <c r="D10447" s="10">
        <v>176</v>
      </c>
      <c r="E10447" s="1" t="s">
        <v>3459</v>
      </c>
      <c r="F10447">
        <f>IF(LEFT(Tableau1[[#This Row],[Eléments modifié]],$J$1)=$I$1,Tableau1[[#This Row],[Date]],9^9)</f>
        <v>387420489</v>
      </c>
      <c r="G10447" s="9" t="str">
        <f>IF(Tableau1[[#This Row],[Date]]=_xlfn.MINIFS(Tableau1[1er],Tableau1[N° BL],Tableau1[[#This Row],[N° BL]],Tableau1[1er],Tableau1[[#This Row],[Date]]),D10446,"")</f>
        <v/>
      </c>
    </row>
    <row r="10448" spans="1:7" ht="14.25" customHeight="1" x14ac:dyDescent="0.25">
      <c r="A10448" s="1" t="s">
        <v>8033</v>
      </c>
      <c r="B10448" s="1" t="s">
        <v>8034</v>
      </c>
      <c r="C10448" s="7">
        <v>45384.378437500003</v>
      </c>
      <c r="D10448" s="10">
        <v>211</v>
      </c>
      <c r="E10448" s="1" t="s">
        <v>7</v>
      </c>
      <c r="F10448">
        <f>IF(LEFT(Tableau1[[#This Row],[Eléments modifié]],$J$1)=$I$1,Tableau1[[#This Row],[Date]],9^9)</f>
        <v>45384.378437500003</v>
      </c>
      <c r="G10448" s="9">
        <f>IF(Tableau1[[#This Row],[Date]]=_xlfn.MINIFS(Tableau1[1er],Tableau1[N° BL],Tableau1[[#This Row],[N° BL]],Tableau1[1er],Tableau1[[#This Row],[Date]]),D10447,"")</f>
        <v>176</v>
      </c>
    </row>
    <row r="10449" spans="1:7" ht="14.25" customHeight="1" x14ac:dyDescent="0.25">
      <c r="A10449" s="1" t="s">
        <v>8115</v>
      </c>
      <c r="B10449" s="1" t="s">
        <v>8116</v>
      </c>
      <c r="C10449" s="7">
        <v>45379.610694444447</v>
      </c>
      <c r="D10449" s="10">
        <v>212</v>
      </c>
      <c r="E10449" s="1" t="s">
        <v>2447</v>
      </c>
      <c r="F10449">
        <f>IF(LEFT(Tableau1[[#This Row],[Eléments modifié]],$J$1)=$I$1,Tableau1[[#This Row],[Date]],9^9)</f>
        <v>387420489</v>
      </c>
      <c r="G10449" s="9" t="str">
        <f>IF(Tableau1[[#This Row],[Date]]=_xlfn.MINIFS(Tableau1[1er],Tableau1[N° BL],Tableau1[[#This Row],[N° BL]],Tableau1[1er],Tableau1[[#This Row],[Date]]),D10448,"")</f>
        <v/>
      </c>
    </row>
    <row r="10450" spans="1:7" ht="14.25" customHeight="1" x14ac:dyDescent="0.25">
      <c r="A10450" s="1" t="s">
        <v>8115</v>
      </c>
      <c r="B10450" s="1" t="s">
        <v>8116</v>
      </c>
      <c r="C10450" s="7">
        <v>45379.610821759263</v>
      </c>
      <c r="D10450" s="10">
        <v>204</v>
      </c>
      <c r="E10450" s="1" t="s">
        <v>20</v>
      </c>
      <c r="F10450">
        <f>IF(LEFT(Tableau1[[#This Row],[Eléments modifié]],$J$1)=$I$1,Tableau1[[#This Row],[Date]],9^9)</f>
        <v>387420489</v>
      </c>
      <c r="G10450" s="9" t="str">
        <f>IF(Tableau1[[#This Row],[Date]]=_xlfn.MINIFS(Tableau1[1er],Tableau1[N° BL],Tableau1[[#This Row],[N° BL]],Tableau1[1er],Tableau1[[#This Row],[Date]]),D10449,"")</f>
        <v/>
      </c>
    </row>
    <row r="10451" spans="1:7" ht="14.25" customHeight="1" x14ac:dyDescent="0.25">
      <c r="A10451" s="1" t="s">
        <v>8115</v>
      </c>
      <c r="B10451" s="1" t="s">
        <v>8116</v>
      </c>
      <c r="C10451" s="7">
        <v>45379.61515046296</v>
      </c>
      <c r="D10451" s="10">
        <v>188</v>
      </c>
      <c r="E10451" s="1" t="s">
        <v>4825</v>
      </c>
      <c r="F10451">
        <f>IF(LEFT(Tableau1[[#This Row],[Eléments modifié]],$J$1)=$I$1,Tableau1[[#This Row],[Date]],9^9)</f>
        <v>387420489</v>
      </c>
      <c r="G10451" s="9" t="str">
        <f>IF(Tableau1[[#This Row],[Date]]=_xlfn.MINIFS(Tableau1[1er],Tableau1[N° BL],Tableau1[[#This Row],[N° BL]],Tableau1[1er],Tableau1[[#This Row],[Date]]),D10450,"")</f>
        <v/>
      </c>
    </row>
    <row r="10452" spans="1:7" ht="14.25" customHeight="1" x14ac:dyDescent="0.25">
      <c r="A10452" s="1" t="s">
        <v>8115</v>
      </c>
      <c r="B10452" s="1" t="s">
        <v>8116</v>
      </c>
      <c r="C10452" s="7">
        <v>45379.63726851852</v>
      </c>
      <c r="D10452" s="10">
        <v>204</v>
      </c>
      <c r="E10452" s="1" t="s">
        <v>7</v>
      </c>
      <c r="F10452">
        <f>IF(LEFT(Tableau1[[#This Row],[Eléments modifié]],$J$1)=$I$1,Tableau1[[#This Row],[Date]],9^9)</f>
        <v>45379.63726851852</v>
      </c>
      <c r="G10452" s="9">
        <f>IF(Tableau1[[#This Row],[Date]]=_xlfn.MINIFS(Tableau1[1er],Tableau1[N° BL],Tableau1[[#This Row],[N° BL]],Tableau1[1er],Tableau1[[#This Row],[Date]]),D10451,"")</f>
        <v>188</v>
      </c>
    </row>
    <row r="10453" spans="1:7" ht="14.25" customHeight="1" x14ac:dyDescent="0.25">
      <c r="A10453" s="1" t="s">
        <v>8203</v>
      </c>
      <c r="B10453" s="1" t="s">
        <v>8204</v>
      </c>
      <c r="C10453" s="7">
        <v>45379.445208333331</v>
      </c>
      <c r="D10453" s="10">
        <v>188</v>
      </c>
      <c r="E10453" s="1" t="s">
        <v>2447</v>
      </c>
      <c r="F10453">
        <f>IF(LEFT(Tableau1[[#This Row],[Eléments modifié]],$J$1)=$I$1,Tableau1[[#This Row],[Date]],9^9)</f>
        <v>387420489</v>
      </c>
      <c r="G10453" s="9" t="str">
        <f>IF(Tableau1[[#This Row],[Date]]=_xlfn.MINIFS(Tableau1[1er],Tableau1[N° BL],Tableau1[[#This Row],[N° BL]],Tableau1[1er],Tableau1[[#This Row],[Date]]),D10452,"")</f>
        <v/>
      </c>
    </row>
    <row r="10454" spans="1:7" ht="14.25" customHeight="1" x14ac:dyDescent="0.25">
      <c r="A10454" s="1" t="s">
        <v>8203</v>
      </c>
      <c r="B10454" s="1" t="s">
        <v>8204</v>
      </c>
      <c r="C10454" s="7">
        <v>45379.452627314815</v>
      </c>
      <c r="D10454" s="10">
        <v>212</v>
      </c>
      <c r="E10454" s="1" t="s">
        <v>7</v>
      </c>
      <c r="F10454">
        <f>IF(LEFT(Tableau1[[#This Row],[Eléments modifié]],$J$1)=$I$1,Tableau1[[#This Row],[Date]],9^9)</f>
        <v>45379.452627314815</v>
      </c>
      <c r="G10454" s="9">
        <f>IF(Tableau1[[#This Row],[Date]]=_xlfn.MINIFS(Tableau1[1er],Tableau1[N° BL],Tableau1[[#This Row],[N° BL]],Tableau1[1er],Tableau1[[#This Row],[Date]]),D10453,"")</f>
        <v>188</v>
      </c>
    </row>
    <row r="10455" spans="1:7" ht="14.25" customHeight="1" x14ac:dyDescent="0.25">
      <c r="A10455" s="1" t="s">
        <v>8111</v>
      </c>
      <c r="B10455" s="1" t="s">
        <v>8112</v>
      </c>
      <c r="C10455" s="7">
        <v>45379.604351851849</v>
      </c>
      <c r="D10455" s="10">
        <v>204</v>
      </c>
      <c r="E10455" s="1" t="s">
        <v>3459</v>
      </c>
      <c r="F10455">
        <f>IF(LEFT(Tableau1[[#This Row],[Eléments modifié]],$J$1)=$I$1,Tableau1[[#This Row],[Date]],9^9)</f>
        <v>387420489</v>
      </c>
      <c r="G10455" s="9" t="str">
        <f>IF(Tableau1[[#This Row],[Date]]=_xlfn.MINIFS(Tableau1[1er],Tableau1[N° BL],Tableau1[[#This Row],[N° BL]],Tableau1[1er],Tableau1[[#This Row],[Date]]),D10454,"")</f>
        <v/>
      </c>
    </row>
    <row r="10456" spans="1:7" ht="14.25" customHeight="1" x14ac:dyDescent="0.25">
      <c r="A10456" s="1" t="s">
        <v>8111</v>
      </c>
      <c r="B10456" s="1" t="s">
        <v>8112</v>
      </c>
      <c r="C10456" s="7">
        <v>45379.677731481483</v>
      </c>
      <c r="D10456" s="10">
        <v>211</v>
      </c>
      <c r="E10456" s="1" t="s">
        <v>7</v>
      </c>
      <c r="F10456">
        <f>IF(LEFT(Tableau1[[#This Row],[Eléments modifié]],$J$1)=$I$1,Tableau1[[#This Row],[Date]],9^9)</f>
        <v>45379.677731481483</v>
      </c>
      <c r="G10456" s="9">
        <f>IF(Tableau1[[#This Row],[Date]]=_xlfn.MINIFS(Tableau1[1er],Tableau1[N° BL],Tableau1[[#This Row],[N° BL]],Tableau1[1er],Tableau1[[#This Row],[Date]]),D10455,"")</f>
        <v>204</v>
      </c>
    </row>
    <row r="10457" spans="1:7" ht="14.25" customHeight="1" x14ac:dyDescent="0.25">
      <c r="A10457" s="1" t="s">
        <v>7939</v>
      </c>
      <c r="B10457" s="1" t="s">
        <v>7940</v>
      </c>
      <c r="C10457" s="7">
        <v>45384.590844907405</v>
      </c>
      <c r="D10457" s="10">
        <v>177</v>
      </c>
      <c r="E10457" s="1" t="s">
        <v>2390</v>
      </c>
      <c r="F10457">
        <f>IF(LEFT(Tableau1[[#This Row],[Eléments modifié]],$J$1)=$I$1,Tableau1[[#This Row],[Date]],9^9)</f>
        <v>387420489</v>
      </c>
      <c r="G10457" s="9" t="str">
        <f>IF(Tableau1[[#This Row],[Date]]=_xlfn.MINIFS(Tableau1[1er],Tableau1[N° BL],Tableau1[[#This Row],[N° BL]],Tableau1[1er],Tableau1[[#This Row],[Date]]),D10456,"")</f>
        <v/>
      </c>
    </row>
    <row r="10458" spans="1:7" ht="14.25" customHeight="1" x14ac:dyDescent="0.25">
      <c r="A10458" s="1" t="s">
        <v>7939</v>
      </c>
      <c r="B10458" s="1" t="s">
        <v>7940</v>
      </c>
      <c r="C10458" s="7">
        <v>45384.594571759262</v>
      </c>
      <c r="D10458" s="10">
        <v>177</v>
      </c>
      <c r="E10458" s="1" t="s">
        <v>7</v>
      </c>
      <c r="F10458">
        <f>IF(LEFT(Tableau1[[#This Row],[Eléments modifié]],$J$1)=$I$1,Tableau1[[#This Row],[Date]],9^9)</f>
        <v>45384.594571759262</v>
      </c>
      <c r="G10458" s="9">
        <f>IF(Tableau1[[#This Row],[Date]]=_xlfn.MINIFS(Tableau1[1er],Tableau1[N° BL],Tableau1[[#This Row],[N° BL]],Tableau1[1er],Tableau1[[#This Row],[Date]]),D10457,"")</f>
        <v>177</v>
      </c>
    </row>
    <row r="10459" spans="1:7" ht="14.25" customHeight="1" x14ac:dyDescent="0.25">
      <c r="A10459" s="1" t="s">
        <v>8127</v>
      </c>
      <c r="B10459" s="1" t="s">
        <v>8128</v>
      </c>
      <c r="C10459" s="7">
        <v>45379.583368055559</v>
      </c>
      <c r="D10459" s="10">
        <v>188</v>
      </c>
      <c r="E10459" s="1" t="s">
        <v>4825</v>
      </c>
      <c r="F10459">
        <f>IF(LEFT(Tableau1[[#This Row],[Eléments modifié]],$J$1)=$I$1,Tableau1[[#This Row],[Date]],9^9)</f>
        <v>387420489</v>
      </c>
      <c r="G10459" s="9" t="str">
        <f>IF(Tableau1[[#This Row],[Date]]=_xlfn.MINIFS(Tableau1[1er],Tableau1[N° BL],Tableau1[[#This Row],[N° BL]],Tableau1[1er],Tableau1[[#This Row],[Date]]),D10458,"")</f>
        <v/>
      </c>
    </row>
    <row r="10460" spans="1:7" ht="14.25" customHeight="1" x14ac:dyDescent="0.25">
      <c r="A10460" s="1" t="s">
        <v>8127</v>
      </c>
      <c r="B10460" s="1" t="s">
        <v>8128</v>
      </c>
      <c r="C10460" s="7">
        <v>45379.592777777776</v>
      </c>
      <c r="D10460" s="10">
        <v>204</v>
      </c>
      <c r="E10460" s="1" t="s">
        <v>7</v>
      </c>
      <c r="F10460">
        <f>IF(LEFT(Tableau1[[#This Row],[Eléments modifié]],$J$1)=$I$1,Tableau1[[#This Row],[Date]],9^9)</f>
        <v>45379.592777777776</v>
      </c>
      <c r="G10460" s="9">
        <f>IF(Tableau1[[#This Row],[Date]]=_xlfn.MINIFS(Tableau1[1er],Tableau1[N° BL],Tableau1[[#This Row],[N° BL]],Tableau1[1er],Tableau1[[#This Row],[Date]]),D10459,"")</f>
        <v>188</v>
      </c>
    </row>
    <row r="10461" spans="1:7" ht="14.25" customHeight="1" x14ac:dyDescent="0.25">
      <c r="A10461" s="1" t="s">
        <v>8187</v>
      </c>
      <c r="B10461" s="1" t="s">
        <v>8188</v>
      </c>
      <c r="C10461" s="7">
        <v>45379.443622685183</v>
      </c>
      <c r="D10461" s="10">
        <v>188</v>
      </c>
      <c r="E10461" s="1" t="s">
        <v>14</v>
      </c>
      <c r="F10461">
        <f>IF(LEFT(Tableau1[[#This Row],[Eléments modifié]],$J$1)=$I$1,Tableau1[[#This Row],[Date]],9^9)</f>
        <v>387420489</v>
      </c>
      <c r="G10461" s="9" t="str">
        <f>IF(Tableau1[[#This Row],[Date]]=_xlfn.MINIFS(Tableau1[1er],Tableau1[N° BL],Tableau1[[#This Row],[N° BL]],Tableau1[1er],Tableau1[[#This Row],[Date]]),D10460,"")</f>
        <v/>
      </c>
    </row>
    <row r="10462" spans="1:7" ht="14.25" customHeight="1" x14ac:dyDescent="0.25">
      <c r="A10462" s="1" t="s">
        <v>8187</v>
      </c>
      <c r="B10462" s="1" t="s">
        <v>8188</v>
      </c>
      <c r="C10462" s="7">
        <v>45379.464189814818</v>
      </c>
      <c r="D10462" s="10">
        <v>189</v>
      </c>
      <c r="E10462" s="1" t="s">
        <v>7</v>
      </c>
      <c r="F10462">
        <f>IF(LEFT(Tableau1[[#This Row],[Eléments modifié]],$J$1)=$I$1,Tableau1[[#This Row],[Date]],9^9)</f>
        <v>45379.464189814818</v>
      </c>
      <c r="G10462" s="9">
        <f>IF(Tableau1[[#This Row],[Date]]=_xlfn.MINIFS(Tableau1[1er],Tableau1[N° BL],Tableau1[[#This Row],[N° BL]],Tableau1[1er],Tableau1[[#This Row],[Date]]),D10461,"")</f>
        <v>188</v>
      </c>
    </row>
    <row r="10463" spans="1:7" ht="14.25" customHeight="1" x14ac:dyDescent="0.25">
      <c r="A10463" s="1" t="s">
        <v>8241</v>
      </c>
      <c r="B10463" s="1" t="s">
        <v>8242</v>
      </c>
      <c r="C10463" s="7">
        <v>45379.390925925924</v>
      </c>
      <c r="D10463" s="10">
        <v>211</v>
      </c>
      <c r="E10463" s="1" t="s">
        <v>3459</v>
      </c>
      <c r="F10463">
        <f>IF(LEFT(Tableau1[[#This Row],[Eléments modifié]],$J$1)=$I$1,Tableau1[[#This Row],[Date]],9^9)</f>
        <v>387420489</v>
      </c>
      <c r="G10463" s="9" t="str">
        <f>IF(Tableau1[[#This Row],[Date]]=_xlfn.MINIFS(Tableau1[1er],Tableau1[N° BL],Tableau1[[#This Row],[N° BL]],Tableau1[1er],Tableau1[[#This Row],[Date]]),D10462,"")</f>
        <v/>
      </c>
    </row>
    <row r="10464" spans="1:7" ht="14.25" customHeight="1" x14ac:dyDescent="0.25">
      <c r="A10464" s="1" t="s">
        <v>8241</v>
      </c>
      <c r="B10464" s="1" t="s">
        <v>8242</v>
      </c>
      <c r="C10464" s="7">
        <v>45379.398854166669</v>
      </c>
      <c r="D10464" s="10">
        <v>211</v>
      </c>
      <c r="E10464" s="1" t="s">
        <v>7</v>
      </c>
      <c r="F10464">
        <f>IF(LEFT(Tableau1[[#This Row],[Eléments modifié]],$J$1)=$I$1,Tableau1[[#This Row],[Date]],9^9)</f>
        <v>45379.398854166669</v>
      </c>
      <c r="G10464" s="9">
        <f>IF(Tableau1[[#This Row],[Date]]=_xlfn.MINIFS(Tableau1[1er],Tableau1[N° BL],Tableau1[[#This Row],[N° BL]],Tableau1[1er],Tableau1[[#This Row],[Date]]),D10463,"")</f>
        <v>211</v>
      </c>
    </row>
    <row r="10465" spans="1:7" ht="14.25" customHeight="1" x14ac:dyDescent="0.25">
      <c r="A10465" s="1" t="s">
        <v>8165</v>
      </c>
      <c r="B10465" s="1" t="s">
        <v>8166</v>
      </c>
      <c r="C10465" s="7">
        <v>45379.451099537036</v>
      </c>
      <c r="D10465" s="10">
        <v>176</v>
      </c>
      <c r="E10465" s="1" t="s">
        <v>111</v>
      </c>
      <c r="F10465">
        <f>IF(LEFT(Tableau1[[#This Row],[Eléments modifié]],$J$1)=$I$1,Tableau1[[#This Row],[Date]],9^9)</f>
        <v>387420489</v>
      </c>
      <c r="G10465" s="9" t="str">
        <f>IF(Tableau1[[#This Row],[Date]]=_xlfn.MINIFS(Tableau1[1er],Tableau1[N° BL],Tableau1[[#This Row],[N° BL]],Tableau1[1er],Tableau1[[#This Row],[Date]]),D10464,"")</f>
        <v/>
      </c>
    </row>
    <row r="10466" spans="1:7" ht="14.25" customHeight="1" x14ac:dyDescent="0.25">
      <c r="A10466" s="1" t="s">
        <v>8165</v>
      </c>
      <c r="B10466" s="1" t="s">
        <v>8166</v>
      </c>
      <c r="C10466" s="7">
        <v>45379.451354166667</v>
      </c>
      <c r="D10466" s="10">
        <v>188</v>
      </c>
      <c r="E10466" s="1" t="s">
        <v>20</v>
      </c>
      <c r="F10466">
        <f>IF(LEFT(Tableau1[[#This Row],[Eléments modifié]],$J$1)=$I$1,Tableau1[[#This Row],[Date]],9^9)</f>
        <v>387420489</v>
      </c>
      <c r="G10466" s="9" t="str">
        <f>IF(Tableau1[[#This Row],[Date]]=_xlfn.MINIFS(Tableau1[1er],Tableau1[N° BL],Tableau1[[#This Row],[N° BL]],Tableau1[1er],Tableau1[[#This Row],[Date]]),D10465,"")</f>
        <v/>
      </c>
    </row>
    <row r="10467" spans="1:7" ht="14.25" customHeight="1" x14ac:dyDescent="0.25">
      <c r="A10467" s="1" t="s">
        <v>8165</v>
      </c>
      <c r="B10467" s="1" t="s">
        <v>8166</v>
      </c>
      <c r="C10467" s="7">
        <v>45379.452662037038</v>
      </c>
      <c r="D10467" s="10">
        <v>176</v>
      </c>
      <c r="E10467" s="1" t="s">
        <v>2447</v>
      </c>
      <c r="F10467">
        <f>IF(LEFT(Tableau1[[#This Row],[Eléments modifié]],$J$1)=$I$1,Tableau1[[#This Row],[Date]],9^9)</f>
        <v>387420489</v>
      </c>
      <c r="G10467" s="9" t="str">
        <f>IF(Tableau1[[#This Row],[Date]]=_xlfn.MINIFS(Tableau1[1er],Tableau1[N° BL],Tableau1[[#This Row],[N° BL]],Tableau1[1er],Tableau1[[#This Row],[Date]]),D10466,"")</f>
        <v/>
      </c>
    </row>
    <row r="10468" spans="1:7" ht="14.25" customHeight="1" x14ac:dyDescent="0.25">
      <c r="A10468" s="1" t="s">
        <v>8165</v>
      </c>
      <c r="B10468" s="1" t="s">
        <v>8166</v>
      </c>
      <c r="C10468" s="7">
        <v>45379.495439814818</v>
      </c>
      <c r="D10468" s="10">
        <v>212</v>
      </c>
      <c r="E10468" s="1" t="s">
        <v>7</v>
      </c>
      <c r="F10468">
        <f>IF(LEFT(Tableau1[[#This Row],[Eléments modifié]],$J$1)=$I$1,Tableau1[[#This Row],[Date]],9^9)</f>
        <v>45379.495439814818</v>
      </c>
      <c r="G10468" s="9">
        <f>IF(Tableau1[[#This Row],[Date]]=_xlfn.MINIFS(Tableau1[1er],Tableau1[N° BL],Tableau1[[#This Row],[N° BL]],Tableau1[1er],Tableau1[[#This Row],[Date]]),D10467,"")</f>
        <v>176</v>
      </c>
    </row>
    <row r="10469" spans="1:7" ht="14.25" customHeight="1" x14ac:dyDescent="0.25">
      <c r="A10469" s="1" t="s">
        <v>8239</v>
      </c>
      <c r="B10469" s="1" t="s">
        <v>8240</v>
      </c>
      <c r="C10469" s="7">
        <v>45379.398877314816</v>
      </c>
      <c r="D10469" s="10">
        <v>188</v>
      </c>
      <c r="E10469" s="1" t="s">
        <v>3459</v>
      </c>
      <c r="F10469">
        <f>IF(LEFT(Tableau1[[#This Row],[Eléments modifié]],$J$1)=$I$1,Tableau1[[#This Row],[Date]],9^9)</f>
        <v>387420489</v>
      </c>
      <c r="G10469" s="9" t="str">
        <f>IF(Tableau1[[#This Row],[Date]]=_xlfn.MINIFS(Tableau1[1er],Tableau1[N° BL],Tableau1[[#This Row],[N° BL]],Tableau1[1er],Tableau1[[#This Row],[Date]]),D10468,"")</f>
        <v/>
      </c>
    </row>
    <row r="10470" spans="1:7" ht="14.25" customHeight="1" x14ac:dyDescent="0.25">
      <c r="A10470" s="1" t="s">
        <v>8239</v>
      </c>
      <c r="B10470" s="1" t="s">
        <v>8240</v>
      </c>
      <c r="C10470" s="7">
        <v>45379.409456018519</v>
      </c>
      <c r="D10470" s="10">
        <v>211</v>
      </c>
      <c r="E10470" s="1" t="s">
        <v>7</v>
      </c>
      <c r="F10470">
        <f>IF(LEFT(Tableau1[[#This Row],[Eléments modifié]],$J$1)=$I$1,Tableau1[[#This Row],[Date]],9^9)</f>
        <v>45379.409456018519</v>
      </c>
      <c r="G10470" s="9">
        <f>IF(Tableau1[[#This Row],[Date]]=_xlfn.MINIFS(Tableau1[1er],Tableau1[N° BL],Tableau1[[#This Row],[N° BL]],Tableau1[1er],Tableau1[[#This Row],[Date]]),D10469,"")</f>
        <v>188</v>
      </c>
    </row>
    <row r="10471" spans="1:7" ht="14.25" customHeight="1" x14ac:dyDescent="0.25">
      <c r="A10471" s="1" t="s">
        <v>8209</v>
      </c>
      <c r="B10471" s="1" t="s">
        <v>8210</v>
      </c>
      <c r="C10471" s="7">
        <v>45379.390763888892</v>
      </c>
      <c r="D10471" s="10">
        <v>211</v>
      </c>
      <c r="E10471" s="1" t="s">
        <v>14</v>
      </c>
      <c r="F10471">
        <f>IF(LEFT(Tableau1[[#This Row],[Eléments modifié]],$J$1)=$I$1,Tableau1[[#This Row],[Date]],9^9)</f>
        <v>387420489</v>
      </c>
      <c r="G10471" s="9" t="str">
        <f>IF(Tableau1[[#This Row],[Date]]=_xlfn.MINIFS(Tableau1[1er],Tableau1[N° BL],Tableau1[[#This Row],[N° BL]],Tableau1[1er],Tableau1[[#This Row],[Date]]),D10470,"")</f>
        <v/>
      </c>
    </row>
    <row r="10472" spans="1:7" ht="14.25" customHeight="1" x14ac:dyDescent="0.25">
      <c r="A10472" s="1" t="s">
        <v>8209</v>
      </c>
      <c r="B10472" s="1" t="s">
        <v>8210</v>
      </c>
      <c r="C10472" s="7">
        <v>45379.426168981481</v>
      </c>
      <c r="D10472" s="10">
        <v>189</v>
      </c>
      <c r="E10472" s="1" t="s">
        <v>7</v>
      </c>
      <c r="F10472">
        <f>IF(LEFT(Tableau1[[#This Row],[Eléments modifié]],$J$1)=$I$1,Tableau1[[#This Row],[Date]],9^9)</f>
        <v>45379.426168981481</v>
      </c>
      <c r="G10472" s="9">
        <f>IF(Tableau1[[#This Row],[Date]]=_xlfn.MINIFS(Tableau1[1er],Tableau1[N° BL],Tableau1[[#This Row],[N° BL]],Tableau1[1er],Tableau1[[#This Row],[Date]]),D10471,"")</f>
        <v>211</v>
      </c>
    </row>
    <row r="10473" spans="1:7" ht="14.25" customHeight="1" x14ac:dyDescent="0.25">
      <c r="A10473" s="1" t="s">
        <v>8209</v>
      </c>
      <c r="B10473" s="1" t="s">
        <v>8210</v>
      </c>
      <c r="C10473" s="7">
        <v>45379.426712962966</v>
      </c>
      <c r="D10473" s="10">
        <v>189</v>
      </c>
      <c r="E10473" s="1" t="s">
        <v>7</v>
      </c>
      <c r="F10473">
        <f>IF(LEFT(Tableau1[[#This Row],[Eléments modifié]],$J$1)=$I$1,Tableau1[[#This Row],[Date]],9^9)</f>
        <v>45379.426712962966</v>
      </c>
      <c r="G10473" s="9">
        <f>IF(Tableau1[[#This Row],[Date]]=_xlfn.MINIFS(Tableau1[1er],Tableau1[N° BL],Tableau1[[#This Row],[N° BL]],Tableau1[1er],Tableau1[[#This Row],[Date]]),D10472,"")</f>
        <v>189</v>
      </c>
    </row>
    <row r="10474" spans="1:7" ht="14.25" customHeight="1" x14ac:dyDescent="0.25">
      <c r="A10474" s="1" t="s">
        <v>8209</v>
      </c>
      <c r="B10474" s="1" t="s">
        <v>8210</v>
      </c>
      <c r="C10474" s="7">
        <v>45379.436932870369</v>
      </c>
      <c r="D10474" s="10">
        <v>188</v>
      </c>
      <c r="E10474" s="1" t="s">
        <v>98</v>
      </c>
      <c r="F10474">
        <f>IF(LEFT(Tableau1[[#This Row],[Eléments modifié]],$J$1)=$I$1,Tableau1[[#This Row],[Date]],9^9)</f>
        <v>387420489</v>
      </c>
      <c r="G10474" s="9" t="str">
        <f>IF(Tableau1[[#This Row],[Date]]=_xlfn.MINIFS(Tableau1[1er],Tableau1[N° BL],Tableau1[[#This Row],[N° BL]],Tableau1[1er],Tableau1[[#This Row],[Date]]),D10473,"")</f>
        <v/>
      </c>
    </row>
    <row r="10475" spans="1:7" ht="14.25" customHeight="1" x14ac:dyDescent="0.25">
      <c r="A10475" s="1" t="s">
        <v>8209</v>
      </c>
      <c r="B10475" s="1" t="s">
        <v>8210</v>
      </c>
      <c r="C10475" s="7">
        <v>45379.445821759262</v>
      </c>
      <c r="D10475" s="10">
        <v>209</v>
      </c>
      <c r="E10475" s="1" t="s">
        <v>32</v>
      </c>
      <c r="F10475">
        <f>IF(LEFT(Tableau1[[#This Row],[Eléments modifié]],$J$1)=$I$1,Tableau1[[#This Row],[Date]],9^9)</f>
        <v>387420489</v>
      </c>
      <c r="G10475" s="9" t="str">
        <f>IF(Tableau1[[#This Row],[Date]]=_xlfn.MINIFS(Tableau1[1er],Tableau1[N° BL],Tableau1[[#This Row],[N° BL]],Tableau1[1er],Tableau1[[#This Row],[Date]]),D10474,"")</f>
        <v/>
      </c>
    </row>
    <row r="10476" spans="1:7" ht="14.25" customHeight="1" x14ac:dyDescent="0.25">
      <c r="A10476" s="1" t="s">
        <v>8209</v>
      </c>
      <c r="B10476" s="1" t="s">
        <v>8210</v>
      </c>
      <c r="C10476" s="7">
        <v>45379.449791666666</v>
      </c>
      <c r="D10476" s="10">
        <v>188</v>
      </c>
      <c r="E10476" s="1" t="s">
        <v>7</v>
      </c>
      <c r="F10476">
        <f>IF(LEFT(Tableau1[[#This Row],[Eléments modifié]],$J$1)=$I$1,Tableau1[[#This Row],[Date]],9^9)</f>
        <v>45379.449791666666</v>
      </c>
      <c r="G10476" s="9">
        <f>IF(Tableau1[[#This Row],[Date]]=_xlfn.MINIFS(Tableau1[1er],Tableau1[N° BL],Tableau1[[#This Row],[N° BL]],Tableau1[1er],Tableau1[[#This Row],[Date]]),D10475,"")</f>
        <v>209</v>
      </c>
    </row>
    <row r="10477" spans="1:7" ht="14.25" customHeight="1" x14ac:dyDescent="0.25">
      <c r="A10477" s="1" t="s">
        <v>8195</v>
      </c>
      <c r="B10477" s="1" t="s">
        <v>8196</v>
      </c>
      <c r="C10477" s="7">
        <v>45379.447118055556</v>
      </c>
      <c r="D10477" s="10">
        <v>188</v>
      </c>
      <c r="E10477" s="1" t="s">
        <v>371</v>
      </c>
      <c r="F10477">
        <f>IF(LEFT(Tableau1[[#This Row],[Eléments modifié]],$J$1)=$I$1,Tableau1[[#This Row],[Date]],9^9)</f>
        <v>387420489</v>
      </c>
      <c r="G10477" s="9" t="str">
        <f>IF(Tableau1[[#This Row],[Date]]=_xlfn.MINIFS(Tableau1[1er],Tableau1[N° BL],Tableau1[[#This Row],[N° BL]],Tableau1[1er],Tableau1[[#This Row],[Date]]),D10476,"")</f>
        <v/>
      </c>
    </row>
    <row r="10478" spans="1:7" ht="14.25" customHeight="1" x14ac:dyDescent="0.25">
      <c r="A10478" s="1" t="s">
        <v>8195</v>
      </c>
      <c r="B10478" s="1" t="s">
        <v>8196</v>
      </c>
      <c r="C10478" s="7">
        <v>45379.459050925929</v>
      </c>
      <c r="D10478" s="10">
        <v>209</v>
      </c>
      <c r="E10478" s="1" t="s">
        <v>7</v>
      </c>
      <c r="F10478">
        <f>IF(LEFT(Tableau1[[#This Row],[Eléments modifié]],$J$1)=$I$1,Tableau1[[#This Row],[Date]],9^9)</f>
        <v>45379.459050925929</v>
      </c>
      <c r="G10478" s="9">
        <f>IF(Tableau1[[#This Row],[Date]]=_xlfn.MINIFS(Tableau1[1er],Tableau1[N° BL],Tableau1[[#This Row],[N° BL]],Tableau1[1er],Tableau1[[#This Row],[Date]]),D10477,"")</f>
        <v>188</v>
      </c>
    </row>
    <row r="10479" spans="1:7" ht="14.25" customHeight="1" x14ac:dyDescent="0.25">
      <c r="A10479" s="1" t="s">
        <v>8227</v>
      </c>
      <c r="B10479" s="1" t="s">
        <v>8228</v>
      </c>
      <c r="C10479" s="7">
        <v>45379.409479166665</v>
      </c>
      <c r="D10479" s="10">
        <v>204</v>
      </c>
      <c r="E10479" s="1" t="s">
        <v>3459</v>
      </c>
      <c r="F10479">
        <f>IF(LEFT(Tableau1[[#This Row],[Eléments modifié]],$J$1)=$I$1,Tableau1[[#This Row],[Date]],9^9)</f>
        <v>387420489</v>
      </c>
      <c r="G10479" s="9" t="str">
        <f>IF(Tableau1[[#This Row],[Date]]=_xlfn.MINIFS(Tableau1[1er],Tableau1[N° BL],Tableau1[[#This Row],[N° BL]],Tableau1[1er],Tableau1[[#This Row],[Date]]),D10478,"")</f>
        <v/>
      </c>
    </row>
    <row r="10480" spans="1:7" ht="14.25" customHeight="1" x14ac:dyDescent="0.25">
      <c r="A10480" s="1" t="s">
        <v>8227</v>
      </c>
      <c r="B10480" s="1" t="s">
        <v>8228</v>
      </c>
      <c r="C10480" s="7">
        <v>45379.425150462965</v>
      </c>
      <c r="D10480" s="10">
        <v>211</v>
      </c>
      <c r="E10480" s="1" t="s">
        <v>7</v>
      </c>
      <c r="F10480">
        <f>IF(LEFT(Tableau1[[#This Row],[Eléments modifié]],$J$1)=$I$1,Tableau1[[#This Row],[Date]],9^9)</f>
        <v>45379.425150462965</v>
      </c>
      <c r="G10480" s="9">
        <f>IF(Tableau1[[#This Row],[Date]]=_xlfn.MINIFS(Tableau1[1er],Tableau1[N° BL],Tableau1[[#This Row],[N° BL]],Tableau1[1er],Tableau1[[#This Row],[Date]]),D10479,"")</f>
        <v>204</v>
      </c>
    </row>
    <row r="10481" spans="1:7" ht="14.25" customHeight="1" x14ac:dyDescent="0.25">
      <c r="A10481" s="1" t="s">
        <v>8161</v>
      </c>
      <c r="B10481" s="1" t="s">
        <v>8162</v>
      </c>
      <c r="C10481" s="7">
        <v>45379.495613425926</v>
      </c>
      <c r="D10481" s="10">
        <v>188</v>
      </c>
      <c r="E10481" s="1" t="s">
        <v>2447</v>
      </c>
      <c r="F10481">
        <f>IF(LEFT(Tableau1[[#This Row],[Eléments modifié]],$J$1)=$I$1,Tableau1[[#This Row],[Date]],9^9)</f>
        <v>387420489</v>
      </c>
      <c r="G10481" s="9" t="str">
        <f>IF(Tableau1[[#This Row],[Date]]=_xlfn.MINIFS(Tableau1[1er],Tableau1[N° BL],Tableau1[[#This Row],[N° BL]],Tableau1[1er],Tableau1[[#This Row],[Date]]),D10480,"")</f>
        <v/>
      </c>
    </row>
    <row r="10482" spans="1:7" ht="14.25" customHeight="1" x14ac:dyDescent="0.25">
      <c r="A10482" s="1" t="s">
        <v>8161</v>
      </c>
      <c r="B10482" s="1" t="s">
        <v>8162</v>
      </c>
      <c r="C10482" s="7">
        <v>45379.505914351852</v>
      </c>
      <c r="D10482" s="10">
        <v>212</v>
      </c>
      <c r="E10482" s="1" t="s">
        <v>7</v>
      </c>
      <c r="F10482">
        <f>IF(LEFT(Tableau1[[#This Row],[Eléments modifié]],$J$1)=$I$1,Tableau1[[#This Row],[Date]],9^9)</f>
        <v>45379.505914351852</v>
      </c>
      <c r="G10482" s="9">
        <f>IF(Tableau1[[#This Row],[Date]]=_xlfn.MINIFS(Tableau1[1er],Tableau1[N° BL],Tableau1[[#This Row],[N° BL]],Tableau1[1er],Tableau1[[#This Row],[Date]]),D10481,"")</f>
        <v>188</v>
      </c>
    </row>
    <row r="10483" spans="1:7" ht="14.25" customHeight="1" x14ac:dyDescent="0.25">
      <c r="A10483" s="1" t="s">
        <v>8191</v>
      </c>
      <c r="B10483" s="1" t="s">
        <v>8192</v>
      </c>
      <c r="C10483" s="7">
        <v>45379.459074074075</v>
      </c>
      <c r="D10483" s="10">
        <v>188</v>
      </c>
      <c r="E10483" s="1" t="s">
        <v>371</v>
      </c>
      <c r="F10483">
        <f>IF(LEFT(Tableau1[[#This Row],[Eléments modifié]],$J$1)=$I$1,Tableau1[[#This Row],[Date]],9^9)</f>
        <v>387420489</v>
      </c>
      <c r="G10483" s="9" t="str">
        <f>IF(Tableau1[[#This Row],[Date]]=_xlfn.MINIFS(Tableau1[1er],Tableau1[N° BL],Tableau1[[#This Row],[N° BL]],Tableau1[1er],Tableau1[[#This Row],[Date]]),D10482,"")</f>
        <v/>
      </c>
    </row>
    <row r="10484" spans="1:7" ht="14.25" customHeight="1" x14ac:dyDescent="0.25">
      <c r="A10484" s="1" t="s">
        <v>8191</v>
      </c>
      <c r="B10484" s="1" t="s">
        <v>8192</v>
      </c>
      <c r="C10484" s="7">
        <v>45379.462812500002</v>
      </c>
      <c r="D10484" s="10">
        <v>209</v>
      </c>
      <c r="E10484" s="1" t="s">
        <v>7</v>
      </c>
      <c r="F10484">
        <f>IF(LEFT(Tableau1[[#This Row],[Eléments modifié]],$J$1)=$I$1,Tableau1[[#This Row],[Date]],9^9)</f>
        <v>45379.462812500002</v>
      </c>
      <c r="G10484" s="9">
        <f>IF(Tableau1[[#This Row],[Date]]=_xlfn.MINIFS(Tableau1[1er],Tableau1[N° BL],Tableau1[[#This Row],[N° BL]],Tableau1[1er],Tableau1[[#This Row],[Date]]),D10483,"")</f>
        <v>188</v>
      </c>
    </row>
    <row r="10485" spans="1:7" ht="14.25" customHeight="1" x14ac:dyDescent="0.25">
      <c r="A10485" s="1" t="s">
        <v>8183</v>
      </c>
      <c r="B10485" s="1" t="s">
        <v>8184</v>
      </c>
      <c r="C10485" s="7">
        <v>45379.462835648148</v>
      </c>
      <c r="D10485" s="10">
        <v>188</v>
      </c>
      <c r="E10485" s="1" t="s">
        <v>371</v>
      </c>
      <c r="F10485">
        <f>IF(LEFT(Tableau1[[#This Row],[Eléments modifié]],$J$1)=$I$1,Tableau1[[#This Row],[Date]],9^9)</f>
        <v>387420489</v>
      </c>
      <c r="G10485" s="9" t="str">
        <f>IF(Tableau1[[#This Row],[Date]]=_xlfn.MINIFS(Tableau1[1er],Tableau1[N° BL],Tableau1[[#This Row],[N° BL]],Tableau1[1er],Tableau1[[#This Row],[Date]]),D10484,"")</f>
        <v/>
      </c>
    </row>
    <row r="10486" spans="1:7" ht="14.25" customHeight="1" x14ac:dyDescent="0.25">
      <c r="A10486" s="1" t="s">
        <v>8183</v>
      </c>
      <c r="B10486" s="1" t="s">
        <v>8184</v>
      </c>
      <c r="C10486" s="7">
        <v>45379.466249999998</v>
      </c>
      <c r="D10486" s="10">
        <v>209</v>
      </c>
      <c r="E10486" s="1" t="s">
        <v>7</v>
      </c>
      <c r="F10486">
        <f>IF(LEFT(Tableau1[[#This Row],[Eléments modifié]],$J$1)=$I$1,Tableau1[[#This Row],[Date]],9^9)</f>
        <v>45379.466249999998</v>
      </c>
      <c r="G10486" s="9">
        <f>IF(Tableau1[[#This Row],[Date]]=_xlfn.MINIFS(Tableau1[1er],Tableau1[N° BL],Tableau1[[#This Row],[N° BL]],Tableau1[1er],Tableau1[[#This Row],[Date]]),D10485,"")</f>
        <v>188</v>
      </c>
    </row>
    <row r="10487" spans="1:7" ht="14.25" customHeight="1" x14ac:dyDescent="0.25">
      <c r="A10487" s="1" t="s">
        <v>8231</v>
      </c>
      <c r="B10487" s="1" t="s">
        <v>8232</v>
      </c>
      <c r="C10487" s="7">
        <v>45379.403067129628</v>
      </c>
      <c r="D10487" s="10">
        <v>188</v>
      </c>
      <c r="E10487" s="1" t="s">
        <v>32</v>
      </c>
      <c r="F10487">
        <f>IF(LEFT(Tableau1[[#This Row],[Eléments modifié]],$J$1)=$I$1,Tableau1[[#This Row],[Date]],9^9)</f>
        <v>387420489</v>
      </c>
      <c r="G10487" s="9" t="str">
        <f>IF(Tableau1[[#This Row],[Date]]=_xlfn.MINIFS(Tableau1[1er],Tableau1[N° BL],Tableau1[[#This Row],[N° BL]],Tableau1[1er],Tableau1[[#This Row],[Date]]),D10486,"")</f>
        <v/>
      </c>
    </row>
    <row r="10488" spans="1:7" ht="14.25" customHeight="1" x14ac:dyDescent="0.25">
      <c r="A10488" s="1" t="s">
        <v>8231</v>
      </c>
      <c r="B10488" s="1" t="s">
        <v>8232</v>
      </c>
      <c r="C10488" s="7">
        <v>45379.403182870374</v>
      </c>
      <c r="D10488" s="10">
        <v>188</v>
      </c>
      <c r="E10488" s="1" t="s">
        <v>20</v>
      </c>
      <c r="F10488">
        <f>IF(LEFT(Tableau1[[#This Row],[Eléments modifié]],$J$1)=$I$1,Tableau1[[#This Row],[Date]],9^9)</f>
        <v>387420489</v>
      </c>
      <c r="G10488" s="9" t="str">
        <f>IF(Tableau1[[#This Row],[Date]]=_xlfn.MINIFS(Tableau1[1er],Tableau1[N° BL],Tableau1[[#This Row],[N° BL]],Tableau1[1er],Tableau1[[#This Row],[Date]]),D10487,"")</f>
        <v/>
      </c>
    </row>
    <row r="10489" spans="1:7" ht="14.25" customHeight="1" x14ac:dyDescent="0.25">
      <c r="A10489" s="1" t="s">
        <v>8231</v>
      </c>
      <c r="B10489" s="1" t="s">
        <v>8232</v>
      </c>
      <c r="C10489" s="7">
        <v>45379.406273148146</v>
      </c>
      <c r="D10489" s="10">
        <v>188</v>
      </c>
      <c r="E10489" s="1" t="s">
        <v>111</v>
      </c>
      <c r="F10489">
        <f>IF(LEFT(Tableau1[[#This Row],[Eléments modifié]],$J$1)=$I$1,Tableau1[[#This Row],[Date]],9^9)</f>
        <v>387420489</v>
      </c>
      <c r="G10489" s="9" t="str">
        <f>IF(Tableau1[[#This Row],[Date]]=_xlfn.MINIFS(Tableau1[1er],Tableau1[N° BL],Tableau1[[#This Row],[N° BL]],Tableau1[1er],Tableau1[[#This Row],[Date]]),D10488,"")</f>
        <v/>
      </c>
    </row>
    <row r="10490" spans="1:7" ht="14.25" customHeight="1" x14ac:dyDescent="0.25">
      <c r="A10490" s="1" t="s">
        <v>8231</v>
      </c>
      <c r="B10490" s="1" t="s">
        <v>8232</v>
      </c>
      <c r="C10490" s="7">
        <v>45379.421388888892</v>
      </c>
      <c r="D10490" s="10">
        <v>176</v>
      </c>
      <c r="E10490" s="1" t="s">
        <v>7</v>
      </c>
      <c r="F10490">
        <f>IF(LEFT(Tableau1[[#This Row],[Eléments modifié]],$J$1)=$I$1,Tableau1[[#This Row],[Date]],9^9)</f>
        <v>45379.421388888892</v>
      </c>
      <c r="G10490" s="9">
        <f>IF(Tableau1[[#This Row],[Date]]=_xlfn.MINIFS(Tableau1[1er],Tableau1[N° BL],Tableau1[[#This Row],[N° BL]],Tableau1[1er],Tableau1[[#This Row],[Date]]),D10489,"")</f>
        <v>188</v>
      </c>
    </row>
    <row r="10491" spans="1:7" ht="14.25" customHeight="1" x14ac:dyDescent="0.25">
      <c r="A10491" s="1" t="s">
        <v>8157</v>
      </c>
      <c r="B10491" s="1" t="s">
        <v>8158</v>
      </c>
      <c r="C10491" s="7">
        <v>45379.495659722219</v>
      </c>
      <c r="D10491" s="10">
        <v>188</v>
      </c>
      <c r="E10491" s="1" t="s">
        <v>32</v>
      </c>
      <c r="F10491">
        <f>IF(LEFT(Tableau1[[#This Row],[Eléments modifié]],$J$1)=$I$1,Tableau1[[#This Row],[Date]],9^9)</f>
        <v>387420489</v>
      </c>
      <c r="G10491" s="9" t="str">
        <f>IF(Tableau1[[#This Row],[Date]]=_xlfn.MINIFS(Tableau1[1er],Tableau1[N° BL],Tableau1[[#This Row],[N° BL]],Tableau1[1er],Tableau1[[#This Row],[Date]]),D10490,"")</f>
        <v/>
      </c>
    </row>
    <row r="10492" spans="1:7" ht="14.25" customHeight="1" x14ac:dyDescent="0.25">
      <c r="A10492" s="1" t="s">
        <v>8157</v>
      </c>
      <c r="B10492" s="1" t="s">
        <v>8158</v>
      </c>
      <c r="C10492" s="7">
        <v>45379.497071759259</v>
      </c>
      <c r="D10492" s="10">
        <v>189</v>
      </c>
      <c r="E10492" s="1" t="s">
        <v>20</v>
      </c>
      <c r="F10492">
        <f>IF(LEFT(Tableau1[[#This Row],[Eléments modifié]],$J$1)=$I$1,Tableau1[[#This Row],[Date]],9^9)</f>
        <v>387420489</v>
      </c>
      <c r="G10492" s="9" t="str">
        <f>IF(Tableau1[[#This Row],[Date]]=_xlfn.MINIFS(Tableau1[1er],Tableau1[N° BL],Tableau1[[#This Row],[N° BL]],Tableau1[1er],Tableau1[[#This Row],[Date]]),D10491,"")</f>
        <v/>
      </c>
    </row>
    <row r="10493" spans="1:7" ht="14.25" customHeight="1" x14ac:dyDescent="0.25">
      <c r="A10493" s="1" t="s">
        <v>8157</v>
      </c>
      <c r="B10493" s="1" t="s">
        <v>8158</v>
      </c>
      <c r="C10493" s="7">
        <v>45379.511793981481</v>
      </c>
      <c r="D10493" s="10">
        <v>189</v>
      </c>
      <c r="E10493" s="1" t="s">
        <v>371</v>
      </c>
      <c r="F10493">
        <f>IF(LEFT(Tableau1[[#This Row],[Eléments modifié]],$J$1)=$I$1,Tableau1[[#This Row],[Date]],9^9)</f>
        <v>387420489</v>
      </c>
      <c r="G10493" s="9" t="str">
        <f>IF(Tableau1[[#This Row],[Date]]=_xlfn.MINIFS(Tableau1[1er],Tableau1[N° BL],Tableau1[[#This Row],[N° BL]],Tableau1[1er],Tableau1[[#This Row],[Date]]),D10492,"")</f>
        <v/>
      </c>
    </row>
    <row r="10494" spans="1:7" ht="14.25" customHeight="1" x14ac:dyDescent="0.25">
      <c r="A10494" s="1" t="s">
        <v>8157</v>
      </c>
      <c r="B10494" s="1" t="s">
        <v>8158</v>
      </c>
      <c r="C10494" s="7">
        <v>45379.526678240742</v>
      </c>
      <c r="D10494" s="10">
        <v>209</v>
      </c>
      <c r="E10494" s="1" t="s">
        <v>7</v>
      </c>
      <c r="F10494">
        <f>IF(LEFT(Tableau1[[#This Row],[Eléments modifié]],$J$1)=$I$1,Tableau1[[#This Row],[Date]],9^9)</f>
        <v>45379.526678240742</v>
      </c>
      <c r="G10494" s="9">
        <f>IF(Tableau1[[#This Row],[Date]]=_xlfn.MINIFS(Tableau1[1er],Tableau1[N° BL],Tableau1[[#This Row],[N° BL]],Tableau1[1er],Tableau1[[#This Row],[Date]]),D10493,"")</f>
        <v>189</v>
      </c>
    </row>
    <row r="10495" spans="1:7" ht="14.25" customHeight="1" x14ac:dyDescent="0.25">
      <c r="A10495" s="1" t="s">
        <v>8125</v>
      </c>
      <c r="B10495" s="1" t="s">
        <v>8126</v>
      </c>
      <c r="C10495" s="7">
        <v>45379.582256944443</v>
      </c>
      <c r="D10495" s="10">
        <v>211</v>
      </c>
      <c r="E10495" s="1" t="s">
        <v>14</v>
      </c>
      <c r="F10495">
        <f>IF(LEFT(Tableau1[[#This Row],[Eléments modifié]],$J$1)=$I$1,Tableau1[[#This Row],[Date]],9^9)</f>
        <v>387420489</v>
      </c>
      <c r="G10495" s="9" t="str">
        <f>IF(Tableau1[[#This Row],[Date]]=_xlfn.MINIFS(Tableau1[1er],Tableau1[N° BL],Tableau1[[#This Row],[N° BL]],Tableau1[1er],Tableau1[[#This Row],[Date]]),D10494,"")</f>
        <v/>
      </c>
    </row>
    <row r="10496" spans="1:7" ht="14.25" customHeight="1" x14ac:dyDescent="0.25">
      <c r="A10496" s="1" t="s">
        <v>8125</v>
      </c>
      <c r="B10496" s="1" t="s">
        <v>8126</v>
      </c>
      <c r="C10496" s="7">
        <v>45379.595578703702</v>
      </c>
      <c r="D10496" s="10">
        <v>189</v>
      </c>
      <c r="E10496" s="1" t="s">
        <v>7</v>
      </c>
      <c r="F10496">
        <f>IF(LEFT(Tableau1[[#This Row],[Eléments modifié]],$J$1)=$I$1,Tableau1[[#This Row],[Date]],9^9)</f>
        <v>45379.595578703702</v>
      </c>
      <c r="G10496" s="9">
        <f>IF(Tableau1[[#This Row],[Date]]=_xlfn.MINIFS(Tableau1[1er],Tableau1[N° BL],Tableau1[[#This Row],[N° BL]],Tableau1[1er],Tableau1[[#This Row],[Date]]),D10495,"")</f>
        <v>211</v>
      </c>
    </row>
    <row r="10497" spans="1:7" ht="14.25" customHeight="1" x14ac:dyDescent="0.25">
      <c r="A10497" s="1" t="s">
        <v>8219</v>
      </c>
      <c r="B10497" s="1" t="s">
        <v>8220</v>
      </c>
      <c r="C10497" s="7">
        <v>45379.421412037038</v>
      </c>
      <c r="D10497" s="10">
        <v>204</v>
      </c>
      <c r="E10497" s="1" t="s">
        <v>111</v>
      </c>
      <c r="F10497">
        <f>IF(LEFT(Tableau1[[#This Row],[Eléments modifié]],$J$1)=$I$1,Tableau1[[#This Row],[Date]],9^9)</f>
        <v>387420489</v>
      </c>
      <c r="G10497" s="9" t="str">
        <f>IF(Tableau1[[#This Row],[Date]]=_xlfn.MINIFS(Tableau1[1er],Tableau1[N° BL],Tableau1[[#This Row],[N° BL]],Tableau1[1er],Tableau1[[#This Row],[Date]]),D10496,"")</f>
        <v/>
      </c>
    </row>
    <row r="10498" spans="1:7" ht="14.25" customHeight="1" x14ac:dyDescent="0.25">
      <c r="A10498" s="1" t="s">
        <v>8219</v>
      </c>
      <c r="B10498" s="1" t="s">
        <v>8220</v>
      </c>
      <c r="C10498" s="7">
        <v>45379.440717592595</v>
      </c>
      <c r="D10498" s="10">
        <v>176</v>
      </c>
      <c r="E10498" s="1" t="s">
        <v>7</v>
      </c>
      <c r="F10498">
        <f>IF(LEFT(Tableau1[[#This Row],[Eléments modifié]],$J$1)=$I$1,Tableau1[[#This Row],[Date]],9^9)</f>
        <v>45379.440717592595</v>
      </c>
      <c r="G10498" s="9">
        <f>IF(Tableau1[[#This Row],[Date]]=_xlfn.MINIFS(Tableau1[1er],Tableau1[N° BL],Tableau1[[#This Row],[N° BL]],Tableau1[1er],Tableau1[[#This Row],[Date]]),D10497,"")</f>
        <v>204</v>
      </c>
    </row>
    <row r="10499" spans="1:7" ht="14.25" customHeight="1" x14ac:dyDescent="0.25">
      <c r="A10499" s="1" t="s">
        <v>8207</v>
      </c>
      <c r="B10499" s="1" t="s">
        <v>8208</v>
      </c>
      <c r="C10499" s="7">
        <v>45379.440740740742</v>
      </c>
      <c r="D10499" s="10">
        <v>211</v>
      </c>
      <c r="E10499" s="1" t="s">
        <v>111</v>
      </c>
      <c r="F10499">
        <f>IF(LEFT(Tableau1[[#This Row],[Eléments modifié]],$J$1)=$I$1,Tableau1[[#This Row],[Date]],9^9)</f>
        <v>387420489</v>
      </c>
      <c r="G10499" s="9" t="str">
        <f>IF(Tableau1[[#This Row],[Date]]=_xlfn.MINIFS(Tableau1[1er],Tableau1[N° BL],Tableau1[[#This Row],[N° BL]],Tableau1[1er],Tableau1[[#This Row],[Date]]),D10498,"")</f>
        <v/>
      </c>
    </row>
    <row r="10500" spans="1:7" ht="14.25" customHeight="1" x14ac:dyDescent="0.25">
      <c r="A10500" s="1" t="s">
        <v>8207</v>
      </c>
      <c r="B10500" s="1" t="s">
        <v>8208</v>
      </c>
      <c r="C10500" s="7">
        <v>45379.45107638889</v>
      </c>
      <c r="D10500" s="10">
        <v>176</v>
      </c>
      <c r="E10500" s="1" t="s">
        <v>7</v>
      </c>
      <c r="F10500">
        <f>IF(LEFT(Tableau1[[#This Row],[Eléments modifié]],$J$1)=$I$1,Tableau1[[#This Row],[Date]],9^9)</f>
        <v>45379.45107638889</v>
      </c>
      <c r="G10500" s="9">
        <f>IF(Tableau1[[#This Row],[Date]]=_xlfn.MINIFS(Tableau1[1er],Tableau1[N° BL],Tableau1[[#This Row],[N° BL]],Tableau1[1er],Tableau1[[#This Row],[Date]]),D10499,"")</f>
        <v>211</v>
      </c>
    </row>
    <row r="10501" spans="1:7" ht="14.25" customHeight="1" x14ac:dyDescent="0.25">
      <c r="A10501" s="1" t="s">
        <v>8217</v>
      </c>
      <c r="B10501" s="1" t="s">
        <v>8218</v>
      </c>
      <c r="C10501" s="7">
        <v>45379.425497685188</v>
      </c>
      <c r="D10501" s="10">
        <v>189</v>
      </c>
      <c r="E10501" s="1" t="s">
        <v>3459</v>
      </c>
      <c r="F10501">
        <f>IF(LEFT(Tableau1[[#This Row],[Eléments modifié]],$J$1)=$I$1,Tableau1[[#This Row],[Date]],9^9)</f>
        <v>387420489</v>
      </c>
      <c r="G10501" s="9" t="str">
        <f>IF(Tableau1[[#This Row],[Date]]=_xlfn.MINIFS(Tableau1[1er],Tableau1[N° BL],Tableau1[[#This Row],[N° BL]],Tableau1[1er],Tableau1[[#This Row],[Date]]),D10500,"")</f>
        <v/>
      </c>
    </row>
    <row r="10502" spans="1:7" ht="14.25" customHeight="1" x14ac:dyDescent="0.25">
      <c r="A10502" s="1" t="s">
        <v>8217</v>
      </c>
      <c r="B10502" s="1" t="s">
        <v>8218</v>
      </c>
      <c r="C10502" s="7">
        <v>45379.441840277781</v>
      </c>
      <c r="D10502" s="10">
        <v>211</v>
      </c>
      <c r="E10502" s="1" t="s">
        <v>7</v>
      </c>
      <c r="F10502">
        <f>IF(LEFT(Tableau1[[#This Row],[Eléments modifié]],$J$1)=$I$1,Tableau1[[#This Row],[Date]],9^9)</f>
        <v>45379.441840277781</v>
      </c>
      <c r="G10502" s="9">
        <f>IF(Tableau1[[#This Row],[Date]]=_xlfn.MINIFS(Tableau1[1er],Tableau1[N° BL],Tableau1[[#This Row],[N° BL]],Tableau1[1er],Tableau1[[#This Row],[Date]]),D10501,"")</f>
        <v>189</v>
      </c>
    </row>
    <row r="10503" spans="1:7" ht="14.25" customHeight="1" x14ac:dyDescent="0.25">
      <c r="A10503" s="1" t="s">
        <v>7973</v>
      </c>
      <c r="B10503" s="1" t="s">
        <v>7974</v>
      </c>
      <c r="C10503" s="7">
        <v>45384.523854166669</v>
      </c>
      <c r="D10503" s="10">
        <v>188</v>
      </c>
      <c r="E10503" s="1" t="s">
        <v>111</v>
      </c>
      <c r="F10503">
        <f>IF(LEFT(Tableau1[[#This Row],[Eléments modifié]],$J$1)=$I$1,Tableau1[[#This Row],[Date]],9^9)</f>
        <v>387420489</v>
      </c>
      <c r="G10503" s="9" t="str">
        <f>IF(Tableau1[[#This Row],[Date]]=_xlfn.MINIFS(Tableau1[1er],Tableau1[N° BL],Tableau1[[#This Row],[N° BL]],Tableau1[1er],Tableau1[[#This Row],[Date]]),D10502,"")</f>
        <v/>
      </c>
    </row>
    <row r="10504" spans="1:7" ht="14.25" customHeight="1" x14ac:dyDescent="0.25">
      <c r="A10504" s="1" t="s">
        <v>7973</v>
      </c>
      <c r="B10504" s="1" t="s">
        <v>7974</v>
      </c>
      <c r="C10504" s="7">
        <v>45384.533900462964</v>
      </c>
      <c r="D10504" s="10">
        <v>176</v>
      </c>
      <c r="E10504" s="1" t="s">
        <v>7</v>
      </c>
      <c r="F10504">
        <f>IF(LEFT(Tableau1[[#This Row],[Eléments modifié]],$J$1)=$I$1,Tableau1[[#This Row],[Date]],9^9)</f>
        <v>45384.533900462964</v>
      </c>
      <c r="G10504" s="9">
        <f>IF(Tableau1[[#This Row],[Date]]=_xlfn.MINIFS(Tableau1[1er],Tableau1[N° BL],Tableau1[[#This Row],[N° BL]],Tableau1[1er],Tableau1[[#This Row],[Date]]),D10503,"")</f>
        <v>188</v>
      </c>
    </row>
    <row r="10505" spans="1:7" ht="14.25" customHeight="1" x14ac:dyDescent="0.25">
      <c r="A10505" s="1" t="s">
        <v>8163</v>
      </c>
      <c r="B10505" s="1" t="s">
        <v>8164</v>
      </c>
      <c r="C10505" s="7">
        <v>45379.427627314813</v>
      </c>
      <c r="D10505" s="10">
        <v>188</v>
      </c>
      <c r="E10505" s="1" t="s">
        <v>2447</v>
      </c>
      <c r="F10505">
        <f>IF(LEFT(Tableau1[[#This Row],[Eléments modifié]],$J$1)=$I$1,Tableau1[[#This Row],[Date]],9^9)</f>
        <v>387420489</v>
      </c>
      <c r="G10505" s="9" t="str">
        <f>IF(Tableau1[[#This Row],[Date]]=_xlfn.MINIFS(Tableau1[1er],Tableau1[N° BL],Tableau1[[#This Row],[N° BL]],Tableau1[1er],Tableau1[[#This Row],[Date]]),D10504,"")</f>
        <v/>
      </c>
    </row>
    <row r="10506" spans="1:7" ht="14.25" customHeight="1" x14ac:dyDescent="0.25">
      <c r="A10506" s="1" t="s">
        <v>8163</v>
      </c>
      <c r="B10506" s="1" t="s">
        <v>8164</v>
      </c>
      <c r="C10506" s="7">
        <v>45379.445127314815</v>
      </c>
      <c r="D10506" s="10">
        <v>212</v>
      </c>
      <c r="E10506" s="1" t="s">
        <v>7</v>
      </c>
      <c r="F10506">
        <f>IF(LEFT(Tableau1[[#This Row],[Eléments modifié]],$J$1)=$I$1,Tableau1[[#This Row],[Date]],9^9)</f>
        <v>45379.445127314815</v>
      </c>
      <c r="G10506" s="9">
        <f>IF(Tableau1[[#This Row],[Date]]=_xlfn.MINIFS(Tableau1[1er],Tableau1[N° BL],Tableau1[[#This Row],[N° BL]],Tableau1[1er],Tableau1[[#This Row],[Date]]),D10505,"")</f>
        <v>188</v>
      </c>
    </row>
    <row r="10507" spans="1:7" ht="14.25" customHeight="1" x14ac:dyDescent="0.25">
      <c r="A10507" s="1" t="s">
        <v>8163</v>
      </c>
      <c r="B10507" s="1" t="s">
        <v>8164</v>
      </c>
      <c r="C10507" s="7">
        <v>45379.480347222219</v>
      </c>
      <c r="D10507" s="10">
        <v>209</v>
      </c>
      <c r="E10507" s="1" t="s">
        <v>98</v>
      </c>
      <c r="F10507">
        <f>IF(LEFT(Tableau1[[#This Row],[Eléments modifié]],$J$1)=$I$1,Tableau1[[#This Row],[Date]],9^9)</f>
        <v>387420489</v>
      </c>
      <c r="G10507" s="9" t="str">
        <f>IF(Tableau1[[#This Row],[Date]]=_xlfn.MINIFS(Tableau1[1er],Tableau1[N° BL],Tableau1[[#This Row],[N° BL]],Tableau1[1er],Tableau1[[#This Row],[Date]]),D10506,"")</f>
        <v/>
      </c>
    </row>
    <row r="10508" spans="1:7" ht="14.25" customHeight="1" x14ac:dyDescent="0.25">
      <c r="A10508" s="1" t="s">
        <v>8163</v>
      </c>
      <c r="B10508" s="1" t="s">
        <v>8164</v>
      </c>
      <c r="C10508" s="7">
        <v>45379.493310185186</v>
      </c>
      <c r="D10508" s="10">
        <v>189</v>
      </c>
      <c r="E10508" s="1" t="s">
        <v>32</v>
      </c>
      <c r="F10508">
        <f>IF(LEFT(Tableau1[[#This Row],[Eléments modifié]],$J$1)=$I$1,Tableau1[[#This Row],[Date]],9^9)</f>
        <v>387420489</v>
      </c>
      <c r="G10508" s="9" t="str">
        <f>IF(Tableau1[[#This Row],[Date]]=_xlfn.MINIFS(Tableau1[1er],Tableau1[N° BL],Tableau1[[#This Row],[N° BL]],Tableau1[1er],Tableau1[[#This Row],[Date]]),D10507,"")</f>
        <v/>
      </c>
    </row>
    <row r="10509" spans="1:7" ht="14.25" customHeight="1" x14ac:dyDescent="0.25">
      <c r="A10509" s="1" t="s">
        <v>8163</v>
      </c>
      <c r="B10509" s="1" t="s">
        <v>8164</v>
      </c>
      <c r="C10509" s="7">
        <v>45379.495636574073</v>
      </c>
      <c r="D10509" s="10">
        <v>188</v>
      </c>
      <c r="E10509" s="1" t="s">
        <v>7</v>
      </c>
      <c r="F10509">
        <f>IF(LEFT(Tableau1[[#This Row],[Eléments modifié]],$J$1)=$I$1,Tableau1[[#This Row],[Date]],9^9)</f>
        <v>45379.495636574073</v>
      </c>
      <c r="G10509" s="9">
        <f>IF(Tableau1[[#This Row],[Date]]=_xlfn.MINIFS(Tableau1[1er],Tableau1[N° BL],Tableau1[[#This Row],[N° BL]],Tableau1[1er],Tableau1[[#This Row],[Date]]),D10508,"")</f>
        <v>189</v>
      </c>
    </row>
    <row r="10510" spans="1:7" ht="14.25" customHeight="1" x14ac:dyDescent="0.25">
      <c r="A10510" s="1" t="s">
        <v>8163</v>
      </c>
      <c r="B10510" s="1" t="s">
        <v>8164</v>
      </c>
      <c r="C10510" s="7">
        <v>45379.500289351854</v>
      </c>
      <c r="D10510" s="10">
        <v>188</v>
      </c>
      <c r="E10510" s="1" t="s">
        <v>98</v>
      </c>
      <c r="F10510">
        <f>IF(LEFT(Tableau1[[#This Row],[Eléments modifié]],$J$1)=$I$1,Tableau1[[#This Row],[Date]],9^9)</f>
        <v>387420489</v>
      </c>
      <c r="G10510" s="9" t="str">
        <f>IF(Tableau1[[#This Row],[Date]]=_xlfn.MINIFS(Tableau1[1er],Tableau1[N° BL],Tableau1[[#This Row],[N° BL]],Tableau1[1er],Tableau1[[#This Row],[Date]]),D10509,"")</f>
        <v/>
      </c>
    </row>
    <row r="10511" spans="1:7" ht="14.25" customHeight="1" x14ac:dyDescent="0.25">
      <c r="A10511" s="1" t="s">
        <v>8163</v>
      </c>
      <c r="B10511" s="1" t="s">
        <v>8164</v>
      </c>
      <c r="C10511" s="7">
        <v>45379.500497685185</v>
      </c>
      <c r="D10511" s="10">
        <v>188</v>
      </c>
      <c r="E10511" s="1" t="s">
        <v>32</v>
      </c>
      <c r="F10511">
        <f>IF(LEFT(Tableau1[[#This Row],[Eléments modifié]],$J$1)=$I$1,Tableau1[[#This Row],[Date]],9^9)</f>
        <v>387420489</v>
      </c>
      <c r="G10511" s="9" t="str">
        <f>IF(Tableau1[[#This Row],[Date]]=_xlfn.MINIFS(Tableau1[1er],Tableau1[N° BL],Tableau1[[#This Row],[N° BL]],Tableau1[1er],Tableau1[[#This Row],[Date]]),D10510,"")</f>
        <v/>
      </c>
    </row>
    <row r="10512" spans="1:7" ht="14.25" customHeight="1" x14ac:dyDescent="0.25">
      <c r="A10512" s="1" t="s">
        <v>8163</v>
      </c>
      <c r="B10512" s="1" t="s">
        <v>8164</v>
      </c>
      <c r="C10512" s="7">
        <v>45379.500740740739</v>
      </c>
      <c r="D10512" s="10">
        <v>188</v>
      </c>
      <c r="E10512" s="1" t="s">
        <v>7</v>
      </c>
      <c r="F10512">
        <f>IF(LEFT(Tableau1[[#This Row],[Eléments modifié]],$J$1)=$I$1,Tableau1[[#This Row],[Date]],9^9)</f>
        <v>45379.500740740739</v>
      </c>
      <c r="G10512" s="9">
        <f>IF(Tableau1[[#This Row],[Date]]=_xlfn.MINIFS(Tableau1[1er],Tableau1[N° BL],Tableau1[[#This Row],[N° BL]],Tableau1[1er],Tableau1[[#This Row],[Date]]),D10511,"")</f>
        <v>188</v>
      </c>
    </row>
    <row r="10513" spans="1:7" ht="14.25" customHeight="1" x14ac:dyDescent="0.25">
      <c r="A10513" s="1" t="s">
        <v>7019</v>
      </c>
      <c r="B10513" s="1" t="s">
        <v>7020</v>
      </c>
      <c r="C10513" s="7">
        <v>45379.582372685189</v>
      </c>
      <c r="D10513" s="10">
        <v>204</v>
      </c>
      <c r="E10513" s="1" t="s">
        <v>3459</v>
      </c>
      <c r="F10513">
        <f>IF(LEFT(Tableau1[[#This Row],[Eléments modifié]],$J$1)=$I$1,Tableau1[[#This Row],[Date]],9^9)</f>
        <v>387420489</v>
      </c>
      <c r="G10513" s="9" t="str">
        <f>IF(Tableau1[[#This Row],[Date]]=_xlfn.MINIFS(Tableau1[1er],Tableau1[N° BL],Tableau1[[#This Row],[N° BL]],Tableau1[1er],Tableau1[[#This Row],[Date]]),D10512,"")</f>
        <v/>
      </c>
    </row>
    <row r="10514" spans="1:7" ht="14.25" customHeight="1" x14ac:dyDescent="0.25">
      <c r="A10514" s="1" t="s">
        <v>7019</v>
      </c>
      <c r="B10514" s="1" t="s">
        <v>7020</v>
      </c>
      <c r="C10514" s="7">
        <v>45379.604328703703</v>
      </c>
      <c r="D10514" s="10">
        <v>211</v>
      </c>
      <c r="E10514" s="1" t="s">
        <v>7</v>
      </c>
      <c r="F10514">
        <f>IF(LEFT(Tableau1[[#This Row],[Eléments modifié]],$J$1)=$I$1,Tableau1[[#This Row],[Date]],9^9)</f>
        <v>45379.604328703703</v>
      </c>
      <c r="G10514" s="9">
        <f>IF(Tableau1[[#This Row],[Date]]=_xlfn.MINIFS(Tableau1[1er],Tableau1[N° BL],Tableau1[[#This Row],[N° BL]],Tableau1[1er],Tableau1[[#This Row],[Date]]),D10513,"")</f>
        <v>204</v>
      </c>
    </row>
    <row r="10515" spans="1:7" ht="14.25" customHeight="1" x14ac:dyDescent="0.25">
      <c r="A10515" s="1" t="s">
        <v>7019</v>
      </c>
      <c r="B10515" s="1" t="s">
        <v>7020</v>
      </c>
      <c r="C10515" s="7">
        <v>45397.429583333331</v>
      </c>
      <c r="D10515" s="10">
        <v>176</v>
      </c>
      <c r="E10515" s="1" t="s">
        <v>98</v>
      </c>
      <c r="F10515">
        <f>IF(LEFT(Tableau1[[#This Row],[Eléments modifié]],$J$1)=$I$1,Tableau1[[#This Row],[Date]],9^9)</f>
        <v>387420489</v>
      </c>
      <c r="G10515" s="9" t="str">
        <f>IF(Tableau1[[#This Row],[Date]]=_xlfn.MINIFS(Tableau1[1er],Tableau1[N° BL],Tableau1[[#This Row],[N° BL]],Tableau1[1er],Tableau1[[#This Row],[Date]]),D10514,"")</f>
        <v/>
      </c>
    </row>
    <row r="10516" spans="1:7" ht="14.25" customHeight="1" x14ac:dyDescent="0.25">
      <c r="A10516" s="1" t="s">
        <v>7019</v>
      </c>
      <c r="B10516" s="1" t="s">
        <v>7020</v>
      </c>
      <c r="C10516" s="7">
        <v>45397.44736111111</v>
      </c>
      <c r="D10516" s="10">
        <v>209</v>
      </c>
      <c r="E10516" s="1" t="s">
        <v>32</v>
      </c>
      <c r="F10516">
        <f>IF(LEFT(Tableau1[[#This Row],[Eléments modifié]],$J$1)=$I$1,Tableau1[[#This Row],[Date]],9^9)</f>
        <v>387420489</v>
      </c>
      <c r="G10516" s="9" t="str">
        <f>IF(Tableau1[[#This Row],[Date]]=_xlfn.MINIFS(Tableau1[1er],Tableau1[N° BL],Tableau1[[#This Row],[N° BL]],Tableau1[1er],Tableau1[[#This Row],[Date]]),D10515,"")</f>
        <v/>
      </c>
    </row>
    <row r="10517" spans="1:7" ht="14.25" customHeight="1" x14ac:dyDescent="0.25">
      <c r="A10517" s="1" t="s">
        <v>7019</v>
      </c>
      <c r="B10517" s="1" t="s">
        <v>7020</v>
      </c>
      <c r="C10517" s="7">
        <v>45397.458414351851</v>
      </c>
      <c r="D10517" s="10">
        <v>188</v>
      </c>
      <c r="E10517" s="1" t="s">
        <v>7</v>
      </c>
      <c r="F10517">
        <f>IF(LEFT(Tableau1[[#This Row],[Eléments modifié]],$J$1)=$I$1,Tableau1[[#This Row],[Date]],9^9)</f>
        <v>45397.458414351851</v>
      </c>
      <c r="G10517" s="9">
        <f>IF(Tableau1[[#This Row],[Date]]=_xlfn.MINIFS(Tableau1[1er],Tableau1[N° BL],Tableau1[[#This Row],[N° BL]],Tableau1[1er],Tableau1[[#This Row],[Date]]),D10516,"")</f>
        <v>209</v>
      </c>
    </row>
    <row r="10518" spans="1:7" ht="14.25" customHeight="1" x14ac:dyDescent="0.25">
      <c r="A10518" s="1" t="s">
        <v>8215</v>
      </c>
      <c r="B10518" s="1" t="s">
        <v>8216</v>
      </c>
      <c r="C10518" s="7">
        <v>45379.426874999997</v>
      </c>
      <c r="D10518" s="10">
        <v>212</v>
      </c>
      <c r="E10518" s="1" t="s">
        <v>14</v>
      </c>
      <c r="F10518">
        <f>IF(LEFT(Tableau1[[#This Row],[Eléments modifié]],$J$1)=$I$1,Tableau1[[#This Row],[Date]],9^9)</f>
        <v>387420489</v>
      </c>
      <c r="G10518" s="9" t="str">
        <f>IF(Tableau1[[#This Row],[Date]]=_xlfn.MINIFS(Tableau1[1er],Tableau1[N° BL],Tableau1[[#This Row],[N° BL]],Tableau1[1er],Tableau1[[#This Row],[Date]]),D10517,"")</f>
        <v/>
      </c>
    </row>
    <row r="10519" spans="1:7" ht="14.25" customHeight="1" x14ac:dyDescent="0.25">
      <c r="A10519" s="1" t="s">
        <v>8215</v>
      </c>
      <c r="B10519" s="1" t="s">
        <v>8216</v>
      </c>
      <c r="C10519" s="7">
        <v>45379.443599537037</v>
      </c>
      <c r="D10519" s="10">
        <v>188</v>
      </c>
      <c r="E10519" s="1" t="s">
        <v>7</v>
      </c>
      <c r="F10519">
        <f>IF(LEFT(Tableau1[[#This Row],[Eléments modifié]],$J$1)=$I$1,Tableau1[[#This Row],[Date]],9^9)</f>
        <v>45379.443599537037</v>
      </c>
      <c r="G10519" s="9">
        <f>IF(Tableau1[[#This Row],[Date]]=_xlfn.MINIFS(Tableau1[1er],Tableau1[N° BL],Tableau1[[#This Row],[N° BL]],Tableau1[1er],Tableau1[[#This Row],[Date]]),D10518,"")</f>
        <v>212</v>
      </c>
    </row>
    <row r="10520" spans="1:7" ht="14.25" customHeight="1" x14ac:dyDescent="0.25">
      <c r="A10520" s="1" t="s">
        <v>8173</v>
      </c>
      <c r="B10520" s="1" t="s">
        <v>8174</v>
      </c>
      <c r="C10520" s="7">
        <v>45379.464224537034</v>
      </c>
      <c r="D10520" s="10">
        <v>188</v>
      </c>
      <c r="E10520" s="1" t="s">
        <v>14</v>
      </c>
      <c r="F10520">
        <f>IF(LEFT(Tableau1[[#This Row],[Eléments modifié]],$J$1)=$I$1,Tableau1[[#This Row],[Date]],9^9)</f>
        <v>387420489</v>
      </c>
      <c r="G10520" s="9" t="str">
        <f>IF(Tableau1[[#This Row],[Date]]=_xlfn.MINIFS(Tableau1[1er],Tableau1[N° BL],Tableau1[[#This Row],[N° BL]],Tableau1[1er],Tableau1[[#This Row],[Date]]),D10519,"")</f>
        <v/>
      </c>
    </row>
    <row r="10521" spans="1:7" ht="14.25" customHeight="1" x14ac:dyDescent="0.25">
      <c r="A10521" s="1" t="s">
        <v>8173</v>
      </c>
      <c r="B10521" s="1" t="s">
        <v>8174</v>
      </c>
      <c r="C10521" s="7">
        <v>45379.477673611109</v>
      </c>
      <c r="D10521" s="10">
        <v>189</v>
      </c>
      <c r="E10521" s="1" t="s">
        <v>7</v>
      </c>
      <c r="F10521">
        <f>IF(LEFT(Tableau1[[#This Row],[Eléments modifié]],$J$1)=$I$1,Tableau1[[#This Row],[Date]],9^9)</f>
        <v>45379.477673611109</v>
      </c>
      <c r="G10521" s="9">
        <f>IF(Tableau1[[#This Row],[Date]]=_xlfn.MINIFS(Tableau1[1er],Tableau1[N° BL],Tableau1[[#This Row],[N° BL]],Tableau1[1er],Tableau1[[#This Row],[Date]]),D10520,"")</f>
        <v>188</v>
      </c>
    </row>
    <row r="10522" spans="1:7" ht="14.25" customHeight="1" x14ac:dyDescent="0.25">
      <c r="A10522" s="1" t="s">
        <v>8177</v>
      </c>
      <c r="B10522" s="1" t="s">
        <v>8178</v>
      </c>
      <c r="C10522" s="7">
        <v>45379.45275462963</v>
      </c>
      <c r="D10522" s="10">
        <v>188</v>
      </c>
      <c r="E10522" s="1" t="s">
        <v>111</v>
      </c>
      <c r="F10522">
        <f>IF(LEFT(Tableau1[[#This Row],[Eléments modifié]],$J$1)=$I$1,Tableau1[[#This Row],[Date]],9^9)</f>
        <v>387420489</v>
      </c>
      <c r="G10522" s="9" t="str">
        <f>IF(Tableau1[[#This Row],[Date]]=_xlfn.MINIFS(Tableau1[1er],Tableau1[N° BL],Tableau1[[#This Row],[N° BL]],Tableau1[1er],Tableau1[[#This Row],[Date]]),D10521,"")</f>
        <v/>
      </c>
    </row>
    <row r="10523" spans="1:7" ht="14.25" customHeight="1" x14ac:dyDescent="0.25">
      <c r="A10523" s="1" t="s">
        <v>8177</v>
      </c>
      <c r="B10523" s="1" t="s">
        <v>8178</v>
      </c>
      <c r="C10523" s="7">
        <v>45379.471064814818</v>
      </c>
      <c r="D10523" s="10">
        <v>176</v>
      </c>
      <c r="E10523" s="1" t="s">
        <v>7</v>
      </c>
      <c r="F10523">
        <f>IF(LEFT(Tableau1[[#This Row],[Eléments modifié]],$J$1)=$I$1,Tableau1[[#This Row],[Date]],9^9)</f>
        <v>45379.471064814818</v>
      </c>
      <c r="G10523" s="9">
        <f>IF(Tableau1[[#This Row],[Date]]=_xlfn.MINIFS(Tableau1[1er],Tableau1[N° BL],Tableau1[[#This Row],[N° BL]],Tableau1[1er],Tableau1[[#This Row],[Date]]),D10522,"")</f>
        <v>188</v>
      </c>
    </row>
    <row r="10524" spans="1:7" ht="14.25" customHeight="1" x14ac:dyDescent="0.25">
      <c r="A10524" s="1" t="s">
        <v>7815</v>
      </c>
      <c r="B10524" s="1" t="s">
        <v>7816</v>
      </c>
      <c r="C10524" s="7">
        <v>45385.573391203703</v>
      </c>
      <c r="D10524" s="10">
        <v>176</v>
      </c>
      <c r="E10524" s="1" t="s">
        <v>14</v>
      </c>
      <c r="F10524">
        <f>IF(LEFT(Tableau1[[#This Row],[Eléments modifié]],$J$1)=$I$1,Tableau1[[#This Row],[Date]],9^9)</f>
        <v>387420489</v>
      </c>
      <c r="G10524" s="9" t="str">
        <f>IF(Tableau1[[#This Row],[Date]]=_xlfn.MINIFS(Tableau1[1er],Tableau1[N° BL],Tableau1[[#This Row],[N° BL]],Tableau1[1er],Tableau1[[#This Row],[Date]]),D10523,"")</f>
        <v/>
      </c>
    </row>
    <row r="10525" spans="1:7" ht="14.25" customHeight="1" x14ac:dyDescent="0.25">
      <c r="A10525" s="1" t="s">
        <v>7815</v>
      </c>
      <c r="B10525" s="1" t="s">
        <v>7816</v>
      </c>
      <c r="C10525" s="7">
        <v>45385.589618055557</v>
      </c>
      <c r="D10525" s="10">
        <v>189</v>
      </c>
      <c r="E10525" s="1" t="s">
        <v>7</v>
      </c>
      <c r="F10525">
        <f>IF(LEFT(Tableau1[[#This Row],[Eléments modifié]],$J$1)=$I$1,Tableau1[[#This Row],[Date]],9^9)</f>
        <v>45385.589618055557</v>
      </c>
      <c r="G10525" s="9">
        <f>IF(Tableau1[[#This Row],[Date]]=_xlfn.MINIFS(Tableau1[1er],Tableau1[N° BL],Tableau1[[#This Row],[N° BL]],Tableau1[1er],Tableau1[[#This Row],[Date]]),D10524,"")</f>
        <v>176</v>
      </c>
    </row>
    <row r="10526" spans="1:7" ht="14.25" customHeight="1" x14ac:dyDescent="0.25">
      <c r="A10526" s="1" t="s">
        <v>8117</v>
      </c>
      <c r="B10526" s="1" t="s">
        <v>8118</v>
      </c>
      <c r="C10526" s="7">
        <v>45379.569016203706</v>
      </c>
      <c r="D10526" s="10">
        <v>188</v>
      </c>
      <c r="E10526" s="1" t="s">
        <v>2447</v>
      </c>
      <c r="F10526">
        <f>IF(LEFT(Tableau1[[#This Row],[Eléments modifié]],$J$1)=$I$1,Tableau1[[#This Row],[Date]],9^9)</f>
        <v>387420489</v>
      </c>
      <c r="G10526" s="9" t="str">
        <f>IF(Tableau1[[#This Row],[Date]]=_xlfn.MINIFS(Tableau1[1er],Tableau1[N° BL],Tableau1[[#This Row],[N° BL]],Tableau1[1er],Tableau1[[#This Row],[Date]]),D10525,"")</f>
        <v/>
      </c>
    </row>
    <row r="10527" spans="1:7" ht="14.25" customHeight="1" x14ac:dyDescent="0.25">
      <c r="A10527" s="1" t="s">
        <v>8117</v>
      </c>
      <c r="B10527" s="1" t="s">
        <v>8118</v>
      </c>
      <c r="C10527" s="7">
        <v>45379.610671296294</v>
      </c>
      <c r="D10527" s="10">
        <v>212</v>
      </c>
      <c r="E10527" s="1" t="s">
        <v>7</v>
      </c>
      <c r="F10527">
        <f>IF(LEFT(Tableau1[[#This Row],[Eléments modifié]],$J$1)=$I$1,Tableau1[[#This Row],[Date]],9^9)</f>
        <v>45379.610671296294</v>
      </c>
      <c r="G10527" s="9">
        <f>IF(Tableau1[[#This Row],[Date]]=_xlfn.MINIFS(Tableau1[1er],Tableau1[N° BL],Tableau1[[#This Row],[N° BL]],Tableau1[1er],Tableau1[[#This Row],[Date]]),D10526,"")</f>
        <v>188</v>
      </c>
    </row>
    <row r="10528" spans="1:7" ht="14.25" customHeight="1" x14ac:dyDescent="0.25">
      <c r="A10528" s="1" t="s">
        <v>8089</v>
      </c>
      <c r="B10528" s="1" t="s">
        <v>8090</v>
      </c>
      <c r="C10528" s="7">
        <v>45380.416655092595</v>
      </c>
      <c r="D10528" s="10">
        <v>209</v>
      </c>
      <c r="E10528" s="1" t="s">
        <v>4825</v>
      </c>
      <c r="F10528">
        <f>IF(LEFT(Tableau1[[#This Row],[Eléments modifié]],$J$1)=$I$1,Tableau1[[#This Row],[Date]],9^9)</f>
        <v>387420489</v>
      </c>
      <c r="G10528" s="9" t="str">
        <f>IF(Tableau1[[#This Row],[Date]]=_xlfn.MINIFS(Tableau1[1er],Tableau1[N° BL],Tableau1[[#This Row],[N° BL]],Tableau1[1er],Tableau1[[#This Row],[Date]]),D10527,"")</f>
        <v/>
      </c>
    </row>
    <row r="10529" spans="1:7" ht="14.25" customHeight="1" x14ac:dyDescent="0.25">
      <c r="A10529" s="1" t="s">
        <v>8089</v>
      </c>
      <c r="B10529" s="1" t="s">
        <v>8090</v>
      </c>
      <c r="C10529" s="7">
        <v>45380.438148148147</v>
      </c>
      <c r="D10529" s="10">
        <v>204</v>
      </c>
      <c r="E10529" s="1" t="s">
        <v>7</v>
      </c>
      <c r="F10529">
        <f>IF(LEFT(Tableau1[[#This Row],[Eléments modifié]],$J$1)=$I$1,Tableau1[[#This Row],[Date]],9^9)</f>
        <v>45380.438148148147</v>
      </c>
      <c r="G10529" s="9">
        <f>IF(Tableau1[[#This Row],[Date]]=_xlfn.MINIFS(Tableau1[1er],Tableau1[N° BL],Tableau1[[#This Row],[N° BL]],Tableau1[1er],Tableau1[[#This Row],[Date]]),D10528,"")</f>
        <v>209</v>
      </c>
    </row>
    <row r="10530" spans="1:7" ht="14.25" customHeight="1" x14ac:dyDescent="0.25">
      <c r="A10530" s="1" t="s">
        <v>8159</v>
      </c>
      <c r="B10530" s="1" t="s">
        <v>8160</v>
      </c>
      <c r="C10530" s="7">
        <v>45379.481087962966</v>
      </c>
      <c r="D10530" s="10">
        <v>188</v>
      </c>
      <c r="E10530" s="1" t="s">
        <v>371</v>
      </c>
      <c r="F10530">
        <f>IF(LEFT(Tableau1[[#This Row],[Eléments modifié]],$J$1)=$I$1,Tableau1[[#This Row],[Date]],9^9)</f>
        <v>387420489</v>
      </c>
      <c r="G10530" s="9" t="str">
        <f>IF(Tableau1[[#This Row],[Date]]=_xlfn.MINIFS(Tableau1[1er],Tableau1[N° BL],Tableau1[[#This Row],[N° BL]],Tableau1[1er],Tableau1[[#This Row],[Date]]),D10529,"")</f>
        <v/>
      </c>
    </row>
    <row r="10531" spans="1:7" ht="14.25" customHeight="1" x14ac:dyDescent="0.25">
      <c r="A10531" s="1" t="s">
        <v>8159</v>
      </c>
      <c r="B10531" s="1" t="s">
        <v>8160</v>
      </c>
      <c r="C10531" s="7">
        <v>45379.511307870373</v>
      </c>
      <c r="D10531" s="10">
        <v>209</v>
      </c>
      <c r="E10531" s="1" t="s">
        <v>7</v>
      </c>
      <c r="F10531">
        <f>IF(LEFT(Tableau1[[#This Row],[Eléments modifié]],$J$1)=$I$1,Tableau1[[#This Row],[Date]],9^9)</f>
        <v>45379.511307870373</v>
      </c>
      <c r="G10531" s="9">
        <f>IF(Tableau1[[#This Row],[Date]]=_xlfn.MINIFS(Tableau1[1er],Tableau1[N° BL],Tableau1[[#This Row],[N° BL]],Tableau1[1er],Tableau1[[#This Row],[Date]]),D10530,"")</f>
        <v>188</v>
      </c>
    </row>
    <row r="10532" spans="1:7" ht="14.25" customHeight="1" x14ac:dyDescent="0.25">
      <c r="A10532" s="1" t="s">
        <v>8159</v>
      </c>
      <c r="B10532" s="1" t="s">
        <v>8160</v>
      </c>
      <c r="C10532" s="7">
        <v>45379.511493055557</v>
      </c>
      <c r="D10532" s="10">
        <v>209</v>
      </c>
      <c r="E10532" s="1" t="s">
        <v>7</v>
      </c>
      <c r="F10532">
        <f>IF(LEFT(Tableau1[[#This Row],[Eléments modifié]],$J$1)=$I$1,Tableau1[[#This Row],[Date]],9^9)</f>
        <v>45379.511493055557</v>
      </c>
      <c r="G10532" s="9">
        <f>IF(Tableau1[[#This Row],[Date]]=_xlfn.MINIFS(Tableau1[1er],Tableau1[N° BL],Tableau1[[#This Row],[N° BL]],Tableau1[1er],Tableau1[[#This Row],[Date]]),D10531,"")</f>
        <v>209</v>
      </c>
    </row>
    <row r="10533" spans="1:7" ht="14.25" customHeight="1" x14ac:dyDescent="0.25">
      <c r="A10533" s="1" t="s">
        <v>8211</v>
      </c>
      <c r="B10533" s="1" t="s">
        <v>8212</v>
      </c>
      <c r="C10533" s="7">
        <v>45379.435162037036</v>
      </c>
      <c r="D10533" s="10">
        <v>188</v>
      </c>
      <c r="E10533" s="1" t="s">
        <v>371</v>
      </c>
      <c r="F10533">
        <f>IF(LEFT(Tableau1[[#This Row],[Eléments modifié]],$J$1)=$I$1,Tableau1[[#This Row],[Date]],9^9)</f>
        <v>387420489</v>
      </c>
      <c r="G10533" s="9" t="str">
        <f>IF(Tableau1[[#This Row],[Date]]=_xlfn.MINIFS(Tableau1[1er],Tableau1[N° BL],Tableau1[[#This Row],[N° BL]],Tableau1[1er],Tableau1[[#This Row],[Date]]),D10532,"")</f>
        <v/>
      </c>
    </row>
    <row r="10534" spans="1:7" ht="14.25" customHeight="1" x14ac:dyDescent="0.25">
      <c r="A10534" s="1" t="s">
        <v>8211</v>
      </c>
      <c r="B10534" s="1" t="s">
        <v>8212</v>
      </c>
      <c r="C10534" s="7">
        <v>45379.447060185186</v>
      </c>
      <c r="D10534" s="10">
        <v>209</v>
      </c>
      <c r="E10534" s="1" t="s">
        <v>7</v>
      </c>
      <c r="F10534">
        <f>IF(LEFT(Tableau1[[#This Row],[Eléments modifié]],$J$1)=$I$1,Tableau1[[#This Row],[Date]],9^9)</f>
        <v>45379.447060185186</v>
      </c>
      <c r="G10534" s="9">
        <f>IF(Tableau1[[#This Row],[Date]]=_xlfn.MINIFS(Tableau1[1er],Tableau1[N° BL],Tableau1[[#This Row],[N° BL]],Tableau1[1er],Tableau1[[#This Row],[Date]]),D10533,"")</f>
        <v>188</v>
      </c>
    </row>
    <row r="10535" spans="1:7" ht="14.25" customHeight="1" x14ac:dyDescent="0.25">
      <c r="A10535" s="1" t="s">
        <v>8149</v>
      </c>
      <c r="B10535" s="1" t="s">
        <v>8150</v>
      </c>
      <c r="C10535" s="7">
        <v>45379.526701388888</v>
      </c>
      <c r="D10535" s="10">
        <v>204</v>
      </c>
      <c r="E10535" s="1" t="s">
        <v>371</v>
      </c>
      <c r="F10535">
        <f>IF(LEFT(Tableau1[[#This Row],[Eléments modifié]],$J$1)=$I$1,Tableau1[[#This Row],[Date]],9^9)</f>
        <v>387420489</v>
      </c>
      <c r="G10535" s="9" t="str">
        <f>IF(Tableau1[[#This Row],[Date]]=_xlfn.MINIFS(Tableau1[1er],Tableau1[N° BL],Tableau1[[#This Row],[N° BL]],Tableau1[1er],Tableau1[[#This Row],[Date]]),D10534,"")</f>
        <v/>
      </c>
    </row>
    <row r="10536" spans="1:7" ht="14.25" customHeight="1" x14ac:dyDescent="0.25">
      <c r="A10536" s="1" t="s">
        <v>8149</v>
      </c>
      <c r="B10536" s="1" t="s">
        <v>8150</v>
      </c>
      <c r="C10536" s="7">
        <v>45379.554837962962</v>
      </c>
      <c r="D10536" s="10">
        <v>209</v>
      </c>
      <c r="E10536" s="1" t="s">
        <v>7</v>
      </c>
      <c r="F10536">
        <f>IF(LEFT(Tableau1[[#This Row],[Eléments modifié]],$J$1)=$I$1,Tableau1[[#This Row],[Date]],9^9)</f>
        <v>45379.554837962962</v>
      </c>
      <c r="G10536" s="9">
        <f>IF(Tableau1[[#This Row],[Date]]=_xlfn.MINIFS(Tableau1[1er],Tableau1[N° BL],Tableau1[[#This Row],[N° BL]],Tableau1[1er],Tableau1[[#This Row],[Date]]),D10535,"")</f>
        <v>204</v>
      </c>
    </row>
    <row r="10537" spans="1:7" ht="14.25" customHeight="1" x14ac:dyDescent="0.25">
      <c r="A10537" s="1" t="s">
        <v>8147</v>
      </c>
      <c r="B10537" s="1" t="s">
        <v>8148</v>
      </c>
      <c r="C10537" s="7">
        <v>45379.490486111114</v>
      </c>
      <c r="D10537" s="10">
        <v>188</v>
      </c>
      <c r="E10537" s="1" t="s">
        <v>3459</v>
      </c>
      <c r="F10537">
        <f>IF(LEFT(Tableau1[[#This Row],[Eléments modifié]],$J$1)=$I$1,Tableau1[[#This Row],[Date]],9^9)</f>
        <v>387420489</v>
      </c>
      <c r="G10537" s="9" t="str">
        <f>IF(Tableau1[[#This Row],[Date]]=_xlfn.MINIFS(Tableau1[1er],Tableau1[N° BL],Tableau1[[#This Row],[N° BL]],Tableau1[1er],Tableau1[[#This Row],[Date]]),D10536,"")</f>
        <v/>
      </c>
    </row>
    <row r="10538" spans="1:7" ht="14.25" customHeight="1" x14ac:dyDescent="0.25">
      <c r="A10538" s="1" t="s">
        <v>8147</v>
      </c>
      <c r="B10538" s="1" t="s">
        <v>8148</v>
      </c>
      <c r="C10538" s="7">
        <v>45379.555289351854</v>
      </c>
      <c r="D10538" s="10">
        <v>211</v>
      </c>
      <c r="E10538" s="1" t="s">
        <v>7</v>
      </c>
      <c r="F10538">
        <f>IF(LEFT(Tableau1[[#This Row],[Eléments modifié]],$J$1)=$I$1,Tableau1[[#This Row],[Date]],9^9)</f>
        <v>45379.555289351854</v>
      </c>
      <c r="G10538" s="9">
        <f>IF(Tableau1[[#This Row],[Date]]=_xlfn.MINIFS(Tableau1[1er],Tableau1[N° BL],Tableau1[[#This Row],[N° BL]],Tableau1[1er],Tableau1[[#This Row],[Date]]),D10537,"")</f>
        <v>188</v>
      </c>
    </row>
    <row r="10539" spans="1:7" ht="14.25" customHeight="1" x14ac:dyDescent="0.25">
      <c r="A10539" s="1" t="s">
        <v>8139</v>
      </c>
      <c r="B10539" s="1" t="s">
        <v>8140</v>
      </c>
      <c r="C10539" s="7">
        <v>45379.476122685184</v>
      </c>
      <c r="D10539" s="10">
        <v>188</v>
      </c>
      <c r="E10539" s="1" t="s">
        <v>32</v>
      </c>
      <c r="F10539">
        <f>IF(LEFT(Tableau1[[#This Row],[Eléments modifié]],$J$1)=$I$1,Tableau1[[#This Row],[Date]],9^9)</f>
        <v>387420489</v>
      </c>
      <c r="G10539" s="9" t="str">
        <f>IF(Tableau1[[#This Row],[Date]]=_xlfn.MINIFS(Tableau1[1er],Tableau1[N° BL],Tableau1[[#This Row],[N° BL]],Tableau1[1er],Tableau1[[#This Row],[Date]]),D10538,"")</f>
        <v/>
      </c>
    </row>
    <row r="10540" spans="1:7" ht="14.25" customHeight="1" x14ac:dyDescent="0.25">
      <c r="A10540" s="1" t="s">
        <v>8139</v>
      </c>
      <c r="B10540" s="1" t="s">
        <v>8140</v>
      </c>
      <c r="C10540" s="7">
        <v>45379.476226851853</v>
      </c>
      <c r="D10540" s="10">
        <v>189</v>
      </c>
      <c r="E10540" s="1" t="s">
        <v>20</v>
      </c>
      <c r="F10540">
        <f>IF(LEFT(Tableau1[[#This Row],[Eléments modifié]],$J$1)=$I$1,Tableau1[[#This Row],[Date]],9^9)</f>
        <v>387420489</v>
      </c>
      <c r="G10540" s="9" t="str">
        <f>IF(Tableau1[[#This Row],[Date]]=_xlfn.MINIFS(Tableau1[1er],Tableau1[N° BL],Tableau1[[#This Row],[N° BL]],Tableau1[1er],Tableau1[[#This Row],[Date]]),D10539,"")</f>
        <v/>
      </c>
    </row>
    <row r="10541" spans="1:7" ht="14.25" customHeight="1" x14ac:dyDescent="0.25">
      <c r="A10541" s="1" t="s">
        <v>8139</v>
      </c>
      <c r="B10541" s="1" t="s">
        <v>8140</v>
      </c>
      <c r="C10541" s="7">
        <v>45379.477766203701</v>
      </c>
      <c r="D10541" s="10">
        <v>188</v>
      </c>
      <c r="E10541" s="1" t="s">
        <v>14</v>
      </c>
      <c r="F10541">
        <f>IF(LEFT(Tableau1[[#This Row],[Eléments modifié]],$J$1)=$I$1,Tableau1[[#This Row],[Date]],9^9)</f>
        <v>387420489</v>
      </c>
      <c r="G10541" s="9" t="str">
        <f>IF(Tableau1[[#This Row],[Date]]=_xlfn.MINIFS(Tableau1[1er],Tableau1[N° BL],Tableau1[[#This Row],[N° BL]],Tableau1[1er],Tableau1[[#This Row],[Date]]),D10540,"")</f>
        <v/>
      </c>
    </row>
    <row r="10542" spans="1:7" ht="14.25" customHeight="1" x14ac:dyDescent="0.25">
      <c r="A10542" s="1" t="s">
        <v>8139</v>
      </c>
      <c r="B10542" s="1" t="s">
        <v>8140</v>
      </c>
      <c r="C10542" s="7">
        <v>45379.495023148149</v>
      </c>
      <c r="D10542" s="10">
        <v>189</v>
      </c>
      <c r="E10542" s="1" t="s">
        <v>7</v>
      </c>
      <c r="F10542">
        <f>IF(LEFT(Tableau1[[#This Row],[Eléments modifié]],$J$1)=$I$1,Tableau1[[#This Row],[Date]],9^9)</f>
        <v>45379.495023148149</v>
      </c>
      <c r="G10542" s="9">
        <f>IF(Tableau1[[#This Row],[Date]]=_xlfn.MINIFS(Tableau1[1er],Tableau1[N° BL],Tableau1[[#This Row],[N° BL]],Tableau1[1er],Tableau1[[#This Row],[Date]]),D10541,"")</f>
        <v>188</v>
      </c>
    </row>
    <row r="10543" spans="1:7" ht="14.25" customHeight="1" x14ac:dyDescent="0.25">
      <c r="A10543" s="1" t="s">
        <v>8139</v>
      </c>
      <c r="B10543" s="1" t="s">
        <v>8140</v>
      </c>
      <c r="C10543" s="7">
        <v>45379.561122685183</v>
      </c>
      <c r="D10543" s="10">
        <v>189</v>
      </c>
      <c r="E10543" s="1" t="s">
        <v>98</v>
      </c>
      <c r="F10543">
        <f>IF(LEFT(Tableau1[[#This Row],[Eléments modifié]],$J$1)=$I$1,Tableau1[[#This Row],[Date]],9^9)</f>
        <v>387420489</v>
      </c>
      <c r="G10543" s="9" t="str">
        <f>IF(Tableau1[[#This Row],[Date]]=_xlfn.MINIFS(Tableau1[1er],Tableau1[N° BL],Tableau1[[#This Row],[N° BL]],Tableau1[1er],Tableau1[[#This Row],[Date]]),D10542,"")</f>
        <v/>
      </c>
    </row>
    <row r="10544" spans="1:7" ht="14.25" customHeight="1" x14ac:dyDescent="0.25">
      <c r="A10544" s="1" t="s">
        <v>8139</v>
      </c>
      <c r="B10544" s="1" t="s">
        <v>8140</v>
      </c>
      <c r="C10544" s="7">
        <v>45379.568854166668</v>
      </c>
      <c r="D10544" s="10">
        <v>212</v>
      </c>
      <c r="E10544" s="1" t="s">
        <v>32</v>
      </c>
      <c r="F10544">
        <f>IF(LEFT(Tableau1[[#This Row],[Eléments modifié]],$J$1)=$I$1,Tableau1[[#This Row],[Date]],9^9)</f>
        <v>387420489</v>
      </c>
      <c r="G10544" s="9" t="str">
        <f>IF(Tableau1[[#This Row],[Date]]=_xlfn.MINIFS(Tableau1[1er],Tableau1[N° BL],Tableau1[[#This Row],[N° BL]],Tableau1[1er],Tableau1[[#This Row],[Date]]),D10543,"")</f>
        <v/>
      </c>
    </row>
    <row r="10545" spans="1:7" ht="14.25" customHeight="1" x14ac:dyDescent="0.25">
      <c r="A10545" s="1" t="s">
        <v>8139</v>
      </c>
      <c r="B10545" s="1" t="s">
        <v>8140</v>
      </c>
      <c r="C10545" s="7">
        <v>45379.570092592592</v>
      </c>
      <c r="D10545" s="10">
        <v>211</v>
      </c>
      <c r="E10545" s="1" t="s">
        <v>7</v>
      </c>
      <c r="F10545">
        <f>IF(LEFT(Tableau1[[#This Row],[Eléments modifié]],$J$1)=$I$1,Tableau1[[#This Row],[Date]],9^9)</f>
        <v>45379.570092592592</v>
      </c>
      <c r="G10545" s="9">
        <f>IF(Tableau1[[#This Row],[Date]]=_xlfn.MINIFS(Tableau1[1er],Tableau1[N° BL],Tableau1[[#This Row],[N° BL]],Tableau1[1er],Tableau1[[#This Row],[Date]]),D10544,"")</f>
        <v>212</v>
      </c>
    </row>
    <row r="10546" spans="1:7" ht="14.25" customHeight="1" x14ac:dyDescent="0.25">
      <c r="A10546" s="1" t="s">
        <v>8133</v>
      </c>
      <c r="B10546" s="1" t="s">
        <v>8134</v>
      </c>
      <c r="C10546" s="7">
        <v>45379.542199074072</v>
      </c>
      <c r="D10546" s="10">
        <v>209</v>
      </c>
      <c r="E10546" s="1" t="s">
        <v>111</v>
      </c>
      <c r="F10546">
        <f>IF(LEFT(Tableau1[[#This Row],[Eléments modifié]],$J$1)=$I$1,Tableau1[[#This Row],[Date]],9^9)</f>
        <v>387420489</v>
      </c>
      <c r="G10546" s="9" t="str">
        <f>IF(Tableau1[[#This Row],[Date]]=_xlfn.MINIFS(Tableau1[1er],Tableau1[N° BL],Tableau1[[#This Row],[N° BL]],Tableau1[1er],Tableau1[[#This Row],[Date]]),D10545,"")</f>
        <v/>
      </c>
    </row>
    <row r="10547" spans="1:7" ht="14.25" customHeight="1" x14ac:dyDescent="0.25">
      <c r="A10547" s="1" t="s">
        <v>8133</v>
      </c>
      <c r="B10547" s="1" t="s">
        <v>8134</v>
      </c>
      <c r="C10547" s="7">
        <v>45379.570833333331</v>
      </c>
      <c r="D10547" s="10">
        <v>189</v>
      </c>
      <c r="E10547" s="1" t="s">
        <v>7</v>
      </c>
      <c r="F10547">
        <f>IF(LEFT(Tableau1[[#This Row],[Eléments modifié]],$J$1)=$I$1,Tableau1[[#This Row],[Date]],9^9)</f>
        <v>45379.570833333331</v>
      </c>
      <c r="G10547" s="9">
        <f>IF(Tableau1[[#This Row],[Date]]=_xlfn.MINIFS(Tableau1[1er],Tableau1[N° BL],Tableau1[[#This Row],[N° BL]],Tableau1[1er],Tableau1[[#This Row],[Date]]),D10546,"")</f>
        <v>209</v>
      </c>
    </row>
    <row r="10548" spans="1:7" ht="14.25" customHeight="1" x14ac:dyDescent="0.25">
      <c r="A10548" s="1" t="s">
        <v>8145</v>
      </c>
      <c r="B10548" s="1" t="s">
        <v>8146</v>
      </c>
      <c r="C10548" s="7">
        <v>45379.495057870372</v>
      </c>
      <c r="D10548" s="10">
        <v>212</v>
      </c>
      <c r="E10548" s="1" t="s">
        <v>14</v>
      </c>
      <c r="F10548">
        <f>IF(LEFT(Tableau1[[#This Row],[Eléments modifié]],$J$1)=$I$1,Tableau1[[#This Row],[Date]],9^9)</f>
        <v>387420489</v>
      </c>
      <c r="G10548" s="9" t="str">
        <f>IF(Tableau1[[#This Row],[Date]]=_xlfn.MINIFS(Tableau1[1er],Tableau1[N° BL],Tableau1[[#This Row],[N° BL]],Tableau1[1er],Tableau1[[#This Row],[Date]]),D10547,"")</f>
        <v/>
      </c>
    </row>
    <row r="10549" spans="1:7" ht="14.25" customHeight="1" x14ac:dyDescent="0.25">
      <c r="A10549" s="1" t="s">
        <v>8145</v>
      </c>
      <c r="B10549" s="1" t="s">
        <v>8146</v>
      </c>
      <c r="C10549" s="7">
        <v>45379.498356481483</v>
      </c>
      <c r="D10549" s="10">
        <v>188</v>
      </c>
      <c r="E10549" s="1" t="s">
        <v>20</v>
      </c>
      <c r="F10549">
        <f>IF(LEFT(Tableau1[[#This Row],[Eléments modifié]],$J$1)=$I$1,Tableau1[[#This Row],[Date]],9^9)</f>
        <v>387420489</v>
      </c>
      <c r="G10549" s="9" t="str">
        <f>IF(Tableau1[[#This Row],[Date]]=_xlfn.MINIFS(Tableau1[1er],Tableau1[N° BL],Tableau1[[#This Row],[N° BL]],Tableau1[1er],Tableau1[[#This Row],[Date]]),D10548,"")</f>
        <v/>
      </c>
    </row>
    <row r="10550" spans="1:7" ht="14.25" customHeight="1" x14ac:dyDescent="0.25">
      <c r="A10550" s="1" t="s">
        <v>8145</v>
      </c>
      <c r="B10550" s="1" t="s">
        <v>8146</v>
      </c>
      <c r="C10550" s="7">
        <v>45379.500763888886</v>
      </c>
      <c r="D10550" s="10">
        <v>188</v>
      </c>
      <c r="E10550" s="1" t="s">
        <v>32</v>
      </c>
      <c r="F10550">
        <f>IF(LEFT(Tableau1[[#This Row],[Eléments modifié]],$J$1)=$I$1,Tableau1[[#This Row],[Date]],9^9)</f>
        <v>387420489</v>
      </c>
      <c r="G10550" s="9" t="str">
        <f>IF(Tableau1[[#This Row],[Date]]=_xlfn.MINIFS(Tableau1[1er],Tableau1[N° BL],Tableau1[[#This Row],[N° BL]],Tableau1[1er],Tableau1[[#This Row],[Date]]),D10549,"")</f>
        <v/>
      </c>
    </row>
    <row r="10551" spans="1:7" ht="14.25" customHeight="1" x14ac:dyDescent="0.25">
      <c r="A10551" s="1" t="s">
        <v>8145</v>
      </c>
      <c r="B10551" s="1" t="s">
        <v>8146</v>
      </c>
      <c r="C10551" s="7">
        <v>45379.50099537037</v>
      </c>
      <c r="D10551" s="10">
        <v>188</v>
      </c>
      <c r="E10551" s="1" t="s">
        <v>20</v>
      </c>
      <c r="F10551">
        <f>IF(LEFT(Tableau1[[#This Row],[Eléments modifié]],$J$1)=$I$1,Tableau1[[#This Row],[Date]],9^9)</f>
        <v>387420489</v>
      </c>
      <c r="G10551" s="9" t="str">
        <f>IF(Tableau1[[#This Row],[Date]]=_xlfn.MINIFS(Tableau1[1er],Tableau1[N° BL],Tableau1[[#This Row],[N° BL]],Tableau1[1er],Tableau1[[#This Row],[Date]]),D10550,"")</f>
        <v/>
      </c>
    </row>
    <row r="10552" spans="1:7" ht="14.25" customHeight="1" x14ac:dyDescent="0.25">
      <c r="A10552" s="1" t="s">
        <v>8145</v>
      </c>
      <c r="B10552" s="1" t="s">
        <v>8146</v>
      </c>
      <c r="C10552" s="7">
        <v>45379.505937499998</v>
      </c>
      <c r="D10552" s="10">
        <v>209</v>
      </c>
      <c r="E10552" s="1" t="s">
        <v>2447</v>
      </c>
      <c r="F10552">
        <f>IF(LEFT(Tableau1[[#This Row],[Eléments modifié]],$J$1)=$I$1,Tableau1[[#This Row],[Date]],9^9)</f>
        <v>387420489</v>
      </c>
      <c r="G10552" s="9" t="str">
        <f>IF(Tableau1[[#This Row],[Date]]=_xlfn.MINIFS(Tableau1[1er],Tableau1[N° BL],Tableau1[[#This Row],[N° BL]],Tableau1[1er],Tableau1[[#This Row],[Date]]),D10551,"")</f>
        <v/>
      </c>
    </row>
    <row r="10553" spans="1:7" ht="14.25" customHeight="1" x14ac:dyDescent="0.25">
      <c r="A10553" s="1" t="s">
        <v>8145</v>
      </c>
      <c r="B10553" s="1" t="s">
        <v>8146</v>
      </c>
      <c r="C10553" s="7">
        <v>45379.556840277779</v>
      </c>
      <c r="D10553" s="10">
        <v>212</v>
      </c>
      <c r="E10553" s="1" t="s">
        <v>7</v>
      </c>
      <c r="F10553">
        <f>IF(LEFT(Tableau1[[#This Row],[Eléments modifié]],$J$1)=$I$1,Tableau1[[#This Row],[Date]],9^9)</f>
        <v>45379.556840277779</v>
      </c>
      <c r="G10553" s="9">
        <f>IF(Tableau1[[#This Row],[Date]]=_xlfn.MINIFS(Tableau1[1er],Tableau1[N° BL],Tableau1[[#This Row],[N° BL]],Tableau1[1er],Tableau1[[#This Row],[Date]]),D10552,"")</f>
        <v>209</v>
      </c>
    </row>
    <row r="10554" spans="1:7" ht="14.25" customHeight="1" x14ac:dyDescent="0.25">
      <c r="A10554" s="1" t="s">
        <v>8145</v>
      </c>
      <c r="B10554" s="1" t="s">
        <v>8146</v>
      </c>
      <c r="C10554" s="7">
        <v>45379.557476851849</v>
      </c>
      <c r="D10554" s="10">
        <v>212</v>
      </c>
      <c r="E10554" s="1" t="s">
        <v>7</v>
      </c>
      <c r="F10554">
        <f>IF(LEFT(Tableau1[[#This Row],[Eléments modifié]],$J$1)=$I$1,Tableau1[[#This Row],[Date]],9^9)</f>
        <v>45379.557476851849</v>
      </c>
      <c r="G10554" s="9">
        <f>IF(Tableau1[[#This Row],[Date]]=_xlfn.MINIFS(Tableau1[1er],Tableau1[N° BL],Tableau1[[#This Row],[N° BL]],Tableau1[1er],Tableau1[[#This Row],[Date]]),D10553,"")</f>
        <v>212</v>
      </c>
    </row>
    <row r="10555" spans="1:7" ht="14.25" customHeight="1" x14ac:dyDescent="0.25">
      <c r="A10555" s="1" t="s">
        <v>8171</v>
      </c>
      <c r="B10555" s="1" t="s">
        <v>8172</v>
      </c>
      <c r="C10555" s="7">
        <v>45379.466284722221</v>
      </c>
      <c r="D10555" s="10">
        <v>188</v>
      </c>
      <c r="E10555" s="1" t="s">
        <v>371</v>
      </c>
      <c r="F10555">
        <f>IF(LEFT(Tableau1[[#This Row],[Eléments modifié]],$J$1)=$I$1,Tableau1[[#This Row],[Date]],9^9)</f>
        <v>387420489</v>
      </c>
      <c r="G10555" s="9" t="str">
        <f>IF(Tableau1[[#This Row],[Date]]=_xlfn.MINIFS(Tableau1[1er],Tableau1[N° BL],Tableau1[[#This Row],[N° BL]],Tableau1[1er],Tableau1[[#This Row],[Date]]),D10554,"")</f>
        <v/>
      </c>
    </row>
    <row r="10556" spans="1:7" ht="14.25" customHeight="1" x14ac:dyDescent="0.25">
      <c r="A10556" s="1" t="s">
        <v>8171</v>
      </c>
      <c r="B10556" s="1" t="s">
        <v>8172</v>
      </c>
      <c r="C10556" s="7">
        <v>45379.48065972222</v>
      </c>
      <c r="D10556" s="10">
        <v>209</v>
      </c>
      <c r="E10556" s="1" t="s">
        <v>7</v>
      </c>
      <c r="F10556">
        <f>IF(LEFT(Tableau1[[#This Row],[Eléments modifié]],$J$1)=$I$1,Tableau1[[#This Row],[Date]],9^9)</f>
        <v>45379.48065972222</v>
      </c>
      <c r="G10556" s="9">
        <f>IF(Tableau1[[#This Row],[Date]]=_xlfn.MINIFS(Tableau1[1er],Tableau1[N° BL],Tableau1[[#This Row],[N° BL]],Tableau1[1er],Tableau1[[#This Row],[Date]]),D10555,"")</f>
        <v>188</v>
      </c>
    </row>
    <row r="10557" spans="1:7" ht="14.25" customHeight="1" x14ac:dyDescent="0.25">
      <c r="A10557" s="1" t="s">
        <v>8171</v>
      </c>
      <c r="B10557" s="1" t="s">
        <v>8172</v>
      </c>
      <c r="C10557" s="7">
        <v>45379.480775462966</v>
      </c>
      <c r="D10557" s="10">
        <v>209</v>
      </c>
      <c r="E10557" s="1" t="s">
        <v>7</v>
      </c>
      <c r="F10557">
        <f>IF(LEFT(Tableau1[[#This Row],[Eléments modifié]],$J$1)=$I$1,Tableau1[[#This Row],[Date]],9^9)</f>
        <v>45379.480775462966</v>
      </c>
      <c r="G10557" s="9">
        <f>IF(Tableau1[[#This Row],[Date]]=_xlfn.MINIFS(Tableau1[1er],Tableau1[N° BL],Tableau1[[#This Row],[N° BL]],Tableau1[1er],Tableau1[[#This Row],[Date]]),D10556,"")</f>
        <v>209</v>
      </c>
    </row>
    <row r="10558" spans="1:7" ht="14.25" customHeight="1" x14ac:dyDescent="0.25">
      <c r="A10558" s="1" t="s">
        <v>8141</v>
      </c>
      <c r="B10558" s="1" t="s">
        <v>8142</v>
      </c>
      <c r="C10558" s="7">
        <v>45379.557696759257</v>
      </c>
      <c r="D10558" s="10">
        <v>188</v>
      </c>
      <c r="E10558" s="1" t="s">
        <v>2447</v>
      </c>
      <c r="F10558">
        <f>IF(LEFT(Tableau1[[#This Row],[Eléments modifié]],$J$1)=$I$1,Tableau1[[#This Row],[Date]],9^9)</f>
        <v>387420489</v>
      </c>
      <c r="G10558" s="9" t="str">
        <f>IF(Tableau1[[#This Row],[Date]]=_xlfn.MINIFS(Tableau1[1er],Tableau1[N° BL],Tableau1[[#This Row],[N° BL]],Tableau1[1er],Tableau1[[#This Row],[Date]]),D10557,"")</f>
        <v/>
      </c>
    </row>
    <row r="10559" spans="1:7" ht="14.25" customHeight="1" x14ac:dyDescent="0.25">
      <c r="A10559" s="1" t="s">
        <v>8141</v>
      </c>
      <c r="B10559" s="1" t="s">
        <v>8142</v>
      </c>
      <c r="C10559" s="7">
        <v>45379.568993055553</v>
      </c>
      <c r="D10559" s="10">
        <v>212</v>
      </c>
      <c r="E10559" s="1" t="s">
        <v>7</v>
      </c>
      <c r="F10559">
        <f>IF(LEFT(Tableau1[[#This Row],[Eléments modifié]],$J$1)=$I$1,Tableau1[[#This Row],[Date]],9^9)</f>
        <v>45379.568993055553</v>
      </c>
      <c r="G10559" s="9">
        <f>IF(Tableau1[[#This Row],[Date]]=_xlfn.MINIFS(Tableau1[1er],Tableau1[N° BL],Tableau1[[#This Row],[N° BL]],Tableau1[1er],Tableau1[[#This Row],[Date]]),D10558,"")</f>
        <v>188</v>
      </c>
    </row>
    <row r="10560" spans="1:7" ht="14.25" customHeight="1" x14ac:dyDescent="0.25">
      <c r="A10560" s="1" t="s">
        <v>8153</v>
      </c>
      <c r="B10560" s="1" t="s">
        <v>8154</v>
      </c>
      <c r="C10560" s="7">
        <v>45379.471087962964</v>
      </c>
      <c r="D10560" s="10">
        <v>188</v>
      </c>
      <c r="E10560" s="1" t="s">
        <v>111</v>
      </c>
      <c r="F10560">
        <f>IF(LEFT(Tableau1[[#This Row],[Eléments modifié]],$J$1)=$I$1,Tableau1[[#This Row],[Date]],9^9)</f>
        <v>387420489</v>
      </c>
      <c r="G10560" s="9" t="str">
        <f>IF(Tableau1[[#This Row],[Date]]=_xlfn.MINIFS(Tableau1[1er],Tableau1[N° BL],Tableau1[[#This Row],[N° BL]],Tableau1[1er],Tableau1[[#This Row],[Date]]),D10559,"")</f>
        <v/>
      </c>
    </row>
    <row r="10561" spans="1:7" ht="14.25" customHeight="1" x14ac:dyDescent="0.25">
      <c r="A10561" s="1" t="s">
        <v>8153</v>
      </c>
      <c r="B10561" s="1" t="s">
        <v>8154</v>
      </c>
      <c r="C10561" s="7">
        <v>45379.534490740742</v>
      </c>
      <c r="D10561" s="10">
        <v>176</v>
      </c>
      <c r="E10561" s="1" t="s">
        <v>7</v>
      </c>
      <c r="F10561">
        <f>IF(LEFT(Tableau1[[#This Row],[Eléments modifié]],$J$1)=$I$1,Tableau1[[#This Row],[Date]],9^9)</f>
        <v>45379.534490740742</v>
      </c>
      <c r="G10561" s="9">
        <f>IF(Tableau1[[#This Row],[Date]]=_xlfn.MINIFS(Tableau1[1er],Tableau1[N° BL],Tableau1[[#This Row],[N° BL]],Tableau1[1er],Tableau1[[#This Row],[Date]]),D10560,"")</f>
        <v>188</v>
      </c>
    </row>
    <row r="10562" spans="1:7" ht="14.25" customHeight="1" x14ac:dyDescent="0.25">
      <c r="A10562" s="1" t="s">
        <v>8143</v>
      </c>
      <c r="B10562" s="1" t="s">
        <v>8144</v>
      </c>
      <c r="C10562" s="7">
        <v>45379.520057870373</v>
      </c>
      <c r="D10562" s="10">
        <v>209</v>
      </c>
      <c r="E10562" s="1" t="s">
        <v>14</v>
      </c>
      <c r="F10562">
        <f>IF(LEFT(Tableau1[[#This Row],[Eléments modifié]],$J$1)=$I$1,Tableau1[[#This Row],[Date]],9^9)</f>
        <v>387420489</v>
      </c>
      <c r="G10562" s="9" t="str">
        <f>IF(Tableau1[[#This Row],[Date]]=_xlfn.MINIFS(Tableau1[1er],Tableau1[N° BL],Tableau1[[#This Row],[N° BL]],Tableau1[1er],Tableau1[[#This Row],[Date]]),D10561,"")</f>
        <v/>
      </c>
    </row>
    <row r="10563" spans="1:7" ht="14.25" customHeight="1" x14ac:dyDescent="0.25">
      <c r="A10563" s="1" t="s">
        <v>8143</v>
      </c>
      <c r="B10563" s="1" t="s">
        <v>8144</v>
      </c>
      <c r="C10563" s="7">
        <v>45379.564155092594</v>
      </c>
      <c r="D10563" s="10">
        <v>189</v>
      </c>
      <c r="E10563" s="1" t="s">
        <v>7</v>
      </c>
      <c r="F10563">
        <f>IF(LEFT(Tableau1[[#This Row],[Eléments modifié]],$J$1)=$I$1,Tableau1[[#This Row],[Date]],9^9)</f>
        <v>45379.564155092594</v>
      </c>
      <c r="G10563" s="9">
        <f>IF(Tableau1[[#This Row],[Date]]=_xlfn.MINIFS(Tableau1[1er],Tableau1[N° BL],Tableau1[[#This Row],[N° BL]],Tableau1[1er],Tableau1[[#This Row],[Date]]),D10562,"")</f>
        <v>209</v>
      </c>
    </row>
    <row r="10564" spans="1:7" ht="14.25" customHeight="1" x14ac:dyDescent="0.25">
      <c r="A10564" s="1" t="s">
        <v>8143</v>
      </c>
      <c r="B10564" s="1" t="s">
        <v>8144</v>
      </c>
      <c r="C10564" s="7">
        <v>45379.56453703704</v>
      </c>
      <c r="D10564" s="10">
        <v>189</v>
      </c>
      <c r="E10564" s="1" t="s">
        <v>7</v>
      </c>
      <c r="F10564">
        <f>IF(LEFT(Tableau1[[#This Row],[Eléments modifié]],$J$1)=$I$1,Tableau1[[#This Row],[Date]],9^9)</f>
        <v>45379.56453703704</v>
      </c>
      <c r="G10564" s="9">
        <f>IF(Tableau1[[#This Row],[Date]]=_xlfn.MINIFS(Tableau1[1er],Tableau1[N° BL],Tableau1[[#This Row],[N° BL]],Tableau1[1er],Tableau1[[#This Row],[Date]]),D10563,"")</f>
        <v>189</v>
      </c>
    </row>
    <row r="10565" spans="1:7" ht="14.25" customHeight="1" x14ac:dyDescent="0.25">
      <c r="A10565" s="1" t="s">
        <v>8137</v>
      </c>
      <c r="B10565" s="1" t="s">
        <v>8138</v>
      </c>
      <c r="C10565" s="7">
        <v>45379.555324074077</v>
      </c>
      <c r="D10565" s="10">
        <v>212</v>
      </c>
      <c r="E10565" s="1" t="s">
        <v>3459</v>
      </c>
      <c r="F10565">
        <f>IF(LEFT(Tableau1[[#This Row],[Eléments modifié]],$J$1)=$I$1,Tableau1[[#This Row],[Date]],9^9)</f>
        <v>387420489</v>
      </c>
      <c r="G10565" s="9" t="str">
        <f>IF(Tableau1[[#This Row],[Date]]=_xlfn.MINIFS(Tableau1[1er],Tableau1[N° BL],Tableau1[[#This Row],[N° BL]],Tableau1[1er],Tableau1[[#This Row],[Date]]),D10564,"")</f>
        <v/>
      </c>
    </row>
    <row r="10566" spans="1:7" ht="14.25" customHeight="1" x14ac:dyDescent="0.25">
      <c r="A10566" s="1" t="s">
        <v>8137</v>
      </c>
      <c r="B10566" s="1" t="s">
        <v>8138</v>
      </c>
      <c r="C10566" s="7">
        <v>45379.570509259262</v>
      </c>
      <c r="D10566" s="10">
        <v>188</v>
      </c>
      <c r="E10566" s="1" t="s">
        <v>7</v>
      </c>
      <c r="F10566">
        <f>IF(LEFT(Tableau1[[#This Row],[Eléments modifié]],$J$1)=$I$1,Tableau1[[#This Row],[Date]],9^9)</f>
        <v>45379.570509259262</v>
      </c>
      <c r="G10566" s="9">
        <f>IF(Tableau1[[#This Row],[Date]]=_xlfn.MINIFS(Tableau1[1er],Tableau1[N° BL],Tableau1[[#This Row],[N° BL]],Tableau1[1er],Tableau1[[#This Row],[Date]]),D10565,"")</f>
        <v>212</v>
      </c>
    </row>
    <row r="10567" spans="1:7" ht="14.25" customHeight="1" x14ac:dyDescent="0.25">
      <c r="A10567" s="1" t="s">
        <v>8131</v>
      </c>
      <c r="B10567" s="1" t="s">
        <v>8132</v>
      </c>
      <c r="C10567" s="7">
        <v>45379.564699074072</v>
      </c>
      <c r="D10567" s="10">
        <v>204</v>
      </c>
      <c r="E10567" s="1" t="s">
        <v>14</v>
      </c>
      <c r="F10567">
        <f>IF(LEFT(Tableau1[[#This Row],[Eléments modifié]],$J$1)=$I$1,Tableau1[[#This Row],[Date]],9^9)</f>
        <v>387420489</v>
      </c>
      <c r="G10567" s="9" t="str">
        <f>IF(Tableau1[[#This Row],[Date]]=_xlfn.MINIFS(Tableau1[1er],Tableau1[N° BL],Tableau1[[#This Row],[N° BL]],Tableau1[1er],Tableau1[[#This Row],[Date]]),D10566,"")</f>
        <v/>
      </c>
    </row>
    <row r="10568" spans="1:7" ht="14.25" customHeight="1" x14ac:dyDescent="0.25">
      <c r="A10568" s="1" t="s">
        <v>8131</v>
      </c>
      <c r="B10568" s="1" t="s">
        <v>8132</v>
      </c>
      <c r="C10568" s="7">
        <v>45379.582233796296</v>
      </c>
      <c r="D10568" s="10">
        <v>189</v>
      </c>
      <c r="E10568" s="1" t="s">
        <v>7</v>
      </c>
      <c r="F10568">
        <f>IF(LEFT(Tableau1[[#This Row],[Eléments modifié]],$J$1)=$I$1,Tableau1[[#This Row],[Date]],9^9)</f>
        <v>45379.582233796296</v>
      </c>
      <c r="G10568" s="9">
        <f>IF(Tableau1[[#This Row],[Date]]=_xlfn.MINIFS(Tableau1[1er],Tableau1[N° BL],Tableau1[[#This Row],[N° BL]],Tableau1[1er],Tableau1[[#This Row],[Date]]),D10567,"")</f>
        <v>204</v>
      </c>
    </row>
    <row r="10569" spans="1:7" ht="14.25" customHeight="1" x14ac:dyDescent="0.25">
      <c r="A10569" s="1" t="s">
        <v>8119</v>
      </c>
      <c r="B10569" s="1" t="s">
        <v>8120</v>
      </c>
      <c r="C10569" s="7">
        <v>45379.554872685185</v>
      </c>
      <c r="D10569" s="10">
        <v>211</v>
      </c>
      <c r="E10569" s="1" t="s">
        <v>371</v>
      </c>
      <c r="F10569">
        <f>IF(LEFT(Tableau1[[#This Row],[Eléments modifié]],$J$1)=$I$1,Tableau1[[#This Row],[Date]],9^9)</f>
        <v>387420489</v>
      </c>
      <c r="G10569" s="9" t="str">
        <f>IF(Tableau1[[#This Row],[Date]]=_xlfn.MINIFS(Tableau1[1er],Tableau1[N° BL],Tableau1[[#This Row],[N° BL]],Tableau1[1er],Tableau1[[#This Row],[Date]]),D10568,"")</f>
        <v/>
      </c>
    </row>
    <row r="10570" spans="1:7" ht="14.25" customHeight="1" x14ac:dyDescent="0.25">
      <c r="A10570" s="1" t="s">
        <v>8119</v>
      </c>
      <c r="B10570" s="1" t="s">
        <v>8120</v>
      </c>
      <c r="C10570" s="7">
        <v>45379.610543981478</v>
      </c>
      <c r="D10570" s="10">
        <v>209</v>
      </c>
      <c r="E10570" s="1" t="s">
        <v>7</v>
      </c>
      <c r="F10570">
        <f>IF(LEFT(Tableau1[[#This Row],[Eléments modifié]],$J$1)=$I$1,Tableau1[[#This Row],[Date]],9^9)</f>
        <v>45379.610543981478</v>
      </c>
      <c r="G10570" s="9">
        <f>IF(Tableau1[[#This Row],[Date]]=_xlfn.MINIFS(Tableau1[1er],Tableau1[N° BL],Tableau1[[#This Row],[N° BL]],Tableau1[1er],Tableau1[[#This Row],[Date]]),D10569,"")</f>
        <v>211</v>
      </c>
    </row>
    <row r="10571" spans="1:7" ht="14.25" customHeight="1" x14ac:dyDescent="0.25">
      <c r="A10571" s="1" t="s">
        <v>8121</v>
      </c>
      <c r="B10571" s="1" t="s">
        <v>8122</v>
      </c>
      <c r="C10571" s="7">
        <v>45379.592800925922</v>
      </c>
      <c r="D10571" s="10">
        <v>188</v>
      </c>
      <c r="E10571" s="1" t="s">
        <v>4825</v>
      </c>
      <c r="F10571">
        <f>IF(LEFT(Tableau1[[#This Row],[Eléments modifié]],$J$1)=$I$1,Tableau1[[#This Row],[Date]],9^9)</f>
        <v>387420489</v>
      </c>
      <c r="G10571" s="9" t="str">
        <f>IF(Tableau1[[#This Row],[Date]]=_xlfn.MINIFS(Tableau1[1er],Tableau1[N° BL],Tableau1[[#This Row],[N° BL]],Tableau1[1er],Tableau1[[#This Row],[Date]]),D10570,"")</f>
        <v/>
      </c>
    </row>
    <row r="10572" spans="1:7" ht="14.25" customHeight="1" x14ac:dyDescent="0.25">
      <c r="A10572" s="1" t="s">
        <v>8121</v>
      </c>
      <c r="B10572" s="1" t="s">
        <v>8122</v>
      </c>
      <c r="C10572" s="7">
        <v>45379.602870370371</v>
      </c>
      <c r="D10572" s="10">
        <v>204</v>
      </c>
      <c r="E10572" s="1" t="s">
        <v>7</v>
      </c>
      <c r="F10572">
        <f>IF(LEFT(Tableau1[[#This Row],[Eléments modifié]],$J$1)=$I$1,Tableau1[[#This Row],[Date]],9^9)</f>
        <v>45379.602870370371</v>
      </c>
      <c r="G10572" s="9">
        <f>IF(Tableau1[[#This Row],[Date]]=_xlfn.MINIFS(Tableau1[1er],Tableau1[N° BL],Tableau1[[#This Row],[N° BL]],Tableau1[1er],Tableau1[[#This Row],[Date]]),D10571,"")</f>
        <v>188</v>
      </c>
    </row>
    <row r="10573" spans="1:7" ht="14.25" customHeight="1" x14ac:dyDescent="0.25">
      <c r="A10573" s="1" t="s">
        <v>8097</v>
      </c>
      <c r="B10573" s="1" t="s">
        <v>8098</v>
      </c>
      <c r="C10573" s="7">
        <v>45379.595613425925</v>
      </c>
      <c r="D10573" s="10">
        <v>189</v>
      </c>
      <c r="E10573" s="1" t="s">
        <v>14</v>
      </c>
      <c r="F10573">
        <f>IF(LEFT(Tableau1[[#This Row],[Eléments modifié]],$J$1)=$I$1,Tableau1[[#This Row],[Date]],9^9)</f>
        <v>387420489</v>
      </c>
      <c r="G10573" s="9" t="str">
        <f>IF(Tableau1[[#This Row],[Date]]=_xlfn.MINIFS(Tableau1[1er],Tableau1[N° BL],Tableau1[[#This Row],[N° BL]],Tableau1[1er],Tableau1[[#This Row],[Date]]),D10572,"")</f>
        <v/>
      </c>
    </row>
    <row r="10574" spans="1:7" ht="14.25" customHeight="1" x14ac:dyDescent="0.25">
      <c r="A10574" s="1" t="s">
        <v>8097</v>
      </c>
      <c r="B10574" s="1" t="s">
        <v>8098</v>
      </c>
      <c r="C10574" s="7">
        <v>45379.595671296294</v>
      </c>
      <c r="D10574" s="10">
        <v>188</v>
      </c>
      <c r="E10574" s="1" t="s">
        <v>20</v>
      </c>
      <c r="F10574">
        <f>IF(LEFT(Tableau1[[#This Row],[Eléments modifié]],$J$1)=$I$1,Tableau1[[#This Row],[Date]],9^9)</f>
        <v>387420489</v>
      </c>
      <c r="G10574" s="9" t="str">
        <f>IF(Tableau1[[#This Row],[Date]]=_xlfn.MINIFS(Tableau1[1er],Tableau1[N° BL],Tableau1[[#This Row],[N° BL]],Tableau1[1er],Tableau1[[#This Row],[Date]]),D10573,"")</f>
        <v/>
      </c>
    </row>
    <row r="10575" spans="1:7" ht="14.25" customHeight="1" x14ac:dyDescent="0.25">
      <c r="A10575" s="1" t="s">
        <v>8097</v>
      </c>
      <c r="B10575" s="1" t="s">
        <v>8098</v>
      </c>
      <c r="C10575" s="7">
        <v>45379.597939814812</v>
      </c>
      <c r="D10575" s="10">
        <v>188</v>
      </c>
      <c r="E10575" s="1" t="s">
        <v>32</v>
      </c>
      <c r="F10575">
        <f>IF(LEFT(Tableau1[[#This Row],[Eléments modifié]],$J$1)=$I$1,Tableau1[[#This Row],[Date]],9^9)</f>
        <v>387420489</v>
      </c>
      <c r="G10575" s="9" t="str">
        <f>IF(Tableau1[[#This Row],[Date]]=_xlfn.MINIFS(Tableau1[1er],Tableau1[N° BL],Tableau1[[#This Row],[N° BL]],Tableau1[1er],Tableau1[[#This Row],[Date]]),D10574,"")</f>
        <v/>
      </c>
    </row>
    <row r="10576" spans="1:7" ht="14.25" customHeight="1" x14ac:dyDescent="0.25">
      <c r="A10576" s="1" t="s">
        <v>8097</v>
      </c>
      <c r="B10576" s="1" t="s">
        <v>8098</v>
      </c>
      <c r="C10576" s="7">
        <v>45379.598946759259</v>
      </c>
      <c r="D10576" s="10">
        <v>204</v>
      </c>
      <c r="E10576" s="1" t="s">
        <v>20</v>
      </c>
      <c r="F10576">
        <f>IF(LEFT(Tableau1[[#This Row],[Eléments modifié]],$J$1)=$I$1,Tableau1[[#This Row],[Date]],9^9)</f>
        <v>387420489</v>
      </c>
      <c r="G10576" s="9" t="str">
        <f>IF(Tableau1[[#This Row],[Date]]=_xlfn.MINIFS(Tableau1[1er],Tableau1[N° BL],Tableau1[[#This Row],[N° BL]],Tableau1[1er],Tableau1[[#This Row],[Date]]),D10575,"")</f>
        <v/>
      </c>
    </row>
    <row r="10577" spans="1:7" ht="14.25" customHeight="1" x14ac:dyDescent="0.25">
      <c r="A10577" s="1" t="s">
        <v>8097</v>
      </c>
      <c r="B10577" s="1" t="s">
        <v>8098</v>
      </c>
      <c r="C10577" s="7">
        <v>45379.602893518517</v>
      </c>
      <c r="D10577" s="10">
        <v>211</v>
      </c>
      <c r="E10577" s="1" t="s">
        <v>4825</v>
      </c>
      <c r="F10577">
        <f>IF(LEFT(Tableau1[[#This Row],[Eléments modifié]],$J$1)=$I$1,Tableau1[[#This Row],[Date]],9^9)</f>
        <v>387420489</v>
      </c>
      <c r="G10577" s="9" t="str">
        <f>IF(Tableau1[[#This Row],[Date]]=_xlfn.MINIFS(Tableau1[1er],Tableau1[N° BL],Tableau1[[#This Row],[N° BL]],Tableau1[1er],Tableau1[[#This Row],[Date]]),D10576,"")</f>
        <v/>
      </c>
    </row>
    <row r="10578" spans="1:7" ht="14.25" customHeight="1" x14ac:dyDescent="0.25">
      <c r="A10578" s="1" t="s">
        <v>8097</v>
      </c>
      <c r="B10578" s="1" t="s">
        <v>8098</v>
      </c>
      <c r="C10578" s="7">
        <v>45379.604814814818</v>
      </c>
      <c r="D10578" s="10">
        <v>209</v>
      </c>
      <c r="E10578" s="1" t="s">
        <v>20</v>
      </c>
      <c r="F10578">
        <f>IF(LEFT(Tableau1[[#This Row],[Eléments modifié]],$J$1)=$I$1,Tableau1[[#This Row],[Date]],9^9)</f>
        <v>387420489</v>
      </c>
      <c r="G10578" s="9" t="str">
        <f>IF(Tableau1[[#This Row],[Date]]=_xlfn.MINIFS(Tableau1[1er],Tableau1[N° BL],Tableau1[[#This Row],[N° BL]],Tableau1[1er],Tableau1[[#This Row],[Date]]),D10577,"")</f>
        <v/>
      </c>
    </row>
    <row r="10579" spans="1:7" ht="14.25" customHeight="1" x14ac:dyDescent="0.25">
      <c r="A10579" s="1" t="s">
        <v>8097</v>
      </c>
      <c r="B10579" s="1" t="s">
        <v>8098</v>
      </c>
      <c r="C10579" s="7">
        <v>45379.610578703701</v>
      </c>
      <c r="D10579" s="10">
        <v>212</v>
      </c>
      <c r="E10579" s="1" t="s">
        <v>371</v>
      </c>
      <c r="F10579">
        <f>IF(LEFT(Tableau1[[#This Row],[Eléments modifié]],$J$1)=$I$1,Tableau1[[#This Row],[Date]],9^9)</f>
        <v>387420489</v>
      </c>
      <c r="G10579" s="9" t="str">
        <f>IF(Tableau1[[#This Row],[Date]]=_xlfn.MINIFS(Tableau1[1er],Tableau1[N° BL],Tableau1[[#This Row],[N° BL]],Tableau1[1er],Tableau1[[#This Row],[Date]]),D10578,"")</f>
        <v/>
      </c>
    </row>
    <row r="10580" spans="1:7" ht="14.25" customHeight="1" x14ac:dyDescent="0.25">
      <c r="A10580" s="1" t="s">
        <v>8097</v>
      </c>
      <c r="B10580" s="1" t="s">
        <v>8098</v>
      </c>
      <c r="C10580" s="7">
        <v>45380.412511574075</v>
      </c>
      <c r="D10580" s="10">
        <v>209</v>
      </c>
      <c r="E10580" s="1" t="s">
        <v>7</v>
      </c>
      <c r="F10580">
        <f>IF(LEFT(Tableau1[[#This Row],[Eléments modifié]],$J$1)=$I$1,Tableau1[[#This Row],[Date]],9^9)</f>
        <v>45380.412511574075</v>
      </c>
      <c r="G10580" s="9">
        <f>IF(Tableau1[[#This Row],[Date]]=_xlfn.MINIFS(Tableau1[1er],Tableau1[N° BL],Tableau1[[#This Row],[N° BL]],Tableau1[1er],Tableau1[[#This Row],[Date]]),D10579,"")</f>
        <v>212</v>
      </c>
    </row>
    <row r="10581" spans="1:7" ht="14.25" customHeight="1" x14ac:dyDescent="0.25">
      <c r="A10581" s="1" t="s">
        <v>8103</v>
      </c>
      <c r="B10581" s="1" t="s">
        <v>8104</v>
      </c>
      <c r="C10581" s="7">
        <v>45380.364664351851</v>
      </c>
      <c r="D10581" s="10">
        <v>211</v>
      </c>
      <c r="E10581" s="1" t="s">
        <v>4825</v>
      </c>
      <c r="F10581">
        <f>IF(LEFT(Tableau1[[#This Row],[Eléments modifié]],$J$1)=$I$1,Tableau1[[#This Row],[Date]],9^9)</f>
        <v>387420489</v>
      </c>
      <c r="G10581" s="9" t="str">
        <f>IF(Tableau1[[#This Row],[Date]]=_xlfn.MINIFS(Tableau1[1er],Tableau1[N° BL],Tableau1[[#This Row],[N° BL]],Tableau1[1er],Tableau1[[#This Row],[Date]]),D10580,"")</f>
        <v/>
      </c>
    </row>
    <row r="10582" spans="1:7" ht="14.25" customHeight="1" x14ac:dyDescent="0.25">
      <c r="A10582" s="1" t="s">
        <v>8103</v>
      </c>
      <c r="B10582" s="1" t="s">
        <v>8104</v>
      </c>
      <c r="C10582" s="7">
        <v>45380.381319444445</v>
      </c>
      <c r="D10582" s="10">
        <v>204</v>
      </c>
      <c r="E10582" s="1" t="s">
        <v>7</v>
      </c>
      <c r="F10582">
        <f>IF(LEFT(Tableau1[[#This Row],[Eléments modifié]],$J$1)=$I$1,Tableau1[[#This Row],[Date]],9^9)</f>
        <v>45380.381319444445</v>
      </c>
      <c r="G10582" s="9">
        <f>IF(Tableau1[[#This Row],[Date]]=_xlfn.MINIFS(Tableau1[1er],Tableau1[N° BL],Tableau1[[#This Row],[N° BL]],Tableau1[1er],Tableau1[[#This Row],[Date]]),D10581,"")</f>
        <v>211</v>
      </c>
    </row>
    <row r="10583" spans="1:7" ht="14.25" customHeight="1" x14ac:dyDescent="0.25">
      <c r="A10583" s="1" t="s">
        <v>8107</v>
      </c>
      <c r="B10583" s="1" t="s">
        <v>8108</v>
      </c>
      <c r="C10583" s="7">
        <v>45380.299895833334</v>
      </c>
      <c r="D10583" s="10">
        <v>189</v>
      </c>
      <c r="E10583" s="1" t="s">
        <v>14</v>
      </c>
      <c r="F10583">
        <f>IF(LEFT(Tableau1[[#This Row],[Eléments modifié]],$J$1)=$I$1,Tableau1[[#This Row],[Date]],9^9)</f>
        <v>387420489</v>
      </c>
      <c r="G10583" s="9" t="str">
        <f>IF(Tableau1[[#This Row],[Date]]=_xlfn.MINIFS(Tableau1[1er],Tableau1[N° BL],Tableau1[[#This Row],[N° BL]],Tableau1[1er],Tableau1[[#This Row],[Date]]),D10582,"")</f>
        <v/>
      </c>
    </row>
    <row r="10584" spans="1:7" ht="14.25" customHeight="1" x14ac:dyDescent="0.25">
      <c r="A10584" s="1" t="s">
        <v>8107</v>
      </c>
      <c r="B10584" s="1" t="s">
        <v>8108</v>
      </c>
      <c r="C10584" s="7">
        <v>45380.300208333334</v>
      </c>
      <c r="D10584" s="10">
        <v>189</v>
      </c>
      <c r="E10584" s="1" t="s">
        <v>20</v>
      </c>
      <c r="F10584">
        <f>IF(LEFT(Tableau1[[#This Row],[Eléments modifié]],$J$1)=$I$1,Tableau1[[#This Row],[Date]],9^9)</f>
        <v>387420489</v>
      </c>
      <c r="G10584" s="9" t="str">
        <f>IF(Tableau1[[#This Row],[Date]]=_xlfn.MINIFS(Tableau1[1er],Tableau1[N° BL],Tableau1[[#This Row],[N° BL]],Tableau1[1er],Tableau1[[#This Row],[Date]]),D10583,"")</f>
        <v/>
      </c>
    </row>
    <row r="10585" spans="1:7" ht="14.25" customHeight="1" x14ac:dyDescent="0.25">
      <c r="A10585" s="1" t="s">
        <v>8107</v>
      </c>
      <c r="B10585" s="1" t="s">
        <v>8108</v>
      </c>
      <c r="C10585" s="7">
        <v>45380.30028935185</v>
      </c>
      <c r="D10585" s="10">
        <v>176</v>
      </c>
      <c r="E10585" s="1" t="s">
        <v>14</v>
      </c>
      <c r="F10585">
        <f>IF(LEFT(Tableau1[[#This Row],[Eléments modifié]],$J$1)=$I$1,Tableau1[[#This Row],[Date]],9^9)</f>
        <v>387420489</v>
      </c>
      <c r="G10585" s="9" t="str">
        <f>IF(Tableau1[[#This Row],[Date]]=_xlfn.MINIFS(Tableau1[1er],Tableau1[N° BL],Tableau1[[#This Row],[N° BL]],Tableau1[1er],Tableau1[[#This Row],[Date]]),D10584,"")</f>
        <v/>
      </c>
    </row>
    <row r="10586" spans="1:7" ht="14.25" customHeight="1" x14ac:dyDescent="0.25">
      <c r="A10586" s="1" t="s">
        <v>8107</v>
      </c>
      <c r="B10586" s="1" t="s">
        <v>8108</v>
      </c>
      <c r="C10586" s="7">
        <v>45380.356898148151</v>
      </c>
      <c r="D10586" s="10">
        <v>189</v>
      </c>
      <c r="E10586" s="1" t="s">
        <v>7</v>
      </c>
      <c r="F10586">
        <f>IF(LEFT(Tableau1[[#This Row],[Eléments modifié]],$J$1)=$I$1,Tableau1[[#This Row],[Date]],9^9)</f>
        <v>45380.356898148151</v>
      </c>
      <c r="G10586" s="9">
        <f>IF(Tableau1[[#This Row],[Date]]=_xlfn.MINIFS(Tableau1[1er],Tableau1[N° BL],Tableau1[[#This Row],[N° BL]],Tableau1[1er],Tableau1[[#This Row],[Date]]),D10585,"")</f>
        <v>176</v>
      </c>
    </row>
    <row r="10587" spans="1:7" ht="14.25" customHeight="1" x14ac:dyDescent="0.25">
      <c r="A10587" s="1" t="s">
        <v>8107</v>
      </c>
      <c r="B10587" s="1" t="s">
        <v>8108</v>
      </c>
      <c r="C10587" s="7">
        <v>45380.35733796296</v>
      </c>
      <c r="D10587" s="10">
        <v>189</v>
      </c>
      <c r="E10587" s="1" t="s">
        <v>7</v>
      </c>
      <c r="F10587">
        <f>IF(LEFT(Tableau1[[#This Row],[Eléments modifié]],$J$1)=$I$1,Tableau1[[#This Row],[Date]],9^9)</f>
        <v>45380.35733796296</v>
      </c>
      <c r="G10587" s="9">
        <f>IF(Tableau1[[#This Row],[Date]]=_xlfn.MINIFS(Tableau1[1er],Tableau1[N° BL],Tableau1[[#This Row],[N° BL]],Tableau1[1er],Tableau1[[#This Row],[Date]]),D10586,"")</f>
        <v>189</v>
      </c>
    </row>
    <row r="10588" spans="1:7" ht="14.25" customHeight="1" x14ac:dyDescent="0.25">
      <c r="A10588" s="1" t="s">
        <v>8105</v>
      </c>
      <c r="B10588" s="1" t="s">
        <v>8106</v>
      </c>
      <c r="C10588" s="7">
        <v>45379.637314814812</v>
      </c>
      <c r="D10588" s="10">
        <v>204</v>
      </c>
      <c r="E10588" s="1" t="s">
        <v>4825</v>
      </c>
      <c r="F10588">
        <f>IF(LEFT(Tableau1[[#This Row],[Eléments modifié]],$J$1)=$I$1,Tableau1[[#This Row],[Date]],9^9)</f>
        <v>387420489</v>
      </c>
      <c r="G10588" s="9" t="str">
        <f>IF(Tableau1[[#This Row],[Date]]=_xlfn.MINIFS(Tableau1[1er],Tableau1[N° BL],Tableau1[[#This Row],[N° BL]],Tableau1[1er],Tableau1[[#This Row],[Date]]),D10587,"")</f>
        <v/>
      </c>
    </row>
    <row r="10589" spans="1:7" ht="14.25" customHeight="1" x14ac:dyDescent="0.25">
      <c r="A10589" s="1" t="s">
        <v>8105</v>
      </c>
      <c r="B10589" s="1" t="s">
        <v>8106</v>
      </c>
      <c r="C10589" s="7">
        <v>45379.637604166666</v>
      </c>
      <c r="D10589" s="10">
        <v>204</v>
      </c>
      <c r="E10589" s="1" t="s">
        <v>20</v>
      </c>
      <c r="F10589">
        <f>IF(LEFT(Tableau1[[#This Row],[Eléments modifié]],$J$1)=$I$1,Tableau1[[#This Row],[Date]],9^9)</f>
        <v>387420489</v>
      </c>
      <c r="G10589" s="9" t="str">
        <f>IF(Tableau1[[#This Row],[Date]]=_xlfn.MINIFS(Tableau1[1er],Tableau1[N° BL],Tableau1[[#This Row],[N° BL]],Tableau1[1er],Tableau1[[#This Row],[Date]]),D10588,"")</f>
        <v/>
      </c>
    </row>
    <row r="10590" spans="1:7" ht="14.25" customHeight="1" x14ac:dyDescent="0.25">
      <c r="A10590" s="1" t="s">
        <v>8105</v>
      </c>
      <c r="B10590" s="1" t="s">
        <v>8106</v>
      </c>
      <c r="C10590" s="7">
        <v>45379.646134259259</v>
      </c>
      <c r="D10590" s="10">
        <v>204</v>
      </c>
      <c r="E10590" s="1" t="s">
        <v>4825</v>
      </c>
      <c r="F10590">
        <f>IF(LEFT(Tableau1[[#This Row],[Eléments modifié]],$J$1)=$I$1,Tableau1[[#This Row],[Date]],9^9)</f>
        <v>387420489</v>
      </c>
      <c r="G10590" s="9" t="str">
        <f>IF(Tableau1[[#This Row],[Date]]=_xlfn.MINIFS(Tableau1[1er],Tableau1[N° BL],Tableau1[[#This Row],[N° BL]],Tableau1[1er],Tableau1[[#This Row],[Date]]),D10589,"")</f>
        <v/>
      </c>
    </row>
    <row r="10591" spans="1:7" ht="14.25" customHeight="1" x14ac:dyDescent="0.25">
      <c r="A10591" s="1" t="s">
        <v>8105</v>
      </c>
      <c r="B10591" s="1" t="s">
        <v>8106</v>
      </c>
      <c r="C10591" s="7">
        <v>45379.646226851852</v>
      </c>
      <c r="D10591" s="10">
        <v>188</v>
      </c>
      <c r="E10591" s="1" t="s">
        <v>20</v>
      </c>
      <c r="F10591">
        <f>IF(LEFT(Tableau1[[#This Row],[Eléments modifié]],$J$1)=$I$1,Tableau1[[#This Row],[Date]],9^9)</f>
        <v>387420489</v>
      </c>
      <c r="G10591" s="9" t="str">
        <f>IF(Tableau1[[#This Row],[Date]]=_xlfn.MINIFS(Tableau1[1er],Tableau1[N° BL],Tableau1[[#This Row],[N° BL]],Tableau1[1er],Tableau1[[#This Row],[Date]]),D10590,"")</f>
        <v/>
      </c>
    </row>
    <row r="10592" spans="1:7" ht="14.25" customHeight="1" x14ac:dyDescent="0.25">
      <c r="A10592" s="1" t="s">
        <v>8105</v>
      </c>
      <c r="B10592" s="1" t="s">
        <v>8106</v>
      </c>
      <c r="C10592" s="7">
        <v>45379.647986111115</v>
      </c>
      <c r="D10592" s="10">
        <v>188</v>
      </c>
      <c r="E10592" s="1" t="s">
        <v>32</v>
      </c>
      <c r="F10592">
        <f>IF(LEFT(Tableau1[[#This Row],[Eléments modifié]],$J$1)=$I$1,Tableau1[[#This Row],[Date]],9^9)</f>
        <v>387420489</v>
      </c>
      <c r="G10592" s="9" t="str">
        <f>IF(Tableau1[[#This Row],[Date]]=_xlfn.MINIFS(Tableau1[1er],Tableau1[N° BL],Tableau1[[#This Row],[N° BL]],Tableau1[1er],Tableau1[[#This Row],[Date]]),D10591,"")</f>
        <v/>
      </c>
    </row>
    <row r="10593" spans="1:7" ht="14.25" customHeight="1" x14ac:dyDescent="0.25">
      <c r="A10593" s="1" t="s">
        <v>8105</v>
      </c>
      <c r="B10593" s="1" t="s">
        <v>8106</v>
      </c>
      <c r="C10593" s="7">
        <v>45379.648090277777</v>
      </c>
      <c r="D10593" s="10">
        <v>211</v>
      </c>
      <c r="E10593" s="1" t="s">
        <v>20</v>
      </c>
      <c r="F10593">
        <f>IF(LEFT(Tableau1[[#This Row],[Eléments modifié]],$J$1)=$I$1,Tableau1[[#This Row],[Date]],9^9)</f>
        <v>387420489</v>
      </c>
      <c r="G10593" s="9" t="str">
        <f>IF(Tableau1[[#This Row],[Date]]=_xlfn.MINIFS(Tableau1[1er],Tableau1[N° BL],Tableau1[[#This Row],[N° BL]],Tableau1[1er],Tableau1[[#This Row],[Date]]),D10592,"")</f>
        <v/>
      </c>
    </row>
    <row r="10594" spans="1:7" ht="14.25" customHeight="1" x14ac:dyDescent="0.25">
      <c r="A10594" s="1" t="s">
        <v>8105</v>
      </c>
      <c r="B10594" s="1" t="s">
        <v>8106</v>
      </c>
      <c r="C10594" s="7">
        <v>45379.684050925927</v>
      </c>
      <c r="D10594" s="10">
        <v>211</v>
      </c>
      <c r="E10594" s="1" t="s">
        <v>3459</v>
      </c>
      <c r="F10594">
        <f>IF(LEFT(Tableau1[[#This Row],[Eléments modifié]],$J$1)=$I$1,Tableau1[[#This Row],[Date]],9^9)</f>
        <v>387420489</v>
      </c>
      <c r="G10594" s="9" t="str">
        <f>IF(Tableau1[[#This Row],[Date]]=_xlfn.MINIFS(Tableau1[1er],Tableau1[N° BL],Tableau1[[#This Row],[N° BL]],Tableau1[1er],Tableau1[[#This Row],[Date]]),D10593,"")</f>
        <v/>
      </c>
    </row>
    <row r="10595" spans="1:7" ht="14.25" customHeight="1" x14ac:dyDescent="0.25">
      <c r="A10595" s="1" t="s">
        <v>8105</v>
      </c>
      <c r="B10595" s="1" t="s">
        <v>8106</v>
      </c>
      <c r="C10595" s="7">
        <v>45379.699699074074</v>
      </c>
      <c r="D10595" s="10">
        <v>189</v>
      </c>
      <c r="E10595" s="1" t="s">
        <v>41</v>
      </c>
      <c r="F10595">
        <f>IF(LEFT(Tableau1[[#This Row],[Eléments modifié]],$J$1)=$I$1,Tableau1[[#This Row],[Date]],9^9)</f>
        <v>387420489</v>
      </c>
      <c r="G10595" s="9" t="str">
        <f>IF(Tableau1[[#This Row],[Date]]=_xlfn.MINIFS(Tableau1[1er],Tableau1[N° BL],Tableau1[[#This Row],[N° BL]],Tableau1[1er],Tableau1[[#This Row],[Date]]),D10594,"")</f>
        <v/>
      </c>
    </row>
    <row r="10596" spans="1:7" ht="14.25" customHeight="1" x14ac:dyDescent="0.25">
      <c r="A10596" s="1" t="s">
        <v>8105</v>
      </c>
      <c r="B10596" s="1" t="s">
        <v>8106</v>
      </c>
      <c r="C10596" s="7">
        <v>45380.362361111111</v>
      </c>
      <c r="D10596" s="10">
        <v>189</v>
      </c>
      <c r="E10596" s="1" t="s">
        <v>3459</v>
      </c>
      <c r="F10596">
        <f>IF(LEFT(Tableau1[[#This Row],[Eléments modifié]],$J$1)=$I$1,Tableau1[[#This Row],[Date]],9^9)</f>
        <v>387420489</v>
      </c>
      <c r="G10596" s="9" t="str">
        <f>IF(Tableau1[[#This Row],[Date]]=_xlfn.MINIFS(Tableau1[1er],Tableau1[N° BL],Tableau1[[#This Row],[N° BL]],Tableau1[1er],Tableau1[[#This Row],[Date]]),D10595,"")</f>
        <v/>
      </c>
    </row>
    <row r="10597" spans="1:7" ht="14.25" customHeight="1" x14ac:dyDescent="0.25">
      <c r="A10597" s="1" t="s">
        <v>8105</v>
      </c>
      <c r="B10597" s="1" t="s">
        <v>8106</v>
      </c>
      <c r="C10597" s="7">
        <v>45380.379374999997</v>
      </c>
      <c r="D10597" s="10">
        <v>211</v>
      </c>
      <c r="E10597" s="1" t="s">
        <v>7</v>
      </c>
      <c r="F10597">
        <f>IF(LEFT(Tableau1[[#This Row],[Eléments modifié]],$J$1)=$I$1,Tableau1[[#This Row],[Date]],9^9)</f>
        <v>45380.379374999997</v>
      </c>
      <c r="G10597" s="9">
        <f>IF(Tableau1[[#This Row],[Date]]=_xlfn.MINIFS(Tableau1[1er],Tableau1[N° BL],Tableau1[[#This Row],[N° BL]],Tableau1[1er],Tableau1[[#This Row],[Date]]),D10596,"")</f>
        <v>189</v>
      </c>
    </row>
    <row r="10598" spans="1:7" ht="14.25" customHeight="1" x14ac:dyDescent="0.25">
      <c r="A10598" s="1" t="s">
        <v>8095</v>
      </c>
      <c r="B10598" s="1" t="s">
        <v>8096</v>
      </c>
      <c r="C10598" s="7">
        <v>45380.381504629629</v>
      </c>
      <c r="D10598" s="10">
        <v>189</v>
      </c>
      <c r="E10598" s="1" t="s">
        <v>4825</v>
      </c>
      <c r="F10598">
        <f>IF(LEFT(Tableau1[[#This Row],[Eléments modifié]],$J$1)=$I$1,Tableau1[[#This Row],[Date]],9^9)</f>
        <v>387420489</v>
      </c>
      <c r="G10598" s="9" t="str">
        <f>IF(Tableau1[[#This Row],[Date]]=_xlfn.MINIFS(Tableau1[1er],Tableau1[N° BL],Tableau1[[#This Row],[N° BL]],Tableau1[1er],Tableau1[[#This Row],[Date]]),D10597,"")</f>
        <v/>
      </c>
    </row>
    <row r="10599" spans="1:7" ht="14.25" customHeight="1" x14ac:dyDescent="0.25">
      <c r="A10599" s="1" t="s">
        <v>8095</v>
      </c>
      <c r="B10599" s="1" t="s">
        <v>8096</v>
      </c>
      <c r="C10599" s="7">
        <v>45380.416203703702</v>
      </c>
      <c r="D10599" s="10">
        <v>204</v>
      </c>
      <c r="E10599" s="1" t="s">
        <v>7</v>
      </c>
      <c r="F10599">
        <f>IF(LEFT(Tableau1[[#This Row],[Eléments modifié]],$J$1)=$I$1,Tableau1[[#This Row],[Date]],9^9)</f>
        <v>45380.416203703702</v>
      </c>
      <c r="G10599" s="9">
        <f>IF(Tableau1[[#This Row],[Date]]=_xlfn.MINIFS(Tableau1[1er],Tableau1[N° BL],Tableau1[[#This Row],[N° BL]],Tableau1[1er],Tableau1[[#This Row],[Date]]),D10598,"")</f>
        <v>189</v>
      </c>
    </row>
    <row r="10600" spans="1:7" ht="14.25" customHeight="1" x14ac:dyDescent="0.25">
      <c r="A10600" s="1" t="s">
        <v>8095</v>
      </c>
      <c r="B10600" s="1" t="s">
        <v>8096</v>
      </c>
      <c r="C10600" s="7">
        <v>45380.416307870371</v>
      </c>
      <c r="D10600" s="10">
        <v>204</v>
      </c>
      <c r="E10600" s="1" t="s">
        <v>7</v>
      </c>
      <c r="F10600">
        <f>IF(LEFT(Tableau1[[#This Row],[Eléments modifié]],$J$1)=$I$1,Tableau1[[#This Row],[Date]],9^9)</f>
        <v>45380.416307870371</v>
      </c>
      <c r="G10600" s="9">
        <f>IF(Tableau1[[#This Row],[Date]]=_xlfn.MINIFS(Tableau1[1er],Tableau1[N° BL],Tableau1[[#This Row],[N° BL]],Tableau1[1er],Tableau1[[#This Row],[Date]]),D10599,"")</f>
        <v>204</v>
      </c>
    </row>
    <row r="10601" spans="1:7" ht="14.25" customHeight="1" x14ac:dyDescent="0.25">
      <c r="A10601" s="1" t="s">
        <v>8099</v>
      </c>
      <c r="B10601" s="1" t="s">
        <v>8100</v>
      </c>
      <c r="C10601" s="7">
        <v>45380.385092592594</v>
      </c>
      <c r="D10601" s="10">
        <v>189</v>
      </c>
      <c r="E10601" s="1" t="s">
        <v>14</v>
      </c>
      <c r="F10601">
        <f>IF(LEFT(Tableau1[[#This Row],[Eléments modifié]],$J$1)=$I$1,Tableau1[[#This Row],[Date]],9^9)</f>
        <v>387420489</v>
      </c>
      <c r="G10601" s="9" t="str">
        <f>IF(Tableau1[[#This Row],[Date]]=_xlfn.MINIFS(Tableau1[1er],Tableau1[N° BL],Tableau1[[#This Row],[N° BL]],Tableau1[1er],Tableau1[[#This Row],[Date]]),D10600,"")</f>
        <v/>
      </c>
    </row>
    <row r="10602" spans="1:7" ht="14.25" customHeight="1" x14ac:dyDescent="0.25">
      <c r="A10602" s="1" t="s">
        <v>8099</v>
      </c>
      <c r="B10602" s="1" t="s">
        <v>8100</v>
      </c>
      <c r="C10602" s="7">
        <v>45380.391527777778</v>
      </c>
      <c r="D10602" s="10">
        <v>189</v>
      </c>
      <c r="E10602" s="1" t="s">
        <v>7</v>
      </c>
      <c r="F10602">
        <f>IF(LEFT(Tableau1[[#This Row],[Eléments modifié]],$J$1)=$I$1,Tableau1[[#This Row],[Date]],9^9)</f>
        <v>45380.391527777778</v>
      </c>
      <c r="G10602" s="9">
        <f>IF(Tableau1[[#This Row],[Date]]=_xlfn.MINIFS(Tableau1[1er],Tableau1[N° BL],Tableau1[[#This Row],[N° BL]],Tableau1[1er],Tableau1[[#This Row],[Date]]),D10601,"")</f>
        <v>189</v>
      </c>
    </row>
    <row r="10603" spans="1:7" ht="14.25" customHeight="1" x14ac:dyDescent="0.25">
      <c r="A10603" s="1" t="s">
        <v>8093</v>
      </c>
      <c r="B10603" s="1" t="s">
        <v>8094</v>
      </c>
      <c r="C10603" s="7">
        <v>45380.412546296298</v>
      </c>
      <c r="D10603" s="10">
        <v>204</v>
      </c>
      <c r="E10603" s="1" t="s">
        <v>371</v>
      </c>
      <c r="F10603">
        <f>IF(LEFT(Tableau1[[#This Row],[Eléments modifié]],$J$1)=$I$1,Tableau1[[#This Row],[Date]],9^9)</f>
        <v>387420489</v>
      </c>
      <c r="G10603" s="9" t="str">
        <f>IF(Tableau1[[#This Row],[Date]]=_xlfn.MINIFS(Tableau1[1er],Tableau1[N° BL],Tableau1[[#This Row],[N° BL]],Tableau1[1er],Tableau1[[#This Row],[Date]]),D10602,"")</f>
        <v/>
      </c>
    </row>
    <row r="10604" spans="1:7" ht="14.25" customHeight="1" x14ac:dyDescent="0.25">
      <c r="A10604" s="1" t="s">
        <v>8093</v>
      </c>
      <c r="B10604" s="1" t="s">
        <v>8094</v>
      </c>
      <c r="C10604" s="7">
        <v>45380.431284722225</v>
      </c>
      <c r="D10604" s="10">
        <v>209</v>
      </c>
      <c r="E10604" s="1" t="s">
        <v>7</v>
      </c>
      <c r="F10604">
        <f>IF(LEFT(Tableau1[[#This Row],[Eléments modifié]],$J$1)=$I$1,Tableau1[[#This Row],[Date]],9^9)</f>
        <v>45380.431284722225</v>
      </c>
      <c r="G10604" s="9">
        <f>IF(Tableau1[[#This Row],[Date]]=_xlfn.MINIFS(Tableau1[1er],Tableau1[N° BL],Tableau1[[#This Row],[N° BL]],Tableau1[1er],Tableau1[[#This Row],[Date]]),D10603,"")</f>
        <v>204</v>
      </c>
    </row>
    <row r="10605" spans="1:7" ht="14.25" customHeight="1" x14ac:dyDescent="0.25">
      <c r="A10605" s="1" t="s">
        <v>7861</v>
      </c>
      <c r="B10605" s="1" t="s">
        <v>7862</v>
      </c>
      <c r="C10605" s="7">
        <v>45385.454155092593</v>
      </c>
      <c r="D10605" s="10">
        <v>212</v>
      </c>
      <c r="E10605" s="1" t="s">
        <v>3459</v>
      </c>
      <c r="F10605">
        <f>IF(LEFT(Tableau1[[#This Row],[Eléments modifié]],$J$1)=$I$1,Tableau1[[#This Row],[Date]],9^9)</f>
        <v>387420489</v>
      </c>
      <c r="G10605" s="9" t="str">
        <f>IF(Tableau1[[#This Row],[Date]]=_xlfn.MINIFS(Tableau1[1er],Tableau1[N° BL],Tableau1[[#This Row],[N° BL]],Tableau1[1er],Tableau1[[#This Row],[Date]]),D10604,"")</f>
        <v/>
      </c>
    </row>
    <row r="10606" spans="1:7" ht="14.25" customHeight="1" x14ac:dyDescent="0.25">
      <c r="A10606" s="1" t="s">
        <v>7861</v>
      </c>
      <c r="B10606" s="1" t="s">
        <v>7862</v>
      </c>
      <c r="C10606" s="7">
        <v>45385.489942129629</v>
      </c>
      <c r="D10606" s="10">
        <v>211</v>
      </c>
      <c r="E10606" s="1" t="s">
        <v>7</v>
      </c>
      <c r="F10606">
        <f>IF(LEFT(Tableau1[[#This Row],[Eléments modifié]],$J$1)=$I$1,Tableau1[[#This Row],[Date]],9^9)</f>
        <v>45385.489942129629</v>
      </c>
      <c r="G10606" s="9">
        <f>IF(Tableau1[[#This Row],[Date]]=_xlfn.MINIFS(Tableau1[1er],Tableau1[N° BL],Tableau1[[#This Row],[N° BL]],Tableau1[1er],Tableau1[[#This Row],[Date]]),D10605,"")</f>
        <v>212</v>
      </c>
    </row>
    <row r="10607" spans="1:7" ht="14.25" customHeight="1" x14ac:dyDescent="0.25">
      <c r="A10607" s="1" t="s">
        <v>7861</v>
      </c>
      <c r="B10607" s="1" t="s">
        <v>7862</v>
      </c>
      <c r="C10607" s="7">
        <v>45385.490393518521</v>
      </c>
      <c r="D10607" s="10">
        <v>211</v>
      </c>
      <c r="E10607" s="1" t="s">
        <v>7</v>
      </c>
      <c r="F10607">
        <f>IF(LEFT(Tableau1[[#This Row],[Eléments modifié]],$J$1)=$I$1,Tableau1[[#This Row],[Date]],9^9)</f>
        <v>45385.490393518521</v>
      </c>
      <c r="G10607" s="9">
        <f>IF(Tableau1[[#This Row],[Date]]=_xlfn.MINIFS(Tableau1[1er],Tableau1[N° BL],Tableau1[[#This Row],[N° BL]],Tableau1[1er],Tableau1[[#This Row],[Date]]),D10606,"")</f>
        <v>211</v>
      </c>
    </row>
    <row r="10608" spans="1:7" ht="14.25" customHeight="1" x14ac:dyDescent="0.25">
      <c r="A10608" s="1" t="s">
        <v>8109</v>
      </c>
      <c r="B10608" s="1" t="s">
        <v>8110</v>
      </c>
      <c r="C10608" s="7">
        <v>45379.678020833337</v>
      </c>
      <c r="D10608" s="10">
        <v>211</v>
      </c>
      <c r="E10608" s="1" t="s">
        <v>3459</v>
      </c>
      <c r="F10608">
        <f>IF(LEFT(Tableau1[[#This Row],[Eléments modifié]],$J$1)=$I$1,Tableau1[[#This Row],[Date]],9^9)</f>
        <v>387420489</v>
      </c>
      <c r="G10608" s="9" t="str">
        <f>IF(Tableau1[[#This Row],[Date]]=_xlfn.MINIFS(Tableau1[1er],Tableau1[N° BL],Tableau1[[#This Row],[N° BL]],Tableau1[1er],Tableau1[[#This Row],[Date]]),D10607,"")</f>
        <v/>
      </c>
    </row>
    <row r="10609" spans="1:7" ht="14.25" customHeight="1" x14ac:dyDescent="0.25">
      <c r="A10609" s="1" t="s">
        <v>8109</v>
      </c>
      <c r="B10609" s="1" t="s">
        <v>8110</v>
      </c>
      <c r="C10609" s="7">
        <v>45379.684027777781</v>
      </c>
      <c r="D10609" s="10">
        <v>211</v>
      </c>
      <c r="E10609" s="1" t="s">
        <v>7</v>
      </c>
      <c r="F10609">
        <f>IF(LEFT(Tableau1[[#This Row],[Eléments modifié]],$J$1)=$I$1,Tableau1[[#This Row],[Date]],9^9)</f>
        <v>45379.684027777781</v>
      </c>
      <c r="G10609" s="9">
        <f>IF(Tableau1[[#This Row],[Date]]=_xlfn.MINIFS(Tableau1[1er],Tableau1[N° BL],Tableau1[[#This Row],[N° BL]],Tableau1[1er],Tableau1[[#This Row],[Date]]),D10608,"")</f>
        <v>211</v>
      </c>
    </row>
    <row r="10610" spans="1:7" ht="14.25" customHeight="1" x14ac:dyDescent="0.25">
      <c r="A10610" s="1" t="s">
        <v>6997</v>
      </c>
      <c r="B10610" s="1" t="s">
        <v>6998</v>
      </c>
      <c r="C10610" s="7">
        <v>45380.357546296298</v>
      </c>
      <c r="D10610" s="10">
        <v>211</v>
      </c>
      <c r="E10610" s="1" t="s">
        <v>14</v>
      </c>
      <c r="F10610">
        <f>IF(LEFT(Tableau1[[#This Row],[Eléments modifié]],$J$1)=$I$1,Tableau1[[#This Row],[Date]],9^9)</f>
        <v>387420489</v>
      </c>
      <c r="G10610" s="9" t="str">
        <f>IF(Tableau1[[#This Row],[Date]]=_xlfn.MINIFS(Tableau1[1er],Tableau1[N° BL],Tableau1[[#This Row],[N° BL]],Tableau1[1er],Tableau1[[#This Row],[Date]]),D10609,"")</f>
        <v/>
      </c>
    </row>
    <row r="10611" spans="1:7" ht="14.25" customHeight="1" x14ac:dyDescent="0.25">
      <c r="A10611" s="1" t="s">
        <v>6997</v>
      </c>
      <c r="B10611" s="1" t="s">
        <v>6998</v>
      </c>
      <c r="C10611" s="7">
        <v>45380.363877314812</v>
      </c>
      <c r="D10611" s="10">
        <v>189</v>
      </c>
      <c r="E10611" s="1" t="s">
        <v>7</v>
      </c>
      <c r="F10611">
        <f>IF(LEFT(Tableau1[[#This Row],[Eléments modifié]],$J$1)=$I$1,Tableau1[[#This Row],[Date]],9^9)</f>
        <v>45380.363877314812</v>
      </c>
      <c r="G10611" s="9">
        <f>IF(Tableau1[[#This Row],[Date]]=_xlfn.MINIFS(Tableau1[1er],Tableau1[N° BL],Tableau1[[#This Row],[N° BL]],Tableau1[1er],Tableau1[[#This Row],[Date]]),D10610,"")</f>
        <v>211</v>
      </c>
    </row>
    <row r="10612" spans="1:7" ht="14.25" customHeight="1" x14ac:dyDescent="0.25">
      <c r="A10612" s="1" t="s">
        <v>6997</v>
      </c>
      <c r="B10612" s="1" t="s">
        <v>6998</v>
      </c>
      <c r="C10612" s="7">
        <v>45397.500833333332</v>
      </c>
      <c r="D10612" s="10">
        <v>211</v>
      </c>
      <c r="E10612" s="1" t="s">
        <v>98</v>
      </c>
      <c r="F10612">
        <f>IF(LEFT(Tableau1[[#This Row],[Eléments modifié]],$J$1)=$I$1,Tableau1[[#This Row],[Date]],9^9)</f>
        <v>387420489</v>
      </c>
      <c r="G10612" s="9" t="str">
        <f>IF(Tableau1[[#This Row],[Date]]=_xlfn.MINIFS(Tableau1[1er],Tableau1[N° BL],Tableau1[[#This Row],[N° BL]],Tableau1[1er],Tableau1[[#This Row],[Date]]),D10611,"")</f>
        <v/>
      </c>
    </row>
    <row r="10613" spans="1:7" ht="14.25" customHeight="1" x14ac:dyDescent="0.25">
      <c r="A10613" s="1" t="s">
        <v>6997</v>
      </c>
      <c r="B10613" s="1" t="s">
        <v>6998</v>
      </c>
      <c r="C10613" s="7">
        <v>45397.52857638889</v>
      </c>
      <c r="D10613" s="10">
        <v>188</v>
      </c>
      <c r="E10613" s="1" t="s">
        <v>21</v>
      </c>
      <c r="F10613">
        <f>IF(LEFT(Tableau1[[#This Row],[Eléments modifié]],$J$1)=$I$1,Tableau1[[#This Row],[Date]],9^9)</f>
        <v>387420489</v>
      </c>
      <c r="G10613" s="9" t="str">
        <f>IF(Tableau1[[#This Row],[Date]]=_xlfn.MINIFS(Tableau1[1er],Tableau1[N° BL],Tableau1[[#This Row],[N° BL]],Tableau1[1er],Tableau1[[#This Row],[Date]]),D10612,"")</f>
        <v/>
      </c>
    </row>
    <row r="10614" spans="1:7" ht="14.25" customHeight="1" x14ac:dyDescent="0.25">
      <c r="A10614" s="1" t="s">
        <v>6997</v>
      </c>
      <c r="B10614" s="1" t="s">
        <v>6998</v>
      </c>
      <c r="C10614" s="7">
        <v>45397.535752314812</v>
      </c>
      <c r="D10614" s="10">
        <v>182</v>
      </c>
      <c r="E10614" s="1" t="s">
        <v>7</v>
      </c>
      <c r="F10614">
        <f>IF(LEFT(Tableau1[[#This Row],[Eléments modifié]],$J$1)=$I$1,Tableau1[[#This Row],[Date]],9^9)</f>
        <v>45397.535752314812</v>
      </c>
      <c r="G10614" s="9">
        <f>IF(Tableau1[[#This Row],[Date]]=_xlfn.MINIFS(Tableau1[1er],Tableau1[N° BL],Tableau1[[#This Row],[N° BL]],Tableau1[1er],Tableau1[[#This Row],[Date]]),D10613,"")</f>
        <v>188</v>
      </c>
    </row>
    <row r="10615" spans="1:7" ht="14.25" customHeight="1" x14ac:dyDescent="0.25">
      <c r="A10615" s="1" t="s">
        <v>8101</v>
      </c>
      <c r="B10615" s="1" t="s">
        <v>8102</v>
      </c>
      <c r="C10615" s="7">
        <v>45380.363900462966</v>
      </c>
      <c r="D10615" s="10">
        <v>204</v>
      </c>
      <c r="E10615" s="1" t="s">
        <v>14</v>
      </c>
      <c r="F10615">
        <f>IF(LEFT(Tableau1[[#This Row],[Eléments modifié]],$J$1)=$I$1,Tableau1[[#This Row],[Date]],9^9)</f>
        <v>387420489</v>
      </c>
      <c r="G10615" s="9" t="str">
        <f>IF(Tableau1[[#This Row],[Date]]=_xlfn.MINIFS(Tableau1[1er],Tableau1[N° BL],Tableau1[[#This Row],[N° BL]],Tableau1[1er],Tableau1[[#This Row],[Date]]),D10614,"")</f>
        <v/>
      </c>
    </row>
    <row r="10616" spans="1:7" ht="14.25" customHeight="1" x14ac:dyDescent="0.25">
      <c r="A10616" s="1" t="s">
        <v>8101</v>
      </c>
      <c r="B10616" s="1" t="s">
        <v>8102</v>
      </c>
      <c r="C10616" s="7">
        <v>45380.385057870371</v>
      </c>
      <c r="D10616" s="10">
        <v>189</v>
      </c>
      <c r="E10616" s="1" t="s">
        <v>7</v>
      </c>
      <c r="F10616">
        <f>IF(LEFT(Tableau1[[#This Row],[Eléments modifié]],$J$1)=$I$1,Tableau1[[#This Row],[Date]],9^9)</f>
        <v>45380.385057870371</v>
      </c>
      <c r="G10616" s="9">
        <f>IF(Tableau1[[#This Row],[Date]]=_xlfn.MINIFS(Tableau1[1er],Tableau1[N° BL],Tableau1[[#This Row],[N° BL]],Tableau1[1er],Tableau1[[#This Row],[Date]]),D10615,"")</f>
        <v>204</v>
      </c>
    </row>
    <row r="10617" spans="1:7" ht="14.25" customHeight="1" x14ac:dyDescent="0.25">
      <c r="A10617" s="1" t="s">
        <v>8073</v>
      </c>
      <c r="B10617" s="1" t="s">
        <v>8074</v>
      </c>
      <c r="C10617" s="7">
        <v>45380.308749999997</v>
      </c>
      <c r="D10617" s="10">
        <v>176</v>
      </c>
      <c r="E10617" s="1" t="s">
        <v>111</v>
      </c>
      <c r="F10617">
        <f>IF(LEFT(Tableau1[[#This Row],[Eléments modifié]],$J$1)=$I$1,Tableau1[[#This Row],[Date]],9^9)</f>
        <v>387420489</v>
      </c>
      <c r="G10617" s="9" t="str">
        <f>IF(Tableau1[[#This Row],[Date]]=_xlfn.MINIFS(Tableau1[1er],Tableau1[N° BL],Tableau1[[#This Row],[N° BL]],Tableau1[1er],Tableau1[[#This Row],[Date]]),D10616,"")</f>
        <v/>
      </c>
    </row>
    <row r="10618" spans="1:7" ht="14.25" customHeight="1" x14ac:dyDescent="0.25">
      <c r="A10618" s="1" t="s">
        <v>8073</v>
      </c>
      <c r="B10618" s="1" t="s">
        <v>8074</v>
      </c>
      <c r="C10618" s="7">
        <v>45380.309120370373</v>
      </c>
      <c r="D10618" s="10">
        <v>189</v>
      </c>
      <c r="E10618" s="1" t="s">
        <v>20</v>
      </c>
      <c r="F10618">
        <f>IF(LEFT(Tableau1[[#This Row],[Eléments modifié]],$J$1)=$I$1,Tableau1[[#This Row],[Date]],9^9)</f>
        <v>387420489</v>
      </c>
      <c r="G10618" s="9" t="str">
        <f>IF(Tableau1[[#This Row],[Date]]=_xlfn.MINIFS(Tableau1[1er],Tableau1[N° BL],Tableau1[[#This Row],[N° BL]],Tableau1[1er],Tableau1[[#This Row],[Date]]),D10617,"")</f>
        <v/>
      </c>
    </row>
    <row r="10619" spans="1:7" ht="14.25" customHeight="1" x14ac:dyDescent="0.25">
      <c r="A10619" s="1" t="s">
        <v>8073</v>
      </c>
      <c r="B10619" s="1" t="s">
        <v>8074</v>
      </c>
      <c r="C10619" s="7">
        <v>45380.360497685186</v>
      </c>
      <c r="D10619" s="10">
        <v>211</v>
      </c>
      <c r="E10619" s="1" t="s">
        <v>3459</v>
      </c>
      <c r="F10619">
        <f>IF(LEFT(Tableau1[[#This Row],[Eléments modifié]],$J$1)=$I$1,Tableau1[[#This Row],[Date]],9^9)</f>
        <v>387420489</v>
      </c>
      <c r="G10619" s="9" t="str">
        <f>IF(Tableau1[[#This Row],[Date]]=_xlfn.MINIFS(Tableau1[1er],Tableau1[N° BL],Tableau1[[#This Row],[N° BL]],Tableau1[1er],Tableau1[[#This Row],[Date]]),D10618,"")</f>
        <v/>
      </c>
    </row>
    <row r="10620" spans="1:7" ht="14.25" customHeight="1" x14ac:dyDescent="0.25">
      <c r="A10620" s="1" t="s">
        <v>8073</v>
      </c>
      <c r="B10620" s="1" t="s">
        <v>8074</v>
      </c>
      <c r="C10620" s="7">
        <v>45380.361990740741</v>
      </c>
      <c r="D10620" s="10">
        <v>211</v>
      </c>
      <c r="E10620" s="1" t="s">
        <v>20</v>
      </c>
      <c r="F10620">
        <f>IF(LEFT(Tableau1[[#This Row],[Eléments modifié]],$J$1)=$I$1,Tableau1[[#This Row],[Date]],9^9)</f>
        <v>387420489</v>
      </c>
      <c r="G10620" s="9" t="str">
        <f>IF(Tableau1[[#This Row],[Date]]=_xlfn.MINIFS(Tableau1[1er],Tableau1[N° BL],Tableau1[[#This Row],[N° BL]],Tableau1[1er],Tableau1[[#This Row],[Date]]),D10619,"")</f>
        <v/>
      </c>
    </row>
    <row r="10621" spans="1:7" ht="14.25" customHeight="1" x14ac:dyDescent="0.25">
      <c r="A10621" s="1" t="s">
        <v>8073</v>
      </c>
      <c r="B10621" s="1" t="s">
        <v>8074</v>
      </c>
      <c r="C10621" s="7">
        <v>45380.37939814815</v>
      </c>
      <c r="D10621" s="10">
        <v>204</v>
      </c>
      <c r="E10621" s="1" t="s">
        <v>3459</v>
      </c>
      <c r="F10621">
        <f>IF(LEFT(Tableau1[[#This Row],[Eléments modifié]],$J$1)=$I$1,Tableau1[[#This Row],[Date]],9^9)</f>
        <v>387420489</v>
      </c>
      <c r="G10621" s="9" t="str">
        <f>IF(Tableau1[[#This Row],[Date]]=_xlfn.MINIFS(Tableau1[1er],Tableau1[N° BL],Tableau1[[#This Row],[N° BL]],Tableau1[1er],Tableau1[[#This Row],[Date]]),D10620,"")</f>
        <v/>
      </c>
    </row>
    <row r="10622" spans="1:7" ht="14.25" customHeight="1" x14ac:dyDescent="0.25">
      <c r="A10622" s="1" t="s">
        <v>8073</v>
      </c>
      <c r="B10622" s="1" t="s">
        <v>8074</v>
      </c>
      <c r="C10622" s="7">
        <v>45380.492685185185</v>
      </c>
      <c r="D10622" s="10">
        <v>211</v>
      </c>
      <c r="E10622" s="1" t="s">
        <v>7</v>
      </c>
      <c r="F10622">
        <f>IF(LEFT(Tableau1[[#This Row],[Eléments modifié]],$J$1)=$I$1,Tableau1[[#This Row],[Date]],9^9)</f>
        <v>45380.492685185185</v>
      </c>
      <c r="G10622" s="9">
        <f>IF(Tableau1[[#This Row],[Date]]=_xlfn.MINIFS(Tableau1[1er],Tableau1[N° BL],Tableau1[[#This Row],[N° BL]],Tableau1[1er],Tableau1[[#This Row],[Date]]),D10621,"")</f>
        <v>204</v>
      </c>
    </row>
    <row r="10623" spans="1:7" ht="14.25" customHeight="1" x14ac:dyDescent="0.25">
      <c r="A10623" s="1" t="s">
        <v>8091</v>
      </c>
      <c r="B10623" s="1" t="s">
        <v>8092</v>
      </c>
      <c r="C10623" s="7">
        <v>45380.391550925924</v>
      </c>
      <c r="D10623" s="10">
        <v>209</v>
      </c>
      <c r="E10623" s="1" t="s">
        <v>14</v>
      </c>
      <c r="F10623">
        <f>IF(LEFT(Tableau1[[#This Row],[Eléments modifié]],$J$1)=$I$1,Tableau1[[#This Row],[Date]],9^9)</f>
        <v>387420489</v>
      </c>
      <c r="G10623" s="9" t="str">
        <f>IF(Tableau1[[#This Row],[Date]]=_xlfn.MINIFS(Tableau1[1er],Tableau1[N° BL],Tableau1[[#This Row],[N° BL]],Tableau1[1er],Tableau1[[#This Row],[Date]]),D10622,"")</f>
        <v/>
      </c>
    </row>
    <row r="10624" spans="1:7" ht="14.25" customHeight="1" x14ac:dyDescent="0.25">
      <c r="A10624" s="1" t="s">
        <v>8091</v>
      </c>
      <c r="B10624" s="1" t="s">
        <v>8092</v>
      </c>
      <c r="C10624" s="7">
        <v>45380.433576388888</v>
      </c>
      <c r="D10624" s="10">
        <v>189</v>
      </c>
      <c r="E10624" s="1" t="s">
        <v>7</v>
      </c>
      <c r="F10624">
        <f>IF(LEFT(Tableau1[[#This Row],[Eléments modifié]],$J$1)=$I$1,Tableau1[[#This Row],[Date]],9^9)</f>
        <v>45380.433576388888</v>
      </c>
      <c r="G10624" s="9">
        <f>IF(Tableau1[[#This Row],[Date]]=_xlfn.MINIFS(Tableau1[1er],Tableau1[N° BL],Tableau1[[#This Row],[N° BL]],Tableau1[1er],Tableau1[[#This Row],[Date]]),D10623,"")</f>
        <v>209</v>
      </c>
    </row>
    <row r="10625" spans="1:7" ht="14.25" customHeight="1" x14ac:dyDescent="0.25">
      <c r="A10625" s="1" t="s">
        <v>7979</v>
      </c>
      <c r="B10625" s="1" t="s">
        <v>7980</v>
      </c>
      <c r="C10625" s="7">
        <v>45384.480509259258</v>
      </c>
      <c r="D10625" s="10">
        <v>189</v>
      </c>
      <c r="E10625" s="1" t="s">
        <v>111</v>
      </c>
      <c r="F10625">
        <f>IF(LEFT(Tableau1[[#This Row],[Eléments modifié]],$J$1)=$I$1,Tableau1[[#This Row],[Date]],9^9)</f>
        <v>387420489</v>
      </c>
      <c r="G10625" s="9" t="str">
        <f>IF(Tableau1[[#This Row],[Date]]=_xlfn.MINIFS(Tableau1[1er],Tableau1[N° BL],Tableau1[[#This Row],[N° BL]],Tableau1[1er],Tableau1[[#This Row],[Date]]),D10624,"")</f>
        <v/>
      </c>
    </row>
    <row r="10626" spans="1:7" ht="14.25" customHeight="1" x14ac:dyDescent="0.25">
      <c r="A10626" s="1" t="s">
        <v>7979</v>
      </c>
      <c r="B10626" s="1" t="s">
        <v>7980</v>
      </c>
      <c r="C10626" s="7">
        <v>45384.52380787037</v>
      </c>
      <c r="D10626" s="10">
        <v>176</v>
      </c>
      <c r="E10626" s="1" t="s">
        <v>7</v>
      </c>
      <c r="F10626">
        <f>IF(LEFT(Tableau1[[#This Row],[Eléments modifié]],$J$1)=$I$1,Tableau1[[#This Row],[Date]],9^9)</f>
        <v>45384.52380787037</v>
      </c>
      <c r="G10626" s="9">
        <f>IF(Tableau1[[#This Row],[Date]]=_xlfn.MINIFS(Tableau1[1er],Tableau1[N° BL],Tableau1[[#This Row],[N° BL]],Tableau1[1er],Tableau1[[#This Row],[Date]]),D10625,"")</f>
        <v>189</v>
      </c>
    </row>
    <row r="10627" spans="1:7" ht="14.25" customHeight="1" x14ac:dyDescent="0.25">
      <c r="A10627" s="1" t="s">
        <v>8077</v>
      </c>
      <c r="B10627" s="1" t="s">
        <v>8078</v>
      </c>
      <c r="C10627" s="7">
        <v>45380.431319444448</v>
      </c>
      <c r="D10627" s="10">
        <v>189</v>
      </c>
      <c r="E10627" s="1" t="s">
        <v>371</v>
      </c>
      <c r="F10627">
        <f>IF(LEFT(Tableau1[[#This Row],[Eléments modifié]],$J$1)=$I$1,Tableau1[[#This Row],[Date]],9^9)</f>
        <v>387420489</v>
      </c>
      <c r="G10627" s="9" t="str">
        <f>IF(Tableau1[[#This Row],[Date]]=_xlfn.MINIFS(Tableau1[1er],Tableau1[N° BL],Tableau1[[#This Row],[N° BL]],Tableau1[1er],Tableau1[[#This Row],[Date]]),D10626,"")</f>
        <v/>
      </c>
    </row>
    <row r="10628" spans="1:7" ht="14.25" customHeight="1" x14ac:dyDescent="0.25">
      <c r="A10628" s="1" t="s">
        <v>8077</v>
      </c>
      <c r="B10628" s="1" t="s">
        <v>8078</v>
      </c>
      <c r="C10628" s="7">
        <v>45380.463703703703</v>
      </c>
      <c r="D10628" s="10">
        <v>209</v>
      </c>
      <c r="E10628" s="1" t="s">
        <v>41</v>
      </c>
      <c r="F10628">
        <f>IF(LEFT(Tableau1[[#This Row],[Eléments modifié]],$J$1)=$I$1,Tableau1[[#This Row],[Date]],9^9)</f>
        <v>387420489</v>
      </c>
      <c r="G10628" s="9" t="str">
        <f>IF(Tableau1[[#This Row],[Date]]=_xlfn.MINIFS(Tableau1[1er],Tableau1[N° BL],Tableau1[[#This Row],[N° BL]],Tableau1[1er],Tableau1[[#This Row],[Date]]),D10627,"")</f>
        <v/>
      </c>
    </row>
    <row r="10629" spans="1:7" ht="14.25" customHeight="1" x14ac:dyDescent="0.25">
      <c r="A10629" s="1" t="s">
        <v>8077</v>
      </c>
      <c r="B10629" s="1" t="s">
        <v>8078</v>
      </c>
      <c r="C10629" s="7">
        <v>45380.463888888888</v>
      </c>
      <c r="D10629" s="10">
        <v>176</v>
      </c>
      <c r="E10629" s="1" t="s">
        <v>371</v>
      </c>
      <c r="F10629">
        <f>IF(LEFT(Tableau1[[#This Row],[Eléments modifié]],$J$1)=$I$1,Tableau1[[#This Row],[Date]],9^9)</f>
        <v>387420489</v>
      </c>
      <c r="G10629" s="9" t="str">
        <f>IF(Tableau1[[#This Row],[Date]]=_xlfn.MINIFS(Tableau1[1er],Tableau1[N° BL],Tableau1[[#This Row],[N° BL]],Tableau1[1er],Tableau1[[#This Row],[Date]]),D10628,"")</f>
        <v/>
      </c>
    </row>
    <row r="10630" spans="1:7" ht="14.25" customHeight="1" x14ac:dyDescent="0.25">
      <c r="A10630" s="1" t="s">
        <v>8077</v>
      </c>
      <c r="B10630" s="1" t="s">
        <v>8078</v>
      </c>
      <c r="C10630" s="7">
        <v>45380.486909722225</v>
      </c>
      <c r="D10630" s="10">
        <v>209</v>
      </c>
      <c r="E10630" s="1" t="s">
        <v>7</v>
      </c>
      <c r="F10630">
        <f>IF(LEFT(Tableau1[[#This Row],[Eléments modifié]],$J$1)=$I$1,Tableau1[[#This Row],[Date]],9^9)</f>
        <v>45380.486909722225</v>
      </c>
      <c r="G10630" s="9">
        <f>IF(Tableau1[[#This Row],[Date]]=_xlfn.MINIFS(Tableau1[1er],Tableau1[N° BL],Tableau1[[#This Row],[N° BL]],Tableau1[1er],Tableau1[[#This Row],[Date]]),D10629,"")</f>
        <v>176</v>
      </c>
    </row>
    <row r="10631" spans="1:7" ht="14.25" customHeight="1" x14ac:dyDescent="0.25">
      <c r="A10631" s="1" t="s">
        <v>8071</v>
      </c>
      <c r="B10631" s="1" t="s">
        <v>8072</v>
      </c>
      <c r="C10631" s="7">
        <v>45380.486967592595</v>
      </c>
      <c r="D10631" s="10">
        <v>182</v>
      </c>
      <c r="E10631" s="1" t="s">
        <v>371</v>
      </c>
      <c r="F10631">
        <f>IF(LEFT(Tableau1[[#This Row],[Eléments modifié]],$J$1)=$I$1,Tableau1[[#This Row],[Date]],9^9)</f>
        <v>387420489</v>
      </c>
      <c r="G10631" s="9" t="str">
        <f>IF(Tableau1[[#This Row],[Date]]=_xlfn.MINIFS(Tableau1[1er],Tableau1[N° BL],Tableau1[[#This Row],[N° BL]],Tableau1[1er],Tableau1[[#This Row],[Date]]),D10630,"")</f>
        <v/>
      </c>
    </row>
    <row r="10632" spans="1:7" ht="14.25" customHeight="1" x14ac:dyDescent="0.25">
      <c r="A10632" s="1" t="s">
        <v>8071</v>
      </c>
      <c r="B10632" s="1" t="s">
        <v>8072</v>
      </c>
      <c r="C10632" s="7">
        <v>45380.494131944448</v>
      </c>
      <c r="D10632" s="10">
        <v>209</v>
      </c>
      <c r="E10632" s="1" t="s">
        <v>7</v>
      </c>
      <c r="F10632">
        <f>IF(LEFT(Tableau1[[#This Row],[Eléments modifié]],$J$1)=$I$1,Tableau1[[#This Row],[Date]],9^9)</f>
        <v>45380.494131944448</v>
      </c>
      <c r="G10632" s="9">
        <f>IF(Tableau1[[#This Row],[Date]]=_xlfn.MINIFS(Tableau1[1er],Tableau1[N° BL],Tableau1[[#This Row],[N° BL]],Tableau1[1er],Tableau1[[#This Row],[Date]]),D10631,"")</f>
        <v>182</v>
      </c>
    </row>
    <row r="10633" spans="1:7" ht="14.25" customHeight="1" x14ac:dyDescent="0.25">
      <c r="A10633" s="1" t="s">
        <v>8083</v>
      </c>
      <c r="B10633" s="1" t="s">
        <v>8084</v>
      </c>
      <c r="C10633" s="7">
        <v>45380.461875000001</v>
      </c>
      <c r="D10633" s="10">
        <v>189</v>
      </c>
      <c r="E10633" s="1" t="s">
        <v>111</v>
      </c>
      <c r="F10633">
        <f>IF(LEFT(Tableau1[[#This Row],[Eléments modifié]],$J$1)=$I$1,Tableau1[[#This Row],[Date]],9^9)</f>
        <v>387420489</v>
      </c>
      <c r="G10633" s="9" t="str">
        <f>IF(Tableau1[[#This Row],[Date]]=_xlfn.MINIFS(Tableau1[1er],Tableau1[N° BL],Tableau1[[#This Row],[N° BL]],Tableau1[1er],Tableau1[[#This Row],[Date]]),D10632,"")</f>
        <v/>
      </c>
    </row>
    <row r="10634" spans="1:7" ht="14.25" customHeight="1" x14ac:dyDescent="0.25">
      <c r="A10634" s="1" t="s">
        <v>8083</v>
      </c>
      <c r="B10634" s="1" t="s">
        <v>8084</v>
      </c>
      <c r="C10634" s="7">
        <v>45380.47457175926</v>
      </c>
      <c r="D10634" s="10">
        <v>176</v>
      </c>
      <c r="E10634" s="1" t="s">
        <v>7</v>
      </c>
      <c r="F10634">
        <f>IF(LEFT(Tableau1[[#This Row],[Eléments modifié]],$J$1)=$I$1,Tableau1[[#This Row],[Date]],9^9)</f>
        <v>45380.47457175926</v>
      </c>
      <c r="G10634" s="9">
        <f>IF(Tableau1[[#This Row],[Date]]=_xlfn.MINIFS(Tableau1[1er],Tableau1[N° BL],Tableau1[[#This Row],[N° BL]],Tableau1[1er],Tableau1[[#This Row],[Date]]),D10633,"")</f>
        <v>189</v>
      </c>
    </row>
    <row r="10635" spans="1:7" ht="14.25" customHeight="1" x14ac:dyDescent="0.25">
      <c r="A10635" s="1" t="s">
        <v>8085</v>
      </c>
      <c r="B10635" s="1" t="s">
        <v>8086</v>
      </c>
      <c r="C10635" s="7">
        <v>45380.434282407405</v>
      </c>
      <c r="D10635" s="10">
        <v>204</v>
      </c>
      <c r="E10635" s="1" t="s">
        <v>14</v>
      </c>
      <c r="F10635">
        <f>IF(LEFT(Tableau1[[#This Row],[Eléments modifié]],$J$1)=$I$1,Tableau1[[#This Row],[Date]],9^9)</f>
        <v>387420489</v>
      </c>
      <c r="G10635" s="9" t="str">
        <f>IF(Tableau1[[#This Row],[Date]]=_xlfn.MINIFS(Tableau1[1er],Tableau1[N° BL],Tableau1[[#This Row],[N° BL]],Tableau1[1er],Tableau1[[#This Row],[Date]]),D10634,"")</f>
        <v/>
      </c>
    </row>
    <row r="10636" spans="1:7" ht="14.25" customHeight="1" x14ac:dyDescent="0.25">
      <c r="A10636" s="1" t="s">
        <v>8085</v>
      </c>
      <c r="B10636" s="1" t="s">
        <v>8086</v>
      </c>
      <c r="C10636" s="7">
        <v>45380.463101851848</v>
      </c>
      <c r="D10636" s="10">
        <v>189</v>
      </c>
      <c r="E10636" s="1" t="s">
        <v>7</v>
      </c>
      <c r="F10636">
        <f>IF(LEFT(Tableau1[[#This Row],[Eléments modifié]],$J$1)=$I$1,Tableau1[[#This Row],[Date]],9^9)</f>
        <v>45380.463101851848</v>
      </c>
      <c r="G10636" s="9">
        <f>IF(Tableau1[[#This Row],[Date]]=_xlfn.MINIFS(Tableau1[1er],Tableau1[N° BL],Tableau1[[#This Row],[N° BL]],Tableau1[1er],Tableau1[[#This Row],[Date]]),D10635,"")</f>
        <v>204</v>
      </c>
    </row>
    <row r="10637" spans="1:7" ht="14.25" customHeight="1" x14ac:dyDescent="0.25">
      <c r="A10637" s="1" t="s">
        <v>8065</v>
      </c>
      <c r="B10637" s="1" t="s">
        <v>8066</v>
      </c>
      <c r="C10637" s="7">
        <v>45380.485833333332</v>
      </c>
      <c r="D10637" s="10">
        <v>209</v>
      </c>
      <c r="E10637" s="1" t="s">
        <v>14</v>
      </c>
      <c r="F10637">
        <f>IF(LEFT(Tableau1[[#This Row],[Eléments modifié]],$J$1)=$I$1,Tableau1[[#This Row],[Date]],9^9)</f>
        <v>387420489</v>
      </c>
      <c r="G10637" s="9" t="str">
        <f>IF(Tableau1[[#This Row],[Date]]=_xlfn.MINIFS(Tableau1[1er],Tableau1[N° BL],Tableau1[[#This Row],[N° BL]],Tableau1[1er],Tableau1[[#This Row],[Date]]),D10636,"")</f>
        <v/>
      </c>
    </row>
    <row r="10638" spans="1:7" ht="14.25" customHeight="1" x14ac:dyDescent="0.25">
      <c r="A10638" s="1" t="s">
        <v>8065</v>
      </c>
      <c r="B10638" s="1" t="s">
        <v>8066</v>
      </c>
      <c r="C10638" s="7">
        <v>45380.523287037038</v>
      </c>
      <c r="D10638" s="10">
        <v>189</v>
      </c>
      <c r="E10638" s="1" t="s">
        <v>7</v>
      </c>
      <c r="F10638">
        <f>IF(LEFT(Tableau1[[#This Row],[Eléments modifié]],$J$1)=$I$1,Tableau1[[#This Row],[Date]],9^9)</f>
        <v>45380.523287037038</v>
      </c>
      <c r="G10638" s="9">
        <f>IF(Tableau1[[#This Row],[Date]]=_xlfn.MINIFS(Tableau1[1er],Tableau1[N° BL],Tableau1[[#This Row],[N° BL]],Tableau1[1er],Tableau1[[#This Row],[Date]]),D10637,"")</f>
        <v>209</v>
      </c>
    </row>
    <row r="10639" spans="1:7" ht="14.25" customHeight="1" x14ac:dyDescent="0.25">
      <c r="A10639" s="1" t="s">
        <v>8081</v>
      </c>
      <c r="B10639" s="1" t="s">
        <v>8082</v>
      </c>
      <c r="C10639" s="7">
        <v>45380.438217592593</v>
      </c>
      <c r="D10639" s="10">
        <v>176</v>
      </c>
      <c r="E10639" s="1" t="s">
        <v>4825</v>
      </c>
      <c r="F10639">
        <f>IF(LEFT(Tableau1[[#This Row],[Eléments modifié]],$J$1)=$I$1,Tableau1[[#This Row],[Date]],9^9)</f>
        <v>387420489</v>
      </c>
      <c r="G10639" s="9" t="str">
        <f>IF(Tableau1[[#This Row],[Date]]=_xlfn.MINIFS(Tableau1[1er],Tableau1[N° BL],Tableau1[[#This Row],[N° BL]],Tableau1[1er],Tableau1[[#This Row],[Date]]),D10638,"")</f>
        <v/>
      </c>
    </row>
    <row r="10640" spans="1:7" ht="14.25" customHeight="1" x14ac:dyDescent="0.25">
      <c r="A10640" s="1" t="s">
        <v>8081</v>
      </c>
      <c r="B10640" s="1" t="s">
        <v>8082</v>
      </c>
      <c r="C10640" s="7">
        <v>45380.480497685188</v>
      </c>
      <c r="D10640" s="10">
        <v>204</v>
      </c>
      <c r="E10640" s="1" t="s">
        <v>7</v>
      </c>
      <c r="F10640">
        <f>IF(LEFT(Tableau1[[#This Row],[Eléments modifié]],$J$1)=$I$1,Tableau1[[#This Row],[Date]],9^9)</f>
        <v>45380.480497685188</v>
      </c>
      <c r="G10640" s="9">
        <f>IF(Tableau1[[#This Row],[Date]]=_xlfn.MINIFS(Tableau1[1er],Tableau1[N° BL],Tableau1[[#This Row],[N° BL]],Tableau1[1er],Tableau1[[#This Row],[Date]]),D10639,"")</f>
        <v>176</v>
      </c>
    </row>
    <row r="10641" spans="1:7" ht="14.25" customHeight="1" x14ac:dyDescent="0.25">
      <c r="A10641" s="1" t="s">
        <v>8081</v>
      </c>
      <c r="B10641" s="1" t="s">
        <v>8082</v>
      </c>
      <c r="C10641" s="7">
        <v>45380.480740740742</v>
      </c>
      <c r="D10641" s="10">
        <v>204</v>
      </c>
      <c r="E10641" s="1" t="s">
        <v>7</v>
      </c>
      <c r="F10641">
        <f>IF(LEFT(Tableau1[[#This Row],[Eléments modifié]],$J$1)=$I$1,Tableau1[[#This Row],[Date]],9^9)</f>
        <v>45380.480740740742</v>
      </c>
      <c r="G10641" s="9">
        <f>IF(Tableau1[[#This Row],[Date]]=_xlfn.MINIFS(Tableau1[1er],Tableau1[N° BL],Tableau1[[#This Row],[N° BL]],Tableau1[1er],Tableau1[[#This Row],[Date]]),D10640,"")</f>
        <v>204</v>
      </c>
    </row>
    <row r="10642" spans="1:7" ht="14.25" customHeight="1" x14ac:dyDescent="0.25">
      <c r="A10642" s="1" t="s">
        <v>8063</v>
      </c>
      <c r="B10642" s="1" t="s">
        <v>8064</v>
      </c>
      <c r="C10642" s="7">
        <v>45380.474594907406</v>
      </c>
      <c r="D10642" s="10">
        <v>176</v>
      </c>
      <c r="E10642" s="1" t="s">
        <v>111</v>
      </c>
      <c r="F10642">
        <f>IF(LEFT(Tableau1[[#This Row],[Eléments modifié]],$J$1)=$I$1,Tableau1[[#This Row],[Date]],9^9)</f>
        <v>387420489</v>
      </c>
      <c r="G10642" s="9" t="str">
        <f>IF(Tableau1[[#This Row],[Date]]=_xlfn.MINIFS(Tableau1[1er],Tableau1[N° BL],Tableau1[[#This Row],[N° BL]],Tableau1[1er],Tableau1[[#This Row],[Date]]),D10641,"")</f>
        <v/>
      </c>
    </row>
    <row r="10643" spans="1:7" ht="14.25" customHeight="1" x14ac:dyDescent="0.25">
      <c r="A10643" s="1" t="s">
        <v>8063</v>
      </c>
      <c r="B10643" s="1" t="s">
        <v>8064</v>
      </c>
      <c r="C10643" s="7">
        <v>45380.476724537039</v>
      </c>
      <c r="D10643" s="10">
        <v>176</v>
      </c>
      <c r="E10643" s="1" t="s">
        <v>41</v>
      </c>
      <c r="F10643">
        <f>IF(LEFT(Tableau1[[#This Row],[Eléments modifié]],$J$1)=$I$1,Tableau1[[#This Row],[Date]],9^9)</f>
        <v>387420489</v>
      </c>
      <c r="G10643" s="9" t="str">
        <f>IF(Tableau1[[#This Row],[Date]]=_xlfn.MINIFS(Tableau1[1er],Tableau1[N° BL],Tableau1[[#This Row],[N° BL]],Tableau1[1er],Tableau1[[#This Row],[Date]]),D10642,"")</f>
        <v/>
      </c>
    </row>
    <row r="10644" spans="1:7" ht="14.25" customHeight="1" x14ac:dyDescent="0.25">
      <c r="A10644" s="1" t="s">
        <v>8063</v>
      </c>
      <c r="B10644" s="1" t="s">
        <v>8064</v>
      </c>
      <c r="C10644" s="7">
        <v>45380.477071759262</v>
      </c>
      <c r="D10644" s="10">
        <v>204</v>
      </c>
      <c r="E10644" s="1" t="s">
        <v>111</v>
      </c>
      <c r="F10644">
        <f>IF(LEFT(Tableau1[[#This Row],[Eléments modifié]],$J$1)=$I$1,Tableau1[[#This Row],[Date]],9^9)</f>
        <v>387420489</v>
      </c>
      <c r="G10644" s="9" t="str">
        <f>IF(Tableau1[[#This Row],[Date]]=_xlfn.MINIFS(Tableau1[1er],Tableau1[N° BL],Tableau1[[#This Row],[N° BL]],Tableau1[1er],Tableau1[[#This Row],[Date]]),D10643,"")</f>
        <v/>
      </c>
    </row>
    <row r="10645" spans="1:7" ht="14.25" customHeight="1" x14ac:dyDescent="0.25">
      <c r="A10645" s="1" t="s">
        <v>8063</v>
      </c>
      <c r="B10645" s="1" t="s">
        <v>8064</v>
      </c>
      <c r="C10645" s="7">
        <v>45380.528599537036</v>
      </c>
      <c r="D10645" s="10">
        <v>176</v>
      </c>
      <c r="E10645" s="1" t="s">
        <v>7</v>
      </c>
      <c r="F10645">
        <f>IF(LEFT(Tableau1[[#This Row],[Eléments modifié]],$J$1)=$I$1,Tableau1[[#This Row],[Date]],9^9)</f>
        <v>45380.528599537036</v>
      </c>
      <c r="G10645" s="9">
        <f>IF(Tableau1[[#This Row],[Date]]=_xlfn.MINIFS(Tableau1[1er],Tableau1[N° BL],Tableau1[[#This Row],[N° BL]],Tableau1[1er],Tableau1[[#This Row],[Date]]),D10644,"")</f>
        <v>204</v>
      </c>
    </row>
    <row r="10646" spans="1:7" ht="14.25" customHeight="1" x14ac:dyDescent="0.25">
      <c r="A10646" s="1" t="s">
        <v>8067</v>
      </c>
      <c r="B10646" s="1" t="s">
        <v>8068</v>
      </c>
      <c r="C10646" s="7">
        <v>45380.494155092594</v>
      </c>
      <c r="D10646" s="10">
        <v>204</v>
      </c>
      <c r="E10646" s="1" t="s">
        <v>371</v>
      </c>
      <c r="F10646">
        <f>IF(LEFT(Tableau1[[#This Row],[Eléments modifié]],$J$1)=$I$1,Tableau1[[#This Row],[Date]],9^9)</f>
        <v>387420489</v>
      </c>
      <c r="G10646" s="9" t="str">
        <f>IF(Tableau1[[#This Row],[Date]]=_xlfn.MINIFS(Tableau1[1er],Tableau1[N° BL],Tableau1[[#This Row],[N° BL]],Tableau1[1er],Tableau1[[#This Row],[Date]]),D10645,"")</f>
        <v/>
      </c>
    </row>
    <row r="10647" spans="1:7" ht="14.25" customHeight="1" x14ac:dyDescent="0.25">
      <c r="A10647" s="1" t="s">
        <v>8067</v>
      </c>
      <c r="B10647" s="1" t="s">
        <v>8068</v>
      </c>
      <c r="C10647" s="7">
        <v>45380.519606481481</v>
      </c>
      <c r="D10647" s="10">
        <v>209</v>
      </c>
      <c r="E10647" s="1" t="s">
        <v>7</v>
      </c>
      <c r="F10647">
        <f>IF(LEFT(Tableau1[[#This Row],[Eléments modifié]],$J$1)=$I$1,Tableau1[[#This Row],[Date]],9^9)</f>
        <v>45380.519606481481</v>
      </c>
      <c r="G10647" s="9">
        <f>IF(Tableau1[[#This Row],[Date]]=_xlfn.MINIFS(Tableau1[1er],Tableau1[N° BL],Tableau1[[#This Row],[N° BL]],Tableau1[1er],Tableau1[[#This Row],[Date]]),D10646,"")</f>
        <v>204</v>
      </c>
    </row>
    <row r="10648" spans="1:7" ht="14.25" customHeight="1" x14ac:dyDescent="0.25">
      <c r="A10648" s="1" t="s">
        <v>8079</v>
      </c>
      <c r="B10648" s="1" t="s">
        <v>8080</v>
      </c>
      <c r="C10648" s="7">
        <v>45380.463136574072</v>
      </c>
      <c r="D10648" s="10">
        <v>209</v>
      </c>
      <c r="E10648" s="1" t="s">
        <v>14</v>
      </c>
      <c r="F10648">
        <f>IF(LEFT(Tableau1[[#This Row],[Eléments modifié]],$J$1)=$I$1,Tableau1[[#This Row],[Date]],9^9)</f>
        <v>387420489</v>
      </c>
      <c r="G10648" s="9" t="str">
        <f>IF(Tableau1[[#This Row],[Date]]=_xlfn.MINIFS(Tableau1[1er],Tableau1[N° BL],Tableau1[[#This Row],[N° BL]],Tableau1[1er],Tableau1[[#This Row],[Date]]),D10647,"")</f>
        <v/>
      </c>
    </row>
    <row r="10649" spans="1:7" ht="14.25" customHeight="1" x14ac:dyDescent="0.25">
      <c r="A10649" s="1" t="s">
        <v>8079</v>
      </c>
      <c r="B10649" s="1" t="s">
        <v>8080</v>
      </c>
      <c r="C10649" s="7">
        <v>45380.485810185186</v>
      </c>
      <c r="D10649" s="10">
        <v>189</v>
      </c>
      <c r="E10649" s="1" t="s">
        <v>7</v>
      </c>
      <c r="F10649">
        <f>IF(LEFT(Tableau1[[#This Row],[Eléments modifié]],$J$1)=$I$1,Tableau1[[#This Row],[Date]],9^9)</f>
        <v>45380.485810185186</v>
      </c>
      <c r="G10649" s="9">
        <f>IF(Tableau1[[#This Row],[Date]]=_xlfn.MINIFS(Tableau1[1er],Tableau1[N° BL],Tableau1[[#This Row],[N° BL]],Tableau1[1er],Tableau1[[#This Row],[Date]]),D10648,"")</f>
        <v>209</v>
      </c>
    </row>
    <row r="10650" spans="1:7" ht="14.25" customHeight="1" x14ac:dyDescent="0.25">
      <c r="A10650" s="1" t="s">
        <v>8087</v>
      </c>
      <c r="B10650" s="1" t="s">
        <v>8088</v>
      </c>
      <c r="C10650" s="7">
        <v>45380.455868055556</v>
      </c>
      <c r="D10650" s="10">
        <v>176</v>
      </c>
      <c r="E10650" s="1" t="s">
        <v>111</v>
      </c>
      <c r="F10650">
        <f>IF(LEFT(Tableau1[[#This Row],[Eléments modifié]],$J$1)=$I$1,Tableau1[[#This Row],[Date]],9^9)</f>
        <v>387420489</v>
      </c>
      <c r="G10650" s="9" t="str">
        <f>IF(Tableau1[[#This Row],[Date]]=_xlfn.MINIFS(Tableau1[1er],Tableau1[N° BL],Tableau1[[#This Row],[N° BL]],Tableau1[1er],Tableau1[[#This Row],[Date]]),D10649,"")</f>
        <v/>
      </c>
    </row>
    <row r="10651" spans="1:7" ht="14.25" customHeight="1" x14ac:dyDescent="0.25">
      <c r="A10651" s="1" t="s">
        <v>8087</v>
      </c>
      <c r="B10651" s="1" t="s">
        <v>8088</v>
      </c>
      <c r="C10651" s="7">
        <v>45380.461840277778</v>
      </c>
      <c r="D10651" s="10">
        <v>176</v>
      </c>
      <c r="E10651" s="1" t="s">
        <v>7</v>
      </c>
      <c r="F10651">
        <f>IF(LEFT(Tableau1[[#This Row],[Eléments modifié]],$J$1)=$I$1,Tableau1[[#This Row],[Date]],9^9)</f>
        <v>45380.461840277778</v>
      </c>
      <c r="G10651" s="9">
        <f>IF(Tableau1[[#This Row],[Date]]=_xlfn.MINIFS(Tableau1[1er],Tableau1[N° BL],Tableau1[[#This Row],[N° BL]],Tableau1[1er],Tableau1[[#This Row],[Date]]),D10650,"")</f>
        <v>176</v>
      </c>
    </row>
    <row r="10652" spans="1:7" ht="14.25" customHeight="1" x14ac:dyDescent="0.25">
      <c r="A10652" s="1" t="s">
        <v>8061</v>
      </c>
      <c r="B10652" s="1" t="s">
        <v>8062</v>
      </c>
      <c r="C10652" s="7">
        <v>45380.491296296299</v>
      </c>
      <c r="D10652" s="10">
        <v>182</v>
      </c>
      <c r="E10652" s="1" t="s">
        <v>21</v>
      </c>
      <c r="F10652">
        <f>IF(LEFT(Tableau1[[#This Row],[Eléments modifié]],$J$1)=$I$1,Tableau1[[#This Row],[Date]],9^9)</f>
        <v>387420489</v>
      </c>
      <c r="G10652" s="9" t="str">
        <f>IF(Tableau1[[#This Row],[Date]]=_xlfn.MINIFS(Tableau1[1er],Tableau1[N° BL],Tableau1[[#This Row],[N° BL]],Tableau1[1er],Tableau1[[#This Row],[Date]]),D10651,"")</f>
        <v/>
      </c>
    </row>
    <row r="10653" spans="1:7" ht="14.25" customHeight="1" x14ac:dyDescent="0.25">
      <c r="A10653" s="1" t="s">
        <v>8061</v>
      </c>
      <c r="B10653" s="1" t="s">
        <v>8062</v>
      </c>
      <c r="C10653" s="7">
        <v>45380.491354166668</v>
      </c>
      <c r="D10653" s="10">
        <v>211</v>
      </c>
      <c r="E10653" s="1" t="s">
        <v>20</v>
      </c>
      <c r="F10653">
        <f>IF(LEFT(Tableau1[[#This Row],[Eléments modifié]],$J$1)=$I$1,Tableau1[[#This Row],[Date]],9^9)</f>
        <v>387420489</v>
      </c>
      <c r="G10653" s="9" t="str">
        <f>IF(Tableau1[[#This Row],[Date]]=_xlfn.MINIFS(Tableau1[1er],Tableau1[N° BL],Tableau1[[#This Row],[N° BL]],Tableau1[1er],Tableau1[[#This Row],[Date]]),D10652,"")</f>
        <v/>
      </c>
    </row>
    <row r="10654" spans="1:7" ht="14.25" customHeight="1" x14ac:dyDescent="0.25">
      <c r="A10654" s="1" t="s">
        <v>8061</v>
      </c>
      <c r="B10654" s="1" t="s">
        <v>8062</v>
      </c>
      <c r="C10654" s="7">
        <v>45380.492731481485</v>
      </c>
      <c r="D10654" s="10">
        <v>209</v>
      </c>
      <c r="E10654" s="1" t="s">
        <v>3459</v>
      </c>
      <c r="F10654">
        <f>IF(LEFT(Tableau1[[#This Row],[Eléments modifié]],$J$1)=$I$1,Tableau1[[#This Row],[Date]],9^9)</f>
        <v>387420489</v>
      </c>
      <c r="G10654" s="9" t="str">
        <f>IF(Tableau1[[#This Row],[Date]]=_xlfn.MINIFS(Tableau1[1er],Tableau1[N° BL],Tableau1[[#This Row],[N° BL]],Tableau1[1er],Tableau1[[#This Row],[Date]]),D10653,"")</f>
        <v/>
      </c>
    </row>
    <row r="10655" spans="1:7" ht="14.25" customHeight="1" x14ac:dyDescent="0.25">
      <c r="A10655" s="1" t="s">
        <v>8061</v>
      </c>
      <c r="B10655" s="1" t="s">
        <v>8062</v>
      </c>
      <c r="C10655" s="7">
        <v>45380.512349537035</v>
      </c>
      <c r="D10655" s="10">
        <v>204</v>
      </c>
      <c r="E10655" s="1" t="s">
        <v>20</v>
      </c>
      <c r="F10655">
        <f>IF(LEFT(Tableau1[[#This Row],[Eléments modifié]],$J$1)=$I$1,Tableau1[[#This Row],[Date]],9^9)</f>
        <v>387420489</v>
      </c>
      <c r="G10655" s="9" t="str">
        <f>IF(Tableau1[[#This Row],[Date]]=_xlfn.MINIFS(Tableau1[1er],Tableau1[N° BL],Tableau1[[#This Row],[N° BL]],Tableau1[1er],Tableau1[[#This Row],[Date]]),D10654,"")</f>
        <v/>
      </c>
    </row>
    <row r="10656" spans="1:7" ht="14.25" customHeight="1" x14ac:dyDescent="0.25">
      <c r="A10656" s="1" t="s">
        <v>8061</v>
      </c>
      <c r="B10656" s="1" t="s">
        <v>8062</v>
      </c>
      <c r="C10656" s="7">
        <v>45380.512418981481</v>
      </c>
      <c r="D10656" s="10">
        <v>211</v>
      </c>
      <c r="E10656" s="1" t="s">
        <v>4825</v>
      </c>
      <c r="F10656">
        <f>IF(LEFT(Tableau1[[#This Row],[Eléments modifié]],$J$1)=$I$1,Tableau1[[#This Row],[Date]],9^9)</f>
        <v>387420489</v>
      </c>
      <c r="G10656" s="9" t="str">
        <f>IF(Tableau1[[#This Row],[Date]]=_xlfn.MINIFS(Tableau1[1er],Tableau1[N° BL],Tableau1[[#This Row],[N° BL]],Tableau1[1er],Tableau1[[#This Row],[Date]]),D10655,"")</f>
        <v/>
      </c>
    </row>
    <row r="10657" spans="1:7" ht="14.25" customHeight="1" x14ac:dyDescent="0.25">
      <c r="A10657" s="1" t="s">
        <v>8061</v>
      </c>
      <c r="B10657" s="1" t="s">
        <v>8062</v>
      </c>
      <c r="C10657" s="7">
        <v>45380.535173611112</v>
      </c>
      <c r="D10657" s="10">
        <v>204</v>
      </c>
      <c r="E10657" s="1" t="s">
        <v>7</v>
      </c>
      <c r="F10657">
        <f>IF(LEFT(Tableau1[[#This Row],[Eléments modifié]],$J$1)=$I$1,Tableau1[[#This Row],[Date]],9^9)</f>
        <v>45380.535173611112</v>
      </c>
      <c r="G10657" s="9">
        <f>IF(Tableau1[[#This Row],[Date]]=_xlfn.MINIFS(Tableau1[1er],Tableau1[N° BL],Tableau1[[#This Row],[N° BL]],Tableau1[1er],Tableau1[[#This Row],[Date]]),D10656,"")</f>
        <v>211</v>
      </c>
    </row>
    <row r="10658" spans="1:7" ht="14.25" customHeight="1" x14ac:dyDescent="0.25">
      <c r="A10658" s="1" t="s">
        <v>8061</v>
      </c>
      <c r="B10658" s="1" t="s">
        <v>8062</v>
      </c>
      <c r="C10658" s="7">
        <v>45380.535312499997</v>
      </c>
      <c r="D10658" s="10">
        <v>204</v>
      </c>
      <c r="E10658" s="1" t="s">
        <v>7</v>
      </c>
      <c r="F10658">
        <f>IF(LEFT(Tableau1[[#This Row],[Eléments modifié]],$J$1)=$I$1,Tableau1[[#This Row],[Date]],9^9)</f>
        <v>45380.535312499997</v>
      </c>
      <c r="G10658" s="9">
        <f>IF(Tableau1[[#This Row],[Date]]=_xlfn.MINIFS(Tableau1[1er],Tableau1[N° BL],Tableau1[[#This Row],[N° BL]],Tableau1[1er],Tableau1[[#This Row],[Date]]),D10657,"")</f>
        <v>204</v>
      </c>
    </row>
    <row r="10659" spans="1:7" ht="14.25" customHeight="1" x14ac:dyDescent="0.25">
      <c r="A10659" s="1" t="s">
        <v>8059</v>
      </c>
      <c r="B10659" s="1" t="s">
        <v>8060</v>
      </c>
      <c r="C10659" s="7">
        <v>45380.519745370373</v>
      </c>
      <c r="D10659" s="10">
        <v>189</v>
      </c>
      <c r="E10659" s="1" t="s">
        <v>371</v>
      </c>
      <c r="F10659">
        <f>IF(LEFT(Tableau1[[#This Row],[Eléments modifié]],$J$1)=$I$1,Tableau1[[#This Row],[Date]],9^9)</f>
        <v>387420489</v>
      </c>
      <c r="G10659" s="9" t="str">
        <f>IF(Tableau1[[#This Row],[Date]]=_xlfn.MINIFS(Tableau1[1er],Tableau1[N° BL],Tableau1[[#This Row],[N° BL]],Tableau1[1er],Tableau1[[#This Row],[Date]]),D10658,"")</f>
        <v/>
      </c>
    </row>
    <row r="10660" spans="1:7" ht="14.25" customHeight="1" x14ac:dyDescent="0.25">
      <c r="A10660" s="1" t="s">
        <v>8059</v>
      </c>
      <c r="B10660" s="1" t="s">
        <v>8060</v>
      </c>
      <c r="C10660" s="7">
        <v>45380.537916666668</v>
      </c>
      <c r="D10660" s="10">
        <v>209</v>
      </c>
      <c r="E10660" s="1" t="s">
        <v>7</v>
      </c>
      <c r="F10660">
        <f>IF(LEFT(Tableau1[[#This Row],[Eléments modifié]],$J$1)=$I$1,Tableau1[[#This Row],[Date]],9^9)</f>
        <v>45380.537916666668</v>
      </c>
      <c r="G10660" s="9">
        <f>IF(Tableau1[[#This Row],[Date]]=_xlfn.MINIFS(Tableau1[1er],Tableau1[N° BL],Tableau1[[#This Row],[N° BL]],Tableau1[1er],Tableau1[[#This Row],[Date]]),D10659,"")</f>
        <v>189</v>
      </c>
    </row>
    <row r="10661" spans="1:7" ht="14.25" customHeight="1" x14ac:dyDescent="0.25">
      <c r="A10661" s="1" t="s">
        <v>7023</v>
      </c>
      <c r="B10661" s="1" t="s">
        <v>7024</v>
      </c>
      <c r="C10661" s="7">
        <v>45384.318761574075</v>
      </c>
      <c r="D10661" s="10">
        <v>189</v>
      </c>
      <c r="E10661" s="1" t="s">
        <v>111</v>
      </c>
      <c r="F10661">
        <f>IF(LEFT(Tableau1[[#This Row],[Eléments modifié]],$J$1)=$I$1,Tableau1[[#This Row],[Date]],9^9)</f>
        <v>387420489</v>
      </c>
      <c r="G10661" s="9" t="str">
        <f>IF(Tableau1[[#This Row],[Date]]=_xlfn.MINIFS(Tableau1[1er],Tableau1[N° BL],Tableau1[[#This Row],[N° BL]],Tableau1[1er],Tableau1[[#This Row],[Date]]),D10660,"")</f>
        <v/>
      </c>
    </row>
    <row r="10662" spans="1:7" ht="14.25" customHeight="1" x14ac:dyDescent="0.25">
      <c r="A10662" s="1" t="s">
        <v>7023</v>
      </c>
      <c r="B10662" s="1" t="s">
        <v>7024</v>
      </c>
      <c r="C10662" s="7">
        <v>45384.325555555559</v>
      </c>
      <c r="D10662" s="10">
        <v>176</v>
      </c>
      <c r="E10662" s="1" t="s">
        <v>7</v>
      </c>
      <c r="F10662">
        <f>IF(LEFT(Tableau1[[#This Row],[Eléments modifié]],$J$1)=$I$1,Tableau1[[#This Row],[Date]],9^9)</f>
        <v>45384.325555555559</v>
      </c>
      <c r="G10662" s="9">
        <f>IF(Tableau1[[#This Row],[Date]]=_xlfn.MINIFS(Tableau1[1er],Tableau1[N° BL],Tableau1[[#This Row],[N° BL]],Tableau1[1er],Tableau1[[#This Row],[Date]]),D10661,"")</f>
        <v>189</v>
      </c>
    </row>
    <row r="10663" spans="1:7" ht="14.25" customHeight="1" x14ac:dyDescent="0.25">
      <c r="A10663" s="1" t="s">
        <v>7023</v>
      </c>
      <c r="B10663" s="1" t="s">
        <v>7024</v>
      </c>
      <c r="C10663" s="7">
        <v>45397.429583333331</v>
      </c>
      <c r="D10663" s="10">
        <v>188</v>
      </c>
      <c r="E10663" s="1" t="s">
        <v>98</v>
      </c>
      <c r="F10663">
        <f>IF(LEFT(Tableau1[[#This Row],[Eléments modifié]],$J$1)=$I$1,Tableau1[[#This Row],[Date]],9^9)</f>
        <v>387420489</v>
      </c>
      <c r="G10663" s="9" t="str">
        <f>IF(Tableau1[[#This Row],[Date]]=_xlfn.MINIFS(Tableau1[1er],Tableau1[N° BL],Tableau1[[#This Row],[N° BL]],Tableau1[1er],Tableau1[[#This Row],[Date]]),D10662,"")</f>
        <v/>
      </c>
    </row>
    <row r="10664" spans="1:7" ht="14.25" customHeight="1" x14ac:dyDescent="0.25">
      <c r="A10664" s="1" t="s">
        <v>7023</v>
      </c>
      <c r="B10664" s="1" t="s">
        <v>7024</v>
      </c>
      <c r="C10664" s="7">
        <v>45397.438414351855</v>
      </c>
      <c r="D10664" s="10">
        <v>176</v>
      </c>
      <c r="E10664" s="1" t="s">
        <v>32</v>
      </c>
      <c r="F10664">
        <f>IF(LEFT(Tableau1[[#This Row],[Eléments modifié]],$J$1)=$I$1,Tableau1[[#This Row],[Date]],9^9)</f>
        <v>387420489</v>
      </c>
      <c r="G10664" s="9" t="str">
        <f>IF(Tableau1[[#This Row],[Date]]=_xlfn.MINIFS(Tableau1[1er],Tableau1[N° BL],Tableau1[[#This Row],[N° BL]],Tableau1[1er],Tableau1[[#This Row],[Date]]),D10663,"")</f>
        <v/>
      </c>
    </row>
    <row r="10665" spans="1:7" ht="14.25" customHeight="1" x14ac:dyDescent="0.25">
      <c r="A10665" s="1" t="s">
        <v>7023</v>
      </c>
      <c r="B10665" s="1" t="s">
        <v>7024</v>
      </c>
      <c r="C10665" s="7">
        <v>45397.447337962964</v>
      </c>
      <c r="D10665" s="10">
        <v>188</v>
      </c>
      <c r="E10665" s="1" t="s">
        <v>7</v>
      </c>
      <c r="F10665">
        <f>IF(LEFT(Tableau1[[#This Row],[Eléments modifié]],$J$1)=$I$1,Tableau1[[#This Row],[Date]],9^9)</f>
        <v>45397.447337962964</v>
      </c>
      <c r="G10665" s="9">
        <f>IF(Tableau1[[#This Row],[Date]]=_xlfn.MINIFS(Tableau1[1er],Tableau1[N° BL],Tableau1[[#This Row],[N° BL]],Tableau1[1er],Tableau1[[#This Row],[Date]]),D10664,"")</f>
        <v>176</v>
      </c>
    </row>
    <row r="10666" spans="1:7" ht="14.25" customHeight="1" x14ac:dyDescent="0.25">
      <c r="A10666" s="1" t="s">
        <v>8069</v>
      </c>
      <c r="B10666" s="1" t="s">
        <v>8070</v>
      </c>
      <c r="C10666" s="7">
        <v>45380.481527777774</v>
      </c>
      <c r="D10666" s="10">
        <v>189</v>
      </c>
      <c r="E10666" s="1" t="s">
        <v>4825</v>
      </c>
      <c r="F10666">
        <f>IF(LEFT(Tableau1[[#This Row],[Eléments modifié]],$J$1)=$I$1,Tableau1[[#This Row],[Date]],9^9)</f>
        <v>387420489</v>
      </c>
      <c r="G10666" s="9" t="str">
        <f>IF(Tableau1[[#This Row],[Date]]=_xlfn.MINIFS(Tableau1[1er],Tableau1[N° BL],Tableau1[[#This Row],[N° BL]],Tableau1[1er],Tableau1[[#This Row],[Date]]),D10665,"")</f>
        <v/>
      </c>
    </row>
    <row r="10667" spans="1:7" ht="14.25" customHeight="1" x14ac:dyDescent="0.25">
      <c r="A10667" s="1" t="s">
        <v>8069</v>
      </c>
      <c r="B10667" s="1" t="s">
        <v>8070</v>
      </c>
      <c r="C10667" s="7">
        <v>45380.51189814815</v>
      </c>
      <c r="D10667" s="10">
        <v>204</v>
      </c>
      <c r="E10667" s="1" t="s">
        <v>7</v>
      </c>
      <c r="F10667">
        <f>IF(LEFT(Tableau1[[#This Row],[Eléments modifié]],$J$1)=$I$1,Tableau1[[#This Row],[Date]],9^9)</f>
        <v>45380.51189814815</v>
      </c>
      <c r="G10667" s="9">
        <f>IF(Tableau1[[#This Row],[Date]]=_xlfn.MINIFS(Tableau1[1er],Tableau1[N° BL],Tableau1[[#This Row],[N° BL]],Tableau1[1er],Tableau1[[#This Row],[Date]]),D10666,"")</f>
        <v>189</v>
      </c>
    </row>
    <row r="10668" spans="1:7" ht="14.25" customHeight="1" x14ac:dyDescent="0.25">
      <c r="A10668" s="1" t="s">
        <v>8053</v>
      </c>
      <c r="B10668" s="1" t="s">
        <v>8054</v>
      </c>
      <c r="C10668" s="7">
        <v>45380.53533564815</v>
      </c>
      <c r="D10668" s="10">
        <v>204</v>
      </c>
      <c r="E10668" s="1" t="s">
        <v>4825</v>
      </c>
      <c r="F10668">
        <f>IF(LEFT(Tableau1[[#This Row],[Eléments modifié]],$J$1)=$I$1,Tableau1[[#This Row],[Date]],9^9)</f>
        <v>387420489</v>
      </c>
      <c r="G10668" s="9" t="str">
        <f>IF(Tableau1[[#This Row],[Date]]=_xlfn.MINIFS(Tableau1[1er],Tableau1[N° BL],Tableau1[[#This Row],[N° BL]],Tableau1[1er],Tableau1[[#This Row],[Date]]),D10667,"")</f>
        <v/>
      </c>
    </row>
    <row r="10669" spans="1:7" ht="14.25" customHeight="1" x14ac:dyDescent="0.25">
      <c r="A10669" s="1" t="s">
        <v>8053</v>
      </c>
      <c r="B10669" s="1" t="s">
        <v>8054</v>
      </c>
      <c r="C10669" s="7">
        <v>45380.535798611112</v>
      </c>
      <c r="D10669" s="10">
        <v>209</v>
      </c>
      <c r="E10669" s="1" t="s">
        <v>20</v>
      </c>
      <c r="F10669">
        <f>IF(LEFT(Tableau1[[#This Row],[Eléments modifié]],$J$1)=$I$1,Tableau1[[#This Row],[Date]],9^9)</f>
        <v>387420489</v>
      </c>
      <c r="G10669" s="9" t="str">
        <f>IF(Tableau1[[#This Row],[Date]]=_xlfn.MINIFS(Tableau1[1er],Tableau1[N° BL],Tableau1[[#This Row],[N° BL]],Tableau1[1er],Tableau1[[#This Row],[Date]]),D10668,"")</f>
        <v/>
      </c>
    </row>
    <row r="10670" spans="1:7" ht="14.25" customHeight="1" x14ac:dyDescent="0.25">
      <c r="A10670" s="1" t="s">
        <v>8053</v>
      </c>
      <c r="B10670" s="1" t="s">
        <v>8054</v>
      </c>
      <c r="C10670" s="7">
        <v>45380.537974537037</v>
      </c>
      <c r="D10670" s="10">
        <v>204</v>
      </c>
      <c r="E10670" s="1" t="s">
        <v>371</v>
      </c>
      <c r="F10670">
        <f>IF(LEFT(Tableau1[[#This Row],[Eléments modifié]],$J$1)=$I$1,Tableau1[[#This Row],[Date]],9^9)</f>
        <v>387420489</v>
      </c>
      <c r="G10670" s="9" t="str">
        <f>IF(Tableau1[[#This Row],[Date]]=_xlfn.MINIFS(Tableau1[1er],Tableau1[N° BL],Tableau1[[#This Row],[N° BL]],Tableau1[1er],Tableau1[[#This Row],[Date]]),D10669,"")</f>
        <v/>
      </c>
    </row>
    <row r="10671" spans="1:7" ht="14.25" customHeight="1" x14ac:dyDescent="0.25">
      <c r="A10671" s="1" t="s">
        <v>8053</v>
      </c>
      <c r="B10671" s="1" t="s">
        <v>8054</v>
      </c>
      <c r="C10671" s="7">
        <v>45380.544641203705</v>
      </c>
      <c r="D10671" s="10">
        <v>189</v>
      </c>
      <c r="E10671" s="1" t="s">
        <v>20</v>
      </c>
      <c r="F10671">
        <f>IF(LEFT(Tableau1[[#This Row],[Eléments modifié]],$J$1)=$I$1,Tableau1[[#This Row],[Date]],9^9)</f>
        <v>387420489</v>
      </c>
      <c r="G10671" s="9" t="str">
        <f>IF(Tableau1[[#This Row],[Date]]=_xlfn.MINIFS(Tableau1[1er],Tableau1[N° BL],Tableau1[[#This Row],[N° BL]],Tableau1[1er],Tableau1[[#This Row],[Date]]),D10670,"")</f>
        <v/>
      </c>
    </row>
    <row r="10672" spans="1:7" ht="14.25" customHeight="1" x14ac:dyDescent="0.25">
      <c r="A10672" s="1" t="s">
        <v>8053</v>
      </c>
      <c r="B10672" s="1" t="s">
        <v>8054</v>
      </c>
      <c r="C10672" s="7">
        <v>45380.5465625</v>
      </c>
      <c r="D10672" s="10">
        <v>176</v>
      </c>
      <c r="E10672" s="1" t="s">
        <v>14</v>
      </c>
      <c r="F10672">
        <f>IF(LEFT(Tableau1[[#This Row],[Eléments modifié]],$J$1)=$I$1,Tableau1[[#This Row],[Date]],9^9)</f>
        <v>387420489</v>
      </c>
      <c r="G10672" s="9" t="str">
        <f>IF(Tableau1[[#This Row],[Date]]=_xlfn.MINIFS(Tableau1[1er],Tableau1[N° BL],Tableau1[[#This Row],[N° BL]],Tableau1[1er],Tableau1[[#This Row],[Date]]),D10671,"")</f>
        <v/>
      </c>
    </row>
    <row r="10673" spans="1:7" ht="14.25" customHeight="1" x14ac:dyDescent="0.25">
      <c r="A10673" s="1" t="s">
        <v>8053</v>
      </c>
      <c r="B10673" s="1" t="s">
        <v>8054</v>
      </c>
      <c r="C10673" s="7">
        <v>45380.569363425922</v>
      </c>
      <c r="D10673" s="10">
        <v>189</v>
      </c>
      <c r="E10673" s="1" t="s">
        <v>7</v>
      </c>
      <c r="F10673">
        <f>IF(LEFT(Tableau1[[#This Row],[Eléments modifié]],$J$1)=$I$1,Tableau1[[#This Row],[Date]],9^9)</f>
        <v>45380.569363425922</v>
      </c>
      <c r="G10673" s="9">
        <f>IF(Tableau1[[#This Row],[Date]]=_xlfn.MINIFS(Tableau1[1er],Tableau1[N° BL],Tableau1[[#This Row],[N° BL]],Tableau1[1er],Tableau1[[#This Row],[Date]]),D10672,"")</f>
        <v>176</v>
      </c>
    </row>
    <row r="10674" spans="1:7" ht="14.25" customHeight="1" x14ac:dyDescent="0.25">
      <c r="A10674" s="1" t="s">
        <v>8043</v>
      </c>
      <c r="B10674" s="1" t="s">
        <v>8044</v>
      </c>
      <c r="C10674" s="7">
        <v>45380.538124999999</v>
      </c>
      <c r="D10674" s="10">
        <v>204</v>
      </c>
      <c r="E10674" s="1" t="s">
        <v>4825</v>
      </c>
      <c r="F10674">
        <f>IF(LEFT(Tableau1[[#This Row],[Eléments modifié]],$J$1)=$I$1,Tableau1[[#This Row],[Date]],9^9)</f>
        <v>387420489</v>
      </c>
      <c r="G10674" s="9" t="str">
        <f>IF(Tableau1[[#This Row],[Date]]=_xlfn.MINIFS(Tableau1[1er],Tableau1[N° BL],Tableau1[[#This Row],[N° BL]],Tableau1[1er],Tableau1[[#This Row],[Date]]),D10673,"")</f>
        <v/>
      </c>
    </row>
    <row r="10675" spans="1:7" ht="14.25" customHeight="1" x14ac:dyDescent="0.25">
      <c r="A10675" s="1" t="s">
        <v>8043</v>
      </c>
      <c r="B10675" s="1" t="s">
        <v>8044</v>
      </c>
      <c r="C10675" s="7">
        <v>45380.538206018522</v>
      </c>
      <c r="D10675" s="10">
        <v>189</v>
      </c>
      <c r="E10675" s="1" t="s">
        <v>20</v>
      </c>
      <c r="F10675">
        <f>IF(LEFT(Tableau1[[#This Row],[Eléments modifié]],$J$1)=$I$1,Tableau1[[#This Row],[Date]],9^9)</f>
        <v>387420489</v>
      </c>
      <c r="G10675" s="9" t="str">
        <f>IF(Tableau1[[#This Row],[Date]]=_xlfn.MINIFS(Tableau1[1er],Tableau1[N° BL],Tableau1[[#This Row],[N° BL]],Tableau1[1er],Tableau1[[#This Row],[Date]]),D10674,"")</f>
        <v/>
      </c>
    </row>
    <row r="10676" spans="1:7" ht="14.25" customHeight="1" x14ac:dyDescent="0.25">
      <c r="A10676" s="1" t="s">
        <v>8043</v>
      </c>
      <c r="B10676" s="1" t="s">
        <v>8044</v>
      </c>
      <c r="C10676" s="7">
        <v>45380.54378472222</v>
      </c>
      <c r="D10676" s="10">
        <v>209</v>
      </c>
      <c r="E10676" s="1" t="s">
        <v>14</v>
      </c>
      <c r="F10676">
        <f>IF(LEFT(Tableau1[[#This Row],[Eléments modifié]],$J$1)=$I$1,Tableau1[[#This Row],[Date]],9^9)</f>
        <v>387420489</v>
      </c>
      <c r="G10676" s="9" t="str">
        <f>IF(Tableau1[[#This Row],[Date]]=_xlfn.MINIFS(Tableau1[1er],Tableau1[N° BL],Tableau1[[#This Row],[N° BL]],Tableau1[1er],Tableau1[[#This Row],[Date]]),D10675,"")</f>
        <v/>
      </c>
    </row>
    <row r="10677" spans="1:7" ht="14.25" customHeight="1" x14ac:dyDescent="0.25">
      <c r="A10677" s="1" t="s">
        <v>8043</v>
      </c>
      <c r="B10677" s="1" t="s">
        <v>8044</v>
      </c>
      <c r="C10677" s="7">
        <v>45380.546516203707</v>
      </c>
      <c r="D10677" s="10">
        <v>189</v>
      </c>
      <c r="E10677" s="1" t="s">
        <v>20</v>
      </c>
      <c r="F10677">
        <f>IF(LEFT(Tableau1[[#This Row],[Eléments modifié]],$J$1)=$I$1,Tableau1[[#This Row],[Date]],9^9)</f>
        <v>387420489</v>
      </c>
      <c r="G10677" s="9" t="str">
        <f>IF(Tableau1[[#This Row],[Date]]=_xlfn.MINIFS(Tableau1[1er],Tableau1[N° BL],Tableau1[[#This Row],[N° BL]],Tableau1[1er],Tableau1[[#This Row],[Date]]),D10676,"")</f>
        <v/>
      </c>
    </row>
    <row r="10678" spans="1:7" ht="14.25" customHeight="1" x14ac:dyDescent="0.25">
      <c r="A10678" s="1" t="s">
        <v>8043</v>
      </c>
      <c r="B10678" s="1" t="s">
        <v>8044</v>
      </c>
      <c r="C10678" s="7">
        <v>45380.566736111112</v>
      </c>
      <c r="D10678" s="10">
        <v>176</v>
      </c>
      <c r="E10678" s="1" t="s">
        <v>111</v>
      </c>
      <c r="F10678">
        <f>IF(LEFT(Tableau1[[#This Row],[Eléments modifié]],$J$1)=$I$1,Tableau1[[#This Row],[Date]],9^9)</f>
        <v>387420489</v>
      </c>
      <c r="G10678" s="9" t="str">
        <f>IF(Tableau1[[#This Row],[Date]]=_xlfn.MINIFS(Tableau1[1er],Tableau1[N° BL],Tableau1[[#This Row],[N° BL]],Tableau1[1er],Tableau1[[#This Row],[Date]]),D10677,"")</f>
        <v/>
      </c>
    </row>
    <row r="10679" spans="1:7" ht="14.25" customHeight="1" x14ac:dyDescent="0.25">
      <c r="A10679" s="1" t="s">
        <v>8043</v>
      </c>
      <c r="B10679" s="1" t="s">
        <v>8044</v>
      </c>
      <c r="C10679" s="7">
        <v>45380.567731481482</v>
      </c>
      <c r="D10679" s="10">
        <v>189</v>
      </c>
      <c r="E10679" s="1" t="s">
        <v>20</v>
      </c>
      <c r="F10679">
        <f>IF(LEFT(Tableau1[[#This Row],[Eléments modifié]],$J$1)=$I$1,Tableau1[[#This Row],[Date]],9^9)</f>
        <v>387420489</v>
      </c>
      <c r="G10679" s="9" t="str">
        <f>IF(Tableau1[[#This Row],[Date]]=_xlfn.MINIFS(Tableau1[1er],Tableau1[N° BL],Tableau1[[#This Row],[N° BL]],Tableau1[1er],Tableau1[[#This Row],[Date]]),D10678,"")</f>
        <v/>
      </c>
    </row>
    <row r="10680" spans="1:7" ht="14.25" customHeight="1" x14ac:dyDescent="0.25">
      <c r="A10680" s="1" t="s">
        <v>8043</v>
      </c>
      <c r="B10680" s="1" t="s">
        <v>8044</v>
      </c>
      <c r="C10680" s="7">
        <v>45380.569386574076</v>
      </c>
      <c r="D10680" s="10">
        <v>189</v>
      </c>
      <c r="E10680" s="1" t="s">
        <v>14</v>
      </c>
      <c r="F10680">
        <f>IF(LEFT(Tableau1[[#This Row],[Eléments modifié]],$J$1)=$I$1,Tableau1[[#This Row],[Date]],9^9)</f>
        <v>387420489</v>
      </c>
      <c r="G10680" s="9" t="str">
        <f>IF(Tableau1[[#This Row],[Date]]=_xlfn.MINIFS(Tableau1[1er],Tableau1[N° BL],Tableau1[[#This Row],[N° BL]],Tableau1[1er],Tableau1[[#This Row],[Date]]),D10679,"")</f>
        <v/>
      </c>
    </row>
    <row r="10681" spans="1:7" ht="14.25" customHeight="1" x14ac:dyDescent="0.25">
      <c r="A10681" s="1" t="s">
        <v>8043</v>
      </c>
      <c r="B10681" s="1" t="s">
        <v>8044</v>
      </c>
      <c r="C10681" s="7">
        <v>45380.569479166668</v>
      </c>
      <c r="D10681" s="10">
        <v>204</v>
      </c>
      <c r="E10681" s="1" t="s">
        <v>20</v>
      </c>
      <c r="F10681">
        <f>IF(LEFT(Tableau1[[#This Row],[Eléments modifié]],$J$1)=$I$1,Tableau1[[#This Row],[Date]],9^9)</f>
        <v>387420489</v>
      </c>
      <c r="G10681" s="9" t="str">
        <f>IF(Tableau1[[#This Row],[Date]]=_xlfn.MINIFS(Tableau1[1er],Tableau1[N° BL],Tableau1[[#This Row],[N° BL]],Tableau1[1er],Tableau1[[#This Row],[Date]]),D10680,"")</f>
        <v/>
      </c>
    </row>
    <row r="10682" spans="1:7" ht="14.25" customHeight="1" x14ac:dyDescent="0.25">
      <c r="A10682" s="1" t="s">
        <v>8043</v>
      </c>
      <c r="B10682" s="1" t="s">
        <v>8044</v>
      </c>
      <c r="C10682" s="7">
        <v>45380.571539351855</v>
      </c>
      <c r="D10682" s="10">
        <v>209</v>
      </c>
      <c r="E10682" s="1" t="s">
        <v>4825</v>
      </c>
      <c r="F10682">
        <f>IF(LEFT(Tableau1[[#This Row],[Eléments modifié]],$J$1)=$I$1,Tableau1[[#This Row],[Date]],9^9)</f>
        <v>387420489</v>
      </c>
      <c r="G10682" s="9" t="str">
        <f>IF(Tableau1[[#This Row],[Date]]=_xlfn.MINIFS(Tableau1[1er],Tableau1[N° BL],Tableau1[[#This Row],[N° BL]],Tableau1[1er],Tableau1[[#This Row],[Date]]),D10681,"")</f>
        <v/>
      </c>
    </row>
    <row r="10683" spans="1:7" ht="14.25" customHeight="1" x14ac:dyDescent="0.25">
      <c r="A10683" s="1" t="s">
        <v>8043</v>
      </c>
      <c r="B10683" s="1" t="s">
        <v>8044</v>
      </c>
      <c r="C10683" s="7">
        <v>45380.622719907406</v>
      </c>
      <c r="D10683" s="10">
        <v>176</v>
      </c>
      <c r="E10683" s="1" t="s">
        <v>7</v>
      </c>
      <c r="F10683">
        <f>IF(LEFT(Tableau1[[#This Row],[Eléments modifié]],$J$1)=$I$1,Tableau1[[#This Row],[Date]],9^9)</f>
        <v>45380.622719907406</v>
      </c>
      <c r="G10683" s="9">
        <f>IF(Tableau1[[#This Row],[Date]]=_xlfn.MINIFS(Tableau1[1er],Tableau1[N° BL],Tableau1[[#This Row],[N° BL]],Tableau1[1er],Tableau1[[#This Row],[Date]]),D10682,"")</f>
        <v>209</v>
      </c>
    </row>
    <row r="10684" spans="1:7" ht="14.25" customHeight="1" x14ac:dyDescent="0.25">
      <c r="A10684" s="1" t="s">
        <v>8075</v>
      </c>
      <c r="B10684" s="1" t="s">
        <v>8076</v>
      </c>
      <c r="C10684" s="7">
        <v>45380.490370370368</v>
      </c>
      <c r="D10684" s="10">
        <v>182</v>
      </c>
      <c r="E10684" s="1" t="s">
        <v>21</v>
      </c>
      <c r="F10684">
        <f>IF(LEFT(Tableau1[[#This Row],[Eléments modifié]],$J$1)=$I$1,Tableau1[[#This Row],[Date]],9^9)</f>
        <v>387420489</v>
      </c>
      <c r="G10684" s="9" t="str">
        <f>IF(Tableau1[[#This Row],[Date]]=_xlfn.MINIFS(Tableau1[1er],Tableau1[N° BL],Tableau1[[#This Row],[N° BL]],Tableau1[1er],Tableau1[[#This Row],[Date]]),D10683,"")</f>
        <v/>
      </c>
    </row>
    <row r="10685" spans="1:7" ht="14.25" customHeight="1" x14ac:dyDescent="0.25">
      <c r="A10685" s="1" t="s">
        <v>8075</v>
      </c>
      <c r="B10685" s="1" t="s">
        <v>8076</v>
      </c>
      <c r="C10685" s="7">
        <v>45380.491273148145</v>
      </c>
      <c r="D10685" s="10">
        <v>182</v>
      </c>
      <c r="E10685" s="1" t="s">
        <v>7</v>
      </c>
      <c r="F10685">
        <f>IF(LEFT(Tableau1[[#This Row],[Eléments modifié]],$J$1)=$I$1,Tableau1[[#This Row],[Date]],9^9)</f>
        <v>45380.491273148145</v>
      </c>
      <c r="G10685" s="9">
        <f>IF(Tableau1[[#This Row],[Date]]=_xlfn.MINIFS(Tableau1[1er],Tableau1[N° BL],Tableau1[[#This Row],[N° BL]],Tableau1[1er],Tableau1[[#This Row],[Date]]),D10684,"")</f>
        <v>182</v>
      </c>
    </row>
    <row r="10686" spans="1:7" ht="14.25" customHeight="1" x14ac:dyDescent="0.25">
      <c r="A10686" s="1" t="s">
        <v>8051</v>
      </c>
      <c r="B10686" s="1" t="s">
        <v>8052</v>
      </c>
      <c r="C10686" s="7">
        <v>45380.511944444443</v>
      </c>
      <c r="D10686" s="10">
        <v>211</v>
      </c>
      <c r="E10686" s="1" t="s">
        <v>4825</v>
      </c>
      <c r="F10686">
        <f>IF(LEFT(Tableau1[[#This Row],[Eléments modifié]],$J$1)=$I$1,Tableau1[[#This Row],[Date]],9^9)</f>
        <v>387420489</v>
      </c>
      <c r="G10686" s="9" t="str">
        <f>IF(Tableau1[[#This Row],[Date]]=_xlfn.MINIFS(Tableau1[1er],Tableau1[N° BL],Tableau1[[#This Row],[N° BL]],Tableau1[1er],Tableau1[[#This Row],[Date]]),D10685,"")</f>
        <v/>
      </c>
    </row>
    <row r="10687" spans="1:7" ht="14.25" customHeight="1" x14ac:dyDescent="0.25">
      <c r="A10687" s="1" t="s">
        <v>8051</v>
      </c>
      <c r="B10687" s="1" t="s">
        <v>8052</v>
      </c>
      <c r="C10687" s="7">
        <v>45380.512384259258</v>
      </c>
      <c r="D10687" s="10">
        <v>204</v>
      </c>
      <c r="E10687" s="1" t="s">
        <v>20</v>
      </c>
      <c r="F10687">
        <f>IF(LEFT(Tableau1[[#This Row],[Eléments modifié]],$J$1)=$I$1,Tableau1[[#This Row],[Date]],9^9)</f>
        <v>387420489</v>
      </c>
      <c r="G10687" s="9" t="str">
        <f>IF(Tableau1[[#This Row],[Date]]=_xlfn.MINIFS(Tableau1[1er],Tableau1[N° BL],Tableau1[[#This Row],[N° BL]],Tableau1[1er],Tableau1[[#This Row],[Date]]),D10686,"")</f>
        <v/>
      </c>
    </row>
    <row r="10688" spans="1:7" ht="14.25" customHeight="1" x14ac:dyDescent="0.25">
      <c r="A10688" s="1" t="s">
        <v>8051</v>
      </c>
      <c r="B10688" s="1" t="s">
        <v>8052</v>
      </c>
      <c r="C10688" s="7">
        <v>45380.512453703705</v>
      </c>
      <c r="D10688" s="10">
        <v>209</v>
      </c>
      <c r="E10688" s="1" t="s">
        <v>3459</v>
      </c>
      <c r="F10688">
        <f>IF(LEFT(Tableau1[[#This Row],[Eléments modifié]],$J$1)=$I$1,Tableau1[[#This Row],[Date]],9^9)</f>
        <v>387420489</v>
      </c>
      <c r="G10688" s="9" t="str">
        <f>IF(Tableau1[[#This Row],[Date]]=_xlfn.MINIFS(Tableau1[1er],Tableau1[N° BL],Tableau1[[#This Row],[N° BL]],Tableau1[1er],Tableau1[[#This Row],[Date]]),D10687,"")</f>
        <v/>
      </c>
    </row>
    <row r="10689" spans="1:7" ht="14.25" customHeight="1" x14ac:dyDescent="0.25">
      <c r="A10689" s="1" t="s">
        <v>8051</v>
      </c>
      <c r="B10689" s="1" t="s">
        <v>8052</v>
      </c>
      <c r="C10689" s="7">
        <v>45380.575474537036</v>
      </c>
      <c r="D10689" s="10">
        <v>211</v>
      </c>
      <c r="E10689" s="1" t="s">
        <v>7</v>
      </c>
      <c r="F10689">
        <f>IF(LEFT(Tableau1[[#This Row],[Eléments modifié]],$J$1)=$I$1,Tableau1[[#This Row],[Date]],9^9)</f>
        <v>45380.575474537036</v>
      </c>
      <c r="G10689" s="9">
        <f>IF(Tableau1[[#This Row],[Date]]=_xlfn.MINIFS(Tableau1[1er],Tableau1[N° BL],Tableau1[[#This Row],[N° BL]],Tableau1[1er],Tableau1[[#This Row],[Date]]),D10688,"")</f>
        <v>209</v>
      </c>
    </row>
    <row r="10690" spans="1:7" ht="14.25" customHeight="1" x14ac:dyDescent="0.25">
      <c r="A10690" s="1" t="s">
        <v>8007</v>
      </c>
      <c r="B10690" s="1" t="s">
        <v>8008</v>
      </c>
      <c r="C10690" s="7">
        <v>45384.325578703705</v>
      </c>
      <c r="D10690" s="10">
        <v>189</v>
      </c>
      <c r="E10690" s="1" t="s">
        <v>111</v>
      </c>
      <c r="F10690">
        <f>IF(LEFT(Tableau1[[#This Row],[Eléments modifié]],$J$1)=$I$1,Tableau1[[#This Row],[Date]],9^9)</f>
        <v>387420489</v>
      </c>
      <c r="G10690" s="9" t="str">
        <f>IF(Tableau1[[#This Row],[Date]]=_xlfn.MINIFS(Tableau1[1er],Tableau1[N° BL],Tableau1[[#This Row],[N° BL]],Tableau1[1er],Tableau1[[#This Row],[Date]]),D10689,"")</f>
        <v/>
      </c>
    </row>
    <row r="10691" spans="1:7" ht="14.25" customHeight="1" x14ac:dyDescent="0.25">
      <c r="A10691" s="1" t="s">
        <v>8007</v>
      </c>
      <c r="B10691" s="1" t="s">
        <v>8008</v>
      </c>
      <c r="C10691" s="7">
        <v>45384.375405092593</v>
      </c>
      <c r="D10691" s="10">
        <v>176</v>
      </c>
      <c r="E10691" s="1" t="s">
        <v>7</v>
      </c>
      <c r="F10691">
        <f>IF(LEFT(Tableau1[[#This Row],[Eléments modifié]],$J$1)=$I$1,Tableau1[[#This Row],[Date]],9^9)</f>
        <v>45384.375405092593</v>
      </c>
      <c r="G10691" s="9">
        <f>IF(Tableau1[[#This Row],[Date]]=_xlfn.MINIFS(Tableau1[1er],Tableau1[N° BL],Tableau1[[#This Row],[N° BL]],Tableau1[1er],Tableau1[[#This Row],[Date]]),D10690,"")</f>
        <v>189</v>
      </c>
    </row>
    <row r="10692" spans="1:7" ht="14.25" customHeight="1" x14ac:dyDescent="0.25">
      <c r="A10692" s="1" t="s">
        <v>8007</v>
      </c>
      <c r="B10692" s="1" t="s">
        <v>8008</v>
      </c>
      <c r="C10692" s="7">
        <v>45384.376261574071</v>
      </c>
      <c r="D10692" s="10">
        <v>176</v>
      </c>
      <c r="E10692" s="1" t="s">
        <v>7</v>
      </c>
      <c r="F10692">
        <f>IF(LEFT(Tableau1[[#This Row],[Eléments modifié]],$J$1)=$I$1,Tableau1[[#This Row],[Date]],9^9)</f>
        <v>45384.376261574071</v>
      </c>
      <c r="G10692" s="9">
        <f>IF(Tableau1[[#This Row],[Date]]=_xlfn.MINIFS(Tableau1[1er],Tableau1[N° BL],Tableau1[[#This Row],[N° BL]],Tableau1[1er],Tableau1[[#This Row],[Date]]),D10691,"")</f>
        <v>176</v>
      </c>
    </row>
    <row r="10693" spans="1:7" ht="14.25" customHeight="1" x14ac:dyDescent="0.25">
      <c r="A10693" s="1" t="s">
        <v>8007</v>
      </c>
      <c r="B10693" s="1" t="s">
        <v>8008</v>
      </c>
      <c r="C10693" s="7">
        <v>45384.413668981484</v>
      </c>
      <c r="D10693" s="10">
        <v>211</v>
      </c>
      <c r="E10693" s="1" t="s">
        <v>98</v>
      </c>
      <c r="F10693">
        <f>IF(LEFT(Tableau1[[#This Row],[Eléments modifié]],$J$1)=$I$1,Tableau1[[#This Row],[Date]],9^9)</f>
        <v>387420489</v>
      </c>
      <c r="G10693" s="9" t="str">
        <f>IF(Tableau1[[#This Row],[Date]]=_xlfn.MINIFS(Tableau1[1er],Tableau1[N° BL],Tableau1[[#This Row],[N° BL]],Tableau1[1er],Tableau1[[#This Row],[Date]]),D10692,"")</f>
        <v/>
      </c>
    </row>
    <row r="10694" spans="1:7" ht="14.25" customHeight="1" x14ac:dyDescent="0.25">
      <c r="A10694" s="1" t="s">
        <v>8007</v>
      </c>
      <c r="B10694" s="1" t="s">
        <v>8008</v>
      </c>
      <c r="C10694" s="7">
        <v>45384.434351851851</v>
      </c>
      <c r="D10694" s="10">
        <v>189</v>
      </c>
      <c r="E10694" s="1" t="s">
        <v>32</v>
      </c>
      <c r="F10694">
        <f>IF(LEFT(Tableau1[[#This Row],[Eléments modifié]],$J$1)=$I$1,Tableau1[[#This Row],[Date]],9^9)</f>
        <v>387420489</v>
      </c>
      <c r="G10694" s="9" t="str">
        <f>IF(Tableau1[[#This Row],[Date]]=_xlfn.MINIFS(Tableau1[1er],Tableau1[N° BL],Tableau1[[#This Row],[N° BL]],Tableau1[1er],Tableau1[[#This Row],[Date]]),D10693,"")</f>
        <v/>
      </c>
    </row>
    <row r="10695" spans="1:7" ht="14.25" customHeight="1" x14ac:dyDescent="0.25">
      <c r="A10695" s="1" t="s">
        <v>8007</v>
      </c>
      <c r="B10695" s="1" t="s">
        <v>8008</v>
      </c>
      <c r="C10695" s="7">
        <v>45384.442337962966</v>
      </c>
      <c r="D10695" s="10">
        <v>211</v>
      </c>
      <c r="E10695" s="1" t="s">
        <v>7</v>
      </c>
      <c r="F10695">
        <f>IF(LEFT(Tableau1[[#This Row],[Eléments modifié]],$J$1)=$I$1,Tableau1[[#This Row],[Date]],9^9)</f>
        <v>45384.442337962966</v>
      </c>
      <c r="G10695" s="9">
        <f>IF(Tableau1[[#This Row],[Date]]=_xlfn.MINIFS(Tableau1[1er],Tableau1[N° BL],Tableau1[[#This Row],[N° BL]],Tableau1[1er],Tableau1[[#This Row],[Date]]),D10694,"")</f>
        <v>189</v>
      </c>
    </row>
    <row r="10696" spans="1:7" ht="14.25" customHeight="1" x14ac:dyDescent="0.25">
      <c r="A10696" s="1" t="s">
        <v>8057</v>
      </c>
      <c r="B10696" s="1" t="s">
        <v>8058</v>
      </c>
      <c r="C10696" s="7">
        <v>45380.523541666669</v>
      </c>
      <c r="D10696" s="10">
        <v>176</v>
      </c>
      <c r="E10696" s="1" t="s">
        <v>14</v>
      </c>
      <c r="F10696">
        <f>IF(LEFT(Tableau1[[#This Row],[Eléments modifié]],$J$1)=$I$1,Tableau1[[#This Row],[Date]],9^9)</f>
        <v>387420489</v>
      </c>
      <c r="G10696" s="9" t="str">
        <f>IF(Tableau1[[#This Row],[Date]]=_xlfn.MINIFS(Tableau1[1er],Tableau1[N° BL],Tableau1[[#This Row],[N° BL]],Tableau1[1er],Tableau1[[#This Row],[Date]]),D10695,"")</f>
        <v/>
      </c>
    </row>
    <row r="10697" spans="1:7" ht="14.25" customHeight="1" x14ac:dyDescent="0.25">
      <c r="A10697" s="1" t="s">
        <v>8057</v>
      </c>
      <c r="B10697" s="1" t="s">
        <v>8058</v>
      </c>
      <c r="C10697" s="7">
        <v>45380.543749999997</v>
      </c>
      <c r="D10697" s="10">
        <v>189</v>
      </c>
      <c r="E10697" s="1" t="s">
        <v>7</v>
      </c>
      <c r="F10697">
        <f>IF(LEFT(Tableau1[[#This Row],[Eléments modifié]],$J$1)=$I$1,Tableau1[[#This Row],[Date]],9^9)</f>
        <v>45380.543749999997</v>
      </c>
      <c r="G10697" s="9">
        <f>IF(Tableau1[[#This Row],[Date]]=_xlfn.MINIFS(Tableau1[1er],Tableau1[N° BL],Tableau1[[#This Row],[N° BL]],Tableau1[1er],Tableau1[[#This Row],[Date]]),D10696,"")</f>
        <v>176</v>
      </c>
    </row>
    <row r="10698" spans="1:7" ht="14.25" customHeight="1" x14ac:dyDescent="0.25">
      <c r="A10698" s="1" t="s">
        <v>8055</v>
      </c>
      <c r="B10698" s="1" t="s">
        <v>8056</v>
      </c>
      <c r="C10698" s="7">
        <v>45380.528784722221</v>
      </c>
      <c r="D10698" s="10">
        <v>204</v>
      </c>
      <c r="E10698" s="1" t="s">
        <v>111</v>
      </c>
      <c r="F10698">
        <f>IF(LEFT(Tableau1[[#This Row],[Eléments modifié]],$J$1)=$I$1,Tableau1[[#This Row],[Date]],9^9)</f>
        <v>387420489</v>
      </c>
      <c r="G10698" s="9" t="str">
        <f>IF(Tableau1[[#This Row],[Date]]=_xlfn.MINIFS(Tableau1[1er],Tableau1[N° BL],Tableau1[[#This Row],[N° BL]],Tableau1[1er],Tableau1[[#This Row],[Date]]),D10697,"")</f>
        <v/>
      </c>
    </row>
    <row r="10699" spans="1:7" ht="14.25" customHeight="1" x14ac:dyDescent="0.25">
      <c r="A10699" s="1" t="s">
        <v>8055</v>
      </c>
      <c r="B10699" s="1" t="s">
        <v>8056</v>
      </c>
      <c r="C10699" s="7">
        <v>45380.566030092596</v>
      </c>
      <c r="D10699" s="10">
        <v>176</v>
      </c>
      <c r="E10699" s="1" t="s">
        <v>7</v>
      </c>
      <c r="F10699">
        <f>IF(LEFT(Tableau1[[#This Row],[Eléments modifié]],$J$1)=$I$1,Tableau1[[#This Row],[Date]],9^9)</f>
        <v>45380.566030092596</v>
      </c>
      <c r="G10699" s="9">
        <f>IF(Tableau1[[#This Row],[Date]]=_xlfn.MINIFS(Tableau1[1er],Tableau1[N° BL],Tableau1[[#This Row],[N° BL]],Tableau1[1er],Tableau1[[#This Row],[Date]]),D10698,"")</f>
        <v>204</v>
      </c>
    </row>
    <row r="10700" spans="1:7" ht="14.25" customHeight="1" x14ac:dyDescent="0.25">
      <c r="A10700" s="1" t="s">
        <v>8055</v>
      </c>
      <c r="B10700" s="1" t="s">
        <v>8056</v>
      </c>
      <c r="C10700" s="7">
        <v>45380.566724537035</v>
      </c>
      <c r="D10700" s="10">
        <v>176</v>
      </c>
      <c r="E10700" s="1" t="s">
        <v>262</v>
      </c>
      <c r="F10700">
        <f>IF(LEFT(Tableau1[[#This Row],[Eléments modifié]],$J$1)=$I$1,Tableau1[[#This Row],[Date]],9^9)</f>
        <v>387420489</v>
      </c>
      <c r="G10700" s="9" t="str">
        <f>IF(Tableau1[[#This Row],[Date]]=_xlfn.MINIFS(Tableau1[1er],Tableau1[N° BL],Tableau1[[#This Row],[N° BL]],Tableau1[1er],Tableau1[[#This Row],[Date]]),D10699,"")</f>
        <v/>
      </c>
    </row>
    <row r="10701" spans="1:7" ht="14.25" customHeight="1" x14ac:dyDescent="0.25">
      <c r="A10701" s="1" t="s">
        <v>8049</v>
      </c>
      <c r="B10701" s="1" t="s">
        <v>8050</v>
      </c>
      <c r="C10701" s="7">
        <v>45380.575520833336</v>
      </c>
      <c r="D10701" s="10">
        <v>176</v>
      </c>
      <c r="E10701" s="1" t="s">
        <v>3459</v>
      </c>
      <c r="F10701">
        <f>IF(LEFT(Tableau1[[#This Row],[Eléments modifié]],$J$1)=$I$1,Tableau1[[#This Row],[Date]],9^9)</f>
        <v>387420489</v>
      </c>
      <c r="G10701" s="9" t="str">
        <f>IF(Tableau1[[#This Row],[Date]]=_xlfn.MINIFS(Tableau1[1er],Tableau1[N° BL],Tableau1[[#This Row],[N° BL]],Tableau1[1er],Tableau1[[#This Row],[Date]]),D10700,"")</f>
        <v/>
      </c>
    </row>
    <row r="10702" spans="1:7" ht="14.25" customHeight="1" x14ac:dyDescent="0.25">
      <c r="A10702" s="1" t="s">
        <v>8049</v>
      </c>
      <c r="B10702" s="1" t="s">
        <v>8050</v>
      </c>
      <c r="C10702" s="7">
        <v>45380.597627314812</v>
      </c>
      <c r="D10702" s="10">
        <v>211</v>
      </c>
      <c r="E10702" s="1" t="s">
        <v>7</v>
      </c>
      <c r="F10702">
        <f>IF(LEFT(Tableau1[[#This Row],[Eléments modifié]],$J$1)=$I$1,Tableau1[[#This Row],[Date]],9^9)</f>
        <v>45380.597627314812</v>
      </c>
      <c r="G10702" s="9">
        <f>IF(Tableau1[[#This Row],[Date]]=_xlfn.MINIFS(Tableau1[1er],Tableau1[N° BL],Tableau1[[#This Row],[N° BL]],Tableau1[1er],Tableau1[[#This Row],[Date]]),D10701,"")</f>
        <v>176</v>
      </c>
    </row>
    <row r="10703" spans="1:7" ht="14.25" customHeight="1" x14ac:dyDescent="0.25">
      <c r="A10703" s="1" t="s">
        <v>8047</v>
      </c>
      <c r="B10703" s="1" t="s">
        <v>8048</v>
      </c>
      <c r="C10703" s="7">
        <v>45380.571759259263</v>
      </c>
      <c r="D10703" s="10">
        <v>211</v>
      </c>
      <c r="E10703" s="1" t="s">
        <v>371</v>
      </c>
      <c r="F10703">
        <f>IF(LEFT(Tableau1[[#This Row],[Eléments modifié]],$J$1)=$I$1,Tableau1[[#This Row],[Date]],9^9)</f>
        <v>387420489</v>
      </c>
      <c r="G10703" s="9" t="str">
        <f>IF(Tableau1[[#This Row],[Date]]=_xlfn.MINIFS(Tableau1[1er],Tableau1[N° BL],Tableau1[[#This Row],[N° BL]],Tableau1[1er],Tableau1[[#This Row],[Date]]),D10702,"")</f>
        <v/>
      </c>
    </row>
    <row r="10704" spans="1:7" ht="14.25" customHeight="1" x14ac:dyDescent="0.25">
      <c r="A10704" s="1" t="s">
        <v>8047</v>
      </c>
      <c r="B10704" s="1" t="s">
        <v>8048</v>
      </c>
      <c r="C10704" s="7">
        <v>45380.604479166665</v>
      </c>
      <c r="D10704" s="10">
        <v>211</v>
      </c>
      <c r="E10704" s="1" t="s">
        <v>7</v>
      </c>
      <c r="F10704">
        <f>IF(LEFT(Tableau1[[#This Row],[Eléments modifié]],$J$1)=$I$1,Tableau1[[#This Row],[Date]],9^9)</f>
        <v>45380.604479166665</v>
      </c>
      <c r="G10704" s="9">
        <f>IF(Tableau1[[#This Row],[Date]]=_xlfn.MINIFS(Tableau1[1er],Tableau1[N° BL],Tableau1[[#This Row],[N° BL]],Tableau1[1er],Tableau1[[#This Row],[Date]]),D10703,"")</f>
        <v>211</v>
      </c>
    </row>
    <row r="10705" spans="1:7" ht="14.25" customHeight="1" x14ac:dyDescent="0.25">
      <c r="A10705" s="1" t="s">
        <v>8045</v>
      </c>
      <c r="B10705" s="1" t="s">
        <v>8046</v>
      </c>
      <c r="C10705" s="7">
        <v>45380.581400462965</v>
      </c>
      <c r="D10705" s="10">
        <v>176</v>
      </c>
      <c r="E10705" s="1" t="s">
        <v>111</v>
      </c>
      <c r="F10705">
        <f>IF(LEFT(Tableau1[[#This Row],[Eléments modifié]],$J$1)=$I$1,Tableau1[[#This Row],[Date]],9^9)</f>
        <v>387420489</v>
      </c>
      <c r="G10705" s="9" t="str">
        <f>IF(Tableau1[[#This Row],[Date]]=_xlfn.MINIFS(Tableau1[1er],Tableau1[N° BL],Tableau1[[#This Row],[N° BL]],Tableau1[1er],Tableau1[[#This Row],[Date]]),D10704,"")</f>
        <v/>
      </c>
    </row>
    <row r="10706" spans="1:7" ht="14.25" customHeight="1" x14ac:dyDescent="0.25">
      <c r="A10706" s="1" t="s">
        <v>8045</v>
      </c>
      <c r="B10706" s="1" t="s">
        <v>8046</v>
      </c>
      <c r="C10706" s="7">
        <v>45380.581574074073</v>
      </c>
      <c r="D10706" s="10">
        <v>211</v>
      </c>
      <c r="E10706" s="1" t="s">
        <v>20</v>
      </c>
      <c r="F10706">
        <f>IF(LEFT(Tableau1[[#This Row],[Eléments modifié]],$J$1)=$I$1,Tableau1[[#This Row],[Date]],9^9)</f>
        <v>387420489</v>
      </c>
      <c r="G10706" s="9" t="str">
        <f>IF(Tableau1[[#This Row],[Date]]=_xlfn.MINIFS(Tableau1[1er],Tableau1[N° BL],Tableau1[[#This Row],[N° BL]],Tableau1[1er],Tableau1[[#This Row],[Date]]),D10705,"")</f>
        <v/>
      </c>
    </row>
    <row r="10707" spans="1:7" ht="14.25" customHeight="1" x14ac:dyDescent="0.25">
      <c r="A10707" s="1" t="s">
        <v>8045</v>
      </c>
      <c r="B10707" s="1" t="s">
        <v>8046</v>
      </c>
      <c r="C10707" s="7">
        <v>45380.597951388889</v>
      </c>
      <c r="D10707" s="10">
        <v>209</v>
      </c>
      <c r="E10707" s="1" t="s">
        <v>3459</v>
      </c>
      <c r="F10707">
        <f>IF(LEFT(Tableau1[[#This Row],[Eléments modifié]],$J$1)=$I$1,Tableau1[[#This Row],[Date]],9^9)</f>
        <v>387420489</v>
      </c>
      <c r="G10707" s="9" t="str">
        <f>IF(Tableau1[[#This Row],[Date]]=_xlfn.MINIFS(Tableau1[1er],Tableau1[N° BL],Tableau1[[#This Row],[N° BL]],Tableau1[1er],Tableau1[[#This Row],[Date]]),D10706,"")</f>
        <v/>
      </c>
    </row>
    <row r="10708" spans="1:7" ht="14.25" customHeight="1" x14ac:dyDescent="0.25">
      <c r="A10708" s="1" t="s">
        <v>8045</v>
      </c>
      <c r="B10708" s="1" t="s">
        <v>8046</v>
      </c>
      <c r="C10708" s="7">
        <v>45380.605555555558</v>
      </c>
      <c r="D10708" s="10">
        <v>204</v>
      </c>
      <c r="E10708" s="1" t="s">
        <v>7</v>
      </c>
      <c r="F10708">
        <f>IF(LEFT(Tableau1[[#This Row],[Eléments modifié]],$J$1)=$I$1,Tableau1[[#This Row],[Date]],9^9)</f>
        <v>45380.605555555558</v>
      </c>
      <c r="G10708" s="9">
        <f>IF(Tableau1[[#This Row],[Date]]=_xlfn.MINIFS(Tableau1[1er],Tableau1[N° BL],Tableau1[[#This Row],[N° BL]],Tableau1[1er],Tableau1[[#This Row],[Date]]),D10707,"")</f>
        <v>209</v>
      </c>
    </row>
    <row r="10709" spans="1:7" ht="14.25" customHeight="1" x14ac:dyDescent="0.25">
      <c r="A10709" s="1" t="s">
        <v>8031</v>
      </c>
      <c r="B10709" s="1" t="s">
        <v>8032</v>
      </c>
      <c r="C10709" s="7">
        <v>45384.376423611109</v>
      </c>
      <c r="D10709" s="10">
        <v>211</v>
      </c>
      <c r="E10709" s="1" t="s">
        <v>111</v>
      </c>
      <c r="F10709">
        <f>IF(LEFT(Tableau1[[#This Row],[Eléments modifié]],$J$1)=$I$1,Tableau1[[#This Row],[Date]],9^9)</f>
        <v>387420489</v>
      </c>
      <c r="G10709" s="9" t="str">
        <f>IF(Tableau1[[#This Row],[Date]]=_xlfn.MINIFS(Tableau1[1er],Tableau1[N° BL],Tableau1[[#This Row],[N° BL]],Tableau1[1er],Tableau1[[#This Row],[Date]]),D10708,"")</f>
        <v/>
      </c>
    </row>
    <row r="10710" spans="1:7" ht="14.25" customHeight="1" x14ac:dyDescent="0.25">
      <c r="A10710" s="1" t="s">
        <v>8031</v>
      </c>
      <c r="B10710" s="1" t="s">
        <v>8032</v>
      </c>
      <c r="C10710" s="7">
        <v>45384.384837962964</v>
      </c>
      <c r="D10710" s="10">
        <v>176</v>
      </c>
      <c r="E10710" s="1" t="s">
        <v>7</v>
      </c>
      <c r="F10710">
        <f>IF(LEFT(Tableau1[[#This Row],[Eléments modifié]],$J$1)=$I$1,Tableau1[[#This Row],[Date]],9^9)</f>
        <v>45384.384837962964</v>
      </c>
      <c r="G10710" s="9">
        <f>IF(Tableau1[[#This Row],[Date]]=_xlfn.MINIFS(Tableau1[1er],Tableau1[N° BL],Tableau1[[#This Row],[N° BL]],Tableau1[1er],Tableau1[[#This Row],[Date]]),D10709,"")</f>
        <v>211</v>
      </c>
    </row>
    <row r="10711" spans="1:7" ht="14.25" customHeight="1" x14ac:dyDescent="0.25">
      <c r="A10711" s="1" t="s">
        <v>8035</v>
      </c>
      <c r="B10711" s="1" t="s">
        <v>8036</v>
      </c>
      <c r="C10711" s="7">
        <v>45384.350254629629</v>
      </c>
      <c r="D10711" s="10">
        <v>189</v>
      </c>
      <c r="E10711" s="1" t="s">
        <v>14</v>
      </c>
      <c r="F10711">
        <f>IF(LEFT(Tableau1[[#This Row],[Eléments modifié]],$J$1)=$I$1,Tableau1[[#This Row],[Date]],9^9)</f>
        <v>387420489</v>
      </c>
      <c r="G10711" s="9" t="str">
        <f>IF(Tableau1[[#This Row],[Date]]=_xlfn.MINIFS(Tableau1[1er],Tableau1[N° BL],Tableau1[[#This Row],[N° BL]],Tableau1[1er],Tableau1[[#This Row],[Date]]),D10710,"")</f>
        <v/>
      </c>
    </row>
    <row r="10712" spans="1:7" ht="14.25" customHeight="1" x14ac:dyDescent="0.25">
      <c r="A10712" s="1" t="s">
        <v>8035</v>
      </c>
      <c r="B10712" s="1" t="s">
        <v>8036</v>
      </c>
      <c r="C10712" s="7">
        <v>45384.361944444441</v>
      </c>
      <c r="D10712" s="10">
        <v>189</v>
      </c>
      <c r="E10712" s="1" t="s">
        <v>7</v>
      </c>
      <c r="F10712">
        <f>IF(LEFT(Tableau1[[#This Row],[Eléments modifié]],$J$1)=$I$1,Tableau1[[#This Row],[Date]],9^9)</f>
        <v>45384.361944444441</v>
      </c>
      <c r="G10712" s="9">
        <f>IF(Tableau1[[#This Row],[Date]]=_xlfn.MINIFS(Tableau1[1er],Tableau1[N° BL],Tableau1[[#This Row],[N° BL]],Tableau1[1er],Tableau1[[#This Row],[Date]]),D10711,"")</f>
        <v>189</v>
      </c>
    </row>
    <row r="10713" spans="1:7" ht="14.25" customHeight="1" x14ac:dyDescent="0.25">
      <c r="A10713" s="1" t="s">
        <v>8029</v>
      </c>
      <c r="B10713" s="1" t="s">
        <v>8030</v>
      </c>
      <c r="C10713" s="7">
        <v>45384.378483796296</v>
      </c>
      <c r="D10713" s="10">
        <v>176</v>
      </c>
      <c r="E10713" s="1" t="s">
        <v>3459</v>
      </c>
      <c r="F10713">
        <f>IF(LEFT(Tableau1[[#This Row],[Eléments modifié]],$J$1)=$I$1,Tableau1[[#This Row],[Date]],9^9)</f>
        <v>387420489</v>
      </c>
      <c r="G10713" s="9" t="str">
        <f>IF(Tableau1[[#This Row],[Date]]=_xlfn.MINIFS(Tableau1[1er],Tableau1[N° BL],Tableau1[[#This Row],[N° BL]],Tableau1[1er],Tableau1[[#This Row],[Date]]),D10712,"")</f>
        <v/>
      </c>
    </row>
    <row r="10714" spans="1:7" ht="14.25" customHeight="1" x14ac:dyDescent="0.25">
      <c r="A10714" s="1" t="s">
        <v>8029</v>
      </c>
      <c r="B10714" s="1" t="s">
        <v>8030</v>
      </c>
      <c r="C10714" s="7">
        <v>45384.385671296295</v>
      </c>
      <c r="D10714" s="10">
        <v>211</v>
      </c>
      <c r="E10714" s="1" t="s">
        <v>7</v>
      </c>
      <c r="F10714">
        <f>IF(LEFT(Tableau1[[#This Row],[Eléments modifié]],$J$1)=$I$1,Tableau1[[#This Row],[Date]],9^9)</f>
        <v>45384.385671296295</v>
      </c>
      <c r="G10714" s="9">
        <f>IF(Tableau1[[#This Row],[Date]]=_xlfn.MINIFS(Tableau1[1er],Tableau1[N° BL],Tableau1[[#This Row],[N° BL]],Tableau1[1er],Tableau1[[#This Row],[Date]]),D10713,"")</f>
        <v>176</v>
      </c>
    </row>
    <row r="10715" spans="1:7" ht="14.25" customHeight="1" x14ac:dyDescent="0.25">
      <c r="A10715" s="1" t="s">
        <v>8041</v>
      </c>
      <c r="B10715" s="1" t="s">
        <v>8042</v>
      </c>
      <c r="C10715" s="7">
        <v>45384.295173611114</v>
      </c>
      <c r="D10715" s="10">
        <v>189</v>
      </c>
      <c r="E10715" s="1" t="s">
        <v>111</v>
      </c>
      <c r="F10715">
        <f>IF(LEFT(Tableau1[[#This Row],[Eléments modifié]],$J$1)=$I$1,Tableau1[[#This Row],[Date]],9^9)</f>
        <v>387420489</v>
      </c>
      <c r="G10715" s="9" t="str">
        <f>IF(Tableau1[[#This Row],[Date]]=_xlfn.MINIFS(Tableau1[1er],Tableau1[N° BL],Tableau1[[#This Row],[N° BL]],Tableau1[1er],Tableau1[[#This Row],[Date]]),D10714,"")</f>
        <v/>
      </c>
    </row>
    <row r="10716" spans="1:7" ht="14.25" customHeight="1" x14ac:dyDescent="0.25">
      <c r="A10716" s="1" t="s">
        <v>8041</v>
      </c>
      <c r="B10716" s="1" t="s">
        <v>8042</v>
      </c>
      <c r="C10716" s="7">
        <v>45384.318726851852</v>
      </c>
      <c r="D10716" s="10">
        <v>176</v>
      </c>
      <c r="E10716" s="1" t="s">
        <v>7</v>
      </c>
      <c r="F10716">
        <f>IF(LEFT(Tableau1[[#This Row],[Eléments modifié]],$J$1)=$I$1,Tableau1[[#This Row],[Date]],9^9)</f>
        <v>45384.318726851852</v>
      </c>
      <c r="G10716" s="9">
        <f>IF(Tableau1[[#This Row],[Date]]=_xlfn.MINIFS(Tableau1[1er],Tableau1[N° BL],Tableau1[[#This Row],[N° BL]],Tableau1[1er],Tableau1[[#This Row],[Date]]),D10715,"")</f>
        <v>189</v>
      </c>
    </row>
    <row r="10717" spans="1:7" ht="14.25" customHeight="1" x14ac:dyDescent="0.25">
      <c r="A10717" s="1" t="s">
        <v>8017</v>
      </c>
      <c r="B10717" s="1" t="s">
        <v>8018</v>
      </c>
      <c r="C10717" s="7">
        <v>45384.38486111111</v>
      </c>
      <c r="D10717" s="10">
        <v>211</v>
      </c>
      <c r="E10717" s="1" t="s">
        <v>111</v>
      </c>
      <c r="F10717">
        <f>IF(LEFT(Tableau1[[#This Row],[Eléments modifié]],$J$1)=$I$1,Tableau1[[#This Row],[Date]],9^9)</f>
        <v>387420489</v>
      </c>
      <c r="G10717" s="9" t="str">
        <f>IF(Tableau1[[#This Row],[Date]]=_xlfn.MINIFS(Tableau1[1er],Tableau1[N° BL],Tableau1[[#This Row],[N° BL]],Tableau1[1er],Tableau1[[#This Row],[Date]]),D10716,"")</f>
        <v/>
      </c>
    </row>
    <row r="10718" spans="1:7" ht="14.25" customHeight="1" x14ac:dyDescent="0.25">
      <c r="A10718" s="1" t="s">
        <v>8017</v>
      </c>
      <c r="B10718" s="1" t="s">
        <v>8018</v>
      </c>
      <c r="C10718" s="7">
        <v>45384.385937500003</v>
      </c>
      <c r="D10718" s="10">
        <v>176</v>
      </c>
      <c r="E10718" s="1" t="s">
        <v>41</v>
      </c>
      <c r="F10718">
        <f>IF(LEFT(Tableau1[[#This Row],[Eléments modifié]],$J$1)=$I$1,Tableau1[[#This Row],[Date]],9^9)</f>
        <v>387420489</v>
      </c>
      <c r="G10718" s="9" t="str">
        <f>IF(Tableau1[[#This Row],[Date]]=_xlfn.MINIFS(Tableau1[1er],Tableau1[N° BL],Tableau1[[#This Row],[N° BL]],Tableau1[1er],Tableau1[[#This Row],[Date]]),D10717,"")</f>
        <v/>
      </c>
    </row>
    <row r="10719" spans="1:7" ht="14.25" customHeight="1" x14ac:dyDescent="0.25">
      <c r="A10719" s="1" t="s">
        <v>8017</v>
      </c>
      <c r="B10719" s="1" t="s">
        <v>8018</v>
      </c>
      <c r="C10719" s="7">
        <v>45384.38622685185</v>
      </c>
      <c r="D10719" s="10">
        <v>176</v>
      </c>
      <c r="E10719" s="1" t="s">
        <v>111</v>
      </c>
      <c r="F10719">
        <f>IF(LEFT(Tableau1[[#This Row],[Eléments modifié]],$J$1)=$I$1,Tableau1[[#This Row],[Date]],9^9)</f>
        <v>387420489</v>
      </c>
      <c r="G10719" s="9" t="str">
        <f>IF(Tableau1[[#This Row],[Date]]=_xlfn.MINIFS(Tableau1[1er],Tableau1[N° BL],Tableau1[[#This Row],[N° BL]],Tableau1[1er],Tableau1[[#This Row],[Date]]),D10718,"")</f>
        <v/>
      </c>
    </row>
    <row r="10720" spans="1:7" ht="14.25" customHeight="1" x14ac:dyDescent="0.25">
      <c r="A10720" s="1" t="s">
        <v>8017</v>
      </c>
      <c r="B10720" s="1" t="s">
        <v>8018</v>
      </c>
      <c r="C10720" s="7">
        <v>45384.386828703704</v>
      </c>
      <c r="D10720" s="10">
        <v>176</v>
      </c>
      <c r="E10720" s="1" t="s">
        <v>41</v>
      </c>
      <c r="F10720">
        <f>IF(LEFT(Tableau1[[#This Row],[Eléments modifié]],$J$1)=$I$1,Tableau1[[#This Row],[Date]],9^9)</f>
        <v>387420489</v>
      </c>
      <c r="G10720" s="9" t="str">
        <f>IF(Tableau1[[#This Row],[Date]]=_xlfn.MINIFS(Tableau1[1er],Tableau1[N° BL],Tableau1[[#This Row],[N° BL]],Tableau1[1er],Tableau1[[#This Row],[Date]]),D10719,"")</f>
        <v/>
      </c>
    </row>
    <row r="10721" spans="1:7" ht="14.25" customHeight="1" x14ac:dyDescent="0.25">
      <c r="A10721" s="1" t="s">
        <v>8017</v>
      </c>
      <c r="B10721" s="1" t="s">
        <v>8018</v>
      </c>
      <c r="C10721" s="7">
        <v>45384.387002314812</v>
      </c>
      <c r="D10721" s="10">
        <v>189</v>
      </c>
      <c r="E10721" s="1" t="s">
        <v>111</v>
      </c>
      <c r="F10721">
        <f>IF(LEFT(Tableau1[[#This Row],[Eléments modifié]],$J$1)=$I$1,Tableau1[[#This Row],[Date]],9^9)</f>
        <v>387420489</v>
      </c>
      <c r="G10721" s="9" t="str">
        <f>IF(Tableau1[[#This Row],[Date]]=_xlfn.MINIFS(Tableau1[1er],Tableau1[N° BL],Tableau1[[#This Row],[N° BL]],Tableau1[1er],Tableau1[[#This Row],[Date]]),D10720,"")</f>
        <v/>
      </c>
    </row>
    <row r="10722" spans="1:7" ht="14.25" customHeight="1" x14ac:dyDescent="0.25">
      <c r="A10722" s="1" t="s">
        <v>8017</v>
      </c>
      <c r="B10722" s="1" t="s">
        <v>8018</v>
      </c>
      <c r="C10722" s="7">
        <v>45384.42496527778</v>
      </c>
      <c r="D10722" s="10">
        <v>176</v>
      </c>
      <c r="E10722" s="1" t="s">
        <v>7</v>
      </c>
      <c r="F10722">
        <f>IF(LEFT(Tableau1[[#This Row],[Eléments modifié]],$J$1)=$I$1,Tableau1[[#This Row],[Date]],9^9)</f>
        <v>45384.42496527778</v>
      </c>
      <c r="G10722" s="9">
        <f>IF(Tableau1[[#This Row],[Date]]=_xlfn.MINIFS(Tableau1[1er],Tableau1[N° BL],Tableau1[[#This Row],[N° BL]],Tableau1[1er],Tableau1[[#This Row],[Date]]),D10721,"")</f>
        <v>189</v>
      </c>
    </row>
    <row r="10723" spans="1:7" ht="14.25" customHeight="1" x14ac:dyDescent="0.25">
      <c r="A10723" s="1" t="s">
        <v>8021</v>
      </c>
      <c r="B10723" s="1" t="s">
        <v>8022</v>
      </c>
      <c r="C10723" s="7">
        <v>45384.409953703704</v>
      </c>
      <c r="D10723" s="10">
        <v>188</v>
      </c>
      <c r="E10723" s="1" t="s">
        <v>2447</v>
      </c>
      <c r="F10723">
        <f>IF(LEFT(Tableau1[[#This Row],[Eléments modifié]],$J$1)=$I$1,Tableau1[[#This Row],[Date]],9^9)</f>
        <v>387420489</v>
      </c>
      <c r="G10723" s="9" t="str">
        <f>IF(Tableau1[[#This Row],[Date]]=_xlfn.MINIFS(Tableau1[1er],Tableau1[N° BL],Tableau1[[#This Row],[N° BL]],Tableau1[1er],Tableau1[[#This Row],[Date]]),D10722,"")</f>
        <v/>
      </c>
    </row>
    <row r="10724" spans="1:7" ht="14.25" customHeight="1" x14ac:dyDescent="0.25">
      <c r="A10724" s="1" t="s">
        <v>8021</v>
      </c>
      <c r="B10724" s="1" t="s">
        <v>8022</v>
      </c>
      <c r="C10724" s="7">
        <v>45384.423148148147</v>
      </c>
      <c r="D10724" s="10">
        <v>212</v>
      </c>
      <c r="E10724" s="1" t="s">
        <v>7</v>
      </c>
      <c r="F10724">
        <f>IF(LEFT(Tableau1[[#This Row],[Eléments modifié]],$J$1)=$I$1,Tableau1[[#This Row],[Date]],9^9)</f>
        <v>45384.423148148147</v>
      </c>
      <c r="G10724" s="9">
        <f>IF(Tableau1[[#This Row],[Date]]=_xlfn.MINIFS(Tableau1[1er],Tableau1[N° BL],Tableau1[[#This Row],[N° BL]],Tableau1[1er],Tableau1[[#This Row],[Date]]),D10723,"")</f>
        <v>188</v>
      </c>
    </row>
    <row r="10725" spans="1:7" ht="14.25" customHeight="1" x14ac:dyDescent="0.25">
      <c r="A10725" s="1" t="s">
        <v>8011</v>
      </c>
      <c r="B10725" s="1" t="s">
        <v>8012</v>
      </c>
      <c r="C10725" s="7">
        <v>45384.423182870371</v>
      </c>
      <c r="D10725" s="10">
        <v>189</v>
      </c>
      <c r="E10725" s="1" t="s">
        <v>2447</v>
      </c>
      <c r="F10725">
        <f>IF(LEFT(Tableau1[[#This Row],[Eléments modifié]],$J$1)=$I$1,Tableau1[[#This Row],[Date]],9^9)</f>
        <v>387420489</v>
      </c>
      <c r="G10725" s="9" t="str">
        <f>IF(Tableau1[[#This Row],[Date]]=_xlfn.MINIFS(Tableau1[1er],Tableau1[N° BL],Tableau1[[#This Row],[N° BL]],Tableau1[1er],Tableau1[[#This Row],[Date]]),D10724,"")</f>
        <v/>
      </c>
    </row>
    <row r="10726" spans="1:7" ht="14.25" customHeight="1" x14ac:dyDescent="0.25">
      <c r="A10726" s="1" t="s">
        <v>8011</v>
      </c>
      <c r="B10726" s="1" t="s">
        <v>8012</v>
      </c>
      <c r="C10726" s="7">
        <v>45384.438067129631</v>
      </c>
      <c r="D10726" s="10">
        <v>212</v>
      </c>
      <c r="E10726" s="1" t="s">
        <v>7</v>
      </c>
      <c r="F10726">
        <f>IF(LEFT(Tableau1[[#This Row],[Eléments modifié]],$J$1)=$I$1,Tableau1[[#This Row],[Date]],9^9)</f>
        <v>45384.438067129631</v>
      </c>
      <c r="G10726" s="9">
        <f>IF(Tableau1[[#This Row],[Date]]=_xlfn.MINIFS(Tableau1[1er],Tableau1[N° BL],Tableau1[[#This Row],[N° BL]],Tableau1[1er],Tableau1[[#This Row],[Date]]),D10725,"")</f>
        <v>189</v>
      </c>
    </row>
    <row r="10727" spans="1:7" ht="14.25" customHeight="1" x14ac:dyDescent="0.25">
      <c r="A10727" s="1" t="s">
        <v>8039</v>
      </c>
      <c r="B10727" s="1" t="s">
        <v>8040</v>
      </c>
      <c r="C10727" s="7">
        <v>45384.302627314813</v>
      </c>
      <c r="D10727" s="10">
        <v>176</v>
      </c>
      <c r="E10727" s="1" t="s">
        <v>14</v>
      </c>
      <c r="F10727">
        <f>IF(LEFT(Tableau1[[#This Row],[Eléments modifié]],$J$1)=$I$1,Tableau1[[#This Row],[Date]],9^9)</f>
        <v>387420489</v>
      </c>
      <c r="G10727" s="9" t="str">
        <f>IF(Tableau1[[#This Row],[Date]]=_xlfn.MINIFS(Tableau1[1er],Tableau1[N° BL],Tableau1[[#This Row],[N° BL]],Tableau1[1er],Tableau1[[#This Row],[Date]]),D10726,"")</f>
        <v/>
      </c>
    </row>
    <row r="10728" spans="1:7" ht="14.25" customHeight="1" x14ac:dyDescent="0.25">
      <c r="A10728" s="1" t="s">
        <v>8039</v>
      </c>
      <c r="B10728" s="1" t="s">
        <v>8040</v>
      </c>
      <c r="C10728" s="7">
        <v>45384.322627314818</v>
      </c>
      <c r="D10728" s="10">
        <v>189</v>
      </c>
      <c r="E10728" s="1" t="s">
        <v>7</v>
      </c>
      <c r="F10728">
        <f>IF(LEFT(Tableau1[[#This Row],[Eléments modifié]],$J$1)=$I$1,Tableau1[[#This Row],[Date]],9^9)</f>
        <v>45384.322627314818</v>
      </c>
      <c r="G10728" s="9">
        <f>IF(Tableau1[[#This Row],[Date]]=_xlfn.MINIFS(Tableau1[1er],Tableau1[N° BL],Tableau1[[#This Row],[N° BL]],Tableau1[1er],Tableau1[[#This Row],[Date]]),D10727,"")</f>
        <v>176</v>
      </c>
    </row>
    <row r="10729" spans="1:7" ht="14.25" customHeight="1" x14ac:dyDescent="0.25">
      <c r="A10729" s="1" t="s">
        <v>8025</v>
      </c>
      <c r="B10729" s="1" t="s">
        <v>8026</v>
      </c>
      <c r="C10729" s="7">
        <v>45384.385763888888</v>
      </c>
      <c r="D10729" s="10">
        <v>176</v>
      </c>
      <c r="E10729" s="1" t="s">
        <v>3459</v>
      </c>
      <c r="F10729">
        <f>IF(LEFT(Tableau1[[#This Row],[Eléments modifié]],$J$1)=$I$1,Tableau1[[#This Row],[Date]],9^9)</f>
        <v>387420489</v>
      </c>
      <c r="G10729" s="9" t="str">
        <f>IF(Tableau1[[#This Row],[Date]]=_xlfn.MINIFS(Tableau1[1er],Tableau1[N° BL],Tableau1[[#This Row],[N° BL]],Tableau1[1er],Tableau1[[#This Row],[Date]]),D10728,"")</f>
        <v/>
      </c>
    </row>
    <row r="10730" spans="1:7" ht="14.25" customHeight="1" x14ac:dyDescent="0.25">
      <c r="A10730" s="1" t="s">
        <v>8025</v>
      </c>
      <c r="B10730" s="1" t="s">
        <v>8026</v>
      </c>
      <c r="C10730" s="7">
        <v>45384.415868055556</v>
      </c>
      <c r="D10730" s="10">
        <v>211</v>
      </c>
      <c r="E10730" s="1" t="s">
        <v>7</v>
      </c>
      <c r="F10730">
        <f>IF(LEFT(Tableau1[[#This Row],[Eléments modifié]],$J$1)=$I$1,Tableau1[[#This Row],[Date]],9^9)</f>
        <v>45384.415868055556</v>
      </c>
      <c r="G10730" s="9">
        <f>IF(Tableau1[[#This Row],[Date]]=_xlfn.MINIFS(Tableau1[1er],Tableau1[N° BL],Tableau1[[#This Row],[N° BL]],Tableau1[1er],Tableau1[[#This Row],[Date]]),D10729,"")</f>
        <v>176</v>
      </c>
    </row>
    <row r="10731" spans="1:7" ht="14.25" customHeight="1" x14ac:dyDescent="0.25">
      <c r="A10731" s="1" t="s">
        <v>8023</v>
      </c>
      <c r="B10731" s="1" t="s">
        <v>8024</v>
      </c>
      <c r="C10731" s="7">
        <v>45384.400960648149</v>
      </c>
      <c r="D10731" s="10">
        <v>212</v>
      </c>
      <c r="E10731" s="1" t="s">
        <v>14</v>
      </c>
      <c r="F10731">
        <f>IF(LEFT(Tableau1[[#This Row],[Eléments modifié]],$J$1)=$I$1,Tableau1[[#This Row],[Date]],9^9)</f>
        <v>387420489</v>
      </c>
      <c r="G10731" s="9" t="str">
        <f>IF(Tableau1[[#This Row],[Date]]=_xlfn.MINIFS(Tableau1[1er],Tableau1[N° BL],Tableau1[[#This Row],[N° BL]],Tableau1[1er],Tableau1[[#This Row],[Date]]),D10730,"")</f>
        <v/>
      </c>
    </row>
    <row r="10732" spans="1:7" ht="14.25" customHeight="1" x14ac:dyDescent="0.25">
      <c r="A10732" s="1" t="s">
        <v>8023</v>
      </c>
      <c r="B10732" s="1" t="s">
        <v>8024</v>
      </c>
      <c r="C10732" s="7">
        <v>45384.420208333337</v>
      </c>
      <c r="D10732" s="10">
        <v>189</v>
      </c>
      <c r="E10732" s="1" t="s">
        <v>7</v>
      </c>
      <c r="F10732">
        <f>IF(LEFT(Tableau1[[#This Row],[Eléments modifié]],$J$1)=$I$1,Tableau1[[#This Row],[Date]],9^9)</f>
        <v>45384.420208333337</v>
      </c>
      <c r="G10732" s="9">
        <f>IF(Tableau1[[#This Row],[Date]]=_xlfn.MINIFS(Tableau1[1er],Tableau1[N° BL],Tableau1[[#This Row],[N° BL]],Tableau1[1er],Tableau1[[#This Row],[Date]]),D10731,"")</f>
        <v>212</v>
      </c>
    </row>
    <row r="10733" spans="1:7" ht="14.25" customHeight="1" x14ac:dyDescent="0.25">
      <c r="A10733" s="1" t="s">
        <v>8027</v>
      </c>
      <c r="B10733" s="1" t="s">
        <v>8028</v>
      </c>
      <c r="C10733" s="7">
        <v>45384.361979166664</v>
      </c>
      <c r="D10733" s="10">
        <v>211</v>
      </c>
      <c r="E10733" s="1" t="s">
        <v>14</v>
      </c>
      <c r="F10733">
        <f>IF(LEFT(Tableau1[[#This Row],[Eléments modifié]],$J$1)=$I$1,Tableau1[[#This Row],[Date]],9^9)</f>
        <v>387420489</v>
      </c>
      <c r="G10733" s="9" t="str">
        <f>IF(Tableau1[[#This Row],[Date]]=_xlfn.MINIFS(Tableau1[1er],Tableau1[N° BL],Tableau1[[#This Row],[N° BL]],Tableau1[1er],Tableau1[[#This Row],[Date]]),D10732,"")</f>
        <v/>
      </c>
    </row>
    <row r="10734" spans="1:7" ht="14.25" customHeight="1" x14ac:dyDescent="0.25">
      <c r="A10734" s="1" t="s">
        <v>8027</v>
      </c>
      <c r="B10734" s="1" t="s">
        <v>8028</v>
      </c>
      <c r="C10734" s="7">
        <v>45384.400578703702</v>
      </c>
      <c r="D10734" s="10">
        <v>189</v>
      </c>
      <c r="E10734" s="1" t="s">
        <v>7</v>
      </c>
      <c r="F10734">
        <f>IF(LEFT(Tableau1[[#This Row],[Eléments modifié]],$J$1)=$I$1,Tableau1[[#This Row],[Date]],9^9)</f>
        <v>45384.400578703702</v>
      </c>
      <c r="G10734" s="9">
        <f>IF(Tableau1[[#This Row],[Date]]=_xlfn.MINIFS(Tableau1[1er],Tableau1[N° BL],Tableau1[[#This Row],[N° BL]],Tableau1[1er],Tableau1[[#This Row],[Date]]),D10733,"")</f>
        <v>211</v>
      </c>
    </row>
    <row r="10735" spans="1:7" ht="14.25" customHeight="1" x14ac:dyDescent="0.25">
      <c r="A10735" s="1" t="s">
        <v>8037</v>
      </c>
      <c r="B10735" s="1" t="s">
        <v>8038</v>
      </c>
      <c r="C10735" s="7">
        <v>45384.322662037041</v>
      </c>
      <c r="D10735" s="10">
        <v>176</v>
      </c>
      <c r="E10735" s="1" t="s">
        <v>14</v>
      </c>
      <c r="F10735">
        <f>IF(LEFT(Tableau1[[#This Row],[Eléments modifié]],$J$1)=$I$1,Tableau1[[#This Row],[Date]],9^9)</f>
        <v>387420489</v>
      </c>
      <c r="G10735" s="9" t="str">
        <f>IF(Tableau1[[#This Row],[Date]]=_xlfn.MINIFS(Tableau1[1er],Tableau1[N° BL],Tableau1[[#This Row],[N° BL]],Tableau1[1er],Tableau1[[#This Row],[Date]]),D10734,"")</f>
        <v/>
      </c>
    </row>
    <row r="10736" spans="1:7" ht="14.25" customHeight="1" x14ac:dyDescent="0.25">
      <c r="A10736" s="1" t="s">
        <v>8037</v>
      </c>
      <c r="B10736" s="1" t="s">
        <v>8038</v>
      </c>
      <c r="C10736" s="7">
        <v>45384.350219907406</v>
      </c>
      <c r="D10736" s="10">
        <v>189</v>
      </c>
      <c r="E10736" s="1" t="s">
        <v>7</v>
      </c>
      <c r="F10736">
        <f>IF(LEFT(Tableau1[[#This Row],[Eléments modifié]],$J$1)=$I$1,Tableau1[[#This Row],[Date]],9^9)</f>
        <v>45384.350219907406</v>
      </c>
      <c r="G10736" s="9">
        <f>IF(Tableau1[[#This Row],[Date]]=_xlfn.MINIFS(Tableau1[1er],Tableau1[N° BL],Tableau1[[#This Row],[N° BL]],Tableau1[1er],Tableau1[[#This Row],[Date]]),D10735,"")</f>
        <v>176</v>
      </c>
    </row>
    <row r="10737" spans="1:7" ht="14.25" customHeight="1" x14ac:dyDescent="0.25">
      <c r="A10737" s="1" t="s">
        <v>8005</v>
      </c>
      <c r="B10737" s="1" t="s">
        <v>8006</v>
      </c>
      <c r="C10737" s="7">
        <v>45384.415902777779</v>
      </c>
      <c r="D10737" s="10">
        <v>189</v>
      </c>
      <c r="E10737" s="1" t="s">
        <v>3459</v>
      </c>
      <c r="F10737">
        <f>IF(LEFT(Tableau1[[#This Row],[Eléments modifié]],$J$1)=$I$1,Tableau1[[#This Row],[Date]],9^9)</f>
        <v>387420489</v>
      </c>
      <c r="G10737" s="9" t="str">
        <f>IF(Tableau1[[#This Row],[Date]]=_xlfn.MINIFS(Tableau1[1er],Tableau1[N° BL],Tableau1[[#This Row],[N° BL]],Tableau1[1er],Tableau1[[#This Row],[Date]]),D10736,"")</f>
        <v/>
      </c>
    </row>
    <row r="10738" spans="1:7" ht="14.25" customHeight="1" x14ac:dyDescent="0.25">
      <c r="A10738" s="1" t="s">
        <v>8005</v>
      </c>
      <c r="B10738" s="1" t="s">
        <v>8006</v>
      </c>
      <c r="C10738" s="7">
        <v>45384.442384259259</v>
      </c>
      <c r="D10738" s="10">
        <v>188</v>
      </c>
      <c r="E10738" s="1" t="s">
        <v>7</v>
      </c>
      <c r="F10738">
        <f>IF(LEFT(Tableau1[[#This Row],[Eléments modifié]],$J$1)=$I$1,Tableau1[[#This Row],[Date]],9^9)</f>
        <v>45384.442384259259</v>
      </c>
      <c r="G10738" s="9">
        <f>IF(Tableau1[[#This Row],[Date]]=_xlfn.MINIFS(Tableau1[1er],Tableau1[N° BL],Tableau1[[#This Row],[N° BL]],Tableau1[1er],Tableau1[[#This Row],[Date]]),D10737,"")</f>
        <v>189</v>
      </c>
    </row>
    <row r="10739" spans="1:7" ht="14.25" customHeight="1" x14ac:dyDescent="0.25">
      <c r="A10739" s="1" t="s">
        <v>7953</v>
      </c>
      <c r="B10739" s="1" t="s">
        <v>7954</v>
      </c>
      <c r="C10739" s="7">
        <v>45384.553506944445</v>
      </c>
      <c r="D10739" s="10">
        <v>179</v>
      </c>
      <c r="E10739" s="1" t="s">
        <v>111</v>
      </c>
      <c r="F10739">
        <f>IF(LEFT(Tableau1[[#This Row],[Eléments modifié]],$J$1)=$I$1,Tableau1[[#This Row],[Date]],9^9)</f>
        <v>387420489</v>
      </c>
      <c r="G10739" s="9" t="str">
        <f>IF(Tableau1[[#This Row],[Date]]=_xlfn.MINIFS(Tableau1[1er],Tableau1[N° BL],Tableau1[[#This Row],[N° BL]],Tableau1[1er],Tableau1[[#This Row],[Date]]),D10738,"")</f>
        <v/>
      </c>
    </row>
    <row r="10740" spans="1:7" ht="14.25" customHeight="1" x14ac:dyDescent="0.25">
      <c r="A10740" s="1" t="s">
        <v>7953</v>
      </c>
      <c r="B10740" s="1" t="s">
        <v>7954</v>
      </c>
      <c r="C10740" s="7">
        <v>45384.574421296296</v>
      </c>
      <c r="D10740" s="10">
        <v>176</v>
      </c>
      <c r="E10740" s="1" t="s">
        <v>7</v>
      </c>
      <c r="F10740">
        <f>IF(LEFT(Tableau1[[#This Row],[Eléments modifié]],$J$1)=$I$1,Tableau1[[#This Row],[Date]],9^9)</f>
        <v>45384.574421296296</v>
      </c>
      <c r="G10740" s="9">
        <f>IF(Tableau1[[#This Row],[Date]]=_xlfn.MINIFS(Tableau1[1er],Tableau1[N° BL],Tableau1[[#This Row],[N° BL]],Tableau1[1er],Tableau1[[#This Row],[Date]]),D10739,"")</f>
        <v>179</v>
      </c>
    </row>
    <row r="10741" spans="1:7" ht="14.25" customHeight="1" x14ac:dyDescent="0.25">
      <c r="A10741" s="1" t="s">
        <v>7969</v>
      </c>
      <c r="B10741" s="1" t="s">
        <v>7970</v>
      </c>
      <c r="C10741" s="7">
        <v>45384.531458333331</v>
      </c>
      <c r="D10741" s="10">
        <v>177</v>
      </c>
      <c r="E10741" s="1" t="s">
        <v>32</v>
      </c>
      <c r="F10741">
        <f>IF(LEFT(Tableau1[[#This Row],[Eléments modifié]],$J$1)=$I$1,Tableau1[[#This Row],[Date]],9^9)</f>
        <v>387420489</v>
      </c>
      <c r="G10741" s="9" t="str">
        <f>IF(Tableau1[[#This Row],[Date]]=_xlfn.MINIFS(Tableau1[1er],Tableau1[N° BL],Tableau1[[#This Row],[N° BL]],Tableau1[1er],Tableau1[[#This Row],[Date]]),D10740,"")</f>
        <v/>
      </c>
    </row>
    <row r="10742" spans="1:7" ht="14.25" customHeight="1" x14ac:dyDescent="0.25">
      <c r="A10742" s="1" t="s">
        <v>7969</v>
      </c>
      <c r="B10742" s="1" t="s">
        <v>7970</v>
      </c>
      <c r="C10742" s="7">
        <v>45384.540821759256</v>
      </c>
      <c r="D10742" s="10">
        <v>188</v>
      </c>
      <c r="E10742" s="1" t="s">
        <v>7</v>
      </c>
      <c r="F10742">
        <f>IF(LEFT(Tableau1[[#This Row],[Eléments modifié]],$J$1)=$I$1,Tableau1[[#This Row],[Date]],9^9)</f>
        <v>45384.540821759256</v>
      </c>
      <c r="G10742" s="9">
        <f>IF(Tableau1[[#This Row],[Date]]=_xlfn.MINIFS(Tableau1[1er],Tableau1[N° BL],Tableau1[[#This Row],[N° BL]],Tableau1[1er],Tableau1[[#This Row],[Date]]),D10741,"")</f>
        <v>177</v>
      </c>
    </row>
    <row r="10743" spans="1:7" ht="14.25" customHeight="1" x14ac:dyDescent="0.25">
      <c r="A10743" s="1" t="s">
        <v>7889</v>
      </c>
      <c r="B10743" s="1" t="s">
        <v>7890</v>
      </c>
      <c r="C10743" s="7">
        <v>45385.406712962962</v>
      </c>
      <c r="D10743" s="10">
        <v>211</v>
      </c>
      <c r="E10743" s="1" t="s">
        <v>371</v>
      </c>
      <c r="F10743">
        <f>IF(LEFT(Tableau1[[#This Row],[Eléments modifié]],$J$1)=$I$1,Tableau1[[#This Row],[Date]],9^9)</f>
        <v>387420489</v>
      </c>
      <c r="G10743" s="9" t="str">
        <f>IF(Tableau1[[#This Row],[Date]]=_xlfn.MINIFS(Tableau1[1er],Tableau1[N° BL],Tableau1[[#This Row],[N° BL]],Tableau1[1er],Tableau1[[#This Row],[Date]]),D10742,"")</f>
        <v/>
      </c>
    </row>
    <row r="10744" spans="1:7" ht="14.25" customHeight="1" x14ac:dyDescent="0.25">
      <c r="A10744" s="1" t="s">
        <v>7889</v>
      </c>
      <c r="B10744" s="1" t="s">
        <v>7890</v>
      </c>
      <c r="C10744" s="7">
        <v>45385.42633101852</v>
      </c>
      <c r="D10744" s="10">
        <v>209</v>
      </c>
      <c r="E10744" s="1" t="s">
        <v>7</v>
      </c>
      <c r="F10744">
        <f>IF(LEFT(Tableau1[[#This Row],[Eléments modifié]],$J$1)=$I$1,Tableau1[[#This Row],[Date]],9^9)</f>
        <v>45385.42633101852</v>
      </c>
      <c r="G10744" s="9">
        <f>IF(Tableau1[[#This Row],[Date]]=_xlfn.MINIFS(Tableau1[1er],Tableau1[N° BL],Tableau1[[#This Row],[N° BL]],Tableau1[1er],Tableau1[[#This Row],[Date]]),D10743,"")</f>
        <v>211</v>
      </c>
    </row>
    <row r="10745" spans="1:7" ht="14.25" customHeight="1" x14ac:dyDescent="0.25">
      <c r="A10745" s="1" t="s">
        <v>7889</v>
      </c>
      <c r="B10745" s="1" t="s">
        <v>7890</v>
      </c>
      <c r="C10745" s="7">
        <v>45385.426527777781</v>
      </c>
      <c r="D10745" s="10">
        <v>209</v>
      </c>
      <c r="E10745" s="1" t="s">
        <v>7</v>
      </c>
      <c r="F10745">
        <f>IF(LEFT(Tableau1[[#This Row],[Eléments modifié]],$J$1)=$I$1,Tableau1[[#This Row],[Date]],9^9)</f>
        <v>45385.426527777781</v>
      </c>
      <c r="G10745" s="9">
        <f>IF(Tableau1[[#This Row],[Date]]=_xlfn.MINIFS(Tableau1[1er],Tableau1[N° BL],Tableau1[[#This Row],[N° BL]],Tableau1[1er],Tableau1[[#This Row],[Date]]),D10744,"")</f>
        <v>209</v>
      </c>
    </row>
    <row r="10746" spans="1:7" ht="14.25" customHeight="1" x14ac:dyDescent="0.25">
      <c r="A10746" s="1" t="s">
        <v>7783</v>
      </c>
      <c r="B10746" s="1" t="s">
        <v>7784</v>
      </c>
      <c r="C10746" s="7">
        <v>45385.69809027778</v>
      </c>
      <c r="D10746" s="10">
        <v>212</v>
      </c>
      <c r="E10746" s="1" t="s">
        <v>371</v>
      </c>
      <c r="F10746">
        <f>IF(LEFT(Tableau1[[#This Row],[Eléments modifié]],$J$1)=$I$1,Tableau1[[#This Row],[Date]],9^9)</f>
        <v>387420489</v>
      </c>
      <c r="G10746" s="9" t="str">
        <f>IF(Tableau1[[#This Row],[Date]]=_xlfn.MINIFS(Tableau1[1er],Tableau1[N° BL],Tableau1[[#This Row],[N° BL]],Tableau1[1er],Tableau1[[#This Row],[Date]]),D10745,"")</f>
        <v/>
      </c>
    </row>
    <row r="10747" spans="1:7" ht="14.25" customHeight="1" x14ac:dyDescent="0.25">
      <c r="A10747" s="1" t="s">
        <v>7783</v>
      </c>
      <c r="B10747" s="1" t="s">
        <v>7784</v>
      </c>
      <c r="C10747" s="7">
        <v>45385.71230324074</v>
      </c>
      <c r="D10747" s="10">
        <v>209</v>
      </c>
      <c r="E10747" s="1" t="s">
        <v>7</v>
      </c>
      <c r="F10747">
        <f>IF(LEFT(Tableau1[[#This Row],[Eléments modifié]],$J$1)=$I$1,Tableau1[[#This Row],[Date]],9^9)</f>
        <v>45385.71230324074</v>
      </c>
      <c r="G10747" s="9">
        <f>IF(Tableau1[[#This Row],[Date]]=_xlfn.MINIFS(Tableau1[1er],Tableau1[N° BL],Tableau1[[#This Row],[N° BL]],Tableau1[1er],Tableau1[[#This Row],[Date]]),D10746,"")</f>
        <v>212</v>
      </c>
    </row>
    <row r="10748" spans="1:7" ht="14.25" customHeight="1" x14ac:dyDescent="0.25">
      <c r="A10748" s="1" t="s">
        <v>8015</v>
      </c>
      <c r="B10748" s="1" t="s">
        <v>8016</v>
      </c>
      <c r="C10748" s="7">
        <v>45384.425000000003</v>
      </c>
      <c r="D10748" s="10">
        <v>176</v>
      </c>
      <c r="E10748" s="1" t="s">
        <v>111</v>
      </c>
      <c r="F10748">
        <f>IF(LEFT(Tableau1[[#This Row],[Eléments modifié]],$J$1)=$I$1,Tableau1[[#This Row],[Date]],9^9)</f>
        <v>387420489</v>
      </c>
      <c r="G10748" s="9" t="str">
        <f>IF(Tableau1[[#This Row],[Date]]=_xlfn.MINIFS(Tableau1[1er],Tableau1[N° BL],Tableau1[[#This Row],[N° BL]],Tableau1[1er],Tableau1[[#This Row],[Date]]),D10747,"")</f>
        <v/>
      </c>
    </row>
    <row r="10749" spans="1:7" ht="14.25" customHeight="1" x14ac:dyDescent="0.25">
      <c r="A10749" s="1" t="s">
        <v>8015</v>
      </c>
      <c r="B10749" s="1" t="s">
        <v>8016</v>
      </c>
      <c r="C10749" s="7">
        <v>45384.430613425924</v>
      </c>
      <c r="D10749" s="10">
        <v>176</v>
      </c>
      <c r="E10749" s="1" t="s">
        <v>7</v>
      </c>
      <c r="F10749">
        <f>IF(LEFT(Tableau1[[#This Row],[Eléments modifié]],$J$1)=$I$1,Tableau1[[#This Row],[Date]],9^9)</f>
        <v>45384.430613425924</v>
      </c>
      <c r="G10749" s="9">
        <f>IF(Tableau1[[#This Row],[Date]]=_xlfn.MINIFS(Tableau1[1er],Tableau1[N° BL],Tableau1[[#This Row],[N° BL]],Tableau1[1er],Tableau1[[#This Row],[Date]]),D10748,"")</f>
        <v>176</v>
      </c>
    </row>
    <row r="10750" spans="1:7" ht="14.25" customHeight="1" x14ac:dyDescent="0.25">
      <c r="A10750" s="1" t="s">
        <v>7811</v>
      </c>
      <c r="B10750" s="1" t="s">
        <v>7812</v>
      </c>
      <c r="C10750" s="7">
        <v>45385.57916666667</v>
      </c>
      <c r="D10750" s="10">
        <v>189</v>
      </c>
      <c r="E10750" s="1" t="s">
        <v>111</v>
      </c>
      <c r="F10750">
        <f>IF(LEFT(Tableau1[[#This Row],[Eléments modifié]],$J$1)=$I$1,Tableau1[[#This Row],[Date]],9^9)</f>
        <v>387420489</v>
      </c>
      <c r="G10750" s="9" t="str">
        <f>IF(Tableau1[[#This Row],[Date]]=_xlfn.MINIFS(Tableau1[1er],Tableau1[N° BL],Tableau1[[#This Row],[N° BL]],Tableau1[1er],Tableau1[[#This Row],[Date]]),D10749,"")</f>
        <v/>
      </c>
    </row>
    <row r="10751" spans="1:7" ht="14.25" customHeight="1" x14ac:dyDescent="0.25">
      <c r="A10751" s="1" t="s">
        <v>7811</v>
      </c>
      <c r="B10751" s="1" t="s">
        <v>7812</v>
      </c>
      <c r="C10751" s="7">
        <v>45385.597233796296</v>
      </c>
      <c r="D10751" s="10">
        <v>176</v>
      </c>
      <c r="E10751" s="1" t="s">
        <v>7</v>
      </c>
      <c r="F10751">
        <f>IF(LEFT(Tableau1[[#This Row],[Eléments modifié]],$J$1)=$I$1,Tableau1[[#This Row],[Date]],9^9)</f>
        <v>45385.597233796296</v>
      </c>
      <c r="G10751" s="9">
        <f>IF(Tableau1[[#This Row],[Date]]=_xlfn.MINIFS(Tableau1[1er],Tableau1[N° BL],Tableau1[[#This Row],[N° BL]],Tableau1[1er],Tableau1[[#This Row],[Date]]),D10750,"")</f>
        <v>189</v>
      </c>
    </row>
    <row r="10752" spans="1:7" ht="14.25" customHeight="1" x14ac:dyDescent="0.25">
      <c r="A10752" s="1" t="s">
        <v>8019</v>
      </c>
      <c r="B10752" s="1" t="s">
        <v>8020</v>
      </c>
      <c r="C10752" s="7">
        <v>45384.420416666668</v>
      </c>
      <c r="D10752" s="10">
        <v>212</v>
      </c>
      <c r="E10752" s="1" t="s">
        <v>14</v>
      </c>
      <c r="F10752">
        <f>IF(LEFT(Tableau1[[#This Row],[Eléments modifié]],$J$1)=$I$1,Tableau1[[#This Row],[Date]],9^9)</f>
        <v>387420489</v>
      </c>
      <c r="G10752" s="9" t="str">
        <f>IF(Tableau1[[#This Row],[Date]]=_xlfn.MINIFS(Tableau1[1er],Tableau1[N° BL],Tableau1[[#This Row],[N° BL]],Tableau1[1er],Tableau1[[#This Row],[Date]]),D10751,"")</f>
        <v/>
      </c>
    </row>
    <row r="10753" spans="1:7" ht="14.25" customHeight="1" x14ac:dyDescent="0.25">
      <c r="A10753" s="1" t="s">
        <v>8019</v>
      </c>
      <c r="B10753" s="1" t="s">
        <v>8020</v>
      </c>
      <c r="C10753" s="7">
        <v>45384.424664351849</v>
      </c>
      <c r="D10753" s="10">
        <v>189</v>
      </c>
      <c r="E10753" s="1" t="s">
        <v>7</v>
      </c>
      <c r="F10753">
        <f>IF(LEFT(Tableau1[[#This Row],[Eléments modifié]],$J$1)=$I$1,Tableau1[[#This Row],[Date]],9^9)</f>
        <v>45384.424664351849</v>
      </c>
      <c r="G10753" s="9">
        <f>IF(Tableau1[[#This Row],[Date]]=_xlfn.MINIFS(Tableau1[1er],Tableau1[N° BL],Tableau1[[#This Row],[N° BL]],Tableau1[1er],Tableau1[[#This Row],[Date]]),D10752,"")</f>
        <v>212</v>
      </c>
    </row>
    <row r="10754" spans="1:7" ht="14.25" customHeight="1" x14ac:dyDescent="0.25">
      <c r="A10754" s="1" t="s">
        <v>7993</v>
      </c>
      <c r="B10754" s="1" t="s">
        <v>7994</v>
      </c>
      <c r="C10754" s="7">
        <v>45384.443310185183</v>
      </c>
      <c r="D10754" s="10">
        <v>189</v>
      </c>
      <c r="E10754" s="1" t="s">
        <v>111</v>
      </c>
      <c r="F10754">
        <f>IF(LEFT(Tableau1[[#This Row],[Eléments modifié]],$J$1)=$I$1,Tableau1[[#This Row],[Date]],9^9)</f>
        <v>387420489</v>
      </c>
      <c r="G10754" s="9" t="str">
        <f>IF(Tableau1[[#This Row],[Date]]=_xlfn.MINIFS(Tableau1[1er],Tableau1[N° BL],Tableau1[[#This Row],[N° BL]],Tableau1[1er],Tableau1[[#This Row],[Date]]),D10753,"")</f>
        <v/>
      </c>
    </row>
    <row r="10755" spans="1:7" ht="14.25" customHeight="1" x14ac:dyDescent="0.25">
      <c r="A10755" s="1" t="s">
        <v>7993</v>
      </c>
      <c r="B10755" s="1" t="s">
        <v>7994</v>
      </c>
      <c r="C10755" s="7">
        <v>45384.480162037034</v>
      </c>
      <c r="D10755" s="10">
        <v>176</v>
      </c>
      <c r="E10755" s="1" t="s">
        <v>7</v>
      </c>
      <c r="F10755">
        <f>IF(LEFT(Tableau1[[#This Row],[Eléments modifié]],$J$1)=$I$1,Tableau1[[#This Row],[Date]],9^9)</f>
        <v>45384.480162037034</v>
      </c>
      <c r="G10755" s="9">
        <f>IF(Tableau1[[#This Row],[Date]]=_xlfn.MINIFS(Tableau1[1er],Tableau1[N° BL],Tableau1[[#This Row],[N° BL]],Tableau1[1er],Tableau1[[#This Row],[Date]]),D10754,"")</f>
        <v>189</v>
      </c>
    </row>
    <row r="10756" spans="1:7" ht="14.25" customHeight="1" x14ac:dyDescent="0.25">
      <c r="A10756" s="1" t="s">
        <v>8013</v>
      </c>
      <c r="B10756" s="1" t="s">
        <v>8014</v>
      </c>
      <c r="C10756" s="7">
        <v>45384.424687500003</v>
      </c>
      <c r="D10756" s="10">
        <v>176</v>
      </c>
      <c r="E10756" s="1" t="s">
        <v>14</v>
      </c>
      <c r="F10756">
        <f>IF(LEFT(Tableau1[[#This Row],[Eléments modifié]],$J$1)=$I$1,Tableau1[[#This Row],[Date]],9^9)</f>
        <v>387420489</v>
      </c>
      <c r="G10756" s="9" t="str">
        <f>IF(Tableau1[[#This Row],[Date]]=_xlfn.MINIFS(Tableau1[1er],Tableau1[N° BL],Tableau1[[#This Row],[N° BL]],Tableau1[1er],Tableau1[[#This Row],[Date]]),D10755,"")</f>
        <v/>
      </c>
    </row>
    <row r="10757" spans="1:7" ht="14.25" customHeight="1" x14ac:dyDescent="0.25">
      <c r="A10757" s="1" t="s">
        <v>8013</v>
      </c>
      <c r="B10757" s="1" t="s">
        <v>8014</v>
      </c>
      <c r="C10757" s="7">
        <v>45384.435277777775</v>
      </c>
      <c r="D10757" s="10">
        <v>189</v>
      </c>
      <c r="E10757" s="1" t="s">
        <v>7</v>
      </c>
      <c r="F10757">
        <f>IF(LEFT(Tableau1[[#This Row],[Eléments modifié]],$J$1)=$I$1,Tableau1[[#This Row],[Date]],9^9)</f>
        <v>45384.435277777775</v>
      </c>
      <c r="G10757" s="9">
        <f>IF(Tableau1[[#This Row],[Date]]=_xlfn.MINIFS(Tableau1[1er],Tableau1[N° BL],Tableau1[[#This Row],[N° BL]],Tableau1[1er],Tableau1[[#This Row],[Date]]),D10756,"")</f>
        <v>176</v>
      </c>
    </row>
    <row r="10758" spans="1:7" ht="14.25" customHeight="1" x14ac:dyDescent="0.25">
      <c r="A10758" s="1" t="s">
        <v>8009</v>
      </c>
      <c r="B10758" s="1" t="s">
        <v>8010</v>
      </c>
      <c r="C10758" s="7">
        <v>45384.435497685183</v>
      </c>
      <c r="D10758" s="10">
        <v>212</v>
      </c>
      <c r="E10758" s="1" t="s">
        <v>14</v>
      </c>
      <c r="F10758">
        <f>IF(LEFT(Tableau1[[#This Row],[Eléments modifié]],$J$1)=$I$1,Tableau1[[#This Row],[Date]],9^9)</f>
        <v>387420489</v>
      </c>
      <c r="G10758" s="9" t="str">
        <f>IF(Tableau1[[#This Row],[Date]]=_xlfn.MINIFS(Tableau1[1er],Tableau1[N° BL],Tableau1[[#This Row],[N° BL]],Tableau1[1er],Tableau1[[#This Row],[Date]]),D10757,"")</f>
        <v/>
      </c>
    </row>
    <row r="10759" spans="1:7" ht="14.25" customHeight="1" x14ac:dyDescent="0.25">
      <c r="A10759" s="1" t="s">
        <v>8009</v>
      </c>
      <c r="B10759" s="1" t="s">
        <v>8010</v>
      </c>
      <c r="C10759" s="7">
        <v>45384.439629629633</v>
      </c>
      <c r="D10759" s="10">
        <v>189</v>
      </c>
      <c r="E10759" s="1" t="s">
        <v>7</v>
      </c>
      <c r="F10759">
        <f>IF(LEFT(Tableau1[[#This Row],[Eléments modifié]],$J$1)=$I$1,Tableau1[[#This Row],[Date]],9^9)</f>
        <v>45384.439629629633</v>
      </c>
      <c r="G10759" s="9">
        <f>IF(Tableau1[[#This Row],[Date]]=_xlfn.MINIFS(Tableau1[1er],Tableau1[N° BL],Tableau1[[#This Row],[N° BL]],Tableau1[1er],Tableau1[[#This Row],[Date]]),D10758,"")</f>
        <v>212</v>
      </c>
    </row>
    <row r="10760" spans="1:7" ht="14.25" customHeight="1" x14ac:dyDescent="0.25">
      <c r="A10760" s="1" t="s">
        <v>7981</v>
      </c>
      <c r="B10760" s="1" t="s">
        <v>7982</v>
      </c>
      <c r="C10760" s="7">
        <v>45384.498796296299</v>
      </c>
      <c r="D10760" s="10">
        <v>212</v>
      </c>
      <c r="E10760" s="1" t="s">
        <v>32</v>
      </c>
      <c r="F10760">
        <f>IF(LEFT(Tableau1[[#This Row],[Eléments modifié]],$J$1)=$I$1,Tableau1[[#This Row],[Date]],9^9)</f>
        <v>387420489</v>
      </c>
      <c r="G10760" s="9" t="str">
        <f>IF(Tableau1[[#This Row],[Date]]=_xlfn.MINIFS(Tableau1[1er],Tableau1[N° BL],Tableau1[[#This Row],[N° BL]],Tableau1[1er],Tableau1[[#This Row],[Date]]),D10759,"")</f>
        <v/>
      </c>
    </row>
    <row r="10761" spans="1:7" ht="14.25" customHeight="1" x14ac:dyDescent="0.25">
      <c r="A10761" s="1" t="s">
        <v>7981</v>
      </c>
      <c r="B10761" s="1" t="s">
        <v>7982</v>
      </c>
      <c r="C10761" s="7">
        <v>45384.510729166665</v>
      </c>
      <c r="D10761" s="10">
        <v>188</v>
      </c>
      <c r="E10761" s="1" t="s">
        <v>7</v>
      </c>
      <c r="F10761">
        <f>IF(LEFT(Tableau1[[#This Row],[Eléments modifié]],$J$1)=$I$1,Tableau1[[#This Row],[Date]],9^9)</f>
        <v>45384.510729166665</v>
      </c>
      <c r="G10761" s="9">
        <f>IF(Tableau1[[#This Row],[Date]]=_xlfn.MINIFS(Tableau1[1er],Tableau1[N° BL],Tableau1[[#This Row],[N° BL]],Tableau1[1er],Tableau1[[#This Row],[Date]]),D10760,"")</f>
        <v>212</v>
      </c>
    </row>
    <row r="10762" spans="1:7" ht="14.25" customHeight="1" x14ac:dyDescent="0.25">
      <c r="A10762" s="1" t="s">
        <v>8003</v>
      </c>
      <c r="B10762" s="1" t="s">
        <v>8004</v>
      </c>
      <c r="C10762" s="7">
        <v>45384.430636574078</v>
      </c>
      <c r="D10762" s="10">
        <v>188</v>
      </c>
      <c r="E10762" s="1" t="s">
        <v>111</v>
      </c>
      <c r="F10762">
        <f>IF(LEFT(Tableau1[[#This Row],[Eléments modifié]],$J$1)=$I$1,Tableau1[[#This Row],[Date]],9^9)</f>
        <v>387420489</v>
      </c>
      <c r="G10762" s="9" t="str">
        <f>IF(Tableau1[[#This Row],[Date]]=_xlfn.MINIFS(Tableau1[1er],Tableau1[N° BL],Tableau1[[#This Row],[N° BL]],Tableau1[1er],Tableau1[[#This Row],[Date]]),D10761,"")</f>
        <v/>
      </c>
    </row>
    <row r="10763" spans="1:7" ht="14.25" customHeight="1" x14ac:dyDescent="0.25">
      <c r="A10763" s="1" t="s">
        <v>8003</v>
      </c>
      <c r="B10763" s="1" t="s">
        <v>8004</v>
      </c>
      <c r="C10763" s="7">
        <v>45384.443287037036</v>
      </c>
      <c r="D10763" s="10">
        <v>176</v>
      </c>
      <c r="E10763" s="1" t="s">
        <v>7</v>
      </c>
      <c r="F10763">
        <f>IF(LEFT(Tableau1[[#This Row],[Eléments modifié]],$J$1)=$I$1,Tableau1[[#This Row],[Date]],9^9)</f>
        <v>45384.443287037036</v>
      </c>
      <c r="G10763" s="9">
        <f>IF(Tableau1[[#This Row],[Date]]=_xlfn.MINIFS(Tableau1[1er],Tableau1[N° BL],Tableau1[[#This Row],[N° BL]],Tableau1[1er],Tableau1[[#This Row],[Date]]),D10762,"")</f>
        <v>188</v>
      </c>
    </row>
    <row r="10764" spans="1:7" ht="14.25" customHeight="1" x14ac:dyDescent="0.25">
      <c r="A10764" s="1" t="s">
        <v>8001</v>
      </c>
      <c r="B10764" s="1" t="s">
        <v>8002</v>
      </c>
      <c r="C10764" s="7">
        <v>45384.438402777778</v>
      </c>
      <c r="D10764" s="10">
        <v>189</v>
      </c>
      <c r="E10764" s="1" t="s">
        <v>2447</v>
      </c>
      <c r="F10764">
        <f>IF(LEFT(Tableau1[[#This Row],[Eléments modifié]],$J$1)=$I$1,Tableau1[[#This Row],[Date]],9^9)</f>
        <v>387420489</v>
      </c>
      <c r="G10764" s="9" t="str">
        <f>IF(Tableau1[[#This Row],[Date]]=_xlfn.MINIFS(Tableau1[1er],Tableau1[N° BL],Tableau1[[#This Row],[N° BL]],Tableau1[1er],Tableau1[[#This Row],[Date]]),D10763,"")</f>
        <v/>
      </c>
    </row>
    <row r="10765" spans="1:7" ht="14.25" customHeight="1" x14ac:dyDescent="0.25">
      <c r="A10765" s="1" t="s">
        <v>8001</v>
      </c>
      <c r="B10765" s="1" t="s">
        <v>8002</v>
      </c>
      <c r="C10765" s="7">
        <v>45384.457916666666</v>
      </c>
      <c r="D10765" s="10">
        <v>212</v>
      </c>
      <c r="E10765" s="1" t="s">
        <v>7</v>
      </c>
      <c r="F10765">
        <f>IF(LEFT(Tableau1[[#This Row],[Eléments modifié]],$J$1)=$I$1,Tableau1[[#This Row],[Date]],9^9)</f>
        <v>45384.457916666666</v>
      </c>
      <c r="G10765" s="9">
        <f>IF(Tableau1[[#This Row],[Date]]=_xlfn.MINIFS(Tableau1[1er],Tableau1[N° BL],Tableau1[[#This Row],[N° BL]],Tableau1[1er],Tableau1[[#This Row],[Date]]),D10764,"")</f>
        <v>189</v>
      </c>
    </row>
    <row r="10766" spans="1:7" ht="14.25" customHeight="1" x14ac:dyDescent="0.25">
      <c r="A10766" s="1" t="s">
        <v>7989</v>
      </c>
      <c r="B10766" s="1" t="s">
        <v>7990</v>
      </c>
      <c r="C10766" s="7">
        <v>45384.439652777779</v>
      </c>
      <c r="D10766" s="10">
        <v>188</v>
      </c>
      <c r="E10766" s="1" t="s">
        <v>14</v>
      </c>
      <c r="F10766">
        <f>IF(LEFT(Tableau1[[#This Row],[Eléments modifié]],$J$1)=$I$1,Tableau1[[#This Row],[Date]],9^9)</f>
        <v>387420489</v>
      </c>
      <c r="G10766" s="9" t="str">
        <f>IF(Tableau1[[#This Row],[Date]]=_xlfn.MINIFS(Tableau1[1er],Tableau1[N° BL],Tableau1[[#This Row],[N° BL]],Tableau1[1er],Tableau1[[#This Row],[Date]]),D10765,"")</f>
        <v/>
      </c>
    </row>
    <row r="10767" spans="1:7" ht="14.25" customHeight="1" x14ac:dyDescent="0.25">
      <c r="A10767" s="1" t="s">
        <v>7989</v>
      </c>
      <c r="B10767" s="1" t="s">
        <v>7990</v>
      </c>
      <c r="C10767" s="7">
        <v>45384.451180555552</v>
      </c>
      <c r="D10767" s="10">
        <v>189</v>
      </c>
      <c r="E10767" s="1" t="s">
        <v>7</v>
      </c>
      <c r="F10767">
        <f>IF(LEFT(Tableau1[[#This Row],[Eléments modifié]],$J$1)=$I$1,Tableau1[[#This Row],[Date]],9^9)</f>
        <v>45384.451180555552</v>
      </c>
      <c r="G10767" s="9">
        <f>IF(Tableau1[[#This Row],[Date]]=_xlfn.MINIFS(Tableau1[1er],Tableau1[N° BL],Tableau1[[#This Row],[N° BL]],Tableau1[1er],Tableau1[[#This Row],[Date]]),D10766,"")</f>
        <v>188</v>
      </c>
    </row>
    <row r="10768" spans="1:7" ht="14.25" customHeight="1" x14ac:dyDescent="0.25">
      <c r="A10768" s="1" t="s">
        <v>7989</v>
      </c>
      <c r="B10768" s="1" t="s">
        <v>7990</v>
      </c>
      <c r="C10768" s="7">
        <v>45384.46979166667</v>
      </c>
      <c r="D10768" s="10">
        <v>189</v>
      </c>
      <c r="E10768" s="1" t="s">
        <v>98</v>
      </c>
      <c r="F10768">
        <f>IF(LEFT(Tableau1[[#This Row],[Eléments modifié]],$J$1)=$I$1,Tableau1[[#This Row],[Date]],9^9)</f>
        <v>387420489</v>
      </c>
      <c r="G10768" s="9" t="str">
        <f>IF(Tableau1[[#This Row],[Date]]=_xlfn.MINIFS(Tableau1[1er],Tableau1[N° BL],Tableau1[[#This Row],[N° BL]],Tableau1[1er],Tableau1[[#This Row],[Date]]),D10767,"")</f>
        <v/>
      </c>
    </row>
    <row r="10769" spans="1:7" ht="14.25" customHeight="1" x14ac:dyDescent="0.25">
      <c r="A10769" s="1" t="s">
        <v>7989</v>
      </c>
      <c r="B10769" s="1" t="s">
        <v>7990</v>
      </c>
      <c r="C10769" s="7">
        <v>45384.474652777775</v>
      </c>
      <c r="D10769" s="10">
        <v>188</v>
      </c>
      <c r="E10769" s="1" t="s">
        <v>98</v>
      </c>
      <c r="F10769">
        <f>IF(LEFT(Tableau1[[#This Row],[Eléments modifié]],$J$1)=$I$1,Tableau1[[#This Row],[Date]],9^9)</f>
        <v>387420489</v>
      </c>
      <c r="G10769" s="9" t="str">
        <f>IF(Tableau1[[#This Row],[Date]]=_xlfn.MINIFS(Tableau1[1er],Tableau1[N° BL],Tableau1[[#This Row],[N° BL]],Tableau1[1er],Tableau1[[#This Row],[Date]]),D10768,"")</f>
        <v/>
      </c>
    </row>
    <row r="10770" spans="1:7" ht="14.25" customHeight="1" x14ac:dyDescent="0.25">
      <c r="A10770" s="1" t="s">
        <v>7989</v>
      </c>
      <c r="B10770" s="1" t="s">
        <v>7990</v>
      </c>
      <c r="C10770" s="7">
        <v>45384.477777777778</v>
      </c>
      <c r="D10770" s="10">
        <v>176</v>
      </c>
      <c r="E10770" s="1" t="s">
        <v>32</v>
      </c>
      <c r="F10770">
        <f>IF(LEFT(Tableau1[[#This Row],[Eléments modifié]],$J$1)=$I$1,Tableau1[[#This Row],[Date]],9^9)</f>
        <v>387420489</v>
      </c>
      <c r="G10770" s="9" t="str">
        <f>IF(Tableau1[[#This Row],[Date]]=_xlfn.MINIFS(Tableau1[1er],Tableau1[N° BL],Tableau1[[#This Row],[N° BL]],Tableau1[1er],Tableau1[[#This Row],[Date]]),D10769,"")</f>
        <v/>
      </c>
    </row>
    <row r="10771" spans="1:7" ht="14.25" customHeight="1" x14ac:dyDescent="0.25">
      <c r="A10771" s="1" t="s">
        <v>7989</v>
      </c>
      <c r="B10771" s="1" t="s">
        <v>7990</v>
      </c>
      <c r="C10771" s="7">
        <v>45384.484699074077</v>
      </c>
      <c r="D10771" s="10">
        <v>188</v>
      </c>
      <c r="E10771" s="1" t="s">
        <v>7</v>
      </c>
      <c r="F10771">
        <f>IF(LEFT(Tableau1[[#This Row],[Eléments modifié]],$J$1)=$I$1,Tableau1[[#This Row],[Date]],9^9)</f>
        <v>45384.484699074077</v>
      </c>
      <c r="G10771" s="9">
        <f>IF(Tableau1[[#This Row],[Date]]=_xlfn.MINIFS(Tableau1[1er],Tableau1[N° BL],Tableau1[[#This Row],[N° BL]],Tableau1[1er],Tableau1[[#This Row],[Date]]),D10770,"")</f>
        <v>176</v>
      </c>
    </row>
    <row r="10772" spans="1:7" ht="14.25" customHeight="1" x14ac:dyDescent="0.25">
      <c r="A10772" s="1" t="s">
        <v>7963</v>
      </c>
      <c r="B10772" s="1" t="s">
        <v>7964</v>
      </c>
      <c r="C10772" s="7">
        <v>45384.53392361111</v>
      </c>
      <c r="D10772" s="10">
        <v>211</v>
      </c>
      <c r="E10772" s="1" t="s">
        <v>111</v>
      </c>
      <c r="F10772">
        <f>IF(LEFT(Tableau1[[#This Row],[Eléments modifié]],$J$1)=$I$1,Tableau1[[#This Row],[Date]],9^9)</f>
        <v>387420489</v>
      </c>
      <c r="G10772" s="9" t="str">
        <f>IF(Tableau1[[#This Row],[Date]]=_xlfn.MINIFS(Tableau1[1er],Tableau1[N° BL],Tableau1[[#This Row],[N° BL]],Tableau1[1er],Tableau1[[#This Row],[Date]]),D10771,"")</f>
        <v/>
      </c>
    </row>
    <row r="10773" spans="1:7" ht="14.25" customHeight="1" x14ac:dyDescent="0.25">
      <c r="A10773" s="1" t="s">
        <v>7963</v>
      </c>
      <c r="B10773" s="1" t="s">
        <v>7964</v>
      </c>
      <c r="C10773" s="7">
        <v>45384.553483796299</v>
      </c>
      <c r="D10773" s="10">
        <v>176</v>
      </c>
      <c r="E10773" s="1" t="s">
        <v>7</v>
      </c>
      <c r="F10773">
        <f>IF(LEFT(Tableau1[[#This Row],[Eléments modifié]],$J$1)=$I$1,Tableau1[[#This Row],[Date]],9^9)</f>
        <v>45384.553483796299</v>
      </c>
      <c r="G10773" s="9">
        <f>IF(Tableau1[[#This Row],[Date]]=_xlfn.MINIFS(Tableau1[1er],Tableau1[N° BL],Tableau1[[#This Row],[N° BL]],Tableau1[1er],Tableau1[[#This Row],[Date]]),D10772,"")</f>
        <v>211</v>
      </c>
    </row>
    <row r="10774" spans="1:7" ht="14.25" customHeight="1" x14ac:dyDescent="0.25">
      <c r="A10774" s="1" t="s">
        <v>7999</v>
      </c>
      <c r="B10774" s="1" t="s">
        <v>8000</v>
      </c>
      <c r="C10774" s="7">
        <v>45384.442442129628</v>
      </c>
      <c r="D10774" s="10">
        <v>188</v>
      </c>
      <c r="E10774" s="1" t="s">
        <v>32</v>
      </c>
      <c r="F10774">
        <f>IF(LEFT(Tableau1[[#This Row],[Eléments modifié]],$J$1)=$I$1,Tableau1[[#This Row],[Date]],9^9)</f>
        <v>387420489</v>
      </c>
      <c r="G10774" s="9" t="str">
        <f>IF(Tableau1[[#This Row],[Date]]=_xlfn.MINIFS(Tableau1[1er],Tableau1[N° BL],Tableau1[[#This Row],[N° BL]],Tableau1[1er],Tableau1[[#This Row],[Date]]),D10773,"")</f>
        <v/>
      </c>
    </row>
    <row r="10775" spans="1:7" ht="14.25" customHeight="1" x14ac:dyDescent="0.25">
      <c r="A10775" s="1" t="s">
        <v>7999</v>
      </c>
      <c r="B10775" s="1" t="s">
        <v>8000</v>
      </c>
      <c r="C10775" s="7">
        <v>45384.442696759259</v>
      </c>
      <c r="D10775" s="10">
        <v>211</v>
      </c>
      <c r="E10775" s="1" t="s">
        <v>20</v>
      </c>
      <c r="F10775">
        <f>IF(LEFT(Tableau1[[#This Row],[Eléments modifié]],$J$1)=$I$1,Tableau1[[#This Row],[Date]],9^9)</f>
        <v>387420489</v>
      </c>
      <c r="G10775" s="9" t="str">
        <f>IF(Tableau1[[#This Row],[Date]]=_xlfn.MINIFS(Tableau1[1er],Tableau1[N° BL],Tableau1[[#This Row],[N° BL]],Tableau1[1er],Tableau1[[#This Row],[Date]]),D10774,"")</f>
        <v/>
      </c>
    </row>
    <row r="10776" spans="1:7" ht="14.25" customHeight="1" x14ac:dyDescent="0.25">
      <c r="A10776" s="1" t="s">
        <v>7999</v>
      </c>
      <c r="B10776" s="1" t="s">
        <v>8000</v>
      </c>
      <c r="C10776" s="7">
        <v>45384.443136574075</v>
      </c>
      <c r="D10776" s="10">
        <v>176</v>
      </c>
      <c r="E10776" s="1" t="s">
        <v>3459</v>
      </c>
      <c r="F10776">
        <f>IF(LEFT(Tableau1[[#This Row],[Eléments modifié]],$J$1)=$I$1,Tableau1[[#This Row],[Date]],9^9)</f>
        <v>387420489</v>
      </c>
      <c r="G10776" s="9" t="str">
        <f>IF(Tableau1[[#This Row],[Date]]=_xlfn.MINIFS(Tableau1[1er],Tableau1[N° BL],Tableau1[[#This Row],[N° BL]],Tableau1[1er],Tableau1[[#This Row],[Date]]),D10775,"")</f>
        <v/>
      </c>
    </row>
    <row r="10777" spans="1:7" ht="14.25" customHeight="1" x14ac:dyDescent="0.25">
      <c r="A10777" s="1" t="s">
        <v>7999</v>
      </c>
      <c r="B10777" s="1" t="s">
        <v>8000</v>
      </c>
      <c r="C10777" s="7">
        <v>45384.463020833333</v>
      </c>
      <c r="D10777" s="10">
        <v>211</v>
      </c>
      <c r="E10777" s="1" t="s">
        <v>7</v>
      </c>
      <c r="F10777">
        <f>IF(LEFT(Tableau1[[#This Row],[Eléments modifié]],$J$1)=$I$1,Tableau1[[#This Row],[Date]],9^9)</f>
        <v>45384.463020833333</v>
      </c>
      <c r="G10777" s="9">
        <f>IF(Tableau1[[#This Row],[Date]]=_xlfn.MINIFS(Tableau1[1er],Tableau1[N° BL],Tableau1[[#This Row],[N° BL]],Tableau1[1er],Tableau1[[#This Row],[Date]]),D10776,"")</f>
        <v>176</v>
      </c>
    </row>
    <row r="10778" spans="1:7" ht="14.25" customHeight="1" x14ac:dyDescent="0.25">
      <c r="A10778" s="1" t="s">
        <v>7971</v>
      </c>
      <c r="B10778" s="1" t="s">
        <v>7972</v>
      </c>
      <c r="C10778" s="7">
        <v>45384.497361111113</v>
      </c>
      <c r="D10778" s="10">
        <v>188</v>
      </c>
      <c r="E10778" s="1" t="s">
        <v>3459</v>
      </c>
      <c r="F10778">
        <f>IF(LEFT(Tableau1[[#This Row],[Eléments modifié]],$J$1)=$I$1,Tableau1[[#This Row],[Date]],9^9)</f>
        <v>387420489</v>
      </c>
      <c r="G10778" s="9" t="str">
        <f>IF(Tableau1[[#This Row],[Date]]=_xlfn.MINIFS(Tableau1[1er],Tableau1[N° BL],Tableau1[[#This Row],[N° BL]],Tableau1[1er],Tableau1[[#This Row],[Date]]),D10777,"")</f>
        <v/>
      </c>
    </row>
    <row r="10779" spans="1:7" ht="14.25" customHeight="1" x14ac:dyDescent="0.25">
      <c r="A10779" s="1" t="s">
        <v>7971</v>
      </c>
      <c r="B10779" s="1" t="s">
        <v>7972</v>
      </c>
      <c r="C10779" s="7">
        <v>45384.539664351854</v>
      </c>
      <c r="D10779" s="10">
        <v>211</v>
      </c>
      <c r="E10779" s="1" t="s">
        <v>7</v>
      </c>
      <c r="F10779">
        <f>IF(LEFT(Tableau1[[#This Row],[Eléments modifié]],$J$1)=$I$1,Tableau1[[#This Row],[Date]],9^9)</f>
        <v>45384.539664351854</v>
      </c>
      <c r="G10779" s="9">
        <f>IF(Tableau1[[#This Row],[Date]]=_xlfn.MINIFS(Tableau1[1er],Tableau1[N° BL],Tableau1[[#This Row],[N° BL]],Tableau1[1er],Tableau1[[#This Row],[Date]]),D10778,"")</f>
        <v>188</v>
      </c>
    </row>
    <row r="10780" spans="1:7" ht="14.25" customHeight="1" x14ac:dyDescent="0.25">
      <c r="A10780" s="1" t="s">
        <v>7997</v>
      </c>
      <c r="B10780" s="1" t="s">
        <v>7998</v>
      </c>
      <c r="C10780" s="7">
        <v>45384.451273148145</v>
      </c>
      <c r="D10780" s="10">
        <v>212</v>
      </c>
      <c r="E10780" s="1" t="s">
        <v>14</v>
      </c>
      <c r="F10780">
        <f>IF(LEFT(Tableau1[[#This Row],[Eléments modifié]],$J$1)=$I$1,Tableau1[[#This Row],[Date]],9^9)</f>
        <v>387420489</v>
      </c>
      <c r="G10780" s="9" t="str">
        <f>IF(Tableau1[[#This Row],[Date]]=_xlfn.MINIFS(Tableau1[1er],Tableau1[N° BL],Tableau1[[#This Row],[N° BL]],Tableau1[1er],Tableau1[[#This Row],[Date]]),D10779,"")</f>
        <v/>
      </c>
    </row>
    <row r="10781" spans="1:7" ht="14.25" customHeight="1" x14ac:dyDescent="0.25">
      <c r="A10781" s="1" t="s">
        <v>7997</v>
      </c>
      <c r="B10781" s="1" t="s">
        <v>7998</v>
      </c>
      <c r="C10781" s="7">
        <v>45384.469224537039</v>
      </c>
      <c r="D10781" s="10">
        <v>188</v>
      </c>
      <c r="E10781" s="1" t="s">
        <v>7</v>
      </c>
      <c r="F10781">
        <f>IF(LEFT(Tableau1[[#This Row],[Eléments modifié]],$J$1)=$I$1,Tableau1[[#This Row],[Date]],9^9)</f>
        <v>45384.469224537039</v>
      </c>
      <c r="G10781" s="9">
        <f>IF(Tableau1[[#This Row],[Date]]=_xlfn.MINIFS(Tableau1[1er],Tableau1[N° BL],Tableau1[[#This Row],[N° BL]],Tableau1[1er],Tableau1[[#This Row],[Date]]),D10780,"")</f>
        <v>212</v>
      </c>
    </row>
    <row r="10782" spans="1:7" ht="14.25" customHeight="1" x14ac:dyDescent="0.25">
      <c r="A10782" s="1" t="s">
        <v>7965</v>
      </c>
      <c r="B10782" s="1" t="s">
        <v>7966</v>
      </c>
      <c r="C10782" s="7">
        <v>45384.529039351852</v>
      </c>
      <c r="D10782" s="10">
        <v>188</v>
      </c>
      <c r="E10782" s="1" t="s">
        <v>2390</v>
      </c>
      <c r="F10782">
        <f>IF(LEFT(Tableau1[[#This Row],[Eléments modifié]],$J$1)=$I$1,Tableau1[[#This Row],[Date]],9^9)</f>
        <v>387420489</v>
      </c>
      <c r="G10782" s="9" t="str">
        <f>IF(Tableau1[[#This Row],[Date]]=_xlfn.MINIFS(Tableau1[1er],Tableau1[N° BL],Tableau1[[#This Row],[N° BL]],Tableau1[1er],Tableau1[[#This Row],[Date]]),D10781,"")</f>
        <v/>
      </c>
    </row>
    <row r="10783" spans="1:7" ht="14.25" customHeight="1" x14ac:dyDescent="0.25">
      <c r="A10783" s="1" t="s">
        <v>7965</v>
      </c>
      <c r="B10783" s="1" t="s">
        <v>7966</v>
      </c>
      <c r="C10783" s="7">
        <v>45384.53193287037</v>
      </c>
      <c r="D10783" s="10">
        <v>177</v>
      </c>
      <c r="E10783" s="1" t="s">
        <v>41</v>
      </c>
      <c r="F10783">
        <f>IF(LEFT(Tableau1[[#This Row],[Eléments modifié]],$J$1)=$I$1,Tableau1[[#This Row],[Date]],9^9)</f>
        <v>387420489</v>
      </c>
      <c r="G10783" s="9" t="str">
        <f>IF(Tableau1[[#This Row],[Date]]=_xlfn.MINIFS(Tableau1[1er],Tableau1[N° BL],Tableau1[[#This Row],[N° BL]],Tableau1[1er],Tableau1[[#This Row],[Date]]),D10782,"")</f>
        <v/>
      </c>
    </row>
    <row r="10784" spans="1:7" ht="14.25" customHeight="1" x14ac:dyDescent="0.25">
      <c r="A10784" s="1" t="s">
        <v>7965</v>
      </c>
      <c r="B10784" s="1" t="s">
        <v>7966</v>
      </c>
      <c r="C10784" s="7">
        <v>45384.532118055555</v>
      </c>
      <c r="D10784" s="10">
        <v>176</v>
      </c>
      <c r="E10784" s="1" t="s">
        <v>2390</v>
      </c>
      <c r="F10784">
        <f>IF(LEFT(Tableau1[[#This Row],[Eléments modifié]],$J$1)=$I$1,Tableau1[[#This Row],[Date]],9^9)</f>
        <v>387420489</v>
      </c>
      <c r="G10784" s="9" t="str">
        <f>IF(Tableau1[[#This Row],[Date]]=_xlfn.MINIFS(Tableau1[1er],Tableau1[N° BL],Tableau1[[#This Row],[N° BL]],Tableau1[1er],Tableau1[[#This Row],[Date]]),D10783,"")</f>
        <v/>
      </c>
    </row>
    <row r="10785" spans="1:7" ht="14.25" customHeight="1" x14ac:dyDescent="0.25">
      <c r="A10785" s="1" t="s">
        <v>7965</v>
      </c>
      <c r="B10785" s="1" t="s">
        <v>7966</v>
      </c>
      <c r="C10785" s="7">
        <v>45384.548379629632</v>
      </c>
      <c r="D10785" s="10">
        <v>177</v>
      </c>
      <c r="E10785" s="1" t="s">
        <v>7</v>
      </c>
      <c r="F10785">
        <f>IF(LEFT(Tableau1[[#This Row],[Eléments modifié]],$J$1)=$I$1,Tableau1[[#This Row],[Date]],9^9)</f>
        <v>45384.548379629632</v>
      </c>
      <c r="G10785" s="9">
        <f>IF(Tableau1[[#This Row],[Date]]=_xlfn.MINIFS(Tableau1[1er],Tableau1[N° BL],Tableau1[[#This Row],[N° BL]],Tableau1[1er],Tableau1[[#This Row],[Date]]),D10784,"")</f>
        <v>176</v>
      </c>
    </row>
    <row r="10786" spans="1:7" ht="14.25" customHeight="1" x14ac:dyDescent="0.25">
      <c r="A10786" s="1" t="s">
        <v>7995</v>
      </c>
      <c r="B10786" s="1" t="s">
        <v>7996</v>
      </c>
      <c r="C10786" s="7">
        <v>45384.457951388889</v>
      </c>
      <c r="D10786" s="10">
        <v>211</v>
      </c>
      <c r="E10786" s="1" t="s">
        <v>2447</v>
      </c>
      <c r="F10786">
        <f>IF(LEFT(Tableau1[[#This Row],[Eléments modifié]],$J$1)=$I$1,Tableau1[[#This Row],[Date]],9^9)</f>
        <v>387420489</v>
      </c>
      <c r="G10786" s="9" t="str">
        <f>IF(Tableau1[[#This Row],[Date]]=_xlfn.MINIFS(Tableau1[1er],Tableau1[N° BL],Tableau1[[#This Row],[N° BL]],Tableau1[1er],Tableau1[[#This Row],[Date]]),D10785,"")</f>
        <v/>
      </c>
    </row>
    <row r="10787" spans="1:7" ht="14.25" customHeight="1" x14ac:dyDescent="0.25">
      <c r="A10787" s="1" t="s">
        <v>7995</v>
      </c>
      <c r="B10787" s="1" t="s">
        <v>7996</v>
      </c>
      <c r="C10787" s="7">
        <v>45384.465451388889</v>
      </c>
      <c r="D10787" s="10">
        <v>212</v>
      </c>
      <c r="E10787" s="1" t="s">
        <v>7</v>
      </c>
      <c r="F10787">
        <f>IF(LEFT(Tableau1[[#This Row],[Eléments modifié]],$J$1)=$I$1,Tableau1[[#This Row],[Date]],9^9)</f>
        <v>45384.465451388889</v>
      </c>
      <c r="G10787" s="9">
        <f>IF(Tableau1[[#This Row],[Date]]=_xlfn.MINIFS(Tableau1[1er],Tableau1[N° BL],Tableau1[[#This Row],[N° BL]],Tableau1[1er],Tableau1[[#This Row],[Date]]),D10786,"")</f>
        <v>211</v>
      </c>
    </row>
    <row r="10788" spans="1:7" ht="14.25" customHeight="1" x14ac:dyDescent="0.25">
      <c r="A10788" s="1" t="s">
        <v>7995</v>
      </c>
      <c r="B10788" s="1" t="s">
        <v>7996</v>
      </c>
      <c r="C10788" s="7">
        <v>45384.474965277775</v>
      </c>
      <c r="D10788" s="10">
        <v>188</v>
      </c>
      <c r="E10788" s="1" t="s">
        <v>98</v>
      </c>
      <c r="F10788">
        <f>IF(LEFT(Tableau1[[#This Row],[Eléments modifié]],$J$1)=$I$1,Tableau1[[#This Row],[Date]],9^9)</f>
        <v>387420489</v>
      </c>
      <c r="G10788" s="9" t="str">
        <f>IF(Tableau1[[#This Row],[Date]]=_xlfn.MINIFS(Tableau1[1er],Tableau1[N° BL],Tableau1[[#This Row],[N° BL]],Tableau1[1er],Tableau1[[#This Row],[Date]]),D10787,"")</f>
        <v/>
      </c>
    </row>
    <row r="10789" spans="1:7" ht="14.25" customHeight="1" x14ac:dyDescent="0.25">
      <c r="A10789" s="1" t="s">
        <v>7995</v>
      </c>
      <c r="B10789" s="1" t="s">
        <v>7996</v>
      </c>
      <c r="C10789" s="7">
        <v>45384.477534722224</v>
      </c>
      <c r="D10789" s="10">
        <v>188</v>
      </c>
      <c r="E10789" s="1" t="s">
        <v>32</v>
      </c>
      <c r="F10789">
        <f>IF(LEFT(Tableau1[[#This Row],[Eléments modifié]],$J$1)=$I$1,Tableau1[[#This Row],[Date]],9^9)</f>
        <v>387420489</v>
      </c>
      <c r="G10789" s="9" t="str">
        <f>IF(Tableau1[[#This Row],[Date]]=_xlfn.MINIFS(Tableau1[1er],Tableau1[N° BL],Tableau1[[#This Row],[N° BL]],Tableau1[1er],Tableau1[[#This Row],[Date]]),D10788,"")</f>
        <v/>
      </c>
    </row>
    <row r="10790" spans="1:7" ht="14.25" customHeight="1" x14ac:dyDescent="0.25">
      <c r="A10790" s="1" t="s">
        <v>7995</v>
      </c>
      <c r="B10790" s="1" t="s">
        <v>7996</v>
      </c>
      <c r="C10790" s="7">
        <v>45384.477696759262</v>
      </c>
      <c r="D10790" s="10">
        <v>188</v>
      </c>
      <c r="E10790" s="1" t="s">
        <v>7</v>
      </c>
      <c r="F10790">
        <f>IF(LEFT(Tableau1[[#This Row],[Eléments modifié]],$J$1)=$I$1,Tableau1[[#This Row],[Date]],9^9)</f>
        <v>45384.477696759262</v>
      </c>
      <c r="G10790" s="9">
        <f>IF(Tableau1[[#This Row],[Date]]=_xlfn.MINIFS(Tableau1[1er],Tableau1[N° BL],Tableau1[[#This Row],[N° BL]],Tableau1[1er],Tableau1[[#This Row],[Date]]),D10789,"")</f>
        <v>188</v>
      </c>
    </row>
    <row r="10791" spans="1:7" ht="14.25" customHeight="1" x14ac:dyDescent="0.25">
      <c r="A10791" s="1" t="s">
        <v>7839</v>
      </c>
      <c r="B10791" s="1" t="s">
        <v>7840</v>
      </c>
      <c r="C10791" s="7">
        <v>45384.463101851848</v>
      </c>
      <c r="D10791" s="10">
        <v>212</v>
      </c>
      <c r="E10791" s="1" t="s">
        <v>3459</v>
      </c>
      <c r="F10791">
        <f>IF(LEFT(Tableau1[[#This Row],[Eléments modifié]],$J$1)=$I$1,Tableau1[[#This Row],[Date]],9^9)</f>
        <v>387420489</v>
      </c>
      <c r="G10791" s="9" t="str">
        <f>IF(Tableau1[[#This Row],[Date]]=_xlfn.MINIFS(Tableau1[1er],Tableau1[N° BL],Tableau1[[#This Row],[N° BL]],Tableau1[1er],Tableau1[[#This Row],[Date]]),D10790,"")</f>
        <v/>
      </c>
    </row>
    <row r="10792" spans="1:7" ht="14.25" customHeight="1" x14ac:dyDescent="0.25">
      <c r="A10792" s="1" t="s">
        <v>7839</v>
      </c>
      <c r="B10792" s="1" t="s">
        <v>7840</v>
      </c>
      <c r="C10792" s="7">
        <v>45384.49732638889</v>
      </c>
      <c r="D10792" s="10">
        <v>211</v>
      </c>
      <c r="E10792" s="1" t="s">
        <v>7</v>
      </c>
      <c r="F10792">
        <f>IF(LEFT(Tableau1[[#This Row],[Eléments modifié]],$J$1)=$I$1,Tableau1[[#This Row],[Date]],9^9)</f>
        <v>45384.49732638889</v>
      </c>
      <c r="G10792" s="9">
        <f>IF(Tableau1[[#This Row],[Date]]=_xlfn.MINIFS(Tableau1[1er],Tableau1[N° BL],Tableau1[[#This Row],[N° BL]],Tableau1[1er],Tableau1[[#This Row],[Date]]),D10791,"")</f>
        <v>212</v>
      </c>
    </row>
    <row r="10793" spans="1:7" ht="14.25" customHeight="1" x14ac:dyDescent="0.25">
      <c r="A10793" s="1" t="s">
        <v>7839</v>
      </c>
      <c r="B10793" s="1" t="s">
        <v>7840</v>
      </c>
      <c r="C10793" s="7">
        <v>45385.518506944441</v>
      </c>
      <c r="D10793" s="10">
        <v>176</v>
      </c>
      <c r="E10793" s="1" t="s">
        <v>98</v>
      </c>
      <c r="F10793">
        <f>IF(LEFT(Tableau1[[#This Row],[Eléments modifié]],$J$1)=$I$1,Tableau1[[#This Row],[Date]],9^9)</f>
        <v>387420489</v>
      </c>
      <c r="G10793" s="9" t="str">
        <f>IF(Tableau1[[#This Row],[Date]]=_xlfn.MINIFS(Tableau1[1er],Tableau1[N° BL],Tableau1[[#This Row],[N° BL]],Tableau1[1er],Tableau1[[#This Row],[Date]]),D10792,"")</f>
        <v/>
      </c>
    </row>
    <row r="10794" spans="1:7" ht="14.25" customHeight="1" x14ac:dyDescent="0.25">
      <c r="A10794" s="1" t="s">
        <v>7839</v>
      </c>
      <c r="B10794" s="1" t="s">
        <v>7840</v>
      </c>
      <c r="C10794" s="7">
        <v>45385.521631944444</v>
      </c>
      <c r="D10794" s="10">
        <v>176</v>
      </c>
      <c r="E10794" s="1" t="s">
        <v>32</v>
      </c>
      <c r="F10794">
        <f>IF(LEFT(Tableau1[[#This Row],[Eléments modifié]],$J$1)=$I$1,Tableau1[[#This Row],[Date]],9^9)</f>
        <v>387420489</v>
      </c>
      <c r="G10794" s="9" t="str">
        <f>IF(Tableau1[[#This Row],[Date]]=_xlfn.MINIFS(Tableau1[1er],Tableau1[N° BL],Tableau1[[#This Row],[N° BL]],Tableau1[1er],Tableau1[[#This Row],[Date]]),D10793,"")</f>
        <v/>
      </c>
    </row>
    <row r="10795" spans="1:7" ht="14.25" customHeight="1" x14ac:dyDescent="0.25">
      <c r="A10795" s="1" t="s">
        <v>7839</v>
      </c>
      <c r="B10795" s="1" t="s">
        <v>7840</v>
      </c>
      <c r="C10795" s="7">
        <v>45385.526354166665</v>
      </c>
      <c r="D10795" s="10">
        <v>188</v>
      </c>
      <c r="E10795" s="1" t="s">
        <v>7</v>
      </c>
      <c r="F10795">
        <f>IF(LEFT(Tableau1[[#This Row],[Eléments modifié]],$J$1)=$I$1,Tableau1[[#This Row],[Date]],9^9)</f>
        <v>45385.526354166665</v>
      </c>
      <c r="G10795" s="9">
        <f>IF(Tableau1[[#This Row],[Date]]=_xlfn.MINIFS(Tableau1[1er],Tableau1[N° BL],Tableau1[[#This Row],[N° BL]],Tableau1[1er],Tableau1[[#This Row],[Date]]),D10794,"")</f>
        <v>176</v>
      </c>
    </row>
    <row r="10796" spans="1:7" ht="14.25" customHeight="1" x14ac:dyDescent="0.25">
      <c r="A10796" s="1" t="s">
        <v>7957</v>
      </c>
      <c r="B10796" s="1" t="s">
        <v>7958</v>
      </c>
      <c r="C10796" s="7">
        <v>45384.484143518515</v>
      </c>
      <c r="D10796" s="10">
        <v>188</v>
      </c>
      <c r="E10796" s="1" t="s">
        <v>14</v>
      </c>
      <c r="F10796">
        <f>IF(LEFT(Tableau1[[#This Row],[Eléments modifié]],$J$1)=$I$1,Tableau1[[#This Row],[Date]],9^9)</f>
        <v>387420489</v>
      </c>
      <c r="G10796" s="9" t="str">
        <f>IF(Tableau1[[#This Row],[Date]]=_xlfn.MINIFS(Tableau1[1er],Tableau1[N° BL],Tableau1[[#This Row],[N° BL]],Tableau1[1er],Tableau1[[#This Row],[Date]]),D10795,"")</f>
        <v/>
      </c>
    </row>
    <row r="10797" spans="1:7" ht="14.25" customHeight="1" x14ac:dyDescent="0.25">
      <c r="A10797" s="1" t="s">
        <v>7957</v>
      </c>
      <c r="B10797" s="1" t="s">
        <v>7958</v>
      </c>
      <c r="C10797" s="7">
        <v>45384.48505787037</v>
      </c>
      <c r="D10797" s="10">
        <v>212</v>
      </c>
      <c r="E10797" s="1" t="s">
        <v>20</v>
      </c>
      <c r="F10797">
        <f>IF(LEFT(Tableau1[[#This Row],[Eléments modifié]],$J$1)=$I$1,Tableau1[[#This Row],[Date]],9^9)</f>
        <v>387420489</v>
      </c>
      <c r="G10797" s="9" t="str">
        <f>IF(Tableau1[[#This Row],[Date]]=_xlfn.MINIFS(Tableau1[1er],Tableau1[N° BL],Tableau1[[#This Row],[N° BL]],Tableau1[1er],Tableau1[[#This Row],[Date]]),D10796,"")</f>
        <v/>
      </c>
    </row>
    <row r="10798" spans="1:7" ht="14.25" customHeight="1" x14ac:dyDescent="0.25">
      <c r="A10798" s="1" t="s">
        <v>7957</v>
      </c>
      <c r="B10798" s="1" t="s">
        <v>7958</v>
      </c>
      <c r="C10798" s="7">
        <v>45384.48678240741</v>
      </c>
      <c r="D10798" s="10">
        <v>188</v>
      </c>
      <c r="E10798" s="1" t="s">
        <v>32</v>
      </c>
      <c r="F10798">
        <f>IF(LEFT(Tableau1[[#This Row],[Eléments modifié]],$J$1)=$I$1,Tableau1[[#This Row],[Date]],9^9)</f>
        <v>387420489</v>
      </c>
      <c r="G10798" s="9" t="str">
        <f>IF(Tableau1[[#This Row],[Date]]=_xlfn.MINIFS(Tableau1[1er],Tableau1[N° BL],Tableau1[[#This Row],[N° BL]],Tableau1[1er],Tableau1[[#This Row],[Date]]),D10797,"")</f>
        <v/>
      </c>
    </row>
    <row r="10799" spans="1:7" ht="14.25" customHeight="1" x14ac:dyDescent="0.25">
      <c r="A10799" s="1" t="s">
        <v>7957</v>
      </c>
      <c r="B10799" s="1" t="s">
        <v>7958</v>
      </c>
      <c r="C10799" s="7">
        <v>45384.486875000002</v>
      </c>
      <c r="D10799" s="10">
        <v>189</v>
      </c>
      <c r="E10799" s="1" t="s">
        <v>20</v>
      </c>
      <c r="F10799">
        <f>IF(LEFT(Tableau1[[#This Row],[Eléments modifié]],$J$1)=$I$1,Tableau1[[#This Row],[Date]],9^9)</f>
        <v>387420489</v>
      </c>
      <c r="G10799" s="9" t="str">
        <f>IF(Tableau1[[#This Row],[Date]]=_xlfn.MINIFS(Tableau1[1er],Tableau1[N° BL],Tableau1[[#This Row],[N° BL]],Tableau1[1er],Tableau1[[#This Row],[Date]]),D10798,"")</f>
        <v/>
      </c>
    </row>
    <row r="10800" spans="1:7" ht="14.25" customHeight="1" x14ac:dyDescent="0.25">
      <c r="A10800" s="1" t="s">
        <v>7957</v>
      </c>
      <c r="B10800" s="1" t="s">
        <v>7958</v>
      </c>
      <c r="C10800" s="7">
        <v>45384.486944444441</v>
      </c>
      <c r="D10800" s="10">
        <v>189</v>
      </c>
      <c r="E10800" s="1" t="s">
        <v>14</v>
      </c>
      <c r="F10800">
        <f>IF(LEFT(Tableau1[[#This Row],[Eléments modifié]],$J$1)=$I$1,Tableau1[[#This Row],[Date]],9^9)</f>
        <v>387420489</v>
      </c>
      <c r="G10800" s="9" t="str">
        <f>IF(Tableau1[[#This Row],[Date]]=_xlfn.MINIFS(Tableau1[1er],Tableau1[N° BL],Tableau1[[#This Row],[N° BL]],Tableau1[1er],Tableau1[[#This Row],[Date]]),D10799,"")</f>
        <v/>
      </c>
    </row>
    <row r="10801" spans="1:7" ht="14.25" customHeight="1" x14ac:dyDescent="0.25">
      <c r="A10801" s="1" t="s">
        <v>7957</v>
      </c>
      <c r="B10801" s="1" t="s">
        <v>7958</v>
      </c>
      <c r="C10801" s="7">
        <v>45384.487187500003</v>
      </c>
      <c r="D10801" s="10">
        <v>189</v>
      </c>
      <c r="E10801" s="1" t="s">
        <v>20</v>
      </c>
      <c r="F10801">
        <f>IF(LEFT(Tableau1[[#This Row],[Eléments modifié]],$J$1)=$I$1,Tableau1[[#This Row],[Date]],9^9)</f>
        <v>387420489</v>
      </c>
      <c r="G10801" s="9" t="str">
        <f>IF(Tableau1[[#This Row],[Date]]=_xlfn.MINIFS(Tableau1[1er],Tableau1[N° BL],Tableau1[[#This Row],[N° BL]],Tableau1[1er],Tableau1[[#This Row],[Date]]),D10800,"")</f>
        <v/>
      </c>
    </row>
    <row r="10802" spans="1:7" ht="14.25" customHeight="1" x14ac:dyDescent="0.25">
      <c r="A10802" s="1" t="s">
        <v>7957</v>
      </c>
      <c r="B10802" s="1" t="s">
        <v>7958</v>
      </c>
      <c r="C10802" s="7">
        <v>45384.487291666665</v>
      </c>
      <c r="D10802" s="10">
        <v>177</v>
      </c>
      <c r="E10802" s="1" t="s">
        <v>14</v>
      </c>
      <c r="F10802">
        <f>IF(LEFT(Tableau1[[#This Row],[Eléments modifié]],$J$1)=$I$1,Tableau1[[#This Row],[Date]],9^9)</f>
        <v>387420489</v>
      </c>
      <c r="G10802" s="9" t="str">
        <f>IF(Tableau1[[#This Row],[Date]]=_xlfn.MINIFS(Tableau1[1er],Tableau1[N° BL],Tableau1[[#This Row],[N° BL]],Tableau1[1er],Tableau1[[#This Row],[Date]]),D10801,"")</f>
        <v/>
      </c>
    </row>
    <row r="10803" spans="1:7" ht="14.25" customHeight="1" x14ac:dyDescent="0.25">
      <c r="A10803" s="1" t="s">
        <v>7957</v>
      </c>
      <c r="B10803" s="1" t="s">
        <v>7958</v>
      </c>
      <c r="C10803" s="7">
        <v>45384.566967592589</v>
      </c>
      <c r="D10803" s="10">
        <v>189</v>
      </c>
      <c r="E10803" s="1" t="s">
        <v>7</v>
      </c>
      <c r="F10803">
        <f>IF(LEFT(Tableau1[[#This Row],[Eléments modifié]],$J$1)=$I$1,Tableau1[[#This Row],[Date]],9^9)</f>
        <v>45384.566967592589</v>
      </c>
      <c r="G10803" s="9">
        <f>IF(Tableau1[[#This Row],[Date]]=_xlfn.MINIFS(Tableau1[1er],Tableau1[N° BL],Tableau1[[#This Row],[N° BL]],Tableau1[1er],Tableau1[[#This Row],[Date]]),D10802,"")</f>
        <v>177</v>
      </c>
    </row>
    <row r="10804" spans="1:7" ht="14.25" customHeight="1" x14ac:dyDescent="0.25">
      <c r="A10804" s="1" t="s">
        <v>7991</v>
      </c>
      <c r="B10804" s="1" t="s">
        <v>7992</v>
      </c>
      <c r="C10804" s="7">
        <v>45384.469849537039</v>
      </c>
      <c r="D10804" s="10">
        <v>188</v>
      </c>
      <c r="E10804" s="1" t="s">
        <v>14</v>
      </c>
      <c r="F10804">
        <f>IF(LEFT(Tableau1[[#This Row],[Eléments modifié]],$J$1)=$I$1,Tableau1[[#This Row],[Date]],9^9)</f>
        <v>387420489</v>
      </c>
      <c r="G10804" s="9" t="str">
        <f>IF(Tableau1[[#This Row],[Date]]=_xlfn.MINIFS(Tableau1[1er],Tableau1[N° BL],Tableau1[[#This Row],[N° BL]],Tableau1[1er],Tableau1[[#This Row],[Date]]),D10803,"")</f>
        <v/>
      </c>
    </row>
    <row r="10805" spans="1:7" ht="14.25" customHeight="1" x14ac:dyDescent="0.25">
      <c r="A10805" s="1" t="s">
        <v>7991</v>
      </c>
      <c r="B10805" s="1" t="s">
        <v>7992</v>
      </c>
      <c r="C10805" s="7">
        <v>45384.484074074076</v>
      </c>
      <c r="D10805" s="10">
        <v>189</v>
      </c>
      <c r="E10805" s="1" t="s">
        <v>7</v>
      </c>
      <c r="F10805">
        <f>IF(LEFT(Tableau1[[#This Row],[Eléments modifié]],$J$1)=$I$1,Tableau1[[#This Row],[Date]],9^9)</f>
        <v>45384.484074074076</v>
      </c>
      <c r="G10805" s="9">
        <f>IF(Tableau1[[#This Row],[Date]]=_xlfn.MINIFS(Tableau1[1er],Tableau1[N° BL],Tableau1[[#This Row],[N° BL]],Tableau1[1er],Tableau1[[#This Row],[Date]]),D10804,"")</f>
        <v>188</v>
      </c>
    </row>
    <row r="10806" spans="1:7" ht="14.25" customHeight="1" x14ac:dyDescent="0.25">
      <c r="A10806" s="1" t="s">
        <v>7987</v>
      </c>
      <c r="B10806" s="1" t="s">
        <v>7988</v>
      </c>
      <c r="C10806" s="7">
        <v>45384.465543981481</v>
      </c>
      <c r="D10806" s="10">
        <v>189</v>
      </c>
      <c r="E10806" s="1" t="s">
        <v>2447</v>
      </c>
      <c r="F10806">
        <f>IF(LEFT(Tableau1[[#This Row],[Eléments modifié]],$J$1)=$I$1,Tableau1[[#This Row],[Date]],9^9)</f>
        <v>387420489</v>
      </c>
      <c r="G10806" s="9" t="str">
        <f>IF(Tableau1[[#This Row],[Date]]=_xlfn.MINIFS(Tableau1[1er],Tableau1[N° BL],Tableau1[[#This Row],[N° BL]],Tableau1[1er],Tableau1[[#This Row],[Date]]),D10805,"")</f>
        <v/>
      </c>
    </row>
    <row r="10807" spans="1:7" ht="14.25" customHeight="1" x14ac:dyDescent="0.25">
      <c r="A10807" s="1" t="s">
        <v>7987</v>
      </c>
      <c r="B10807" s="1" t="s">
        <v>7988</v>
      </c>
      <c r="C10807" s="7">
        <v>45384.486157407409</v>
      </c>
      <c r="D10807" s="10">
        <v>212</v>
      </c>
      <c r="E10807" s="1" t="s">
        <v>7</v>
      </c>
      <c r="F10807">
        <f>IF(LEFT(Tableau1[[#This Row],[Eléments modifié]],$J$1)=$I$1,Tableau1[[#This Row],[Date]],9^9)</f>
        <v>45384.486157407409</v>
      </c>
      <c r="G10807" s="9">
        <f>IF(Tableau1[[#This Row],[Date]]=_xlfn.MINIFS(Tableau1[1er],Tableau1[N° BL],Tableau1[[#This Row],[N° BL]],Tableau1[1er],Tableau1[[#This Row],[Date]]),D10806,"")</f>
        <v>189</v>
      </c>
    </row>
    <row r="10808" spans="1:7" ht="14.25" customHeight="1" x14ac:dyDescent="0.25">
      <c r="A10808" s="1" t="s">
        <v>7983</v>
      </c>
      <c r="B10808" s="1" t="s">
        <v>7984</v>
      </c>
      <c r="C10808" s="7">
        <v>45384.486180555556</v>
      </c>
      <c r="D10808" s="10">
        <v>188</v>
      </c>
      <c r="E10808" s="1" t="s">
        <v>2447</v>
      </c>
      <c r="F10808">
        <f>IF(LEFT(Tableau1[[#This Row],[Eléments modifié]],$J$1)=$I$1,Tableau1[[#This Row],[Date]],9^9)</f>
        <v>387420489</v>
      </c>
      <c r="G10808" s="9" t="str">
        <f>IF(Tableau1[[#This Row],[Date]]=_xlfn.MINIFS(Tableau1[1er],Tableau1[N° BL],Tableau1[[#This Row],[N° BL]],Tableau1[1er],Tableau1[[#This Row],[Date]]),D10807,"")</f>
        <v/>
      </c>
    </row>
    <row r="10809" spans="1:7" ht="14.25" customHeight="1" x14ac:dyDescent="0.25">
      <c r="A10809" s="1" t="s">
        <v>7983</v>
      </c>
      <c r="B10809" s="1" t="s">
        <v>7984</v>
      </c>
      <c r="C10809" s="7">
        <v>45384.509247685186</v>
      </c>
      <c r="D10809" s="10">
        <v>212</v>
      </c>
      <c r="E10809" s="1" t="s">
        <v>7</v>
      </c>
      <c r="F10809">
        <f>IF(LEFT(Tableau1[[#This Row],[Eléments modifié]],$J$1)=$I$1,Tableau1[[#This Row],[Date]],9^9)</f>
        <v>45384.509247685186</v>
      </c>
      <c r="G10809" s="9">
        <f>IF(Tableau1[[#This Row],[Date]]=_xlfn.MINIFS(Tableau1[1er],Tableau1[N° BL],Tableau1[[#This Row],[N° BL]],Tableau1[1er],Tableau1[[#This Row],[Date]]),D10808,"")</f>
        <v>188</v>
      </c>
    </row>
    <row r="10810" spans="1:7" ht="14.25" customHeight="1" x14ac:dyDescent="0.25">
      <c r="A10810" s="1" t="s">
        <v>7985</v>
      </c>
      <c r="B10810" s="1" t="s">
        <v>7986</v>
      </c>
      <c r="C10810" s="7">
        <v>45384.484733796293</v>
      </c>
      <c r="D10810" s="10">
        <v>189</v>
      </c>
      <c r="E10810" s="1" t="s">
        <v>32</v>
      </c>
      <c r="F10810">
        <f>IF(LEFT(Tableau1[[#This Row],[Eléments modifié]],$J$1)=$I$1,Tableau1[[#This Row],[Date]],9^9)</f>
        <v>387420489</v>
      </c>
      <c r="G10810" s="9" t="str">
        <f>IF(Tableau1[[#This Row],[Date]]=_xlfn.MINIFS(Tableau1[1er],Tableau1[N° BL],Tableau1[[#This Row],[N° BL]],Tableau1[1er],Tableau1[[#This Row],[Date]]),D10809,"")</f>
        <v/>
      </c>
    </row>
    <row r="10811" spans="1:7" ht="14.25" customHeight="1" x14ac:dyDescent="0.25">
      <c r="A10811" s="1" t="s">
        <v>7985</v>
      </c>
      <c r="B10811" s="1" t="s">
        <v>7986</v>
      </c>
      <c r="C10811" s="7">
        <v>45384.486759259256</v>
      </c>
      <c r="D10811" s="10">
        <v>188</v>
      </c>
      <c r="E10811" s="1" t="s">
        <v>7</v>
      </c>
      <c r="F10811">
        <f>IF(LEFT(Tableau1[[#This Row],[Eléments modifié]],$J$1)=$I$1,Tableau1[[#This Row],[Date]],9^9)</f>
        <v>45384.486759259256</v>
      </c>
      <c r="G10811" s="9">
        <f>IF(Tableau1[[#This Row],[Date]]=_xlfn.MINIFS(Tableau1[1er],Tableau1[N° BL],Tableau1[[#This Row],[N° BL]],Tableau1[1er],Tableau1[[#This Row],[Date]]),D10810,"")</f>
        <v>189</v>
      </c>
    </row>
    <row r="10812" spans="1:7" ht="14.25" customHeight="1" x14ac:dyDescent="0.25">
      <c r="A10812" s="1" t="s">
        <v>7975</v>
      </c>
      <c r="B10812" s="1" t="s">
        <v>7976</v>
      </c>
      <c r="C10812" s="7">
        <v>45384.493356481478</v>
      </c>
      <c r="D10812" s="10">
        <v>179</v>
      </c>
      <c r="E10812" s="1" t="s">
        <v>2390</v>
      </c>
      <c r="F10812">
        <f>IF(LEFT(Tableau1[[#This Row],[Eléments modifié]],$J$1)=$I$1,Tableau1[[#This Row],[Date]],9^9)</f>
        <v>387420489</v>
      </c>
      <c r="G10812" s="9" t="str">
        <f>IF(Tableau1[[#This Row],[Date]]=_xlfn.MINIFS(Tableau1[1er],Tableau1[N° BL],Tableau1[[#This Row],[N° BL]],Tableau1[1er],Tableau1[[#This Row],[Date]]),D10811,"")</f>
        <v/>
      </c>
    </row>
    <row r="10813" spans="1:7" ht="14.25" customHeight="1" x14ac:dyDescent="0.25">
      <c r="A10813" s="1" t="s">
        <v>7975</v>
      </c>
      <c r="B10813" s="1" t="s">
        <v>7976</v>
      </c>
      <c r="C10813" s="7">
        <v>45384.529016203705</v>
      </c>
      <c r="D10813" s="10">
        <v>177</v>
      </c>
      <c r="E10813" s="1" t="s">
        <v>7</v>
      </c>
      <c r="F10813">
        <f>IF(LEFT(Tableau1[[#This Row],[Eléments modifié]],$J$1)=$I$1,Tableau1[[#This Row],[Date]],9^9)</f>
        <v>45384.529016203705</v>
      </c>
      <c r="G10813" s="9">
        <f>IF(Tableau1[[#This Row],[Date]]=_xlfn.MINIFS(Tableau1[1er],Tableau1[N° BL],Tableau1[[#This Row],[N° BL]],Tableau1[1er],Tableau1[[#This Row],[Date]]),D10812,"")</f>
        <v>179</v>
      </c>
    </row>
    <row r="10814" spans="1:7" ht="14.25" customHeight="1" x14ac:dyDescent="0.25">
      <c r="A10814" s="1" t="s">
        <v>7951</v>
      </c>
      <c r="B10814" s="1" t="s">
        <v>7952</v>
      </c>
      <c r="C10814" s="7">
        <v>45384.573599537034</v>
      </c>
      <c r="D10814" s="10">
        <v>176</v>
      </c>
      <c r="E10814" s="1" t="s">
        <v>3459</v>
      </c>
      <c r="F10814">
        <f>IF(LEFT(Tableau1[[#This Row],[Eléments modifié]],$J$1)=$I$1,Tableau1[[#This Row],[Date]],9^9)</f>
        <v>387420489</v>
      </c>
      <c r="G10814" s="9" t="str">
        <f>IF(Tableau1[[#This Row],[Date]]=_xlfn.MINIFS(Tableau1[1er],Tableau1[N° BL],Tableau1[[#This Row],[N° BL]],Tableau1[1er],Tableau1[[#This Row],[Date]]),D10813,"")</f>
        <v/>
      </c>
    </row>
    <row r="10815" spans="1:7" ht="14.25" customHeight="1" x14ac:dyDescent="0.25">
      <c r="A10815" s="1" t="s">
        <v>7951</v>
      </c>
      <c r="B10815" s="1" t="s">
        <v>7952</v>
      </c>
      <c r="C10815" s="7">
        <v>45384.576979166668</v>
      </c>
      <c r="D10815" s="10">
        <v>211</v>
      </c>
      <c r="E10815" s="1" t="s">
        <v>7</v>
      </c>
      <c r="F10815">
        <f>IF(LEFT(Tableau1[[#This Row],[Eléments modifié]],$J$1)=$I$1,Tableau1[[#This Row],[Date]],9^9)</f>
        <v>45384.576979166668</v>
      </c>
      <c r="G10815" s="9">
        <f>IF(Tableau1[[#This Row],[Date]]=_xlfn.MINIFS(Tableau1[1er],Tableau1[N° BL],Tableau1[[#This Row],[N° BL]],Tableau1[1er],Tableau1[[#This Row],[Date]]),D10814,"")</f>
        <v>176</v>
      </c>
    </row>
    <row r="10816" spans="1:7" ht="14.25" customHeight="1" x14ac:dyDescent="0.25">
      <c r="A10816" s="1" t="s">
        <v>7945</v>
      </c>
      <c r="B10816" s="1" t="s">
        <v>7946</v>
      </c>
      <c r="C10816" s="7">
        <v>45384.577002314814</v>
      </c>
      <c r="D10816" s="10">
        <v>176</v>
      </c>
      <c r="E10816" s="1" t="s">
        <v>3459</v>
      </c>
      <c r="F10816">
        <f>IF(LEFT(Tableau1[[#This Row],[Eléments modifié]],$J$1)=$I$1,Tableau1[[#This Row],[Date]],9^9)</f>
        <v>387420489</v>
      </c>
      <c r="G10816" s="9" t="str">
        <f>IF(Tableau1[[#This Row],[Date]]=_xlfn.MINIFS(Tableau1[1er],Tableau1[N° BL],Tableau1[[#This Row],[N° BL]],Tableau1[1er],Tableau1[[#This Row],[Date]]),D10815,"")</f>
        <v/>
      </c>
    </row>
    <row r="10817" spans="1:7" ht="14.25" customHeight="1" x14ac:dyDescent="0.25">
      <c r="A10817" s="1" t="s">
        <v>7945</v>
      </c>
      <c r="B10817" s="1" t="s">
        <v>7946</v>
      </c>
      <c r="C10817" s="7">
        <v>45384.583009259259</v>
      </c>
      <c r="D10817" s="10">
        <v>211</v>
      </c>
      <c r="E10817" s="1" t="s">
        <v>7</v>
      </c>
      <c r="F10817">
        <f>IF(LEFT(Tableau1[[#This Row],[Eléments modifié]],$J$1)=$I$1,Tableau1[[#This Row],[Date]],9^9)</f>
        <v>45384.583009259259</v>
      </c>
      <c r="G10817" s="9">
        <f>IF(Tableau1[[#This Row],[Date]]=_xlfn.MINIFS(Tableau1[1er],Tableau1[N° BL],Tableau1[[#This Row],[N° BL]],Tableau1[1er],Tableau1[[#This Row],[Date]]),D10816,"")</f>
        <v>176</v>
      </c>
    </row>
    <row r="10818" spans="1:7" ht="14.25" customHeight="1" x14ac:dyDescent="0.25">
      <c r="A10818" s="1" t="s">
        <v>7955</v>
      </c>
      <c r="B10818" s="1" t="s">
        <v>7956</v>
      </c>
      <c r="C10818" s="7">
        <v>45384.52752314815</v>
      </c>
      <c r="D10818" s="10">
        <v>188</v>
      </c>
      <c r="E10818" s="1" t="s">
        <v>32</v>
      </c>
      <c r="F10818">
        <f>IF(LEFT(Tableau1[[#This Row],[Eléments modifié]],$J$1)=$I$1,Tableau1[[#This Row],[Date]],9^9)</f>
        <v>387420489</v>
      </c>
      <c r="G10818" s="9" t="str">
        <f>IF(Tableau1[[#This Row],[Date]]=_xlfn.MINIFS(Tableau1[1er],Tableau1[N° BL],Tableau1[[#This Row],[N° BL]],Tableau1[1er],Tableau1[[#This Row],[Date]]),D10817,"")</f>
        <v/>
      </c>
    </row>
    <row r="10819" spans="1:7" ht="14.25" customHeight="1" x14ac:dyDescent="0.25">
      <c r="A10819" s="1" t="s">
        <v>7955</v>
      </c>
      <c r="B10819" s="1" t="s">
        <v>7956</v>
      </c>
      <c r="C10819" s="7">
        <v>45384.52783564815</v>
      </c>
      <c r="D10819" s="10">
        <v>177</v>
      </c>
      <c r="E10819" s="1" t="s">
        <v>20</v>
      </c>
      <c r="F10819">
        <f>IF(LEFT(Tableau1[[#This Row],[Eléments modifié]],$J$1)=$I$1,Tableau1[[#This Row],[Date]],9^9)</f>
        <v>387420489</v>
      </c>
      <c r="G10819" s="9" t="str">
        <f>IF(Tableau1[[#This Row],[Date]]=_xlfn.MINIFS(Tableau1[1er],Tableau1[N° BL],Tableau1[[#This Row],[N° BL]],Tableau1[1er],Tableau1[[#This Row],[Date]]),D10818,"")</f>
        <v/>
      </c>
    </row>
    <row r="10820" spans="1:7" ht="14.25" customHeight="1" x14ac:dyDescent="0.25">
      <c r="A10820" s="1" t="s">
        <v>7955</v>
      </c>
      <c r="B10820" s="1" t="s">
        <v>7956</v>
      </c>
      <c r="C10820" s="7">
        <v>45384.539687500001</v>
      </c>
      <c r="D10820" s="10">
        <v>188</v>
      </c>
      <c r="E10820" s="1" t="s">
        <v>3459</v>
      </c>
      <c r="F10820">
        <f>IF(LEFT(Tableau1[[#This Row],[Eléments modifié]],$J$1)=$I$1,Tableau1[[#This Row],[Date]],9^9)</f>
        <v>387420489</v>
      </c>
      <c r="G10820" s="9" t="str">
        <f>IF(Tableau1[[#This Row],[Date]]=_xlfn.MINIFS(Tableau1[1er],Tableau1[N° BL],Tableau1[[#This Row],[N° BL]],Tableau1[1er],Tableau1[[#This Row],[Date]]),D10819,"")</f>
        <v/>
      </c>
    </row>
    <row r="10821" spans="1:7" ht="14.25" customHeight="1" x14ac:dyDescent="0.25">
      <c r="A10821" s="1" t="s">
        <v>7955</v>
      </c>
      <c r="B10821" s="1" t="s">
        <v>7956</v>
      </c>
      <c r="C10821" s="7">
        <v>45384.573518518519</v>
      </c>
      <c r="D10821" s="10">
        <v>211</v>
      </c>
      <c r="E10821" s="1" t="s">
        <v>7</v>
      </c>
      <c r="F10821">
        <f>IF(LEFT(Tableau1[[#This Row],[Eléments modifié]],$J$1)=$I$1,Tableau1[[#This Row],[Date]],9^9)</f>
        <v>45384.573518518519</v>
      </c>
      <c r="G10821" s="9">
        <f>IF(Tableau1[[#This Row],[Date]]=_xlfn.MINIFS(Tableau1[1er],Tableau1[N° BL],Tableau1[[#This Row],[N° BL]],Tableau1[1er],Tableau1[[#This Row],[Date]]),D10820,"")</f>
        <v>188</v>
      </c>
    </row>
    <row r="10822" spans="1:7" ht="14.25" customHeight="1" x14ac:dyDescent="0.25">
      <c r="A10822" s="1" t="s">
        <v>7967</v>
      </c>
      <c r="B10822" s="1" t="s">
        <v>7968</v>
      </c>
      <c r="C10822" s="7">
        <v>45384.494745370372</v>
      </c>
      <c r="D10822" s="10">
        <v>211</v>
      </c>
      <c r="E10822" s="1" t="s">
        <v>5</v>
      </c>
      <c r="F10822">
        <f>IF(LEFT(Tableau1[[#This Row],[Eléments modifié]],$J$1)=$I$1,Tableau1[[#This Row],[Date]],9^9)</f>
        <v>387420489</v>
      </c>
      <c r="G10822" s="9" t="str">
        <f>IF(Tableau1[[#This Row],[Date]]=_xlfn.MINIFS(Tableau1[1er],Tableau1[N° BL],Tableau1[[#This Row],[N° BL]],Tableau1[1er],Tableau1[[#This Row],[Date]]),D10821,"")</f>
        <v/>
      </c>
    </row>
    <row r="10823" spans="1:7" ht="14.25" customHeight="1" x14ac:dyDescent="0.25">
      <c r="A10823" s="1" t="s">
        <v>7967</v>
      </c>
      <c r="B10823" s="1" t="s">
        <v>7968</v>
      </c>
      <c r="C10823" s="7">
        <v>45384.542199074072</v>
      </c>
      <c r="D10823" s="10">
        <v>179</v>
      </c>
      <c r="E10823" s="1" t="s">
        <v>7</v>
      </c>
      <c r="F10823">
        <f>IF(LEFT(Tableau1[[#This Row],[Eléments modifié]],$J$1)=$I$1,Tableau1[[#This Row],[Date]],9^9)</f>
        <v>45384.542199074072</v>
      </c>
      <c r="G10823" s="9">
        <f>IF(Tableau1[[#This Row],[Date]]=_xlfn.MINIFS(Tableau1[1er],Tableau1[N° BL],Tableau1[[#This Row],[N° BL]],Tableau1[1er],Tableau1[[#This Row],[Date]]),D10822,"")</f>
        <v>211</v>
      </c>
    </row>
    <row r="10824" spans="1:7" ht="14.25" customHeight="1" x14ac:dyDescent="0.25">
      <c r="A10824" s="1" t="s">
        <v>7949</v>
      </c>
      <c r="B10824" s="1" t="s">
        <v>7950</v>
      </c>
      <c r="C10824" s="7">
        <v>45384.574456018519</v>
      </c>
      <c r="D10824" s="10">
        <v>211</v>
      </c>
      <c r="E10824" s="1" t="s">
        <v>111</v>
      </c>
      <c r="F10824">
        <f>IF(LEFT(Tableau1[[#This Row],[Eléments modifié]],$J$1)=$I$1,Tableau1[[#This Row],[Date]],9^9)</f>
        <v>387420489</v>
      </c>
      <c r="G10824" s="9" t="str">
        <f>IF(Tableau1[[#This Row],[Date]]=_xlfn.MINIFS(Tableau1[1er],Tableau1[N° BL],Tableau1[[#This Row],[N° BL]],Tableau1[1er],Tableau1[[#This Row],[Date]]),D10823,"")</f>
        <v/>
      </c>
    </row>
    <row r="10825" spans="1:7" ht="14.25" customHeight="1" x14ac:dyDescent="0.25">
      <c r="A10825" s="1" t="s">
        <v>7949</v>
      </c>
      <c r="B10825" s="1" t="s">
        <v>7950</v>
      </c>
      <c r="C10825" s="7">
        <v>45384.579687500001</v>
      </c>
      <c r="D10825" s="10">
        <v>176</v>
      </c>
      <c r="E10825" s="1" t="s">
        <v>7</v>
      </c>
      <c r="F10825">
        <f>IF(LEFT(Tableau1[[#This Row],[Eléments modifié]],$J$1)=$I$1,Tableau1[[#This Row],[Date]],9^9)</f>
        <v>45384.579687500001</v>
      </c>
      <c r="G10825" s="9">
        <f>IF(Tableau1[[#This Row],[Date]]=_xlfn.MINIFS(Tableau1[1er],Tableau1[N° BL],Tableau1[[#This Row],[N° BL]],Tableau1[1er],Tableau1[[#This Row],[Date]]),D10824,"")</f>
        <v>211</v>
      </c>
    </row>
    <row r="10826" spans="1:7" ht="14.25" customHeight="1" x14ac:dyDescent="0.25">
      <c r="A10826" s="1" t="s">
        <v>7931</v>
      </c>
      <c r="B10826" s="1" t="s">
        <v>7932</v>
      </c>
      <c r="C10826" s="7">
        <v>45384.540925925925</v>
      </c>
      <c r="D10826" s="10">
        <v>188</v>
      </c>
      <c r="E10826" s="1" t="s">
        <v>32</v>
      </c>
      <c r="F10826">
        <f>IF(LEFT(Tableau1[[#This Row],[Eléments modifié]],$J$1)=$I$1,Tableau1[[#This Row],[Date]],9^9)</f>
        <v>387420489</v>
      </c>
      <c r="G10826" s="9" t="str">
        <f>IF(Tableau1[[#This Row],[Date]]=_xlfn.MINIFS(Tableau1[1er],Tableau1[N° BL],Tableau1[[#This Row],[N° BL]],Tableau1[1er],Tableau1[[#This Row],[Date]]),D10825,"")</f>
        <v/>
      </c>
    </row>
    <row r="10827" spans="1:7" ht="14.25" customHeight="1" x14ac:dyDescent="0.25">
      <c r="A10827" s="1" t="s">
        <v>7931</v>
      </c>
      <c r="B10827" s="1" t="s">
        <v>7932</v>
      </c>
      <c r="C10827" s="7">
        <v>45384.541018518517</v>
      </c>
      <c r="D10827" s="10">
        <v>179</v>
      </c>
      <c r="E10827" s="1" t="s">
        <v>20</v>
      </c>
      <c r="F10827">
        <f>IF(LEFT(Tableau1[[#This Row],[Eléments modifié]],$J$1)=$I$1,Tableau1[[#This Row],[Date]],9^9)</f>
        <v>387420489</v>
      </c>
      <c r="G10827" s="9" t="str">
        <f>IF(Tableau1[[#This Row],[Date]]=_xlfn.MINIFS(Tableau1[1er],Tableau1[N° BL],Tableau1[[#This Row],[N° BL]],Tableau1[1er],Tableau1[[#This Row],[Date]]),D10826,"")</f>
        <v/>
      </c>
    </row>
    <row r="10828" spans="1:7" ht="14.25" customHeight="1" x14ac:dyDescent="0.25">
      <c r="A10828" s="1" t="s">
        <v>7931</v>
      </c>
      <c r="B10828" s="1" t="s">
        <v>7932</v>
      </c>
      <c r="C10828" s="7">
        <v>45384.542222222219</v>
      </c>
      <c r="D10828" s="10">
        <v>179</v>
      </c>
      <c r="E10828" s="1" t="s">
        <v>5</v>
      </c>
      <c r="F10828">
        <f>IF(LEFT(Tableau1[[#This Row],[Eléments modifié]],$J$1)=$I$1,Tableau1[[#This Row],[Date]],9^9)</f>
        <v>387420489</v>
      </c>
      <c r="G10828" s="9" t="str">
        <f>IF(Tableau1[[#This Row],[Date]]=_xlfn.MINIFS(Tableau1[1er],Tableau1[N° BL],Tableau1[[#This Row],[N° BL]],Tableau1[1er],Tableau1[[#This Row],[Date]]),D10827,"")</f>
        <v/>
      </c>
    </row>
    <row r="10829" spans="1:7" ht="14.25" customHeight="1" x14ac:dyDescent="0.25">
      <c r="A10829" s="1" t="s">
        <v>7931</v>
      </c>
      <c r="B10829" s="1" t="s">
        <v>7932</v>
      </c>
      <c r="C10829" s="7">
        <v>45384.542337962965</v>
      </c>
      <c r="D10829" s="10">
        <v>177</v>
      </c>
      <c r="E10829" s="1" t="s">
        <v>20</v>
      </c>
      <c r="F10829">
        <f>IF(LEFT(Tableau1[[#This Row],[Eléments modifié]],$J$1)=$I$1,Tableau1[[#This Row],[Date]],9^9)</f>
        <v>387420489</v>
      </c>
      <c r="G10829" s="9" t="str">
        <f>IF(Tableau1[[#This Row],[Date]]=_xlfn.MINIFS(Tableau1[1er],Tableau1[N° BL],Tableau1[[#This Row],[N° BL]],Tableau1[1er],Tableau1[[#This Row],[Date]]),D10828,"")</f>
        <v/>
      </c>
    </row>
    <row r="10830" spans="1:7" ht="14.25" customHeight="1" x14ac:dyDescent="0.25">
      <c r="A10830" s="1" t="s">
        <v>7931</v>
      </c>
      <c r="B10830" s="1" t="s">
        <v>7932</v>
      </c>
      <c r="C10830" s="7">
        <v>45384.554942129631</v>
      </c>
      <c r="D10830" s="10">
        <v>179</v>
      </c>
      <c r="E10830" s="1" t="s">
        <v>5</v>
      </c>
      <c r="F10830">
        <f>IF(LEFT(Tableau1[[#This Row],[Eléments modifié]],$J$1)=$I$1,Tableau1[[#This Row],[Date]],9^9)</f>
        <v>387420489</v>
      </c>
      <c r="G10830" s="9" t="str">
        <f>IF(Tableau1[[#This Row],[Date]]=_xlfn.MINIFS(Tableau1[1er],Tableau1[N° BL],Tableau1[[#This Row],[N° BL]],Tableau1[1er],Tableau1[[#This Row],[Date]]),D10829,"")</f>
        <v/>
      </c>
    </row>
    <row r="10831" spans="1:7" ht="14.25" customHeight="1" x14ac:dyDescent="0.25">
      <c r="A10831" s="1" t="s">
        <v>7931</v>
      </c>
      <c r="B10831" s="1" t="s">
        <v>7932</v>
      </c>
      <c r="C10831" s="7">
        <v>45384.555312500001</v>
      </c>
      <c r="D10831" s="10">
        <v>177</v>
      </c>
      <c r="E10831" s="1" t="s">
        <v>20</v>
      </c>
      <c r="F10831">
        <f>IF(LEFT(Tableau1[[#This Row],[Eléments modifié]],$J$1)=$I$1,Tableau1[[#This Row],[Date]],9^9)</f>
        <v>387420489</v>
      </c>
      <c r="G10831" s="9" t="str">
        <f>IF(Tableau1[[#This Row],[Date]]=_xlfn.MINIFS(Tableau1[1er],Tableau1[N° BL],Tableau1[[#This Row],[N° BL]],Tableau1[1er],Tableau1[[#This Row],[Date]]),D10830,"")</f>
        <v/>
      </c>
    </row>
    <row r="10832" spans="1:7" ht="14.25" customHeight="1" x14ac:dyDescent="0.25">
      <c r="A10832" s="1" t="s">
        <v>7931</v>
      </c>
      <c r="B10832" s="1" t="s">
        <v>7932</v>
      </c>
      <c r="C10832" s="7">
        <v>45384.563055555554</v>
      </c>
      <c r="D10832" s="10">
        <v>212</v>
      </c>
      <c r="E10832" s="1" t="s">
        <v>2447</v>
      </c>
      <c r="F10832">
        <f>IF(LEFT(Tableau1[[#This Row],[Eléments modifié]],$J$1)=$I$1,Tableau1[[#This Row],[Date]],9^9)</f>
        <v>387420489</v>
      </c>
      <c r="G10832" s="9" t="str">
        <f>IF(Tableau1[[#This Row],[Date]]=_xlfn.MINIFS(Tableau1[1er],Tableau1[N° BL],Tableau1[[#This Row],[N° BL]],Tableau1[1er],Tableau1[[#This Row],[Date]]),D10831,"")</f>
        <v/>
      </c>
    </row>
    <row r="10833" spans="1:7" ht="14.25" customHeight="1" x14ac:dyDescent="0.25">
      <c r="A10833" s="1" t="s">
        <v>7931</v>
      </c>
      <c r="B10833" s="1" t="s">
        <v>7932</v>
      </c>
      <c r="C10833" s="7">
        <v>45384.563067129631</v>
      </c>
      <c r="D10833" s="10">
        <v>189</v>
      </c>
      <c r="E10833" s="1" t="s">
        <v>2447</v>
      </c>
      <c r="F10833">
        <f>IF(LEFT(Tableau1[[#This Row],[Eléments modifié]],$J$1)=$I$1,Tableau1[[#This Row],[Date]],9^9)</f>
        <v>387420489</v>
      </c>
      <c r="G10833" s="9" t="str">
        <f>IF(Tableau1[[#This Row],[Date]]=_xlfn.MINIFS(Tableau1[1er],Tableau1[N° BL],Tableau1[[#This Row],[N° BL]],Tableau1[1er],Tableau1[[#This Row],[Date]]),D10832,"")</f>
        <v/>
      </c>
    </row>
    <row r="10834" spans="1:7" ht="14.25" customHeight="1" x14ac:dyDescent="0.25">
      <c r="A10834" s="1" t="s">
        <v>7931</v>
      </c>
      <c r="B10834" s="1" t="s">
        <v>7932</v>
      </c>
      <c r="C10834" s="7">
        <v>45384.613900462966</v>
      </c>
      <c r="D10834" s="10">
        <v>212</v>
      </c>
      <c r="E10834" s="1" t="s">
        <v>7</v>
      </c>
      <c r="F10834">
        <f>IF(LEFT(Tableau1[[#This Row],[Eléments modifié]],$J$1)=$I$1,Tableau1[[#This Row],[Date]],9^9)</f>
        <v>45384.613900462966</v>
      </c>
      <c r="G10834" s="9">
        <f>IF(Tableau1[[#This Row],[Date]]=_xlfn.MINIFS(Tableau1[1er],Tableau1[N° BL],Tableau1[[#This Row],[N° BL]],Tableau1[1er],Tableau1[[#This Row],[Date]]),D10833,"")</f>
        <v>189</v>
      </c>
    </row>
    <row r="10835" spans="1:7" ht="14.25" customHeight="1" x14ac:dyDescent="0.25">
      <c r="A10835" s="1" t="s">
        <v>7937</v>
      </c>
      <c r="B10835" s="1" t="s">
        <v>7938</v>
      </c>
      <c r="C10835" s="7">
        <v>45384.583032407405</v>
      </c>
      <c r="D10835" s="10">
        <v>189</v>
      </c>
      <c r="E10835" s="1" t="s">
        <v>3459</v>
      </c>
      <c r="F10835">
        <f>IF(LEFT(Tableau1[[#This Row],[Eléments modifié]],$J$1)=$I$1,Tableau1[[#This Row],[Date]],9^9)</f>
        <v>387420489</v>
      </c>
      <c r="G10835" s="9" t="str">
        <f>IF(Tableau1[[#This Row],[Date]]=_xlfn.MINIFS(Tableau1[1er],Tableau1[N° BL],Tableau1[[#This Row],[N° BL]],Tableau1[1er],Tableau1[[#This Row],[Date]]),D10834,"")</f>
        <v/>
      </c>
    </row>
    <row r="10836" spans="1:7" ht="14.25" customHeight="1" x14ac:dyDescent="0.25">
      <c r="A10836" s="1" t="s">
        <v>7937</v>
      </c>
      <c r="B10836" s="1" t="s">
        <v>7938</v>
      </c>
      <c r="C10836" s="7">
        <v>45384.598680555559</v>
      </c>
      <c r="D10836" s="10">
        <v>211</v>
      </c>
      <c r="E10836" s="1" t="s">
        <v>7</v>
      </c>
      <c r="F10836">
        <f>IF(LEFT(Tableau1[[#This Row],[Eléments modifié]],$J$1)=$I$1,Tableau1[[#This Row],[Date]],9^9)</f>
        <v>45384.598680555559</v>
      </c>
      <c r="G10836" s="9">
        <f>IF(Tableau1[[#This Row],[Date]]=_xlfn.MINIFS(Tableau1[1er],Tableau1[N° BL],Tableau1[[#This Row],[N° BL]],Tableau1[1er],Tableau1[[#This Row],[Date]]),D10835,"")</f>
        <v>189</v>
      </c>
    </row>
    <row r="10837" spans="1:7" ht="14.25" customHeight="1" x14ac:dyDescent="0.25">
      <c r="A10837" s="1" t="s">
        <v>7959</v>
      </c>
      <c r="B10837" s="1" t="s">
        <v>7960</v>
      </c>
      <c r="C10837" s="7">
        <v>45384.509270833332</v>
      </c>
      <c r="D10837" s="10">
        <v>188</v>
      </c>
      <c r="E10837" s="1" t="s">
        <v>2447</v>
      </c>
      <c r="F10837">
        <f>IF(LEFT(Tableau1[[#This Row],[Eléments modifié]],$J$1)=$I$1,Tableau1[[#This Row],[Date]],9^9)</f>
        <v>387420489</v>
      </c>
      <c r="G10837" s="9" t="str">
        <f>IF(Tableau1[[#This Row],[Date]]=_xlfn.MINIFS(Tableau1[1er],Tableau1[N° BL],Tableau1[[#This Row],[N° BL]],Tableau1[1er],Tableau1[[#This Row],[Date]]),D10836,"")</f>
        <v/>
      </c>
    </row>
    <row r="10838" spans="1:7" ht="14.25" customHeight="1" x14ac:dyDescent="0.25">
      <c r="A10838" s="1" t="s">
        <v>7959</v>
      </c>
      <c r="B10838" s="1" t="s">
        <v>7960</v>
      </c>
      <c r="C10838" s="7">
        <v>45384.562291666669</v>
      </c>
      <c r="D10838" s="10">
        <v>212</v>
      </c>
      <c r="E10838" s="1" t="s">
        <v>7</v>
      </c>
      <c r="F10838">
        <f>IF(LEFT(Tableau1[[#This Row],[Eléments modifié]],$J$1)=$I$1,Tableau1[[#This Row],[Date]],9^9)</f>
        <v>45384.562291666669</v>
      </c>
      <c r="G10838" s="9">
        <f>IF(Tableau1[[#This Row],[Date]]=_xlfn.MINIFS(Tableau1[1er],Tableau1[N° BL],Tableau1[[#This Row],[N° BL]],Tableau1[1er],Tableau1[[#This Row],[Date]]),D10837,"")</f>
        <v>188</v>
      </c>
    </row>
    <row r="10839" spans="1:7" ht="14.25" customHeight="1" x14ac:dyDescent="0.25">
      <c r="A10839" s="1" t="s">
        <v>7959</v>
      </c>
      <c r="B10839" s="1" t="s">
        <v>7960</v>
      </c>
      <c r="C10839" s="7">
        <v>45384.562939814816</v>
      </c>
      <c r="D10839" s="10">
        <v>212</v>
      </c>
      <c r="E10839" s="1" t="s">
        <v>7</v>
      </c>
      <c r="F10839">
        <f>IF(LEFT(Tableau1[[#This Row],[Eléments modifié]],$J$1)=$I$1,Tableau1[[#This Row],[Date]],9^9)</f>
        <v>45384.562939814816</v>
      </c>
      <c r="G10839" s="9">
        <f>IF(Tableau1[[#This Row],[Date]]=_xlfn.MINIFS(Tableau1[1er],Tableau1[N° BL],Tableau1[[#This Row],[N° BL]],Tableau1[1er],Tableau1[[#This Row],[Date]]),D10838,"")</f>
        <v>212</v>
      </c>
    </row>
    <row r="10840" spans="1:7" ht="14.25" customHeight="1" x14ac:dyDescent="0.25">
      <c r="A10840" s="1" t="s">
        <v>7977</v>
      </c>
      <c r="B10840" s="1" t="s">
        <v>7978</v>
      </c>
      <c r="C10840" s="7">
        <v>45384.510821759257</v>
      </c>
      <c r="D10840" s="10">
        <v>176</v>
      </c>
      <c r="E10840" s="1" t="s">
        <v>32</v>
      </c>
      <c r="F10840">
        <f>IF(LEFT(Tableau1[[#This Row],[Eléments modifié]],$J$1)=$I$1,Tableau1[[#This Row],[Date]],9^9)</f>
        <v>387420489</v>
      </c>
      <c r="G10840" s="9" t="str">
        <f>IF(Tableau1[[#This Row],[Date]]=_xlfn.MINIFS(Tableau1[1er],Tableau1[N° BL],Tableau1[[#This Row],[N° BL]],Tableau1[1er],Tableau1[[#This Row],[Date]]),D10839,"")</f>
        <v/>
      </c>
    </row>
    <row r="10841" spans="1:7" ht="14.25" customHeight="1" x14ac:dyDescent="0.25">
      <c r="A10841" s="1" t="s">
        <v>7977</v>
      </c>
      <c r="B10841" s="1" t="s">
        <v>7978</v>
      </c>
      <c r="C10841" s="7">
        <v>45384.527245370373</v>
      </c>
      <c r="D10841" s="10">
        <v>188</v>
      </c>
      <c r="E10841" s="1" t="s">
        <v>7</v>
      </c>
      <c r="F10841">
        <f>IF(LEFT(Tableau1[[#This Row],[Eléments modifié]],$J$1)=$I$1,Tableau1[[#This Row],[Date]],9^9)</f>
        <v>45384.527245370373</v>
      </c>
      <c r="G10841" s="9">
        <f>IF(Tableau1[[#This Row],[Date]]=_xlfn.MINIFS(Tableau1[1er],Tableau1[N° BL],Tableau1[[#This Row],[N° BL]],Tableau1[1er],Tableau1[[#This Row],[Date]]),D10840,"")</f>
        <v>176</v>
      </c>
    </row>
    <row r="10842" spans="1:7" ht="14.25" customHeight="1" x14ac:dyDescent="0.25">
      <c r="A10842" s="1" t="s">
        <v>7785</v>
      </c>
      <c r="B10842" s="1" t="s">
        <v>7786</v>
      </c>
      <c r="C10842" s="7">
        <v>45385.675555555557</v>
      </c>
      <c r="D10842" s="10">
        <v>209</v>
      </c>
      <c r="E10842" s="1" t="s">
        <v>3459</v>
      </c>
      <c r="F10842">
        <f>IF(LEFT(Tableau1[[#This Row],[Eléments modifié]],$J$1)=$I$1,Tableau1[[#This Row],[Date]],9^9)</f>
        <v>387420489</v>
      </c>
      <c r="G10842" s="9" t="str">
        <f>IF(Tableau1[[#This Row],[Date]]=_xlfn.MINIFS(Tableau1[1er],Tableau1[N° BL],Tableau1[[#This Row],[N° BL]],Tableau1[1er],Tableau1[[#This Row],[Date]]),D10841,"")</f>
        <v/>
      </c>
    </row>
    <row r="10843" spans="1:7" ht="14.25" customHeight="1" x14ac:dyDescent="0.25">
      <c r="A10843" s="1" t="s">
        <v>7785</v>
      </c>
      <c r="B10843" s="1" t="s">
        <v>7786</v>
      </c>
      <c r="C10843" s="7">
        <v>45385.701967592591</v>
      </c>
      <c r="D10843" s="10">
        <v>211</v>
      </c>
      <c r="E10843" s="1" t="s">
        <v>7</v>
      </c>
      <c r="F10843">
        <f>IF(LEFT(Tableau1[[#This Row],[Eléments modifié]],$J$1)=$I$1,Tableau1[[#This Row],[Date]],9^9)</f>
        <v>45385.701967592591</v>
      </c>
      <c r="G10843" s="9">
        <f>IF(Tableau1[[#This Row],[Date]]=_xlfn.MINIFS(Tableau1[1er],Tableau1[N° BL],Tableau1[[#This Row],[N° BL]],Tableau1[1er],Tableau1[[#This Row],[Date]]),D10842,"")</f>
        <v>209</v>
      </c>
    </row>
    <row r="10844" spans="1:7" ht="14.25" customHeight="1" x14ac:dyDescent="0.25">
      <c r="A10844" s="1" t="s">
        <v>7961</v>
      </c>
      <c r="B10844" s="1" t="s">
        <v>7962</v>
      </c>
      <c r="C10844" s="7">
        <v>45384.548402777778</v>
      </c>
      <c r="D10844" s="10">
        <v>176</v>
      </c>
      <c r="E10844" s="1" t="s">
        <v>2390</v>
      </c>
      <c r="F10844">
        <f>IF(LEFT(Tableau1[[#This Row],[Eléments modifié]],$J$1)=$I$1,Tableau1[[#This Row],[Date]],9^9)</f>
        <v>387420489</v>
      </c>
      <c r="G10844" s="9" t="str">
        <f>IF(Tableau1[[#This Row],[Date]]=_xlfn.MINIFS(Tableau1[1er],Tableau1[N° BL],Tableau1[[#This Row],[N° BL]],Tableau1[1er],Tableau1[[#This Row],[Date]]),D10843,"")</f>
        <v/>
      </c>
    </row>
    <row r="10845" spans="1:7" ht="14.25" customHeight="1" x14ac:dyDescent="0.25">
      <c r="A10845" s="1" t="s">
        <v>7961</v>
      </c>
      <c r="B10845" s="1" t="s">
        <v>7962</v>
      </c>
      <c r="C10845" s="7">
        <v>45384.55673611111</v>
      </c>
      <c r="D10845" s="10">
        <v>177</v>
      </c>
      <c r="E10845" s="1" t="s">
        <v>7</v>
      </c>
      <c r="F10845">
        <f>IF(LEFT(Tableau1[[#This Row],[Eléments modifié]],$J$1)=$I$1,Tableau1[[#This Row],[Date]],9^9)</f>
        <v>45384.55673611111</v>
      </c>
      <c r="G10845" s="9">
        <f>IF(Tableau1[[#This Row],[Date]]=_xlfn.MINIFS(Tableau1[1er],Tableau1[N° BL],Tableau1[[#This Row],[N° BL]],Tableau1[1er],Tableau1[[#This Row],[Date]]),D10844,"")</f>
        <v>176</v>
      </c>
    </row>
    <row r="10846" spans="1:7" ht="14.25" customHeight="1" x14ac:dyDescent="0.25">
      <c r="A10846" s="1" t="s">
        <v>7903</v>
      </c>
      <c r="B10846" s="1" t="s">
        <v>7904</v>
      </c>
      <c r="C10846" s="7">
        <v>45385.365474537037</v>
      </c>
      <c r="D10846" s="10">
        <v>179</v>
      </c>
      <c r="E10846" s="1" t="s">
        <v>111</v>
      </c>
      <c r="F10846">
        <f>IF(LEFT(Tableau1[[#This Row],[Eléments modifié]],$J$1)=$I$1,Tableau1[[#This Row],[Date]],9^9)</f>
        <v>387420489</v>
      </c>
      <c r="G10846" s="9" t="str">
        <f>IF(Tableau1[[#This Row],[Date]]=_xlfn.MINIFS(Tableau1[1er],Tableau1[N° BL],Tableau1[[#This Row],[N° BL]],Tableau1[1er],Tableau1[[#This Row],[Date]]),D10845,"")</f>
        <v/>
      </c>
    </row>
    <row r="10847" spans="1:7" ht="14.25" customHeight="1" x14ac:dyDescent="0.25">
      <c r="A10847" s="1" t="s">
        <v>7903</v>
      </c>
      <c r="B10847" s="1" t="s">
        <v>7904</v>
      </c>
      <c r="C10847" s="7">
        <v>45385.374351851853</v>
      </c>
      <c r="D10847" s="10">
        <v>176</v>
      </c>
      <c r="E10847" s="1" t="s">
        <v>7</v>
      </c>
      <c r="F10847">
        <f>IF(LEFT(Tableau1[[#This Row],[Eléments modifié]],$J$1)=$I$1,Tableau1[[#This Row],[Date]],9^9)</f>
        <v>45385.374351851853</v>
      </c>
      <c r="G10847" s="9">
        <f>IF(Tableau1[[#This Row],[Date]]=_xlfn.MINIFS(Tableau1[1er],Tableau1[N° BL],Tableau1[[#This Row],[N° BL]],Tableau1[1er],Tableau1[[#This Row],[Date]]),D10846,"")</f>
        <v>179</v>
      </c>
    </row>
    <row r="10848" spans="1:7" ht="14.25" customHeight="1" x14ac:dyDescent="0.25">
      <c r="A10848" s="1" t="s">
        <v>7933</v>
      </c>
      <c r="B10848" s="1" t="s">
        <v>7934</v>
      </c>
      <c r="C10848" s="7">
        <v>45384.582824074074</v>
      </c>
      <c r="D10848" s="10">
        <v>211</v>
      </c>
      <c r="E10848" s="1" t="s">
        <v>32</v>
      </c>
      <c r="F10848">
        <f>IF(LEFT(Tableau1[[#This Row],[Eléments modifié]],$J$1)=$I$1,Tableau1[[#This Row],[Date]],9^9)</f>
        <v>387420489</v>
      </c>
      <c r="G10848" s="9" t="str">
        <f>IF(Tableau1[[#This Row],[Date]]=_xlfn.MINIFS(Tableau1[1er],Tableau1[N° BL],Tableau1[[#This Row],[N° BL]],Tableau1[1er],Tableau1[[#This Row],[Date]]),D10847,"")</f>
        <v/>
      </c>
    </row>
    <row r="10849" spans="1:7" ht="14.25" customHeight="1" x14ac:dyDescent="0.25">
      <c r="A10849" s="1" t="s">
        <v>7933</v>
      </c>
      <c r="B10849" s="1" t="s">
        <v>7934</v>
      </c>
      <c r="C10849" s="7">
        <v>45384.606562499997</v>
      </c>
      <c r="D10849" s="10">
        <v>188</v>
      </c>
      <c r="E10849" s="1" t="s">
        <v>7</v>
      </c>
      <c r="F10849">
        <f>IF(LEFT(Tableau1[[#This Row],[Eléments modifié]],$J$1)=$I$1,Tableau1[[#This Row],[Date]],9^9)</f>
        <v>45384.606562499997</v>
      </c>
      <c r="G10849" s="9">
        <f>IF(Tableau1[[#This Row],[Date]]=_xlfn.MINIFS(Tableau1[1er],Tableau1[N° BL],Tableau1[[#This Row],[N° BL]],Tableau1[1er],Tableau1[[#This Row],[Date]]),D10848,"")</f>
        <v>211</v>
      </c>
    </row>
    <row r="10850" spans="1:7" ht="14.25" customHeight="1" x14ac:dyDescent="0.25">
      <c r="A10850" s="1" t="s">
        <v>7947</v>
      </c>
      <c r="B10850" s="1" t="s">
        <v>7948</v>
      </c>
      <c r="C10850" s="7">
        <v>45384.571631944447</v>
      </c>
      <c r="D10850" s="10">
        <v>211</v>
      </c>
      <c r="E10850" s="1" t="s">
        <v>32</v>
      </c>
      <c r="F10850">
        <f>IF(LEFT(Tableau1[[#This Row],[Eléments modifié]],$J$1)=$I$1,Tableau1[[#This Row],[Date]],9^9)</f>
        <v>387420489</v>
      </c>
      <c r="G10850" s="9" t="str">
        <f>IF(Tableau1[[#This Row],[Date]]=_xlfn.MINIFS(Tableau1[1er],Tableau1[N° BL],Tableau1[[#This Row],[N° BL]],Tableau1[1er],Tableau1[[#This Row],[Date]]),D10849,"")</f>
        <v/>
      </c>
    </row>
    <row r="10851" spans="1:7" ht="14.25" customHeight="1" x14ac:dyDescent="0.25">
      <c r="A10851" s="1" t="s">
        <v>7947</v>
      </c>
      <c r="B10851" s="1" t="s">
        <v>7948</v>
      </c>
      <c r="C10851" s="7">
        <v>45384.582557870373</v>
      </c>
      <c r="D10851" s="10">
        <v>188</v>
      </c>
      <c r="E10851" s="1" t="s">
        <v>7</v>
      </c>
      <c r="F10851">
        <f>IF(LEFT(Tableau1[[#This Row],[Eléments modifié]],$J$1)=$I$1,Tableau1[[#This Row],[Date]],9^9)</f>
        <v>45384.582557870373</v>
      </c>
      <c r="G10851" s="9">
        <f>IF(Tableau1[[#This Row],[Date]]=_xlfn.MINIFS(Tableau1[1er],Tableau1[N° BL],Tableau1[[#This Row],[N° BL]],Tableau1[1er],Tableau1[[#This Row],[Date]]),D10850,"")</f>
        <v>211</v>
      </c>
    </row>
    <row r="10852" spans="1:7" ht="14.25" customHeight="1" x14ac:dyDescent="0.25">
      <c r="A10852" s="1" t="s">
        <v>7947</v>
      </c>
      <c r="B10852" s="1" t="s">
        <v>7948</v>
      </c>
      <c r="C10852" s="7">
        <v>45384.582731481481</v>
      </c>
      <c r="D10852" s="10">
        <v>188</v>
      </c>
      <c r="E10852" s="1" t="s">
        <v>7</v>
      </c>
      <c r="F10852">
        <f>IF(LEFT(Tableau1[[#This Row],[Eléments modifié]],$J$1)=$I$1,Tableau1[[#This Row],[Date]],9^9)</f>
        <v>45384.582731481481</v>
      </c>
      <c r="G10852" s="9">
        <f>IF(Tableau1[[#This Row],[Date]]=_xlfn.MINIFS(Tableau1[1er],Tableau1[N° BL],Tableau1[[#This Row],[N° BL]],Tableau1[1er],Tableau1[[#This Row],[Date]]),D10851,"")</f>
        <v>188</v>
      </c>
    </row>
    <row r="10853" spans="1:7" ht="14.25" customHeight="1" x14ac:dyDescent="0.25">
      <c r="A10853" s="1" t="s">
        <v>7853</v>
      </c>
      <c r="B10853" s="1" t="s">
        <v>7854</v>
      </c>
      <c r="C10853" s="7">
        <v>45385.383796296293</v>
      </c>
      <c r="D10853" s="10">
        <v>211</v>
      </c>
      <c r="E10853" s="1" t="s">
        <v>111</v>
      </c>
      <c r="F10853">
        <f>IF(LEFT(Tableau1[[#This Row],[Eléments modifié]],$J$1)=$I$1,Tableau1[[#This Row],[Date]],9^9)</f>
        <v>387420489</v>
      </c>
      <c r="G10853" s="9" t="str">
        <f>IF(Tableau1[[#This Row],[Date]]=_xlfn.MINIFS(Tableau1[1er],Tableau1[N° BL],Tableau1[[#This Row],[N° BL]],Tableau1[1er],Tableau1[[#This Row],[Date]]),D10852,"")</f>
        <v/>
      </c>
    </row>
    <row r="10854" spans="1:7" ht="14.25" customHeight="1" x14ac:dyDescent="0.25">
      <c r="A10854" s="1" t="s">
        <v>7853</v>
      </c>
      <c r="B10854" s="1" t="s">
        <v>7854</v>
      </c>
      <c r="C10854" s="7">
        <v>45385.499745370369</v>
      </c>
      <c r="D10854" s="10">
        <v>176</v>
      </c>
      <c r="E10854" s="1" t="s">
        <v>7</v>
      </c>
      <c r="F10854">
        <f>IF(LEFT(Tableau1[[#This Row],[Eléments modifié]],$J$1)=$I$1,Tableau1[[#This Row],[Date]],9^9)</f>
        <v>45385.499745370369</v>
      </c>
      <c r="G10854" s="9">
        <f>IF(Tableau1[[#This Row],[Date]]=_xlfn.MINIFS(Tableau1[1er],Tableau1[N° BL],Tableau1[[#This Row],[N° BL]],Tableau1[1er],Tableau1[[#This Row],[Date]]),D10853,"")</f>
        <v>211</v>
      </c>
    </row>
    <row r="10855" spans="1:7" ht="14.25" customHeight="1" x14ac:dyDescent="0.25">
      <c r="A10855" s="1" t="s">
        <v>7941</v>
      </c>
      <c r="B10855" s="1" t="s">
        <v>7942</v>
      </c>
      <c r="C10855" s="7">
        <v>45384.556770833333</v>
      </c>
      <c r="D10855" s="10">
        <v>212</v>
      </c>
      <c r="E10855" s="1" t="s">
        <v>2390</v>
      </c>
      <c r="F10855">
        <f>IF(LEFT(Tableau1[[#This Row],[Eléments modifié]],$J$1)=$I$1,Tableau1[[#This Row],[Date]],9^9)</f>
        <v>387420489</v>
      </c>
      <c r="G10855" s="9" t="str">
        <f>IF(Tableau1[[#This Row],[Date]]=_xlfn.MINIFS(Tableau1[1er],Tableau1[N° BL],Tableau1[[#This Row],[N° BL]],Tableau1[1er],Tableau1[[#This Row],[Date]]),D10854,"")</f>
        <v/>
      </c>
    </row>
    <row r="10856" spans="1:7" ht="14.25" customHeight="1" x14ac:dyDescent="0.25">
      <c r="A10856" s="1" t="s">
        <v>7941</v>
      </c>
      <c r="B10856" s="1" t="s">
        <v>7942</v>
      </c>
      <c r="C10856" s="7">
        <v>45384.590821759259</v>
      </c>
      <c r="D10856" s="10">
        <v>177</v>
      </c>
      <c r="E10856" s="1" t="s">
        <v>7</v>
      </c>
      <c r="F10856">
        <f>IF(LEFT(Tableau1[[#This Row],[Eléments modifié]],$J$1)=$I$1,Tableau1[[#This Row],[Date]],9^9)</f>
        <v>45384.590821759259</v>
      </c>
      <c r="G10856" s="9">
        <f>IF(Tableau1[[#This Row],[Date]]=_xlfn.MINIFS(Tableau1[1er],Tableau1[N° BL],Tableau1[[#This Row],[N° BL]],Tableau1[1er],Tableau1[[#This Row],[Date]]),D10855,"")</f>
        <v>212</v>
      </c>
    </row>
    <row r="10857" spans="1:7" ht="14.25" customHeight="1" x14ac:dyDescent="0.25">
      <c r="A10857" s="1" t="s">
        <v>7877</v>
      </c>
      <c r="B10857" s="1" t="s">
        <v>7878</v>
      </c>
      <c r="C10857" s="7">
        <v>45385.440613425926</v>
      </c>
      <c r="D10857" s="10">
        <v>189</v>
      </c>
      <c r="E10857" s="1" t="s">
        <v>2447</v>
      </c>
      <c r="F10857">
        <f>IF(LEFT(Tableau1[[#This Row],[Eléments modifié]],$J$1)=$I$1,Tableau1[[#This Row],[Date]],9^9)</f>
        <v>387420489</v>
      </c>
      <c r="G10857" s="9" t="str">
        <f>IF(Tableau1[[#This Row],[Date]]=_xlfn.MINIFS(Tableau1[1er],Tableau1[N° BL],Tableau1[[#This Row],[N° BL]],Tableau1[1er],Tableau1[[#This Row],[Date]]),D10856,"")</f>
        <v/>
      </c>
    </row>
    <row r="10858" spans="1:7" ht="14.25" customHeight="1" x14ac:dyDescent="0.25">
      <c r="A10858" s="1" t="s">
        <v>7877</v>
      </c>
      <c r="B10858" s="1" t="s">
        <v>7878</v>
      </c>
      <c r="C10858" s="7">
        <v>45385.456655092596</v>
      </c>
      <c r="D10858" s="10">
        <v>212</v>
      </c>
      <c r="E10858" s="1" t="s">
        <v>7</v>
      </c>
      <c r="F10858">
        <f>IF(LEFT(Tableau1[[#This Row],[Eléments modifié]],$J$1)=$I$1,Tableau1[[#This Row],[Date]],9^9)</f>
        <v>45385.456655092596</v>
      </c>
      <c r="G10858" s="9">
        <f>IF(Tableau1[[#This Row],[Date]]=_xlfn.MINIFS(Tableau1[1er],Tableau1[N° BL],Tableau1[[#This Row],[N° BL]],Tableau1[1er],Tableau1[[#This Row],[Date]]),D10857,"")</f>
        <v>189</v>
      </c>
    </row>
    <row r="10859" spans="1:7" ht="14.25" customHeight="1" x14ac:dyDescent="0.25">
      <c r="A10859" s="1" t="s">
        <v>7943</v>
      </c>
      <c r="B10859" s="1" t="s">
        <v>7944</v>
      </c>
      <c r="C10859" s="7">
        <v>45384.567083333335</v>
      </c>
      <c r="D10859" s="10">
        <v>188</v>
      </c>
      <c r="E10859" s="1" t="s">
        <v>14</v>
      </c>
      <c r="F10859">
        <f>IF(LEFT(Tableau1[[#This Row],[Eléments modifié]],$J$1)=$I$1,Tableau1[[#This Row],[Date]],9^9)</f>
        <v>387420489</v>
      </c>
      <c r="G10859" s="9" t="str">
        <f>IF(Tableau1[[#This Row],[Date]]=_xlfn.MINIFS(Tableau1[1er],Tableau1[N° BL],Tableau1[[#This Row],[N° BL]],Tableau1[1er],Tableau1[[#This Row],[Date]]),D10858,"")</f>
        <v/>
      </c>
    </row>
    <row r="10860" spans="1:7" ht="14.25" customHeight="1" x14ac:dyDescent="0.25">
      <c r="A10860" s="1" t="s">
        <v>7943</v>
      </c>
      <c r="B10860" s="1" t="s">
        <v>7944</v>
      </c>
      <c r="C10860" s="7">
        <v>45384.590601851851</v>
      </c>
      <c r="D10860" s="10">
        <v>189</v>
      </c>
      <c r="E10860" s="1" t="s">
        <v>7</v>
      </c>
      <c r="F10860">
        <f>IF(LEFT(Tableau1[[#This Row],[Eléments modifié]],$J$1)=$I$1,Tableau1[[#This Row],[Date]],9^9)</f>
        <v>45384.590601851851</v>
      </c>
      <c r="G10860" s="9">
        <f>IF(Tableau1[[#This Row],[Date]]=_xlfn.MINIFS(Tableau1[1er],Tableau1[N° BL],Tableau1[[#This Row],[N° BL]],Tableau1[1er],Tableau1[[#This Row],[Date]]),D10859,"")</f>
        <v>188</v>
      </c>
    </row>
    <row r="10861" spans="1:7" ht="14.25" customHeight="1" x14ac:dyDescent="0.25">
      <c r="A10861" s="1" t="s">
        <v>7781</v>
      </c>
      <c r="B10861" s="1" t="s">
        <v>7782</v>
      </c>
      <c r="C10861" s="7">
        <v>45385.698136574072</v>
      </c>
      <c r="D10861" s="10">
        <v>211</v>
      </c>
      <c r="E10861" s="1" t="s">
        <v>2447</v>
      </c>
      <c r="F10861">
        <f>IF(LEFT(Tableau1[[#This Row],[Eléments modifié]],$J$1)=$I$1,Tableau1[[#This Row],[Date]],9^9)</f>
        <v>387420489</v>
      </c>
      <c r="G10861" s="9" t="str">
        <f>IF(Tableau1[[#This Row],[Date]]=_xlfn.MINIFS(Tableau1[1er],Tableau1[N° BL],Tableau1[[#This Row],[N° BL]],Tableau1[1er],Tableau1[[#This Row],[Date]]),D10860,"")</f>
        <v/>
      </c>
    </row>
    <row r="10862" spans="1:7" ht="14.25" customHeight="1" x14ac:dyDescent="0.25">
      <c r="A10862" s="1" t="s">
        <v>7781</v>
      </c>
      <c r="B10862" s="1" t="s">
        <v>7782</v>
      </c>
      <c r="C10862" s="7">
        <v>45385.718599537038</v>
      </c>
      <c r="D10862" s="10">
        <v>212</v>
      </c>
      <c r="E10862" s="1" t="s">
        <v>7</v>
      </c>
      <c r="F10862">
        <f>IF(LEFT(Tableau1[[#This Row],[Eléments modifié]],$J$1)=$I$1,Tableau1[[#This Row],[Date]],9^9)</f>
        <v>45385.718599537038</v>
      </c>
      <c r="G10862" s="9">
        <f>IF(Tableau1[[#This Row],[Date]]=_xlfn.MINIFS(Tableau1[1er],Tableau1[N° BL],Tableau1[[#This Row],[N° BL]],Tableau1[1er],Tableau1[[#This Row],[Date]]),D10861,"")</f>
        <v>211</v>
      </c>
    </row>
    <row r="10863" spans="1:7" ht="14.25" customHeight="1" x14ac:dyDescent="0.25">
      <c r="A10863" s="1" t="s">
        <v>7919</v>
      </c>
      <c r="B10863" s="1" t="s">
        <v>7920</v>
      </c>
      <c r="C10863" s="7">
        <v>45384.606585648151</v>
      </c>
      <c r="D10863" s="10">
        <v>188</v>
      </c>
      <c r="E10863" s="1" t="s">
        <v>32</v>
      </c>
      <c r="F10863">
        <f>IF(LEFT(Tableau1[[#This Row],[Eléments modifié]],$J$1)=$I$1,Tableau1[[#This Row],[Date]],9^9)</f>
        <v>387420489</v>
      </c>
      <c r="G10863" s="9" t="str">
        <f>IF(Tableau1[[#This Row],[Date]]=_xlfn.MINIFS(Tableau1[1er],Tableau1[N° BL],Tableau1[[#This Row],[N° BL]],Tableau1[1er],Tableau1[[#This Row],[Date]]),D10862,"")</f>
        <v/>
      </c>
    </row>
    <row r="10864" spans="1:7" ht="14.25" customHeight="1" x14ac:dyDescent="0.25">
      <c r="A10864" s="1" t="s">
        <v>7919</v>
      </c>
      <c r="B10864" s="1" t="s">
        <v>7920</v>
      </c>
      <c r="C10864" s="7">
        <v>45384.60664351852</v>
      </c>
      <c r="D10864" s="10">
        <v>212</v>
      </c>
      <c r="E10864" s="1" t="s">
        <v>20</v>
      </c>
      <c r="F10864">
        <f>IF(LEFT(Tableau1[[#This Row],[Eléments modifié]],$J$1)=$I$1,Tableau1[[#This Row],[Date]],9^9)</f>
        <v>387420489</v>
      </c>
      <c r="G10864" s="9" t="str">
        <f>IF(Tableau1[[#This Row],[Date]]=_xlfn.MINIFS(Tableau1[1er],Tableau1[N° BL],Tableau1[[#This Row],[N° BL]],Tableau1[1er],Tableau1[[#This Row],[Date]]),D10863,"")</f>
        <v/>
      </c>
    </row>
    <row r="10865" spans="1:7" ht="14.25" customHeight="1" x14ac:dyDescent="0.25">
      <c r="A10865" s="1" t="s">
        <v>7919</v>
      </c>
      <c r="B10865" s="1" t="s">
        <v>7920</v>
      </c>
      <c r="C10865" s="7">
        <v>45384.636053240742</v>
      </c>
      <c r="D10865" s="10">
        <v>176</v>
      </c>
      <c r="E10865" s="1" t="s">
        <v>32</v>
      </c>
      <c r="F10865">
        <f>IF(LEFT(Tableau1[[#This Row],[Eléments modifié]],$J$1)=$I$1,Tableau1[[#This Row],[Date]],9^9)</f>
        <v>387420489</v>
      </c>
      <c r="G10865" s="9" t="str">
        <f>IF(Tableau1[[#This Row],[Date]]=_xlfn.MINIFS(Tableau1[1er],Tableau1[N° BL],Tableau1[[#This Row],[N° BL]],Tableau1[1er],Tableau1[[#This Row],[Date]]),D10864,"")</f>
        <v/>
      </c>
    </row>
    <row r="10866" spans="1:7" ht="14.25" customHeight="1" x14ac:dyDescent="0.25">
      <c r="A10866" s="1" t="s">
        <v>7919</v>
      </c>
      <c r="B10866" s="1" t="s">
        <v>7920</v>
      </c>
      <c r="C10866" s="7">
        <v>45384.655312499999</v>
      </c>
      <c r="D10866" s="10">
        <v>188</v>
      </c>
      <c r="E10866" s="1" t="s">
        <v>7</v>
      </c>
      <c r="F10866">
        <f>IF(LEFT(Tableau1[[#This Row],[Eléments modifié]],$J$1)=$I$1,Tableau1[[#This Row],[Date]],9^9)</f>
        <v>45384.655312499999</v>
      </c>
      <c r="G10866" s="9">
        <f>IF(Tableau1[[#This Row],[Date]]=_xlfn.MINIFS(Tableau1[1er],Tableau1[N° BL],Tableau1[[#This Row],[N° BL]],Tableau1[1er],Tableau1[[#This Row],[Date]]),D10865,"")</f>
        <v>176</v>
      </c>
    </row>
    <row r="10867" spans="1:7" ht="14.25" customHeight="1" x14ac:dyDescent="0.25">
      <c r="A10867" s="1" t="s">
        <v>7935</v>
      </c>
      <c r="B10867" s="1" t="s">
        <v>7936</v>
      </c>
      <c r="C10867" s="7">
        <v>45384.579837962963</v>
      </c>
      <c r="D10867" s="10">
        <v>188</v>
      </c>
      <c r="E10867" s="1" t="s">
        <v>111</v>
      </c>
      <c r="F10867">
        <f>IF(LEFT(Tableau1[[#This Row],[Eléments modifié]],$J$1)=$I$1,Tableau1[[#This Row],[Date]],9^9)</f>
        <v>387420489</v>
      </c>
      <c r="G10867" s="9" t="str">
        <f>IF(Tableau1[[#This Row],[Date]]=_xlfn.MINIFS(Tableau1[1er],Tableau1[N° BL],Tableau1[[#This Row],[N° BL]],Tableau1[1er],Tableau1[[#This Row],[Date]]),D10866,"")</f>
        <v/>
      </c>
    </row>
    <row r="10868" spans="1:7" ht="14.25" customHeight="1" x14ac:dyDescent="0.25">
      <c r="A10868" s="1" t="s">
        <v>7935</v>
      </c>
      <c r="B10868" s="1" t="s">
        <v>7936</v>
      </c>
      <c r="C10868" s="7">
        <v>45384.598749999997</v>
      </c>
      <c r="D10868" s="10">
        <v>176</v>
      </c>
      <c r="E10868" s="1" t="s">
        <v>7</v>
      </c>
      <c r="F10868">
        <f>IF(LEFT(Tableau1[[#This Row],[Eléments modifié]],$J$1)=$I$1,Tableau1[[#This Row],[Date]],9^9)</f>
        <v>45384.598749999997</v>
      </c>
      <c r="G10868" s="9">
        <f>IF(Tableau1[[#This Row],[Date]]=_xlfn.MINIFS(Tableau1[1er],Tableau1[N° BL],Tableau1[[#This Row],[N° BL]],Tableau1[1er],Tableau1[[#This Row],[Date]]),D10867,"")</f>
        <v>188</v>
      </c>
    </row>
    <row r="10869" spans="1:7" ht="14.25" customHeight="1" x14ac:dyDescent="0.25">
      <c r="A10869" s="1" t="s">
        <v>7927</v>
      </c>
      <c r="B10869" s="1" t="s">
        <v>7928</v>
      </c>
      <c r="C10869" s="7">
        <v>45384.627314814818</v>
      </c>
      <c r="D10869" s="10">
        <v>176</v>
      </c>
      <c r="E10869" s="1" t="s">
        <v>32</v>
      </c>
      <c r="F10869">
        <f>IF(LEFT(Tableau1[[#This Row],[Eléments modifié]],$J$1)=$I$1,Tableau1[[#This Row],[Date]],9^9)</f>
        <v>387420489</v>
      </c>
      <c r="G10869" s="9" t="str">
        <f>IF(Tableau1[[#This Row],[Date]]=_xlfn.MINIFS(Tableau1[1er],Tableau1[N° BL],Tableau1[[#This Row],[N° BL]],Tableau1[1er],Tableau1[[#This Row],[Date]]),D10868,"")</f>
        <v/>
      </c>
    </row>
    <row r="10870" spans="1:7" ht="14.25" customHeight="1" x14ac:dyDescent="0.25">
      <c r="A10870" s="1" t="s">
        <v>7927</v>
      </c>
      <c r="B10870" s="1" t="s">
        <v>7928</v>
      </c>
      <c r="C10870" s="7">
        <v>45384.636030092595</v>
      </c>
      <c r="D10870" s="10">
        <v>188</v>
      </c>
      <c r="E10870" s="1" t="s">
        <v>7</v>
      </c>
      <c r="F10870">
        <f>IF(LEFT(Tableau1[[#This Row],[Eléments modifié]],$J$1)=$I$1,Tableau1[[#This Row],[Date]],9^9)</f>
        <v>45384.636030092595</v>
      </c>
      <c r="G10870" s="9">
        <f>IF(Tableau1[[#This Row],[Date]]=_xlfn.MINIFS(Tableau1[1er],Tableau1[N° BL],Tableau1[[#This Row],[N° BL]],Tableau1[1er],Tableau1[[#This Row],[Date]]),D10869,"")</f>
        <v>176</v>
      </c>
    </row>
    <row r="10871" spans="1:7" ht="14.25" customHeight="1" x14ac:dyDescent="0.25">
      <c r="A10871" s="1" t="s">
        <v>7895</v>
      </c>
      <c r="B10871" s="1" t="s">
        <v>7896</v>
      </c>
      <c r="C10871" s="7">
        <v>45385.408599537041</v>
      </c>
      <c r="D10871" s="10">
        <v>188</v>
      </c>
      <c r="E10871" s="1" t="s">
        <v>3459</v>
      </c>
      <c r="F10871">
        <f>IF(LEFT(Tableau1[[#This Row],[Eléments modifié]],$J$1)=$I$1,Tableau1[[#This Row],[Date]],9^9)</f>
        <v>387420489</v>
      </c>
      <c r="G10871" s="9" t="str">
        <f>IF(Tableau1[[#This Row],[Date]]=_xlfn.MINIFS(Tableau1[1er],Tableau1[N° BL],Tableau1[[#This Row],[N° BL]],Tableau1[1er],Tableau1[[#This Row],[Date]]),D10870,"")</f>
        <v/>
      </c>
    </row>
    <row r="10872" spans="1:7" ht="14.25" customHeight="1" x14ac:dyDescent="0.25">
      <c r="A10872" s="1" t="s">
        <v>7895</v>
      </c>
      <c r="B10872" s="1" t="s">
        <v>7896</v>
      </c>
      <c r="C10872" s="7">
        <v>45385.419120370374</v>
      </c>
      <c r="D10872" s="10">
        <v>211</v>
      </c>
      <c r="E10872" s="1" t="s">
        <v>7</v>
      </c>
      <c r="F10872">
        <f>IF(LEFT(Tableau1[[#This Row],[Eléments modifié]],$J$1)=$I$1,Tableau1[[#This Row],[Date]],9^9)</f>
        <v>45385.419120370374</v>
      </c>
      <c r="G10872" s="9">
        <f>IF(Tableau1[[#This Row],[Date]]=_xlfn.MINIFS(Tableau1[1er],Tableau1[N° BL],Tableau1[[#This Row],[N° BL]],Tableau1[1er],Tableau1[[#This Row],[Date]]),D10871,"")</f>
        <v>188</v>
      </c>
    </row>
    <row r="10873" spans="1:7" ht="14.25" customHeight="1" x14ac:dyDescent="0.25">
      <c r="A10873" s="1" t="s">
        <v>7915</v>
      </c>
      <c r="B10873" s="1" t="s">
        <v>7916</v>
      </c>
      <c r="C10873" s="7">
        <v>45384.590636574074</v>
      </c>
      <c r="D10873" s="10">
        <v>189</v>
      </c>
      <c r="E10873" s="1" t="s">
        <v>14</v>
      </c>
      <c r="F10873">
        <f>IF(LEFT(Tableau1[[#This Row],[Eléments modifié]],$J$1)=$I$1,Tableau1[[#This Row],[Date]],9^9)</f>
        <v>387420489</v>
      </c>
      <c r="G10873" s="9" t="str">
        <f>IF(Tableau1[[#This Row],[Date]]=_xlfn.MINIFS(Tableau1[1er],Tableau1[N° BL],Tableau1[[#This Row],[N° BL]],Tableau1[1er],Tableau1[[#This Row],[Date]]),D10872,"")</f>
        <v/>
      </c>
    </row>
    <row r="10874" spans="1:7" ht="14.25" customHeight="1" x14ac:dyDescent="0.25">
      <c r="A10874" s="1" t="s">
        <v>7915</v>
      </c>
      <c r="B10874" s="1" t="s">
        <v>7916</v>
      </c>
      <c r="C10874" s="7">
        <v>45384.59070601852</v>
      </c>
      <c r="D10874" s="10">
        <v>177</v>
      </c>
      <c r="E10874" s="1" t="s">
        <v>20</v>
      </c>
      <c r="F10874">
        <f>IF(LEFT(Tableau1[[#This Row],[Eléments modifié]],$J$1)=$I$1,Tableau1[[#This Row],[Date]],9^9)</f>
        <v>387420489</v>
      </c>
      <c r="G10874" s="9" t="str">
        <f>IF(Tableau1[[#This Row],[Date]]=_xlfn.MINIFS(Tableau1[1er],Tableau1[N° BL],Tableau1[[#This Row],[N° BL]],Tableau1[1er],Tableau1[[#This Row],[Date]]),D10873,"")</f>
        <v/>
      </c>
    </row>
    <row r="10875" spans="1:7" ht="14.25" customHeight="1" x14ac:dyDescent="0.25">
      <c r="A10875" s="1" t="s">
        <v>7915</v>
      </c>
      <c r="B10875" s="1" t="s">
        <v>7916</v>
      </c>
      <c r="C10875" s="7">
        <v>45384.594826388886</v>
      </c>
      <c r="D10875" s="10">
        <v>177</v>
      </c>
      <c r="E10875" s="1" t="s">
        <v>2390</v>
      </c>
      <c r="F10875">
        <f>IF(LEFT(Tableau1[[#This Row],[Eléments modifié]],$J$1)=$I$1,Tableau1[[#This Row],[Date]],9^9)</f>
        <v>387420489</v>
      </c>
      <c r="G10875" s="9" t="str">
        <f>IF(Tableau1[[#This Row],[Date]]=_xlfn.MINIFS(Tableau1[1er],Tableau1[N° BL],Tableau1[[#This Row],[N° BL]],Tableau1[1er],Tableau1[[#This Row],[Date]]),D10874,"")</f>
        <v/>
      </c>
    </row>
    <row r="10876" spans="1:7" ht="14.25" customHeight="1" x14ac:dyDescent="0.25">
      <c r="A10876" s="1" t="s">
        <v>7915</v>
      </c>
      <c r="B10876" s="1" t="s">
        <v>7916</v>
      </c>
      <c r="C10876" s="7">
        <v>45384.594942129632</v>
      </c>
      <c r="D10876" s="10">
        <v>211</v>
      </c>
      <c r="E10876" s="1" t="s">
        <v>20</v>
      </c>
      <c r="F10876">
        <f>IF(LEFT(Tableau1[[#This Row],[Eléments modifié]],$J$1)=$I$1,Tableau1[[#This Row],[Date]],9^9)</f>
        <v>387420489</v>
      </c>
      <c r="G10876" s="9" t="str">
        <f>IF(Tableau1[[#This Row],[Date]]=_xlfn.MINIFS(Tableau1[1er],Tableau1[N° BL],Tableau1[[#This Row],[N° BL]],Tableau1[1er],Tableau1[[#This Row],[Date]]),D10875,"")</f>
        <v/>
      </c>
    </row>
    <row r="10877" spans="1:7" ht="14.25" customHeight="1" x14ac:dyDescent="0.25">
      <c r="A10877" s="1" t="s">
        <v>7915</v>
      </c>
      <c r="B10877" s="1" t="s">
        <v>7916</v>
      </c>
      <c r="C10877" s="7">
        <v>45384.598703703705</v>
      </c>
      <c r="D10877" s="10">
        <v>176</v>
      </c>
      <c r="E10877" s="1" t="s">
        <v>3459</v>
      </c>
      <c r="F10877">
        <f>IF(LEFT(Tableau1[[#This Row],[Eléments modifié]],$J$1)=$I$1,Tableau1[[#This Row],[Date]],9^9)</f>
        <v>387420489</v>
      </c>
      <c r="G10877" s="9" t="str">
        <f>IF(Tableau1[[#This Row],[Date]]=_xlfn.MINIFS(Tableau1[1er],Tableau1[N° BL],Tableau1[[#This Row],[N° BL]],Tableau1[1er],Tableau1[[#This Row],[Date]]),D10876,"")</f>
        <v/>
      </c>
    </row>
    <row r="10878" spans="1:7" ht="14.25" customHeight="1" x14ac:dyDescent="0.25">
      <c r="A10878" s="1" t="s">
        <v>7915</v>
      </c>
      <c r="B10878" s="1" t="s">
        <v>7916</v>
      </c>
      <c r="C10878" s="7">
        <v>45384.668194444443</v>
      </c>
      <c r="D10878" s="10">
        <v>211</v>
      </c>
      <c r="E10878" s="1" t="s">
        <v>7</v>
      </c>
      <c r="F10878">
        <f>IF(LEFT(Tableau1[[#This Row],[Eléments modifié]],$J$1)=$I$1,Tableau1[[#This Row],[Date]],9^9)</f>
        <v>45384.668194444443</v>
      </c>
      <c r="G10878" s="9">
        <f>IF(Tableau1[[#This Row],[Date]]=_xlfn.MINIFS(Tableau1[1er],Tableau1[N° BL],Tableau1[[#This Row],[N° BL]],Tableau1[1er],Tableau1[[#This Row],[Date]]),D10877,"")</f>
        <v>176</v>
      </c>
    </row>
    <row r="10879" spans="1:7" ht="14.25" customHeight="1" x14ac:dyDescent="0.25">
      <c r="A10879" s="1" t="s">
        <v>7929</v>
      </c>
      <c r="B10879" s="1" t="s">
        <v>7930</v>
      </c>
      <c r="C10879" s="7">
        <v>45384.598773148151</v>
      </c>
      <c r="D10879" s="10">
        <v>176</v>
      </c>
      <c r="E10879" s="1" t="s">
        <v>111</v>
      </c>
      <c r="F10879">
        <f>IF(LEFT(Tableau1[[#This Row],[Eléments modifié]],$J$1)=$I$1,Tableau1[[#This Row],[Date]],9^9)</f>
        <v>387420489</v>
      </c>
      <c r="G10879" s="9" t="str">
        <f>IF(Tableau1[[#This Row],[Date]]=_xlfn.MINIFS(Tableau1[1er],Tableau1[N° BL],Tableau1[[#This Row],[N° BL]],Tableau1[1er],Tableau1[[#This Row],[Date]]),D10878,"")</f>
        <v/>
      </c>
    </row>
    <row r="10880" spans="1:7" ht="14.25" customHeight="1" x14ac:dyDescent="0.25">
      <c r="A10880" s="1" t="s">
        <v>7929</v>
      </c>
      <c r="B10880" s="1" t="s">
        <v>7930</v>
      </c>
      <c r="C10880" s="7">
        <v>45384.599097222221</v>
      </c>
      <c r="D10880" s="10">
        <v>176</v>
      </c>
      <c r="E10880" s="1" t="s">
        <v>20</v>
      </c>
      <c r="F10880">
        <f>IF(LEFT(Tableau1[[#This Row],[Eléments modifié]],$J$1)=$I$1,Tableau1[[#This Row],[Date]],9^9)</f>
        <v>387420489</v>
      </c>
      <c r="G10880" s="9" t="str">
        <f>IF(Tableau1[[#This Row],[Date]]=_xlfn.MINIFS(Tableau1[1er],Tableau1[N° BL],Tableau1[[#This Row],[N° BL]],Tableau1[1er],Tableau1[[#This Row],[Date]]),D10879,"")</f>
        <v/>
      </c>
    </row>
    <row r="10881" spans="1:7" ht="14.25" customHeight="1" x14ac:dyDescent="0.25">
      <c r="A10881" s="1" t="s">
        <v>7929</v>
      </c>
      <c r="B10881" s="1" t="s">
        <v>7930</v>
      </c>
      <c r="C10881" s="7">
        <v>45384.60083333333</v>
      </c>
      <c r="D10881" s="10">
        <v>188</v>
      </c>
      <c r="E10881" s="1" t="s">
        <v>111</v>
      </c>
      <c r="F10881">
        <f>IF(LEFT(Tableau1[[#This Row],[Eléments modifié]],$J$1)=$I$1,Tableau1[[#This Row],[Date]],9^9)</f>
        <v>387420489</v>
      </c>
      <c r="G10881" s="9" t="str">
        <f>IF(Tableau1[[#This Row],[Date]]=_xlfn.MINIFS(Tableau1[1er],Tableau1[N° BL],Tableau1[[#This Row],[N° BL]],Tableau1[1er],Tableau1[[#This Row],[Date]]),D10880,"")</f>
        <v/>
      </c>
    </row>
    <row r="10882" spans="1:7" ht="14.25" customHeight="1" x14ac:dyDescent="0.25">
      <c r="A10882" s="1" t="s">
        <v>7929</v>
      </c>
      <c r="B10882" s="1" t="s">
        <v>7930</v>
      </c>
      <c r="C10882" s="7">
        <v>45384.629918981482</v>
      </c>
      <c r="D10882" s="10">
        <v>176</v>
      </c>
      <c r="E10882" s="1" t="s">
        <v>7</v>
      </c>
      <c r="F10882">
        <f>IF(LEFT(Tableau1[[#This Row],[Eléments modifié]],$J$1)=$I$1,Tableau1[[#This Row],[Date]],9^9)</f>
        <v>45384.629918981482</v>
      </c>
      <c r="G10882" s="9">
        <f>IF(Tableau1[[#This Row],[Date]]=_xlfn.MINIFS(Tableau1[1er],Tableau1[N° BL],Tableau1[[#This Row],[N° BL]],Tableau1[1er],Tableau1[[#This Row],[Date]]),D10881,"")</f>
        <v>188</v>
      </c>
    </row>
    <row r="10883" spans="1:7" ht="14.25" customHeight="1" x14ac:dyDescent="0.25">
      <c r="A10883" s="1" t="s">
        <v>7925</v>
      </c>
      <c r="B10883" s="1" t="s">
        <v>7926</v>
      </c>
      <c r="C10883" s="7">
        <v>45384.629976851851</v>
      </c>
      <c r="D10883" s="10">
        <v>188</v>
      </c>
      <c r="E10883" s="1" t="s">
        <v>111</v>
      </c>
      <c r="F10883">
        <f>IF(LEFT(Tableau1[[#This Row],[Eléments modifié]],$J$1)=$I$1,Tableau1[[#This Row],[Date]],9^9)</f>
        <v>387420489</v>
      </c>
      <c r="G10883" s="9" t="str">
        <f>IF(Tableau1[[#This Row],[Date]]=_xlfn.MINIFS(Tableau1[1er],Tableau1[N° BL],Tableau1[[#This Row],[N° BL]],Tableau1[1er],Tableau1[[#This Row],[Date]]),D10882,"")</f>
        <v/>
      </c>
    </row>
    <row r="10884" spans="1:7" ht="14.25" customHeight="1" x14ac:dyDescent="0.25">
      <c r="A10884" s="1" t="s">
        <v>7925</v>
      </c>
      <c r="B10884" s="1" t="s">
        <v>7926</v>
      </c>
      <c r="C10884" s="7">
        <v>45384.64603009259</v>
      </c>
      <c r="D10884" s="10">
        <v>176</v>
      </c>
      <c r="E10884" s="1" t="s">
        <v>7</v>
      </c>
      <c r="F10884">
        <f>IF(LEFT(Tableau1[[#This Row],[Eléments modifié]],$J$1)=$I$1,Tableau1[[#This Row],[Date]],9^9)</f>
        <v>45384.64603009259</v>
      </c>
      <c r="G10884" s="9">
        <f>IF(Tableau1[[#This Row],[Date]]=_xlfn.MINIFS(Tableau1[1er],Tableau1[N° BL],Tableau1[[#This Row],[N° BL]],Tableau1[1er],Tableau1[[#This Row],[Date]]),D10883,"")</f>
        <v>188</v>
      </c>
    </row>
    <row r="10885" spans="1:7" ht="14.25" customHeight="1" x14ac:dyDescent="0.25">
      <c r="A10885" s="1" t="s">
        <v>7923</v>
      </c>
      <c r="B10885" s="1" t="s">
        <v>7924</v>
      </c>
      <c r="C10885" s="7">
        <v>45384.613935185182</v>
      </c>
      <c r="D10885" s="10">
        <v>188</v>
      </c>
      <c r="E10885" s="1" t="s">
        <v>2447</v>
      </c>
      <c r="F10885">
        <f>IF(LEFT(Tableau1[[#This Row],[Eléments modifié]],$J$1)=$I$1,Tableau1[[#This Row],[Date]],9^9)</f>
        <v>387420489</v>
      </c>
      <c r="G10885" s="9" t="str">
        <f>IF(Tableau1[[#This Row],[Date]]=_xlfn.MINIFS(Tableau1[1er],Tableau1[N° BL],Tableau1[[#This Row],[N° BL]],Tableau1[1er],Tableau1[[#This Row],[Date]]),D10884,"")</f>
        <v/>
      </c>
    </row>
    <row r="10886" spans="1:7" ht="14.25" customHeight="1" x14ac:dyDescent="0.25">
      <c r="A10886" s="1" t="s">
        <v>7923</v>
      </c>
      <c r="B10886" s="1" t="s">
        <v>7924</v>
      </c>
      <c r="C10886" s="7">
        <v>45384.650277777779</v>
      </c>
      <c r="D10886" s="10">
        <v>212</v>
      </c>
      <c r="E10886" s="1" t="s">
        <v>7</v>
      </c>
      <c r="F10886">
        <f>IF(LEFT(Tableau1[[#This Row],[Eléments modifié]],$J$1)=$I$1,Tableau1[[#This Row],[Date]],9^9)</f>
        <v>45384.650277777779</v>
      </c>
      <c r="G10886" s="9">
        <f>IF(Tableau1[[#This Row],[Date]]=_xlfn.MINIFS(Tableau1[1er],Tableau1[N° BL],Tableau1[[#This Row],[N° BL]],Tableau1[1er],Tableau1[[#This Row],[Date]]),D10885,"")</f>
        <v>188</v>
      </c>
    </row>
    <row r="10887" spans="1:7" ht="14.25" customHeight="1" x14ac:dyDescent="0.25">
      <c r="A10887" s="1" t="s">
        <v>7921</v>
      </c>
      <c r="B10887" s="1" t="s">
        <v>7922</v>
      </c>
      <c r="C10887" s="7">
        <v>45384.64607638889</v>
      </c>
      <c r="D10887" s="10">
        <v>212</v>
      </c>
      <c r="E10887" s="1" t="s">
        <v>111</v>
      </c>
      <c r="F10887">
        <f>IF(LEFT(Tableau1[[#This Row],[Eléments modifié]],$J$1)=$I$1,Tableau1[[#This Row],[Date]],9^9)</f>
        <v>387420489</v>
      </c>
      <c r="G10887" s="9" t="str">
        <f>IF(Tableau1[[#This Row],[Date]]=_xlfn.MINIFS(Tableau1[1er],Tableau1[N° BL],Tableau1[[#This Row],[N° BL]],Tableau1[1er],Tableau1[[#This Row],[Date]]),D10886,"")</f>
        <v/>
      </c>
    </row>
    <row r="10888" spans="1:7" ht="14.25" customHeight="1" x14ac:dyDescent="0.25">
      <c r="A10888" s="1" t="s">
        <v>7921</v>
      </c>
      <c r="B10888" s="1" t="s">
        <v>7922</v>
      </c>
      <c r="C10888" s="7">
        <v>45384.653912037036</v>
      </c>
      <c r="D10888" s="10">
        <v>176</v>
      </c>
      <c r="E10888" s="1" t="s">
        <v>7</v>
      </c>
      <c r="F10888">
        <f>IF(LEFT(Tableau1[[#This Row],[Eléments modifié]],$J$1)=$I$1,Tableau1[[#This Row],[Date]],9^9)</f>
        <v>45384.653912037036</v>
      </c>
      <c r="G10888" s="9">
        <f>IF(Tableau1[[#This Row],[Date]]=_xlfn.MINIFS(Tableau1[1er],Tableau1[N° BL],Tableau1[[#This Row],[N° BL]],Tableau1[1er],Tableau1[[#This Row],[Date]]),D10887,"")</f>
        <v>212</v>
      </c>
    </row>
    <row r="10889" spans="1:7" ht="14.25" customHeight="1" x14ac:dyDescent="0.25">
      <c r="A10889" s="1" t="s">
        <v>7897</v>
      </c>
      <c r="B10889" s="1" t="s">
        <v>7898</v>
      </c>
      <c r="C10889" s="7">
        <v>45384.653935185182</v>
      </c>
      <c r="D10889" s="10">
        <v>176</v>
      </c>
      <c r="E10889" s="1" t="s">
        <v>111</v>
      </c>
      <c r="F10889">
        <f>IF(LEFT(Tableau1[[#This Row],[Eléments modifié]],$J$1)=$I$1,Tableau1[[#This Row],[Date]],9^9)</f>
        <v>387420489</v>
      </c>
      <c r="G10889" s="9" t="str">
        <f>IF(Tableau1[[#This Row],[Date]]=_xlfn.MINIFS(Tableau1[1er],Tableau1[N° BL],Tableau1[[#This Row],[N° BL]],Tableau1[1er],Tableau1[[#This Row],[Date]]),D10888,"")</f>
        <v/>
      </c>
    </row>
    <row r="10890" spans="1:7" ht="14.25" customHeight="1" x14ac:dyDescent="0.25">
      <c r="A10890" s="1" t="s">
        <v>7897</v>
      </c>
      <c r="B10890" s="1" t="s">
        <v>7898</v>
      </c>
      <c r="C10890" s="7">
        <v>45384.654074074075</v>
      </c>
      <c r="D10890" s="10">
        <v>188</v>
      </c>
      <c r="E10890" s="1" t="s">
        <v>20</v>
      </c>
      <c r="F10890">
        <f>IF(LEFT(Tableau1[[#This Row],[Eléments modifié]],$J$1)=$I$1,Tableau1[[#This Row],[Date]],9^9)</f>
        <v>387420489</v>
      </c>
      <c r="G10890" s="9" t="str">
        <f>IF(Tableau1[[#This Row],[Date]]=_xlfn.MINIFS(Tableau1[1er],Tableau1[N° BL],Tableau1[[#This Row],[N° BL]],Tableau1[1er],Tableau1[[#This Row],[Date]]),D10889,"")</f>
        <v/>
      </c>
    </row>
    <row r="10891" spans="1:7" ht="14.25" customHeight="1" x14ac:dyDescent="0.25">
      <c r="A10891" s="1" t="s">
        <v>7897</v>
      </c>
      <c r="B10891" s="1" t="s">
        <v>7898</v>
      </c>
      <c r="C10891" s="7">
        <v>45384.664953703701</v>
      </c>
      <c r="D10891" s="10">
        <v>211</v>
      </c>
      <c r="E10891" s="1" t="s">
        <v>32</v>
      </c>
      <c r="F10891">
        <f>IF(LEFT(Tableau1[[#This Row],[Eléments modifié]],$J$1)=$I$1,Tableau1[[#This Row],[Date]],9^9)</f>
        <v>387420489</v>
      </c>
      <c r="G10891" s="9" t="str">
        <f>IF(Tableau1[[#This Row],[Date]]=_xlfn.MINIFS(Tableau1[1er],Tableau1[N° BL],Tableau1[[#This Row],[N° BL]],Tableau1[1er],Tableau1[[#This Row],[Date]]),D10890,"")</f>
        <v/>
      </c>
    </row>
    <row r="10892" spans="1:7" ht="14.25" customHeight="1" x14ac:dyDescent="0.25">
      <c r="A10892" s="1" t="s">
        <v>7897</v>
      </c>
      <c r="B10892" s="1" t="s">
        <v>7898</v>
      </c>
      <c r="C10892" s="7">
        <v>45384.68246527778</v>
      </c>
      <c r="D10892" s="10">
        <v>211</v>
      </c>
      <c r="E10892" s="1" t="s">
        <v>2447</v>
      </c>
      <c r="F10892">
        <f>IF(LEFT(Tableau1[[#This Row],[Eléments modifié]],$J$1)=$I$1,Tableau1[[#This Row],[Date]],9^9)</f>
        <v>387420489</v>
      </c>
      <c r="G10892" s="9" t="str">
        <f>IF(Tableau1[[#This Row],[Date]]=_xlfn.MINIFS(Tableau1[1er],Tableau1[N° BL],Tableau1[[#This Row],[N° BL]],Tableau1[1er],Tableau1[[#This Row],[Date]]),D10891,"")</f>
        <v/>
      </c>
    </row>
    <row r="10893" spans="1:7" ht="14.25" customHeight="1" x14ac:dyDescent="0.25">
      <c r="A10893" s="1" t="s">
        <v>7897</v>
      </c>
      <c r="B10893" s="1" t="s">
        <v>7898</v>
      </c>
      <c r="C10893" s="7">
        <v>45385.417199074072</v>
      </c>
      <c r="D10893" s="10">
        <v>212</v>
      </c>
      <c r="E10893" s="1" t="s">
        <v>7</v>
      </c>
      <c r="F10893">
        <f>IF(LEFT(Tableau1[[#This Row],[Eléments modifié]],$J$1)=$I$1,Tableau1[[#This Row],[Date]],9^9)</f>
        <v>45385.417199074072</v>
      </c>
      <c r="G10893" s="9">
        <f>IF(Tableau1[[#This Row],[Date]]=_xlfn.MINIFS(Tableau1[1er],Tableau1[N° BL],Tableau1[[#This Row],[N° BL]],Tableau1[1er],Tableau1[[#This Row],[Date]]),D10892,"")</f>
        <v>211</v>
      </c>
    </row>
    <row r="10894" spans="1:7" ht="14.25" customHeight="1" x14ac:dyDescent="0.25">
      <c r="A10894" s="1" t="s">
        <v>7913</v>
      </c>
      <c r="B10894" s="1" t="s">
        <v>7914</v>
      </c>
      <c r="C10894" s="7">
        <v>45384.650312500002</v>
      </c>
      <c r="D10894" s="10">
        <v>176</v>
      </c>
      <c r="E10894" s="1" t="s">
        <v>2447</v>
      </c>
      <c r="F10894">
        <f>IF(LEFT(Tableau1[[#This Row],[Eléments modifié]],$J$1)=$I$1,Tableau1[[#This Row],[Date]],9^9)</f>
        <v>387420489</v>
      </c>
      <c r="G10894" s="9" t="str">
        <f>IF(Tableau1[[#This Row],[Date]]=_xlfn.MINIFS(Tableau1[1er],Tableau1[N° BL],Tableau1[[#This Row],[N° BL]],Tableau1[1er],Tableau1[[#This Row],[Date]]),D10893,"")</f>
        <v/>
      </c>
    </row>
    <row r="10895" spans="1:7" ht="14.25" customHeight="1" x14ac:dyDescent="0.25">
      <c r="A10895" s="1" t="s">
        <v>7913</v>
      </c>
      <c r="B10895" s="1" t="s">
        <v>7914</v>
      </c>
      <c r="C10895" s="7">
        <v>45384.682430555556</v>
      </c>
      <c r="D10895" s="10">
        <v>212</v>
      </c>
      <c r="E10895" s="1" t="s">
        <v>7</v>
      </c>
      <c r="F10895">
        <f>IF(LEFT(Tableau1[[#This Row],[Eléments modifié]],$J$1)=$I$1,Tableau1[[#This Row],[Date]],9^9)</f>
        <v>45384.682430555556</v>
      </c>
      <c r="G10895" s="9">
        <f>IF(Tableau1[[#This Row],[Date]]=_xlfn.MINIFS(Tableau1[1er],Tableau1[N° BL],Tableau1[[#This Row],[N° BL]],Tableau1[1er],Tableau1[[#This Row],[Date]]),D10894,"")</f>
        <v>176</v>
      </c>
    </row>
    <row r="10896" spans="1:7" ht="14.25" customHeight="1" x14ac:dyDescent="0.25">
      <c r="A10896" s="1" t="s">
        <v>7875</v>
      </c>
      <c r="B10896" s="1" t="s">
        <v>7876</v>
      </c>
      <c r="C10896" s="7">
        <v>45385.426817129628</v>
      </c>
      <c r="D10896" s="10">
        <v>212</v>
      </c>
      <c r="E10896" s="1" t="s">
        <v>371</v>
      </c>
      <c r="F10896">
        <f>IF(LEFT(Tableau1[[#This Row],[Eléments modifié]],$J$1)=$I$1,Tableau1[[#This Row],[Date]],9^9)</f>
        <v>387420489</v>
      </c>
      <c r="G10896" s="9" t="str">
        <f>IF(Tableau1[[#This Row],[Date]]=_xlfn.MINIFS(Tableau1[1er],Tableau1[N° BL],Tableau1[[#This Row],[N° BL]],Tableau1[1er],Tableau1[[#This Row],[Date]]),D10895,"")</f>
        <v/>
      </c>
    </row>
    <row r="10897" spans="1:7" ht="14.25" customHeight="1" x14ac:dyDescent="0.25">
      <c r="A10897" s="1" t="s">
        <v>7875</v>
      </c>
      <c r="B10897" s="1" t="s">
        <v>7876</v>
      </c>
      <c r="C10897" s="7">
        <v>45385.456770833334</v>
      </c>
      <c r="D10897" s="10">
        <v>209</v>
      </c>
      <c r="E10897" s="1" t="s">
        <v>7</v>
      </c>
      <c r="F10897">
        <f>IF(LEFT(Tableau1[[#This Row],[Eléments modifié]],$J$1)=$I$1,Tableau1[[#This Row],[Date]],9^9)</f>
        <v>45385.456770833334</v>
      </c>
      <c r="G10897" s="9">
        <f>IF(Tableau1[[#This Row],[Date]]=_xlfn.MINIFS(Tableau1[1er],Tableau1[N° BL],Tableau1[[#This Row],[N° BL]],Tableau1[1er],Tableau1[[#This Row],[Date]]),D10896,"")</f>
        <v>212</v>
      </c>
    </row>
    <row r="10898" spans="1:7" ht="14.25" customHeight="1" x14ac:dyDescent="0.25">
      <c r="A10898" s="1" t="s">
        <v>7819</v>
      </c>
      <c r="B10898" s="1" t="s">
        <v>7820</v>
      </c>
      <c r="C10898" s="7">
        <v>45385.539571759262</v>
      </c>
      <c r="D10898" s="10">
        <v>188</v>
      </c>
      <c r="E10898" s="1" t="s">
        <v>14</v>
      </c>
      <c r="F10898">
        <f>IF(LEFT(Tableau1[[#This Row],[Eléments modifié]],$J$1)=$I$1,Tableau1[[#This Row],[Date]],9^9)</f>
        <v>387420489</v>
      </c>
      <c r="G10898" s="9" t="str">
        <f>IF(Tableau1[[#This Row],[Date]]=_xlfn.MINIFS(Tableau1[1er],Tableau1[N° BL],Tableau1[[#This Row],[N° BL]],Tableau1[1er],Tableau1[[#This Row],[Date]]),D10897,"")</f>
        <v/>
      </c>
    </row>
    <row r="10899" spans="1:7" ht="14.25" customHeight="1" x14ac:dyDescent="0.25">
      <c r="A10899" s="1" t="s">
        <v>7819</v>
      </c>
      <c r="B10899" s="1" t="s">
        <v>7820</v>
      </c>
      <c r="C10899" s="7">
        <v>45385.57335648148</v>
      </c>
      <c r="D10899" s="10">
        <v>189</v>
      </c>
      <c r="E10899" s="1" t="s">
        <v>7</v>
      </c>
      <c r="F10899">
        <f>IF(LEFT(Tableau1[[#This Row],[Eléments modifié]],$J$1)=$I$1,Tableau1[[#This Row],[Date]],9^9)</f>
        <v>45385.57335648148</v>
      </c>
      <c r="G10899" s="9">
        <f>IF(Tableau1[[#This Row],[Date]]=_xlfn.MINIFS(Tableau1[1er],Tableau1[N° BL],Tableau1[[#This Row],[N° BL]],Tableau1[1er],Tableau1[[#This Row],[Date]]),D10898,"")</f>
        <v>188</v>
      </c>
    </row>
    <row r="10900" spans="1:7" ht="14.25" customHeight="1" x14ac:dyDescent="0.25">
      <c r="A10900" s="1" t="s">
        <v>7335</v>
      </c>
      <c r="B10900" s="1" t="s">
        <v>7336</v>
      </c>
      <c r="C10900" s="7">
        <v>45385.366203703707</v>
      </c>
      <c r="D10900" s="10">
        <v>179</v>
      </c>
      <c r="E10900" s="1" t="s">
        <v>5</v>
      </c>
      <c r="F10900">
        <f>IF(LEFT(Tableau1[[#This Row],[Eléments modifié]],$J$1)=$I$1,Tableau1[[#This Row],[Date]],9^9)</f>
        <v>387420489</v>
      </c>
      <c r="G10900" s="9" t="str">
        <f>IF(Tableau1[[#This Row],[Date]]=_xlfn.MINIFS(Tableau1[1er],Tableau1[N° BL],Tableau1[[#This Row],[N° BL]],Tableau1[1er],Tableau1[[#This Row],[Date]]),D10899,"")</f>
        <v/>
      </c>
    </row>
    <row r="10901" spans="1:7" ht="14.25" customHeight="1" x14ac:dyDescent="0.25">
      <c r="A10901" s="1" t="s">
        <v>7335</v>
      </c>
      <c r="B10901" s="1" t="s">
        <v>7336</v>
      </c>
      <c r="C10901" s="7">
        <v>45385.366412037038</v>
      </c>
      <c r="D10901" s="10">
        <v>189</v>
      </c>
      <c r="E10901" s="1" t="s">
        <v>20</v>
      </c>
      <c r="F10901">
        <f>IF(LEFT(Tableau1[[#This Row],[Eléments modifié]],$J$1)=$I$1,Tableau1[[#This Row],[Date]],9^9)</f>
        <v>387420489</v>
      </c>
      <c r="G10901" s="9" t="str">
        <f>IF(Tableau1[[#This Row],[Date]]=_xlfn.MINIFS(Tableau1[1er],Tableau1[N° BL],Tableau1[[#This Row],[N° BL]],Tableau1[1er],Tableau1[[#This Row],[Date]]),D10900,"")</f>
        <v/>
      </c>
    </row>
    <row r="10902" spans="1:7" ht="14.25" customHeight="1" x14ac:dyDescent="0.25">
      <c r="A10902" s="1" t="s">
        <v>7335</v>
      </c>
      <c r="B10902" s="1" t="s">
        <v>7336</v>
      </c>
      <c r="C10902" s="7">
        <v>45385.366886574076</v>
      </c>
      <c r="D10902" s="10">
        <v>211</v>
      </c>
      <c r="E10902" s="1" t="s">
        <v>14</v>
      </c>
      <c r="F10902">
        <f>IF(LEFT(Tableau1[[#This Row],[Eléments modifié]],$J$1)=$I$1,Tableau1[[#This Row],[Date]],9^9)</f>
        <v>387420489</v>
      </c>
      <c r="G10902" s="9" t="str">
        <f>IF(Tableau1[[#This Row],[Date]]=_xlfn.MINIFS(Tableau1[1er],Tableau1[N° BL],Tableau1[[#This Row],[N° BL]],Tableau1[1er],Tableau1[[#This Row],[Date]]),D10901,"")</f>
        <v/>
      </c>
    </row>
    <row r="10903" spans="1:7" ht="14.25" customHeight="1" x14ac:dyDescent="0.25">
      <c r="A10903" s="1" t="s">
        <v>7335</v>
      </c>
      <c r="B10903" s="1" t="s">
        <v>7336</v>
      </c>
      <c r="C10903" s="7">
        <v>45385.396157407406</v>
      </c>
      <c r="D10903" s="10">
        <v>189</v>
      </c>
      <c r="E10903" s="1" t="s">
        <v>20</v>
      </c>
      <c r="F10903">
        <f>IF(LEFT(Tableau1[[#This Row],[Eléments modifié]],$J$1)=$I$1,Tableau1[[#This Row],[Date]],9^9)</f>
        <v>387420489</v>
      </c>
      <c r="G10903" s="9" t="str">
        <f>IF(Tableau1[[#This Row],[Date]]=_xlfn.MINIFS(Tableau1[1er],Tableau1[N° BL],Tableau1[[#This Row],[N° BL]],Tableau1[1er],Tableau1[[#This Row],[Date]]),D10902,"")</f>
        <v/>
      </c>
    </row>
    <row r="10904" spans="1:7" ht="14.25" customHeight="1" x14ac:dyDescent="0.25">
      <c r="A10904" s="1" t="s">
        <v>7335</v>
      </c>
      <c r="B10904" s="1" t="s">
        <v>7336</v>
      </c>
      <c r="C10904" s="7">
        <v>45392.4218287037</v>
      </c>
      <c r="D10904" s="10">
        <v>176</v>
      </c>
      <c r="E10904" s="1" t="s">
        <v>14</v>
      </c>
      <c r="F10904">
        <f>IF(LEFT(Tableau1[[#This Row],[Eléments modifié]],$J$1)=$I$1,Tableau1[[#This Row],[Date]],9^9)</f>
        <v>387420489</v>
      </c>
      <c r="G10904" s="9" t="str">
        <f>IF(Tableau1[[#This Row],[Date]]=_xlfn.MINIFS(Tableau1[1er],Tableau1[N° BL],Tableau1[[#This Row],[N° BL]],Tableau1[1er],Tableau1[[#This Row],[Date]]),D10903,"")</f>
        <v/>
      </c>
    </row>
    <row r="10905" spans="1:7" ht="14.25" customHeight="1" x14ac:dyDescent="0.25">
      <c r="A10905" s="1" t="s">
        <v>7335</v>
      </c>
      <c r="B10905" s="1" t="s">
        <v>7336</v>
      </c>
      <c r="C10905" s="7">
        <v>45392.454027777778</v>
      </c>
      <c r="D10905" s="10">
        <v>189</v>
      </c>
      <c r="E10905" s="1" t="s">
        <v>7</v>
      </c>
      <c r="F10905">
        <f>IF(LEFT(Tableau1[[#This Row],[Eléments modifié]],$J$1)=$I$1,Tableau1[[#This Row],[Date]],9^9)</f>
        <v>45392.454027777778</v>
      </c>
      <c r="G10905" s="9">
        <f>IF(Tableau1[[#This Row],[Date]]=_xlfn.MINIFS(Tableau1[1er],Tableau1[N° BL],Tableau1[[#This Row],[N° BL]],Tableau1[1er],Tableau1[[#This Row],[Date]]),D10904,"")</f>
        <v>176</v>
      </c>
    </row>
    <row r="10906" spans="1:7" ht="14.25" customHeight="1" x14ac:dyDescent="0.25">
      <c r="A10906" s="1" t="s">
        <v>7911</v>
      </c>
      <c r="B10906" s="1" t="s">
        <v>7912</v>
      </c>
      <c r="C10906" s="7">
        <v>45385.306469907409</v>
      </c>
      <c r="D10906" s="10">
        <v>176</v>
      </c>
      <c r="E10906" s="1" t="s">
        <v>14</v>
      </c>
      <c r="F10906">
        <f>IF(LEFT(Tableau1[[#This Row],[Eléments modifié]],$J$1)=$I$1,Tableau1[[#This Row],[Date]],9^9)</f>
        <v>387420489</v>
      </c>
      <c r="G10906" s="9" t="str">
        <f>IF(Tableau1[[#This Row],[Date]]=_xlfn.MINIFS(Tableau1[1er],Tableau1[N° BL],Tableau1[[#This Row],[N° BL]],Tableau1[1er],Tableau1[[#This Row],[Date]]),D10905,"")</f>
        <v/>
      </c>
    </row>
    <row r="10907" spans="1:7" ht="14.25" customHeight="1" x14ac:dyDescent="0.25">
      <c r="A10907" s="1" t="s">
        <v>7911</v>
      </c>
      <c r="B10907" s="1" t="s">
        <v>7912</v>
      </c>
      <c r="C10907" s="7">
        <v>45385.326828703706</v>
      </c>
      <c r="D10907" s="10">
        <v>189</v>
      </c>
      <c r="E10907" s="1" t="s">
        <v>7</v>
      </c>
      <c r="F10907">
        <f>IF(LEFT(Tableau1[[#This Row],[Eléments modifié]],$J$1)=$I$1,Tableau1[[#This Row],[Date]],9^9)</f>
        <v>45385.326828703706</v>
      </c>
      <c r="G10907" s="9">
        <f>IF(Tableau1[[#This Row],[Date]]=_xlfn.MINIFS(Tableau1[1er],Tableau1[N° BL],Tableau1[[#This Row],[N° BL]],Tableau1[1er],Tableau1[[#This Row],[Date]]),D10906,"")</f>
        <v>176</v>
      </c>
    </row>
    <row r="10908" spans="1:7" ht="14.25" customHeight="1" x14ac:dyDescent="0.25">
      <c r="A10908" s="1" t="s">
        <v>7909</v>
      </c>
      <c r="B10908" s="1" t="s">
        <v>7910</v>
      </c>
      <c r="C10908" s="7">
        <v>45385.30641203704</v>
      </c>
      <c r="D10908" s="10">
        <v>189</v>
      </c>
      <c r="E10908" s="1" t="s">
        <v>111</v>
      </c>
      <c r="F10908">
        <f>IF(LEFT(Tableau1[[#This Row],[Eléments modifié]],$J$1)=$I$1,Tableau1[[#This Row],[Date]],9^9)</f>
        <v>387420489</v>
      </c>
      <c r="G10908" s="9" t="str">
        <f>IF(Tableau1[[#This Row],[Date]]=_xlfn.MINIFS(Tableau1[1er],Tableau1[N° BL],Tableau1[[#This Row],[N° BL]],Tableau1[1er],Tableau1[[#This Row],[Date]]),D10907,"")</f>
        <v/>
      </c>
    </row>
    <row r="10909" spans="1:7" ht="14.25" customHeight="1" x14ac:dyDescent="0.25">
      <c r="A10909" s="1" t="s">
        <v>7909</v>
      </c>
      <c r="B10909" s="1" t="s">
        <v>7910</v>
      </c>
      <c r="C10909" s="7">
        <v>45385.30846064815</v>
      </c>
      <c r="D10909" s="10">
        <v>176</v>
      </c>
      <c r="E10909" s="1" t="s">
        <v>20</v>
      </c>
      <c r="F10909">
        <f>IF(LEFT(Tableau1[[#This Row],[Eléments modifié]],$J$1)=$I$1,Tableau1[[#This Row],[Date]],9^9)</f>
        <v>387420489</v>
      </c>
      <c r="G10909" s="9" t="str">
        <f>IF(Tableau1[[#This Row],[Date]]=_xlfn.MINIFS(Tableau1[1er],Tableau1[N° BL],Tableau1[[#This Row],[N° BL]],Tableau1[1er],Tableau1[[#This Row],[Date]]),D10908,"")</f>
        <v/>
      </c>
    </row>
    <row r="10910" spans="1:7" ht="14.25" customHeight="1" x14ac:dyDescent="0.25">
      <c r="A10910" s="1" t="s">
        <v>7909</v>
      </c>
      <c r="B10910" s="1" t="s">
        <v>7910</v>
      </c>
      <c r="C10910" s="7">
        <v>45385.308576388888</v>
      </c>
      <c r="D10910" s="10">
        <v>189</v>
      </c>
      <c r="E10910" s="1" t="s">
        <v>111</v>
      </c>
      <c r="F10910">
        <f>IF(LEFT(Tableau1[[#This Row],[Eléments modifié]],$J$1)=$I$1,Tableau1[[#This Row],[Date]],9^9)</f>
        <v>387420489</v>
      </c>
      <c r="G10910" s="9" t="str">
        <f>IF(Tableau1[[#This Row],[Date]]=_xlfn.MINIFS(Tableau1[1er],Tableau1[N° BL],Tableau1[[#This Row],[N° BL]],Tableau1[1er],Tableau1[[#This Row],[Date]]),D10909,"")</f>
        <v/>
      </c>
    </row>
    <row r="10911" spans="1:7" ht="14.25" customHeight="1" x14ac:dyDescent="0.25">
      <c r="A10911" s="1" t="s">
        <v>7909</v>
      </c>
      <c r="B10911" s="1" t="s">
        <v>7910</v>
      </c>
      <c r="C10911" s="7">
        <v>45385.365428240744</v>
      </c>
      <c r="D10911" s="10">
        <v>176</v>
      </c>
      <c r="E10911" s="1" t="s">
        <v>7</v>
      </c>
      <c r="F10911">
        <f>IF(LEFT(Tableau1[[#This Row],[Eléments modifié]],$J$1)=$I$1,Tableau1[[#This Row],[Date]],9^9)</f>
        <v>45385.365428240744</v>
      </c>
      <c r="G10911" s="9">
        <f>IF(Tableau1[[#This Row],[Date]]=_xlfn.MINIFS(Tableau1[1er],Tableau1[N° BL],Tableau1[[#This Row],[N° BL]],Tableau1[1er],Tableau1[[#This Row],[Date]]),D10910,"")</f>
        <v>189</v>
      </c>
    </row>
    <row r="10912" spans="1:7" ht="14.25" customHeight="1" x14ac:dyDescent="0.25">
      <c r="A10912" s="1" t="s">
        <v>7851</v>
      </c>
      <c r="B10912" s="1" t="s">
        <v>7852</v>
      </c>
      <c r="C10912" s="7">
        <v>45385.498287037037</v>
      </c>
      <c r="D10912" s="10">
        <v>211</v>
      </c>
      <c r="E10912" s="1" t="s">
        <v>32</v>
      </c>
      <c r="F10912">
        <f>IF(LEFT(Tableau1[[#This Row],[Eléments modifié]],$J$1)=$I$1,Tableau1[[#This Row],[Date]],9^9)</f>
        <v>387420489</v>
      </c>
      <c r="G10912" s="9" t="str">
        <f>IF(Tableau1[[#This Row],[Date]]=_xlfn.MINIFS(Tableau1[1er],Tableau1[N° BL],Tableau1[[#This Row],[N° BL]],Tableau1[1er],Tableau1[[#This Row],[Date]]),D10911,"")</f>
        <v/>
      </c>
    </row>
    <row r="10913" spans="1:7" ht="14.25" customHeight="1" x14ac:dyDescent="0.25">
      <c r="A10913" s="1" t="s">
        <v>7851</v>
      </c>
      <c r="B10913" s="1" t="s">
        <v>7852</v>
      </c>
      <c r="C10913" s="7">
        <v>45385.504513888889</v>
      </c>
      <c r="D10913" s="10">
        <v>188</v>
      </c>
      <c r="E10913" s="1" t="s">
        <v>7</v>
      </c>
      <c r="F10913">
        <f>IF(LEFT(Tableau1[[#This Row],[Eléments modifié]],$J$1)=$I$1,Tableau1[[#This Row],[Date]],9^9)</f>
        <v>45385.504513888889</v>
      </c>
      <c r="G10913" s="9">
        <f>IF(Tableau1[[#This Row],[Date]]=_xlfn.MINIFS(Tableau1[1er],Tableau1[N° BL],Tableau1[[#This Row],[N° BL]],Tableau1[1er],Tableau1[[#This Row],[Date]]),D10912,"")</f>
        <v>211</v>
      </c>
    </row>
    <row r="10914" spans="1:7" ht="14.25" customHeight="1" x14ac:dyDescent="0.25">
      <c r="A10914" s="1" t="s">
        <v>7893</v>
      </c>
      <c r="B10914" s="1" t="s">
        <v>7894</v>
      </c>
      <c r="C10914" s="7">
        <v>45385.396701388891</v>
      </c>
      <c r="D10914" s="10">
        <v>209</v>
      </c>
      <c r="E10914" s="1" t="s">
        <v>14</v>
      </c>
      <c r="F10914">
        <f>IF(LEFT(Tableau1[[#This Row],[Eléments modifié]],$J$1)=$I$1,Tableau1[[#This Row],[Date]],9^9)</f>
        <v>387420489</v>
      </c>
      <c r="G10914" s="9" t="str">
        <f>IF(Tableau1[[#This Row],[Date]]=_xlfn.MINIFS(Tableau1[1er],Tableau1[N° BL],Tableau1[[#This Row],[N° BL]],Tableau1[1er],Tableau1[[#This Row],[Date]]),D10913,"")</f>
        <v/>
      </c>
    </row>
    <row r="10915" spans="1:7" ht="14.25" customHeight="1" x14ac:dyDescent="0.25">
      <c r="A10915" s="1" t="s">
        <v>7893</v>
      </c>
      <c r="B10915" s="1" t="s">
        <v>7894</v>
      </c>
      <c r="C10915" s="7">
        <v>45385.420393518521</v>
      </c>
      <c r="D10915" s="10">
        <v>189</v>
      </c>
      <c r="E10915" s="1" t="s">
        <v>7</v>
      </c>
      <c r="F10915">
        <f>IF(LEFT(Tableau1[[#This Row],[Eléments modifié]],$J$1)=$I$1,Tableau1[[#This Row],[Date]],9^9)</f>
        <v>45385.420393518521</v>
      </c>
      <c r="G10915" s="9">
        <f>IF(Tableau1[[#This Row],[Date]]=_xlfn.MINIFS(Tableau1[1er],Tableau1[N° BL],Tableau1[[#This Row],[N° BL]],Tableau1[1er],Tableau1[[#This Row],[Date]]),D10914,"")</f>
        <v>209</v>
      </c>
    </row>
    <row r="10916" spans="1:7" ht="14.25" customHeight="1" x14ac:dyDescent="0.25">
      <c r="A10916" s="1" t="s">
        <v>7899</v>
      </c>
      <c r="B10916" s="1" t="s">
        <v>7900</v>
      </c>
      <c r="C10916" s="7">
        <v>45384.668217592596</v>
      </c>
      <c r="D10916" s="10">
        <v>212</v>
      </c>
      <c r="E10916" s="1" t="s">
        <v>3459</v>
      </c>
      <c r="F10916">
        <f>IF(LEFT(Tableau1[[#This Row],[Eléments modifié]],$J$1)=$I$1,Tableau1[[#This Row],[Date]],9^9)</f>
        <v>387420489</v>
      </c>
      <c r="G10916" s="9" t="str">
        <f>IF(Tableau1[[#This Row],[Date]]=_xlfn.MINIFS(Tableau1[1er],Tableau1[N° BL],Tableau1[[#This Row],[N° BL]],Tableau1[1er],Tableau1[[#This Row],[Date]]),D10915,"")</f>
        <v/>
      </c>
    </row>
    <row r="10917" spans="1:7" ht="14.25" customHeight="1" x14ac:dyDescent="0.25">
      <c r="A10917" s="1" t="s">
        <v>7899</v>
      </c>
      <c r="B10917" s="1" t="s">
        <v>7900</v>
      </c>
      <c r="C10917" s="7">
        <v>45384.704131944447</v>
      </c>
      <c r="D10917" s="10">
        <v>176</v>
      </c>
      <c r="E10917" s="1" t="s">
        <v>41</v>
      </c>
      <c r="F10917">
        <f>IF(LEFT(Tableau1[[#This Row],[Eléments modifié]],$J$1)=$I$1,Tableau1[[#This Row],[Date]],9^9)</f>
        <v>387420489</v>
      </c>
      <c r="G10917" s="9" t="str">
        <f>IF(Tableau1[[#This Row],[Date]]=_xlfn.MINIFS(Tableau1[1er],Tableau1[N° BL],Tableau1[[#This Row],[N° BL]],Tableau1[1er],Tableau1[[#This Row],[Date]]),D10916,"")</f>
        <v/>
      </c>
    </row>
    <row r="10918" spans="1:7" ht="14.25" customHeight="1" x14ac:dyDescent="0.25">
      <c r="A10918" s="1" t="s">
        <v>7899</v>
      </c>
      <c r="B10918" s="1" t="s">
        <v>7900</v>
      </c>
      <c r="C10918" s="7">
        <v>45385.371041666665</v>
      </c>
      <c r="D10918" s="10">
        <v>176</v>
      </c>
      <c r="E10918" s="1" t="s">
        <v>3459</v>
      </c>
      <c r="F10918">
        <f>IF(LEFT(Tableau1[[#This Row],[Eléments modifié]],$J$1)=$I$1,Tableau1[[#This Row],[Date]],9^9)</f>
        <v>387420489</v>
      </c>
      <c r="G10918" s="9" t="str">
        <f>IF(Tableau1[[#This Row],[Date]]=_xlfn.MINIFS(Tableau1[1er],Tableau1[N° BL],Tableau1[[#This Row],[N° BL]],Tableau1[1er],Tableau1[[#This Row],[Date]]),D10917,"")</f>
        <v/>
      </c>
    </row>
    <row r="10919" spans="1:7" ht="14.25" customHeight="1" x14ac:dyDescent="0.25">
      <c r="A10919" s="1" t="s">
        <v>7899</v>
      </c>
      <c r="B10919" s="1" t="s">
        <v>7900</v>
      </c>
      <c r="C10919" s="7">
        <v>45385.387048611112</v>
      </c>
      <c r="D10919" s="10">
        <v>211</v>
      </c>
      <c r="E10919" s="1" t="s">
        <v>7</v>
      </c>
      <c r="F10919">
        <f>IF(LEFT(Tableau1[[#This Row],[Eléments modifié]],$J$1)=$I$1,Tableau1[[#This Row],[Date]],9^9)</f>
        <v>45385.387048611112</v>
      </c>
      <c r="G10919" s="9">
        <f>IF(Tableau1[[#This Row],[Date]]=_xlfn.MINIFS(Tableau1[1er],Tableau1[N° BL],Tableau1[[#This Row],[N° BL]],Tableau1[1er],Tableau1[[#This Row],[Date]]),D10918,"")</f>
        <v>176</v>
      </c>
    </row>
    <row r="10920" spans="1:7" ht="14.25" customHeight="1" x14ac:dyDescent="0.25">
      <c r="A10920" s="1" t="s">
        <v>7917</v>
      </c>
      <c r="B10920" s="1" t="s">
        <v>7918</v>
      </c>
      <c r="C10920" s="7">
        <v>45384.655335648145</v>
      </c>
      <c r="D10920" s="10">
        <v>188</v>
      </c>
      <c r="E10920" s="1" t="s">
        <v>32</v>
      </c>
      <c r="F10920">
        <f>IF(LEFT(Tableau1[[#This Row],[Eléments modifié]],$J$1)=$I$1,Tableau1[[#This Row],[Date]],9^9)</f>
        <v>387420489</v>
      </c>
      <c r="G10920" s="9" t="str">
        <f>IF(Tableau1[[#This Row],[Date]]=_xlfn.MINIFS(Tableau1[1er],Tableau1[N° BL],Tableau1[[#This Row],[N° BL]],Tableau1[1er],Tableau1[[#This Row],[Date]]),D10919,"")</f>
        <v/>
      </c>
    </row>
    <row r="10921" spans="1:7" ht="14.25" customHeight="1" x14ac:dyDescent="0.25">
      <c r="A10921" s="1" t="s">
        <v>7917</v>
      </c>
      <c r="B10921" s="1" t="s">
        <v>7918</v>
      </c>
      <c r="C10921" s="7">
        <v>45384.664930555555</v>
      </c>
      <c r="D10921" s="10">
        <v>188</v>
      </c>
      <c r="E10921" s="1" t="s">
        <v>7</v>
      </c>
      <c r="F10921">
        <f>IF(LEFT(Tableau1[[#This Row],[Eléments modifié]],$J$1)=$I$1,Tableau1[[#This Row],[Date]],9^9)</f>
        <v>45384.664930555555</v>
      </c>
      <c r="G10921" s="9">
        <f>IF(Tableau1[[#This Row],[Date]]=_xlfn.MINIFS(Tableau1[1er],Tableau1[N° BL],Tableau1[[#This Row],[N° BL]],Tableau1[1er],Tableau1[[#This Row],[Date]]),D10920,"")</f>
        <v>188</v>
      </c>
    </row>
    <row r="10922" spans="1:7" ht="14.25" customHeight="1" x14ac:dyDescent="0.25">
      <c r="A10922" s="1" t="s">
        <v>7905</v>
      </c>
      <c r="B10922" s="1" t="s">
        <v>7906</v>
      </c>
      <c r="C10922" s="7">
        <v>45385.326956018522</v>
      </c>
      <c r="D10922" s="10">
        <v>179</v>
      </c>
      <c r="E10922" s="1" t="s">
        <v>14</v>
      </c>
      <c r="F10922">
        <f>IF(LEFT(Tableau1[[#This Row],[Eléments modifié]],$J$1)=$I$1,Tableau1[[#This Row],[Date]],9^9)</f>
        <v>387420489</v>
      </c>
      <c r="G10922" s="9" t="str">
        <f>IF(Tableau1[[#This Row],[Date]]=_xlfn.MINIFS(Tableau1[1er],Tableau1[N° BL],Tableau1[[#This Row],[N° BL]],Tableau1[1er],Tableau1[[#This Row],[Date]]),D10921,"")</f>
        <v/>
      </c>
    </row>
    <row r="10923" spans="1:7" ht="14.25" customHeight="1" x14ac:dyDescent="0.25">
      <c r="A10923" s="1" t="s">
        <v>7905</v>
      </c>
      <c r="B10923" s="1" t="s">
        <v>7906</v>
      </c>
      <c r="C10923" s="7">
        <v>45385.366840277777</v>
      </c>
      <c r="D10923" s="10">
        <v>189</v>
      </c>
      <c r="E10923" s="1" t="s">
        <v>7</v>
      </c>
      <c r="F10923">
        <f>IF(LEFT(Tableau1[[#This Row],[Eléments modifié]],$J$1)=$I$1,Tableau1[[#This Row],[Date]],9^9)</f>
        <v>45385.366840277777</v>
      </c>
      <c r="G10923" s="9">
        <f>IF(Tableau1[[#This Row],[Date]]=_xlfn.MINIFS(Tableau1[1er],Tableau1[N° BL],Tableau1[[#This Row],[N° BL]],Tableau1[1er],Tableau1[[#This Row],[Date]]),D10922,"")</f>
        <v>179</v>
      </c>
    </row>
    <row r="10924" spans="1:7" ht="14.25" customHeight="1" x14ac:dyDescent="0.25">
      <c r="A10924" s="1" t="s">
        <v>7891</v>
      </c>
      <c r="B10924" s="1" t="s">
        <v>7892</v>
      </c>
      <c r="C10924" s="7">
        <v>45385.395266203705</v>
      </c>
      <c r="D10924" s="10">
        <v>189</v>
      </c>
      <c r="E10924" s="1" t="s">
        <v>32</v>
      </c>
      <c r="F10924">
        <f>IF(LEFT(Tableau1[[#This Row],[Eléments modifié]],$J$1)=$I$1,Tableau1[[#This Row],[Date]],9^9)</f>
        <v>387420489</v>
      </c>
      <c r="G10924" s="9" t="str">
        <f>IF(Tableau1[[#This Row],[Date]]=_xlfn.MINIFS(Tableau1[1er],Tableau1[N° BL],Tableau1[[#This Row],[N° BL]],Tableau1[1er],Tableau1[[#This Row],[Date]]),D10923,"")</f>
        <v/>
      </c>
    </row>
    <row r="10925" spans="1:7" ht="14.25" customHeight="1" x14ac:dyDescent="0.25">
      <c r="A10925" s="1" t="s">
        <v>7891</v>
      </c>
      <c r="B10925" s="1" t="s">
        <v>7892</v>
      </c>
      <c r="C10925" s="7">
        <v>45385.421354166669</v>
      </c>
      <c r="D10925" s="10">
        <v>188</v>
      </c>
      <c r="E10925" s="1" t="s">
        <v>7</v>
      </c>
      <c r="F10925">
        <f>IF(LEFT(Tableau1[[#This Row],[Eléments modifié]],$J$1)=$I$1,Tableau1[[#This Row],[Date]],9^9)</f>
        <v>45385.421354166669</v>
      </c>
      <c r="G10925" s="9">
        <f>IF(Tableau1[[#This Row],[Date]]=_xlfn.MINIFS(Tableau1[1er],Tableau1[N° BL],Tableau1[[#This Row],[N° BL]],Tableau1[1er],Tableau1[[#This Row],[Date]]),D10924,"")</f>
        <v>189</v>
      </c>
    </row>
    <row r="10926" spans="1:7" ht="14.25" customHeight="1" x14ac:dyDescent="0.25">
      <c r="A10926" s="1" t="s">
        <v>7873</v>
      </c>
      <c r="B10926" s="1" t="s">
        <v>7874</v>
      </c>
      <c r="C10926" s="7">
        <v>45385.435949074075</v>
      </c>
      <c r="D10926" s="10">
        <v>212</v>
      </c>
      <c r="E10926" s="1" t="s">
        <v>32</v>
      </c>
      <c r="F10926">
        <f>IF(LEFT(Tableau1[[#This Row],[Eléments modifié]],$J$1)=$I$1,Tableau1[[#This Row],[Date]],9^9)</f>
        <v>387420489</v>
      </c>
      <c r="G10926" s="9" t="str">
        <f>IF(Tableau1[[#This Row],[Date]]=_xlfn.MINIFS(Tableau1[1er],Tableau1[N° BL],Tableau1[[#This Row],[N° BL]],Tableau1[1er],Tableau1[[#This Row],[Date]]),D10925,"")</f>
        <v/>
      </c>
    </row>
    <row r="10927" spans="1:7" ht="14.25" customHeight="1" x14ac:dyDescent="0.25">
      <c r="A10927" s="1" t="s">
        <v>7873</v>
      </c>
      <c r="B10927" s="1" t="s">
        <v>7874</v>
      </c>
      <c r="C10927" s="7">
        <v>45385.461574074077</v>
      </c>
      <c r="D10927" s="10">
        <v>188</v>
      </c>
      <c r="E10927" s="1" t="s">
        <v>7</v>
      </c>
      <c r="F10927">
        <f>IF(LEFT(Tableau1[[#This Row],[Eléments modifié]],$J$1)=$I$1,Tableau1[[#This Row],[Date]],9^9)</f>
        <v>45385.461574074077</v>
      </c>
      <c r="G10927" s="9">
        <f>IF(Tableau1[[#This Row],[Date]]=_xlfn.MINIFS(Tableau1[1er],Tableau1[N° BL],Tableau1[[#This Row],[N° BL]],Tableau1[1er],Tableau1[[#This Row],[Date]]),D10926,"")</f>
        <v>212</v>
      </c>
    </row>
    <row r="10928" spans="1:7" ht="14.25" customHeight="1" x14ac:dyDescent="0.25">
      <c r="A10928" s="1" t="s">
        <v>7907</v>
      </c>
      <c r="B10928" s="1" t="s">
        <v>7908</v>
      </c>
      <c r="C10928" s="7">
        <v>45385.353726851848</v>
      </c>
      <c r="D10928" s="10">
        <v>176</v>
      </c>
      <c r="E10928" s="1" t="s">
        <v>5</v>
      </c>
      <c r="F10928">
        <f>IF(LEFT(Tableau1[[#This Row],[Eléments modifié]],$J$1)=$I$1,Tableau1[[#This Row],[Date]],9^9)</f>
        <v>387420489</v>
      </c>
      <c r="G10928" s="9" t="str">
        <f>IF(Tableau1[[#This Row],[Date]]=_xlfn.MINIFS(Tableau1[1er],Tableau1[N° BL],Tableau1[[#This Row],[N° BL]],Tableau1[1er],Tableau1[[#This Row],[Date]]),D10927,"")</f>
        <v/>
      </c>
    </row>
    <row r="10929" spans="1:7" ht="14.25" customHeight="1" x14ac:dyDescent="0.25">
      <c r="A10929" s="1" t="s">
        <v>7907</v>
      </c>
      <c r="B10929" s="1" t="s">
        <v>7908</v>
      </c>
      <c r="C10929" s="7">
        <v>45385.365949074076</v>
      </c>
      <c r="D10929" s="10">
        <v>179</v>
      </c>
      <c r="E10929" s="1" t="s">
        <v>7</v>
      </c>
      <c r="F10929">
        <f>IF(LEFT(Tableau1[[#This Row],[Eléments modifié]],$J$1)=$I$1,Tableau1[[#This Row],[Date]],9^9)</f>
        <v>45385.365949074076</v>
      </c>
      <c r="G10929" s="9">
        <f>IF(Tableau1[[#This Row],[Date]]=_xlfn.MINIFS(Tableau1[1er],Tableau1[N° BL],Tableau1[[#This Row],[N° BL]],Tableau1[1er],Tableau1[[#This Row],[Date]]),D10928,"")</f>
        <v>176</v>
      </c>
    </row>
    <row r="10930" spans="1:7" ht="14.25" customHeight="1" x14ac:dyDescent="0.25">
      <c r="A10930" s="1" t="s">
        <v>7883</v>
      </c>
      <c r="B10930" s="1" t="s">
        <v>7884</v>
      </c>
      <c r="C10930" s="7">
        <v>45385.427893518521</v>
      </c>
      <c r="D10930" s="10">
        <v>188</v>
      </c>
      <c r="E10930" s="1" t="s">
        <v>2447</v>
      </c>
      <c r="F10930">
        <f>IF(LEFT(Tableau1[[#This Row],[Eléments modifié]],$J$1)=$I$1,Tableau1[[#This Row],[Date]],9^9)</f>
        <v>387420489</v>
      </c>
      <c r="G10930" s="9" t="str">
        <f>IF(Tableau1[[#This Row],[Date]]=_xlfn.MINIFS(Tableau1[1er],Tableau1[N° BL],Tableau1[[#This Row],[N° BL]],Tableau1[1er],Tableau1[[#This Row],[Date]]),D10929,"")</f>
        <v/>
      </c>
    </row>
    <row r="10931" spans="1:7" ht="14.25" customHeight="1" x14ac:dyDescent="0.25">
      <c r="A10931" s="1" t="s">
        <v>7883</v>
      </c>
      <c r="B10931" s="1" t="s">
        <v>7884</v>
      </c>
      <c r="C10931" s="7">
        <v>45385.440567129626</v>
      </c>
      <c r="D10931" s="10">
        <v>212</v>
      </c>
      <c r="E10931" s="1" t="s">
        <v>7</v>
      </c>
      <c r="F10931">
        <f>IF(LEFT(Tableau1[[#This Row],[Eléments modifié]],$J$1)=$I$1,Tableau1[[#This Row],[Date]],9^9)</f>
        <v>45385.440567129626</v>
      </c>
      <c r="G10931" s="9">
        <f>IF(Tableau1[[#This Row],[Date]]=_xlfn.MINIFS(Tableau1[1er],Tableau1[N° BL],Tableau1[[#This Row],[N° BL]],Tableau1[1er],Tableau1[[#This Row],[Date]]),D10930,"")</f>
        <v>188</v>
      </c>
    </row>
    <row r="10932" spans="1:7" ht="14.25" customHeight="1" x14ac:dyDescent="0.25">
      <c r="A10932" s="1" t="s">
        <v>7887</v>
      </c>
      <c r="B10932" s="1" t="s">
        <v>7888</v>
      </c>
      <c r="C10932" s="7">
        <v>45385.417245370372</v>
      </c>
      <c r="D10932" s="10">
        <v>211</v>
      </c>
      <c r="E10932" s="1" t="s">
        <v>2447</v>
      </c>
      <c r="F10932">
        <f>IF(LEFT(Tableau1[[#This Row],[Eléments modifié]],$J$1)=$I$1,Tableau1[[#This Row],[Date]],9^9)</f>
        <v>387420489</v>
      </c>
      <c r="G10932" s="9" t="str">
        <f>IF(Tableau1[[#This Row],[Date]]=_xlfn.MINIFS(Tableau1[1er],Tableau1[N° BL],Tableau1[[#This Row],[N° BL]],Tableau1[1er],Tableau1[[#This Row],[Date]]),D10931,"")</f>
        <v/>
      </c>
    </row>
    <row r="10933" spans="1:7" ht="14.25" customHeight="1" x14ac:dyDescent="0.25">
      <c r="A10933" s="1" t="s">
        <v>7887</v>
      </c>
      <c r="B10933" s="1" t="s">
        <v>7888</v>
      </c>
      <c r="C10933" s="7">
        <v>45385.427870370368</v>
      </c>
      <c r="D10933" s="10">
        <v>212</v>
      </c>
      <c r="E10933" s="1" t="s">
        <v>7</v>
      </c>
      <c r="F10933">
        <f>IF(LEFT(Tableau1[[#This Row],[Eléments modifié]],$J$1)=$I$1,Tableau1[[#This Row],[Date]],9^9)</f>
        <v>45385.427870370368</v>
      </c>
      <c r="G10933" s="9">
        <f>IF(Tableau1[[#This Row],[Date]]=_xlfn.MINIFS(Tableau1[1er],Tableau1[N° BL],Tableau1[[#This Row],[N° BL]],Tableau1[1er],Tableau1[[#This Row],[Date]]),D10932,"")</f>
        <v>211</v>
      </c>
    </row>
    <row r="10934" spans="1:7" ht="14.25" customHeight="1" x14ac:dyDescent="0.25">
      <c r="A10934" s="1" t="s">
        <v>7867</v>
      </c>
      <c r="B10934" s="1" t="s">
        <v>7868</v>
      </c>
      <c r="C10934" s="7">
        <v>45385.46166666667</v>
      </c>
      <c r="D10934" s="10">
        <v>209</v>
      </c>
      <c r="E10934" s="1" t="s">
        <v>32</v>
      </c>
      <c r="F10934">
        <f>IF(LEFT(Tableau1[[#This Row],[Eléments modifié]],$J$1)=$I$1,Tableau1[[#This Row],[Date]],9^9)</f>
        <v>387420489</v>
      </c>
      <c r="G10934" s="9" t="str">
        <f>IF(Tableau1[[#This Row],[Date]]=_xlfn.MINIFS(Tableau1[1er],Tableau1[N° BL],Tableau1[[#This Row],[N° BL]],Tableau1[1er],Tableau1[[#This Row],[Date]]),D10933,"")</f>
        <v/>
      </c>
    </row>
    <row r="10935" spans="1:7" ht="14.25" customHeight="1" x14ac:dyDescent="0.25">
      <c r="A10935" s="1" t="s">
        <v>7867</v>
      </c>
      <c r="B10935" s="1" t="s">
        <v>7868</v>
      </c>
      <c r="C10935" s="7">
        <v>45385.470486111109</v>
      </c>
      <c r="D10935" s="10">
        <v>188</v>
      </c>
      <c r="E10935" s="1" t="s">
        <v>7</v>
      </c>
      <c r="F10935">
        <f>IF(LEFT(Tableau1[[#This Row],[Eléments modifié]],$J$1)=$I$1,Tableau1[[#This Row],[Date]],9^9)</f>
        <v>45385.470486111109</v>
      </c>
      <c r="G10935" s="9">
        <f>IF(Tableau1[[#This Row],[Date]]=_xlfn.MINIFS(Tableau1[1er],Tableau1[N° BL],Tableau1[[#This Row],[N° BL]],Tableau1[1er],Tableau1[[#This Row],[Date]]),D10934,"")</f>
        <v>209</v>
      </c>
    </row>
    <row r="10936" spans="1:7" ht="14.25" customHeight="1" x14ac:dyDescent="0.25">
      <c r="A10936" s="1" t="s">
        <v>7867</v>
      </c>
      <c r="B10936" s="1" t="s">
        <v>7868</v>
      </c>
      <c r="C10936" s="7">
        <v>45385.470625000002</v>
      </c>
      <c r="D10936" s="10">
        <v>188</v>
      </c>
      <c r="E10936" s="1" t="s">
        <v>7</v>
      </c>
      <c r="F10936">
        <f>IF(LEFT(Tableau1[[#This Row],[Eléments modifié]],$J$1)=$I$1,Tableau1[[#This Row],[Date]],9^9)</f>
        <v>45385.470625000002</v>
      </c>
      <c r="G10936" s="9">
        <f>IF(Tableau1[[#This Row],[Date]]=_xlfn.MINIFS(Tableau1[1er],Tableau1[N° BL],Tableau1[[#This Row],[N° BL]],Tableau1[1er],Tableau1[[#This Row],[Date]]),D10935,"")</f>
        <v>188</v>
      </c>
    </row>
    <row r="10937" spans="1:7" ht="14.25" customHeight="1" x14ac:dyDescent="0.25">
      <c r="A10937" s="1" t="s">
        <v>7901</v>
      </c>
      <c r="B10937" s="1" t="s">
        <v>7902</v>
      </c>
      <c r="C10937" s="7">
        <v>45385.374594907407</v>
      </c>
      <c r="D10937" s="10">
        <v>176</v>
      </c>
      <c r="E10937" s="1" t="s">
        <v>111</v>
      </c>
      <c r="F10937">
        <f>IF(LEFT(Tableau1[[#This Row],[Eléments modifié]],$J$1)=$I$1,Tableau1[[#This Row],[Date]],9^9)</f>
        <v>387420489</v>
      </c>
      <c r="G10937" s="9" t="str">
        <f>IF(Tableau1[[#This Row],[Date]]=_xlfn.MINIFS(Tableau1[1er],Tableau1[N° BL],Tableau1[[#This Row],[N° BL]],Tableau1[1er],Tableau1[[#This Row],[Date]]),D10936,"")</f>
        <v/>
      </c>
    </row>
    <row r="10938" spans="1:7" ht="14.25" customHeight="1" x14ac:dyDescent="0.25">
      <c r="A10938" s="1" t="s">
        <v>7901</v>
      </c>
      <c r="B10938" s="1" t="s">
        <v>7902</v>
      </c>
      <c r="C10938" s="7">
        <v>45385.383553240739</v>
      </c>
      <c r="D10938" s="10">
        <v>176</v>
      </c>
      <c r="E10938" s="1" t="s">
        <v>7</v>
      </c>
      <c r="F10938">
        <f>IF(LEFT(Tableau1[[#This Row],[Eléments modifié]],$J$1)=$I$1,Tableau1[[#This Row],[Date]],9^9)</f>
        <v>45385.383553240739</v>
      </c>
      <c r="G10938" s="9">
        <f>IF(Tableau1[[#This Row],[Date]]=_xlfn.MINIFS(Tableau1[1er],Tableau1[N° BL],Tableau1[[#This Row],[N° BL]],Tableau1[1er],Tableau1[[#This Row],[Date]]),D10937,"")</f>
        <v>176</v>
      </c>
    </row>
    <row r="10939" spans="1:7" ht="14.25" customHeight="1" x14ac:dyDescent="0.25">
      <c r="A10939" s="1" t="s">
        <v>7863</v>
      </c>
      <c r="B10939" s="1" t="s">
        <v>7864</v>
      </c>
      <c r="C10939" s="7">
        <v>45385.470648148148</v>
      </c>
      <c r="D10939" s="10">
        <v>212</v>
      </c>
      <c r="E10939" s="1" t="s">
        <v>32</v>
      </c>
      <c r="F10939">
        <f>IF(LEFT(Tableau1[[#This Row],[Eléments modifié]],$J$1)=$I$1,Tableau1[[#This Row],[Date]],9^9)</f>
        <v>387420489</v>
      </c>
      <c r="G10939" s="9" t="str">
        <f>IF(Tableau1[[#This Row],[Date]]=_xlfn.MINIFS(Tableau1[1er],Tableau1[N° BL],Tableau1[[#This Row],[N° BL]],Tableau1[1er],Tableau1[[#This Row],[Date]]),D10938,"")</f>
        <v/>
      </c>
    </row>
    <row r="10940" spans="1:7" ht="14.25" customHeight="1" x14ac:dyDescent="0.25">
      <c r="A10940" s="1" t="s">
        <v>7863</v>
      </c>
      <c r="B10940" s="1" t="s">
        <v>7864</v>
      </c>
      <c r="C10940" s="7">
        <v>45385.480046296296</v>
      </c>
      <c r="D10940" s="10">
        <v>188</v>
      </c>
      <c r="E10940" s="1" t="s">
        <v>7</v>
      </c>
      <c r="F10940">
        <f>IF(LEFT(Tableau1[[#This Row],[Eléments modifié]],$J$1)=$I$1,Tableau1[[#This Row],[Date]],9^9)</f>
        <v>45385.480046296296</v>
      </c>
      <c r="G10940" s="9">
        <f>IF(Tableau1[[#This Row],[Date]]=_xlfn.MINIFS(Tableau1[1er],Tableau1[N° BL],Tableau1[[#This Row],[N° BL]],Tableau1[1er],Tableau1[[#This Row],[Date]]),D10939,"")</f>
        <v>212</v>
      </c>
    </row>
    <row r="10941" spans="1:7" ht="14.25" customHeight="1" x14ac:dyDescent="0.25">
      <c r="A10941" s="1" t="s">
        <v>7779</v>
      </c>
      <c r="B10941" s="1" t="s">
        <v>7780</v>
      </c>
      <c r="C10941" s="7">
        <v>45386.301319444443</v>
      </c>
      <c r="D10941" s="10">
        <v>189</v>
      </c>
      <c r="E10941" s="1" t="s">
        <v>14</v>
      </c>
      <c r="F10941">
        <f>IF(LEFT(Tableau1[[#This Row],[Eléments modifié]],$J$1)=$I$1,Tableau1[[#This Row],[Date]],9^9)</f>
        <v>387420489</v>
      </c>
      <c r="G10941" s="9" t="str">
        <f>IF(Tableau1[[#This Row],[Date]]=_xlfn.MINIFS(Tableau1[1er],Tableau1[N° BL],Tableau1[[#This Row],[N° BL]],Tableau1[1er],Tableau1[[#This Row],[Date]]),D10940,"")</f>
        <v/>
      </c>
    </row>
    <row r="10942" spans="1:7" ht="14.25" customHeight="1" x14ac:dyDescent="0.25">
      <c r="A10942" s="1" t="s">
        <v>7779</v>
      </c>
      <c r="B10942" s="1" t="s">
        <v>7780</v>
      </c>
      <c r="C10942" s="7">
        <v>45386.320474537039</v>
      </c>
      <c r="D10942" s="10">
        <v>189</v>
      </c>
      <c r="E10942" s="1" t="s">
        <v>7</v>
      </c>
      <c r="F10942">
        <f>IF(LEFT(Tableau1[[#This Row],[Eléments modifié]],$J$1)=$I$1,Tableau1[[#This Row],[Date]],9^9)</f>
        <v>45386.320474537039</v>
      </c>
      <c r="G10942" s="9">
        <f>IF(Tableau1[[#This Row],[Date]]=_xlfn.MINIFS(Tableau1[1er],Tableau1[N° BL],Tableau1[[#This Row],[N° BL]],Tableau1[1er],Tableau1[[#This Row],[Date]]),D10941,"")</f>
        <v>189</v>
      </c>
    </row>
    <row r="10943" spans="1:7" ht="14.25" customHeight="1" x14ac:dyDescent="0.25">
      <c r="A10943" s="1" t="s">
        <v>7767</v>
      </c>
      <c r="B10943" s="1" t="s">
        <v>7768</v>
      </c>
      <c r="C10943" s="7">
        <v>45385.590520833335</v>
      </c>
      <c r="D10943" s="10">
        <v>189</v>
      </c>
      <c r="E10943" s="1" t="s">
        <v>3459</v>
      </c>
      <c r="F10943">
        <f>IF(LEFT(Tableau1[[#This Row],[Eléments modifié]],$J$1)=$I$1,Tableau1[[#This Row],[Date]],9^9)</f>
        <v>387420489</v>
      </c>
      <c r="G10943" s="9" t="str">
        <f>IF(Tableau1[[#This Row],[Date]]=_xlfn.MINIFS(Tableau1[1er],Tableau1[N° BL],Tableau1[[#This Row],[N° BL]],Tableau1[1er],Tableau1[[#This Row],[Date]]),D10942,"")</f>
        <v/>
      </c>
    </row>
    <row r="10944" spans="1:7" ht="14.25" customHeight="1" x14ac:dyDescent="0.25">
      <c r="A10944" s="1" t="s">
        <v>7767</v>
      </c>
      <c r="B10944" s="1" t="s">
        <v>7768</v>
      </c>
      <c r="C10944" s="7">
        <v>45385.64671296296</v>
      </c>
      <c r="D10944" s="10">
        <v>211</v>
      </c>
      <c r="E10944" s="1" t="s">
        <v>7</v>
      </c>
      <c r="F10944">
        <f>IF(LEFT(Tableau1[[#This Row],[Eléments modifié]],$J$1)=$I$1,Tableau1[[#This Row],[Date]],9^9)</f>
        <v>45385.64671296296</v>
      </c>
      <c r="G10944" s="9">
        <f>IF(Tableau1[[#This Row],[Date]]=_xlfn.MINIFS(Tableau1[1er],Tableau1[N° BL],Tableau1[[#This Row],[N° BL]],Tableau1[1er],Tableau1[[#This Row],[Date]]),D10943,"")</f>
        <v>189</v>
      </c>
    </row>
    <row r="10945" spans="1:7" ht="14.25" customHeight="1" x14ac:dyDescent="0.25">
      <c r="A10945" s="1" t="s">
        <v>7767</v>
      </c>
      <c r="B10945" s="1" t="s">
        <v>7768</v>
      </c>
      <c r="C10945" s="7">
        <v>45385.732604166667</v>
      </c>
      <c r="D10945" s="10">
        <v>188</v>
      </c>
      <c r="E10945" s="1" t="s">
        <v>98</v>
      </c>
      <c r="F10945">
        <f>IF(LEFT(Tableau1[[#This Row],[Eléments modifié]],$J$1)=$I$1,Tableau1[[#This Row],[Date]],9^9)</f>
        <v>387420489</v>
      </c>
      <c r="G10945" s="9" t="str">
        <f>IF(Tableau1[[#This Row],[Date]]=_xlfn.MINIFS(Tableau1[1er],Tableau1[N° BL],Tableau1[[#This Row],[N° BL]],Tableau1[1er],Tableau1[[#This Row],[Date]]),D10944,"")</f>
        <v/>
      </c>
    </row>
    <row r="10946" spans="1:7" ht="14.25" customHeight="1" x14ac:dyDescent="0.25">
      <c r="A10946" s="1" t="s">
        <v>7767</v>
      </c>
      <c r="B10946" s="1" t="s">
        <v>7768</v>
      </c>
      <c r="C10946" s="7">
        <v>45386.404270833336</v>
      </c>
      <c r="D10946" s="10">
        <v>189</v>
      </c>
      <c r="E10946" s="1" t="s">
        <v>32</v>
      </c>
      <c r="F10946">
        <f>IF(LEFT(Tableau1[[#This Row],[Eléments modifié]],$J$1)=$I$1,Tableau1[[#This Row],[Date]],9^9)</f>
        <v>387420489</v>
      </c>
      <c r="G10946" s="9" t="str">
        <f>IF(Tableau1[[#This Row],[Date]]=_xlfn.MINIFS(Tableau1[1er],Tableau1[N° BL],Tableau1[[#This Row],[N° BL]],Tableau1[1er],Tableau1[[#This Row],[Date]]),D10945,"")</f>
        <v/>
      </c>
    </row>
    <row r="10947" spans="1:7" ht="14.25" customHeight="1" x14ac:dyDescent="0.25">
      <c r="A10947" s="1" t="s">
        <v>7767</v>
      </c>
      <c r="B10947" s="1" t="s">
        <v>7768</v>
      </c>
      <c r="C10947" s="7">
        <v>45386.418587962966</v>
      </c>
      <c r="D10947" s="10">
        <v>188</v>
      </c>
      <c r="E10947" s="1" t="s">
        <v>7</v>
      </c>
      <c r="F10947">
        <f>IF(LEFT(Tableau1[[#This Row],[Eléments modifié]],$J$1)=$I$1,Tableau1[[#This Row],[Date]],9^9)</f>
        <v>45386.418587962966</v>
      </c>
      <c r="G10947" s="9">
        <f>IF(Tableau1[[#This Row],[Date]]=_xlfn.MINIFS(Tableau1[1er],Tableau1[N° BL],Tableau1[[#This Row],[N° BL]],Tableau1[1er],Tableau1[[#This Row],[Date]]),D10946,"")</f>
        <v>189</v>
      </c>
    </row>
    <row r="10948" spans="1:7" ht="14.25" customHeight="1" x14ac:dyDescent="0.25">
      <c r="A10948" s="1" t="s">
        <v>7885</v>
      </c>
      <c r="B10948" s="1" t="s">
        <v>7886</v>
      </c>
      <c r="C10948" s="7">
        <v>45385.387094907404</v>
      </c>
      <c r="D10948" s="10">
        <v>188</v>
      </c>
      <c r="E10948" s="1" t="s">
        <v>3459</v>
      </c>
      <c r="F10948">
        <f>IF(LEFT(Tableau1[[#This Row],[Eléments modifié]],$J$1)=$I$1,Tableau1[[#This Row],[Date]],9^9)</f>
        <v>387420489</v>
      </c>
      <c r="G10948" s="9" t="str">
        <f>IF(Tableau1[[#This Row],[Date]]=_xlfn.MINIFS(Tableau1[1er],Tableau1[N° BL],Tableau1[[#This Row],[N° BL]],Tableau1[1er],Tableau1[[#This Row],[Date]]),D10947,"")</f>
        <v/>
      </c>
    </row>
    <row r="10949" spans="1:7" ht="14.25" customHeight="1" x14ac:dyDescent="0.25">
      <c r="A10949" s="1" t="s">
        <v>7885</v>
      </c>
      <c r="B10949" s="1" t="s">
        <v>7886</v>
      </c>
      <c r="C10949" s="7">
        <v>45385.408576388887</v>
      </c>
      <c r="D10949" s="10">
        <v>211</v>
      </c>
      <c r="E10949" s="1" t="s">
        <v>7</v>
      </c>
      <c r="F10949">
        <f>IF(LEFT(Tableau1[[#This Row],[Eléments modifié]],$J$1)=$I$1,Tableau1[[#This Row],[Date]],9^9)</f>
        <v>45385.408576388887</v>
      </c>
      <c r="G10949" s="9">
        <f>IF(Tableau1[[#This Row],[Date]]=_xlfn.MINIFS(Tableau1[1er],Tableau1[N° BL],Tableau1[[#This Row],[N° BL]],Tableau1[1er],Tableau1[[#This Row],[Date]]),D10948,"")</f>
        <v>188</v>
      </c>
    </row>
    <row r="10950" spans="1:7" ht="14.25" customHeight="1" x14ac:dyDescent="0.25">
      <c r="A10950" s="1" t="s">
        <v>7885</v>
      </c>
      <c r="B10950" s="1" t="s">
        <v>7886</v>
      </c>
      <c r="C10950" s="7">
        <v>45385.411053240743</v>
      </c>
      <c r="D10950" s="10">
        <v>212</v>
      </c>
      <c r="E10950" s="1" t="s">
        <v>98</v>
      </c>
      <c r="F10950">
        <f>IF(LEFT(Tableau1[[#This Row],[Eléments modifié]],$J$1)=$I$1,Tableau1[[#This Row],[Date]],9^9)</f>
        <v>387420489</v>
      </c>
      <c r="G10950" s="9" t="str">
        <f>IF(Tableau1[[#This Row],[Date]]=_xlfn.MINIFS(Tableau1[1er],Tableau1[N° BL],Tableau1[[#This Row],[N° BL]],Tableau1[1er],Tableau1[[#This Row],[Date]]),D10949,"")</f>
        <v/>
      </c>
    </row>
    <row r="10951" spans="1:7" ht="14.25" customHeight="1" x14ac:dyDescent="0.25">
      <c r="A10951" s="1" t="s">
        <v>7885</v>
      </c>
      <c r="B10951" s="1" t="s">
        <v>7886</v>
      </c>
      <c r="C10951" s="7">
        <v>45385.421527777777</v>
      </c>
      <c r="D10951" s="10">
        <v>209</v>
      </c>
      <c r="E10951" s="1" t="s">
        <v>32</v>
      </c>
      <c r="F10951">
        <f>IF(LEFT(Tableau1[[#This Row],[Eléments modifié]],$J$1)=$I$1,Tableau1[[#This Row],[Date]],9^9)</f>
        <v>387420489</v>
      </c>
      <c r="G10951" s="9" t="str">
        <f>IF(Tableau1[[#This Row],[Date]]=_xlfn.MINIFS(Tableau1[1er],Tableau1[N° BL],Tableau1[[#This Row],[N° BL]],Tableau1[1er],Tableau1[[#This Row],[Date]]),D10950,"")</f>
        <v/>
      </c>
    </row>
    <row r="10952" spans="1:7" ht="14.25" customHeight="1" x14ac:dyDescent="0.25">
      <c r="A10952" s="1" t="s">
        <v>7885</v>
      </c>
      <c r="B10952" s="1" t="s">
        <v>7886</v>
      </c>
      <c r="C10952" s="7">
        <v>45385.435925925929</v>
      </c>
      <c r="D10952" s="10">
        <v>188</v>
      </c>
      <c r="E10952" s="1" t="s">
        <v>7</v>
      </c>
      <c r="F10952">
        <f>IF(LEFT(Tableau1[[#This Row],[Eléments modifié]],$J$1)=$I$1,Tableau1[[#This Row],[Date]],9^9)</f>
        <v>45385.435925925929</v>
      </c>
      <c r="G10952" s="9">
        <f>IF(Tableau1[[#This Row],[Date]]=_xlfn.MINIFS(Tableau1[1er],Tableau1[N° BL],Tableau1[[#This Row],[N° BL]],Tableau1[1er],Tableau1[[#This Row],[Date]]),D10951,"")</f>
        <v>209</v>
      </c>
    </row>
    <row r="10953" spans="1:7" ht="14.25" customHeight="1" x14ac:dyDescent="0.25">
      <c r="A10953" s="1" t="s">
        <v>7879</v>
      </c>
      <c r="B10953" s="1" t="s">
        <v>7880</v>
      </c>
      <c r="C10953" s="7">
        <v>45385.41914351852</v>
      </c>
      <c r="D10953" s="10">
        <v>189</v>
      </c>
      <c r="E10953" s="1" t="s">
        <v>3459</v>
      </c>
      <c r="F10953">
        <f>IF(LEFT(Tableau1[[#This Row],[Eléments modifié]],$J$1)=$I$1,Tableau1[[#This Row],[Date]],9^9)</f>
        <v>387420489</v>
      </c>
      <c r="G10953" s="9" t="str">
        <f>IF(Tableau1[[#This Row],[Date]]=_xlfn.MINIFS(Tableau1[1er],Tableau1[N° BL],Tableau1[[#This Row],[N° BL]],Tableau1[1er],Tableau1[[#This Row],[Date]]),D10952,"")</f>
        <v/>
      </c>
    </row>
    <row r="10954" spans="1:7" ht="14.25" customHeight="1" x14ac:dyDescent="0.25">
      <c r="A10954" s="1" t="s">
        <v>7879</v>
      </c>
      <c r="B10954" s="1" t="s">
        <v>7880</v>
      </c>
      <c r="C10954" s="7">
        <v>45385.453935185185</v>
      </c>
      <c r="D10954" s="10">
        <v>211</v>
      </c>
      <c r="E10954" s="1" t="s">
        <v>7</v>
      </c>
      <c r="F10954">
        <f>IF(LEFT(Tableau1[[#This Row],[Eléments modifié]],$J$1)=$I$1,Tableau1[[#This Row],[Date]],9^9)</f>
        <v>45385.453935185185</v>
      </c>
      <c r="G10954" s="9">
        <f>IF(Tableau1[[#This Row],[Date]]=_xlfn.MINIFS(Tableau1[1er],Tableau1[N° BL],Tableau1[[#This Row],[N° BL]],Tableau1[1er],Tableau1[[#This Row],[Date]]),D10953,"")</f>
        <v>189</v>
      </c>
    </row>
    <row r="10955" spans="1:7" ht="14.25" customHeight="1" x14ac:dyDescent="0.25">
      <c r="A10955" s="1" t="s">
        <v>7805</v>
      </c>
      <c r="B10955" s="1" t="s">
        <v>7806</v>
      </c>
      <c r="C10955" s="7">
        <v>45385.612916666665</v>
      </c>
      <c r="D10955" s="10">
        <v>176</v>
      </c>
      <c r="E10955" s="1" t="s">
        <v>2447</v>
      </c>
      <c r="F10955">
        <f>IF(LEFT(Tableau1[[#This Row],[Eléments modifié]],$J$1)=$I$1,Tableau1[[#This Row],[Date]],9^9)</f>
        <v>387420489</v>
      </c>
      <c r="G10955" s="9" t="str">
        <f>IF(Tableau1[[#This Row],[Date]]=_xlfn.MINIFS(Tableau1[1er],Tableau1[N° BL],Tableau1[[#This Row],[N° BL]],Tableau1[1er],Tableau1[[#This Row],[Date]]),D10954,"")</f>
        <v/>
      </c>
    </row>
    <row r="10956" spans="1:7" ht="14.25" customHeight="1" x14ac:dyDescent="0.25">
      <c r="A10956" s="1" t="s">
        <v>7805</v>
      </c>
      <c r="B10956" s="1" t="s">
        <v>7806</v>
      </c>
      <c r="C10956" s="7">
        <v>45385.625821759262</v>
      </c>
      <c r="D10956" s="10">
        <v>212</v>
      </c>
      <c r="E10956" s="1" t="s">
        <v>7</v>
      </c>
      <c r="F10956">
        <f>IF(LEFT(Tableau1[[#This Row],[Eléments modifié]],$J$1)=$I$1,Tableau1[[#This Row],[Date]],9^9)</f>
        <v>45385.625821759262</v>
      </c>
      <c r="G10956" s="9">
        <f>IF(Tableau1[[#This Row],[Date]]=_xlfn.MINIFS(Tableau1[1er],Tableau1[N° BL],Tableau1[[#This Row],[N° BL]],Tableau1[1er],Tableau1[[#This Row],[Date]]),D10955,"")</f>
        <v>176</v>
      </c>
    </row>
    <row r="10957" spans="1:7" ht="14.25" customHeight="1" x14ac:dyDescent="0.25">
      <c r="A10957" s="1" t="s">
        <v>7881</v>
      </c>
      <c r="B10957" s="1" t="s">
        <v>7882</v>
      </c>
      <c r="C10957" s="7">
        <v>45385.420416666668</v>
      </c>
      <c r="D10957" s="10">
        <v>188</v>
      </c>
      <c r="E10957" s="1" t="s">
        <v>14</v>
      </c>
      <c r="F10957">
        <f>IF(LEFT(Tableau1[[#This Row],[Eléments modifié]],$J$1)=$I$1,Tableau1[[#This Row],[Date]],9^9)</f>
        <v>387420489</v>
      </c>
      <c r="G10957" s="9" t="str">
        <f>IF(Tableau1[[#This Row],[Date]]=_xlfn.MINIFS(Tableau1[1er],Tableau1[N° BL],Tableau1[[#This Row],[N° BL]],Tableau1[1er],Tableau1[[#This Row],[Date]]),D10956,"")</f>
        <v/>
      </c>
    </row>
    <row r="10958" spans="1:7" ht="14.25" customHeight="1" x14ac:dyDescent="0.25">
      <c r="A10958" s="1" t="s">
        <v>7881</v>
      </c>
      <c r="B10958" s="1" t="s">
        <v>7882</v>
      </c>
      <c r="C10958" s="7">
        <v>45385.447881944441</v>
      </c>
      <c r="D10958" s="10">
        <v>189</v>
      </c>
      <c r="E10958" s="1" t="s">
        <v>7</v>
      </c>
      <c r="F10958">
        <f>IF(LEFT(Tableau1[[#This Row],[Eléments modifié]],$J$1)=$I$1,Tableau1[[#This Row],[Date]],9^9)</f>
        <v>45385.447881944441</v>
      </c>
      <c r="G10958" s="9">
        <f>IF(Tableau1[[#This Row],[Date]]=_xlfn.MINIFS(Tableau1[1er],Tableau1[N° BL],Tableau1[[#This Row],[N° BL]],Tableau1[1er],Tableau1[[#This Row],[Date]]),D10957,"")</f>
        <v>188</v>
      </c>
    </row>
    <row r="10959" spans="1:7" ht="14.25" customHeight="1" x14ac:dyDescent="0.25">
      <c r="A10959" s="1" t="s">
        <v>7865</v>
      </c>
      <c r="B10959" s="1" t="s">
        <v>7866</v>
      </c>
      <c r="C10959" s="7">
        <v>45385.456678240742</v>
      </c>
      <c r="D10959" s="10">
        <v>209</v>
      </c>
      <c r="E10959" s="1" t="s">
        <v>2447</v>
      </c>
      <c r="F10959">
        <f>IF(LEFT(Tableau1[[#This Row],[Eléments modifié]],$J$1)=$I$1,Tableau1[[#This Row],[Date]],9^9)</f>
        <v>387420489</v>
      </c>
      <c r="G10959" s="9" t="str">
        <f>IF(Tableau1[[#This Row],[Date]]=_xlfn.MINIFS(Tableau1[1er],Tableau1[N° BL],Tableau1[[#This Row],[N° BL]],Tableau1[1er],Tableau1[[#This Row],[Date]]),D10958,"")</f>
        <v/>
      </c>
    </row>
    <row r="10960" spans="1:7" ht="14.25" customHeight="1" x14ac:dyDescent="0.25">
      <c r="A10960" s="1" t="s">
        <v>7865</v>
      </c>
      <c r="B10960" s="1" t="s">
        <v>7866</v>
      </c>
      <c r="C10960" s="7">
        <v>45385.475034722222</v>
      </c>
      <c r="D10960" s="10">
        <v>212</v>
      </c>
      <c r="E10960" s="1" t="s">
        <v>7</v>
      </c>
      <c r="F10960">
        <f>IF(LEFT(Tableau1[[#This Row],[Eléments modifié]],$J$1)=$I$1,Tableau1[[#This Row],[Date]],9^9)</f>
        <v>45385.475034722222</v>
      </c>
      <c r="G10960" s="9">
        <f>IF(Tableau1[[#This Row],[Date]]=_xlfn.MINIFS(Tableau1[1er],Tableau1[N° BL],Tableau1[[#This Row],[N° BL]],Tableau1[1er],Tableau1[[#This Row],[Date]]),D10959,"")</f>
        <v>209</v>
      </c>
    </row>
    <row r="10961" spans="1:7" ht="14.25" customHeight="1" x14ac:dyDescent="0.25">
      <c r="A10961" s="1" t="s">
        <v>7847</v>
      </c>
      <c r="B10961" s="1" t="s">
        <v>7848</v>
      </c>
      <c r="C10961" s="7">
        <v>45385.475057870368</v>
      </c>
      <c r="D10961" s="10">
        <v>188</v>
      </c>
      <c r="E10961" s="1" t="s">
        <v>2447</v>
      </c>
      <c r="F10961">
        <f>IF(LEFT(Tableau1[[#This Row],[Eléments modifié]],$J$1)=$I$1,Tableau1[[#This Row],[Date]],9^9)</f>
        <v>387420489</v>
      </c>
      <c r="G10961" s="9" t="str">
        <f>IF(Tableau1[[#This Row],[Date]]=_xlfn.MINIFS(Tableau1[1er],Tableau1[N° BL],Tableau1[[#This Row],[N° BL]],Tableau1[1er],Tableau1[[#This Row],[Date]]),D10960,"")</f>
        <v/>
      </c>
    </row>
    <row r="10962" spans="1:7" ht="14.25" customHeight="1" x14ac:dyDescent="0.25">
      <c r="A10962" s="1" t="s">
        <v>7847</v>
      </c>
      <c r="B10962" s="1" t="s">
        <v>7848</v>
      </c>
      <c r="C10962" s="7">
        <v>45385.511446759258</v>
      </c>
      <c r="D10962" s="10">
        <v>212</v>
      </c>
      <c r="E10962" s="1" t="s">
        <v>7</v>
      </c>
      <c r="F10962">
        <f>IF(LEFT(Tableau1[[#This Row],[Eléments modifié]],$J$1)=$I$1,Tableau1[[#This Row],[Date]],9^9)</f>
        <v>45385.511446759258</v>
      </c>
      <c r="G10962" s="9">
        <f>IF(Tableau1[[#This Row],[Date]]=_xlfn.MINIFS(Tableau1[1er],Tableau1[N° BL],Tableau1[[#This Row],[N° BL]],Tableau1[1er],Tableau1[[#This Row],[Date]]),D10961,"")</f>
        <v>188</v>
      </c>
    </row>
    <row r="10963" spans="1:7" ht="14.25" customHeight="1" x14ac:dyDescent="0.25">
      <c r="A10963" s="1" t="s">
        <v>7787</v>
      </c>
      <c r="B10963" s="1" t="s">
        <v>7788</v>
      </c>
      <c r="C10963" s="7">
        <v>45385.661666666667</v>
      </c>
      <c r="D10963" s="10">
        <v>209</v>
      </c>
      <c r="E10963" s="1" t="s">
        <v>2447</v>
      </c>
      <c r="F10963">
        <f>IF(LEFT(Tableau1[[#This Row],[Eléments modifié]],$J$1)=$I$1,Tableau1[[#This Row],[Date]],9^9)</f>
        <v>387420489</v>
      </c>
      <c r="G10963" s="9" t="str">
        <f>IF(Tableau1[[#This Row],[Date]]=_xlfn.MINIFS(Tableau1[1er],Tableau1[N° BL],Tableau1[[#This Row],[N° BL]],Tableau1[1er],Tableau1[[#This Row],[Date]]),D10962,"")</f>
        <v/>
      </c>
    </row>
    <row r="10964" spans="1:7" ht="14.25" customHeight="1" x14ac:dyDescent="0.25">
      <c r="A10964" s="1" t="s">
        <v>7787</v>
      </c>
      <c r="B10964" s="1" t="s">
        <v>7788</v>
      </c>
      <c r="C10964" s="7">
        <v>45385.698067129626</v>
      </c>
      <c r="D10964" s="10">
        <v>209</v>
      </c>
      <c r="E10964" s="1" t="s">
        <v>7</v>
      </c>
      <c r="F10964">
        <f>IF(LEFT(Tableau1[[#This Row],[Eléments modifié]],$J$1)=$I$1,Tableau1[[#This Row],[Date]],9^9)</f>
        <v>45385.698067129626</v>
      </c>
      <c r="G10964" s="9">
        <f>IF(Tableau1[[#This Row],[Date]]=_xlfn.MINIFS(Tableau1[1er],Tableau1[N° BL],Tableau1[[#This Row],[N° BL]],Tableau1[1er],Tableau1[[#This Row],[Date]]),D10963,"")</f>
        <v>209</v>
      </c>
    </row>
    <row r="10965" spans="1:7" ht="14.25" customHeight="1" x14ac:dyDescent="0.25">
      <c r="A10965" s="1" t="s">
        <v>7859</v>
      </c>
      <c r="B10965" s="1" t="s">
        <v>7860</v>
      </c>
      <c r="C10965" s="7">
        <v>45385.470057870371</v>
      </c>
      <c r="D10965" s="10">
        <v>188</v>
      </c>
      <c r="E10965" s="1" t="s">
        <v>371</v>
      </c>
      <c r="F10965">
        <f>IF(LEFT(Tableau1[[#This Row],[Eléments modifié]],$J$1)=$I$1,Tableau1[[#This Row],[Date]],9^9)</f>
        <v>387420489</v>
      </c>
      <c r="G10965" s="9" t="str">
        <f>IF(Tableau1[[#This Row],[Date]]=_xlfn.MINIFS(Tableau1[1er],Tableau1[N° BL],Tableau1[[#This Row],[N° BL]],Tableau1[1er],Tableau1[[#This Row],[Date]]),D10964,"")</f>
        <v/>
      </c>
    </row>
    <row r="10966" spans="1:7" ht="14.25" customHeight="1" x14ac:dyDescent="0.25">
      <c r="A10966" s="1" t="s">
        <v>7859</v>
      </c>
      <c r="B10966" s="1" t="s">
        <v>7860</v>
      </c>
      <c r="C10966" s="7">
        <v>45385.491030092591</v>
      </c>
      <c r="D10966" s="10">
        <v>209</v>
      </c>
      <c r="E10966" s="1" t="s">
        <v>7</v>
      </c>
      <c r="F10966">
        <f>IF(LEFT(Tableau1[[#This Row],[Eléments modifié]],$J$1)=$I$1,Tableau1[[#This Row],[Date]],9^9)</f>
        <v>45385.491030092591</v>
      </c>
      <c r="G10966" s="9">
        <f>IF(Tableau1[[#This Row],[Date]]=_xlfn.MINIFS(Tableau1[1er],Tableau1[N° BL],Tableau1[[#This Row],[N° BL]],Tableau1[1er],Tableau1[[#This Row],[Date]]),D10965,"")</f>
        <v>188</v>
      </c>
    </row>
    <row r="10967" spans="1:7" ht="14.25" customHeight="1" x14ac:dyDescent="0.25">
      <c r="A10967" s="1" t="s">
        <v>7801</v>
      </c>
      <c r="B10967" s="1" t="s">
        <v>7802</v>
      </c>
      <c r="C10967" s="7">
        <v>45385.50818287037</v>
      </c>
      <c r="D10967" s="10">
        <v>212</v>
      </c>
      <c r="E10967" s="1" t="s">
        <v>32</v>
      </c>
      <c r="F10967">
        <f>IF(LEFT(Tableau1[[#This Row],[Eléments modifié]],$J$1)=$I$1,Tableau1[[#This Row],[Date]],9^9)</f>
        <v>387420489</v>
      </c>
      <c r="G10967" s="9" t="str">
        <f>IF(Tableau1[[#This Row],[Date]]=_xlfn.MINIFS(Tableau1[1er],Tableau1[N° BL],Tableau1[[#This Row],[N° BL]],Tableau1[1er],Tableau1[[#This Row],[Date]]),D10966,"")</f>
        <v/>
      </c>
    </row>
    <row r="10968" spans="1:7" ht="14.25" customHeight="1" x14ac:dyDescent="0.25">
      <c r="A10968" s="1" t="s">
        <v>7801</v>
      </c>
      <c r="B10968" s="1" t="s">
        <v>7802</v>
      </c>
      <c r="C10968" s="7">
        <v>45385.50818287037</v>
      </c>
      <c r="D10968" s="10">
        <v>188</v>
      </c>
      <c r="E10968" s="1" t="s">
        <v>32</v>
      </c>
      <c r="F10968">
        <f>IF(LEFT(Tableau1[[#This Row],[Eléments modifié]],$J$1)=$I$1,Tableau1[[#This Row],[Date]],9^9)</f>
        <v>387420489</v>
      </c>
      <c r="G10968" s="9" t="str">
        <f>IF(Tableau1[[#This Row],[Date]]=_xlfn.MINIFS(Tableau1[1er],Tableau1[N° BL],Tableau1[[#This Row],[N° BL]],Tableau1[1er],Tableau1[[#This Row],[Date]]),D10967,"")</f>
        <v/>
      </c>
    </row>
    <row r="10969" spans="1:7" ht="14.25" customHeight="1" x14ac:dyDescent="0.25">
      <c r="A10969" s="1" t="s">
        <v>7801</v>
      </c>
      <c r="B10969" s="1" t="s">
        <v>7802</v>
      </c>
      <c r="C10969" s="7">
        <v>45385.534305555557</v>
      </c>
      <c r="D10969" s="10">
        <v>176</v>
      </c>
      <c r="E10969" s="1" t="s">
        <v>111</v>
      </c>
      <c r="F10969">
        <f>IF(LEFT(Tableau1[[#This Row],[Eléments modifié]],$J$1)=$I$1,Tableau1[[#This Row],[Date]],9^9)</f>
        <v>387420489</v>
      </c>
      <c r="G10969" s="9" t="str">
        <f>IF(Tableau1[[#This Row],[Date]]=_xlfn.MINIFS(Tableau1[1er],Tableau1[N° BL],Tableau1[[#This Row],[N° BL]],Tableau1[1er],Tableau1[[#This Row],[Date]]),D10968,"")</f>
        <v/>
      </c>
    </row>
    <row r="10970" spans="1:7" ht="14.25" customHeight="1" x14ac:dyDescent="0.25">
      <c r="A10970" s="1" t="s">
        <v>7801</v>
      </c>
      <c r="B10970" s="1" t="s">
        <v>7802</v>
      </c>
      <c r="C10970" s="7">
        <v>45385.534421296295</v>
      </c>
      <c r="D10970" s="10">
        <v>176</v>
      </c>
      <c r="E10970" s="1" t="s">
        <v>20</v>
      </c>
      <c r="F10970">
        <f>IF(LEFT(Tableau1[[#This Row],[Eléments modifié]],$J$1)=$I$1,Tableau1[[#This Row],[Date]],9^9)</f>
        <v>387420489</v>
      </c>
      <c r="G10970" s="9" t="str">
        <f>IF(Tableau1[[#This Row],[Date]]=_xlfn.MINIFS(Tableau1[1er],Tableau1[N° BL],Tableau1[[#This Row],[N° BL]],Tableau1[1er],Tableau1[[#This Row],[Date]]),D10969,"")</f>
        <v/>
      </c>
    </row>
    <row r="10971" spans="1:7" ht="14.25" customHeight="1" x14ac:dyDescent="0.25">
      <c r="A10971" s="1" t="s">
        <v>7801</v>
      </c>
      <c r="B10971" s="1" t="s">
        <v>7802</v>
      </c>
      <c r="C10971" s="7">
        <v>45385.534467592595</v>
      </c>
      <c r="D10971" s="10">
        <v>176</v>
      </c>
      <c r="E10971" s="1" t="s">
        <v>111</v>
      </c>
      <c r="F10971">
        <f>IF(LEFT(Tableau1[[#This Row],[Eléments modifié]],$J$1)=$I$1,Tableau1[[#This Row],[Date]],9^9)</f>
        <v>387420489</v>
      </c>
      <c r="G10971" s="9" t="str">
        <f>IF(Tableau1[[#This Row],[Date]]=_xlfn.MINIFS(Tableau1[1er],Tableau1[N° BL],Tableau1[[#This Row],[N° BL]],Tableau1[1er],Tableau1[[#This Row],[Date]]),D10970,"")</f>
        <v/>
      </c>
    </row>
    <row r="10972" spans="1:7" ht="14.25" customHeight="1" x14ac:dyDescent="0.25">
      <c r="A10972" s="1" t="s">
        <v>7801</v>
      </c>
      <c r="B10972" s="1" t="s">
        <v>7802</v>
      </c>
      <c r="C10972" s="7">
        <v>45385.536203703705</v>
      </c>
      <c r="D10972" s="10">
        <v>209</v>
      </c>
      <c r="E10972" s="1" t="s">
        <v>20</v>
      </c>
      <c r="F10972">
        <f>IF(LEFT(Tableau1[[#This Row],[Eléments modifié]],$J$1)=$I$1,Tableau1[[#This Row],[Date]],9^9)</f>
        <v>387420489</v>
      </c>
      <c r="G10972" s="9" t="str">
        <f>IF(Tableau1[[#This Row],[Date]]=_xlfn.MINIFS(Tableau1[1er],Tableau1[N° BL],Tableau1[[#This Row],[N° BL]],Tableau1[1er],Tableau1[[#This Row],[Date]]),D10971,"")</f>
        <v/>
      </c>
    </row>
    <row r="10973" spans="1:7" ht="14.25" customHeight="1" x14ac:dyDescent="0.25">
      <c r="A10973" s="1" t="s">
        <v>7801</v>
      </c>
      <c r="B10973" s="1" t="s">
        <v>7802</v>
      </c>
      <c r="C10973" s="7">
        <v>45385.537326388891</v>
      </c>
      <c r="D10973" s="10">
        <v>176</v>
      </c>
      <c r="E10973" s="1" t="s">
        <v>371</v>
      </c>
      <c r="F10973">
        <f>IF(LEFT(Tableau1[[#This Row],[Eléments modifié]],$J$1)=$I$1,Tableau1[[#This Row],[Date]],9^9)</f>
        <v>387420489</v>
      </c>
      <c r="G10973" s="9" t="str">
        <f>IF(Tableau1[[#This Row],[Date]]=_xlfn.MINIFS(Tableau1[1er],Tableau1[N° BL],Tableau1[[#This Row],[N° BL]],Tableau1[1er],Tableau1[[#This Row],[Date]]),D10972,"")</f>
        <v/>
      </c>
    </row>
    <row r="10974" spans="1:7" ht="14.25" customHeight="1" x14ac:dyDescent="0.25">
      <c r="A10974" s="1" t="s">
        <v>7801</v>
      </c>
      <c r="B10974" s="1" t="s">
        <v>7802</v>
      </c>
      <c r="C10974" s="7">
        <v>45385.643217592595</v>
      </c>
      <c r="D10974" s="10">
        <v>209</v>
      </c>
      <c r="E10974" s="1" t="s">
        <v>7</v>
      </c>
      <c r="F10974">
        <f>IF(LEFT(Tableau1[[#This Row],[Eléments modifié]],$J$1)=$I$1,Tableau1[[#This Row],[Date]],9^9)</f>
        <v>45385.643217592595</v>
      </c>
      <c r="G10974" s="9">
        <f>IF(Tableau1[[#This Row],[Date]]=_xlfn.MINIFS(Tableau1[1er],Tableau1[N° BL],Tableau1[[#This Row],[N° BL]],Tableau1[1er],Tableau1[[#This Row],[Date]]),D10973,"")</f>
        <v>176</v>
      </c>
    </row>
    <row r="10975" spans="1:7" ht="14.25" customHeight="1" x14ac:dyDescent="0.25">
      <c r="A10975" s="1" t="s">
        <v>7679</v>
      </c>
      <c r="B10975" s="1" t="s">
        <v>7680</v>
      </c>
      <c r="C10975" s="7">
        <v>45387.357847222222</v>
      </c>
      <c r="D10975" s="10">
        <v>189</v>
      </c>
      <c r="E10975" s="1" t="s">
        <v>111</v>
      </c>
      <c r="F10975">
        <f>IF(LEFT(Tableau1[[#This Row],[Eléments modifié]],$J$1)=$I$1,Tableau1[[#This Row],[Date]],9^9)</f>
        <v>387420489</v>
      </c>
      <c r="G10975" s="9" t="str">
        <f>IF(Tableau1[[#This Row],[Date]]=_xlfn.MINIFS(Tableau1[1er],Tableau1[N° BL],Tableau1[[#This Row],[N° BL]],Tableau1[1er],Tableau1[[#This Row],[Date]]),D10974,"")</f>
        <v/>
      </c>
    </row>
    <row r="10976" spans="1:7" ht="14.25" customHeight="1" x14ac:dyDescent="0.25">
      <c r="A10976" s="1" t="s">
        <v>7679</v>
      </c>
      <c r="B10976" s="1" t="s">
        <v>7680</v>
      </c>
      <c r="C10976" s="7">
        <v>45387.374837962961</v>
      </c>
      <c r="D10976" s="10">
        <v>176</v>
      </c>
      <c r="E10976" s="1" t="s">
        <v>41</v>
      </c>
      <c r="F10976">
        <f>IF(LEFT(Tableau1[[#This Row],[Eléments modifié]],$J$1)=$I$1,Tableau1[[#This Row],[Date]],9^9)</f>
        <v>387420489</v>
      </c>
      <c r="G10976" s="9" t="str">
        <f>IF(Tableau1[[#This Row],[Date]]=_xlfn.MINIFS(Tableau1[1er],Tableau1[N° BL],Tableau1[[#This Row],[N° BL]],Tableau1[1er],Tableau1[[#This Row],[Date]]),D10975,"")</f>
        <v/>
      </c>
    </row>
    <row r="10977" spans="1:7" ht="14.25" customHeight="1" x14ac:dyDescent="0.25">
      <c r="A10977" s="1" t="s">
        <v>7679</v>
      </c>
      <c r="B10977" s="1" t="s">
        <v>7680</v>
      </c>
      <c r="C10977" s="7">
        <v>45387.375104166669</v>
      </c>
      <c r="D10977" s="10">
        <v>176</v>
      </c>
      <c r="E10977" s="1" t="s">
        <v>111</v>
      </c>
      <c r="F10977">
        <f>IF(LEFT(Tableau1[[#This Row],[Eléments modifié]],$J$1)=$I$1,Tableau1[[#This Row],[Date]],9^9)</f>
        <v>387420489</v>
      </c>
      <c r="G10977" s="9" t="str">
        <f>IF(Tableau1[[#This Row],[Date]]=_xlfn.MINIFS(Tableau1[1er],Tableau1[N° BL],Tableau1[[#This Row],[N° BL]],Tableau1[1er],Tableau1[[#This Row],[Date]]),D10976,"")</f>
        <v/>
      </c>
    </row>
    <row r="10978" spans="1:7" ht="14.25" customHeight="1" x14ac:dyDescent="0.25">
      <c r="A10978" s="1" t="s">
        <v>7679</v>
      </c>
      <c r="B10978" s="1" t="s">
        <v>7680</v>
      </c>
      <c r="C10978" s="7">
        <v>45387.375277777777</v>
      </c>
      <c r="D10978" s="10">
        <v>176</v>
      </c>
      <c r="E10978" s="1" t="s">
        <v>7</v>
      </c>
      <c r="F10978">
        <f>IF(LEFT(Tableau1[[#This Row],[Eléments modifié]],$J$1)=$I$1,Tableau1[[#This Row],[Date]],9^9)</f>
        <v>45387.375277777777</v>
      </c>
      <c r="G10978" s="9">
        <f>IF(Tableau1[[#This Row],[Date]]=_xlfn.MINIFS(Tableau1[1er],Tableau1[N° BL],Tableau1[[#This Row],[N° BL]],Tableau1[1er],Tableau1[[#This Row],[Date]]),D10977,"")</f>
        <v>176</v>
      </c>
    </row>
    <row r="10979" spans="1:7" ht="14.25" customHeight="1" x14ac:dyDescent="0.25">
      <c r="A10979" s="1" t="s">
        <v>7827</v>
      </c>
      <c r="B10979" s="1" t="s">
        <v>7828</v>
      </c>
      <c r="C10979" s="7">
        <v>45385.490636574075</v>
      </c>
      <c r="D10979" s="10">
        <v>209</v>
      </c>
      <c r="E10979" s="1" t="s">
        <v>3459</v>
      </c>
      <c r="F10979">
        <f>IF(LEFT(Tableau1[[#This Row],[Eléments modifié]],$J$1)=$I$1,Tableau1[[#This Row],[Date]],9^9)</f>
        <v>387420489</v>
      </c>
      <c r="G10979" s="9" t="str">
        <f>IF(Tableau1[[#This Row],[Date]]=_xlfn.MINIFS(Tableau1[1er],Tableau1[N° BL],Tableau1[[#This Row],[N° BL]],Tableau1[1er],Tableau1[[#This Row],[Date]]),D10978,"")</f>
        <v/>
      </c>
    </row>
    <row r="10980" spans="1:7" ht="14.25" customHeight="1" x14ac:dyDescent="0.25">
      <c r="A10980" s="1" t="s">
        <v>7827</v>
      </c>
      <c r="B10980" s="1" t="s">
        <v>7828</v>
      </c>
      <c r="C10980" s="7">
        <v>45385.499293981484</v>
      </c>
      <c r="D10980" s="10">
        <v>176</v>
      </c>
      <c r="E10980" s="1" t="s">
        <v>41</v>
      </c>
      <c r="F10980">
        <f>IF(LEFT(Tableau1[[#This Row],[Eléments modifié]],$J$1)=$I$1,Tableau1[[#This Row],[Date]],9^9)</f>
        <v>387420489</v>
      </c>
      <c r="G10980" s="9" t="str">
        <f>IF(Tableau1[[#This Row],[Date]]=_xlfn.MINIFS(Tableau1[1er],Tableau1[N° BL],Tableau1[[#This Row],[N° BL]],Tableau1[1er],Tableau1[[#This Row],[Date]]),D10979,"")</f>
        <v/>
      </c>
    </row>
    <row r="10981" spans="1:7" ht="14.25" customHeight="1" x14ac:dyDescent="0.25">
      <c r="A10981" s="1" t="s">
        <v>7827</v>
      </c>
      <c r="B10981" s="1" t="s">
        <v>7828</v>
      </c>
      <c r="C10981" s="7">
        <v>45385.539490740739</v>
      </c>
      <c r="D10981" s="10">
        <v>189</v>
      </c>
      <c r="E10981" s="1" t="s">
        <v>3459</v>
      </c>
      <c r="F10981">
        <f>IF(LEFT(Tableau1[[#This Row],[Eléments modifié]],$J$1)=$I$1,Tableau1[[#This Row],[Date]],9^9)</f>
        <v>387420489</v>
      </c>
      <c r="G10981" s="9" t="str">
        <f>IF(Tableau1[[#This Row],[Date]]=_xlfn.MINIFS(Tableau1[1er],Tableau1[N° BL],Tableau1[[#This Row],[N° BL]],Tableau1[1er],Tableau1[[#This Row],[Date]]),D10980,"")</f>
        <v/>
      </c>
    </row>
    <row r="10982" spans="1:7" ht="14.25" customHeight="1" x14ac:dyDescent="0.25">
      <c r="A10982" s="1" t="s">
        <v>7827</v>
      </c>
      <c r="B10982" s="1" t="s">
        <v>7828</v>
      </c>
      <c r="C10982" s="7">
        <v>45385.547326388885</v>
      </c>
      <c r="D10982" s="10">
        <v>211</v>
      </c>
      <c r="E10982" s="1" t="s">
        <v>7</v>
      </c>
      <c r="F10982">
        <f>IF(LEFT(Tableau1[[#This Row],[Eléments modifié]],$J$1)=$I$1,Tableau1[[#This Row],[Date]],9^9)</f>
        <v>45385.547326388885</v>
      </c>
      <c r="G10982" s="9">
        <f>IF(Tableau1[[#This Row],[Date]]=_xlfn.MINIFS(Tableau1[1er],Tableau1[N° BL],Tableau1[[#This Row],[N° BL]],Tableau1[1er],Tableau1[[#This Row],[Date]]),D10981,"")</f>
        <v>189</v>
      </c>
    </row>
    <row r="10983" spans="1:7" ht="14.25" customHeight="1" x14ac:dyDescent="0.25">
      <c r="A10983" s="1" t="s">
        <v>7825</v>
      </c>
      <c r="B10983" s="1" t="s">
        <v>7826</v>
      </c>
      <c r="C10983" s="7">
        <v>45385.53800925926</v>
      </c>
      <c r="D10983" s="10">
        <v>211</v>
      </c>
      <c r="E10983" s="1" t="s">
        <v>111</v>
      </c>
      <c r="F10983">
        <f>IF(LEFT(Tableau1[[#This Row],[Eléments modifié]],$J$1)=$I$1,Tableau1[[#This Row],[Date]],9^9)</f>
        <v>387420489</v>
      </c>
      <c r="G10983" s="9" t="str">
        <f>IF(Tableau1[[#This Row],[Date]]=_xlfn.MINIFS(Tableau1[1er],Tableau1[N° BL],Tableau1[[#This Row],[N° BL]],Tableau1[1er],Tableau1[[#This Row],[Date]]),D10982,"")</f>
        <v/>
      </c>
    </row>
    <row r="10984" spans="1:7" ht="14.25" customHeight="1" x14ac:dyDescent="0.25">
      <c r="A10984" s="1" t="s">
        <v>7825</v>
      </c>
      <c r="B10984" s="1" t="s">
        <v>7826</v>
      </c>
      <c r="C10984" s="7">
        <v>45385.557627314818</v>
      </c>
      <c r="D10984" s="10">
        <v>212</v>
      </c>
      <c r="E10984" s="1" t="s">
        <v>7</v>
      </c>
      <c r="F10984">
        <f>IF(LEFT(Tableau1[[#This Row],[Eléments modifié]],$J$1)=$I$1,Tableau1[[#This Row],[Date]],9^9)</f>
        <v>45385.557627314818</v>
      </c>
      <c r="G10984" s="9">
        <f>IF(Tableau1[[#This Row],[Date]]=_xlfn.MINIFS(Tableau1[1er],Tableau1[N° BL],Tableau1[[#This Row],[N° BL]],Tableau1[1er],Tableau1[[#This Row],[Date]]),D10983,"")</f>
        <v>211</v>
      </c>
    </row>
    <row r="10985" spans="1:7" ht="14.25" customHeight="1" x14ac:dyDescent="0.25">
      <c r="A10985" s="1" t="s">
        <v>7841</v>
      </c>
      <c r="B10985" s="1" t="s">
        <v>7842</v>
      </c>
      <c r="C10985" s="7">
        <v>45385.512245370373</v>
      </c>
      <c r="D10985" s="10">
        <v>188</v>
      </c>
      <c r="E10985" s="1" t="s">
        <v>2447</v>
      </c>
      <c r="F10985">
        <f>IF(LEFT(Tableau1[[#This Row],[Eléments modifié]],$J$1)=$I$1,Tableau1[[#This Row],[Date]],9^9)</f>
        <v>387420489</v>
      </c>
      <c r="G10985" s="9" t="str">
        <f>IF(Tableau1[[#This Row],[Date]]=_xlfn.MINIFS(Tableau1[1er],Tableau1[N° BL],Tableau1[[#This Row],[N° BL]],Tableau1[1er],Tableau1[[#This Row],[Date]]),D10984,"")</f>
        <v/>
      </c>
    </row>
    <row r="10986" spans="1:7" ht="14.25" customHeight="1" x14ac:dyDescent="0.25">
      <c r="A10986" s="1" t="s">
        <v>7841</v>
      </c>
      <c r="B10986" s="1" t="s">
        <v>7842</v>
      </c>
      <c r="C10986" s="7">
        <v>45385.523252314815</v>
      </c>
      <c r="D10986" s="10">
        <v>212</v>
      </c>
      <c r="E10986" s="1" t="s">
        <v>7</v>
      </c>
      <c r="F10986">
        <f>IF(LEFT(Tableau1[[#This Row],[Eléments modifié]],$J$1)=$I$1,Tableau1[[#This Row],[Date]],9^9)</f>
        <v>45385.523252314815</v>
      </c>
      <c r="G10986" s="9">
        <f>IF(Tableau1[[#This Row],[Date]]=_xlfn.MINIFS(Tableau1[1er],Tableau1[N° BL],Tableau1[[#This Row],[N° BL]],Tableau1[1er],Tableau1[[#This Row],[Date]]),D10985,"")</f>
        <v>188</v>
      </c>
    </row>
    <row r="10987" spans="1:7" ht="14.25" customHeight="1" x14ac:dyDescent="0.25">
      <c r="A10987" s="1" t="s">
        <v>7869</v>
      </c>
      <c r="B10987" s="1" t="s">
        <v>7870</v>
      </c>
      <c r="C10987" s="7">
        <v>45385.462916666664</v>
      </c>
      <c r="D10987" s="10">
        <v>209</v>
      </c>
      <c r="E10987" s="1" t="s">
        <v>371</v>
      </c>
      <c r="F10987">
        <f>IF(LEFT(Tableau1[[#This Row],[Eléments modifié]],$J$1)=$I$1,Tableau1[[#This Row],[Date]],9^9)</f>
        <v>387420489</v>
      </c>
      <c r="G10987" s="9" t="str">
        <f>IF(Tableau1[[#This Row],[Date]]=_xlfn.MINIFS(Tableau1[1er],Tableau1[N° BL],Tableau1[[#This Row],[N° BL]],Tableau1[1er],Tableau1[[#This Row],[Date]]),D10986,"")</f>
        <v/>
      </c>
    </row>
    <row r="10988" spans="1:7" ht="14.25" customHeight="1" x14ac:dyDescent="0.25">
      <c r="A10988" s="1" t="s">
        <v>7869</v>
      </c>
      <c r="B10988" s="1" t="s">
        <v>7870</v>
      </c>
      <c r="C10988" s="7">
        <v>45385.470023148147</v>
      </c>
      <c r="D10988" s="10">
        <v>209</v>
      </c>
      <c r="E10988" s="1" t="s">
        <v>7</v>
      </c>
      <c r="F10988">
        <f>IF(LEFT(Tableau1[[#This Row],[Eléments modifié]],$J$1)=$I$1,Tableau1[[#This Row],[Date]],9^9)</f>
        <v>45385.470023148147</v>
      </c>
      <c r="G10988" s="9">
        <f>IF(Tableau1[[#This Row],[Date]]=_xlfn.MINIFS(Tableau1[1er],Tableau1[N° BL],Tableau1[[#This Row],[N° BL]],Tableau1[1er],Tableau1[[#This Row],[Date]]),D10987,"")</f>
        <v>209</v>
      </c>
    </row>
    <row r="10989" spans="1:7" ht="14.25" customHeight="1" x14ac:dyDescent="0.25">
      <c r="A10989" s="1" t="s">
        <v>7837</v>
      </c>
      <c r="B10989" s="1" t="s">
        <v>7838</v>
      </c>
      <c r="C10989" s="7">
        <v>45385.447905092595</v>
      </c>
      <c r="D10989" s="10">
        <v>211</v>
      </c>
      <c r="E10989" s="1" t="s">
        <v>14</v>
      </c>
      <c r="F10989">
        <f>IF(LEFT(Tableau1[[#This Row],[Eléments modifié]],$J$1)=$I$1,Tableau1[[#This Row],[Date]],9^9)</f>
        <v>387420489</v>
      </c>
      <c r="G10989" s="9" t="str">
        <f>IF(Tableau1[[#This Row],[Date]]=_xlfn.MINIFS(Tableau1[1er],Tableau1[N° BL],Tableau1[[#This Row],[N° BL]],Tableau1[1er],Tableau1[[#This Row],[Date]]),D10988,"")</f>
        <v/>
      </c>
    </row>
    <row r="10990" spans="1:7" ht="14.25" customHeight="1" x14ac:dyDescent="0.25">
      <c r="A10990" s="1" t="s">
        <v>7837</v>
      </c>
      <c r="B10990" s="1" t="s">
        <v>7838</v>
      </c>
      <c r="C10990" s="7">
        <v>45385.530856481484</v>
      </c>
      <c r="D10990" s="10">
        <v>189</v>
      </c>
      <c r="E10990" s="1" t="s">
        <v>7</v>
      </c>
      <c r="F10990">
        <f>IF(LEFT(Tableau1[[#This Row],[Eléments modifié]],$J$1)=$I$1,Tableau1[[#This Row],[Date]],9^9)</f>
        <v>45385.530856481484</v>
      </c>
      <c r="G10990" s="9">
        <f>IF(Tableau1[[#This Row],[Date]]=_xlfn.MINIFS(Tableau1[1er],Tableau1[N° BL],Tableau1[[#This Row],[N° BL]],Tableau1[1er],Tableau1[[#This Row],[Date]]),D10989,"")</f>
        <v>211</v>
      </c>
    </row>
    <row r="10991" spans="1:7" ht="14.25" customHeight="1" x14ac:dyDescent="0.25">
      <c r="A10991" s="1" t="s">
        <v>7843</v>
      </c>
      <c r="B10991" s="1" t="s">
        <v>7844</v>
      </c>
      <c r="C10991" s="7">
        <v>45385.520914351851</v>
      </c>
      <c r="D10991" s="10">
        <v>188</v>
      </c>
      <c r="E10991" s="1" t="s">
        <v>111</v>
      </c>
      <c r="F10991">
        <f>IF(LEFT(Tableau1[[#This Row],[Eléments modifié]],$J$1)=$I$1,Tableau1[[#This Row],[Date]],9^9)</f>
        <v>387420489</v>
      </c>
      <c r="G10991" s="9" t="str">
        <f>IF(Tableau1[[#This Row],[Date]]=_xlfn.MINIFS(Tableau1[1er],Tableau1[N° BL],Tableau1[[#This Row],[N° BL]],Tableau1[1er],Tableau1[[#This Row],[Date]]),D10990,"")</f>
        <v/>
      </c>
    </row>
    <row r="10992" spans="1:7" ht="14.25" customHeight="1" x14ac:dyDescent="0.25">
      <c r="A10992" s="1" t="s">
        <v>7843</v>
      </c>
      <c r="B10992" s="1" t="s">
        <v>7844</v>
      </c>
      <c r="C10992" s="7">
        <v>45385.523159722223</v>
      </c>
      <c r="D10992" s="10">
        <v>212</v>
      </c>
      <c r="E10992" s="1" t="s">
        <v>7</v>
      </c>
      <c r="F10992">
        <f>IF(LEFT(Tableau1[[#This Row],[Eléments modifié]],$J$1)=$I$1,Tableau1[[#This Row],[Date]],9^9)</f>
        <v>45385.523159722223</v>
      </c>
      <c r="G10992" s="9">
        <f>IF(Tableau1[[#This Row],[Date]]=_xlfn.MINIFS(Tableau1[1er],Tableau1[N° BL],Tableau1[[#This Row],[N° BL]],Tableau1[1er],Tableau1[[#This Row],[Date]]),D10991,"")</f>
        <v>188</v>
      </c>
    </row>
    <row r="10993" spans="1:7" ht="14.25" customHeight="1" x14ac:dyDescent="0.25">
      <c r="A10993" s="1" t="s">
        <v>7835</v>
      </c>
      <c r="B10993" s="1" t="s">
        <v>7836</v>
      </c>
      <c r="C10993" s="7">
        <v>45385.523553240739</v>
      </c>
      <c r="D10993" s="10">
        <v>188</v>
      </c>
      <c r="E10993" s="1" t="s">
        <v>111</v>
      </c>
      <c r="F10993">
        <f>IF(LEFT(Tableau1[[#This Row],[Eléments modifié]],$J$1)=$I$1,Tableau1[[#This Row],[Date]],9^9)</f>
        <v>387420489</v>
      </c>
      <c r="G10993" s="9" t="str">
        <f>IF(Tableau1[[#This Row],[Date]]=_xlfn.MINIFS(Tableau1[1er],Tableau1[N° BL],Tableau1[[#This Row],[N° BL]],Tableau1[1er],Tableau1[[#This Row],[Date]]),D10992,"")</f>
        <v/>
      </c>
    </row>
    <row r="10994" spans="1:7" ht="14.25" customHeight="1" x14ac:dyDescent="0.25">
      <c r="A10994" s="1" t="s">
        <v>7835</v>
      </c>
      <c r="B10994" s="1" t="s">
        <v>7836</v>
      </c>
      <c r="C10994" s="7">
        <v>45385.533692129633</v>
      </c>
      <c r="D10994" s="10">
        <v>176</v>
      </c>
      <c r="E10994" s="1" t="s">
        <v>7</v>
      </c>
      <c r="F10994">
        <f>IF(LEFT(Tableau1[[#This Row],[Eléments modifié]],$J$1)=$I$1,Tableau1[[#This Row],[Date]],9^9)</f>
        <v>45385.533692129633</v>
      </c>
      <c r="G10994" s="9">
        <f>IF(Tableau1[[#This Row],[Date]]=_xlfn.MINIFS(Tableau1[1er],Tableau1[N° BL],Tableau1[[#This Row],[N° BL]],Tableau1[1er],Tableau1[[#This Row],[Date]]),D10993,"")</f>
        <v>188</v>
      </c>
    </row>
    <row r="10995" spans="1:7" ht="14.25" customHeight="1" x14ac:dyDescent="0.25">
      <c r="A10995" s="1" t="s">
        <v>7845</v>
      </c>
      <c r="B10995" s="1" t="s">
        <v>7846</v>
      </c>
      <c r="C10995" s="7">
        <v>45385.499803240738</v>
      </c>
      <c r="D10995" s="10">
        <v>188</v>
      </c>
      <c r="E10995" s="1" t="s">
        <v>111</v>
      </c>
      <c r="F10995">
        <f>IF(LEFT(Tableau1[[#This Row],[Eléments modifié]],$J$1)=$I$1,Tableau1[[#This Row],[Date]],9^9)</f>
        <v>387420489</v>
      </c>
      <c r="G10995" s="9" t="str">
        <f>IF(Tableau1[[#This Row],[Date]]=_xlfn.MINIFS(Tableau1[1er],Tableau1[N° BL],Tableau1[[#This Row],[N° BL]],Tableau1[1er],Tableau1[[#This Row],[Date]]),D10994,"")</f>
        <v/>
      </c>
    </row>
    <row r="10996" spans="1:7" ht="14.25" customHeight="1" x14ac:dyDescent="0.25">
      <c r="A10996" s="1" t="s">
        <v>7845</v>
      </c>
      <c r="B10996" s="1" t="s">
        <v>7846</v>
      </c>
      <c r="C10996" s="7">
        <v>45385.52065972222</v>
      </c>
      <c r="D10996" s="10">
        <v>176</v>
      </c>
      <c r="E10996" s="1" t="s">
        <v>7</v>
      </c>
      <c r="F10996">
        <f>IF(LEFT(Tableau1[[#This Row],[Eléments modifié]],$J$1)=$I$1,Tableau1[[#This Row],[Date]],9^9)</f>
        <v>45385.52065972222</v>
      </c>
      <c r="G10996" s="9">
        <f>IF(Tableau1[[#This Row],[Date]]=_xlfn.MINIFS(Tableau1[1er],Tableau1[N° BL],Tableau1[[#This Row],[N° BL]],Tableau1[1er],Tableau1[[#This Row],[Date]]),D10995,"")</f>
        <v>188</v>
      </c>
    </row>
    <row r="10997" spans="1:7" ht="14.25" customHeight="1" x14ac:dyDescent="0.25">
      <c r="A10997" s="1" t="s">
        <v>7585</v>
      </c>
      <c r="B10997" s="1" t="s">
        <v>7586</v>
      </c>
      <c r="C10997" s="7">
        <v>45390.320590277777</v>
      </c>
      <c r="D10997" s="10">
        <v>189</v>
      </c>
      <c r="E10997" s="1" t="s">
        <v>14</v>
      </c>
      <c r="F10997">
        <f>IF(LEFT(Tableau1[[#This Row],[Eléments modifié]],$J$1)=$I$1,Tableau1[[#This Row],[Date]],9^9)</f>
        <v>387420489</v>
      </c>
      <c r="G10997" s="9" t="str">
        <f>IF(Tableau1[[#This Row],[Date]]=_xlfn.MINIFS(Tableau1[1er],Tableau1[N° BL],Tableau1[[#This Row],[N° BL]],Tableau1[1er],Tableau1[[#This Row],[Date]]),D10996,"")</f>
        <v/>
      </c>
    </row>
    <row r="10998" spans="1:7" ht="14.25" customHeight="1" x14ac:dyDescent="0.25">
      <c r="A10998" s="1" t="s">
        <v>7585</v>
      </c>
      <c r="B10998" s="1" t="s">
        <v>7586</v>
      </c>
      <c r="C10998" s="7">
        <v>45390.324305555558</v>
      </c>
      <c r="D10998" s="10">
        <v>189</v>
      </c>
      <c r="E10998" s="1" t="s">
        <v>7</v>
      </c>
      <c r="F10998">
        <f>IF(LEFT(Tableau1[[#This Row],[Eléments modifié]],$J$1)=$I$1,Tableau1[[#This Row],[Date]],9^9)</f>
        <v>45390.324305555558</v>
      </c>
      <c r="G10998" s="9">
        <f>IF(Tableau1[[#This Row],[Date]]=_xlfn.MINIFS(Tableau1[1er],Tableau1[N° BL],Tableau1[[#This Row],[N° BL]],Tableau1[1er],Tableau1[[#This Row],[Date]]),D10997,"")</f>
        <v>189</v>
      </c>
    </row>
    <row r="10999" spans="1:7" ht="14.25" customHeight="1" x14ac:dyDescent="0.25">
      <c r="A10999" s="1" t="s">
        <v>7871</v>
      </c>
      <c r="B10999" s="1" t="s">
        <v>7872</v>
      </c>
      <c r="C10999" s="7">
        <v>45385.456817129627</v>
      </c>
      <c r="D10999" s="10">
        <v>188</v>
      </c>
      <c r="E10999" s="1" t="s">
        <v>371</v>
      </c>
      <c r="F10999">
        <f>IF(LEFT(Tableau1[[#This Row],[Eléments modifié]],$J$1)=$I$1,Tableau1[[#This Row],[Date]],9^9)</f>
        <v>387420489</v>
      </c>
      <c r="G10999" s="9" t="str">
        <f>IF(Tableau1[[#This Row],[Date]]=_xlfn.MINIFS(Tableau1[1er],Tableau1[N° BL],Tableau1[[#This Row],[N° BL]],Tableau1[1er],Tableau1[[#This Row],[Date]]),D10998,"")</f>
        <v/>
      </c>
    </row>
    <row r="11000" spans="1:7" ht="14.25" customHeight="1" x14ac:dyDescent="0.25">
      <c r="A11000" s="1" t="s">
        <v>7871</v>
      </c>
      <c r="B11000" s="1" t="s">
        <v>7872</v>
      </c>
      <c r="C11000" s="7">
        <v>45385.462893518517</v>
      </c>
      <c r="D11000" s="10">
        <v>209</v>
      </c>
      <c r="E11000" s="1" t="s">
        <v>7</v>
      </c>
      <c r="F11000">
        <f>IF(LEFT(Tableau1[[#This Row],[Eléments modifié]],$J$1)=$I$1,Tableau1[[#This Row],[Date]],9^9)</f>
        <v>45385.462893518517</v>
      </c>
      <c r="G11000" s="9">
        <f>IF(Tableau1[[#This Row],[Date]]=_xlfn.MINIFS(Tableau1[1er],Tableau1[N° BL],Tableau1[[#This Row],[N° BL]],Tableau1[1er],Tableau1[[#This Row],[Date]]),D10999,"")</f>
        <v>188</v>
      </c>
    </row>
    <row r="11001" spans="1:7" ht="14.25" customHeight="1" x14ac:dyDescent="0.25">
      <c r="A11001" s="1" t="s">
        <v>7833</v>
      </c>
      <c r="B11001" s="1" t="s">
        <v>7834</v>
      </c>
      <c r="C11001" s="7">
        <v>45385.480127314811</v>
      </c>
      <c r="D11001" s="10">
        <v>188</v>
      </c>
      <c r="E11001" s="1" t="s">
        <v>32</v>
      </c>
      <c r="F11001">
        <f>IF(LEFT(Tableau1[[#This Row],[Eléments modifié]],$J$1)=$I$1,Tableau1[[#This Row],[Date]],9^9)</f>
        <v>387420489</v>
      </c>
      <c r="G11001" s="9" t="str">
        <f>IF(Tableau1[[#This Row],[Date]]=_xlfn.MINIFS(Tableau1[1er],Tableau1[N° BL],Tableau1[[#This Row],[N° BL]],Tableau1[1er],Tableau1[[#This Row],[Date]]),D11000,"")</f>
        <v/>
      </c>
    </row>
    <row r="11002" spans="1:7" ht="14.25" customHeight="1" x14ac:dyDescent="0.25">
      <c r="A11002" s="1" t="s">
        <v>7833</v>
      </c>
      <c r="B11002" s="1" t="s">
        <v>7834</v>
      </c>
      <c r="C11002" s="7">
        <v>45385.480231481481</v>
      </c>
      <c r="D11002" s="10">
        <v>188</v>
      </c>
      <c r="E11002" s="1" t="s">
        <v>20</v>
      </c>
      <c r="F11002">
        <f>IF(LEFT(Tableau1[[#This Row],[Eléments modifié]],$J$1)=$I$1,Tableau1[[#This Row],[Date]],9^9)</f>
        <v>387420489</v>
      </c>
      <c r="G11002" s="9" t="str">
        <f>IF(Tableau1[[#This Row],[Date]]=_xlfn.MINIFS(Tableau1[1er],Tableau1[N° BL],Tableau1[[#This Row],[N° BL]],Tableau1[1er],Tableau1[[#This Row],[Date]]),D11001,"")</f>
        <v/>
      </c>
    </row>
    <row r="11003" spans="1:7" ht="14.25" customHeight="1" x14ac:dyDescent="0.25">
      <c r="A11003" s="1" t="s">
        <v>7833</v>
      </c>
      <c r="B11003" s="1" t="s">
        <v>7834</v>
      </c>
      <c r="C11003" s="7">
        <v>45385.491099537037</v>
      </c>
      <c r="D11003" s="10">
        <v>188</v>
      </c>
      <c r="E11003" s="1" t="s">
        <v>371</v>
      </c>
      <c r="F11003">
        <f>IF(LEFT(Tableau1[[#This Row],[Eléments modifié]],$J$1)=$I$1,Tableau1[[#This Row],[Date]],9^9)</f>
        <v>387420489</v>
      </c>
      <c r="G11003" s="9" t="str">
        <f>IF(Tableau1[[#This Row],[Date]]=_xlfn.MINIFS(Tableau1[1er],Tableau1[N° BL],Tableau1[[#This Row],[N° BL]],Tableau1[1er],Tableau1[[#This Row],[Date]]),D11002,"")</f>
        <v/>
      </c>
    </row>
    <row r="11004" spans="1:7" ht="14.25" customHeight="1" x14ac:dyDescent="0.25">
      <c r="A11004" s="1" t="s">
        <v>7833</v>
      </c>
      <c r="B11004" s="1" t="s">
        <v>7834</v>
      </c>
      <c r="C11004" s="7">
        <v>45385.537291666667</v>
      </c>
      <c r="D11004" s="10">
        <v>209</v>
      </c>
      <c r="E11004" s="1" t="s">
        <v>7</v>
      </c>
      <c r="F11004">
        <f>IF(LEFT(Tableau1[[#This Row],[Eléments modifié]],$J$1)=$I$1,Tableau1[[#This Row],[Date]],9^9)</f>
        <v>45385.537291666667</v>
      </c>
      <c r="G11004" s="9">
        <f>IF(Tableau1[[#This Row],[Date]]=_xlfn.MINIFS(Tableau1[1er],Tableau1[N° BL],Tableau1[[#This Row],[N° BL]],Tableau1[1er],Tableau1[[#This Row],[Date]]),D11003,"")</f>
        <v>188</v>
      </c>
    </row>
    <row r="11005" spans="1:7" ht="14.25" customHeight="1" x14ac:dyDescent="0.25">
      <c r="A11005" s="1" t="s">
        <v>7757</v>
      </c>
      <c r="B11005" s="1" t="s">
        <v>7758</v>
      </c>
      <c r="C11005" s="7">
        <v>45385.701990740738</v>
      </c>
      <c r="D11005" s="10">
        <v>211</v>
      </c>
      <c r="E11005" s="1" t="s">
        <v>3459</v>
      </c>
      <c r="F11005">
        <f>IF(LEFT(Tableau1[[#This Row],[Eléments modifié]],$J$1)=$I$1,Tableau1[[#This Row],[Date]],9^9)</f>
        <v>387420489</v>
      </c>
      <c r="G11005" s="9" t="str">
        <f>IF(Tableau1[[#This Row],[Date]]=_xlfn.MINIFS(Tableau1[1er],Tableau1[N° BL],Tableau1[[#This Row],[N° BL]],Tableau1[1er],Tableau1[[#This Row],[Date]]),D11004,"")</f>
        <v/>
      </c>
    </row>
    <row r="11006" spans="1:7" ht="14.25" customHeight="1" x14ac:dyDescent="0.25">
      <c r="A11006" s="1" t="s">
        <v>7757</v>
      </c>
      <c r="B11006" s="1" t="s">
        <v>7758</v>
      </c>
      <c r="C11006" s="7">
        <v>45385.702152777776</v>
      </c>
      <c r="D11006" s="10">
        <v>209</v>
      </c>
      <c r="E11006" s="1" t="s">
        <v>20</v>
      </c>
      <c r="F11006">
        <f>IF(LEFT(Tableau1[[#This Row],[Eléments modifié]],$J$1)=$I$1,Tableau1[[#This Row],[Date]],9^9)</f>
        <v>387420489</v>
      </c>
      <c r="G11006" s="9" t="str">
        <f>IF(Tableau1[[#This Row],[Date]]=_xlfn.MINIFS(Tableau1[1er],Tableau1[N° BL],Tableau1[[#This Row],[N° BL]],Tableau1[1er],Tableau1[[#This Row],[Date]]),D11005,"")</f>
        <v/>
      </c>
    </row>
    <row r="11007" spans="1:7" ht="14.25" customHeight="1" x14ac:dyDescent="0.25">
      <c r="A11007" s="1" t="s">
        <v>7757</v>
      </c>
      <c r="B11007" s="1" t="s">
        <v>7758</v>
      </c>
      <c r="C11007" s="7">
        <v>45385.712326388886</v>
      </c>
      <c r="D11007" s="10">
        <v>212</v>
      </c>
      <c r="E11007" s="1" t="s">
        <v>371</v>
      </c>
      <c r="F11007">
        <f>IF(LEFT(Tableau1[[#This Row],[Eléments modifié]],$J$1)=$I$1,Tableau1[[#This Row],[Date]],9^9)</f>
        <v>387420489</v>
      </c>
      <c r="G11007" s="9" t="str">
        <f>IF(Tableau1[[#This Row],[Date]]=_xlfn.MINIFS(Tableau1[1er],Tableau1[N° BL],Tableau1[[#This Row],[N° BL]],Tableau1[1er],Tableau1[[#This Row],[Date]]),D11006,"")</f>
        <v/>
      </c>
    </row>
    <row r="11008" spans="1:7" ht="14.25" customHeight="1" x14ac:dyDescent="0.25">
      <c r="A11008" s="1" t="s">
        <v>7757</v>
      </c>
      <c r="B11008" s="1" t="s">
        <v>7758</v>
      </c>
      <c r="C11008" s="7">
        <v>45386.430844907409</v>
      </c>
      <c r="D11008" s="10">
        <v>209</v>
      </c>
      <c r="E11008" s="1" t="s">
        <v>7</v>
      </c>
      <c r="F11008">
        <f>IF(LEFT(Tableau1[[#This Row],[Eléments modifié]],$J$1)=$I$1,Tableau1[[#This Row],[Date]],9^9)</f>
        <v>45386.430844907409</v>
      </c>
      <c r="G11008" s="9">
        <f>IF(Tableau1[[#This Row],[Date]]=_xlfn.MINIFS(Tableau1[1er],Tableau1[N° BL],Tableau1[[#This Row],[N° BL]],Tableau1[1er],Tableau1[[#This Row],[Date]]),D11007,"")</f>
        <v>212</v>
      </c>
    </row>
    <row r="11009" spans="1:7" ht="14.25" customHeight="1" x14ac:dyDescent="0.25">
      <c r="A11009" s="1" t="s">
        <v>7829</v>
      </c>
      <c r="B11009" s="1" t="s">
        <v>7830</v>
      </c>
      <c r="C11009" s="7">
        <v>45385.526388888888</v>
      </c>
      <c r="D11009" s="10">
        <v>189</v>
      </c>
      <c r="E11009" s="1" t="s">
        <v>32</v>
      </c>
      <c r="F11009">
        <f>IF(LEFT(Tableau1[[#This Row],[Eléments modifié]],$J$1)=$I$1,Tableau1[[#This Row],[Date]],9^9)</f>
        <v>387420489</v>
      </c>
      <c r="G11009" s="9" t="str">
        <f>IF(Tableau1[[#This Row],[Date]]=_xlfn.MINIFS(Tableau1[1er],Tableau1[N° BL],Tableau1[[#This Row],[N° BL]],Tableau1[1er],Tableau1[[#This Row],[Date]]),D11008,"")</f>
        <v/>
      </c>
    </row>
    <row r="11010" spans="1:7" ht="14.25" customHeight="1" x14ac:dyDescent="0.25">
      <c r="A11010" s="1" t="s">
        <v>7829</v>
      </c>
      <c r="B11010" s="1" t="s">
        <v>7830</v>
      </c>
      <c r="C11010" s="7">
        <v>45385.542766203704</v>
      </c>
      <c r="D11010" s="10">
        <v>188</v>
      </c>
      <c r="E11010" s="1" t="s">
        <v>7</v>
      </c>
      <c r="F11010">
        <f>IF(LEFT(Tableau1[[#This Row],[Eléments modifié]],$J$1)=$I$1,Tableau1[[#This Row],[Date]],9^9)</f>
        <v>45385.542766203704</v>
      </c>
      <c r="G11010" s="9">
        <f>IF(Tableau1[[#This Row],[Date]]=_xlfn.MINIFS(Tableau1[1er],Tableau1[N° BL],Tableau1[[#This Row],[N° BL]],Tableau1[1er],Tableau1[[#This Row],[Date]]),D11009,"")</f>
        <v>189</v>
      </c>
    </row>
    <row r="11011" spans="1:7" ht="14.25" customHeight="1" x14ac:dyDescent="0.25">
      <c r="A11011" s="1" t="s">
        <v>7849</v>
      </c>
      <c r="B11011" s="1" t="s">
        <v>7850</v>
      </c>
      <c r="C11011" s="7">
        <v>45385.504583333335</v>
      </c>
      <c r="D11011" s="10">
        <v>188</v>
      </c>
      <c r="E11011" s="1" t="s">
        <v>32</v>
      </c>
      <c r="F11011">
        <f>IF(LEFT(Tableau1[[#This Row],[Eléments modifié]],$J$1)=$I$1,Tableau1[[#This Row],[Date]],9^9)</f>
        <v>387420489</v>
      </c>
      <c r="G11011" s="9" t="str">
        <f>IF(Tableau1[[#This Row],[Date]]=_xlfn.MINIFS(Tableau1[1er],Tableau1[N° BL],Tableau1[[#This Row],[N° BL]],Tableau1[1er],Tableau1[[#This Row],[Date]]),D11010,"")</f>
        <v/>
      </c>
    </row>
    <row r="11012" spans="1:7" ht="14.25" customHeight="1" x14ac:dyDescent="0.25">
      <c r="A11012" s="1" t="s">
        <v>7849</v>
      </c>
      <c r="B11012" s="1" t="s">
        <v>7850</v>
      </c>
      <c r="C11012" s="7">
        <v>45385.507939814815</v>
      </c>
      <c r="D11012" s="10">
        <v>188</v>
      </c>
      <c r="E11012" s="1" t="s">
        <v>7</v>
      </c>
      <c r="F11012">
        <f>IF(LEFT(Tableau1[[#This Row],[Eléments modifié]],$J$1)=$I$1,Tableau1[[#This Row],[Date]],9^9)</f>
        <v>45385.507939814815</v>
      </c>
      <c r="G11012" s="9">
        <f>IF(Tableau1[[#This Row],[Date]]=_xlfn.MINIFS(Tableau1[1er],Tableau1[N° BL],Tableau1[[#This Row],[N° BL]],Tableau1[1er],Tableau1[[#This Row],[Date]]),D11011,"")</f>
        <v>188</v>
      </c>
    </row>
    <row r="11013" spans="1:7" ht="14.25" customHeight="1" x14ac:dyDescent="0.25">
      <c r="A11013" s="1" t="s">
        <v>7849</v>
      </c>
      <c r="B11013" s="1" t="s">
        <v>7850</v>
      </c>
      <c r="C11013" s="7">
        <v>45385.508159722223</v>
      </c>
      <c r="D11013" s="10">
        <v>188</v>
      </c>
      <c r="E11013" s="1" t="s">
        <v>7</v>
      </c>
      <c r="F11013">
        <f>IF(LEFT(Tableau1[[#This Row],[Eléments modifié]],$J$1)=$I$1,Tableau1[[#This Row],[Date]],9^9)</f>
        <v>45385.508159722223</v>
      </c>
      <c r="G11013" s="9">
        <f>IF(Tableau1[[#This Row],[Date]]=_xlfn.MINIFS(Tableau1[1er],Tableau1[N° BL],Tableau1[[#This Row],[N° BL]],Tableau1[1er],Tableau1[[#This Row],[Date]]),D11012,"")</f>
        <v>188</v>
      </c>
    </row>
    <row r="11014" spans="1:7" ht="14.25" customHeight="1" x14ac:dyDescent="0.25">
      <c r="A11014" s="1" t="s">
        <v>7857</v>
      </c>
      <c r="B11014" s="1" t="s">
        <v>7858</v>
      </c>
      <c r="C11014" s="7">
        <v>45385.486805555556</v>
      </c>
      <c r="D11014" s="10">
        <v>211</v>
      </c>
      <c r="E11014" s="1" t="s">
        <v>32</v>
      </c>
      <c r="F11014">
        <f>IF(LEFT(Tableau1[[#This Row],[Eléments modifié]],$J$1)=$I$1,Tableau1[[#This Row],[Date]],9^9)</f>
        <v>387420489</v>
      </c>
      <c r="G11014" s="9" t="str">
        <f>IF(Tableau1[[#This Row],[Date]]=_xlfn.MINIFS(Tableau1[1er],Tableau1[N° BL],Tableau1[[#This Row],[N° BL]],Tableau1[1er],Tableau1[[#This Row],[Date]]),D11013,"")</f>
        <v/>
      </c>
    </row>
    <row r="11015" spans="1:7" ht="14.25" customHeight="1" x14ac:dyDescent="0.25">
      <c r="A11015" s="1" t="s">
        <v>7857</v>
      </c>
      <c r="B11015" s="1" t="s">
        <v>7858</v>
      </c>
      <c r="C11015" s="7">
        <v>45385.495844907404</v>
      </c>
      <c r="D11015" s="10">
        <v>188</v>
      </c>
      <c r="E11015" s="1" t="s">
        <v>7</v>
      </c>
      <c r="F11015">
        <f>IF(LEFT(Tableau1[[#This Row],[Eléments modifié]],$J$1)=$I$1,Tableau1[[#This Row],[Date]],9^9)</f>
        <v>45385.495844907404</v>
      </c>
      <c r="G11015" s="9">
        <f>IF(Tableau1[[#This Row],[Date]]=_xlfn.MINIFS(Tableau1[1er],Tableau1[N° BL],Tableau1[[#This Row],[N° BL]],Tableau1[1er],Tableau1[[#This Row],[Date]]),D11014,"")</f>
        <v>211</v>
      </c>
    </row>
    <row r="11016" spans="1:7" ht="14.25" customHeight="1" x14ac:dyDescent="0.25">
      <c r="A11016" s="1" t="s">
        <v>7831</v>
      </c>
      <c r="B11016" s="1" t="s">
        <v>7832</v>
      </c>
      <c r="C11016" s="7">
        <v>45385.531041666669</v>
      </c>
      <c r="D11016" s="10">
        <v>176</v>
      </c>
      <c r="E11016" s="1" t="s">
        <v>14</v>
      </c>
      <c r="F11016">
        <f>IF(LEFT(Tableau1[[#This Row],[Eléments modifié]],$J$1)=$I$1,Tableau1[[#This Row],[Date]],9^9)</f>
        <v>387420489</v>
      </c>
      <c r="G11016" s="9" t="str">
        <f>IF(Tableau1[[#This Row],[Date]]=_xlfn.MINIFS(Tableau1[1er],Tableau1[N° BL],Tableau1[[#This Row],[N° BL]],Tableau1[1er],Tableau1[[#This Row],[Date]]),D11015,"")</f>
        <v/>
      </c>
    </row>
    <row r="11017" spans="1:7" ht="14.25" customHeight="1" x14ac:dyDescent="0.25">
      <c r="A11017" s="1" t="s">
        <v>7831</v>
      </c>
      <c r="B11017" s="1" t="s">
        <v>7832</v>
      </c>
      <c r="C11017" s="7">
        <v>45385.539548611108</v>
      </c>
      <c r="D11017" s="10">
        <v>189</v>
      </c>
      <c r="E11017" s="1" t="s">
        <v>7</v>
      </c>
      <c r="F11017">
        <f>IF(LEFT(Tableau1[[#This Row],[Eléments modifié]],$J$1)=$I$1,Tableau1[[#This Row],[Date]],9^9)</f>
        <v>45385.539548611108</v>
      </c>
      <c r="G11017" s="9">
        <f>IF(Tableau1[[#This Row],[Date]]=_xlfn.MINIFS(Tableau1[1er],Tableau1[N° BL],Tableau1[[#This Row],[N° BL]],Tableau1[1er],Tableau1[[#This Row],[Date]]),D11016,"")</f>
        <v>176</v>
      </c>
    </row>
    <row r="11018" spans="1:7" ht="14.25" customHeight="1" x14ac:dyDescent="0.25">
      <c r="A11018" s="1" t="s">
        <v>7855</v>
      </c>
      <c r="B11018" s="1" t="s">
        <v>7856</v>
      </c>
      <c r="C11018" s="7">
        <v>45385.495868055557</v>
      </c>
      <c r="D11018" s="10">
        <v>188</v>
      </c>
      <c r="E11018" s="1" t="s">
        <v>32</v>
      </c>
      <c r="F11018">
        <f>IF(LEFT(Tableau1[[#This Row],[Eléments modifié]],$J$1)=$I$1,Tableau1[[#This Row],[Date]],9^9)</f>
        <v>387420489</v>
      </c>
      <c r="G11018" s="9" t="str">
        <f>IF(Tableau1[[#This Row],[Date]]=_xlfn.MINIFS(Tableau1[1er],Tableau1[N° BL],Tableau1[[#This Row],[N° BL]],Tableau1[1er],Tableau1[[#This Row],[Date]]),D11017,"")</f>
        <v/>
      </c>
    </row>
    <row r="11019" spans="1:7" ht="14.25" customHeight="1" x14ac:dyDescent="0.25">
      <c r="A11019" s="1" t="s">
        <v>7855</v>
      </c>
      <c r="B11019" s="1" t="s">
        <v>7856</v>
      </c>
      <c r="C11019" s="7">
        <v>45385.498263888891</v>
      </c>
      <c r="D11019" s="10">
        <v>188</v>
      </c>
      <c r="E11019" s="1" t="s">
        <v>7</v>
      </c>
      <c r="F11019">
        <f>IF(LEFT(Tableau1[[#This Row],[Eléments modifié]],$J$1)=$I$1,Tableau1[[#This Row],[Date]],9^9)</f>
        <v>45385.498263888891</v>
      </c>
      <c r="G11019" s="9">
        <f>IF(Tableau1[[#This Row],[Date]]=_xlfn.MINIFS(Tableau1[1er],Tableau1[N° BL],Tableau1[[#This Row],[N° BL]],Tableau1[1er],Tableau1[[#This Row],[Date]]),D11018,"")</f>
        <v>188</v>
      </c>
    </row>
    <row r="11020" spans="1:7" ht="14.25" customHeight="1" x14ac:dyDescent="0.25">
      <c r="A11020" s="1" t="s">
        <v>7823</v>
      </c>
      <c r="B11020" s="1" t="s">
        <v>7824</v>
      </c>
      <c r="C11020" s="7">
        <v>45385.520682870374</v>
      </c>
      <c r="D11020" s="10">
        <v>176</v>
      </c>
      <c r="E11020" s="1" t="s">
        <v>111</v>
      </c>
      <c r="F11020">
        <f>IF(LEFT(Tableau1[[#This Row],[Eléments modifié]],$J$1)=$I$1,Tableau1[[#This Row],[Date]],9^9)</f>
        <v>387420489</v>
      </c>
      <c r="G11020" s="9" t="str">
        <f>IF(Tableau1[[#This Row],[Date]]=_xlfn.MINIFS(Tableau1[1er],Tableau1[N° BL],Tableau1[[#This Row],[N° BL]],Tableau1[1er],Tableau1[[#This Row],[Date]]),D11019,"")</f>
        <v/>
      </c>
    </row>
    <row r="11021" spans="1:7" ht="14.25" customHeight="1" x14ac:dyDescent="0.25">
      <c r="A11021" s="1" t="s">
        <v>7823</v>
      </c>
      <c r="B11021" s="1" t="s">
        <v>7824</v>
      </c>
      <c r="C11021" s="7">
        <v>45385.520856481482</v>
      </c>
      <c r="D11021" s="10">
        <v>176</v>
      </c>
      <c r="E11021" s="1" t="s">
        <v>20</v>
      </c>
      <c r="F11021">
        <f>IF(LEFT(Tableau1[[#This Row],[Eléments modifié]],$J$1)=$I$1,Tableau1[[#This Row],[Date]],9^9)</f>
        <v>387420489</v>
      </c>
      <c r="G11021" s="9" t="str">
        <f>IF(Tableau1[[#This Row],[Date]]=_xlfn.MINIFS(Tableau1[1er],Tableau1[N° BL],Tableau1[[#This Row],[N° BL]],Tableau1[1er],Tableau1[[#This Row],[Date]]),D11020,"")</f>
        <v/>
      </c>
    </row>
    <row r="11022" spans="1:7" ht="14.25" customHeight="1" x14ac:dyDescent="0.25">
      <c r="A11022" s="1" t="s">
        <v>7823</v>
      </c>
      <c r="B11022" s="1" t="s">
        <v>7824</v>
      </c>
      <c r="C11022" s="7">
        <v>45385.523460648146</v>
      </c>
      <c r="D11022" s="10">
        <v>176</v>
      </c>
      <c r="E11022" s="1" t="s">
        <v>2447</v>
      </c>
      <c r="F11022">
        <f>IF(LEFT(Tableau1[[#This Row],[Eléments modifié]],$J$1)=$I$1,Tableau1[[#This Row],[Date]],9^9)</f>
        <v>387420489</v>
      </c>
      <c r="G11022" s="9" t="str">
        <f>IF(Tableau1[[#This Row],[Date]]=_xlfn.MINIFS(Tableau1[1er],Tableau1[N° BL],Tableau1[[#This Row],[N° BL]],Tableau1[1er],Tableau1[[#This Row],[Date]]),D11021,"")</f>
        <v/>
      </c>
    </row>
    <row r="11023" spans="1:7" ht="14.25" customHeight="1" x14ac:dyDescent="0.25">
      <c r="A11023" s="1" t="s">
        <v>7823</v>
      </c>
      <c r="B11023" s="1" t="s">
        <v>7824</v>
      </c>
      <c r="C11023" s="7">
        <v>45385.55773148148</v>
      </c>
      <c r="D11023" s="10">
        <v>212</v>
      </c>
      <c r="E11023" s="1" t="s">
        <v>7</v>
      </c>
      <c r="F11023">
        <f>IF(LEFT(Tableau1[[#This Row],[Eléments modifié]],$J$1)=$I$1,Tableau1[[#This Row],[Date]],9^9)</f>
        <v>45385.55773148148</v>
      </c>
      <c r="G11023" s="9">
        <f>IF(Tableau1[[#This Row],[Date]]=_xlfn.MINIFS(Tableau1[1er],Tableau1[N° BL],Tableau1[[#This Row],[N° BL]],Tableau1[1er],Tableau1[[#This Row],[Date]]),D11022,"")</f>
        <v>176</v>
      </c>
    </row>
    <row r="11024" spans="1:7" ht="14.25" customHeight="1" x14ac:dyDescent="0.25">
      <c r="A11024" s="1" t="s">
        <v>7807</v>
      </c>
      <c r="B11024" s="1" t="s">
        <v>7808</v>
      </c>
      <c r="C11024" s="7">
        <v>45385.542812500003</v>
      </c>
      <c r="D11024" s="10">
        <v>211</v>
      </c>
      <c r="E11024" s="1" t="s">
        <v>32</v>
      </c>
      <c r="F11024">
        <f>IF(LEFT(Tableau1[[#This Row],[Eléments modifié]],$J$1)=$I$1,Tableau1[[#This Row],[Date]],9^9)</f>
        <v>387420489</v>
      </c>
      <c r="G11024" s="9" t="str">
        <f>IF(Tableau1[[#This Row],[Date]]=_xlfn.MINIFS(Tableau1[1er],Tableau1[N° BL],Tableau1[[#This Row],[N° BL]],Tableau1[1er],Tableau1[[#This Row],[Date]]),D11023,"")</f>
        <v/>
      </c>
    </row>
    <row r="11025" spans="1:7" ht="14.25" customHeight="1" x14ac:dyDescent="0.25">
      <c r="A11025" s="1" t="s">
        <v>7807</v>
      </c>
      <c r="B11025" s="1" t="s">
        <v>7808</v>
      </c>
      <c r="C11025" s="7">
        <v>45385.58966435185</v>
      </c>
      <c r="D11025" s="10">
        <v>211</v>
      </c>
      <c r="E11025" s="1" t="s">
        <v>14</v>
      </c>
      <c r="F11025">
        <f>IF(LEFT(Tableau1[[#This Row],[Eléments modifié]],$J$1)=$I$1,Tableau1[[#This Row],[Date]],9^9)</f>
        <v>387420489</v>
      </c>
      <c r="G11025" s="9" t="str">
        <f>IF(Tableau1[[#This Row],[Date]]=_xlfn.MINIFS(Tableau1[1er],Tableau1[N° BL],Tableau1[[#This Row],[N° BL]],Tableau1[1er],Tableau1[[#This Row],[Date]]),D11024,"")</f>
        <v/>
      </c>
    </row>
    <row r="11026" spans="1:7" ht="14.25" customHeight="1" x14ac:dyDescent="0.25">
      <c r="A11026" s="1" t="s">
        <v>7807</v>
      </c>
      <c r="B11026" s="1" t="s">
        <v>7808</v>
      </c>
      <c r="C11026" s="7">
        <v>45385.594930555555</v>
      </c>
      <c r="D11026" s="10">
        <v>176</v>
      </c>
      <c r="E11026" s="1" t="s">
        <v>20</v>
      </c>
      <c r="F11026">
        <f>IF(LEFT(Tableau1[[#This Row],[Eléments modifié]],$J$1)=$I$1,Tableau1[[#This Row],[Date]],9^9)</f>
        <v>387420489</v>
      </c>
      <c r="G11026" s="9" t="str">
        <f>IF(Tableau1[[#This Row],[Date]]=_xlfn.MINIFS(Tableau1[1er],Tableau1[N° BL],Tableau1[[#This Row],[N° BL]],Tableau1[1er],Tableau1[[#This Row],[Date]]),D11025,"")</f>
        <v/>
      </c>
    </row>
    <row r="11027" spans="1:7" ht="14.25" customHeight="1" x14ac:dyDescent="0.25">
      <c r="A11027" s="1" t="s">
        <v>7807</v>
      </c>
      <c r="B11027" s="1" t="s">
        <v>7808</v>
      </c>
      <c r="C11027" s="7">
        <v>45385.597326388888</v>
      </c>
      <c r="D11027" s="10">
        <v>212</v>
      </c>
      <c r="E11027" s="1" t="s">
        <v>111</v>
      </c>
      <c r="F11027">
        <f>IF(LEFT(Tableau1[[#This Row],[Eléments modifié]],$J$1)=$I$1,Tableau1[[#This Row],[Date]],9^9)</f>
        <v>387420489</v>
      </c>
      <c r="G11027" s="9" t="str">
        <f>IF(Tableau1[[#This Row],[Date]]=_xlfn.MINIFS(Tableau1[1er],Tableau1[N° BL],Tableau1[[#This Row],[N° BL]],Tableau1[1er],Tableau1[[#This Row],[Date]]),D11026,"")</f>
        <v/>
      </c>
    </row>
    <row r="11028" spans="1:7" ht="14.25" customHeight="1" x14ac:dyDescent="0.25">
      <c r="A11028" s="1" t="s">
        <v>7807</v>
      </c>
      <c r="B11028" s="1" t="s">
        <v>7808</v>
      </c>
      <c r="C11028" s="7">
        <v>45385.617696759262</v>
      </c>
      <c r="D11028" s="10">
        <v>176</v>
      </c>
      <c r="E11028" s="1" t="s">
        <v>7</v>
      </c>
      <c r="F11028">
        <f>IF(LEFT(Tableau1[[#This Row],[Eléments modifié]],$J$1)=$I$1,Tableau1[[#This Row],[Date]],9^9)</f>
        <v>45385.617696759262</v>
      </c>
      <c r="G11028" s="9">
        <f>IF(Tableau1[[#This Row],[Date]]=_xlfn.MINIFS(Tableau1[1er],Tableau1[N° BL],Tableau1[[#This Row],[N° BL]],Tableau1[1er],Tableau1[[#This Row],[Date]]),D11027,"")</f>
        <v>212</v>
      </c>
    </row>
    <row r="11029" spans="1:7" ht="14.25" customHeight="1" x14ac:dyDescent="0.25">
      <c r="A11029" s="1" t="s">
        <v>7761</v>
      </c>
      <c r="B11029" s="1" t="s">
        <v>7762</v>
      </c>
      <c r="C11029" s="7">
        <v>45385.718692129631</v>
      </c>
      <c r="D11029" s="10">
        <v>188</v>
      </c>
      <c r="E11029" s="1" t="s">
        <v>2447</v>
      </c>
      <c r="F11029">
        <f>IF(LEFT(Tableau1[[#This Row],[Eléments modifié]],$J$1)=$I$1,Tableau1[[#This Row],[Date]],9^9)</f>
        <v>387420489</v>
      </c>
      <c r="G11029" s="9" t="str">
        <f>IF(Tableau1[[#This Row],[Date]]=_xlfn.MINIFS(Tableau1[1er],Tableau1[N° BL],Tableau1[[#This Row],[N° BL]],Tableau1[1er],Tableau1[[#This Row],[Date]]),D11028,"")</f>
        <v/>
      </c>
    </row>
    <row r="11030" spans="1:7" ht="14.25" customHeight="1" x14ac:dyDescent="0.25">
      <c r="A11030" s="1" t="s">
        <v>7761</v>
      </c>
      <c r="B11030" s="1" t="s">
        <v>7762</v>
      </c>
      <c r="C11030" s="7">
        <v>45386.4296412037</v>
      </c>
      <c r="D11030" s="10">
        <v>212</v>
      </c>
      <c r="E11030" s="1" t="s">
        <v>7</v>
      </c>
      <c r="F11030">
        <f>IF(LEFT(Tableau1[[#This Row],[Eléments modifié]],$J$1)=$I$1,Tableau1[[#This Row],[Date]],9^9)</f>
        <v>45386.4296412037</v>
      </c>
      <c r="G11030" s="9">
        <f>IF(Tableau1[[#This Row],[Date]]=_xlfn.MINIFS(Tableau1[1er],Tableau1[N° BL],Tableau1[[#This Row],[N° BL]],Tableau1[1er],Tableau1[[#This Row],[Date]]),D11029,"")</f>
        <v>188</v>
      </c>
    </row>
    <row r="11031" spans="1:7" ht="14.25" customHeight="1" x14ac:dyDescent="0.25">
      <c r="A11031" s="1" t="s">
        <v>7817</v>
      </c>
      <c r="B11031" s="1" t="s">
        <v>7818</v>
      </c>
      <c r="C11031" s="7">
        <v>45385.558738425927</v>
      </c>
      <c r="D11031" s="10">
        <v>189</v>
      </c>
      <c r="E11031" s="1" t="s">
        <v>111</v>
      </c>
      <c r="F11031">
        <f>IF(LEFT(Tableau1[[#This Row],[Eléments modifié]],$J$1)=$I$1,Tableau1[[#This Row],[Date]],9^9)</f>
        <v>387420489</v>
      </c>
      <c r="G11031" s="9" t="str">
        <f>IF(Tableau1[[#This Row],[Date]]=_xlfn.MINIFS(Tableau1[1er],Tableau1[N° BL],Tableau1[[#This Row],[N° BL]],Tableau1[1er],Tableau1[[#This Row],[Date]]),D11030,"")</f>
        <v/>
      </c>
    </row>
    <row r="11032" spans="1:7" ht="14.25" customHeight="1" x14ac:dyDescent="0.25">
      <c r="A11032" s="1" t="s">
        <v>7817</v>
      </c>
      <c r="B11032" s="1" t="s">
        <v>7818</v>
      </c>
      <c r="C11032" s="7">
        <v>45385.578518518516</v>
      </c>
      <c r="D11032" s="10">
        <v>176</v>
      </c>
      <c r="E11032" s="1" t="s">
        <v>7</v>
      </c>
      <c r="F11032">
        <f>IF(LEFT(Tableau1[[#This Row],[Eléments modifié]],$J$1)=$I$1,Tableau1[[#This Row],[Date]],9^9)</f>
        <v>45385.578518518516</v>
      </c>
      <c r="G11032" s="9">
        <f>IF(Tableau1[[#This Row],[Date]]=_xlfn.MINIFS(Tableau1[1er],Tableau1[N° BL],Tableau1[[#This Row],[N° BL]],Tableau1[1er],Tableau1[[#This Row],[Date]]),D11031,"")</f>
        <v>189</v>
      </c>
    </row>
    <row r="11033" spans="1:7" ht="14.25" customHeight="1" x14ac:dyDescent="0.25">
      <c r="A11033" s="1" t="s">
        <v>7777</v>
      </c>
      <c r="B11033" s="1" t="s">
        <v>7778</v>
      </c>
      <c r="C11033" s="7">
        <v>45386.320497685185</v>
      </c>
      <c r="D11033" s="10">
        <v>189</v>
      </c>
      <c r="E11033" s="1" t="s">
        <v>14</v>
      </c>
      <c r="F11033">
        <f>IF(LEFT(Tableau1[[#This Row],[Eléments modifié]],$J$1)=$I$1,Tableau1[[#This Row],[Date]],9^9)</f>
        <v>387420489</v>
      </c>
      <c r="G11033" s="9" t="str">
        <f>IF(Tableau1[[#This Row],[Date]]=_xlfn.MINIFS(Tableau1[1er],Tableau1[N° BL],Tableau1[[#This Row],[N° BL]],Tableau1[1er],Tableau1[[#This Row],[Date]]),D11032,"")</f>
        <v/>
      </c>
    </row>
    <row r="11034" spans="1:7" ht="14.25" customHeight="1" x14ac:dyDescent="0.25">
      <c r="A11034" s="1" t="s">
        <v>7777</v>
      </c>
      <c r="B11034" s="1" t="s">
        <v>7778</v>
      </c>
      <c r="C11034" s="7">
        <v>45386.346203703702</v>
      </c>
      <c r="D11034" s="10">
        <v>189</v>
      </c>
      <c r="E11034" s="1" t="s">
        <v>7</v>
      </c>
      <c r="F11034">
        <f>IF(LEFT(Tableau1[[#This Row],[Eléments modifié]],$J$1)=$I$1,Tableau1[[#This Row],[Date]],9^9)</f>
        <v>45386.346203703702</v>
      </c>
      <c r="G11034" s="9">
        <f>IF(Tableau1[[#This Row],[Date]]=_xlfn.MINIFS(Tableau1[1er],Tableau1[N° BL],Tableau1[[#This Row],[N° BL]],Tableau1[1er],Tableau1[[#This Row],[Date]]),D11033,"")</f>
        <v>189</v>
      </c>
    </row>
    <row r="11035" spans="1:7" ht="14.25" customHeight="1" x14ac:dyDescent="0.25">
      <c r="A11035" s="1" t="s">
        <v>7821</v>
      </c>
      <c r="B11035" s="1" t="s">
        <v>7822</v>
      </c>
      <c r="C11035" s="7">
        <v>45385.547581018516</v>
      </c>
      <c r="D11035" s="10">
        <v>176</v>
      </c>
      <c r="E11035" s="1" t="s">
        <v>3459</v>
      </c>
      <c r="F11035">
        <f>IF(LEFT(Tableau1[[#This Row],[Eléments modifié]],$J$1)=$I$1,Tableau1[[#This Row],[Date]],9^9)</f>
        <v>387420489</v>
      </c>
      <c r="G11035" s="9" t="str">
        <f>IF(Tableau1[[#This Row],[Date]]=_xlfn.MINIFS(Tableau1[1er],Tableau1[N° BL],Tableau1[[#This Row],[N° BL]],Tableau1[1er],Tableau1[[#This Row],[Date]]),D11034,"")</f>
        <v/>
      </c>
    </row>
    <row r="11036" spans="1:7" ht="14.25" customHeight="1" x14ac:dyDescent="0.25">
      <c r="A11036" s="1" t="s">
        <v>7821</v>
      </c>
      <c r="B11036" s="1" t="s">
        <v>7822</v>
      </c>
      <c r="C11036" s="7">
        <v>45385.558159722219</v>
      </c>
      <c r="D11036" s="10">
        <v>211</v>
      </c>
      <c r="E11036" s="1" t="s">
        <v>7</v>
      </c>
      <c r="F11036">
        <f>IF(LEFT(Tableau1[[#This Row],[Eléments modifié]],$J$1)=$I$1,Tableau1[[#This Row],[Date]],9^9)</f>
        <v>45385.558159722219</v>
      </c>
      <c r="G11036" s="9">
        <f>IF(Tableau1[[#This Row],[Date]]=_xlfn.MINIFS(Tableau1[1er],Tableau1[N° BL],Tableau1[[#This Row],[N° BL]],Tableau1[1er],Tableau1[[#This Row],[Date]]),D11035,"")</f>
        <v>176</v>
      </c>
    </row>
    <row r="11037" spans="1:7" ht="14.25" customHeight="1" x14ac:dyDescent="0.25">
      <c r="A11037" s="1" t="s">
        <v>7775</v>
      </c>
      <c r="B11037" s="1" t="s">
        <v>7776</v>
      </c>
      <c r="C11037" s="7">
        <v>45386.346226851849</v>
      </c>
      <c r="D11037" s="10">
        <v>211</v>
      </c>
      <c r="E11037" s="1" t="s">
        <v>14</v>
      </c>
      <c r="F11037">
        <f>IF(LEFT(Tableau1[[#This Row],[Eléments modifié]],$J$1)=$I$1,Tableau1[[#This Row],[Date]],9^9)</f>
        <v>387420489</v>
      </c>
      <c r="G11037" s="9" t="str">
        <f>IF(Tableau1[[#This Row],[Date]]=_xlfn.MINIFS(Tableau1[1er],Tableau1[N° BL],Tableau1[[#This Row],[N° BL]],Tableau1[1er],Tableau1[[#This Row],[Date]]),D11036,"")</f>
        <v/>
      </c>
    </row>
    <row r="11038" spans="1:7" ht="14.25" customHeight="1" x14ac:dyDescent="0.25">
      <c r="A11038" s="1" t="s">
        <v>7775</v>
      </c>
      <c r="B11038" s="1" t="s">
        <v>7776</v>
      </c>
      <c r="C11038" s="7">
        <v>45386.374062499999</v>
      </c>
      <c r="D11038" s="10">
        <v>189</v>
      </c>
      <c r="E11038" s="1" t="s">
        <v>7</v>
      </c>
      <c r="F11038">
        <f>IF(LEFT(Tableau1[[#This Row],[Eléments modifié]],$J$1)=$I$1,Tableau1[[#This Row],[Date]],9^9)</f>
        <v>45386.374062499999</v>
      </c>
      <c r="G11038" s="9">
        <f>IF(Tableau1[[#This Row],[Date]]=_xlfn.MINIFS(Tableau1[1er],Tableau1[N° BL],Tableau1[[#This Row],[N° BL]],Tableau1[1er],Tableau1[[#This Row],[Date]]),D11037,"")</f>
        <v>211</v>
      </c>
    </row>
    <row r="11039" spans="1:7" ht="14.25" customHeight="1" x14ac:dyDescent="0.25">
      <c r="A11039" s="1" t="s">
        <v>7795</v>
      </c>
      <c r="B11039" s="1" t="s">
        <v>7796</v>
      </c>
      <c r="C11039" s="7">
        <v>45385.653738425928</v>
      </c>
      <c r="D11039" s="10">
        <v>212</v>
      </c>
      <c r="E11039" s="1" t="s">
        <v>3459</v>
      </c>
      <c r="F11039">
        <f>IF(LEFT(Tableau1[[#This Row],[Eléments modifié]],$J$1)=$I$1,Tableau1[[#This Row],[Date]],9^9)</f>
        <v>387420489</v>
      </c>
      <c r="G11039" s="9" t="str">
        <f>IF(Tableau1[[#This Row],[Date]]=_xlfn.MINIFS(Tableau1[1er],Tableau1[N° BL],Tableau1[[#This Row],[N° BL]],Tableau1[1er],Tableau1[[#This Row],[Date]]),D11038,"")</f>
        <v/>
      </c>
    </row>
    <row r="11040" spans="1:7" ht="14.25" customHeight="1" x14ac:dyDescent="0.25">
      <c r="A11040" s="1" t="s">
        <v>7795</v>
      </c>
      <c r="B11040" s="1" t="s">
        <v>7796</v>
      </c>
      <c r="C11040" s="7">
        <v>45385.661574074074</v>
      </c>
      <c r="D11040" s="10">
        <v>211</v>
      </c>
      <c r="E11040" s="1" t="s">
        <v>7</v>
      </c>
      <c r="F11040">
        <f>IF(LEFT(Tableau1[[#This Row],[Eléments modifié]],$J$1)=$I$1,Tableau1[[#This Row],[Date]],9^9)</f>
        <v>45385.661574074074</v>
      </c>
      <c r="G11040" s="9">
        <f>IF(Tableau1[[#This Row],[Date]]=_xlfn.MINIFS(Tableau1[1er],Tableau1[N° BL],Tableau1[[#This Row],[N° BL]],Tableau1[1er],Tableau1[[#This Row],[Date]]),D11039,"")</f>
        <v>212</v>
      </c>
    </row>
    <row r="11041" spans="1:7" ht="14.25" customHeight="1" x14ac:dyDescent="0.25">
      <c r="A11041" s="1" t="s">
        <v>7769</v>
      </c>
      <c r="B11041" s="1" t="s">
        <v>7770</v>
      </c>
      <c r="C11041" s="7">
        <v>45386.369930555556</v>
      </c>
      <c r="D11041" s="10">
        <v>189</v>
      </c>
      <c r="E11041" s="1" t="s">
        <v>3459</v>
      </c>
      <c r="F11041">
        <f>IF(LEFT(Tableau1[[#This Row],[Eléments modifié]],$J$1)=$I$1,Tableau1[[#This Row],[Date]],9^9)</f>
        <v>387420489</v>
      </c>
      <c r="G11041" s="9" t="str">
        <f>IF(Tableau1[[#This Row],[Date]]=_xlfn.MINIFS(Tableau1[1er],Tableau1[N° BL],Tableau1[[#This Row],[N° BL]],Tableau1[1er],Tableau1[[#This Row],[Date]]),D11040,"")</f>
        <v/>
      </c>
    </row>
    <row r="11042" spans="1:7" ht="14.25" customHeight="1" x14ac:dyDescent="0.25">
      <c r="A11042" s="1" t="s">
        <v>7769</v>
      </c>
      <c r="B11042" s="1" t="s">
        <v>7770</v>
      </c>
      <c r="C11042" s="7">
        <v>45386.414756944447</v>
      </c>
      <c r="D11042" s="10">
        <v>211</v>
      </c>
      <c r="E11042" s="1" t="s">
        <v>7</v>
      </c>
      <c r="F11042">
        <f>IF(LEFT(Tableau1[[#This Row],[Eléments modifié]],$J$1)=$I$1,Tableau1[[#This Row],[Date]],9^9)</f>
        <v>45386.414756944447</v>
      </c>
      <c r="G11042" s="9">
        <f>IF(Tableau1[[#This Row],[Date]]=_xlfn.MINIFS(Tableau1[1er],Tableau1[N° BL],Tableau1[[#This Row],[N° BL]],Tableau1[1er],Tableau1[[#This Row],[Date]]),D11041,"")</f>
        <v>189</v>
      </c>
    </row>
    <row r="11043" spans="1:7" ht="14.25" customHeight="1" x14ac:dyDescent="0.25">
      <c r="A11043" s="1" t="s">
        <v>7809</v>
      </c>
      <c r="B11043" s="1" t="s">
        <v>7810</v>
      </c>
      <c r="C11043" s="7">
        <v>45385.55777777778</v>
      </c>
      <c r="D11043" s="10">
        <v>211</v>
      </c>
      <c r="E11043" s="1" t="s">
        <v>2447</v>
      </c>
      <c r="F11043">
        <f>IF(LEFT(Tableau1[[#This Row],[Eléments modifié]],$J$1)=$I$1,Tableau1[[#This Row],[Date]],9^9)</f>
        <v>387420489</v>
      </c>
      <c r="G11043" s="9" t="str">
        <f>IF(Tableau1[[#This Row],[Date]]=_xlfn.MINIFS(Tableau1[1er],Tableau1[N° BL],Tableau1[[#This Row],[N° BL]],Tableau1[1er],Tableau1[[#This Row],[Date]]),D11042,"")</f>
        <v/>
      </c>
    </row>
    <row r="11044" spans="1:7" ht="14.25" customHeight="1" x14ac:dyDescent="0.25">
      <c r="A11044" s="1" t="s">
        <v>7809</v>
      </c>
      <c r="B11044" s="1" t="s">
        <v>7810</v>
      </c>
      <c r="C11044" s="7">
        <v>45385.612893518519</v>
      </c>
      <c r="D11044" s="10">
        <v>212</v>
      </c>
      <c r="E11044" s="1" t="s">
        <v>7</v>
      </c>
      <c r="F11044">
        <f>IF(LEFT(Tableau1[[#This Row],[Eléments modifié]],$J$1)=$I$1,Tableau1[[#This Row],[Date]],9^9)</f>
        <v>45385.612893518519</v>
      </c>
      <c r="G11044" s="9">
        <f>IF(Tableau1[[#This Row],[Date]]=_xlfn.MINIFS(Tableau1[1er],Tableau1[N° BL],Tableau1[[#This Row],[N° BL]],Tableau1[1er],Tableau1[[#This Row],[Date]]),D11043,"")</f>
        <v>211</v>
      </c>
    </row>
    <row r="11045" spans="1:7" ht="14.25" customHeight="1" x14ac:dyDescent="0.25">
      <c r="A11045" s="1" t="s">
        <v>7803</v>
      </c>
      <c r="B11045" s="1" t="s">
        <v>7804</v>
      </c>
      <c r="C11045" s="7">
        <v>45385.617719907408</v>
      </c>
      <c r="D11045" s="10">
        <v>212</v>
      </c>
      <c r="E11045" s="1" t="s">
        <v>111</v>
      </c>
      <c r="F11045">
        <f>IF(LEFT(Tableau1[[#This Row],[Eléments modifié]],$J$1)=$I$1,Tableau1[[#This Row],[Date]],9^9)</f>
        <v>387420489</v>
      </c>
      <c r="G11045" s="9" t="str">
        <f>IF(Tableau1[[#This Row],[Date]]=_xlfn.MINIFS(Tableau1[1er],Tableau1[N° BL],Tableau1[[#This Row],[N° BL]],Tableau1[1er],Tableau1[[#This Row],[Date]]),D11044,"")</f>
        <v/>
      </c>
    </row>
    <row r="11046" spans="1:7" ht="14.25" customHeight="1" x14ac:dyDescent="0.25">
      <c r="A11046" s="1" t="s">
        <v>7803</v>
      </c>
      <c r="B11046" s="1" t="s">
        <v>7804</v>
      </c>
      <c r="C11046" s="7">
        <v>45385.637523148151</v>
      </c>
      <c r="D11046" s="10">
        <v>176</v>
      </c>
      <c r="E11046" s="1" t="s">
        <v>7</v>
      </c>
      <c r="F11046">
        <f>IF(LEFT(Tableau1[[#This Row],[Eléments modifié]],$J$1)=$I$1,Tableau1[[#This Row],[Date]],9^9)</f>
        <v>45385.637523148151</v>
      </c>
      <c r="G11046" s="9">
        <f>IF(Tableau1[[#This Row],[Date]]=_xlfn.MINIFS(Tableau1[1er],Tableau1[N° BL],Tableau1[[#This Row],[N° BL]],Tableau1[1er],Tableau1[[#This Row],[Date]]),D11045,"")</f>
        <v>212</v>
      </c>
    </row>
    <row r="11047" spans="1:7" ht="14.25" customHeight="1" x14ac:dyDescent="0.25">
      <c r="A11047" s="1" t="s">
        <v>7813</v>
      </c>
      <c r="B11047" s="1" t="s">
        <v>7814</v>
      </c>
      <c r="C11047" s="7">
        <v>45385.558333333334</v>
      </c>
      <c r="D11047" s="10">
        <v>176</v>
      </c>
      <c r="E11047" s="1" t="s">
        <v>3459</v>
      </c>
      <c r="F11047">
        <f>IF(LEFT(Tableau1[[#This Row],[Eléments modifié]],$J$1)=$I$1,Tableau1[[#This Row],[Date]],9^9)</f>
        <v>387420489</v>
      </c>
      <c r="G11047" s="9" t="str">
        <f>IF(Tableau1[[#This Row],[Date]]=_xlfn.MINIFS(Tableau1[1er],Tableau1[N° BL],Tableau1[[#This Row],[N° BL]],Tableau1[1er],Tableau1[[#This Row],[Date]]),D11046,"")</f>
        <v/>
      </c>
    </row>
    <row r="11048" spans="1:7" ht="14.25" customHeight="1" x14ac:dyDescent="0.25">
      <c r="A11048" s="1" t="s">
        <v>7813</v>
      </c>
      <c r="B11048" s="1" t="s">
        <v>7814</v>
      </c>
      <c r="C11048" s="7">
        <v>45385.590208333335</v>
      </c>
      <c r="D11048" s="10">
        <v>211</v>
      </c>
      <c r="E11048" s="1" t="s">
        <v>7</v>
      </c>
      <c r="F11048">
        <f>IF(LEFT(Tableau1[[#This Row],[Eléments modifié]],$J$1)=$I$1,Tableau1[[#This Row],[Date]],9^9)</f>
        <v>45385.590208333335</v>
      </c>
      <c r="G11048" s="9">
        <f>IF(Tableau1[[#This Row],[Date]]=_xlfn.MINIFS(Tableau1[1er],Tableau1[N° BL],Tableau1[[#This Row],[N° BL]],Tableau1[1er],Tableau1[[#This Row],[Date]]),D11047,"")</f>
        <v>176</v>
      </c>
    </row>
    <row r="11049" spans="1:7" ht="14.25" customHeight="1" x14ac:dyDescent="0.25">
      <c r="A11049" s="1" t="s">
        <v>7739</v>
      </c>
      <c r="B11049" s="1" t="s">
        <v>7740</v>
      </c>
      <c r="C11049" s="7">
        <v>45386.455914351849</v>
      </c>
      <c r="D11049" s="10">
        <v>209</v>
      </c>
      <c r="E11049" s="1" t="s">
        <v>2447</v>
      </c>
      <c r="F11049">
        <f>IF(LEFT(Tableau1[[#This Row],[Eléments modifié]],$J$1)=$I$1,Tableau1[[#This Row],[Date]],9^9)</f>
        <v>387420489</v>
      </c>
      <c r="G11049" s="9" t="str">
        <f>IF(Tableau1[[#This Row],[Date]]=_xlfn.MINIFS(Tableau1[1er],Tableau1[N° BL],Tableau1[[#This Row],[N° BL]],Tableau1[1er],Tableau1[[#This Row],[Date]]),D11048,"")</f>
        <v/>
      </c>
    </row>
    <row r="11050" spans="1:7" ht="14.25" customHeight="1" x14ac:dyDescent="0.25">
      <c r="A11050" s="1" t="s">
        <v>7739</v>
      </c>
      <c r="B11050" s="1" t="s">
        <v>7740</v>
      </c>
      <c r="C11050" s="7">
        <v>45386.482175925928</v>
      </c>
      <c r="D11050" s="10">
        <v>177</v>
      </c>
      <c r="E11050" s="1" t="s">
        <v>7</v>
      </c>
      <c r="F11050">
        <f>IF(LEFT(Tableau1[[#This Row],[Eléments modifié]],$J$1)=$I$1,Tableau1[[#This Row],[Date]],9^9)</f>
        <v>45386.482175925928</v>
      </c>
      <c r="G11050" s="9">
        <f>IF(Tableau1[[#This Row],[Date]]=_xlfn.MINIFS(Tableau1[1er],Tableau1[N° BL],Tableau1[[#This Row],[N° BL]],Tableau1[1er],Tableau1[[#This Row],[Date]]),D11049,"")</f>
        <v>209</v>
      </c>
    </row>
    <row r="11051" spans="1:7" ht="14.25" customHeight="1" x14ac:dyDescent="0.25">
      <c r="A11051" s="1" t="s">
        <v>7799</v>
      </c>
      <c r="B11051" s="1" t="s">
        <v>7800</v>
      </c>
      <c r="C11051" s="7">
        <v>45385.625856481478</v>
      </c>
      <c r="D11051" s="10">
        <v>176</v>
      </c>
      <c r="E11051" s="1" t="s">
        <v>2447</v>
      </c>
      <c r="F11051">
        <f>IF(LEFT(Tableau1[[#This Row],[Eléments modifié]],$J$1)=$I$1,Tableau1[[#This Row],[Date]],9^9)</f>
        <v>387420489</v>
      </c>
      <c r="G11051" s="9" t="str">
        <f>IF(Tableau1[[#This Row],[Date]]=_xlfn.MINIFS(Tableau1[1er],Tableau1[N° BL],Tableau1[[#This Row],[N° BL]],Tableau1[1er],Tableau1[[#This Row],[Date]]),D11050,"")</f>
        <v/>
      </c>
    </row>
    <row r="11052" spans="1:7" ht="14.25" customHeight="1" x14ac:dyDescent="0.25">
      <c r="A11052" s="1" t="s">
        <v>7799</v>
      </c>
      <c r="B11052" s="1" t="s">
        <v>7800</v>
      </c>
      <c r="C11052" s="7">
        <v>45385.644270833334</v>
      </c>
      <c r="D11052" s="10">
        <v>212</v>
      </c>
      <c r="E11052" s="1" t="s">
        <v>7</v>
      </c>
      <c r="F11052">
        <f>IF(LEFT(Tableau1[[#This Row],[Eléments modifié]],$J$1)=$I$1,Tableau1[[#This Row],[Date]],9^9)</f>
        <v>45385.644270833334</v>
      </c>
      <c r="G11052" s="9">
        <f>IF(Tableau1[[#This Row],[Date]]=_xlfn.MINIFS(Tableau1[1er],Tableau1[N° BL],Tableau1[[#This Row],[N° BL]],Tableau1[1er],Tableau1[[#This Row],[Date]]),D11051,"")</f>
        <v>176</v>
      </c>
    </row>
    <row r="11053" spans="1:7" ht="14.25" customHeight="1" x14ac:dyDescent="0.25">
      <c r="A11053" s="1" t="s">
        <v>7719</v>
      </c>
      <c r="B11053" s="1" t="s">
        <v>7720</v>
      </c>
      <c r="C11053" s="7">
        <v>45386.553703703707</v>
      </c>
      <c r="D11053" s="10">
        <v>182</v>
      </c>
      <c r="E11053" s="1" t="s">
        <v>14</v>
      </c>
      <c r="F11053">
        <f>IF(LEFT(Tableau1[[#This Row],[Eléments modifié]],$J$1)=$I$1,Tableau1[[#This Row],[Date]],9^9)</f>
        <v>387420489</v>
      </c>
      <c r="G11053" s="9" t="str">
        <f>IF(Tableau1[[#This Row],[Date]]=_xlfn.MINIFS(Tableau1[1er],Tableau1[N° BL],Tableau1[[#This Row],[N° BL]],Tableau1[1er],Tableau1[[#This Row],[Date]]),D11052,"")</f>
        <v/>
      </c>
    </row>
    <row r="11054" spans="1:7" ht="14.25" customHeight="1" x14ac:dyDescent="0.25">
      <c r="A11054" s="1" t="s">
        <v>7719</v>
      </c>
      <c r="B11054" s="1" t="s">
        <v>7720</v>
      </c>
      <c r="C11054" s="7">
        <v>45386.559988425928</v>
      </c>
      <c r="D11054" s="10">
        <v>189</v>
      </c>
      <c r="E11054" s="1" t="s">
        <v>7</v>
      </c>
      <c r="F11054">
        <f>IF(LEFT(Tableau1[[#This Row],[Eléments modifié]],$J$1)=$I$1,Tableau1[[#This Row],[Date]],9^9)</f>
        <v>45386.559988425928</v>
      </c>
      <c r="G11054" s="9">
        <f>IF(Tableau1[[#This Row],[Date]]=_xlfn.MINIFS(Tableau1[1er],Tableau1[N° BL],Tableau1[[#This Row],[N° BL]],Tableau1[1er],Tableau1[[#This Row],[Date]]),D11053,"")</f>
        <v>182</v>
      </c>
    </row>
    <row r="11055" spans="1:7" ht="14.25" customHeight="1" x14ac:dyDescent="0.25">
      <c r="A11055" s="1" t="s">
        <v>7791</v>
      </c>
      <c r="B11055" s="1" t="s">
        <v>7792</v>
      </c>
      <c r="C11055" s="7">
        <v>45385.643310185187</v>
      </c>
      <c r="D11055" s="10">
        <v>212</v>
      </c>
      <c r="E11055" s="1" t="s">
        <v>371</v>
      </c>
      <c r="F11055">
        <f>IF(LEFT(Tableau1[[#This Row],[Eléments modifié]],$J$1)=$I$1,Tableau1[[#This Row],[Date]],9^9)</f>
        <v>387420489</v>
      </c>
      <c r="G11055" s="9" t="str">
        <f>IF(Tableau1[[#This Row],[Date]]=_xlfn.MINIFS(Tableau1[1er],Tableau1[N° BL],Tableau1[[#This Row],[N° BL]],Tableau1[1er],Tableau1[[#This Row],[Date]]),D11054,"")</f>
        <v/>
      </c>
    </row>
    <row r="11056" spans="1:7" ht="14.25" customHeight="1" x14ac:dyDescent="0.25">
      <c r="A11056" s="1" t="s">
        <v>7791</v>
      </c>
      <c r="B11056" s="1" t="s">
        <v>7792</v>
      </c>
      <c r="C11056" s="7">
        <v>45385.673541666663</v>
      </c>
      <c r="D11056" s="10">
        <v>209</v>
      </c>
      <c r="E11056" s="1" t="s">
        <v>7</v>
      </c>
      <c r="F11056">
        <f>IF(LEFT(Tableau1[[#This Row],[Eléments modifié]],$J$1)=$I$1,Tableau1[[#This Row],[Date]],9^9)</f>
        <v>45385.673541666663</v>
      </c>
      <c r="G11056" s="9">
        <f>IF(Tableau1[[#This Row],[Date]]=_xlfn.MINIFS(Tableau1[1er],Tableau1[N° BL],Tableau1[[#This Row],[N° BL]],Tableau1[1er],Tableau1[[#This Row],[Date]]),D11055,"")</f>
        <v>212</v>
      </c>
    </row>
    <row r="11057" spans="1:7" ht="14.25" customHeight="1" x14ac:dyDescent="0.25">
      <c r="A11057" s="1" t="s">
        <v>7789</v>
      </c>
      <c r="B11057" s="1" t="s">
        <v>7790</v>
      </c>
      <c r="C11057" s="7">
        <v>45385.673576388886</v>
      </c>
      <c r="D11057" s="10">
        <v>211</v>
      </c>
      <c r="E11057" s="1" t="s">
        <v>371</v>
      </c>
      <c r="F11057">
        <f>IF(LEFT(Tableau1[[#This Row],[Eléments modifié]],$J$1)=$I$1,Tableau1[[#This Row],[Date]],9^9)</f>
        <v>387420489</v>
      </c>
      <c r="G11057" s="9" t="str">
        <f>IF(Tableau1[[#This Row],[Date]]=_xlfn.MINIFS(Tableau1[1er],Tableau1[N° BL],Tableau1[[#This Row],[N° BL]],Tableau1[1er],Tableau1[[#This Row],[Date]]),D11056,"")</f>
        <v/>
      </c>
    </row>
    <row r="11058" spans="1:7" ht="14.25" customHeight="1" x14ac:dyDescent="0.25">
      <c r="A11058" s="1" t="s">
        <v>7789</v>
      </c>
      <c r="B11058" s="1" t="s">
        <v>7790</v>
      </c>
      <c r="C11058" s="7">
        <v>45385.697500000002</v>
      </c>
      <c r="D11058" s="10">
        <v>209</v>
      </c>
      <c r="E11058" s="1" t="s">
        <v>7</v>
      </c>
      <c r="F11058">
        <f>IF(LEFT(Tableau1[[#This Row],[Eléments modifié]],$J$1)=$I$1,Tableau1[[#This Row],[Date]],9^9)</f>
        <v>45385.697500000002</v>
      </c>
      <c r="G11058" s="9">
        <f>IF(Tableau1[[#This Row],[Date]]=_xlfn.MINIFS(Tableau1[1er],Tableau1[N° BL],Tableau1[[#This Row],[N° BL]],Tableau1[1er],Tableau1[[#This Row],[Date]]),D11057,"")</f>
        <v>211</v>
      </c>
    </row>
    <row r="11059" spans="1:7" ht="14.25" customHeight="1" x14ac:dyDescent="0.25">
      <c r="A11059" s="1" t="s">
        <v>7789</v>
      </c>
      <c r="B11059" s="1" t="s">
        <v>7790</v>
      </c>
      <c r="C11059" s="7">
        <v>45385.697777777779</v>
      </c>
      <c r="D11059" s="10">
        <v>212</v>
      </c>
      <c r="E11059" s="1" t="s">
        <v>7</v>
      </c>
      <c r="F11059">
        <f>IF(LEFT(Tableau1[[#This Row],[Eléments modifié]],$J$1)=$I$1,Tableau1[[#This Row],[Date]],9^9)</f>
        <v>45385.697777777779</v>
      </c>
      <c r="G11059" s="9">
        <f>IF(Tableau1[[#This Row],[Date]]=_xlfn.MINIFS(Tableau1[1er],Tableau1[N° BL],Tableau1[[#This Row],[N° BL]],Tableau1[1er],Tableau1[[#This Row],[Date]]),D11058,"")</f>
        <v>209</v>
      </c>
    </row>
    <row r="11060" spans="1:7" ht="14.25" customHeight="1" x14ac:dyDescent="0.25">
      <c r="A11060" s="1" t="s">
        <v>7771</v>
      </c>
      <c r="B11060" s="1" t="s">
        <v>7772</v>
      </c>
      <c r="C11060" s="7">
        <v>45385.637557870374</v>
      </c>
      <c r="D11060" s="10">
        <v>209</v>
      </c>
      <c r="E11060" s="1" t="s">
        <v>111</v>
      </c>
      <c r="F11060">
        <f>IF(LEFT(Tableau1[[#This Row],[Eléments modifié]],$J$1)=$I$1,Tableau1[[#This Row],[Date]],9^9)</f>
        <v>387420489</v>
      </c>
      <c r="G11060" s="9" t="str">
        <f>IF(Tableau1[[#This Row],[Date]]=_xlfn.MINIFS(Tableau1[1er],Tableau1[N° BL],Tableau1[[#This Row],[N° BL]],Tableau1[1er],Tableau1[[#This Row],[Date]]),D11059,"")</f>
        <v/>
      </c>
    </row>
    <row r="11061" spans="1:7" ht="14.25" customHeight="1" x14ac:dyDescent="0.25">
      <c r="A11061" s="1" t="s">
        <v>7771</v>
      </c>
      <c r="B11061" s="1" t="s">
        <v>7772</v>
      </c>
      <c r="C11061" s="7">
        <v>45386.403402777774</v>
      </c>
      <c r="D11061" s="10">
        <v>188</v>
      </c>
      <c r="E11061" s="1" t="s">
        <v>14</v>
      </c>
      <c r="F11061">
        <f>IF(LEFT(Tableau1[[#This Row],[Eléments modifié]],$J$1)=$I$1,Tableau1[[#This Row],[Date]],9^9)</f>
        <v>387420489</v>
      </c>
      <c r="G11061" s="9" t="str">
        <f>IF(Tableau1[[#This Row],[Date]]=_xlfn.MINIFS(Tableau1[1er],Tableau1[N° BL],Tableau1[[#This Row],[N° BL]],Tableau1[1er],Tableau1[[#This Row],[Date]]),D11060,"")</f>
        <v/>
      </c>
    </row>
    <row r="11062" spans="1:7" ht="14.25" customHeight="1" x14ac:dyDescent="0.25">
      <c r="A11062" s="1" t="s">
        <v>7771</v>
      </c>
      <c r="B11062" s="1" t="s">
        <v>7772</v>
      </c>
      <c r="C11062" s="7">
        <v>45386.41443287037</v>
      </c>
      <c r="D11062" s="10">
        <v>189</v>
      </c>
      <c r="E11062" s="1" t="s">
        <v>7</v>
      </c>
      <c r="F11062">
        <f>IF(LEFT(Tableau1[[#This Row],[Eléments modifié]],$J$1)=$I$1,Tableau1[[#This Row],[Date]],9^9)</f>
        <v>45386.41443287037</v>
      </c>
      <c r="G11062" s="9">
        <f>IF(Tableau1[[#This Row],[Date]]=_xlfn.MINIFS(Tableau1[1er],Tableau1[N° BL],Tableau1[[#This Row],[N° BL]],Tableau1[1er],Tableau1[[#This Row],[Date]]),D11061,"")</f>
        <v>188</v>
      </c>
    </row>
    <row r="11063" spans="1:7" ht="14.25" customHeight="1" x14ac:dyDescent="0.25">
      <c r="A11063" s="1" t="s">
        <v>7793</v>
      </c>
      <c r="B11063" s="1" t="s">
        <v>7794</v>
      </c>
      <c r="C11063" s="7">
        <v>45385.658784722225</v>
      </c>
      <c r="D11063" s="10">
        <v>211</v>
      </c>
      <c r="E11063" s="1" t="s">
        <v>2447</v>
      </c>
      <c r="F11063">
        <f>IF(LEFT(Tableau1[[#This Row],[Eléments modifié]],$J$1)=$I$1,Tableau1[[#This Row],[Date]],9^9)</f>
        <v>387420489</v>
      </c>
      <c r="G11063" s="9" t="str">
        <f>IF(Tableau1[[#This Row],[Date]]=_xlfn.MINIFS(Tableau1[1er],Tableau1[N° BL],Tableau1[[#This Row],[N° BL]],Tableau1[1er],Tableau1[[#This Row],[Date]]),D11062,"")</f>
        <v/>
      </c>
    </row>
    <row r="11064" spans="1:7" ht="14.25" customHeight="1" x14ac:dyDescent="0.25">
      <c r="A11064" s="1" t="s">
        <v>7793</v>
      </c>
      <c r="B11064" s="1" t="s">
        <v>7794</v>
      </c>
      <c r="C11064" s="7">
        <v>45385.661643518521</v>
      </c>
      <c r="D11064" s="10">
        <v>212</v>
      </c>
      <c r="E11064" s="1" t="s">
        <v>7</v>
      </c>
      <c r="F11064">
        <f>IF(LEFT(Tableau1[[#This Row],[Eléments modifié]],$J$1)=$I$1,Tableau1[[#This Row],[Date]],9^9)</f>
        <v>45385.661643518521</v>
      </c>
      <c r="G11064" s="9">
        <f>IF(Tableau1[[#This Row],[Date]]=_xlfn.MINIFS(Tableau1[1er],Tableau1[N° BL],Tableau1[[#This Row],[N° BL]],Tableau1[1er],Tableau1[[#This Row],[Date]]),D11063,"")</f>
        <v>211</v>
      </c>
    </row>
    <row r="11065" spans="1:7" ht="14.25" customHeight="1" x14ac:dyDescent="0.25">
      <c r="A11065" s="1" t="s">
        <v>7797</v>
      </c>
      <c r="B11065" s="1" t="s">
        <v>7798</v>
      </c>
      <c r="C11065" s="7">
        <v>45385.644293981481</v>
      </c>
      <c r="D11065" s="10">
        <v>211</v>
      </c>
      <c r="E11065" s="1" t="s">
        <v>2447</v>
      </c>
      <c r="F11065">
        <f>IF(LEFT(Tableau1[[#This Row],[Eléments modifié]],$J$1)=$I$1,Tableau1[[#This Row],[Date]],9^9)</f>
        <v>387420489</v>
      </c>
      <c r="G11065" s="9" t="str">
        <f>IF(Tableau1[[#This Row],[Date]]=_xlfn.MINIFS(Tableau1[1er],Tableau1[N° BL],Tableau1[[#This Row],[N° BL]],Tableau1[1er],Tableau1[[#This Row],[Date]]),D11064,"")</f>
        <v/>
      </c>
    </row>
    <row r="11066" spans="1:7" ht="14.25" customHeight="1" x14ac:dyDescent="0.25">
      <c r="A11066" s="1" t="s">
        <v>7797</v>
      </c>
      <c r="B11066" s="1" t="s">
        <v>7798</v>
      </c>
      <c r="C11066" s="7">
        <v>45385.657129629632</v>
      </c>
      <c r="D11066" s="10">
        <v>212</v>
      </c>
      <c r="E11066" s="1" t="s">
        <v>7</v>
      </c>
      <c r="F11066">
        <f>IF(LEFT(Tableau1[[#This Row],[Eléments modifié]],$J$1)=$I$1,Tableau1[[#This Row],[Date]],9^9)</f>
        <v>45385.657129629632</v>
      </c>
      <c r="G11066" s="9">
        <f>IF(Tableau1[[#This Row],[Date]]=_xlfn.MINIFS(Tableau1[1er],Tableau1[N° BL],Tableau1[[#This Row],[N° BL]],Tableau1[1er],Tableau1[[#This Row],[Date]]),D11065,"")</f>
        <v>211</v>
      </c>
    </row>
    <row r="11067" spans="1:7" ht="14.25" customHeight="1" x14ac:dyDescent="0.25">
      <c r="A11067" s="1" t="s">
        <v>7763</v>
      </c>
      <c r="B11067" s="1" t="s">
        <v>7764</v>
      </c>
      <c r="C11067" s="7">
        <v>45385.661597222221</v>
      </c>
      <c r="D11067" s="10">
        <v>212</v>
      </c>
      <c r="E11067" s="1" t="s">
        <v>3459</v>
      </c>
      <c r="F11067">
        <f>IF(LEFT(Tableau1[[#This Row],[Eléments modifié]],$J$1)=$I$1,Tableau1[[#This Row],[Date]],9^9)</f>
        <v>387420489</v>
      </c>
      <c r="G11067" s="9" t="str">
        <f>IF(Tableau1[[#This Row],[Date]]=_xlfn.MINIFS(Tableau1[1er],Tableau1[N° BL],Tableau1[[#This Row],[N° BL]],Tableau1[1er],Tableau1[[#This Row],[Date]]),D11066,"")</f>
        <v/>
      </c>
    </row>
    <row r="11068" spans="1:7" ht="14.25" customHeight="1" x14ac:dyDescent="0.25">
      <c r="A11068" s="1" t="s">
        <v>7763</v>
      </c>
      <c r="B11068" s="1" t="s">
        <v>7764</v>
      </c>
      <c r="C11068" s="7">
        <v>45385.675497685188</v>
      </c>
      <c r="D11068" s="10">
        <v>211</v>
      </c>
      <c r="E11068" s="1" t="s">
        <v>7</v>
      </c>
      <c r="F11068">
        <f>IF(LEFT(Tableau1[[#This Row],[Eléments modifié]],$J$1)=$I$1,Tableau1[[#This Row],[Date]],9^9)</f>
        <v>45385.675497685188</v>
      </c>
      <c r="G11068" s="9">
        <f>IF(Tableau1[[#This Row],[Date]]=_xlfn.MINIFS(Tableau1[1er],Tableau1[N° BL],Tableau1[[#This Row],[N° BL]],Tableau1[1er],Tableau1[[#This Row],[Date]]),D11067,"")</f>
        <v>212</v>
      </c>
    </row>
    <row r="11069" spans="1:7" ht="14.25" customHeight="1" x14ac:dyDescent="0.25">
      <c r="A11069" s="1" t="s">
        <v>7763</v>
      </c>
      <c r="B11069" s="1" t="s">
        <v>7764</v>
      </c>
      <c r="C11069" s="7">
        <v>45385.733078703706</v>
      </c>
      <c r="D11069" s="10">
        <v>189</v>
      </c>
      <c r="E11069" s="1" t="s">
        <v>98</v>
      </c>
      <c r="F11069">
        <f>IF(LEFT(Tableau1[[#This Row],[Eléments modifié]],$J$1)=$I$1,Tableau1[[#This Row],[Date]],9^9)</f>
        <v>387420489</v>
      </c>
      <c r="G11069" s="9" t="str">
        <f>IF(Tableau1[[#This Row],[Date]]=_xlfn.MINIFS(Tableau1[1er],Tableau1[N° BL],Tableau1[[#This Row],[N° BL]],Tableau1[1er],Tableau1[[#This Row],[Date]]),D11068,"")</f>
        <v/>
      </c>
    </row>
    <row r="11070" spans="1:7" ht="14.25" customHeight="1" x14ac:dyDescent="0.25">
      <c r="A11070" s="1" t="s">
        <v>7763</v>
      </c>
      <c r="B11070" s="1" t="s">
        <v>7764</v>
      </c>
      <c r="C11070" s="7">
        <v>45386.418645833335</v>
      </c>
      <c r="D11070" s="10">
        <v>188</v>
      </c>
      <c r="E11070" s="1" t="s">
        <v>32</v>
      </c>
      <c r="F11070">
        <f>IF(LEFT(Tableau1[[#This Row],[Eléments modifié]],$J$1)=$I$1,Tableau1[[#This Row],[Date]],9^9)</f>
        <v>387420489</v>
      </c>
      <c r="G11070" s="9" t="str">
        <f>IF(Tableau1[[#This Row],[Date]]=_xlfn.MINIFS(Tableau1[1er],Tableau1[N° BL],Tableau1[[#This Row],[N° BL]],Tableau1[1er],Tableau1[[#This Row],[Date]]),D11069,"")</f>
        <v/>
      </c>
    </row>
    <row r="11071" spans="1:7" ht="14.25" customHeight="1" x14ac:dyDescent="0.25">
      <c r="A11071" s="1" t="s">
        <v>7763</v>
      </c>
      <c r="B11071" s="1" t="s">
        <v>7764</v>
      </c>
      <c r="C11071" s="7">
        <v>45386.418796296297</v>
      </c>
      <c r="D11071" s="10">
        <v>188</v>
      </c>
      <c r="E11071" s="1" t="s">
        <v>20</v>
      </c>
      <c r="F11071">
        <f>IF(LEFT(Tableau1[[#This Row],[Eléments modifié]],$J$1)=$I$1,Tableau1[[#This Row],[Date]],9^9)</f>
        <v>387420489</v>
      </c>
      <c r="G11071" s="9" t="str">
        <f>IF(Tableau1[[#This Row],[Date]]=_xlfn.MINIFS(Tableau1[1er],Tableau1[N° BL],Tableau1[[#This Row],[N° BL]],Tableau1[1er],Tableau1[[#This Row],[Date]]),D11070,"")</f>
        <v/>
      </c>
    </row>
    <row r="11072" spans="1:7" ht="14.25" customHeight="1" x14ac:dyDescent="0.25">
      <c r="A11072" s="1" t="s">
        <v>7763</v>
      </c>
      <c r="B11072" s="1" t="s">
        <v>7764</v>
      </c>
      <c r="C11072" s="7">
        <v>45386.421666666669</v>
      </c>
      <c r="D11072" s="10">
        <v>188</v>
      </c>
      <c r="E11072" s="1" t="s">
        <v>32</v>
      </c>
      <c r="F11072">
        <f>IF(LEFT(Tableau1[[#This Row],[Eléments modifié]],$J$1)=$I$1,Tableau1[[#This Row],[Date]],9^9)</f>
        <v>387420489</v>
      </c>
      <c r="G11072" s="9" t="str">
        <f>IF(Tableau1[[#This Row],[Date]]=_xlfn.MINIFS(Tableau1[1er],Tableau1[N° BL],Tableau1[[#This Row],[N° BL]],Tableau1[1er],Tableau1[[#This Row],[Date]]),D11071,"")</f>
        <v/>
      </c>
    </row>
    <row r="11073" spans="1:7" ht="14.25" customHeight="1" x14ac:dyDescent="0.25">
      <c r="A11073" s="1" t="s">
        <v>7763</v>
      </c>
      <c r="B11073" s="1" t="s">
        <v>7764</v>
      </c>
      <c r="C11073" s="7">
        <v>45386.429560185185</v>
      </c>
      <c r="D11073" s="10">
        <v>188</v>
      </c>
      <c r="E11073" s="1" t="s">
        <v>7</v>
      </c>
      <c r="F11073">
        <f>IF(LEFT(Tableau1[[#This Row],[Eléments modifié]],$J$1)=$I$1,Tableau1[[#This Row],[Date]],9^9)</f>
        <v>45386.429560185185</v>
      </c>
      <c r="G11073" s="9">
        <f>IF(Tableau1[[#This Row],[Date]]=_xlfn.MINIFS(Tableau1[1er],Tableau1[N° BL],Tableau1[[#This Row],[N° BL]],Tableau1[1er],Tableau1[[#This Row],[Date]]),D11072,"")</f>
        <v>188</v>
      </c>
    </row>
    <row r="11074" spans="1:7" ht="14.25" customHeight="1" x14ac:dyDescent="0.25">
      <c r="A11074" s="1" t="s">
        <v>7773</v>
      </c>
      <c r="B11074" s="1" t="s">
        <v>7774</v>
      </c>
      <c r="C11074" s="7">
        <v>45386.374212962961</v>
      </c>
      <c r="D11074" s="10">
        <v>189</v>
      </c>
      <c r="E11074" s="1" t="s">
        <v>14</v>
      </c>
      <c r="F11074">
        <f>IF(LEFT(Tableau1[[#This Row],[Eléments modifié]],$J$1)=$I$1,Tableau1[[#This Row],[Date]],9^9)</f>
        <v>387420489</v>
      </c>
      <c r="G11074" s="9" t="str">
        <f>IF(Tableau1[[#This Row],[Date]]=_xlfn.MINIFS(Tableau1[1er],Tableau1[N° BL],Tableau1[[#This Row],[N° BL]],Tableau1[1er],Tableau1[[#This Row],[Date]]),D11073,"")</f>
        <v/>
      </c>
    </row>
    <row r="11075" spans="1:7" ht="14.25" customHeight="1" x14ac:dyDescent="0.25">
      <c r="A11075" s="1" t="s">
        <v>7773</v>
      </c>
      <c r="B11075" s="1" t="s">
        <v>7774</v>
      </c>
      <c r="C11075" s="7">
        <v>45386.403321759259</v>
      </c>
      <c r="D11075" s="10">
        <v>189</v>
      </c>
      <c r="E11075" s="1" t="s">
        <v>7</v>
      </c>
      <c r="F11075">
        <f>IF(LEFT(Tableau1[[#This Row],[Eléments modifié]],$J$1)=$I$1,Tableau1[[#This Row],[Date]],9^9)</f>
        <v>45386.403321759259</v>
      </c>
      <c r="G11075" s="9">
        <f>IF(Tableau1[[#This Row],[Date]]=_xlfn.MINIFS(Tableau1[1er],Tableau1[N° BL],Tableau1[[#This Row],[N° BL]],Tableau1[1er],Tableau1[[#This Row],[Date]]),D11074,"")</f>
        <v>189</v>
      </c>
    </row>
    <row r="11076" spans="1:7" ht="14.25" customHeight="1" x14ac:dyDescent="0.25">
      <c r="A11076" s="1" t="s">
        <v>6807</v>
      </c>
      <c r="B11076" s="1" t="s">
        <v>6808</v>
      </c>
      <c r="C11076" s="7">
        <v>45386.430185185185</v>
      </c>
      <c r="D11076" s="10">
        <v>209</v>
      </c>
      <c r="E11076" s="1" t="s">
        <v>3459</v>
      </c>
      <c r="F11076">
        <f>IF(LEFT(Tableau1[[#This Row],[Eléments modifié]],$J$1)=$I$1,Tableau1[[#This Row],[Date]],9^9)</f>
        <v>387420489</v>
      </c>
      <c r="G11076" s="9" t="str">
        <f>IF(Tableau1[[#This Row],[Date]]=_xlfn.MINIFS(Tableau1[1er],Tableau1[N° BL],Tableau1[[#This Row],[N° BL]],Tableau1[1er],Tableau1[[#This Row],[Date]]),D11075,"")</f>
        <v/>
      </c>
    </row>
    <row r="11077" spans="1:7" ht="14.25" customHeight="1" x14ac:dyDescent="0.25">
      <c r="A11077" s="1" t="s">
        <v>6807</v>
      </c>
      <c r="B11077" s="1" t="s">
        <v>6808</v>
      </c>
      <c r="C11077" s="7">
        <v>45386.435648148145</v>
      </c>
      <c r="D11077" s="10">
        <v>211</v>
      </c>
      <c r="E11077" s="1" t="s">
        <v>7</v>
      </c>
      <c r="F11077">
        <f>IF(LEFT(Tableau1[[#This Row],[Eléments modifié]],$J$1)=$I$1,Tableau1[[#This Row],[Date]],9^9)</f>
        <v>45386.435648148145</v>
      </c>
      <c r="G11077" s="9">
        <f>IF(Tableau1[[#This Row],[Date]]=_xlfn.MINIFS(Tableau1[1er],Tableau1[N° BL],Tableau1[[#This Row],[N° BL]],Tableau1[1er],Tableau1[[#This Row],[Date]]),D11076,"")</f>
        <v>209</v>
      </c>
    </row>
    <row r="11078" spans="1:7" ht="14.25" customHeight="1" x14ac:dyDescent="0.25">
      <c r="A11078" s="1" t="s">
        <v>6807</v>
      </c>
      <c r="B11078" s="1" t="s">
        <v>6808</v>
      </c>
      <c r="C11078" s="7">
        <v>45397.437754629631</v>
      </c>
      <c r="D11078" s="10">
        <v>188</v>
      </c>
      <c r="E11078" s="1" t="s">
        <v>98</v>
      </c>
      <c r="F11078">
        <f>IF(LEFT(Tableau1[[#This Row],[Eléments modifié]],$J$1)=$I$1,Tableau1[[#This Row],[Date]],9^9)</f>
        <v>387420489</v>
      </c>
      <c r="G11078" s="9" t="str">
        <f>IF(Tableau1[[#This Row],[Date]]=_xlfn.MINIFS(Tableau1[1er],Tableau1[N° BL],Tableau1[[#This Row],[N° BL]],Tableau1[1er],Tableau1[[#This Row],[Date]]),D11077,"")</f>
        <v/>
      </c>
    </row>
    <row r="11079" spans="1:7" ht="14.25" customHeight="1" x14ac:dyDescent="0.25">
      <c r="A11079" s="1" t="s">
        <v>6807</v>
      </c>
      <c r="B11079" s="1" t="s">
        <v>6808</v>
      </c>
      <c r="C11079" s="7">
        <v>45399.414687500001</v>
      </c>
      <c r="D11079" s="10">
        <v>209</v>
      </c>
      <c r="E11079" s="1" t="s">
        <v>32</v>
      </c>
      <c r="F11079">
        <f>IF(LEFT(Tableau1[[#This Row],[Eléments modifié]],$J$1)=$I$1,Tableau1[[#This Row],[Date]],9^9)</f>
        <v>387420489</v>
      </c>
      <c r="G11079" s="9" t="str">
        <f>IF(Tableau1[[#This Row],[Date]]=_xlfn.MINIFS(Tableau1[1er],Tableau1[N° BL],Tableau1[[#This Row],[N° BL]],Tableau1[1er],Tableau1[[#This Row],[Date]]),D11078,"")</f>
        <v/>
      </c>
    </row>
    <row r="11080" spans="1:7" ht="14.25" customHeight="1" x14ac:dyDescent="0.25">
      <c r="A11080" s="1" t="s">
        <v>6807</v>
      </c>
      <c r="B11080" s="1" t="s">
        <v>6808</v>
      </c>
      <c r="C11080" s="7">
        <v>45399.417025462964</v>
      </c>
      <c r="D11080" s="10">
        <v>188</v>
      </c>
      <c r="E11080" s="1" t="s">
        <v>7</v>
      </c>
      <c r="F11080">
        <f>IF(LEFT(Tableau1[[#This Row],[Eléments modifié]],$J$1)=$I$1,Tableau1[[#This Row],[Date]],9^9)</f>
        <v>45399.417025462964</v>
      </c>
      <c r="G11080" s="9">
        <f>IF(Tableau1[[#This Row],[Date]]=_xlfn.MINIFS(Tableau1[1er],Tableau1[N° BL],Tableau1[[#This Row],[N° BL]],Tableau1[1er],Tableau1[[#This Row],[Date]]),D11079,"")</f>
        <v>209</v>
      </c>
    </row>
    <row r="11081" spans="1:7" ht="14.25" customHeight="1" x14ac:dyDescent="0.25">
      <c r="A11081" s="1" t="s">
        <v>7713</v>
      </c>
      <c r="B11081" s="1" t="s">
        <v>7714</v>
      </c>
      <c r="C11081" s="7">
        <v>45386.569791666669</v>
      </c>
      <c r="D11081" s="10">
        <v>177</v>
      </c>
      <c r="E11081" s="1" t="s">
        <v>2390</v>
      </c>
      <c r="F11081">
        <f>IF(LEFT(Tableau1[[#This Row],[Eléments modifié]],$J$1)=$I$1,Tableau1[[#This Row],[Date]],9^9)</f>
        <v>387420489</v>
      </c>
      <c r="G11081" s="9" t="str">
        <f>IF(Tableau1[[#This Row],[Date]]=_xlfn.MINIFS(Tableau1[1er],Tableau1[N° BL],Tableau1[[#This Row],[N° BL]],Tableau1[1er],Tableau1[[#This Row],[Date]]),D11080,"")</f>
        <v/>
      </c>
    </row>
    <row r="11082" spans="1:7" ht="14.25" customHeight="1" x14ac:dyDescent="0.25">
      <c r="A11082" s="1" t="s">
        <v>7713</v>
      </c>
      <c r="B11082" s="1" t="s">
        <v>7714</v>
      </c>
      <c r="C11082" s="7">
        <v>45386.570196759261</v>
      </c>
      <c r="D11082" s="10">
        <v>177</v>
      </c>
      <c r="E11082" s="1" t="s">
        <v>41</v>
      </c>
      <c r="F11082">
        <f>IF(LEFT(Tableau1[[#This Row],[Eléments modifié]],$J$1)=$I$1,Tableau1[[#This Row],[Date]],9^9)</f>
        <v>387420489</v>
      </c>
      <c r="G11082" s="9" t="str">
        <f>IF(Tableau1[[#This Row],[Date]]=_xlfn.MINIFS(Tableau1[1er],Tableau1[N° BL],Tableau1[[#This Row],[N° BL]],Tableau1[1er],Tableau1[[#This Row],[Date]]),D11081,"")</f>
        <v/>
      </c>
    </row>
    <row r="11083" spans="1:7" ht="14.25" customHeight="1" x14ac:dyDescent="0.25">
      <c r="A11083" s="1" t="s">
        <v>7713</v>
      </c>
      <c r="B11083" s="1" t="s">
        <v>7714</v>
      </c>
      <c r="C11083" s="7">
        <v>45386.570324074077</v>
      </c>
      <c r="D11083" s="10">
        <v>211</v>
      </c>
      <c r="E11083" s="1" t="s">
        <v>2390</v>
      </c>
      <c r="F11083">
        <f>IF(LEFT(Tableau1[[#This Row],[Eléments modifié]],$J$1)=$I$1,Tableau1[[#This Row],[Date]],9^9)</f>
        <v>387420489</v>
      </c>
      <c r="G11083" s="9" t="str">
        <f>IF(Tableau1[[#This Row],[Date]]=_xlfn.MINIFS(Tableau1[1er],Tableau1[N° BL],Tableau1[[#This Row],[N° BL]],Tableau1[1er],Tableau1[[#This Row],[Date]]),D11082,"")</f>
        <v/>
      </c>
    </row>
    <row r="11084" spans="1:7" ht="14.25" customHeight="1" x14ac:dyDescent="0.25">
      <c r="A11084" s="1" t="s">
        <v>7713</v>
      </c>
      <c r="B11084" s="1" t="s">
        <v>7714</v>
      </c>
      <c r="C11084" s="7">
        <v>45386.58016203704</v>
      </c>
      <c r="D11084" s="10">
        <v>177</v>
      </c>
      <c r="E11084" s="1" t="s">
        <v>7</v>
      </c>
      <c r="F11084">
        <f>IF(LEFT(Tableau1[[#This Row],[Eléments modifié]],$J$1)=$I$1,Tableau1[[#This Row],[Date]],9^9)</f>
        <v>45386.58016203704</v>
      </c>
      <c r="G11084" s="9">
        <f>IF(Tableau1[[#This Row],[Date]]=_xlfn.MINIFS(Tableau1[1er],Tableau1[N° BL],Tableau1[[#This Row],[N° BL]],Tableau1[1er],Tableau1[[#This Row],[Date]]),D11083,"")</f>
        <v>211</v>
      </c>
    </row>
    <row r="11085" spans="1:7" ht="14.25" customHeight="1" x14ac:dyDescent="0.25">
      <c r="A11085" s="1" t="s">
        <v>7765</v>
      </c>
      <c r="B11085" s="1" t="s">
        <v>7766</v>
      </c>
      <c r="C11085" s="7">
        <v>45386.418888888889</v>
      </c>
      <c r="D11085" s="10">
        <v>188</v>
      </c>
      <c r="E11085" s="1" t="s">
        <v>32</v>
      </c>
      <c r="F11085">
        <f>IF(LEFT(Tableau1[[#This Row],[Eléments modifié]],$J$1)=$I$1,Tableau1[[#This Row],[Date]],9^9)</f>
        <v>387420489</v>
      </c>
      <c r="G11085" s="9" t="str">
        <f>IF(Tableau1[[#This Row],[Date]]=_xlfn.MINIFS(Tableau1[1er],Tableau1[N° BL],Tableau1[[#This Row],[N° BL]],Tableau1[1er],Tableau1[[#This Row],[Date]]),D11084,"")</f>
        <v/>
      </c>
    </row>
    <row r="11086" spans="1:7" ht="14.25" customHeight="1" x14ac:dyDescent="0.25">
      <c r="A11086" s="1" t="s">
        <v>7765</v>
      </c>
      <c r="B11086" s="1" t="s">
        <v>7766</v>
      </c>
      <c r="C11086" s="7">
        <v>45386.421643518515</v>
      </c>
      <c r="D11086" s="10">
        <v>188</v>
      </c>
      <c r="E11086" s="1" t="s">
        <v>7</v>
      </c>
      <c r="F11086">
        <f>IF(LEFT(Tableau1[[#This Row],[Eléments modifié]],$J$1)=$I$1,Tableau1[[#This Row],[Date]],9^9)</f>
        <v>45386.421643518515</v>
      </c>
      <c r="G11086" s="9">
        <f>IF(Tableau1[[#This Row],[Date]]=_xlfn.MINIFS(Tableau1[1er],Tableau1[N° BL],Tableau1[[#This Row],[N° BL]],Tableau1[1er],Tableau1[[#This Row],[Date]]),D11085,"")</f>
        <v>188</v>
      </c>
    </row>
    <row r="11087" spans="1:7" ht="14.25" customHeight="1" x14ac:dyDescent="0.25">
      <c r="A11087" s="1" t="s">
        <v>7715</v>
      </c>
      <c r="B11087" s="1" t="s">
        <v>7716</v>
      </c>
      <c r="C11087" s="7">
        <v>45386.559398148151</v>
      </c>
      <c r="D11087" s="10">
        <v>189</v>
      </c>
      <c r="E11087" s="1" t="s">
        <v>3459</v>
      </c>
      <c r="F11087">
        <f>IF(LEFT(Tableau1[[#This Row],[Eléments modifié]],$J$1)=$I$1,Tableau1[[#This Row],[Date]],9^9)</f>
        <v>387420489</v>
      </c>
      <c r="G11087" s="9" t="str">
        <f>IF(Tableau1[[#This Row],[Date]]=_xlfn.MINIFS(Tableau1[1er],Tableau1[N° BL],Tableau1[[#This Row],[N° BL]],Tableau1[1er],Tableau1[[#This Row],[Date]]),D11086,"")</f>
        <v/>
      </c>
    </row>
    <row r="11088" spans="1:7" ht="14.25" customHeight="1" x14ac:dyDescent="0.25">
      <c r="A11088" s="1" t="s">
        <v>7715</v>
      </c>
      <c r="B11088" s="1" t="s">
        <v>7716</v>
      </c>
      <c r="C11088" s="7">
        <v>45386.573055555556</v>
      </c>
      <c r="D11088" s="10">
        <v>211</v>
      </c>
      <c r="E11088" s="1" t="s">
        <v>7</v>
      </c>
      <c r="F11088">
        <f>IF(LEFT(Tableau1[[#This Row],[Eléments modifié]],$J$1)=$I$1,Tableau1[[#This Row],[Date]],9^9)</f>
        <v>45386.573055555556</v>
      </c>
      <c r="G11088" s="9">
        <f>IF(Tableau1[[#This Row],[Date]]=_xlfn.MINIFS(Tableau1[1er],Tableau1[N° BL],Tableau1[[#This Row],[N° BL]],Tableau1[1er],Tableau1[[#This Row],[Date]]),D11087,"")</f>
        <v>189</v>
      </c>
    </row>
    <row r="11089" spans="1:7" ht="14.25" customHeight="1" x14ac:dyDescent="0.25">
      <c r="A11089" s="1" t="s">
        <v>7465</v>
      </c>
      <c r="B11089" s="1" t="s">
        <v>7466</v>
      </c>
      <c r="C11089" s="7">
        <v>45386.687604166669</v>
      </c>
      <c r="D11089" s="10">
        <v>211</v>
      </c>
      <c r="E11089" s="1" t="s">
        <v>371</v>
      </c>
      <c r="F11089">
        <f>IF(LEFT(Tableau1[[#This Row],[Eléments modifié]],$J$1)=$I$1,Tableau1[[#This Row],[Date]],9^9)</f>
        <v>387420489</v>
      </c>
      <c r="G11089" s="9" t="str">
        <f>IF(Tableau1[[#This Row],[Date]]=_xlfn.MINIFS(Tableau1[1er],Tableau1[N° BL],Tableau1[[#This Row],[N° BL]],Tableau1[1er],Tableau1[[#This Row],[Date]]),D11088,"")</f>
        <v/>
      </c>
    </row>
    <row r="11090" spans="1:7" ht="14.25" customHeight="1" x14ac:dyDescent="0.25">
      <c r="A11090" s="1" t="s">
        <v>7465</v>
      </c>
      <c r="B11090" s="1" t="s">
        <v>7466</v>
      </c>
      <c r="C11090" s="7">
        <v>45386.695034722223</v>
      </c>
      <c r="D11090" s="10">
        <v>209</v>
      </c>
      <c r="E11090" s="1" t="s">
        <v>7</v>
      </c>
      <c r="F11090">
        <f>IF(LEFT(Tableau1[[#This Row],[Eléments modifié]],$J$1)=$I$1,Tableau1[[#This Row],[Date]],9^9)</f>
        <v>45386.695034722223</v>
      </c>
      <c r="G11090" s="9">
        <f>IF(Tableau1[[#This Row],[Date]]=_xlfn.MINIFS(Tableau1[1er],Tableau1[N° BL],Tableau1[[#This Row],[N° BL]],Tableau1[1er],Tableau1[[#This Row],[Date]]),D11089,"")</f>
        <v>211</v>
      </c>
    </row>
    <row r="11091" spans="1:7" ht="14.25" customHeight="1" x14ac:dyDescent="0.25">
      <c r="A11091" s="1" t="s">
        <v>7465</v>
      </c>
      <c r="B11091" s="1" t="s">
        <v>7466</v>
      </c>
      <c r="C11091" s="7">
        <v>45386.695162037038</v>
      </c>
      <c r="D11091" s="10">
        <v>209</v>
      </c>
      <c r="E11091" s="1" t="s">
        <v>7</v>
      </c>
      <c r="F11091">
        <f>IF(LEFT(Tableau1[[#This Row],[Eléments modifié]],$J$1)=$I$1,Tableau1[[#This Row],[Date]],9^9)</f>
        <v>45386.695162037038</v>
      </c>
      <c r="G11091" s="9">
        <f>IF(Tableau1[[#This Row],[Date]]=_xlfn.MINIFS(Tableau1[1er],Tableau1[N° BL],Tableau1[[#This Row],[N° BL]],Tableau1[1er],Tableau1[[#This Row],[Date]]),D11090,"")</f>
        <v>209</v>
      </c>
    </row>
    <row r="11092" spans="1:7" ht="14.25" customHeight="1" x14ac:dyDescent="0.25">
      <c r="A11092" s="1" t="s">
        <v>7465</v>
      </c>
      <c r="B11092" s="1" t="s">
        <v>7466</v>
      </c>
      <c r="C11092" s="7">
        <v>45390.447384259256</v>
      </c>
      <c r="D11092" s="10">
        <v>188</v>
      </c>
      <c r="E11092" s="1" t="s">
        <v>98</v>
      </c>
      <c r="F11092">
        <f>IF(LEFT(Tableau1[[#This Row],[Eléments modifié]],$J$1)=$I$1,Tableau1[[#This Row],[Date]],9^9)</f>
        <v>387420489</v>
      </c>
      <c r="G11092" s="9" t="str">
        <f>IF(Tableau1[[#This Row],[Date]]=_xlfn.MINIFS(Tableau1[1er],Tableau1[N° BL],Tableau1[[#This Row],[N° BL]],Tableau1[1er],Tableau1[[#This Row],[Date]]),D11091,"")</f>
        <v/>
      </c>
    </row>
    <row r="11093" spans="1:7" ht="14.25" customHeight="1" x14ac:dyDescent="0.25">
      <c r="A11093" s="1" t="s">
        <v>7465</v>
      </c>
      <c r="B11093" s="1" t="s">
        <v>7466</v>
      </c>
      <c r="C11093" s="7">
        <v>45390.464537037034</v>
      </c>
      <c r="D11093" s="10">
        <v>188</v>
      </c>
      <c r="E11093" s="1" t="s">
        <v>32</v>
      </c>
      <c r="F11093">
        <f>IF(LEFT(Tableau1[[#This Row],[Eléments modifié]],$J$1)=$I$1,Tableau1[[#This Row],[Date]],9^9)</f>
        <v>387420489</v>
      </c>
      <c r="G11093" s="9" t="str">
        <f>IF(Tableau1[[#This Row],[Date]]=_xlfn.MINIFS(Tableau1[1er],Tableau1[N° BL],Tableau1[[#This Row],[N° BL]],Tableau1[1er],Tableau1[[#This Row],[Date]]),D11092,"")</f>
        <v/>
      </c>
    </row>
    <row r="11094" spans="1:7" ht="14.25" customHeight="1" x14ac:dyDescent="0.25">
      <c r="A11094" s="1" t="s">
        <v>7465</v>
      </c>
      <c r="B11094" s="1" t="s">
        <v>7466</v>
      </c>
      <c r="C11094" s="7">
        <v>45390.466111111113</v>
      </c>
      <c r="D11094" s="10">
        <v>188</v>
      </c>
      <c r="E11094" s="1" t="s">
        <v>7</v>
      </c>
      <c r="F11094">
        <f>IF(LEFT(Tableau1[[#This Row],[Eléments modifié]],$J$1)=$I$1,Tableau1[[#This Row],[Date]],9^9)</f>
        <v>45390.466111111113</v>
      </c>
      <c r="G11094" s="9">
        <f>IF(Tableau1[[#This Row],[Date]]=_xlfn.MINIFS(Tableau1[1er],Tableau1[N° BL],Tableau1[[#This Row],[N° BL]],Tableau1[1er],Tableau1[[#This Row],[Date]]),D11093,"")</f>
        <v>188</v>
      </c>
    </row>
    <row r="11095" spans="1:7" ht="14.25" customHeight="1" x14ac:dyDescent="0.25">
      <c r="A11095" s="1" t="s">
        <v>7465</v>
      </c>
      <c r="B11095" s="1" t="s">
        <v>7466</v>
      </c>
      <c r="C11095" s="7">
        <v>45391.416631944441</v>
      </c>
      <c r="D11095" s="10">
        <v>188</v>
      </c>
      <c r="E11095" s="1" t="s">
        <v>98</v>
      </c>
      <c r="F11095">
        <f>IF(LEFT(Tableau1[[#This Row],[Eléments modifié]],$J$1)=$I$1,Tableau1[[#This Row],[Date]],9^9)</f>
        <v>387420489</v>
      </c>
      <c r="G11095" s="9" t="str">
        <f>IF(Tableau1[[#This Row],[Date]]=_xlfn.MINIFS(Tableau1[1er],Tableau1[N° BL],Tableau1[[#This Row],[N° BL]],Tableau1[1er],Tableau1[[#This Row],[Date]]),D11094,"")</f>
        <v/>
      </c>
    </row>
    <row r="11096" spans="1:7" ht="14.25" customHeight="1" x14ac:dyDescent="0.25">
      <c r="A11096" s="1" t="s">
        <v>7465</v>
      </c>
      <c r="B11096" s="1" t="s">
        <v>7466</v>
      </c>
      <c r="C11096" s="7">
        <v>45391.429212962961</v>
      </c>
      <c r="D11096" s="10">
        <v>188</v>
      </c>
      <c r="E11096" s="1" t="s">
        <v>32</v>
      </c>
      <c r="F11096">
        <f>IF(LEFT(Tableau1[[#This Row],[Eléments modifié]],$J$1)=$I$1,Tableau1[[#This Row],[Date]],9^9)</f>
        <v>387420489</v>
      </c>
      <c r="G11096" s="9" t="str">
        <f>IF(Tableau1[[#This Row],[Date]]=_xlfn.MINIFS(Tableau1[1er],Tableau1[N° BL],Tableau1[[#This Row],[N° BL]],Tableau1[1er],Tableau1[[#This Row],[Date]]),D11095,"")</f>
        <v/>
      </c>
    </row>
    <row r="11097" spans="1:7" ht="14.25" customHeight="1" x14ac:dyDescent="0.25">
      <c r="A11097" s="1" t="s">
        <v>7465</v>
      </c>
      <c r="B11097" s="1" t="s">
        <v>7466</v>
      </c>
      <c r="C11097" s="7">
        <v>45391.446319444447</v>
      </c>
      <c r="D11097" s="10">
        <v>188</v>
      </c>
      <c r="E11097" s="1" t="s">
        <v>7</v>
      </c>
      <c r="F11097">
        <f>IF(LEFT(Tableau1[[#This Row],[Eléments modifié]],$J$1)=$I$1,Tableau1[[#This Row],[Date]],9^9)</f>
        <v>45391.446319444447</v>
      </c>
      <c r="G11097" s="9">
        <f>IF(Tableau1[[#This Row],[Date]]=_xlfn.MINIFS(Tableau1[1er],Tableau1[N° BL],Tableau1[[#This Row],[N° BL]],Tableau1[1er],Tableau1[[#This Row],[Date]]),D11096,"")</f>
        <v>188</v>
      </c>
    </row>
    <row r="11098" spans="1:7" ht="14.25" customHeight="1" x14ac:dyDescent="0.25">
      <c r="A11098" s="1" t="s">
        <v>7673</v>
      </c>
      <c r="B11098" s="1" t="s">
        <v>7674</v>
      </c>
      <c r="C11098" s="7">
        <v>45387.369826388887</v>
      </c>
      <c r="D11098" s="10">
        <v>189</v>
      </c>
      <c r="E11098" s="1" t="s">
        <v>14</v>
      </c>
      <c r="F11098">
        <f>IF(LEFT(Tableau1[[#This Row],[Eléments modifié]],$J$1)=$I$1,Tableau1[[#This Row],[Date]],9^9)</f>
        <v>387420489</v>
      </c>
      <c r="G11098" s="9" t="str">
        <f>IF(Tableau1[[#This Row],[Date]]=_xlfn.MINIFS(Tableau1[1er],Tableau1[N° BL],Tableau1[[#This Row],[N° BL]],Tableau1[1er],Tableau1[[#This Row],[Date]]),D11097,"")</f>
        <v/>
      </c>
    </row>
    <row r="11099" spans="1:7" ht="14.25" customHeight="1" x14ac:dyDescent="0.25">
      <c r="A11099" s="1" t="s">
        <v>7673</v>
      </c>
      <c r="B11099" s="1" t="s">
        <v>7674</v>
      </c>
      <c r="C11099" s="7">
        <v>45387.371574074074</v>
      </c>
      <c r="D11099" s="10">
        <v>176</v>
      </c>
      <c r="E11099" s="1" t="s">
        <v>20</v>
      </c>
      <c r="F11099">
        <f>IF(LEFT(Tableau1[[#This Row],[Eléments modifié]],$J$1)=$I$1,Tableau1[[#This Row],[Date]],9^9)</f>
        <v>387420489</v>
      </c>
      <c r="G11099" s="9" t="str">
        <f>IF(Tableau1[[#This Row],[Date]]=_xlfn.MINIFS(Tableau1[1er],Tableau1[N° BL],Tableau1[[#This Row],[N° BL]],Tableau1[1er],Tableau1[[#This Row],[Date]]),D11098,"")</f>
        <v/>
      </c>
    </row>
    <row r="11100" spans="1:7" ht="14.25" customHeight="1" x14ac:dyDescent="0.25">
      <c r="A11100" s="1" t="s">
        <v>7673</v>
      </c>
      <c r="B11100" s="1" t="s">
        <v>7674</v>
      </c>
      <c r="C11100" s="7">
        <v>45387.375347222223</v>
      </c>
      <c r="D11100" s="10">
        <v>189</v>
      </c>
      <c r="E11100" s="1" t="s">
        <v>111</v>
      </c>
      <c r="F11100">
        <f>IF(LEFT(Tableau1[[#This Row],[Eléments modifié]],$J$1)=$I$1,Tableau1[[#This Row],[Date]],9^9)</f>
        <v>387420489</v>
      </c>
      <c r="G11100" s="9" t="str">
        <f>IF(Tableau1[[#This Row],[Date]]=_xlfn.MINIFS(Tableau1[1er],Tableau1[N° BL],Tableau1[[#This Row],[N° BL]],Tableau1[1er],Tableau1[[#This Row],[Date]]),D11099,"")</f>
        <v/>
      </c>
    </row>
    <row r="11101" spans="1:7" ht="14.25" customHeight="1" x14ac:dyDescent="0.25">
      <c r="A11101" s="1" t="s">
        <v>7673</v>
      </c>
      <c r="B11101" s="1" t="s">
        <v>7674</v>
      </c>
      <c r="C11101" s="7">
        <v>45387.408518518518</v>
      </c>
      <c r="D11101" s="10">
        <v>176</v>
      </c>
      <c r="E11101" s="1" t="s">
        <v>7</v>
      </c>
      <c r="F11101">
        <f>IF(LEFT(Tableau1[[#This Row],[Eléments modifié]],$J$1)=$I$1,Tableau1[[#This Row],[Date]],9^9)</f>
        <v>45387.408518518518</v>
      </c>
      <c r="G11101" s="9">
        <f>IF(Tableau1[[#This Row],[Date]]=_xlfn.MINIFS(Tableau1[1er],Tableau1[N° BL],Tableau1[[#This Row],[N° BL]],Tableau1[1er],Tableau1[[#This Row],[Date]]),D11100,"")</f>
        <v>189</v>
      </c>
    </row>
    <row r="11102" spans="1:7" ht="14.25" customHeight="1" x14ac:dyDescent="0.25">
      <c r="A11102" s="1" t="s">
        <v>7675</v>
      </c>
      <c r="B11102" s="1" t="s">
        <v>7676</v>
      </c>
      <c r="C11102" s="7">
        <v>45387.37568287037</v>
      </c>
      <c r="D11102" s="10">
        <v>182</v>
      </c>
      <c r="E11102" s="1" t="s">
        <v>14</v>
      </c>
      <c r="F11102">
        <f>IF(LEFT(Tableau1[[#This Row],[Eléments modifié]],$J$1)=$I$1,Tableau1[[#This Row],[Date]],9^9)</f>
        <v>387420489</v>
      </c>
      <c r="G11102" s="9" t="str">
        <f>IF(Tableau1[[#This Row],[Date]]=_xlfn.MINIFS(Tableau1[1er],Tableau1[N° BL],Tableau1[[#This Row],[N° BL]],Tableau1[1er],Tableau1[[#This Row],[Date]]),D11101,"")</f>
        <v/>
      </c>
    </row>
    <row r="11103" spans="1:7" ht="14.25" customHeight="1" x14ac:dyDescent="0.25">
      <c r="A11103" s="1" t="s">
        <v>7675</v>
      </c>
      <c r="B11103" s="1" t="s">
        <v>7676</v>
      </c>
      <c r="C11103" s="7">
        <v>45387.386504629627</v>
      </c>
      <c r="D11103" s="10">
        <v>189</v>
      </c>
      <c r="E11103" s="1" t="s">
        <v>7</v>
      </c>
      <c r="F11103">
        <f>IF(LEFT(Tableau1[[#This Row],[Eléments modifié]],$J$1)=$I$1,Tableau1[[#This Row],[Date]],9^9)</f>
        <v>45387.386504629627</v>
      </c>
      <c r="G11103" s="9">
        <f>IF(Tableau1[[#This Row],[Date]]=_xlfn.MINIFS(Tableau1[1er],Tableau1[N° BL],Tableau1[[#This Row],[N° BL]],Tableau1[1er],Tableau1[[#This Row],[Date]]),D11102,"")</f>
        <v>182</v>
      </c>
    </row>
    <row r="11104" spans="1:7" ht="14.25" customHeight="1" x14ac:dyDescent="0.25">
      <c r="A11104" s="1" t="s">
        <v>7733</v>
      </c>
      <c r="B11104" s="1" t="s">
        <v>7734</v>
      </c>
      <c r="C11104" s="7">
        <v>45386.44636574074</v>
      </c>
      <c r="D11104" s="10">
        <v>177</v>
      </c>
      <c r="E11104" s="1" t="s">
        <v>3459</v>
      </c>
      <c r="F11104">
        <f>IF(LEFT(Tableau1[[#This Row],[Eléments modifié]],$J$1)=$I$1,Tableau1[[#This Row],[Date]],9^9)</f>
        <v>387420489</v>
      </c>
      <c r="G11104" s="9" t="str">
        <f>IF(Tableau1[[#This Row],[Date]]=_xlfn.MINIFS(Tableau1[1er],Tableau1[N° BL],Tableau1[[#This Row],[N° BL]],Tableau1[1er],Tableau1[[#This Row],[Date]]),D11103,"")</f>
        <v/>
      </c>
    </row>
    <row r="11105" spans="1:7" ht="14.25" customHeight="1" x14ac:dyDescent="0.25">
      <c r="A11105" s="1" t="s">
        <v>7733</v>
      </c>
      <c r="B11105" s="1" t="s">
        <v>7734</v>
      </c>
      <c r="C11105" s="7">
        <v>45386.497893518521</v>
      </c>
      <c r="D11105" s="10">
        <v>211</v>
      </c>
      <c r="E11105" s="1" t="s">
        <v>7</v>
      </c>
      <c r="F11105">
        <f>IF(LEFT(Tableau1[[#This Row],[Eléments modifié]],$J$1)=$I$1,Tableau1[[#This Row],[Date]],9^9)</f>
        <v>45386.497893518521</v>
      </c>
      <c r="G11105" s="9">
        <f>IF(Tableau1[[#This Row],[Date]]=_xlfn.MINIFS(Tableau1[1er],Tableau1[N° BL],Tableau1[[#This Row],[N° BL]],Tableau1[1er],Tableau1[[#This Row],[Date]]),D11104,"")</f>
        <v>177</v>
      </c>
    </row>
    <row r="11106" spans="1:7" ht="14.25" customHeight="1" x14ac:dyDescent="0.25">
      <c r="A11106" s="1" t="s">
        <v>7759</v>
      </c>
      <c r="B11106" s="1" t="s">
        <v>7760</v>
      </c>
      <c r="C11106" s="7">
        <v>45386.41479166667</v>
      </c>
      <c r="D11106" s="10">
        <v>188</v>
      </c>
      <c r="E11106" s="1" t="s">
        <v>3459</v>
      </c>
      <c r="F11106">
        <f>IF(LEFT(Tableau1[[#This Row],[Eléments modifié]],$J$1)=$I$1,Tableau1[[#This Row],[Date]],9^9)</f>
        <v>387420489</v>
      </c>
      <c r="G11106" s="9" t="str">
        <f>IF(Tableau1[[#This Row],[Date]]=_xlfn.MINIFS(Tableau1[1er],Tableau1[N° BL],Tableau1[[#This Row],[N° BL]],Tableau1[1er],Tableau1[[#This Row],[Date]]),D11105,"")</f>
        <v/>
      </c>
    </row>
    <row r="11107" spans="1:7" ht="14.25" customHeight="1" x14ac:dyDescent="0.25">
      <c r="A11107" s="1" t="s">
        <v>7759</v>
      </c>
      <c r="B11107" s="1" t="s">
        <v>7760</v>
      </c>
      <c r="C11107" s="7">
        <v>45386.430150462962</v>
      </c>
      <c r="D11107" s="10">
        <v>211</v>
      </c>
      <c r="E11107" s="1" t="s">
        <v>7</v>
      </c>
      <c r="F11107">
        <f>IF(LEFT(Tableau1[[#This Row],[Eléments modifié]],$J$1)=$I$1,Tableau1[[#This Row],[Date]],9^9)</f>
        <v>45386.430150462962</v>
      </c>
      <c r="G11107" s="9">
        <f>IF(Tableau1[[#This Row],[Date]]=_xlfn.MINIFS(Tableau1[1er],Tableau1[N° BL],Tableau1[[#This Row],[N° BL]],Tableau1[1er],Tableau1[[#This Row],[Date]]),D11106,"")</f>
        <v>188</v>
      </c>
    </row>
    <row r="11108" spans="1:7" ht="14.25" customHeight="1" x14ac:dyDescent="0.25">
      <c r="A11108" s="1" t="s">
        <v>7743</v>
      </c>
      <c r="B11108" s="1" t="s">
        <v>7744</v>
      </c>
      <c r="C11108" s="7">
        <v>45386.429618055554</v>
      </c>
      <c r="D11108" s="10">
        <v>212</v>
      </c>
      <c r="E11108" s="1" t="s">
        <v>32</v>
      </c>
      <c r="F11108">
        <f>IF(LEFT(Tableau1[[#This Row],[Eléments modifié]],$J$1)=$I$1,Tableau1[[#This Row],[Date]],9^9)</f>
        <v>387420489</v>
      </c>
      <c r="G11108" s="9" t="str">
        <f>IF(Tableau1[[#This Row],[Date]]=_xlfn.MINIFS(Tableau1[1er],Tableau1[N° BL],Tableau1[[#This Row],[N° BL]],Tableau1[1er],Tableau1[[#This Row],[Date]]),D11107,"")</f>
        <v/>
      </c>
    </row>
    <row r="11109" spans="1:7" ht="14.25" customHeight="1" x14ac:dyDescent="0.25">
      <c r="A11109" s="1" t="s">
        <v>7743</v>
      </c>
      <c r="B11109" s="1" t="s">
        <v>7744</v>
      </c>
      <c r="C11109" s="7">
        <v>45386.467430555553</v>
      </c>
      <c r="D11109" s="10">
        <v>188</v>
      </c>
      <c r="E11109" s="1" t="s">
        <v>7</v>
      </c>
      <c r="F11109">
        <f>IF(LEFT(Tableau1[[#This Row],[Eléments modifié]],$J$1)=$I$1,Tableau1[[#This Row],[Date]],9^9)</f>
        <v>45386.467430555553</v>
      </c>
      <c r="G11109" s="9">
        <f>IF(Tableau1[[#This Row],[Date]]=_xlfn.MINIFS(Tableau1[1er],Tableau1[N° BL],Tableau1[[#This Row],[N° BL]],Tableau1[1er],Tableau1[[#This Row],[Date]]),D11108,"")</f>
        <v>212</v>
      </c>
    </row>
    <row r="11110" spans="1:7" ht="14.25" customHeight="1" x14ac:dyDescent="0.25">
      <c r="A11110" s="1" t="s">
        <v>7749</v>
      </c>
      <c r="B11110" s="1" t="s">
        <v>7750</v>
      </c>
      <c r="C11110" s="7">
        <v>45386.429664351854</v>
      </c>
      <c r="D11110" s="10">
        <v>211</v>
      </c>
      <c r="E11110" s="1" t="s">
        <v>2447</v>
      </c>
      <c r="F11110">
        <f>IF(LEFT(Tableau1[[#This Row],[Eléments modifié]],$J$1)=$I$1,Tableau1[[#This Row],[Date]],9^9)</f>
        <v>387420489</v>
      </c>
      <c r="G11110" s="9" t="str">
        <f>IF(Tableau1[[#This Row],[Date]]=_xlfn.MINIFS(Tableau1[1er],Tableau1[N° BL],Tableau1[[#This Row],[N° BL]],Tableau1[1er],Tableau1[[#This Row],[Date]]),D11109,"")</f>
        <v/>
      </c>
    </row>
    <row r="11111" spans="1:7" ht="14.25" customHeight="1" x14ac:dyDescent="0.25">
      <c r="A11111" s="1" t="s">
        <v>7749</v>
      </c>
      <c r="B11111" s="1" t="s">
        <v>7750</v>
      </c>
      <c r="C11111" s="7">
        <v>45386.455879629626</v>
      </c>
      <c r="D11111" s="10">
        <v>212</v>
      </c>
      <c r="E11111" s="1" t="s">
        <v>7</v>
      </c>
      <c r="F11111">
        <f>IF(LEFT(Tableau1[[#This Row],[Eléments modifié]],$J$1)=$I$1,Tableau1[[#This Row],[Date]],9^9)</f>
        <v>45386.455879629626</v>
      </c>
      <c r="G11111" s="9">
        <f>IF(Tableau1[[#This Row],[Date]]=_xlfn.MINIFS(Tableau1[1er],Tableau1[N° BL],Tableau1[[#This Row],[N° BL]],Tableau1[1er],Tableau1[[#This Row],[Date]]),D11110,"")</f>
        <v>211</v>
      </c>
    </row>
    <row r="11112" spans="1:7" ht="14.25" customHeight="1" x14ac:dyDescent="0.25">
      <c r="A11112" s="1" t="s">
        <v>7731</v>
      </c>
      <c r="B11112" s="1" t="s">
        <v>7732</v>
      </c>
      <c r="C11112" s="7">
        <v>45386.414513888885</v>
      </c>
      <c r="D11112" s="10">
        <v>211</v>
      </c>
      <c r="E11112" s="1" t="s">
        <v>14</v>
      </c>
      <c r="F11112">
        <f>IF(LEFT(Tableau1[[#This Row],[Eléments modifié]],$J$1)=$I$1,Tableau1[[#This Row],[Date]],9^9)</f>
        <v>387420489</v>
      </c>
      <c r="G11112" s="9" t="str">
        <f>IF(Tableau1[[#This Row],[Date]]=_xlfn.MINIFS(Tableau1[1er],Tableau1[N° BL],Tableau1[[#This Row],[N° BL]],Tableau1[1er],Tableau1[[#This Row],[Date]]),D11111,"")</f>
        <v/>
      </c>
    </row>
    <row r="11113" spans="1:7" ht="14.25" customHeight="1" x14ac:dyDescent="0.25">
      <c r="A11113" s="1" t="s">
        <v>7731</v>
      </c>
      <c r="B11113" s="1" t="s">
        <v>7732</v>
      </c>
      <c r="C11113" s="7">
        <v>45386.501747685186</v>
      </c>
      <c r="D11113" s="10">
        <v>189</v>
      </c>
      <c r="E11113" s="1" t="s">
        <v>7</v>
      </c>
      <c r="F11113">
        <f>IF(LEFT(Tableau1[[#This Row],[Eléments modifié]],$J$1)=$I$1,Tableau1[[#This Row],[Date]],9^9)</f>
        <v>45386.501747685186</v>
      </c>
      <c r="G11113" s="9">
        <f>IF(Tableau1[[#This Row],[Date]]=_xlfn.MINIFS(Tableau1[1er],Tableau1[N° BL],Tableau1[[#This Row],[N° BL]],Tableau1[1er],Tableau1[[#This Row],[Date]]),D11112,"")</f>
        <v>211</v>
      </c>
    </row>
    <row r="11114" spans="1:7" ht="14.25" customHeight="1" x14ac:dyDescent="0.25">
      <c r="A11114" s="1" t="s">
        <v>7751</v>
      </c>
      <c r="B11114" s="1" t="s">
        <v>7752</v>
      </c>
      <c r="C11114" s="7">
        <v>45386.430879629632</v>
      </c>
      <c r="D11114" s="10">
        <v>177</v>
      </c>
      <c r="E11114" s="1" t="s">
        <v>371</v>
      </c>
      <c r="F11114">
        <f>IF(LEFT(Tableau1[[#This Row],[Eléments modifié]],$J$1)=$I$1,Tableau1[[#This Row],[Date]],9^9)</f>
        <v>387420489</v>
      </c>
      <c r="G11114" s="9" t="str">
        <f>IF(Tableau1[[#This Row],[Date]]=_xlfn.MINIFS(Tableau1[1er],Tableau1[N° BL],Tableau1[[#This Row],[N° BL]],Tableau1[1er],Tableau1[[#This Row],[Date]]),D11113,"")</f>
        <v/>
      </c>
    </row>
    <row r="11115" spans="1:7" ht="14.25" customHeight="1" x14ac:dyDescent="0.25">
      <c r="A11115" s="1" t="s">
        <v>7751</v>
      </c>
      <c r="B11115" s="1" t="s">
        <v>7752</v>
      </c>
      <c r="C11115" s="7">
        <v>45386.44908564815</v>
      </c>
      <c r="D11115" s="10">
        <v>209</v>
      </c>
      <c r="E11115" s="1" t="s">
        <v>7</v>
      </c>
      <c r="F11115">
        <f>IF(LEFT(Tableau1[[#This Row],[Eléments modifié]],$J$1)=$I$1,Tableau1[[#This Row],[Date]],9^9)</f>
        <v>45386.44908564815</v>
      </c>
      <c r="G11115" s="9">
        <f>IF(Tableau1[[#This Row],[Date]]=_xlfn.MINIFS(Tableau1[1er],Tableau1[N° BL],Tableau1[[#This Row],[N° BL]],Tableau1[1er],Tableau1[[#This Row],[Date]]),D11114,"")</f>
        <v>177</v>
      </c>
    </row>
    <row r="11116" spans="1:7" ht="14.25" customHeight="1" x14ac:dyDescent="0.25">
      <c r="A11116" s="1" t="s">
        <v>7751</v>
      </c>
      <c r="B11116" s="1" t="s">
        <v>7752</v>
      </c>
      <c r="C11116" s="7">
        <v>45386.449189814812</v>
      </c>
      <c r="D11116" s="10">
        <v>212</v>
      </c>
      <c r="E11116" s="1" t="s">
        <v>7</v>
      </c>
      <c r="F11116">
        <f>IF(LEFT(Tableau1[[#This Row],[Eléments modifié]],$J$1)=$I$1,Tableau1[[#This Row],[Date]],9^9)</f>
        <v>45386.449189814812</v>
      </c>
      <c r="G11116" s="9">
        <f>IF(Tableau1[[#This Row],[Date]]=_xlfn.MINIFS(Tableau1[1er],Tableau1[N° BL],Tableau1[[#This Row],[N° BL]],Tableau1[1er],Tableau1[[#This Row],[Date]]),D11115,"")</f>
        <v>209</v>
      </c>
    </row>
    <row r="11117" spans="1:7" ht="14.25" customHeight="1" x14ac:dyDescent="0.25">
      <c r="A11117" s="1" t="s">
        <v>7737</v>
      </c>
      <c r="B11117" s="1" t="s">
        <v>7738</v>
      </c>
      <c r="C11117" s="7">
        <v>45386.463518518518</v>
      </c>
      <c r="D11117" s="10">
        <v>177</v>
      </c>
      <c r="E11117" s="1" t="s">
        <v>2390</v>
      </c>
      <c r="F11117">
        <f>IF(LEFT(Tableau1[[#This Row],[Eléments modifié]],$J$1)=$I$1,Tableau1[[#This Row],[Date]],9^9)</f>
        <v>387420489</v>
      </c>
      <c r="G11117" s="9" t="str">
        <f>IF(Tableau1[[#This Row],[Date]]=_xlfn.MINIFS(Tableau1[1er],Tableau1[N° BL],Tableau1[[#This Row],[N° BL]],Tableau1[1er],Tableau1[[#This Row],[Date]]),D11116,"")</f>
        <v/>
      </c>
    </row>
    <row r="11118" spans="1:7" ht="14.25" customHeight="1" x14ac:dyDescent="0.25">
      <c r="A11118" s="1" t="s">
        <v>7737</v>
      </c>
      <c r="B11118" s="1" t="s">
        <v>7738</v>
      </c>
      <c r="C11118" s="7">
        <v>45386.46434027778</v>
      </c>
      <c r="D11118" s="10">
        <v>177</v>
      </c>
      <c r="E11118" s="1" t="s">
        <v>41</v>
      </c>
      <c r="F11118">
        <f>IF(LEFT(Tableau1[[#This Row],[Eléments modifié]],$J$1)=$I$1,Tableau1[[#This Row],[Date]],9^9)</f>
        <v>387420489</v>
      </c>
      <c r="G11118" s="9" t="str">
        <f>IF(Tableau1[[#This Row],[Date]]=_xlfn.MINIFS(Tableau1[1er],Tableau1[N° BL],Tableau1[[#This Row],[N° BL]],Tableau1[1er],Tableau1[[#This Row],[Date]]),D11117,"")</f>
        <v/>
      </c>
    </row>
    <row r="11119" spans="1:7" ht="14.25" customHeight="1" x14ac:dyDescent="0.25">
      <c r="A11119" s="1" t="s">
        <v>7737</v>
      </c>
      <c r="B11119" s="1" t="s">
        <v>7738</v>
      </c>
      <c r="C11119" s="7">
        <v>45386.464386574073</v>
      </c>
      <c r="D11119" s="10">
        <v>188</v>
      </c>
      <c r="E11119" s="1" t="s">
        <v>2390</v>
      </c>
      <c r="F11119">
        <f>IF(LEFT(Tableau1[[#This Row],[Eléments modifié]],$J$1)=$I$1,Tableau1[[#This Row],[Date]],9^9)</f>
        <v>387420489</v>
      </c>
      <c r="G11119" s="9" t="str">
        <f>IF(Tableau1[[#This Row],[Date]]=_xlfn.MINIFS(Tableau1[1er],Tableau1[N° BL],Tableau1[[#This Row],[N° BL]],Tableau1[1er],Tableau1[[#This Row],[Date]]),D11118,"")</f>
        <v/>
      </c>
    </row>
    <row r="11120" spans="1:7" ht="14.25" customHeight="1" x14ac:dyDescent="0.25">
      <c r="A11120" s="1" t="s">
        <v>7737</v>
      </c>
      <c r="B11120" s="1" t="s">
        <v>7738</v>
      </c>
      <c r="C11120" s="7">
        <v>45386.48636574074</v>
      </c>
      <c r="D11120" s="10">
        <v>177</v>
      </c>
      <c r="E11120" s="1" t="s">
        <v>7</v>
      </c>
      <c r="F11120">
        <f>IF(LEFT(Tableau1[[#This Row],[Eléments modifié]],$J$1)=$I$1,Tableau1[[#This Row],[Date]],9^9)</f>
        <v>45386.48636574074</v>
      </c>
      <c r="G11120" s="9">
        <f>IF(Tableau1[[#This Row],[Date]]=_xlfn.MINIFS(Tableau1[1er],Tableau1[N° BL],Tableau1[[#This Row],[N° BL]],Tableau1[1er],Tableau1[[#This Row],[Date]]),D11119,"")</f>
        <v>188</v>
      </c>
    </row>
    <row r="11121" spans="1:7" ht="14.25" customHeight="1" x14ac:dyDescent="0.25">
      <c r="A11121" s="1" t="s">
        <v>7635</v>
      </c>
      <c r="B11121" s="1" t="s">
        <v>7636</v>
      </c>
      <c r="C11121" s="7">
        <v>45387.302037037036</v>
      </c>
      <c r="D11121" s="10">
        <v>189</v>
      </c>
      <c r="E11121" s="1" t="s">
        <v>111</v>
      </c>
      <c r="F11121">
        <f>IF(LEFT(Tableau1[[#This Row],[Eléments modifié]],$J$1)=$I$1,Tableau1[[#This Row],[Date]],9^9)</f>
        <v>387420489</v>
      </c>
      <c r="G11121" s="9" t="str">
        <f>IF(Tableau1[[#This Row],[Date]]=_xlfn.MINIFS(Tableau1[1er],Tableau1[N° BL],Tableau1[[#This Row],[N° BL]],Tableau1[1er],Tableau1[[#This Row],[Date]]),D11120,"")</f>
        <v/>
      </c>
    </row>
    <row r="11122" spans="1:7" ht="14.25" customHeight="1" x14ac:dyDescent="0.25">
      <c r="A11122" s="1" t="s">
        <v>7635</v>
      </c>
      <c r="B11122" s="1" t="s">
        <v>7636</v>
      </c>
      <c r="C11122" s="7">
        <v>45387.35664351852</v>
      </c>
      <c r="D11122" s="10">
        <v>176</v>
      </c>
      <c r="E11122" s="1" t="s">
        <v>41</v>
      </c>
      <c r="F11122">
        <f>IF(LEFT(Tableau1[[#This Row],[Eléments modifié]],$J$1)=$I$1,Tableau1[[#This Row],[Date]],9^9)</f>
        <v>387420489</v>
      </c>
      <c r="G11122" s="9" t="str">
        <f>IF(Tableau1[[#This Row],[Date]]=_xlfn.MINIFS(Tableau1[1er],Tableau1[N° BL],Tableau1[[#This Row],[N° BL]],Tableau1[1er],Tableau1[[#This Row],[Date]]),D11121,"")</f>
        <v/>
      </c>
    </row>
    <row r="11123" spans="1:7" ht="14.25" customHeight="1" x14ac:dyDescent="0.25">
      <c r="A11123" s="1" t="s">
        <v>7635</v>
      </c>
      <c r="B11123" s="1" t="s">
        <v>7636</v>
      </c>
      <c r="C11123" s="7">
        <v>45387.356678240743</v>
      </c>
      <c r="D11123" s="10">
        <v>176</v>
      </c>
      <c r="E11123" s="1" t="s">
        <v>111</v>
      </c>
      <c r="F11123">
        <f>IF(LEFT(Tableau1[[#This Row],[Eléments modifié]],$J$1)=$I$1,Tableau1[[#This Row],[Date]],9^9)</f>
        <v>387420489</v>
      </c>
      <c r="G11123" s="9" t="str">
        <f>IF(Tableau1[[#This Row],[Date]]=_xlfn.MINIFS(Tableau1[1er],Tableau1[N° BL],Tableau1[[#This Row],[N° BL]],Tableau1[1er],Tableau1[[#This Row],[Date]]),D11122,"")</f>
        <v/>
      </c>
    </row>
    <row r="11124" spans="1:7" ht="14.25" customHeight="1" x14ac:dyDescent="0.25">
      <c r="A11124" s="1" t="s">
        <v>7635</v>
      </c>
      <c r="B11124" s="1" t="s">
        <v>7636</v>
      </c>
      <c r="C11124" s="7">
        <v>45387.357256944444</v>
      </c>
      <c r="D11124" s="10">
        <v>176</v>
      </c>
      <c r="E11124" s="1" t="s">
        <v>20</v>
      </c>
      <c r="F11124">
        <f>IF(LEFT(Tableau1[[#This Row],[Eléments modifié]],$J$1)=$I$1,Tableau1[[#This Row],[Date]],9^9)</f>
        <v>387420489</v>
      </c>
      <c r="G11124" s="9" t="str">
        <f>IF(Tableau1[[#This Row],[Date]]=_xlfn.MINIFS(Tableau1[1er],Tableau1[N° BL],Tableau1[[#This Row],[N° BL]],Tableau1[1er],Tableau1[[#This Row],[Date]]),D11123,"")</f>
        <v/>
      </c>
    </row>
    <row r="11125" spans="1:7" ht="14.25" customHeight="1" x14ac:dyDescent="0.25">
      <c r="A11125" s="1" t="s">
        <v>7635</v>
      </c>
      <c r="B11125" s="1" t="s">
        <v>7636</v>
      </c>
      <c r="C11125" s="7">
        <v>45387.357511574075</v>
      </c>
      <c r="D11125" s="10">
        <v>176</v>
      </c>
      <c r="E11125" s="1" t="s">
        <v>111</v>
      </c>
      <c r="F11125">
        <f>IF(LEFT(Tableau1[[#This Row],[Eléments modifié]],$J$1)=$I$1,Tableau1[[#This Row],[Date]],9^9)</f>
        <v>387420489</v>
      </c>
      <c r="G11125" s="9" t="str">
        <f>IF(Tableau1[[#This Row],[Date]]=_xlfn.MINIFS(Tableau1[1er],Tableau1[N° BL],Tableau1[[#This Row],[N° BL]],Tableau1[1er],Tableau1[[#This Row],[Date]]),D11124,"")</f>
        <v/>
      </c>
    </row>
    <row r="11126" spans="1:7" ht="14.25" customHeight="1" x14ac:dyDescent="0.25">
      <c r="A11126" s="1" t="s">
        <v>7635</v>
      </c>
      <c r="B11126" s="1" t="s">
        <v>7636</v>
      </c>
      <c r="C11126" s="7">
        <v>45387.357777777775</v>
      </c>
      <c r="D11126" s="10">
        <v>176</v>
      </c>
      <c r="E11126" s="1" t="s">
        <v>7</v>
      </c>
      <c r="F11126">
        <f>IF(LEFT(Tableau1[[#This Row],[Eléments modifié]],$J$1)=$I$1,Tableau1[[#This Row],[Date]],9^9)</f>
        <v>45387.357777777775</v>
      </c>
      <c r="G11126" s="9">
        <f>IF(Tableau1[[#This Row],[Date]]=_xlfn.MINIFS(Tableau1[1er],Tableau1[N° BL],Tableau1[[#This Row],[N° BL]],Tableau1[1er],Tableau1[[#This Row],[Date]]),D11125,"")</f>
        <v>176</v>
      </c>
    </row>
    <row r="11127" spans="1:7" ht="14.25" customHeight="1" x14ac:dyDescent="0.25">
      <c r="A11127" s="1" t="s">
        <v>7635</v>
      </c>
      <c r="B11127" s="1" t="s">
        <v>7636</v>
      </c>
      <c r="C11127" s="7">
        <v>45387.483460648145</v>
      </c>
      <c r="D11127" s="10">
        <v>188</v>
      </c>
      <c r="E11127" s="1" t="s">
        <v>98</v>
      </c>
      <c r="F11127">
        <f>IF(LEFT(Tableau1[[#This Row],[Eléments modifié]],$J$1)=$I$1,Tableau1[[#This Row],[Date]],9^9)</f>
        <v>387420489</v>
      </c>
      <c r="G11127" s="9" t="str">
        <f>IF(Tableau1[[#This Row],[Date]]=_xlfn.MINIFS(Tableau1[1er],Tableau1[N° BL],Tableau1[[#This Row],[N° BL]],Tableau1[1er],Tableau1[[#This Row],[Date]]),D11126,"")</f>
        <v/>
      </c>
    </row>
    <row r="11128" spans="1:7" ht="14.25" customHeight="1" x14ac:dyDescent="0.25">
      <c r="A11128" s="1" t="s">
        <v>7635</v>
      </c>
      <c r="B11128" s="1" t="s">
        <v>7636</v>
      </c>
      <c r="C11128" s="7">
        <v>45387.484930555554</v>
      </c>
      <c r="D11128" s="10">
        <v>212</v>
      </c>
      <c r="E11128" s="1" t="s">
        <v>32</v>
      </c>
      <c r="F11128">
        <f>IF(LEFT(Tableau1[[#This Row],[Eléments modifié]],$J$1)=$I$1,Tableau1[[#This Row],[Date]],9^9)</f>
        <v>387420489</v>
      </c>
      <c r="G11128" s="9" t="str">
        <f>IF(Tableau1[[#This Row],[Date]]=_xlfn.MINIFS(Tableau1[1er],Tableau1[N° BL],Tableau1[[#This Row],[N° BL]],Tableau1[1er],Tableau1[[#This Row],[Date]]),D11127,"")</f>
        <v/>
      </c>
    </row>
    <row r="11129" spans="1:7" ht="14.25" customHeight="1" x14ac:dyDescent="0.25">
      <c r="A11129" s="1" t="s">
        <v>7635</v>
      </c>
      <c r="B11129" s="1" t="s">
        <v>7636</v>
      </c>
      <c r="C11129" s="7">
        <v>45387.558449074073</v>
      </c>
      <c r="D11129" s="10">
        <v>188</v>
      </c>
      <c r="E11129" s="1" t="s">
        <v>7</v>
      </c>
      <c r="F11129">
        <f>IF(LEFT(Tableau1[[#This Row],[Eléments modifié]],$J$1)=$I$1,Tableau1[[#This Row],[Date]],9^9)</f>
        <v>45387.558449074073</v>
      </c>
      <c r="G11129" s="9">
        <f>IF(Tableau1[[#This Row],[Date]]=_xlfn.MINIFS(Tableau1[1er],Tableau1[N° BL],Tableau1[[#This Row],[N° BL]],Tableau1[1er],Tableau1[[#This Row],[Date]]),D11128,"")</f>
        <v>212</v>
      </c>
    </row>
    <row r="11130" spans="1:7" ht="14.25" customHeight="1" x14ac:dyDescent="0.25">
      <c r="A11130" s="1" t="s">
        <v>7753</v>
      </c>
      <c r="B11130" s="1" t="s">
        <v>7754</v>
      </c>
      <c r="C11130" s="7">
        <v>45386.434733796297</v>
      </c>
      <c r="D11130" s="10">
        <v>211</v>
      </c>
      <c r="E11130" s="1" t="s">
        <v>2390</v>
      </c>
      <c r="F11130">
        <f>IF(LEFT(Tableau1[[#This Row],[Eléments modifié]],$J$1)=$I$1,Tableau1[[#This Row],[Date]],9^9)</f>
        <v>387420489</v>
      </c>
      <c r="G11130" s="9" t="str">
        <f>IF(Tableau1[[#This Row],[Date]]=_xlfn.MINIFS(Tableau1[1er],Tableau1[N° BL],Tableau1[[#This Row],[N° BL]],Tableau1[1er],Tableau1[[#This Row],[Date]]),D11129,"")</f>
        <v/>
      </c>
    </row>
    <row r="11131" spans="1:7" ht="14.25" customHeight="1" x14ac:dyDescent="0.25">
      <c r="A11131" s="1" t="s">
        <v>7753</v>
      </c>
      <c r="B11131" s="1" t="s">
        <v>7754</v>
      </c>
      <c r="C11131" s="7">
        <v>45386.446863425925</v>
      </c>
      <c r="D11131" s="10">
        <v>177</v>
      </c>
      <c r="E11131" s="1" t="s">
        <v>7</v>
      </c>
      <c r="F11131">
        <f>IF(LEFT(Tableau1[[#This Row],[Eléments modifié]],$J$1)=$I$1,Tableau1[[#This Row],[Date]],9^9)</f>
        <v>45386.446863425925</v>
      </c>
      <c r="G11131" s="9">
        <f>IF(Tableau1[[#This Row],[Date]]=_xlfn.MINIFS(Tableau1[1er],Tableau1[N° BL],Tableau1[[#This Row],[N° BL]],Tableau1[1er],Tableau1[[#This Row],[Date]]),D11130,"")</f>
        <v>211</v>
      </c>
    </row>
    <row r="11132" spans="1:7" ht="14.25" customHeight="1" x14ac:dyDescent="0.25">
      <c r="A11132" s="1" t="s">
        <v>7755</v>
      </c>
      <c r="B11132" s="1" t="s">
        <v>7756</v>
      </c>
      <c r="C11132" s="7">
        <v>45386.435671296298</v>
      </c>
      <c r="D11132" s="10">
        <v>211</v>
      </c>
      <c r="E11132" s="1" t="s">
        <v>3459</v>
      </c>
      <c r="F11132">
        <f>IF(LEFT(Tableau1[[#This Row],[Eléments modifié]],$J$1)=$I$1,Tableau1[[#This Row],[Date]],9^9)</f>
        <v>387420489</v>
      </c>
      <c r="G11132" s="9" t="str">
        <f>IF(Tableau1[[#This Row],[Date]]=_xlfn.MINIFS(Tableau1[1er],Tableau1[N° BL],Tableau1[[#This Row],[N° BL]],Tableau1[1er],Tableau1[[#This Row],[Date]]),D11131,"")</f>
        <v/>
      </c>
    </row>
    <row r="11133" spans="1:7" ht="14.25" customHeight="1" x14ac:dyDescent="0.25">
      <c r="A11133" s="1" t="s">
        <v>7755</v>
      </c>
      <c r="B11133" s="1" t="s">
        <v>7756</v>
      </c>
      <c r="C11133" s="7">
        <v>45386.445798611108</v>
      </c>
      <c r="D11133" s="10">
        <v>211</v>
      </c>
      <c r="E11133" s="1" t="s">
        <v>7</v>
      </c>
      <c r="F11133">
        <f>IF(LEFT(Tableau1[[#This Row],[Eléments modifié]],$J$1)=$I$1,Tableau1[[#This Row],[Date]],9^9)</f>
        <v>45386.445798611108</v>
      </c>
      <c r="G11133" s="9">
        <f>IF(Tableau1[[#This Row],[Date]]=_xlfn.MINIFS(Tableau1[1er],Tableau1[N° BL],Tableau1[[#This Row],[N° BL]],Tableau1[1er],Tableau1[[#This Row],[Date]]),D11132,"")</f>
        <v>211</v>
      </c>
    </row>
    <row r="11134" spans="1:7" ht="14.25" customHeight="1" x14ac:dyDescent="0.25">
      <c r="A11134" s="1" t="s">
        <v>7755</v>
      </c>
      <c r="B11134" s="1" t="s">
        <v>7756</v>
      </c>
      <c r="C11134" s="7">
        <v>45386.446030092593</v>
      </c>
      <c r="D11134" s="10">
        <v>211</v>
      </c>
      <c r="E11134" s="1" t="s">
        <v>7</v>
      </c>
      <c r="F11134">
        <f>IF(LEFT(Tableau1[[#This Row],[Eléments modifié]],$J$1)=$I$1,Tableau1[[#This Row],[Date]],9^9)</f>
        <v>45386.446030092593</v>
      </c>
      <c r="G11134" s="9">
        <f>IF(Tableau1[[#This Row],[Date]]=_xlfn.MINIFS(Tableau1[1er],Tableau1[N° BL],Tableau1[[#This Row],[N° BL]],Tableau1[1er],Tableau1[[#This Row],[Date]]),D11133,"")</f>
        <v>211</v>
      </c>
    </row>
    <row r="11135" spans="1:7" ht="14.25" customHeight="1" x14ac:dyDescent="0.25">
      <c r="A11135" s="1" t="s">
        <v>7745</v>
      </c>
      <c r="B11135" s="1" t="s">
        <v>7746</v>
      </c>
      <c r="C11135" s="7">
        <v>45386.446898148148</v>
      </c>
      <c r="D11135" s="10">
        <v>209</v>
      </c>
      <c r="E11135" s="1" t="s">
        <v>2390</v>
      </c>
      <c r="F11135">
        <f>IF(LEFT(Tableau1[[#This Row],[Eléments modifié]],$J$1)=$I$1,Tableau1[[#This Row],[Date]],9^9)</f>
        <v>387420489</v>
      </c>
      <c r="G11135" s="9" t="str">
        <f>IF(Tableau1[[#This Row],[Date]]=_xlfn.MINIFS(Tableau1[1er],Tableau1[N° BL],Tableau1[[#This Row],[N° BL]],Tableau1[1er],Tableau1[[#This Row],[Date]]),D11134,"")</f>
        <v/>
      </c>
    </row>
    <row r="11136" spans="1:7" ht="14.25" customHeight="1" x14ac:dyDescent="0.25">
      <c r="A11136" s="1" t="s">
        <v>7745</v>
      </c>
      <c r="B11136" s="1" t="s">
        <v>7746</v>
      </c>
      <c r="C11136" s="7">
        <v>45386.463495370372</v>
      </c>
      <c r="D11136" s="10">
        <v>177</v>
      </c>
      <c r="E11136" s="1" t="s">
        <v>7</v>
      </c>
      <c r="F11136">
        <f>IF(LEFT(Tableau1[[#This Row],[Eléments modifié]],$J$1)=$I$1,Tableau1[[#This Row],[Date]],9^9)</f>
        <v>45386.463495370372</v>
      </c>
      <c r="G11136" s="9">
        <f>IF(Tableau1[[#This Row],[Date]]=_xlfn.MINIFS(Tableau1[1er],Tableau1[N° BL],Tableau1[[#This Row],[N° BL]],Tableau1[1er],Tableau1[[#This Row],[Date]]),D11135,"")</f>
        <v>209</v>
      </c>
    </row>
    <row r="11137" spans="1:7" ht="14.25" customHeight="1" x14ac:dyDescent="0.25">
      <c r="A11137" s="1" t="s">
        <v>7747</v>
      </c>
      <c r="B11137" s="1" t="s">
        <v>7748</v>
      </c>
      <c r="C11137" s="7">
        <v>45386.449166666665</v>
      </c>
      <c r="D11137" s="10">
        <v>209</v>
      </c>
      <c r="E11137" s="1" t="s">
        <v>371</v>
      </c>
      <c r="F11137">
        <f>IF(LEFT(Tableau1[[#This Row],[Eléments modifié]],$J$1)=$I$1,Tableau1[[#This Row],[Date]],9^9)</f>
        <v>387420489</v>
      </c>
      <c r="G11137" s="9" t="str">
        <f>IF(Tableau1[[#This Row],[Date]]=_xlfn.MINIFS(Tableau1[1er],Tableau1[N° BL],Tableau1[[#This Row],[N° BL]],Tableau1[1er],Tableau1[[#This Row],[Date]]),D11136,"")</f>
        <v/>
      </c>
    </row>
    <row r="11138" spans="1:7" ht="14.25" customHeight="1" x14ac:dyDescent="0.25">
      <c r="A11138" s="1" t="s">
        <v>7747</v>
      </c>
      <c r="B11138" s="1" t="s">
        <v>7748</v>
      </c>
      <c r="C11138" s="7">
        <v>45386.460925925923</v>
      </c>
      <c r="D11138" s="10">
        <v>209</v>
      </c>
      <c r="E11138" s="1" t="s">
        <v>7</v>
      </c>
      <c r="F11138">
        <f>IF(LEFT(Tableau1[[#This Row],[Eléments modifié]],$J$1)=$I$1,Tableau1[[#This Row],[Date]],9^9)</f>
        <v>45386.460925925923</v>
      </c>
      <c r="G11138" s="9">
        <f>IF(Tableau1[[#This Row],[Date]]=_xlfn.MINIFS(Tableau1[1er],Tableau1[N° BL],Tableau1[[#This Row],[N° BL]],Tableau1[1er],Tableau1[[#This Row],[Date]]),D11137,"")</f>
        <v>209</v>
      </c>
    </row>
    <row r="11139" spans="1:7" ht="14.25" customHeight="1" x14ac:dyDescent="0.25">
      <c r="A11139" s="1" t="s">
        <v>7741</v>
      </c>
      <c r="B11139" s="1" t="s">
        <v>7742</v>
      </c>
      <c r="C11139" s="7">
        <v>45386.460949074077</v>
      </c>
      <c r="D11139" s="10">
        <v>177</v>
      </c>
      <c r="E11139" s="1" t="s">
        <v>371</v>
      </c>
      <c r="F11139">
        <f>IF(LEFT(Tableau1[[#This Row],[Eléments modifié]],$J$1)=$I$1,Tableau1[[#This Row],[Date]],9^9)</f>
        <v>387420489</v>
      </c>
      <c r="G11139" s="9" t="str">
        <f>IF(Tableau1[[#This Row],[Date]]=_xlfn.MINIFS(Tableau1[1er],Tableau1[N° BL],Tableau1[[#This Row],[N° BL]],Tableau1[1er],Tableau1[[#This Row],[Date]]),D11138,"")</f>
        <v/>
      </c>
    </row>
    <row r="11140" spans="1:7" ht="14.25" customHeight="1" x14ac:dyDescent="0.25">
      <c r="A11140" s="1" t="s">
        <v>7741</v>
      </c>
      <c r="B11140" s="1" t="s">
        <v>7742</v>
      </c>
      <c r="C11140" s="7">
        <v>45386.476527777777</v>
      </c>
      <c r="D11140" s="10">
        <v>209</v>
      </c>
      <c r="E11140" s="1" t="s">
        <v>7</v>
      </c>
      <c r="F11140">
        <f>IF(LEFT(Tableau1[[#This Row],[Eléments modifié]],$J$1)=$I$1,Tableau1[[#This Row],[Date]],9^9)</f>
        <v>45386.476527777777</v>
      </c>
      <c r="G11140" s="9">
        <f>IF(Tableau1[[#This Row],[Date]]=_xlfn.MINIFS(Tableau1[1er],Tableau1[N° BL],Tableau1[[#This Row],[N° BL]],Tableau1[1er],Tableau1[[#This Row],[Date]]),D11139,"")</f>
        <v>177</v>
      </c>
    </row>
    <row r="11141" spans="1:7" ht="14.25" customHeight="1" x14ac:dyDescent="0.25">
      <c r="A11141" s="1" t="s">
        <v>7729</v>
      </c>
      <c r="B11141" s="1" t="s">
        <v>7730</v>
      </c>
      <c r="C11141" s="7">
        <v>45386.467476851853</v>
      </c>
      <c r="D11141" s="10">
        <v>209</v>
      </c>
      <c r="E11141" s="1" t="s">
        <v>32</v>
      </c>
      <c r="F11141">
        <f>IF(LEFT(Tableau1[[#This Row],[Eléments modifié]],$J$1)=$I$1,Tableau1[[#This Row],[Date]],9^9)</f>
        <v>387420489</v>
      </c>
      <c r="G11141" s="9" t="str">
        <f>IF(Tableau1[[#This Row],[Date]]=_xlfn.MINIFS(Tableau1[1er],Tableau1[N° BL],Tableau1[[#This Row],[N° BL]],Tableau1[1er],Tableau1[[#This Row],[Date]]),D11140,"")</f>
        <v/>
      </c>
    </row>
    <row r="11142" spans="1:7" ht="14.25" customHeight="1" x14ac:dyDescent="0.25">
      <c r="A11142" s="1" t="s">
        <v>7729</v>
      </c>
      <c r="B11142" s="1" t="s">
        <v>7730</v>
      </c>
      <c r="C11142" s="7">
        <v>45386.504548611112</v>
      </c>
      <c r="D11142" s="10">
        <v>212</v>
      </c>
      <c r="E11142" s="1" t="s">
        <v>7</v>
      </c>
      <c r="F11142">
        <f>IF(LEFT(Tableau1[[#This Row],[Eléments modifié]],$J$1)=$I$1,Tableau1[[#This Row],[Date]],9^9)</f>
        <v>45386.504548611112</v>
      </c>
      <c r="G11142" s="9">
        <f>IF(Tableau1[[#This Row],[Date]]=_xlfn.MINIFS(Tableau1[1er],Tableau1[N° BL],Tableau1[[#This Row],[N° BL]],Tableau1[1er],Tableau1[[#This Row],[Date]]),D11141,"")</f>
        <v>209</v>
      </c>
    </row>
    <row r="11143" spans="1:7" ht="14.25" customHeight="1" x14ac:dyDescent="0.25">
      <c r="A11143" s="1" t="s">
        <v>7697</v>
      </c>
      <c r="B11143" s="1" t="s">
        <v>7698</v>
      </c>
      <c r="C11143" s="7">
        <v>45386.692499999997</v>
      </c>
      <c r="D11143" s="10">
        <v>209</v>
      </c>
      <c r="E11143" s="1" t="s">
        <v>3459</v>
      </c>
      <c r="F11143">
        <f>IF(LEFT(Tableau1[[#This Row],[Eléments modifié]],$J$1)=$I$1,Tableau1[[#This Row],[Date]],9^9)</f>
        <v>387420489</v>
      </c>
      <c r="G11143" s="9" t="str">
        <f>IF(Tableau1[[#This Row],[Date]]=_xlfn.MINIFS(Tableau1[1er],Tableau1[N° BL],Tableau1[[#This Row],[N° BL]],Tableau1[1er],Tableau1[[#This Row],[Date]]),D11142,"")</f>
        <v/>
      </c>
    </row>
    <row r="11144" spans="1:7" ht="14.25" customHeight="1" x14ac:dyDescent="0.25">
      <c r="A11144" s="1" t="s">
        <v>7697</v>
      </c>
      <c r="B11144" s="1" t="s">
        <v>7698</v>
      </c>
      <c r="C11144" s="7">
        <v>45386.700891203705</v>
      </c>
      <c r="D11144" s="10">
        <v>211</v>
      </c>
      <c r="E11144" s="1" t="s">
        <v>7</v>
      </c>
      <c r="F11144">
        <f>IF(LEFT(Tableau1[[#This Row],[Eléments modifié]],$J$1)=$I$1,Tableau1[[#This Row],[Date]],9^9)</f>
        <v>45386.700891203705</v>
      </c>
      <c r="G11144" s="9">
        <f>IF(Tableau1[[#This Row],[Date]]=_xlfn.MINIFS(Tableau1[1er],Tableau1[N° BL],Tableau1[[#This Row],[N° BL]],Tableau1[1er],Tableau1[[#This Row],[Date]]),D11143,"")</f>
        <v>209</v>
      </c>
    </row>
    <row r="11145" spans="1:7" ht="14.25" customHeight="1" x14ac:dyDescent="0.25">
      <c r="A11145" s="1" t="s">
        <v>7725</v>
      </c>
      <c r="B11145" s="1" t="s">
        <v>7726</v>
      </c>
      <c r="C11145" s="7">
        <v>45386.486493055556</v>
      </c>
      <c r="D11145" s="10">
        <v>209</v>
      </c>
      <c r="E11145" s="1" t="s">
        <v>2390</v>
      </c>
      <c r="F11145">
        <f>IF(LEFT(Tableau1[[#This Row],[Eléments modifié]],$J$1)=$I$1,Tableau1[[#This Row],[Date]],9^9)</f>
        <v>387420489</v>
      </c>
      <c r="G11145" s="9" t="str">
        <f>IF(Tableau1[[#This Row],[Date]]=_xlfn.MINIFS(Tableau1[1er],Tableau1[N° BL],Tableau1[[#This Row],[N° BL]],Tableau1[1er],Tableau1[[#This Row],[Date]]),D11144,"")</f>
        <v/>
      </c>
    </row>
    <row r="11146" spans="1:7" ht="14.25" customHeight="1" x14ac:dyDescent="0.25">
      <c r="A11146" s="1" t="s">
        <v>7725</v>
      </c>
      <c r="B11146" s="1" t="s">
        <v>7726</v>
      </c>
      <c r="C11146" s="7">
        <v>45386.491909722223</v>
      </c>
      <c r="D11146" s="10">
        <v>177</v>
      </c>
      <c r="E11146" s="1" t="s">
        <v>41</v>
      </c>
      <c r="F11146">
        <f>IF(LEFT(Tableau1[[#This Row],[Eléments modifié]],$J$1)=$I$1,Tableau1[[#This Row],[Date]],9^9)</f>
        <v>387420489</v>
      </c>
      <c r="G11146" s="9" t="str">
        <f>IF(Tableau1[[#This Row],[Date]]=_xlfn.MINIFS(Tableau1[1er],Tableau1[N° BL],Tableau1[[#This Row],[N° BL]],Tableau1[1er],Tableau1[[#This Row],[Date]]),D11145,"")</f>
        <v/>
      </c>
    </row>
    <row r="11147" spans="1:7" ht="14.25" customHeight="1" x14ac:dyDescent="0.25">
      <c r="A11147" s="1" t="s">
        <v>7725</v>
      </c>
      <c r="B11147" s="1" t="s">
        <v>7726</v>
      </c>
      <c r="C11147" s="7">
        <v>45386.496307870373</v>
      </c>
      <c r="D11147" s="10">
        <v>177</v>
      </c>
      <c r="E11147" s="1" t="s">
        <v>2390</v>
      </c>
      <c r="F11147">
        <f>IF(LEFT(Tableau1[[#This Row],[Eléments modifié]],$J$1)=$I$1,Tableau1[[#This Row],[Date]],9^9)</f>
        <v>387420489</v>
      </c>
      <c r="G11147" s="9" t="str">
        <f>IF(Tableau1[[#This Row],[Date]]=_xlfn.MINIFS(Tableau1[1er],Tableau1[N° BL],Tableau1[[#This Row],[N° BL]],Tableau1[1er],Tableau1[[#This Row],[Date]]),D11146,"")</f>
        <v/>
      </c>
    </row>
    <row r="11148" spans="1:7" ht="14.25" customHeight="1" x14ac:dyDescent="0.25">
      <c r="A11148" s="1" t="s">
        <v>7725</v>
      </c>
      <c r="B11148" s="1" t="s">
        <v>7726</v>
      </c>
      <c r="C11148" s="7">
        <v>45386.496527777781</v>
      </c>
      <c r="D11148" s="10">
        <v>211</v>
      </c>
      <c r="E11148" s="1" t="s">
        <v>41</v>
      </c>
      <c r="F11148">
        <f>IF(LEFT(Tableau1[[#This Row],[Eléments modifié]],$J$1)=$I$1,Tableau1[[#This Row],[Date]],9^9)</f>
        <v>387420489</v>
      </c>
      <c r="G11148" s="9" t="str">
        <f>IF(Tableau1[[#This Row],[Date]]=_xlfn.MINIFS(Tableau1[1er],Tableau1[N° BL],Tableau1[[#This Row],[N° BL]],Tableau1[1er],Tableau1[[#This Row],[Date]]),D11147,"")</f>
        <v/>
      </c>
    </row>
    <row r="11149" spans="1:7" ht="14.25" customHeight="1" x14ac:dyDescent="0.25">
      <c r="A11149" s="1" t="s">
        <v>7725</v>
      </c>
      <c r="B11149" s="1" t="s">
        <v>7726</v>
      </c>
      <c r="C11149" s="7">
        <v>45386.522604166668</v>
      </c>
      <c r="D11149" s="10">
        <v>211</v>
      </c>
      <c r="E11149" s="1" t="s">
        <v>2390</v>
      </c>
      <c r="F11149">
        <f>IF(LEFT(Tableau1[[#This Row],[Eléments modifié]],$J$1)=$I$1,Tableau1[[#This Row],[Date]],9^9)</f>
        <v>387420489</v>
      </c>
      <c r="G11149" s="9" t="str">
        <f>IF(Tableau1[[#This Row],[Date]]=_xlfn.MINIFS(Tableau1[1er],Tableau1[N° BL],Tableau1[[#This Row],[N° BL]],Tableau1[1er],Tableau1[[#This Row],[Date]]),D11148,"")</f>
        <v/>
      </c>
    </row>
    <row r="11150" spans="1:7" ht="14.25" customHeight="1" x14ac:dyDescent="0.25">
      <c r="A11150" s="1" t="s">
        <v>7725</v>
      </c>
      <c r="B11150" s="1" t="s">
        <v>7726</v>
      </c>
      <c r="C11150" s="7">
        <v>45386.54383101852</v>
      </c>
      <c r="D11150" s="10">
        <v>177</v>
      </c>
      <c r="E11150" s="1" t="s">
        <v>7</v>
      </c>
      <c r="F11150">
        <f>IF(LEFT(Tableau1[[#This Row],[Eléments modifié]],$J$1)=$I$1,Tableau1[[#This Row],[Date]],9^9)</f>
        <v>45386.54383101852</v>
      </c>
      <c r="G11150" s="9">
        <f>IF(Tableau1[[#This Row],[Date]]=_xlfn.MINIFS(Tableau1[1er],Tableau1[N° BL],Tableau1[[#This Row],[N° BL]],Tableau1[1er],Tableau1[[#This Row],[Date]]),D11149,"")</f>
        <v>211</v>
      </c>
    </row>
    <row r="11151" spans="1:7" ht="14.25" customHeight="1" x14ac:dyDescent="0.25">
      <c r="A11151" s="1" t="s">
        <v>7707</v>
      </c>
      <c r="B11151" s="1" t="s">
        <v>7708</v>
      </c>
      <c r="C11151" s="7">
        <v>45386.50472222222</v>
      </c>
      <c r="D11151" s="10">
        <v>188</v>
      </c>
      <c r="E11151" s="1" t="s">
        <v>2447</v>
      </c>
      <c r="F11151">
        <f>IF(LEFT(Tableau1[[#This Row],[Eléments modifié]],$J$1)=$I$1,Tableau1[[#This Row],[Date]],9^9)</f>
        <v>387420489</v>
      </c>
      <c r="G11151" s="9" t="str">
        <f>IF(Tableau1[[#This Row],[Date]]=_xlfn.MINIFS(Tableau1[1er],Tableau1[N° BL],Tableau1[[#This Row],[N° BL]],Tableau1[1er],Tableau1[[#This Row],[Date]]),D11150,"")</f>
        <v/>
      </c>
    </row>
    <row r="11152" spans="1:7" ht="14.25" customHeight="1" x14ac:dyDescent="0.25">
      <c r="A11152" s="1" t="s">
        <v>7707</v>
      </c>
      <c r="B11152" s="1" t="s">
        <v>7708</v>
      </c>
      <c r="C11152" s="7">
        <v>45386.646851851852</v>
      </c>
      <c r="D11152" s="10">
        <v>212</v>
      </c>
      <c r="E11152" s="1" t="s">
        <v>7</v>
      </c>
      <c r="F11152">
        <f>IF(LEFT(Tableau1[[#This Row],[Eléments modifié]],$J$1)=$I$1,Tableau1[[#This Row],[Date]],9^9)</f>
        <v>45386.646851851852</v>
      </c>
      <c r="G11152" s="9">
        <f>IF(Tableau1[[#This Row],[Date]]=_xlfn.MINIFS(Tableau1[1er],Tableau1[N° BL],Tableau1[[#This Row],[N° BL]],Tableau1[1er],Tableau1[[#This Row],[Date]]),D11151,"")</f>
        <v>188</v>
      </c>
    </row>
    <row r="11153" spans="1:7" ht="14.25" customHeight="1" x14ac:dyDescent="0.25">
      <c r="A11153" s="1" t="s">
        <v>7473</v>
      </c>
      <c r="B11153" s="1" t="s">
        <v>7474</v>
      </c>
      <c r="C11153" s="7">
        <v>45386.543865740743</v>
      </c>
      <c r="D11153" s="10">
        <v>189</v>
      </c>
      <c r="E11153" s="1" t="s">
        <v>2390</v>
      </c>
      <c r="F11153">
        <f>IF(LEFT(Tableau1[[#This Row],[Eléments modifié]],$J$1)=$I$1,Tableau1[[#This Row],[Date]],9^9)</f>
        <v>387420489</v>
      </c>
      <c r="G11153" s="9" t="str">
        <f>IF(Tableau1[[#This Row],[Date]]=_xlfn.MINIFS(Tableau1[1er],Tableau1[N° BL],Tableau1[[#This Row],[N° BL]],Tableau1[1er],Tableau1[[#This Row],[Date]]),D11152,"")</f>
        <v/>
      </c>
    </row>
    <row r="11154" spans="1:7" ht="14.25" customHeight="1" x14ac:dyDescent="0.25">
      <c r="A11154" s="1" t="s">
        <v>7473</v>
      </c>
      <c r="B11154" s="1" t="s">
        <v>7474</v>
      </c>
      <c r="C11154" s="7">
        <v>45386.569305555553</v>
      </c>
      <c r="D11154" s="10">
        <v>177</v>
      </c>
      <c r="E11154" s="1" t="s">
        <v>7</v>
      </c>
      <c r="F11154">
        <f>IF(LEFT(Tableau1[[#This Row],[Eléments modifié]],$J$1)=$I$1,Tableau1[[#This Row],[Date]],9^9)</f>
        <v>45386.569305555553</v>
      </c>
      <c r="G11154" s="9">
        <f>IF(Tableau1[[#This Row],[Date]]=_xlfn.MINIFS(Tableau1[1er],Tableau1[N° BL],Tableau1[[#This Row],[N° BL]],Tableau1[1er],Tableau1[[#This Row],[Date]]),D11153,"")</f>
        <v>189</v>
      </c>
    </row>
    <row r="11155" spans="1:7" ht="14.25" customHeight="1" x14ac:dyDescent="0.25">
      <c r="A11155" s="1" t="s">
        <v>7473</v>
      </c>
      <c r="B11155" s="1" t="s">
        <v>7474</v>
      </c>
      <c r="C11155" s="7">
        <v>45391.417094907411</v>
      </c>
      <c r="D11155" s="10">
        <v>189</v>
      </c>
      <c r="E11155" s="1" t="s">
        <v>98</v>
      </c>
      <c r="F11155">
        <f>IF(LEFT(Tableau1[[#This Row],[Eléments modifié]],$J$1)=$I$1,Tableau1[[#This Row],[Date]],9^9)</f>
        <v>387420489</v>
      </c>
      <c r="G11155" s="9" t="str">
        <f>IF(Tableau1[[#This Row],[Date]]=_xlfn.MINIFS(Tableau1[1er],Tableau1[N° BL],Tableau1[[#This Row],[N° BL]],Tableau1[1er],Tableau1[[#This Row],[Date]]),D11154,"")</f>
        <v/>
      </c>
    </row>
    <row r="11156" spans="1:7" ht="14.25" customHeight="1" x14ac:dyDescent="0.25">
      <c r="A11156" s="1" t="s">
        <v>7473</v>
      </c>
      <c r="B11156" s="1" t="s">
        <v>7474</v>
      </c>
      <c r="C11156" s="7">
        <v>45391.425405092596</v>
      </c>
      <c r="D11156" s="10">
        <v>189</v>
      </c>
      <c r="E11156" s="1" t="s">
        <v>32</v>
      </c>
      <c r="F11156">
        <f>IF(LEFT(Tableau1[[#This Row],[Eléments modifié]],$J$1)=$I$1,Tableau1[[#This Row],[Date]],9^9)</f>
        <v>387420489</v>
      </c>
      <c r="G11156" s="9" t="str">
        <f>IF(Tableau1[[#This Row],[Date]]=_xlfn.MINIFS(Tableau1[1er],Tableau1[N° BL],Tableau1[[#This Row],[N° BL]],Tableau1[1er],Tableau1[[#This Row],[Date]]),D11155,"")</f>
        <v/>
      </c>
    </row>
    <row r="11157" spans="1:7" ht="14.25" customHeight="1" x14ac:dyDescent="0.25">
      <c r="A11157" s="1" t="s">
        <v>7473</v>
      </c>
      <c r="B11157" s="1" t="s">
        <v>7474</v>
      </c>
      <c r="C11157" s="7">
        <v>45391.428715277776</v>
      </c>
      <c r="D11157" s="10">
        <v>188</v>
      </c>
      <c r="E11157" s="1" t="s">
        <v>7</v>
      </c>
      <c r="F11157">
        <f>IF(LEFT(Tableau1[[#This Row],[Eléments modifié]],$J$1)=$I$1,Tableau1[[#This Row],[Date]],9^9)</f>
        <v>45391.428715277776</v>
      </c>
      <c r="G11157" s="9">
        <f>IF(Tableau1[[#This Row],[Date]]=_xlfn.MINIFS(Tableau1[1er],Tableau1[N° BL],Tableau1[[#This Row],[N° BL]],Tableau1[1er],Tableau1[[#This Row],[Date]]),D11156,"")</f>
        <v>189</v>
      </c>
    </row>
    <row r="11158" spans="1:7" ht="14.25" customHeight="1" x14ac:dyDescent="0.25">
      <c r="A11158" s="1" t="s">
        <v>7473</v>
      </c>
      <c r="B11158" s="1" t="s">
        <v>7474</v>
      </c>
      <c r="C11158" s="7">
        <v>45391.428935185184</v>
      </c>
      <c r="D11158" s="10">
        <v>188</v>
      </c>
      <c r="E11158" s="1" t="s">
        <v>7</v>
      </c>
      <c r="F11158">
        <f>IF(LEFT(Tableau1[[#This Row],[Eléments modifié]],$J$1)=$I$1,Tableau1[[#This Row],[Date]],9^9)</f>
        <v>45391.428935185184</v>
      </c>
      <c r="G11158" s="9">
        <f>IF(Tableau1[[#This Row],[Date]]=_xlfn.MINIFS(Tableau1[1er],Tableau1[N° BL],Tableau1[[#This Row],[N° BL]],Tableau1[1er],Tableau1[[#This Row],[Date]]),D11157,"")</f>
        <v>188</v>
      </c>
    </row>
    <row r="11159" spans="1:7" ht="14.25" customHeight="1" x14ac:dyDescent="0.25">
      <c r="A11159" s="1" t="s">
        <v>7473</v>
      </c>
      <c r="B11159" s="1" t="s">
        <v>7474</v>
      </c>
      <c r="C11159" s="7">
        <v>45391.429131944446</v>
      </c>
      <c r="D11159" s="10">
        <v>188</v>
      </c>
      <c r="E11159" s="1" t="s">
        <v>7</v>
      </c>
      <c r="F11159">
        <f>IF(LEFT(Tableau1[[#This Row],[Eléments modifié]],$J$1)=$I$1,Tableau1[[#This Row],[Date]],9^9)</f>
        <v>45391.429131944446</v>
      </c>
      <c r="G11159" s="9">
        <f>IF(Tableau1[[#This Row],[Date]]=_xlfn.MINIFS(Tableau1[1er],Tableau1[N° BL],Tableau1[[#This Row],[N° BL]],Tableau1[1er],Tableau1[[#This Row],[Date]]),D11158,"")</f>
        <v>188</v>
      </c>
    </row>
    <row r="11160" spans="1:7" ht="14.25" customHeight="1" x14ac:dyDescent="0.25">
      <c r="A11160" s="1" t="s">
        <v>7735</v>
      </c>
      <c r="B11160" s="1" t="s">
        <v>7736</v>
      </c>
      <c r="C11160" s="7">
        <v>45386.476574074077</v>
      </c>
      <c r="D11160" s="10">
        <v>212</v>
      </c>
      <c r="E11160" s="1" t="s">
        <v>371</v>
      </c>
      <c r="F11160">
        <f>IF(LEFT(Tableau1[[#This Row],[Eléments modifié]],$J$1)=$I$1,Tableau1[[#This Row],[Date]],9^9)</f>
        <v>387420489</v>
      </c>
      <c r="G11160" s="9" t="str">
        <f>IF(Tableau1[[#This Row],[Date]]=_xlfn.MINIFS(Tableau1[1er],Tableau1[N° BL],Tableau1[[#This Row],[N° BL]],Tableau1[1er],Tableau1[[#This Row],[Date]]),D11159,"")</f>
        <v/>
      </c>
    </row>
    <row r="11161" spans="1:7" ht="14.25" customHeight="1" x14ac:dyDescent="0.25">
      <c r="A11161" s="1" t="s">
        <v>7735</v>
      </c>
      <c r="B11161" s="1" t="s">
        <v>7736</v>
      </c>
      <c r="C11161" s="7">
        <v>45386.488009259258</v>
      </c>
      <c r="D11161" s="10">
        <v>209</v>
      </c>
      <c r="E11161" s="1" t="s">
        <v>7</v>
      </c>
      <c r="F11161">
        <f>IF(LEFT(Tableau1[[#This Row],[Eléments modifié]],$J$1)=$I$1,Tableau1[[#This Row],[Date]],9^9)</f>
        <v>45386.488009259258</v>
      </c>
      <c r="G11161" s="9">
        <f>IF(Tableau1[[#This Row],[Date]]=_xlfn.MINIFS(Tableau1[1er],Tableau1[N° BL],Tableau1[[#This Row],[N° BL]],Tableau1[1er],Tableau1[[#This Row],[Date]]),D11160,"")</f>
        <v>212</v>
      </c>
    </row>
    <row r="11162" spans="1:7" ht="14.25" customHeight="1" x14ac:dyDescent="0.25">
      <c r="A11162" s="1" t="s">
        <v>7693</v>
      </c>
      <c r="B11162" s="1" t="s">
        <v>7694</v>
      </c>
      <c r="C11162" s="7">
        <v>45386.695335648146</v>
      </c>
      <c r="D11162" s="10">
        <v>211</v>
      </c>
      <c r="E11162" s="1" t="s">
        <v>371</v>
      </c>
      <c r="F11162">
        <f>IF(LEFT(Tableau1[[#This Row],[Eléments modifié]],$J$1)=$I$1,Tableau1[[#This Row],[Date]],9^9)</f>
        <v>387420489</v>
      </c>
      <c r="G11162" s="9" t="str">
        <f>IF(Tableau1[[#This Row],[Date]]=_xlfn.MINIFS(Tableau1[1er],Tableau1[N° BL],Tableau1[[#This Row],[N° BL]],Tableau1[1er],Tableau1[[#This Row],[Date]]),D11161,"")</f>
        <v/>
      </c>
    </row>
    <row r="11163" spans="1:7" ht="14.25" customHeight="1" x14ac:dyDescent="0.25">
      <c r="A11163" s="1" t="s">
        <v>7693</v>
      </c>
      <c r="B11163" s="1" t="s">
        <v>7694</v>
      </c>
      <c r="C11163" s="7">
        <v>45386.710763888892</v>
      </c>
      <c r="D11163" s="10">
        <v>209</v>
      </c>
      <c r="E11163" s="1" t="s">
        <v>7</v>
      </c>
      <c r="F11163">
        <f>IF(LEFT(Tableau1[[#This Row],[Eléments modifié]],$J$1)=$I$1,Tableau1[[#This Row],[Date]],9^9)</f>
        <v>45386.710763888892</v>
      </c>
      <c r="G11163" s="9">
        <f>IF(Tableau1[[#This Row],[Date]]=_xlfn.MINIFS(Tableau1[1er],Tableau1[N° BL],Tableau1[[#This Row],[N° BL]],Tableau1[1er],Tableau1[[#This Row],[Date]]),D11162,"")</f>
        <v>211</v>
      </c>
    </row>
    <row r="11164" spans="1:7" ht="14.25" customHeight="1" x14ac:dyDescent="0.25">
      <c r="A11164" s="1" t="s">
        <v>7717</v>
      </c>
      <c r="B11164" s="1" t="s">
        <v>7718</v>
      </c>
      <c r="C11164" s="7">
        <v>45386.488067129627</v>
      </c>
      <c r="D11164" s="10">
        <v>177</v>
      </c>
      <c r="E11164" s="1" t="s">
        <v>371</v>
      </c>
      <c r="F11164">
        <f>IF(LEFT(Tableau1[[#This Row],[Eléments modifié]],$J$1)=$I$1,Tableau1[[#This Row],[Date]],9^9)</f>
        <v>387420489</v>
      </c>
      <c r="G11164" s="9" t="str">
        <f>IF(Tableau1[[#This Row],[Date]]=_xlfn.MINIFS(Tableau1[1er],Tableau1[N° BL],Tableau1[[#This Row],[N° BL]],Tableau1[1er],Tableau1[[#This Row],[Date]]),D11163,"")</f>
        <v/>
      </c>
    </row>
    <row r="11165" spans="1:7" ht="14.25" customHeight="1" x14ac:dyDescent="0.25">
      <c r="A11165" s="1" t="s">
        <v>7717</v>
      </c>
      <c r="B11165" s="1" t="s">
        <v>7718</v>
      </c>
      <c r="C11165" s="7">
        <v>45386.51599537037</v>
      </c>
      <c r="D11165" s="10">
        <v>209</v>
      </c>
      <c r="E11165" s="1" t="s">
        <v>7</v>
      </c>
      <c r="F11165">
        <f>IF(LEFT(Tableau1[[#This Row],[Eléments modifié]],$J$1)=$I$1,Tableau1[[#This Row],[Date]],9^9)</f>
        <v>45386.51599537037</v>
      </c>
      <c r="G11165" s="9">
        <f>IF(Tableau1[[#This Row],[Date]]=_xlfn.MINIFS(Tableau1[1er],Tableau1[N° BL],Tableau1[[#This Row],[N° BL]],Tableau1[1er],Tableau1[[#This Row],[Date]]),D11164,"")</f>
        <v>177</v>
      </c>
    </row>
    <row r="11166" spans="1:7" ht="14.25" customHeight="1" x14ac:dyDescent="0.25">
      <c r="A11166" s="1" t="s">
        <v>7717</v>
      </c>
      <c r="B11166" s="1" t="s">
        <v>7718</v>
      </c>
      <c r="C11166" s="7">
        <v>45386.555034722223</v>
      </c>
      <c r="D11166" s="10">
        <v>211</v>
      </c>
      <c r="E11166" s="1" t="s">
        <v>98</v>
      </c>
      <c r="F11166">
        <f>IF(LEFT(Tableau1[[#This Row],[Eléments modifié]],$J$1)=$I$1,Tableau1[[#This Row],[Date]],9^9)</f>
        <v>387420489</v>
      </c>
      <c r="G11166" s="9" t="str">
        <f>IF(Tableau1[[#This Row],[Date]]=_xlfn.MINIFS(Tableau1[1er],Tableau1[N° BL],Tableau1[[#This Row],[N° BL]],Tableau1[1er],Tableau1[[#This Row],[Date]]),D11165,"")</f>
        <v/>
      </c>
    </row>
    <row r="11167" spans="1:7" ht="14.25" customHeight="1" x14ac:dyDescent="0.25">
      <c r="A11167" s="1" t="s">
        <v>7717</v>
      </c>
      <c r="B11167" s="1" t="s">
        <v>7718</v>
      </c>
      <c r="C11167" s="7">
        <v>45386.560081018521</v>
      </c>
      <c r="D11167" s="10">
        <v>189</v>
      </c>
      <c r="E11167" s="1" t="s">
        <v>14</v>
      </c>
      <c r="F11167">
        <f>IF(LEFT(Tableau1[[#This Row],[Eléments modifié]],$J$1)=$I$1,Tableau1[[#This Row],[Date]],9^9)</f>
        <v>387420489</v>
      </c>
      <c r="G11167" s="9" t="str">
        <f>IF(Tableau1[[#This Row],[Date]]=_xlfn.MINIFS(Tableau1[1er],Tableau1[N° BL],Tableau1[[#This Row],[N° BL]],Tableau1[1er],Tableau1[[#This Row],[Date]]),D11166,"")</f>
        <v/>
      </c>
    </row>
    <row r="11168" spans="1:7" ht="14.25" customHeight="1" x14ac:dyDescent="0.25">
      <c r="A11168" s="1" t="s">
        <v>7717</v>
      </c>
      <c r="B11168" s="1" t="s">
        <v>7718</v>
      </c>
      <c r="C11168" s="7">
        <v>45386.565370370372</v>
      </c>
      <c r="D11168" s="10">
        <v>189</v>
      </c>
      <c r="E11168" s="1" t="s">
        <v>7</v>
      </c>
      <c r="F11168">
        <f>IF(LEFT(Tableau1[[#This Row],[Eléments modifié]],$J$1)=$I$1,Tableau1[[#This Row],[Date]],9^9)</f>
        <v>45386.565370370372</v>
      </c>
      <c r="G11168" s="9">
        <f>IF(Tableau1[[#This Row],[Date]]=_xlfn.MINIFS(Tableau1[1er],Tableau1[N° BL],Tableau1[[#This Row],[N° BL]],Tableau1[1er],Tableau1[[#This Row],[Date]]),D11167,"")</f>
        <v>189</v>
      </c>
    </row>
    <row r="11169" spans="1:7" ht="14.25" customHeight="1" x14ac:dyDescent="0.25">
      <c r="A11169" s="1" t="s">
        <v>7717</v>
      </c>
      <c r="B11169" s="1" t="s">
        <v>7718</v>
      </c>
      <c r="C11169" s="7">
        <v>45386.565601851849</v>
      </c>
      <c r="D11169" s="10">
        <v>189</v>
      </c>
      <c r="E11169" s="1" t="s">
        <v>7</v>
      </c>
      <c r="F11169">
        <f>IF(LEFT(Tableau1[[#This Row],[Eléments modifié]],$J$1)=$I$1,Tableau1[[#This Row],[Date]],9^9)</f>
        <v>45386.565601851849</v>
      </c>
      <c r="G11169" s="9">
        <f>IF(Tableau1[[#This Row],[Date]]=_xlfn.MINIFS(Tableau1[1er],Tableau1[N° BL],Tableau1[[#This Row],[N° BL]],Tableau1[1er],Tableau1[[#This Row],[Date]]),D11168,"")</f>
        <v>189</v>
      </c>
    </row>
    <row r="11170" spans="1:7" ht="14.25" customHeight="1" x14ac:dyDescent="0.25">
      <c r="A11170" s="1" t="s">
        <v>7699</v>
      </c>
      <c r="B11170" s="1" t="s">
        <v>7700</v>
      </c>
      <c r="C11170" s="7">
        <v>45386.501828703702</v>
      </c>
      <c r="D11170" s="10">
        <v>189</v>
      </c>
      <c r="E11170" s="1" t="s">
        <v>14</v>
      </c>
      <c r="F11170">
        <f>IF(LEFT(Tableau1[[#This Row],[Eléments modifié]],$J$1)=$I$1,Tableau1[[#This Row],[Date]],9^9)</f>
        <v>387420489</v>
      </c>
      <c r="G11170" s="9" t="str">
        <f>IF(Tableau1[[#This Row],[Date]]=_xlfn.MINIFS(Tableau1[1er],Tableau1[N° BL],Tableau1[[#This Row],[N° BL]],Tableau1[1er],Tableau1[[#This Row],[Date]]),D11169,"")</f>
        <v/>
      </c>
    </row>
    <row r="11171" spans="1:7" ht="14.25" customHeight="1" x14ac:dyDescent="0.25">
      <c r="A11171" s="1" t="s">
        <v>7699</v>
      </c>
      <c r="B11171" s="1" t="s">
        <v>7700</v>
      </c>
      <c r="C11171" s="7">
        <v>45386.501932870371</v>
      </c>
      <c r="D11171" s="10">
        <v>212</v>
      </c>
      <c r="E11171" s="1" t="s">
        <v>20</v>
      </c>
      <c r="F11171">
        <f>IF(LEFT(Tableau1[[#This Row],[Eléments modifié]],$J$1)=$I$1,Tableau1[[#This Row],[Date]],9^9)</f>
        <v>387420489</v>
      </c>
      <c r="G11171" s="9" t="str">
        <f>IF(Tableau1[[#This Row],[Date]]=_xlfn.MINIFS(Tableau1[1er],Tableau1[N° BL],Tableau1[[#This Row],[N° BL]],Tableau1[1er],Tableau1[[#This Row],[Date]]),D11170,"")</f>
        <v/>
      </c>
    </row>
    <row r="11172" spans="1:7" ht="14.25" customHeight="1" x14ac:dyDescent="0.25">
      <c r="A11172" s="1" t="s">
        <v>7699</v>
      </c>
      <c r="B11172" s="1" t="s">
        <v>7700</v>
      </c>
      <c r="C11172" s="7">
        <v>45386.509016203701</v>
      </c>
      <c r="D11172" s="10">
        <v>188</v>
      </c>
      <c r="E11172" s="1" t="s">
        <v>32</v>
      </c>
      <c r="F11172">
        <f>IF(LEFT(Tableau1[[#This Row],[Eléments modifié]],$J$1)=$I$1,Tableau1[[#This Row],[Date]],9^9)</f>
        <v>387420489</v>
      </c>
      <c r="G11172" s="9" t="str">
        <f>IF(Tableau1[[#This Row],[Date]]=_xlfn.MINIFS(Tableau1[1er],Tableau1[N° BL],Tableau1[[#This Row],[N° BL]],Tableau1[1er],Tableau1[[#This Row],[Date]]),D11171,"")</f>
        <v/>
      </c>
    </row>
    <row r="11173" spans="1:7" ht="14.25" customHeight="1" x14ac:dyDescent="0.25">
      <c r="A11173" s="1" t="s">
        <v>7699</v>
      </c>
      <c r="B11173" s="1" t="s">
        <v>7700</v>
      </c>
      <c r="C11173" s="7">
        <v>45386.509108796294</v>
      </c>
      <c r="D11173" s="10">
        <v>209</v>
      </c>
      <c r="E11173" s="1" t="s">
        <v>20</v>
      </c>
      <c r="F11173">
        <f>IF(LEFT(Tableau1[[#This Row],[Eléments modifié]],$J$1)=$I$1,Tableau1[[#This Row],[Date]],9^9)</f>
        <v>387420489</v>
      </c>
      <c r="G11173" s="9" t="str">
        <f>IF(Tableau1[[#This Row],[Date]]=_xlfn.MINIFS(Tableau1[1er],Tableau1[N° BL],Tableau1[[#This Row],[N° BL]],Tableau1[1er],Tableau1[[#This Row],[Date]]),D11172,"")</f>
        <v/>
      </c>
    </row>
    <row r="11174" spans="1:7" ht="14.25" customHeight="1" x14ac:dyDescent="0.25">
      <c r="A11174" s="1" t="s">
        <v>7699</v>
      </c>
      <c r="B11174" s="1" t="s">
        <v>7700</v>
      </c>
      <c r="C11174" s="7">
        <v>45386.51635416667</v>
      </c>
      <c r="D11174" s="10">
        <v>189</v>
      </c>
      <c r="E11174" s="1" t="s">
        <v>371</v>
      </c>
      <c r="F11174">
        <f>IF(LEFT(Tableau1[[#This Row],[Eléments modifié]],$J$1)=$I$1,Tableau1[[#This Row],[Date]],9^9)</f>
        <v>387420489</v>
      </c>
      <c r="G11174" s="9" t="str">
        <f>IF(Tableau1[[#This Row],[Date]]=_xlfn.MINIFS(Tableau1[1er],Tableau1[N° BL],Tableau1[[#This Row],[N° BL]],Tableau1[1er],Tableau1[[#This Row],[Date]]),D11173,"")</f>
        <v/>
      </c>
    </row>
    <row r="11175" spans="1:7" ht="14.25" customHeight="1" x14ac:dyDescent="0.25">
      <c r="A11175" s="1" t="s">
        <v>7699</v>
      </c>
      <c r="B11175" s="1" t="s">
        <v>7700</v>
      </c>
      <c r="C11175" s="7">
        <v>45386.687569444446</v>
      </c>
      <c r="D11175" s="10">
        <v>209</v>
      </c>
      <c r="E11175" s="1" t="s">
        <v>7</v>
      </c>
      <c r="F11175">
        <f>IF(LEFT(Tableau1[[#This Row],[Eléments modifié]],$J$1)=$I$1,Tableau1[[#This Row],[Date]],9^9)</f>
        <v>45386.687569444446</v>
      </c>
      <c r="G11175" s="9">
        <f>IF(Tableau1[[#This Row],[Date]]=_xlfn.MINIFS(Tableau1[1er],Tableau1[N° BL],Tableau1[[#This Row],[N° BL]],Tableau1[1er],Tableau1[[#This Row],[Date]]),D11174,"")</f>
        <v>189</v>
      </c>
    </row>
    <row r="11176" spans="1:7" ht="14.25" customHeight="1" x14ac:dyDescent="0.25">
      <c r="A11176" s="1" t="s">
        <v>7711</v>
      </c>
      <c r="B11176" s="1" t="s">
        <v>7712</v>
      </c>
      <c r="C11176" s="7">
        <v>45386.565625000003</v>
      </c>
      <c r="D11176" s="10">
        <v>189</v>
      </c>
      <c r="E11176" s="1" t="s">
        <v>14</v>
      </c>
      <c r="F11176">
        <f>IF(LEFT(Tableau1[[#This Row],[Eléments modifié]],$J$1)=$I$1,Tableau1[[#This Row],[Date]],9^9)</f>
        <v>387420489</v>
      </c>
      <c r="G11176" s="9" t="str">
        <f>IF(Tableau1[[#This Row],[Date]]=_xlfn.MINIFS(Tableau1[1er],Tableau1[N° BL],Tableau1[[#This Row],[N° BL]],Tableau1[1er],Tableau1[[#This Row],[Date]]),D11175,"")</f>
        <v/>
      </c>
    </row>
    <row r="11177" spans="1:7" ht="14.25" customHeight="1" x14ac:dyDescent="0.25">
      <c r="A11177" s="1" t="s">
        <v>7711</v>
      </c>
      <c r="B11177" s="1" t="s">
        <v>7712</v>
      </c>
      <c r="C11177" s="7">
        <v>45386.565636574072</v>
      </c>
      <c r="D11177" s="10">
        <v>177</v>
      </c>
      <c r="E11177" s="1" t="s">
        <v>14</v>
      </c>
      <c r="F11177">
        <f>IF(LEFT(Tableau1[[#This Row],[Eléments modifié]],$J$1)=$I$1,Tableau1[[#This Row],[Date]],9^9)</f>
        <v>387420489</v>
      </c>
      <c r="G11177" s="9" t="str">
        <f>IF(Tableau1[[#This Row],[Date]]=_xlfn.MINIFS(Tableau1[1er],Tableau1[N° BL],Tableau1[[#This Row],[N° BL]],Tableau1[1er],Tableau1[[#This Row],[Date]]),D11176,"")</f>
        <v/>
      </c>
    </row>
    <row r="11178" spans="1:7" ht="14.25" customHeight="1" x14ac:dyDescent="0.25">
      <c r="A11178" s="1" t="s">
        <v>7711</v>
      </c>
      <c r="B11178" s="1" t="s">
        <v>7712</v>
      </c>
      <c r="C11178" s="7">
        <v>45386.584039351852</v>
      </c>
      <c r="D11178" s="10">
        <v>189</v>
      </c>
      <c r="E11178" s="1" t="s">
        <v>7</v>
      </c>
      <c r="F11178">
        <f>IF(LEFT(Tableau1[[#This Row],[Eléments modifié]],$J$1)=$I$1,Tableau1[[#This Row],[Date]],9^9)</f>
        <v>45386.584039351852</v>
      </c>
      <c r="G11178" s="9">
        <f>IF(Tableau1[[#This Row],[Date]]=_xlfn.MINIFS(Tableau1[1er],Tableau1[N° BL],Tableau1[[#This Row],[N° BL]],Tableau1[1er],Tableau1[[#This Row],[Date]]),D11177,"")</f>
        <v>177</v>
      </c>
    </row>
    <row r="11179" spans="1:7" ht="14.25" customHeight="1" x14ac:dyDescent="0.25">
      <c r="A11179" s="1" t="s">
        <v>7723</v>
      </c>
      <c r="B11179" s="1" t="s">
        <v>7724</v>
      </c>
      <c r="C11179" s="7">
        <v>45386.522291666668</v>
      </c>
      <c r="D11179" s="10">
        <v>177</v>
      </c>
      <c r="E11179" s="1" t="s">
        <v>14</v>
      </c>
      <c r="F11179">
        <f>IF(LEFT(Tableau1[[#This Row],[Eléments modifié]],$J$1)=$I$1,Tableau1[[#This Row],[Date]],9^9)</f>
        <v>387420489</v>
      </c>
      <c r="G11179" s="9" t="str">
        <f>IF(Tableau1[[#This Row],[Date]]=_xlfn.MINIFS(Tableau1[1er],Tableau1[N° BL],Tableau1[[#This Row],[N° BL]],Tableau1[1er],Tableau1[[#This Row],[Date]]),D11178,"")</f>
        <v/>
      </c>
    </row>
    <row r="11180" spans="1:7" ht="14.25" customHeight="1" x14ac:dyDescent="0.25">
      <c r="A11180" s="1" t="s">
        <v>7723</v>
      </c>
      <c r="B11180" s="1" t="s">
        <v>7724</v>
      </c>
      <c r="C11180" s="7">
        <v>45386.553622685184</v>
      </c>
      <c r="D11180" s="10">
        <v>189</v>
      </c>
      <c r="E11180" s="1" t="s">
        <v>7</v>
      </c>
      <c r="F11180">
        <f>IF(LEFT(Tableau1[[#This Row],[Eléments modifié]],$J$1)=$I$1,Tableau1[[#This Row],[Date]],9^9)</f>
        <v>45386.553622685184</v>
      </c>
      <c r="G11180" s="9">
        <f>IF(Tableau1[[#This Row],[Date]]=_xlfn.MINIFS(Tableau1[1er],Tableau1[N° BL],Tableau1[[#This Row],[N° BL]],Tableau1[1er],Tableau1[[#This Row],[Date]]),D11179,"")</f>
        <v>177</v>
      </c>
    </row>
    <row r="11181" spans="1:7" ht="14.25" customHeight="1" x14ac:dyDescent="0.25">
      <c r="A11181" s="1" t="s">
        <v>7573</v>
      </c>
      <c r="B11181" s="1" t="s">
        <v>7574</v>
      </c>
      <c r="C11181" s="7">
        <v>45386.700914351852</v>
      </c>
      <c r="D11181" s="10">
        <v>211</v>
      </c>
      <c r="E11181" s="1" t="s">
        <v>3459</v>
      </c>
      <c r="F11181">
        <f>IF(LEFT(Tableau1[[#This Row],[Eléments modifié]],$J$1)=$I$1,Tableau1[[#This Row],[Date]],9^9)</f>
        <v>387420489</v>
      </c>
      <c r="G11181" s="9" t="str">
        <f>IF(Tableau1[[#This Row],[Date]]=_xlfn.MINIFS(Tableau1[1er],Tableau1[N° BL],Tableau1[[#This Row],[N° BL]],Tableau1[1er],Tableau1[[#This Row],[Date]]),D11180,"")</f>
        <v/>
      </c>
    </row>
    <row r="11182" spans="1:7" ht="14.25" customHeight="1" x14ac:dyDescent="0.25">
      <c r="A11182" s="1" t="s">
        <v>7573</v>
      </c>
      <c r="B11182" s="1" t="s">
        <v>7574</v>
      </c>
      <c r="C11182" s="7">
        <v>45386.70107638889</v>
      </c>
      <c r="D11182" s="10">
        <v>212</v>
      </c>
      <c r="E11182" s="1" t="s">
        <v>41</v>
      </c>
      <c r="F11182">
        <f>IF(LEFT(Tableau1[[#This Row],[Eléments modifié]],$J$1)=$I$1,Tableau1[[#This Row],[Date]],9^9)</f>
        <v>387420489</v>
      </c>
      <c r="G11182" s="9" t="str">
        <f>IF(Tableau1[[#This Row],[Date]]=_xlfn.MINIFS(Tableau1[1er],Tableau1[N° BL],Tableau1[[#This Row],[N° BL]],Tableau1[1er],Tableau1[[#This Row],[Date]]),D11181,"")</f>
        <v/>
      </c>
    </row>
    <row r="11183" spans="1:7" ht="14.25" customHeight="1" x14ac:dyDescent="0.25">
      <c r="A11183" s="1" t="s">
        <v>7573</v>
      </c>
      <c r="B11183" s="1" t="s">
        <v>7574</v>
      </c>
      <c r="C11183" s="7">
        <v>45387.366967592592</v>
      </c>
      <c r="D11183" s="10">
        <v>189</v>
      </c>
      <c r="E11183" s="1" t="s">
        <v>3459</v>
      </c>
      <c r="F11183">
        <f>IF(LEFT(Tableau1[[#This Row],[Eléments modifié]],$J$1)=$I$1,Tableau1[[#This Row],[Date]],9^9)</f>
        <v>387420489</v>
      </c>
      <c r="G11183" s="9" t="str">
        <f>IF(Tableau1[[#This Row],[Date]]=_xlfn.MINIFS(Tableau1[1er],Tableau1[N° BL],Tableau1[[#This Row],[N° BL]],Tableau1[1er],Tableau1[[#This Row],[Date]]),D11182,"")</f>
        <v/>
      </c>
    </row>
    <row r="11184" spans="1:7" ht="14.25" customHeight="1" x14ac:dyDescent="0.25">
      <c r="A11184" s="1" t="s">
        <v>7573</v>
      </c>
      <c r="B11184" s="1" t="s">
        <v>7574</v>
      </c>
      <c r="C11184" s="7">
        <v>45387.386099537034</v>
      </c>
      <c r="D11184" s="10">
        <v>211</v>
      </c>
      <c r="E11184" s="1" t="s">
        <v>7</v>
      </c>
      <c r="F11184">
        <f>IF(LEFT(Tableau1[[#This Row],[Eléments modifié]],$J$1)=$I$1,Tableau1[[#This Row],[Date]],9^9)</f>
        <v>45387.386099537034</v>
      </c>
      <c r="G11184" s="9">
        <f>IF(Tableau1[[#This Row],[Date]]=_xlfn.MINIFS(Tableau1[1er],Tableau1[N° BL],Tableau1[[#This Row],[N° BL]],Tableau1[1er],Tableau1[[#This Row],[Date]]),D11183,"")</f>
        <v>189</v>
      </c>
    </row>
    <row r="11185" spans="1:7" ht="14.25" customHeight="1" x14ac:dyDescent="0.25">
      <c r="A11185" s="1" t="s">
        <v>7573</v>
      </c>
      <c r="B11185" s="1" t="s">
        <v>7574</v>
      </c>
      <c r="C11185" s="7">
        <v>45390.411296296297</v>
      </c>
      <c r="D11185" s="10">
        <v>188</v>
      </c>
      <c r="E11185" s="1" t="s">
        <v>98</v>
      </c>
      <c r="F11185">
        <f>IF(LEFT(Tableau1[[#This Row],[Eléments modifié]],$J$1)=$I$1,Tableau1[[#This Row],[Date]],9^9)</f>
        <v>387420489</v>
      </c>
      <c r="G11185" s="9" t="str">
        <f>IF(Tableau1[[#This Row],[Date]]=_xlfn.MINIFS(Tableau1[1er],Tableau1[N° BL],Tableau1[[#This Row],[N° BL]],Tableau1[1er],Tableau1[[#This Row],[Date]]),D11184,"")</f>
        <v/>
      </c>
    </row>
    <row r="11186" spans="1:7" ht="14.25" customHeight="1" x14ac:dyDescent="0.25">
      <c r="A11186" s="1" t="s">
        <v>7573</v>
      </c>
      <c r="B11186" s="1" t="s">
        <v>7574</v>
      </c>
      <c r="C11186" s="7">
        <v>45390.424062500002</v>
      </c>
      <c r="D11186" s="10">
        <v>188</v>
      </c>
      <c r="E11186" s="1" t="s">
        <v>32</v>
      </c>
      <c r="F11186">
        <f>IF(LEFT(Tableau1[[#This Row],[Eléments modifié]],$J$1)=$I$1,Tableau1[[#This Row],[Date]],9^9)</f>
        <v>387420489</v>
      </c>
      <c r="G11186" s="9" t="str">
        <f>IF(Tableau1[[#This Row],[Date]]=_xlfn.MINIFS(Tableau1[1er],Tableau1[N° BL],Tableau1[[#This Row],[N° BL]],Tableau1[1er],Tableau1[[#This Row],[Date]]),D11185,"")</f>
        <v/>
      </c>
    </row>
    <row r="11187" spans="1:7" ht="14.25" customHeight="1" x14ac:dyDescent="0.25">
      <c r="A11187" s="1" t="s">
        <v>7573</v>
      </c>
      <c r="B11187" s="1" t="s">
        <v>7574</v>
      </c>
      <c r="C11187" s="7">
        <v>45390.425081018519</v>
      </c>
      <c r="D11187" s="10">
        <v>188</v>
      </c>
      <c r="E11187" s="1" t="s">
        <v>7</v>
      </c>
      <c r="F11187">
        <f>IF(LEFT(Tableau1[[#This Row],[Eléments modifié]],$J$1)=$I$1,Tableau1[[#This Row],[Date]],9^9)</f>
        <v>45390.425081018519</v>
      </c>
      <c r="G11187" s="9">
        <f>IF(Tableau1[[#This Row],[Date]]=_xlfn.MINIFS(Tableau1[1er],Tableau1[N° BL],Tableau1[[#This Row],[N° BL]],Tableau1[1er],Tableau1[[#This Row],[Date]]),D11186,"")</f>
        <v>188</v>
      </c>
    </row>
    <row r="11188" spans="1:7" ht="14.25" customHeight="1" x14ac:dyDescent="0.25">
      <c r="A11188" s="1" t="s">
        <v>7703</v>
      </c>
      <c r="B11188" s="1" t="s">
        <v>7704</v>
      </c>
      <c r="C11188" s="7">
        <v>45386.646909722222</v>
      </c>
      <c r="D11188" s="10">
        <v>211</v>
      </c>
      <c r="E11188" s="1" t="s">
        <v>2447</v>
      </c>
      <c r="F11188">
        <f>IF(LEFT(Tableau1[[#This Row],[Eléments modifié]],$J$1)=$I$1,Tableau1[[#This Row],[Date]],9^9)</f>
        <v>387420489</v>
      </c>
      <c r="G11188" s="9" t="str">
        <f>IF(Tableau1[[#This Row],[Date]]=_xlfn.MINIFS(Tableau1[1er],Tableau1[N° BL],Tableau1[[#This Row],[N° BL]],Tableau1[1er],Tableau1[[#This Row],[Date]]),D11187,"")</f>
        <v/>
      </c>
    </row>
    <row r="11189" spans="1:7" ht="14.25" customHeight="1" x14ac:dyDescent="0.25">
      <c r="A11189" s="1" t="s">
        <v>7703</v>
      </c>
      <c r="B11189" s="1" t="s">
        <v>7704</v>
      </c>
      <c r="C11189" s="7">
        <v>45386.667071759257</v>
      </c>
      <c r="D11189" s="10">
        <v>212</v>
      </c>
      <c r="E11189" s="1" t="s">
        <v>7</v>
      </c>
      <c r="F11189">
        <f>IF(LEFT(Tableau1[[#This Row],[Eléments modifié]],$J$1)=$I$1,Tableau1[[#This Row],[Date]],9^9)</f>
        <v>45386.667071759257</v>
      </c>
      <c r="G11189" s="9">
        <f>IF(Tableau1[[#This Row],[Date]]=_xlfn.MINIFS(Tableau1[1er],Tableau1[N° BL],Tableau1[[#This Row],[N° BL]],Tableau1[1er],Tableau1[[#This Row],[Date]]),D11188,"")</f>
        <v>211</v>
      </c>
    </row>
    <row r="11190" spans="1:7" ht="14.25" customHeight="1" x14ac:dyDescent="0.25">
      <c r="A11190" s="1" t="s">
        <v>7721</v>
      </c>
      <c r="B11190" s="1" t="s">
        <v>7722</v>
      </c>
      <c r="C11190" s="7">
        <v>45386.497939814813</v>
      </c>
      <c r="D11190" s="10">
        <v>211</v>
      </c>
      <c r="E11190" s="1" t="s">
        <v>3459</v>
      </c>
      <c r="F11190">
        <f>IF(LEFT(Tableau1[[#This Row],[Eléments modifié]],$J$1)=$I$1,Tableau1[[#This Row],[Date]],9^9)</f>
        <v>387420489</v>
      </c>
      <c r="G11190" s="9" t="str">
        <f>IF(Tableau1[[#This Row],[Date]]=_xlfn.MINIFS(Tableau1[1er],Tableau1[N° BL],Tableau1[[#This Row],[N° BL]],Tableau1[1er],Tableau1[[#This Row],[Date]]),D11189,"")</f>
        <v/>
      </c>
    </row>
    <row r="11191" spans="1:7" ht="14.25" customHeight="1" x14ac:dyDescent="0.25">
      <c r="A11191" s="1" t="s">
        <v>7721</v>
      </c>
      <c r="B11191" s="1" t="s">
        <v>7722</v>
      </c>
      <c r="C11191" s="7">
        <v>45386.498124999998</v>
      </c>
      <c r="D11191" s="10">
        <v>189</v>
      </c>
      <c r="E11191" s="1" t="s">
        <v>41</v>
      </c>
      <c r="F11191">
        <f>IF(LEFT(Tableau1[[#This Row],[Eléments modifié]],$J$1)=$I$1,Tableau1[[#This Row],[Date]],9^9)</f>
        <v>387420489</v>
      </c>
      <c r="G11191" s="9" t="str">
        <f>IF(Tableau1[[#This Row],[Date]]=_xlfn.MINIFS(Tableau1[1er],Tableau1[N° BL],Tableau1[[#This Row],[N° BL]],Tableau1[1er],Tableau1[[#This Row],[Date]]),D11190,"")</f>
        <v/>
      </c>
    </row>
    <row r="11192" spans="1:7" ht="14.25" customHeight="1" x14ac:dyDescent="0.25">
      <c r="A11192" s="1" t="s">
        <v>7721</v>
      </c>
      <c r="B11192" s="1" t="s">
        <v>7722</v>
      </c>
      <c r="C11192" s="7">
        <v>45386.540185185186</v>
      </c>
      <c r="D11192" s="10">
        <v>177</v>
      </c>
      <c r="E11192" s="1" t="s">
        <v>3459</v>
      </c>
      <c r="F11192">
        <f>IF(LEFT(Tableau1[[#This Row],[Eléments modifié]],$J$1)=$I$1,Tableau1[[#This Row],[Date]],9^9)</f>
        <v>387420489</v>
      </c>
      <c r="G11192" s="9" t="str">
        <f>IF(Tableau1[[#This Row],[Date]]=_xlfn.MINIFS(Tableau1[1er],Tableau1[N° BL],Tableau1[[#This Row],[N° BL]],Tableau1[1er],Tableau1[[#This Row],[Date]]),D11191,"")</f>
        <v/>
      </c>
    </row>
    <row r="11193" spans="1:7" ht="14.25" customHeight="1" x14ac:dyDescent="0.25">
      <c r="A11193" s="1" t="s">
        <v>7721</v>
      </c>
      <c r="B11193" s="1" t="s">
        <v>7722</v>
      </c>
      <c r="C11193" s="7">
        <v>45386.559363425928</v>
      </c>
      <c r="D11193" s="10">
        <v>211</v>
      </c>
      <c r="E11193" s="1" t="s">
        <v>7</v>
      </c>
      <c r="F11193">
        <f>IF(LEFT(Tableau1[[#This Row],[Eléments modifié]],$J$1)=$I$1,Tableau1[[#This Row],[Date]],9^9)</f>
        <v>45386.559363425928</v>
      </c>
      <c r="G11193" s="9">
        <f>IF(Tableau1[[#This Row],[Date]]=_xlfn.MINIFS(Tableau1[1er],Tableau1[N° BL],Tableau1[[#This Row],[N° BL]],Tableau1[1er],Tableau1[[#This Row],[Date]]),D11192,"")</f>
        <v>177</v>
      </c>
    </row>
    <row r="11194" spans="1:7" ht="14.25" customHeight="1" x14ac:dyDescent="0.25">
      <c r="A11194" s="1" t="s">
        <v>7727</v>
      </c>
      <c r="B11194" s="1" t="s">
        <v>7728</v>
      </c>
      <c r="C11194" s="7">
        <v>45386.508125</v>
      </c>
      <c r="D11194" s="10">
        <v>188</v>
      </c>
      <c r="E11194" s="1" t="s">
        <v>32</v>
      </c>
      <c r="F11194">
        <f>IF(LEFT(Tableau1[[#This Row],[Eléments modifié]],$J$1)=$I$1,Tableau1[[#This Row],[Date]],9^9)</f>
        <v>387420489</v>
      </c>
      <c r="G11194" s="9" t="str">
        <f>IF(Tableau1[[#This Row],[Date]]=_xlfn.MINIFS(Tableau1[1er],Tableau1[N° BL],Tableau1[[#This Row],[N° BL]],Tableau1[1er],Tableau1[[#This Row],[Date]]),D11193,"")</f>
        <v/>
      </c>
    </row>
    <row r="11195" spans="1:7" ht="14.25" customHeight="1" x14ac:dyDescent="0.25">
      <c r="A11195" s="1" t="s">
        <v>7727</v>
      </c>
      <c r="B11195" s="1" t="s">
        <v>7728</v>
      </c>
      <c r="C11195" s="7">
        <v>45386.508993055555</v>
      </c>
      <c r="D11195" s="10">
        <v>188</v>
      </c>
      <c r="E11195" s="1" t="s">
        <v>7</v>
      </c>
      <c r="F11195">
        <f>IF(LEFT(Tableau1[[#This Row],[Eléments modifié]],$J$1)=$I$1,Tableau1[[#This Row],[Date]],9^9)</f>
        <v>45386.508993055555</v>
      </c>
      <c r="G11195" s="9">
        <f>IF(Tableau1[[#This Row],[Date]]=_xlfn.MINIFS(Tableau1[1er],Tableau1[N° BL],Tableau1[[#This Row],[N° BL]],Tableau1[1er],Tableau1[[#This Row],[Date]]),D11194,"")</f>
        <v>188</v>
      </c>
    </row>
    <row r="11196" spans="1:7" ht="14.25" customHeight="1" x14ac:dyDescent="0.25">
      <c r="A11196" s="1" t="s">
        <v>7513</v>
      </c>
      <c r="B11196" s="1" t="s">
        <v>7514</v>
      </c>
      <c r="C11196" s="7">
        <v>45390.53800925926</v>
      </c>
      <c r="D11196" s="10">
        <v>211</v>
      </c>
      <c r="E11196" s="1" t="s">
        <v>111</v>
      </c>
      <c r="F11196">
        <f>IF(LEFT(Tableau1[[#This Row],[Eléments modifié]],$J$1)=$I$1,Tableau1[[#This Row],[Date]],9^9)</f>
        <v>387420489</v>
      </c>
      <c r="G11196" s="9" t="str">
        <f>IF(Tableau1[[#This Row],[Date]]=_xlfn.MINIFS(Tableau1[1er],Tableau1[N° BL],Tableau1[[#This Row],[N° BL]],Tableau1[1er],Tableau1[[#This Row],[Date]]),D11195,"")</f>
        <v/>
      </c>
    </row>
    <row r="11197" spans="1:7" ht="14.25" customHeight="1" x14ac:dyDescent="0.25">
      <c r="A11197" s="1" t="s">
        <v>7513</v>
      </c>
      <c r="B11197" s="1" t="s">
        <v>7514</v>
      </c>
      <c r="C11197" s="7">
        <v>45390.544861111113</v>
      </c>
      <c r="D11197" s="10">
        <v>176</v>
      </c>
      <c r="E11197" s="1" t="s">
        <v>7</v>
      </c>
      <c r="F11197">
        <f>IF(LEFT(Tableau1[[#This Row],[Eléments modifié]],$J$1)=$I$1,Tableau1[[#This Row],[Date]],9^9)</f>
        <v>45390.544861111113</v>
      </c>
      <c r="G11197" s="9">
        <f>IF(Tableau1[[#This Row],[Date]]=_xlfn.MINIFS(Tableau1[1er],Tableau1[N° BL],Tableau1[[#This Row],[N° BL]],Tableau1[1er],Tableau1[[#This Row],[Date]]),D11196,"")</f>
        <v>211</v>
      </c>
    </row>
    <row r="11198" spans="1:7" ht="14.25" customHeight="1" x14ac:dyDescent="0.25">
      <c r="A11198" s="1" t="s">
        <v>7513</v>
      </c>
      <c r="B11198" s="1" t="s">
        <v>7514</v>
      </c>
      <c r="C11198" s="7">
        <v>45390.584305555552</v>
      </c>
      <c r="D11198" s="10">
        <v>188</v>
      </c>
      <c r="E11198" s="1" t="s">
        <v>98</v>
      </c>
      <c r="F11198">
        <f>IF(LEFT(Tableau1[[#This Row],[Eléments modifié]],$J$1)=$I$1,Tableau1[[#This Row],[Date]],9^9)</f>
        <v>387420489</v>
      </c>
      <c r="G11198" s="9" t="str">
        <f>IF(Tableau1[[#This Row],[Date]]=_xlfn.MINIFS(Tableau1[1er],Tableau1[N° BL],Tableau1[[#This Row],[N° BL]],Tableau1[1er],Tableau1[[#This Row],[Date]]),D11197,"")</f>
        <v/>
      </c>
    </row>
    <row r="11199" spans="1:7" ht="14.25" customHeight="1" x14ac:dyDescent="0.25">
      <c r="A11199" s="1" t="s">
        <v>7513</v>
      </c>
      <c r="B11199" s="1" t="s">
        <v>7514</v>
      </c>
      <c r="C11199" s="7">
        <v>45390.586087962962</v>
      </c>
      <c r="D11199" s="10">
        <v>211</v>
      </c>
      <c r="E11199" s="1" t="s">
        <v>32</v>
      </c>
      <c r="F11199">
        <f>IF(LEFT(Tableau1[[#This Row],[Eléments modifié]],$J$1)=$I$1,Tableau1[[#This Row],[Date]],9^9)</f>
        <v>387420489</v>
      </c>
      <c r="G11199" s="9" t="str">
        <f>IF(Tableau1[[#This Row],[Date]]=_xlfn.MINIFS(Tableau1[1er],Tableau1[N° BL],Tableau1[[#This Row],[N° BL]],Tableau1[1er],Tableau1[[#This Row],[Date]]),D11198,"")</f>
        <v/>
      </c>
    </row>
    <row r="11200" spans="1:7" ht="14.25" customHeight="1" x14ac:dyDescent="0.25">
      <c r="A11200" s="1" t="s">
        <v>7513</v>
      </c>
      <c r="B11200" s="1" t="s">
        <v>7514</v>
      </c>
      <c r="C11200" s="7">
        <v>45390.593090277776</v>
      </c>
      <c r="D11200" s="10">
        <v>188</v>
      </c>
      <c r="E11200" s="1" t="s">
        <v>7</v>
      </c>
      <c r="F11200">
        <f>IF(LEFT(Tableau1[[#This Row],[Eléments modifié]],$J$1)=$I$1,Tableau1[[#This Row],[Date]],9^9)</f>
        <v>45390.593090277776</v>
      </c>
      <c r="G11200" s="9">
        <f>IF(Tableau1[[#This Row],[Date]]=_xlfn.MINIFS(Tableau1[1er],Tableau1[N° BL],Tableau1[[#This Row],[N° BL]],Tableau1[1er],Tableau1[[#This Row],[Date]]),D11199,"")</f>
        <v>211</v>
      </c>
    </row>
    <row r="11201" spans="1:7" ht="14.25" customHeight="1" x14ac:dyDescent="0.25">
      <c r="A11201" s="1" t="s">
        <v>7705</v>
      </c>
      <c r="B11201" s="1" t="s">
        <v>7706</v>
      </c>
      <c r="C11201" s="7">
        <v>45386.580185185187</v>
      </c>
      <c r="D11201" s="10">
        <v>177</v>
      </c>
      <c r="E11201" s="1" t="s">
        <v>2390</v>
      </c>
      <c r="F11201">
        <f>IF(LEFT(Tableau1[[#This Row],[Eléments modifié]],$J$1)=$I$1,Tableau1[[#This Row],[Date]],9^9)</f>
        <v>387420489</v>
      </c>
      <c r="G11201" s="9" t="str">
        <f>IF(Tableau1[[#This Row],[Date]]=_xlfn.MINIFS(Tableau1[1er],Tableau1[N° BL],Tableau1[[#This Row],[N° BL]],Tableau1[1er],Tableau1[[#This Row],[Date]]),D11200,"")</f>
        <v/>
      </c>
    </row>
    <row r="11202" spans="1:7" ht="14.25" customHeight="1" x14ac:dyDescent="0.25">
      <c r="A11202" s="1" t="s">
        <v>7705</v>
      </c>
      <c r="B11202" s="1" t="s">
        <v>7706</v>
      </c>
      <c r="C11202" s="7">
        <v>45386.580347222225</v>
      </c>
      <c r="D11202" s="10">
        <v>189</v>
      </c>
      <c r="E11202" s="1" t="s">
        <v>20</v>
      </c>
      <c r="F11202">
        <f>IF(LEFT(Tableau1[[#This Row],[Eléments modifié]],$J$1)=$I$1,Tableau1[[#This Row],[Date]],9^9)</f>
        <v>387420489</v>
      </c>
      <c r="G11202" s="9" t="str">
        <f>IF(Tableau1[[#This Row],[Date]]=_xlfn.MINIFS(Tableau1[1er],Tableau1[N° BL],Tableau1[[#This Row],[N° BL]],Tableau1[1er],Tableau1[[#This Row],[Date]]),D11201,"")</f>
        <v/>
      </c>
    </row>
    <row r="11203" spans="1:7" ht="14.25" customHeight="1" x14ac:dyDescent="0.25">
      <c r="A11203" s="1" t="s">
        <v>7705</v>
      </c>
      <c r="B11203" s="1" t="s">
        <v>7706</v>
      </c>
      <c r="C11203" s="7">
        <v>45386.584074074075</v>
      </c>
      <c r="D11203" s="10">
        <v>189</v>
      </c>
      <c r="E11203" s="1" t="s">
        <v>14</v>
      </c>
      <c r="F11203">
        <f>IF(LEFT(Tableau1[[#This Row],[Eléments modifié]],$J$1)=$I$1,Tableau1[[#This Row],[Date]],9^9)</f>
        <v>387420489</v>
      </c>
      <c r="G11203" s="9" t="str">
        <f>IF(Tableau1[[#This Row],[Date]]=_xlfn.MINIFS(Tableau1[1er],Tableau1[N° BL],Tableau1[[#This Row],[N° BL]],Tableau1[1er],Tableau1[[#This Row],[Date]]),D11202,"")</f>
        <v/>
      </c>
    </row>
    <row r="11204" spans="1:7" ht="14.25" customHeight="1" x14ac:dyDescent="0.25">
      <c r="A11204" s="1" t="s">
        <v>7705</v>
      </c>
      <c r="B11204" s="1" t="s">
        <v>7706</v>
      </c>
      <c r="C11204" s="7">
        <v>45386.585740740738</v>
      </c>
      <c r="D11204" s="10">
        <v>211</v>
      </c>
      <c r="E11204" s="1" t="s">
        <v>20</v>
      </c>
      <c r="F11204">
        <f>IF(LEFT(Tableau1[[#This Row],[Eléments modifié]],$J$1)=$I$1,Tableau1[[#This Row],[Date]],9^9)</f>
        <v>387420489</v>
      </c>
      <c r="G11204" s="9" t="str">
        <f>IF(Tableau1[[#This Row],[Date]]=_xlfn.MINIFS(Tableau1[1er],Tableau1[N° BL],Tableau1[[#This Row],[N° BL]],Tableau1[1er],Tableau1[[#This Row],[Date]]),D11203,"")</f>
        <v/>
      </c>
    </row>
    <row r="11205" spans="1:7" ht="14.25" customHeight="1" x14ac:dyDescent="0.25">
      <c r="A11205" s="1" t="s">
        <v>7705</v>
      </c>
      <c r="B11205" s="1" t="s">
        <v>7706</v>
      </c>
      <c r="C11205" s="7">
        <v>45386.594664351855</v>
      </c>
      <c r="D11205" s="10">
        <v>212</v>
      </c>
      <c r="E11205" s="1" t="s">
        <v>3459</v>
      </c>
      <c r="F11205">
        <f>IF(LEFT(Tableau1[[#This Row],[Eléments modifié]],$J$1)=$I$1,Tableau1[[#This Row],[Date]],9^9)</f>
        <v>387420489</v>
      </c>
      <c r="G11205" s="9" t="str">
        <f>IF(Tableau1[[#This Row],[Date]]=_xlfn.MINIFS(Tableau1[1er],Tableau1[N° BL],Tableau1[[#This Row],[N° BL]],Tableau1[1er],Tableau1[[#This Row],[Date]]),D11204,"")</f>
        <v/>
      </c>
    </row>
    <row r="11206" spans="1:7" ht="14.25" customHeight="1" x14ac:dyDescent="0.25">
      <c r="A11206" s="1" t="s">
        <v>7705</v>
      </c>
      <c r="B11206" s="1" t="s">
        <v>7706</v>
      </c>
      <c r="C11206" s="7">
        <v>45386.665451388886</v>
      </c>
      <c r="D11206" s="10">
        <v>211</v>
      </c>
      <c r="E11206" s="1" t="s">
        <v>7</v>
      </c>
      <c r="F11206">
        <f>IF(LEFT(Tableau1[[#This Row],[Eléments modifié]],$J$1)=$I$1,Tableau1[[#This Row],[Date]],9^9)</f>
        <v>45386.665451388886</v>
      </c>
      <c r="G11206" s="9">
        <f>IF(Tableau1[[#This Row],[Date]]=_xlfn.MINIFS(Tableau1[1er],Tableau1[N° BL],Tableau1[[#This Row],[N° BL]],Tableau1[1er],Tableau1[[#This Row],[Date]]),D11205,"")</f>
        <v>212</v>
      </c>
    </row>
    <row r="11207" spans="1:7" ht="14.25" customHeight="1" x14ac:dyDescent="0.25">
      <c r="A11207" s="1" t="s">
        <v>7545</v>
      </c>
      <c r="B11207" s="1" t="s">
        <v>7546</v>
      </c>
      <c r="C11207" s="7">
        <v>45386.708541666667</v>
      </c>
      <c r="D11207" s="10">
        <v>212</v>
      </c>
      <c r="E11207" s="1" t="s">
        <v>2447</v>
      </c>
      <c r="F11207">
        <f>IF(LEFT(Tableau1[[#This Row],[Eléments modifié]],$J$1)=$I$1,Tableau1[[#This Row],[Date]],9^9)</f>
        <v>387420489</v>
      </c>
      <c r="G11207" s="9" t="str">
        <f>IF(Tableau1[[#This Row],[Date]]=_xlfn.MINIFS(Tableau1[1er],Tableau1[N° BL],Tableau1[[#This Row],[N° BL]],Tableau1[1er],Tableau1[[#This Row],[Date]]),D11206,"")</f>
        <v/>
      </c>
    </row>
    <row r="11208" spans="1:7" ht="14.25" customHeight="1" x14ac:dyDescent="0.25">
      <c r="A11208" s="1" t="s">
        <v>7545</v>
      </c>
      <c r="B11208" s="1" t="s">
        <v>7546</v>
      </c>
      <c r="C11208" s="7">
        <v>45386.710717592592</v>
      </c>
      <c r="D11208" s="10">
        <v>209</v>
      </c>
      <c r="E11208" s="1" t="s">
        <v>20</v>
      </c>
      <c r="F11208">
        <f>IF(LEFT(Tableau1[[#This Row],[Eléments modifié]],$J$1)=$I$1,Tableau1[[#This Row],[Date]],9^9)</f>
        <v>387420489</v>
      </c>
      <c r="G11208" s="9" t="str">
        <f>IF(Tableau1[[#This Row],[Date]]=_xlfn.MINIFS(Tableau1[1er],Tableau1[N° BL],Tableau1[[#This Row],[N° BL]],Tableau1[1er],Tableau1[[#This Row],[Date]]),D11207,"")</f>
        <v/>
      </c>
    </row>
    <row r="11209" spans="1:7" ht="14.25" customHeight="1" x14ac:dyDescent="0.25">
      <c r="A11209" s="1" t="s">
        <v>7545</v>
      </c>
      <c r="B11209" s="1" t="s">
        <v>7546</v>
      </c>
      <c r="C11209" s="7">
        <v>45386.710856481484</v>
      </c>
      <c r="D11209" s="10">
        <v>209</v>
      </c>
      <c r="E11209" s="1" t="s">
        <v>371</v>
      </c>
      <c r="F11209">
        <f>IF(LEFT(Tableau1[[#This Row],[Eléments modifié]],$J$1)=$I$1,Tableau1[[#This Row],[Date]],9^9)</f>
        <v>387420489</v>
      </c>
      <c r="G11209" s="9" t="str">
        <f>IF(Tableau1[[#This Row],[Date]]=_xlfn.MINIFS(Tableau1[1er],Tableau1[N° BL],Tableau1[[#This Row],[N° BL]],Tableau1[1er],Tableau1[[#This Row],[Date]]),D11208,"")</f>
        <v/>
      </c>
    </row>
    <row r="11210" spans="1:7" ht="14.25" customHeight="1" x14ac:dyDescent="0.25">
      <c r="A11210" s="1" t="s">
        <v>7545</v>
      </c>
      <c r="B11210" s="1" t="s">
        <v>7546</v>
      </c>
      <c r="C11210" s="7">
        <v>45386.711006944446</v>
      </c>
      <c r="D11210" s="10">
        <v>209</v>
      </c>
      <c r="E11210" s="1" t="s">
        <v>20</v>
      </c>
      <c r="F11210">
        <f>IF(LEFT(Tableau1[[#This Row],[Eléments modifié]],$J$1)=$I$1,Tableau1[[#This Row],[Date]],9^9)</f>
        <v>387420489</v>
      </c>
      <c r="G11210" s="9" t="str">
        <f>IF(Tableau1[[#This Row],[Date]]=_xlfn.MINIFS(Tableau1[1er],Tableau1[N° BL],Tableau1[[#This Row],[N° BL]],Tableau1[1er],Tableau1[[#This Row],[Date]]),D11209,"")</f>
        <v/>
      </c>
    </row>
    <row r="11211" spans="1:7" ht="14.25" customHeight="1" x14ac:dyDescent="0.25">
      <c r="A11211" s="1" t="s">
        <v>7545</v>
      </c>
      <c r="B11211" s="1" t="s">
        <v>7546</v>
      </c>
      <c r="C11211" s="7">
        <v>45390.450590277775</v>
      </c>
      <c r="D11211" s="10">
        <v>209</v>
      </c>
      <c r="E11211" s="1" t="s">
        <v>14</v>
      </c>
      <c r="F11211">
        <f>IF(LEFT(Tableau1[[#This Row],[Eléments modifié]],$J$1)=$I$1,Tableau1[[#This Row],[Date]],9^9)</f>
        <v>387420489</v>
      </c>
      <c r="G11211" s="9" t="str">
        <f>IF(Tableau1[[#This Row],[Date]]=_xlfn.MINIFS(Tableau1[1er],Tableau1[N° BL],Tableau1[[#This Row],[N° BL]],Tableau1[1er],Tableau1[[#This Row],[Date]]),D11210,"")</f>
        <v/>
      </c>
    </row>
    <row r="11212" spans="1:7" ht="14.25" customHeight="1" x14ac:dyDescent="0.25">
      <c r="A11212" s="1" t="s">
        <v>7545</v>
      </c>
      <c r="B11212" s="1" t="s">
        <v>7546</v>
      </c>
      <c r="C11212" s="7">
        <v>45390.463483796295</v>
      </c>
      <c r="D11212" s="10">
        <v>189</v>
      </c>
      <c r="E11212" s="1" t="s">
        <v>7</v>
      </c>
      <c r="F11212">
        <f>IF(LEFT(Tableau1[[#This Row],[Eléments modifié]],$J$1)=$I$1,Tableau1[[#This Row],[Date]],9^9)</f>
        <v>45390.463483796295</v>
      </c>
      <c r="G11212" s="9">
        <f>IF(Tableau1[[#This Row],[Date]]=_xlfn.MINIFS(Tableau1[1er],Tableau1[N° BL],Tableau1[[#This Row],[N° BL]],Tableau1[1er],Tableau1[[#This Row],[Date]]),D11211,"")</f>
        <v>209</v>
      </c>
    </row>
    <row r="11213" spans="1:7" ht="14.25" customHeight="1" x14ac:dyDescent="0.25">
      <c r="A11213" s="1" t="s">
        <v>7709</v>
      </c>
      <c r="B11213" s="1" t="s">
        <v>7710</v>
      </c>
      <c r="C11213" s="7">
        <v>45386.573159722226</v>
      </c>
      <c r="D11213" s="10">
        <v>177</v>
      </c>
      <c r="E11213" s="1" t="s">
        <v>3459</v>
      </c>
      <c r="F11213">
        <f>IF(LEFT(Tableau1[[#This Row],[Eléments modifié]],$J$1)=$I$1,Tableau1[[#This Row],[Date]],9^9)</f>
        <v>387420489</v>
      </c>
      <c r="G11213" s="9" t="str">
        <f>IF(Tableau1[[#This Row],[Date]]=_xlfn.MINIFS(Tableau1[1er],Tableau1[N° BL],Tableau1[[#This Row],[N° BL]],Tableau1[1er],Tableau1[[#This Row],[Date]]),D11212,"")</f>
        <v/>
      </c>
    </row>
    <row r="11214" spans="1:7" ht="14.25" customHeight="1" x14ac:dyDescent="0.25">
      <c r="A11214" s="1" t="s">
        <v>7709</v>
      </c>
      <c r="B11214" s="1" t="s">
        <v>7710</v>
      </c>
      <c r="C11214" s="7">
        <v>45386.594282407408</v>
      </c>
      <c r="D11214" s="10">
        <v>211</v>
      </c>
      <c r="E11214" s="1" t="s">
        <v>7</v>
      </c>
      <c r="F11214">
        <f>IF(LEFT(Tableau1[[#This Row],[Eléments modifié]],$J$1)=$I$1,Tableau1[[#This Row],[Date]],9^9)</f>
        <v>45386.594282407408</v>
      </c>
      <c r="G11214" s="9">
        <f>IF(Tableau1[[#This Row],[Date]]=_xlfn.MINIFS(Tableau1[1er],Tableau1[N° BL],Tableau1[[#This Row],[N° BL]],Tableau1[1er],Tableau1[[#This Row],[Date]]),D11213,"")</f>
        <v>177</v>
      </c>
    </row>
    <row r="11215" spans="1:7" ht="14.25" customHeight="1" x14ac:dyDescent="0.25">
      <c r="A11215" s="1" t="s">
        <v>7541</v>
      </c>
      <c r="B11215" s="1" t="s">
        <v>7542</v>
      </c>
      <c r="C11215" s="7">
        <v>45386.711562500001</v>
      </c>
      <c r="D11215" s="10">
        <v>212</v>
      </c>
      <c r="E11215" s="1" t="s">
        <v>371</v>
      </c>
      <c r="F11215">
        <f>IF(LEFT(Tableau1[[#This Row],[Eléments modifié]],$J$1)=$I$1,Tableau1[[#This Row],[Date]],9^9)</f>
        <v>387420489</v>
      </c>
      <c r="G11215" s="9" t="str">
        <f>IF(Tableau1[[#This Row],[Date]]=_xlfn.MINIFS(Tableau1[1er],Tableau1[N° BL],Tableau1[[#This Row],[N° BL]],Tableau1[1er],Tableau1[[#This Row],[Date]]),D11214,"")</f>
        <v/>
      </c>
    </row>
    <row r="11216" spans="1:7" ht="14.25" customHeight="1" x14ac:dyDescent="0.25">
      <c r="A11216" s="1" t="s">
        <v>7541</v>
      </c>
      <c r="B11216" s="1" t="s">
        <v>7542</v>
      </c>
      <c r="C11216" s="7">
        <v>45387.457777777781</v>
      </c>
      <c r="D11216" s="10">
        <v>209</v>
      </c>
      <c r="E11216" s="1" t="s">
        <v>7</v>
      </c>
      <c r="F11216">
        <f>IF(LEFT(Tableau1[[#This Row],[Eléments modifié]],$J$1)=$I$1,Tableau1[[#This Row],[Date]],9^9)</f>
        <v>45387.457777777781</v>
      </c>
      <c r="G11216" s="9">
        <f>IF(Tableau1[[#This Row],[Date]]=_xlfn.MINIFS(Tableau1[1er],Tableau1[N° BL],Tableau1[[#This Row],[N° BL]],Tableau1[1er],Tableau1[[#This Row],[Date]]),D11215,"")</f>
        <v>212</v>
      </c>
    </row>
    <row r="11217" spans="1:7" ht="14.25" customHeight="1" x14ac:dyDescent="0.25">
      <c r="A11217" s="1" t="s">
        <v>7541</v>
      </c>
      <c r="B11217" s="1" t="s">
        <v>7542</v>
      </c>
      <c r="C11217" s="7">
        <v>45390.448125000003</v>
      </c>
      <c r="D11217" s="10">
        <v>188</v>
      </c>
      <c r="E11217" s="1" t="s">
        <v>98</v>
      </c>
      <c r="F11217">
        <f>IF(LEFT(Tableau1[[#This Row],[Eléments modifié]],$J$1)=$I$1,Tableau1[[#This Row],[Date]],9^9)</f>
        <v>387420489</v>
      </c>
      <c r="G11217" s="9" t="str">
        <f>IF(Tableau1[[#This Row],[Date]]=_xlfn.MINIFS(Tableau1[1er],Tableau1[N° BL],Tableau1[[#This Row],[N° BL]],Tableau1[1er],Tableau1[[#This Row],[Date]]),D11216,"")</f>
        <v/>
      </c>
    </row>
    <row r="11218" spans="1:7" ht="14.25" customHeight="1" x14ac:dyDescent="0.25">
      <c r="A11218" s="1" t="s">
        <v>7541</v>
      </c>
      <c r="B11218" s="1" t="s">
        <v>7542</v>
      </c>
      <c r="C11218" s="7">
        <v>45390.466238425928</v>
      </c>
      <c r="D11218" s="10">
        <v>188</v>
      </c>
      <c r="E11218" s="1" t="s">
        <v>32</v>
      </c>
      <c r="F11218">
        <f>IF(LEFT(Tableau1[[#This Row],[Eléments modifié]],$J$1)=$I$1,Tableau1[[#This Row],[Date]],9^9)</f>
        <v>387420489</v>
      </c>
      <c r="G11218" s="9" t="str">
        <f>IF(Tableau1[[#This Row],[Date]]=_xlfn.MINIFS(Tableau1[1er],Tableau1[N° BL],Tableau1[[#This Row],[N° BL]],Tableau1[1er],Tableau1[[#This Row],[Date]]),D11217,"")</f>
        <v/>
      </c>
    </row>
    <row r="11219" spans="1:7" ht="14.25" customHeight="1" x14ac:dyDescent="0.25">
      <c r="A11219" s="1" t="s">
        <v>7541</v>
      </c>
      <c r="B11219" s="1" t="s">
        <v>7542</v>
      </c>
      <c r="C11219" s="7">
        <v>45390.474918981483</v>
      </c>
      <c r="D11219" s="10">
        <v>188</v>
      </c>
      <c r="E11219" s="1" t="s">
        <v>7</v>
      </c>
      <c r="F11219">
        <f>IF(LEFT(Tableau1[[#This Row],[Eléments modifié]],$J$1)=$I$1,Tableau1[[#This Row],[Date]],9^9)</f>
        <v>45390.474918981483</v>
      </c>
      <c r="G11219" s="9">
        <f>IF(Tableau1[[#This Row],[Date]]=_xlfn.MINIFS(Tableau1[1er],Tableau1[N° BL],Tableau1[[#This Row],[N° BL]],Tableau1[1er],Tableau1[[#This Row],[Date]]),D11218,"")</f>
        <v>188</v>
      </c>
    </row>
    <row r="11220" spans="1:7" ht="14.25" customHeight="1" x14ac:dyDescent="0.25">
      <c r="A11220" s="1" t="s">
        <v>7691</v>
      </c>
      <c r="B11220" s="1" t="s">
        <v>7692</v>
      </c>
      <c r="C11220" s="7">
        <v>45386.711805555555</v>
      </c>
      <c r="D11220" s="10">
        <v>212</v>
      </c>
      <c r="E11220" s="1" t="s">
        <v>2447</v>
      </c>
      <c r="F11220">
        <f>IF(LEFT(Tableau1[[#This Row],[Eléments modifié]],$J$1)=$I$1,Tableau1[[#This Row],[Date]],9^9)</f>
        <v>387420489</v>
      </c>
      <c r="G11220" s="9" t="str">
        <f>IF(Tableau1[[#This Row],[Date]]=_xlfn.MINIFS(Tableau1[1er],Tableau1[N° BL],Tableau1[[#This Row],[N° BL]],Tableau1[1er],Tableau1[[#This Row],[Date]]),D11219,"")</f>
        <v/>
      </c>
    </row>
    <row r="11221" spans="1:7" ht="14.25" customHeight="1" x14ac:dyDescent="0.25">
      <c r="A11221" s="1" t="s">
        <v>7691</v>
      </c>
      <c r="B11221" s="1" t="s">
        <v>7692</v>
      </c>
      <c r="C11221" s="7">
        <v>45386.722928240742</v>
      </c>
      <c r="D11221" s="10">
        <v>212</v>
      </c>
      <c r="E11221" s="1" t="s">
        <v>7</v>
      </c>
      <c r="F11221">
        <f>IF(LEFT(Tableau1[[#This Row],[Eléments modifié]],$J$1)=$I$1,Tableau1[[#This Row],[Date]],9^9)</f>
        <v>45386.722928240742</v>
      </c>
      <c r="G11221" s="9">
        <f>IF(Tableau1[[#This Row],[Date]]=_xlfn.MINIFS(Tableau1[1er],Tableau1[N° BL],Tableau1[[#This Row],[N° BL]],Tableau1[1er],Tableau1[[#This Row],[Date]]),D11220,"")</f>
        <v>212</v>
      </c>
    </row>
    <row r="11222" spans="1:7" ht="14.25" customHeight="1" x14ac:dyDescent="0.25">
      <c r="A11222" s="1" t="s">
        <v>7665</v>
      </c>
      <c r="B11222" s="1" t="s">
        <v>7666</v>
      </c>
      <c r="C11222" s="7">
        <v>45386.722997685189</v>
      </c>
      <c r="D11222" s="10">
        <v>176</v>
      </c>
      <c r="E11222" s="1" t="s">
        <v>2447</v>
      </c>
      <c r="F11222">
        <f>IF(LEFT(Tableau1[[#This Row],[Eléments modifié]],$J$1)=$I$1,Tableau1[[#This Row],[Date]],9^9)</f>
        <v>387420489</v>
      </c>
      <c r="G11222" s="9" t="str">
        <f>IF(Tableau1[[#This Row],[Date]]=_xlfn.MINIFS(Tableau1[1er],Tableau1[N° BL],Tableau1[[#This Row],[N° BL]],Tableau1[1er],Tableau1[[#This Row],[Date]]),D11221,"")</f>
        <v/>
      </c>
    </row>
    <row r="11223" spans="1:7" ht="14.25" customHeight="1" x14ac:dyDescent="0.25">
      <c r="A11223" s="1" t="s">
        <v>7665</v>
      </c>
      <c r="B11223" s="1" t="s">
        <v>7666</v>
      </c>
      <c r="C11223" s="7">
        <v>45387.447662037041</v>
      </c>
      <c r="D11223" s="10">
        <v>212</v>
      </c>
      <c r="E11223" s="1" t="s">
        <v>7</v>
      </c>
      <c r="F11223">
        <f>IF(LEFT(Tableau1[[#This Row],[Eléments modifié]],$J$1)=$I$1,Tableau1[[#This Row],[Date]],9^9)</f>
        <v>45387.447662037041</v>
      </c>
      <c r="G11223" s="9">
        <f>IF(Tableau1[[#This Row],[Date]]=_xlfn.MINIFS(Tableau1[1er],Tableau1[N° BL],Tableau1[[#This Row],[N° BL]],Tableau1[1er],Tableau1[[#This Row],[Date]]),D11222,"")</f>
        <v>176</v>
      </c>
    </row>
    <row r="11224" spans="1:7" ht="14.25" customHeight="1" x14ac:dyDescent="0.25">
      <c r="A11224" s="1" t="s">
        <v>7689</v>
      </c>
      <c r="B11224" s="1" t="s">
        <v>7690</v>
      </c>
      <c r="C11224" s="7">
        <v>45387.302314814813</v>
      </c>
      <c r="D11224" s="10">
        <v>179</v>
      </c>
      <c r="E11224" s="1" t="s">
        <v>14</v>
      </c>
      <c r="F11224">
        <f>IF(LEFT(Tableau1[[#This Row],[Eléments modifié]],$J$1)=$I$1,Tableau1[[#This Row],[Date]],9^9)</f>
        <v>387420489</v>
      </c>
      <c r="G11224" s="9" t="str">
        <f>IF(Tableau1[[#This Row],[Date]]=_xlfn.MINIFS(Tableau1[1er],Tableau1[N° BL],Tableau1[[#This Row],[N° BL]],Tableau1[1er],Tableau1[[#This Row],[Date]]),D11223,"")</f>
        <v/>
      </c>
    </row>
    <row r="11225" spans="1:7" ht="14.25" customHeight="1" x14ac:dyDescent="0.25">
      <c r="A11225" s="1" t="s">
        <v>7689</v>
      </c>
      <c r="B11225" s="1" t="s">
        <v>7690</v>
      </c>
      <c r="C11225" s="7">
        <v>45387.316608796296</v>
      </c>
      <c r="D11225" s="10">
        <v>189</v>
      </c>
      <c r="E11225" s="1" t="s">
        <v>7</v>
      </c>
      <c r="F11225">
        <f>IF(LEFT(Tableau1[[#This Row],[Eléments modifié]],$J$1)=$I$1,Tableau1[[#This Row],[Date]],9^9)</f>
        <v>45387.316608796296</v>
      </c>
      <c r="G11225" s="9">
        <f>IF(Tableau1[[#This Row],[Date]]=_xlfn.MINIFS(Tableau1[1er],Tableau1[N° BL],Tableau1[[#This Row],[N° BL]],Tableau1[1er],Tableau1[[#This Row],[Date]]),D11224,"")</f>
        <v>179</v>
      </c>
    </row>
    <row r="11226" spans="1:7" ht="14.25" customHeight="1" x14ac:dyDescent="0.25">
      <c r="A11226" s="1" t="s">
        <v>7689</v>
      </c>
      <c r="B11226" s="1" t="s">
        <v>7690</v>
      </c>
      <c r="C11226" s="7">
        <v>45387.317060185182</v>
      </c>
      <c r="D11226" s="10">
        <v>189</v>
      </c>
      <c r="E11226" s="1" t="s">
        <v>7</v>
      </c>
      <c r="F11226">
        <f>IF(LEFT(Tableau1[[#This Row],[Eléments modifié]],$J$1)=$I$1,Tableau1[[#This Row],[Date]],9^9)</f>
        <v>45387.317060185182</v>
      </c>
      <c r="G11226" s="9">
        <f>IF(Tableau1[[#This Row],[Date]]=_xlfn.MINIFS(Tableau1[1er],Tableau1[N° BL],Tableau1[[#This Row],[N° BL]],Tableau1[1er],Tableau1[[#This Row],[Date]]),D11225,"")</f>
        <v>189</v>
      </c>
    </row>
    <row r="11227" spans="1:7" ht="14.25" customHeight="1" x14ac:dyDescent="0.25">
      <c r="A11227" s="1" t="s">
        <v>7685</v>
      </c>
      <c r="B11227" s="1" t="s">
        <v>7686</v>
      </c>
      <c r="C11227" s="7">
        <v>45387.312222222223</v>
      </c>
      <c r="D11227" s="10">
        <v>189</v>
      </c>
      <c r="E11227" s="1" t="s">
        <v>5</v>
      </c>
      <c r="F11227">
        <f>IF(LEFT(Tableau1[[#This Row],[Eléments modifié]],$J$1)=$I$1,Tableau1[[#This Row],[Date]],9^9)</f>
        <v>387420489</v>
      </c>
      <c r="G11227" s="9" t="str">
        <f>IF(Tableau1[[#This Row],[Date]]=_xlfn.MINIFS(Tableau1[1er],Tableau1[N° BL],Tableau1[[#This Row],[N° BL]],Tableau1[1er],Tableau1[[#This Row],[Date]]),D11226,"")</f>
        <v/>
      </c>
    </row>
    <row r="11228" spans="1:7" ht="14.25" customHeight="1" x14ac:dyDescent="0.25">
      <c r="A11228" s="1" t="s">
        <v>7685</v>
      </c>
      <c r="B11228" s="1" t="s">
        <v>7686</v>
      </c>
      <c r="C11228" s="7">
        <v>45387.340717592589</v>
      </c>
      <c r="D11228" s="10">
        <v>176</v>
      </c>
      <c r="E11228" s="1" t="s">
        <v>7</v>
      </c>
      <c r="F11228">
        <f>IF(LEFT(Tableau1[[#This Row],[Eléments modifié]],$J$1)=$I$1,Tableau1[[#This Row],[Date]],9^9)</f>
        <v>45387.340717592589</v>
      </c>
      <c r="G11228" s="9">
        <f>IF(Tableau1[[#This Row],[Date]]=_xlfn.MINIFS(Tableau1[1er],Tableau1[N° BL],Tableau1[[#This Row],[N° BL]],Tableau1[1er],Tableau1[[#This Row],[Date]]),D11227,"")</f>
        <v>189</v>
      </c>
    </row>
    <row r="11229" spans="1:7" ht="14.25" customHeight="1" x14ac:dyDescent="0.25">
      <c r="A11229" s="1" t="s">
        <v>7661</v>
      </c>
      <c r="B11229" s="1" t="s">
        <v>7662</v>
      </c>
      <c r="C11229" s="7">
        <v>45387.434652777774</v>
      </c>
      <c r="D11229" s="10">
        <v>189</v>
      </c>
      <c r="E11229" s="1" t="s">
        <v>3459</v>
      </c>
      <c r="F11229">
        <f>IF(LEFT(Tableau1[[#This Row],[Eléments modifié]],$J$1)=$I$1,Tableau1[[#This Row],[Date]],9^9)</f>
        <v>387420489</v>
      </c>
      <c r="G11229" s="9" t="str">
        <f>IF(Tableau1[[#This Row],[Date]]=_xlfn.MINIFS(Tableau1[1er],Tableau1[N° BL],Tableau1[[#This Row],[N° BL]],Tableau1[1er],Tableau1[[#This Row],[Date]]),D11228,"")</f>
        <v/>
      </c>
    </row>
    <row r="11230" spans="1:7" ht="14.25" customHeight="1" x14ac:dyDescent="0.25">
      <c r="A11230" s="1" t="s">
        <v>7661</v>
      </c>
      <c r="B11230" s="1" t="s">
        <v>7662</v>
      </c>
      <c r="C11230" s="7">
        <v>45387.450439814813</v>
      </c>
      <c r="D11230" s="10">
        <v>211</v>
      </c>
      <c r="E11230" s="1" t="s">
        <v>7</v>
      </c>
      <c r="F11230">
        <f>IF(LEFT(Tableau1[[#This Row],[Eléments modifié]],$J$1)=$I$1,Tableau1[[#This Row],[Date]],9^9)</f>
        <v>45387.450439814813</v>
      </c>
      <c r="G11230" s="9">
        <f>IF(Tableau1[[#This Row],[Date]]=_xlfn.MINIFS(Tableau1[1er],Tableau1[N° BL],Tableau1[[#This Row],[N° BL]],Tableau1[1er],Tableau1[[#This Row],[Date]]),D11229,"")</f>
        <v>189</v>
      </c>
    </row>
    <row r="11231" spans="1:7" ht="14.25" customHeight="1" x14ac:dyDescent="0.25">
      <c r="A11231" s="1" t="s">
        <v>7701</v>
      </c>
      <c r="B11231" s="1" t="s">
        <v>7702</v>
      </c>
      <c r="C11231" s="7">
        <v>45386.667094907411</v>
      </c>
      <c r="D11231" s="10">
        <v>212</v>
      </c>
      <c r="E11231" s="1" t="s">
        <v>2447</v>
      </c>
      <c r="F11231">
        <f>IF(LEFT(Tableau1[[#This Row],[Eléments modifié]],$J$1)=$I$1,Tableau1[[#This Row],[Date]],9^9)</f>
        <v>387420489</v>
      </c>
      <c r="G11231" s="9" t="str">
        <f>IF(Tableau1[[#This Row],[Date]]=_xlfn.MINIFS(Tableau1[1er],Tableau1[N° BL],Tableau1[[#This Row],[N° BL]],Tableau1[1er],Tableau1[[#This Row],[Date]]),D11230,"")</f>
        <v/>
      </c>
    </row>
    <row r="11232" spans="1:7" ht="14.25" customHeight="1" x14ac:dyDescent="0.25">
      <c r="A11232" s="1" t="s">
        <v>7701</v>
      </c>
      <c r="B11232" s="1" t="s">
        <v>7702</v>
      </c>
      <c r="C11232" s="7">
        <v>45386.68341435185</v>
      </c>
      <c r="D11232" s="10">
        <v>212</v>
      </c>
      <c r="E11232" s="1" t="s">
        <v>7</v>
      </c>
      <c r="F11232">
        <f>IF(LEFT(Tableau1[[#This Row],[Eléments modifié]],$J$1)=$I$1,Tableau1[[#This Row],[Date]],9^9)</f>
        <v>45386.68341435185</v>
      </c>
      <c r="G11232" s="9">
        <f>IF(Tableau1[[#This Row],[Date]]=_xlfn.MINIFS(Tableau1[1er],Tableau1[N° BL],Tableau1[[#This Row],[N° BL]],Tableau1[1er],Tableau1[[#This Row],[Date]]),D11231,"")</f>
        <v>212</v>
      </c>
    </row>
    <row r="11233" spans="1:7" ht="14.25" customHeight="1" x14ac:dyDescent="0.25">
      <c r="A11233" s="1" t="s">
        <v>7677</v>
      </c>
      <c r="B11233" s="1" t="s">
        <v>7678</v>
      </c>
      <c r="C11233" s="7">
        <v>45386.665509259263</v>
      </c>
      <c r="D11233" s="10">
        <v>212</v>
      </c>
      <c r="E11233" s="1" t="s">
        <v>3459</v>
      </c>
      <c r="F11233">
        <f>IF(LEFT(Tableau1[[#This Row],[Eléments modifié]],$J$1)=$I$1,Tableau1[[#This Row],[Date]],9^9)</f>
        <v>387420489</v>
      </c>
      <c r="G11233" s="9" t="str">
        <f>IF(Tableau1[[#This Row],[Date]]=_xlfn.MINIFS(Tableau1[1er],Tableau1[N° BL],Tableau1[[#This Row],[N° BL]],Tableau1[1er],Tableau1[[#This Row],[Date]]),D11232,"")</f>
        <v/>
      </c>
    </row>
    <row r="11234" spans="1:7" ht="14.25" customHeight="1" x14ac:dyDescent="0.25">
      <c r="A11234" s="1" t="s">
        <v>7677</v>
      </c>
      <c r="B11234" s="1" t="s">
        <v>7678</v>
      </c>
      <c r="C11234" s="7">
        <v>45386.692465277774</v>
      </c>
      <c r="D11234" s="10">
        <v>211</v>
      </c>
      <c r="E11234" s="1" t="s">
        <v>7</v>
      </c>
      <c r="F11234">
        <f>IF(LEFT(Tableau1[[#This Row],[Eléments modifié]],$J$1)=$I$1,Tableau1[[#This Row],[Date]],9^9)</f>
        <v>45386.692465277774</v>
      </c>
      <c r="G11234" s="9">
        <f>IF(Tableau1[[#This Row],[Date]]=_xlfn.MINIFS(Tableau1[1er],Tableau1[N° BL],Tableau1[[#This Row],[N° BL]],Tableau1[1er],Tableau1[[#This Row],[Date]]),D11233,"")</f>
        <v>212</v>
      </c>
    </row>
    <row r="11235" spans="1:7" ht="14.25" customHeight="1" x14ac:dyDescent="0.25">
      <c r="A11235" s="1" t="s">
        <v>7677</v>
      </c>
      <c r="B11235" s="1" t="s">
        <v>7678</v>
      </c>
      <c r="C11235" s="7">
        <v>45387.379710648151</v>
      </c>
      <c r="D11235" s="10">
        <v>182</v>
      </c>
      <c r="E11235" s="1" t="s">
        <v>98</v>
      </c>
      <c r="F11235">
        <f>IF(LEFT(Tableau1[[#This Row],[Eléments modifié]],$J$1)=$I$1,Tableau1[[#This Row],[Date]],9^9)</f>
        <v>387420489</v>
      </c>
      <c r="G11235" s="9" t="str">
        <f>IF(Tableau1[[#This Row],[Date]]=_xlfn.MINIFS(Tableau1[1er],Tableau1[N° BL],Tableau1[[#This Row],[N° BL]],Tableau1[1er],Tableau1[[#This Row],[Date]]),D11234,"")</f>
        <v/>
      </c>
    </row>
    <row r="11236" spans="1:7" ht="14.25" customHeight="1" x14ac:dyDescent="0.25">
      <c r="A11236" s="1" t="s">
        <v>7677</v>
      </c>
      <c r="B11236" s="1" t="s">
        <v>7678</v>
      </c>
      <c r="C11236" s="7">
        <v>45387.380856481483</v>
      </c>
      <c r="D11236" s="10">
        <v>182</v>
      </c>
      <c r="E11236" s="1" t="s">
        <v>21</v>
      </c>
      <c r="F11236">
        <f>IF(LEFT(Tableau1[[#This Row],[Eléments modifié]],$J$1)=$I$1,Tableau1[[#This Row],[Date]],9^9)</f>
        <v>387420489</v>
      </c>
      <c r="G11236" s="9" t="str">
        <f>IF(Tableau1[[#This Row],[Date]]=_xlfn.MINIFS(Tableau1[1er],Tableau1[N° BL],Tableau1[[#This Row],[N° BL]],Tableau1[1er],Tableau1[[#This Row],[Date]]),D11235,"")</f>
        <v/>
      </c>
    </row>
    <row r="11237" spans="1:7" ht="14.25" customHeight="1" x14ac:dyDescent="0.25">
      <c r="A11237" s="1" t="s">
        <v>7677</v>
      </c>
      <c r="B11237" s="1" t="s">
        <v>7678</v>
      </c>
      <c r="C11237" s="7">
        <v>45387.381342592591</v>
      </c>
      <c r="D11237" s="10">
        <v>182</v>
      </c>
      <c r="E11237" s="1" t="s">
        <v>7</v>
      </c>
      <c r="F11237">
        <f>IF(LEFT(Tableau1[[#This Row],[Eléments modifié]],$J$1)=$I$1,Tableau1[[#This Row],[Date]],9^9)</f>
        <v>45387.381342592591</v>
      </c>
      <c r="G11237" s="9">
        <f>IF(Tableau1[[#This Row],[Date]]=_xlfn.MINIFS(Tableau1[1er],Tableau1[N° BL],Tableau1[[#This Row],[N° BL]],Tableau1[1er],Tableau1[[#This Row],[Date]]),D11236,"")</f>
        <v>182</v>
      </c>
    </row>
    <row r="11238" spans="1:7" ht="14.25" customHeight="1" x14ac:dyDescent="0.25">
      <c r="A11238" s="1" t="s">
        <v>7681</v>
      </c>
      <c r="B11238" s="1" t="s">
        <v>7682</v>
      </c>
      <c r="C11238" s="7">
        <v>45387.366168981483</v>
      </c>
      <c r="D11238" s="10">
        <v>211</v>
      </c>
      <c r="E11238" s="1" t="s">
        <v>14</v>
      </c>
      <c r="F11238">
        <f>IF(LEFT(Tableau1[[#This Row],[Eléments modifié]],$J$1)=$I$1,Tableau1[[#This Row],[Date]],9^9)</f>
        <v>387420489</v>
      </c>
      <c r="G11238" s="9" t="str">
        <f>IF(Tableau1[[#This Row],[Date]]=_xlfn.MINIFS(Tableau1[1er],Tableau1[N° BL],Tableau1[[#This Row],[N° BL]],Tableau1[1er],Tableau1[[#This Row],[Date]]),D11237,"")</f>
        <v/>
      </c>
    </row>
    <row r="11239" spans="1:7" ht="14.25" customHeight="1" x14ac:dyDescent="0.25">
      <c r="A11239" s="1" t="s">
        <v>7681</v>
      </c>
      <c r="B11239" s="1" t="s">
        <v>7682</v>
      </c>
      <c r="C11239" s="7">
        <v>45387.369791666664</v>
      </c>
      <c r="D11239" s="10">
        <v>189</v>
      </c>
      <c r="E11239" s="1" t="s">
        <v>7</v>
      </c>
      <c r="F11239">
        <f>IF(LEFT(Tableau1[[#This Row],[Eléments modifié]],$J$1)=$I$1,Tableau1[[#This Row],[Date]],9^9)</f>
        <v>45387.369791666664</v>
      </c>
      <c r="G11239" s="9">
        <f>IF(Tableau1[[#This Row],[Date]]=_xlfn.MINIFS(Tableau1[1er],Tableau1[N° BL],Tableau1[[#This Row],[N° BL]],Tableau1[1er],Tableau1[[#This Row],[Date]]),D11238,"")</f>
        <v>211</v>
      </c>
    </row>
    <row r="11240" spans="1:7" ht="14.25" customHeight="1" x14ac:dyDescent="0.25">
      <c r="A11240" s="1" t="s">
        <v>7687</v>
      </c>
      <c r="B11240" s="1" t="s">
        <v>7688</v>
      </c>
      <c r="C11240" s="7">
        <v>45387.317071759258</v>
      </c>
      <c r="D11240" s="10">
        <v>189</v>
      </c>
      <c r="E11240" s="1" t="s">
        <v>14</v>
      </c>
      <c r="F11240">
        <f>IF(LEFT(Tableau1[[#This Row],[Eléments modifié]],$J$1)=$I$1,Tableau1[[#This Row],[Date]],9^9)</f>
        <v>387420489</v>
      </c>
      <c r="G11240" s="9" t="str">
        <f>IF(Tableau1[[#This Row],[Date]]=_xlfn.MINIFS(Tableau1[1er],Tableau1[N° BL],Tableau1[[#This Row],[N° BL]],Tableau1[1er],Tableau1[[#This Row],[Date]]),D11239,"")</f>
        <v/>
      </c>
    </row>
    <row r="11241" spans="1:7" ht="14.25" customHeight="1" x14ac:dyDescent="0.25">
      <c r="A11241" s="1" t="s">
        <v>7687</v>
      </c>
      <c r="B11241" s="1" t="s">
        <v>7688</v>
      </c>
      <c r="C11241" s="7">
        <v>45387.317083333335</v>
      </c>
      <c r="D11241" s="10">
        <v>189</v>
      </c>
      <c r="E11241" s="1" t="s">
        <v>14</v>
      </c>
      <c r="F11241">
        <f>IF(LEFT(Tableau1[[#This Row],[Eléments modifié]],$J$1)=$I$1,Tableau1[[#This Row],[Date]],9^9)</f>
        <v>387420489</v>
      </c>
      <c r="G11241" s="9" t="str">
        <f>IF(Tableau1[[#This Row],[Date]]=_xlfn.MINIFS(Tableau1[1er],Tableau1[N° BL],Tableau1[[#This Row],[N° BL]],Tableau1[1er],Tableau1[[#This Row],[Date]]),D11240,"")</f>
        <v/>
      </c>
    </row>
    <row r="11242" spans="1:7" ht="14.25" customHeight="1" x14ac:dyDescent="0.25">
      <c r="A11242" s="1" t="s">
        <v>7687</v>
      </c>
      <c r="B11242" s="1" t="s">
        <v>7688</v>
      </c>
      <c r="C11242" s="7">
        <v>45387.328125</v>
      </c>
      <c r="D11242" s="10">
        <v>189</v>
      </c>
      <c r="E11242" s="1" t="s">
        <v>7</v>
      </c>
      <c r="F11242">
        <f>IF(LEFT(Tableau1[[#This Row],[Eléments modifié]],$J$1)=$I$1,Tableau1[[#This Row],[Date]],9^9)</f>
        <v>45387.328125</v>
      </c>
      <c r="G11242" s="9">
        <f>IF(Tableau1[[#This Row],[Date]]=_xlfn.MINIFS(Tableau1[1er],Tableau1[N° BL],Tableau1[[#This Row],[N° BL]],Tableau1[1er],Tableau1[[#This Row],[Date]]),D11241,"")</f>
        <v>189</v>
      </c>
    </row>
    <row r="11243" spans="1:7" ht="14.25" customHeight="1" x14ac:dyDescent="0.25">
      <c r="A11243" s="1" t="s">
        <v>7695</v>
      </c>
      <c r="B11243" s="1" t="s">
        <v>7696</v>
      </c>
      <c r="C11243" s="7">
        <v>45386.68346064815</v>
      </c>
      <c r="D11243" s="10">
        <v>209</v>
      </c>
      <c r="E11243" s="1" t="s">
        <v>2447</v>
      </c>
      <c r="F11243">
        <f>IF(LEFT(Tableau1[[#This Row],[Eléments modifié]],$J$1)=$I$1,Tableau1[[#This Row],[Date]],9^9)</f>
        <v>387420489</v>
      </c>
      <c r="G11243" s="9" t="str">
        <f>IF(Tableau1[[#This Row],[Date]]=_xlfn.MINIFS(Tableau1[1er],Tableau1[N° BL],Tableau1[[#This Row],[N° BL]],Tableau1[1er],Tableau1[[#This Row],[Date]]),D11242,"")</f>
        <v/>
      </c>
    </row>
    <row r="11244" spans="1:7" ht="14.25" customHeight="1" x14ac:dyDescent="0.25">
      <c r="A11244" s="1" t="s">
        <v>7695</v>
      </c>
      <c r="B11244" s="1" t="s">
        <v>7696</v>
      </c>
      <c r="C11244" s="7">
        <v>45386.708368055559</v>
      </c>
      <c r="D11244" s="10">
        <v>212</v>
      </c>
      <c r="E11244" s="1" t="s">
        <v>7</v>
      </c>
      <c r="F11244">
        <f>IF(LEFT(Tableau1[[#This Row],[Eléments modifié]],$J$1)=$I$1,Tableau1[[#This Row],[Date]],9^9)</f>
        <v>45386.708368055559</v>
      </c>
      <c r="G11244" s="9">
        <f>IF(Tableau1[[#This Row],[Date]]=_xlfn.MINIFS(Tableau1[1er],Tableau1[N° BL],Tableau1[[#This Row],[N° BL]],Tableau1[1er],Tableau1[[#This Row],[Date]]),D11243,"")</f>
        <v>209</v>
      </c>
    </row>
    <row r="11245" spans="1:7" ht="14.25" customHeight="1" x14ac:dyDescent="0.25">
      <c r="A11245" s="1" t="s">
        <v>7683</v>
      </c>
      <c r="B11245" s="1" t="s">
        <v>7684</v>
      </c>
      <c r="C11245" s="7">
        <v>45387.328402777777</v>
      </c>
      <c r="D11245" s="10">
        <v>179</v>
      </c>
      <c r="E11245" s="1" t="s">
        <v>14</v>
      </c>
      <c r="F11245">
        <f>IF(LEFT(Tableau1[[#This Row],[Eléments modifié]],$J$1)=$I$1,Tableau1[[#This Row],[Date]],9^9)</f>
        <v>387420489</v>
      </c>
      <c r="G11245" s="9" t="str">
        <f>IF(Tableau1[[#This Row],[Date]]=_xlfn.MINIFS(Tableau1[1er],Tableau1[N° BL],Tableau1[[#This Row],[N° BL]],Tableau1[1er],Tableau1[[#This Row],[Date]]),D11244,"")</f>
        <v/>
      </c>
    </row>
    <row r="11246" spans="1:7" ht="14.25" customHeight="1" x14ac:dyDescent="0.25">
      <c r="A11246" s="1" t="s">
        <v>7683</v>
      </c>
      <c r="B11246" s="1" t="s">
        <v>7684</v>
      </c>
      <c r="C11246" s="7">
        <v>45387.36613425926</v>
      </c>
      <c r="D11246" s="10">
        <v>189</v>
      </c>
      <c r="E11246" s="1" t="s">
        <v>7</v>
      </c>
      <c r="F11246">
        <f>IF(LEFT(Tableau1[[#This Row],[Eléments modifié]],$J$1)=$I$1,Tableau1[[#This Row],[Date]],9^9)</f>
        <v>45387.36613425926</v>
      </c>
      <c r="G11246" s="9">
        <f>IF(Tableau1[[#This Row],[Date]]=_xlfn.MINIFS(Tableau1[1er],Tableau1[N° BL],Tableau1[[#This Row],[N° BL]],Tableau1[1er],Tableau1[[#This Row],[Date]]),D11245,"")</f>
        <v>179</v>
      </c>
    </row>
    <row r="11247" spans="1:7" ht="14.25" customHeight="1" x14ac:dyDescent="0.25">
      <c r="A11247" s="1" t="s">
        <v>7459</v>
      </c>
      <c r="B11247" s="1" t="s">
        <v>7460</v>
      </c>
      <c r="C11247" s="7">
        <v>45387.381388888891</v>
      </c>
      <c r="D11247" s="10">
        <v>182</v>
      </c>
      <c r="E11247" s="1" t="s">
        <v>21</v>
      </c>
      <c r="F11247">
        <f>IF(LEFT(Tableau1[[#This Row],[Eléments modifié]],$J$1)=$I$1,Tableau1[[#This Row],[Date]],9^9)</f>
        <v>387420489</v>
      </c>
      <c r="G11247" s="9" t="str">
        <f>IF(Tableau1[[#This Row],[Date]]=_xlfn.MINIFS(Tableau1[1er],Tableau1[N° BL],Tableau1[[#This Row],[N° BL]],Tableau1[1er],Tableau1[[#This Row],[Date]]),D11246,"")</f>
        <v/>
      </c>
    </row>
    <row r="11248" spans="1:7" ht="14.25" customHeight="1" x14ac:dyDescent="0.25">
      <c r="A11248" s="1" t="s">
        <v>7459</v>
      </c>
      <c r="B11248" s="1" t="s">
        <v>7460</v>
      </c>
      <c r="C11248" s="7">
        <v>45387.381469907406</v>
      </c>
      <c r="D11248" s="10">
        <v>211</v>
      </c>
      <c r="E11248" s="1" t="s">
        <v>20</v>
      </c>
      <c r="F11248">
        <f>IF(LEFT(Tableau1[[#This Row],[Eléments modifié]],$J$1)=$I$1,Tableau1[[#This Row],[Date]],9^9)</f>
        <v>387420489</v>
      </c>
      <c r="G11248" s="9" t="str">
        <f>IF(Tableau1[[#This Row],[Date]]=_xlfn.MINIFS(Tableau1[1er],Tableau1[N° BL],Tableau1[[#This Row],[N° BL]],Tableau1[1er],Tableau1[[#This Row],[Date]]),D11247,"")</f>
        <v/>
      </c>
    </row>
    <row r="11249" spans="1:7" ht="14.25" customHeight="1" x14ac:dyDescent="0.25">
      <c r="A11249" s="1" t="s">
        <v>7459</v>
      </c>
      <c r="B11249" s="1" t="s">
        <v>7460</v>
      </c>
      <c r="C11249" s="7">
        <v>45387.38622685185</v>
      </c>
      <c r="D11249" s="10">
        <v>189</v>
      </c>
      <c r="E11249" s="1" t="s">
        <v>3459</v>
      </c>
      <c r="F11249">
        <f>IF(LEFT(Tableau1[[#This Row],[Eléments modifié]],$J$1)=$I$1,Tableau1[[#This Row],[Date]],9^9)</f>
        <v>387420489</v>
      </c>
      <c r="G11249" s="9" t="str">
        <f>IF(Tableau1[[#This Row],[Date]]=_xlfn.MINIFS(Tableau1[1er],Tableau1[N° BL],Tableau1[[#This Row],[N° BL]],Tableau1[1er],Tableau1[[#This Row],[Date]]),D11248,"")</f>
        <v/>
      </c>
    </row>
    <row r="11250" spans="1:7" ht="14.25" customHeight="1" x14ac:dyDescent="0.25">
      <c r="A11250" s="1" t="s">
        <v>7459</v>
      </c>
      <c r="B11250" s="1" t="s">
        <v>7460</v>
      </c>
      <c r="C11250" s="7">
        <v>45387.43408564815</v>
      </c>
      <c r="D11250" s="10">
        <v>211</v>
      </c>
      <c r="E11250" s="1" t="s">
        <v>7</v>
      </c>
      <c r="F11250">
        <f>IF(LEFT(Tableau1[[#This Row],[Eléments modifié]],$J$1)=$I$1,Tableau1[[#This Row],[Date]],9^9)</f>
        <v>45387.43408564815</v>
      </c>
      <c r="G11250" s="9">
        <f>IF(Tableau1[[#This Row],[Date]]=_xlfn.MINIFS(Tableau1[1er],Tableau1[N° BL],Tableau1[[#This Row],[N° BL]],Tableau1[1er],Tableau1[[#This Row],[Date]]),D11249,"")</f>
        <v>189</v>
      </c>
    </row>
    <row r="11251" spans="1:7" ht="14.25" customHeight="1" x14ac:dyDescent="0.25">
      <c r="A11251" s="1" t="s">
        <v>7459</v>
      </c>
      <c r="B11251" s="1" t="s">
        <v>7460</v>
      </c>
      <c r="C11251" s="7">
        <v>45391.44866898148</v>
      </c>
      <c r="D11251" s="10">
        <v>188</v>
      </c>
      <c r="E11251" s="1" t="s">
        <v>98</v>
      </c>
      <c r="F11251">
        <f>IF(LEFT(Tableau1[[#This Row],[Eléments modifié]],$J$1)=$I$1,Tableau1[[#This Row],[Date]],9^9)</f>
        <v>387420489</v>
      </c>
      <c r="G11251" s="9" t="str">
        <f>IF(Tableau1[[#This Row],[Date]]=_xlfn.MINIFS(Tableau1[1er],Tableau1[N° BL],Tableau1[[#This Row],[N° BL]],Tableau1[1er],Tableau1[[#This Row],[Date]]),D11250,"")</f>
        <v/>
      </c>
    </row>
    <row r="11252" spans="1:7" ht="14.25" customHeight="1" x14ac:dyDescent="0.25">
      <c r="A11252" s="1" t="s">
        <v>7459</v>
      </c>
      <c r="B11252" s="1" t="s">
        <v>7460</v>
      </c>
      <c r="C11252" s="7">
        <v>45391.449004629627</v>
      </c>
      <c r="D11252" s="10">
        <v>209</v>
      </c>
      <c r="E11252" s="1" t="s">
        <v>32</v>
      </c>
      <c r="F11252">
        <f>IF(LEFT(Tableau1[[#This Row],[Eléments modifié]],$J$1)=$I$1,Tableau1[[#This Row],[Date]],9^9)</f>
        <v>387420489</v>
      </c>
      <c r="G11252" s="9" t="str">
        <f>IF(Tableau1[[#This Row],[Date]]=_xlfn.MINIFS(Tableau1[1er],Tableau1[N° BL],Tableau1[[#This Row],[N° BL]],Tableau1[1er],Tableau1[[#This Row],[Date]]),D11251,"")</f>
        <v/>
      </c>
    </row>
    <row r="11253" spans="1:7" ht="14.25" customHeight="1" x14ac:dyDescent="0.25">
      <c r="A11253" s="1" t="s">
        <v>7459</v>
      </c>
      <c r="B11253" s="1" t="s">
        <v>7460</v>
      </c>
      <c r="C11253" s="7">
        <v>45391.450983796298</v>
      </c>
      <c r="D11253" s="10">
        <v>179</v>
      </c>
      <c r="E11253" s="1" t="s">
        <v>7</v>
      </c>
      <c r="F11253">
        <f>IF(LEFT(Tableau1[[#This Row],[Eléments modifié]],$J$1)=$I$1,Tableau1[[#This Row],[Date]],9^9)</f>
        <v>45391.450983796298</v>
      </c>
      <c r="G11253" s="9">
        <f>IF(Tableau1[[#This Row],[Date]]=_xlfn.MINIFS(Tableau1[1er],Tableau1[N° BL],Tableau1[[#This Row],[N° BL]],Tableau1[1er],Tableau1[[#This Row],[Date]]),D11252,"")</f>
        <v>209</v>
      </c>
    </row>
    <row r="11254" spans="1:7" ht="14.25" customHeight="1" x14ac:dyDescent="0.25">
      <c r="A11254" s="1" t="s">
        <v>7459</v>
      </c>
      <c r="B11254" s="1" t="s">
        <v>7460</v>
      </c>
      <c r="C11254" s="7">
        <v>45391.451168981483</v>
      </c>
      <c r="D11254" s="10">
        <v>188</v>
      </c>
      <c r="E11254" s="1" t="s">
        <v>7</v>
      </c>
      <c r="F11254">
        <f>IF(LEFT(Tableau1[[#This Row],[Eléments modifié]],$J$1)=$I$1,Tableau1[[#This Row],[Date]],9^9)</f>
        <v>45391.451168981483</v>
      </c>
      <c r="G11254" s="9">
        <f>IF(Tableau1[[#This Row],[Date]]=_xlfn.MINIFS(Tableau1[1er],Tableau1[N° BL],Tableau1[[#This Row],[N° BL]],Tableau1[1er],Tableau1[[#This Row],[Date]]),D11253,"")</f>
        <v>179</v>
      </c>
    </row>
    <row r="11255" spans="1:7" ht="14.25" customHeight="1" x14ac:dyDescent="0.25">
      <c r="A11255" s="1" t="s">
        <v>7459</v>
      </c>
      <c r="B11255" s="1" t="s">
        <v>7460</v>
      </c>
      <c r="C11255" s="7">
        <v>45391.45144675926</v>
      </c>
      <c r="D11255" s="10">
        <v>188</v>
      </c>
      <c r="E11255" s="1" t="s">
        <v>7</v>
      </c>
      <c r="F11255">
        <f>IF(LEFT(Tableau1[[#This Row],[Eléments modifié]],$J$1)=$I$1,Tableau1[[#This Row],[Date]],9^9)</f>
        <v>45391.45144675926</v>
      </c>
      <c r="G11255" s="9">
        <f>IF(Tableau1[[#This Row],[Date]]=_xlfn.MINIFS(Tableau1[1er],Tableau1[N° BL],Tableau1[[#This Row],[N° BL]],Tableau1[1er],Tableau1[[#This Row],[Date]]),D11254,"")</f>
        <v>188</v>
      </c>
    </row>
    <row r="11256" spans="1:7" ht="14.25" customHeight="1" x14ac:dyDescent="0.25">
      <c r="A11256" s="1" t="s">
        <v>7671</v>
      </c>
      <c r="B11256" s="1" t="s">
        <v>7672</v>
      </c>
      <c r="C11256" s="7">
        <v>45387.38653935185</v>
      </c>
      <c r="D11256" s="10">
        <v>176</v>
      </c>
      <c r="E11256" s="1" t="s">
        <v>14</v>
      </c>
      <c r="F11256">
        <f>IF(LEFT(Tableau1[[#This Row],[Eléments modifié]],$J$1)=$I$1,Tableau1[[#This Row],[Date]],9^9)</f>
        <v>387420489</v>
      </c>
      <c r="G11256" s="9" t="str">
        <f>IF(Tableau1[[#This Row],[Date]]=_xlfn.MINIFS(Tableau1[1er],Tableau1[N° BL],Tableau1[[#This Row],[N° BL]],Tableau1[1er],Tableau1[[#This Row],[Date]]),D11255,"")</f>
        <v/>
      </c>
    </row>
    <row r="11257" spans="1:7" ht="14.25" customHeight="1" x14ac:dyDescent="0.25">
      <c r="A11257" s="1" t="s">
        <v>7671</v>
      </c>
      <c r="B11257" s="1" t="s">
        <v>7672</v>
      </c>
      <c r="C11257" s="7">
        <v>45387.436215277776</v>
      </c>
      <c r="D11257" s="10">
        <v>189</v>
      </c>
      <c r="E11257" s="1" t="s">
        <v>7</v>
      </c>
      <c r="F11257">
        <f>IF(LEFT(Tableau1[[#This Row],[Eléments modifié]],$J$1)=$I$1,Tableau1[[#This Row],[Date]],9^9)</f>
        <v>45387.436215277776</v>
      </c>
      <c r="G11257" s="9">
        <f>IF(Tableau1[[#This Row],[Date]]=_xlfn.MINIFS(Tableau1[1er],Tableau1[N° BL],Tableau1[[#This Row],[N° BL]],Tableau1[1er],Tableau1[[#This Row],[Date]]),D11256,"")</f>
        <v>176</v>
      </c>
    </row>
    <row r="11258" spans="1:7" ht="14.25" customHeight="1" x14ac:dyDescent="0.25">
      <c r="A11258" s="1" t="s">
        <v>7641</v>
      </c>
      <c r="B11258" s="1" t="s">
        <v>7642</v>
      </c>
      <c r="C11258" s="7">
        <v>45387.49291666667</v>
      </c>
      <c r="D11258" s="10">
        <v>211</v>
      </c>
      <c r="E11258" s="1" t="s">
        <v>14</v>
      </c>
      <c r="F11258">
        <f>IF(LEFT(Tableau1[[#This Row],[Eléments modifié]],$J$1)=$I$1,Tableau1[[#This Row],[Date]],9^9)</f>
        <v>387420489</v>
      </c>
      <c r="G11258" s="9" t="str">
        <f>IF(Tableau1[[#This Row],[Date]]=_xlfn.MINIFS(Tableau1[1er],Tableau1[N° BL],Tableau1[[#This Row],[N° BL]],Tableau1[1er],Tableau1[[#This Row],[Date]]),D11257,"")</f>
        <v/>
      </c>
    </row>
    <row r="11259" spans="1:7" ht="14.25" customHeight="1" x14ac:dyDescent="0.25">
      <c r="A11259" s="1" t="s">
        <v>7641</v>
      </c>
      <c r="B11259" s="1" t="s">
        <v>7642</v>
      </c>
      <c r="C11259" s="7">
        <v>45387.547337962962</v>
      </c>
      <c r="D11259" s="10">
        <v>189</v>
      </c>
      <c r="E11259" s="1" t="s">
        <v>7</v>
      </c>
      <c r="F11259">
        <f>IF(LEFT(Tableau1[[#This Row],[Eléments modifié]],$J$1)=$I$1,Tableau1[[#This Row],[Date]],9^9)</f>
        <v>45387.547337962962</v>
      </c>
      <c r="G11259" s="9">
        <f>IF(Tableau1[[#This Row],[Date]]=_xlfn.MINIFS(Tableau1[1er],Tableau1[N° BL],Tableau1[[#This Row],[N° BL]],Tableau1[1er],Tableau1[[#This Row],[Date]]),D11258,"")</f>
        <v>211</v>
      </c>
    </row>
    <row r="11260" spans="1:7" ht="14.25" customHeight="1" x14ac:dyDescent="0.25">
      <c r="A11260" s="1" t="s">
        <v>7667</v>
      </c>
      <c r="B11260" s="1" t="s">
        <v>7668</v>
      </c>
      <c r="C11260" s="7">
        <v>45387.408564814818</v>
      </c>
      <c r="D11260" s="10">
        <v>211</v>
      </c>
      <c r="E11260" s="1" t="s">
        <v>111</v>
      </c>
      <c r="F11260">
        <f>IF(LEFT(Tableau1[[#This Row],[Eléments modifié]],$J$1)=$I$1,Tableau1[[#This Row],[Date]],9^9)</f>
        <v>387420489</v>
      </c>
      <c r="G11260" s="9" t="str">
        <f>IF(Tableau1[[#This Row],[Date]]=_xlfn.MINIFS(Tableau1[1er],Tableau1[N° BL],Tableau1[[#This Row],[N° BL]],Tableau1[1er],Tableau1[[#This Row],[Date]]),D11259,"")</f>
        <v/>
      </c>
    </row>
    <row r="11261" spans="1:7" ht="14.25" customHeight="1" x14ac:dyDescent="0.25">
      <c r="A11261" s="1" t="s">
        <v>7667</v>
      </c>
      <c r="B11261" s="1" t="s">
        <v>7668</v>
      </c>
      <c r="C11261" s="7">
        <v>45387.445243055554</v>
      </c>
      <c r="D11261" s="10">
        <v>176</v>
      </c>
      <c r="E11261" s="1" t="s">
        <v>7</v>
      </c>
      <c r="F11261">
        <f>IF(LEFT(Tableau1[[#This Row],[Eléments modifié]],$J$1)=$I$1,Tableau1[[#This Row],[Date]],9^9)</f>
        <v>45387.445243055554</v>
      </c>
      <c r="G11261" s="9">
        <f>IF(Tableau1[[#This Row],[Date]]=_xlfn.MINIFS(Tableau1[1er],Tableau1[N° BL],Tableau1[[#This Row],[N° BL]],Tableau1[1er],Tableau1[[#This Row],[Date]]),D11260,"")</f>
        <v>211</v>
      </c>
    </row>
    <row r="11262" spans="1:7" ht="14.25" customHeight="1" x14ac:dyDescent="0.25">
      <c r="A11262" s="1" t="s">
        <v>7653</v>
      </c>
      <c r="B11262" s="1" t="s">
        <v>7654</v>
      </c>
      <c r="C11262" s="7">
        <v>45387.473414351851</v>
      </c>
      <c r="D11262" s="10">
        <v>211</v>
      </c>
      <c r="E11262" s="1" t="s">
        <v>5</v>
      </c>
      <c r="F11262">
        <f>IF(LEFT(Tableau1[[#This Row],[Eléments modifié]],$J$1)=$I$1,Tableau1[[#This Row],[Date]],9^9)</f>
        <v>387420489</v>
      </c>
      <c r="G11262" s="9" t="str">
        <f>IF(Tableau1[[#This Row],[Date]]=_xlfn.MINIFS(Tableau1[1er],Tableau1[N° BL],Tableau1[[#This Row],[N° BL]],Tableau1[1er],Tableau1[[#This Row],[Date]]),D11261,"")</f>
        <v/>
      </c>
    </row>
    <row r="11263" spans="1:7" ht="14.25" customHeight="1" x14ac:dyDescent="0.25">
      <c r="A11263" s="1" t="s">
        <v>7653</v>
      </c>
      <c r="B11263" s="1" t="s">
        <v>7654</v>
      </c>
      <c r="C11263" s="7">
        <v>45387.477152777778</v>
      </c>
      <c r="D11263" s="10">
        <v>179</v>
      </c>
      <c r="E11263" s="1" t="s">
        <v>7</v>
      </c>
      <c r="F11263">
        <f>IF(LEFT(Tableau1[[#This Row],[Eléments modifié]],$J$1)=$I$1,Tableau1[[#This Row],[Date]],9^9)</f>
        <v>45387.477152777778</v>
      </c>
      <c r="G11263" s="9">
        <f>IF(Tableau1[[#This Row],[Date]]=_xlfn.MINIFS(Tableau1[1er],Tableau1[N° BL],Tableau1[[#This Row],[N° BL]],Tableau1[1er],Tableau1[[#This Row],[Date]]),D11262,"")</f>
        <v>211</v>
      </c>
    </row>
    <row r="11264" spans="1:7" ht="14.25" customHeight="1" x14ac:dyDescent="0.25">
      <c r="A11264" s="1" t="s">
        <v>7637</v>
      </c>
      <c r="B11264" s="1" t="s">
        <v>7638</v>
      </c>
      <c r="C11264" s="7">
        <v>45387.457881944443</v>
      </c>
      <c r="D11264" s="10">
        <v>176</v>
      </c>
      <c r="E11264" s="1" t="s">
        <v>371</v>
      </c>
      <c r="F11264">
        <f>IF(LEFT(Tableau1[[#This Row],[Eléments modifié]],$J$1)=$I$1,Tableau1[[#This Row],[Date]],9^9)</f>
        <v>387420489</v>
      </c>
      <c r="G11264" s="9" t="str">
        <f>IF(Tableau1[[#This Row],[Date]]=_xlfn.MINIFS(Tableau1[1er],Tableau1[N° BL],Tableau1[[#This Row],[N° BL]],Tableau1[1er],Tableau1[[#This Row],[Date]]),D11263,"")</f>
        <v/>
      </c>
    </row>
    <row r="11265" spans="1:7" ht="14.25" customHeight="1" x14ac:dyDescent="0.25">
      <c r="A11265" s="1" t="s">
        <v>7637</v>
      </c>
      <c r="B11265" s="1" t="s">
        <v>7638</v>
      </c>
      <c r="C11265" s="7">
        <v>45387.47314814815</v>
      </c>
      <c r="D11265" s="10">
        <v>209</v>
      </c>
      <c r="E11265" s="1" t="s">
        <v>7</v>
      </c>
      <c r="F11265">
        <f>IF(LEFT(Tableau1[[#This Row],[Eléments modifié]],$J$1)=$I$1,Tableau1[[#This Row],[Date]],9^9)</f>
        <v>45387.47314814815</v>
      </c>
      <c r="G11265" s="9">
        <f>IF(Tableau1[[#This Row],[Date]]=_xlfn.MINIFS(Tableau1[1er],Tableau1[N° BL],Tableau1[[#This Row],[N° BL]],Tableau1[1er],Tableau1[[#This Row],[Date]]),D11264,"")</f>
        <v>176</v>
      </c>
    </row>
    <row r="11266" spans="1:7" ht="14.25" customHeight="1" x14ac:dyDescent="0.25">
      <c r="A11266" s="1" t="s">
        <v>7637</v>
      </c>
      <c r="B11266" s="1" t="s">
        <v>7638</v>
      </c>
      <c r="C11266" s="7">
        <v>45387.483460648145</v>
      </c>
      <c r="D11266" s="10">
        <v>188</v>
      </c>
      <c r="E11266" s="1" t="s">
        <v>98</v>
      </c>
      <c r="F11266">
        <f>IF(LEFT(Tableau1[[#This Row],[Eléments modifié]],$J$1)=$I$1,Tableau1[[#This Row],[Date]],9^9)</f>
        <v>387420489</v>
      </c>
      <c r="G11266" s="9" t="str">
        <f>IF(Tableau1[[#This Row],[Date]]=_xlfn.MINIFS(Tableau1[1er],Tableau1[N° BL],Tableau1[[#This Row],[N° BL]],Tableau1[1er],Tableau1[[#This Row],[Date]]),D11265,"")</f>
        <v/>
      </c>
    </row>
    <row r="11267" spans="1:7" ht="14.25" customHeight="1" x14ac:dyDescent="0.25">
      <c r="A11267" s="1" t="s">
        <v>7637</v>
      </c>
      <c r="B11267" s="1" t="s">
        <v>7638</v>
      </c>
      <c r="C11267" s="7">
        <v>45387.552673611113</v>
      </c>
      <c r="D11267" s="10">
        <v>188</v>
      </c>
      <c r="E11267" s="1" t="s">
        <v>32</v>
      </c>
      <c r="F11267">
        <f>IF(LEFT(Tableau1[[#This Row],[Eléments modifié]],$J$1)=$I$1,Tableau1[[#This Row],[Date]],9^9)</f>
        <v>387420489</v>
      </c>
      <c r="G11267" s="9" t="str">
        <f>IF(Tableau1[[#This Row],[Date]]=_xlfn.MINIFS(Tableau1[1er],Tableau1[N° BL],Tableau1[[#This Row],[N° BL]],Tableau1[1er],Tableau1[[#This Row],[Date]]),D11266,"")</f>
        <v/>
      </c>
    </row>
    <row r="11268" spans="1:7" ht="14.25" customHeight="1" x14ac:dyDescent="0.25">
      <c r="A11268" s="1" t="s">
        <v>7637</v>
      </c>
      <c r="B11268" s="1" t="s">
        <v>7638</v>
      </c>
      <c r="C11268" s="7">
        <v>45387.555208333331</v>
      </c>
      <c r="D11268" s="10">
        <v>188</v>
      </c>
      <c r="E11268" s="1" t="s">
        <v>7</v>
      </c>
      <c r="F11268">
        <f>IF(LEFT(Tableau1[[#This Row],[Eléments modifié]],$J$1)=$I$1,Tableau1[[#This Row],[Date]],9^9)</f>
        <v>45387.555208333331</v>
      </c>
      <c r="G11268" s="9">
        <f>IF(Tableau1[[#This Row],[Date]]=_xlfn.MINIFS(Tableau1[1er],Tableau1[N° BL],Tableau1[[#This Row],[N° BL]],Tableau1[1er],Tableau1[[#This Row],[Date]]),D11267,"")</f>
        <v>188</v>
      </c>
    </row>
    <row r="11269" spans="1:7" ht="14.25" customHeight="1" x14ac:dyDescent="0.25">
      <c r="A11269" s="1" t="s">
        <v>7645</v>
      </c>
      <c r="B11269" s="1" t="s">
        <v>7646</v>
      </c>
      <c r="C11269" s="7">
        <v>45387.501064814816</v>
      </c>
      <c r="D11269" s="10">
        <v>209</v>
      </c>
      <c r="E11269" s="1" t="s">
        <v>371</v>
      </c>
      <c r="F11269">
        <f>IF(LEFT(Tableau1[[#This Row],[Eléments modifié]],$J$1)=$I$1,Tableau1[[#This Row],[Date]],9^9)</f>
        <v>387420489</v>
      </c>
      <c r="G11269" s="9" t="str">
        <f>IF(Tableau1[[#This Row],[Date]]=_xlfn.MINIFS(Tableau1[1er],Tableau1[N° BL],Tableau1[[#This Row],[N° BL]],Tableau1[1er],Tableau1[[#This Row],[Date]]),D11268,"")</f>
        <v/>
      </c>
    </row>
    <row r="11270" spans="1:7" ht="14.25" customHeight="1" x14ac:dyDescent="0.25">
      <c r="A11270" s="1" t="s">
        <v>7645</v>
      </c>
      <c r="B11270" s="1" t="s">
        <v>7646</v>
      </c>
      <c r="C11270" s="7">
        <v>45387.501064814816</v>
      </c>
      <c r="D11270" s="10">
        <v>209</v>
      </c>
      <c r="E11270" s="1" t="s">
        <v>371</v>
      </c>
      <c r="F11270">
        <f>IF(LEFT(Tableau1[[#This Row],[Eléments modifié]],$J$1)=$I$1,Tableau1[[#This Row],[Date]],9^9)</f>
        <v>387420489</v>
      </c>
      <c r="G11270" s="9" t="str">
        <f>IF(Tableau1[[#This Row],[Date]]=_xlfn.MINIFS(Tableau1[1er],Tableau1[N° BL],Tableau1[[#This Row],[N° BL]],Tableau1[1er],Tableau1[[#This Row],[Date]]),D11269,"")</f>
        <v/>
      </c>
    </row>
    <row r="11271" spans="1:7" ht="14.25" customHeight="1" x14ac:dyDescent="0.25">
      <c r="A11271" s="1" t="s">
        <v>7645</v>
      </c>
      <c r="B11271" s="1" t="s">
        <v>7646</v>
      </c>
      <c r="C11271" s="7">
        <v>45387.504999999997</v>
      </c>
      <c r="D11271" s="10">
        <v>209</v>
      </c>
      <c r="E11271" s="1" t="s">
        <v>7</v>
      </c>
      <c r="F11271">
        <f>IF(LEFT(Tableau1[[#This Row],[Eléments modifié]],$J$1)=$I$1,Tableau1[[#This Row],[Date]],9^9)</f>
        <v>45387.504999999997</v>
      </c>
      <c r="G11271" s="9">
        <f>IF(Tableau1[[#This Row],[Date]]=_xlfn.MINIFS(Tableau1[1er],Tableau1[N° BL],Tableau1[[#This Row],[N° BL]],Tableau1[1er],Tableau1[[#This Row],[Date]]),D11270,"")</f>
        <v>209</v>
      </c>
    </row>
    <row r="11272" spans="1:7" ht="14.25" customHeight="1" x14ac:dyDescent="0.25">
      <c r="A11272" s="1" t="s">
        <v>7651</v>
      </c>
      <c r="B11272" s="1" t="s">
        <v>7652</v>
      </c>
      <c r="C11272" s="7">
        <v>45387.470300925925</v>
      </c>
      <c r="D11272" s="10">
        <v>179</v>
      </c>
      <c r="E11272" s="1" t="s">
        <v>2447</v>
      </c>
      <c r="F11272">
        <f>IF(LEFT(Tableau1[[#This Row],[Eléments modifié]],$J$1)=$I$1,Tableau1[[#This Row],[Date]],9^9)</f>
        <v>387420489</v>
      </c>
      <c r="G11272" s="9" t="str">
        <f>IF(Tableau1[[#This Row],[Date]]=_xlfn.MINIFS(Tableau1[1er],Tableau1[N° BL],Tableau1[[#This Row],[N° BL]],Tableau1[1er],Tableau1[[#This Row],[Date]]),D11271,"")</f>
        <v/>
      </c>
    </row>
    <row r="11273" spans="1:7" ht="14.25" customHeight="1" x14ac:dyDescent="0.25">
      <c r="A11273" s="1" t="s">
        <v>7651</v>
      </c>
      <c r="B11273" s="1" t="s">
        <v>7652</v>
      </c>
      <c r="C11273" s="7">
        <v>45387.488923611112</v>
      </c>
      <c r="D11273" s="10">
        <v>212</v>
      </c>
      <c r="E11273" s="1" t="s">
        <v>7</v>
      </c>
      <c r="F11273">
        <f>IF(LEFT(Tableau1[[#This Row],[Eléments modifié]],$J$1)=$I$1,Tableau1[[#This Row],[Date]],9^9)</f>
        <v>45387.488923611112</v>
      </c>
      <c r="G11273" s="9">
        <f>IF(Tableau1[[#This Row],[Date]]=_xlfn.MINIFS(Tableau1[1er],Tableau1[N° BL],Tableau1[[#This Row],[N° BL]],Tableau1[1er],Tableau1[[#This Row],[Date]]),D11272,"")</f>
        <v>179</v>
      </c>
    </row>
    <row r="11274" spans="1:7" ht="14.25" customHeight="1" x14ac:dyDescent="0.25">
      <c r="A11274" s="1" t="s">
        <v>7631</v>
      </c>
      <c r="B11274" s="1" t="s">
        <v>7632</v>
      </c>
      <c r="C11274" s="7">
        <v>45387.537361111114</v>
      </c>
      <c r="D11274" s="10">
        <v>211</v>
      </c>
      <c r="E11274" s="1" t="s">
        <v>111</v>
      </c>
      <c r="F11274">
        <f>IF(LEFT(Tableau1[[#This Row],[Eléments modifié]],$J$1)=$I$1,Tableau1[[#This Row],[Date]],9^9)</f>
        <v>387420489</v>
      </c>
      <c r="G11274" s="9" t="str">
        <f>IF(Tableau1[[#This Row],[Date]]=_xlfn.MINIFS(Tableau1[1er],Tableau1[N° BL],Tableau1[[#This Row],[N° BL]],Tableau1[1er],Tableau1[[#This Row],[Date]]),D11273,"")</f>
        <v/>
      </c>
    </row>
    <row r="11275" spans="1:7" ht="14.25" customHeight="1" x14ac:dyDescent="0.25">
      <c r="A11275" s="1" t="s">
        <v>7631</v>
      </c>
      <c r="B11275" s="1" t="s">
        <v>7632</v>
      </c>
      <c r="C11275" s="7">
        <v>45387.560358796298</v>
      </c>
      <c r="D11275" s="10">
        <v>176</v>
      </c>
      <c r="E11275" s="1" t="s">
        <v>7</v>
      </c>
      <c r="F11275">
        <f>IF(LEFT(Tableau1[[#This Row],[Eléments modifié]],$J$1)=$I$1,Tableau1[[#This Row],[Date]],9^9)</f>
        <v>45387.560358796298</v>
      </c>
      <c r="G11275" s="9">
        <f>IF(Tableau1[[#This Row],[Date]]=_xlfn.MINIFS(Tableau1[1er],Tableau1[N° BL],Tableau1[[#This Row],[N° BL]],Tableau1[1er],Tableau1[[#This Row],[Date]]),D11274,"")</f>
        <v>211</v>
      </c>
    </row>
    <row r="11276" spans="1:7" ht="14.25" customHeight="1" x14ac:dyDescent="0.25">
      <c r="A11276" s="1" t="s">
        <v>7669</v>
      </c>
      <c r="B11276" s="1" t="s">
        <v>7670</v>
      </c>
      <c r="C11276" s="7">
        <v>45387.436249999999</v>
      </c>
      <c r="D11276" s="10">
        <v>189</v>
      </c>
      <c r="E11276" s="1" t="s">
        <v>14</v>
      </c>
      <c r="F11276">
        <f>IF(LEFT(Tableau1[[#This Row],[Eléments modifié]],$J$1)=$I$1,Tableau1[[#This Row],[Date]],9^9)</f>
        <v>387420489</v>
      </c>
      <c r="G11276" s="9" t="str">
        <f>IF(Tableau1[[#This Row],[Date]]=_xlfn.MINIFS(Tableau1[1er],Tableau1[N° BL],Tableau1[[#This Row],[N° BL]],Tableau1[1er],Tableau1[[#This Row],[Date]]),D11275,"")</f>
        <v/>
      </c>
    </row>
    <row r="11277" spans="1:7" ht="14.25" customHeight="1" x14ac:dyDescent="0.25">
      <c r="A11277" s="1" t="s">
        <v>7669</v>
      </c>
      <c r="B11277" s="1" t="s">
        <v>7670</v>
      </c>
      <c r="C11277" s="7">
        <v>45387.442002314812</v>
      </c>
      <c r="D11277" s="10">
        <v>189</v>
      </c>
      <c r="E11277" s="1" t="s">
        <v>7</v>
      </c>
      <c r="F11277">
        <f>IF(LEFT(Tableau1[[#This Row],[Eléments modifié]],$J$1)=$I$1,Tableau1[[#This Row],[Date]],9^9)</f>
        <v>45387.442002314812</v>
      </c>
      <c r="G11277" s="9">
        <f>IF(Tableau1[[#This Row],[Date]]=_xlfn.MINIFS(Tableau1[1er],Tableau1[N° BL],Tableau1[[#This Row],[N° BL]],Tableau1[1er],Tableau1[[#This Row],[Date]]),D11276,"")</f>
        <v>189</v>
      </c>
    </row>
    <row r="11278" spans="1:7" ht="14.25" customHeight="1" x14ac:dyDescent="0.25">
      <c r="A11278" s="1" t="s">
        <v>7629</v>
      </c>
      <c r="B11278" s="1" t="s">
        <v>7630</v>
      </c>
      <c r="C11278" s="7">
        <v>45387.547384259262</v>
      </c>
      <c r="D11278" s="10">
        <v>212</v>
      </c>
      <c r="E11278" s="1" t="s">
        <v>14</v>
      </c>
      <c r="F11278">
        <f>IF(LEFT(Tableau1[[#This Row],[Eléments modifié]],$J$1)=$I$1,Tableau1[[#This Row],[Date]],9^9)</f>
        <v>387420489</v>
      </c>
      <c r="G11278" s="9" t="str">
        <f>IF(Tableau1[[#This Row],[Date]]=_xlfn.MINIFS(Tableau1[1er],Tableau1[N° BL],Tableau1[[#This Row],[N° BL]],Tableau1[1er],Tableau1[[#This Row],[Date]]),D11277,"")</f>
        <v/>
      </c>
    </row>
    <row r="11279" spans="1:7" ht="14.25" customHeight="1" x14ac:dyDescent="0.25">
      <c r="A11279" s="1" t="s">
        <v>7629</v>
      </c>
      <c r="B11279" s="1" t="s">
        <v>7630</v>
      </c>
      <c r="C11279" s="7">
        <v>45387.562442129631</v>
      </c>
      <c r="D11279" s="10">
        <v>189</v>
      </c>
      <c r="E11279" s="1" t="s">
        <v>7</v>
      </c>
      <c r="F11279">
        <f>IF(LEFT(Tableau1[[#This Row],[Eléments modifié]],$J$1)=$I$1,Tableau1[[#This Row],[Date]],9^9)</f>
        <v>45387.562442129631</v>
      </c>
      <c r="G11279" s="9">
        <f>IF(Tableau1[[#This Row],[Date]]=_xlfn.MINIFS(Tableau1[1er],Tableau1[N° BL],Tableau1[[#This Row],[N° BL]],Tableau1[1er],Tableau1[[#This Row],[Date]]),D11278,"")</f>
        <v>212</v>
      </c>
    </row>
    <row r="11280" spans="1:7" ht="14.25" customHeight="1" x14ac:dyDescent="0.25">
      <c r="A11280" s="1" t="s">
        <v>7657</v>
      </c>
      <c r="B11280" s="1" t="s">
        <v>7658</v>
      </c>
      <c r="C11280" s="7">
        <v>45387.449675925927</v>
      </c>
      <c r="D11280" s="10">
        <v>211</v>
      </c>
      <c r="E11280" s="1" t="s">
        <v>14</v>
      </c>
      <c r="F11280">
        <f>IF(LEFT(Tableau1[[#This Row],[Eléments modifié]],$J$1)=$I$1,Tableau1[[#This Row],[Date]],9^9)</f>
        <v>387420489</v>
      </c>
      <c r="G11280" s="9" t="str">
        <f>IF(Tableau1[[#This Row],[Date]]=_xlfn.MINIFS(Tableau1[1er],Tableau1[N° BL],Tableau1[[#This Row],[N° BL]],Tableau1[1er],Tableau1[[#This Row],[Date]]),D11279,"")</f>
        <v/>
      </c>
    </row>
    <row r="11281" spans="1:7" ht="14.25" customHeight="1" x14ac:dyDescent="0.25">
      <c r="A11281" s="1" t="s">
        <v>7657</v>
      </c>
      <c r="B11281" s="1" t="s">
        <v>7658</v>
      </c>
      <c r="C11281" s="7">
        <v>45387.466747685183</v>
      </c>
      <c r="D11281" s="10">
        <v>189</v>
      </c>
      <c r="E11281" s="1" t="s">
        <v>7</v>
      </c>
      <c r="F11281">
        <f>IF(LEFT(Tableau1[[#This Row],[Eléments modifié]],$J$1)=$I$1,Tableau1[[#This Row],[Date]],9^9)</f>
        <v>45387.466747685183</v>
      </c>
      <c r="G11281" s="9">
        <f>IF(Tableau1[[#This Row],[Date]]=_xlfn.MINIFS(Tableau1[1er],Tableau1[N° BL],Tableau1[[#This Row],[N° BL]],Tableau1[1er],Tableau1[[#This Row],[Date]]),D11280,"")</f>
        <v>211</v>
      </c>
    </row>
    <row r="11282" spans="1:7" ht="14.25" customHeight="1" x14ac:dyDescent="0.25">
      <c r="A11282" s="1" t="s">
        <v>7633</v>
      </c>
      <c r="B11282" s="1" t="s">
        <v>7634</v>
      </c>
      <c r="C11282" s="7">
        <v>45387.505023148151</v>
      </c>
      <c r="D11282" s="10">
        <v>176</v>
      </c>
      <c r="E11282" s="1" t="s">
        <v>371</v>
      </c>
      <c r="F11282">
        <f>IF(LEFT(Tableau1[[#This Row],[Eléments modifié]],$J$1)=$I$1,Tableau1[[#This Row],[Date]],9^9)</f>
        <v>387420489</v>
      </c>
      <c r="G11282" s="9" t="str">
        <f>IF(Tableau1[[#This Row],[Date]]=_xlfn.MINIFS(Tableau1[1er],Tableau1[N° BL],Tableau1[[#This Row],[N° BL]],Tableau1[1er],Tableau1[[#This Row],[Date]]),D11281,"")</f>
        <v/>
      </c>
    </row>
    <row r="11283" spans="1:7" ht="14.25" customHeight="1" x14ac:dyDescent="0.25">
      <c r="A11283" s="1" t="s">
        <v>7633</v>
      </c>
      <c r="B11283" s="1" t="s">
        <v>7634</v>
      </c>
      <c r="C11283" s="7">
        <v>45387.560324074075</v>
      </c>
      <c r="D11283" s="10">
        <v>176</v>
      </c>
      <c r="E11283" s="1" t="s">
        <v>7</v>
      </c>
      <c r="F11283">
        <f>IF(LEFT(Tableau1[[#This Row],[Eléments modifié]],$J$1)=$I$1,Tableau1[[#This Row],[Date]],9^9)</f>
        <v>45387.560324074075</v>
      </c>
      <c r="G11283" s="9">
        <f>IF(Tableau1[[#This Row],[Date]]=_xlfn.MINIFS(Tableau1[1er],Tableau1[N° BL],Tableau1[[#This Row],[N° BL]],Tableau1[1er],Tableau1[[#This Row],[Date]]),D11282,"")</f>
        <v>176</v>
      </c>
    </row>
    <row r="11284" spans="1:7" ht="14.25" customHeight="1" x14ac:dyDescent="0.25">
      <c r="A11284" s="1" t="s">
        <v>7543</v>
      </c>
      <c r="B11284" s="1" t="s">
        <v>7544</v>
      </c>
      <c r="C11284" s="7">
        <v>45387.546527777777</v>
      </c>
      <c r="D11284" s="10">
        <v>189</v>
      </c>
      <c r="E11284" s="1" t="s">
        <v>3459</v>
      </c>
      <c r="F11284">
        <f>IF(LEFT(Tableau1[[#This Row],[Eléments modifié]],$J$1)=$I$1,Tableau1[[#This Row],[Date]],9^9)</f>
        <v>387420489</v>
      </c>
      <c r="G11284" s="9" t="str">
        <f>IF(Tableau1[[#This Row],[Date]]=_xlfn.MINIFS(Tableau1[1er],Tableau1[N° BL],Tableau1[[#This Row],[N° BL]],Tableau1[1er],Tableau1[[#This Row],[Date]]),D11283,"")</f>
        <v/>
      </c>
    </row>
    <row r="11285" spans="1:7" ht="14.25" customHeight="1" x14ac:dyDescent="0.25">
      <c r="A11285" s="1" t="s">
        <v>7543</v>
      </c>
      <c r="B11285" s="1" t="s">
        <v>7544</v>
      </c>
      <c r="C11285" s="7">
        <v>45387.564560185187</v>
      </c>
      <c r="D11285" s="10">
        <v>209</v>
      </c>
      <c r="E11285" s="1" t="s">
        <v>7</v>
      </c>
      <c r="F11285">
        <f>IF(LEFT(Tableau1[[#This Row],[Eléments modifié]],$J$1)=$I$1,Tableau1[[#This Row],[Date]],9^9)</f>
        <v>45387.564560185187</v>
      </c>
      <c r="G11285" s="9">
        <f>IF(Tableau1[[#This Row],[Date]]=_xlfn.MINIFS(Tableau1[1er],Tableau1[N° BL],Tableau1[[#This Row],[N° BL]],Tableau1[1er],Tableau1[[#This Row],[Date]]),D11284,"")</f>
        <v>189</v>
      </c>
    </row>
    <row r="11286" spans="1:7" ht="14.25" customHeight="1" x14ac:dyDescent="0.25">
      <c r="A11286" s="1" t="s">
        <v>7543</v>
      </c>
      <c r="B11286" s="1" t="s">
        <v>7544</v>
      </c>
      <c r="C11286" s="7">
        <v>45390.445983796293</v>
      </c>
      <c r="D11286" s="10">
        <v>188</v>
      </c>
      <c r="E11286" s="1" t="s">
        <v>98</v>
      </c>
      <c r="F11286">
        <f>IF(LEFT(Tableau1[[#This Row],[Eléments modifié]],$J$1)=$I$1,Tableau1[[#This Row],[Date]],9^9)</f>
        <v>387420489</v>
      </c>
      <c r="G11286" s="9" t="str">
        <f>IF(Tableau1[[#This Row],[Date]]=_xlfn.MINIFS(Tableau1[1er],Tableau1[N° BL],Tableau1[[#This Row],[N° BL]],Tableau1[1er],Tableau1[[#This Row],[Date]]),D11285,"")</f>
        <v/>
      </c>
    </row>
    <row r="11287" spans="1:7" ht="14.25" customHeight="1" x14ac:dyDescent="0.25">
      <c r="A11287" s="1" t="s">
        <v>7543</v>
      </c>
      <c r="B11287" s="1" t="s">
        <v>7544</v>
      </c>
      <c r="C11287" s="7">
        <v>45390.467511574076</v>
      </c>
      <c r="D11287" s="10">
        <v>188</v>
      </c>
      <c r="E11287" s="1" t="s">
        <v>32</v>
      </c>
      <c r="F11287">
        <f>IF(LEFT(Tableau1[[#This Row],[Eléments modifié]],$J$1)=$I$1,Tableau1[[#This Row],[Date]],9^9)</f>
        <v>387420489</v>
      </c>
      <c r="G11287" s="9" t="str">
        <f>IF(Tableau1[[#This Row],[Date]]=_xlfn.MINIFS(Tableau1[1er],Tableau1[N° BL],Tableau1[[#This Row],[N° BL]],Tableau1[1er],Tableau1[[#This Row],[Date]]),D11286,"")</f>
        <v/>
      </c>
    </row>
    <row r="11288" spans="1:7" ht="14.25" customHeight="1" x14ac:dyDescent="0.25">
      <c r="A11288" s="1" t="s">
        <v>7543</v>
      </c>
      <c r="B11288" s="1" t="s">
        <v>7544</v>
      </c>
      <c r="C11288" s="7">
        <v>45390.474490740744</v>
      </c>
      <c r="D11288" s="10">
        <v>188</v>
      </c>
      <c r="E11288" s="1" t="s">
        <v>7</v>
      </c>
      <c r="F11288">
        <f>IF(LEFT(Tableau1[[#This Row],[Eléments modifié]],$J$1)=$I$1,Tableau1[[#This Row],[Date]],9^9)</f>
        <v>45390.474490740744</v>
      </c>
      <c r="G11288" s="9">
        <f>IF(Tableau1[[#This Row],[Date]]=_xlfn.MINIFS(Tableau1[1er],Tableau1[N° BL],Tableau1[[#This Row],[N° BL]],Tableau1[1er],Tableau1[[#This Row],[Date]]),D11287,"")</f>
        <v>188</v>
      </c>
    </row>
    <row r="11289" spans="1:7" ht="14.25" customHeight="1" x14ac:dyDescent="0.25">
      <c r="A11289" s="1" t="s">
        <v>7449</v>
      </c>
      <c r="B11289" s="1" t="s">
        <v>7450</v>
      </c>
      <c r="C11289" s="7">
        <v>45387.447708333333</v>
      </c>
      <c r="D11289" s="10">
        <v>189</v>
      </c>
      <c r="E11289" s="1" t="s">
        <v>2447</v>
      </c>
      <c r="F11289">
        <f>IF(LEFT(Tableau1[[#This Row],[Eléments modifié]],$J$1)=$I$1,Tableau1[[#This Row],[Date]],9^9)</f>
        <v>387420489</v>
      </c>
      <c r="G11289" s="9" t="str">
        <f>IF(Tableau1[[#This Row],[Date]]=_xlfn.MINIFS(Tableau1[1er],Tableau1[N° BL],Tableau1[[#This Row],[N° BL]],Tableau1[1er],Tableau1[[#This Row],[Date]]),D11288,"")</f>
        <v/>
      </c>
    </row>
    <row r="11290" spans="1:7" ht="14.25" customHeight="1" x14ac:dyDescent="0.25">
      <c r="A11290" s="1" t="s">
        <v>7449</v>
      </c>
      <c r="B11290" s="1" t="s">
        <v>7450</v>
      </c>
      <c r="C11290" s="7">
        <v>45387.470254629632</v>
      </c>
      <c r="D11290" s="10">
        <v>212</v>
      </c>
      <c r="E11290" s="1" t="s">
        <v>7</v>
      </c>
      <c r="F11290">
        <f>IF(LEFT(Tableau1[[#This Row],[Eléments modifié]],$J$1)=$I$1,Tableau1[[#This Row],[Date]],9^9)</f>
        <v>45387.470254629632</v>
      </c>
      <c r="G11290" s="9">
        <f>IF(Tableau1[[#This Row],[Date]]=_xlfn.MINIFS(Tableau1[1er],Tableau1[N° BL],Tableau1[[#This Row],[N° BL]],Tableau1[1er],Tableau1[[#This Row],[Date]]),D11289,"")</f>
        <v>189</v>
      </c>
    </row>
    <row r="11291" spans="1:7" ht="14.25" customHeight="1" x14ac:dyDescent="0.25">
      <c r="A11291" s="1" t="s">
        <v>7449</v>
      </c>
      <c r="B11291" s="1" t="s">
        <v>7450</v>
      </c>
      <c r="C11291" s="7">
        <v>45390.446689814817</v>
      </c>
      <c r="D11291" s="10">
        <v>188</v>
      </c>
      <c r="E11291" s="1" t="s">
        <v>98</v>
      </c>
      <c r="F11291">
        <f>IF(LEFT(Tableau1[[#This Row],[Eléments modifié]],$J$1)=$I$1,Tableau1[[#This Row],[Date]],9^9)</f>
        <v>387420489</v>
      </c>
      <c r="G11291" s="9" t="str">
        <f>IF(Tableau1[[#This Row],[Date]]=_xlfn.MINIFS(Tableau1[1er],Tableau1[N° BL],Tableau1[[#This Row],[N° BL]],Tableau1[1er],Tableau1[[#This Row],[Date]]),D11290,"")</f>
        <v/>
      </c>
    </row>
    <row r="11292" spans="1:7" ht="14.25" customHeight="1" x14ac:dyDescent="0.25">
      <c r="A11292" s="1" t="s">
        <v>7449</v>
      </c>
      <c r="B11292" s="1" t="s">
        <v>7450</v>
      </c>
      <c r="C11292" s="7">
        <v>45390.461643518516</v>
      </c>
      <c r="D11292" s="10">
        <v>188</v>
      </c>
      <c r="E11292" s="1" t="s">
        <v>32</v>
      </c>
      <c r="F11292">
        <f>IF(LEFT(Tableau1[[#This Row],[Eléments modifié]],$J$1)=$I$1,Tableau1[[#This Row],[Date]],9^9)</f>
        <v>387420489</v>
      </c>
      <c r="G11292" s="9" t="str">
        <f>IF(Tableau1[[#This Row],[Date]]=_xlfn.MINIFS(Tableau1[1er],Tableau1[N° BL],Tableau1[[#This Row],[N° BL]],Tableau1[1er],Tableau1[[#This Row],[Date]]),D11291,"")</f>
        <v/>
      </c>
    </row>
    <row r="11293" spans="1:7" ht="14.25" customHeight="1" x14ac:dyDescent="0.25">
      <c r="A11293" s="1" t="s">
        <v>7449</v>
      </c>
      <c r="B11293" s="1" t="s">
        <v>7450</v>
      </c>
      <c r="C11293" s="7">
        <v>45390.462372685186</v>
      </c>
      <c r="D11293" s="10">
        <v>188</v>
      </c>
      <c r="E11293" s="1" t="s">
        <v>7</v>
      </c>
      <c r="F11293">
        <f>IF(LEFT(Tableau1[[#This Row],[Eléments modifié]],$J$1)=$I$1,Tableau1[[#This Row],[Date]],9^9)</f>
        <v>45390.462372685186</v>
      </c>
      <c r="G11293" s="9">
        <f>IF(Tableau1[[#This Row],[Date]]=_xlfn.MINIFS(Tableau1[1er],Tableau1[N° BL],Tableau1[[#This Row],[N° BL]],Tableau1[1er],Tableau1[[#This Row],[Date]]),D11292,"")</f>
        <v>188</v>
      </c>
    </row>
    <row r="11294" spans="1:7" ht="14.25" customHeight="1" x14ac:dyDescent="0.25">
      <c r="A11294" s="1" t="s">
        <v>7449</v>
      </c>
      <c r="B11294" s="1" t="s">
        <v>7450</v>
      </c>
      <c r="C11294" s="7">
        <v>45391.44866898148</v>
      </c>
      <c r="D11294" s="10">
        <v>188</v>
      </c>
      <c r="E11294" s="1" t="s">
        <v>98</v>
      </c>
      <c r="F11294">
        <f>IF(LEFT(Tableau1[[#This Row],[Eléments modifié]],$J$1)=$I$1,Tableau1[[#This Row],[Date]],9^9)</f>
        <v>387420489</v>
      </c>
      <c r="G11294" s="9" t="str">
        <f>IF(Tableau1[[#This Row],[Date]]=_xlfn.MINIFS(Tableau1[1er],Tableau1[N° BL],Tableau1[[#This Row],[N° BL]],Tableau1[1er],Tableau1[[#This Row],[Date]]),D11293,"")</f>
        <v/>
      </c>
    </row>
    <row r="11295" spans="1:7" ht="14.25" customHeight="1" x14ac:dyDescent="0.25">
      <c r="A11295" s="1" t="s">
        <v>7449</v>
      </c>
      <c r="B11295" s="1" t="s">
        <v>7450</v>
      </c>
      <c r="C11295" s="7">
        <v>45391.451481481483</v>
      </c>
      <c r="D11295" s="10">
        <v>188</v>
      </c>
      <c r="E11295" s="1" t="s">
        <v>32</v>
      </c>
      <c r="F11295">
        <f>IF(LEFT(Tableau1[[#This Row],[Eléments modifié]],$J$1)=$I$1,Tableau1[[#This Row],[Date]],9^9)</f>
        <v>387420489</v>
      </c>
      <c r="G11295" s="9" t="str">
        <f>IF(Tableau1[[#This Row],[Date]]=_xlfn.MINIFS(Tableau1[1er],Tableau1[N° BL],Tableau1[[#This Row],[N° BL]],Tableau1[1er],Tableau1[[#This Row],[Date]]),D11294,"")</f>
        <v/>
      </c>
    </row>
    <row r="11296" spans="1:7" ht="14.25" customHeight="1" x14ac:dyDescent="0.25">
      <c r="A11296" s="1" t="s">
        <v>7449</v>
      </c>
      <c r="B11296" s="1" t="s">
        <v>7450</v>
      </c>
      <c r="C11296" s="7">
        <v>45391.451493055552</v>
      </c>
      <c r="D11296" s="10">
        <v>188</v>
      </c>
      <c r="E11296" s="1" t="s">
        <v>32</v>
      </c>
      <c r="F11296">
        <f>IF(LEFT(Tableau1[[#This Row],[Eléments modifié]],$J$1)=$I$1,Tableau1[[#This Row],[Date]],9^9)</f>
        <v>387420489</v>
      </c>
      <c r="G11296" s="9" t="str">
        <f>IF(Tableau1[[#This Row],[Date]]=_xlfn.MINIFS(Tableau1[1er],Tableau1[N° BL],Tableau1[[#This Row],[N° BL]],Tableau1[1er],Tableau1[[#This Row],[Date]]),D11295,"")</f>
        <v/>
      </c>
    </row>
    <row r="11297" spans="1:7" ht="14.25" customHeight="1" x14ac:dyDescent="0.25">
      <c r="A11297" s="1" t="s">
        <v>7449</v>
      </c>
      <c r="B11297" s="1" t="s">
        <v>7450</v>
      </c>
      <c r="C11297" s="7">
        <v>45391.461122685185</v>
      </c>
      <c r="D11297" s="10">
        <v>188</v>
      </c>
      <c r="E11297" s="1" t="s">
        <v>7</v>
      </c>
      <c r="F11297">
        <f>IF(LEFT(Tableau1[[#This Row],[Eléments modifié]],$J$1)=$I$1,Tableau1[[#This Row],[Date]],9^9)</f>
        <v>45391.461122685185</v>
      </c>
      <c r="G11297" s="9">
        <f>IF(Tableau1[[#This Row],[Date]]=_xlfn.MINIFS(Tableau1[1er],Tableau1[N° BL],Tableau1[[#This Row],[N° BL]],Tableau1[1er],Tableau1[[#This Row],[Date]]),D11296,"")</f>
        <v>188</v>
      </c>
    </row>
    <row r="11298" spans="1:7" ht="14.25" customHeight="1" x14ac:dyDescent="0.25">
      <c r="A11298" s="1" t="s">
        <v>7663</v>
      </c>
      <c r="B11298" s="1" t="s">
        <v>7664</v>
      </c>
      <c r="C11298" s="7">
        <v>45387.442025462966</v>
      </c>
      <c r="D11298" s="10">
        <v>176</v>
      </c>
      <c r="E11298" s="1" t="s">
        <v>14</v>
      </c>
      <c r="F11298">
        <f>IF(LEFT(Tableau1[[#This Row],[Eléments modifié]],$J$1)=$I$1,Tableau1[[#This Row],[Date]],9^9)</f>
        <v>387420489</v>
      </c>
      <c r="G11298" s="9" t="str">
        <f>IF(Tableau1[[#This Row],[Date]]=_xlfn.MINIFS(Tableau1[1er],Tableau1[N° BL],Tableau1[[#This Row],[N° BL]],Tableau1[1er],Tableau1[[#This Row],[Date]]),D11297,"")</f>
        <v/>
      </c>
    </row>
    <row r="11299" spans="1:7" ht="14.25" customHeight="1" x14ac:dyDescent="0.25">
      <c r="A11299" s="1" t="s">
        <v>7663</v>
      </c>
      <c r="B11299" s="1" t="s">
        <v>7664</v>
      </c>
      <c r="C11299" s="7">
        <v>45387.449432870373</v>
      </c>
      <c r="D11299" s="10">
        <v>189</v>
      </c>
      <c r="E11299" s="1" t="s">
        <v>7</v>
      </c>
      <c r="F11299">
        <f>IF(LEFT(Tableau1[[#This Row],[Eléments modifié]],$J$1)=$I$1,Tableau1[[#This Row],[Date]],9^9)</f>
        <v>45387.449432870373</v>
      </c>
      <c r="G11299" s="9">
        <f>IF(Tableau1[[#This Row],[Date]]=_xlfn.MINIFS(Tableau1[1er],Tableau1[N° BL],Tableau1[[#This Row],[N° BL]],Tableau1[1er],Tableau1[[#This Row],[Date]]),D11298,"")</f>
        <v>176</v>
      </c>
    </row>
    <row r="11300" spans="1:7" ht="14.25" customHeight="1" x14ac:dyDescent="0.25">
      <c r="A11300" s="1" t="s">
        <v>7659</v>
      </c>
      <c r="B11300" s="1" t="s">
        <v>7660</v>
      </c>
      <c r="C11300" s="7">
        <v>45387.445300925923</v>
      </c>
      <c r="D11300" s="10">
        <v>212</v>
      </c>
      <c r="E11300" s="1" t="s">
        <v>111</v>
      </c>
      <c r="F11300">
        <f>IF(LEFT(Tableau1[[#This Row],[Eléments modifié]],$J$1)=$I$1,Tableau1[[#This Row],[Date]],9^9)</f>
        <v>387420489</v>
      </c>
      <c r="G11300" s="9" t="str">
        <f>IF(Tableau1[[#This Row],[Date]]=_xlfn.MINIFS(Tableau1[1er],Tableau1[N° BL],Tableau1[[#This Row],[N° BL]],Tableau1[1er],Tableau1[[#This Row],[Date]]),D11299,"")</f>
        <v/>
      </c>
    </row>
    <row r="11301" spans="1:7" ht="14.25" customHeight="1" x14ac:dyDescent="0.25">
      <c r="A11301" s="1" t="s">
        <v>7659</v>
      </c>
      <c r="B11301" s="1" t="s">
        <v>7660</v>
      </c>
      <c r="C11301" s="7">
        <v>45387.460798611108</v>
      </c>
      <c r="D11301" s="10">
        <v>176</v>
      </c>
      <c r="E11301" s="1" t="s">
        <v>7</v>
      </c>
      <c r="F11301">
        <f>IF(LEFT(Tableau1[[#This Row],[Eléments modifié]],$J$1)=$I$1,Tableau1[[#This Row],[Date]],9^9)</f>
        <v>45387.460798611108</v>
      </c>
      <c r="G11301" s="9">
        <f>IF(Tableau1[[#This Row],[Date]]=_xlfn.MINIFS(Tableau1[1er],Tableau1[N° BL],Tableau1[[#This Row],[N° BL]],Tableau1[1er],Tableau1[[#This Row],[Date]]),D11300,"")</f>
        <v>212</v>
      </c>
    </row>
    <row r="11302" spans="1:7" ht="14.25" customHeight="1" x14ac:dyDescent="0.25">
      <c r="A11302" s="1" t="s">
        <v>7655</v>
      </c>
      <c r="B11302" s="1" t="s">
        <v>7656</v>
      </c>
      <c r="C11302" s="7">
        <v>45387.450474537036</v>
      </c>
      <c r="D11302" s="10">
        <v>211</v>
      </c>
      <c r="E11302" s="1" t="s">
        <v>3459</v>
      </c>
      <c r="F11302">
        <f>IF(LEFT(Tableau1[[#This Row],[Eléments modifié]],$J$1)=$I$1,Tableau1[[#This Row],[Date]],9^9)</f>
        <v>387420489</v>
      </c>
      <c r="G11302" s="9" t="str">
        <f>IF(Tableau1[[#This Row],[Date]]=_xlfn.MINIFS(Tableau1[1er],Tableau1[N° BL],Tableau1[[#This Row],[N° BL]],Tableau1[1er],Tableau1[[#This Row],[Date]]),D11301,"")</f>
        <v/>
      </c>
    </row>
    <row r="11303" spans="1:7" ht="14.25" customHeight="1" x14ac:dyDescent="0.25">
      <c r="A11303" s="1" t="s">
        <v>7655</v>
      </c>
      <c r="B11303" s="1" t="s">
        <v>7656</v>
      </c>
      <c r="C11303" s="7">
        <v>45387.450914351852</v>
      </c>
      <c r="D11303" s="10">
        <v>211</v>
      </c>
      <c r="E11303" s="1" t="s">
        <v>41</v>
      </c>
      <c r="F11303">
        <f>IF(LEFT(Tableau1[[#This Row],[Eléments modifié]],$J$1)=$I$1,Tableau1[[#This Row],[Date]],9^9)</f>
        <v>387420489</v>
      </c>
      <c r="G11303" s="9" t="str">
        <f>IF(Tableau1[[#This Row],[Date]]=_xlfn.MINIFS(Tableau1[1er],Tableau1[N° BL],Tableau1[[#This Row],[N° BL]],Tableau1[1er],Tableau1[[#This Row],[Date]]),D11302,"")</f>
        <v/>
      </c>
    </row>
    <row r="11304" spans="1:7" ht="14.25" customHeight="1" x14ac:dyDescent="0.25">
      <c r="A11304" s="1" t="s">
        <v>7655</v>
      </c>
      <c r="B11304" s="1" t="s">
        <v>7656</v>
      </c>
      <c r="C11304" s="7">
        <v>45387.456585648149</v>
      </c>
      <c r="D11304" s="10">
        <v>179</v>
      </c>
      <c r="E11304" s="1" t="s">
        <v>3459</v>
      </c>
      <c r="F11304">
        <f>IF(LEFT(Tableau1[[#This Row],[Eléments modifié]],$J$1)=$I$1,Tableau1[[#This Row],[Date]],9^9)</f>
        <v>387420489</v>
      </c>
      <c r="G11304" s="9" t="str">
        <f>IF(Tableau1[[#This Row],[Date]]=_xlfn.MINIFS(Tableau1[1er],Tableau1[N° BL],Tableau1[[#This Row],[N° BL]],Tableau1[1er],Tableau1[[#This Row],[Date]]),D11303,"")</f>
        <v/>
      </c>
    </row>
    <row r="11305" spans="1:7" ht="14.25" customHeight="1" x14ac:dyDescent="0.25">
      <c r="A11305" s="1" t="s">
        <v>7655</v>
      </c>
      <c r="B11305" s="1" t="s">
        <v>7656</v>
      </c>
      <c r="C11305" s="7">
        <v>45387.47556712963</v>
      </c>
      <c r="D11305" s="10">
        <v>211</v>
      </c>
      <c r="E11305" s="1" t="s">
        <v>7</v>
      </c>
      <c r="F11305">
        <f>IF(LEFT(Tableau1[[#This Row],[Eléments modifié]],$J$1)=$I$1,Tableau1[[#This Row],[Date]],9^9)</f>
        <v>45387.47556712963</v>
      </c>
      <c r="G11305" s="9">
        <f>IF(Tableau1[[#This Row],[Date]]=_xlfn.MINIFS(Tableau1[1er],Tableau1[N° BL],Tableau1[[#This Row],[N° BL]],Tableau1[1er],Tableau1[[#This Row],[Date]]),D11304,"")</f>
        <v>179</v>
      </c>
    </row>
    <row r="11306" spans="1:7" ht="14.25" customHeight="1" x14ac:dyDescent="0.25">
      <c r="A11306" s="1" t="s">
        <v>7453</v>
      </c>
      <c r="B11306" s="1" t="s">
        <v>7454</v>
      </c>
      <c r="C11306" s="7">
        <v>45387.456782407404</v>
      </c>
      <c r="D11306" s="10">
        <v>209</v>
      </c>
      <c r="E11306" s="1" t="s">
        <v>5</v>
      </c>
      <c r="F11306">
        <f>IF(LEFT(Tableau1[[#This Row],[Eléments modifié]],$J$1)=$I$1,Tableau1[[#This Row],[Date]],9^9)</f>
        <v>387420489</v>
      </c>
      <c r="G11306" s="9" t="str">
        <f>IF(Tableau1[[#This Row],[Date]]=_xlfn.MINIFS(Tableau1[1er],Tableau1[N° BL],Tableau1[[#This Row],[N° BL]],Tableau1[1er],Tableau1[[#This Row],[Date]]),D11305,"")</f>
        <v/>
      </c>
    </row>
    <row r="11307" spans="1:7" ht="14.25" customHeight="1" x14ac:dyDescent="0.25">
      <c r="A11307" s="1" t="s">
        <v>7453</v>
      </c>
      <c r="B11307" s="1" t="s">
        <v>7454</v>
      </c>
      <c r="C11307" s="7">
        <v>45387.472673611112</v>
      </c>
      <c r="D11307" s="10">
        <v>179</v>
      </c>
      <c r="E11307" s="1" t="s">
        <v>7</v>
      </c>
      <c r="F11307">
        <f>IF(LEFT(Tableau1[[#This Row],[Eléments modifié]],$J$1)=$I$1,Tableau1[[#This Row],[Date]],9^9)</f>
        <v>45387.472673611112</v>
      </c>
      <c r="G11307" s="9">
        <f>IF(Tableau1[[#This Row],[Date]]=_xlfn.MINIFS(Tableau1[1er],Tableau1[N° BL],Tableau1[[#This Row],[N° BL]],Tableau1[1er],Tableau1[[#This Row],[Date]]),D11306,"")</f>
        <v>209</v>
      </c>
    </row>
    <row r="11308" spans="1:7" ht="14.25" customHeight="1" x14ac:dyDescent="0.25">
      <c r="A11308" s="1" t="s">
        <v>7453</v>
      </c>
      <c r="B11308" s="1" t="s">
        <v>7454</v>
      </c>
      <c r="C11308" s="7">
        <v>45387.473113425927</v>
      </c>
      <c r="D11308" s="10">
        <v>209</v>
      </c>
      <c r="E11308" s="1" t="s">
        <v>7</v>
      </c>
      <c r="F11308">
        <f>IF(LEFT(Tableau1[[#This Row],[Eléments modifié]],$J$1)=$I$1,Tableau1[[#This Row],[Date]],9^9)</f>
        <v>45387.473113425927</v>
      </c>
      <c r="G11308" s="9">
        <f>IF(Tableau1[[#This Row],[Date]]=_xlfn.MINIFS(Tableau1[1er],Tableau1[N° BL],Tableau1[[#This Row],[N° BL]],Tableau1[1er],Tableau1[[#This Row],[Date]]),D11307,"")</f>
        <v>179</v>
      </c>
    </row>
    <row r="11309" spans="1:7" ht="14.25" customHeight="1" x14ac:dyDescent="0.25">
      <c r="A11309" s="1" t="s">
        <v>7453</v>
      </c>
      <c r="B11309" s="1" t="s">
        <v>7454</v>
      </c>
      <c r="C11309" s="7">
        <v>45390.448842592596</v>
      </c>
      <c r="D11309" s="10">
        <v>212</v>
      </c>
      <c r="E11309" s="1" t="s">
        <v>98</v>
      </c>
      <c r="F11309">
        <f>IF(LEFT(Tableau1[[#This Row],[Eléments modifié]],$J$1)=$I$1,Tableau1[[#This Row],[Date]],9^9)</f>
        <v>387420489</v>
      </c>
      <c r="G11309" s="9" t="str">
        <f>IF(Tableau1[[#This Row],[Date]]=_xlfn.MINIFS(Tableau1[1er],Tableau1[N° BL],Tableau1[[#This Row],[N° BL]],Tableau1[1er],Tableau1[[#This Row],[Date]]),D11308,"")</f>
        <v/>
      </c>
    </row>
    <row r="11310" spans="1:7" ht="14.25" customHeight="1" x14ac:dyDescent="0.25">
      <c r="A11310" s="1" t="s">
        <v>7453</v>
      </c>
      <c r="B11310" s="1" t="s">
        <v>7454</v>
      </c>
      <c r="C11310" s="7">
        <v>45390.462418981479</v>
      </c>
      <c r="D11310" s="10">
        <v>212</v>
      </c>
      <c r="E11310" s="1" t="s">
        <v>32</v>
      </c>
      <c r="F11310">
        <f>IF(LEFT(Tableau1[[#This Row],[Eléments modifié]],$J$1)=$I$1,Tableau1[[#This Row],[Date]],9^9)</f>
        <v>387420489</v>
      </c>
      <c r="G11310" s="9" t="str">
        <f>IF(Tableau1[[#This Row],[Date]]=_xlfn.MINIFS(Tableau1[1er],Tableau1[N° BL],Tableau1[[#This Row],[N° BL]],Tableau1[1er],Tableau1[[#This Row],[Date]]),D11309,"")</f>
        <v/>
      </c>
    </row>
    <row r="11311" spans="1:7" ht="14.25" customHeight="1" x14ac:dyDescent="0.25">
      <c r="A11311" s="1" t="s">
        <v>7453</v>
      </c>
      <c r="B11311" s="1" t="s">
        <v>7454</v>
      </c>
      <c r="C11311" s="7">
        <v>45390.46429398148</v>
      </c>
      <c r="D11311" s="10">
        <v>188</v>
      </c>
      <c r="E11311" s="1" t="s">
        <v>7</v>
      </c>
      <c r="F11311">
        <f>IF(LEFT(Tableau1[[#This Row],[Eléments modifié]],$J$1)=$I$1,Tableau1[[#This Row],[Date]],9^9)</f>
        <v>45390.46429398148</v>
      </c>
      <c r="G11311" s="9">
        <f>IF(Tableau1[[#This Row],[Date]]=_xlfn.MINIFS(Tableau1[1er],Tableau1[N° BL],Tableau1[[#This Row],[N° BL]],Tableau1[1er],Tableau1[[#This Row],[Date]]),D11310,"")</f>
        <v>212</v>
      </c>
    </row>
    <row r="11312" spans="1:7" ht="14.25" customHeight="1" x14ac:dyDescent="0.25">
      <c r="A11312" s="1" t="s">
        <v>7453</v>
      </c>
      <c r="B11312" s="1" t="s">
        <v>7454</v>
      </c>
      <c r="C11312" s="7">
        <v>45391.44866898148</v>
      </c>
      <c r="D11312" s="10">
        <v>188</v>
      </c>
      <c r="E11312" s="1" t="s">
        <v>98</v>
      </c>
      <c r="F11312">
        <f>IF(LEFT(Tableau1[[#This Row],[Eléments modifié]],$J$1)=$I$1,Tableau1[[#This Row],[Date]],9^9)</f>
        <v>387420489</v>
      </c>
      <c r="G11312" s="9" t="str">
        <f>IF(Tableau1[[#This Row],[Date]]=_xlfn.MINIFS(Tableau1[1er],Tableau1[N° BL],Tableau1[[#This Row],[N° BL]],Tableau1[1er],Tableau1[[#This Row],[Date]]),D11311,"")</f>
        <v/>
      </c>
    </row>
    <row r="11313" spans="1:7" ht="14.25" customHeight="1" x14ac:dyDescent="0.25">
      <c r="A11313" s="1" t="s">
        <v>7453</v>
      </c>
      <c r="B11313" s="1" t="s">
        <v>7454</v>
      </c>
      <c r="C11313" s="7">
        <v>45391.451678240737</v>
      </c>
      <c r="D11313" s="10">
        <v>189</v>
      </c>
      <c r="E11313" s="1" t="s">
        <v>32</v>
      </c>
      <c r="F11313">
        <f>IF(LEFT(Tableau1[[#This Row],[Eléments modifié]],$J$1)=$I$1,Tableau1[[#This Row],[Date]],9^9)</f>
        <v>387420489</v>
      </c>
      <c r="G11313" s="9" t="str">
        <f>IF(Tableau1[[#This Row],[Date]]=_xlfn.MINIFS(Tableau1[1er],Tableau1[N° BL],Tableau1[[#This Row],[N° BL]],Tableau1[1er],Tableau1[[#This Row],[Date]]),D11312,"")</f>
        <v/>
      </c>
    </row>
    <row r="11314" spans="1:7" ht="14.25" customHeight="1" x14ac:dyDescent="0.25">
      <c r="A11314" s="1" t="s">
        <v>7453</v>
      </c>
      <c r="B11314" s="1" t="s">
        <v>7454</v>
      </c>
      <c r="C11314" s="7">
        <v>45391.458379629628</v>
      </c>
      <c r="D11314" s="10">
        <v>176</v>
      </c>
      <c r="E11314" s="1" t="s">
        <v>7</v>
      </c>
      <c r="F11314">
        <f>IF(LEFT(Tableau1[[#This Row],[Eléments modifié]],$J$1)=$I$1,Tableau1[[#This Row],[Date]],9^9)</f>
        <v>45391.458379629628</v>
      </c>
      <c r="G11314" s="9">
        <f>IF(Tableau1[[#This Row],[Date]]=_xlfn.MINIFS(Tableau1[1er],Tableau1[N° BL],Tableau1[[#This Row],[N° BL]],Tableau1[1er],Tableau1[[#This Row],[Date]]),D11313,"")</f>
        <v>189</v>
      </c>
    </row>
    <row r="11315" spans="1:7" ht="14.25" customHeight="1" x14ac:dyDescent="0.25">
      <c r="A11315" s="1" t="s">
        <v>7621</v>
      </c>
      <c r="B11315" s="1" t="s">
        <v>7622</v>
      </c>
      <c r="C11315" s="7">
        <v>45387.460902777777</v>
      </c>
      <c r="D11315" s="10">
        <v>189</v>
      </c>
      <c r="E11315" s="1" t="s">
        <v>111</v>
      </c>
      <c r="F11315">
        <f>IF(LEFT(Tableau1[[#This Row],[Eléments modifié]],$J$1)=$I$1,Tableau1[[#This Row],[Date]],9^9)</f>
        <v>387420489</v>
      </c>
      <c r="G11315" s="9" t="str">
        <f>IF(Tableau1[[#This Row],[Date]]=_xlfn.MINIFS(Tableau1[1er],Tableau1[N° BL],Tableau1[[#This Row],[N° BL]],Tableau1[1er],Tableau1[[#This Row],[Date]]),D11314,"")</f>
        <v/>
      </c>
    </row>
    <row r="11316" spans="1:7" ht="14.25" customHeight="1" x14ac:dyDescent="0.25">
      <c r="A11316" s="1" t="s">
        <v>7621</v>
      </c>
      <c r="B11316" s="1" t="s">
        <v>7622</v>
      </c>
      <c r="C11316" s="7">
        <v>45387.536979166667</v>
      </c>
      <c r="D11316" s="10">
        <v>176</v>
      </c>
      <c r="E11316" s="1" t="s">
        <v>7</v>
      </c>
      <c r="F11316">
        <f>IF(LEFT(Tableau1[[#This Row],[Eléments modifié]],$J$1)=$I$1,Tableau1[[#This Row],[Date]],9^9)</f>
        <v>45387.536979166667</v>
      </c>
      <c r="G11316" s="9">
        <f>IF(Tableau1[[#This Row],[Date]]=_xlfn.MINIFS(Tableau1[1er],Tableau1[N° BL],Tableau1[[#This Row],[N° BL]],Tableau1[1er],Tableau1[[#This Row],[Date]]),D11315,"")</f>
        <v>189</v>
      </c>
    </row>
    <row r="11317" spans="1:7" ht="14.25" customHeight="1" x14ac:dyDescent="0.25">
      <c r="A11317" s="1" t="s">
        <v>7621</v>
      </c>
      <c r="B11317" s="1" t="s">
        <v>7622</v>
      </c>
      <c r="C11317" s="7">
        <v>45387.583969907406</v>
      </c>
      <c r="D11317" s="10">
        <v>188</v>
      </c>
      <c r="E11317" s="1" t="s">
        <v>98</v>
      </c>
      <c r="F11317">
        <f>IF(LEFT(Tableau1[[#This Row],[Eléments modifié]],$J$1)=$I$1,Tableau1[[#This Row],[Date]],9^9)</f>
        <v>387420489</v>
      </c>
      <c r="G11317" s="9" t="str">
        <f>IF(Tableau1[[#This Row],[Date]]=_xlfn.MINIFS(Tableau1[1er],Tableau1[N° BL],Tableau1[[#This Row],[N° BL]],Tableau1[1er],Tableau1[[#This Row],[Date]]),D11316,"")</f>
        <v/>
      </c>
    </row>
    <row r="11318" spans="1:7" ht="14.25" customHeight="1" x14ac:dyDescent="0.25">
      <c r="A11318" s="1" t="s">
        <v>7621</v>
      </c>
      <c r="B11318" s="1" t="s">
        <v>7622</v>
      </c>
      <c r="C11318" s="7">
        <v>45387.584502314814</v>
      </c>
      <c r="D11318" s="10">
        <v>188</v>
      </c>
      <c r="E11318" s="1" t="s">
        <v>32</v>
      </c>
      <c r="F11318">
        <f>IF(LEFT(Tableau1[[#This Row],[Eléments modifié]],$J$1)=$I$1,Tableau1[[#This Row],[Date]],9^9)</f>
        <v>387420489</v>
      </c>
      <c r="G11318" s="9" t="str">
        <f>IF(Tableau1[[#This Row],[Date]]=_xlfn.MINIFS(Tableau1[1er],Tableau1[N° BL],Tableau1[[#This Row],[N° BL]],Tableau1[1er],Tableau1[[#This Row],[Date]]),D11317,"")</f>
        <v/>
      </c>
    </row>
    <row r="11319" spans="1:7" ht="14.25" customHeight="1" x14ac:dyDescent="0.25">
      <c r="A11319" s="1" t="s">
        <v>7621</v>
      </c>
      <c r="B11319" s="1" t="s">
        <v>7622</v>
      </c>
      <c r="C11319" s="7">
        <v>45387.584745370368</v>
      </c>
      <c r="D11319" s="10">
        <v>188</v>
      </c>
      <c r="E11319" s="1" t="s">
        <v>7</v>
      </c>
      <c r="F11319">
        <f>IF(LEFT(Tableau1[[#This Row],[Eléments modifié]],$J$1)=$I$1,Tableau1[[#This Row],[Date]],9^9)</f>
        <v>45387.584745370368</v>
      </c>
      <c r="G11319" s="9">
        <f>IF(Tableau1[[#This Row],[Date]]=_xlfn.MINIFS(Tableau1[1er],Tableau1[N° BL],Tableau1[[#This Row],[N° BL]],Tableau1[1er],Tableau1[[#This Row],[Date]]),D11318,"")</f>
        <v>188</v>
      </c>
    </row>
    <row r="11320" spans="1:7" ht="14.25" customHeight="1" x14ac:dyDescent="0.25">
      <c r="A11320" s="1" t="s">
        <v>7649</v>
      </c>
      <c r="B11320" s="1" t="s">
        <v>7650</v>
      </c>
      <c r="C11320" s="7">
        <v>45387.476018518515</v>
      </c>
      <c r="D11320" s="10">
        <v>179</v>
      </c>
      <c r="E11320" s="1" t="s">
        <v>3459</v>
      </c>
      <c r="F11320">
        <f>IF(LEFT(Tableau1[[#This Row],[Eléments modifié]],$J$1)=$I$1,Tableau1[[#This Row],[Date]],9^9)</f>
        <v>387420489</v>
      </c>
      <c r="G11320" s="9" t="str">
        <f>IF(Tableau1[[#This Row],[Date]]=_xlfn.MINIFS(Tableau1[1er],Tableau1[N° BL],Tableau1[[#This Row],[N° BL]],Tableau1[1er],Tableau1[[#This Row],[Date]]),D11319,"")</f>
        <v/>
      </c>
    </row>
    <row r="11321" spans="1:7" ht="14.25" customHeight="1" x14ac:dyDescent="0.25">
      <c r="A11321" s="1" t="s">
        <v>7649</v>
      </c>
      <c r="B11321" s="1" t="s">
        <v>7650</v>
      </c>
      <c r="C11321" s="7">
        <v>45387.490543981483</v>
      </c>
      <c r="D11321" s="10">
        <v>211</v>
      </c>
      <c r="E11321" s="1" t="s">
        <v>7</v>
      </c>
      <c r="F11321">
        <f>IF(LEFT(Tableau1[[#This Row],[Eléments modifié]],$J$1)=$I$1,Tableau1[[#This Row],[Date]],9^9)</f>
        <v>45387.490543981483</v>
      </c>
      <c r="G11321" s="9">
        <f>IF(Tableau1[[#This Row],[Date]]=_xlfn.MINIFS(Tableau1[1er],Tableau1[N° BL],Tableau1[[#This Row],[N° BL]],Tableau1[1er],Tableau1[[#This Row],[Date]]),D11320,"")</f>
        <v>179</v>
      </c>
    </row>
    <row r="11322" spans="1:7" ht="14.25" customHeight="1" x14ac:dyDescent="0.25">
      <c r="A11322" s="1" t="s">
        <v>7609</v>
      </c>
      <c r="B11322" s="1" t="s">
        <v>7610</v>
      </c>
      <c r="C11322" s="7">
        <v>45387.477175925924</v>
      </c>
      <c r="D11322" s="10">
        <v>188</v>
      </c>
      <c r="E11322" s="1" t="s">
        <v>5</v>
      </c>
      <c r="F11322">
        <f>IF(LEFT(Tableau1[[#This Row],[Eléments modifié]],$J$1)=$I$1,Tableau1[[#This Row],[Date]],9^9)</f>
        <v>387420489</v>
      </c>
      <c r="G11322" s="9" t="str">
        <f>IF(Tableau1[[#This Row],[Date]]=_xlfn.MINIFS(Tableau1[1er],Tableau1[N° BL],Tableau1[[#This Row],[N° BL]],Tableau1[1er],Tableau1[[#This Row],[Date]]),D11321,"")</f>
        <v/>
      </c>
    </row>
    <row r="11323" spans="1:7" ht="14.25" customHeight="1" x14ac:dyDescent="0.25">
      <c r="A11323" s="1" t="s">
        <v>7609</v>
      </c>
      <c r="B11323" s="1" t="s">
        <v>7610</v>
      </c>
      <c r="C11323" s="7">
        <v>45387.578715277778</v>
      </c>
      <c r="D11323" s="10">
        <v>179</v>
      </c>
      <c r="E11323" s="1" t="s">
        <v>20</v>
      </c>
      <c r="F11323">
        <f>IF(LEFT(Tableau1[[#This Row],[Eléments modifié]],$J$1)=$I$1,Tableau1[[#This Row],[Date]],9^9)</f>
        <v>387420489</v>
      </c>
      <c r="G11323" s="9" t="str">
        <f>IF(Tableau1[[#This Row],[Date]]=_xlfn.MINIFS(Tableau1[1er],Tableau1[N° BL],Tableau1[[#This Row],[N° BL]],Tableau1[1er],Tableau1[[#This Row],[Date]]),D11322,"")</f>
        <v/>
      </c>
    </row>
    <row r="11324" spans="1:7" ht="14.25" customHeight="1" x14ac:dyDescent="0.25">
      <c r="A11324" s="1" t="s">
        <v>7609</v>
      </c>
      <c r="B11324" s="1" t="s">
        <v>7610</v>
      </c>
      <c r="C11324" s="7">
        <v>45387.584791666668</v>
      </c>
      <c r="D11324" s="10">
        <v>188</v>
      </c>
      <c r="E11324" s="1" t="s">
        <v>32</v>
      </c>
      <c r="F11324">
        <f>IF(LEFT(Tableau1[[#This Row],[Eléments modifié]],$J$1)=$I$1,Tableau1[[#This Row],[Date]],9^9)</f>
        <v>387420489</v>
      </c>
      <c r="G11324" s="9" t="str">
        <f>IF(Tableau1[[#This Row],[Date]]=_xlfn.MINIFS(Tableau1[1er],Tableau1[N° BL],Tableau1[[#This Row],[N° BL]],Tableau1[1er],Tableau1[[#This Row],[Date]]),D11323,"")</f>
        <v/>
      </c>
    </row>
    <row r="11325" spans="1:7" ht="14.25" customHeight="1" x14ac:dyDescent="0.25">
      <c r="A11325" s="1" t="s">
        <v>7609</v>
      </c>
      <c r="B11325" s="1" t="s">
        <v>7610</v>
      </c>
      <c r="C11325" s="7">
        <v>45387.584849537037</v>
      </c>
      <c r="D11325" s="10">
        <v>176</v>
      </c>
      <c r="E11325" s="1" t="s">
        <v>20</v>
      </c>
      <c r="F11325">
        <f>IF(LEFT(Tableau1[[#This Row],[Eléments modifié]],$J$1)=$I$1,Tableau1[[#This Row],[Date]],9^9)</f>
        <v>387420489</v>
      </c>
      <c r="G11325" s="9" t="str">
        <f>IF(Tableau1[[#This Row],[Date]]=_xlfn.MINIFS(Tableau1[1er],Tableau1[N° BL],Tableau1[[#This Row],[N° BL]],Tableau1[1er],Tableau1[[#This Row],[Date]]),D11324,"")</f>
        <v/>
      </c>
    </row>
    <row r="11326" spans="1:7" ht="14.25" customHeight="1" x14ac:dyDescent="0.25">
      <c r="A11326" s="1" t="s">
        <v>7609</v>
      </c>
      <c r="B11326" s="1" t="s">
        <v>7610</v>
      </c>
      <c r="C11326" s="7">
        <v>45387.585578703707</v>
      </c>
      <c r="D11326" s="10">
        <v>176</v>
      </c>
      <c r="E11326" s="1" t="s">
        <v>111</v>
      </c>
      <c r="F11326">
        <f>IF(LEFT(Tableau1[[#This Row],[Eléments modifié]],$J$1)=$I$1,Tableau1[[#This Row],[Date]],9^9)</f>
        <v>387420489</v>
      </c>
      <c r="G11326" s="9" t="str">
        <f>IF(Tableau1[[#This Row],[Date]]=_xlfn.MINIFS(Tableau1[1er],Tableau1[N° BL],Tableau1[[#This Row],[N° BL]],Tableau1[1er],Tableau1[[#This Row],[Date]]),D11325,"")</f>
        <v/>
      </c>
    </row>
    <row r="11327" spans="1:7" ht="14.25" customHeight="1" x14ac:dyDescent="0.25">
      <c r="A11327" s="1" t="s">
        <v>7609</v>
      </c>
      <c r="B11327" s="1" t="s">
        <v>7610</v>
      </c>
      <c r="C11327" s="7">
        <v>45387.588020833333</v>
      </c>
      <c r="D11327" s="10">
        <v>176</v>
      </c>
      <c r="E11327" s="1" t="s">
        <v>41</v>
      </c>
      <c r="F11327">
        <f>IF(LEFT(Tableau1[[#This Row],[Eléments modifié]],$J$1)=$I$1,Tableau1[[#This Row],[Date]],9^9)</f>
        <v>387420489</v>
      </c>
      <c r="G11327" s="9" t="str">
        <f>IF(Tableau1[[#This Row],[Date]]=_xlfn.MINIFS(Tableau1[1er],Tableau1[N° BL],Tableau1[[#This Row],[N° BL]],Tableau1[1er],Tableau1[[#This Row],[Date]]),D11326,"")</f>
        <v/>
      </c>
    </row>
    <row r="11328" spans="1:7" ht="14.25" customHeight="1" x14ac:dyDescent="0.25">
      <c r="A11328" s="1" t="s">
        <v>7609</v>
      </c>
      <c r="B11328" s="1" t="s">
        <v>7610</v>
      </c>
      <c r="C11328" s="7">
        <v>45387.588101851848</v>
      </c>
      <c r="D11328" s="10">
        <v>212</v>
      </c>
      <c r="E11328" s="1" t="s">
        <v>111</v>
      </c>
      <c r="F11328">
        <f>IF(LEFT(Tableau1[[#This Row],[Eléments modifié]],$J$1)=$I$1,Tableau1[[#This Row],[Date]],9^9)</f>
        <v>387420489</v>
      </c>
      <c r="G11328" s="9" t="str">
        <f>IF(Tableau1[[#This Row],[Date]]=_xlfn.MINIFS(Tableau1[1er],Tableau1[N° BL],Tableau1[[#This Row],[N° BL]],Tableau1[1er],Tableau1[[#This Row],[Date]]),D11327,"")</f>
        <v/>
      </c>
    </row>
    <row r="11329" spans="1:7" ht="14.25" customHeight="1" x14ac:dyDescent="0.25">
      <c r="A11329" s="1" t="s">
        <v>7609</v>
      </c>
      <c r="B11329" s="1" t="s">
        <v>7610</v>
      </c>
      <c r="C11329" s="7">
        <v>45387.612500000003</v>
      </c>
      <c r="D11329" s="10">
        <v>176</v>
      </c>
      <c r="E11329" s="1" t="s">
        <v>7</v>
      </c>
      <c r="F11329">
        <f>IF(LEFT(Tableau1[[#This Row],[Eléments modifié]],$J$1)=$I$1,Tableau1[[#This Row],[Date]],9^9)</f>
        <v>45387.612500000003</v>
      </c>
      <c r="G11329" s="9">
        <f>IF(Tableau1[[#This Row],[Date]]=_xlfn.MINIFS(Tableau1[1er],Tableau1[N° BL],Tableau1[[#This Row],[N° BL]],Tableau1[1er],Tableau1[[#This Row],[Date]]),D11328,"")</f>
        <v>212</v>
      </c>
    </row>
    <row r="11330" spans="1:7" ht="14.25" customHeight="1" x14ac:dyDescent="0.25">
      <c r="A11330" s="1" t="s">
        <v>7619</v>
      </c>
      <c r="B11330" s="1" t="s">
        <v>7620</v>
      </c>
      <c r="C11330" s="7">
        <v>45387.558518518519</v>
      </c>
      <c r="D11330" s="10">
        <v>188</v>
      </c>
      <c r="E11330" s="1" t="s">
        <v>32</v>
      </c>
      <c r="F11330">
        <f>IF(LEFT(Tableau1[[#This Row],[Eléments modifié]],$J$1)=$I$1,Tableau1[[#This Row],[Date]],9^9)</f>
        <v>387420489</v>
      </c>
      <c r="G11330" s="9" t="str">
        <f>IF(Tableau1[[#This Row],[Date]]=_xlfn.MINIFS(Tableau1[1er],Tableau1[N° BL],Tableau1[[#This Row],[N° BL]],Tableau1[1er],Tableau1[[#This Row],[Date]]),D11329,"")</f>
        <v/>
      </c>
    </row>
    <row r="11331" spans="1:7" ht="14.25" customHeight="1" x14ac:dyDescent="0.25">
      <c r="A11331" s="1" t="s">
        <v>7619</v>
      </c>
      <c r="B11331" s="1" t="s">
        <v>7620</v>
      </c>
      <c r="C11331" s="7">
        <v>45387.558622685188</v>
      </c>
      <c r="D11331" s="10">
        <v>209</v>
      </c>
      <c r="E11331" s="1" t="s">
        <v>20</v>
      </c>
      <c r="F11331">
        <f>IF(LEFT(Tableau1[[#This Row],[Eléments modifié]],$J$1)=$I$1,Tableau1[[#This Row],[Date]],9^9)</f>
        <v>387420489</v>
      </c>
      <c r="G11331" s="9" t="str">
        <f>IF(Tableau1[[#This Row],[Date]]=_xlfn.MINIFS(Tableau1[1er],Tableau1[N° BL],Tableau1[[#This Row],[N° BL]],Tableau1[1er],Tableau1[[#This Row],[Date]]),D11330,"")</f>
        <v/>
      </c>
    </row>
    <row r="11332" spans="1:7" ht="14.25" customHeight="1" x14ac:dyDescent="0.25">
      <c r="A11332" s="1" t="s">
        <v>7619</v>
      </c>
      <c r="B11332" s="1" t="s">
        <v>7620</v>
      </c>
      <c r="C11332" s="7">
        <v>45387.560381944444</v>
      </c>
      <c r="D11332" s="10">
        <v>209</v>
      </c>
      <c r="E11332" s="1" t="s">
        <v>111</v>
      </c>
      <c r="F11332">
        <f>IF(LEFT(Tableau1[[#This Row],[Eléments modifié]],$J$1)=$I$1,Tableau1[[#This Row],[Date]],9^9)</f>
        <v>387420489</v>
      </c>
      <c r="G11332" s="9" t="str">
        <f>IF(Tableau1[[#This Row],[Date]]=_xlfn.MINIFS(Tableau1[1er],Tableau1[N° BL],Tableau1[[#This Row],[N° BL]],Tableau1[1er],Tableau1[[#This Row],[Date]]),D11331,"")</f>
        <v/>
      </c>
    </row>
    <row r="11333" spans="1:7" ht="14.25" customHeight="1" x14ac:dyDescent="0.25">
      <c r="A11333" s="1" t="s">
        <v>7619</v>
      </c>
      <c r="B11333" s="1" t="s">
        <v>7620</v>
      </c>
      <c r="C11333" s="7">
        <v>45387.585532407407</v>
      </c>
      <c r="D11333" s="10">
        <v>176</v>
      </c>
      <c r="E11333" s="1" t="s">
        <v>7</v>
      </c>
      <c r="F11333">
        <f>IF(LEFT(Tableau1[[#This Row],[Eléments modifié]],$J$1)=$I$1,Tableau1[[#This Row],[Date]],9^9)</f>
        <v>45387.585532407407</v>
      </c>
      <c r="G11333" s="9">
        <f>IF(Tableau1[[#This Row],[Date]]=_xlfn.MINIFS(Tableau1[1er],Tableau1[N° BL],Tableau1[[#This Row],[N° BL]],Tableau1[1er],Tableau1[[#This Row],[Date]]),D11332,"")</f>
        <v>209</v>
      </c>
    </row>
    <row r="11334" spans="1:7" ht="14.25" customHeight="1" x14ac:dyDescent="0.25">
      <c r="A11334" s="1" t="s">
        <v>7469</v>
      </c>
      <c r="B11334" s="1" t="s">
        <v>7470</v>
      </c>
      <c r="C11334" s="7">
        <v>45387.466770833336</v>
      </c>
      <c r="D11334" s="10">
        <v>212</v>
      </c>
      <c r="E11334" s="1" t="s">
        <v>14</v>
      </c>
      <c r="F11334">
        <f>IF(LEFT(Tableau1[[#This Row],[Eléments modifié]],$J$1)=$I$1,Tableau1[[#This Row],[Date]],9^9)</f>
        <v>387420489</v>
      </c>
      <c r="G11334" s="9" t="str">
        <f>IF(Tableau1[[#This Row],[Date]]=_xlfn.MINIFS(Tableau1[1er],Tableau1[N° BL],Tableau1[[#This Row],[N° BL]],Tableau1[1er],Tableau1[[#This Row],[Date]]),D11333,"")</f>
        <v/>
      </c>
    </row>
    <row r="11335" spans="1:7" ht="14.25" customHeight="1" x14ac:dyDescent="0.25">
      <c r="A11335" s="1" t="s">
        <v>7469</v>
      </c>
      <c r="B11335" s="1" t="s">
        <v>7470</v>
      </c>
      <c r="C11335" s="7">
        <v>45387.491643518515</v>
      </c>
      <c r="D11335" s="10">
        <v>209</v>
      </c>
      <c r="E11335" s="1" t="s">
        <v>7</v>
      </c>
      <c r="F11335">
        <f>IF(LEFT(Tableau1[[#This Row],[Eléments modifié]],$J$1)=$I$1,Tableau1[[#This Row],[Date]],9^9)</f>
        <v>45387.491643518515</v>
      </c>
      <c r="G11335" s="9">
        <f>IF(Tableau1[[#This Row],[Date]]=_xlfn.MINIFS(Tableau1[1er],Tableau1[N° BL],Tableau1[[#This Row],[N° BL]],Tableau1[1er],Tableau1[[#This Row],[Date]]),D11334,"")</f>
        <v>212</v>
      </c>
    </row>
    <row r="11336" spans="1:7" ht="14.25" customHeight="1" x14ac:dyDescent="0.25">
      <c r="A11336" s="1" t="s">
        <v>7469</v>
      </c>
      <c r="B11336" s="1" t="s">
        <v>7470</v>
      </c>
      <c r="C11336" s="7">
        <v>45390.685902777775</v>
      </c>
      <c r="D11336" s="10">
        <v>188</v>
      </c>
      <c r="E11336" s="1" t="s">
        <v>98</v>
      </c>
      <c r="F11336">
        <f>IF(LEFT(Tableau1[[#This Row],[Eléments modifié]],$J$1)=$I$1,Tableau1[[#This Row],[Date]],9^9)</f>
        <v>387420489</v>
      </c>
      <c r="G11336" s="9" t="str">
        <f>IF(Tableau1[[#This Row],[Date]]=_xlfn.MINIFS(Tableau1[1er],Tableau1[N° BL],Tableau1[[#This Row],[N° BL]],Tableau1[1er],Tableau1[[#This Row],[Date]]),D11335,"")</f>
        <v/>
      </c>
    </row>
    <row r="11337" spans="1:7" ht="14.25" customHeight="1" x14ac:dyDescent="0.25">
      <c r="A11337" s="1" t="s">
        <v>7469</v>
      </c>
      <c r="B11337" s="1" t="s">
        <v>7470</v>
      </c>
      <c r="C11337" s="7">
        <v>45391.429409722223</v>
      </c>
      <c r="D11337" s="10">
        <v>176</v>
      </c>
      <c r="E11337" s="1" t="s">
        <v>32</v>
      </c>
      <c r="F11337">
        <f>IF(LEFT(Tableau1[[#This Row],[Eléments modifié]],$J$1)=$I$1,Tableau1[[#This Row],[Date]],9^9)</f>
        <v>387420489</v>
      </c>
      <c r="G11337" s="9" t="str">
        <f>IF(Tableau1[[#This Row],[Date]]=_xlfn.MINIFS(Tableau1[1er],Tableau1[N° BL],Tableau1[[#This Row],[N° BL]],Tableau1[1er],Tableau1[[#This Row],[Date]]),D11336,"")</f>
        <v/>
      </c>
    </row>
    <row r="11338" spans="1:7" ht="14.25" customHeight="1" x14ac:dyDescent="0.25">
      <c r="A11338" s="1" t="s">
        <v>7469</v>
      </c>
      <c r="B11338" s="1" t="s">
        <v>7470</v>
      </c>
      <c r="C11338" s="7">
        <v>45391.437569444446</v>
      </c>
      <c r="D11338" s="10">
        <v>188</v>
      </c>
      <c r="E11338" s="1" t="s">
        <v>7</v>
      </c>
      <c r="F11338">
        <f>IF(LEFT(Tableau1[[#This Row],[Eléments modifié]],$J$1)=$I$1,Tableau1[[#This Row],[Date]],9^9)</f>
        <v>45391.437569444446</v>
      </c>
      <c r="G11338" s="9">
        <f>IF(Tableau1[[#This Row],[Date]]=_xlfn.MINIFS(Tableau1[1er],Tableau1[N° BL],Tableau1[[#This Row],[N° BL]],Tableau1[1er],Tableau1[[#This Row],[Date]]),D11337,"")</f>
        <v>176</v>
      </c>
    </row>
    <row r="11339" spans="1:7" ht="14.25" customHeight="1" x14ac:dyDescent="0.25">
      <c r="A11339" s="1" t="s">
        <v>7469</v>
      </c>
      <c r="B11339" s="1" t="s">
        <v>7470</v>
      </c>
      <c r="C11339" s="7">
        <v>45391.437800925924</v>
      </c>
      <c r="D11339" s="10">
        <v>188</v>
      </c>
      <c r="E11339" s="1" t="s">
        <v>7</v>
      </c>
      <c r="F11339">
        <f>IF(LEFT(Tableau1[[#This Row],[Eléments modifié]],$J$1)=$I$1,Tableau1[[#This Row],[Date]],9^9)</f>
        <v>45391.437800925924</v>
      </c>
      <c r="G11339" s="9">
        <f>IF(Tableau1[[#This Row],[Date]]=_xlfn.MINIFS(Tableau1[1er],Tableau1[N° BL],Tableau1[[#This Row],[N° BL]],Tableau1[1er],Tableau1[[#This Row],[Date]]),D11338,"")</f>
        <v>188</v>
      </c>
    </row>
    <row r="11340" spans="1:7" ht="14.25" customHeight="1" x14ac:dyDescent="0.25">
      <c r="A11340" s="1" t="s">
        <v>7469</v>
      </c>
      <c r="B11340" s="1" t="s">
        <v>7470</v>
      </c>
      <c r="C11340" s="7">
        <v>45391.438263888886</v>
      </c>
      <c r="D11340" s="10">
        <v>188</v>
      </c>
      <c r="E11340" s="1" t="s">
        <v>7</v>
      </c>
      <c r="F11340">
        <f>IF(LEFT(Tableau1[[#This Row],[Eléments modifié]],$J$1)=$I$1,Tableau1[[#This Row],[Date]],9^9)</f>
        <v>45391.438263888886</v>
      </c>
      <c r="G11340" s="9">
        <f>IF(Tableau1[[#This Row],[Date]]=_xlfn.MINIFS(Tableau1[1er],Tableau1[N° BL],Tableau1[[#This Row],[N° BL]],Tableau1[1er],Tableau1[[#This Row],[Date]]),D11339,"")</f>
        <v>188</v>
      </c>
    </row>
    <row r="11341" spans="1:7" ht="14.25" customHeight="1" x14ac:dyDescent="0.25">
      <c r="A11341" s="1" t="s">
        <v>7643</v>
      </c>
      <c r="B11341" s="1" t="s">
        <v>7644</v>
      </c>
      <c r="C11341" s="7">
        <v>45387.491030092591</v>
      </c>
      <c r="D11341" s="10">
        <v>189</v>
      </c>
      <c r="E11341" s="1" t="s">
        <v>3459</v>
      </c>
      <c r="F11341">
        <f>IF(LEFT(Tableau1[[#This Row],[Eléments modifié]],$J$1)=$I$1,Tableau1[[#This Row],[Date]],9^9)</f>
        <v>387420489</v>
      </c>
      <c r="G11341" s="9" t="str">
        <f>IF(Tableau1[[#This Row],[Date]]=_xlfn.MINIFS(Tableau1[1er],Tableau1[N° BL],Tableau1[[#This Row],[N° BL]],Tableau1[1er],Tableau1[[#This Row],[Date]]),D11340,"")</f>
        <v/>
      </c>
    </row>
    <row r="11342" spans="1:7" ht="14.25" customHeight="1" x14ac:dyDescent="0.25">
      <c r="A11342" s="1" t="s">
        <v>7643</v>
      </c>
      <c r="B11342" s="1" t="s">
        <v>7644</v>
      </c>
      <c r="C11342" s="7">
        <v>45387.497291666667</v>
      </c>
      <c r="D11342" s="10">
        <v>209</v>
      </c>
      <c r="E11342" s="1" t="s">
        <v>41</v>
      </c>
      <c r="F11342">
        <f>IF(LEFT(Tableau1[[#This Row],[Eléments modifié]],$J$1)=$I$1,Tableau1[[#This Row],[Date]],9^9)</f>
        <v>387420489</v>
      </c>
      <c r="G11342" s="9" t="str">
        <f>IF(Tableau1[[#This Row],[Date]]=_xlfn.MINIFS(Tableau1[1er],Tableau1[N° BL],Tableau1[[#This Row],[N° BL]],Tableau1[1er],Tableau1[[#This Row],[Date]]),D11341,"")</f>
        <v/>
      </c>
    </row>
    <row r="11343" spans="1:7" ht="14.25" customHeight="1" x14ac:dyDescent="0.25">
      <c r="A11343" s="1" t="s">
        <v>7643</v>
      </c>
      <c r="B11343" s="1" t="s">
        <v>7644</v>
      </c>
      <c r="C11343" s="7">
        <v>45387.540625000001</v>
      </c>
      <c r="D11343" s="10">
        <v>211</v>
      </c>
      <c r="E11343" s="1" t="s">
        <v>3459</v>
      </c>
      <c r="F11343">
        <f>IF(LEFT(Tableau1[[#This Row],[Eléments modifié]],$J$1)=$I$1,Tableau1[[#This Row],[Date]],9^9)</f>
        <v>387420489</v>
      </c>
      <c r="G11343" s="9" t="str">
        <f>IF(Tableau1[[#This Row],[Date]]=_xlfn.MINIFS(Tableau1[1er],Tableau1[N° BL],Tableau1[[#This Row],[N° BL]],Tableau1[1er],Tableau1[[#This Row],[Date]]),D11342,"")</f>
        <v/>
      </c>
    </row>
    <row r="11344" spans="1:7" ht="14.25" customHeight="1" x14ac:dyDescent="0.25">
      <c r="A11344" s="1" t="s">
        <v>7643</v>
      </c>
      <c r="B11344" s="1" t="s">
        <v>7644</v>
      </c>
      <c r="C11344" s="7">
        <v>45387.546122685184</v>
      </c>
      <c r="D11344" s="10">
        <v>211</v>
      </c>
      <c r="E11344" s="1" t="s">
        <v>7</v>
      </c>
      <c r="F11344">
        <f>IF(LEFT(Tableau1[[#This Row],[Eléments modifié]],$J$1)=$I$1,Tableau1[[#This Row],[Date]],9^9)</f>
        <v>45387.546122685184</v>
      </c>
      <c r="G11344" s="9">
        <f>IF(Tableau1[[#This Row],[Date]]=_xlfn.MINIFS(Tableau1[1er],Tableau1[N° BL],Tableau1[[#This Row],[N° BL]],Tableau1[1er],Tableau1[[#This Row],[Date]]),D11343,"")</f>
        <v>211</v>
      </c>
    </row>
    <row r="11345" spans="1:7" ht="14.25" customHeight="1" x14ac:dyDescent="0.25">
      <c r="A11345" s="1" t="s">
        <v>7647</v>
      </c>
      <c r="B11345" s="1" t="s">
        <v>7648</v>
      </c>
      <c r="C11345" s="7">
        <v>45387.492361111108</v>
      </c>
      <c r="D11345" s="10">
        <v>189</v>
      </c>
      <c r="E11345" s="1" t="s">
        <v>371</v>
      </c>
      <c r="F11345">
        <f>IF(LEFT(Tableau1[[#This Row],[Eléments modifié]],$J$1)=$I$1,Tableau1[[#This Row],[Date]],9^9)</f>
        <v>387420489</v>
      </c>
      <c r="G11345" s="9" t="str">
        <f>IF(Tableau1[[#This Row],[Date]]=_xlfn.MINIFS(Tableau1[1er],Tableau1[N° BL],Tableau1[[#This Row],[N° BL]],Tableau1[1er],Tableau1[[#This Row],[Date]]),D11344,"")</f>
        <v/>
      </c>
    </row>
    <row r="11346" spans="1:7" ht="14.25" customHeight="1" x14ac:dyDescent="0.25">
      <c r="A11346" s="1" t="s">
        <v>7647</v>
      </c>
      <c r="B11346" s="1" t="s">
        <v>7648</v>
      </c>
      <c r="C11346" s="7">
        <v>45387.500578703701</v>
      </c>
      <c r="D11346" s="10">
        <v>209</v>
      </c>
      <c r="E11346" s="1" t="s">
        <v>7</v>
      </c>
      <c r="F11346">
        <f>IF(LEFT(Tableau1[[#This Row],[Eléments modifié]],$J$1)=$I$1,Tableau1[[#This Row],[Date]],9^9)</f>
        <v>45387.500578703701</v>
      </c>
      <c r="G11346" s="9">
        <f>IF(Tableau1[[#This Row],[Date]]=_xlfn.MINIFS(Tableau1[1er],Tableau1[N° BL],Tableau1[[#This Row],[N° BL]],Tableau1[1er],Tableau1[[#This Row],[Date]]),D11345,"")</f>
        <v>189</v>
      </c>
    </row>
    <row r="11347" spans="1:7" ht="14.25" customHeight="1" x14ac:dyDescent="0.25">
      <c r="A11347" s="1" t="s">
        <v>7647</v>
      </c>
      <c r="B11347" s="1" t="s">
        <v>7648</v>
      </c>
      <c r="C11347" s="7">
        <v>45387.500914351855</v>
      </c>
      <c r="D11347" s="10">
        <v>209</v>
      </c>
      <c r="E11347" s="1" t="s">
        <v>7</v>
      </c>
      <c r="F11347">
        <f>IF(LEFT(Tableau1[[#This Row],[Eléments modifié]],$J$1)=$I$1,Tableau1[[#This Row],[Date]],9^9)</f>
        <v>45387.500914351855</v>
      </c>
      <c r="G11347" s="9">
        <f>IF(Tableau1[[#This Row],[Date]]=_xlfn.MINIFS(Tableau1[1er],Tableau1[N° BL],Tableau1[[#This Row],[N° BL]],Tableau1[1er],Tableau1[[#This Row],[Date]]),D11346,"")</f>
        <v>209</v>
      </c>
    </row>
    <row r="11348" spans="1:7" ht="14.25" customHeight="1" x14ac:dyDescent="0.25">
      <c r="A11348" s="1" t="s">
        <v>7647</v>
      </c>
      <c r="B11348" s="1" t="s">
        <v>7648</v>
      </c>
      <c r="C11348" s="7">
        <v>45387.50105324074</v>
      </c>
      <c r="D11348" s="10">
        <v>209</v>
      </c>
      <c r="E11348" s="1" t="s">
        <v>7</v>
      </c>
      <c r="F11348">
        <f>IF(LEFT(Tableau1[[#This Row],[Eléments modifié]],$J$1)=$I$1,Tableau1[[#This Row],[Date]],9^9)</f>
        <v>45387.50105324074</v>
      </c>
      <c r="G11348" s="9">
        <f>IF(Tableau1[[#This Row],[Date]]=_xlfn.MINIFS(Tableau1[1er],Tableau1[N° BL],Tableau1[[#This Row],[N° BL]],Tableau1[1er],Tableau1[[#This Row],[Date]]),D11347,"")</f>
        <v>209</v>
      </c>
    </row>
    <row r="11349" spans="1:7" ht="14.25" customHeight="1" x14ac:dyDescent="0.25">
      <c r="A11349" s="1" t="s">
        <v>7497</v>
      </c>
      <c r="B11349" s="1" t="s">
        <v>7498</v>
      </c>
      <c r="C11349" s="7">
        <v>45390.588217592594</v>
      </c>
      <c r="D11349" s="10">
        <v>188</v>
      </c>
      <c r="E11349" s="1" t="s">
        <v>3459</v>
      </c>
      <c r="F11349">
        <f>IF(LEFT(Tableau1[[#This Row],[Eléments modifié]],$J$1)=$I$1,Tableau1[[#This Row],[Date]],9^9)</f>
        <v>387420489</v>
      </c>
      <c r="G11349" s="9" t="str">
        <f>IF(Tableau1[[#This Row],[Date]]=_xlfn.MINIFS(Tableau1[1er],Tableau1[N° BL],Tableau1[[#This Row],[N° BL]],Tableau1[1er],Tableau1[[#This Row],[Date]]),D11348,"")</f>
        <v/>
      </c>
    </row>
    <row r="11350" spans="1:7" ht="14.25" customHeight="1" x14ac:dyDescent="0.25">
      <c r="A11350" s="1" t="s">
        <v>7497</v>
      </c>
      <c r="B11350" s="1" t="s">
        <v>7498</v>
      </c>
      <c r="C11350" s="7">
        <v>45390.6797337963</v>
      </c>
      <c r="D11350" s="10">
        <v>211</v>
      </c>
      <c r="E11350" s="1" t="s">
        <v>7</v>
      </c>
      <c r="F11350">
        <f>IF(LEFT(Tableau1[[#This Row],[Eléments modifié]],$J$1)=$I$1,Tableau1[[#This Row],[Date]],9^9)</f>
        <v>45390.6797337963</v>
      </c>
      <c r="G11350" s="9">
        <f>IF(Tableau1[[#This Row],[Date]]=_xlfn.MINIFS(Tableau1[1er],Tableau1[N° BL],Tableau1[[#This Row],[N° BL]],Tableau1[1er],Tableau1[[#This Row],[Date]]),D11349,"")</f>
        <v>188</v>
      </c>
    </row>
    <row r="11351" spans="1:7" ht="14.25" customHeight="1" x14ac:dyDescent="0.25">
      <c r="A11351" s="1" t="s">
        <v>7575</v>
      </c>
      <c r="B11351" s="1" t="s">
        <v>7576</v>
      </c>
      <c r="C11351" s="7">
        <v>45387.473182870373</v>
      </c>
      <c r="D11351" s="10">
        <v>179</v>
      </c>
      <c r="E11351" s="1" t="s">
        <v>371</v>
      </c>
      <c r="F11351">
        <f>IF(LEFT(Tableau1[[#This Row],[Eléments modifié]],$J$1)=$I$1,Tableau1[[#This Row],[Date]],9^9)</f>
        <v>387420489</v>
      </c>
      <c r="G11351" s="9" t="str">
        <f>IF(Tableau1[[#This Row],[Date]]=_xlfn.MINIFS(Tableau1[1er],Tableau1[N° BL],Tableau1[[#This Row],[N° BL]],Tableau1[1er],Tableau1[[#This Row],[Date]]),D11350,"")</f>
        <v/>
      </c>
    </row>
    <row r="11352" spans="1:7" ht="14.25" customHeight="1" x14ac:dyDescent="0.25">
      <c r="A11352" s="1" t="s">
        <v>7575</v>
      </c>
      <c r="B11352" s="1" t="s">
        <v>7576</v>
      </c>
      <c r="C11352" s="7">
        <v>45387.492326388892</v>
      </c>
      <c r="D11352" s="10">
        <v>209</v>
      </c>
      <c r="E11352" s="1" t="s">
        <v>7</v>
      </c>
      <c r="F11352">
        <f>IF(LEFT(Tableau1[[#This Row],[Eléments modifié]],$J$1)=$I$1,Tableau1[[#This Row],[Date]],9^9)</f>
        <v>45387.492326388892</v>
      </c>
      <c r="G11352" s="9">
        <f>IF(Tableau1[[#This Row],[Date]]=_xlfn.MINIFS(Tableau1[1er],Tableau1[N° BL],Tableau1[[#This Row],[N° BL]],Tableau1[1er],Tableau1[[#This Row],[Date]]),D11351,"")</f>
        <v>179</v>
      </c>
    </row>
    <row r="11353" spans="1:7" ht="14.25" customHeight="1" x14ac:dyDescent="0.25">
      <c r="A11353" s="1" t="s">
        <v>7575</v>
      </c>
      <c r="B11353" s="1" t="s">
        <v>7576</v>
      </c>
      <c r="C11353" s="7">
        <v>45390.411296296297</v>
      </c>
      <c r="D11353" s="10">
        <v>188</v>
      </c>
      <c r="E11353" s="1" t="s">
        <v>98</v>
      </c>
      <c r="F11353">
        <f>IF(LEFT(Tableau1[[#This Row],[Eléments modifié]],$J$1)=$I$1,Tableau1[[#This Row],[Date]],9^9)</f>
        <v>387420489</v>
      </c>
      <c r="G11353" s="9" t="str">
        <f>IF(Tableau1[[#This Row],[Date]]=_xlfn.MINIFS(Tableau1[1er],Tableau1[N° BL],Tableau1[[#This Row],[N° BL]],Tableau1[1er],Tableau1[[#This Row],[Date]]),D11352,"")</f>
        <v/>
      </c>
    </row>
    <row r="11354" spans="1:7" ht="14.25" customHeight="1" x14ac:dyDescent="0.25">
      <c r="A11354" s="1" t="s">
        <v>7575</v>
      </c>
      <c r="B11354" s="1" t="s">
        <v>7576</v>
      </c>
      <c r="C11354" s="7">
        <v>45390.423541666663</v>
      </c>
      <c r="D11354" s="10">
        <v>188</v>
      </c>
      <c r="E11354" s="1" t="s">
        <v>32</v>
      </c>
      <c r="F11354">
        <f>IF(LEFT(Tableau1[[#This Row],[Eléments modifié]],$J$1)=$I$1,Tableau1[[#This Row],[Date]],9^9)</f>
        <v>387420489</v>
      </c>
      <c r="G11354" s="9" t="str">
        <f>IF(Tableau1[[#This Row],[Date]]=_xlfn.MINIFS(Tableau1[1er],Tableau1[N° BL],Tableau1[[#This Row],[N° BL]],Tableau1[1er],Tableau1[[#This Row],[Date]]),D11353,"")</f>
        <v/>
      </c>
    </row>
    <row r="11355" spans="1:7" ht="14.25" customHeight="1" x14ac:dyDescent="0.25">
      <c r="A11355" s="1" t="s">
        <v>7575</v>
      </c>
      <c r="B11355" s="1" t="s">
        <v>7576</v>
      </c>
      <c r="C11355" s="7">
        <v>45390.424027777779</v>
      </c>
      <c r="D11355" s="10">
        <v>188</v>
      </c>
      <c r="E11355" s="1" t="s">
        <v>7</v>
      </c>
      <c r="F11355">
        <f>IF(LEFT(Tableau1[[#This Row],[Eléments modifié]],$J$1)=$I$1,Tableau1[[#This Row],[Date]],9^9)</f>
        <v>45390.424027777779</v>
      </c>
      <c r="G11355" s="9">
        <f>IF(Tableau1[[#This Row],[Date]]=_xlfn.MINIFS(Tableau1[1er],Tableau1[N° BL],Tableau1[[#This Row],[N° BL]],Tableau1[1er],Tableau1[[#This Row],[Date]]),D11354,"")</f>
        <v>188</v>
      </c>
    </row>
    <row r="11356" spans="1:7" ht="14.25" customHeight="1" x14ac:dyDescent="0.25">
      <c r="A11356" s="1" t="s">
        <v>7529</v>
      </c>
      <c r="B11356" s="1" t="s">
        <v>7530</v>
      </c>
      <c r="C11356" s="7">
        <v>45390.419363425928</v>
      </c>
      <c r="D11356" s="10">
        <v>176</v>
      </c>
      <c r="E11356" s="1" t="s">
        <v>3459</v>
      </c>
      <c r="F11356">
        <f>IF(LEFT(Tableau1[[#This Row],[Eléments modifié]],$J$1)=$I$1,Tableau1[[#This Row],[Date]],9^9)</f>
        <v>387420489</v>
      </c>
      <c r="G11356" s="9" t="str">
        <f>IF(Tableau1[[#This Row],[Date]]=_xlfn.MINIFS(Tableau1[1er],Tableau1[N° BL],Tableau1[[#This Row],[N° BL]],Tableau1[1er],Tableau1[[#This Row],[Date]]),D11355,"")</f>
        <v/>
      </c>
    </row>
    <row r="11357" spans="1:7" ht="14.25" customHeight="1" x14ac:dyDescent="0.25">
      <c r="A11357" s="1" t="s">
        <v>7529</v>
      </c>
      <c r="B11357" s="1" t="s">
        <v>7530</v>
      </c>
      <c r="C11357" s="7">
        <v>45390.499652777777</v>
      </c>
      <c r="D11357" s="10">
        <v>212</v>
      </c>
      <c r="E11357" s="1" t="s">
        <v>41</v>
      </c>
      <c r="F11357">
        <f>IF(LEFT(Tableau1[[#This Row],[Eléments modifié]],$J$1)=$I$1,Tableau1[[#This Row],[Date]],9^9)</f>
        <v>387420489</v>
      </c>
      <c r="G11357" s="9" t="str">
        <f>IF(Tableau1[[#This Row],[Date]]=_xlfn.MINIFS(Tableau1[1er],Tableau1[N° BL],Tableau1[[#This Row],[N° BL]],Tableau1[1er],Tableau1[[#This Row],[Date]]),D11356,"")</f>
        <v/>
      </c>
    </row>
    <row r="11358" spans="1:7" ht="14.25" customHeight="1" x14ac:dyDescent="0.25">
      <c r="A11358" s="1" t="s">
        <v>7529</v>
      </c>
      <c r="B11358" s="1" t="s">
        <v>7530</v>
      </c>
      <c r="C11358" s="7">
        <v>45390.54142361111</v>
      </c>
      <c r="D11358" s="10">
        <v>176</v>
      </c>
      <c r="E11358" s="1" t="s">
        <v>3459</v>
      </c>
      <c r="F11358">
        <f>IF(LEFT(Tableau1[[#This Row],[Eléments modifié]],$J$1)=$I$1,Tableau1[[#This Row],[Date]],9^9)</f>
        <v>387420489</v>
      </c>
      <c r="G11358" s="9" t="str">
        <f>IF(Tableau1[[#This Row],[Date]]=_xlfn.MINIFS(Tableau1[1er],Tableau1[N° BL],Tableau1[[#This Row],[N° BL]],Tableau1[1er],Tableau1[[#This Row],[Date]]),D11357,"")</f>
        <v/>
      </c>
    </row>
    <row r="11359" spans="1:7" ht="14.25" customHeight="1" x14ac:dyDescent="0.25">
      <c r="A11359" s="1" t="s">
        <v>7529</v>
      </c>
      <c r="B11359" s="1" t="s">
        <v>7530</v>
      </c>
      <c r="C11359" s="7">
        <v>45390.548587962963</v>
      </c>
      <c r="D11359" s="10">
        <v>211</v>
      </c>
      <c r="E11359" s="1" t="s">
        <v>7</v>
      </c>
      <c r="F11359">
        <f>IF(LEFT(Tableau1[[#This Row],[Eléments modifié]],$J$1)=$I$1,Tableau1[[#This Row],[Date]],9^9)</f>
        <v>45390.548587962963</v>
      </c>
      <c r="G11359" s="9">
        <f>IF(Tableau1[[#This Row],[Date]]=_xlfn.MINIFS(Tableau1[1er],Tableau1[N° BL],Tableau1[[#This Row],[N° BL]],Tableau1[1er],Tableau1[[#This Row],[Date]]),D11358,"")</f>
        <v>176</v>
      </c>
    </row>
    <row r="11360" spans="1:7" ht="14.25" customHeight="1" x14ac:dyDescent="0.25">
      <c r="A11360" s="1" t="s">
        <v>7627</v>
      </c>
      <c r="B11360" s="1" t="s">
        <v>7628</v>
      </c>
      <c r="C11360" s="7">
        <v>45387.552349537036</v>
      </c>
      <c r="D11360" s="10">
        <v>188</v>
      </c>
      <c r="E11360" s="1" t="s">
        <v>2447</v>
      </c>
      <c r="F11360">
        <f>IF(LEFT(Tableau1[[#This Row],[Eléments modifié]],$J$1)=$I$1,Tableau1[[#This Row],[Date]],9^9)</f>
        <v>387420489</v>
      </c>
      <c r="G11360" s="9" t="str">
        <f>IF(Tableau1[[#This Row],[Date]]=_xlfn.MINIFS(Tableau1[1er],Tableau1[N° BL],Tableau1[[#This Row],[N° BL]],Tableau1[1er],Tableau1[[#This Row],[Date]]),D11359,"")</f>
        <v/>
      </c>
    </row>
    <row r="11361" spans="1:7" ht="14.25" customHeight="1" x14ac:dyDescent="0.25">
      <c r="A11361" s="1" t="s">
        <v>7627</v>
      </c>
      <c r="B11361" s="1" t="s">
        <v>7628</v>
      </c>
      <c r="C11361" s="7">
        <v>45387.563472222224</v>
      </c>
      <c r="D11361" s="10">
        <v>189</v>
      </c>
      <c r="E11361" s="1" t="s">
        <v>7</v>
      </c>
      <c r="F11361">
        <f>IF(LEFT(Tableau1[[#This Row],[Eléments modifié]],$J$1)=$I$1,Tableau1[[#This Row],[Date]],9^9)</f>
        <v>45387.563472222224</v>
      </c>
      <c r="G11361" s="9">
        <f>IF(Tableau1[[#This Row],[Date]]=_xlfn.MINIFS(Tableau1[1er],Tableau1[N° BL],Tableau1[[#This Row],[N° BL]],Tableau1[1er],Tableau1[[#This Row],[Date]]),D11360,"")</f>
        <v>188</v>
      </c>
    </row>
    <row r="11362" spans="1:7" ht="14.25" customHeight="1" x14ac:dyDescent="0.25">
      <c r="A11362" s="1" t="s">
        <v>7611</v>
      </c>
      <c r="B11362" s="1" t="s">
        <v>7612</v>
      </c>
      <c r="C11362" s="7">
        <v>45387.589756944442</v>
      </c>
      <c r="D11362" s="10">
        <v>189</v>
      </c>
      <c r="E11362" s="1" t="s">
        <v>2447</v>
      </c>
      <c r="F11362">
        <f>IF(LEFT(Tableau1[[#This Row],[Eléments modifié]],$J$1)=$I$1,Tableau1[[#This Row],[Date]],9^9)</f>
        <v>387420489</v>
      </c>
      <c r="G11362" s="9" t="str">
        <f>IF(Tableau1[[#This Row],[Date]]=_xlfn.MINIFS(Tableau1[1er],Tableau1[N° BL],Tableau1[[#This Row],[N° BL]],Tableau1[1er],Tableau1[[#This Row],[Date]]),D11361,"")</f>
        <v/>
      </c>
    </row>
    <row r="11363" spans="1:7" ht="14.25" customHeight="1" x14ac:dyDescent="0.25">
      <c r="A11363" s="1" t="s">
        <v>7611</v>
      </c>
      <c r="B11363" s="1" t="s">
        <v>7612</v>
      </c>
      <c r="C11363" s="7">
        <v>45387.609953703701</v>
      </c>
      <c r="D11363" s="10">
        <v>212</v>
      </c>
      <c r="E11363" s="1" t="s">
        <v>7</v>
      </c>
      <c r="F11363">
        <f>IF(LEFT(Tableau1[[#This Row],[Eléments modifié]],$J$1)=$I$1,Tableau1[[#This Row],[Date]],9^9)</f>
        <v>45387.609953703701</v>
      </c>
      <c r="G11363" s="9">
        <f>IF(Tableau1[[#This Row],[Date]]=_xlfn.MINIFS(Tableau1[1er],Tableau1[N° BL],Tableau1[[#This Row],[N° BL]],Tableau1[1er],Tableau1[[#This Row],[Date]]),D11362,"")</f>
        <v>189</v>
      </c>
    </row>
    <row r="11364" spans="1:7" ht="14.25" customHeight="1" x14ac:dyDescent="0.25">
      <c r="A11364" s="1" t="s">
        <v>7615</v>
      </c>
      <c r="B11364" s="1" t="s">
        <v>7616</v>
      </c>
      <c r="C11364" s="7">
        <v>45387.578032407408</v>
      </c>
      <c r="D11364" s="10">
        <v>179</v>
      </c>
      <c r="E11364" s="1" t="s">
        <v>14</v>
      </c>
      <c r="F11364">
        <f>IF(LEFT(Tableau1[[#This Row],[Eléments modifié]],$J$1)=$I$1,Tableau1[[#This Row],[Date]],9^9)</f>
        <v>387420489</v>
      </c>
      <c r="G11364" s="9" t="str">
        <f>IF(Tableau1[[#This Row],[Date]]=_xlfn.MINIFS(Tableau1[1er],Tableau1[N° BL],Tableau1[[#This Row],[N° BL]],Tableau1[1er],Tableau1[[#This Row],[Date]]),D11363,"")</f>
        <v/>
      </c>
    </row>
    <row r="11365" spans="1:7" ht="14.25" customHeight="1" x14ac:dyDescent="0.25">
      <c r="A11365" s="1" t="s">
        <v>7615</v>
      </c>
      <c r="B11365" s="1" t="s">
        <v>7616</v>
      </c>
      <c r="C11365" s="7">
        <v>45387.591932870368</v>
      </c>
      <c r="D11365" s="10">
        <v>189</v>
      </c>
      <c r="E11365" s="1" t="s">
        <v>7</v>
      </c>
      <c r="F11365">
        <f>IF(LEFT(Tableau1[[#This Row],[Eléments modifié]],$J$1)=$I$1,Tableau1[[#This Row],[Date]],9^9)</f>
        <v>45387.591932870368</v>
      </c>
      <c r="G11365" s="9">
        <f>IF(Tableau1[[#This Row],[Date]]=_xlfn.MINIFS(Tableau1[1er],Tableau1[N° BL],Tableau1[[#This Row],[N° BL]],Tableau1[1er],Tableau1[[#This Row],[Date]]),D11364,"")</f>
        <v>179</v>
      </c>
    </row>
    <row r="11366" spans="1:7" ht="14.25" customHeight="1" x14ac:dyDescent="0.25">
      <c r="A11366" s="1" t="s">
        <v>7569</v>
      </c>
      <c r="B11366" s="1" t="s">
        <v>7570</v>
      </c>
      <c r="C11366" s="7">
        <v>45387.612766203703</v>
      </c>
      <c r="D11366" s="10">
        <v>176</v>
      </c>
      <c r="E11366" s="1" t="s">
        <v>111</v>
      </c>
      <c r="F11366">
        <f>IF(LEFT(Tableau1[[#This Row],[Eléments modifié]],$J$1)=$I$1,Tableau1[[#This Row],[Date]],9^9)</f>
        <v>387420489</v>
      </c>
      <c r="G11366" s="9" t="str">
        <f>IF(Tableau1[[#This Row],[Date]]=_xlfn.MINIFS(Tableau1[1er],Tableau1[N° BL],Tableau1[[#This Row],[N° BL]],Tableau1[1er],Tableau1[[#This Row],[Date]]),D11365,"")</f>
        <v/>
      </c>
    </row>
    <row r="11367" spans="1:7" ht="14.25" customHeight="1" x14ac:dyDescent="0.25">
      <c r="A11367" s="1" t="s">
        <v>7569</v>
      </c>
      <c r="B11367" s="1" t="s">
        <v>7570</v>
      </c>
      <c r="C11367" s="7">
        <v>45387.612928240742</v>
      </c>
      <c r="D11367" s="10">
        <v>212</v>
      </c>
      <c r="E11367" s="1" t="s">
        <v>20</v>
      </c>
      <c r="F11367">
        <f>IF(LEFT(Tableau1[[#This Row],[Eléments modifié]],$J$1)=$I$1,Tableau1[[#This Row],[Date]],9^9)</f>
        <v>387420489</v>
      </c>
      <c r="G11367" s="9" t="str">
        <f>IF(Tableau1[[#This Row],[Date]]=_xlfn.MINIFS(Tableau1[1er],Tableau1[N° BL],Tableau1[[#This Row],[N° BL]],Tableau1[1er],Tableau1[[#This Row],[Date]]),D11366,"")</f>
        <v/>
      </c>
    </row>
    <row r="11368" spans="1:7" ht="14.25" customHeight="1" x14ac:dyDescent="0.25">
      <c r="A11368" s="1" t="s">
        <v>7569</v>
      </c>
      <c r="B11368" s="1" t="s">
        <v>7570</v>
      </c>
      <c r="C11368" s="7">
        <v>45387.616018518522</v>
      </c>
      <c r="D11368" s="10">
        <v>212</v>
      </c>
      <c r="E11368" s="1" t="s">
        <v>2447</v>
      </c>
      <c r="F11368">
        <f>IF(LEFT(Tableau1[[#This Row],[Eléments modifié]],$J$1)=$I$1,Tableau1[[#This Row],[Date]],9^9)</f>
        <v>387420489</v>
      </c>
      <c r="G11368" s="9" t="str">
        <f>IF(Tableau1[[#This Row],[Date]]=_xlfn.MINIFS(Tableau1[1er],Tableau1[N° BL],Tableau1[[#This Row],[N° BL]],Tableau1[1er],Tableau1[[#This Row],[Date]]),D11367,"")</f>
        <v/>
      </c>
    </row>
    <row r="11369" spans="1:7" ht="14.25" customHeight="1" x14ac:dyDescent="0.25">
      <c r="A11369" s="1" t="s">
        <v>7569</v>
      </c>
      <c r="B11369" s="1" t="s">
        <v>7570</v>
      </c>
      <c r="C11369" s="7">
        <v>45387.635254629633</v>
      </c>
      <c r="D11369" s="10">
        <v>212</v>
      </c>
      <c r="E11369" s="1" t="s">
        <v>7</v>
      </c>
      <c r="F11369">
        <f>IF(LEFT(Tableau1[[#This Row],[Eléments modifié]],$J$1)=$I$1,Tableau1[[#This Row],[Date]],9^9)</f>
        <v>45387.635254629633</v>
      </c>
      <c r="G11369" s="9">
        <f>IF(Tableau1[[#This Row],[Date]]=_xlfn.MINIFS(Tableau1[1er],Tableau1[N° BL],Tableau1[[#This Row],[N° BL]],Tableau1[1er],Tableau1[[#This Row],[Date]]),D11368,"")</f>
        <v>212</v>
      </c>
    </row>
    <row r="11370" spans="1:7" ht="14.25" customHeight="1" x14ac:dyDescent="0.25">
      <c r="A11370" s="1" t="s">
        <v>7569</v>
      </c>
      <c r="B11370" s="1" t="s">
        <v>7570</v>
      </c>
      <c r="C11370" s="7">
        <v>45390.411296296297</v>
      </c>
      <c r="D11370" s="10">
        <v>188</v>
      </c>
      <c r="E11370" s="1" t="s">
        <v>98</v>
      </c>
      <c r="F11370">
        <f>IF(LEFT(Tableau1[[#This Row],[Eléments modifié]],$J$1)=$I$1,Tableau1[[#This Row],[Date]],9^9)</f>
        <v>387420489</v>
      </c>
      <c r="G11370" s="9" t="str">
        <f>IF(Tableau1[[#This Row],[Date]]=_xlfn.MINIFS(Tableau1[1er],Tableau1[N° BL],Tableau1[[#This Row],[N° BL]],Tableau1[1er],Tableau1[[#This Row],[Date]]),D11369,"")</f>
        <v/>
      </c>
    </row>
    <row r="11371" spans="1:7" ht="14.25" customHeight="1" x14ac:dyDescent="0.25">
      <c r="A11371" s="1" t="s">
        <v>7569</v>
      </c>
      <c r="B11371" s="1" t="s">
        <v>7570</v>
      </c>
      <c r="C11371" s="7">
        <v>45390.425104166665</v>
      </c>
      <c r="D11371" s="10">
        <v>209</v>
      </c>
      <c r="E11371" s="1" t="s">
        <v>32</v>
      </c>
      <c r="F11371">
        <f>IF(LEFT(Tableau1[[#This Row],[Eléments modifié]],$J$1)=$I$1,Tableau1[[#This Row],[Date]],9^9)</f>
        <v>387420489</v>
      </c>
      <c r="G11371" s="9" t="str">
        <f>IF(Tableau1[[#This Row],[Date]]=_xlfn.MINIFS(Tableau1[1er],Tableau1[N° BL],Tableau1[[#This Row],[N° BL]],Tableau1[1er],Tableau1[[#This Row],[Date]]),D11370,"")</f>
        <v/>
      </c>
    </row>
    <row r="11372" spans="1:7" ht="14.25" customHeight="1" x14ac:dyDescent="0.25">
      <c r="A11372" s="1" t="s">
        <v>7569</v>
      </c>
      <c r="B11372" s="1" t="s">
        <v>7570</v>
      </c>
      <c r="C11372" s="7">
        <v>45390.431851851848</v>
      </c>
      <c r="D11372" s="10">
        <v>188</v>
      </c>
      <c r="E11372" s="1" t="s">
        <v>7</v>
      </c>
      <c r="F11372">
        <f>IF(LEFT(Tableau1[[#This Row],[Eléments modifié]],$J$1)=$I$1,Tableau1[[#This Row],[Date]],9^9)</f>
        <v>45390.431851851848</v>
      </c>
      <c r="G11372" s="9">
        <f>IF(Tableau1[[#This Row],[Date]]=_xlfn.MINIFS(Tableau1[1er],Tableau1[N° BL],Tableau1[[#This Row],[N° BL]],Tableau1[1er],Tableau1[[#This Row],[Date]]),D11371,"")</f>
        <v>209</v>
      </c>
    </row>
    <row r="11373" spans="1:7" ht="14.25" customHeight="1" x14ac:dyDescent="0.25">
      <c r="A11373" s="1" t="s">
        <v>7639</v>
      </c>
      <c r="B11373" s="1" t="s">
        <v>7640</v>
      </c>
      <c r="C11373" s="7">
        <v>45387.488946759258</v>
      </c>
      <c r="D11373" s="10">
        <v>211</v>
      </c>
      <c r="E11373" s="1" t="s">
        <v>2447</v>
      </c>
      <c r="F11373">
        <f>IF(LEFT(Tableau1[[#This Row],[Eléments modifié]],$J$1)=$I$1,Tableau1[[#This Row],[Date]],9^9)</f>
        <v>387420489</v>
      </c>
      <c r="G11373" s="9" t="str">
        <f>IF(Tableau1[[#This Row],[Date]]=_xlfn.MINIFS(Tableau1[1er],Tableau1[N° BL],Tableau1[[#This Row],[N° BL]],Tableau1[1er],Tableau1[[#This Row],[Date]]),D11372,"")</f>
        <v/>
      </c>
    </row>
    <row r="11374" spans="1:7" ht="14.25" customHeight="1" x14ac:dyDescent="0.25">
      <c r="A11374" s="1" t="s">
        <v>7639</v>
      </c>
      <c r="B11374" s="1" t="s">
        <v>7640</v>
      </c>
      <c r="C11374" s="7">
        <v>45387.552071759259</v>
      </c>
      <c r="D11374" s="10">
        <v>212</v>
      </c>
      <c r="E11374" s="1" t="s">
        <v>7</v>
      </c>
      <c r="F11374">
        <f>IF(LEFT(Tableau1[[#This Row],[Eléments modifié]],$J$1)=$I$1,Tableau1[[#This Row],[Date]],9^9)</f>
        <v>45387.552071759259</v>
      </c>
      <c r="G11374" s="9">
        <f>IF(Tableau1[[#This Row],[Date]]=_xlfn.MINIFS(Tableau1[1er],Tableau1[N° BL],Tableau1[[#This Row],[N° BL]],Tableau1[1er],Tableau1[[#This Row],[Date]]),D11373,"")</f>
        <v>211</v>
      </c>
    </row>
    <row r="11375" spans="1:7" ht="14.25" customHeight="1" x14ac:dyDescent="0.25">
      <c r="A11375" s="1" t="s">
        <v>7639</v>
      </c>
      <c r="B11375" s="1" t="s">
        <v>7640</v>
      </c>
      <c r="C11375" s="7">
        <v>45387.55228009259</v>
      </c>
      <c r="D11375" s="10">
        <v>212</v>
      </c>
      <c r="E11375" s="1" t="s">
        <v>7</v>
      </c>
      <c r="F11375">
        <f>IF(LEFT(Tableau1[[#This Row],[Eléments modifié]],$J$1)=$I$1,Tableau1[[#This Row],[Date]],9^9)</f>
        <v>45387.55228009259</v>
      </c>
      <c r="G11375" s="9">
        <f>IF(Tableau1[[#This Row],[Date]]=_xlfn.MINIFS(Tableau1[1er],Tableau1[N° BL],Tableau1[[#This Row],[N° BL]],Tableau1[1er],Tableau1[[#This Row],[Date]]),D11374,"")</f>
        <v>212</v>
      </c>
    </row>
    <row r="11376" spans="1:7" ht="14.25" customHeight="1" x14ac:dyDescent="0.25">
      <c r="A11376" s="1" t="s">
        <v>7607</v>
      </c>
      <c r="B11376" s="1" t="s">
        <v>7608</v>
      </c>
      <c r="C11376" s="7">
        <v>45387.609976851854</v>
      </c>
      <c r="D11376" s="10">
        <v>176</v>
      </c>
      <c r="E11376" s="1" t="s">
        <v>2447</v>
      </c>
      <c r="F11376">
        <f>IF(LEFT(Tableau1[[#This Row],[Eléments modifié]],$J$1)=$I$1,Tableau1[[#This Row],[Date]],9^9)</f>
        <v>387420489</v>
      </c>
      <c r="G11376" s="9" t="str">
        <f>IF(Tableau1[[#This Row],[Date]]=_xlfn.MINIFS(Tableau1[1er],Tableau1[N° BL],Tableau1[[#This Row],[N° BL]],Tableau1[1er],Tableau1[[#This Row],[Date]]),D11375,"")</f>
        <v/>
      </c>
    </row>
    <row r="11377" spans="1:7" ht="14.25" customHeight="1" x14ac:dyDescent="0.25">
      <c r="A11377" s="1" t="s">
        <v>7607</v>
      </c>
      <c r="B11377" s="1" t="s">
        <v>7608</v>
      </c>
      <c r="C11377" s="7">
        <v>45387.615983796299</v>
      </c>
      <c r="D11377" s="10">
        <v>212</v>
      </c>
      <c r="E11377" s="1" t="s">
        <v>7</v>
      </c>
      <c r="F11377">
        <f>IF(LEFT(Tableau1[[#This Row],[Eléments modifié]],$J$1)=$I$1,Tableau1[[#This Row],[Date]],9^9)</f>
        <v>45387.615983796299</v>
      </c>
      <c r="G11377" s="9">
        <f>IF(Tableau1[[#This Row],[Date]]=_xlfn.MINIFS(Tableau1[1er],Tableau1[N° BL],Tableau1[[#This Row],[N° BL]],Tableau1[1er],Tableau1[[#This Row],[Date]]),D11376,"")</f>
        <v>176</v>
      </c>
    </row>
    <row r="11378" spans="1:7" ht="14.25" customHeight="1" x14ac:dyDescent="0.25">
      <c r="A11378" s="1" t="s">
        <v>7591</v>
      </c>
      <c r="B11378" s="1" t="s">
        <v>7592</v>
      </c>
      <c r="C11378" s="7">
        <v>45387.670798611114</v>
      </c>
      <c r="D11378" s="10">
        <v>212</v>
      </c>
      <c r="E11378" s="1" t="s">
        <v>371</v>
      </c>
      <c r="F11378">
        <f>IF(LEFT(Tableau1[[#This Row],[Eléments modifié]],$J$1)=$I$1,Tableau1[[#This Row],[Date]],9^9)</f>
        <v>387420489</v>
      </c>
      <c r="G11378" s="9" t="str">
        <f>IF(Tableau1[[#This Row],[Date]]=_xlfn.MINIFS(Tableau1[1er],Tableau1[N° BL],Tableau1[[#This Row],[N° BL]],Tableau1[1er],Tableau1[[#This Row],[Date]]),D11377,"")</f>
        <v/>
      </c>
    </row>
    <row r="11379" spans="1:7" ht="14.25" customHeight="1" x14ac:dyDescent="0.25">
      <c r="A11379" s="1" t="s">
        <v>7591</v>
      </c>
      <c r="B11379" s="1" t="s">
        <v>7592</v>
      </c>
      <c r="C11379" s="7">
        <v>45387.709236111114</v>
      </c>
      <c r="D11379" s="10">
        <v>209</v>
      </c>
      <c r="E11379" s="1" t="s">
        <v>7</v>
      </c>
      <c r="F11379">
        <f>IF(LEFT(Tableau1[[#This Row],[Eléments modifié]],$J$1)=$I$1,Tableau1[[#This Row],[Date]],9^9)</f>
        <v>45387.709236111114</v>
      </c>
      <c r="G11379" s="9">
        <f>IF(Tableau1[[#This Row],[Date]]=_xlfn.MINIFS(Tableau1[1er],Tableau1[N° BL],Tableau1[[#This Row],[N° BL]],Tableau1[1er],Tableau1[[#This Row],[Date]]),D11378,"")</f>
        <v>212</v>
      </c>
    </row>
    <row r="11380" spans="1:7" ht="14.25" customHeight="1" x14ac:dyDescent="0.25">
      <c r="A11380" s="1" t="s">
        <v>7603</v>
      </c>
      <c r="B11380" s="1" t="s">
        <v>7604</v>
      </c>
      <c r="C11380" s="7">
        <v>45387.642754629633</v>
      </c>
      <c r="D11380" s="10">
        <v>209</v>
      </c>
      <c r="E11380" s="1" t="s">
        <v>371</v>
      </c>
      <c r="F11380">
        <f>IF(LEFT(Tableau1[[#This Row],[Eléments modifié]],$J$1)=$I$1,Tableau1[[#This Row],[Date]],9^9)</f>
        <v>387420489</v>
      </c>
      <c r="G11380" s="9" t="str">
        <f>IF(Tableau1[[#This Row],[Date]]=_xlfn.MINIFS(Tableau1[1er],Tableau1[N° BL],Tableau1[[#This Row],[N° BL]],Tableau1[1er],Tableau1[[#This Row],[Date]]),D11379,"")</f>
        <v/>
      </c>
    </row>
    <row r="11381" spans="1:7" ht="14.25" customHeight="1" x14ac:dyDescent="0.25">
      <c r="A11381" s="1" t="s">
        <v>7603</v>
      </c>
      <c r="B11381" s="1" t="s">
        <v>7604</v>
      </c>
      <c r="C11381" s="7">
        <v>45387.642766203702</v>
      </c>
      <c r="D11381" s="10">
        <v>209</v>
      </c>
      <c r="E11381" s="1" t="s">
        <v>371</v>
      </c>
      <c r="F11381">
        <f>IF(LEFT(Tableau1[[#This Row],[Eléments modifié]],$J$1)=$I$1,Tableau1[[#This Row],[Date]],9^9)</f>
        <v>387420489</v>
      </c>
      <c r="G11381" s="9" t="str">
        <f>IF(Tableau1[[#This Row],[Date]]=_xlfn.MINIFS(Tableau1[1er],Tableau1[N° BL],Tableau1[[#This Row],[N° BL]],Tableau1[1er],Tableau1[[#This Row],[Date]]),D11380,"")</f>
        <v/>
      </c>
    </row>
    <row r="11382" spans="1:7" ht="14.25" customHeight="1" x14ac:dyDescent="0.25">
      <c r="A11382" s="1" t="s">
        <v>7603</v>
      </c>
      <c r="B11382" s="1" t="s">
        <v>7604</v>
      </c>
      <c r="C11382" s="7">
        <v>45387.649074074077</v>
      </c>
      <c r="D11382" s="10">
        <v>209</v>
      </c>
      <c r="E11382" s="1" t="s">
        <v>7</v>
      </c>
      <c r="F11382">
        <f>IF(LEFT(Tableau1[[#This Row],[Eléments modifié]],$J$1)=$I$1,Tableau1[[#This Row],[Date]],9^9)</f>
        <v>45387.649074074077</v>
      </c>
      <c r="G11382" s="9">
        <f>IF(Tableau1[[#This Row],[Date]]=_xlfn.MINIFS(Tableau1[1er],Tableau1[N° BL],Tableau1[[#This Row],[N° BL]],Tableau1[1er],Tableau1[[#This Row],[Date]]),D11381,"")</f>
        <v>209</v>
      </c>
    </row>
    <row r="11383" spans="1:7" ht="14.25" customHeight="1" x14ac:dyDescent="0.25">
      <c r="A11383" s="1" t="s">
        <v>7579</v>
      </c>
      <c r="B11383" s="1" t="s">
        <v>7580</v>
      </c>
      <c r="C11383" s="7">
        <v>45390.382222222222</v>
      </c>
      <c r="D11383" s="10">
        <v>176</v>
      </c>
      <c r="E11383" s="1" t="s">
        <v>14</v>
      </c>
      <c r="F11383">
        <f>IF(LEFT(Tableau1[[#This Row],[Eléments modifié]],$J$1)=$I$1,Tableau1[[#This Row],[Date]],9^9)</f>
        <v>387420489</v>
      </c>
      <c r="G11383" s="9" t="str">
        <f>IF(Tableau1[[#This Row],[Date]]=_xlfn.MINIFS(Tableau1[1er],Tableau1[N° BL],Tableau1[[#This Row],[N° BL]],Tableau1[1er],Tableau1[[#This Row],[Date]]),D11382,"")</f>
        <v/>
      </c>
    </row>
    <row r="11384" spans="1:7" ht="14.25" customHeight="1" x14ac:dyDescent="0.25">
      <c r="A11384" s="1" t="s">
        <v>7579</v>
      </c>
      <c r="B11384" s="1" t="s">
        <v>7580</v>
      </c>
      <c r="C11384" s="7">
        <v>45390.383252314816</v>
      </c>
      <c r="D11384" s="10">
        <v>211</v>
      </c>
      <c r="E11384" s="1" t="s">
        <v>20</v>
      </c>
      <c r="F11384">
        <f>IF(LEFT(Tableau1[[#This Row],[Eléments modifié]],$J$1)=$I$1,Tableau1[[#This Row],[Date]],9^9)</f>
        <v>387420489</v>
      </c>
      <c r="G11384" s="9" t="str">
        <f>IF(Tableau1[[#This Row],[Date]]=_xlfn.MINIFS(Tableau1[1er],Tableau1[N° BL],Tableau1[[#This Row],[N° BL]],Tableau1[1er],Tableau1[[#This Row],[Date]]),D11383,"")</f>
        <v/>
      </c>
    </row>
    <row r="11385" spans="1:7" ht="14.25" customHeight="1" x14ac:dyDescent="0.25">
      <c r="A11385" s="1" t="s">
        <v>7579</v>
      </c>
      <c r="B11385" s="1" t="s">
        <v>7580</v>
      </c>
      <c r="C11385" s="7">
        <v>45390.38480324074</v>
      </c>
      <c r="D11385" s="10">
        <v>189</v>
      </c>
      <c r="E11385" s="1" t="s">
        <v>3459</v>
      </c>
      <c r="F11385">
        <f>IF(LEFT(Tableau1[[#This Row],[Eléments modifié]],$J$1)=$I$1,Tableau1[[#This Row],[Date]],9^9)</f>
        <v>387420489</v>
      </c>
      <c r="G11385" s="9" t="str">
        <f>IF(Tableau1[[#This Row],[Date]]=_xlfn.MINIFS(Tableau1[1er],Tableau1[N° BL],Tableau1[[#This Row],[N° BL]],Tableau1[1er],Tableau1[[#This Row],[Date]]),D11384,"")</f>
        <v/>
      </c>
    </row>
    <row r="11386" spans="1:7" ht="14.25" customHeight="1" x14ac:dyDescent="0.25">
      <c r="A11386" s="1" t="s">
        <v>7579</v>
      </c>
      <c r="B11386" s="1" t="s">
        <v>7580</v>
      </c>
      <c r="C11386" s="7">
        <v>45390.419328703705</v>
      </c>
      <c r="D11386" s="10">
        <v>211</v>
      </c>
      <c r="E11386" s="1" t="s">
        <v>7</v>
      </c>
      <c r="F11386">
        <f>IF(LEFT(Tableau1[[#This Row],[Eléments modifié]],$J$1)=$I$1,Tableau1[[#This Row],[Date]],9^9)</f>
        <v>45390.419328703705</v>
      </c>
      <c r="G11386" s="9">
        <f>IF(Tableau1[[#This Row],[Date]]=_xlfn.MINIFS(Tableau1[1er],Tableau1[N° BL],Tableau1[[#This Row],[N° BL]],Tableau1[1er],Tableau1[[#This Row],[Date]]),D11385,"")</f>
        <v>189</v>
      </c>
    </row>
    <row r="11387" spans="1:7" ht="14.25" customHeight="1" x14ac:dyDescent="0.25">
      <c r="A11387" s="1" t="s">
        <v>7593</v>
      </c>
      <c r="B11387" s="1" t="s">
        <v>7594</v>
      </c>
      <c r="C11387" s="7">
        <v>45387.672696759262</v>
      </c>
      <c r="D11387" s="10">
        <v>212</v>
      </c>
      <c r="E11387" s="1" t="s">
        <v>2447</v>
      </c>
      <c r="F11387">
        <f>IF(LEFT(Tableau1[[#This Row],[Eléments modifié]],$J$1)=$I$1,Tableau1[[#This Row],[Date]],9^9)</f>
        <v>387420489</v>
      </c>
      <c r="G11387" s="9" t="str">
        <f>IF(Tableau1[[#This Row],[Date]]=_xlfn.MINIFS(Tableau1[1er],Tableau1[N° BL],Tableau1[[#This Row],[N° BL]],Tableau1[1er],Tableau1[[#This Row],[Date]]),D11386,"")</f>
        <v/>
      </c>
    </row>
    <row r="11388" spans="1:7" ht="14.25" customHeight="1" x14ac:dyDescent="0.25">
      <c r="A11388" s="1" t="s">
        <v>7593</v>
      </c>
      <c r="B11388" s="1" t="s">
        <v>7594</v>
      </c>
      <c r="C11388" s="7">
        <v>45387.682164351849</v>
      </c>
      <c r="D11388" s="10">
        <v>212</v>
      </c>
      <c r="E11388" s="1" t="s">
        <v>7</v>
      </c>
      <c r="F11388">
        <f>IF(LEFT(Tableau1[[#This Row],[Eléments modifié]],$J$1)=$I$1,Tableau1[[#This Row],[Date]],9^9)</f>
        <v>45387.682164351849</v>
      </c>
      <c r="G11388" s="9">
        <f>IF(Tableau1[[#This Row],[Date]]=_xlfn.MINIFS(Tableau1[1er],Tableau1[N° BL],Tableau1[[#This Row],[N° BL]],Tableau1[1er],Tableau1[[#This Row],[Date]]),D11387,"")</f>
        <v>212</v>
      </c>
    </row>
    <row r="11389" spans="1:7" ht="14.25" customHeight="1" x14ac:dyDescent="0.25">
      <c r="A11389" s="1" t="s">
        <v>7623</v>
      </c>
      <c r="B11389" s="1" t="s">
        <v>7624</v>
      </c>
      <c r="C11389" s="7">
        <v>45387.564039351855</v>
      </c>
      <c r="D11389" s="10">
        <v>209</v>
      </c>
      <c r="E11389" s="1" t="s">
        <v>14</v>
      </c>
      <c r="F11389">
        <f>IF(LEFT(Tableau1[[#This Row],[Eléments modifié]],$J$1)=$I$1,Tableau1[[#This Row],[Date]],9^9)</f>
        <v>387420489</v>
      </c>
      <c r="G11389" s="9" t="str">
        <f>IF(Tableau1[[#This Row],[Date]]=_xlfn.MINIFS(Tableau1[1er],Tableau1[N° BL],Tableau1[[#This Row],[N° BL]],Tableau1[1er],Tableau1[[#This Row],[Date]]),D11388,"")</f>
        <v/>
      </c>
    </row>
    <row r="11390" spans="1:7" ht="14.25" customHeight="1" x14ac:dyDescent="0.25">
      <c r="A11390" s="1" t="s">
        <v>7623</v>
      </c>
      <c r="B11390" s="1" t="s">
        <v>7624</v>
      </c>
      <c r="C11390" s="7">
        <v>45387.577962962961</v>
      </c>
      <c r="D11390" s="10">
        <v>189</v>
      </c>
      <c r="E11390" s="1" t="s">
        <v>7</v>
      </c>
      <c r="F11390">
        <f>IF(LEFT(Tableau1[[#This Row],[Eléments modifié]],$J$1)=$I$1,Tableau1[[#This Row],[Date]],9^9)</f>
        <v>45387.577962962961</v>
      </c>
      <c r="G11390" s="9">
        <f>IF(Tableau1[[#This Row],[Date]]=_xlfn.MINIFS(Tableau1[1er],Tableau1[N° BL],Tableau1[[#This Row],[N° BL]],Tableau1[1er],Tableau1[[#This Row],[Date]]),D11389,"")</f>
        <v>209</v>
      </c>
    </row>
    <row r="11391" spans="1:7" ht="14.25" customHeight="1" x14ac:dyDescent="0.25">
      <c r="A11391" s="1" t="s">
        <v>7605</v>
      </c>
      <c r="B11391" s="1" t="s">
        <v>7606</v>
      </c>
      <c r="C11391" s="7">
        <v>45387.562476851854</v>
      </c>
      <c r="D11391" s="10">
        <v>209</v>
      </c>
      <c r="E11391" s="1" t="s">
        <v>14</v>
      </c>
      <c r="F11391">
        <f>IF(LEFT(Tableau1[[#This Row],[Eléments modifié]],$J$1)=$I$1,Tableau1[[#This Row],[Date]],9^9)</f>
        <v>387420489</v>
      </c>
      <c r="G11391" s="9" t="str">
        <f>IF(Tableau1[[#This Row],[Date]]=_xlfn.MINIFS(Tableau1[1er],Tableau1[N° BL],Tableau1[[#This Row],[N° BL]],Tableau1[1er],Tableau1[[#This Row],[Date]]),D11390,"")</f>
        <v/>
      </c>
    </row>
    <row r="11392" spans="1:7" ht="14.25" customHeight="1" x14ac:dyDescent="0.25">
      <c r="A11392" s="1" t="s">
        <v>7605</v>
      </c>
      <c r="B11392" s="1" t="s">
        <v>7606</v>
      </c>
      <c r="C11392" s="7">
        <v>45387.563472222224</v>
      </c>
      <c r="D11392" s="10">
        <v>209</v>
      </c>
      <c r="E11392" s="1" t="s">
        <v>20</v>
      </c>
      <c r="F11392">
        <f>IF(LEFT(Tableau1[[#This Row],[Eléments modifié]],$J$1)=$I$1,Tableau1[[#This Row],[Date]],9^9)</f>
        <v>387420489</v>
      </c>
      <c r="G11392" s="9" t="str">
        <f>IF(Tableau1[[#This Row],[Date]]=_xlfn.MINIFS(Tableau1[1er],Tableau1[N° BL],Tableau1[[#This Row],[N° BL]],Tableau1[1er],Tableau1[[#This Row],[Date]]),D11391,"")</f>
        <v/>
      </c>
    </row>
    <row r="11393" spans="1:7" ht="14.25" customHeight="1" x14ac:dyDescent="0.25">
      <c r="A11393" s="1" t="s">
        <v>7605</v>
      </c>
      <c r="B11393" s="1" t="s">
        <v>7606</v>
      </c>
      <c r="C11393" s="7">
        <v>45387.56354166667</v>
      </c>
      <c r="D11393" s="10">
        <v>212</v>
      </c>
      <c r="E11393" s="1" t="s">
        <v>371</v>
      </c>
      <c r="F11393">
        <f>IF(LEFT(Tableau1[[#This Row],[Eléments modifié]],$J$1)=$I$1,Tableau1[[#This Row],[Date]],9^9)</f>
        <v>387420489</v>
      </c>
      <c r="G11393" s="9" t="str">
        <f>IF(Tableau1[[#This Row],[Date]]=_xlfn.MINIFS(Tableau1[1er],Tableau1[N° BL],Tableau1[[#This Row],[N° BL]],Tableau1[1er],Tableau1[[#This Row],[Date]]),D11392,"")</f>
        <v/>
      </c>
    </row>
    <row r="11394" spans="1:7" ht="14.25" customHeight="1" x14ac:dyDescent="0.25">
      <c r="A11394" s="1" t="s">
        <v>7605</v>
      </c>
      <c r="B11394" s="1" t="s">
        <v>7606</v>
      </c>
      <c r="C11394" s="7">
        <v>45387.564479166664</v>
      </c>
      <c r="D11394" s="10">
        <v>211</v>
      </c>
      <c r="E11394" s="1" t="s">
        <v>20</v>
      </c>
      <c r="F11394">
        <f>IF(LEFT(Tableau1[[#This Row],[Eléments modifié]],$J$1)=$I$1,Tableau1[[#This Row],[Date]],9^9)</f>
        <v>387420489</v>
      </c>
      <c r="G11394" s="9" t="str">
        <f>IF(Tableau1[[#This Row],[Date]]=_xlfn.MINIFS(Tableau1[1er],Tableau1[N° BL],Tableau1[[#This Row],[N° BL]],Tableau1[1er],Tableau1[[#This Row],[Date]]),D11393,"")</f>
        <v/>
      </c>
    </row>
    <row r="11395" spans="1:7" ht="14.25" customHeight="1" x14ac:dyDescent="0.25">
      <c r="A11395" s="1" t="s">
        <v>7605</v>
      </c>
      <c r="B11395" s="1" t="s">
        <v>7606</v>
      </c>
      <c r="C11395" s="7">
        <v>45387.564837962964</v>
      </c>
      <c r="D11395" s="10">
        <v>211</v>
      </c>
      <c r="E11395" s="1" t="s">
        <v>371</v>
      </c>
      <c r="F11395">
        <f>IF(LEFT(Tableau1[[#This Row],[Eléments modifié]],$J$1)=$I$1,Tableau1[[#This Row],[Date]],9^9)</f>
        <v>387420489</v>
      </c>
      <c r="G11395" s="9" t="str">
        <f>IF(Tableau1[[#This Row],[Date]]=_xlfn.MINIFS(Tableau1[1er],Tableau1[N° BL],Tableau1[[#This Row],[N° BL]],Tableau1[1er],Tableau1[[#This Row],[Date]]),D11394,"")</f>
        <v/>
      </c>
    </row>
    <row r="11396" spans="1:7" ht="14.25" customHeight="1" x14ac:dyDescent="0.25">
      <c r="A11396" s="1" t="s">
        <v>7605</v>
      </c>
      <c r="B11396" s="1" t="s">
        <v>7606</v>
      </c>
      <c r="C11396" s="7">
        <v>45387.642569444448</v>
      </c>
      <c r="D11396" s="10">
        <v>209</v>
      </c>
      <c r="E11396" s="1" t="s">
        <v>7</v>
      </c>
      <c r="F11396">
        <f>IF(LEFT(Tableau1[[#This Row],[Eléments modifié]],$J$1)=$I$1,Tableau1[[#This Row],[Date]],9^9)</f>
        <v>45387.642569444448</v>
      </c>
      <c r="G11396" s="9">
        <f>IF(Tableau1[[#This Row],[Date]]=_xlfn.MINIFS(Tableau1[1er],Tableau1[N° BL],Tableau1[[#This Row],[N° BL]],Tableau1[1er],Tableau1[[#This Row],[Date]]),D11395,"")</f>
        <v>211</v>
      </c>
    </row>
    <row r="11397" spans="1:7" ht="14.25" customHeight="1" x14ac:dyDescent="0.25">
      <c r="A11397" s="1" t="s">
        <v>7605</v>
      </c>
      <c r="B11397" s="1" t="s">
        <v>7606</v>
      </c>
      <c r="C11397" s="7">
        <v>45387.64271990741</v>
      </c>
      <c r="D11397" s="10">
        <v>209</v>
      </c>
      <c r="E11397" s="1" t="s">
        <v>7</v>
      </c>
      <c r="F11397">
        <f>IF(LEFT(Tableau1[[#This Row],[Eléments modifié]],$J$1)=$I$1,Tableau1[[#This Row],[Date]],9^9)</f>
        <v>45387.64271990741</v>
      </c>
      <c r="G11397" s="9">
        <f>IF(Tableau1[[#This Row],[Date]]=_xlfn.MINIFS(Tableau1[1er],Tableau1[N° BL],Tableau1[[#This Row],[N° BL]],Tableau1[1er],Tableau1[[#This Row],[Date]]),D11396,"")</f>
        <v>209</v>
      </c>
    </row>
    <row r="11398" spans="1:7" ht="14.25" customHeight="1" x14ac:dyDescent="0.25">
      <c r="A11398" s="1" t="s">
        <v>7625</v>
      </c>
      <c r="B11398" s="1" t="s">
        <v>7626</v>
      </c>
      <c r="C11398" s="7">
        <v>45387.565069444441</v>
      </c>
      <c r="D11398" s="10">
        <v>211</v>
      </c>
      <c r="E11398" s="1" t="s">
        <v>3459</v>
      </c>
      <c r="F11398">
        <f>IF(LEFT(Tableau1[[#This Row],[Eléments modifié]],$J$1)=$I$1,Tableau1[[#This Row],[Date]],9^9)</f>
        <v>387420489</v>
      </c>
      <c r="G11398" s="9" t="str">
        <f>IF(Tableau1[[#This Row],[Date]]=_xlfn.MINIFS(Tableau1[1er],Tableau1[N° BL],Tableau1[[#This Row],[N° BL]],Tableau1[1er],Tableau1[[#This Row],[Date]]),D11397,"")</f>
        <v/>
      </c>
    </row>
    <row r="11399" spans="1:7" ht="14.25" customHeight="1" x14ac:dyDescent="0.25">
      <c r="A11399" s="1" t="s">
        <v>7625</v>
      </c>
      <c r="B11399" s="1" t="s">
        <v>7626</v>
      </c>
      <c r="C11399" s="7">
        <v>45387.567650462966</v>
      </c>
      <c r="D11399" s="10">
        <v>211</v>
      </c>
      <c r="E11399" s="1" t="s">
        <v>7</v>
      </c>
      <c r="F11399">
        <f>IF(LEFT(Tableau1[[#This Row],[Eléments modifié]],$J$1)=$I$1,Tableau1[[#This Row],[Date]],9^9)</f>
        <v>45387.567650462966</v>
      </c>
      <c r="G11399" s="9">
        <f>IF(Tableau1[[#This Row],[Date]]=_xlfn.MINIFS(Tableau1[1er],Tableau1[N° BL],Tableau1[[#This Row],[N° BL]],Tableau1[1er],Tableau1[[#This Row],[Date]]),D11398,"")</f>
        <v>211</v>
      </c>
    </row>
    <row r="11400" spans="1:7" ht="14.25" customHeight="1" x14ac:dyDescent="0.25">
      <c r="A11400" s="1" t="s">
        <v>7597</v>
      </c>
      <c r="B11400" s="1" t="s">
        <v>7598</v>
      </c>
      <c r="C11400" s="7">
        <v>45387.649097222224</v>
      </c>
      <c r="D11400" s="10">
        <v>212</v>
      </c>
      <c r="E11400" s="1" t="s">
        <v>371</v>
      </c>
      <c r="F11400">
        <f>IF(LEFT(Tableau1[[#This Row],[Eléments modifié]],$J$1)=$I$1,Tableau1[[#This Row],[Date]],9^9)</f>
        <v>387420489</v>
      </c>
      <c r="G11400" s="9" t="str">
        <f>IF(Tableau1[[#This Row],[Date]]=_xlfn.MINIFS(Tableau1[1er],Tableau1[N° BL],Tableau1[[#This Row],[N° BL]],Tableau1[1er],Tableau1[[#This Row],[Date]]),D11399,"")</f>
        <v/>
      </c>
    </row>
    <row r="11401" spans="1:7" ht="14.25" customHeight="1" x14ac:dyDescent="0.25">
      <c r="A11401" s="1" t="s">
        <v>7597</v>
      </c>
      <c r="B11401" s="1" t="s">
        <v>7598</v>
      </c>
      <c r="C11401" s="7">
        <v>45387.664675925924</v>
      </c>
      <c r="D11401" s="10">
        <v>209</v>
      </c>
      <c r="E11401" s="1" t="s">
        <v>7</v>
      </c>
      <c r="F11401">
        <f>IF(LEFT(Tableau1[[#This Row],[Eléments modifié]],$J$1)=$I$1,Tableau1[[#This Row],[Date]],9^9)</f>
        <v>45387.664675925924</v>
      </c>
      <c r="G11401" s="9">
        <f>IF(Tableau1[[#This Row],[Date]]=_xlfn.MINIFS(Tableau1[1er],Tableau1[N° BL],Tableau1[[#This Row],[N° BL]],Tableau1[1er],Tableau1[[#This Row],[Date]]),D11400,"")</f>
        <v>212</v>
      </c>
    </row>
    <row r="11402" spans="1:7" ht="14.25" customHeight="1" x14ac:dyDescent="0.25">
      <c r="A11402" s="1" t="s">
        <v>7617</v>
      </c>
      <c r="B11402" s="1" t="s">
        <v>7618</v>
      </c>
      <c r="C11402" s="7">
        <v>45387.562650462962</v>
      </c>
      <c r="D11402" s="10">
        <v>212</v>
      </c>
      <c r="E11402" s="1" t="s">
        <v>371</v>
      </c>
      <c r="F11402">
        <f>IF(LEFT(Tableau1[[#This Row],[Eléments modifié]],$J$1)=$I$1,Tableau1[[#This Row],[Date]],9^9)</f>
        <v>387420489</v>
      </c>
      <c r="G11402" s="9" t="str">
        <f>IF(Tableau1[[#This Row],[Date]]=_xlfn.MINIFS(Tableau1[1er],Tableau1[N° BL],Tableau1[[#This Row],[N° BL]],Tableau1[1er],Tableau1[[#This Row],[Date]]),D11401,"")</f>
        <v/>
      </c>
    </row>
    <row r="11403" spans="1:7" ht="14.25" customHeight="1" x14ac:dyDescent="0.25">
      <c r="A11403" s="1" t="s">
        <v>7617</v>
      </c>
      <c r="B11403" s="1" t="s">
        <v>7618</v>
      </c>
      <c r="C11403" s="7">
        <v>45387.563483796293</v>
      </c>
      <c r="D11403" s="10">
        <v>209</v>
      </c>
      <c r="E11403" s="1" t="s">
        <v>20</v>
      </c>
      <c r="F11403">
        <f>IF(LEFT(Tableau1[[#This Row],[Eléments modifié]],$J$1)=$I$1,Tableau1[[#This Row],[Date]],9^9)</f>
        <v>387420489</v>
      </c>
      <c r="G11403" s="9" t="str">
        <f>IF(Tableau1[[#This Row],[Date]]=_xlfn.MINIFS(Tableau1[1er],Tableau1[N° BL],Tableau1[[#This Row],[N° BL]],Tableau1[1er],Tableau1[[#This Row],[Date]]),D11402,"")</f>
        <v/>
      </c>
    </row>
    <row r="11404" spans="1:7" ht="14.25" customHeight="1" x14ac:dyDescent="0.25">
      <c r="A11404" s="1" t="s">
        <v>7617</v>
      </c>
      <c r="B11404" s="1" t="s">
        <v>7618</v>
      </c>
      <c r="C11404" s="7">
        <v>45387.563576388886</v>
      </c>
      <c r="D11404" s="10">
        <v>189</v>
      </c>
      <c r="E11404" s="1" t="s">
        <v>2447</v>
      </c>
      <c r="F11404">
        <f>IF(LEFT(Tableau1[[#This Row],[Eléments modifié]],$J$1)=$I$1,Tableau1[[#This Row],[Date]],9^9)</f>
        <v>387420489</v>
      </c>
      <c r="G11404" s="9" t="str">
        <f>IF(Tableau1[[#This Row],[Date]]=_xlfn.MINIFS(Tableau1[1er],Tableau1[N° BL],Tableau1[[#This Row],[N° BL]],Tableau1[1er],Tableau1[[#This Row],[Date]]),D11403,"")</f>
        <v/>
      </c>
    </row>
    <row r="11405" spans="1:7" ht="14.25" customHeight="1" x14ac:dyDescent="0.25">
      <c r="A11405" s="1" t="s">
        <v>7617</v>
      </c>
      <c r="B11405" s="1" t="s">
        <v>7618</v>
      </c>
      <c r="C11405" s="7">
        <v>45387.589733796296</v>
      </c>
      <c r="D11405" s="10">
        <v>212</v>
      </c>
      <c r="E11405" s="1" t="s">
        <v>7</v>
      </c>
      <c r="F11405">
        <f>IF(LEFT(Tableau1[[#This Row],[Eléments modifié]],$J$1)=$I$1,Tableau1[[#This Row],[Date]],9^9)</f>
        <v>45387.589733796296</v>
      </c>
      <c r="G11405" s="9">
        <f>IF(Tableau1[[#This Row],[Date]]=_xlfn.MINIFS(Tableau1[1er],Tableau1[N° BL],Tableau1[[#This Row],[N° BL]],Tableau1[1er],Tableau1[[#This Row],[Date]]),D11404,"")</f>
        <v>189</v>
      </c>
    </row>
    <row r="11406" spans="1:7" ht="14.25" customHeight="1" x14ac:dyDescent="0.25">
      <c r="A11406" s="1" t="s">
        <v>7477</v>
      </c>
      <c r="B11406" s="1" t="s">
        <v>7478</v>
      </c>
      <c r="C11406" s="7">
        <v>45387.567696759259</v>
      </c>
      <c r="D11406" s="10">
        <v>189</v>
      </c>
      <c r="E11406" s="1" t="s">
        <v>3459</v>
      </c>
      <c r="F11406">
        <f>IF(LEFT(Tableau1[[#This Row],[Eléments modifié]],$J$1)=$I$1,Tableau1[[#This Row],[Date]],9^9)</f>
        <v>387420489</v>
      </c>
      <c r="G11406" s="9" t="str">
        <f>IF(Tableau1[[#This Row],[Date]]=_xlfn.MINIFS(Tableau1[1er],Tableau1[N° BL],Tableau1[[#This Row],[N° BL]],Tableau1[1er],Tableau1[[#This Row],[Date]]),D11405,"")</f>
        <v/>
      </c>
    </row>
    <row r="11407" spans="1:7" ht="14.25" customHeight="1" x14ac:dyDescent="0.25">
      <c r="A11407" s="1" t="s">
        <v>7477</v>
      </c>
      <c r="B11407" s="1" t="s">
        <v>7478</v>
      </c>
      <c r="C11407" s="7">
        <v>45387.599050925928</v>
      </c>
      <c r="D11407" s="10">
        <v>211</v>
      </c>
      <c r="E11407" s="1" t="s">
        <v>7</v>
      </c>
      <c r="F11407">
        <f>IF(LEFT(Tableau1[[#This Row],[Eléments modifié]],$J$1)=$I$1,Tableau1[[#This Row],[Date]],9^9)</f>
        <v>45387.599050925928</v>
      </c>
      <c r="G11407" s="9">
        <f>IF(Tableau1[[#This Row],[Date]]=_xlfn.MINIFS(Tableau1[1er],Tableau1[N° BL],Tableau1[[#This Row],[N° BL]],Tableau1[1er],Tableau1[[#This Row],[Date]]),D11406,"")</f>
        <v>189</v>
      </c>
    </row>
    <row r="11408" spans="1:7" ht="14.25" customHeight="1" x14ac:dyDescent="0.25">
      <c r="A11408" s="1" t="s">
        <v>7477</v>
      </c>
      <c r="B11408" s="1" t="s">
        <v>7478</v>
      </c>
      <c r="C11408" s="7">
        <v>45390.411296296297</v>
      </c>
      <c r="D11408" s="10">
        <v>188</v>
      </c>
      <c r="E11408" s="1" t="s">
        <v>98</v>
      </c>
      <c r="F11408">
        <f>IF(LEFT(Tableau1[[#This Row],[Eléments modifié]],$J$1)=$I$1,Tableau1[[#This Row],[Date]],9^9)</f>
        <v>387420489</v>
      </c>
      <c r="G11408" s="9" t="str">
        <f>IF(Tableau1[[#This Row],[Date]]=_xlfn.MINIFS(Tableau1[1er],Tableau1[N° BL],Tableau1[[#This Row],[N° BL]],Tableau1[1er],Tableau1[[#This Row],[Date]]),D11407,"")</f>
        <v/>
      </c>
    </row>
    <row r="11409" spans="1:7" ht="14.25" customHeight="1" x14ac:dyDescent="0.25">
      <c r="A11409" s="1" t="s">
        <v>7477</v>
      </c>
      <c r="B11409" s="1" t="s">
        <v>7478</v>
      </c>
      <c r="C11409" s="7">
        <v>45390.412199074075</v>
      </c>
      <c r="D11409" s="10">
        <v>188</v>
      </c>
      <c r="E11409" s="1" t="s">
        <v>32</v>
      </c>
      <c r="F11409">
        <f>IF(LEFT(Tableau1[[#This Row],[Eléments modifié]],$J$1)=$I$1,Tableau1[[#This Row],[Date]],9^9)</f>
        <v>387420489</v>
      </c>
      <c r="G11409" s="9" t="str">
        <f>IF(Tableau1[[#This Row],[Date]]=_xlfn.MINIFS(Tableau1[1er],Tableau1[N° BL],Tableau1[[#This Row],[N° BL]],Tableau1[1er],Tableau1[[#This Row],[Date]]),D11408,"")</f>
        <v/>
      </c>
    </row>
    <row r="11410" spans="1:7" ht="14.25" customHeight="1" x14ac:dyDescent="0.25">
      <c r="A11410" s="1" t="s">
        <v>7477</v>
      </c>
      <c r="B11410" s="1" t="s">
        <v>7478</v>
      </c>
      <c r="C11410" s="7">
        <v>45390.416550925926</v>
      </c>
      <c r="D11410" s="10">
        <v>188</v>
      </c>
      <c r="E11410" s="1" t="s">
        <v>7</v>
      </c>
      <c r="F11410">
        <f>IF(LEFT(Tableau1[[#This Row],[Eléments modifié]],$J$1)=$I$1,Tableau1[[#This Row],[Date]],9^9)</f>
        <v>45390.416550925926</v>
      </c>
      <c r="G11410" s="9">
        <f>IF(Tableau1[[#This Row],[Date]]=_xlfn.MINIFS(Tableau1[1er],Tableau1[N° BL],Tableau1[[#This Row],[N° BL]],Tableau1[1er],Tableau1[[#This Row],[Date]]),D11409,"")</f>
        <v>188</v>
      </c>
    </row>
    <row r="11411" spans="1:7" ht="14.25" customHeight="1" x14ac:dyDescent="0.25">
      <c r="A11411" s="1" t="s">
        <v>7477</v>
      </c>
      <c r="B11411" s="1" t="s">
        <v>7478</v>
      </c>
      <c r="C11411" s="7">
        <v>45390.686631944445</v>
      </c>
      <c r="D11411" s="10">
        <v>211</v>
      </c>
      <c r="E11411" s="1" t="s">
        <v>98</v>
      </c>
      <c r="F11411">
        <f>IF(LEFT(Tableau1[[#This Row],[Eléments modifié]],$J$1)=$I$1,Tableau1[[#This Row],[Date]],9^9)</f>
        <v>387420489</v>
      </c>
      <c r="G11411" s="9" t="str">
        <f>IF(Tableau1[[#This Row],[Date]]=_xlfn.MINIFS(Tableau1[1er],Tableau1[N° BL],Tableau1[[#This Row],[N° BL]],Tableau1[1er],Tableau1[[#This Row],[Date]]),D11410,"")</f>
        <v/>
      </c>
    </row>
    <row r="11412" spans="1:7" ht="14.25" customHeight="1" x14ac:dyDescent="0.25">
      <c r="A11412" s="1" t="s">
        <v>7477</v>
      </c>
      <c r="B11412" s="1" t="s">
        <v>7478</v>
      </c>
      <c r="C11412" s="7">
        <v>45391.40966435185</v>
      </c>
      <c r="D11412" s="10">
        <v>188</v>
      </c>
      <c r="E11412" s="1" t="s">
        <v>32</v>
      </c>
      <c r="F11412">
        <f>IF(LEFT(Tableau1[[#This Row],[Eléments modifié]],$J$1)=$I$1,Tableau1[[#This Row],[Date]],9^9)</f>
        <v>387420489</v>
      </c>
      <c r="G11412" s="9" t="str">
        <f>IF(Tableau1[[#This Row],[Date]]=_xlfn.MINIFS(Tableau1[1er],Tableau1[N° BL],Tableau1[[#This Row],[N° BL]],Tableau1[1er],Tableau1[[#This Row],[Date]]),D11411,"")</f>
        <v/>
      </c>
    </row>
    <row r="11413" spans="1:7" ht="14.25" customHeight="1" x14ac:dyDescent="0.25">
      <c r="A11413" s="1" t="s">
        <v>7477</v>
      </c>
      <c r="B11413" s="1" t="s">
        <v>7478</v>
      </c>
      <c r="C11413" s="7">
        <v>45391.425370370373</v>
      </c>
      <c r="D11413" s="10">
        <v>188</v>
      </c>
      <c r="E11413" s="1" t="s">
        <v>7</v>
      </c>
      <c r="F11413">
        <f>IF(LEFT(Tableau1[[#This Row],[Eléments modifié]],$J$1)=$I$1,Tableau1[[#This Row],[Date]],9^9)</f>
        <v>45391.425370370373</v>
      </c>
      <c r="G11413" s="9">
        <f>IF(Tableau1[[#This Row],[Date]]=_xlfn.MINIFS(Tableau1[1er],Tableau1[N° BL],Tableau1[[#This Row],[N° BL]],Tableau1[1er],Tableau1[[#This Row],[Date]]),D11412,"")</f>
        <v>188</v>
      </c>
    </row>
    <row r="11414" spans="1:7" ht="14.25" customHeight="1" x14ac:dyDescent="0.25">
      <c r="A11414" s="1" t="s">
        <v>7561</v>
      </c>
      <c r="B11414" s="1" t="s">
        <v>7562</v>
      </c>
      <c r="C11414" s="7">
        <v>45387.682372685187</v>
      </c>
      <c r="D11414" s="10">
        <v>209</v>
      </c>
      <c r="E11414" s="1" t="s">
        <v>2447</v>
      </c>
      <c r="F11414">
        <f>IF(LEFT(Tableau1[[#This Row],[Eléments modifié]],$J$1)=$I$1,Tableau1[[#This Row],[Date]],9^9)</f>
        <v>387420489</v>
      </c>
      <c r="G11414" s="9" t="str">
        <f>IF(Tableau1[[#This Row],[Date]]=_xlfn.MINIFS(Tableau1[1er],Tableau1[N° BL],Tableau1[[#This Row],[N° BL]],Tableau1[1er],Tableau1[[#This Row],[Date]]),D11413,"")</f>
        <v/>
      </c>
    </row>
    <row r="11415" spans="1:7" ht="14.25" customHeight="1" x14ac:dyDescent="0.25">
      <c r="A11415" s="1" t="s">
        <v>7561</v>
      </c>
      <c r="B11415" s="1" t="s">
        <v>7562</v>
      </c>
      <c r="C11415" s="7">
        <v>45390.43236111111</v>
      </c>
      <c r="D11415" s="10">
        <v>212</v>
      </c>
      <c r="E11415" s="1" t="s">
        <v>7</v>
      </c>
      <c r="F11415">
        <f>IF(LEFT(Tableau1[[#This Row],[Eléments modifié]],$J$1)=$I$1,Tableau1[[#This Row],[Date]],9^9)</f>
        <v>45390.43236111111</v>
      </c>
      <c r="G11415" s="9">
        <f>IF(Tableau1[[#This Row],[Date]]=_xlfn.MINIFS(Tableau1[1er],Tableau1[N° BL],Tableau1[[#This Row],[N° BL]],Tableau1[1er],Tableau1[[#This Row],[Date]]),D11414,"")</f>
        <v>209</v>
      </c>
    </row>
    <row r="11416" spans="1:7" ht="14.25" customHeight="1" x14ac:dyDescent="0.25">
      <c r="A11416" s="1" t="s">
        <v>7561</v>
      </c>
      <c r="B11416" s="1" t="s">
        <v>7562</v>
      </c>
      <c r="C11416" s="7">
        <v>45390.435289351852</v>
      </c>
      <c r="D11416" s="10">
        <v>188</v>
      </c>
      <c r="E11416" s="1" t="s">
        <v>98</v>
      </c>
      <c r="F11416">
        <f>IF(LEFT(Tableau1[[#This Row],[Eléments modifié]],$J$1)=$I$1,Tableau1[[#This Row],[Date]],9^9)</f>
        <v>387420489</v>
      </c>
      <c r="G11416" s="9" t="str">
        <f>IF(Tableau1[[#This Row],[Date]]=_xlfn.MINIFS(Tableau1[1er],Tableau1[N° BL],Tableau1[[#This Row],[N° BL]],Tableau1[1er],Tableau1[[#This Row],[Date]]),D11415,"")</f>
        <v/>
      </c>
    </row>
    <row r="11417" spans="1:7" ht="14.25" customHeight="1" x14ac:dyDescent="0.25">
      <c r="A11417" s="1" t="s">
        <v>7561</v>
      </c>
      <c r="B11417" s="1" t="s">
        <v>7562</v>
      </c>
      <c r="C11417" s="7">
        <v>45390.435844907406</v>
      </c>
      <c r="D11417" s="10">
        <v>188</v>
      </c>
      <c r="E11417" s="1" t="s">
        <v>32</v>
      </c>
      <c r="F11417">
        <f>IF(LEFT(Tableau1[[#This Row],[Eléments modifié]],$J$1)=$I$1,Tableau1[[#This Row],[Date]],9^9)</f>
        <v>387420489</v>
      </c>
      <c r="G11417" s="9" t="str">
        <f>IF(Tableau1[[#This Row],[Date]]=_xlfn.MINIFS(Tableau1[1er],Tableau1[N° BL],Tableau1[[#This Row],[N° BL]],Tableau1[1er],Tableau1[[#This Row],[Date]]),D11416,"")</f>
        <v/>
      </c>
    </row>
    <row r="11418" spans="1:7" ht="14.25" customHeight="1" x14ac:dyDescent="0.25">
      <c r="A11418" s="1" t="s">
        <v>7561</v>
      </c>
      <c r="B11418" s="1" t="s">
        <v>7562</v>
      </c>
      <c r="C11418" s="7">
        <v>45390.438506944447</v>
      </c>
      <c r="D11418" s="10">
        <v>188</v>
      </c>
      <c r="E11418" s="1" t="s">
        <v>7</v>
      </c>
      <c r="F11418">
        <f>IF(LEFT(Tableau1[[#This Row],[Eléments modifié]],$J$1)=$I$1,Tableau1[[#This Row],[Date]],9^9)</f>
        <v>45390.438506944447</v>
      </c>
      <c r="G11418" s="9">
        <f>IF(Tableau1[[#This Row],[Date]]=_xlfn.MINIFS(Tableau1[1er],Tableau1[N° BL],Tableau1[[#This Row],[N° BL]],Tableau1[1er],Tableau1[[#This Row],[Date]]),D11417,"")</f>
        <v>188</v>
      </c>
    </row>
    <row r="11419" spans="1:7" ht="14.25" customHeight="1" x14ac:dyDescent="0.25">
      <c r="A11419" s="1" t="s">
        <v>6793</v>
      </c>
      <c r="B11419" s="1" t="s">
        <v>6794</v>
      </c>
      <c r="C11419" s="7">
        <v>45387.560428240744</v>
      </c>
      <c r="D11419" s="10">
        <v>189</v>
      </c>
      <c r="E11419" s="1" t="s">
        <v>371</v>
      </c>
      <c r="F11419">
        <f>IF(LEFT(Tableau1[[#This Row],[Eléments modifié]],$J$1)=$I$1,Tableau1[[#This Row],[Date]],9^9)</f>
        <v>387420489</v>
      </c>
      <c r="G11419" s="9" t="str">
        <f>IF(Tableau1[[#This Row],[Date]]=_xlfn.MINIFS(Tableau1[1er],Tableau1[N° BL],Tableau1[[#This Row],[N° BL]],Tableau1[1er],Tableau1[[#This Row],[Date]]),D11418,"")</f>
        <v/>
      </c>
    </row>
    <row r="11420" spans="1:7" ht="14.25" customHeight="1" x14ac:dyDescent="0.25">
      <c r="A11420" s="1" t="s">
        <v>6793</v>
      </c>
      <c r="B11420" s="1" t="s">
        <v>6794</v>
      </c>
      <c r="C11420" s="7">
        <v>45399.437083333331</v>
      </c>
      <c r="D11420" s="10">
        <v>189</v>
      </c>
      <c r="E11420" s="1" t="s">
        <v>7</v>
      </c>
      <c r="F11420">
        <f>IF(LEFT(Tableau1[[#This Row],[Eléments modifié]],$J$1)=$I$1,Tableau1[[#This Row],[Date]],9^9)</f>
        <v>45399.437083333331</v>
      </c>
      <c r="G11420" s="9">
        <f>IF(Tableau1[[#This Row],[Date]]=_xlfn.MINIFS(Tableau1[1er],Tableau1[N° BL],Tableau1[[#This Row],[N° BL]],Tableau1[1er],Tableau1[[#This Row],[Date]]),D11419,"")</f>
        <v>189</v>
      </c>
    </row>
    <row r="11421" spans="1:7" ht="14.25" customHeight="1" x14ac:dyDescent="0.25">
      <c r="A11421" s="1" t="s">
        <v>7613</v>
      </c>
      <c r="B11421" s="1" t="s">
        <v>7614</v>
      </c>
      <c r="C11421" s="7">
        <v>45387.580092592594</v>
      </c>
      <c r="D11421" s="10">
        <v>188</v>
      </c>
      <c r="E11421" s="1" t="s">
        <v>5</v>
      </c>
      <c r="F11421">
        <f>IF(LEFT(Tableau1[[#This Row],[Eléments modifié]],$J$1)=$I$1,Tableau1[[#This Row],[Date]],9^9)</f>
        <v>387420489</v>
      </c>
      <c r="G11421" s="9" t="str">
        <f>IF(Tableau1[[#This Row],[Date]]=_xlfn.MINIFS(Tableau1[1er],Tableau1[N° BL],Tableau1[[#This Row],[N° BL]],Tableau1[1er],Tableau1[[#This Row],[Date]]),D11420,"")</f>
        <v/>
      </c>
    </row>
    <row r="11422" spans="1:7" ht="14.25" customHeight="1" x14ac:dyDescent="0.25">
      <c r="A11422" s="1" t="s">
        <v>7613</v>
      </c>
      <c r="B11422" s="1" t="s">
        <v>7614</v>
      </c>
      <c r="C11422" s="7">
        <v>45387.593252314815</v>
      </c>
      <c r="D11422" s="10">
        <v>179</v>
      </c>
      <c r="E11422" s="1" t="s">
        <v>7</v>
      </c>
      <c r="F11422">
        <f>IF(LEFT(Tableau1[[#This Row],[Eléments modifié]],$J$1)=$I$1,Tableau1[[#This Row],[Date]],9^9)</f>
        <v>45387.593252314815</v>
      </c>
      <c r="G11422" s="9">
        <f>IF(Tableau1[[#This Row],[Date]]=_xlfn.MINIFS(Tableau1[1er],Tableau1[N° BL],Tableau1[[#This Row],[N° BL]],Tableau1[1er],Tableau1[[#This Row],[Date]]),D11421,"")</f>
        <v>188</v>
      </c>
    </row>
    <row r="11423" spans="1:7" ht="14.25" customHeight="1" x14ac:dyDescent="0.25">
      <c r="A11423" s="1" t="s">
        <v>7567</v>
      </c>
      <c r="B11423" s="1" t="s">
        <v>7568</v>
      </c>
      <c r="C11423" s="7">
        <v>45387.664386574077</v>
      </c>
      <c r="D11423" s="10">
        <v>211</v>
      </c>
      <c r="E11423" s="1" t="s">
        <v>3459</v>
      </c>
      <c r="F11423">
        <f>IF(LEFT(Tableau1[[#This Row],[Eléments modifié]],$J$1)=$I$1,Tableau1[[#This Row],[Date]],9^9)</f>
        <v>387420489</v>
      </c>
      <c r="G11423" s="9" t="str">
        <f>IF(Tableau1[[#This Row],[Date]]=_xlfn.MINIFS(Tableau1[1er],Tableau1[N° BL],Tableau1[[#This Row],[N° BL]],Tableau1[1er],Tableau1[[#This Row],[Date]]),D11422,"")</f>
        <v/>
      </c>
    </row>
    <row r="11424" spans="1:7" ht="14.25" customHeight="1" x14ac:dyDescent="0.25">
      <c r="A11424" s="1" t="s">
        <v>7567</v>
      </c>
      <c r="B11424" s="1" t="s">
        <v>7568</v>
      </c>
      <c r="C11424" s="7">
        <v>45387.664583333331</v>
      </c>
      <c r="D11424" s="10">
        <v>209</v>
      </c>
      <c r="E11424" s="1" t="s">
        <v>20</v>
      </c>
      <c r="F11424">
        <f>IF(LEFT(Tableau1[[#This Row],[Eléments modifié]],$J$1)=$I$1,Tableau1[[#This Row],[Date]],9^9)</f>
        <v>387420489</v>
      </c>
      <c r="G11424" s="9" t="str">
        <f>IF(Tableau1[[#This Row],[Date]]=_xlfn.MINIFS(Tableau1[1er],Tableau1[N° BL],Tableau1[[#This Row],[N° BL]],Tableau1[1er],Tableau1[[#This Row],[Date]]),D11423,"")</f>
        <v/>
      </c>
    </row>
    <row r="11425" spans="1:7" ht="14.25" customHeight="1" x14ac:dyDescent="0.25">
      <c r="A11425" s="1" t="s">
        <v>7567</v>
      </c>
      <c r="B11425" s="1" t="s">
        <v>7568</v>
      </c>
      <c r="C11425" s="7">
        <v>45387.664699074077</v>
      </c>
      <c r="D11425" s="10">
        <v>209</v>
      </c>
      <c r="E11425" s="1" t="s">
        <v>371</v>
      </c>
      <c r="F11425">
        <f>IF(LEFT(Tableau1[[#This Row],[Eléments modifié]],$J$1)=$I$1,Tableau1[[#This Row],[Date]],9^9)</f>
        <v>387420489</v>
      </c>
      <c r="G11425" s="9" t="str">
        <f>IF(Tableau1[[#This Row],[Date]]=_xlfn.MINIFS(Tableau1[1er],Tableau1[N° BL],Tableau1[[#This Row],[N° BL]],Tableau1[1er],Tableau1[[#This Row],[Date]]),D11424,"")</f>
        <v/>
      </c>
    </row>
    <row r="11426" spans="1:7" ht="14.25" customHeight="1" x14ac:dyDescent="0.25">
      <c r="A11426" s="1" t="s">
        <v>7567</v>
      </c>
      <c r="B11426" s="1" t="s">
        <v>7568</v>
      </c>
      <c r="C11426" s="7">
        <v>45387.670763888891</v>
      </c>
      <c r="D11426" s="10">
        <v>209</v>
      </c>
      <c r="E11426" s="1" t="s">
        <v>7</v>
      </c>
      <c r="F11426">
        <f>IF(LEFT(Tableau1[[#This Row],[Eléments modifié]],$J$1)=$I$1,Tableau1[[#This Row],[Date]],9^9)</f>
        <v>45387.670763888891</v>
      </c>
      <c r="G11426" s="9">
        <f>IF(Tableau1[[#This Row],[Date]]=_xlfn.MINIFS(Tableau1[1er],Tableau1[N° BL],Tableau1[[#This Row],[N° BL]],Tableau1[1er],Tableau1[[#This Row],[Date]]),D11425,"")</f>
        <v>209</v>
      </c>
    </row>
    <row r="11427" spans="1:7" ht="14.25" customHeight="1" x14ac:dyDescent="0.25">
      <c r="A11427" s="1" t="s">
        <v>7567</v>
      </c>
      <c r="B11427" s="1" t="s">
        <v>7568</v>
      </c>
      <c r="C11427" s="7">
        <v>45390.411296296297</v>
      </c>
      <c r="D11427" s="10">
        <v>188</v>
      </c>
      <c r="E11427" s="1" t="s">
        <v>98</v>
      </c>
      <c r="F11427">
        <f>IF(LEFT(Tableau1[[#This Row],[Eléments modifié]],$J$1)=$I$1,Tableau1[[#This Row],[Date]],9^9)</f>
        <v>387420489</v>
      </c>
      <c r="G11427" s="9" t="str">
        <f>IF(Tableau1[[#This Row],[Date]]=_xlfn.MINIFS(Tableau1[1er],Tableau1[N° BL],Tableau1[[#This Row],[N° BL]],Tableau1[1er],Tableau1[[#This Row],[Date]]),D11426,"")</f>
        <v/>
      </c>
    </row>
    <row r="11428" spans="1:7" ht="14.25" customHeight="1" x14ac:dyDescent="0.25">
      <c r="A11428" s="1" t="s">
        <v>7567</v>
      </c>
      <c r="B11428" s="1" t="s">
        <v>7568</v>
      </c>
      <c r="C11428" s="7">
        <v>45390.431875000002</v>
      </c>
      <c r="D11428" s="10">
        <v>212</v>
      </c>
      <c r="E11428" s="1" t="s">
        <v>32</v>
      </c>
      <c r="F11428">
        <f>IF(LEFT(Tableau1[[#This Row],[Eléments modifié]],$J$1)=$I$1,Tableau1[[#This Row],[Date]],9^9)</f>
        <v>387420489</v>
      </c>
      <c r="G11428" s="9" t="str">
        <f>IF(Tableau1[[#This Row],[Date]]=_xlfn.MINIFS(Tableau1[1er],Tableau1[N° BL],Tableau1[[#This Row],[N° BL]],Tableau1[1er],Tableau1[[#This Row],[Date]]),D11427,"")</f>
        <v/>
      </c>
    </row>
    <row r="11429" spans="1:7" ht="14.25" customHeight="1" x14ac:dyDescent="0.25">
      <c r="A11429" s="1" t="s">
        <v>7567</v>
      </c>
      <c r="B11429" s="1" t="s">
        <v>7568</v>
      </c>
      <c r="C11429" s="7">
        <v>45390.435046296298</v>
      </c>
      <c r="D11429" s="10">
        <v>182</v>
      </c>
      <c r="E11429" s="1" t="s">
        <v>7</v>
      </c>
      <c r="F11429">
        <f>IF(LEFT(Tableau1[[#This Row],[Eléments modifié]],$J$1)=$I$1,Tableau1[[#This Row],[Date]],9^9)</f>
        <v>45390.435046296298</v>
      </c>
      <c r="G11429" s="9">
        <f>IF(Tableau1[[#This Row],[Date]]=_xlfn.MINIFS(Tableau1[1er],Tableau1[N° BL],Tableau1[[#This Row],[N° BL]],Tableau1[1er],Tableau1[[#This Row],[Date]]),D11428,"")</f>
        <v>212</v>
      </c>
    </row>
    <row r="11430" spans="1:7" ht="14.25" customHeight="1" x14ac:dyDescent="0.25">
      <c r="A11430" s="1" t="s">
        <v>7467</v>
      </c>
      <c r="B11430" s="1" t="s">
        <v>7468</v>
      </c>
      <c r="C11430" s="7">
        <v>45387.591956018521</v>
      </c>
      <c r="D11430" s="10">
        <v>189</v>
      </c>
      <c r="E11430" s="1" t="s">
        <v>14</v>
      </c>
      <c r="F11430">
        <f>IF(LEFT(Tableau1[[#This Row],[Eléments modifié]],$J$1)=$I$1,Tableau1[[#This Row],[Date]],9^9)</f>
        <v>387420489</v>
      </c>
      <c r="G11430" s="9" t="str">
        <f>IF(Tableau1[[#This Row],[Date]]=_xlfn.MINIFS(Tableau1[1er],Tableau1[N° BL],Tableau1[[#This Row],[N° BL]],Tableau1[1er],Tableau1[[#This Row],[Date]]),D11429,"")</f>
        <v/>
      </c>
    </row>
    <row r="11431" spans="1:7" ht="14.25" customHeight="1" x14ac:dyDescent="0.25">
      <c r="A11431" s="1" t="s">
        <v>7467</v>
      </c>
      <c r="B11431" s="1" t="s">
        <v>7468</v>
      </c>
      <c r="C11431" s="7">
        <v>45387.592048611114</v>
      </c>
      <c r="D11431" s="10">
        <v>179</v>
      </c>
      <c r="E11431" s="1" t="s">
        <v>20</v>
      </c>
      <c r="F11431">
        <f>IF(LEFT(Tableau1[[#This Row],[Eléments modifié]],$J$1)=$I$1,Tableau1[[#This Row],[Date]],9^9)</f>
        <v>387420489</v>
      </c>
      <c r="G11431" s="9" t="str">
        <f>IF(Tableau1[[#This Row],[Date]]=_xlfn.MINIFS(Tableau1[1er],Tableau1[N° BL],Tableau1[[#This Row],[N° BL]],Tableau1[1er],Tableau1[[#This Row],[Date]]),D11430,"")</f>
        <v/>
      </c>
    </row>
    <row r="11432" spans="1:7" ht="14.25" customHeight="1" x14ac:dyDescent="0.25">
      <c r="A11432" s="1" t="s">
        <v>7467</v>
      </c>
      <c r="B11432" s="1" t="s">
        <v>7468</v>
      </c>
      <c r="C11432" s="7">
        <v>45387.593275462961</v>
      </c>
      <c r="D11432" s="10">
        <v>179</v>
      </c>
      <c r="E11432" s="1" t="s">
        <v>5</v>
      </c>
      <c r="F11432">
        <f>IF(LEFT(Tableau1[[#This Row],[Eléments modifié]],$J$1)=$I$1,Tableau1[[#This Row],[Date]],9^9)</f>
        <v>387420489</v>
      </c>
      <c r="G11432" s="9" t="str">
        <f>IF(Tableau1[[#This Row],[Date]]=_xlfn.MINIFS(Tableau1[1er],Tableau1[N° BL],Tableau1[[#This Row],[N° BL]],Tableau1[1er],Tableau1[[#This Row],[Date]]),D11431,"")</f>
        <v/>
      </c>
    </row>
    <row r="11433" spans="1:7" ht="14.25" customHeight="1" x14ac:dyDescent="0.25">
      <c r="A11433" s="1" t="s">
        <v>7467</v>
      </c>
      <c r="B11433" s="1" t="s">
        <v>7468</v>
      </c>
      <c r="C11433" s="7">
        <v>45387.593460648146</v>
      </c>
      <c r="D11433" s="10">
        <v>211</v>
      </c>
      <c r="E11433" s="1" t="s">
        <v>20</v>
      </c>
      <c r="F11433">
        <f>IF(LEFT(Tableau1[[#This Row],[Eléments modifié]],$J$1)=$I$1,Tableau1[[#This Row],[Date]],9^9)</f>
        <v>387420489</v>
      </c>
      <c r="G11433" s="9" t="str">
        <f>IF(Tableau1[[#This Row],[Date]]=_xlfn.MINIFS(Tableau1[1er],Tableau1[N° BL],Tableau1[[#This Row],[N° BL]],Tableau1[1er],Tableau1[[#This Row],[Date]]),D11432,"")</f>
        <v/>
      </c>
    </row>
    <row r="11434" spans="1:7" ht="14.25" customHeight="1" x14ac:dyDescent="0.25">
      <c r="A11434" s="1" t="s">
        <v>7467</v>
      </c>
      <c r="B11434" s="1" t="s">
        <v>7468</v>
      </c>
      <c r="C11434" s="7">
        <v>45387.599224537036</v>
      </c>
      <c r="D11434" s="10">
        <v>212</v>
      </c>
      <c r="E11434" s="1" t="s">
        <v>3459</v>
      </c>
      <c r="F11434">
        <f>IF(LEFT(Tableau1[[#This Row],[Eléments modifié]],$J$1)=$I$1,Tableau1[[#This Row],[Date]],9^9)</f>
        <v>387420489</v>
      </c>
      <c r="G11434" s="9" t="str">
        <f>IF(Tableau1[[#This Row],[Date]]=_xlfn.MINIFS(Tableau1[1er],Tableau1[N° BL],Tableau1[[#This Row],[N° BL]],Tableau1[1er],Tableau1[[#This Row],[Date]]),D11433,"")</f>
        <v/>
      </c>
    </row>
    <row r="11435" spans="1:7" ht="14.25" customHeight="1" x14ac:dyDescent="0.25">
      <c r="A11435" s="1" t="s">
        <v>7467</v>
      </c>
      <c r="B11435" s="1" t="s">
        <v>7468</v>
      </c>
      <c r="C11435" s="7">
        <v>45387.663831018515</v>
      </c>
      <c r="D11435" s="10">
        <v>211</v>
      </c>
      <c r="E11435" s="1" t="s">
        <v>7</v>
      </c>
      <c r="F11435">
        <f>IF(LEFT(Tableau1[[#This Row],[Eléments modifié]],$J$1)=$I$1,Tableau1[[#This Row],[Date]],9^9)</f>
        <v>45387.663831018515</v>
      </c>
      <c r="G11435" s="9">
        <f>IF(Tableau1[[#This Row],[Date]]=_xlfn.MINIFS(Tableau1[1er],Tableau1[N° BL],Tableau1[[#This Row],[N° BL]],Tableau1[1er],Tableau1[[#This Row],[Date]]),D11434,"")</f>
        <v>212</v>
      </c>
    </row>
    <row r="11436" spans="1:7" ht="14.25" customHeight="1" x14ac:dyDescent="0.25">
      <c r="A11436" s="1" t="s">
        <v>7467</v>
      </c>
      <c r="B11436" s="1" t="s">
        <v>7468</v>
      </c>
      <c r="C11436" s="7">
        <v>45390.411296296297</v>
      </c>
      <c r="D11436" s="10">
        <v>188</v>
      </c>
      <c r="E11436" s="1" t="s">
        <v>98</v>
      </c>
      <c r="F11436">
        <f>IF(LEFT(Tableau1[[#This Row],[Eléments modifié]],$J$1)=$I$1,Tableau1[[#This Row],[Date]],9^9)</f>
        <v>387420489</v>
      </c>
      <c r="G11436" s="9" t="str">
        <f>IF(Tableau1[[#This Row],[Date]]=_xlfn.MINIFS(Tableau1[1er],Tableau1[N° BL],Tableau1[[#This Row],[N° BL]],Tableau1[1er],Tableau1[[#This Row],[Date]]),D11435,"")</f>
        <v/>
      </c>
    </row>
    <row r="11437" spans="1:7" ht="14.25" customHeight="1" x14ac:dyDescent="0.25">
      <c r="A11437" s="1" t="s">
        <v>7467</v>
      </c>
      <c r="B11437" s="1" t="s">
        <v>7468</v>
      </c>
      <c r="C11437" s="7">
        <v>45390.416574074072</v>
      </c>
      <c r="D11437" s="10">
        <v>211</v>
      </c>
      <c r="E11437" s="1" t="s">
        <v>32</v>
      </c>
      <c r="F11437">
        <f>IF(LEFT(Tableau1[[#This Row],[Eléments modifié]],$J$1)=$I$1,Tableau1[[#This Row],[Date]],9^9)</f>
        <v>387420489</v>
      </c>
      <c r="G11437" s="9" t="str">
        <f>IF(Tableau1[[#This Row],[Date]]=_xlfn.MINIFS(Tableau1[1er],Tableau1[N° BL],Tableau1[[#This Row],[N° BL]],Tableau1[1er],Tableau1[[#This Row],[Date]]),D11436,"")</f>
        <v/>
      </c>
    </row>
    <row r="11438" spans="1:7" ht="14.25" customHeight="1" x14ac:dyDescent="0.25">
      <c r="A11438" s="1" t="s">
        <v>7467</v>
      </c>
      <c r="B11438" s="1" t="s">
        <v>7468</v>
      </c>
      <c r="C11438" s="7">
        <v>45390.435393518521</v>
      </c>
      <c r="D11438" s="10">
        <v>188</v>
      </c>
      <c r="E11438" s="1" t="s">
        <v>7</v>
      </c>
      <c r="F11438">
        <f>IF(LEFT(Tableau1[[#This Row],[Eléments modifié]],$J$1)=$I$1,Tableau1[[#This Row],[Date]],9^9)</f>
        <v>45390.435393518521</v>
      </c>
      <c r="G11438" s="9">
        <f>IF(Tableau1[[#This Row],[Date]]=_xlfn.MINIFS(Tableau1[1er],Tableau1[N° BL],Tableau1[[#This Row],[N° BL]],Tableau1[1er],Tableau1[[#This Row],[Date]]),D11437,"")</f>
        <v>211</v>
      </c>
    </row>
    <row r="11439" spans="1:7" ht="14.25" customHeight="1" x14ac:dyDescent="0.25">
      <c r="A11439" s="1" t="s">
        <v>7467</v>
      </c>
      <c r="B11439" s="1" t="s">
        <v>7468</v>
      </c>
      <c r="C11439" s="7">
        <v>45390.435567129629</v>
      </c>
      <c r="D11439" s="10">
        <v>188</v>
      </c>
      <c r="E11439" s="1" t="s">
        <v>7</v>
      </c>
      <c r="F11439">
        <f>IF(LEFT(Tableau1[[#This Row],[Eléments modifié]],$J$1)=$I$1,Tableau1[[#This Row],[Date]],9^9)</f>
        <v>45390.435567129629</v>
      </c>
      <c r="G11439" s="9">
        <f>IF(Tableau1[[#This Row],[Date]]=_xlfn.MINIFS(Tableau1[1er],Tableau1[N° BL],Tableau1[[#This Row],[N° BL]],Tableau1[1er],Tableau1[[#This Row],[Date]]),D11438,"")</f>
        <v>188</v>
      </c>
    </row>
    <row r="11440" spans="1:7" ht="14.25" customHeight="1" x14ac:dyDescent="0.25">
      <c r="A11440" s="1" t="s">
        <v>7467</v>
      </c>
      <c r="B11440" s="1" t="s">
        <v>7468</v>
      </c>
      <c r="C11440" s="7">
        <v>45390.435868055552</v>
      </c>
      <c r="D11440" s="10">
        <v>176</v>
      </c>
      <c r="E11440" s="1" t="s">
        <v>7</v>
      </c>
      <c r="F11440">
        <f>IF(LEFT(Tableau1[[#This Row],[Eléments modifié]],$J$1)=$I$1,Tableau1[[#This Row],[Date]],9^9)</f>
        <v>45390.435868055552</v>
      </c>
      <c r="G11440" s="9">
        <f>IF(Tableau1[[#This Row],[Date]]=_xlfn.MINIFS(Tableau1[1er],Tableau1[N° BL],Tableau1[[#This Row],[N° BL]],Tableau1[1er],Tableau1[[#This Row],[Date]]),D11439,"")</f>
        <v>188</v>
      </c>
    </row>
    <row r="11441" spans="1:7" ht="14.25" customHeight="1" x14ac:dyDescent="0.25">
      <c r="A11441" s="1" t="s">
        <v>7467</v>
      </c>
      <c r="B11441" s="1" t="s">
        <v>7468</v>
      </c>
      <c r="C11441" s="7">
        <v>45390.686631944445</v>
      </c>
      <c r="D11441" s="10">
        <v>188</v>
      </c>
      <c r="E11441" s="1" t="s">
        <v>98</v>
      </c>
      <c r="F11441">
        <f>IF(LEFT(Tableau1[[#This Row],[Eléments modifié]],$J$1)=$I$1,Tableau1[[#This Row],[Date]],9^9)</f>
        <v>387420489</v>
      </c>
      <c r="G11441" s="9" t="str">
        <f>IF(Tableau1[[#This Row],[Date]]=_xlfn.MINIFS(Tableau1[1er],Tableau1[N° BL],Tableau1[[#This Row],[N° BL]],Tableau1[1er],Tableau1[[#This Row],[Date]]),D11440,"")</f>
        <v/>
      </c>
    </row>
    <row r="11442" spans="1:7" ht="14.25" customHeight="1" x14ac:dyDescent="0.25">
      <c r="A11442" s="1" t="s">
        <v>7467</v>
      </c>
      <c r="B11442" s="1" t="s">
        <v>7468</v>
      </c>
      <c r="C11442" s="7">
        <v>45391.429166666669</v>
      </c>
      <c r="D11442" s="10">
        <v>188</v>
      </c>
      <c r="E11442" s="1" t="s">
        <v>32</v>
      </c>
      <c r="F11442">
        <f>IF(LEFT(Tableau1[[#This Row],[Eléments modifié]],$J$1)=$I$1,Tableau1[[#This Row],[Date]],9^9)</f>
        <v>387420489</v>
      </c>
      <c r="G11442" s="9" t="str">
        <f>IF(Tableau1[[#This Row],[Date]]=_xlfn.MINIFS(Tableau1[1er],Tableau1[N° BL],Tableau1[[#This Row],[N° BL]],Tableau1[1er],Tableau1[[#This Row],[Date]]),D11441,"")</f>
        <v/>
      </c>
    </row>
    <row r="11443" spans="1:7" ht="14.25" customHeight="1" x14ac:dyDescent="0.25">
      <c r="A11443" s="1" t="s">
        <v>7467</v>
      </c>
      <c r="B11443" s="1" t="s">
        <v>7468</v>
      </c>
      <c r="C11443" s="7">
        <v>45391.442384259259</v>
      </c>
      <c r="D11443" s="10">
        <v>182</v>
      </c>
      <c r="E11443" s="1" t="s">
        <v>7</v>
      </c>
      <c r="F11443">
        <f>IF(LEFT(Tableau1[[#This Row],[Eléments modifié]],$J$1)=$I$1,Tableau1[[#This Row],[Date]],9^9)</f>
        <v>45391.442384259259</v>
      </c>
      <c r="G11443" s="9">
        <f>IF(Tableau1[[#This Row],[Date]]=_xlfn.MINIFS(Tableau1[1er],Tableau1[N° BL],Tableau1[[#This Row],[N° BL]],Tableau1[1er],Tableau1[[#This Row],[Date]]),D11442,"")</f>
        <v>188</v>
      </c>
    </row>
    <row r="11444" spans="1:7" ht="14.25" customHeight="1" x14ac:dyDescent="0.25">
      <c r="A11444" s="1" t="s">
        <v>7589</v>
      </c>
      <c r="B11444" s="1" t="s">
        <v>7590</v>
      </c>
      <c r="C11444" s="7">
        <v>45390.300439814811</v>
      </c>
      <c r="D11444" s="10">
        <v>189</v>
      </c>
      <c r="E11444" s="1" t="s">
        <v>14</v>
      </c>
      <c r="F11444">
        <f>IF(LEFT(Tableau1[[#This Row],[Eléments modifié]],$J$1)=$I$1,Tableau1[[#This Row],[Date]],9^9)</f>
        <v>387420489</v>
      </c>
      <c r="G11444" s="9" t="str">
        <f>IF(Tableau1[[#This Row],[Date]]=_xlfn.MINIFS(Tableau1[1er],Tableau1[N° BL],Tableau1[[#This Row],[N° BL]],Tableau1[1er],Tableau1[[#This Row],[Date]]),D11443,"")</f>
        <v/>
      </c>
    </row>
    <row r="11445" spans="1:7" ht="14.25" customHeight="1" x14ac:dyDescent="0.25">
      <c r="A11445" s="1" t="s">
        <v>7589</v>
      </c>
      <c r="B11445" s="1" t="s">
        <v>7590</v>
      </c>
      <c r="C11445" s="7">
        <v>45390.317349537036</v>
      </c>
      <c r="D11445" s="10">
        <v>189</v>
      </c>
      <c r="E11445" s="1" t="s">
        <v>7</v>
      </c>
      <c r="F11445">
        <f>IF(LEFT(Tableau1[[#This Row],[Eléments modifié]],$J$1)=$I$1,Tableau1[[#This Row],[Date]],9^9)</f>
        <v>45390.317349537036</v>
      </c>
      <c r="G11445" s="9">
        <f>IF(Tableau1[[#This Row],[Date]]=_xlfn.MINIFS(Tableau1[1er],Tableau1[N° BL],Tableau1[[#This Row],[N° BL]],Tableau1[1er],Tableau1[[#This Row],[Date]]),D11444,"")</f>
        <v>189</v>
      </c>
    </row>
    <row r="11446" spans="1:7" ht="14.25" customHeight="1" x14ac:dyDescent="0.25">
      <c r="A11446" s="1" t="s">
        <v>7587</v>
      </c>
      <c r="B11446" s="1" t="s">
        <v>7588</v>
      </c>
      <c r="C11446" s="7">
        <v>45390.317372685182</v>
      </c>
      <c r="D11446" s="10">
        <v>189</v>
      </c>
      <c r="E11446" s="1" t="s">
        <v>14</v>
      </c>
      <c r="F11446">
        <f>IF(LEFT(Tableau1[[#This Row],[Eléments modifié]],$J$1)=$I$1,Tableau1[[#This Row],[Date]],9^9)</f>
        <v>387420489</v>
      </c>
      <c r="G11446" s="9" t="str">
        <f>IF(Tableau1[[#This Row],[Date]]=_xlfn.MINIFS(Tableau1[1er],Tableau1[N° BL],Tableau1[[#This Row],[N° BL]],Tableau1[1er],Tableau1[[#This Row],[Date]]),D11445,"")</f>
        <v/>
      </c>
    </row>
    <row r="11447" spans="1:7" ht="14.25" customHeight="1" x14ac:dyDescent="0.25">
      <c r="A11447" s="1" t="s">
        <v>7587</v>
      </c>
      <c r="B11447" s="1" t="s">
        <v>7588</v>
      </c>
      <c r="C11447" s="7">
        <v>45390.3205787037</v>
      </c>
      <c r="D11447" s="10">
        <v>189</v>
      </c>
      <c r="E11447" s="1" t="s">
        <v>7</v>
      </c>
      <c r="F11447">
        <f>IF(LEFT(Tableau1[[#This Row],[Eléments modifié]],$J$1)=$I$1,Tableau1[[#This Row],[Date]],9^9)</f>
        <v>45390.3205787037</v>
      </c>
      <c r="G11447" s="9">
        <f>IF(Tableau1[[#This Row],[Date]]=_xlfn.MINIFS(Tableau1[1er],Tableau1[N° BL],Tableau1[[#This Row],[N° BL]],Tableau1[1er],Tableau1[[#This Row],[Date]]),D11446,"")</f>
        <v>189</v>
      </c>
    </row>
    <row r="11448" spans="1:7" ht="14.25" customHeight="1" x14ac:dyDescent="0.25">
      <c r="A11448" s="1" t="s">
        <v>7601</v>
      </c>
      <c r="B11448" s="1" t="s">
        <v>7602</v>
      </c>
      <c r="C11448" s="7">
        <v>45387.635474537034</v>
      </c>
      <c r="D11448" s="10">
        <v>209</v>
      </c>
      <c r="E11448" s="1" t="s">
        <v>2447</v>
      </c>
      <c r="F11448">
        <f>IF(LEFT(Tableau1[[#This Row],[Eléments modifié]],$J$1)=$I$1,Tableau1[[#This Row],[Date]],9^9)</f>
        <v>387420489</v>
      </c>
      <c r="G11448" s="9" t="str">
        <f>IF(Tableau1[[#This Row],[Date]]=_xlfn.MINIFS(Tableau1[1er],Tableau1[N° BL],Tableau1[[#This Row],[N° BL]],Tableau1[1er],Tableau1[[#This Row],[Date]]),D11447,"")</f>
        <v/>
      </c>
    </row>
    <row r="11449" spans="1:7" ht="14.25" customHeight="1" x14ac:dyDescent="0.25">
      <c r="A11449" s="1" t="s">
        <v>7601</v>
      </c>
      <c r="B11449" s="1" t="s">
        <v>7602</v>
      </c>
      <c r="C11449" s="7">
        <v>45387.652268518519</v>
      </c>
      <c r="D11449" s="10">
        <v>212</v>
      </c>
      <c r="E11449" s="1" t="s">
        <v>7</v>
      </c>
      <c r="F11449">
        <f>IF(LEFT(Tableau1[[#This Row],[Eléments modifié]],$J$1)=$I$1,Tableau1[[#This Row],[Date]],9^9)</f>
        <v>45387.652268518519</v>
      </c>
      <c r="G11449" s="9">
        <f>IF(Tableau1[[#This Row],[Date]]=_xlfn.MINIFS(Tableau1[1er],Tableau1[N° BL],Tableau1[[#This Row],[N° BL]],Tableau1[1er],Tableau1[[#This Row],[Date]]),D11448,"")</f>
        <v>209</v>
      </c>
    </row>
    <row r="11450" spans="1:7" ht="14.25" customHeight="1" x14ac:dyDescent="0.25">
      <c r="A11450" s="1" t="s">
        <v>7601</v>
      </c>
      <c r="B11450" s="1" t="s">
        <v>7602</v>
      </c>
      <c r="C11450" s="7">
        <v>45387.657187500001</v>
      </c>
      <c r="D11450" s="10">
        <v>188</v>
      </c>
      <c r="E11450" s="1" t="s">
        <v>98</v>
      </c>
      <c r="F11450">
        <f>IF(LEFT(Tableau1[[#This Row],[Eléments modifié]],$J$1)=$I$1,Tableau1[[#This Row],[Date]],9^9)</f>
        <v>387420489</v>
      </c>
      <c r="G11450" s="9" t="str">
        <f>IF(Tableau1[[#This Row],[Date]]=_xlfn.MINIFS(Tableau1[1er],Tableau1[N° BL],Tableau1[[#This Row],[N° BL]],Tableau1[1er],Tableau1[[#This Row],[Date]]),D11449,"")</f>
        <v/>
      </c>
    </row>
    <row r="11451" spans="1:7" ht="14.25" customHeight="1" x14ac:dyDescent="0.25">
      <c r="A11451" s="1" t="s">
        <v>7601</v>
      </c>
      <c r="B11451" s="1" t="s">
        <v>7602</v>
      </c>
      <c r="C11451" s="7">
        <v>45387.657962962963</v>
      </c>
      <c r="D11451" s="10">
        <v>188</v>
      </c>
      <c r="E11451" s="1" t="s">
        <v>32</v>
      </c>
      <c r="F11451">
        <f>IF(LEFT(Tableau1[[#This Row],[Eléments modifié]],$J$1)=$I$1,Tableau1[[#This Row],[Date]],9^9)</f>
        <v>387420489</v>
      </c>
      <c r="G11451" s="9" t="str">
        <f>IF(Tableau1[[#This Row],[Date]]=_xlfn.MINIFS(Tableau1[1er],Tableau1[N° BL],Tableau1[[#This Row],[N° BL]],Tableau1[1er],Tableau1[[#This Row],[Date]]),D11450,"")</f>
        <v/>
      </c>
    </row>
    <row r="11452" spans="1:7" ht="14.25" customHeight="1" x14ac:dyDescent="0.25">
      <c r="A11452" s="1" t="s">
        <v>7601</v>
      </c>
      <c r="B11452" s="1" t="s">
        <v>7602</v>
      </c>
      <c r="C11452" s="7">
        <v>45387.660995370374</v>
      </c>
      <c r="D11452" s="10">
        <v>188</v>
      </c>
      <c r="E11452" s="1" t="s">
        <v>7</v>
      </c>
      <c r="F11452">
        <f>IF(LEFT(Tableau1[[#This Row],[Eléments modifié]],$J$1)=$I$1,Tableau1[[#This Row],[Date]],9^9)</f>
        <v>45387.660995370374</v>
      </c>
      <c r="G11452" s="9">
        <f>IF(Tableau1[[#This Row],[Date]]=_xlfn.MINIFS(Tableau1[1er],Tableau1[N° BL],Tableau1[[#This Row],[N° BL]],Tableau1[1er],Tableau1[[#This Row],[Date]]),D11451,"")</f>
        <v>188</v>
      </c>
    </row>
    <row r="11453" spans="1:7" ht="14.25" customHeight="1" x14ac:dyDescent="0.25">
      <c r="A11453" s="1" t="s">
        <v>7599</v>
      </c>
      <c r="B11453" s="1" t="s">
        <v>7600</v>
      </c>
      <c r="C11453" s="7">
        <v>45387.652314814812</v>
      </c>
      <c r="D11453" s="10">
        <v>188</v>
      </c>
      <c r="E11453" s="1" t="s">
        <v>2447</v>
      </c>
      <c r="F11453">
        <f>IF(LEFT(Tableau1[[#This Row],[Eléments modifié]],$J$1)=$I$1,Tableau1[[#This Row],[Date]],9^9)</f>
        <v>387420489</v>
      </c>
      <c r="G11453" s="9" t="str">
        <f>IF(Tableau1[[#This Row],[Date]]=_xlfn.MINIFS(Tableau1[1er],Tableau1[N° BL],Tableau1[[#This Row],[N° BL]],Tableau1[1er],Tableau1[[#This Row],[Date]]),D11452,"")</f>
        <v/>
      </c>
    </row>
    <row r="11454" spans="1:7" ht="14.25" customHeight="1" x14ac:dyDescent="0.25">
      <c r="A11454" s="1" t="s">
        <v>7599</v>
      </c>
      <c r="B11454" s="1" t="s">
        <v>7600</v>
      </c>
      <c r="C11454" s="7">
        <v>45387.661944444444</v>
      </c>
      <c r="D11454" s="10">
        <v>212</v>
      </c>
      <c r="E11454" s="1" t="s">
        <v>7</v>
      </c>
      <c r="F11454">
        <f>IF(LEFT(Tableau1[[#This Row],[Eléments modifié]],$J$1)=$I$1,Tableau1[[#This Row],[Date]],9^9)</f>
        <v>45387.661944444444</v>
      </c>
      <c r="G11454" s="9">
        <f>IF(Tableau1[[#This Row],[Date]]=_xlfn.MINIFS(Tableau1[1er],Tableau1[N° BL],Tableau1[[#This Row],[N° BL]],Tableau1[1er],Tableau1[[#This Row],[Date]]),D11453,"")</f>
        <v>188</v>
      </c>
    </row>
    <row r="11455" spans="1:7" ht="14.25" customHeight="1" x14ac:dyDescent="0.25">
      <c r="A11455" s="1" t="s">
        <v>7595</v>
      </c>
      <c r="B11455" s="1" t="s">
        <v>7596</v>
      </c>
      <c r="C11455" s="7">
        <v>45387.661030092589</v>
      </c>
      <c r="D11455" s="10">
        <v>188</v>
      </c>
      <c r="E11455" s="1" t="s">
        <v>32</v>
      </c>
      <c r="F11455">
        <f>IF(LEFT(Tableau1[[#This Row],[Eléments modifié]],$J$1)=$I$1,Tableau1[[#This Row],[Date]],9^9)</f>
        <v>387420489</v>
      </c>
      <c r="G11455" s="9" t="str">
        <f>IF(Tableau1[[#This Row],[Date]]=_xlfn.MINIFS(Tableau1[1er],Tableau1[N° BL],Tableau1[[#This Row],[N° BL]],Tableau1[1er],Tableau1[[#This Row],[Date]]),D11454,"")</f>
        <v/>
      </c>
    </row>
    <row r="11456" spans="1:7" ht="14.25" customHeight="1" x14ac:dyDescent="0.25">
      <c r="A11456" s="1" t="s">
        <v>7595</v>
      </c>
      <c r="B11456" s="1" t="s">
        <v>7596</v>
      </c>
      <c r="C11456" s="7">
        <v>45387.661145833335</v>
      </c>
      <c r="D11456" s="10">
        <v>212</v>
      </c>
      <c r="E11456" s="1" t="s">
        <v>20</v>
      </c>
      <c r="F11456">
        <f>IF(LEFT(Tableau1[[#This Row],[Eléments modifié]],$J$1)=$I$1,Tableau1[[#This Row],[Date]],9^9)</f>
        <v>387420489</v>
      </c>
      <c r="G11456" s="9" t="str">
        <f>IF(Tableau1[[#This Row],[Date]]=_xlfn.MINIFS(Tableau1[1er],Tableau1[N° BL],Tableau1[[#This Row],[N° BL]],Tableau1[1er],Tableau1[[#This Row],[Date]]),D11455,"")</f>
        <v/>
      </c>
    </row>
    <row r="11457" spans="1:7" ht="14.25" customHeight="1" x14ac:dyDescent="0.25">
      <c r="A11457" s="1" t="s">
        <v>7595</v>
      </c>
      <c r="B11457" s="1" t="s">
        <v>7596</v>
      </c>
      <c r="C11457" s="7">
        <v>45387.66196759259</v>
      </c>
      <c r="D11457" s="10">
        <v>211</v>
      </c>
      <c r="E11457" s="1" t="s">
        <v>2447</v>
      </c>
      <c r="F11457">
        <f>IF(LEFT(Tableau1[[#This Row],[Eléments modifié]],$J$1)=$I$1,Tableau1[[#This Row],[Date]],9^9)</f>
        <v>387420489</v>
      </c>
      <c r="G11457" s="9" t="str">
        <f>IF(Tableau1[[#This Row],[Date]]=_xlfn.MINIFS(Tableau1[1er],Tableau1[N° BL],Tableau1[[#This Row],[N° BL]],Tableau1[1er],Tableau1[[#This Row],[Date]]),D11456,"")</f>
        <v/>
      </c>
    </row>
    <row r="11458" spans="1:7" ht="14.25" customHeight="1" x14ac:dyDescent="0.25">
      <c r="A11458" s="1" t="s">
        <v>7595</v>
      </c>
      <c r="B11458" s="1" t="s">
        <v>7596</v>
      </c>
      <c r="C11458" s="7">
        <v>45387.672650462962</v>
      </c>
      <c r="D11458" s="10">
        <v>212</v>
      </c>
      <c r="E11458" s="1" t="s">
        <v>7</v>
      </c>
      <c r="F11458">
        <f>IF(LEFT(Tableau1[[#This Row],[Eléments modifié]],$J$1)=$I$1,Tableau1[[#This Row],[Date]],9^9)</f>
        <v>45387.672650462962</v>
      </c>
      <c r="G11458" s="9">
        <f>IF(Tableau1[[#This Row],[Date]]=_xlfn.MINIFS(Tableau1[1er],Tableau1[N° BL],Tableau1[[#This Row],[N° BL]],Tableau1[1er],Tableau1[[#This Row],[Date]]),D11457,"")</f>
        <v>211</v>
      </c>
    </row>
    <row r="11459" spans="1:7" ht="14.25" customHeight="1" x14ac:dyDescent="0.25">
      <c r="A11459" s="1" t="s">
        <v>7571</v>
      </c>
      <c r="B11459" s="1" t="s">
        <v>7572</v>
      </c>
      <c r="C11459" s="7">
        <v>45387.709282407406</v>
      </c>
      <c r="D11459" s="10">
        <v>189</v>
      </c>
      <c r="E11459" s="1" t="s">
        <v>371</v>
      </c>
      <c r="F11459">
        <f>IF(LEFT(Tableau1[[#This Row],[Eléments modifié]],$J$1)=$I$1,Tableau1[[#This Row],[Date]],9^9)</f>
        <v>387420489</v>
      </c>
      <c r="G11459" s="9" t="str">
        <f>IF(Tableau1[[#This Row],[Date]]=_xlfn.MINIFS(Tableau1[1er],Tableau1[N° BL],Tableau1[[#This Row],[N° BL]],Tableau1[1er],Tableau1[[#This Row],[Date]]),D11458,"")</f>
        <v/>
      </c>
    </row>
    <row r="11460" spans="1:7" ht="14.25" customHeight="1" x14ac:dyDescent="0.25">
      <c r="A11460" s="1" t="s">
        <v>7571</v>
      </c>
      <c r="B11460" s="1" t="s">
        <v>7572</v>
      </c>
      <c r="C11460" s="7">
        <v>45390.429803240739</v>
      </c>
      <c r="D11460" s="10">
        <v>209</v>
      </c>
      <c r="E11460" s="1" t="s">
        <v>7</v>
      </c>
      <c r="F11460">
        <f>IF(LEFT(Tableau1[[#This Row],[Eléments modifié]],$J$1)=$I$1,Tableau1[[#This Row],[Date]],9^9)</f>
        <v>45390.429803240739</v>
      </c>
      <c r="G11460" s="9">
        <f>IF(Tableau1[[#This Row],[Date]]=_xlfn.MINIFS(Tableau1[1er],Tableau1[N° BL],Tableau1[[#This Row],[N° BL]],Tableau1[1er],Tableau1[[#This Row],[Date]]),D11459,"")</f>
        <v>189</v>
      </c>
    </row>
    <row r="11461" spans="1:7" ht="14.25" customHeight="1" x14ac:dyDescent="0.25">
      <c r="A11461" s="1" t="s">
        <v>7583</v>
      </c>
      <c r="B11461" s="1" t="s">
        <v>7584</v>
      </c>
      <c r="C11461" s="7">
        <v>45390.38484953704</v>
      </c>
      <c r="D11461" s="10">
        <v>176</v>
      </c>
      <c r="E11461" s="1" t="s">
        <v>14</v>
      </c>
      <c r="F11461">
        <f>IF(LEFT(Tableau1[[#This Row],[Eléments modifié]],$J$1)=$I$1,Tableau1[[#This Row],[Date]],9^9)</f>
        <v>387420489</v>
      </c>
      <c r="G11461" s="9" t="str">
        <f>IF(Tableau1[[#This Row],[Date]]=_xlfn.MINIFS(Tableau1[1er],Tableau1[N° BL],Tableau1[[#This Row],[N° BL]],Tableau1[1er],Tableau1[[#This Row],[Date]]),D11460,"")</f>
        <v/>
      </c>
    </row>
    <row r="11462" spans="1:7" ht="14.25" customHeight="1" x14ac:dyDescent="0.25">
      <c r="A11462" s="1" t="s">
        <v>7583</v>
      </c>
      <c r="B11462" s="1" t="s">
        <v>7584</v>
      </c>
      <c r="C11462" s="7">
        <v>45390.394456018519</v>
      </c>
      <c r="D11462" s="10">
        <v>189</v>
      </c>
      <c r="E11462" s="1" t="s">
        <v>7</v>
      </c>
      <c r="F11462">
        <f>IF(LEFT(Tableau1[[#This Row],[Eléments modifié]],$J$1)=$I$1,Tableau1[[#This Row],[Date]],9^9)</f>
        <v>45390.394456018519</v>
      </c>
      <c r="G11462" s="9">
        <f>IF(Tableau1[[#This Row],[Date]]=_xlfn.MINIFS(Tableau1[1er],Tableau1[N° BL],Tableau1[[#This Row],[N° BL]],Tableau1[1er],Tableau1[[#This Row],[Date]]),D11461,"")</f>
        <v>176</v>
      </c>
    </row>
    <row r="11463" spans="1:7" ht="14.25" customHeight="1" x14ac:dyDescent="0.25">
      <c r="A11463" s="1" t="s">
        <v>7371</v>
      </c>
      <c r="B11463" s="1" t="s">
        <v>7372</v>
      </c>
      <c r="C11463" s="7">
        <v>45390.593113425923</v>
      </c>
      <c r="D11463" s="10">
        <v>188</v>
      </c>
      <c r="E11463" s="1" t="s">
        <v>32</v>
      </c>
      <c r="F11463">
        <f>IF(LEFT(Tableau1[[#This Row],[Eléments modifié]],$J$1)=$I$1,Tableau1[[#This Row],[Date]],9^9)</f>
        <v>387420489</v>
      </c>
      <c r="G11463" s="9" t="str">
        <f>IF(Tableau1[[#This Row],[Date]]=_xlfn.MINIFS(Tableau1[1er],Tableau1[N° BL],Tableau1[[#This Row],[N° BL]],Tableau1[1er],Tableau1[[#This Row],[Date]]),D11462,"")</f>
        <v/>
      </c>
    </row>
    <row r="11464" spans="1:7" ht="14.25" customHeight="1" x14ac:dyDescent="0.25">
      <c r="A11464" s="1" t="s">
        <v>7371</v>
      </c>
      <c r="B11464" s="1" t="s">
        <v>7372</v>
      </c>
      <c r="C11464" s="7">
        <v>45390.59337962963</v>
      </c>
      <c r="D11464" s="10">
        <v>176</v>
      </c>
      <c r="E11464" s="1" t="s">
        <v>20</v>
      </c>
      <c r="F11464">
        <f>IF(LEFT(Tableau1[[#This Row],[Eléments modifié]],$J$1)=$I$1,Tableau1[[#This Row],[Date]],9^9)</f>
        <v>387420489</v>
      </c>
      <c r="G11464" s="9" t="str">
        <f>IF(Tableau1[[#This Row],[Date]]=_xlfn.MINIFS(Tableau1[1er],Tableau1[N° BL],Tableau1[[#This Row],[N° BL]],Tableau1[1er],Tableau1[[#This Row],[Date]]),D11463,"")</f>
        <v/>
      </c>
    </row>
    <row r="11465" spans="1:7" ht="14.25" customHeight="1" x14ac:dyDescent="0.25">
      <c r="A11465" s="1" t="s">
        <v>7371</v>
      </c>
      <c r="B11465" s="1" t="s">
        <v>7372</v>
      </c>
      <c r="C11465" s="7">
        <v>45390.607418981483</v>
      </c>
      <c r="D11465" s="10">
        <v>212</v>
      </c>
      <c r="E11465" s="1" t="s">
        <v>111</v>
      </c>
      <c r="F11465">
        <f>IF(LEFT(Tableau1[[#This Row],[Eléments modifié]],$J$1)=$I$1,Tableau1[[#This Row],[Date]],9^9)</f>
        <v>387420489</v>
      </c>
      <c r="G11465" s="9" t="str">
        <f>IF(Tableau1[[#This Row],[Date]]=_xlfn.MINIFS(Tableau1[1er],Tableau1[N° BL],Tableau1[[#This Row],[N° BL]],Tableau1[1er],Tableau1[[#This Row],[Date]]),D11464,"")</f>
        <v/>
      </c>
    </row>
    <row r="11466" spans="1:7" ht="14.25" customHeight="1" x14ac:dyDescent="0.25">
      <c r="A11466" s="1" t="s">
        <v>7371</v>
      </c>
      <c r="B11466" s="1" t="s">
        <v>7372</v>
      </c>
      <c r="C11466" s="7">
        <v>45390.627974537034</v>
      </c>
      <c r="D11466" s="10">
        <v>176</v>
      </c>
      <c r="E11466" s="1" t="s">
        <v>7</v>
      </c>
      <c r="F11466">
        <f>IF(LEFT(Tableau1[[#This Row],[Eléments modifié]],$J$1)=$I$1,Tableau1[[#This Row],[Date]],9^9)</f>
        <v>45390.627974537034</v>
      </c>
      <c r="G11466" s="9">
        <f>IF(Tableau1[[#This Row],[Date]]=_xlfn.MINIFS(Tableau1[1er],Tableau1[N° BL],Tableau1[[#This Row],[N° BL]],Tableau1[1er],Tableau1[[#This Row],[Date]]),D11465,"")</f>
        <v>212</v>
      </c>
    </row>
    <row r="11467" spans="1:7" ht="14.25" customHeight="1" x14ac:dyDescent="0.25">
      <c r="A11467" s="1" t="s">
        <v>7371</v>
      </c>
      <c r="B11467" s="1" t="s">
        <v>7372</v>
      </c>
      <c r="C11467" s="7">
        <v>45391.660312499997</v>
      </c>
      <c r="D11467" s="10">
        <v>209</v>
      </c>
      <c r="E11467" s="1" t="s">
        <v>98</v>
      </c>
      <c r="F11467">
        <f>IF(LEFT(Tableau1[[#This Row],[Eléments modifié]],$J$1)=$I$1,Tableau1[[#This Row],[Date]],9^9)</f>
        <v>387420489</v>
      </c>
      <c r="G11467" s="9" t="str">
        <f>IF(Tableau1[[#This Row],[Date]]=_xlfn.MINIFS(Tableau1[1er],Tableau1[N° BL],Tableau1[[#This Row],[N° BL]],Tableau1[1er],Tableau1[[#This Row],[Date]]),D11466,"")</f>
        <v/>
      </c>
    </row>
    <row r="11468" spans="1:7" ht="14.25" customHeight="1" x14ac:dyDescent="0.25">
      <c r="A11468" s="1" t="s">
        <v>7371</v>
      </c>
      <c r="B11468" s="1" t="s">
        <v>7372</v>
      </c>
      <c r="C11468" s="7">
        <v>45391.693425925929</v>
      </c>
      <c r="D11468" s="10">
        <v>188</v>
      </c>
      <c r="E11468" s="1" t="s">
        <v>32</v>
      </c>
      <c r="F11468">
        <f>IF(LEFT(Tableau1[[#This Row],[Eléments modifié]],$J$1)=$I$1,Tableau1[[#This Row],[Date]],9^9)</f>
        <v>387420489</v>
      </c>
      <c r="G11468" s="9" t="str">
        <f>IF(Tableau1[[#This Row],[Date]]=_xlfn.MINIFS(Tableau1[1er],Tableau1[N° BL],Tableau1[[#This Row],[N° BL]],Tableau1[1er],Tableau1[[#This Row],[Date]]),D11467,"")</f>
        <v/>
      </c>
    </row>
    <row r="11469" spans="1:7" ht="14.25" customHeight="1" x14ac:dyDescent="0.25">
      <c r="A11469" s="1" t="s">
        <v>7371</v>
      </c>
      <c r="B11469" s="1" t="s">
        <v>7372</v>
      </c>
      <c r="C11469" s="7">
        <v>45391.693668981483</v>
      </c>
      <c r="D11469" s="10">
        <v>188</v>
      </c>
      <c r="E11469" s="1" t="s">
        <v>41</v>
      </c>
      <c r="F11469">
        <f>IF(LEFT(Tableau1[[#This Row],[Eléments modifié]],$J$1)=$I$1,Tableau1[[#This Row],[Date]],9^9)</f>
        <v>387420489</v>
      </c>
      <c r="G11469" s="9" t="str">
        <f>IF(Tableau1[[#This Row],[Date]]=_xlfn.MINIFS(Tableau1[1er],Tableau1[N° BL],Tableau1[[#This Row],[N° BL]],Tableau1[1er],Tableau1[[#This Row],[Date]]),D11468,"")</f>
        <v/>
      </c>
    </row>
    <row r="11470" spans="1:7" ht="14.25" customHeight="1" x14ac:dyDescent="0.25">
      <c r="A11470" s="1" t="s">
        <v>7371</v>
      </c>
      <c r="B11470" s="1" t="s">
        <v>7372</v>
      </c>
      <c r="C11470" s="7">
        <v>45391.693773148145</v>
      </c>
      <c r="D11470" s="10">
        <v>188</v>
      </c>
      <c r="E11470" s="1" t="s">
        <v>32</v>
      </c>
      <c r="F11470">
        <f>IF(LEFT(Tableau1[[#This Row],[Eléments modifié]],$J$1)=$I$1,Tableau1[[#This Row],[Date]],9^9)</f>
        <v>387420489</v>
      </c>
      <c r="G11470" s="9" t="str">
        <f>IF(Tableau1[[#This Row],[Date]]=_xlfn.MINIFS(Tableau1[1er],Tableau1[N° BL],Tableau1[[#This Row],[N° BL]],Tableau1[1er],Tableau1[[#This Row],[Date]]),D11469,"")</f>
        <v/>
      </c>
    </row>
    <row r="11471" spans="1:7" ht="14.25" customHeight="1" x14ac:dyDescent="0.25">
      <c r="A11471" s="1" t="s">
        <v>7371</v>
      </c>
      <c r="B11471" s="1" t="s">
        <v>7372</v>
      </c>
      <c r="C11471" s="7">
        <v>45391.700671296298</v>
      </c>
      <c r="D11471" s="10">
        <v>188</v>
      </c>
      <c r="E11471" s="1" t="s">
        <v>7</v>
      </c>
      <c r="F11471">
        <f>IF(LEFT(Tableau1[[#This Row],[Eléments modifié]],$J$1)=$I$1,Tableau1[[#This Row],[Date]],9^9)</f>
        <v>45391.700671296298</v>
      </c>
      <c r="G11471" s="9">
        <f>IF(Tableau1[[#This Row],[Date]]=_xlfn.MINIFS(Tableau1[1er],Tableau1[N° BL],Tableau1[[#This Row],[N° BL]],Tableau1[1er],Tableau1[[#This Row],[Date]]),D11470,"")</f>
        <v>188</v>
      </c>
    </row>
    <row r="11472" spans="1:7" ht="14.25" customHeight="1" x14ac:dyDescent="0.25">
      <c r="A11472" s="1" t="s">
        <v>6951</v>
      </c>
      <c r="B11472" s="1" t="s">
        <v>6952</v>
      </c>
      <c r="C11472" s="7">
        <v>45390.382476851853</v>
      </c>
      <c r="D11472" s="10">
        <v>189</v>
      </c>
      <c r="E11472" s="1" t="s">
        <v>111</v>
      </c>
      <c r="F11472">
        <f>IF(LEFT(Tableau1[[#This Row],[Eléments modifié]],$J$1)=$I$1,Tableau1[[#This Row],[Date]],9^9)</f>
        <v>387420489</v>
      </c>
      <c r="G11472" s="9" t="str">
        <f>IF(Tableau1[[#This Row],[Date]]=_xlfn.MINIFS(Tableau1[1er],Tableau1[N° BL],Tableau1[[#This Row],[N° BL]],Tableau1[1er],Tableau1[[#This Row],[Date]]),D11471,"")</f>
        <v/>
      </c>
    </row>
    <row r="11473" spans="1:7" ht="14.25" customHeight="1" x14ac:dyDescent="0.25">
      <c r="A11473" s="1" t="s">
        <v>6951</v>
      </c>
      <c r="B11473" s="1" t="s">
        <v>6952</v>
      </c>
      <c r="C11473" s="7">
        <v>45390.387071759258</v>
      </c>
      <c r="D11473" s="10">
        <v>189</v>
      </c>
      <c r="E11473" s="1" t="s">
        <v>7</v>
      </c>
      <c r="F11473">
        <f>IF(LEFT(Tableau1[[#This Row],[Eléments modifié]],$J$1)=$I$1,Tableau1[[#This Row],[Date]],9^9)</f>
        <v>45390.387071759258</v>
      </c>
      <c r="G11473" s="9">
        <f>IF(Tableau1[[#This Row],[Date]]=_xlfn.MINIFS(Tableau1[1er],Tableau1[N° BL],Tableau1[[#This Row],[N° BL]],Tableau1[1er],Tableau1[[#This Row],[Date]]),D11472,"")</f>
        <v>189</v>
      </c>
    </row>
    <row r="11474" spans="1:7" ht="14.25" customHeight="1" x14ac:dyDescent="0.25">
      <c r="A11474" s="1" t="s">
        <v>6951</v>
      </c>
      <c r="B11474" s="1" t="s">
        <v>6952</v>
      </c>
      <c r="C11474" s="7">
        <v>45397.716539351852</v>
      </c>
      <c r="D11474" s="10">
        <v>189</v>
      </c>
      <c r="E11474" s="1" t="s">
        <v>98</v>
      </c>
      <c r="F11474">
        <f>IF(LEFT(Tableau1[[#This Row],[Eléments modifié]],$J$1)=$I$1,Tableau1[[#This Row],[Date]],9^9)</f>
        <v>387420489</v>
      </c>
      <c r="G11474" s="9" t="str">
        <f>IF(Tableau1[[#This Row],[Date]]=_xlfn.MINIFS(Tableau1[1er],Tableau1[N° BL],Tableau1[[#This Row],[N° BL]],Tableau1[1er],Tableau1[[#This Row],[Date]]),D11473,"")</f>
        <v/>
      </c>
    </row>
    <row r="11475" spans="1:7" ht="14.25" customHeight="1" x14ac:dyDescent="0.25">
      <c r="A11475" s="1" t="s">
        <v>6951</v>
      </c>
      <c r="B11475" s="1" t="s">
        <v>6952</v>
      </c>
      <c r="C11475" s="7">
        <v>45398.398726851854</v>
      </c>
      <c r="D11475" s="10">
        <v>188</v>
      </c>
      <c r="E11475" s="1" t="s">
        <v>32</v>
      </c>
      <c r="F11475">
        <f>IF(LEFT(Tableau1[[#This Row],[Eléments modifié]],$J$1)=$I$1,Tableau1[[#This Row],[Date]],9^9)</f>
        <v>387420489</v>
      </c>
      <c r="G11475" s="9" t="str">
        <f>IF(Tableau1[[#This Row],[Date]]=_xlfn.MINIFS(Tableau1[1er],Tableau1[N° BL],Tableau1[[#This Row],[N° BL]],Tableau1[1er],Tableau1[[#This Row],[Date]]),D11474,"")</f>
        <v/>
      </c>
    </row>
    <row r="11476" spans="1:7" ht="14.25" customHeight="1" x14ac:dyDescent="0.25">
      <c r="A11476" s="1" t="s">
        <v>6951</v>
      </c>
      <c r="B11476" s="1" t="s">
        <v>6952</v>
      </c>
      <c r="C11476" s="7">
        <v>45398.402986111112</v>
      </c>
      <c r="D11476" s="10">
        <v>188</v>
      </c>
      <c r="E11476" s="1" t="s">
        <v>7</v>
      </c>
      <c r="F11476">
        <f>IF(LEFT(Tableau1[[#This Row],[Eléments modifié]],$J$1)=$I$1,Tableau1[[#This Row],[Date]],9^9)</f>
        <v>45398.402986111112</v>
      </c>
      <c r="G11476" s="9">
        <f>IF(Tableau1[[#This Row],[Date]]=_xlfn.MINIFS(Tableau1[1er],Tableau1[N° BL],Tableau1[[#This Row],[N° BL]],Tableau1[1er],Tableau1[[#This Row],[Date]]),D11475,"")</f>
        <v>188</v>
      </c>
    </row>
    <row r="11477" spans="1:7" ht="14.25" customHeight="1" x14ac:dyDescent="0.25">
      <c r="A11477" s="1" t="s">
        <v>7581</v>
      </c>
      <c r="B11477" s="1" t="s">
        <v>7582</v>
      </c>
      <c r="C11477" s="7">
        <v>45390.400289351855</v>
      </c>
      <c r="D11477" s="10">
        <v>176</v>
      </c>
      <c r="E11477" s="1" t="s">
        <v>14</v>
      </c>
      <c r="F11477">
        <f>IF(LEFT(Tableau1[[#This Row],[Eléments modifié]],$J$1)=$I$1,Tableau1[[#This Row],[Date]],9^9)</f>
        <v>387420489</v>
      </c>
      <c r="G11477" s="9" t="str">
        <f>IF(Tableau1[[#This Row],[Date]]=_xlfn.MINIFS(Tableau1[1er],Tableau1[N° BL],Tableau1[[#This Row],[N° BL]],Tableau1[1er],Tableau1[[#This Row],[Date]]),D11476,"")</f>
        <v/>
      </c>
    </row>
    <row r="11478" spans="1:7" ht="14.25" customHeight="1" x14ac:dyDescent="0.25">
      <c r="A11478" s="1" t="s">
        <v>7581</v>
      </c>
      <c r="B11478" s="1" t="s">
        <v>7582</v>
      </c>
      <c r="C11478" s="7">
        <v>45390.408576388887</v>
      </c>
      <c r="D11478" s="10">
        <v>189</v>
      </c>
      <c r="E11478" s="1" t="s">
        <v>7</v>
      </c>
      <c r="F11478">
        <f>IF(LEFT(Tableau1[[#This Row],[Eléments modifié]],$J$1)=$I$1,Tableau1[[#This Row],[Date]],9^9)</f>
        <v>45390.408576388887</v>
      </c>
      <c r="G11478" s="9">
        <f>IF(Tableau1[[#This Row],[Date]]=_xlfn.MINIFS(Tableau1[1er],Tableau1[N° BL],Tableau1[[#This Row],[N° BL]],Tableau1[1er],Tableau1[[#This Row],[Date]]),D11477,"")</f>
        <v>176</v>
      </c>
    </row>
    <row r="11479" spans="1:7" ht="14.25" customHeight="1" x14ac:dyDescent="0.25">
      <c r="A11479" s="1" t="s">
        <v>7577</v>
      </c>
      <c r="B11479" s="1" t="s">
        <v>7578</v>
      </c>
      <c r="C11479" s="7">
        <v>45390.400324074071</v>
      </c>
      <c r="D11479" s="10">
        <v>188</v>
      </c>
      <c r="E11479" s="1" t="s">
        <v>111</v>
      </c>
      <c r="F11479">
        <f>IF(LEFT(Tableau1[[#This Row],[Eléments modifié]],$J$1)=$I$1,Tableau1[[#This Row],[Date]],9^9)</f>
        <v>387420489</v>
      </c>
      <c r="G11479" s="9" t="str">
        <f>IF(Tableau1[[#This Row],[Date]]=_xlfn.MINIFS(Tableau1[1er],Tableau1[N° BL],Tableau1[[#This Row],[N° BL]],Tableau1[1er],Tableau1[[#This Row],[Date]]),D11478,"")</f>
        <v/>
      </c>
    </row>
    <row r="11480" spans="1:7" ht="14.25" customHeight="1" x14ac:dyDescent="0.25">
      <c r="A11480" s="1" t="s">
        <v>7577</v>
      </c>
      <c r="B11480" s="1" t="s">
        <v>7578</v>
      </c>
      <c r="C11480" s="7">
        <v>45390.421342592592</v>
      </c>
      <c r="D11480" s="10">
        <v>176</v>
      </c>
      <c r="E11480" s="1" t="s">
        <v>7</v>
      </c>
      <c r="F11480">
        <f>IF(LEFT(Tableau1[[#This Row],[Eléments modifié]],$J$1)=$I$1,Tableau1[[#This Row],[Date]],9^9)</f>
        <v>45390.421342592592</v>
      </c>
      <c r="G11480" s="9">
        <f>IF(Tableau1[[#This Row],[Date]]=_xlfn.MINIFS(Tableau1[1er],Tableau1[N° BL],Tableau1[[#This Row],[N° BL]],Tableau1[1er],Tableau1[[#This Row],[Date]]),D11479,"")</f>
        <v>188</v>
      </c>
    </row>
    <row r="11481" spans="1:7" ht="14.25" customHeight="1" x14ac:dyDescent="0.25">
      <c r="A11481" s="1" t="s">
        <v>7547</v>
      </c>
      <c r="B11481" s="1" t="s">
        <v>7548</v>
      </c>
      <c r="C11481" s="7">
        <v>45390.449629629627</v>
      </c>
      <c r="D11481" s="10">
        <v>189</v>
      </c>
      <c r="E11481" s="1" t="s">
        <v>2447</v>
      </c>
      <c r="F11481">
        <f>IF(LEFT(Tableau1[[#This Row],[Eléments modifié]],$J$1)=$I$1,Tableau1[[#This Row],[Date]],9^9)</f>
        <v>387420489</v>
      </c>
      <c r="G11481" s="9" t="str">
        <f>IF(Tableau1[[#This Row],[Date]]=_xlfn.MINIFS(Tableau1[1er],Tableau1[N° BL],Tableau1[[#This Row],[N° BL]],Tableau1[1er],Tableau1[[#This Row],[Date]]),D11480,"")</f>
        <v/>
      </c>
    </row>
    <row r="11482" spans="1:7" ht="14.25" customHeight="1" x14ac:dyDescent="0.25">
      <c r="A11482" s="1" t="s">
        <v>7547</v>
      </c>
      <c r="B11482" s="1" t="s">
        <v>7548</v>
      </c>
      <c r="C11482" s="7">
        <v>45390.463449074072</v>
      </c>
      <c r="D11482" s="10">
        <v>212</v>
      </c>
      <c r="E11482" s="1" t="s">
        <v>7</v>
      </c>
      <c r="F11482">
        <f>IF(LEFT(Tableau1[[#This Row],[Eléments modifié]],$J$1)=$I$1,Tableau1[[#This Row],[Date]],9^9)</f>
        <v>45390.463449074072</v>
      </c>
      <c r="G11482" s="9">
        <f>IF(Tableau1[[#This Row],[Date]]=_xlfn.MINIFS(Tableau1[1er],Tableau1[N° BL],Tableau1[[#This Row],[N° BL]],Tableau1[1er],Tableau1[[#This Row],[Date]]),D11481,"")</f>
        <v>189</v>
      </c>
    </row>
    <row r="11483" spans="1:7" ht="14.25" customHeight="1" x14ac:dyDescent="0.25">
      <c r="A11483" s="1" t="s">
        <v>7539</v>
      </c>
      <c r="B11483" s="1" t="s">
        <v>7540</v>
      </c>
      <c r="C11483" s="7">
        <v>45390.463472222225</v>
      </c>
      <c r="D11483" s="10">
        <v>189</v>
      </c>
      <c r="E11483" s="1" t="s">
        <v>2447</v>
      </c>
      <c r="F11483">
        <f>IF(LEFT(Tableau1[[#This Row],[Eléments modifié]],$J$1)=$I$1,Tableau1[[#This Row],[Date]],9^9)</f>
        <v>387420489</v>
      </c>
      <c r="G11483" s="9" t="str">
        <f>IF(Tableau1[[#This Row],[Date]]=_xlfn.MINIFS(Tableau1[1er],Tableau1[N° BL],Tableau1[[#This Row],[N° BL]],Tableau1[1er],Tableau1[[#This Row],[Date]]),D11482,"")</f>
        <v/>
      </c>
    </row>
    <row r="11484" spans="1:7" ht="14.25" customHeight="1" x14ac:dyDescent="0.25">
      <c r="A11484" s="1" t="s">
        <v>7539</v>
      </c>
      <c r="B11484" s="1" t="s">
        <v>7540</v>
      </c>
      <c r="C11484" s="7">
        <v>45390.479814814818</v>
      </c>
      <c r="D11484" s="10">
        <v>212</v>
      </c>
      <c r="E11484" s="1" t="s">
        <v>7</v>
      </c>
      <c r="F11484">
        <f>IF(LEFT(Tableau1[[#This Row],[Eléments modifié]],$J$1)=$I$1,Tableau1[[#This Row],[Date]],9^9)</f>
        <v>45390.479814814818</v>
      </c>
      <c r="G11484" s="9">
        <f>IF(Tableau1[[#This Row],[Date]]=_xlfn.MINIFS(Tableau1[1er],Tableau1[N° BL],Tableau1[[#This Row],[N° BL]],Tableau1[1er],Tableau1[[#This Row],[Date]]),D11483,"")</f>
        <v>189</v>
      </c>
    </row>
    <row r="11485" spans="1:7" ht="14.25" customHeight="1" x14ac:dyDescent="0.25">
      <c r="A11485" s="1" t="s">
        <v>7563</v>
      </c>
      <c r="B11485" s="1" t="s">
        <v>7564</v>
      </c>
      <c r="C11485" s="7">
        <v>45390.406076388892</v>
      </c>
      <c r="D11485" s="10">
        <v>188</v>
      </c>
      <c r="E11485" s="1" t="s">
        <v>32</v>
      </c>
      <c r="F11485">
        <f>IF(LEFT(Tableau1[[#This Row],[Eléments modifié]],$J$1)=$I$1,Tableau1[[#This Row],[Date]],9^9)</f>
        <v>387420489</v>
      </c>
      <c r="G11485" s="9" t="str">
        <f>IF(Tableau1[[#This Row],[Date]]=_xlfn.MINIFS(Tableau1[1er],Tableau1[N° BL],Tableau1[[#This Row],[N° BL]],Tableau1[1er],Tableau1[[#This Row],[Date]]),D11484,"")</f>
        <v/>
      </c>
    </row>
    <row r="11486" spans="1:7" ht="14.25" customHeight="1" x14ac:dyDescent="0.25">
      <c r="A11486" s="1" t="s">
        <v>7563</v>
      </c>
      <c r="B11486" s="1" t="s">
        <v>7564</v>
      </c>
      <c r="C11486" s="7">
        <v>45390.406157407408</v>
      </c>
      <c r="D11486" s="10">
        <v>189</v>
      </c>
      <c r="E11486" s="1" t="s">
        <v>20</v>
      </c>
      <c r="F11486">
        <f>IF(LEFT(Tableau1[[#This Row],[Eléments modifié]],$J$1)=$I$1,Tableau1[[#This Row],[Date]],9^9)</f>
        <v>387420489</v>
      </c>
      <c r="G11486" s="9" t="str">
        <f>IF(Tableau1[[#This Row],[Date]]=_xlfn.MINIFS(Tableau1[1er],Tableau1[N° BL],Tableau1[[#This Row],[N° BL]],Tableau1[1er],Tableau1[[#This Row],[Date]]),D11485,"")</f>
        <v/>
      </c>
    </row>
    <row r="11487" spans="1:7" ht="14.25" customHeight="1" x14ac:dyDescent="0.25">
      <c r="A11487" s="1" t="s">
        <v>7563</v>
      </c>
      <c r="B11487" s="1" t="s">
        <v>7564</v>
      </c>
      <c r="C11487" s="7">
        <v>45390.408587962964</v>
      </c>
      <c r="D11487" s="10">
        <v>188</v>
      </c>
      <c r="E11487" s="1" t="s">
        <v>14</v>
      </c>
      <c r="F11487">
        <f>IF(LEFT(Tableau1[[#This Row],[Eléments modifié]],$J$1)=$I$1,Tableau1[[#This Row],[Date]],9^9)</f>
        <v>387420489</v>
      </c>
      <c r="G11487" s="9" t="str">
        <f>IF(Tableau1[[#This Row],[Date]]=_xlfn.MINIFS(Tableau1[1er],Tableau1[N° BL],Tableau1[[#This Row],[N° BL]],Tableau1[1er],Tableau1[[#This Row],[Date]]),D11486,"")</f>
        <v/>
      </c>
    </row>
    <row r="11488" spans="1:7" ht="14.25" customHeight="1" x14ac:dyDescent="0.25">
      <c r="A11488" s="1" t="s">
        <v>7563</v>
      </c>
      <c r="B11488" s="1" t="s">
        <v>7564</v>
      </c>
      <c r="C11488" s="7">
        <v>45390.438275462962</v>
      </c>
      <c r="D11488" s="10">
        <v>189</v>
      </c>
      <c r="E11488" s="1" t="s">
        <v>7</v>
      </c>
      <c r="F11488">
        <f>IF(LEFT(Tableau1[[#This Row],[Eléments modifié]],$J$1)=$I$1,Tableau1[[#This Row],[Date]],9^9)</f>
        <v>45390.438275462962</v>
      </c>
      <c r="G11488" s="9">
        <f>IF(Tableau1[[#This Row],[Date]]=_xlfn.MINIFS(Tableau1[1er],Tableau1[N° BL],Tableau1[[#This Row],[N° BL]],Tableau1[1er],Tableau1[[#This Row],[Date]]),D11487,"")</f>
        <v>188</v>
      </c>
    </row>
    <row r="11489" spans="1:7" ht="14.25" customHeight="1" x14ac:dyDescent="0.25">
      <c r="A11489" s="1" t="s">
        <v>7559</v>
      </c>
      <c r="B11489" s="1" t="s">
        <v>7560</v>
      </c>
      <c r="C11489" s="7">
        <v>45390.438310185185</v>
      </c>
      <c r="D11489" s="10">
        <v>188</v>
      </c>
      <c r="E11489" s="1" t="s">
        <v>14</v>
      </c>
      <c r="F11489">
        <f>IF(LEFT(Tableau1[[#This Row],[Eléments modifié]],$J$1)=$I$1,Tableau1[[#This Row],[Date]],9^9)</f>
        <v>387420489</v>
      </c>
      <c r="G11489" s="9" t="str">
        <f>IF(Tableau1[[#This Row],[Date]]=_xlfn.MINIFS(Tableau1[1er],Tableau1[N° BL],Tableau1[[#This Row],[N° BL]],Tableau1[1er],Tableau1[[#This Row],[Date]]),D11488,"")</f>
        <v/>
      </c>
    </row>
    <row r="11490" spans="1:7" ht="14.25" customHeight="1" x14ac:dyDescent="0.25">
      <c r="A11490" s="1" t="s">
        <v>7559</v>
      </c>
      <c r="B11490" s="1" t="s">
        <v>7560</v>
      </c>
      <c r="C11490" s="7">
        <v>45390.43922453704</v>
      </c>
      <c r="D11490" s="10">
        <v>189</v>
      </c>
      <c r="E11490" s="1" t="s">
        <v>7</v>
      </c>
      <c r="F11490">
        <f>IF(LEFT(Tableau1[[#This Row],[Eléments modifié]],$J$1)=$I$1,Tableau1[[#This Row],[Date]],9^9)</f>
        <v>45390.43922453704</v>
      </c>
      <c r="G11490" s="9">
        <f>IF(Tableau1[[#This Row],[Date]]=_xlfn.MINIFS(Tableau1[1er],Tableau1[N° BL],Tableau1[[#This Row],[N° BL]],Tableau1[1er],Tableau1[[#This Row],[Date]]),D11489,"")</f>
        <v>188</v>
      </c>
    </row>
    <row r="11491" spans="1:7" ht="14.25" customHeight="1" x14ac:dyDescent="0.25">
      <c r="A11491" s="1" t="s">
        <v>7565</v>
      </c>
      <c r="B11491" s="1" t="s">
        <v>7566</v>
      </c>
      <c r="C11491" s="7">
        <v>45390.421365740738</v>
      </c>
      <c r="D11491" s="10">
        <v>188</v>
      </c>
      <c r="E11491" s="1" t="s">
        <v>111</v>
      </c>
      <c r="F11491">
        <f>IF(LEFT(Tableau1[[#This Row],[Eléments modifié]],$J$1)=$I$1,Tableau1[[#This Row],[Date]],9^9)</f>
        <v>387420489</v>
      </c>
      <c r="G11491" s="9" t="str">
        <f>IF(Tableau1[[#This Row],[Date]]=_xlfn.MINIFS(Tableau1[1er],Tableau1[N° BL],Tableau1[[#This Row],[N° BL]],Tableau1[1er],Tableau1[[#This Row],[Date]]),D11490,"")</f>
        <v/>
      </c>
    </row>
    <row r="11492" spans="1:7" ht="14.25" customHeight="1" x14ac:dyDescent="0.25">
      <c r="A11492" s="1" t="s">
        <v>7565</v>
      </c>
      <c r="B11492" s="1" t="s">
        <v>7566</v>
      </c>
      <c r="C11492" s="7">
        <v>45390.437141203707</v>
      </c>
      <c r="D11492" s="10">
        <v>176</v>
      </c>
      <c r="E11492" s="1" t="s">
        <v>7</v>
      </c>
      <c r="F11492">
        <f>IF(LEFT(Tableau1[[#This Row],[Eléments modifié]],$J$1)=$I$1,Tableau1[[#This Row],[Date]],9^9)</f>
        <v>45390.437141203707</v>
      </c>
      <c r="G11492" s="9">
        <f>IF(Tableau1[[#This Row],[Date]]=_xlfn.MINIFS(Tableau1[1er],Tableau1[N° BL],Tableau1[[#This Row],[N° BL]],Tableau1[1er],Tableau1[[#This Row],[Date]]),D11491,"")</f>
        <v>188</v>
      </c>
    </row>
    <row r="11493" spans="1:7" ht="14.25" customHeight="1" x14ac:dyDescent="0.25">
      <c r="A11493" s="1" t="s">
        <v>7519</v>
      </c>
      <c r="B11493" s="1" t="s">
        <v>7520</v>
      </c>
      <c r="C11493" s="7">
        <v>45390.54488425926</v>
      </c>
      <c r="D11493" s="10">
        <v>189</v>
      </c>
      <c r="E11493" s="1" t="s">
        <v>111</v>
      </c>
      <c r="F11493">
        <f>IF(LEFT(Tableau1[[#This Row],[Eléments modifié]],$J$1)=$I$1,Tableau1[[#This Row],[Date]],9^9)</f>
        <v>387420489</v>
      </c>
      <c r="G11493" s="9" t="str">
        <f>IF(Tableau1[[#This Row],[Date]]=_xlfn.MINIFS(Tableau1[1er],Tableau1[N° BL],Tableau1[[#This Row],[N° BL]],Tableau1[1er],Tableau1[[#This Row],[Date]]),D11492,"")</f>
        <v/>
      </c>
    </row>
    <row r="11494" spans="1:7" ht="14.25" customHeight="1" x14ac:dyDescent="0.25">
      <c r="A11494" s="1" t="s">
        <v>7519</v>
      </c>
      <c r="B11494" s="1" t="s">
        <v>7520</v>
      </c>
      <c r="C11494" s="7">
        <v>45390.572824074072</v>
      </c>
      <c r="D11494" s="10">
        <v>176</v>
      </c>
      <c r="E11494" s="1" t="s">
        <v>7</v>
      </c>
      <c r="F11494">
        <f>IF(LEFT(Tableau1[[#This Row],[Eléments modifié]],$J$1)=$I$1,Tableau1[[#This Row],[Date]],9^9)</f>
        <v>45390.572824074072</v>
      </c>
      <c r="G11494" s="9">
        <f>IF(Tableau1[[#This Row],[Date]]=_xlfn.MINIFS(Tableau1[1er],Tableau1[N° BL],Tableau1[[#This Row],[N° BL]],Tableau1[1er],Tableau1[[#This Row],[Date]]),D11493,"")</f>
        <v>189</v>
      </c>
    </row>
    <row r="11495" spans="1:7" ht="14.25" customHeight="1" x14ac:dyDescent="0.25">
      <c r="A11495" s="1" t="s">
        <v>7517</v>
      </c>
      <c r="B11495" s="1" t="s">
        <v>7518</v>
      </c>
      <c r="C11495" s="7">
        <v>45390.552071759259</v>
      </c>
      <c r="D11495" s="10">
        <v>211</v>
      </c>
      <c r="E11495" s="1" t="s">
        <v>371</v>
      </c>
      <c r="F11495">
        <f>IF(LEFT(Tableau1[[#This Row],[Eléments modifié]],$J$1)=$I$1,Tableau1[[#This Row],[Date]],9^9)</f>
        <v>387420489</v>
      </c>
      <c r="G11495" s="9" t="str">
        <f>IF(Tableau1[[#This Row],[Date]]=_xlfn.MINIFS(Tableau1[1er],Tableau1[N° BL],Tableau1[[#This Row],[N° BL]],Tableau1[1er],Tableau1[[#This Row],[Date]]),D11494,"")</f>
        <v/>
      </c>
    </row>
    <row r="11496" spans="1:7" ht="14.25" customHeight="1" x14ac:dyDescent="0.25">
      <c r="A11496" s="1" t="s">
        <v>7517</v>
      </c>
      <c r="B11496" s="1" t="s">
        <v>7518</v>
      </c>
      <c r="C11496" s="7">
        <v>45390.575821759259</v>
      </c>
      <c r="D11496" s="10">
        <v>209</v>
      </c>
      <c r="E11496" s="1" t="s">
        <v>7</v>
      </c>
      <c r="F11496">
        <f>IF(LEFT(Tableau1[[#This Row],[Eléments modifié]],$J$1)=$I$1,Tableau1[[#This Row],[Date]],9^9)</f>
        <v>45390.575821759259</v>
      </c>
      <c r="G11496" s="9">
        <f>IF(Tableau1[[#This Row],[Date]]=_xlfn.MINIFS(Tableau1[1er],Tableau1[N° BL],Tableau1[[#This Row],[N° BL]],Tableau1[1er],Tableau1[[#This Row],[Date]]),D11495,"")</f>
        <v>211</v>
      </c>
    </row>
    <row r="11497" spans="1:7" ht="14.25" customHeight="1" x14ac:dyDescent="0.25">
      <c r="A11497" s="1" t="s">
        <v>7557</v>
      </c>
      <c r="B11497" s="1" t="s">
        <v>7558</v>
      </c>
      <c r="C11497" s="7">
        <v>45390.429826388892</v>
      </c>
      <c r="D11497" s="10">
        <v>188</v>
      </c>
      <c r="E11497" s="1" t="s">
        <v>371</v>
      </c>
      <c r="F11497">
        <f>IF(LEFT(Tableau1[[#This Row],[Eléments modifié]],$J$1)=$I$1,Tableau1[[#This Row],[Date]],9^9)</f>
        <v>387420489</v>
      </c>
      <c r="G11497" s="9" t="str">
        <f>IF(Tableau1[[#This Row],[Date]]=_xlfn.MINIFS(Tableau1[1er],Tableau1[N° BL],Tableau1[[#This Row],[N° BL]],Tableau1[1er],Tableau1[[#This Row],[Date]]),D11496,"")</f>
        <v/>
      </c>
    </row>
    <row r="11498" spans="1:7" ht="14.25" customHeight="1" x14ac:dyDescent="0.25">
      <c r="A11498" s="1" t="s">
        <v>7557</v>
      </c>
      <c r="B11498" s="1" t="s">
        <v>7558</v>
      </c>
      <c r="C11498" s="7">
        <v>45390.441759259258</v>
      </c>
      <c r="D11498" s="10">
        <v>209</v>
      </c>
      <c r="E11498" s="1" t="s">
        <v>7</v>
      </c>
      <c r="F11498">
        <f>IF(LEFT(Tableau1[[#This Row],[Eléments modifié]],$J$1)=$I$1,Tableau1[[#This Row],[Date]],9^9)</f>
        <v>45390.441759259258</v>
      </c>
      <c r="G11498" s="9">
        <f>IF(Tableau1[[#This Row],[Date]]=_xlfn.MINIFS(Tableau1[1er],Tableau1[N° BL],Tableau1[[#This Row],[N° BL]],Tableau1[1er],Tableau1[[#This Row],[Date]]),D11497,"")</f>
        <v>188</v>
      </c>
    </row>
    <row r="11499" spans="1:7" ht="14.25" customHeight="1" x14ac:dyDescent="0.25">
      <c r="A11499" s="1" t="s">
        <v>7531</v>
      </c>
      <c r="B11499" s="1" t="s">
        <v>7532</v>
      </c>
      <c r="C11499" s="7">
        <v>45390.45207175926</v>
      </c>
      <c r="D11499" s="10">
        <v>176</v>
      </c>
      <c r="E11499" s="1" t="s">
        <v>371</v>
      </c>
      <c r="F11499">
        <f>IF(LEFT(Tableau1[[#This Row],[Eléments modifié]],$J$1)=$I$1,Tableau1[[#This Row],[Date]],9^9)</f>
        <v>387420489</v>
      </c>
      <c r="G11499" s="9" t="str">
        <f>IF(Tableau1[[#This Row],[Date]]=_xlfn.MINIFS(Tableau1[1er],Tableau1[N° BL],Tableau1[[#This Row],[N° BL]],Tableau1[1er],Tableau1[[#This Row],[Date]]),D11498,"")</f>
        <v/>
      </c>
    </row>
    <row r="11500" spans="1:7" ht="14.25" customHeight="1" x14ac:dyDescent="0.25">
      <c r="A11500" s="1" t="s">
        <v>7531</v>
      </c>
      <c r="B11500" s="1" t="s">
        <v>7532</v>
      </c>
      <c r="C11500" s="7">
        <v>45390.527233796296</v>
      </c>
      <c r="D11500" s="10">
        <v>209</v>
      </c>
      <c r="E11500" s="1" t="s">
        <v>7</v>
      </c>
      <c r="F11500">
        <f>IF(LEFT(Tableau1[[#This Row],[Eléments modifié]],$J$1)=$I$1,Tableau1[[#This Row],[Date]],9^9)</f>
        <v>45390.527233796296</v>
      </c>
      <c r="G11500" s="9">
        <f>IF(Tableau1[[#This Row],[Date]]=_xlfn.MINIFS(Tableau1[1er],Tableau1[N° BL],Tableau1[[#This Row],[N° BL]],Tableau1[1er],Tableau1[[#This Row],[Date]]),D11499,"")</f>
        <v>176</v>
      </c>
    </row>
    <row r="11501" spans="1:7" ht="14.25" customHeight="1" x14ac:dyDescent="0.25">
      <c r="A11501" s="1" t="s">
        <v>7393</v>
      </c>
      <c r="B11501" s="1" t="s">
        <v>7394</v>
      </c>
      <c r="C11501" s="7">
        <v>45391.620567129627</v>
      </c>
      <c r="D11501" s="10">
        <v>188</v>
      </c>
      <c r="E11501" s="1" t="s">
        <v>32</v>
      </c>
      <c r="F11501">
        <f>IF(LEFT(Tableau1[[#This Row],[Eléments modifié]],$J$1)=$I$1,Tableau1[[#This Row],[Date]],9^9)</f>
        <v>387420489</v>
      </c>
      <c r="G11501" s="9" t="str">
        <f>IF(Tableau1[[#This Row],[Date]]=_xlfn.MINIFS(Tableau1[1er],Tableau1[N° BL],Tableau1[[#This Row],[N° BL]],Tableau1[1er],Tableau1[[#This Row],[Date]]),D11500,"")</f>
        <v/>
      </c>
    </row>
    <row r="11502" spans="1:7" ht="14.25" customHeight="1" x14ac:dyDescent="0.25">
      <c r="A11502" s="1" t="s">
        <v>7393</v>
      </c>
      <c r="B11502" s="1" t="s">
        <v>7394</v>
      </c>
      <c r="C11502" s="7">
        <v>45391.621400462966</v>
      </c>
      <c r="D11502" s="10">
        <v>188</v>
      </c>
      <c r="E11502" s="1" t="s">
        <v>7</v>
      </c>
      <c r="F11502">
        <f>IF(LEFT(Tableau1[[#This Row],[Eléments modifié]],$J$1)=$I$1,Tableau1[[#This Row],[Date]],9^9)</f>
        <v>45391.621400462966</v>
      </c>
      <c r="G11502" s="9">
        <f>IF(Tableau1[[#This Row],[Date]]=_xlfn.MINIFS(Tableau1[1er],Tableau1[N° BL],Tableau1[[#This Row],[N° BL]],Tableau1[1er],Tableau1[[#This Row],[Date]]),D11501,"")</f>
        <v>188</v>
      </c>
    </row>
    <row r="11503" spans="1:7" ht="14.25" customHeight="1" x14ac:dyDescent="0.25">
      <c r="A11503" s="1" t="s">
        <v>7549</v>
      </c>
      <c r="B11503" s="1" t="s">
        <v>7550</v>
      </c>
      <c r="C11503" s="7">
        <v>45390.437326388892</v>
      </c>
      <c r="D11503" s="10">
        <v>189</v>
      </c>
      <c r="E11503" s="1" t="s">
        <v>111</v>
      </c>
      <c r="F11503">
        <f>IF(LEFT(Tableau1[[#This Row],[Eléments modifié]],$J$1)=$I$1,Tableau1[[#This Row],[Date]],9^9)</f>
        <v>387420489</v>
      </c>
      <c r="G11503" s="9" t="str">
        <f>IF(Tableau1[[#This Row],[Date]]=_xlfn.MINIFS(Tableau1[1er],Tableau1[N° BL],Tableau1[[#This Row],[N° BL]],Tableau1[1er],Tableau1[[#This Row],[Date]]),D11502,"")</f>
        <v/>
      </c>
    </row>
    <row r="11504" spans="1:7" ht="14.25" customHeight="1" x14ac:dyDescent="0.25">
      <c r="A11504" s="1" t="s">
        <v>7549</v>
      </c>
      <c r="B11504" s="1" t="s">
        <v>7550</v>
      </c>
      <c r="C11504" s="7">
        <v>45390.45548611111</v>
      </c>
      <c r="D11504" s="10">
        <v>176</v>
      </c>
      <c r="E11504" s="1" t="s">
        <v>7</v>
      </c>
      <c r="F11504">
        <f>IF(LEFT(Tableau1[[#This Row],[Eléments modifié]],$J$1)=$I$1,Tableau1[[#This Row],[Date]],9^9)</f>
        <v>45390.45548611111</v>
      </c>
      <c r="G11504" s="9">
        <f>IF(Tableau1[[#This Row],[Date]]=_xlfn.MINIFS(Tableau1[1er],Tableau1[N° BL],Tableau1[[#This Row],[N° BL]],Tableau1[1er],Tableau1[[#This Row],[Date]]),D11503,"")</f>
        <v>189</v>
      </c>
    </row>
    <row r="11505" spans="1:7" ht="14.25" customHeight="1" x14ac:dyDescent="0.25">
      <c r="A11505" s="1" t="s">
        <v>7537</v>
      </c>
      <c r="B11505" s="1" t="s">
        <v>7538</v>
      </c>
      <c r="C11505" s="7">
        <v>45390.455520833333</v>
      </c>
      <c r="D11505" s="10">
        <v>188</v>
      </c>
      <c r="E11505" s="1" t="s">
        <v>111</v>
      </c>
      <c r="F11505">
        <f>IF(LEFT(Tableau1[[#This Row],[Eléments modifié]],$J$1)=$I$1,Tableau1[[#This Row],[Date]],9^9)</f>
        <v>387420489</v>
      </c>
      <c r="G11505" s="9" t="str">
        <f>IF(Tableau1[[#This Row],[Date]]=_xlfn.MINIFS(Tableau1[1er],Tableau1[N° BL],Tableau1[[#This Row],[N° BL]],Tableau1[1er],Tableau1[[#This Row],[Date]]),D11504,"")</f>
        <v/>
      </c>
    </row>
    <row r="11506" spans="1:7" ht="14.25" customHeight="1" x14ac:dyDescent="0.25">
      <c r="A11506" s="1" t="s">
        <v>7537</v>
      </c>
      <c r="B11506" s="1" t="s">
        <v>7538</v>
      </c>
      <c r="C11506" s="7">
        <v>45390.493020833332</v>
      </c>
      <c r="D11506" s="10">
        <v>176</v>
      </c>
      <c r="E11506" s="1" t="s">
        <v>7</v>
      </c>
      <c r="F11506">
        <f>IF(LEFT(Tableau1[[#This Row],[Eléments modifié]],$J$1)=$I$1,Tableau1[[#This Row],[Date]],9^9)</f>
        <v>45390.493020833332</v>
      </c>
      <c r="G11506" s="9">
        <f>IF(Tableau1[[#This Row],[Date]]=_xlfn.MINIFS(Tableau1[1er],Tableau1[N° BL],Tableau1[[#This Row],[N° BL]],Tableau1[1er],Tableau1[[#This Row],[Date]]),D11505,"")</f>
        <v>188</v>
      </c>
    </row>
    <row r="11507" spans="1:7" ht="14.25" customHeight="1" x14ac:dyDescent="0.25">
      <c r="A11507" s="1" t="s">
        <v>7555</v>
      </c>
      <c r="B11507" s="1" t="s">
        <v>7556</v>
      </c>
      <c r="C11507" s="7">
        <v>45390.432534722226</v>
      </c>
      <c r="D11507" s="10">
        <v>188</v>
      </c>
      <c r="E11507" s="1" t="s">
        <v>2447</v>
      </c>
      <c r="F11507">
        <f>IF(LEFT(Tableau1[[#This Row],[Eléments modifié]],$J$1)=$I$1,Tableau1[[#This Row],[Date]],9^9)</f>
        <v>387420489</v>
      </c>
      <c r="G11507" s="9" t="str">
        <f>IF(Tableau1[[#This Row],[Date]]=_xlfn.MINIFS(Tableau1[1er],Tableau1[N° BL],Tableau1[[#This Row],[N° BL]],Tableau1[1er],Tableau1[[#This Row],[Date]]),D11506,"")</f>
        <v/>
      </c>
    </row>
    <row r="11508" spans="1:7" ht="14.25" customHeight="1" x14ac:dyDescent="0.25">
      <c r="A11508" s="1" t="s">
        <v>7555</v>
      </c>
      <c r="B11508" s="1" t="s">
        <v>7556</v>
      </c>
      <c r="C11508" s="7">
        <v>45390.449560185189</v>
      </c>
      <c r="D11508" s="10">
        <v>212</v>
      </c>
      <c r="E11508" s="1" t="s">
        <v>7</v>
      </c>
      <c r="F11508">
        <f>IF(LEFT(Tableau1[[#This Row],[Eléments modifié]],$J$1)=$I$1,Tableau1[[#This Row],[Date]],9^9)</f>
        <v>45390.449560185189</v>
      </c>
      <c r="G11508" s="9">
        <f>IF(Tableau1[[#This Row],[Date]]=_xlfn.MINIFS(Tableau1[1er],Tableau1[N° BL],Tableau1[[#This Row],[N° BL]],Tableau1[1er],Tableau1[[#This Row],[Date]]),D11507,"")</f>
        <v>188</v>
      </c>
    </row>
    <row r="11509" spans="1:7" ht="14.25" customHeight="1" x14ac:dyDescent="0.25">
      <c r="A11509" s="1" t="s">
        <v>7553</v>
      </c>
      <c r="B11509" s="1" t="s">
        <v>7554</v>
      </c>
      <c r="C11509" s="7">
        <v>45390.438530092593</v>
      </c>
      <c r="D11509" s="10">
        <v>188</v>
      </c>
      <c r="E11509" s="1" t="s">
        <v>32</v>
      </c>
      <c r="F11509">
        <f>IF(LEFT(Tableau1[[#This Row],[Eléments modifié]],$J$1)=$I$1,Tableau1[[#This Row],[Date]],9^9)</f>
        <v>387420489</v>
      </c>
      <c r="G11509" s="9" t="str">
        <f>IF(Tableau1[[#This Row],[Date]]=_xlfn.MINIFS(Tableau1[1er],Tableau1[N° BL],Tableau1[[#This Row],[N° BL]],Tableau1[1er],Tableau1[[#This Row],[Date]]),D11508,"")</f>
        <v/>
      </c>
    </row>
    <row r="11510" spans="1:7" ht="14.25" customHeight="1" x14ac:dyDescent="0.25">
      <c r="A11510" s="1" t="s">
        <v>7553</v>
      </c>
      <c r="B11510" s="1" t="s">
        <v>7554</v>
      </c>
      <c r="C11510" s="7">
        <v>45390.438587962963</v>
      </c>
      <c r="D11510" s="10">
        <v>189</v>
      </c>
      <c r="E11510" s="1" t="s">
        <v>20</v>
      </c>
      <c r="F11510">
        <f>IF(LEFT(Tableau1[[#This Row],[Eléments modifié]],$J$1)=$I$1,Tableau1[[#This Row],[Date]],9^9)</f>
        <v>387420489</v>
      </c>
      <c r="G11510" s="9" t="str">
        <f>IF(Tableau1[[#This Row],[Date]]=_xlfn.MINIFS(Tableau1[1er],Tableau1[N° BL],Tableau1[[#This Row],[N° BL]],Tableau1[1er],Tableau1[[#This Row],[Date]]),D11509,"")</f>
        <v/>
      </c>
    </row>
    <row r="11511" spans="1:7" ht="14.25" customHeight="1" x14ac:dyDescent="0.25">
      <c r="A11511" s="1" t="s">
        <v>7553</v>
      </c>
      <c r="B11511" s="1" t="s">
        <v>7554</v>
      </c>
      <c r="C11511" s="7">
        <v>45390.439409722225</v>
      </c>
      <c r="D11511" s="10">
        <v>209</v>
      </c>
      <c r="E11511" s="1" t="s">
        <v>14</v>
      </c>
      <c r="F11511">
        <f>IF(LEFT(Tableau1[[#This Row],[Eléments modifié]],$J$1)=$I$1,Tableau1[[#This Row],[Date]],9^9)</f>
        <v>387420489</v>
      </c>
      <c r="G11511" s="9" t="str">
        <f>IF(Tableau1[[#This Row],[Date]]=_xlfn.MINIFS(Tableau1[1er],Tableau1[N° BL],Tableau1[[#This Row],[N° BL]],Tableau1[1er],Tableau1[[#This Row],[Date]]),D11510,"")</f>
        <v/>
      </c>
    </row>
    <row r="11512" spans="1:7" ht="14.25" customHeight="1" x14ac:dyDescent="0.25">
      <c r="A11512" s="1" t="s">
        <v>7553</v>
      </c>
      <c r="B11512" s="1" t="s">
        <v>7554</v>
      </c>
      <c r="C11512" s="7">
        <v>45390.450567129628</v>
      </c>
      <c r="D11512" s="10">
        <v>189</v>
      </c>
      <c r="E11512" s="1" t="s">
        <v>7</v>
      </c>
      <c r="F11512">
        <f>IF(LEFT(Tableau1[[#This Row],[Eléments modifié]],$J$1)=$I$1,Tableau1[[#This Row],[Date]],9^9)</f>
        <v>45390.450567129628</v>
      </c>
      <c r="G11512" s="9">
        <f>IF(Tableau1[[#This Row],[Date]]=_xlfn.MINIFS(Tableau1[1er],Tableau1[N° BL],Tableau1[[#This Row],[N° BL]],Tableau1[1er],Tableau1[[#This Row],[Date]]),D11511,"")</f>
        <v>209</v>
      </c>
    </row>
    <row r="11513" spans="1:7" ht="14.25" customHeight="1" x14ac:dyDescent="0.25">
      <c r="A11513" s="1" t="s">
        <v>7551</v>
      </c>
      <c r="B11513" s="1" t="s">
        <v>7552</v>
      </c>
      <c r="C11513" s="7">
        <v>45390.441782407404</v>
      </c>
      <c r="D11513" s="10">
        <v>188</v>
      </c>
      <c r="E11513" s="1" t="s">
        <v>371</v>
      </c>
      <c r="F11513">
        <f>IF(LEFT(Tableau1[[#This Row],[Eléments modifié]],$J$1)=$I$1,Tableau1[[#This Row],[Date]],9^9)</f>
        <v>387420489</v>
      </c>
      <c r="G11513" s="9" t="str">
        <f>IF(Tableau1[[#This Row],[Date]]=_xlfn.MINIFS(Tableau1[1er],Tableau1[N° BL],Tableau1[[#This Row],[N° BL]],Tableau1[1er],Tableau1[[#This Row],[Date]]),D11512,"")</f>
        <v/>
      </c>
    </row>
    <row r="11514" spans="1:7" ht="14.25" customHeight="1" x14ac:dyDescent="0.25">
      <c r="A11514" s="1" t="s">
        <v>7551</v>
      </c>
      <c r="B11514" s="1" t="s">
        <v>7552</v>
      </c>
      <c r="C11514" s="7">
        <v>45390.452048611114</v>
      </c>
      <c r="D11514" s="10">
        <v>209</v>
      </c>
      <c r="E11514" s="1" t="s">
        <v>7</v>
      </c>
      <c r="F11514">
        <f>IF(LEFT(Tableau1[[#This Row],[Eléments modifié]],$J$1)=$I$1,Tableau1[[#This Row],[Date]],9^9)</f>
        <v>45390.452048611114</v>
      </c>
      <c r="G11514" s="9">
        <f>IF(Tableau1[[#This Row],[Date]]=_xlfn.MINIFS(Tableau1[1er],Tableau1[N° BL],Tableau1[[#This Row],[N° BL]],Tableau1[1er],Tableau1[[#This Row],[Date]]),D11513,"")</f>
        <v>188</v>
      </c>
    </row>
    <row r="11515" spans="1:7" ht="14.25" customHeight="1" x14ac:dyDescent="0.25">
      <c r="A11515" s="1" t="s">
        <v>7511</v>
      </c>
      <c r="B11515" s="1" t="s">
        <v>7512</v>
      </c>
      <c r="C11515" s="7">
        <v>45390.571400462963</v>
      </c>
      <c r="D11515" s="10">
        <v>176</v>
      </c>
      <c r="E11515" s="1" t="s">
        <v>2447</v>
      </c>
      <c r="F11515">
        <f>IF(LEFT(Tableau1[[#This Row],[Eléments modifié]],$J$1)=$I$1,Tableau1[[#This Row],[Date]],9^9)</f>
        <v>387420489</v>
      </c>
      <c r="G11515" s="9" t="str">
        <f>IF(Tableau1[[#This Row],[Date]]=_xlfn.MINIFS(Tableau1[1er],Tableau1[N° BL],Tableau1[[#This Row],[N° BL]],Tableau1[1er],Tableau1[[#This Row],[Date]]),D11514,"")</f>
        <v/>
      </c>
    </row>
    <row r="11516" spans="1:7" ht="14.25" customHeight="1" x14ac:dyDescent="0.25">
      <c r="A11516" s="1" t="s">
        <v>7511</v>
      </c>
      <c r="B11516" s="1" t="s">
        <v>7512</v>
      </c>
      <c r="C11516" s="7">
        <v>45390.608020833337</v>
      </c>
      <c r="D11516" s="10">
        <v>212</v>
      </c>
      <c r="E11516" s="1" t="s">
        <v>7</v>
      </c>
      <c r="F11516">
        <f>IF(LEFT(Tableau1[[#This Row],[Eléments modifié]],$J$1)=$I$1,Tableau1[[#This Row],[Date]],9^9)</f>
        <v>45390.608020833337</v>
      </c>
      <c r="G11516" s="9">
        <f>IF(Tableau1[[#This Row],[Date]]=_xlfn.MINIFS(Tableau1[1er],Tableau1[N° BL],Tableau1[[#This Row],[N° BL]],Tableau1[1er],Tableau1[[#This Row],[Date]]),D11515,"")</f>
        <v>176</v>
      </c>
    </row>
    <row r="11517" spans="1:7" ht="14.25" customHeight="1" x14ac:dyDescent="0.25">
      <c r="A11517" s="1" t="s">
        <v>7533</v>
      </c>
      <c r="B11517" s="1" t="s">
        <v>7534</v>
      </c>
      <c r="C11517" s="7">
        <v>45390.474988425929</v>
      </c>
      <c r="D11517" s="10">
        <v>188</v>
      </c>
      <c r="E11517" s="1" t="s">
        <v>32</v>
      </c>
      <c r="F11517">
        <f>IF(LEFT(Tableau1[[#This Row],[Eléments modifié]],$J$1)=$I$1,Tableau1[[#This Row],[Date]],9^9)</f>
        <v>387420489</v>
      </c>
      <c r="G11517" s="9" t="str">
        <f>IF(Tableau1[[#This Row],[Date]]=_xlfn.MINIFS(Tableau1[1er],Tableau1[N° BL],Tableau1[[#This Row],[N° BL]],Tableau1[1er],Tableau1[[#This Row],[Date]]),D11516,"")</f>
        <v/>
      </c>
    </row>
    <row r="11518" spans="1:7" ht="14.25" customHeight="1" x14ac:dyDescent="0.25">
      <c r="A11518" s="1" t="s">
        <v>7533</v>
      </c>
      <c r="B11518" s="1" t="s">
        <v>7534</v>
      </c>
      <c r="C11518" s="7">
        <v>45390.475081018521</v>
      </c>
      <c r="D11518" s="10">
        <v>212</v>
      </c>
      <c r="E11518" s="1" t="s">
        <v>20</v>
      </c>
      <c r="F11518">
        <f>IF(LEFT(Tableau1[[#This Row],[Eléments modifié]],$J$1)=$I$1,Tableau1[[#This Row],[Date]],9^9)</f>
        <v>387420489</v>
      </c>
      <c r="G11518" s="9" t="str">
        <f>IF(Tableau1[[#This Row],[Date]]=_xlfn.MINIFS(Tableau1[1er],Tableau1[N° BL],Tableau1[[#This Row],[N° BL]],Tableau1[1er],Tableau1[[#This Row],[Date]]),D11517,"")</f>
        <v/>
      </c>
    </row>
    <row r="11519" spans="1:7" ht="14.25" customHeight="1" x14ac:dyDescent="0.25">
      <c r="A11519" s="1" t="s">
        <v>7533</v>
      </c>
      <c r="B11519" s="1" t="s">
        <v>7534</v>
      </c>
      <c r="C11519" s="7">
        <v>45390.480069444442</v>
      </c>
      <c r="D11519" s="10">
        <v>176</v>
      </c>
      <c r="E11519" s="1" t="s">
        <v>2447</v>
      </c>
      <c r="F11519">
        <f>IF(LEFT(Tableau1[[#This Row],[Eléments modifié]],$J$1)=$I$1,Tableau1[[#This Row],[Date]],9^9)</f>
        <v>387420489</v>
      </c>
      <c r="G11519" s="9" t="str">
        <f>IF(Tableau1[[#This Row],[Date]]=_xlfn.MINIFS(Tableau1[1er],Tableau1[N° BL],Tableau1[[#This Row],[N° BL]],Tableau1[1er],Tableau1[[#This Row],[Date]]),D11518,"")</f>
        <v/>
      </c>
    </row>
    <row r="11520" spans="1:7" ht="14.25" customHeight="1" x14ac:dyDescent="0.25">
      <c r="A11520" s="1" t="s">
        <v>7533</v>
      </c>
      <c r="B11520" s="1" t="s">
        <v>7534</v>
      </c>
      <c r="C11520" s="7">
        <v>45390.51357638889</v>
      </c>
      <c r="D11520" s="10">
        <v>212</v>
      </c>
      <c r="E11520" s="1" t="s">
        <v>7</v>
      </c>
      <c r="F11520">
        <f>IF(LEFT(Tableau1[[#This Row],[Eléments modifié]],$J$1)=$I$1,Tableau1[[#This Row],[Date]],9^9)</f>
        <v>45390.51357638889</v>
      </c>
      <c r="G11520" s="9">
        <f>IF(Tableau1[[#This Row],[Date]]=_xlfn.MINIFS(Tableau1[1er],Tableau1[N° BL],Tableau1[[#This Row],[N° BL]],Tableau1[1er],Tableau1[[#This Row],[Date]]),D11519,"")</f>
        <v>176</v>
      </c>
    </row>
    <row r="11521" spans="1:7" ht="14.25" customHeight="1" x14ac:dyDescent="0.25">
      <c r="A11521" s="1" t="s">
        <v>7321</v>
      </c>
      <c r="B11521" s="1" t="s">
        <v>7322</v>
      </c>
      <c r="C11521" s="7">
        <v>45390.493067129632</v>
      </c>
      <c r="D11521" s="10">
        <v>189</v>
      </c>
      <c r="E11521" s="1" t="s">
        <v>111</v>
      </c>
      <c r="F11521">
        <f>IF(LEFT(Tableau1[[#This Row],[Eléments modifié]],$J$1)=$I$1,Tableau1[[#This Row],[Date]],9^9)</f>
        <v>387420489</v>
      </c>
      <c r="G11521" s="9" t="str">
        <f>IF(Tableau1[[#This Row],[Date]]=_xlfn.MINIFS(Tableau1[1er],Tableau1[N° BL],Tableau1[[#This Row],[N° BL]],Tableau1[1er],Tableau1[[#This Row],[Date]]),D11520,"")</f>
        <v/>
      </c>
    </row>
    <row r="11522" spans="1:7" ht="14.25" customHeight="1" x14ac:dyDescent="0.25">
      <c r="A11522" s="1" t="s">
        <v>7321</v>
      </c>
      <c r="B11522" s="1" t="s">
        <v>7322</v>
      </c>
      <c r="C11522" s="7">
        <v>45390.537974537037</v>
      </c>
      <c r="D11522" s="10">
        <v>176</v>
      </c>
      <c r="E11522" s="1" t="s">
        <v>7</v>
      </c>
      <c r="F11522">
        <f>IF(LEFT(Tableau1[[#This Row],[Eléments modifié]],$J$1)=$I$1,Tableau1[[#This Row],[Date]],9^9)</f>
        <v>45390.537974537037</v>
      </c>
      <c r="G11522" s="9">
        <f>IF(Tableau1[[#This Row],[Date]]=_xlfn.MINIFS(Tableau1[1er],Tableau1[N° BL],Tableau1[[#This Row],[N° BL]],Tableau1[1er],Tableau1[[#This Row],[Date]]),D11521,"")</f>
        <v>189</v>
      </c>
    </row>
    <row r="11523" spans="1:7" ht="14.25" customHeight="1" x14ac:dyDescent="0.25">
      <c r="A11523" s="1" t="s">
        <v>7321</v>
      </c>
      <c r="B11523" s="1" t="s">
        <v>7322</v>
      </c>
      <c r="C11523" s="7">
        <v>45392.474849537037</v>
      </c>
      <c r="D11523" s="10">
        <v>182</v>
      </c>
      <c r="E11523" s="1" t="s">
        <v>98</v>
      </c>
      <c r="F11523">
        <f>IF(LEFT(Tableau1[[#This Row],[Eléments modifié]],$J$1)=$I$1,Tableau1[[#This Row],[Date]],9^9)</f>
        <v>387420489</v>
      </c>
      <c r="G11523" s="9" t="str">
        <f>IF(Tableau1[[#This Row],[Date]]=_xlfn.MINIFS(Tableau1[1er],Tableau1[N° BL],Tableau1[[#This Row],[N° BL]],Tableau1[1er],Tableau1[[#This Row],[Date]]),D11522,"")</f>
        <v/>
      </c>
    </row>
    <row r="11524" spans="1:7" ht="14.25" customHeight="1" x14ac:dyDescent="0.25">
      <c r="A11524" s="1" t="s">
        <v>7321</v>
      </c>
      <c r="B11524" s="1" t="s">
        <v>7322</v>
      </c>
      <c r="C11524" s="7">
        <v>45392.478437500002</v>
      </c>
      <c r="D11524" s="10">
        <v>176</v>
      </c>
      <c r="E11524" s="1" t="s">
        <v>2447</v>
      </c>
      <c r="F11524">
        <f>IF(LEFT(Tableau1[[#This Row],[Eléments modifié]],$J$1)=$I$1,Tableau1[[#This Row],[Date]],9^9)</f>
        <v>387420489</v>
      </c>
      <c r="G11524" s="9" t="str">
        <f>IF(Tableau1[[#This Row],[Date]]=_xlfn.MINIFS(Tableau1[1er],Tableau1[N° BL],Tableau1[[#This Row],[N° BL]],Tableau1[1er],Tableau1[[#This Row],[Date]]),D11523,"")</f>
        <v/>
      </c>
    </row>
    <row r="11525" spans="1:7" ht="14.25" customHeight="1" x14ac:dyDescent="0.25">
      <c r="A11525" s="1" t="s">
        <v>7321</v>
      </c>
      <c r="B11525" s="1" t="s">
        <v>7322</v>
      </c>
      <c r="C11525" s="7">
        <v>45392.482708333337</v>
      </c>
      <c r="D11525" s="10">
        <v>212</v>
      </c>
      <c r="E11525" s="1" t="s">
        <v>7</v>
      </c>
      <c r="F11525">
        <f>IF(LEFT(Tableau1[[#This Row],[Eléments modifié]],$J$1)=$I$1,Tableau1[[#This Row],[Date]],9^9)</f>
        <v>45392.482708333337</v>
      </c>
      <c r="G11525" s="9">
        <f>IF(Tableau1[[#This Row],[Date]]=_xlfn.MINIFS(Tableau1[1er],Tableau1[N° BL],Tableau1[[#This Row],[N° BL]],Tableau1[1er],Tableau1[[#This Row],[Date]]),D11524,"")</f>
        <v>176</v>
      </c>
    </row>
    <row r="11526" spans="1:7" ht="14.25" customHeight="1" x14ac:dyDescent="0.25">
      <c r="A11526" s="1" t="s">
        <v>7535</v>
      </c>
      <c r="B11526" s="1" t="s">
        <v>7536</v>
      </c>
      <c r="C11526" s="7">
        <v>45390.463599537034</v>
      </c>
      <c r="D11526" s="10">
        <v>188</v>
      </c>
      <c r="E11526" s="1" t="s">
        <v>14</v>
      </c>
      <c r="F11526">
        <f>IF(LEFT(Tableau1[[#This Row],[Eléments modifié]],$J$1)=$I$1,Tableau1[[#This Row],[Date]],9^9)</f>
        <v>387420489</v>
      </c>
      <c r="G11526" s="9" t="str">
        <f>IF(Tableau1[[#This Row],[Date]]=_xlfn.MINIFS(Tableau1[1er],Tableau1[N° BL],Tableau1[[#This Row],[N° BL]],Tableau1[1er],Tableau1[[#This Row],[Date]]),D11525,"")</f>
        <v/>
      </c>
    </row>
    <row r="11527" spans="1:7" ht="14.25" customHeight="1" x14ac:dyDescent="0.25">
      <c r="A11527" s="1" t="s">
        <v>7535</v>
      </c>
      <c r="B11527" s="1" t="s">
        <v>7536</v>
      </c>
      <c r="C11527" s="7">
        <v>45390.498738425929</v>
      </c>
      <c r="D11527" s="10">
        <v>189</v>
      </c>
      <c r="E11527" s="1" t="s">
        <v>7</v>
      </c>
      <c r="F11527">
        <f>IF(LEFT(Tableau1[[#This Row],[Eléments modifié]],$J$1)=$I$1,Tableau1[[#This Row],[Date]],9^9)</f>
        <v>45390.498738425929</v>
      </c>
      <c r="G11527" s="9">
        <f>IF(Tableau1[[#This Row],[Date]]=_xlfn.MINIFS(Tableau1[1er],Tableau1[N° BL],Tableau1[[#This Row],[N° BL]],Tableau1[1er],Tableau1[[#This Row],[Date]]),D11526,"")</f>
        <v>188</v>
      </c>
    </row>
    <row r="11528" spans="1:7" ht="14.25" customHeight="1" x14ac:dyDescent="0.25">
      <c r="A11528" s="1" t="s">
        <v>7503</v>
      </c>
      <c r="B11528" s="1" t="s">
        <v>7504</v>
      </c>
      <c r="C11528" s="7">
        <v>45390.61246527778</v>
      </c>
      <c r="D11528" s="10">
        <v>189</v>
      </c>
      <c r="E11528" s="1" t="s">
        <v>14</v>
      </c>
      <c r="F11528">
        <f>IF(LEFT(Tableau1[[#This Row],[Eléments modifié]],$J$1)=$I$1,Tableau1[[#This Row],[Date]],9^9)</f>
        <v>387420489</v>
      </c>
      <c r="G11528" s="9" t="str">
        <f>IF(Tableau1[[#This Row],[Date]]=_xlfn.MINIFS(Tableau1[1er],Tableau1[N° BL],Tableau1[[#This Row],[N° BL]],Tableau1[1er],Tableau1[[#This Row],[Date]]),D11527,"")</f>
        <v/>
      </c>
    </row>
    <row r="11529" spans="1:7" ht="14.25" customHeight="1" x14ac:dyDescent="0.25">
      <c r="A11529" s="1" t="s">
        <v>7503</v>
      </c>
      <c r="B11529" s="1" t="s">
        <v>7504</v>
      </c>
      <c r="C11529" s="7">
        <v>45390.612523148149</v>
      </c>
      <c r="D11529" s="10">
        <v>209</v>
      </c>
      <c r="E11529" s="1" t="s">
        <v>20</v>
      </c>
      <c r="F11529">
        <f>IF(LEFT(Tableau1[[#This Row],[Eléments modifié]],$J$1)=$I$1,Tableau1[[#This Row],[Date]],9^9)</f>
        <v>387420489</v>
      </c>
      <c r="G11529" s="9" t="str">
        <f>IF(Tableau1[[#This Row],[Date]]=_xlfn.MINIFS(Tableau1[1er],Tableau1[N° BL],Tableau1[[#This Row],[N° BL]],Tableau1[1er],Tableau1[[#This Row],[Date]]),D11528,"")</f>
        <v/>
      </c>
    </row>
    <row r="11530" spans="1:7" ht="14.25" customHeight="1" x14ac:dyDescent="0.25">
      <c r="A11530" s="1" t="s">
        <v>7503</v>
      </c>
      <c r="B11530" s="1" t="s">
        <v>7504</v>
      </c>
      <c r="C11530" s="7">
        <v>45390.620057870372</v>
      </c>
      <c r="D11530" s="10">
        <v>176</v>
      </c>
      <c r="E11530" s="1" t="s">
        <v>371</v>
      </c>
      <c r="F11530">
        <f>IF(LEFT(Tableau1[[#This Row],[Eléments modifié]],$J$1)=$I$1,Tableau1[[#This Row],[Date]],9^9)</f>
        <v>387420489</v>
      </c>
      <c r="G11530" s="9" t="str">
        <f>IF(Tableau1[[#This Row],[Date]]=_xlfn.MINIFS(Tableau1[1er],Tableau1[N° BL],Tableau1[[#This Row],[N° BL]],Tableau1[1er],Tableau1[[#This Row],[Date]]),D11529,"")</f>
        <v/>
      </c>
    </row>
    <row r="11531" spans="1:7" ht="14.25" customHeight="1" x14ac:dyDescent="0.25">
      <c r="A11531" s="1" t="s">
        <v>7503</v>
      </c>
      <c r="B11531" s="1" t="s">
        <v>7504</v>
      </c>
      <c r="C11531" s="7">
        <v>45390.64502314815</v>
      </c>
      <c r="D11531" s="10">
        <v>209</v>
      </c>
      <c r="E11531" s="1" t="s">
        <v>7</v>
      </c>
      <c r="F11531">
        <f>IF(LEFT(Tableau1[[#This Row],[Eléments modifié]],$J$1)=$I$1,Tableau1[[#This Row],[Date]],9^9)</f>
        <v>45390.64502314815</v>
      </c>
      <c r="G11531" s="9">
        <f>IF(Tableau1[[#This Row],[Date]]=_xlfn.MINIFS(Tableau1[1er],Tableau1[N° BL],Tableau1[[#This Row],[N° BL]],Tableau1[1er],Tableau1[[#This Row],[Date]]),D11530,"")</f>
        <v>176</v>
      </c>
    </row>
    <row r="11532" spans="1:7" ht="14.25" customHeight="1" x14ac:dyDescent="0.25">
      <c r="A11532" s="1" t="s">
        <v>7523</v>
      </c>
      <c r="B11532" s="1" t="s">
        <v>7524</v>
      </c>
      <c r="C11532" s="7">
        <v>45390.553206018521</v>
      </c>
      <c r="D11532" s="10">
        <v>211</v>
      </c>
      <c r="E11532" s="1" t="s">
        <v>3459</v>
      </c>
      <c r="F11532">
        <f>IF(LEFT(Tableau1[[#This Row],[Eléments modifié]],$J$1)=$I$1,Tableau1[[#This Row],[Date]],9^9)</f>
        <v>387420489</v>
      </c>
      <c r="G11532" s="9" t="str">
        <f>IF(Tableau1[[#This Row],[Date]]=_xlfn.MINIFS(Tableau1[1er],Tableau1[N° BL],Tableau1[[#This Row],[N° BL]],Tableau1[1er],Tableau1[[#This Row],[Date]]),D11531,"")</f>
        <v/>
      </c>
    </row>
    <row r="11533" spans="1:7" ht="14.25" customHeight="1" x14ac:dyDescent="0.25">
      <c r="A11533" s="1" t="s">
        <v>7523</v>
      </c>
      <c r="B11533" s="1" t="s">
        <v>7524</v>
      </c>
      <c r="C11533" s="7">
        <v>45390.560937499999</v>
      </c>
      <c r="D11533" s="10">
        <v>211</v>
      </c>
      <c r="E11533" s="1" t="s">
        <v>7</v>
      </c>
      <c r="F11533">
        <f>IF(LEFT(Tableau1[[#This Row],[Eléments modifié]],$J$1)=$I$1,Tableau1[[#This Row],[Date]],9^9)</f>
        <v>45390.560937499999</v>
      </c>
      <c r="G11533" s="9">
        <f>IF(Tableau1[[#This Row],[Date]]=_xlfn.MINIFS(Tableau1[1er],Tableau1[N° BL],Tableau1[[#This Row],[N° BL]],Tableau1[1er],Tableau1[[#This Row],[Date]]),D11532,"")</f>
        <v>211</v>
      </c>
    </row>
    <row r="11534" spans="1:7" ht="14.25" customHeight="1" x14ac:dyDescent="0.25">
      <c r="A11534" s="1" t="s">
        <v>7505</v>
      </c>
      <c r="B11534" s="1" t="s">
        <v>7506</v>
      </c>
      <c r="C11534" s="7">
        <v>45390.608159722222</v>
      </c>
      <c r="D11534" s="10">
        <v>189</v>
      </c>
      <c r="E11534" s="1" t="s">
        <v>2447</v>
      </c>
      <c r="F11534">
        <f>IF(LEFT(Tableau1[[#This Row],[Eléments modifié]],$J$1)=$I$1,Tableau1[[#This Row],[Date]],9^9)</f>
        <v>387420489</v>
      </c>
      <c r="G11534" s="9" t="str">
        <f>IF(Tableau1[[#This Row],[Date]]=_xlfn.MINIFS(Tableau1[1er],Tableau1[N° BL],Tableau1[[#This Row],[N° BL]],Tableau1[1er],Tableau1[[#This Row],[Date]]),D11533,"")</f>
        <v/>
      </c>
    </row>
    <row r="11535" spans="1:7" ht="14.25" customHeight="1" x14ac:dyDescent="0.25">
      <c r="A11535" s="1" t="s">
        <v>7505</v>
      </c>
      <c r="B11535" s="1" t="s">
        <v>7506</v>
      </c>
      <c r="C11535" s="7">
        <v>45390.641608796293</v>
      </c>
      <c r="D11535" s="10">
        <v>212</v>
      </c>
      <c r="E11535" s="1" t="s">
        <v>7</v>
      </c>
      <c r="F11535">
        <f>IF(LEFT(Tableau1[[#This Row],[Eléments modifié]],$J$1)=$I$1,Tableau1[[#This Row],[Date]],9^9)</f>
        <v>45390.641608796293</v>
      </c>
      <c r="G11535" s="9">
        <f>IF(Tableau1[[#This Row],[Date]]=_xlfn.MINIFS(Tableau1[1er],Tableau1[N° BL],Tableau1[[#This Row],[N° BL]],Tableau1[1er],Tableau1[[#This Row],[Date]]),D11534,"")</f>
        <v>189</v>
      </c>
    </row>
    <row r="11536" spans="1:7" ht="14.25" customHeight="1" x14ac:dyDescent="0.25">
      <c r="A11536" s="1" t="s">
        <v>7527</v>
      </c>
      <c r="B11536" s="1" t="s">
        <v>7528</v>
      </c>
      <c r="C11536" s="7">
        <v>45390.527268518519</v>
      </c>
      <c r="D11536" s="10">
        <v>176</v>
      </c>
      <c r="E11536" s="1" t="s">
        <v>371</v>
      </c>
      <c r="F11536">
        <f>IF(LEFT(Tableau1[[#This Row],[Eléments modifié]],$J$1)=$I$1,Tableau1[[#This Row],[Date]],9^9)</f>
        <v>387420489</v>
      </c>
      <c r="G11536" s="9" t="str">
        <f>IF(Tableau1[[#This Row],[Date]]=_xlfn.MINIFS(Tableau1[1er],Tableau1[N° BL],Tableau1[[#This Row],[N° BL]],Tableau1[1er],Tableau1[[#This Row],[Date]]),D11535,"")</f>
        <v/>
      </c>
    </row>
    <row r="11537" spans="1:7" ht="14.25" customHeight="1" x14ac:dyDescent="0.25">
      <c r="A11537" s="1" t="s">
        <v>7527</v>
      </c>
      <c r="B11537" s="1" t="s">
        <v>7528</v>
      </c>
      <c r="C11537" s="7">
        <v>45390.551747685182</v>
      </c>
      <c r="D11537" s="10">
        <v>209</v>
      </c>
      <c r="E11537" s="1" t="s">
        <v>7</v>
      </c>
      <c r="F11537">
        <f>IF(LEFT(Tableau1[[#This Row],[Eléments modifié]],$J$1)=$I$1,Tableau1[[#This Row],[Date]],9^9)</f>
        <v>45390.551747685182</v>
      </c>
      <c r="G11537" s="9">
        <f>IF(Tableau1[[#This Row],[Date]]=_xlfn.MINIFS(Tableau1[1er],Tableau1[N° BL],Tableau1[[#This Row],[N° BL]],Tableau1[1er],Tableau1[[#This Row],[Date]]),D11536,"")</f>
        <v>176</v>
      </c>
    </row>
    <row r="11538" spans="1:7" ht="14.25" customHeight="1" x14ac:dyDescent="0.25">
      <c r="A11538" s="1" t="s">
        <v>7527</v>
      </c>
      <c r="B11538" s="1" t="s">
        <v>7528</v>
      </c>
      <c r="C11538" s="7">
        <v>45390.55201388889</v>
      </c>
      <c r="D11538" s="10">
        <v>209</v>
      </c>
      <c r="E11538" s="1" t="s">
        <v>7</v>
      </c>
      <c r="F11538">
        <f>IF(LEFT(Tableau1[[#This Row],[Eléments modifié]],$J$1)=$I$1,Tableau1[[#This Row],[Date]],9^9)</f>
        <v>45390.55201388889</v>
      </c>
      <c r="G11538" s="9">
        <f>IF(Tableau1[[#This Row],[Date]]=_xlfn.MINIFS(Tableau1[1er],Tableau1[N° BL],Tableau1[[#This Row],[N° BL]],Tableau1[1er],Tableau1[[#This Row],[Date]]),D11537,"")</f>
        <v>209</v>
      </c>
    </row>
    <row r="11539" spans="1:7" ht="14.25" customHeight="1" x14ac:dyDescent="0.25">
      <c r="A11539" s="1" t="s">
        <v>7299</v>
      </c>
      <c r="B11539" s="1" t="s">
        <v>7300</v>
      </c>
      <c r="C11539" s="7">
        <v>45390.498761574076</v>
      </c>
      <c r="D11539" s="10">
        <v>189</v>
      </c>
      <c r="E11539" s="1" t="s">
        <v>14</v>
      </c>
      <c r="F11539">
        <f>IF(LEFT(Tableau1[[#This Row],[Eléments modifié]],$J$1)=$I$1,Tableau1[[#This Row],[Date]],9^9)</f>
        <v>387420489</v>
      </c>
      <c r="G11539" s="9" t="str">
        <f>IF(Tableau1[[#This Row],[Date]]=_xlfn.MINIFS(Tableau1[1er],Tableau1[N° BL],Tableau1[[#This Row],[N° BL]],Tableau1[1er],Tableau1[[#This Row],[Date]]),D11538,"")</f>
        <v/>
      </c>
    </row>
    <row r="11540" spans="1:7" ht="14.25" customHeight="1" x14ac:dyDescent="0.25">
      <c r="A11540" s="1" t="s">
        <v>7299</v>
      </c>
      <c r="B11540" s="1" t="s">
        <v>7300</v>
      </c>
      <c r="C11540" s="7">
        <v>45390.49900462963</v>
      </c>
      <c r="D11540" s="10">
        <v>211</v>
      </c>
      <c r="E11540" s="1" t="s">
        <v>20</v>
      </c>
      <c r="F11540">
        <f>IF(LEFT(Tableau1[[#This Row],[Eléments modifié]],$J$1)=$I$1,Tableau1[[#This Row],[Date]],9^9)</f>
        <v>387420489</v>
      </c>
      <c r="G11540" s="9" t="str">
        <f>IF(Tableau1[[#This Row],[Date]]=_xlfn.MINIFS(Tableau1[1er],Tableau1[N° BL],Tableau1[[#This Row],[N° BL]],Tableau1[1er],Tableau1[[#This Row],[Date]]),D11539,"")</f>
        <v/>
      </c>
    </row>
    <row r="11541" spans="1:7" ht="14.25" customHeight="1" x14ac:dyDescent="0.25">
      <c r="A11541" s="1" t="s">
        <v>7299</v>
      </c>
      <c r="B11541" s="1" t="s">
        <v>7300</v>
      </c>
      <c r="C11541" s="7">
        <v>45390.513611111113</v>
      </c>
      <c r="D11541" s="10">
        <v>189</v>
      </c>
      <c r="E11541" s="1" t="s">
        <v>2447</v>
      </c>
      <c r="F11541">
        <f>IF(LEFT(Tableau1[[#This Row],[Eléments modifié]],$J$1)=$I$1,Tableau1[[#This Row],[Date]],9^9)</f>
        <v>387420489</v>
      </c>
      <c r="G11541" s="9" t="str">
        <f>IF(Tableau1[[#This Row],[Date]]=_xlfn.MINIFS(Tableau1[1er],Tableau1[N° BL],Tableau1[[#This Row],[N° BL]],Tableau1[1er],Tableau1[[#This Row],[Date]]),D11540,"")</f>
        <v/>
      </c>
    </row>
    <row r="11542" spans="1:7" ht="14.25" customHeight="1" x14ac:dyDescent="0.25">
      <c r="A11542" s="1" t="s">
        <v>7299</v>
      </c>
      <c r="B11542" s="1" t="s">
        <v>7300</v>
      </c>
      <c r="C11542" s="7">
        <v>45390.57136574074</v>
      </c>
      <c r="D11542" s="10">
        <v>212</v>
      </c>
      <c r="E11542" s="1" t="s">
        <v>7</v>
      </c>
      <c r="F11542">
        <f>IF(LEFT(Tableau1[[#This Row],[Eléments modifié]],$J$1)=$I$1,Tableau1[[#This Row],[Date]],9^9)</f>
        <v>45390.57136574074</v>
      </c>
      <c r="G11542" s="9">
        <f>IF(Tableau1[[#This Row],[Date]]=_xlfn.MINIFS(Tableau1[1er],Tableau1[N° BL],Tableau1[[#This Row],[N° BL]],Tableau1[1er],Tableau1[[#This Row],[Date]]),D11541,"")</f>
        <v>189</v>
      </c>
    </row>
    <row r="11543" spans="1:7" ht="14.25" customHeight="1" x14ac:dyDescent="0.25">
      <c r="A11543" s="1" t="s">
        <v>7299</v>
      </c>
      <c r="B11543" s="1" t="s">
        <v>7300</v>
      </c>
      <c r="C11543" s="7">
        <v>45392.492858796293</v>
      </c>
      <c r="D11543" s="10">
        <v>212</v>
      </c>
      <c r="E11543" s="1" t="s">
        <v>98</v>
      </c>
      <c r="F11543">
        <f>IF(LEFT(Tableau1[[#This Row],[Eléments modifié]],$J$1)=$I$1,Tableau1[[#This Row],[Date]],9^9)</f>
        <v>387420489</v>
      </c>
      <c r="G11543" s="9" t="str">
        <f>IF(Tableau1[[#This Row],[Date]]=_xlfn.MINIFS(Tableau1[1er],Tableau1[N° BL],Tableau1[[#This Row],[N° BL]],Tableau1[1er],Tableau1[[#This Row],[Date]]),D11542,"")</f>
        <v/>
      </c>
    </row>
    <row r="11544" spans="1:7" ht="14.25" customHeight="1" x14ac:dyDescent="0.25">
      <c r="A11544" s="1" t="s">
        <v>7299</v>
      </c>
      <c r="B11544" s="1" t="s">
        <v>7300</v>
      </c>
      <c r="C11544" s="7">
        <v>45392.496886574074</v>
      </c>
      <c r="D11544" s="10">
        <v>211</v>
      </c>
      <c r="E11544" s="1" t="s">
        <v>2447</v>
      </c>
      <c r="F11544">
        <f>IF(LEFT(Tableau1[[#This Row],[Eléments modifié]],$J$1)=$I$1,Tableau1[[#This Row],[Date]],9^9)</f>
        <v>387420489</v>
      </c>
      <c r="G11544" s="9" t="str">
        <f>IF(Tableau1[[#This Row],[Date]]=_xlfn.MINIFS(Tableau1[1er],Tableau1[N° BL],Tableau1[[#This Row],[N° BL]],Tableau1[1er],Tableau1[[#This Row],[Date]]),D11543,"")</f>
        <v/>
      </c>
    </row>
    <row r="11545" spans="1:7" ht="14.25" customHeight="1" x14ac:dyDescent="0.25">
      <c r="A11545" s="1" t="s">
        <v>7299</v>
      </c>
      <c r="B11545" s="1" t="s">
        <v>7300</v>
      </c>
      <c r="C11545" s="7">
        <v>45392.501770833333</v>
      </c>
      <c r="D11545" s="10">
        <v>212</v>
      </c>
      <c r="E11545" s="1" t="s">
        <v>7</v>
      </c>
      <c r="F11545">
        <f>IF(LEFT(Tableau1[[#This Row],[Eléments modifié]],$J$1)=$I$1,Tableau1[[#This Row],[Date]],9^9)</f>
        <v>45392.501770833333</v>
      </c>
      <c r="G11545" s="9">
        <f>IF(Tableau1[[#This Row],[Date]]=_xlfn.MINIFS(Tableau1[1er],Tableau1[N° BL],Tableau1[[#This Row],[N° BL]],Tableau1[1er],Tableau1[[#This Row],[Date]]),D11544,"")</f>
        <v>211</v>
      </c>
    </row>
    <row r="11546" spans="1:7" ht="14.25" customHeight="1" x14ac:dyDescent="0.25">
      <c r="A11546" s="1" t="s">
        <v>7299</v>
      </c>
      <c r="B11546" s="1" t="s">
        <v>7300</v>
      </c>
      <c r="C11546" s="7">
        <v>45392.555960648147</v>
      </c>
      <c r="D11546" s="10">
        <v>212</v>
      </c>
      <c r="E11546" s="1" t="s">
        <v>98</v>
      </c>
      <c r="F11546">
        <f>IF(LEFT(Tableau1[[#This Row],[Eléments modifié]],$J$1)=$I$1,Tableau1[[#This Row],[Date]],9^9)</f>
        <v>387420489</v>
      </c>
      <c r="G11546" s="9" t="str">
        <f>IF(Tableau1[[#This Row],[Date]]=_xlfn.MINIFS(Tableau1[1er],Tableau1[N° BL],Tableau1[[#This Row],[N° BL]],Tableau1[1er],Tableau1[[#This Row],[Date]]),D11545,"")</f>
        <v/>
      </c>
    </row>
    <row r="11547" spans="1:7" ht="14.25" customHeight="1" x14ac:dyDescent="0.25">
      <c r="A11547" s="1" t="s">
        <v>7299</v>
      </c>
      <c r="B11547" s="1" t="s">
        <v>7300</v>
      </c>
      <c r="C11547" s="7">
        <v>45392.556446759256</v>
      </c>
      <c r="D11547" s="10">
        <v>211</v>
      </c>
      <c r="E11547" s="1" t="s">
        <v>2447</v>
      </c>
      <c r="F11547">
        <f>IF(LEFT(Tableau1[[#This Row],[Eléments modifié]],$J$1)=$I$1,Tableau1[[#This Row],[Date]],9^9)</f>
        <v>387420489</v>
      </c>
      <c r="G11547" s="9" t="str">
        <f>IF(Tableau1[[#This Row],[Date]]=_xlfn.MINIFS(Tableau1[1er],Tableau1[N° BL],Tableau1[[#This Row],[N° BL]],Tableau1[1er],Tableau1[[#This Row],[Date]]),D11546,"")</f>
        <v/>
      </c>
    </row>
    <row r="11548" spans="1:7" ht="14.25" customHeight="1" x14ac:dyDescent="0.25">
      <c r="A11548" s="1" t="s">
        <v>7299</v>
      </c>
      <c r="B11548" s="1" t="s">
        <v>7300</v>
      </c>
      <c r="C11548" s="7">
        <v>45392.559872685182</v>
      </c>
      <c r="D11548" s="10">
        <v>212</v>
      </c>
      <c r="E11548" s="1" t="s">
        <v>7</v>
      </c>
      <c r="F11548">
        <f>IF(LEFT(Tableau1[[#This Row],[Eléments modifié]],$J$1)=$I$1,Tableau1[[#This Row],[Date]],9^9)</f>
        <v>45392.559872685182</v>
      </c>
      <c r="G11548" s="9">
        <f>IF(Tableau1[[#This Row],[Date]]=_xlfn.MINIFS(Tableau1[1er],Tableau1[N° BL],Tableau1[[#This Row],[N° BL]],Tableau1[1er],Tableau1[[#This Row],[Date]]),D11547,"")</f>
        <v>211</v>
      </c>
    </row>
    <row r="11549" spans="1:7" ht="14.25" customHeight="1" x14ac:dyDescent="0.25">
      <c r="A11549" s="1" t="s">
        <v>7507</v>
      </c>
      <c r="B11549" s="1" t="s">
        <v>7508</v>
      </c>
      <c r="C11549" s="7">
        <v>45390.576041666667</v>
      </c>
      <c r="D11549" s="10">
        <v>211</v>
      </c>
      <c r="E11549" s="1" t="s">
        <v>371</v>
      </c>
      <c r="F11549">
        <f>IF(LEFT(Tableau1[[#This Row],[Eléments modifié]],$J$1)=$I$1,Tableau1[[#This Row],[Date]],9^9)</f>
        <v>387420489</v>
      </c>
      <c r="G11549" s="9" t="str">
        <f>IF(Tableau1[[#This Row],[Date]]=_xlfn.MINIFS(Tableau1[1er],Tableau1[N° BL],Tableau1[[#This Row],[N° BL]],Tableau1[1er],Tableau1[[#This Row],[Date]]),D11548,"")</f>
        <v/>
      </c>
    </row>
    <row r="11550" spans="1:7" ht="14.25" customHeight="1" x14ac:dyDescent="0.25">
      <c r="A11550" s="1" t="s">
        <v>7507</v>
      </c>
      <c r="B11550" s="1" t="s">
        <v>7508</v>
      </c>
      <c r="C11550" s="7">
        <v>45390.620023148149</v>
      </c>
      <c r="D11550" s="10">
        <v>209</v>
      </c>
      <c r="E11550" s="1" t="s">
        <v>7</v>
      </c>
      <c r="F11550">
        <f>IF(LEFT(Tableau1[[#This Row],[Eléments modifié]],$J$1)=$I$1,Tableau1[[#This Row],[Date]],9^9)</f>
        <v>45390.620023148149</v>
      </c>
      <c r="G11550" s="9">
        <f>IF(Tableau1[[#This Row],[Date]]=_xlfn.MINIFS(Tableau1[1er],Tableau1[N° BL],Tableau1[[#This Row],[N° BL]],Tableau1[1er],Tableau1[[#This Row],[Date]]),D11549,"")</f>
        <v>211</v>
      </c>
    </row>
    <row r="11551" spans="1:7" ht="14.25" customHeight="1" x14ac:dyDescent="0.25">
      <c r="A11551" s="1" t="s">
        <v>7349</v>
      </c>
      <c r="B11551" s="1" t="s">
        <v>7350</v>
      </c>
      <c r="C11551" s="7">
        <v>45390.520833333336</v>
      </c>
      <c r="D11551" s="10">
        <v>209</v>
      </c>
      <c r="E11551" s="1" t="s">
        <v>14</v>
      </c>
      <c r="F11551">
        <f>IF(LEFT(Tableau1[[#This Row],[Eléments modifié]],$J$1)=$I$1,Tableau1[[#This Row],[Date]],9^9)</f>
        <v>387420489</v>
      </c>
      <c r="G11551" s="9" t="str">
        <f>IF(Tableau1[[#This Row],[Date]]=_xlfn.MINIFS(Tableau1[1er],Tableau1[N° BL],Tableau1[[#This Row],[N° BL]],Tableau1[1er],Tableau1[[#This Row],[Date]]),D11550,"")</f>
        <v/>
      </c>
    </row>
    <row r="11552" spans="1:7" ht="14.25" customHeight="1" x14ac:dyDescent="0.25">
      <c r="A11552" s="1" t="s">
        <v>7349</v>
      </c>
      <c r="B11552" s="1" t="s">
        <v>7350</v>
      </c>
      <c r="C11552" s="7">
        <v>45390.546724537038</v>
      </c>
      <c r="D11552" s="10">
        <v>189</v>
      </c>
      <c r="E11552" s="1" t="s">
        <v>7</v>
      </c>
      <c r="F11552">
        <f>IF(LEFT(Tableau1[[#This Row],[Eléments modifié]],$J$1)=$I$1,Tableau1[[#This Row],[Date]],9^9)</f>
        <v>45390.546724537038</v>
      </c>
      <c r="G11552" s="9">
        <f>IF(Tableau1[[#This Row],[Date]]=_xlfn.MINIFS(Tableau1[1er],Tableau1[N° BL],Tableau1[[#This Row],[N° BL]],Tableau1[1er],Tableau1[[#This Row],[Date]]),D11551,"")</f>
        <v>209</v>
      </c>
    </row>
    <row r="11553" spans="1:7" ht="14.25" customHeight="1" x14ac:dyDescent="0.25">
      <c r="A11553" s="1" t="s">
        <v>7349</v>
      </c>
      <c r="B11553" s="1" t="s">
        <v>7350</v>
      </c>
      <c r="C11553" s="7">
        <v>45392.406840277778</v>
      </c>
      <c r="D11553" s="10">
        <v>182</v>
      </c>
      <c r="E11553" s="1" t="s">
        <v>98</v>
      </c>
      <c r="F11553">
        <f>IF(LEFT(Tableau1[[#This Row],[Eléments modifié]],$J$1)=$I$1,Tableau1[[#This Row],[Date]],9^9)</f>
        <v>387420489</v>
      </c>
      <c r="G11553" s="9" t="str">
        <f>IF(Tableau1[[#This Row],[Date]]=_xlfn.MINIFS(Tableau1[1er],Tableau1[N° BL],Tableau1[[#This Row],[N° BL]],Tableau1[1er],Tableau1[[#This Row],[Date]]),D11552,"")</f>
        <v/>
      </c>
    </row>
    <row r="11554" spans="1:7" ht="14.25" customHeight="1" x14ac:dyDescent="0.25">
      <c r="A11554" s="1" t="s">
        <v>7349</v>
      </c>
      <c r="B11554" s="1" t="s">
        <v>7350</v>
      </c>
      <c r="C11554" s="7">
        <v>45392.407222222224</v>
      </c>
      <c r="D11554" s="10">
        <v>182</v>
      </c>
      <c r="E11554" s="1" t="s">
        <v>21</v>
      </c>
      <c r="F11554">
        <f>IF(LEFT(Tableau1[[#This Row],[Eléments modifié]],$J$1)=$I$1,Tableau1[[#This Row],[Date]],9^9)</f>
        <v>387420489</v>
      </c>
      <c r="G11554" s="9" t="str">
        <f>IF(Tableau1[[#This Row],[Date]]=_xlfn.MINIFS(Tableau1[1er],Tableau1[N° BL],Tableau1[[#This Row],[N° BL]],Tableau1[1er],Tableau1[[#This Row],[Date]]),D11553,"")</f>
        <v/>
      </c>
    </row>
    <row r="11555" spans="1:7" ht="14.25" customHeight="1" x14ac:dyDescent="0.25">
      <c r="A11555" s="1" t="s">
        <v>7349</v>
      </c>
      <c r="B11555" s="1" t="s">
        <v>7350</v>
      </c>
      <c r="C11555" s="7">
        <v>45392.410405092596</v>
      </c>
      <c r="D11555" s="10">
        <v>182</v>
      </c>
      <c r="E11555" s="1" t="s">
        <v>7</v>
      </c>
      <c r="F11555">
        <f>IF(LEFT(Tableau1[[#This Row],[Eléments modifié]],$J$1)=$I$1,Tableau1[[#This Row],[Date]],9^9)</f>
        <v>45392.410405092596</v>
      </c>
      <c r="G11555" s="9">
        <f>IF(Tableau1[[#This Row],[Date]]=_xlfn.MINIFS(Tableau1[1er],Tableau1[N° BL],Tableau1[[#This Row],[N° BL]],Tableau1[1er],Tableau1[[#This Row],[Date]]),D11554,"")</f>
        <v>182</v>
      </c>
    </row>
    <row r="11556" spans="1:7" ht="14.25" customHeight="1" x14ac:dyDescent="0.25">
      <c r="A11556" s="1" t="s">
        <v>7521</v>
      </c>
      <c r="B11556" s="1" t="s">
        <v>7522</v>
      </c>
      <c r="C11556" s="7">
        <v>45390.547384259262</v>
      </c>
      <c r="D11556" s="10">
        <v>211</v>
      </c>
      <c r="E11556" s="1" t="s">
        <v>14</v>
      </c>
      <c r="F11556">
        <f>IF(LEFT(Tableau1[[#This Row],[Eléments modifié]],$J$1)=$I$1,Tableau1[[#This Row],[Date]],9^9)</f>
        <v>387420489</v>
      </c>
      <c r="G11556" s="9" t="str">
        <f>IF(Tableau1[[#This Row],[Date]]=_xlfn.MINIFS(Tableau1[1er],Tableau1[N° BL],Tableau1[[#This Row],[N° BL]],Tableau1[1er],Tableau1[[#This Row],[Date]]),D11555,"")</f>
        <v/>
      </c>
    </row>
    <row r="11557" spans="1:7" ht="14.25" customHeight="1" x14ac:dyDescent="0.25">
      <c r="A11557" s="1" t="s">
        <v>7521</v>
      </c>
      <c r="B11557" s="1" t="s">
        <v>7522</v>
      </c>
      <c r="C11557" s="7">
        <v>45390.569189814814</v>
      </c>
      <c r="D11557" s="10">
        <v>189</v>
      </c>
      <c r="E11557" s="1" t="s">
        <v>7</v>
      </c>
      <c r="F11557">
        <f>IF(LEFT(Tableau1[[#This Row],[Eléments modifié]],$J$1)=$I$1,Tableau1[[#This Row],[Date]],9^9)</f>
        <v>45390.569189814814</v>
      </c>
      <c r="G11557" s="9">
        <f>IF(Tableau1[[#This Row],[Date]]=_xlfn.MINIFS(Tableau1[1er],Tableau1[N° BL],Tableau1[[#This Row],[N° BL]],Tableau1[1er],Tableau1[[#This Row],[Date]]),D11556,"")</f>
        <v>211</v>
      </c>
    </row>
    <row r="11558" spans="1:7" ht="14.25" customHeight="1" x14ac:dyDescent="0.25">
      <c r="A11558" s="1" t="s">
        <v>7525</v>
      </c>
      <c r="B11558" s="1" t="s">
        <v>7526</v>
      </c>
      <c r="C11558" s="7">
        <v>45390.548715277779</v>
      </c>
      <c r="D11558" s="10">
        <v>209</v>
      </c>
      <c r="E11558" s="1" t="s">
        <v>3459</v>
      </c>
      <c r="F11558">
        <f>IF(LEFT(Tableau1[[#This Row],[Eléments modifié]],$J$1)=$I$1,Tableau1[[#This Row],[Date]],9^9)</f>
        <v>387420489</v>
      </c>
      <c r="G11558" s="9" t="str">
        <f>IF(Tableau1[[#This Row],[Date]]=_xlfn.MINIFS(Tableau1[1er],Tableau1[N° BL],Tableau1[[#This Row],[N° BL]],Tableau1[1er],Tableau1[[#This Row],[Date]]),D11557,"")</f>
        <v/>
      </c>
    </row>
    <row r="11559" spans="1:7" ht="14.25" customHeight="1" x14ac:dyDescent="0.25">
      <c r="A11559" s="1" t="s">
        <v>7525</v>
      </c>
      <c r="B11559" s="1" t="s">
        <v>7526</v>
      </c>
      <c r="C11559" s="7">
        <v>45390.553182870368</v>
      </c>
      <c r="D11559" s="10">
        <v>211</v>
      </c>
      <c r="E11559" s="1" t="s">
        <v>7</v>
      </c>
      <c r="F11559">
        <f>IF(LEFT(Tableau1[[#This Row],[Eléments modifié]],$J$1)=$I$1,Tableau1[[#This Row],[Date]],9^9)</f>
        <v>45390.553182870368</v>
      </c>
      <c r="G11559" s="9">
        <f>IF(Tableau1[[#This Row],[Date]]=_xlfn.MINIFS(Tableau1[1er],Tableau1[N° BL],Tableau1[[#This Row],[N° BL]],Tableau1[1er],Tableau1[[#This Row],[Date]]),D11558,"")</f>
        <v>209</v>
      </c>
    </row>
    <row r="11560" spans="1:7" ht="14.25" customHeight="1" x14ac:dyDescent="0.25">
      <c r="A11560" s="1" t="s">
        <v>7515</v>
      </c>
      <c r="B11560" s="1" t="s">
        <v>7516</v>
      </c>
      <c r="C11560" s="7">
        <v>45390.561006944445</v>
      </c>
      <c r="D11560" s="10">
        <v>189</v>
      </c>
      <c r="E11560" s="1" t="s">
        <v>3459</v>
      </c>
      <c r="F11560">
        <f>IF(LEFT(Tableau1[[#This Row],[Eléments modifié]],$J$1)=$I$1,Tableau1[[#This Row],[Date]],9^9)</f>
        <v>387420489</v>
      </c>
      <c r="G11560" s="9" t="str">
        <f>IF(Tableau1[[#This Row],[Date]]=_xlfn.MINIFS(Tableau1[1er],Tableau1[N° BL],Tableau1[[#This Row],[N° BL]],Tableau1[1er],Tableau1[[#This Row],[Date]]),D11559,"")</f>
        <v/>
      </c>
    </row>
    <row r="11561" spans="1:7" ht="14.25" customHeight="1" x14ac:dyDescent="0.25">
      <c r="A11561" s="1" t="s">
        <v>7515</v>
      </c>
      <c r="B11561" s="1" t="s">
        <v>7516</v>
      </c>
      <c r="C11561" s="7">
        <v>45390.576203703706</v>
      </c>
      <c r="D11561" s="10">
        <v>188</v>
      </c>
      <c r="E11561" s="1" t="s">
        <v>7</v>
      </c>
      <c r="F11561">
        <f>IF(LEFT(Tableau1[[#This Row],[Eléments modifié]],$J$1)=$I$1,Tableau1[[#This Row],[Date]],9^9)</f>
        <v>45390.576203703706</v>
      </c>
      <c r="G11561" s="9">
        <f>IF(Tableau1[[#This Row],[Date]]=_xlfn.MINIFS(Tableau1[1er],Tableau1[N° BL],Tableau1[[#This Row],[N° BL]],Tableau1[1er],Tableau1[[#This Row],[Date]]),D11560,"")</f>
        <v>189</v>
      </c>
    </row>
    <row r="11562" spans="1:7" ht="14.25" customHeight="1" x14ac:dyDescent="0.25">
      <c r="A11562" s="1" t="s">
        <v>7509</v>
      </c>
      <c r="B11562" s="1" t="s">
        <v>7510</v>
      </c>
      <c r="C11562" s="7">
        <v>45390.569224537037</v>
      </c>
      <c r="D11562" s="10">
        <v>212</v>
      </c>
      <c r="E11562" s="1" t="s">
        <v>14</v>
      </c>
      <c r="F11562">
        <f>IF(LEFT(Tableau1[[#This Row],[Eléments modifié]],$J$1)=$I$1,Tableau1[[#This Row],[Date]],9^9)</f>
        <v>387420489</v>
      </c>
      <c r="G11562" s="9" t="str">
        <f>IF(Tableau1[[#This Row],[Date]]=_xlfn.MINIFS(Tableau1[1er],Tableau1[N° BL],Tableau1[[#This Row],[N° BL]],Tableau1[1er],Tableau1[[#This Row],[Date]]),D11561,"")</f>
        <v/>
      </c>
    </row>
    <row r="11563" spans="1:7" ht="14.25" customHeight="1" x14ac:dyDescent="0.25">
      <c r="A11563" s="1" t="s">
        <v>7509</v>
      </c>
      <c r="B11563" s="1" t="s">
        <v>7510</v>
      </c>
      <c r="C11563" s="7">
        <v>45390.61241898148</v>
      </c>
      <c r="D11563" s="10">
        <v>189</v>
      </c>
      <c r="E11563" s="1" t="s">
        <v>7</v>
      </c>
      <c r="F11563">
        <f>IF(LEFT(Tableau1[[#This Row],[Eléments modifié]],$J$1)=$I$1,Tableau1[[#This Row],[Date]],9^9)</f>
        <v>45390.61241898148</v>
      </c>
      <c r="G11563" s="9">
        <f>IF(Tableau1[[#This Row],[Date]]=_xlfn.MINIFS(Tableau1[1er],Tableau1[N° BL],Tableau1[[#This Row],[N° BL]],Tableau1[1er],Tableau1[[#This Row],[Date]]),D11562,"")</f>
        <v>212</v>
      </c>
    </row>
    <row r="11564" spans="1:7" ht="14.25" customHeight="1" x14ac:dyDescent="0.25">
      <c r="A11564" s="1" t="s">
        <v>7463</v>
      </c>
      <c r="B11564" s="1" t="s">
        <v>7464</v>
      </c>
      <c r="C11564" s="7">
        <v>45390.573067129626</v>
      </c>
      <c r="D11564" s="10">
        <v>209</v>
      </c>
      <c r="E11564" s="1" t="s">
        <v>111</v>
      </c>
      <c r="F11564">
        <f>IF(LEFT(Tableau1[[#This Row],[Eléments modifié]],$J$1)=$I$1,Tableau1[[#This Row],[Date]],9^9)</f>
        <v>387420489</v>
      </c>
      <c r="G11564" s="9" t="str">
        <f>IF(Tableau1[[#This Row],[Date]]=_xlfn.MINIFS(Tableau1[1er],Tableau1[N° BL],Tableau1[[#This Row],[N° BL]],Tableau1[1er],Tableau1[[#This Row],[Date]]),D11563,"")</f>
        <v/>
      </c>
    </row>
    <row r="11565" spans="1:7" ht="14.25" customHeight="1" x14ac:dyDescent="0.25">
      <c r="A11565" s="1" t="s">
        <v>7463</v>
      </c>
      <c r="B11565" s="1" t="s">
        <v>7464</v>
      </c>
      <c r="C11565" s="7">
        <v>45390.607152777775</v>
      </c>
      <c r="D11565" s="10">
        <v>176</v>
      </c>
      <c r="E11565" s="1" t="s">
        <v>7</v>
      </c>
      <c r="F11565">
        <f>IF(LEFT(Tableau1[[#This Row],[Eléments modifié]],$J$1)=$I$1,Tableau1[[#This Row],[Date]],9^9)</f>
        <v>45390.607152777775</v>
      </c>
      <c r="G11565" s="9">
        <f>IF(Tableau1[[#This Row],[Date]]=_xlfn.MINIFS(Tableau1[1er],Tableau1[N° BL],Tableau1[[#This Row],[N° BL]],Tableau1[1er],Tableau1[[#This Row],[Date]]),D11564,"")</f>
        <v>209</v>
      </c>
    </row>
    <row r="11566" spans="1:7" ht="14.25" customHeight="1" x14ac:dyDescent="0.25">
      <c r="A11566" s="1" t="s">
        <v>7463</v>
      </c>
      <c r="B11566" s="1" t="s">
        <v>7464</v>
      </c>
      <c r="C11566" s="7">
        <v>45391.443993055553</v>
      </c>
      <c r="D11566" s="10">
        <v>188</v>
      </c>
      <c r="E11566" s="1" t="s">
        <v>98</v>
      </c>
      <c r="F11566">
        <f>IF(LEFT(Tableau1[[#This Row],[Eléments modifié]],$J$1)=$I$1,Tableau1[[#This Row],[Date]],9^9)</f>
        <v>387420489</v>
      </c>
      <c r="G11566" s="9" t="str">
        <f>IF(Tableau1[[#This Row],[Date]]=_xlfn.MINIFS(Tableau1[1er],Tableau1[N° BL],Tableau1[[#This Row],[N° BL]],Tableau1[1er],Tableau1[[#This Row],[Date]]),D11565,"")</f>
        <v/>
      </c>
    </row>
    <row r="11567" spans="1:7" ht="14.25" customHeight="1" x14ac:dyDescent="0.25">
      <c r="A11567" s="1" t="s">
        <v>7463</v>
      </c>
      <c r="B11567" s="1" t="s">
        <v>7464</v>
      </c>
      <c r="C11567" s="7">
        <v>45391.446412037039</v>
      </c>
      <c r="D11567" s="10">
        <v>188</v>
      </c>
      <c r="E11567" s="1" t="s">
        <v>32</v>
      </c>
      <c r="F11567">
        <f>IF(LEFT(Tableau1[[#This Row],[Eléments modifié]],$J$1)=$I$1,Tableau1[[#This Row],[Date]],9^9)</f>
        <v>387420489</v>
      </c>
      <c r="G11567" s="9" t="str">
        <f>IF(Tableau1[[#This Row],[Date]]=_xlfn.MINIFS(Tableau1[1er],Tableau1[N° BL],Tableau1[[#This Row],[N° BL]],Tableau1[1er],Tableau1[[#This Row],[Date]]),D11566,"")</f>
        <v/>
      </c>
    </row>
    <row r="11568" spans="1:7" ht="14.25" customHeight="1" x14ac:dyDescent="0.25">
      <c r="A11568" s="1" t="s">
        <v>7463</v>
      </c>
      <c r="B11568" s="1" t="s">
        <v>7464</v>
      </c>
      <c r="C11568" s="7">
        <v>45391.447615740741</v>
      </c>
      <c r="D11568" s="10">
        <v>188</v>
      </c>
      <c r="E11568" s="1" t="s">
        <v>7</v>
      </c>
      <c r="F11568">
        <f>IF(LEFT(Tableau1[[#This Row],[Eléments modifié]],$J$1)=$I$1,Tableau1[[#This Row],[Date]],9^9)</f>
        <v>45391.447615740741</v>
      </c>
      <c r="G11568" s="9">
        <f>IF(Tableau1[[#This Row],[Date]]=_xlfn.MINIFS(Tableau1[1er],Tableau1[N° BL],Tableau1[[#This Row],[N° BL]],Tableau1[1er],Tableau1[[#This Row],[Date]]),D11567,"")</f>
        <v>188</v>
      </c>
    </row>
    <row r="11569" spans="1:7" ht="14.25" customHeight="1" x14ac:dyDescent="0.25">
      <c r="A11569" s="1" t="s">
        <v>7499</v>
      </c>
      <c r="B11569" s="1" t="s">
        <v>7500</v>
      </c>
      <c r="C11569" s="7">
        <v>45390.628020833334</v>
      </c>
      <c r="D11569" s="10">
        <v>176</v>
      </c>
      <c r="E11569" s="1" t="s">
        <v>111</v>
      </c>
      <c r="F11569">
        <f>IF(LEFT(Tableau1[[#This Row],[Eléments modifié]],$J$1)=$I$1,Tableau1[[#This Row],[Date]],9^9)</f>
        <v>387420489</v>
      </c>
      <c r="G11569" s="9" t="str">
        <f>IF(Tableau1[[#This Row],[Date]]=_xlfn.MINIFS(Tableau1[1er],Tableau1[N° BL],Tableau1[[#This Row],[N° BL]],Tableau1[1er],Tableau1[[#This Row],[Date]]),D11568,"")</f>
        <v/>
      </c>
    </row>
    <row r="11570" spans="1:7" ht="14.25" customHeight="1" x14ac:dyDescent="0.25">
      <c r="A11570" s="1" t="s">
        <v>7499</v>
      </c>
      <c r="B11570" s="1" t="s">
        <v>7500</v>
      </c>
      <c r="C11570" s="7">
        <v>45390.631261574075</v>
      </c>
      <c r="D11570" s="10">
        <v>212</v>
      </c>
      <c r="E11570" s="1" t="s">
        <v>20</v>
      </c>
      <c r="F11570">
        <f>IF(LEFT(Tableau1[[#This Row],[Eléments modifié]],$J$1)=$I$1,Tableau1[[#This Row],[Date]],9^9)</f>
        <v>387420489</v>
      </c>
      <c r="G11570" s="9" t="str">
        <f>IF(Tableau1[[#This Row],[Date]]=_xlfn.MINIFS(Tableau1[1er],Tableau1[N° BL],Tableau1[[#This Row],[N° BL]],Tableau1[1er],Tableau1[[#This Row],[Date]]),D11569,"")</f>
        <v/>
      </c>
    </row>
    <row r="11571" spans="1:7" ht="14.25" customHeight="1" x14ac:dyDescent="0.25">
      <c r="A11571" s="1" t="s">
        <v>7499</v>
      </c>
      <c r="B11571" s="1" t="s">
        <v>7500</v>
      </c>
      <c r="C11571" s="7">
        <v>45390.641701388886</v>
      </c>
      <c r="D11571" s="10">
        <v>209</v>
      </c>
      <c r="E11571" s="1" t="s">
        <v>2447</v>
      </c>
      <c r="F11571">
        <f>IF(LEFT(Tableau1[[#This Row],[Eléments modifié]],$J$1)=$I$1,Tableau1[[#This Row],[Date]],9^9)</f>
        <v>387420489</v>
      </c>
      <c r="G11571" s="9" t="str">
        <f>IF(Tableau1[[#This Row],[Date]]=_xlfn.MINIFS(Tableau1[1er],Tableau1[N° BL],Tableau1[[#This Row],[N° BL]],Tableau1[1er],Tableau1[[#This Row],[Date]]),D11570,"")</f>
        <v/>
      </c>
    </row>
    <row r="11572" spans="1:7" ht="14.25" customHeight="1" x14ac:dyDescent="0.25">
      <c r="A11572" s="1" t="s">
        <v>7499</v>
      </c>
      <c r="B11572" s="1" t="s">
        <v>7500</v>
      </c>
      <c r="C11572" s="7">
        <v>45390.674571759257</v>
      </c>
      <c r="D11572" s="10">
        <v>212</v>
      </c>
      <c r="E11572" s="1" t="s">
        <v>7</v>
      </c>
      <c r="F11572">
        <f>IF(LEFT(Tableau1[[#This Row],[Eléments modifié]],$J$1)=$I$1,Tableau1[[#This Row],[Date]],9^9)</f>
        <v>45390.674571759257</v>
      </c>
      <c r="G11572" s="9">
        <f>IF(Tableau1[[#This Row],[Date]]=_xlfn.MINIFS(Tableau1[1er],Tableau1[N° BL],Tableau1[[#This Row],[N° BL]],Tableau1[1er],Tableau1[[#This Row],[Date]]),D11571,"")</f>
        <v>209</v>
      </c>
    </row>
    <row r="11573" spans="1:7" ht="14.25" customHeight="1" x14ac:dyDescent="0.25">
      <c r="A11573" s="1" t="s">
        <v>7369</v>
      </c>
      <c r="B11573" s="1" t="s">
        <v>7370</v>
      </c>
      <c r="C11573" s="7">
        <v>45391.648969907408</v>
      </c>
      <c r="D11573" s="10">
        <v>176</v>
      </c>
      <c r="E11573" s="1" t="s">
        <v>111</v>
      </c>
      <c r="F11573">
        <f>IF(LEFT(Tableau1[[#This Row],[Eléments modifié]],$J$1)=$I$1,Tableau1[[#This Row],[Date]],9^9)</f>
        <v>387420489</v>
      </c>
      <c r="G11573" s="9" t="str">
        <f>IF(Tableau1[[#This Row],[Date]]=_xlfn.MINIFS(Tableau1[1er],Tableau1[N° BL],Tableau1[[#This Row],[N° BL]],Tableau1[1er],Tableau1[[#This Row],[Date]]),D11572,"")</f>
        <v/>
      </c>
    </row>
    <row r="11574" spans="1:7" ht="14.25" customHeight="1" x14ac:dyDescent="0.25">
      <c r="A11574" s="1" t="s">
        <v>7369</v>
      </c>
      <c r="B11574" s="1" t="s">
        <v>7370</v>
      </c>
      <c r="C11574" s="7">
        <v>45391.65016203704</v>
      </c>
      <c r="D11574" s="10">
        <v>212</v>
      </c>
      <c r="E11574" s="1" t="s">
        <v>20</v>
      </c>
      <c r="F11574">
        <f>IF(LEFT(Tableau1[[#This Row],[Eléments modifié]],$J$1)=$I$1,Tableau1[[#This Row],[Date]],9^9)</f>
        <v>387420489</v>
      </c>
      <c r="G11574" s="9" t="str">
        <f>IF(Tableau1[[#This Row],[Date]]=_xlfn.MINIFS(Tableau1[1er],Tableau1[N° BL],Tableau1[[#This Row],[N° BL]],Tableau1[1er],Tableau1[[#This Row],[Date]]),D11573,"")</f>
        <v/>
      </c>
    </row>
    <row r="11575" spans="1:7" ht="14.25" customHeight="1" x14ac:dyDescent="0.25">
      <c r="A11575" s="1" t="s">
        <v>7369</v>
      </c>
      <c r="B11575" s="1" t="s">
        <v>7370</v>
      </c>
      <c r="C11575" s="7">
        <v>45391.651377314818</v>
      </c>
      <c r="D11575" s="10">
        <v>188</v>
      </c>
      <c r="E11575" s="1" t="s">
        <v>2447</v>
      </c>
      <c r="F11575">
        <f>IF(LEFT(Tableau1[[#This Row],[Eléments modifié]],$J$1)=$I$1,Tableau1[[#This Row],[Date]],9^9)</f>
        <v>387420489</v>
      </c>
      <c r="G11575" s="9" t="str">
        <f>IF(Tableau1[[#This Row],[Date]]=_xlfn.MINIFS(Tableau1[1er],Tableau1[N° BL],Tableau1[[#This Row],[N° BL]],Tableau1[1er],Tableau1[[#This Row],[Date]]),D11574,"")</f>
        <v/>
      </c>
    </row>
    <row r="11576" spans="1:7" ht="14.25" customHeight="1" x14ac:dyDescent="0.25">
      <c r="A11576" s="1" t="s">
        <v>7369</v>
      </c>
      <c r="B11576" s="1" t="s">
        <v>7370</v>
      </c>
      <c r="C11576" s="7">
        <v>45391.701597222222</v>
      </c>
      <c r="D11576" s="10">
        <v>212</v>
      </c>
      <c r="E11576" s="1" t="s">
        <v>7</v>
      </c>
      <c r="F11576">
        <f>IF(LEFT(Tableau1[[#This Row],[Eléments modifié]],$J$1)=$I$1,Tableau1[[#This Row],[Date]],9^9)</f>
        <v>45391.701597222222</v>
      </c>
      <c r="G11576" s="9">
        <f>IF(Tableau1[[#This Row],[Date]]=_xlfn.MINIFS(Tableau1[1er],Tableau1[N° BL],Tableau1[[#This Row],[N° BL]],Tableau1[1er],Tableau1[[#This Row],[Date]]),D11575,"")</f>
        <v>188</v>
      </c>
    </row>
    <row r="11577" spans="1:7" ht="14.25" customHeight="1" x14ac:dyDescent="0.25">
      <c r="A11577" s="1" t="s">
        <v>7313</v>
      </c>
      <c r="B11577" s="1" t="s">
        <v>7314</v>
      </c>
      <c r="C11577" s="7">
        <v>45391.306087962963</v>
      </c>
      <c r="D11577" s="10">
        <v>176</v>
      </c>
      <c r="E11577" s="1" t="s">
        <v>14</v>
      </c>
      <c r="F11577">
        <f>IF(LEFT(Tableau1[[#This Row],[Eléments modifié]],$J$1)=$I$1,Tableau1[[#This Row],[Date]],9^9)</f>
        <v>387420489</v>
      </c>
      <c r="G11577" s="9" t="str">
        <f>IF(Tableau1[[#This Row],[Date]]=_xlfn.MINIFS(Tableau1[1er],Tableau1[N° BL],Tableau1[[#This Row],[N° BL]],Tableau1[1er],Tableau1[[#This Row],[Date]]),D11576,"")</f>
        <v/>
      </c>
    </row>
    <row r="11578" spans="1:7" ht="14.25" customHeight="1" x14ac:dyDescent="0.25">
      <c r="A11578" s="1" t="s">
        <v>7313</v>
      </c>
      <c r="B11578" s="1" t="s">
        <v>7314</v>
      </c>
      <c r="C11578" s="7">
        <v>45391.332361111112</v>
      </c>
      <c r="D11578" s="10">
        <v>189</v>
      </c>
      <c r="E11578" s="1" t="s">
        <v>7</v>
      </c>
      <c r="F11578">
        <f>IF(LEFT(Tableau1[[#This Row],[Eléments modifié]],$J$1)=$I$1,Tableau1[[#This Row],[Date]],9^9)</f>
        <v>45391.332361111112</v>
      </c>
      <c r="G11578" s="9">
        <f>IF(Tableau1[[#This Row],[Date]]=_xlfn.MINIFS(Tableau1[1er],Tableau1[N° BL],Tableau1[[#This Row],[N° BL]],Tableau1[1er],Tableau1[[#This Row],[Date]]),D11577,"")</f>
        <v>176</v>
      </c>
    </row>
    <row r="11579" spans="1:7" ht="14.25" customHeight="1" x14ac:dyDescent="0.25">
      <c r="A11579" s="1" t="s">
        <v>7313</v>
      </c>
      <c r="B11579" s="1" t="s">
        <v>7314</v>
      </c>
      <c r="C11579" s="7">
        <v>45392.521423611113</v>
      </c>
      <c r="D11579" s="10">
        <v>182</v>
      </c>
      <c r="E11579" s="1" t="s">
        <v>98</v>
      </c>
      <c r="F11579">
        <f>IF(LEFT(Tableau1[[#This Row],[Eléments modifié]],$J$1)=$I$1,Tableau1[[#This Row],[Date]],9^9)</f>
        <v>387420489</v>
      </c>
      <c r="G11579" s="9" t="str">
        <f>IF(Tableau1[[#This Row],[Date]]=_xlfn.MINIFS(Tableau1[1er],Tableau1[N° BL],Tableau1[[#This Row],[N° BL]],Tableau1[1er],Tableau1[[#This Row],[Date]]),D11578,"")</f>
        <v/>
      </c>
    </row>
    <row r="11580" spans="1:7" ht="14.25" customHeight="1" x14ac:dyDescent="0.25">
      <c r="A11580" s="1" t="s">
        <v>7313</v>
      </c>
      <c r="B11580" s="1" t="s">
        <v>7314</v>
      </c>
      <c r="C11580" s="7">
        <v>45392.522245370368</v>
      </c>
      <c r="D11580" s="10">
        <v>189</v>
      </c>
      <c r="E11580" s="1" t="s">
        <v>21</v>
      </c>
      <c r="F11580">
        <f>IF(LEFT(Tableau1[[#This Row],[Eléments modifié]],$J$1)=$I$1,Tableau1[[#This Row],[Date]],9^9)</f>
        <v>387420489</v>
      </c>
      <c r="G11580" s="9" t="str">
        <f>IF(Tableau1[[#This Row],[Date]]=_xlfn.MINIFS(Tableau1[1er],Tableau1[N° BL],Tableau1[[#This Row],[N° BL]],Tableau1[1er],Tableau1[[#This Row],[Date]]),D11579,"")</f>
        <v/>
      </c>
    </row>
    <row r="11581" spans="1:7" ht="14.25" customHeight="1" x14ac:dyDescent="0.25">
      <c r="A11581" s="1" t="s">
        <v>7313</v>
      </c>
      <c r="B11581" s="1" t="s">
        <v>7314</v>
      </c>
      <c r="C11581" s="7">
        <v>45392.524386574078</v>
      </c>
      <c r="D11581" s="10">
        <v>182</v>
      </c>
      <c r="E11581" s="1" t="s">
        <v>7</v>
      </c>
      <c r="F11581">
        <f>IF(LEFT(Tableau1[[#This Row],[Eléments modifié]],$J$1)=$I$1,Tableau1[[#This Row],[Date]],9^9)</f>
        <v>45392.524386574078</v>
      </c>
      <c r="G11581" s="9">
        <f>IF(Tableau1[[#This Row],[Date]]=_xlfn.MINIFS(Tableau1[1er],Tableau1[N° BL],Tableau1[[#This Row],[N° BL]],Tableau1[1er],Tableau1[[#This Row],[Date]]),D11580,"")</f>
        <v>189</v>
      </c>
    </row>
    <row r="11582" spans="1:7" ht="14.25" customHeight="1" x14ac:dyDescent="0.25">
      <c r="A11582" s="1" t="s">
        <v>7475</v>
      </c>
      <c r="B11582" s="1" t="s">
        <v>7476</v>
      </c>
      <c r="C11582" s="7">
        <v>45391.401203703703</v>
      </c>
      <c r="D11582" s="10">
        <v>209</v>
      </c>
      <c r="E11582" s="1" t="s">
        <v>14</v>
      </c>
      <c r="F11582">
        <f>IF(LEFT(Tableau1[[#This Row],[Eléments modifié]],$J$1)=$I$1,Tableau1[[#This Row],[Date]],9^9)</f>
        <v>387420489</v>
      </c>
      <c r="G11582" s="9" t="str">
        <f>IF(Tableau1[[#This Row],[Date]]=_xlfn.MINIFS(Tableau1[1er],Tableau1[N° BL],Tableau1[[#This Row],[N° BL]],Tableau1[1er],Tableau1[[#This Row],[Date]]),D11581,"")</f>
        <v/>
      </c>
    </row>
    <row r="11583" spans="1:7" ht="14.25" customHeight="1" x14ac:dyDescent="0.25">
      <c r="A11583" s="1" t="s">
        <v>7475</v>
      </c>
      <c r="B11583" s="1" t="s">
        <v>7476</v>
      </c>
      <c r="C11583" s="7">
        <v>45391.42528935185</v>
      </c>
      <c r="D11583" s="10">
        <v>188</v>
      </c>
      <c r="E11583" s="1" t="s">
        <v>7</v>
      </c>
      <c r="F11583">
        <f>IF(LEFT(Tableau1[[#This Row],[Eléments modifié]],$J$1)=$I$1,Tableau1[[#This Row],[Date]],9^9)</f>
        <v>45391.42528935185</v>
      </c>
      <c r="G11583" s="9">
        <f>IF(Tableau1[[#This Row],[Date]]=_xlfn.MINIFS(Tableau1[1er],Tableau1[N° BL],Tableau1[[#This Row],[N° BL]],Tableau1[1er],Tableau1[[#This Row],[Date]]),D11582,"")</f>
        <v>209</v>
      </c>
    </row>
    <row r="11584" spans="1:7" ht="14.25" customHeight="1" x14ac:dyDescent="0.25">
      <c r="A11584" s="1" t="s">
        <v>7475</v>
      </c>
      <c r="B11584" s="1" t="s">
        <v>7476</v>
      </c>
      <c r="C11584" s="7">
        <v>45391.426064814812</v>
      </c>
      <c r="D11584" s="10">
        <v>189</v>
      </c>
      <c r="E11584" s="1" t="s">
        <v>7</v>
      </c>
      <c r="F11584">
        <f>IF(LEFT(Tableau1[[#This Row],[Eléments modifié]],$J$1)=$I$1,Tableau1[[#This Row],[Date]],9^9)</f>
        <v>45391.426064814812</v>
      </c>
      <c r="G11584" s="9">
        <f>IF(Tableau1[[#This Row],[Date]]=_xlfn.MINIFS(Tableau1[1er],Tableau1[N° BL],Tableau1[[#This Row],[N° BL]],Tableau1[1er],Tableau1[[#This Row],[Date]]),D11583,"")</f>
        <v>188</v>
      </c>
    </row>
    <row r="11585" spans="1:7" ht="14.25" customHeight="1" x14ac:dyDescent="0.25">
      <c r="A11585" s="1" t="s">
        <v>7475</v>
      </c>
      <c r="B11585" s="1" t="s">
        <v>7476</v>
      </c>
      <c r="C11585" s="7">
        <v>45391.426203703704</v>
      </c>
      <c r="D11585" s="10">
        <v>189</v>
      </c>
      <c r="E11585" s="1" t="s">
        <v>7</v>
      </c>
      <c r="F11585">
        <f>IF(LEFT(Tableau1[[#This Row],[Eléments modifié]],$J$1)=$I$1,Tableau1[[#This Row],[Date]],9^9)</f>
        <v>45391.426203703704</v>
      </c>
      <c r="G11585" s="9">
        <f>IF(Tableau1[[#This Row],[Date]]=_xlfn.MINIFS(Tableau1[1er],Tableau1[N° BL],Tableau1[[#This Row],[N° BL]],Tableau1[1er],Tableau1[[#This Row],[Date]]),D11584,"")</f>
        <v>189</v>
      </c>
    </row>
    <row r="11586" spans="1:7" ht="14.25" customHeight="1" x14ac:dyDescent="0.25">
      <c r="A11586" s="1" t="s">
        <v>7255</v>
      </c>
      <c r="B11586" s="1" t="s">
        <v>7256</v>
      </c>
      <c r="C11586" s="7">
        <v>45393.298113425924</v>
      </c>
      <c r="D11586" s="10">
        <v>179</v>
      </c>
      <c r="E11586" s="1" t="s">
        <v>14</v>
      </c>
      <c r="F11586">
        <f>IF(LEFT(Tableau1[[#This Row],[Eléments modifié]],$J$1)=$I$1,Tableau1[[#This Row],[Date]],9^9)</f>
        <v>387420489</v>
      </c>
      <c r="G11586" s="9" t="str">
        <f>IF(Tableau1[[#This Row],[Date]]=_xlfn.MINIFS(Tableau1[1er],Tableau1[N° BL],Tableau1[[#This Row],[N° BL]],Tableau1[1er],Tableau1[[#This Row],[Date]]),D11585,"")</f>
        <v/>
      </c>
    </row>
    <row r="11587" spans="1:7" ht="14.25" customHeight="1" x14ac:dyDescent="0.25">
      <c r="A11587" s="1" t="s">
        <v>7255</v>
      </c>
      <c r="B11587" s="1" t="s">
        <v>7256</v>
      </c>
      <c r="C11587" s="7">
        <v>45393.314803240741</v>
      </c>
      <c r="D11587" s="10">
        <v>189</v>
      </c>
      <c r="E11587" s="1" t="s">
        <v>7</v>
      </c>
      <c r="F11587">
        <f>IF(LEFT(Tableau1[[#This Row],[Eléments modifié]],$J$1)=$I$1,Tableau1[[#This Row],[Date]],9^9)</f>
        <v>45393.314803240741</v>
      </c>
      <c r="G11587" s="9">
        <f>IF(Tableau1[[#This Row],[Date]]=_xlfn.MINIFS(Tableau1[1er],Tableau1[N° BL],Tableau1[[#This Row],[N° BL]],Tableau1[1er],Tableau1[[#This Row],[Date]]),D11586,"")</f>
        <v>179</v>
      </c>
    </row>
    <row r="11588" spans="1:7" ht="14.25" customHeight="1" x14ac:dyDescent="0.25">
      <c r="A11588" s="1" t="s">
        <v>7253</v>
      </c>
      <c r="B11588" s="1" t="s">
        <v>7254</v>
      </c>
      <c r="C11588" s="7">
        <v>45393.314826388887</v>
      </c>
      <c r="D11588" s="10">
        <v>189</v>
      </c>
      <c r="E11588" s="1" t="s">
        <v>14</v>
      </c>
      <c r="F11588">
        <f>IF(LEFT(Tableau1[[#This Row],[Eléments modifié]],$J$1)=$I$1,Tableau1[[#This Row],[Date]],9^9)</f>
        <v>387420489</v>
      </c>
      <c r="G11588" s="9" t="str">
        <f>IF(Tableau1[[#This Row],[Date]]=_xlfn.MINIFS(Tableau1[1er],Tableau1[N° BL],Tableau1[[#This Row],[N° BL]],Tableau1[1er],Tableau1[[#This Row],[Date]]),D11587,"")</f>
        <v/>
      </c>
    </row>
    <row r="11589" spans="1:7" ht="14.25" customHeight="1" x14ac:dyDescent="0.25">
      <c r="A11589" s="1" t="s">
        <v>7253</v>
      </c>
      <c r="B11589" s="1" t="s">
        <v>7254</v>
      </c>
      <c r="C11589" s="7">
        <v>45393.322025462963</v>
      </c>
      <c r="D11589" s="10">
        <v>189</v>
      </c>
      <c r="E11589" s="1" t="s">
        <v>7</v>
      </c>
      <c r="F11589">
        <f>IF(LEFT(Tableau1[[#This Row],[Eléments modifié]],$J$1)=$I$1,Tableau1[[#This Row],[Date]],9^9)</f>
        <v>45393.322025462963</v>
      </c>
      <c r="G11589" s="9">
        <f>IF(Tableau1[[#This Row],[Date]]=_xlfn.MINIFS(Tableau1[1er],Tableau1[N° BL],Tableau1[[#This Row],[N° BL]],Tableau1[1er],Tableau1[[#This Row],[Date]]),D11588,"")</f>
        <v>189</v>
      </c>
    </row>
    <row r="11590" spans="1:7" ht="14.25" customHeight="1" x14ac:dyDescent="0.25">
      <c r="A11590" s="1" t="s">
        <v>7435</v>
      </c>
      <c r="B11590" s="1" t="s">
        <v>7436</v>
      </c>
      <c r="C11590" s="7">
        <v>45390.679768518516</v>
      </c>
      <c r="D11590" s="10">
        <v>188</v>
      </c>
      <c r="E11590" s="1" t="s">
        <v>3459</v>
      </c>
      <c r="F11590">
        <f>IF(LEFT(Tableau1[[#This Row],[Eléments modifié]],$J$1)=$I$1,Tableau1[[#This Row],[Date]],9^9)</f>
        <v>387420489</v>
      </c>
      <c r="G11590" s="9" t="str">
        <f>IF(Tableau1[[#This Row],[Date]]=_xlfn.MINIFS(Tableau1[1er],Tableau1[N° BL],Tableau1[[#This Row],[N° BL]],Tableau1[1er],Tableau1[[#This Row],[Date]]),D11589,"")</f>
        <v/>
      </c>
    </row>
    <row r="11591" spans="1:7" ht="14.25" customHeight="1" x14ac:dyDescent="0.25">
      <c r="A11591" s="1" t="s">
        <v>7435</v>
      </c>
      <c r="B11591" s="1" t="s">
        <v>7436</v>
      </c>
      <c r="C11591" s="7">
        <v>45390.701747685183</v>
      </c>
      <c r="D11591" s="10">
        <v>211</v>
      </c>
      <c r="E11591" s="1" t="s">
        <v>7</v>
      </c>
      <c r="F11591">
        <f>IF(LEFT(Tableau1[[#This Row],[Eléments modifié]],$J$1)=$I$1,Tableau1[[#This Row],[Date]],9^9)</f>
        <v>45390.701747685183</v>
      </c>
      <c r="G11591" s="9">
        <f>IF(Tableau1[[#This Row],[Date]]=_xlfn.MINIFS(Tableau1[1er],Tableau1[N° BL],Tableau1[[#This Row],[N° BL]],Tableau1[1er],Tableau1[[#This Row],[Date]]),D11590,"")</f>
        <v>188</v>
      </c>
    </row>
    <row r="11592" spans="1:7" ht="14.25" customHeight="1" x14ac:dyDescent="0.25">
      <c r="A11592" s="1" t="s">
        <v>7435</v>
      </c>
      <c r="B11592" s="1" t="s">
        <v>7436</v>
      </c>
      <c r="C11592" s="7">
        <v>45391.464780092596</v>
      </c>
      <c r="D11592" s="10">
        <v>211</v>
      </c>
      <c r="E11592" s="1" t="s">
        <v>98</v>
      </c>
      <c r="F11592">
        <f>IF(LEFT(Tableau1[[#This Row],[Eléments modifié]],$J$1)=$I$1,Tableau1[[#This Row],[Date]],9^9)</f>
        <v>387420489</v>
      </c>
      <c r="G11592" s="9" t="str">
        <f>IF(Tableau1[[#This Row],[Date]]=_xlfn.MINIFS(Tableau1[1er],Tableau1[N° BL],Tableau1[[#This Row],[N° BL]],Tableau1[1er],Tableau1[[#This Row],[Date]]),D11591,"")</f>
        <v/>
      </c>
    </row>
    <row r="11593" spans="1:7" ht="14.25" customHeight="1" x14ac:dyDescent="0.25">
      <c r="A11593" s="1" t="s">
        <v>7435</v>
      </c>
      <c r="B11593" s="1" t="s">
        <v>7436</v>
      </c>
      <c r="C11593" s="7">
        <v>45391.475405092591</v>
      </c>
      <c r="D11593" s="10">
        <v>188</v>
      </c>
      <c r="E11593" s="1" t="s">
        <v>32</v>
      </c>
      <c r="F11593">
        <f>IF(LEFT(Tableau1[[#This Row],[Eléments modifié]],$J$1)=$I$1,Tableau1[[#This Row],[Date]],9^9)</f>
        <v>387420489</v>
      </c>
      <c r="G11593" s="9" t="str">
        <f>IF(Tableau1[[#This Row],[Date]]=_xlfn.MINIFS(Tableau1[1er],Tableau1[N° BL],Tableau1[[#This Row],[N° BL]],Tableau1[1er],Tableau1[[#This Row],[Date]]),D11592,"")</f>
        <v/>
      </c>
    </row>
    <row r="11594" spans="1:7" ht="14.25" customHeight="1" x14ac:dyDescent="0.25">
      <c r="A11594" s="1" t="s">
        <v>7435</v>
      </c>
      <c r="B11594" s="1" t="s">
        <v>7436</v>
      </c>
      <c r="C11594" s="7">
        <v>45391.475960648146</v>
      </c>
      <c r="D11594" s="10">
        <v>188</v>
      </c>
      <c r="E11594" s="1" t="s">
        <v>7</v>
      </c>
      <c r="F11594">
        <f>IF(LEFT(Tableau1[[#This Row],[Eléments modifié]],$J$1)=$I$1,Tableau1[[#This Row],[Date]],9^9)</f>
        <v>45391.475960648146</v>
      </c>
      <c r="G11594" s="9">
        <f>IF(Tableau1[[#This Row],[Date]]=_xlfn.MINIFS(Tableau1[1er],Tableau1[N° BL],Tableau1[[#This Row],[N° BL]],Tableau1[1er],Tableau1[[#This Row],[Date]]),D11593,"")</f>
        <v>188</v>
      </c>
    </row>
    <row r="11595" spans="1:7" ht="14.25" customHeight="1" x14ac:dyDescent="0.25">
      <c r="A11595" s="1" t="s">
        <v>7363</v>
      </c>
      <c r="B11595" s="1" t="s">
        <v>7364</v>
      </c>
      <c r="C11595" s="7">
        <v>45390.646747685183</v>
      </c>
      <c r="D11595" s="10">
        <v>209</v>
      </c>
      <c r="E11595" s="1" t="s">
        <v>371</v>
      </c>
      <c r="F11595">
        <f>IF(LEFT(Tableau1[[#This Row],[Eléments modifié]],$J$1)=$I$1,Tableau1[[#This Row],[Date]],9^9)</f>
        <v>387420489</v>
      </c>
      <c r="G11595" s="9" t="str">
        <f>IF(Tableau1[[#This Row],[Date]]=_xlfn.MINIFS(Tableau1[1er],Tableau1[N° BL],Tableau1[[#This Row],[N° BL]],Tableau1[1er],Tableau1[[#This Row],[Date]]),D11594,"")</f>
        <v/>
      </c>
    </row>
    <row r="11596" spans="1:7" ht="14.25" customHeight="1" x14ac:dyDescent="0.25">
      <c r="A11596" s="1" t="s">
        <v>7363</v>
      </c>
      <c r="B11596" s="1" t="s">
        <v>7364</v>
      </c>
      <c r="C11596" s="7">
        <v>45390.647048611114</v>
      </c>
      <c r="D11596" s="10">
        <v>209</v>
      </c>
      <c r="E11596" s="1" t="s">
        <v>20</v>
      </c>
      <c r="F11596">
        <f>IF(LEFT(Tableau1[[#This Row],[Eléments modifié]],$J$1)=$I$1,Tableau1[[#This Row],[Date]],9^9)</f>
        <v>387420489</v>
      </c>
      <c r="G11596" s="9" t="str">
        <f>IF(Tableau1[[#This Row],[Date]]=_xlfn.MINIFS(Tableau1[1er],Tableau1[N° BL],Tableau1[[#This Row],[N° BL]],Tableau1[1er],Tableau1[[#This Row],[Date]]),D11595,"")</f>
        <v/>
      </c>
    </row>
    <row r="11597" spans="1:7" ht="14.25" customHeight="1" x14ac:dyDescent="0.25">
      <c r="A11597" s="1" t="s">
        <v>7363</v>
      </c>
      <c r="B11597" s="1" t="s">
        <v>7364</v>
      </c>
      <c r="C11597" s="7">
        <v>45392.289942129632</v>
      </c>
      <c r="D11597" s="10">
        <v>189</v>
      </c>
      <c r="E11597" s="1" t="s">
        <v>111</v>
      </c>
      <c r="F11597">
        <f>IF(LEFT(Tableau1[[#This Row],[Eléments modifié]],$J$1)=$I$1,Tableau1[[#This Row],[Date]],9^9)</f>
        <v>387420489</v>
      </c>
      <c r="G11597" s="9" t="str">
        <f>IF(Tableau1[[#This Row],[Date]]=_xlfn.MINIFS(Tableau1[1er],Tableau1[N° BL],Tableau1[[#This Row],[N° BL]],Tableau1[1er],Tableau1[[#This Row],[Date]]),D11596,"")</f>
        <v/>
      </c>
    </row>
    <row r="11598" spans="1:7" ht="14.25" customHeight="1" x14ac:dyDescent="0.25">
      <c r="A11598" s="1" t="s">
        <v>7363</v>
      </c>
      <c r="B11598" s="1" t="s">
        <v>7364</v>
      </c>
      <c r="C11598" s="7">
        <v>45392.329259259262</v>
      </c>
      <c r="D11598" s="10">
        <v>176</v>
      </c>
      <c r="E11598" s="1" t="s">
        <v>7</v>
      </c>
      <c r="F11598">
        <f>IF(LEFT(Tableau1[[#This Row],[Eléments modifié]],$J$1)=$I$1,Tableau1[[#This Row],[Date]],9^9)</f>
        <v>45392.329259259262</v>
      </c>
      <c r="G11598" s="9">
        <f>IF(Tableau1[[#This Row],[Date]]=_xlfn.MINIFS(Tableau1[1er],Tableau1[N° BL],Tableau1[[#This Row],[N° BL]],Tableau1[1er],Tableau1[[#This Row],[Date]]),D11597,"")</f>
        <v>189</v>
      </c>
    </row>
    <row r="11599" spans="1:7" ht="14.25" customHeight="1" x14ac:dyDescent="0.25">
      <c r="A11599" s="1" t="s">
        <v>7501</v>
      </c>
      <c r="B11599" s="1" t="s">
        <v>7502</v>
      </c>
      <c r="C11599" s="7">
        <v>45390.647326388891</v>
      </c>
      <c r="D11599" s="10">
        <v>209</v>
      </c>
      <c r="E11599" s="1" t="s">
        <v>371</v>
      </c>
      <c r="F11599">
        <f>IF(LEFT(Tableau1[[#This Row],[Eléments modifié]],$J$1)=$I$1,Tableau1[[#This Row],[Date]],9^9)</f>
        <v>387420489</v>
      </c>
      <c r="G11599" s="9" t="str">
        <f>IF(Tableau1[[#This Row],[Date]]=_xlfn.MINIFS(Tableau1[1er],Tableau1[N° BL],Tableau1[[#This Row],[N° BL]],Tableau1[1er],Tableau1[[#This Row],[Date]]),D11598,"")</f>
        <v/>
      </c>
    </row>
    <row r="11600" spans="1:7" ht="14.25" customHeight="1" x14ac:dyDescent="0.25">
      <c r="A11600" s="1" t="s">
        <v>7501</v>
      </c>
      <c r="B11600" s="1" t="s">
        <v>7502</v>
      </c>
      <c r="C11600" s="7">
        <v>45390.664259259262</v>
      </c>
      <c r="D11600" s="10">
        <v>209</v>
      </c>
      <c r="E11600" s="1" t="s">
        <v>7</v>
      </c>
      <c r="F11600">
        <f>IF(LEFT(Tableau1[[#This Row],[Eléments modifié]],$J$1)=$I$1,Tableau1[[#This Row],[Date]],9^9)</f>
        <v>45390.664259259262</v>
      </c>
      <c r="G11600" s="9">
        <f>IF(Tableau1[[#This Row],[Date]]=_xlfn.MINIFS(Tableau1[1er],Tableau1[N° BL],Tableau1[[#This Row],[N° BL]],Tableau1[1er],Tableau1[[#This Row],[Date]]),D11599,"")</f>
        <v>209</v>
      </c>
    </row>
    <row r="11601" spans="1:7" ht="14.25" customHeight="1" x14ac:dyDescent="0.25">
      <c r="A11601" s="1" t="s">
        <v>7367</v>
      </c>
      <c r="B11601" s="1" t="s">
        <v>7368</v>
      </c>
      <c r="C11601" s="7">
        <v>45391.70071759259</v>
      </c>
      <c r="D11601" s="10">
        <v>212</v>
      </c>
      <c r="E11601" s="1" t="s">
        <v>32</v>
      </c>
      <c r="F11601">
        <f>IF(LEFT(Tableau1[[#This Row],[Eléments modifié]],$J$1)=$I$1,Tableau1[[#This Row],[Date]],9^9)</f>
        <v>387420489</v>
      </c>
      <c r="G11601" s="9" t="str">
        <f>IF(Tableau1[[#This Row],[Date]]=_xlfn.MINIFS(Tableau1[1er],Tableau1[N° BL],Tableau1[[#This Row],[N° BL]],Tableau1[1er],Tableau1[[#This Row],[Date]]),D11600,"")</f>
        <v/>
      </c>
    </row>
    <row r="11602" spans="1:7" ht="14.25" customHeight="1" x14ac:dyDescent="0.25">
      <c r="A11602" s="1" t="s">
        <v>7367</v>
      </c>
      <c r="B11602" s="1" t="s">
        <v>7368</v>
      </c>
      <c r="C11602" s="7">
        <v>45391.703541666669</v>
      </c>
      <c r="D11602" s="10">
        <v>188</v>
      </c>
      <c r="E11602" s="1" t="s">
        <v>7</v>
      </c>
      <c r="F11602">
        <f>IF(LEFT(Tableau1[[#This Row],[Eléments modifié]],$J$1)=$I$1,Tableau1[[#This Row],[Date]],9^9)</f>
        <v>45391.703541666669</v>
      </c>
      <c r="G11602" s="9">
        <f>IF(Tableau1[[#This Row],[Date]]=_xlfn.MINIFS(Tableau1[1er],Tableau1[N° BL],Tableau1[[#This Row],[N° BL]],Tableau1[1er],Tableau1[[#This Row],[Date]]),D11601,"")</f>
        <v>212</v>
      </c>
    </row>
    <row r="11603" spans="1:7" ht="14.25" customHeight="1" x14ac:dyDescent="0.25">
      <c r="A11603" s="1" t="s">
        <v>7437</v>
      </c>
      <c r="B11603" s="1" t="s">
        <v>7438</v>
      </c>
      <c r="C11603" s="7">
        <v>45390.645046296297</v>
      </c>
      <c r="D11603" s="10">
        <v>209</v>
      </c>
      <c r="E11603" s="1" t="s">
        <v>371</v>
      </c>
      <c r="F11603">
        <f>IF(LEFT(Tableau1[[#This Row],[Eléments modifié]],$J$1)=$I$1,Tableau1[[#This Row],[Date]],9^9)</f>
        <v>387420489</v>
      </c>
      <c r="G11603" s="9" t="str">
        <f>IF(Tableau1[[#This Row],[Date]]=_xlfn.MINIFS(Tableau1[1er],Tableau1[N° BL],Tableau1[[#This Row],[N° BL]],Tableau1[1er],Tableau1[[#This Row],[Date]]),D11602,"")</f>
        <v/>
      </c>
    </row>
    <row r="11604" spans="1:7" ht="14.25" customHeight="1" x14ac:dyDescent="0.25">
      <c r="A11604" s="1" t="s">
        <v>7437</v>
      </c>
      <c r="B11604" s="1" t="s">
        <v>7438</v>
      </c>
      <c r="C11604" s="7">
        <v>45390.646354166667</v>
      </c>
      <c r="D11604" s="10">
        <v>209</v>
      </c>
      <c r="E11604" s="1" t="s">
        <v>20</v>
      </c>
      <c r="F11604">
        <f>IF(LEFT(Tableau1[[#This Row],[Eléments modifié]],$J$1)=$I$1,Tableau1[[#This Row],[Date]],9^9)</f>
        <v>387420489</v>
      </c>
      <c r="G11604" s="9" t="str">
        <f>IF(Tableau1[[#This Row],[Date]]=_xlfn.MINIFS(Tableau1[1er],Tableau1[N° BL],Tableau1[[#This Row],[N° BL]],Tableau1[1er],Tableau1[[#This Row],[Date]]),D11603,"")</f>
        <v/>
      </c>
    </row>
    <row r="11605" spans="1:7" ht="14.25" customHeight="1" x14ac:dyDescent="0.25">
      <c r="A11605" s="1" t="s">
        <v>7437</v>
      </c>
      <c r="B11605" s="1" t="s">
        <v>7438</v>
      </c>
      <c r="C11605" s="7">
        <v>45391.473946759259</v>
      </c>
      <c r="D11605" s="10">
        <v>209</v>
      </c>
      <c r="E11605" s="1" t="s">
        <v>32</v>
      </c>
      <c r="F11605">
        <f>IF(LEFT(Tableau1[[#This Row],[Eléments modifié]],$J$1)=$I$1,Tableau1[[#This Row],[Date]],9^9)</f>
        <v>387420489</v>
      </c>
      <c r="G11605" s="9" t="str">
        <f>IF(Tableau1[[#This Row],[Date]]=_xlfn.MINIFS(Tableau1[1er],Tableau1[N° BL],Tableau1[[#This Row],[N° BL]],Tableau1[1er],Tableau1[[#This Row],[Date]]),D11604,"")</f>
        <v/>
      </c>
    </row>
    <row r="11606" spans="1:7" ht="14.25" customHeight="1" x14ac:dyDescent="0.25">
      <c r="A11606" s="1" t="s">
        <v>7437</v>
      </c>
      <c r="B11606" s="1" t="s">
        <v>7438</v>
      </c>
      <c r="C11606" s="7">
        <v>45391.474907407406</v>
      </c>
      <c r="D11606" s="10">
        <v>188</v>
      </c>
      <c r="E11606" s="1" t="s">
        <v>7</v>
      </c>
      <c r="F11606">
        <f>IF(LEFT(Tableau1[[#This Row],[Eléments modifié]],$J$1)=$I$1,Tableau1[[#This Row],[Date]],9^9)</f>
        <v>45391.474907407406</v>
      </c>
      <c r="G11606" s="9">
        <f>IF(Tableau1[[#This Row],[Date]]=_xlfn.MINIFS(Tableau1[1er],Tableau1[N° BL],Tableau1[[#This Row],[N° BL]],Tableau1[1er],Tableau1[[#This Row],[Date]]),D11605,"")</f>
        <v>209</v>
      </c>
    </row>
    <row r="11607" spans="1:7" ht="14.25" customHeight="1" x14ac:dyDescent="0.25">
      <c r="A11607" s="1" t="s">
        <v>7437</v>
      </c>
      <c r="B11607" s="1" t="s">
        <v>7438</v>
      </c>
      <c r="C11607" s="7">
        <v>45391.475034722222</v>
      </c>
      <c r="D11607" s="10">
        <v>188</v>
      </c>
      <c r="E11607" s="1" t="s">
        <v>7</v>
      </c>
      <c r="F11607">
        <f>IF(LEFT(Tableau1[[#This Row],[Eléments modifié]],$J$1)=$I$1,Tableau1[[#This Row],[Date]],9^9)</f>
        <v>45391.475034722222</v>
      </c>
      <c r="G11607" s="9">
        <f>IF(Tableau1[[#This Row],[Date]]=_xlfn.MINIFS(Tableau1[1er],Tableau1[N° BL],Tableau1[[#This Row],[N° BL]],Tableau1[1er],Tableau1[[#This Row],[Date]]),D11606,"")</f>
        <v>188</v>
      </c>
    </row>
    <row r="11608" spans="1:7" ht="14.25" customHeight="1" x14ac:dyDescent="0.25">
      <c r="A11608" s="1" t="s">
        <v>7437</v>
      </c>
      <c r="B11608" s="1" t="s">
        <v>7438</v>
      </c>
      <c r="C11608" s="7">
        <v>45391.475289351853</v>
      </c>
      <c r="D11608" s="10">
        <v>188</v>
      </c>
      <c r="E11608" s="1" t="s">
        <v>7</v>
      </c>
      <c r="F11608">
        <f>IF(LEFT(Tableau1[[#This Row],[Eléments modifié]],$J$1)=$I$1,Tableau1[[#This Row],[Date]],9^9)</f>
        <v>45391.475289351853</v>
      </c>
      <c r="G11608" s="9">
        <f>IF(Tableau1[[#This Row],[Date]]=_xlfn.MINIFS(Tableau1[1er],Tableau1[N° BL],Tableau1[[#This Row],[N° BL]],Tableau1[1er],Tableau1[[#This Row],[Date]]),D11607,"")</f>
        <v>188</v>
      </c>
    </row>
    <row r="11609" spans="1:7" ht="14.25" customHeight="1" x14ac:dyDescent="0.25">
      <c r="A11609" s="1" t="s">
        <v>7247</v>
      </c>
      <c r="B11609" s="1" t="s">
        <v>7248</v>
      </c>
      <c r="C11609" s="7">
        <v>45393.322048611109</v>
      </c>
      <c r="D11609" s="10">
        <v>179</v>
      </c>
      <c r="E11609" s="1" t="s">
        <v>14</v>
      </c>
      <c r="F11609">
        <f>IF(LEFT(Tableau1[[#This Row],[Eléments modifié]],$J$1)=$I$1,Tableau1[[#This Row],[Date]],9^9)</f>
        <v>387420489</v>
      </c>
      <c r="G11609" s="9" t="str">
        <f>IF(Tableau1[[#This Row],[Date]]=_xlfn.MINIFS(Tableau1[1er],Tableau1[N° BL],Tableau1[[#This Row],[N° BL]],Tableau1[1er],Tableau1[[#This Row],[Date]]),D11608,"")</f>
        <v/>
      </c>
    </row>
    <row r="11610" spans="1:7" ht="14.25" customHeight="1" x14ac:dyDescent="0.25">
      <c r="A11610" s="1" t="s">
        <v>7247</v>
      </c>
      <c r="B11610" s="1" t="s">
        <v>7248</v>
      </c>
      <c r="C11610" s="7">
        <v>45393.354513888888</v>
      </c>
      <c r="D11610" s="10">
        <v>189</v>
      </c>
      <c r="E11610" s="1" t="s">
        <v>7</v>
      </c>
      <c r="F11610">
        <f>IF(LEFT(Tableau1[[#This Row],[Eléments modifié]],$J$1)=$I$1,Tableau1[[#This Row],[Date]],9^9)</f>
        <v>45393.354513888888</v>
      </c>
      <c r="G11610" s="9">
        <f>IF(Tableau1[[#This Row],[Date]]=_xlfn.MINIFS(Tableau1[1er],Tableau1[N° BL],Tableau1[[#This Row],[N° BL]],Tableau1[1er],Tableau1[[#This Row],[Date]]),D11609,"")</f>
        <v>179</v>
      </c>
    </row>
    <row r="11611" spans="1:7" ht="14.25" customHeight="1" x14ac:dyDescent="0.25">
      <c r="A11611" s="1" t="s">
        <v>7487</v>
      </c>
      <c r="B11611" s="1" t="s">
        <v>7488</v>
      </c>
      <c r="C11611" s="7">
        <v>45391.381145833337</v>
      </c>
      <c r="D11611" s="10">
        <v>179</v>
      </c>
      <c r="E11611" s="1" t="s">
        <v>111</v>
      </c>
      <c r="F11611">
        <f>IF(LEFT(Tableau1[[#This Row],[Eléments modifié]],$J$1)=$I$1,Tableau1[[#This Row],[Date]],9^9)</f>
        <v>387420489</v>
      </c>
      <c r="G11611" s="9" t="str">
        <f>IF(Tableau1[[#This Row],[Date]]=_xlfn.MINIFS(Tableau1[1er],Tableau1[N° BL],Tableau1[[#This Row],[N° BL]],Tableau1[1er],Tableau1[[#This Row],[Date]]),D11610,"")</f>
        <v/>
      </c>
    </row>
    <row r="11612" spans="1:7" ht="14.25" customHeight="1" x14ac:dyDescent="0.25">
      <c r="A11612" s="1" t="s">
        <v>7487</v>
      </c>
      <c r="B11612" s="1" t="s">
        <v>7488</v>
      </c>
      <c r="C11612" s="7">
        <v>45391.388703703706</v>
      </c>
      <c r="D11612" s="10">
        <v>176</v>
      </c>
      <c r="E11612" s="1" t="s">
        <v>7</v>
      </c>
      <c r="F11612">
        <f>IF(LEFT(Tableau1[[#This Row],[Eléments modifié]],$J$1)=$I$1,Tableau1[[#This Row],[Date]],9^9)</f>
        <v>45391.388703703706</v>
      </c>
      <c r="G11612" s="9">
        <f>IF(Tableau1[[#This Row],[Date]]=_xlfn.MINIFS(Tableau1[1er],Tableau1[N° BL],Tableau1[[#This Row],[N° BL]],Tableau1[1er],Tableau1[[#This Row],[Date]]),D11611,"")</f>
        <v>179</v>
      </c>
    </row>
    <row r="11613" spans="1:7" ht="14.25" customHeight="1" x14ac:dyDescent="0.25">
      <c r="A11613" s="1" t="s">
        <v>7457</v>
      </c>
      <c r="B11613" s="1" t="s">
        <v>7458</v>
      </c>
      <c r="C11613" s="7">
        <v>45391.40693287037</v>
      </c>
      <c r="D11613" s="10">
        <v>179</v>
      </c>
      <c r="E11613" s="1" t="s">
        <v>5</v>
      </c>
      <c r="F11613">
        <f>IF(LEFT(Tableau1[[#This Row],[Eléments modifié]],$J$1)=$I$1,Tableau1[[#This Row],[Date]],9^9)</f>
        <v>387420489</v>
      </c>
      <c r="G11613" s="9" t="str">
        <f>IF(Tableau1[[#This Row],[Date]]=_xlfn.MINIFS(Tableau1[1er],Tableau1[N° BL],Tableau1[[#This Row],[N° BL]],Tableau1[1er],Tableau1[[#This Row],[Date]]),D11612,"")</f>
        <v/>
      </c>
    </row>
    <row r="11614" spans="1:7" ht="14.25" customHeight="1" x14ac:dyDescent="0.25">
      <c r="A11614" s="1" t="s">
        <v>7457</v>
      </c>
      <c r="B11614" s="1" t="s">
        <v>7458</v>
      </c>
      <c r="C11614" s="7">
        <v>45391.407129629632</v>
      </c>
      <c r="D11614" s="10">
        <v>188</v>
      </c>
      <c r="E11614" s="1" t="s">
        <v>20</v>
      </c>
      <c r="F11614">
        <f>IF(LEFT(Tableau1[[#This Row],[Eléments modifié]],$J$1)=$I$1,Tableau1[[#This Row],[Date]],9^9)</f>
        <v>387420489</v>
      </c>
      <c r="G11614" s="9" t="str">
        <f>IF(Tableau1[[#This Row],[Date]]=_xlfn.MINIFS(Tableau1[1er],Tableau1[N° BL],Tableau1[[#This Row],[N° BL]],Tableau1[1er],Tableau1[[#This Row],[Date]]),D11613,"")</f>
        <v/>
      </c>
    </row>
    <row r="11615" spans="1:7" ht="14.25" customHeight="1" x14ac:dyDescent="0.25">
      <c r="A11615" s="1" t="s">
        <v>7457</v>
      </c>
      <c r="B11615" s="1" t="s">
        <v>7458</v>
      </c>
      <c r="C11615" s="7">
        <v>45391.426296296297</v>
      </c>
      <c r="D11615" s="10">
        <v>188</v>
      </c>
      <c r="E11615" s="1" t="s">
        <v>14</v>
      </c>
      <c r="F11615">
        <f>IF(LEFT(Tableau1[[#This Row],[Eléments modifié]],$J$1)=$I$1,Tableau1[[#This Row],[Date]],9^9)</f>
        <v>387420489</v>
      </c>
      <c r="G11615" s="9" t="str">
        <f>IF(Tableau1[[#This Row],[Date]]=_xlfn.MINIFS(Tableau1[1er],Tableau1[N° BL],Tableau1[[#This Row],[N° BL]],Tableau1[1er],Tableau1[[#This Row],[Date]]),D11614,"")</f>
        <v/>
      </c>
    </row>
    <row r="11616" spans="1:7" ht="14.25" customHeight="1" x14ac:dyDescent="0.25">
      <c r="A11616" s="1" t="s">
        <v>7457</v>
      </c>
      <c r="B11616" s="1" t="s">
        <v>7458</v>
      </c>
      <c r="C11616" s="7">
        <v>45391.454629629632</v>
      </c>
      <c r="D11616" s="10">
        <v>189</v>
      </c>
      <c r="E11616" s="1" t="s">
        <v>7</v>
      </c>
      <c r="F11616">
        <f>IF(LEFT(Tableau1[[#This Row],[Eléments modifié]],$J$1)=$I$1,Tableau1[[#This Row],[Date]],9^9)</f>
        <v>45391.454629629632</v>
      </c>
      <c r="G11616" s="9">
        <f>IF(Tableau1[[#This Row],[Date]]=_xlfn.MINIFS(Tableau1[1er],Tableau1[N° BL],Tableau1[[#This Row],[N° BL]],Tableau1[1er],Tableau1[[#This Row],[Date]]),D11615,"")</f>
        <v>188</v>
      </c>
    </row>
    <row r="11617" spans="1:7" ht="14.25" customHeight="1" x14ac:dyDescent="0.25">
      <c r="A11617" s="1" t="s">
        <v>7423</v>
      </c>
      <c r="B11617" s="1" t="s">
        <v>7424</v>
      </c>
      <c r="C11617" s="7">
        <v>45391.49560185185</v>
      </c>
      <c r="D11617" s="10">
        <v>189</v>
      </c>
      <c r="E11617" s="1" t="s">
        <v>2447</v>
      </c>
      <c r="F11617">
        <f>IF(LEFT(Tableau1[[#This Row],[Eléments modifié]],$J$1)=$I$1,Tableau1[[#This Row],[Date]],9^9)</f>
        <v>387420489</v>
      </c>
      <c r="G11617" s="9" t="str">
        <f>IF(Tableau1[[#This Row],[Date]]=_xlfn.MINIFS(Tableau1[1er],Tableau1[N° BL],Tableau1[[#This Row],[N° BL]],Tableau1[1er],Tableau1[[#This Row],[Date]]),D11616,"")</f>
        <v/>
      </c>
    </row>
    <row r="11618" spans="1:7" ht="14.25" customHeight="1" x14ac:dyDescent="0.25">
      <c r="A11618" s="1" t="s">
        <v>7423</v>
      </c>
      <c r="B11618" s="1" t="s">
        <v>7424</v>
      </c>
      <c r="C11618" s="7">
        <v>45391.504849537036</v>
      </c>
      <c r="D11618" s="10">
        <v>212</v>
      </c>
      <c r="E11618" s="1" t="s">
        <v>7</v>
      </c>
      <c r="F11618">
        <f>IF(LEFT(Tableau1[[#This Row],[Eléments modifié]],$J$1)=$I$1,Tableau1[[#This Row],[Date]],9^9)</f>
        <v>45391.504849537036</v>
      </c>
      <c r="G11618" s="9">
        <f>IF(Tableau1[[#This Row],[Date]]=_xlfn.MINIFS(Tableau1[1er],Tableau1[N° BL],Tableau1[[#This Row],[N° BL]],Tableau1[1er],Tableau1[[#This Row],[Date]]),D11617,"")</f>
        <v>189</v>
      </c>
    </row>
    <row r="11619" spans="1:7" ht="14.25" customHeight="1" x14ac:dyDescent="0.25">
      <c r="A11619" s="1" t="s">
        <v>7099</v>
      </c>
      <c r="B11619" s="1" t="s">
        <v>7100</v>
      </c>
      <c r="C11619" s="7">
        <v>45394.395162037035</v>
      </c>
      <c r="D11619" s="10">
        <v>179</v>
      </c>
      <c r="E11619" s="1" t="s">
        <v>5</v>
      </c>
      <c r="F11619">
        <f>IF(LEFT(Tableau1[[#This Row],[Eléments modifié]],$J$1)=$I$1,Tableau1[[#This Row],[Date]],9^9)</f>
        <v>387420489</v>
      </c>
      <c r="G11619" s="9" t="str">
        <f>IF(Tableau1[[#This Row],[Date]]=_xlfn.MINIFS(Tableau1[1er],Tableau1[N° BL],Tableau1[[#This Row],[N° BL]],Tableau1[1er],Tableau1[[#This Row],[Date]]),D11618,"")</f>
        <v/>
      </c>
    </row>
    <row r="11620" spans="1:7" ht="14.25" customHeight="1" x14ac:dyDescent="0.25">
      <c r="A11620" s="1" t="s">
        <v>7099</v>
      </c>
      <c r="B11620" s="1" t="s">
        <v>7100</v>
      </c>
      <c r="C11620" s="7">
        <v>45394.403252314813</v>
      </c>
      <c r="D11620" s="10">
        <v>179</v>
      </c>
      <c r="E11620" s="1" t="s">
        <v>7</v>
      </c>
      <c r="F11620">
        <f>IF(LEFT(Tableau1[[#This Row],[Eléments modifié]],$J$1)=$I$1,Tableau1[[#This Row],[Date]],9^9)</f>
        <v>45394.403252314813</v>
      </c>
      <c r="G11620" s="9">
        <f>IF(Tableau1[[#This Row],[Date]]=_xlfn.MINIFS(Tableau1[1er],Tableau1[N° BL],Tableau1[[#This Row],[N° BL]],Tableau1[1er],Tableau1[[#This Row],[Date]]),D11619,"")</f>
        <v>179</v>
      </c>
    </row>
    <row r="11621" spans="1:7" ht="14.25" customHeight="1" x14ac:dyDescent="0.25">
      <c r="A11621" s="1" t="s">
        <v>7101</v>
      </c>
      <c r="B11621" s="1" t="s">
        <v>7102</v>
      </c>
      <c r="C11621" s="7">
        <v>45394.382037037038</v>
      </c>
      <c r="D11621" s="10">
        <v>211</v>
      </c>
      <c r="E11621" s="1" t="s">
        <v>5</v>
      </c>
      <c r="F11621">
        <f>IF(LEFT(Tableau1[[#This Row],[Eléments modifié]],$J$1)=$I$1,Tableau1[[#This Row],[Date]],9^9)</f>
        <v>387420489</v>
      </c>
      <c r="G11621" s="9" t="str">
        <f>IF(Tableau1[[#This Row],[Date]]=_xlfn.MINIFS(Tableau1[1er],Tableau1[N° BL],Tableau1[[#This Row],[N° BL]],Tableau1[1er],Tableau1[[#This Row],[Date]]),D11620,"")</f>
        <v/>
      </c>
    </row>
    <row r="11622" spans="1:7" ht="14.25" customHeight="1" x14ac:dyDescent="0.25">
      <c r="A11622" s="1" t="s">
        <v>7101</v>
      </c>
      <c r="B11622" s="1" t="s">
        <v>7102</v>
      </c>
      <c r="C11622" s="7">
        <v>45394.395138888889</v>
      </c>
      <c r="D11622" s="10">
        <v>179</v>
      </c>
      <c r="E11622" s="1" t="s">
        <v>7</v>
      </c>
      <c r="F11622">
        <f>IF(LEFT(Tableau1[[#This Row],[Eléments modifié]],$J$1)=$I$1,Tableau1[[#This Row],[Date]],9^9)</f>
        <v>45394.395138888889</v>
      </c>
      <c r="G11622" s="9">
        <f>IF(Tableau1[[#This Row],[Date]]=_xlfn.MINIFS(Tableau1[1er],Tableau1[N° BL],Tableau1[[#This Row],[N° BL]],Tableau1[1er],Tableau1[[#This Row],[Date]]),D11621,"")</f>
        <v>211</v>
      </c>
    </row>
    <row r="11623" spans="1:7" ht="14.25" customHeight="1" x14ac:dyDescent="0.25">
      <c r="A11623" s="1" t="s">
        <v>7485</v>
      </c>
      <c r="B11623" s="1" t="s">
        <v>7486</v>
      </c>
      <c r="C11623" s="7">
        <v>45391.38521990741</v>
      </c>
      <c r="D11623" s="10">
        <v>176</v>
      </c>
      <c r="E11623" s="1" t="s">
        <v>5</v>
      </c>
      <c r="F11623">
        <f>IF(LEFT(Tableau1[[#This Row],[Eléments modifié]],$J$1)=$I$1,Tableau1[[#This Row],[Date]],9^9)</f>
        <v>387420489</v>
      </c>
      <c r="G11623" s="9" t="str">
        <f>IF(Tableau1[[#This Row],[Date]]=_xlfn.MINIFS(Tableau1[1er],Tableau1[N° BL],Tableau1[[#This Row],[N° BL]],Tableau1[1er],Tableau1[[#This Row],[Date]]),D11622,"")</f>
        <v/>
      </c>
    </row>
    <row r="11624" spans="1:7" ht="14.25" customHeight="1" x14ac:dyDescent="0.25">
      <c r="A11624" s="1" t="s">
        <v>7485</v>
      </c>
      <c r="B11624" s="1" t="s">
        <v>7486</v>
      </c>
      <c r="C11624" s="7">
        <v>45391.396087962959</v>
      </c>
      <c r="D11624" s="10">
        <v>179</v>
      </c>
      <c r="E11624" s="1" t="s">
        <v>7</v>
      </c>
      <c r="F11624">
        <f>IF(LEFT(Tableau1[[#This Row],[Eléments modifié]],$J$1)=$I$1,Tableau1[[#This Row],[Date]],9^9)</f>
        <v>45391.396087962959</v>
      </c>
      <c r="G11624" s="9">
        <f>IF(Tableau1[[#This Row],[Date]]=_xlfn.MINIFS(Tableau1[1er],Tableau1[N° BL],Tableau1[[#This Row],[N° BL]],Tableau1[1er],Tableau1[[#This Row],[Date]]),D11623,"")</f>
        <v>176</v>
      </c>
    </row>
    <row r="11625" spans="1:7" ht="14.25" customHeight="1" x14ac:dyDescent="0.25">
      <c r="A11625" s="1" t="s">
        <v>7491</v>
      </c>
      <c r="B11625" s="1" t="s">
        <v>7492</v>
      </c>
      <c r="C11625" s="7">
        <v>45391.306574074071</v>
      </c>
      <c r="D11625" s="10">
        <v>176</v>
      </c>
      <c r="E11625" s="1" t="s">
        <v>111</v>
      </c>
      <c r="F11625">
        <f>IF(LEFT(Tableau1[[#This Row],[Eléments modifié]],$J$1)=$I$1,Tableau1[[#This Row],[Date]],9^9)</f>
        <v>387420489</v>
      </c>
      <c r="G11625" s="9" t="str">
        <f>IF(Tableau1[[#This Row],[Date]]=_xlfn.MINIFS(Tableau1[1er],Tableau1[N° BL],Tableau1[[#This Row],[N° BL]],Tableau1[1er],Tableau1[[#This Row],[Date]]),D11624,"")</f>
        <v/>
      </c>
    </row>
    <row r="11626" spans="1:7" ht="14.25" customHeight="1" x14ac:dyDescent="0.25">
      <c r="A11626" s="1" t="s">
        <v>7491</v>
      </c>
      <c r="B11626" s="1" t="s">
        <v>7492</v>
      </c>
      <c r="C11626" s="7">
        <v>45391.320381944446</v>
      </c>
      <c r="D11626" s="10">
        <v>176</v>
      </c>
      <c r="E11626" s="1" t="s">
        <v>7</v>
      </c>
      <c r="F11626">
        <f>IF(LEFT(Tableau1[[#This Row],[Eléments modifié]],$J$1)=$I$1,Tableau1[[#This Row],[Date]],9^9)</f>
        <v>45391.320381944446</v>
      </c>
      <c r="G11626" s="9">
        <f>IF(Tableau1[[#This Row],[Date]]=_xlfn.MINIFS(Tableau1[1er],Tableau1[N° BL],Tableau1[[#This Row],[N° BL]],Tableau1[1er],Tableau1[[#This Row],[Date]]),D11625,"")</f>
        <v>176</v>
      </c>
    </row>
    <row r="11627" spans="1:7" ht="14.25" customHeight="1" x14ac:dyDescent="0.25">
      <c r="A11627" s="1" t="s">
        <v>7471</v>
      </c>
      <c r="B11627" s="1" t="s">
        <v>7472</v>
      </c>
      <c r="C11627" s="7">
        <v>45391.398564814815</v>
      </c>
      <c r="D11627" s="10">
        <v>189</v>
      </c>
      <c r="E11627" s="1" t="s">
        <v>111</v>
      </c>
      <c r="F11627">
        <f>IF(LEFT(Tableau1[[#This Row],[Eléments modifié]],$J$1)=$I$1,Tableau1[[#This Row],[Date]],9^9)</f>
        <v>387420489</v>
      </c>
      <c r="G11627" s="9" t="str">
        <f>IF(Tableau1[[#This Row],[Date]]=_xlfn.MINIFS(Tableau1[1er],Tableau1[N° BL],Tableau1[[#This Row],[N° BL]],Tableau1[1er],Tableau1[[#This Row],[Date]]),D11626,"")</f>
        <v/>
      </c>
    </row>
    <row r="11628" spans="1:7" ht="14.25" customHeight="1" x14ac:dyDescent="0.25">
      <c r="A11628" s="1" t="s">
        <v>7471</v>
      </c>
      <c r="B11628" s="1" t="s">
        <v>7472</v>
      </c>
      <c r="C11628" s="7">
        <v>45391.435231481482</v>
      </c>
      <c r="D11628" s="10">
        <v>176</v>
      </c>
      <c r="E11628" s="1" t="s">
        <v>7</v>
      </c>
      <c r="F11628">
        <f>IF(LEFT(Tableau1[[#This Row],[Eléments modifié]],$J$1)=$I$1,Tableau1[[#This Row],[Date]],9^9)</f>
        <v>45391.435231481482</v>
      </c>
      <c r="G11628" s="9">
        <f>IF(Tableau1[[#This Row],[Date]]=_xlfn.MINIFS(Tableau1[1er],Tableau1[N° BL],Tableau1[[#This Row],[N° BL]],Tableau1[1er],Tableau1[[#This Row],[Date]]),D11627,"")</f>
        <v>189</v>
      </c>
    </row>
    <row r="11629" spans="1:7" ht="14.25" customHeight="1" x14ac:dyDescent="0.25">
      <c r="A11629" s="1" t="s">
        <v>7495</v>
      </c>
      <c r="B11629" s="1" t="s">
        <v>7496</v>
      </c>
      <c r="C11629" s="7">
        <v>45390.664375</v>
      </c>
      <c r="D11629" s="10">
        <v>212</v>
      </c>
      <c r="E11629" s="1" t="s">
        <v>371</v>
      </c>
      <c r="F11629">
        <f>IF(LEFT(Tableau1[[#This Row],[Eléments modifié]],$J$1)=$I$1,Tableau1[[#This Row],[Date]],9^9)</f>
        <v>387420489</v>
      </c>
      <c r="G11629" s="9" t="str">
        <f>IF(Tableau1[[#This Row],[Date]]=_xlfn.MINIFS(Tableau1[1er],Tableau1[N° BL],Tableau1[[#This Row],[N° BL]],Tableau1[1er],Tableau1[[#This Row],[Date]]),D11628,"")</f>
        <v/>
      </c>
    </row>
    <row r="11630" spans="1:7" ht="14.25" customHeight="1" x14ac:dyDescent="0.25">
      <c r="A11630" s="1" t="s">
        <v>7495</v>
      </c>
      <c r="B11630" s="1" t="s">
        <v>7496</v>
      </c>
      <c r="C11630" s="7">
        <v>45390.706111111111</v>
      </c>
      <c r="D11630" s="10">
        <v>209</v>
      </c>
      <c r="E11630" s="1" t="s">
        <v>7</v>
      </c>
      <c r="F11630">
        <f>IF(LEFT(Tableau1[[#This Row],[Eléments modifié]],$J$1)=$I$1,Tableau1[[#This Row],[Date]],9^9)</f>
        <v>45390.706111111111</v>
      </c>
      <c r="G11630" s="9">
        <f>IF(Tableau1[[#This Row],[Date]]=_xlfn.MINIFS(Tableau1[1er],Tableau1[N° BL],Tableau1[[#This Row],[N° BL]],Tableau1[1er],Tableau1[[#This Row],[Date]]),D11629,"")</f>
        <v>212</v>
      </c>
    </row>
    <row r="11631" spans="1:7" ht="14.25" customHeight="1" x14ac:dyDescent="0.25">
      <c r="A11631" s="1" t="s">
        <v>7493</v>
      </c>
      <c r="B11631" s="1" t="s">
        <v>7494</v>
      </c>
      <c r="C11631" s="7">
        <v>45390.67459490741</v>
      </c>
      <c r="D11631" s="10">
        <v>211</v>
      </c>
      <c r="E11631" s="1" t="s">
        <v>2447</v>
      </c>
      <c r="F11631">
        <f>IF(LEFT(Tableau1[[#This Row],[Eléments modifié]],$J$1)=$I$1,Tableau1[[#This Row],[Date]],9^9)</f>
        <v>387420489</v>
      </c>
      <c r="G11631" s="9" t="str">
        <f>IF(Tableau1[[#This Row],[Date]]=_xlfn.MINIFS(Tableau1[1er],Tableau1[N° BL],Tableau1[[#This Row],[N° BL]],Tableau1[1er],Tableau1[[#This Row],[Date]]),D11630,"")</f>
        <v/>
      </c>
    </row>
    <row r="11632" spans="1:7" ht="14.25" customHeight="1" x14ac:dyDescent="0.25">
      <c r="A11632" s="1" t="s">
        <v>7493</v>
      </c>
      <c r="B11632" s="1" t="s">
        <v>7494</v>
      </c>
      <c r="C11632" s="7">
        <v>45390.730150462965</v>
      </c>
      <c r="D11632" s="10">
        <v>212</v>
      </c>
      <c r="E11632" s="1" t="s">
        <v>7</v>
      </c>
      <c r="F11632">
        <f>IF(LEFT(Tableau1[[#This Row],[Eléments modifié]],$J$1)=$I$1,Tableau1[[#This Row],[Date]],9^9)</f>
        <v>45390.730150462965</v>
      </c>
      <c r="G11632" s="9">
        <f>IF(Tableau1[[#This Row],[Date]]=_xlfn.MINIFS(Tableau1[1er],Tableau1[N° BL],Tableau1[[#This Row],[N° BL]],Tableau1[1er],Tableau1[[#This Row],[Date]]),D11631,"")</f>
        <v>211</v>
      </c>
    </row>
    <row r="11633" spans="1:7" ht="14.25" customHeight="1" x14ac:dyDescent="0.25">
      <c r="A11633" s="1" t="s">
        <v>7319</v>
      </c>
      <c r="B11633" s="1" t="s">
        <v>7320</v>
      </c>
      <c r="C11633" s="7">
        <v>45391.673518518517</v>
      </c>
      <c r="D11633" s="10">
        <v>188</v>
      </c>
      <c r="E11633" s="1" t="s">
        <v>3459</v>
      </c>
      <c r="F11633">
        <f>IF(LEFT(Tableau1[[#This Row],[Eléments modifié]],$J$1)=$I$1,Tableau1[[#This Row],[Date]],9^9)</f>
        <v>387420489</v>
      </c>
      <c r="G11633" s="9" t="str">
        <f>IF(Tableau1[[#This Row],[Date]]=_xlfn.MINIFS(Tableau1[1er],Tableau1[N° BL],Tableau1[[#This Row],[N° BL]],Tableau1[1er],Tableau1[[#This Row],[Date]]),D11632,"")</f>
        <v/>
      </c>
    </row>
    <row r="11634" spans="1:7" ht="14.25" customHeight="1" x14ac:dyDescent="0.25">
      <c r="A11634" s="1" t="s">
        <v>7319</v>
      </c>
      <c r="B11634" s="1" t="s">
        <v>7320</v>
      </c>
      <c r="C11634" s="7">
        <v>45391.70416666667</v>
      </c>
      <c r="D11634" s="10">
        <v>209</v>
      </c>
      <c r="E11634" s="1" t="s">
        <v>20</v>
      </c>
      <c r="F11634">
        <f>IF(LEFT(Tableau1[[#This Row],[Eléments modifié]],$J$1)=$I$1,Tableau1[[#This Row],[Date]],9^9)</f>
        <v>387420489</v>
      </c>
      <c r="G11634" s="9" t="str">
        <f>IF(Tableau1[[#This Row],[Date]]=_xlfn.MINIFS(Tableau1[1er],Tableau1[N° BL],Tableau1[[#This Row],[N° BL]],Tableau1[1er],Tableau1[[#This Row],[Date]]),D11633,"")</f>
        <v/>
      </c>
    </row>
    <row r="11635" spans="1:7" ht="14.25" customHeight="1" x14ac:dyDescent="0.25">
      <c r="A11635" s="1" t="s">
        <v>7319</v>
      </c>
      <c r="B11635" s="1" t="s">
        <v>7320</v>
      </c>
      <c r="C11635" s="7">
        <v>45392.370115740741</v>
      </c>
      <c r="D11635" s="10">
        <v>182</v>
      </c>
      <c r="E11635" s="1" t="s">
        <v>3459</v>
      </c>
      <c r="F11635">
        <f>IF(LEFT(Tableau1[[#This Row],[Eléments modifié]],$J$1)=$I$1,Tableau1[[#This Row],[Date]],9^9)</f>
        <v>387420489</v>
      </c>
      <c r="G11635" s="9" t="str">
        <f>IF(Tableau1[[#This Row],[Date]]=_xlfn.MINIFS(Tableau1[1er],Tableau1[N° BL],Tableau1[[#This Row],[N° BL]],Tableau1[1er],Tableau1[[#This Row],[Date]]),D11634,"")</f>
        <v/>
      </c>
    </row>
    <row r="11636" spans="1:7" ht="14.25" customHeight="1" x14ac:dyDescent="0.25">
      <c r="A11636" s="1" t="s">
        <v>7319</v>
      </c>
      <c r="B11636" s="1" t="s">
        <v>7320</v>
      </c>
      <c r="C11636" s="7">
        <v>45392.486041666663</v>
      </c>
      <c r="D11636" s="10">
        <v>211</v>
      </c>
      <c r="E11636" s="1" t="s">
        <v>7</v>
      </c>
      <c r="F11636">
        <f>IF(LEFT(Tableau1[[#This Row],[Eléments modifié]],$J$1)=$I$1,Tableau1[[#This Row],[Date]],9^9)</f>
        <v>45392.486041666663</v>
      </c>
      <c r="G11636" s="9">
        <f>IF(Tableau1[[#This Row],[Date]]=_xlfn.MINIFS(Tableau1[1er],Tableau1[N° BL],Tableau1[[#This Row],[N° BL]],Tableau1[1er],Tableau1[[#This Row],[Date]]),D11635,"")</f>
        <v>182</v>
      </c>
    </row>
    <row r="11637" spans="1:7" ht="14.25" customHeight="1" x14ac:dyDescent="0.25">
      <c r="A11637" s="1" t="s">
        <v>7489</v>
      </c>
      <c r="B11637" s="1" t="s">
        <v>7490</v>
      </c>
      <c r="C11637" s="7">
        <v>45391.320428240739</v>
      </c>
      <c r="D11637" s="10">
        <v>189</v>
      </c>
      <c r="E11637" s="1" t="s">
        <v>111</v>
      </c>
      <c r="F11637">
        <f>IF(LEFT(Tableau1[[#This Row],[Eléments modifié]],$J$1)=$I$1,Tableau1[[#This Row],[Date]],9^9)</f>
        <v>387420489</v>
      </c>
      <c r="G11637" s="9" t="str">
        <f>IF(Tableau1[[#This Row],[Date]]=_xlfn.MINIFS(Tableau1[1er],Tableau1[N° BL],Tableau1[[#This Row],[N° BL]],Tableau1[1er],Tableau1[[#This Row],[Date]]),D11636,"")</f>
        <v/>
      </c>
    </row>
    <row r="11638" spans="1:7" ht="14.25" customHeight="1" x14ac:dyDescent="0.25">
      <c r="A11638" s="1" t="s">
        <v>7489</v>
      </c>
      <c r="B11638" s="1" t="s">
        <v>7490</v>
      </c>
      <c r="C11638" s="7">
        <v>45391.378449074073</v>
      </c>
      <c r="D11638" s="10">
        <v>176</v>
      </c>
      <c r="E11638" s="1" t="s">
        <v>7</v>
      </c>
      <c r="F11638">
        <f>IF(LEFT(Tableau1[[#This Row],[Eléments modifié]],$J$1)=$I$1,Tableau1[[#This Row],[Date]],9^9)</f>
        <v>45391.378449074073</v>
      </c>
      <c r="G11638" s="9">
        <f>IF(Tableau1[[#This Row],[Date]]=_xlfn.MINIFS(Tableau1[1er],Tableau1[N° BL],Tableau1[[#This Row],[N° BL]],Tableau1[1er],Tableau1[[#This Row],[Date]]),D11637,"")</f>
        <v>189</v>
      </c>
    </row>
    <row r="11639" spans="1:7" ht="14.25" customHeight="1" x14ac:dyDescent="0.25">
      <c r="A11639" s="1" t="s">
        <v>7353</v>
      </c>
      <c r="B11639" s="1" t="s">
        <v>7354</v>
      </c>
      <c r="C11639" s="7">
        <v>45391.332384259258</v>
      </c>
      <c r="D11639" s="10">
        <v>179</v>
      </c>
      <c r="E11639" s="1" t="s">
        <v>14</v>
      </c>
      <c r="F11639">
        <f>IF(LEFT(Tableau1[[#This Row],[Eléments modifié]],$J$1)=$I$1,Tableau1[[#This Row],[Date]],9^9)</f>
        <v>387420489</v>
      </c>
      <c r="G11639" s="9" t="str">
        <f>IF(Tableau1[[#This Row],[Date]]=_xlfn.MINIFS(Tableau1[1er],Tableau1[N° BL],Tableau1[[#This Row],[N° BL]],Tableau1[1er],Tableau1[[#This Row],[Date]]),D11638,"")</f>
        <v/>
      </c>
    </row>
    <row r="11640" spans="1:7" ht="14.25" customHeight="1" x14ac:dyDescent="0.25">
      <c r="A11640" s="1" t="s">
        <v>7353</v>
      </c>
      <c r="B11640" s="1" t="s">
        <v>7354</v>
      </c>
      <c r="C11640" s="7">
        <v>45391.37300925926</v>
      </c>
      <c r="D11640" s="10">
        <v>189</v>
      </c>
      <c r="E11640" s="1" t="s">
        <v>7</v>
      </c>
      <c r="F11640">
        <f>IF(LEFT(Tableau1[[#This Row],[Eléments modifié]],$J$1)=$I$1,Tableau1[[#This Row],[Date]],9^9)</f>
        <v>45391.37300925926</v>
      </c>
      <c r="G11640" s="9">
        <f>IF(Tableau1[[#This Row],[Date]]=_xlfn.MINIFS(Tableau1[1er],Tableau1[N° BL],Tableau1[[#This Row],[N° BL]],Tableau1[1er],Tableau1[[#This Row],[Date]]),D11639,"")</f>
        <v>179</v>
      </c>
    </row>
    <row r="11641" spans="1:7" ht="14.25" customHeight="1" x14ac:dyDescent="0.25">
      <c r="A11641" s="1" t="s">
        <v>7353</v>
      </c>
      <c r="B11641" s="1" t="s">
        <v>7354</v>
      </c>
      <c r="C11641" s="7">
        <v>45391.373530092591</v>
      </c>
      <c r="D11641" s="10">
        <v>189</v>
      </c>
      <c r="E11641" s="1" t="s">
        <v>7</v>
      </c>
      <c r="F11641">
        <f>IF(LEFT(Tableau1[[#This Row],[Eléments modifié]],$J$1)=$I$1,Tableau1[[#This Row],[Date]],9^9)</f>
        <v>45391.373530092591</v>
      </c>
      <c r="G11641" s="9">
        <f>IF(Tableau1[[#This Row],[Date]]=_xlfn.MINIFS(Tableau1[1er],Tableau1[N° BL],Tableau1[[#This Row],[N° BL]],Tableau1[1er],Tableau1[[#This Row],[Date]]),D11640,"")</f>
        <v>189</v>
      </c>
    </row>
    <row r="11642" spans="1:7" ht="14.25" customHeight="1" x14ac:dyDescent="0.25">
      <c r="A11642" s="1" t="s">
        <v>7353</v>
      </c>
      <c r="B11642" s="1" t="s">
        <v>7354</v>
      </c>
      <c r="C11642" s="7">
        <v>45392.386006944442</v>
      </c>
      <c r="D11642" s="10">
        <v>182</v>
      </c>
      <c r="E11642" s="1" t="s">
        <v>98</v>
      </c>
      <c r="F11642">
        <f>IF(LEFT(Tableau1[[#This Row],[Eléments modifié]],$J$1)=$I$1,Tableau1[[#This Row],[Date]],9^9)</f>
        <v>387420489</v>
      </c>
      <c r="G11642" s="9" t="str">
        <f>IF(Tableau1[[#This Row],[Date]]=_xlfn.MINIFS(Tableau1[1er],Tableau1[N° BL],Tableau1[[#This Row],[N° BL]],Tableau1[1er],Tableau1[[#This Row],[Date]]),D11641,"")</f>
        <v/>
      </c>
    </row>
    <row r="11643" spans="1:7" ht="14.25" customHeight="1" x14ac:dyDescent="0.25">
      <c r="A11643" s="1" t="s">
        <v>7353</v>
      </c>
      <c r="B11643" s="1" t="s">
        <v>7354</v>
      </c>
      <c r="C11643" s="7">
        <v>45392.386354166665</v>
      </c>
      <c r="D11643" s="10">
        <v>182</v>
      </c>
      <c r="E11643" s="1" t="s">
        <v>21</v>
      </c>
      <c r="F11643">
        <f>IF(LEFT(Tableau1[[#This Row],[Eléments modifié]],$J$1)=$I$1,Tableau1[[#This Row],[Date]],9^9)</f>
        <v>387420489</v>
      </c>
      <c r="G11643" s="9" t="str">
        <f>IF(Tableau1[[#This Row],[Date]]=_xlfn.MINIFS(Tableau1[1er],Tableau1[N° BL],Tableau1[[#This Row],[N° BL]],Tableau1[1er],Tableau1[[#This Row],[Date]]),D11642,"")</f>
        <v/>
      </c>
    </row>
    <row r="11644" spans="1:7" ht="14.25" customHeight="1" x14ac:dyDescent="0.25">
      <c r="A11644" s="1" t="s">
        <v>7353</v>
      </c>
      <c r="B11644" s="1" t="s">
        <v>7354</v>
      </c>
      <c r="C11644" s="7">
        <v>45392.389386574076</v>
      </c>
      <c r="D11644" s="10">
        <v>182</v>
      </c>
      <c r="E11644" s="1" t="s">
        <v>7</v>
      </c>
      <c r="F11644">
        <f>IF(LEFT(Tableau1[[#This Row],[Eléments modifié]],$J$1)=$I$1,Tableau1[[#This Row],[Date]],9^9)</f>
        <v>45392.389386574076</v>
      </c>
      <c r="G11644" s="9">
        <f>IF(Tableau1[[#This Row],[Date]]=_xlfn.MINIFS(Tableau1[1er],Tableau1[N° BL],Tableau1[[#This Row],[N° BL]],Tableau1[1er],Tableau1[[#This Row],[Date]]),D11643,"")</f>
        <v>182</v>
      </c>
    </row>
    <row r="11645" spans="1:7" ht="14.25" customHeight="1" x14ac:dyDescent="0.25">
      <c r="A11645" s="1" t="s">
        <v>7441</v>
      </c>
      <c r="B11645" s="1" t="s">
        <v>7442</v>
      </c>
      <c r="C11645" s="7">
        <v>45390.730324074073</v>
      </c>
      <c r="D11645" s="10">
        <v>189</v>
      </c>
      <c r="E11645" s="1" t="s">
        <v>2447</v>
      </c>
      <c r="F11645">
        <f>IF(LEFT(Tableau1[[#This Row],[Eléments modifié]],$J$1)=$I$1,Tableau1[[#This Row],[Date]],9^9)</f>
        <v>387420489</v>
      </c>
      <c r="G11645" s="9" t="str">
        <f>IF(Tableau1[[#This Row],[Date]]=_xlfn.MINIFS(Tableau1[1er],Tableau1[N° BL],Tableau1[[#This Row],[N° BL]],Tableau1[1er],Tableau1[[#This Row],[Date]]),D11644,"")</f>
        <v/>
      </c>
    </row>
    <row r="11646" spans="1:7" ht="14.25" customHeight="1" x14ac:dyDescent="0.25">
      <c r="A11646" s="1" t="s">
        <v>7441</v>
      </c>
      <c r="B11646" s="1" t="s">
        <v>7442</v>
      </c>
      <c r="C11646" s="7">
        <v>45391.471388888887</v>
      </c>
      <c r="D11646" s="10">
        <v>212</v>
      </c>
      <c r="E11646" s="1" t="s">
        <v>7</v>
      </c>
      <c r="F11646">
        <f>IF(LEFT(Tableau1[[#This Row],[Eléments modifié]],$J$1)=$I$1,Tableau1[[#This Row],[Date]],9^9)</f>
        <v>45391.471388888887</v>
      </c>
      <c r="G11646" s="9">
        <f>IF(Tableau1[[#This Row],[Date]]=_xlfn.MINIFS(Tableau1[1er],Tableau1[N° BL],Tableau1[[#This Row],[N° BL]],Tableau1[1er],Tableau1[[#This Row],[Date]]),D11645,"")</f>
        <v>189</v>
      </c>
    </row>
    <row r="11647" spans="1:7" ht="14.25" customHeight="1" x14ac:dyDescent="0.25">
      <c r="A11647" s="1" t="s">
        <v>7461</v>
      </c>
      <c r="B11647" s="1" t="s">
        <v>7462</v>
      </c>
      <c r="C11647" s="7">
        <v>45390.701840277776</v>
      </c>
      <c r="D11647" s="10">
        <v>211</v>
      </c>
      <c r="E11647" s="1" t="s">
        <v>3459</v>
      </c>
      <c r="F11647">
        <f>IF(LEFT(Tableau1[[#This Row],[Eléments modifié]],$J$1)=$I$1,Tableau1[[#This Row],[Date]],9^9)</f>
        <v>387420489</v>
      </c>
      <c r="G11647" s="9" t="str">
        <f>IF(Tableau1[[#This Row],[Date]]=_xlfn.MINIFS(Tableau1[1er],Tableau1[N° BL],Tableau1[[#This Row],[N° BL]],Tableau1[1er],Tableau1[[#This Row],[Date]]),D11646,"")</f>
        <v/>
      </c>
    </row>
    <row r="11648" spans="1:7" ht="14.25" customHeight="1" x14ac:dyDescent="0.25">
      <c r="A11648" s="1" t="s">
        <v>7461</v>
      </c>
      <c r="B11648" s="1" t="s">
        <v>7462</v>
      </c>
      <c r="C11648" s="7">
        <v>45390.702048611114</v>
      </c>
      <c r="D11648" s="10">
        <v>209</v>
      </c>
      <c r="E11648" s="1" t="s">
        <v>20</v>
      </c>
      <c r="F11648">
        <f>IF(LEFT(Tableau1[[#This Row],[Eléments modifié]],$J$1)=$I$1,Tableau1[[#This Row],[Date]],9^9)</f>
        <v>387420489</v>
      </c>
      <c r="G11648" s="9" t="str">
        <f>IF(Tableau1[[#This Row],[Date]]=_xlfn.MINIFS(Tableau1[1er],Tableau1[N° BL],Tableau1[[#This Row],[N° BL]],Tableau1[1er],Tableau1[[#This Row],[Date]]),D11647,"")</f>
        <v/>
      </c>
    </row>
    <row r="11649" spans="1:7" ht="14.25" customHeight="1" x14ac:dyDescent="0.25">
      <c r="A11649" s="1" t="s">
        <v>7461</v>
      </c>
      <c r="B11649" s="1" t="s">
        <v>7462</v>
      </c>
      <c r="C11649" s="7">
        <v>45390.706134259257</v>
      </c>
      <c r="D11649" s="10">
        <v>209</v>
      </c>
      <c r="E11649" s="1" t="s">
        <v>371</v>
      </c>
      <c r="F11649">
        <f>IF(LEFT(Tableau1[[#This Row],[Eléments modifié]],$J$1)=$I$1,Tableau1[[#This Row],[Date]],9^9)</f>
        <v>387420489</v>
      </c>
      <c r="G11649" s="9" t="str">
        <f>IF(Tableau1[[#This Row],[Date]]=_xlfn.MINIFS(Tableau1[1er],Tableau1[N° BL],Tableau1[[#This Row],[N° BL]],Tableau1[1er],Tableau1[[#This Row],[Date]]),D11648,"")</f>
        <v/>
      </c>
    </row>
    <row r="11650" spans="1:7" ht="14.25" customHeight="1" x14ac:dyDescent="0.25">
      <c r="A11650" s="1" t="s">
        <v>7461</v>
      </c>
      <c r="B11650" s="1" t="s">
        <v>7462</v>
      </c>
      <c r="C11650" s="7">
        <v>45390.716122685182</v>
      </c>
      <c r="D11650" s="10">
        <v>212</v>
      </c>
      <c r="E11650" s="1" t="s">
        <v>41</v>
      </c>
      <c r="F11650">
        <f>IF(LEFT(Tableau1[[#This Row],[Eléments modifié]],$J$1)=$I$1,Tableau1[[#This Row],[Date]],9^9)</f>
        <v>387420489</v>
      </c>
      <c r="G11650" s="9" t="str">
        <f>IF(Tableau1[[#This Row],[Date]]=_xlfn.MINIFS(Tableau1[1er],Tableau1[N° BL],Tableau1[[#This Row],[N° BL]],Tableau1[1er],Tableau1[[#This Row],[Date]]),D11649,"")</f>
        <v/>
      </c>
    </row>
    <row r="11651" spans="1:7" ht="14.25" customHeight="1" x14ac:dyDescent="0.25">
      <c r="A11651" s="1" t="s">
        <v>7461</v>
      </c>
      <c r="B11651" s="1" t="s">
        <v>7462</v>
      </c>
      <c r="C11651" s="7">
        <v>45391.404733796298</v>
      </c>
      <c r="D11651" s="10">
        <v>179</v>
      </c>
      <c r="E11651" s="1" t="s">
        <v>371</v>
      </c>
      <c r="F11651">
        <f>IF(LEFT(Tableau1[[#This Row],[Eléments modifié]],$J$1)=$I$1,Tableau1[[#This Row],[Date]],9^9)</f>
        <v>387420489</v>
      </c>
      <c r="G11651" s="9" t="str">
        <f>IF(Tableau1[[#This Row],[Date]]=_xlfn.MINIFS(Tableau1[1er],Tableau1[N° BL],Tableau1[[#This Row],[N° BL]],Tableau1[1er],Tableau1[[#This Row],[Date]]),D11650,"")</f>
        <v/>
      </c>
    </row>
    <row r="11652" spans="1:7" ht="14.25" customHeight="1" x14ac:dyDescent="0.25">
      <c r="A11652" s="1" t="s">
        <v>7461</v>
      </c>
      <c r="B11652" s="1" t="s">
        <v>7462</v>
      </c>
      <c r="C11652" s="7">
        <v>45391.450127314813</v>
      </c>
      <c r="D11652" s="10">
        <v>209</v>
      </c>
      <c r="E11652" s="1" t="s">
        <v>7</v>
      </c>
      <c r="F11652">
        <f>IF(LEFT(Tableau1[[#This Row],[Eléments modifié]],$J$1)=$I$1,Tableau1[[#This Row],[Date]],9^9)</f>
        <v>45391.450127314813</v>
      </c>
      <c r="G11652" s="9">
        <f>IF(Tableau1[[#This Row],[Date]]=_xlfn.MINIFS(Tableau1[1er],Tableau1[N° BL],Tableau1[[#This Row],[N° BL]],Tableau1[1er],Tableau1[[#This Row],[Date]]),D11651,"")</f>
        <v>179</v>
      </c>
    </row>
    <row r="11653" spans="1:7" ht="14.25" customHeight="1" x14ac:dyDescent="0.25">
      <c r="A11653" s="1" t="s">
        <v>7447</v>
      </c>
      <c r="B11653" s="1" t="s">
        <v>7448</v>
      </c>
      <c r="C11653" s="7">
        <v>45391.345335648148</v>
      </c>
      <c r="D11653" s="10">
        <v>179</v>
      </c>
      <c r="E11653" s="1" t="s">
        <v>5</v>
      </c>
      <c r="F11653">
        <f>IF(LEFT(Tableau1[[#This Row],[Eléments modifié]],$J$1)=$I$1,Tableau1[[#This Row],[Date]],9^9)</f>
        <v>387420489</v>
      </c>
      <c r="G11653" s="9" t="str">
        <f>IF(Tableau1[[#This Row],[Date]]=_xlfn.MINIFS(Tableau1[1er],Tableau1[N° BL],Tableau1[[#This Row],[N° BL]],Tableau1[1er],Tableau1[[#This Row],[Date]]),D11652,"")</f>
        <v/>
      </c>
    </row>
    <row r="11654" spans="1:7" ht="14.25" customHeight="1" x14ac:dyDescent="0.25">
      <c r="A11654" s="1" t="s">
        <v>7447</v>
      </c>
      <c r="B11654" s="1" t="s">
        <v>7448</v>
      </c>
      <c r="C11654" s="7">
        <v>45391.345625000002</v>
      </c>
      <c r="D11654" s="10">
        <v>211</v>
      </c>
      <c r="E11654" s="1" t="s">
        <v>20</v>
      </c>
      <c r="F11654">
        <f>IF(LEFT(Tableau1[[#This Row],[Eléments modifié]],$J$1)=$I$1,Tableau1[[#This Row],[Date]],9^9)</f>
        <v>387420489</v>
      </c>
      <c r="G11654" s="9" t="str">
        <f>IF(Tableau1[[#This Row],[Date]]=_xlfn.MINIFS(Tableau1[1er],Tableau1[N° BL],Tableau1[[#This Row],[N° BL]],Tableau1[1er],Tableau1[[#This Row],[Date]]),D11653,"")</f>
        <v/>
      </c>
    </row>
    <row r="11655" spans="1:7" ht="14.25" customHeight="1" x14ac:dyDescent="0.25">
      <c r="A11655" s="1" t="s">
        <v>7447</v>
      </c>
      <c r="B11655" s="1" t="s">
        <v>7448</v>
      </c>
      <c r="C11655" s="7">
        <v>45391.369108796294</v>
      </c>
      <c r="D11655" s="10">
        <v>189</v>
      </c>
      <c r="E11655" s="1" t="s">
        <v>3459</v>
      </c>
      <c r="F11655">
        <f>IF(LEFT(Tableau1[[#This Row],[Eléments modifié]],$J$1)=$I$1,Tableau1[[#This Row],[Date]],9^9)</f>
        <v>387420489</v>
      </c>
      <c r="G11655" s="9" t="str">
        <f>IF(Tableau1[[#This Row],[Date]]=_xlfn.MINIFS(Tableau1[1er],Tableau1[N° BL],Tableau1[[#This Row],[N° BL]],Tableau1[1er],Tableau1[[#This Row],[Date]]),D11654,"")</f>
        <v/>
      </c>
    </row>
    <row r="11656" spans="1:7" ht="14.25" customHeight="1" x14ac:dyDescent="0.25">
      <c r="A11656" s="1" t="s">
        <v>7447</v>
      </c>
      <c r="B11656" s="1" t="s">
        <v>7448</v>
      </c>
      <c r="C11656" s="7">
        <v>45391.467569444445</v>
      </c>
      <c r="D11656" s="10">
        <v>211</v>
      </c>
      <c r="E11656" s="1" t="s">
        <v>7</v>
      </c>
      <c r="F11656">
        <f>IF(LEFT(Tableau1[[#This Row],[Eléments modifié]],$J$1)=$I$1,Tableau1[[#This Row],[Date]],9^9)</f>
        <v>45391.467569444445</v>
      </c>
      <c r="G11656" s="9">
        <f>IF(Tableau1[[#This Row],[Date]]=_xlfn.MINIFS(Tableau1[1er],Tableau1[N° BL],Tableau1[[#This Row],[N° BL]],Tableau1[1er],Tableau1[[#This Row],[Date]]),D11655,"")</f>
        <v>189</v>
      </c>
    </row>
    <row r="11657" spans="1:7" ht="14.25" customHeight="1" x14ac:dyDescent="0.25">
      <c r="A11657" s="1" t="s">
        <v>7407</v>
      </c>
      <c r="B11657" s="1" t="s">
        <v>7408</v>
      </c>
      <c r="C11657" s="7">
        <v>45391.497685185182</v>
      </c>
      <c r="D11657" s="10">
        <v>212</v>
      </c>
      <c r="E11657" s="1" t="s">
        <v>14</v>
      </c>
      <c r="F11657">
        <f>IF(LEFT(Tableau1[[#This Row],[Eléments modifié]],$J$1)=$I$1,Tableau1[[#This Row],[Date]],9^9)</f>
        <v>387420489</v>
      </c>
      <c r="G11657" s="9" t="str">
        <f>IF(Tableau1[[#This Row],[Date]]=_xlfn.MINIFS(Tableau1[1er],Tableau1[N° BL],Tableau1[[#This Row],[N° BL]],Tableau1[1er],Tableau1[[#This Row],[Date]]),D11656,"")</f>
        <v/>
      </c>
    </row>
    <row r="11658" spans="1:7" ht="14.25" customHeight="1" x14ac:dyDescent="0.25">
      <c r="A11658" s="1" t="s">
        <v>7407</v>
      </c>
      <c r="B11658" s="1" t="s">
        <v>7408</v>
      </c>
      <c r="C11658" s="7">
        <v>45391.555312500001</v>
      </c>
      <c r="D11658" s="10">
        <v>189</v>
      </c>
      <c r="E11658" s="1" t="s">
        <v>7</v>
      </c>
      <c r="F11658">
        <f>IF(LEFT(Tableau1[[#This Row],[Eléments modifié]],$J$1)=$I$1,Tableau1[[#This Row],[Date]],9^9)</f>
        <v>45391.555312500001</v>
      </c>
      <c r="G11658" s="9">
        <f>IF(Tableau1[[#This Row],[Date]]=_xlfn.MINIFS(Tableau1[1er],Tableau1[N° BL],Tableau1[[#This Row],[N° BL]],Tableau1[1er],Tableau1[[#This Row],[Date]]),D11657,"")</f>
        <v>212</v>
      </c>
    </row>
    <row r="11659" spans="1:7" ht="14.25" customHeight="1" x14ac:dyDescent="0.25">
      <c r="A11659" s="1" t="s">
        <v>5960</v>
      </c>
      <c r="B11659" s="1" t="s">
        <v>5961</v>
      </c>
      <c r="C11659" s="7">
        <v>45391.378530092596</v>
      </c>
      <c r="D11659" s="10">
        <v>176</v>
      </c>
      <c r="E11659" s="1" t="s">
        <v>111</v>
      </c>
      <c r="F11659">
        <f>IF(LEFT(Tableau1[[#This Row],[Eléments modifié]],$J$1)=$I$1,Tableau1[[#This Row],[Date]],9^9)</f>
        <v>387420489</v>
      </c>
      <c r="G11659" s="9" t="str">
        <f>IF(Tableau1[[#This Row],[Date]]=_xlfn.MINIFS(Tableau1[1er],Tableau1[N° BL],Tableau1[[#This Row],[N° BL]],Tableau1[1er],Tableau1[[#This Row],[Date]]),D11658,"")</f>
        <v/>
      </c>
    </row>
    <row r="11660" spans="1:7" ht="14.25" customHeight="1" x14ac:dyDescent="0.25">
      <c r="A11660" s="1" t="s">
        <v>5960</v>
      </c>
      <c r="B11660" s="1" t="s">
        <v>5961</v>
      </c>
      <c r="C11660" s="7">
        <v>45391.380752314813</v>
      </c>
      <c r="D11660" s="10">
        <v>179</v>
      </c>
      <c r="E11660" s="1" t="s">
        <v>20</v>
      </c>
      <c r="F11660">
        <f>IF(LEFT(Tableau1[[#This Row],[Eléments modifié]],$J$1)=$I$1,Tableau1[[#This Row],[Date]],9^9)</f>
        <v>387420489</v>
      </c>
      <c r="G11660" s="9" t="str">
        <f>IF(Tableau1[[#This Row],[Date]]=_xlfn.MINIFS(Tableau1[1er],Tableau1[N° BL],Tableau1[[#This Row],[N° BL]],Tableau1[1er],Tableau1[[#This Row],[Date]]),D11659,"")</f>
        <v/>
      </c>
    </row>
    <row r="11661" spans="1:7" ht="14.25" customHeight="1" x14ac:dyDescent="0.25">
      <c r="A11661" s="1" t="s">
        <v>5960</v>
      </c>
      <c r="B11661" s="1" t="s">
        <v>5961</v>
      </c>
      <c r="C11661" s="7">
        <v>45391.381006944444</v>
      </c>
      <c r="D11661" s="10">
        <v>176</v>
      </c>
      <c r="E11661" s="1" t="s">
        <v>5</v>
      </c>
      <c r="F11661">
        <f>IF(LEFT(Tableau1[[#This Row],[Eléments modifié]],$J$1)=$I$1,Tableau1[[#This Row],[Date]],9^9)</f>
        <v>387420489</v>
      </c>
      <c r="G11661" s="9" t="str">
        <f>IF(Tableau1[[#This Row],[Date]]=_xlfn.MINIFS(Tableau1[1er],Tableau1[N° BL],Tableau1[[#This Row],[N° BL]],Tableau1[1er],Tableau1[[#This Row],[Date]]),D11660,"")</f>
        <v/>
      </c>
    </row>
    <row r="11662" spans="1:7" ht="14.25" customHeight="1" x14ac:dyDescent="0.25">
      <c r="A11662" s="1" t="s">
        <v>5960</v>
      </c>
      <c r="B11662" s="1" t="s">
        <v>5961</v>
      </c>
      <c r="C11662" s="7">
        <v>45391.381828703707</v>
      </c>
      <c r="D11662" s="10">
        <v>179</v>
      </c>
      <c r="E11662" s="1" t="s">
        <v>20</v>
      </c>
      <c r="F11662">
        <f>IF(LEFT(Tableau1[[#This Row],[Eléments modifié]],$J$1)=$I$1,Tableau1[[#This Row],[Date]],9^9)</f>
        <v>387420489</v>
      </c>
      <c r="G11662" s="9" t="str">
        <f>IF(Tableau1[[#This Row],[Date]]=_xlfn.MINIFS(Tableau1[1er],Tableau1[N° BL],Tableau1[[#This Row],[N° BL]],Tableau1[1er],Tableau1[[#This Row],[Date]]),D11661,"")</f>
        <v/>
      </c>
    </row>
    <row r="11663" spans="1:7" ht="14.25" customHeight="1" x14ac:dyDescent="0.25">
      <c r="A11663" s="1" t="s">
        <v>5960</v>
      </c>
      <c r="B11663" s="1" t="s">
        <v>5961</v>
      </c>
      <c r="C11663" s="7">
        <v>45407.677106481482</v>
      </c>
      <c r="D11663" s="10">
        <v>182</v>
      </c>
      <c r="E11663" s="1" t="s">
        <v>21</v>
      </c>
      <c r="F11663">
        <f>IF(LEFT(Tableau1[[#This Row],[Eléments modifié]],$J$1)=$I$1,Tableau1[[#This Row],[Date]],9^9)</f>
        <v>387420489</v>
      </c>
      <c r="G11663" s="9" t="str">
        <f>IF(Tableau1[[#This Row],[Date]]=_xlfn.MINIFS(Tableau1[1er],Tableau1[N° BL],Tableau1[[#This Row],[N° BL]],Tableau1[1er],Tableau1[[#This Row],[Date]]),D11662,"")</f>
        <v/>
      </c>
    </row>
    <row r="11664" spans="1:7" ht="14.25" customHeight="1" x14ac:dyDescent="0.25">
      <c r="A11664" s="1" t="s">
        <v>5960</v>
      </c>
      <c r="B11664" s="1" t="s">
        <v>5961</v>
      </c>
      <c r="C11664" s="7">
        <v>45407.67732638889</v>
      </c>
      <c r="D11664" s="10">
        <v>182</v>
      </c>
      <c r="E11664" s="1" t="s">
        <v>20</v>
      </c>
      <c r="F11664">
        <f>IF(LEFT(Tableau1[[#This Row],[Eléments modifié]],$J$1)=$I$1,Tableau1[[#This Row],[Date]],9^9)</f>
        <v>387420489</v>
      </c>
      <c r="G11664" s="9" t="str">
        <f>IF(Tableau1[[#This Row],[Date]]=_xlfn.MINIFS(Tableau1[1er],Tableau1[N° BL],Tableau1[[#This Row],[N° BL]],Tableau1[1er],Tableau1[[#This Row],[Date]]),D11663,"")</f>
        <v/>
      </c>
    </row>
    <row r="11665" spans="1:7" ht="14.25" customHeight="1" x14ac:dyDescent="0.25">
      <c r="A11665" s="1" t="s">
        <v>5960</v>
      </c>
      <c r="B11665" s="1" t="s">
        <v>5961</v>
      </c>
      <c r="C11665" s="7">
        <v>45407.686689814815</v>
      </c>
      <c r="D11665" s="10">
        <v>188</v>
      </c>
      <c r="E11665" s="1" t="s">
        <v>21</v>
      </c>
      <c r="F11665">
        <f>IF(LEFT(Tableau1[[#This Row],[Eléments modifié]],$J$1)=$I$1,Tableau1[[#This Row],[Date]],9^9)</f>
        <v>387420489</v>
      </c>
      <c r="G11665" s="9" t="str">
        <f>IF(Tableau1[[#This Row],[Date]]=_xlfn.MINIFS(Tableau1[1er],Tableau1[N° BL],Tableau1[[#This Row],[N° BL]],Tableau1[1er],Tableau1[[#This Row],[Date]]),D11664,"")</f>
        <v/>
      </c>
    </row>
    <row r="11666" spans="1:7" ht="14.25" customHeight="1" x14ac:dyDescent="0.25">
      <c r="A11666" s="1" t="s">
        <v>5960</v>
      </c>
      <c r="B11666" s="1" t="s">
        <v>5961</v>
      </c>
      <c r="C11666" s="7">
        <v>45407.686898148146</v>
      </c>
      <c r="D11666" s="10">
        <v>211</v>
      </c>
      <c r="E11666" s="1" t="s">
        <v>20</v>
      </c>
      <c r="F11666">
        <f>IF(LEFT(Tableau1[[#This Row],[Eléments modifié]],$J$1)=$I$1,Tableau1[[#This Row],[Date]],9^9)</f>
        <v>387420489</v>
      </c>
      <c r="G11666" s="9" t="str">
        <f>IF(Tableau1[[#This Row],[Date]]=_xlfn.MINIFS(Tableau1[1er],Tableau1[N° BL],Tableau1[[#This Row],[N° BL]],Tableau1[1er],Tableau1[[#This Row],[Date]]),D11665,"")</f>
        <v/>
      </c>
    </row>
    <row r="11667" spans="1:7" ht="14.25" customHeight="1" x14ac:dyDescent="0.25">
      <c r="A11667" s="1" t="s">
        <v>5960</v>
      </c>
      <c r="B11667" s="1" t="s">
        <v>5961</v>
      </c>
      <c r="C11667" s="7">
        <v>45407.69971064815</v>
      </c>
      <c r="D11667" s="10">
        <v>212</v>
      </c>
      <c r="E11667" s="1" t="s">
        <v>2447</v>
      </c>
      <c r="F11667">
        <f>IF(LEFT(Tableau1[[#This Row],[Eléments modifié]],$J$1)=$I$1,Tableau1[[#This Row],[Date]],9^9)</f>
        <v>387420489</v>
      </c>
      <c r="G11667" s="9" t="str">
        <f>IF(Tableau1[[#This Row],[Date]]=_xlfn.MINIFS(Tableau1[1er],Tableau1[N° BL],Tableau1[[#This Row],[N° BL]],Tableau1[1er],Tableau1[[#This Row],[Date]]),D11666,"")</f>
        <v/>
      </c>
    </row>
    <row r="11668" spans="1:7" ht="14.25" customHeight="1" x14ac:dyDescent="0.25">
      <c r="A11668" s="1" t="s">
        <v>5960</v>
      </c>
      <c r="B11668" s="1" t="s">
        <v>5961</v>
      </c>
      <c r="C11668" s="7">
        <v>45407.70449074074</v>
      </c>
      <c r="D11668" s="10">
        <v>212</v>
      </c>
      <c r="E11668" s="1" t="s">
        <v>7</v>
      </c>
      <c r="F11668">
        <f>IF(LEFT(Tableau1[[#This Row],[Eléments modifié]],$J$1)=$I$1,Tableau1[[#This Row],[Date]],9^9)</f>
        <v>45407.70449074074</v>
      </c>
      <c r="G11668" s="9">
        <f>IF(Tableau1[[#This Row],[Date]]=_xlfn.MINIFS(Tableau1[1er],Tableau1[N° BL],Tableau1[[#This Row],[N° BL]],Tableau1[1er],Tableau1[[#This Row],[Date]]),D11667,"")</f>
        <v>212</v>
      </c>
    </row>
    <row r="11669" spans="1:7" ht="14.25" customHeight="1" x14ac:dyDescent="0.25">
      <c r="A11669" s="1" t="s">
        <v>7481</v>
      </c>
      <c r="B11669" s="1" t="s">
        <v>7482</v>
      </c>
      <c r="C11669" s="7">
        <v>45391.37395833333</v>
      </c>
      <c r="D11669" s="10">
        <v>176</v>
      </c>
      <c r="E11669" s="1" t="s">
        <v>14</v>
      </c>
      <c r="F11669">
        <f>IF(LEFT(Tableau1[[#This Row],[Eléments modifié]],$J$1)=$I$1,Tableau1[[#This Row],[Date]],9^9)</f>
        <v>387420489</v>
      </c>
      <c r="G11669" s="9" t="str">
        <f>IF(Tableau1[[#This Row],[Date]]=_xlfn.MINIFS(Tableau1[1er],Tableau1[N° BL],Tableau1[[#This Row],[N° BL]],Tableau1[1er],Tableau1[[#This Row],[Date]]),D11668,"")</f>
        <v/>
      </c>
    </row>
    <row r="11670" spans="1:7" ht="14.25" customHeight="1" x14ac:dyDescent="0.25">
      <c r="A11670" s="1" t="s">
        <v>7481</v>
      </c>
      <c r="B11670" s="1" t="s">
        <v>7482</v>
      </c>
      <c r="C11670" s="7">
        <v>45391.401180555556</v>
      </c>
      <c r="D11670" s="10">
        <v>189</v>
      </c>
      <c r="E11670" s="1" t="s">
        <v>7</v>
      </c>
      <c r="F11670">
        <f>IF(LEFT(Tableau1[[#This Row],[Eléments modifié]],$J$1)=$I$1,Tableau1[[#This Row],[Date]],9^9)</f>
        <v>45391.401180555556</v>
      </c>
      <c r="G11670" s="9">
        <f>IF(Tableau1[[#This Row],[Date]]=_xlfn.MINIFS(Tableau1[1er],Tableau1[N° BL],Tableau1[[#This Row],[N° BL]],Tableau1[1er],Tableau1[[#This Row],[Date]]),D11669,"")</f>
        <v>176</v>
      </c>
    </row>
    <row r="11671" spans="1:7" ht="14.25" customHeight="1" x14ac:dyDescent="0.25">
      <c r="A11671" s="1" t="s">
        <v>7419</v>
      </c>
      <c r="B11671" s="1" t="s">
        <v>7420</v>
      </c>
      <c r="C11671" s="7">
        <v>45391.504965277774</v>
      </c>
      <c r="D11671" s="10">
        <v>209</v>
      </c>
      <c r="E11671" s="1" t="s">
        <v>2447</v>
      </c>
      <c r="F11671">
        <f>IF(LEFT(Tableau1[[#This Row],[Eléments modifié]],$J$1)=$I$1,Tableau1[[#This Row],[Date]],9^9)</f>
        <v>387420489</v>
      </c>
      <c r="G11671" s="9" t="str">
        <f>IF(Tableau1[[#This Row],[Date]]=_xlfn.MINIFS(Tableau1[1er],Tableau1[N° BL],Tableau1[[#This Row],[N° BL]],Tableau1[1er],Tableau1[[#This Row],[Date]]),D11670,"")</f>
        <v/>
      </c>
    </row>
    <row r="11672" spans="1:7" ht="14.25" customHeight="1" x14ac:dyDescent="0.25">
      <c r="A11672" s="1" t="s">
        <v>7419</v>
      </c>
      <c r="B11672" s="1" t="s">
        <v>7420</v>
      </c>
      <c r="C11672" s="7">
        <v>45391.51390046296</v>
      </c>
      <c r="D11672" s="10">
        <v>212</v>
      </c>
      <c r="E11672" s="1" t="s">
        <v>7</v>
      </c>
      <c r="F11672">
        <f>IF(LEFT(Tableau1[[#This Row],[Eléments modifié]],$J$1)=$I$1,Tableau1[[#This Row],[Date]],9^9)</f>
        <v>45391.51390046296</v>
      </c>
      <c r="G11672" s="9">
        <f>IF(Tableau1[[#This Row],[Date]]=_xlfn.MINIFS(Tableau1[1er],Tableau1[N° BL],Tableau1[[#This Row],[N° BL]],Tableau1[1er],Tableau1[[#This Row],[Date]]),D11671,"")</f>
        <v>209</v>
      </c>
    </row>
    <row r="11673" spans="1:7" ht="14.25" customHeight="1" x14ac:dyDescent="0.25">
      <c r="A11673" s="1" t="s">
        <v>7479</v>
      </c>
      <c r="B11673" s="1" t="s">
        <v>7480</v>
      </c>
      <c r="C11673" s="7">
        <v>45391.396122685182</v>
      </c>
      <c r="D11673" s="10">
        <v>176</v>
      </c>
      <c r="E11673" s="1" t="s">
        <v>5</v>
      </c>
      <c r="F11673">
        <f>IF(LEFT(Tableau1[[#This Row],[Eléments modifié]],$J$1)=$I$1,Tableau1[[#This Row],[Date]],9^9)</f>
        <v>387420489</v>
      </c>
      <c r="G11673" s="9" t="str">
        <f>IF(Tableau1[[#This Row],[Date]]=_xlfn.MINIFS(Tableau1[1er],Tableau1[N° BL],Tableau1[[#This Row],[N° BL]],Tableau1[1er],Tableau1[[#This Row],[Date]]),D11672,"")</f>
        <v/>
      </c>
    </row>
    <row r="11674" spans="1:7" ht="14.25" customHeight="1" x14ac:dyDescent="0.25">
      <c r="A11674" s="1" t="s">
        <v>7479</v>
      </c>
      <c r="B11674" s="1" t="s">
        <v>7480</v>
      </c>
      <c r="C11674" s="7">
        <v>45391.406909722224</v>
      </c>
      <c r="D11674" s="10">
        <v>179</v>
      </c>
      <c r="E11674" s="1" t="s">
        <v>7</v>
      </c>
      <c r="F11674">
        <f>IF(LEFT(Tableau1[[#This Row],[Eléments modifié]],$J$1)=$I$1,Tableau1[[#This Row],[Date]],9^9)</f>
        <v>45391.406909722224</v>
      </c>
      <c r="G11674" s="9">
        <f>IF(Tableau1[[#This Row],[Date]]=_xlfn.MINIFS(Tableau1[1er],Tableau1[N° BL],Tableau1[[#This Row],[N° BL]],Tableau1[1er],Tableau1[[#This Row],[Date]]),D11673,"")</f>
        <v>176</v>
      </c>
    </row>
    <row r="11675" spans="1:7" ht="14.25" customHeight="1" x14ac:dyDescent="0.25">
      <c r="A11675" s="1" t="s">
        <v>7455</v>
      </c>
      <c r="B11675" s="1" t="s">
        <v>7456</v>
      </c>
      <c r="C11675" s="7">
        <v>45391.447685185187</v>
      </c>
      <c r="D11675" s="10">
        <v>188</v>
      </c>
      <c r="E11675" s="1" t="s">
        <v>32</v>
      </c>
      <c r="F11675">
        <f>IF(LEFT(Tableau1[[#This Row],[Eléments modifié]],$J$1)=$I$1,Tableau1[[#This Row],[Date]],9^9)</f>
        <v>387420489</v>
      </c>
      <c r="G11675" s="9" t="str">
        <f>IF(Tableau1[[#This Row],[Date]]=_xlfn.MINIFS(Tableau1[1er],Tableau1[N° BL],Tableau1[[#This Row],[N° BL]],Tableau1[1er],Tableau1[[#This Row],[Date]]),D11674,"")</f>
        <v/>
      </c>
    </row>
    <row r="11676" spans="1:7" ht="14.25" customHeight="1" x14ac:dyDescent="0.25">
      <c r="A11676" s="1" t="s">
        <v>7455</v>
      </c>
      <c r="B11676" s="1" t="s">
        <v>7456</v>
      </c>
      <c r="C11676" s="7">
        <v>45391.447951388887</v>
      </c>
      <c r="D11676" s="10">
        <v>188</v>
      </c>
      <c r="E11676" s="1" t="s">
        <v>20</v>
      </c>
      <c r="F11676">
        <f>IF(LEFT(Tableau1[[#This Row],[Eléments modifié]],$J$1)=$I$1,Tableau1[[#This Row],[Date]],9^9)</f>
        <v>387420489</v>
      </c>
      <c r="G11676" s="9" t="str">
        <f>IF(Tableau1[[#This Row],[Date]]=_xlfn.MINIFS(Tableau1[1er],Tableau1[N° BL],Tableau1[[#This Row],[N° BL]],Tableau1[1er],Tableau1[[#This Row],[Date]]),D11675,"")</f>
        <v/>
      </c>
    </row>
    <row r="11677" spans="1:7" ht="14.25" customHeight="1" x14ac:dyDescent="0.25">
      <c r="A11677" s="1" t="s">
        <v>7455</v>
      </c>
      <c r="B11677" s="1" t="s">
        <v>7456</v>
      </c>
      <c r="C11677" s="7">
        <v>45391.451145833336</v>
      </c>
      <c r="D11677" s="10">
        <v>188</v>
      </c>
      <c r="E11677" s="1" t="s">
        <v>5</v>
      </c>
      <c r="F11677">
        <f>IF(LEFT(Tableau1[[#This Row],[Eléments modifié]],$J$1)=$I$1,Tableau1[[#This Row],[Date]],9^9)</f>
        <v>387420489</v>
      </c>
      <c r="G11677" s="9" t="str">
        <f>IF(Tableau1[[#This Row],[Date]]=_xlfn.MINIFS(Tableau1[1er],Tableau1[N° BL],Tableau1[[#This Row],[N° BL]],Tableau1[1er],Tableau1[[#This Row],[Date]]),D11676,"")</f>
        <v/>
      </c>
    </row>
    <row r="11678" spans="1:7" ht="14.25" customHeight="1" x14ac:dyDescent="0.25">
      <c r="A11678" s="1" t="s">
        <v>7455</v>
      </c>
      <c r="B11678" s="1" t="s">
        <v>7456</v>
      </c>
      <c r="C11678" s="7">
        <v>45391.45517361111</v>
      </c>
      <c r="D11678" s="10">
        <v>179</v>
      </c>
      <c r="E11678" s="1" t="s">
        <v>7</v>
      </c>
      <c r="F11678">
        <f>IF(LEFT(Tableau1[[#This Row],[Eléments modifié]],$J$1)=$I$1,Tableau1[[#This Row],[Date]],9^9)</f>
        <v>45391.45517361111</v>
      </c>
      <c r="G11678" s="9">
        <f>IF(Tableau1[[#This Row],[Date]]=_xlfn.MINIFS(Tableau1[1er],Tableau1[N° BL],Tableau1[[#This Row],[N° BL]],Tableau1[1er],Tableau1[[#This Row],[Date]]),D11677,"")</f>
        <v>188</v>
      </c>
    </row>
    <row r="11679" spans="1:7" ht="14.25" customHeight="1" x14ac:dyDescent="0.25">
      <c r="A11679" s="1" t="s">
        <v>7483</v>
      </c>
      <c r="B11679" s="1" t="s">
        <v>7484</v>
      </c>
      <c r="C11679" s="7">
        <v>45391.388726851852</v>
      </c>
      <c r="D11679" s="10">
        <v>179</v>
      </c>
      <c r="E11679" s="1" t="s">
        <v>111</v>
      </c>
      <c r="F11679">
        <f>IF(LEFT(Tableau1[[#This Row],[Eléments modifié]],$J$1)=$I$1,Tableau1[[#This Row],[Date]],9^9)</f>
        <v>387420489</v>
      </c>
      <c r="G11679" s="9" t="str">
        <f>IF(Tableau1[[#This Row],[Date]]=_xlfn.MINIFS(Tableau1[1er],Tableau1[N° BL],Tableau1[[#This Row],[N° BL]],Tableau1[1er],Tableau1[[#This Row],[Date]]),D11678,"")</f>
        <v/>
      </c>
    </row>
    <row r="11680" spans="1:7" ht="14.25" customHeight="1" x14ac:dyDescent="0.25">
      <c r="A11680" s="1" t="s">
        <v>7483</v>
      </c>
      <c r="B11680" s="1" t="s">
        <v>7484</v>
      </c>
      <c r="C11680" s="7">
        <v>45391.3984375</v>
      </c>
      <c r="D11680" s="10">
        <v>176</v>
      </c>
      <c r="E11680" s="1" t="s">
        <v>7</v>
      </c>
      <c r="F11680">
        <f>IF(LEFT(Tableau1[[#This Row],[Eléments modifié]],$J$1)=$I$1,Tableau1[[#This Row],[Date]],9^9)</f>
        <v>45391.3984375</v>
      </c>
      <c r="G11680" s="9">
        <f>IF(Tableau1[[#This Row],[Date]]=_xlfn.MINIFS(Tableau1[1er],Tableau1[N° BL],Tableau1[[#This Row],[N° BL]],Tableau1[1er],Tableau1[[#This Row],[Date]]),D11679,"")</f>
        <v>179</v>
      </c>
    </row>
    <row r="11681" spans="1:7" ht="14.25" customHeight="1" x14ac:dyDescent="0.25">
      <c r="A11681" s="1" t="s">
        <v>7245</v>
      </c>
      <c r="B11681" s="1" t="s">
        <v>7246</v>
      </c>
      <c r="C11681" s="7">
        <v>45393.354560185187</v>
      </c>
      <c r="D11681" s="10">
        <v>179</v>
      </c>
      <c r="E11681" s="1" t="s">
        <v>14</v>
      </c>
      <c r="F11681">
        <f>IF(LEFT(Tableau1[[#This Row],[Eléments modifié]],$J$1)=$I$1,Tableau1[[#This Row],[Date]],9^9)</f>
        <v>387420489</v>
      </c>
      <c r="G11681" s="9" t="str">
        <f>IF(Tableau1[[#This Row],[Date]]=_xlfn.MINIFS(Tableau1[1er],Tableau1[N° BL],Tableau1[[#This Row],[N° BL]],Tableau1[1er],Tableau1[[#This Row],[Date]]),D11680,"")</f>
        <v/>
      </c>
    </row>
    <row r="11682" spans="1:7" ht="14.25" customHeight="1" x14ac:dyDescent="0.25">
      <c r="A11682" s="1" t="s">
        <v>7245</v>
      </c>
      <c r="B11682" s="1" t="s">
        <v>7246</v>
      </c>
      <c r="C11682" s="7">
        <v>45393.369525462964</v>
      </c>
      <c r="D11682" s="10">
        <v>189</v>
      </c>
      <c r="E11682" s="1" t="s">
        <v>7</v>
      </c>
      <c r="F11682">
        <f>IF(LEFT(Tableau1[[#This Row],[Eléments modifié]],$J$1)=$I$1,Tableau1[[#This Row],[Date]],9^9)</f>
        <v>45393.369525462964</v>
      </c>
      <c r="G11682" s="9">
        <f>IF(Tableau1[[#This Row],[Date]]=_xlfn.MINIFS(Tableau1[1er],Tableau1[N° BL],Tableau1[[#This Row],[N° BL]],Tableau1[1er],Tableau1[[#This Row],[Date]]),D11681,"")</f>
        <v>179</v>
      </c>
    </row>
    <row r="11683" spans="1:7" ht="14.25" customHeight="1" x14ac:dyDescent="0.25">
      <c r="A11683" s="1" t="s">
        <v>7397</v>
      </c>
      <c r="B11683" s="1" t="s">
        <v>7398</v>
      </c>
      <c r="C11683" s="7">
        <v>45391.584409722222</v>
      </c>
      <c r="D11683" s="10">
        <v>189</v>
      </c>
      <c r="E11683" s="1" t="s">
        <v>5</v>
      </c>
      <c r="F11683">
        <f>IF(LEFT(Tableau1[[#This Row],[Eléments modifié]],$J$1)=$I$1,Tableau1[[#This Row],[Date]],9^9)</f>
        <v>387420489</v>
      </c>
      <c r="G11683" s="9" t="str">
        <f>IF(Tableau1[[#This Row],[Date]]=_xlfn.MINIFS(Tableau1[1er],Tableau1[N° BL],Tableau1[[#This Row],[N° BL]],Tableau1[1er],Tableau1[[#This Row],[Date]]),D11682,"")</f>
        <v/>
      </c>
    </row>
    <row r="11684" spans="1:7" ht="14.25" customHeight="1" x14ac:dyDescent="0.25">
      <c r="A11684" s="1" t="s">
        <v>7397</v>
      </c>
      <c r="B11684" s="1" t="s">
        <v>7398</v>
      </c>
      <c r="C11684" s="7">
        <v>45391.60052083333</v>
      </c>
      <c r="D11684" s="10">
        <v>179</v>
      </c>
      <c r="E11684" s="1" t="s">
        <v>7</v>
      </c>
      <c r="F11684">
        <f>IF(LEFT(Tableau1[[#This Row],[Eléments modifié]],$J$1)=$I$1,Tableau1[[#This Row],[Date]],9^9)</f>
        <v>45391.60052083333</v>
      </c>
      <c r="G11684" s="9">
        <f>IF(Tableau1[[#This Row],[Date]]=_xlfn.MINIFS(Tableau1[1er],Tableau1[N° BL],Tableau1[[#This Row],[N° BL]],Tableau1[1er],Tableau1[[#This Row],[Date]]),D11683,"")</f>
        <v>189</v>
      </c>
    </row>
    <row r="11685" spans="1:7" ht="14.25" customHeight="1" x14ac:dyDescent="0.25">
      <c r="A11685" s="1" t="s">
        <v>7331</v>
      </c>
      <c r="B11685" s="1" t="s">
        <v>7332</v>
      </c>
      <c r="C11685" s="7">
        <v>45391.570960648147</v>
      </c>
      <c r="D11685" s="10">
        <v>179</v>
      </c>
      <c r="E11685" s="1" t="s">
        <v>5</v>
      </c>
      <c r="F11685">
        <f>IF(LEFT(Tableau1[[#This Row],[Eléments modifié]],$J$1)=$I$1,Tableau1[[#This Row],[Date]],9^9)</f>
        <v>387420489</v>
      </c>
      <c r="G11685" s="9" t="str">
        <f>IF(Tableau1[[#This Row],[Date]]=_xlfn.MINIFS(Tableau1[1er],Tableau1[N° BL],Tableau1[[#This Row],[N° BL]],Tableau1[1er],Tableau1[[#This Row],[Date]]),D11684,"")</f>
        <v/>
      </c>
    </row>
    <row r="11686" spans="1:7" ht="14.25" customHeight="1" x14ac:dyDescent="0.25">
      <c r="A11686" s="1" t="s">
        <v>7331</v>
      </c>
      <c r="B11686" s="1" t="s">
        <v>7332</v>
      </c>
      <c r="C11686" s="7">
        <v>45391.571643518517</v>
      </c>
      <c r="D11686" s="10">
        <v>176</v>
      </c>
      <c r="E11686" s="1" t="s">
        <v>20</v>
      </c>
      <c r="F11686">
        <f>IF(LEFT(Tableau1[[#This Row],[Eléments modifié]],$J$1)=$I$1,Tableau1[[#This Row],[Date]],9^9)</f>
        <v>387420489</v>
      </c>
      <c r="G11686" s="9" t="str">
        <f>IF(Tableau1[[#This Row],[Date]]=_xlfn.MINIFS(Tableau1[1er],Tableau1[N° BL],Tableau1[[#This Row],[N° BL]],Tableau1[1er],Tableau1[[#This Row],[Date]]),D11685,"")</f>
        <v/>
      </c>
    </row>
    <row r="11687" spans="1:7" ht="14.25" customHeight="1" x14ac:dyDescent="0.25">
      <c r="A11687" s="1" t="s">
        <v>7331</v>
      </c>
      <c r="B11687" s="1" t="s">
        <v>7332</v>
      </c>
      <c r="C11687" s="7">
        <v>45391.579606481479</v>
      </c>
      <c r="D11687" s="10">
        <v>176</v>
      </c>
      <c r="E11687" s="1" t="s">
        <v>111</v>
      </c>
      <c r="F11687">
        <f>IF(LEFT(Tableau1[[#This Row],[Eléments modifié]],$J$1)=$I$1,Tableau1[[#This Row],[Date]],9^9)</f>
        <v>387420489</v>
      </c>
      <c r="G11687" s="9" t="str">
        <f>IF(Tableau1[[#This Row],[Date]]=_xlfn.MINIFS(Tableau1[1er],Tableau1[N° BL],Tableau1[[#This Row],[N° BL]],Tableau1[1er],Tableau1[[#This Row],[Date]]),D11686,"")</f>
        <v/>
      </c>
    </row>
    <row r="11688" spans="1:7" ht="14.25" customHeight="1" x14ac:dyDescent="0.25">
      <c r="A11688" s="1" t="s">
        <v>7331</v>
      </c>
      <c r="B11688" s="1" t="s">
        <v>7332</v>
      </c>
      <c r="C11688" s="7">
        <v>45391.579791666663</v>
      </c>
      <c r="D11688" s="10">
        <v>176</v>
      </c>
      <c r="E11688" s="1" t="s">
        <v>20</v>
      </c>
      <c r="F11688">
        <f>IF(LEFT(Tableau1[[#This Row],[Eléments modifié]],$J$1)=$I$1,Tableau1[[#This Row],[Date]],9^9)</f>
        <v>387420489</v>
      </c>
      <c r="G11688" s="9" t="str">
        <f>IF(Tableau1[[#This Row],[Date]]=_xlfn.MINIFS(Tableau1[1er],Tableau1[N° BL],Tableau1[[#This Row],[N° BL]],Tableau1[1er],Tableau1[[#This Row],[Date]]),D11687,"")</f>
        <v/>
      </c>
    </row>
    <row r="11689" spans="1:7" ht="14.25" customHeight="1" x14ac:dyDescent="0.25">
      <c r="A11689" s="1" t="s">
        <v>7331</v>
      </c>
      <c r="B11689" s="1" t="s">
        <v>7332</v>
      </c>
      <c r="C11689" s="7">
        <v>45391.58253472222</v>
      </c>
      <c r="D11689" s="10">
        <v>209</v>
      </c>
      <c r="E11689" s="1" t="s">
        <v>111</v>
      </c>
      <c r="F11689">
        <f>IF(LEFT(Tableau1[[#This Row],[Eléments modifié]],$J$1)=$I$1,Tableau1[[#This Row],[Date]],9^9)</f>
        <v>387420489</v>
      </c>
      <c r="G11689" s="9" t="str">
        <f>IF(Tableau1[[#This Row],[Date]]=_xlfn.MINIFS(Tableau1[1er],Tableau1[N° BL],Tableau1[[#This Row],[N° BL]],Tableau1[1er],Tableau1[[#This Row],[Date]]),D11688,"")</f>
        <v/>
      </c>
    </row>
    <row r="11690" spans="1:7" ht="14.25" customHeight="1" x14ac:dyDescent="0.25">
      <c r="A11690" s="1" t="s">
        <v>7331</v>
      </c>
      <c r="B11690" s="1" t="s">
        <v>7332</v>
      </c>
      <c r="C11690" s="7">
        <v>45391.612824074073</v>
      </c>
      <c r="D11690" s="10">
        <v>176</v>
      </c>
      <c r="E11690" s="1" t="s">
        <v>7</v>
      </c>
      <c r="F11690">
        <f>IF(LEFT(Tableau1[[#This Row],[Eléments modifié]],$J$1)=$I$1,Tableau1[[#This Row],[Date]],9^9)</f>
        <v>45391.612824074073</v>
      </c>
      <c r="G11690" s="9">
        <f>IF(Tableau1[[#This Row],[Date]]=_xlfn.MINIFS(Tableau1[1er],Tableau1[N° BL],Tableau1[[#This Row],[N° BL]],Tableau1[1er],Tableau1[[#This Row],[Date]]),D11689,"")</f>
        <v>209</v>
      </c>
    </row>
    <row r="11691" spans="1:7" ht="14.25" customHeight="1" x14ac:dyDescent="0.25">
      <c r="A11691" s="1" t="s">
        <v>7331</v>
      </c>
      <c r="B11691" s="1" t="s">
        <v>7332</v>
      </c>
      <c r="C11691" s="7">
        <v>45392.43954861111</v>
      </c>
      <c r="D11691" s="10">
        <v>212</v>
      </c>
      <c r="E11691" s="1" t="s">
        <v>98</v>
      </c>
      <c r="F11691">
        <f>IF(LEFT(Tableau1[[#This Row],[Eléments modifié]],$J$1)=$I$1,Tableau1[[#This Row],[Date]],9^9)</f>
        <v>387420489</v>
      </c>
      <c r="G11691" s="9" t="str">
        <f>IF(Tableau1[[#This Row],[Date]]=_xlfn.MINIFS(Tableau1[1er],Tableau1[N° BL],Tableau1[[#This Row],[N° BL]],Tableau1[1er],Tableau1[[#This Row],[Date]]),D11690,"")</f>
        <v/>
      </c>
    </row>
    <row r="11692" spans="1:7" ht="14.25" customHeight="1" x14ac:dyDescent="0.25">
      <c r="A11692" s="1" t="s">
        <v>7331</v>
      </c>
      <c r="B11692" s="1" t="s">
        <v>7332</v>
      </c>
      <c r="C11692" s="7">
        <v>45392.445428240739</v>
      </c>
      <c r="D11692" s="10">
        <v>209</v>
      </c>
      <c r="E11692" s="1" t="s">
        <v>2447</v>
      </c>
      <c r="F11692">
        <f>IF(LEFT(Tableau1[[#This Row],[Eléments modifié]],$J$1)=$I$1,Tableau1[[#This Row],[Date]],9^9)</f>
        <v>387420489</v>
      </c>
      <c r="G11692" s="9" t="str">
        <f>IF(Tableau1[[#This Row],[Date]]=_xlfn.MINIFS(Tableau1[1er],Tableau1[N° BL],Tableau1[[#This Row],[N° BL]],Tableau1[1er],Tableau1[[#This Row],[Date]]),D11691,"")</f>
        <v/>
      </c>
    </row>
    <row r="11693" spans="1:7" ht="14.25" customHeight="1" x14ac:dyDescent="0.25">
      <c r="A11693" s="1" t="s">
        <v>7331</v>
      </c>
      <c r="B11693" s="1" t="s">
        <v>7332</v>
      </c>
      <c r="C11693" s="7">
        <v>45392.468182870369</v>
      </c>
      <c r="D11693" s="10">
        <v>212</v>
      </c>
      <c r="E11693" s="1" t="s">
        <v>7</v>
      </c>
      <c r="F11693">
        <f>IF(LEFT(Tableau1[[#This Row],[Eléments modifié]],$J$1)=$I$1,Tableau1[[#This Row],[Date]],9^9)</f>
        <v>45392.468182870369</v>
      </c>
      <c r="G11693" s="9">
        <f>IF(Tableau1[[#This Row],[Date]]=_xlfn.MINIFS(Tableau1[1er],Tableau1[N° BL],Tableau1[[#This Row],[N° BL]],Tableau1[1er],Tableau1[[#This Row],[Date]]),D11692,"")</f>
        <v>209</v>
      </c>
    </row>
    <row r="11694" spans="1:7" ht="14.25" customHeight="1" x14ac:dyDescent="0.25">
      <c r="A11694" s="1" t="s">
        <v>7451</v>
      </c>
      <c r="B11694" s="1" t="s">
        <v>7452</v>
      </c>
      <c r="C11694" s="7">
        <v>45391.435277777775</v>
      </c>
      <c r="D11694" s="10">
        <v>188</v>
      </c>
      <c r="E11694" s="1" t="s">
        <v>111</v>
      </c>
      <c r="F11694">
        <f>IF(LEFT(Tableau1[[#This Row],[Eléments modifié]],$J$1)=$I$1,Tableau1[[#This Row],[Date]],9^9)</f>
        <v>387420489</v>
      </c>
      <c r="G11694" s="9" t="str">
        <f>IF(Tableau1[[#This Row],[Date]]=_xlfn.MINIFS(Tableau1[1er],Tableau1[N° BL],Tableau1[[#This Row],[N° BL]],Tableau1[1er],Tableau1[[#This Row],[Date]]),D11693,"")</f>
        <v/>
      </c>
    </row>
    <row r="11695" spans="1:7" ht="14.25" customHeight="1" x14ac:dyDescent="0.25">
      <c r="A11695" s="1" t="s">
        <v>7451</v>
      </c>
      <c r="B11695" s="1" t="s">
        <v>7452</v>
      </c>
      <c r="C11695" s="7">
        <v>45391.460370370369</v>
      </c>
      <c r="D11695" s="10">
        <v>176</v>
      </c>
      <c r="E11695" s="1" t="s">
        <v>7</v>
      </c>
      <c r="F11695">
        <f>IF(LEFT(Tableau1[[#This Row],[Eléments modifié]],$J$1)=$I$1,Tableau1[[#This Row],[Date]],9^9)</f>
        <v>45391.460370370369</v>
      </c>
      <c r="G11695" s="9">
        <f>IF(Tableau1[[#This Row],[Date]]=_xlfn.MINIFS(Tableau1[1er],Tableau1[N° BL],Tableau1[[#This Row],[N° BL]],Tableau1[1er],Tableau1[[#This Row],[Date]]),D11694,"")</f>
        <v>188</v>
      </c>
    </row>
    <row r="11696" spans="1:7" ht="14.25" customHeight="1" x14ac:dyDescent="0.25">
      <c r="A11696" s="1" t="s">
        <v>7415</v>
      </c>
      <c r="B11696" s="1" t="s">
        <v>7416</v>
      </c>
      <c r="C11696" s="7">
        <v>45391.460416666669</v>
      </c>
      <c r="D11696" s="10">
        <v>188</v>
      </c>
      <c r="E11696" s="1" t="s">
        <v>111</v>
      </c>
      <c r="F11696">
        <f>IF(LEFT(Tableau1[[#This Row],[Eléments modifié]],$J$1)=$I$1,Tableau1[[#This Row],[Date]],9^9)</f>
        <v>387420489</v>
      </c>
      <c r="G11696" s="9" t="str">
        <f>IF(Tableau1[[#This Row],[Date]]=_xlfn.MINIFS(Tableau1[1er],Tableau1[N° BL],Tableau1[[#This Row],[N° BL]],Tableau1[1er],Tableau1[[#This Row],[Date]]),D11695,"")</f>
        <v/>
      </c>
    </row>
    <row r="11697" spans="1:7" ht="14.25" customHeight="1" x14ac:dyDescent="0.25">
      <c r="A11697" s="1" t="s">
        <v>7415</v>
      </c>
      <c r="B11697" s="1" t="s">
        <v>7416</v>
      </c>
      <c r="C11697" s="7">
        <v>45391.529861111114</v>
      </c>
      <c r="D11697" s="10">
        <v>176</v>
      </c>
      <c r="E11697" s="1" t="s">
        <v>7</v>
      </c>
      <c r="F11697">
        <f>IF(LEFT(Tableau1[[#This Row],[Eléments modifié]],$J$1)=$I$1,Tableau1[[#This Row],[Date]],9^9)</f>
        <v>45391.529861111114</v>
      </c>
      <c r="G11697" s="9">
        <f>IF(Tableau1[[#This Row],[Date]]=_xlfn.MINIFS(Tableau1[1er],Tableau1[N° BL],Tableau1[[#This Row],[N° BL]],Tableau1[1er],Tableau1[[#This Row],[Date]]),D11696,"")</f>
        <v>188</v>
      </c>
    </row>
    <row r="11698" spans="1:7" ht="14.25" customHeight="1" x14ac:dyDescent="0.25">
      <c r="A11698" s="1" t="s">
        <v>7427</v>
      </c>
      <c r="B11698" s="1" t="s">
        <v>7428</v>
      </c>
      <c r="C11698" s="7">
        <v>45391.461168981485</v>
      </c>
      <c r="D11698" s="10">
        <v>188</v>
      </c>
      <c r="E11698" s="1" t="s">
        <v>32</v>
      </c>
      <c r="F11698">
        <f>IF(LEFT(Tableau1[[#This Row],[Eléments modifié]],$J$1)=$I$1,Tableau1[[#This Row],[Date]],9^9)</f>
        <v>387420489</v>
      </c>
      <c r="G11698" s="9" t="str">
        <f>IF(Tableau1[[#This Row],[Date]]=_xlfn.MINIFS(Tableau1[1er],Tableau1[N° BL],Tableau1[[#This Row],[N° BL]],Tableau1[1er],Tableau1[[#This Row],[Date]]),D11697,"")</f>
        <v/>
      </c>
    </row>
    <row r="11699" spans="1:7" ht="14.25" customHeight="1" x14ac:dyDescent="0.25">
      <c r="A11699" s="1" t="s">
        <v>7427</v>
      </c>
      <c r="B11699" s="1" t="s">
        <v>7428</v>
      </c>
      <c r="C11699" s="7">
        <v>45391.461319444446</v>
      </c>
      <c r="D11699" s="10">
        <v>188</v>
      </c>
      <c r="E11699" s="1" t="s">
        <v>20</v>
      </c>
      <c r="F11699">
        <f>IF(LEFT(Tableau1[[#This Row],[Eléments modifié]],$J$1)=$I$1,Tableau1[[#This Row],[Date]],9^9)</f>
        <v>387420489</v>
      </c>
      <c r="G11699" s="9" t="str">
        <f>IF(Tableau1[[#This Row],[Date]]=_xlfn.MINIFS(Tableau1[1er],Tableau1[N° BL],Tableau1[[#This Row],[N° BL]],Tableau1[1er],Tableau1[[#This Row],[Date]]),D11698,"")</f>
        <v/>
      </c>
    </row>
    <row r="11700" spans="1:7" ht="14.25" customHeight="1" x14ac:dyDescent="0.25">
      <c r="A11700" s="1" t="s">
        <v>7427</v>
      </c>
      <c r="B11700" s="1" t="s">
        <v>7428</v>
      </c>
      <c r="C11700" s="7">
        <v>45391.47142361111</v>
      </c>
      <c r="D11700" s="10">
        <v>188</v>
      </c>
      <c r="E11700" s="1" t="s">
        <v>2447</v>
      </c>
      <c r="F11700">
        <f>IF(LEFT(Tableau1[[#This Row],[Eléments modifié]],$J$1)=$I$1,Tableau1[[#This Row],[Date]],9^9)</f>
        <v>387420489</v>
      </c>
      <c r="G11700" s="9" t="str">
        <f>IF(Tableau1[[#This Row],[Date]]=_xlfn.MINIFS(Tableau1[1er],Tableau1[N° BL],Tableau1[[#This Row],[N° BL]],Tableau1[1er],Tableau1[[#This Row],[Date]]),D11699,"")</f>
        <v/>
      </c>
    </row>
    <row r="11701" spans="1:7" ht="14.25" customHeight="1" x14ac:dyDescent="0.25">
      <c r="A11701" s="1" t="s">
        <v>7427</v>
      </c>
      <c r="B11701" s="1" t="s">
        <v>7428</v>
      </c>
      <c r="C11701" s="7">
        <v>45391.495474537034</v>
      </c>
      <c r="D11701" s="10">
        <v>212</v>
      </c>
      <c r="E11701" s="1" t="s">
        <v>7</v>
      </c>
      <c r="F11701">
        <f>IF(LEFT(Tableau1[[#This Row],[Eléments modifié]],$J$1)=$I$1,Tableau1[[#This Row],[Date]],9^9)</f>
        <v>45391.495474537034</v>
      </c>
      <c r="G11701" s="9">
        <f>IF(Tableau1[[#This Row],[Date]]=_xlfn.MINIFS(Tableau1[1er],Tableau1[N° BL],Tableau1[[#This Row],[N° BL]],Tableau1[1er],Tableau1[[#This Row],[Date]]),D11700,"")</f>
        <v>188</v>
      </c>
    </row>
    <row r="11702" spans="1:7" ht="14.25" customHeight="1" x14ac:dyDescent="0.25">
      <c r="A11702" s="1" t="s">
        <v>7305</v>
      </c>
      <c r="B11702" s="1" t="s">
        <v>7306</v>
      </c>
      <c r="C11702" s="7">
        <v>45391.475983796299</v>
      </c>
      <c r="D11702" s="10">
        <v>188</v>
      </c>
      <c r="E11702" s="1" t="s">
        <v>32</v>
      </c>
      <c r="F11702">
        <f>IF(LEFT(Tableau1[[#This Row],[Eléments modifié]],$J$1)=$I$1,Tableau1[[#This Row],[Date]],9^9)</f>
        <v>387420489</v>
      </c>
      <c r="G11702" s="9" t="str">
        <f>IF(Tableau1[[#This Row],[Date]]=_xlfn.MINIFS(Tableau1[1er],Tableau1[N° BL],Tableau1[[#This Row],[N° BL]],Tableau1[1er],Tableau1[[#This Row],[Date]]),D11701,"")</f>
        <v/>
      </c>
    </row>
    <row r="11703" spans="1:7" ht="14.25" customHeight="1" x14ac:dyDescent="0.25">
      <c r="A11703" s="1" t="s">
        <v>7305</v>
      </c>
      <c r="B11703" s="1" t="s">
        <v>7306</v>
      </c>
      <c r="C11703" s="7">
        <v>45391.476307870369</v>
      </c>
      <c r="D11703" s="10">
        <v>211</v>
      </c>
      <c r="E11703" s="1" t="s">
        <v>20</v>
      </c>
      <c r="F11703">
        <f>IF(LEFT(Tableau1[[#This Row],[Eléments modifié]],$J$1)=$I$1,Tableau1[[#This Row],[Date]],9^9)</f>
        <v>387420489</v>
      </c>
      <c r="G11703" s="9" t="str">
        <f>IF(Tableau1[[#This Row],[Date]]=_xlfn.MINIFS(Tableau1[1er],Tableau1[N° BL],Tableau1[[#This Row],[N° BL]],Tableau1[1er],Tableau1[[#This Row],[Date]]),D11702,"")</f>
        <v/>
      </c>
    </row>
    <row r="11704" spans="1:7" ht="14.25" customHeight="1" x14ac:dyDescent="0.25">
      <c r="A11704" s="1" t="s">
        <v>7305</v>
      </c>
      <c r="B11704" s="1" t="s">
        <v>7306</v>
      </c>
      <c r="C11704" s="7">
        <v>45391.491898148146</v>
      </c>
      <c r="D11704" s="10">
        <v>179</v>
      </c>
      <c r="E11704" s="1" t="s">
        <v>3459</v>
      </c>
      <c r="F11704">
        <f>IF(LEFT(Tableau1[[#This Row],[Eléments modifié]],$J$1)=$I$1,Tableau1[[#This Row],[Date]],9^9)</f>
        <v>387420489</v>
      </c>
      <c r="G11704" s="9" t="str">
        <f>IF(Tableau1[[#This Row],[Date]]=_xlfn.MINIFS(Tableau1[1er],Tableau1[N° BL],Tableau1[[#This Row],[N° BL]],Tableau1[1er],Tableau1[[#This Row],[Date]]),D11703,"")</f>
        <v/>
      </c>
    </row>
    <row r="11705" spans="1:7" ht="14.25" customHeight="1" x14ac:dyDescent="0.25">
      <c r="A11705" s="1" t="s">
        <v>7305</v>
      </c>
      <c r="B11705" s="1" t="s">
        <v>7306</v>
      </c>
      <c r="C11705" s="7">
        <v>45391.594039351854</v>
      </c>
      <c r="D11705" s="10">
        <v>211</v>
      </c>
      <c r="E11705" s="1" t="s">
        <v>7</v>
      </c>
      <c r="F11705">
        <f>IF(LEFT(Tableau1[[#This Row],[Eléments modifié]],$J$1)=$I$1,Tableau1[[#This Row],[Date]],9^9)</f>
        <v>45391.594039351854</v>
      </c>
      <c r="G11705" s="9">
        <f>IF(Tableau1[[#This Row],[Date]]=_xlfn.MINIFS(Tableau1[1er],Tableau1[N° BL],Tableau1[[#This Row],[N° BL]],Tableau1[1er],Tableau1[[#This Row],[Date]]),D11704,"")</f>
        <v>179</v>
      </c>
    </row>
    <row r="11706" spans="1:7" ht="14.25" customHeight="1" x14ac:dyDescent="0.25">
      <c r="A11706" s="1" t="s">
        <v>7305</v>
      </c>
      <c r="B11706" s="1" t="s">
        <v>7306</v>
      </c>
      <c r="C11706" s="7">
        <v>45392.434791666667</v>
      </c>
      <c r="D11706" s="10">
        <v>182</v>
      </c>
      <c r="E11706" s="1" t="s">
        <v>98</v>
      </c>
      <c r="F11706">
        <f>IF(LEFT(Tableau1[[#This Row],[Eléments modifié]],$J$1)=$I$1,Tableau1[[#This Row],[Date]],9^9)</f>
        <v>387420489</v>
      </c>
      <c r="G11706" s="9" t="str">
        <f>IF(Tableau1[[#This Row],[Date]]=_xlfn.MINIFS(Tableau1[1er],Tableau1[N° BL],Tableau1[[#This Row],[N° BL]],Tableau1[1er],Tableau1[[#This Row],[Date]]),D11705,"")</f>
        <v/>
      </c>
    </row>
    <row r="11707" spans="1:7" ht="14.25" customHeight="1" x14ac:dyDescent="0.25">
      <c r="A11707" s="1" t="s">
        <v>7305</v>
      </c>
      <c r="B11707" s="1" t="s">
        <v>7306</v>
      </c>
      <c r="C11707" s="7">
        <v>45392.435335648152</v>
      </c>
      <c r="D11707" s="10">
        <v>182</v>
      </c>
      <c r="E11707" s="1" t="s">
        <v>21</v>
      </c>
      <c r="F11707">
        <f>IF(LEFT(Tableau1[[#This Row],[Eléments modifié]],$J$1)=$I$1,Tableau1[[#This Row],[Date]],9^9)</f>
        <v>387420489</v>
      </c>
      <c r="G11707" s="9" t="str">
        <f>IF(Tableau1[[#This Row],[Date]]=_xlfn.MINIFS(Tableau1[1er],Tableau1[N° BL],Tableau1[[#This Row],[N° BL]],Tableau1[1er],Tableau1[[#This Row],[Date]]),D11706,"")</f>
        <v/>
      </c>
    </row>
    <row r="11708" spans="1:7" ht="14.25" customHeight="1" x14ac:dyDescent="0.25">
      <c r="A11708" s="1" t="s">
        <v>7305</v>
      </c>
      <c r="B11708" s="1" t="s">
        <v>7306</v>
      </c>
      <c r="C11708" s="7">
        <v>45392.491354166668</v>
      </c>
      <c r="D11708" s="10">
        <v>182</v>
      </c>
      <c r="E11708" s="1" t="s">
        <v>4160</v>
      </c>
      <c r="F11708">
        <f>IF(LEFT(Tableau1[[#This Row],[Eléments modifié]],$J$1)=$I$1,Tableau1[[#This Row],[Date]],9^9)</f>
        <v>387420489</v>
      </c>
      <c r="G11708" s="9" t="str">
        <f>IF(Tableau1[[#This Row],[Date]]=_xlfn.MINIFS(Tableau1[1er],Tableau1[N° BL],Tableau1[[#This Row],[N° BL]],Tableau1[1er],Tableau1[[#This Row],[Date]]),D11707,"")</f>
        <v/>
      </c>
    </row>
    <row r="11709" spans="1:7" ht="14.25" customHeight="1" x14ac:dyDescent="0.25">
      <c r="A11709" s="1" t="s">
        <v>7305</v>
      </c>
      <c r="B11709" s="1" t="s">
        <v>7306</v>
      </c>
      <c r="C11709" s="7">
        <v>45392.501793981479</v>
      </c>
      <c r="D11709" s="10">
        <v>212</v>
      </c>
      <c r="E11709" s="1" t="s">
        <v>2447</v>
      </c>
      <c r="F11709">
        <f>IF(LEFT(Tableau1[[#This Row],[Eléments modifié]],$J$1)=$I$1,Tableau1[[#This Row],[Date]],9^9)</f>
        <v>387420489</v>
      </c>
      <c r="G11709" s="9" t="str">
        <f>IF(Tableau1[[#This Row],[Date]]=_xlfn.MINIFS(Tableau1[1er],Tableau1[N° BL],Tableau1[[#This Row],[N° BL]],Tableau1[1er],Tableau1[[#This Row],[Date]]),D11708,"")</f>
        <v/>
      </c>
    </row>
    <row r="11710" spans="1:7" ht="14.25" customHeight="1" x14ac:dyDescent="0.25">
      <c r="A11710" s="1" t="s">
        <v>7305</v>
      </c>
      <c r="B11710" s="1" t="s">
        <v>7306</v>
      </c>
      <c r="C11710" s="7">
        <v>45392.505659722221</v>
      </c>
      <c r="D11710" s="10">
        <v>212</v>
      </c>
      <c r="E11710" s="1" t="s">
        <v>7</v>
      </c>
      <c r="F11710">
        <f>IF(LEFT(Tableau1[[#This Row],[Eléments modifié]],$J$1)=$I$1,Tableau1[[#This Row],[Date]],9^9)</f>
        <v>45392.505659722221</v>
      </c>
      <c r="G11710" s="9">
        <f>IF(Tableau1[[#This Row],[Date]]=_xlfn.MINIFS(Tableau1[1er],Tableau1[N° BL],Tableau1[[#This Row],[N° BL]],Tableau1[1er],Tableau1[[#This Row],[Date]]),D11709,"")</f>
        <v>212</v>
      </c>
    </row>
    <row r="11711" spans="1:7" ht="14.25" customHeight="1" x14ac:dyDescent="0.25">
      <c r="A11711" s="1" t="s">
        <v>7305</v>
      </c>
      <c r="B11711" s="1" t="s">
        <v>7306</v>
      </c>
      <c r="C11711" s="7">
        <v>45392.540358796294</v>
      </c>
      <c r="D11711" s="10">
        <v>212</v>
      </c>
      <c r="E11711" s="1" t="s">
        <v>98</v>
      </c>
      <c r="F11711">
        <f>IF(LEFT(Tableau1[[#This Row],[Eléments modifié]],$J$1)=$I$1,Tableau1[[#This Row],[Date]],9^9)</f>
        <v>387420489</v>
      </c>
      <c r="G11711" s="9" t="str">
        <f>IF(Tableau1[[#This Row],[Date]]=_xlfn.MINIFS(Tableau1[1er],Tableau1[N° BL],Tableau1[[#This Row],[N° BL]],Tableau1[1er],Tableau1[[#This Row],[Date]]),D11710,"")</f>
        <v/>
      </c>
    </row>
    <row r="11712" spans="1:7" ht="14.25" customHeight="1" x14ac:dyDescent="0.25">
      <c r="A11712" s="1" t="s">
        <v>7305</v>
      </c>
      <c r="B11712" s="1" t="s">
        <v>7306</v>
      </c>
      <c r="C11712" s="7">
        <v>45392.549351851849</v>
      </c>
      <c r="D11712" s="10">
        <v>182</v>
      </c>
      <c r="E11712" s="1" t="s">
        <v>2447</v>
      </c>
      <c r="F11712">
        <f>IF(LEFT(Tableau1[[#This Row],[Eléments modifié]],$J$1)=$I$1,Tableau1[[#This Row],[Date]],9^9)</f>
        <v>387420489</v>
      </c>
      <c r="G11712" s="9" t="str">
        <f>IF(Tableau1[[#This Row],[Date]]=_xlfn.MINIFS(Tableau1[1er],Tableau1[N° BL],Tableau1[[#This Row],[N° BL]],Tableau1[1er],Tableau1[[#This Row],[Date]]),D11711,"")</f>
        <v/>
      </c>
    </row>
    <row r="11713" spans="1:7" ht="14.25" customHeight="1" x14ac:dyDescent="0.25">
      <c r="A11713" s="1" t="s">
        <v>7305</v>
      </c>
      <c r="B11713" s="1" t="s">
        <v>7306</v>
      </c>
      <c r="C11713" s="7">
        <v>45392.552291666667</v>
      </c>
      <c r="D11713" s="10">
        <v>212</v>
      </c>
      <c r="E11713" s="1" t="s">
        <v>7</v>
      </c>
      <c r="F11713">
        <f>IF(LEFT(Tableau1[[#This Row],[Eléments modifié]],$J$1)=$I$1,Tableau1[[#This Row],[Date]],9^9)</f>
        <v>45392.552291666667</v>
      </c>
      <c r="G11713" s="9">
        <f>IF(Tableau1[[#This Row],[Date]]=_xlfn.MINIFS(Tableau1[1er],Tableau1[N° BL],Tableau1[[#This Row],[N° BL]],Tableau1[1er],Tableau1[[#This Row],[Date]]),D11712,"")</f>
        <v>182</v>
      </c>
    </row>
    <row r="11714" spans="1:7" ht="14.25" customHeight="1" x14ac:dyDescent="0.25">
      <c r="A11714" s="1" t="s">
        <v>7395</v>
      </c>
      <c r="B11714" s="1" t="s">
        <v>7396</v>
      </c>
      <c r="C11714" s="7">
        <v>45391.5862037037</v>
      </c>
      <c r="D11714" s="10">
        <v>188</v>
      </c>
      <c r="E11714" s="1" t="s">
        <v>14</v>
      </c>
      <c r="F11714">
        <f>IF(LEFT(Tableau1[[#This Row],[Eléments modifié]],$J$1)=$I$1,Tableau1[[#This Row],[Date]],9^9)</f>
        <v>387420489</v>
      </c>
      <c r="G11714" s="9" t="str">
        <f>IF(Tableau1[[#This Row],[Date]]=_xlfn.MINIFS(Tableau1[1er],Tableau1[N° BL],Tableau1[[#This Row],[N° BL]],Tableau1[1er],Tableau1[[#This Row],[Date]]),D11713,"")</f>
        <v/>
      </c>
    </row>
    <row r="11715" spans="1:7" ht="14.25" customHeight="1" x14ac:dyDescent="0.25">
      <c r="A11715" s="1" t="s">
        <v>7395</v>
      </c>
      <c r="B11715" s="1" t="s">
        <v>7396</v>
      </c>
      <c r="C11715" s="7">
        <v>45391.589826388888</v>
      </c>
      <c r="D11715" s="10">
        <v>211</v>
      </c>
      <c r="E11715" s="1" t="s">
        <v>20</v>
      </c>
      <c r="F11715">
        <f>IF(LEFT(Tableau1[[#This Row],[Eléments modifié]],$J$1)=$I$1,Tableau1[[#This Row],[Date]],9^9)</f>
        <v>387420489</v>
      </c>
      <c r="G11715" s="9" t="str">
        <f>IF(Tableau1[[#This Row],[Date]]=_xlfn.MINIFS(Tableau1[1er],Tableau1[N° BL],Tableau1[[#This Row],[N° BL]],Tableau1[1er],Tableau1[[#This Row],[Date]]),D11714,"")</f>
        <v/>
      </c>
    </row>
    <row r="11716" spans="1:7" ht="14.25" customHeight="1" x14ac:dyDescent="0.25">
      <c r="A11716" s="1" t="s">
        <v>7395</v>
      </c>
      <c r="B11716" s="1" t="s">
        <v>7396</v>
      </c>
      <c r="C11716" s="7">
        <v>45391.594085648147</v>
      </c>
      <c r="D11716" s="10">
        <v>179</v>
      </c>
      <c r="E11716" s="1" t="s">
        <v>3459</v>
      </c>
      <c r="F11716">
        <f>IF(LEFT(Tableau1[[#This Row],[Eléments modifié]],$J$1)=$I$1,Tableau1[[#This Row],[Date]],9^9)</f>
        <v>387420489</v>
      </c>
      <c r="G11716" s="9" t="str">
        <f>IF(Tableau1[[#This Row],[Date]]=_xlfn.MINIFS(Tableau1[1er],Tableau1[N° BL],Tableau1[[#This Row],[N° BL]],Tableau1[1er],Tableau1[[#This Row],[Date]]),D11715,"")</f>
        <v/>
      </c>
    </row>
    <row r="11717" spans="1:7" ht="14.25" customHeight="1" x14ac:dyDescent="0.25">
      <c r="A11717" s="1" t="s">
        <v>7395</v>
      </c>
      <c r="B11717" s="1" t="s">
        <v>7396</v>
      </c>
      <c r="C11717" s="7">
        <v>45391.616932870369</v>
      </c>
      <c r="D11717" s="10">
        <v>211</v>
      </c>
      <c r="E11717" s="1" t="s">
        <v>7</v>
      </c>
      <c r="F11717">
        <f>IF(LEFT(Tableau1[[#This Row],[Eléments modifié]],$J$1)=$I$1,Tableau1[[#This Row],[Date]],9^9)</f>
        <v>45391.616932870369</v>
      </c>
      <c r="G11717" s="9">
        <f>IF(Tableau1[[#This Row],[Date]]=_xlfn.MINIFS(Tableau1[1er],Tableau1[N° BL],Tableau1[[#This Row],[N° BL]],Tableau1[1er],Tableau1[[#This Row],[Date]]),D11716,"")</f>
        <v>179</v>
      </c>
    </row>
    <row r="11718" spans="1:7" ht="14.25" customHeight="1" x14ac:dyDescent="0.25">
      <c r="A11718" s="1" t="s">
        <v>7239</v>
      </c>
      <c r="B11718" s="1" t="s">
        <v>7240</v>
      </c>
      <c r="C11718" s="7">
        <v>45393.369722222225</v>
      </c>
      <c r="D11718" s="10">
        <v>179</v>
      </c>
      <c r="E11718" s="1" t="s">
        <v>14</v>
      </c>
      <c r="F11718">
        <f>IF(LEFT(Tableau1[[#This Row],[Eléments modifié]],$J$1)=$I$1,Tableau1[[#This Row],[Date]],9^9)</f>
        <v>387420489</v>
      </c>
      <c r="G11718" s="9" t="str">
        <f>IF(Tableau1[[#This Row],[Date]]=_xlfn.MINIFS(Tableau1[1er],Tableau1[N° BL],Tableau1[[#This Row],[N° BL]],Tableau1[1er],Tableau1[[#This Row],[Date]]),D11717,"")</f>
        <v/>
      </c>
    </row>
    <row r="11719" spans="1:7" ht="14.25" customHeight="1" x14ac:dyDescent="0.25">
      <c r="A11719" s="1" t="s">
        <v>7239</v>
      </c>
      <c r="B11719" s="1" t="s">
        <v>7240</v>
      </c>
      <c r="C11719" s="7">
        <v>45393.392175925925</v>
      </c>
      <c r="D11719" s="10">
        <v>189</v>
      </c>
      <c r="E11719" s="1" t="s">
        <v>7</v>
      </c>
      <c r="F11719">
        <f>IF(LEFT(Tableau1[[#This Row],[Eléments modifié]],$J$1)=$I$1,Tableau1[[#This Row],[Date]],9^9)</f>
        <v>45393.392175925925</v>
      </c>
      <c r="G11719" s="9">
        <f>IF(Tableau1[[#This Row],[Date]]=_xlfn.MINIFS(Tableau1[1er],Tableau1[N° BL],Tableau1[[#This Row],[N° BL]],Tableau1[1er],Tableau1[[#This Row],[Date]]),D11718,"")</f>
        <v>179</v>
      </c>
    </row>
    <row r="11720" spans="1:7" ht="14.25" customHeight="1" x14ac:dyDescent="0.25">
      <c r="A11720" s="1" t="s">
        <v>7355</v>
      </c>
      <c r="B11720" s="1" t="s">
        <v>7356</v>
      </c>
      <c r="C11720" s="7">
        <v>45391.588425925926</v>
      </c>
      <c r="D11720" s="10">
        <v>188</v>
      </c>
      <c r="E11720" s="1" t="s">
        <v>32</v>
      </c>
      <c r="F11720">
        <f>IF(LEFT(Tableau1[[#This Row],[Eléments modifié]],$J$1)=$I$1,Tableau1[[#This Row],[Date]],9^9)</f>
        <v>387420489</v>
      </c>
      <c r="G11720" s="9" t="str">
        <f>IF(Tableau1[[#This Row],[Date]]=_xlfn.MINIFS(Tableau1[1er],Tableau1[N° BL],Tableau1[[#This Row],[N° BL]],Tableau1[1er],Tableau1[[#This Row],[Date]]),D11719,"")</f>
        <v/>
      </c>
    </row>
    <row r="11721" spans="1:7" ht="14.25" customHeight="1" x14ac:dyDescent="0.25">
      <c r="A11721" s="1" t="s">
        <v>7355</v>
      </c>
      <c r="B11721" s="1" t="s">
        <v>7356</v>
      </c>
      <c r="C11721" s="7">
        <v>45391.58871527778</v>
      </c>
      <c r="D11721" s="10">
        <v>189</v>
      </c>
      <c r="E11721" s="1" t="s">
        <v>20</v>
      </c>
      <c r="F11721">
        <f>IF(LEFT(Tableau1[[#This Row],[Eléments modifié]],$J$1)=$I$1,Tableau1[[#This Row],[Date]],9^9)</f>
        <v>387420489</v>
      </c>
      <c r="G11721" s="9" t="str">
        <f>IF(Tableau1[[#This Row],[Date]]=_xlfn.MINIFS(Tableau1[1er],Tableau1[N° BL],Tableau1[[#This Row],[N° BL]],Tableau1[1er],Tableau1[[#This Row],[Date]]),D11720,"")</f>
        <v/>
      </c>
    </row>
    <row r="11722" spans="1:7" ht="14.25" customHeight="1" x14ac:dyDescent="0.25">
      <c r="A11722" s="1" t="s">
        <v>7355</v>
      </c>
      <c r="B11722" s="1" t="s">
        <v>7356</v>
      </c>
      <c r="C11722" s="7">
        <v>45391.600555555553</v>
      </c>
      <c r="D11722" s="10">
        <v>188</v>
      </c>
      <c r="E11722" s="1" t="s">
        <v>5</v>
      </c>
      <c r="F11722">
        <f>IF(LEFT(Tableau1[[#This Row],[Eléments modifié]],$J$1)=$I$1,Tableau1[[#This Row],[Date]],9^9)</f>
        <v>387420489</v>
      </c>
      <c r="G11722" s="9" t="str">
        <f>IF(Tableau1[[#This Row],[Date]]=_xlfn.MINIFS(Tableau1[1er],Tableau1[N° BL],Tableau1[[#This Row],[N° BL]],Tableau1[1er],Tableau1[[#This Row],[Date]]),D11721,"")</f>
        <v/>
      </c>
    </row>
    <row r="11723" spans="1:7" ht="14.25" customHeight="1" x14ac:dyDescent="0.25">
      <c r="A11723" s="1" t="s">
        <v>7355</v>
      </c>
      <c r="B11723" s="1" t="s">
        <v>7356</v>
      </c>
      <c r="C11723" s="7">
        <v>45391.63590277778</v>
      </c>
      <c r="D11723" s="10">
        <v>179</v>
      </c>
      <c r="E11723" s="1" t="s">
        <v>7</v>
      </c>
      <c r="F11723">
        <f>IF(LEFT(Tableau1[[#This Row],[Eléments modifié]],$J$1)=$I$1,Tableau1[[#This Row],[Date]],9^9)</f>
        <v>45391.63590277778</v>
      </c>
      <c r="G11723" s="9">
        <f>IF(Tableau1[[#This Row],[Date]]=_xlfn.MINIFS(Tableau1[1er],Tableau1[N° BL],Tableau1[[#This Row],[N° BL]],Tableau1[1er],Tableau1[[#This Row],[Date]]),D11722,"")</f>
        <v>188</v>
      </c>
    </row>
    <row r="11724" spans="1:7" ht="14.25" customHeight="1" x14ac:dyDescent="0.25">
      <c r="A11724" s="1" t="s">
        <v>7355</v>
      </c>
      <c r="B11724" s="1" t="s">
        <v>7356</v>
      </c>
      <c r="C11724" s="7">
        <v>45392.382870370369</v>
      </c>
      <c r="D11724" s="10">
        <v>182</v>
      </c>
      <c r="E11724" s="1" t="s">
        <v>98</v>
      </c>
      <c r="F11724">
        <f>IF(LEFT(Tableau1[[#This Row],[Eléments modifié]],$J$1)=$I$1,Tableau1[[#This Row],[Date]],9^9)</f>
        <v>387420489</v>
      </c>
      <c r="G11724" s="9" t="str">
        <f>IF(Tableau1[[#This Row],[Date]]=_xlfn.MINIFS(Tableau1[1er],Tableau1[N° BL],Tableau1[[#This Row],[N° BL]],Tableau1[1er],Tableau1[[#This Row],[Date]]),D11723,"")</f>
        <v/>
      </c>
    </row>
    <row r="11725" spans="1:7" ht="14.25" customHeight="1" x14ac:dyDescent="0.25">
      <c r="A11725" s="1" t="s">
        <v>7355</v>
      </c>
      <c r="B11725" s="1" t="s">
        <v>7356</v>
      </c>
      <c r="C11725" s="7">
        <v>45392.383611111109</v>
      </c>
      <c r="D11725" s="10">
        <v>182</v>
      </c>
      <c r="E11725" s="1" t="s">
        <v>21</v>
      </c>
      <c r="F11725">
        <f>IF(LEFT(Tableau1[[#This Row],[Eléments modifié]],$J$1)=$I$1,Tableau1[[#This Row],[Date]],9^9)</f>
        <v>387420489</v>
      </c>
      <c r="G11725" s="9" t="str">
        <f>IF(Tableau1[[#This Row],[Date]]=_xlfn.MINIFS(Tableau1[1er],Tableau1[N° BL],Tableau1[[#This Row],[N° BL]],Tableau1[1er],Tableau1[[#This Row],[Date]]),D11724,"")</f>
        <v/>
      </c>
    </row>
    <row r="11726" spans="1:7" ht="14.25" customHeight="1" x14ac:dyDescent="0.25">
      <c r="A11726" s="1" t="s">
        <v>7355</v>
      </c>
      <c r="B11726" s="1" t="s">
        <v>7356</v>
      </c>
      <c r="C11726" s="7">
        <v>45392.384131944447</v>
      </c>
      <c r="D11726" s="10">
        <v>182</v>
      </c>
      <c r="E11726" s="1" t="s">
        <v>7</v>
      </c>
      <c r="F11726">
        <f>IF(LEFT(Tableau1[[#This Row],[Eléments modifié]],$J$1)=$I$1,Tableau1[[#This Row],[Date]],9^9)</f>
        <v>45392.384131944447</v>
      </c>
      <c r="G11726" s="9">
        <f>IF(Tableau1[[#This Row],[Date]]=_xlfn.MINIFS(Tableau1[1er],Tableau1[N° BL],Tableau1[[#This Row],[N° BL]],Tableau1[1er],Tableau1[[#This Row],[Date]]),D11725,"")</f>
        <v>182</v>
      </c>
    </row>
    <row r="11727" spans="1:7" ht="14.25" customHeight="1" x14ac:dyDescent="0.25">
      <c r="A11727" s="1" t="s">
        <v>7413</v>
      </c>
      <c r="B11727" s="1" t="s">
        <v>7414</v>
      </c>
      <c r="C11727" s="7">
        <v>45391.49486111111</v>
      </c>
      <c r="D11727" s="10">
        <v>209</v>
      </c>
      <c r="E11727" s="1" t="s">
        <v>5</v>
      </c>
      <c r="F11727">
        <f>IF(LEFT(Tableau1[[#This Row],[Eléments modifié]],$J$1)=$I$1,Tableau1[[#This Row],[Date]],9^9)</f>
        <v>387420489</v>
      </c>
      <c r="G11727" s="9" t="str">
        <f>IF(Tableau1[[#This Row],[Date]]=_xlfn.MINIFS(Tableau1[1er],Tableau1[N° BL],Tableau1[[#This Row],[N° BL]],Tableau1[1er],Tableau1[[#This Row],[Date]]),D11726,"")</f>
        <v/>
      </c>
    </row>
    <row r="11728" spans="1:7" ht="14.25" customHeight="1" x14ac:dyDescent="0.25">
      <c r="A11728" s="1" t="s">
        <v>7413</v>
      </c>
      <c r="B11728" s="1" t="s">
        <v>7414</v>
      </c>
      <c r="C11728" s="7">
        <v>45391.530347222222</v>
      </c>
      <c r="D11728" s="10">
        <v>179</v>
      </c>
      <c r="E11728" s="1" t="s">
        <v>7</v>
      </c>
      <c r="F11728">
        <f>IF(LEFT(Tableau1[[#This Row],[Eléments modifié]],$J$1)=$I$1,Tableau1[[#This Row],[Date]],9^9)</f>
        <v>45391.530347222222</v>
      </c>
      <c r="G11728" s="9">
        <f>IF(Tableau1[[#This Row],[Date]]=_xlfn.MINIFS(Tableau1[1er],Tableau1[N° BL],Tableau1[[#This Row],[N° BL]],Tableau1[1er],Tableau1[[#This Row],[Date]]),D11727,"")</f>
        <v>209</v>
      </c>
    </row>
    <row r="11729" spans="1:7" ht="14.25" customHeight="1" x14ac:dyDescent="0.25">
      <c r="A11729" s="1" t="s">
        <v>7433</v>
      </c>
      <c r="B11729" s="1" t="s">
        <v>7434</v>
      </c>
      <c r="C11729" s="7">
        <v>45391.467604166668</v>
      </c>
      <c r="D11729" s="10">
        <v>179</v>
      </c>
      <c r="E11729" s="1" t="s">
        <v>3459</v>
      </c>
      <c r="F11729">
        <f>IF(LEFT(Tableau1[[#This Row],[Eléments modifié]],$J$1)=$I$1,Tableau1[[#This Row],[Date]],9^9)</f>
        <v>387420489</v>
      </c>
      <c r="G11729" s="9" t="str">
        <f>IF(Tableau1[[#This Row],[Date]]=_xlfn.MINIFS(Tableau1[1er],Tableau1[N° BL],Tableau1[[#This Row],[N° BL]],Tableau1[1er],Tableau1[[#This Row],[Date]]),D11728,"")</f>
        <v/>
      </c>
    </row>
    <row r="11730" spans="1:7" ht="14.25" customHeight="1" x14ac:dyDescent="0.25">
      <c r="A11730" s="1" t="s">
        <v>7433</v>
      </c>
      <c r="B11730" s="1" t="s">
        <v>7434</v>
      </c>
      <c r="C11730" s="7">
        <v>45391.49181712963</v>
      </c>
      <c r="D11730" s="10">
        <v>211</v>
      </c>
      <c r="E11730" s="1" t="s">
        <v>7</v>
      </c>
      <c r="F11730">
        <f>IF(LEFT(Tableau1[[#This Row],[Eléments modifié]],$J$1)=$I$1,Tableau1[[#This Row],[Date]],9^9)</f>
        <v>45391.49181712963</v>
      </c>
      <c r="G11730" s="9">
        <f>IF(Tableau1[[#This Row],[Date]]=_xlfn.MINIFS(Tableau1[1er],Tableau1[N° BL],Tableau1[[#This Row],[N° BL]],Tableau1[1er],Tableau1[[#This Row],[Date]]),D11729,"")</f>
        <v>179</v>
      </c>
    </row>
    <row r="11731" spans="1:7" ht="14.25" customHeight="1" x14ac:dyDescent="0.25">
      <c r="A11731" s="1" t="s">
        <v>7439</v>
      </c>
      <c r="B11731" s="1" t="s">
        <v>7440</v>
      </c>
      <c r="C11731" s="7">
        <v>45391.450231481482</v>
      </c>
      <c r="D11731" s="10">
        <v>188</v>
      </c>
      <c r="E11731" s="1" t="s">
        <v>371</v>
      </c>
      <c r="F11731">
        <f>IF(LEFT(Tableau1[[#This Row],[Eléments modifié]],$J$1)=$I$1,Tableau1[[#This Row],[Date]],9^9)</f>
        <v>387420489</v>
      </c>
      <c r="G11731" s="9" t="str">
        <f>IF(Tableau1[[#This Row],[Date]]=_xlfn.MINIFS(Tableau1[1er],Tableau1[N° BL],Tableau1[[#This Row],[N° BL]],Tableau1[1er],Tableau1[[#This Row],[Date]]),D11730,"")</f>
        <v/>
      </c>
    </row>
    <row r="11732" spans="1:7" ht="14.25" customHeight="1" x14ac:dyDescent="0.25">
      <c r="A11732" s="1" t="s">
        <v>7439</v>
      </c>
      <c r="B11732" s="1" t="s">
        <v>7440</v>
      </c>
      <c r="C11732" s="7">
        <v>45391.474039351851</v>
      </c>
      <c r="D11732" s="10">
        <v>209</v>
      </c>
      <c r="E11732" s="1" t="s">
        <v>7</v>
      </c>
      <c r="F11732">
        <f>IF(LEFT(Tableau1[[#This Row],[Eléments modifié]],$J$1)=$I$1,Tableau1[[#This Row],[Date]],9^9)</f>
        <v>45391.474039351851</v>
      </c>
      <c r="G11732" s="9">
        <f>IF(Tableau1[[#This Row],[Date]]=_xlfn.MINIFS(Tableau1[1er],Tableau1[N° BL],Tableau1[[#This Row],[N° BL]],Tableau1[1er],Tableau1[[#This Row],[Date]]),D11731,"")</f>
        <v>188</v>
      </c>
    </row>
    <row r="11733" spans="1:7" ht="14.25" customHeight="1" x14ac:dyDescent="0.25">
      <c r="A11733" s="1" t="s">
        <v>7439</v>
      </c>
      <c r="B11733" s="1" t="s">
        <v>7440</v>
      </c>
      <c r="C11733" s="7">
        <v>45391.47420138889</v>
      </c>
      <c r="D11733" s="10">
        <v>209</v>
      </c>
      <c r="E11733" s="1" t="s">
        <v>7</v>
      </c>
      <c r="F11733">
        <f>IF(LEFT(Tableau1[[#This Row],[Eléments modifié]],$J$1)=$I$1,Tableau1[[#This Row],[Date]],9^9)</f>
        <v>45391.47420138889</v>
      </c>
      <c r="G11733" s="9">
        <f>IF(Tableau1[[#This Row],[Date]]=_xlfn.MINIFS(Tableau1[1er],Tableau1[N° BL],Tableau1[[#This Row],[N° BL]],Tableau1[1er],Tableau1[[#This Row],[Date]]),D11732,"")</f>
        <v>209</v>
      </c>
    </row>
    <row r="11734" spans="1:7" ht="14.25" customHeight="1" x14ac:dyDescent="0.25">
      <c r="A11734" s="1" t="s">
        <v>7445</v>
      </c>
      <c r="B11734" s="1" t="s">
        <v>7446</v>
      </c>
      <c r="C11734" s="7">
        <v>45391.455196759256</v>
      </c>
      <c r="D11734" s="10">
        <v>188</v>
      </c>
      <c r="E11734" s="1" t="s">
        <v>5</v>
      </c>
      <c r="F11734">
        <f>IF(LEFT(Tableau1[[#This Row],[Eléments modifié]],$J$1)=$I$1,Tableau1[[#This Row],[Date]],9^9)</f>
        <v>387420489</v>
      </c>
      <c r="G11734" s="9" t="str">
        <f>IF(Tableau1[[#This Row],[Date]]=_xlfn.MINIFS(Tableau1[1er],Tableau1[N° BL],Tableau1[[#This Row],[N° BL]],Tableau1[1er],Tableau1[[#This Row],[Date]]),D11733,"")</f>
        <v/>
      </c>
    </row>
    <row r="11735" spans="1:7" ht="14.25" customHeight="1" x14ac:dyDescent="0.25">
      <c r="A11735" s="1" t="s">
        <v>7445</v>
      </c>
      <c r="B11735" s="1" t="s">
        <v>7446</v>
      </c>
      <c r="C11735" s="7">
        <v>45391.468981481485</v>
      </c>
      <c r="D11735" s="10">
        <v>179</v>
      </c>
      <c r="E11735" s="1" t="s">
        <v>7</v>
      </c>
      <c r="F11735">
        <f>IF(LEFT(Tableau1[[#This Row],[Eléments modifié]],$J$1)=$I$1,Tableau1[[#This Row],[Date]],9^9)</f>
        <v>45391.468981481485</v>
      </c>
      <c r="G11735" s="9">
        <f>IF(Tableau1[[#This Row],[Date]]=_xlfn.MINIFS(Tableau1[1er],Tableau1[N° BL],Tableau1[[#This Row],[N° BL]],Tableau1[1er],Tableau1[[#This Row],[Date]]),D11734,"")</f>
        <v>188</v>
      </c>
    </row>
    <row r="11736" spans="1:7" ht="14.25" customHeight="1" x14ac:dyDescent="0.25">
      <c r="A11736" s="1" t="s">
        <v>7443</v>
      </c>
      <c r="B11736" s="1" t="s">
        <v>7444</v>
      </c>
      <c r="C11736" s="7">
        <v>45391.454664351855</v>
      </c>
      <c r="D11736" s="10">
        <v>179</v>
      </c>
      <c r="E11736" s="1" t="s">
        <v>14</v>
      </c>
      <c r="F11736">
        <f>IF(LEFT(Tableau1[[#This Row],[Eléments modifié]],$J$1)=$I$1,Tableau1[[#This Row],[Date]],9^9)</f>
        <v>387420489</v>
      </c>
      <c r="G11736" s="9" t="str">
        <f>IF(Tableau1[[#This Row],[Date]]=_xlfn.MINIFS(Tableau1[1er],Tableau1[N° BL],Tableau1[[#This Row],[N° BL]],Tableau1[1er],Tableau1[[#This Row],[Date]]),D11735,"")</f>
        <v/>
      </c>
    </row>
    <row r="11737" spans="1:7" ht="14.25" customHeight="1" x14ac:dyDescent="0.25">
      <c r="A11737" s="1" t="s">
        <v>7443</v>
      </c>
      <c r="B11737" s="1" t="s">
        <v>7444</v>
      </c>
      <c r="C11737" s="7">
        <v>45391.470393518517</v>
      </c>
      <c r="D11737" s="10">
        <v>189</v>
      </c>
      <c r="E11737" s="1" t="s">
        <v>7</v>
      </c>
      <c r="F11737">
        <f>IF(LEFT(Tableau1[[#This Row],[Eléments modifié]],$J$1)=$I$1,Tableau1[[#This Row],[Date]],9^9)</f>
        <v>45391.470393518517</v>
      </c>
      <c r="G11737" s="9">
        <f>IF(Tableau1[[#This Row],[Date]]=_xlfn.MINIFS(Tableau1[1er],Tableau1[N° BL],Tableau1[[#This Row],[N° BL]],Tableau1[1er],Tableau1[[#This Row],[Date]]),D11736,"")</f>
        <v>179</v>
      </c>
    </row>
    <row r="11738" spans="1:7" ht="14.25" customHeight="1" x14ac:dyDescent="0.25">
      <c r="A11738" s="1" t="s">
        <v>7267</v>
      </c>
      <c r="B11738" s="1" t="s">
        <v>7268</v>
      </c>
      <c r="C11738" s="7">
        <v>45392.329282407409</v>
      </c>
      <c r="D11738" s="10">
        <v>176</v>
      </c>
      <c r="E11738" s="1" t="s">
        <v>111</v>
      </c>
      <c r="F11738">
        <f>IF(LEFT(Tableau1[[#This Row],[Eléments modifié]],$J$1)=$I$1,Tableau1[[#This Row],[Date]],9^9)</f>
        <v>387420489</v>
      </c>
      <c r="G11738" s="9" t="str">
        <f>IF(Tableau1[[#This Row],[Date]]=_xlfn.MINIFS(Tableau1[1er],Tableau1[N° BL],Tableau1[[#This Row],[N° BL]],Tableau1[1er],Tableau1[[#This Row],[Date]]),D11737,"")</f>
        <v/>
      </c>
    </row>
    <row r="11739" spans="1:7" ht="14.25" customHeight="1" x14ac:dyDescent="0.25">
      <c r="A11739" s="1" t="s">
        <v>7267</v>
      </c>
      <c r="B11739" s="1" t="s">
        <v>7268</v>
      </c>
      <c r="C11739" s="7">
        <v>45392.32984953704</v>
      </c>
      <c r="D11739" s="10">
        <v>176</v>
      </c>
      <c r="E11739" s="1" t="s">
        <v>20</v>
      </c>
      <c r="F11739">
        <f>IF(LEFT(Tableau1[[#This Row],[Eléments modifié]],$J$1)=$I$1,Tableau1[[#This Row],[Date]],9^9)</f>
        <v>387420489</v>
      </c>
      <c r="G11739" s="9" t="str">
        <f>IF(Tableau1[[#This Row],[Date]]=_xlfn.MINIFS(Tableau1[1er],Tableau1[N° BL],Tableau1[[#This Row],[N° BL]],Tableau1[1er],Tableau1[[#This Row],[Date]]),D11738,"")</f>
        <v/>
      </c>
    </row>
    <row r="11740" spans="1:7" ht="14.25" customHeight="1" x14ac:dyDescent="0.25">
      <c r="A11740" s="1" t="s">
        <v>7267</v>
      </c>
      <c r="B11740" s="1" t="s">
        <v>7268</v>
      </c>
      <c r="C11740" s="7">
        <v>45392.346412037034</v>
      </c>
      <c r="D11740" s="10">
        <v>176</v>
      </c>
      <c r="E11740" s="1" t="s">
        <v>111</v>
      </c>
      <c r="F11740">
        <f>IF(LEFT(Tableau1[[#This Row],[Eléments modifié]],$J$1)=$I$1,Tableau1[[#This Row],[Date]],9^9)</f>
        <v>387420489</v>
      </c>
      <c r="G11740" s="9" t="str">
        <f>IF(Tableau1[[#This Row],[Date]]=_xlfn.MINIFS(Tableau1[1er],Tableau1[N° BL],Tableau1[[#This Row],[N° BL]],Tableau1[1er],Tableau1[[#This Row],[Date]]),D11739,"")</f>
        <v/>
      </c>
    </row>
    <row r="11741" spans="1:7" ht="14.25" customHeight="1" x14ac:dyDescent="0.25">
      <c r="A11741" s="1" t="s">
        <v>7267</v>
      </c>
      <c r="B11741" s="1" t="s">
        <v>7268</v>
      </c>
      <c r="C11741" s="7">
        <v>45392.346539351849</v>
      </c>
      <c r="D11741" s="10">
        <v>176</v>
      </c>
      <c r="E11741" s="1" t="s">
        <v>20</v>
      </c>
      <c r="F11741">
        <f>IF(LEFT(Tableau1[[#This Row],[Eléments modifié]],$J$1)=$I$1,Tableau1[[#This Row],[Date]],9^9)</f>
        <v>387420489</v>
      </c>
      <c r="G11741" s="9" t="str">
        <f>IF(Tableau1[[#This Row],[Date]]=_xlfn.MINIFS(Tableau1[1er],Tableau1[N° BL],Tableau1[[#This Row],[N° BL]],Tableau1[1er],Tableau1[[#This Row],[Date]]),D11740,"")</f>
        <v/>
      </c>
    </row>
    <row r="11742" spans="1:7" ht="14.25" customHeight="1" x14ac:dyDescent="0.25">
      <c r="A11742" s="1" t="s">
        <v>7267</v>
      </c>
      <c r="B11742" s="1" t="s">
        <v>7268</v>
      </c>
      <c r="C11742" s="7">
        <v>45392.346620370372</v>
      </c>
      <c r="D11742" s="10">
        <v>176</v>
      </c>
      <c r="E11742" s="1" t="s">
        <v>111</v>
      </c>
      <c r="F11742">
        <f>IF(LEFT(Tableau1[[#This Row],[Eléments modifié]],$J$1)=$I$1,Tableau1[[#This Row],[Date]],9^9)</f>
        <v>387420489</v>
      </c>
      <c r="G11742" s="9" t="str">
        <f>IF(Tableau1[[#This Row],[Date]]=_xlfn.MINIFS(Tableau1[1er],Tableau1[N° BL],Tableau1[[#This Row],[N° BL]],Tableau1[1er],Tableau1[[#This Row],[Date]]),D11741,"")</f>
        <v/>
      </c>
    </row>
    <row r="11743" spans="1:7" ht="14.25" customHeight="1" x14ac:dyDescent="0.25">
      <c r="A11743" s="1" t="s">
        <v>7267</v>
      </c>
      <c r="B11743" s="1" t="s">
        <v>7268</v>
      </c>
      <c r="C11743" s="7">
        <v>45392.347939814812</v>
      </c>
      <c r="D11743" s="10">
        <v>176</v>
      </c>
      <c r="E11743" s="1" t="s">
        <v>20</v>
      </c>
      <c r="F11743">
        <f>IF(LEFT(Tableau1[[#This Row],[Eléments modifié]],$J$1)=$I$1,Tableau1[[#This Row],[Date]],9^9)</f>
        <v>387420489</v>
      </c>
      <c r="G11743" s="9" t="str">
        <f>IF(Tableau1[[#This Row],[Date]]=_xlfn.MINIFS(Tableau1[1er],Tableau1[N° BL],Tableau1[[#This Row],[N° BL]],Tableau1[1er],Tableau1[[#This Row],[Date]]),D11742,"")</f>
        <v/>
      </c>
    </row>
    <row r="11744" spans="1:7" ht="14.25" customHeight="1" x14ac:dyDescent="0.25">
      <c r="A11744" s="1" t="s">
        <v>7267</v>
      </c>
      <c r="B11744" s="1" t="s">
        <v>7268</v>
      </c>
      <c r="C11744" s="7">
        <v>45392.599652777775</v>
      </c>
      <c r="D11744" s="10">
        <v>176</v>
      </c>
      <c r="E11744" s="1" t="s">
        <v>14</v>
      </c>
      <c r="F11744">
        <f>IF(LEFT(Tableau1[[#This Row],[Eléments modifié]],$J$1)=$I$1,Tableau1[[#This Row],[Date]],9^9)</f>
        <v>387420489</v>
      </c>
      <c r="G11744" s="9" t="str">
        <f>IF(Tableau1[[#This Row],[Date]]=_xlfn.MINIFS(Tableau1[1er],Tableau1[N° BL],Tableau1[[#This Row],[N° BL]],Tableau1[1er],Tableau1[[#This Row],[Date]]),D11743,"")</f>
        <v/>
      </c>
    </row>
    <row r="11745" spans="1:7" ht="14.25" customHeight="1" x14ac:dyDescent="0.25">
      <c r="A11745" s="1" t="s">
        <v>7267</v>
      </c>
      <c r="B11745" s="1" t="s">
        <v>7268</v>
      </c>
      <c r="C11745" s="7">
        <v>45392.599918981483</v>
      </c>
      <c r="D11745" s="10">
        <v>211</v>
      </c>
      <c r="E11745" s="1" t="s">
        <v>20</v>
      </c>
      <c r="F11745">
        <f>IF(LEFT(Tableau1[[#This Row],[Eléments modifié]],$J$1)=$I$1,Tableau1[[#This Row],[Date]],9^9)</f>
        <v>387420489</v>
      </c>
      <c r="G11745" s="9" t="str">
        <f>IF(Tableau1[[#This Row],[Date]]=_xlfn.MINIFS(Tableau1[1er],Tableau1[N° BL],Tableau1[[#This Row],[N° BL]],Tableau1[1er],Tableau1[[#This Row],[Date]]),D11744,"")</f>
        <v/>
      </c>
    </row>
    <row r="11746" spans="1:7" ht="14.25" customHeight="1" x14ac:dyDescent="0.25">
      <c r="A11746" s="1" t="s">
        <v>7267</v>
      </c>
      <c r="B11746" s="1" t="s">
        <v>7268</v>
      </c>
      <c r="C11746" s="7">
        <v>45392.606620370374</v>
      </c>
      <c r="D11746" s="10">
        <v>182</v>
      </c>
      <c r="E11746" s="1" t="s">
        <v>3459</v>
      </c>
      <c r="F11746">
        <f>IF(LEFT(Tableau1[[#This Row],[Eléments modifié]],$J$1)=$I$1,Tableau1[[#This Row],[Date]],9^9)</f>
        <v>387420489</v>
      </c>
      <c r="G11746" s="9" t="str">
        <f>IF(Tableau1[[#This Row],[Date]]=_xlfn.MINIFS(Tableau1[1er],Tableau1[N° BL],Tableau1[[#This Row],[N° BL]],Tableau1[1er],Tableau1[[#This Row],[Date]]),D11745,"")</f>
        <v/>
      </c>
    </row>
    <row r="11747" spans="1:7" ht="14.25" customHeight="1" x14ac:dyDescent="0.25">
      <c r="A11747" s="1" t="s">
        <v>7267</v>
      </c>
      <c r="B11747" s="1" t="s">
        <v>7268</v>
      </c>
      <c r="C11747" s="7">
        <v>45392.66510416667</v>
      </c>
      <c r="D11747" s="10">
        <v>211</v>
      </c>
      <c r="E11747" s="1" t="s">
        <v>7</v>
      </c>
      <c r="F11747">
        <f>IF(LEFT(Tableau1[[#This Row],[Eléments modifié]],$J$1)=$I$1,Tableau1[[#This Row],[Date]],9^9)</f>
        <v>45392.66510416667</v>
      </c>
      <c r="G11747" s="9">
        <f>IF(Tableau1[[#This Row],[Date]]=_xlfn.MINIFS(Tableau1[1er],Tableau1[N° BL],Tableau1[[#This Row],[N° BL]],Tableau1[1er],Tableau1[[#This Row],[Date]]),D11746,"")</f>
        <v>182</v>
      </c>
    </row>
    <row r="11748" spans="1:7" ht="14.25" customHeight="1" x14ac:dyDescent="0.25">
      <c r="A11748" s="1" t="s">
        <v>7425</v>
      </c>
      <c r="B11748" s="1" t="s">
        <v>7426</v>
      </c>
      <c r="C11748" s="7">
        <v>45391.470416666663</v>
      </c>
      <c r="D11748" s="10">
        <v>212</v>
      </c>
      <c r="E11748" s="1" t="s">
        <v>14</v>
      </c>
      <c r="F11748">
        <f>IF(LEFT(Tableau1[[#This Row],[Eléments modifié]],$J$1)=$I$1,Tableau1[[#This Row],[Date]],9^9)</f>
        <v>387420489</v>
      </c>
      <c r="G11748" s="9" t="str">
        <f>IF(Tableau1[[#This Row],[Date]]=_xlfn.MINIFS(Tableau1[1er],Tableau1[N° BL],Tableau1[[#This Row],[N° BL]],Tableau1[1er],Tableau1[[#This Row],[Date]]),D11747,"")</f>
        <v/>
      </c>
    </row>
    <row r="11749" spans="1:7" ht="14.25" customHeight="1" x14ac:dyDescent="0.25">
      <c r="A11749" s="1" t="s">
        <v>7425</v>
      </c>
      <c r="B11749" s="1" t="s">
        <v>7426</v>
      </c>
      <c r="C11749" s="7">
        <v>45391.49763888889</v>
      </c>
      <c r="D11749" s="10">
        <v>189</v>
      </c>
      <c r="E11749" s="1" t="s">
        <v>7</v>
      </c>
      <c r="F11749">
        <f>IF(LEFT(Tableau1[[#This Row],[Eléments modifié]],$J$1)=$I$1,Tableau1[[#This Row],[Date]],9^9)</f>
        <v>45391.49763888889</v>
      </c>
      <c r="G11749" s="9">
        <f>IF(Tableau1[[#This Row],[Date]]=_xlfn.MINIFS(Tableau1[1er],Tableau1[N° BL],Tableau1[[#This Row],[N° BL]],Tableau1[1er],Tableau1[[#This Row],[Date]]),D11748,"")</f>
        <v>212</v>
      </c>
    </row>
    <row r="11750" spans="1:7" ht="14.25" customHeight="1" x14ac:dyDescent="0.25">
      <c r="A11750" s="1" t="s">
        <v>7399</v>
      </c>
      <c r="B11750" s="1" t="s">
        <v>7400</v>
      </c>
      <c r="C11750" s="7">
        <v>45391.538634259261</v>
      </c>
      <c r="D11750" s="10">
        <v>177</v>
      </c>
      <c r="E11750" s="1" t="s">
        <v>371</v>
      </c>
      <c r="F11750">
        <f>IF(LEFT(Tableau1[[#This Row],[Eléments modifié]],$J$1)=$I$1,Tableau1[[#This Row],[Date]],9^9)</f>
        <v>387420489</v>
      </c>
      <c r="G11750" s="9" t="str">
        <f>IF(Tableau1[[#This Row],[Date]]=_xlfn.MINIFS(Tableau1[1er],Tableau1[N° BL],Tableau1[[#This Row],[N° BL]],Tableau1[1er],Tableau1[[#This Row],[Date]]),D11749,"")</f>
        <v/>
      </c>
    </row>
    <row r="11751" spans="1:7" ht="14.25" customHeight="1" x14ac:dyDescent="0.25">
      <c r="A11751" s="1" t="s">
        <v>7399</v>
      </c>
      <c r="B11751" s="1" t="s">
        <v>7400</v>
      </c>
      <c r="C11751" s="7">
        <v>45391.568078703705</v>
      </c>
      <c r="D11751" s="10">
        <v>209</v>
      </c>
      <c r="E11751" s="1" t="s">
        <v>7</v>
      </c>
      <c r="F11751">
        <f>IF(LEFT(Tableau1[[#This Row],[Eléments modifié]],$J$1)=$I$1,Tableau1[[#This Row],[Date]],9^9)</f>
        <v>45391.568078703705</v>
      </c>
      <c r="G11751" s="9">
        <f>IF(Tableau1[[#This Row],[Date]]=_xlfn.MINIFS(Tableau1[1er],Tableau1[N° BL],Tableau1[[#This Row],[N° BL]],Tableau1[1er],Tableau1[[#This Row],[Date]]),D11750,"")</f>
        <v>177</v>
      </c>
    </row>
    <row r="11752" spans="1:7" ht="14.25" customHeight="1" x14ac:dyDescent="0.25">
      <c r="A11752" s="1" t="s">
        <v>7399</v>
      </c>
      <c r="B11752" s="1" t="s">
        <v>7400</v>
      </c>
      <c r="C11752" s="7">
        <v>45391.583425925928</v>
      </c>
      <c r="D11752" s="10">
        <v>188</v>
      </c>
      <c r="E11752" s="1" t="s">
        <v>98</v>
      </c>
      <c r="F11752">
        <f>IF(LEFT(Tableau1[[#This Row],[Eléments modifié]],$J$1)=$I$1,Tableau1[[#This Row],[Date]],9^9)</f>
        <v>387420489</v>
      </c>
      <c r="G11752" s="9" t="str">
        <f>IF(Tableau1[[#This Row],[Date]]=_xlfn.MINIFS(Tableau1[1er],Tableau1[N° BL],Tableau1[[#This Row],[N° BL]],Tableau1[1er],Tableau1[[#This Row],[Date]]),D11751,"")</f>
        <v/>
      </c>
    </row>
    <row r="11753" spans="1:7" ht="14.25" customHeight="1" x14ac:dyDescent="0.25">
      <c r="A11753" s="1" t="s">
        <v>7399</v>
      </c>
      <c r="B11753" s="1" t="s">
        <v>7400</v>
      </c>
      <c r="C11753" s="7">
        <v>45391.583865740744</v>
      </c>
      <c r="D11753" s="10">
        <v>179</v>
      </c>
      <c r="E11753" s="1" t="s">
        <v>32</v>
      </c>
      <c r="F11753">
        <f>IF(LEFT(Tableau1[[#This Row],[Eléments modifié]],$J$1)=$I$1,Tableau1[[#This Row],[Date]],9^9)</f>
        <v>387420489</v>
      </c>
      <c r="G11753" s="9" t="str">
        <f>IF(Tableau1[[#This Row],[Date]]=_xlfn.MINIFS(Tableau1[1er],Tableau1[N° BL],Tableau1[[#This Row],[N° BL]],Tableau1[1er],Tableau1[[#This Row],[Date]]),D11752,"")</f>
        <v/>
      </c>
    </row>
    <row r="11754" spans="1:7" ht="14.25" customHeight="1" x14ac:dyDescent="0.25">
      <c r="A11754" s="1" t="s">
        <v>7399</v>
      </c>
      <c r="B11754" s="1" t="s">
        <v>7400</v>
      </c>
      <c r="C11754" s="7">
        <v>45391.588391203702</v>
      </c>
      <c r="D11754" s="10">
        <v>188</v>
      </c>
      <c r="E11754" s="1" t="s">
        <v>7</v>
      </c>
      <c r="F11754">
        <f>IF(LEFT(Tableau1[[#This Row],[Eléments modifié]],$J$1)=$I$1,Tableau1[[#This Row],[Date]],9^9)</f>
        <v>45391.588391203702</v>
      </c>
      <c r="G11754" s="9">
        <f>IF(Tableau1[[#This Row],[Date]]=_xlfn.MINIFS(Tableau1[1er],Tableau1[N° BL],Tableau1[[#This Row],[N° BL]],Tableau1[1er],Tableau1[[#This Row],[Date]]),D11753,"")</f>
        <v>179</v>
      </c>
    </row>
    <row r="11755" spans="1:7" ht="14.25" customHeight="1" x14ac:dyDescent="0.25">
      <c r="A11755" s="1" t="s">
        <v>7383</v>
      </c>
      <c r="B11755" s="1" t="s">
        <v>7384</v>
      </c>
      <c r="C11755" s="7">
        <v>45391.583090277774</v>
      </c>
      <c r="D11755" s="10">
        <v>188</v>
      </c>
      <c r="E11755" s="1" t="s">
        <v>371</v>
      </c>
      <c r="F11755">
        <f>IF(LEFT(Tableau1[[#This Row],[Eléments modifié]],$J$1)=$I$1,Tableau1[[#This Row],[Date]],9^9)</f>
        <v>387420489</v>
      </c>
      <c r="G11755" s="9" t="str">
        <f>IF(Tableau1[[#This Row],[Date]]=_xlfn.MINIFS(Tableau1[1er],Tableau1[N° BL],Tableau1[[#This Row],[N° BL]],Tableau1[1er],Tableau1[[#This Row],[Date]]),D11754,"")</f>
        <v/>
      </c>
    </row>
    <row r="11756" spans="1:7" ht="14.25" customHeight="1" x14ac:dyDescent="0.25">
      <c r="A11756" s="1" t="s">
        <v>7383</v>
      </c>
      <c r="B11756" s="1" t="s">
        <v>7384</v>
      </c>
      <c r="C11756" s="7">
        <v>45391.642199074071</v>
      </c>
      <c r="D11756" s="10">
        <v>209</v>
      </c>
      <c r="E11756" s="1" t="s">
        <v>7</v>
      </c>
      <c r="F11756">
        <f>IF(LEFT(Tableau1[[#This Row],[Eléments modifié]],$J$1)=$I$1,Tableau1[[#This Row],[Date]],9^9)</f>
        <v>45391.642199074071</v>
      </c>
      <c r="G11756" s="9">
        <f>IF(Tableau1[[#This Row],[Date]]=_xlfn.MINIFS(Tableau1[1er],Tableau1[N° BL],Tableau1[[#This Row],[N° BL]],Tableau1[1er],Tableau1[[#This Row],[Date]]),D11755,"")</f>
        <v>188</v>
      </c>
    </row>
    <row r="11757" spans="1:7" ht="14.25" customHeight="1" x14ac:dyDescent="0.25">
      <c r="A11757" s="1" t="s">
        <v>7417</v>
      </c>
      <c r="B11757" s="1" t="s">
        <v>7418</v>
      </c>
      <c r="C11757" s="7">
        <v>45391.513923611114</v>
      </c>
      <c r="D11757" s="10">
        <v>177</v>
      </c>
      <c r="E11757" s="1" t="s">
        <v>2447</v>
      </c>
      <c r="F11757">
        <f>IF(LEFT(Tableau1[[#This Row],[Eléments modifié]],$J$1)=$I$1,Tableau1[[#This Row],[Date]],9^9)</f>
        <v>387420489</v>
      </c>
      <c r="G11757" s="9" t="str">
        <f>IF(Tableau1[[#This Row],[Date]]=_xlfn.MINIFS(Tableau1[1er],Tableau1[N° BL],Tableau1[[#This Row],[N° BL]],Tableau1[1er],Tableau1[[#This Row],[Date]]),D11756,"")</f>
        <v/>
      </c>
    </row>
    <row r="11758" spans="1:7" ht="14.25" customHeight="1" x14ac:dyDescent="0.25">
      <c r="A11758" s="1" t="s">
        <v>7417</v>
      </c>
      <c r="B11758" s="1" t="s">
        <v>7418</v>
      </c>
      <c r="C11758" s="7">
        <v>45391.528553240743</v>
      </c>
      <c r="D11758" s="10">
        <v>212</v>
      </c>
      <c r="E11758" s="1" t="s">
        <v>7</v>
      </c>
      <c r="F11758">
        <f>IF(LEFT(Tableau1[[#This Row],[Eléments modifié]],$J$1)=$I$1,Tableau1[[#This Row],[Date]],9^9)</f>
        <v>45391.528553240743</v>
      </c>
      <c r="G11758" s="9">
        <f>IF(Tableau1[[#This Row],[Date]]=_xlfn.MINIFS(Tableau1[1er],Tableau1[N° BL],Tableau1[[#This Row],[N° BL]],Tableau1[1er],Tableau1[[#This Row],[Date]]),D11757,"")</f>
        <v>177</v>
      </c>
    </row>
    <row r="11759" spans="1:7" ht="14.25" customHeight="1" x14ac:dyDescent="0.25">
      <c r="A11759" s="1" t="s">
        <v>7411</v>
      </c>
      <c r="B11759" s="1" t="s">
        <v>7412</v>
      </c>
      <c r="C11759" s="7">
        <v>45391.508125</v>
      </c>
      <c r="D11759" s="10">
        <v>212</v>
      </c>
      <c r="E11759" s="1" t="s">
        <v>371</v>
      </c>
      <c r="F11759">
        <f>IF(LEFT(Tableau1[[#This Row],[Eléments modifié]],$J$1)=$I$1,Tableau1[[#This Row],[Date]],9^9)</f>
        <v>387420489</v>
      </c>
      <c r="G11759" s="9" t="str">
        <f>IF(Tableau1[[#This Row],[Date]]=_xlfn.MINIFS(Tableau1[1er],Tableau1[N° BL],Tableau1[[#This Row],[N° BL]],Tableau1[1er],Tableau1[[#This Row],[Date]]),D11758,"")</f>
        <v/>
      </c>
    </row>
    <row r="11760" spans="1:7" ht="14.25" customHeight="1" x14ac:dyDescent="0.25">
      <c r="A11760" s="1" t="s">
        <v>7411</v>
      </c>
      <c r="B11760" s="1" t="s">
        <v>7412</v>
      </c>
      <c r="C11760" s="7">
        <v>45391.538587962961</v>
      </c>
      <c r="D11760" s="10">
        <v>209</v>
      </c>
      <c r="E11760" s="1" t="s">
        <v>7</v>
      </c>
      <c r="F11760">
        <f>IF(LEFT(Tableau1[[#This Row],[Eléments modifié]],$J$1)=$I$1,Tableau1[[#This Row],[Date]],9^9)</f>
        <v>45391.538587962961</v>
      </c>
      <c r="G11760" s="9">
        <f>IF(Tableau1[[#This Row],[Date]]=_xlfn.MINIFS(Tableau1[1er],Tableau1[N° BL],Tableau1[[#This Row],[N° BL]],Tableau1[1er],Tableau1[[#This Row],[Date]]),D11759,"")</f>
        <v>212</v>
      </c>
    </row>
    <row r="11761" spans="1:7" ht="14.25" customHeight="1" x14ac:dyDescent="0.25">
      <c r="A11761" s="1" t="s">
        <v>7431</v>
      </c>
      <c r="B11761" s="1" t="s">
        <v>7432</v>
      </c>
      <c r="C11761" s="7">
        <v>45391.4690162037</v>
      </c>
      <c r="D11761" s="10">
        <v>189</v>
      </c>
      <c r="E11761" s="1" t="s">
        <v>5</v>
      </c>
      <c r="F11761">
        <f>IF(LEFT(Tableau1[[#This Row],[Eléments modifié]],$J$1)=$I$1,Tableau1[[#This Row],[Date]],9^9)</f>
        <v>387420489</v>
      </c>
      <c r="G11761" s="9" t="str">
        <f>IF(Tableau1[[#This Row],[Date]]=_xlfn.MINIFS(Tableau1[1er],Tableau1[N° BL],Tableau1[[#This Row],[N° BL]],Tableau1[1er],Tableau1[[#This Row],[Date]]),D11760,"")</f>
        <v/>
      </c>
    </row>
    <row r="11762" spans="1:7" ht="14.25" customHeight="1" x14ac:dyDescent="0.25">
      <c r="A11762" s="1" t="s">
        <v>7431</v>
      </c>
      <c r="B11762" s="1" t="s">
        <v>7432</v>
      </c>
      <c r="C11762" s="7">
        <v>45391.494791666664</v>
      </c>
      <c r="D11762" s="10">
        <v>179</v>
      </c>
      <c r="E11762" s="1" t="s">
        <v>7</v>
      </c>
      <c r="F11762">
        <f>IF(LEFT(Tableau1[[#This Row],[Eléments modifié]],$J$1)=$I$1,Tableau1[[#This Row],[Date]],9^9)</f>
        <v>45391.494791666664</v>
      </c>
      <c r="G11762" s="9">
        <f>IF(Tableau1[[#This Row],[Date]]=_xlfn.MINIFS(Tableau1[1er],Tableau1[N° BL],Tableau1[[#This Row],[N° BL]],Tableau1[1er],Tableau1[[#This Row],[Date]]),D11761,"")</f>
        <v>189</v>
      </c>
    </row>
    <row r="11763" spans="1:7" ht="14.25" customHeight="1" x14ac:dyDescent="0.25">
      <c r="A11763" s="1" t="s">
        <v>7391</v>
      </c>
      <c r="B11763" s="1" t="s">
        <v>7392</v>
      </c>
      <c r="C11763" s="7">
        <v>45391.621435185189</v>
      </c>
      <c r="D11763" s="10">
        <v>212</v>
      </c>
      <c r="E11763" s="1" t="s">
        <v>32</v>
      </c>
      <c r="F11763">
        <f>IF(LEFT(Tableau1[[#This Row],[Eléments modifié]],$J$1)=$I$1,Tableau1[[#This Row],[Date]],9^9)</f>
        <v>387420489</v>
      </c>
      <c r="G11763" s="9" t="str">
        <f>IF(Tableau1[[#This Row],[Date]]=_xlfn.MINIFS(Tableau1[1er],Tableau1[N° BL],Tableau1[[#This Row],[N° BL]],Tableau1[1er],Tableau1[[#This Row],[Date]]),D11762,"")</f>
        <v/>
      </c>
    </row>
    <row r="11764" spans="1:7" ht="14.25" customHeight="1" x14ac:dyDescent="0.25">
      <c r="A11764" s="1" t="s">
        <v>7391</v>
      </c>
      <c r="B11764" s="1" t="s">
        <v>7392</v>
      </c>
      <c r="C11764" s="7">
        <v>45391.628032407411</v>
      </c>
      <c r="D11764" s="10">
        <v>188</v>
      </c>
      <c r="E11764" s="1" t="s">
        <v>7</v>
      </c>
      <c r="F11764">
        <f>IF(LEFT(Tableau1[[#This Row],[Eléments modifié]],$J$1)=$I$1,Tableau1[[#This Row],[Date]],9^9)</f>
        <v>45391.628032407411</v>
      </c>
      <c r="G11764" s="9">
        <f>IF(Tableau1[[#This Row],[Date]]=_xlfn.MINIFS(Tableau1[1er],Tableau1[N° BL],Tableau1[[#This Row],[N° BL]],Tableau1[1er],Tableau1[[#This Row],[Date]]),D11763,"")</f>
        <v>212</v>
      </c>
    </row>
    <row r="11765" spans="1:7" ht="14.25" customHeight="1" x14ac:dyDescent="0.25">
      <c r="A11765" s="1" t="s">
        <v>7365</v>
      </c>
      <c r="B11765" s="1" t="s">
        <v>7366</v>
      </c>
      <c r="C11765" s="7">
        <v>45391.701655092591</v>
      </c>
      <c r="D11765" s="10">
        <v>188</v>
      </c>
      <c r="E11765" s="1" t="s">
        <v>2447</v>
      </c>
      <c r="F11765">
        <f>IF(LEFT(Tableau1[[#This Row],[Eléments modifié]],$J$1)=$I$1,Tableau1[[#This Row],[Date]],9^9)</f>
        <v>387420489</v>
      </c>
      <c r="G11765" s="9" t="str">
        <f>IF(Tableau1[[#This Row],[Date]]=_xlfn.MINIFS(Tableau1[1er],Tableau1[N° BL],Tableau1[[#This Row],[N° BL]],Tableau1[1er],Tableau1[[#This Row],[Date]]),D11764,"")</f>
        <v/>
      </c>
    </row>
    <row r="11766" spans="1:7" ht="14.25" customHeight="1" x14ac:dyDescent="0.25">
      <c r="A11766" s="1" t="s">
        <v>7365</v>
      </c>
      <c r="B11766" s="1" t="s">
        <v>7366</v>
      </c>
      <c r="C11766" s="7">
        <v>45391.721631944441</v>
      </c>
      <c r="D11766" s="10">
        <v>212</v>
      </c>
      <c r="E11766" s="1" t="s">
        <v>7</v>
      </c>
      <c r="F11766">
        <f>IF(LEFT(Tableau1[[#This Row],[Eléments modifié]],$J$1)=$I$1,Tableau1[[#This Row],[Date]],9^9)</f>
        <v>45391.721631944441</v>
      </c>
      <c r="G11766" s="9">
        <f>IF(Tableau1[[#This Row],[Date]]=_xlfn.MINIFS(Tableau1[1er],Tableau1[N° BL],Tableau1[[#This Row],[N° BL]],Tableau1[1er],Tableau1[[#This Row],[Date]]),D11765,"")</f>
        <v>188</v>
      </c>
    </row>
    <row r="11767" spans="1:7" ht="14.25" customHeight="1" x14ac:dyDescent="0.25">
      <c r="A11767" s="1" t="s">
        <v>7421</v>
      </c>
      <c r="B11767" s="1" t="s">
        <v>7422</v>
      </c>
      <c r="C11767" s="7">
        <v>45391.495358796295</v>
      </c>
      <c r="D11767" s="10">
        <v>212</v>
      </c>
      <c r="E11767" s="1" t="s">
        <v>371</v>
      </c>
      <c r="F11767">
        <f>IF(LEFT(Tableau1[[#This Row],[Eléments modifié]],$J$1)=$I$1,Tableau1[[#This Row],[Date]],9^9)</f>
        <v>387420489</v>
      </c>
      <c r="G11767" s="9" t="str">
        <f>IF(Tableau1[[#This Row],[Date]]=_xlfn.MINIFS(Tableau1[1er],Tableau1[N° BL],Tableau1[[#This Row],[N° BL]],Tableau1[1er],Tableau1[[#This Row],[Date]]),D11766,"")</f>
        <v/>
      </c>
    </row>
    <row r="11768" spans="1:7" ht="14.25" customHeight="1" x14ac:dyDescent="0.25">
      <c r="A11768" s="1" t="s">
        <v>7421</v>
      </c>
      <c r="B11768" s="1" t="s">
        <v>7422</v>
      </c>
      <c r="C11768" s="7">
        <v>45391.508101851854</v>
      </c>
      <c r="D11768" s="10">
        <v>209</v>
      </c>
      <c r="E11768" s="1" t="s">
        <v>7</v>
      </c>
      <c r="F11768">
        <f>IF(LEFT(Tableau1[[#This Row],[Eléments modifié]],$J$1)=$I$1,Tableau1[[#This Row],[Date]],9^9)</f>
        <v>45391.508101851854</v>
      </c>
      <c r="G11768" s="9">
        <f>IF(Tableau1[[#This Row],[Date]]=_xlfn.MINIFS(Tableau1[1er],Tableau1[N° BL],Tableau1[[#This Row],[N° BL]],Tableau1[1er],Tableau1[[#This Row],[Date]]),D11767,"")</f>
        <v>212</v>
      </c>
    </row>
    <row r="11769" spans="1:7" ht="14.25" customHeight="1" x14ac:dyDescent="0.25">
      <c r="A11769" s="1" t="s">
        <v>7401</v>
      </c>
      <c r="B11769" s="1" t="s">
        <v>7402</v>
      </c>
      <c r="C11769" s="7">
        <v>45391.568124999998</v>
      </c>
      <c r="D11769" s="10">
        <v>179</v>
      </c>
      <c r="E11769" s="1" t="s">
        <v>371</v>
      </c>
      <c r="F11769">
        <f>IF(LEFT(Tableau1[[#This Row],[Eléments modifié]],$J$1)=$I$1,Tableau1[[#This Row],[Date]],9^9)</f>
        <v>387420489</v>
      </c>
      <c r="G11769" s="9" t="str">
        <f>IF(Tableau1[[#This Row],[Date]]=_xlfn.MINIFS(Tableau1[1er],Tableau1[N° BL],Tableau1[[#This Row],[N° BL]],Tableau1[1er],Tableau1[[#This Row],[Date]]),D11768,"")</f>
        <v/>
      </c>
    </row>
    <row r="11770" spans="1:7" ht="14.25" customHeight="1" x14ac:dyDescent="0.25">
      <c r="A11770" s="1" t="s">
        <v>7401</v>
      </c>
      <c r="B11770" s="1" t="s">
        <v>7402</v>
      </c>
      <c r="C11770" s="7">
        <v>45391.583009259259</v>
      </c>
      <c r="D11770" s="10">
        <v>209</v>
      </c>
      <c r="E11770" s="1" t="s">
        <v>7</v>
      </c>
      <c r="F11770">
        <f>IF(LEFT(Tableau1[[#This Row],[Eléments modifié]],$J$1)=$I$1,Tableau1[[#This Row],[Date]],9^9)</f>
        <v>45391.583009259259</v>
      </c>
      <c r="G11770" s="9">
        <f>IF(Tableau1[[#This Row],[Date]]=_xlfn.MINIFS(Tableau1[1er],Tableau1[N° BL],Tableau1[[#This Row],[N° BL]],Tableau1[1er],Tableau1[[#This Row],[Date]]),D11769,"")</f>
        <v>179</v>
      </c>
    </row>
    <row r="11771" spans="1:7" ht="14.25" customHeight="1" x14ac:dyDescent="0.25">
      <c r="A11771" s="1" t="s">
        <v>7271</v>
      </c>
      <c r="B11771" s="1" t="s">
        <v>7272</v>
      </c>
      <c r="C11771" s="7">
        <v>45392.524421296293</v>
      </c>
      <c r="D11771" s="10">
        <v>182</v>
      </c>
      <c r="E11771" s="1" t="s">
        <v>21</v>
      </c>
      <c r="F11771">
        <f>IF(LEFT(Tableau1[[#This Row],[Eléments modifié]],$J$1)=$I$1,Tableau1[[#This Row],[Date]],9^9)</f>
        <v>387420489</v>
      </c>
      <c r="G11771" s="9" t="str">
        <f>IF(Tableau1[[#This Row],[Date]]=_xlfn.MINIFS(Tableau1[1er],Tableau1[N° BL],Tableau1[[#This Row],[N° BL]],Tableau1[1er],Tableau1[[#This Row],[Date]]),D11770,"")</f>
        <v/>
      </c>
    </row>
    <row r="11772" spans="1:7" ht="14.25" customHeight="1" x14ac:dyDescent="0.25">
      <c r="A11772" s="1" t="s">
        <v>7271</v>
      </c>
      <c r="B11772" s="1" t="s">
        <v>7272</v>
      </c>
      <c r="C11772" s="7">
        <v>45392.524513888886</v>
      </c>
      <c r="D11772" s="10">
        <v>176</v>
      </c>
      <c r="E11772" s="1" t="s">
        <v>20</v>
      </c>
      <c r="F11772">
        <f>IF(LEFT(Tableau1[[#This Row],[Eléments modifié]],$J$1)=$I$1,Tableau1[[#This Row],[Date]],9^9)</f>
        <v>387420489</v>
      </c>
      <c r="G11772" s="9" t="str">
        <f>IF(Tableau1[[#This Row],[Date]]=_xlfn.MINIFS(Tableau1[1er],Tableau1[N° BL],Tableau1[[#This Row],[N° BL]],Tableau1[1er],Tableau1[[#This Row],[Date]]),D11771,"")</f>
        <v/>
      </c>
    </row>
    <row r="11773" spans="1:7" ht="14.25" customHeight="1" x14ac:dyDescent="0.25">
      <c r="A11773" s="1" t="s">
        <v>7271</v>
      </c>
      <c r="B11773" s="1" t="s">
        <v>7272</v>
      </c>
      <c r="C11773" s="7">
        <v>45392.529942129629</v>
      </c>
      <c r="D11773" s="10">
        <v>176</v>
      </c>
      <c r="E11773" s="1" t="s">
        <v>111</v>
      </c>
      <c r="F11773">
        <f>IF(LEFT(Tableau1[[#This Row],[Eléments modifié]],$J$1)=$I$1,Tableau1[[#This Row],[Date]],9^9)</f>
        <v>387420489</v>
      </c>
      <c r="G11773" s="9" t="str">
        <f>IF(Tableau1[[#This Row],[Date]]=_xlfn.MINIFS(Tableau1[1er],Tableau1[N° BL],Tableau1[[#This Row],[N° BL]],Tableau1[1er],Tableau1[[#This Row],[Date]]),D11772,"")</f>
        <v/>
      </c>
    </row>
    <row r="11774" spans="1:7" ht="14.25" customHeight="1" x14ac:dyDescent="0.25">
      <c r="A11774" s="1" t="s">
        <v>7271</v>
      </c>
      <c r="B11774" s="1" t="s">
        <v>7272</v>
      </c>
      <c r="C11774" s="7">
        <v>45392.530289351853</v>
      </c>
      <c r="D11774" s="10">
        <v>176</v>
      </c>
      <c r="E11774" s="1" t="s">
        <v>20</v>
      </c>
      <c r="F11774">
        <f>IF(LEFT(Tableau1[[#This Row],[Eléments modifié]],$J$1)=$I$1,Tableau1[[#This Row],[Date]],9^9)</f>
        <v>387420489</v>
      </c>
      <c r="G11774" s="9" t="str">
        <f>IF(Tableau1[[#This Row],[Date]]=_xlfn.MINIFS(Tableau1[1er],Tableau1[N° BL],Tableau1[[#This Row],[N° BL]],Tableau1[1er],Tableau1[[#This Row],[Date]]),D11773,"")</f>
        <v/>
      </c>
    </row>
    <row r="11775" spans="1:7" ht="14.25" customHeight="1" x14ac:dyDescent="0.25">
      <c r="A11775" s="1" t="s">
        <v>7271</v>
      </c>
      <c r="B11775" s="1" t="s">
        <v>7272</v>
      </c>
      <c r="C11775" s="7">
        <v>45392.530405092592</v>
      </c>
      <c r="D11775" s="10">
        <v>176</v>
      </c>
      <c r="E11775" s="1" t="s">
        <v>111</v>
      </c>
      <c r="F11775">
        <f>IF(LEFT(Tableau1[[#This Row],[Eléments modifié]],$J$1)=$I$1,Tableau1[[#This Row],[Date]],9^9)</f>
        <v>387420489</v>
      </c>
      <c r="G11775" s="9" t="str">
        <f>IF(Tableau1[[#This Row],[Date]]=_xlfn.MINIFS(Tableau1[1er],Tableau1[N° BL],Tableau1[[#This Row],[N° BL]],Tableau1[1er],Tableau1[[#This Row],[Date]]),D11774,"")</f>
        <v/>
      </c>
    </row>
    <row r="11776" spans="1:7" ht="14.25" customHeight="1" x14ac:dyDescent="0.25">
      <c r="A11776" s="1" t="s">
        <v>7271</v>
      </c>
      <c r="B11776" s="1" t="s">
        <v>7272</v>
      </c>
      <c r="C11776" s="7">
        <v>45392.532118055555</v>
      </c>
      <c r="D11776" s="10">
        <v>176</v>
      </c>
      <c r="E11776" s="1" t="s">
        <v>20</v>
      </c>
      <c r="F11776">
        <f>IF(LEFT(Tableau1[[#This Row],[Eléments modifié]],$J$1)=$I$1,Tableau1[[#This Row],[Date]],9^9)</f>
        <v>387420489</v>
      </c>
      <c r="G11776" s="9" t="str">
        <f>IF(Tableau1[[#This Row],[Date]]=_xlfn.MINIFS(Tableau1[1er],Tableau1[N° BL],Tableau1[[#This Row],[N° BL]],Tableau1[1er],Tableau1[[#This Row],[Date]]),D11775,"")</f>
        <v/>
      </c>
    </row>
    <row r="11777" spans="1:7" ht="14.25" customHeight="1" x14ac:dyDescent="0.25">
      <c r="A11777" s="1" t="s">
        <v>7271</v>
      </c>
      <c r="B11777" s="1" t="s">
        <v>7272</v>
      </c>
      <c r="C11777" s="7">
        <v>45392.567893518521</v>
      </c>
      <c r="D11777" s="10">
        <v>182</v>
      </c>
      <c r="E11777" s="1" t="s">
        <v>371</v>
      </c>
      <c r="F11777">
        <f>IF(LEFT(Tableau1[[#This Row],[Eléments modifié]],$J$1)=$I$1,Tableau1[[#This Row],[Date]],9^9)</f>
        <v>387420489</v>
      </c>
      <c r="G11777" s="9" t="str">
        <f>IF(Tableau1[[#This Row],[Date]]=_xlfn.MINIFS(Tableau1[1er],Tableau1[N° BL],Tableau1[[#This Row],[N° BL]],Tableau1[1er],Tableau1[[#This Row],[Date]]),D11776,"")</f>
        <v/>
      </c>
    </row>
    <row r="11778" spans="1:7" ht="14.25" customHeight="1" x14ac:dyDescent="0.25">
      <c r="A11778" s="1" t="s">
        <v>7271</v>
      </c>
      <c r="B11778" s="1" t="s">
        <v>7272</v>
      </c>
      <c r="C11778" s="7">
        <v>45392.657083333332</v>
      </c>
      <c r="D11778" s="10">
        <v>209</v>
      </c>
      <c r="E11778" s="1" t="s">
        <v>7</v>
      </c>
      <c r="F11778">
        <f>IF(LEFT(Tableau1[[#This Row],[Eléments modifié]],$J$1)=$I$1,Tableau1[[#This Row],[Date]],9^9)</f>
        <v>45392.657083333332</v>
      </c>
      <c r="G11778" s="9">
        <f>IF(Tableau1[[#This Row],[Date]]=_xlfn.MINIFS(Tableau1[1er],Tableau1[N° BL],Tableau1[[#This Row],[N° BL]],Tableau1[1er],Tableau1[[#This Row],[Date]]),D11777,"")</f>
        <v>182</v>
      </c>
    </row>
    <row r="11779" spans="1:7" ht="14.25" customHeight="1" x14ac:dyDescent="0.25">
      <c r="A11779" s="1" t="s">
        <v>7409</v>
      </c>
      <c r="B11779" s="1" t="s">
        <v>7410</v>
      </c>
      <c r="C11779" s="7">
        <v>45391.526817129627</v>
      </c>
      <c r="D11779" s="10">
        <v>177</v>
      </c>
      <c r="E11779" s="1" t="s">
        <v>2390</v>
      </c>
      <c r="F11779">
        <f>IF(LEFT(Tableau1[[#This Row],[Eléments modifié]],$J$1)=$I$1,Tableau1[[#This Row],[Date]],9^9)</f>
        <v>387420489</v>
      </c>
      <c r="G11779" s="9" t="str">
        <f>IF(Tableau1[[#This Row],[Date]]=_xlfn.MINIFS(Tableau1[1er],Tableau1[N° BL],Tableau1[[#This Row],[N° BL]],Tableau1[1er],Tableau1[[#This Row],[Date]]),D11778,"")</f>
        <v/>
      </c>
    </row>
    <row r="11780" spans="1:7" ht="14.25" customHeight="1" x14ac:dyDescent="0.25">
      <c r="A11780" s="1" t="s">
        <v>7409</v>
      </c>
      <c r="B11780" s="1" t="s">
        <v>7410</v>
      </c>
      <c r="C11780" s="7">
        <v>45391.527083333334</v>
      </c>
      <c r="D11780" s="10">
        <v>212</v>
      </c>
      <c r="E11780" s="1" t="s">
        <v>20</v>
      </c>
      <c r="F11780">
        <f>IF(LEFT(Tableau1[[#This Row],[Eléments modifié]],$J$1)=$I$1,Tableau1[[#This Row],[Date]],9^9)</f>
        <v>387420489</v>
      </c>
      <c r="G11780" s="9" t="str">
        <f>IF(Tableau1[[#This Row],[Date]]=_xlfn.MINIFS(Tableau1[1er],Tableau1[N° BL],Tableau1[[#This Row],[N° BL]],Tableau1[1er],Tableau1[[#This Row],[Date]]),D11779,"")</f>
        <v/>
      </c>
    </row>
    <row r="11781" spans="1:7" ht="14.25" customHeight="1" x14ac:dyDescent="0.25">
      <c r="A11781" s="1" t="s">
        <v>7409</v>
      </c>
      <c r="B11781" s="1" t="s">
        <v>7410</v>
      </c>
      <c r="C11781" s="7">
        <v>45391.528587962966</v>
      </c>
      <c r="D11781" s="10">
        <v>176</v>
      </c>
      <c r="E11781" s="1" t="s">
        <v>2447</v>
      </c>
      <c r="F11781">
        <f>IF(LEFT(Tableau1[[#This Row],[Eléments modifié]],$J$1)=$I$1,Tableau1[[#This Row],[Date]],9^9)</f>
        <v>387420489</v>
      </c>
      <c r="G11781" s="9" t="str">
        <f>IF(Tableau1[[#This Row],[Date]]=_xlfn.MINIFS(Tableau1[1er],Tableau1[N° BL],Tableau1[[#This Row],[N° BL]],Tableau1[1er],Tableau1[[#This Row],[Date]]),D11780,"")</f>
        <v/>
      </c>
    </row>
    <row r="11782" spans="1:7" ht="14.25" customHeight="1" x14ac:dyDescent="0.25">
      <c r="A11782" s="1" t="s">
        <v>7409</v>
      </c>
      <c r="B11782" s="1" t="s">
        <v>7410</v>
      </c>
      <c r="C11782" s="7">
        <v>45391.546840277777</v>
      </c>
      <c r="D11782" s="10">
        <v>212</v>
      </c>
      <c r="E11782" s="1" t="s">
        <v>7</v>
      </c>
      <c r="F11782">
        <f>IF(LEFT(Tableau1[[#This Row],[Eléments modifié]],$J$1)=$I$1,Tableau1[[#This Row],[Date]],9^9)</f>
        <v>45391.546840277777</v>
      </c>
      <c r="G11782" s="9">
        <f>IF(Tableau1[[#This Row],[Date]]=_xlfn.MINIFS(Tableau1[1er],Tableau1[N° BL],Tableau1[[#This Row],[N° BL]],Tableau1[1er],Tableau1[[#This Row],[Date]]),D11781,"")</f>
        <v>176</v>
      </c>
    </row>
    <row r="11783" spans="1:7" ht="14.25" customHeight="1" x14ac:dyDescent="0.25">
      <c r="A11783" s="1" t="s">
        <v>7205</v>
      </c>
      <c r="B11783" s="1" t="s">
        <v>7206</v>
      </c>
      <c r="C11783" s="7">
        <v>45393.392476851855</v>
      </c>
      <c r="D11783" s="10">
        <v>189</v>
      </c>
      <c r="E11783" s="1" t="s">
        <v>14</v>
      </c>
      <c r="F11783">
        <f>IF(LEFT(Tableau1[[#This Row],[Eléments modifié]],$J$1)=$I$1,Tableau1[[#This Row],[Date]],9^9)</f>
        <v>387420489</v>
      </c>
      <c r="G11783" s="9" t="str">
        <f>IF(Tableau1[[#This Row],[Date]]=_xlfn.MINIFS(Tableau1[1er],Tableau1[N° BL],Tableau1[[#This Row],[N° BL]],Tableau1[1er],Tableau1[[#This Row],[Date]]),D11782,"")</f>
        <v/>
      </c>
    </row>
    <row r="11784" spans="1:7" ht="14.25" customHeight="1" x14ac:dyDescent="0.25">
      <c r="A11784" s="1" t="s">
        <v>7205</v>
      </c>
      <c r="B11784" s="1" t="s">
        <v>7206</v>
      </c>
      <c r="C11784" s="7">
        <v>45393.400277777779</v>
      </c>
      <c r="D11784" s="10">
        <v>189</v>
      </c>
      <c r="E11784" s="1" t="s">
        <v>7</v>
      </c>
      <c r="F11784">
        <f>IF(LEFT(Tableau1[[#This Row],[Eléments modifié]],$J$1)=$I$1,Tableau1[[#This Row],[Date]],9^9)</f>
        <v>45393.400277777779</v>
      </c>
      <c r="G11784" s="9">
        <f>IF(Tableau1[[#This Row],[Date]]=_xlfn.MINIFS(Tableau1[1er],Tableau1[N° BL],Tableau1[[#This Row],[N° BL]],Tableau1[1er],Tableau1[[#This Row],[Date]]),D11783,"")</f>
        <v>189</v>
      </c>
    </row>
    <row r="11785" spans="1:7" ht="14.25" customHeight="1" x14ac:dyDescent="0.25">
      <c r="A11785" s="1" t="s">
        <v>7205</v>
      </c>
      <c r="B11785" s="1" t="s">
        <v>7206</v>
      </c>
      <c r="C11785" s="7">
        <v>45393.463483796295</v>
      </c>
      <c r="D11785" s="10">
        <v>188</v>
      </c>
      <c r="E11785" s="1" t="s">
        <v>98</v>
      </c>
      <c r="F11785">
        <f>IF(LEFT(Tableau1[[#This Row],[Eléments modifié]],$J$1)=$I$1,Tableau1[[#This Row],[Date]],9^9)</f>
        <v>387420489</v>
      </c>
      <c r="G11785" s="9" t="str">
        <f>IF(Tableau1[[#This Row],[Date]]=_xlfn.MINIFS(Tableau1[1er],Tableau1[N° BL],Tableau1[[#This Row],[N° BL]],Tableau1[1er],Tableau1[[#This Row],[Date]]),D11784,"")</f>
        <v/>
      </c>
    </row>
    <row r="11786" spans="1:7" ht="14.25" customHeight="1" x14ac:dyDescent="0.25">
      <c r="A11786" s="1" t="s">
        <v>7205</v>
      </c>
      <c r="B11786" s="1" t="s">
        <v>7206</v>
      </c>
      <c r="C11786" s="7">
        <v>45393.465289351851</v>
      </c>
      <c r="D11786" s="10">
        <v>188</v>
      </c>
      <c r="E11786" s="1" t="s">
        <v>32</v>
      </c>
      <c r="F11786">
        <f>IF(LEFT(Tableau1[[#This Row],[Eléments modifié]],$J$1)=$I$1,Tableau1[[#This Row],[Date]],9^9)</f>
        <v>387420489</v>
      </c>
      <c r="G11786" s="9" t="str">
        <f>IF(Tableau1[[#This Row],[Date]]=_xlfn.MINIFS(Tableau1[1er],Tableau1[N° BL],Tableau1[[#This Row],[N° BL]],Tableau1[1er],Tableau1[[#This Row],[Date]]),D11785,"")</f>
        <v/>
      </c>
    </row>
    <row r="11787" spans="1:7" ht="14.25" customHeight="1" x14ac:dyDescent="0.25">
      <c r="A11787" s="1" t="s">
        <v>7205</v>
      </c>
      <c r="B11787" s="1" t="s">
        <v>7206</v>
      </c>
      <c r="C11787" s="7">
        <v>45393.467187499999</v>
      </c>
      <c r="D11787" s="10">
        <v>188</v>
      </c>
      <c r="E11787" s="1" t="s">
        <v>7</v>
      </c>
      <c r="F11787">
        <f>IF(LEFT(Tableau1[[#This Row],[Eléments modifié]],$J$1)=$I$1,Tableau1[[#This Row],[Date]],9^9)</f>
        <v>45393.467187499999</v>
      </c>
      <c r="G11787" s="9">
        <f>IF(Tableau1[[#This Row],[Date]]=_xlfn.MINIFS(Tableau1[1er],Tableau1[N° BL],Tableau1[[#This Row],[N° BL]],Tableau1[1er],Tableau1[[#This Row],[Date]]),D11786,"")</f>
        <v>188</v>
      </c>
    </row>
    <row r="11788" spans="1:7" ht="14.25" customHeight="1" x14ac:dyDescent="0.25">
      <c r="A11788" s="1" t="s">
        <v>7209</v>
      </c>
      <c r="B11788" s="1" t="s">
        <v>7210</v>
      </c>
      <c r="C11788" s="7">
        <v>45391.616956018515</v>
      </c>
      <c r="D11788" s="10">
        <v>188</v>
      </c>
      <c r="E11788" s="1" t="s">
        <v>3459</v>
      </c>
      <c r="F11788">
        <f>IF(LEFT(Tableau1[[#This Row],[Eléments modifié]],$J$1)=$I$1,Tableau1[[#This Row],[Date]],9^9)</f>
        <v>387420489</v>
      </c>
      <c r="G11788" s="9" t="str">
        <f>IF(Tableau1[[#This Row],[Date]]=_xlfn.MINIFS(Tableau1[1er],Tableau1[N° BL],Tableau1[[#This Row],[N° BL]],Tableau1[1er],Tableau1[[#This Row],[Date]]),D11787,"")</f>
        <v/>
      </c>
    </row>
    <row r="11789" spans="1:7" ht="14.25" customHeight="1" x14ac:dyDescent="0.25">
      <c r="A11789" s="1" t="s">
        <v>7209</v>
      </c>
      <c r="B11789" s="1" t="s">
        <v>7210</v>
      </c>
      <c r="C11789" s="7">
        <v>45391.63140046296</v>
      </c>
      <c r="D11789" s="10">
        <v>211</v>
      </c>
      <c r="E11789" s="1" t="s">
        <v>7</v>
      </c>
      <c r="F11789">
        <f>IF(LEFT(Tableau1[[#This Row],[Eléments modifié]],$J$1)=$I$1,Tableau1[[#This Row],[Date]],9^9)</f>
        <v>45391.63140046296</v>
      </c>
      <c r="G11789" s="9">
        <f>IF(Tableau1[[#This Row],[Date]]=_xlfn.MINIFS(Tableau1[1er],Tableau1[N° BL],Tableau1[[#This Row],[N° BL]],Tableau1[1er],Tableau1[[#This Row],[Date]]),D11788,"")</f>
        <v>188</v>
      </c>
    </row>
    <row r="11790" spans="1:7" ht="14.25" customHeight="1" x14ac:dyDescent="0.25">
      <c r="A11790" s="1" t="s">
        <v>7209</v>
      </c>
      <c r="B11790" s="1" t="s">
        <v>7210</v>
      </c>
      <c r="C11790" s="7">
        <v>45393.439699074072</v>
      </c>
      <c r="D11790" s="10">
        <v>189</v>
      </c>
      <c r="E11790" s="1" t="s">
        <v>98</v>
      </c>
      <c r="F11790">
        <f>IF(LEFT(Tableau1[[#This Row],[Eléments modifié]],$J$1)=$I$1,Tableau1[[#This Row],[Date]],9^9)</f>
        <v>387420489</v>
      </c>
      <c r="G11790" s="9" t="str">
        <f>IF(Tableau1[[#This Row],[Date]]=_xlfn.MINIFS(Tableau1[1er],Tableau1[N° BL],Tableau1[[#This Row],[N° BL]],Tableau1[1er],Tableau1[[#This Row],[Date]]),D11789,"")</f>
        <v/>
      </c>
    </row>
    <row r="11791" spans="1:7" ht="14.25" customHeight="1" x14ac:dyDescent="0.25">
      <c r="A11791" s="1" t="s">
        <v>7209</v>
      </c>
      <c r="B11791" s="1" t="s">
        <v>7210</v>
      </c>
      <c r="C11791" s="7">
        <v>45393.454236111109</v>
      </c>
      <c r="D11791" s="10">
        <v>188</v>
      </c>
      <c r="E11791" s="1" t="s">
        <v>32</v>
      </c>
      <c r="F11791">
        <f>IF(LEFT(Tableau1[[#This Row],[Eléments modifié]],$J$1)=$I$1,Tableau1[[#This Row],[Date]],9^9)</f>
        <v>387420489</v>
      </c>
      <c r="G11791" s="9" t="str">
        <f>IF(Tableau1[[#This Row],[Date]]=_xlfn.MINIFS(Tableau1[1er],Tableau1[N° BL],Tableau1[[#This Row],[N° BL]],Tableau1[1er],Tableau1[[#This Row],[Date]]),D11790,"")</f>
        <v/>
      </c>
    </row>
    <row r="11792" spans="1:7" ht="14.25" customHeight="1" x14ac:dyDescent="0.25">
      <c r="A11792" s="1" t="s">
        <v>7209</v>
      </c>
      <c r="B11792" s="1" t="s">
        <v>7210</v>
      </c>
      <c r="C11792" s="7">
        <v>45393.459166666667</v>
      </c>
      <c r="D11792" s="10">
        <v>188</v>
      </c>
      <c r="E11792" s="1" t="s">
        <v>7</v>
      </c>
      <c r="F11792">
        <f>IF(LEFT(Tableau1[[#This Row],[Eléments modifié]],$J$1)=$I$1,Tableau1[[#This Row],[Date]],9^9)</f>
        <v>45393.459166666667</v>
      </c>
      <c r="G11792" s="9">
        <f>IF(Tableau1[[#This Row],[Date]]=_xlfn.MINIFS(Tableau1[1er],Tableau1[N° BL],Tableau1[[#This Row],[N° BL]],Tableau1[1er],Tableau1[[#This Row],[Date]]),D11791,"")</f>
        <v>188</v>
      </c>
    </row>
    <row r="11793" spans="1:7" ht="14.25" customHeight="1" x14ac:dyDescent="0.25">
      <c r="A11793" s="1" t="s">
        <v>7429</v>
      </c>
      <c r="B11793" s="1" t="s">
        <v>7430</v>
      </c>
      <c r="C11793" s="7">
        <v>45391.474224537036</v>
      </c>
      <c r="D11793" s="10">
        <v>209</v>
      </c>
      <c r="E11793" s="1" t="s">
        <v>371</v>
      </c>
      <c r="F11793">
        <f>IF(LEFT(Tableau1[[#This Row],[Eléments modifié]],$J$1)=$I$1,Tableau1[[#This Row],[Date]],9^9)</f>
        <v>387420489</v>
      </c>
      <c r="G11793" s="9" t="str">
        <f>IF(Tableau1[[#This Row],[Date]]=_xlfn.MINIFS(Tableau1[1er],Tableau1[N° BL],Tableau1[[#This Row],[N° BL]],Tableau1[1er],Tableau1[[#This Row],[Date]]),D11792,"")</f>
        <v/>
      </c>
    </row>
    <row r="11794" spans="1:7" ht="14.25" customHeight="1" x14ac:dyDescent="0.25">
      <c r="A11794" s="1" t="s">
        <v>7429</v>
      </c>
      <c r="B11794" s="1" t="s">
        <v>7430</v>
      </c>
      <c r="C11794" s="7">
        <v>45391.474236111113</v>
      </c>
      <c r="D11794" s="10">
        <v>188</v>
      </c>
      <c r="E11794" s="1" t="s">
        <v>371</v>
      </c>
      <c r="F11794">
        <f>IF(LEFT(Tableau1[[#This Row],[Eléments modifié]],$J$1)=$I$1,Tableau1[[#This Row],[Date]],9^9)</f>
        <v>387420489</v>
      </c>
      <c r="G11794" s="9" t="str">
        <f>IF(Tableau1[[#This Row],[Date]]=_xlfn.MINIFS(Tableau1[1er],Tableau1[N° BL],Tableau1[[#This Row],[N° BL]],Tableau1[1er],Tableau1[[#This Row],[Date]]),D11793,"")</f>
        <v/>
      </c>
    </row>
    <row r="11795" spans="1:7" ht="14.25" customHeight="1" x14ac:dyDescent="0.25">
      <c r="A11795" s="1" t="s">
        <v>7429</v>
      </c>
      <c r="B11795" s="1" t="s">
        <v>7430</v>
      </c>
      <c r="C11795" s="7">
        <v>45391.495324074072</v>
      </c>
      <c r="D11795" s="10">
        <v>209</v>
      </c>
      <c r="E11795" s="1" t="s">
        <v>7</v>
      </c>
      <c r="F11795">
        <f>IF(LEFT(Tableau1[[#This Row],[Eléments modifié]],$J$1)=$I$1,Tableau1[[#This Row],[Date]],9^9)</f>
        <v>45391.495324074072</v>
      </c>
      <c r="G11795" s="9">
        <f>IF(Tableau1[[#This Row],[Date]]=_xlfn.MINIFS(Tableau1[1er],Tableau1[N° BL],Tableau1[[#This Row],[N° BL]],Tableau1[1er],Tableau1[[#This Row],[Date]]),D11794,"")</f>
        <v>188</v>
      </c>
    </row>
    <row r="11796" spans="1:7" ht="14.25" customHeight="1" x14ac:dyDescent="0.25">
      <c r="A11796" s="1" t="s">
        <v>7295</v>
      </c>
      <c r="B11796" s="1" t="s">
        <v>7296</v>
      </c>
      <c r="C11796" s="7">
        <v>45391.529895833337</v>
      </c>
      <c r="D11796" s="10">
        <v>179</v>
      </c>
      <c r="E11796" s="1" t="s">
        <v>111</v>
      </c>
      <c r="F11796">
        <f>IF(LEFT(Tableau1[[#This Row],[Eléments modifié]],$J$1)=$I$1,Tableau1[[#This Row],[Date]],9^9)</f>
        <v>387420489</v>
      </c>
      <c r="G11796" s="9" t="str">
        <f>IF(Tableau1[[#This Row],[Date]]=_xlfn.MINIFS(Tableau1[1er],Tableau1[N° BL],Tableau1[[#This Row],[N° BL]],Tableau1[1er],Tableau1[[#This Row],[Date]]),D11795,"")</f>
        <v/>
      </c>
    </row>
    <row r="11797" spans="1:7" ht="14.25" customHeight="1" x14ac:dyDescent="0.25">
      <c r="A11797" s="1" t="s">
        <v>7295</v>
      </c>
      <c r="B11797" s="1" t="s">
        <v>7296</v>
      </c>
      <c r="C11797" s="7">
        <v>45391.560752314814</v>
      </c>
      <c r="D11797" s="10">
        <v>176</v>
      </c>
      <c r="E11797" s="1" t="s">
        <v>7</v>
      </c>
      <c r="F11797">
        <f>IF(LEFT(Tableau1[[#This Row],[Eléments modifié]],$J$1)=$I$1,Tableau1[[#This Row],[Date]],9^9)</f>
        <v>45391.560752314814</v>
      </c>
      <c r="G11797" s="9">
        <f>IF(Tableau1[[#This Row],[Date]]=_xlfn.MINIFS(Tableau1[1er],Tableau1[N° BL],Tableau1[[#This Row],[N° BL]],Tableau1[1er],Tableau1[[#This Row],[Date]]),D11796,"")</f>
        <v>179</v>
      </c>
    </row>
    <row r="11798" spans="1:7" ht="14.25" customHeight="1" x14ac:dyDescent="0.25">
      <c r="A11798" s="1" t="s">
        <v>7295</v>
      </c>
      <c r="B11798" s="1" t="s">
        <v>7296</v>
      </c>
      <c r="C11798" s="7">
        <v>45392.475416666668</v>
      </c>
      <c r="D11798" s="10">
        <v>176</v>
      </c>
      <c r="E11798" s="1" t="s">
        <v>98</v>
      </c>
      <c r="F11798">
        <f>IF(LEFT(Tableau1[[#This Row],[Eléments modifié]],$J$1)=$I$1,Tableau1[[#This Row],[Date]],9^9)</f>
        <v>387420489</v>
      </c>
      <c r="G11798" s="9" t="str">
        <f>IF(Tableau1[[#This Row],[Date]]=_xlfn.MINIFS(Tableau1[1er],Tableau1[N° BL],Tableau1[[#This Row],[N° BL]],Tableau1[1er],Tableau1[[#This Row],[Date]]),D11797,"")</f>
        <v/>
      </c>
    </row>
    <row r="11799" spans="1:7" ht="14.25" customHeight="1" x14ac:dyDescent="0.25">
      <c r="A11799" s="1" t="s">
        <v>7295</v>
      </c>
      <c r="B11799" s="1" t="s">
        <v>7296</v>
      </c>
      <c r="C11799" s="7">
        <v>45392.482731481483</v>
      </c>
      <c r="D11799" s="10">
        <v>211</v>
      </c>
      <c r="E11799" s="1" t="s">
        <v>2447</v>
      </c>
      <c r="F11799">
        <f>IF(LEFT(Tableau1[[#This Row],[Eléments modifié]],$J$1)=$I$1,Tableau1[[#This Row],[Date]],9^9)</f>
        <v>387420489</v>
      </c>
      <c r="G11799" s="9" t="str">
        <f>IF(Tableau1[[#This Row],[Date]]=_xlfn.MINIFS(Tableau1[1er],Tableau1[N° BL],Tableau1[[#This Row],[N° BL]],Tableau1[1er],Tableau1[[#This Row],[Date]]),D11798,"")</f>
        <v/>
      </c>
    </row>
    <row r="11800" spans="1:7" ht="14.25" customHeight="1" x14ac:dyDescent="0.25">
      <c r="A11800" s="1" t="s">
        <v>7295</v>
      </c>
      <c r="B11800" s="1" t="s">
        <v>7296</v>
      </c>
      <c r="C11800" s="7">
        <v>45392.490428240744</v>
      </c>
      <c r="D11800" s="10">
        <v>212</v>
      </c>
      <c r="E11800" s="1" t="s">
        <v>7</v>
      </c>
      <c r="F11800">
        <f>IF(LEFT(Tableau1[[#This Row],[Eléments modifié]],$J$1)=$I$1,Tableau1[[#This Row],[Date]],9^9)</f>
        <v>45392.490428240744</v>
      </c>
      <c r="G11800" s="9">
        <f>IF(Tableau1[[#This Row],[Date]]=_xlfn.MINIFS(Tableau1[1er],Tableau1[N° BL],Tableau1[[#This Row],[N° BL]],Tableau1[1er],Tableau1[[#This Row],[Date]]),D11799,"")</f>
        <v>211</v>
      </c>
    </row>
    <row r="11801" spans="1:7" ht="14.25" customHeight="1" x14ac:dyDescent="0.25">
      <c r="A11801" s="1" t="s">
        <v>7295</v>
      </c>
      <c r="B11801" s="1" t="s">
        <v>7296</v>
      </c>
      <c r="C11801" s="7">
        <v>45392.560069444444</v>
      </c>
      <c r="D11801" s="10">
        <v>212</v>
      </c>
      <c r="E11801" s="1" t="s">
        <v>98</v>
      </c>
      <c r="F11801">
        <f>IF(LEFT(Tableau1[[#This Row],[Eléments modifié]],$J$1)=$I$1,Tableau1[[#This Row],[Date]],9^9)</f>
        <v>387420489</v>
      </c>
      <c r="G11801" s="9" t="str">
        <f>IF(Tableau1[[#This Row],[Date]]=_xlfn.MINIFS(Tableau1[1er],Tableau1[N° BL],Tableau1[[#This Row],[N° BL]],Tableau1[1er],Tableau1[[#This Row],[Date]]),D11800,"")</f>
        <v/>
      </c>
    </row>
    <row r="11802" spans="1:7" ht="14.25" customHeight="1" x14ac:dyDescent="0.25">
      <c r="A11802" s="1" t="s">
        <v>7295</v>
      </c>
      <c r="B11802" s="1" t="s">
        <v>7296</v>
      </c>
      <c r="C11802" s="7">
        <v>45392.560520833336</v>
      </c>
      <c r="D11802" s="10">
        <v>189</v>
      </c>
      <c r="E11802" s="1" t="s">
        <v>2447</v>
      </c>
      <c r="F11802">
        <f>IF(LEFT(Tableau1[[#This Row],[Eléments modifié]],$J$1)=$I$1,Tableau1[[#This Row],[Date]],9^9)</f>
        <v>387420489</v>
      </c>
      <c r="G11802" s="9" t="str">
        <f>IF(Tableau1[[#This Row],[Date]]=_xlfn.MINIFS(Tableau1[1er],Tableau1[N° BL],Tableau1[[#This Row],[N° BL]],Tableau1[1er],Tableau1[[#This Row],[Date]]),D11801,"")</f>
        <v/>
      </c>
    </row>
    <row r="11803" spans="1:7" ht="14.25" customHeight="1" x14ac:dyDescent="0.25">
      <c r="A11803" s="1" t="s">
        <v>7295</v>
      </c>
      <c r="B11803" s="1" t="s">
        <v>7296</v>
      </c>
      <c r="C11803" s="7">
        <v>45392.563900462963</v>
      </c>
      <c r="D11803" s="10">
        <v>212</v>
      </c>
      <c r="E11803" s="1" t="s">
        <v>7</v>
      </c>
      <c r="F11803">
        <f>IF(LEFT(Tableau1[[#This Row],[Eléments modifié]],$J$1)=$I$1,Tableau1[[#This Row],[Date]],9^9)</f>
        <v>45392.563900462963</v>
      </c>
      <c r="G11803" s="9">
        <f>IF(Tableau1[[#This Row],[Date]]=_xlfn.MINIFS(Tableau1[1er],Tableau1[N° BL],Tableau1[[#This Row],[N° BL]],Tableau1[1er],Tableau1[[#This Row],[Date]]),D11802,"")</f>
        <v>189</v>
      </c>
    </row>
    <row r="11804" spans="1:7" ht="14.25" customHeight="1" x14ac:dyDescent="0.25">
      <c r="A11804" s="1" t="s">
        <v>7327</v>
      </c>
      <c r="B11804" s="1" t="s">
        <v>7328</v>
      </c>
      <c r="C11804" s="7">
        <v>45391.530462962961</v>
      </c>
      <c r="D11804" s="10">
        <v>209</v>
      </c>
      <c r="E11804" s="1" t="s">
        <v>5</v>
      </c>
      <c r="F11804">
        <f>IF(LEFT(Tableau1[[#This Row],[Eléments modifié]],$J$1)=$I$1,Tableau1[[#This Row],[Date]],9^9)</f>
        <v>387420489</v>
      </c>
      <c r="G11804" s="9" t="str">
        <f>IF(Tableau1[[#This Row],[Date]]=_xlfn.MINIFS(Tableau1[1er],Tableau1[N° BL],Tableau1[[#This Row],[N° BL]],Tableau1[1er],Tableau1[[#This Row],[Date]]),D11803,"")</f>
        <v/>
      </c>
    </row>
    <row r="11805" spans="1:7" ht="14.25" customHeight="1" x14ac:dyDescent="0.25">
      <c r="A11805" s="1" t="s">
        <v>7327</v>
      </c>
      <c r="B11805" s="1" t="s">
        <v>7328</v>
      </c>
      <c r="C11805" s="7">
        <v>45391.556145833332</v>
      </c>
      <c r="D11805" s="10">
        <v>179</v>
      </c>
      <c r="E11805" s="1" t="s">
        <v>7</v>
      </c>
      <c r="F11805">
        <f>IF(LEFT(Tableau1[[#This Row],[Eléments modifié]],$J$1)=$I$1,Tableau1[[#This Row],[Date]],9^9)</f>
        <v>45391.556145833332</v>
      </c>
      <c r="G11805" s="9">
        <f>IF(Tableau1[[#This Row],[Date]]=_xlfn.MINIFS(Tableau1[1er],Tableau1[N° BL],Tableau1[[#This Row],[N° BL]],Tableau1[1er],Tableau1[[#This Row],[Date]]),D11804,"")</f>
        <v>209</v>
      </c>
    </row>
    <row r="11806" spans="1:7" ht="14.25" customHeight="1" x14ac:dyDescent="0.25">
      <c r="A11806" s="1" t="s">
        <v>7327</v>
      </c>
      <c r="B11806" s="1" t="s">
        <v>7328</v>
      </c>
      <c r="C11806" s="7">
        <v>45392.464618055557</v>
      </c>
      <c r="D11806" s="10">
        <v>212</v>
      </c>
      <c r="E11806" s="1" t="s">
        <v>98</v>
      </c>
      <c r="F11806">
        <f>IF(LEFT(Tableau1[[#This Row],[Eléments modifié]],$J$1)=$I$1,Tableau1[[#This Row],[Date]],9^9)</f>
        <v>387420489</v>
      </c>
      <c r="G11806" s="9" t="str">
        <f>IF(Tableau1[[#This Row],[Date]]=_xlfn.MINIFS(Tableau1[1er],Tableau1[N° BL],Tableau1[[#This Row],[N° BL]],Tableau1[1er],Tableau1[[#This Row],[Date]]),D11805,"")</f>
        <v/>
      </c>
    </row>
    <row r="11807" spans="1:7" ht="14.25" customHeight="1" x14ac:dyDescent="0.25">
      <c r="A11807" s="1" t="s">
        <v>7327</v>
      </c>
      <c r="B11807" s="1" t="s">
        <v>7328</v>
      </c>
      <c r="C11807" s="7">
        <v>45392.468217592592</v>
      </c>
      <c r="D11807" s="10">
        <v>176</v>
      </c>
      <c r="E11807" s="1" t="s">
        <v>2447</v>
      </c>
      <c r="F11807">
        <f>IF(LEFT(Tableau1[[#This Row],[Eléments modifié]],$J$1)=$I$1,Tableau1[[#This Row],[Date]],9^9)</f>
        <v>387420489</v>
      </c>
      <c r="G11807" s="9" t="str">
        <f>IF(Tableau1[[#This Row],[Date]]=_xlfn.MINIFS(Tableau1[1er],Tableau1[N° BL],Tableau1[[#This Row],[N° BL]],Tableau1[1er],Tableau1[[#This Row],[Date]]),D11806,"")</f>
        <v/>
      </c>
    </row>
    <row r="11808" spans="1:7" ht="14.25" customHeight="1" x14ac:dyDescent="0.25">
      <c r="A11808" s="1" t="s">
        <v>7327</v>
      </c>
      <c r="B11808" s="1" t="s">
        <v>7328</v>
      </c>
      <c r="C11808" s="7">
        <v>45392.478391203702</v>
      </c>
      <c r="D11808" s="10">
        <v>212</v>
      </c>
      <c r="E11808" s="1" t="s">
        <v>7</v>
      </c>
      <c r="F11808">
        <f>IF(LEFT(Tableau1[[#This Row],[Eléments modifié]],$J$1)=$I$1,Tableau1[[#This Row],[Date]],9^9)</f>
        <v>45392.478391203702</v>
      </c>
      <c r="G11808" s="9">
        <f>IF(Tableau1[[#This Row],[Date]]=_xlfn.MINIFS(Tableau1[1er],Tableau1[N° BL],Tableau1[[#This Row],[N° BL]],Tableau1[1er],Tableau1[[#This Row],[Date]]),D11807,"")</f>
        <v>176</v>
      </c>
    </row>
    <row r="11809" spans="1:7" ht="14.25" customHeight="1" x14ac:dyDescent="0.25">
      <c r="A11809" s="1" t="s">
        <v>7359</v>
      </c>
      <c r="B11809" s="1" t="s">
        <v>7360</v>
      </c>
      <c r="C11809" s="7">
        <v>45391.54519675926</v>
      </c>
      <c r="D11809" s="10">
        <v>177</v>
      </c>
      <c r="E11809" s="1" t="s">
        <v>2390</v>
      </c>
      <c r="F11809">
        <f>IF(LEFT(Tableau1[[#This Row],[Eléments modifié]],$J$1)=$I$1,Tableau1[[#This Row],[Date]],9^9)</f>
        <v>387420489</v>
      </c>
      <c r="G11809" s="9" t="str">
        <f>IF(Tableau1[[#This Row],[Date]]=_xlfn.MINIFS(Tableau1[1er],Tableau1[N° BL],Tableau1[[#This Row],[N° BL]],Tableau1[1er],Tableau1[[#This Row],[Date]]),D11808,"")</f>
        <v/>
      </c>
    </row>
    <row r="11810" spans="1:7" ht="14.25" customHeight="1" x14ac:dyDescent="0.25">
      <c r="A11810" s="1" t="s">
        <v>7359</v>
      </c>
      <c r="B11810" s="1" t="s">
        <v>7360</v>
      </c>
      <c r="C11810" s="7">
        <v>45391.545347222222</v>
      </c>
      <c r="D11810" s="10">
        <v>212</v>
      </c>
      <c r="E11810" s="1" t="s">
        <v>20</v>
      </c>
      <c r="F11810">
        <f>IF(LEFT(Tableau1[[#This Row],[Eléments modifié]],$J$1)=$I$1,Tableau1[[#This Row],[Date]],9^9)</f>
        <v>387420489</v>
      </c>
      <c r="G11810" s="9" t="str">
        <f>IF(Tableau1[[#This Row],[Date]]=_xlfn.MINIFS(Tableau1[1er],Tableau1[N° BL],Tableau1[[#This Row],[N° BL]],Tableau1[1er],Tableau1[[#This Row],[Date]]),D11809,"")</f>
        <v/>
      </c>
    </row>
    <row r="11811" spans="1:7" ht="14.25" customHeight="1" x14ac:dyDescent="0.25">
      <c r="A11811" s="1" t="s">
        <v>7359</v>
      </c>
      <c r="B11811" s="1" t="s">
        <v>7360</v>
      </c>
      <c r="C11811" s="7">
        <v>45391.546886574077</v>
      </c>
      <c r="D11811" s="10">
        <v>189</v>
      </c>
      <c r="E11811" s="1" t="s">
        <v>2447</v>
      </c>
      <c r="F11811">
        <f>IF(LEFT(Tableau1[[#This Row],[Eléments modifié]],$J$1)=$I$1,Tableau1[[#This Row],[Date]],9^9)</f>
        <v>387420489</v>
      </c>
      <c r="G11811" s="9" t="str">
        <f>IF(Tableau1[[#This Row],[Date]]=_xlfn.MINIFS(Tableau1[1er],Tableau1[N° BL],Tableau1[[#This Row],[N° BL]],Tableau1[1er],Tableau1[[#This Row],[Date]]),D11810,"")</f>
        <v/>
      </c>
    </row>
    <row r="11812" spans="1:7" ht="14.25" customHeight="1" x14ac:dyDescent="0.25">
      <c r="A11812" s="1" t="s">
        <v>7359</v>
      </c>
      <c r="B11812" s="1" t="s">
        <v>7360</v>
      </c>
      <c r="C11812" s="7">
        <v>45391.62122685185</v>
      </c>
      <c r="D11812" s="10">
        <v>188</v>
      </c>
      <c r="E11812" s="1" t="s">
        <v>7</v>
      </c>
      <c r="F11812">
        <f>IF(LEFT(Tableau1[[#This Row],[Eléments modifié]],$J$1)=$I$1,Tableau1[[#This Row],[Date]],9^9)</f>
        <v>45391.62122685185</v>
      </c>
      <c r="G11812" s="9">
        <f>IF(Tableau1[[#This Row],[Date]]=_xlfn.MINIFS(Tableau1[1er],Tableau1[N° BL],Tableau1[[#This Row],[N° BL]],Tableau1[1er],Tableau1[[#This Row],[Date]]),D11811,"")</f>
        <v>189</v>
      </c>
    </row>
    <row r="11813" spans="1:7" ht="14.25" customHeight="1" x14ac:dyDescent="0.25">
      <c r="A11813" s="1" t="s">
        <v>7359</v>
      </c>
      <c r="B11813" s="1" t="s">
        <v>7360</v>
      </c>
      <c r="C11813" s="7">
        <v>45392.360092592593</v>
      </c>
      <c r="D11813" s="10">
        <v>182</v>
      </c>
      <c r="E11813" s="1" t="s">
        <v>98</v>
      </c>
      <c r="F11813">
        <f>IF(LEFT(Tableau1[[#This Row],[Eléments modifié]],$J$1)=$I$1,Tableau1[[#This Row],[Date]],9^9)</f>
        <v>387420489</v>
      </c>
      <c r="G11813" s="9" t="str">
        <f>IF(Tableau1[[#This Row],[Date]]=_xlfn.MINIFS(Tableau1[1er],Tableau1[N° BL],Tableau1[[#This Row],[N° BL]],Tableau1[1er],Tableau1[[#This Row],[Date]]),D11812,"")</f>
        <v/>
      </c>
    </row>
    <row r="11814" spans="1:7" ht="14.25" customHeight="1" x14ac:dyDescent="0.25">
      <c r="A11814" s="1" t="s">
        <v>7359</v>
      </c>
      <c r="B11814" s="1" t="s">
        <v>7360</v>
      </c>
      <c r="C11814" s="7">
        <v>45392.365439814814</v>
      </c>
      <c r="D11814" s="10">
        <v>182</v>
      </c>
      <c r="E11814" s="1" t="s">
        <v>21</v>
      </c>
      <c r="F11814">
        <f>IF(LEFT(Tableau1[[#This Row],[Eléments modifié]],$J$1)=$I$1,Tableau1[[#This Row],[Date]],9^9)</f>
        <v>387420489</v>
      </c>
      <c r="G11814" s="9" t="str">
        <f>IF(Tableau1[[#This Row],[Date]]=_xlfn.MINIFS(Tableau1[1er],Tableau1[N° BL],Tableau1[[#This Row],[N° BL]],Tableau1[1er],Tableau1[[#This Row],[Date]]),D11813,"")</f>
        <v/>
      </c>
    </row>
    <row r="11815" spans="1:7" ht="14.25" customHeight="1" x14ac:dyDescent="0.25">
      <c r="A11815" s="1" t="s">
        <v>7359</v>
      </c>
      <c r="B11815" s="1" t="s">
        <v>7360</v>
      </c>
      <c r="C11815" s="7">
        <v>45392.366585648146</v>
      </c>
      <c r="D11815" s="10">
        <v>182</v>
      </c>
      <c r="E11815" s="1" t="s">
        <v>7</v>
      </c>
      <c r="F11815">
        <f>IF(LEFT(Tableau1[[#This Row],[Eléments modifié]],$J$1)=$I$1,Tableau1[[#This Row],[Date]],9^9)</f>
        <v>45392.366585648146</v>
      </c>
      <c r="G11815" s="9">
        <f>IF(Tableau1[[#This Row],[Date]]=_xlfn.MINIFS(Tableau1[1er],Tableau1[N° BL],Tableau1[[#This Row],[N° BL]],Tableau1[1er],Tableau1[[#This Row],[Date]]),D11814,"")</f>
        <v>182</v>
      </c>
    </row>
    <row r="11816" spans="1:7" ht="14.25" customHeight="1" x14ac:dyDescent="0.25">
      <c r="A11816" s="1" t="s">
        <v>7289</v>
      </c>
      <c r="B11816" s="1" t="s">
        <v>7290</v>
      </c>
      <c r="C11816" s="7">
        <v>45392.559907407405</v>
      </c>
      <c r="D11816" s="10">
        <v>182</v>
      </c>
      <c r="E11816" s="1" t="s">
        <v>2447</v>
      </c>
      <c r="F11816">
        <f>IF(LEFT(Tableau1[[#This Row],[Eléments modifié]],$J$1)=$I$1,Tableau1[[#This Row],[Date]],9^9)</f>
        <v>387420489</v>
      </c>
      <c r="G11816" s="9" t="str">
        <f>IF(Tableau1[[#This Row],[Date]]=_xlfn.MINIFS(Tableau1[1er],Tableau1[N° BL],Tableau1[[#This Row],[N° BL]],Tableau1[1er],Tableau1[[#This Row],[Date]]),D11815,"")</f>
        <v/>
      </c>
    </row>
    <row r="11817" spans="1:7" ht="14.25" customHeight="1" x14ac:dyDescent="0.25">
      <c r="A11817" s="1" t="s">
        <v>7289</v>
      </c>
      <c r="B11817" s="1" t="s">
        <v>7290</v>
      </c>
      <c r="C11817" s="7">
        <v>45392.560219907406</v>
      </c>
      <c r="D11817" s="10">
        <v>212</v>
      </c>
      <c r="E11817" s="1" t="s">
        <v>20</v>
      </c>
      <c r="F11817">
        <f>IF(LEFT(Tableau1[[#This Row],[Eléments modifié]],$J$1)=$I$1,Tableau1[[#This Row],[Date]],9^9)</f>
        <v>387420489</v>
      </c>
      <c r="G11817" s="9" t="str">
        <f>IF(Tableau1[[#This Row],[Date]]=_xlfn.MINIFS(Tableau1[1er],Tableau1[N° BL],Tableau1[[#This Row],[N° BL]],Tableau1[1er],Tableau1[[#This Row],[Date]]),D11816,"")</f>
        <v/>
      </c>
    </row>
    <row r="11818" spans="1:7" ht="14.25" customHeight="1" x14ac:dyDescent="0.25">
      <c r="A11818" s="1" t="s">
        <v>7289</v>
      </c>
      <c r="B11818" s="1" t="s">
        <v>7290</v>
      </c>
      <c r="C11818" s="7">
        <v>45392.560752314814</v>
      </c>
      <c r="D11818" s="10">
        <v>212</v>
      </c>
      <c r="E11818" s="1" t="s">
        <v>14</v>
      </c>
      <c r="F11818">
        <f>IF(LEFT(Tableau1[[#This Row],[Eléments modifié]],$J$1)=$I$1,Tableau1[[#This Row],[Date]],9^9)</f>
        <v>387420489</v>
      </c>
      <c r="G11818" s="9" t="str">
        <f>IF(Tableau1[[#This Row],[Date]]=_xlfn.MINIFS(Tableau1[1er],Tableau1[N° BL],Tableau1[[#This Row],[N° BL]],Tableau1[1er],Tableau1[[#This Row],[Date]]),D11817,"")</f>
        <v/>
      </c>
    </row>
    <row r="11819" spans="1:7" ht="14.25" customHeight="1" x14ac:dyDescent="0.25">
      <c r="A11819" s="1" t="s">
        <v>7289</v>
      </c>
      <c r="B11819" s="1" t="s">
        <v>7290</v>
      </c>
      <c r="C11819" s="7">
        <v>45392.573576388888</v>
      </c>
      <c r="D11819" s="10">
        <v>176</v>
      </c>
      <c r="E11819" s="1" t="s">
        <v>7</v>
      </c>
      <c r="F11819">
        <f>IF(LEFT(Tableau1[[#This Row],[Eléments modifié]],$J$1)=$I$1,Tableau1[[#This Row],[Date]],9^9)</f>
        <v>45392.573576388888</v>
      </c>
      <c r="G11819" s="9">
        <f>IF(Tableau1[[#This Row],[Date]]=_xlfn.MINIFS(Tableau1[1er],Tableau1[N° BL],Tableau1[[#This Row],[N° BL]],Tableau1[1er],Tableau1[[#This Row],[Date]]),D11818,"")</f>
        <v>212</v>
      </c>
    </row>
    <row r="11820" spans="1:7" ht="14.25" customHeight="1" x14ac:dyDescent="0.25">
      <c r="A11820" s="1" t="s">
        <v>7303</v>
      </c>
      <c r="B11820" s="1" t="s">
        <v>7304</v>
      </c>
      <c r="C11820" s="7">
        <v>45391.555358796293</v>
      </c>
      <c r="D11820" s="10">
        <v>179</v>
      </c>
      <c r="E11820" s="1" t="s">
        <v>14</v>
      </c>
      <c r="F11820">
        <f>IF(LEFT(Tableau1[[#This Row],[Eléments modifié]],$J$1)=$I$1,Tableau1[[#This Row],[Date]],9^9)</f>
        <v>387420489</v>
      </c>
      <c r="G11820" s="9" t="str">
        <f>IF(Tableau1[[#This Row],[Date]]=_xlfn.MINIFS(Tableau1[1er],Tableau1[N° BL],Tableau1[[#This Row],[N° BL]],Tableau1[1er],Tableau1[[#This Row],[Date]]),D11819,"")</f>
        <v/>
      </c>
    </row>
    <row r="11821" spans="1:7" ht="14.25" customHeight="1" x14ac:dyDescent="0.25">
      <c r="A11821" s="1" t="s">
        <v>7303</v>
      </c>
      <c r="B11821" s="1" t="s">
        <v>7304</v>
      </c>
      <c r="C11821" s="7">
        <v>45391.586157407408</v>
      </c>
      <c r="D11821" s="10">
        <v>189</v>
      </c>
      <c r="E11821" s="1" t="s">
        <v>7</v>
      </c>
      <c r="F11821">
        <f>IF(LEFT(Tableau1[[#This Row],[Eléments modifié]],$J$1)=$I$1,Tableau1[[#This Row],[Date]],9^9)</f>
        <v>45391.586157407408</v>
      </c>
      <c r="G11821" s="9">
        <f>IF(Tableau1[[#This Row],[Date]]=_xlfn.MINIFS(Tableau1[1er],Tableau1[N° BL],Tableau1[[#This Row],[N° BL]],Tableau1[1er],Tableau1[[#This Row],[Date]]),D11820,"")</f>
        <v>179</v>
      </c>
    </row>
    <row r="11822" spans="1:7" ht="14.25" customHeight="1" x14ac:dyDescent="0.25">
      <c r="A11822" s="1" t="s">
        <v>7303</v>
      </c>
      <c r="B11822" s="1" t="s">
        <v>7304</v>
      </c>
      <c r="C11822" s="7">
        <v>45392.462847222225</v>
      </c>
      <c r="D11822" s="10">
        <v>182</v>
      </c>
      <c r="E11822" s="1" t="s">
        <v>98</v>
      </c>
      <c r="F11822">
        <f>IF(LEFT(Tableau1[[#This Row],[Eléments modifié]],$J$1)=$I$1,Tableau1[[#This Row],[Date]],9^9)</f>
        <v>387420489</v>
      </c>
      <c r="G11822" s="9" t="str">
        <f>IF(Tableau1[[#This Row],[Date]]=_xlfn.MINIFS(Tableau1[1er],Tableau1[N° BL],Tableau1[[#This Row],[N° BL]],Tableau1[1er],Tableau1[[#This Row],[Date]]),D11821,"")</f>
        <v/>
      </c>
    </row>
    <row r="11823" spans="1:7" ht="14.25" customHeight="1" x14ac:dyDescent="0.25">
      <c r="A11823" s="1" t="s">
        <v>7303</v>
      </c>
      <c r="B11823" s="1" t="s">
        <v>7304</v>
      </c>
      <c r="C11823" s="7">
        <v>45392.490486111114</v>
      </c>
      <c r="D11823" s="10">
        <v>182</v>
      </c>
      <c r="E11823" s="1" t="s">
        <v>2447</v>
      </c>
      <c r="F11823">
        <f>IF(LEFT(Tableau1[[#This Row],[Eléments modifié]],$J$1)=$I$1,Tableau1[[#This Row],[Date]],9^9)</f>
        <v>387420489</v>
      </c>
      <c r="G11823" s="9" t="str">
        <f>IF(Tableau1[[#This Row],[Date]]=_xlfn.MINIFS(Tableau1[1er],Tableau1[N° BL],Tableau1[[#This Row],[N° BL]],Tableau1[1er],Tableau1[[#This Row],[Date]]),D11822,"")</f>
        <v/>
      </c>
    </row>
    <row r="11824" spans="1:7" ht="14.25" customHeight="1" x14ac:dyDescent="0.25">
      <c r="A11824" s="1" t="s">
        <v>7303</v>
      </c>
      <c r="B11824" s="1" t="s">
        <v>7304</v>
      </c>
      <c r="C11824" s="7">
        <v>45392.496851851851</v>
      </c>
      <c r="D11824" s="10">
        <v>212</v>
      </c>
      <c r="E11824" s="1" t="s">
        <v>7</v>
      </c>
      <c r="F11824">
        <f>IF(LEFT(Tableau1[[#This Row],[Eléments modifié]],$J$1)=$I$1,Tableau1[[#This Row],[Date]],9^9)</f>
        <v>45392.496851851851</v>
      </c>
      <c r="G11824" s="9">
        <f>IF(Tableau1[[#This Row],[Date]]=_xlfn.MINIFS(Tableau1[1er],Tableau1[N° BL],Tableau1[[#This Row],[N° BL]],Tableau1[1er],Tableau1[[#This Row],[Date]]),D11823,"")</f>
        <v>182</v>
      </c>
    </row>
    <row r="11825" spans="1:7" ht="14.25" customHeight="1" x14ac:dyDescent="0.25">
      <c r="A11825" s="1" t="s">
        <v>7303</v>
      </c>
      <c r="B11825" s="1" t="s">
        <v>7304</v>
      </c>
      <c r="C11825" s="7">
        <v>45392.551689814813</v>
      </c>
      <c r="D11825" s="10">
        <v>212</v>
      </c>
      <c r="E11825" s="1" t="s">
        <v>98</v>
      </c>
      <c r="F11825">
        <f>IF(LEFT(Tableau1[[#This Row],[Eléments modifié]],$J$1)=$I$1,Tableau1[[#This Row],[Date]],9^9)</f>
        <v>387420489</v>
      </c>
      <c r="G11825" s="9" t="str">
        <f>IF(Tableau1[[#This Row],[Date]]=_xlfn.MINIFS(Tableau1[1er],Tableau1[N° BL],Tableau1[[#This Row],[N° BL]],Tableau1[1er],Tableau1[[#This Row],[Date]]),D11824,"")</f>
        <v/>
      </c>
    </row>
    <row r="11826" spans="1:7" ht="14.25" customHeight="1" x14ac:dyDescent="0.25">
      <c r="A11826" s="1" t="s">
        <v>7303</v>
      </c>
      <c r="B11826" s="1" t="s">
        <v>7304</v>
      </c>
      <c r="C11826" s="7">
        <v>45392.552337962959</v>
      </c>
      <c r="D11826" s="10">
        <v>212</v>
      </c>
      <c r="E11826" s="1" t="s">
        <v>2447</v>
      </c>
      <c r="F11826">
        <f>IF(LEFT(Tableau1[[#This Row],[Eléments modifié]],$J$1)=$I$1,Tableau1[[#This Row],[Date]],9^9)</f>
        <v>387420489</v>
      </c>
      <c r="G11826" s="9" t="str">
        <f>IF(Tableau1[[#This Row],[Date]]=_xlfn.MINIFS(Tableau1[1er],Tableau1[N° BL],Tableau1[[#This Row],[N° BL]],Tableau1[1er],Tableau1[[#This Row],[Date]]),D11825,"")</f>
        <v/>
      </c>
    </row>
    <row r="11827" spans="1:7" ht="14.25" customHeight="1" x14ac:dyDescent="0.25">
      <c r="A11827" s="1" t="s">
        <v>7303</v>
      </c>
      <c r="B11827" s="1" t="s">
        <v>7304</v>
      </c>
      <c r="C11827" s="7">
        <v>45392.555451388886</v>
      </c>
      <c r="D11827" s="10">
        <v>212</v>
      </c>
      <c r="E11827" s="1" t="s">
        <v>7</v>
      </c>
      <c r="F11827">
        <f>IF(LEFT(Tableau1[[#This Row],[Eléments modifié]],$J$1)=$I$1,Tableau1[[#This Row],[Date]],9^9)</f>
        <v>45392.555451388886</v>
      </c>
      <c r="G11827" s="9">
        <f>IF(Tableau1[[#This Row],[Date]]=_xlfn.MINIFS(Tableau1[1er],Tableau1[N° BL],Tableau1[[#This Row],[N° BL]],Tableau1[1er],Tableau1[[#This Row],[Date]]),D11826,"")</f>
        <v>212</v>
      </c>
    </row>
    <row r="11828" spans="1:7" ht="14.25" customHeight="1" x14ac:dyDescent="0.25">
      <c r="A11828" s="1" t="s">
        <v>7405</v>
      </c>
      <c r="B11828" s="1" t="s">
        <v>7406</v>
      </c>
      <c r="C11828" s="7">
        <v>45391.556192129632</v>
      </c>
      <c r="D11828" s="10">
        <v>179</v>
      </c>
      <c r="E11828" s="1" t="s">
        <v>5</v>
      </c>
      <c r="F11828">
        <f>IF(LEFT(Tableau1[[#This Row],[Eléments modifié]],$J$1)=$I$1,Tableau1[[#This Row],[Date]],9^9)</f>
        <v>387420489</v>
      </c>
      <c r="G11828" s="9" t="str">
        <f>IF(Tableau1[[#This Row],[Date]]=_xlfn.MINIFS(Tableau1[1er],Tableau1[N° BL],Tableau1[[#This Row],[N° BL]],Tableau1[1er],Tableau1[[#This Row],[Date]]),D11827,"")</f>
        <v/>
      </c>
    </row>
    <row r="11829" spans="1:7" ht="14.25" customHeight="1" x14ac:dyDescent="0.25">
      <c r="A11829" s="1" t="s">
        <v>7405</v>
      </c>
      <c r="B11829" s="1" t="s">
        <v>7406</v>
      </c>
      <c r="C11829" s="7">
        <v>45391.55673611111</v>
      </c>
      <c r="D11829" s="10">
        <v>179</v>
      </c>
      <c r="E11829" s="1" t="s">
        <v>41</v>
      </c>
      <c r="F11829">
        <f>IF(LEFT(Tableau1[[#This Row],[Eléments modifié]],$J$1)=$I$1,Tableau1[[#This Row],[Date]],9^9)</f>
        <v>387420489</v>
      </c>
      <c r="G11829" s="9" t="str">
        <f>IF(Tableau1[[#This Row],[Date]]=_xlfn.MINIFS(Tableau1[1er],Tableau1[N° BL],Tableau1[[#This Row],[N° BL]],Tableau1[1er],Tableau1[[#This Row],[Date]]),D11828,"")</f>
        <v/>
      </c>
    </row>
    <row r="11830" spans="1:7" ht="14.25" customHeight="1" x14ac:dyDescent="0.25">
      <c r="A11830" s="1" t="s">
        <v>7405</v>
      </c>
      <c r="B11830" s="1" t="s">
        <v>7406</v>
      </c>
      <c r="C11830" s="7">
        <v>45391.557743055557</v>
      </c>
      <c r="D11830" s="10">
        <v>176</v>
      </c>
      <c r="E11830" s="1" t="s">
        <v>5</v>
      </c>
      <c r="F11830">
        <f>IF(LEFT(Tableau1[[#This Row],[Eléments modifié]],$J$1)=$I$1,Tableau1[[#This Row],[Date]],9^9)</f>
        <v>387420489</v>
      </c>
      <c r="G11830" s="9" t="str">
        <f>IF(Tableau1[[#This Row],[Date]]=_xlfn.MINIFS(Tableau1[1er],Tableau1[N° BL],Tableau1[[#This Row],[N° BL]],Tableau1[1er],Tableau1[[#This Row],[Date]]),D11829,"")</f>
        <v/>
      </c>
    </row>
    <row r="11831" spans="1:7" ht="14.25" customHeight="1" x14ac:dyDescent="0.25">
      <c r="A11831" s="1" t="s">
        <v>7405</v>
      </c>
      <c r="B11831" s="1" t="s">
        <v>7406</v>
      </c>
      <c r="C11831" s="7">
        <v>45391.570717592593</v>
      </c>
      <c r="D11831" s="10">
        <v>179</v>
      </c>
      <c r="E11831" s="1" t="s">
        <v>7</v>
      </c>
      <c r="F11831">
        <f>IF(LEFT(Tableau1[[#This Row],[Eléments modifié]],$J$1)=$I$1,Tableau1[[#This Row],[Date]],9^9)</f>
        <v>45391.570717592593</v>
      </c>
      <c r="G11831" s="9">
        <f>IF(Tableau1[[#This Row],[Date]]=_xlfn.MINIFS(Tableau1[1er],Tableau1[N° BL],Tableau1[[#This Row],[N° BL]],Tableau1[1er],Tableau1[[#This Row],[Date]]),D11830,"")</f>
        <v>176</v>
      </c>
    </row>
    <row r="11832" spans="1:7" ht="14.25" customHeight="1" x14ac:dyDescent="0.25">
      <c r="A11832" s="1" t="s">
        <v>7403</v>
      </c>
      <c r="B11832" s="1" t="s">
        <v>7404</v>
      </c>
      <c r="C11832" s="7">
        <v>45391.56082175926</v>
      </c>
      <c r="D11832" s="10">
        <v>176</v>
      </c>
      <c r="E11832" s="1" t="s">
        <v>111</v>
      </c>
      <c r="F11832">
        <f>IF(LEFT(Tableau1[[#This Row],[Eléments modifié]],$J$1)=$I$1,Tableau1[[#This Row],[Date]],9^9)</f>
        <v>387420489</v>
      </c>
      <c r="G11832" s="9" t="str">
        <f>IF(Tableau1[[#This Row],[Date]]=_xlfn.MINIFS(Tableau1[1er],Tableau1[N° BL],Tableau1[[#This Row],[N° BL]],Tableau1[1er],Tableau1[[#This Row],[Date]]),D11831,"")</f>
        <v/>
      </c>
    </row>
    <row r="11833" spans="1:7" ht="14.25" customHeight="1" x14ac:dyDescent="0.25">
      <c r="A11833" s="1" t="s">
        <v>7403</v>
      </c>
      <c r="B11833" s="1" t="s">
        <v>7404</v>
      </c>
      <c r="C11833" s="7">
        <v>45391.563923611109</v>
      </c>
      <c r="D11833" s="10">
        <v>176</v>
      </c>
      <c r="E11833" s="1" t="s">
        <v>41</v>
      </c>
      <c r="F11833">
        <f>IF(LEFT(Tableau1[[#This Row],[Eléments modifié]],$J$1)=$I$1,Tableau1[[#This Row],[Date]],9^9)</f>
        <v>387420489</v>
      </c>
      <c r="G11833" s="9" t="str">
        <f>IF(Tableau1[[#This Row],[Date]]=_xlfn.MINIFS(Tableau1[1er],Tableau1[N° BL],Tableau1[[#This Row],[N° BL]],Tableau1[1er],Tableau1[[#This Row],[Date]]),D11832,"")</f>
        <v/>
      </c>
    </row>
    <row r="11834" spans="1:7" ht="14.25" customHeight="1" x14ac:dyDescent="0.25">
      <c r="A11834" s="1" t="s">
        <v>7403</v>
      </c>
      <c r="B11834" s="1" t="s">
        <v>7404</v>
      </c>
      <c r="C11834" s="7">
        <v>45391.564016203702</v>
      </c>
      <c r="D11834" s="10">
        <v>209</v>
      </c>
      <c r="E11834" s="1" t="s">
        <v>111</v>
      </c>
      <c r="F11834">
        <f>IF(LEFT(Tableau1[[#This Row],[Eléments modifié]],$J$1)=$I$1,Tableau1[[#This Row],[Date]],9^9)</f>
        <v>387420489</v>
      </c>
      <c r="G11834" s="9" t="str">
        <f>IF(Tableau1[[#This Row],[Date]]=_xlfn.MINIFS(Tableau1[1er],Tableau1[N° BL],Tableau1[[#This Row],[N° BL]],Tableau1[1er],Tableau1[[#This Row],[Date]]),D11833,"")</f>
        <v/>
      </c>
    </row>
    <row r="11835" spans="1:7" ht="14.25" customHeight="1" x14ac:dyDescent="0.25">
      <c r="A11835" s="1" t="s">
        <v>7403</v>
      </c>
      <c r="B11835" s="1" t="s">
        <v>7404</v>
      </c>
      <c r="C11835" s="7">
        <v>45391.579571759263</v>
      </c>
      <c r="D11835" s="10">
        <v>176</v>
      </c>
      <c r="E11835" s="1" t="s">
        <v>7</v>
      </c>
      <c r="F11835">
        <f>IF(LEFT(Tableau1[[#This Row],[Eléments modifié]],$J$1)=$I$1,Tableau1[[#This Row],[Date]],9^9)</f>
        <v>45391.579571759263</v>
      </c>
      <c r="G11835" s="9">
        <f>IF(Tableau1[[#This Row],[Date]]=_xlfn.MINIFS(Tableau1[1er],Tableau1[N° BL],Tableau1[[#This Row],[N° BL]],Tableau1[1er],Tableau1[[#This Row],[Date]]),D11834,"")</f>
        <v>209</v>
      </c>
    </row>
    <row r="11836" spans="1:7" ht="14.25" customHeight="1" x14ac:dyDescent="0.25">
      <c r="A11836" s="1" t="s">
        <v>7381</v>
      </c>
      <c r="B11836" s="1" t="s">
        <v>7382</v>
      </c>
      <c r="C11836" s="7">
        <v>45391.634375000001</v>
      </c>
      <c r="D11836" s="10">
        <v>179</v>
      </c>
      <c r="E11836" s="1" t="s">
        <v>111</v>
      </c>
      <c r="F11836">
        <f>IF(LEFT(Tableau1[[#This Row],[Eléments modifié]],$J$1)=$I$1,Tableau1[[#This Row],[Date]],9^9)</f>
        <v>387420489</v>
      </c>
      <c r="G11836" s="9" t="str">
        <f>IF(Tableau1[[#This Row],[Date]]=_xlfn.MINIFS(Tableau1[1er],Tableau1[N° BL],Tableau1[[#This Row],[N° BL]],Tableau1[1er],Tableau1[[#This Row],[Date]]),D11835,"")</f>
        <v/>
      </c>
    </row>
    <row r="11837" spans="1:7" ht="14.25" customHeight="1" x14ac:dyDescent="0.25">
      <c r="A11837" s="1" t="s">
        <v>7381</v>
      </c>
      <c r="B11837" s="1" t="s">
        <v>7382</v>
      </c>
      <c r="C11837" s="7">
        <v>45391.648946759262</v>
      </c>
      <c r="D11837" s="10">
        <v>176</v>
      </c>
      <c r="E11837" s="1" t="s">
        <v>7</v>
      </c>
      <c r="F11837">
        <f>IF(LEFT(Tableau1[[#This Row],[Eléments modifié]],$J$1)=$I$1,Tableau1[[#This Row],[Date]],9^9)</f>
        <v>45391.648946759262</v>
      </c>
      <c r="G11837" s="9">
        <f>IF(Tableau1[[#This Row],[Date]]=_xlfn.MINIFS(Tableau1[1er],Tableau1[N° BL],Tableau1[[#This Row],[N° BL]],Tableau1[1er],Tableau1[[#This Row],[Date]]),D11836,"")</f>
        <v>179</v>
      </c>
    </row>
    <row r="11838" spans="1:7" ht="14.25" customHeight="1" x14ac:dyDescent="0.25">
      <c r="A11838" s="1" t="s">
        <v>7389</v>
      </c>
      <c r="B11838" s="1" t="s">
        <v>7390</v>
      </c>
      <c r="C11838" s="7">
        <v>45391.621574074074</v>
      </c>
      <c r="D11838" s="10">
        <v>188</v>
      </c>
      <c r="E11838" s="1" t="s">
        <v>2447</v>
      </c>
      <c r="F11838">
        <f>IF(LEFT(Tableau1[[#This Row],[Eléments modifié]],$J$1)=$I$1,Tableau1[[#This Row],[Date]],9^9)</f>
        <v>387420489</v>
      </c>
      <c r="G11838" s="9" t="str">
        <f>IF(Tableau1[[#This Row],[Date]]=_xlfn.MINIFS(Tableau1[1er],Tableau1[N° BL],Tableau1[[#This Row],[N° BL]],Tableau1[1er],Tableau1[[#This Row],[Date]]),D11837,"")</f>
        <v/>
      </c>
    </row>
    <row r="11839" spans="1:7" ht="14.25" customHeight="1" x14ac:dyDescent="0.25">
      <c r="A11839" s="1" t="s">
        <v>7389</v>
      </c>
      <c r="B11839" s="1" t="s">
        <v>7390</v>
      </c>
      <c r="C11839" s="7">
        <v>45391.630601851852</v>
      </c>
      <c r="D11839" s="10">
        <v>212</v>
      </c>
      <c r="E11839" s="1" t="s">
        <v>7</v>
      </c>
      <c r="F11839">
        <f>IF(LEFT(Tableau1[[#This Row],[Eléments modifié]],$J$1)=$I$1,Tableau1[[#This Row],[Date]],9^9)</f>
        <v>45391.630601851852</v>
      </c>
      <c r="G11839" s="9">
        <f>IF(Tableau1[[#This Row],[Date]]=_xlfn.MINIFS(Tableau1[1er],Tableau1[N° BL],Tableau1[[#This Row],[N° BL]],Tableau1[1er],Tableau1[[#This Row],[Date]]),D11838,"")</f>
        <v>188</v>
      </c>
    </row>
    <row r="11840" spans="1:7" ht="14.25" customHeight="1" x14ac:dyDescent="0.25">
      <c r="A11840" s="1" t="s">
        <v>7385</v>
      </c>
      <c r="B11840" s="1" t="s">
        <v>7386</v>
      </c>
      <c r="C11840" s="7">
        <v>45391.631643518522</v>
      </c>
      <c r="D11840" s="10">
        <v>176</v>
      </c>
      <c r="E11840" s="1" t="s">
        <v>3459</v>
      </c>
      <c r="F11840">
        <f>IF(LEFT(Tableau1[[#This Row],[Eléments modifié]],$J$1)=$I$1,Tableau1[[#This Row],[Date]],9^9)</f>
        <v>387420489</v>
      </c>
      <c r="G11840" s="9" t="str">
        <f>IF(Tableau1[[#This Row],[Date]]=_xlfn.MINIFS(Tableau1[1er],Tableau1[N° BL],Tableau1[[#This Row],[N° BL]],Tableau1[1er],Tableau1[[#This Row],[Date]]),D11839,"")</f>
        <v/>
      </c>
    </row>
    <row r="11841" spans="1:7" ht="14.25" customHeight="1" x14ac:dyDescent="0.25">
      <c r="A11841" s="1" t="s">
        <v>7385</v>
      </c>
      <c r="B11841" s="1" t="s">
        <v>7386</v>
      </c>
      <c r="C11841" s="7">
        <v>45391.64167824074</v>
      </c>
      <c r="D11841" s="10">
        <v>211</v>
      </c>
      <c r="E11841" s="1" t="s">
        <v>7</v>
      </c>
      <c r="F11841">
        <f>IF(LEFT(Tableau1[[#This Row],[Eléments modifié]],$J$1)=$I$1,Tableau1[[#This Row],[Date]],9^9)</f>
        <v>45391.64167824074</v>
      </c>
      <c r="G11841" s="9">
        <f>IF(Tableau1[[#This Row],[Date]]=_xlfn.MINIFS(Tableau1[1er],Tableau1[N° BL],Tableau1[[#This Row],[N° BL]],Tableau1[1er],Tableau1[[#This Row],[Date]]),D11840,"")</f>
        <v>176</v>
      </c>
    </row>
    <row r="11842" spans="1:7" ht="14.25" customHeight="1" x14ac:dyDescent="0.25">
      <c r="A11842" s="1" t="s">
        <v>7379</v>
      </c>
      <c r="B11842" s="1" t="s">
        <v>7380</v>
      </c>
      <c r="C11842" s="7">
        <v>45391.628055555557</v>
      </c>
      <c r="D11842" s="10">
        <v>188</v>
      </c>
      <c r="E11842" s="1" t="s">
        <v>32</v>
      </c>
      <c r="F11842">
        <f>IF(LEFT(Tableau1[[#This Row],[Eléments modifié]],$J$1)=$I$1,Tableau1[[#This Row],[Date]],9^9)</f>
        <v>387420489</v>
      </c>
      <c r="G11842" s="9" t="str">
        <f>IF(Tableau1[[#This Row],[Date]]=_xlfn.MINIFS(Tableau1[1er],Tableau1[N° BL],Tableau1[[#This Row],[N° BL]],Tableau1[1er],Tableau1[[#This Row],[Date]]),D11841,"")</f>
        <v/>
      </c>
    </row>
    <row r="11843" spans="1:7" ht="14.25" customHeight="1" x14ac:dyDescent="0.25">
      <c r="A11843" s="1" t="s">
        <v>7379</v>
      </c>
      <c r="B11843" s="1" t="s">
        <v>7380</v>
      </c>
      <c r="C11843" s="7">
        <v>45391.628472222219</v>
      </c>
      <c r="D11843" s="10">
        <v>212</v>
      </c>
      <c r="E11843" s="1" t="s">
        <v>20</v>
      </c>
      <c r="F11843">
        <f>IF(LEFT(Tableau1[[#This Row],[Eléments modifié]],$J$1)=$I$1,Tableau1[[#This Row],[Date]],9^9)</f>
        <v>387420489</v>
      </c>
      <c r="G11843" s="9" t="str">
        <f>IF(Tableau1[[#This Row],[Date]]=_xlfn.MINIFS(Tableau1[1er],Tableau1[N° BL],Tableau1[[#This Row],[N° BL]],Tableau1[1er],Tableau1[[#This Row],[Date]]),D11842,"")</f>
        <v/>
      </c>
    </row>
    <row r="11844" spans="1:7" ht="14.25" customHeight="1" x14ac:dyDescent="0.25">
      <c r="A11844" s="1" t="s">
        <v>7379</v>
      </c>
      <c r="B11844" s="1" t="s">
        <v>7380</v>
      </c>
      <c r="C11844" s="7">
        <v>45391.63076388889</v>
      </c>
      <c r="D11844" s="10">
        <v>211</v>
      </c>
      <c r="E11844" s="1" t="s">
        <v>2447</v>
      </c>
      <c r="F11844">
        <f>IF(LEFT(Tableau1[[#This Row],[Eléments modifié]],$J$1)=$I$1,Tableau1[[#This Row],[Date]],9^9)</f>
        <v>387420489</v>
      </c>
      <c r="G11844" s="9" t="str">
        <f>IF(Tableau1[[#This Row],[Date]]=_xlfn.MINIFS(Tableau1[1er],Tableau1[N° BL],Tableau1[[#This Row],[N° BL]],Tableau1[1er],Tableau1[[#This Row],[Date]]),D11843,"")</f>
        <v/>
      </c>
    </row>
    <row r="11845" spans="1:7" ht="14.25" customHeight="1" x14ac:dyDescent="0.25">
      <c r="A11845" s="1" t="s">
        <v>7379</v>
      </c>
      <c r="B11845" s="1" t="s">
        <v>7380</v>
      </c>
      <c r="C11845" s="7">
        <v>45391.651354166665</v>
      </c>
      <c r="D11845" s="10">
        <v>212</v>
      </c>
      <c r="E11845" s="1" t="s">
        <v>7</v>
      </c>
      <c r="F11845">
        <f>IF(LEFT(Tableau1[[#This Row],[Eléments modifié]],$J$1)=$I$1,Tableau1[[#This Row],[Date]],9^9)</f>
        <v>45391.651354166665</v>
      </c>
      <c r="G11845" s="9">
        <f>IF(Tableau1[[#This Row],[Date]]=_xlfn.MINIFS(Tableau1[1er],Tableau1[N° BL],Tableau1[[#This Row],[N° BL]],Tableau1[1er],Tableau1[[#This Row],[Date]]),D11844,"")</f>
        <v>211</v>
      </c>
    </row>
    <row r="11846" spans="1:7" ht="14.25" customHeight="1" x14ac:dyDescent="0.25">
      <c r="A11846" s="1" t="s">
        <v>7309</v>
      </c>
      <c r="B11846" s="1" t="s">
        <v>7310</v>
      </c>
      <c r="C11846" s="7">
        <v>45392.505694444444</v>
      </c>
      <c r="D11846" s="10">
        <v>209</v>
      </c>
      <c r="E11846" s="1" t="s">
        <v>2447</v>
      </c>
      <c r="F11846">
        <f>IF(LEFT(Tableau1[[#This Row],[Eléments modifié]],$J$1)=$I$1,Tableau1[[#This Row],[Date]],9^9)</f>
        <v>387420489</v>
      </c>
      <c r="G11846" s="9" t="str">
        <f>IF(Tableau1[[#This Row],[Date]]=_xlfn.MINIFS(Tableau1[1er],Tableau1[N° BL],Tableau1[[#This Row],[N° BL]],Tableau1[1er],Tableau1[[#This Row],[Date]]),D11845,"")</f>
        <v/>
      </c>
    </row>
    <row r="11847" spans="1:7" ht="14.25" customHeight="1" x14ac:dyDescent="0.25">
      <c r="A11847" s="1" t="s">
        <v>7309</v>
      </c>
      <c r="B11847" s="1" t="s">
        <v>7310</v>
      </c>
      <c r="C11847" s="7">
        <v>45392.536435185182</v>
      </c>
      <c r="D11847" s="10">
        <v>212</v>
      </c>
      <c r="E11847" s="1" t="s">
        <v>7</v>
      </c>
      <c r="F11847">
        <f>IF(LEFT(Tableau1[[#This Row],[Eléments modifié]],$J$1)=$I$1,Tableau1[[#This Row],[Date]],9^9)</f>
        <v>45392.536435185182</v>
      </c>
      <c r="G11847" s="9">
        <f>IF(Tableau1[[#This Row],[Date]]=_xlfn.MINIFS(Tableau1[1er],Tableau1[N° BL],Tableau1[[#This Row],[N° BL]],Tableau1[1er],Tableau1[[#This Row],[Date]]),D11846,"")</f>
        <v>209</v>
      </c>
    </row>
    <row r="11848" spans="1:7" ht="14.25" customHeight="1" x14ac:dyDescent="0.25">
      <c r="A11848" s="1" t="s">
        <v>7315</v>
      </c>
      <c r="B11848" s="1" t="s">
        <v>7316</v>
      </c>
      <c r="C11848" s="7">
        <v>45392.482638888891</v>
      </c>
      <c r="D11848" s="10">
        <v>212</v>
      </c>
      <c r="E11848" s="1" t="s">
        <v>14</v>
      </c>
      <c r="F11848">
        <f>IF(LEFT(Tableau1[[#This Row],[Eléments modifié]],$J$1)=$I$1,Tableau1[[#This Row],[Date]],9^9)</f>
        <v>387420489</v>
      </c>
      <c r="G11848" s="9" t="str">
        <f>IF(Tableau1[[#This Row],[Date]]=_xlfn.MINIFS(Tableau1[1er],Tableau1[N° BL],Tableau1[[#This Row],[N° BL]],Tableau1[1er],Tableau1[[#This Row],[Date]]),D11847,"")</f>
        <v/>
      </c>
    </row>
    <row r="11849" spans="1:7" ht="14.25" customHeight="1" x14ac:dyDescent="0.25">
      <c r="A11849" s="1" t="s">
        <v>7315</v>
      </c>
      <c r="B11849" s="1" t="s">
        <v>7316</v>
      </c>
      <c r="C11849" s="7">
        <v>45392.523287037038</v>
      </c>
      <c r="D11849" s="10">
        <v>189</v>
      </c>
      <c r="E11849" s="1" t="s">
        <v>7</v>
      </c>
      <c r="F11849">
        <f>IF(LEFT(Tableau1[[#This Row],[Eléments modifié]],$J$1)=$I$1,Tableau1[[#This Row],[Date]],9^9)</f>
        <v>45392.523287037038</v>
      </c>
      <c r="G11849" s="9">
        <f>IF(Tableau1[[#This Row],[Date]]=_xlfn.MINIFS(Tableau1[1er],Tableau1[N° BL],Tableau1[[#This Row],[N° BL]],Tableau1[1er],Tableau1[[#This Row],[Date]]),D11848,"")</f>
        <v>212</v>
      </c>
    </row>
    <row r="11850" spans="1:7" ht="14.25" customHeight="1" x14ac:dyDescent="0.25">
      <c r="A11850" s="1" t="s">
        <v>7377</v>
      </c>
      <c r="B11850" s="1" t="s">
        <v>7378</v>
      </c>
      <c r="C11850" s="7">
        <v>45391.645798611113</v>
      </c>
      <c r="D11850" s="10">
        <v>176</v>
      </c>
      <c r="E11850" s="1" t="s">
        <v>32</v>
      </c>
      <c r="F11850">
        <f>IF(LEFT(Tableau1[[#This Row],[Eléments modifié]],$J$1)=$I$1,Tableau1[[#This Row],[Date]],9^9)</f>
        <v>387420489</v>
      </c>
      <c r="G11850" s="9" t="str">
        <f>IF(Tableau1[[#This Row],[Date]]=_xlfn.MINIFS(Tableau1[1er],Tableau1[N° BL],Tableau1[[#This Row],[N° BL]],Tableau1[1er],Tableau1[[#This Row],[Date]]),D11849,"")</f>
        <v/>
      </c>
    </row>
    <row r="11851" spans="1:7" ht="14.25" customHeight="1" x14ac:dyDescent="0.25">
      <c r="A11851" s="1" t="s">
        <v>7377</v>
      </c>
      <c r="B11851" s="1" t="s">
        <v>7378</v>
      </c>
      <c r="C11851" s="7">
        <v>45391.655324074076</v>
      </c>
      <c r="D11851" s="10">
        <v>188</v>
      </c>
      <c r="E11851" s="1" t="s">
        <v>7</v>
      </c>
      <c r="F11851">
        <f>IF(LEFT(Tableau1[[#This Row],[Eléments modifié]],$J$1)=$I$1,Tableau1[[#This Row],[Date]],9^9)</f>
        <v>45391.655324074076</v>
      </c>
      <c r="G11851" s="9">
        <f>IF(Tableau1[[#This Row],[Date]]=_xlfn.MINIFS(Tableau1[1er],Tableau1[N° BL],Tableau1[[#This Row],[N° BL]],Tableau1[1er],Tableau1[[#This Row],[Date]]),D11850,"")</f>
        <v>176</v>
      </c>
    </row>
    <row r="11852" spans="1:7" ht="14.25" customHeight="1" x14ac:dyDescent="0.25">
      <c r="A11852" s="1" t="s">
        <v>7387</v>
      </c>
      <c r="B11852" s="1" t="s">
        <v>7388</v>
      </c>
      <c r="C11852" s="7">
        <v>45391.612870370373</v>
      </c>
      <c r="D11852" s="10">
        <v>211</v>
      </c>
      <c r="E11852" s="1" t="s">
        <v>111</v>
      </c>
      <c r="F11852">
        <f>IF(LEFT(Tableau1[[#This Row],[Eléments modifié]],$J$1)=$I$1,Tableau1[[#This Row],[Date]],9^9)</f>
        <v>387420489</v>
      </c>
      <c r="G11852" s="9" t="str">
        <f>IF(Tableau1[[#This Row],[Date]]=_xlfn.MINIFS(Tableau1[1er],Tableau1[N° BL],Tableau1[[#This Row],[N° BL]],Tableau1[1er],Tableau1[[#This Row],[Date]]),D11851,"")</f>
        <v/>
      </c>
    </row>
    <row r="11853" spans="1:7" ht="14.25" customHeight="1" x14ac:dyDescent="0.25">
      <c r="A11853" s="1" t="s">
        <v>7387</v>
      </c>
      <c r="B11853" s="1" t="s">
        <v>7388</v>
      </c>
      <c r="C11853" s="7">
        <v>45391.634317129632</v>
      </c>
      <c r="D11853" s="10">
        <v>176</v>
      </c>
      <c r="E11853" s="1" t="s">
        <v>7</v>
      </c>
      <c r="F11853">
        <f>IF(LEFT(Tableau1[[#This Row],[Eléments modifié]],$J$1)=$I$1,Tableau1[[#This Row],[Date]],9^9)</f>
        <v>45391.634317129632</v>
      </c>
      <c r="G11853" s="9">
        <f>IF(Tableau1[[#This Row],[Date]]=_xlfn.MINIFS(Tableau1[1er],Tableau1[N° BL],Tableau1[[#This Row],[N° BL]],Tableau1[1er],Tableau1[[#This Row],[Date]]),D11852,"")</f>
        <v>211</v>
      </c>
    </row>
    <row r="11854" spans="1:7" ht="14.25" customHeight="1" x14ac:dyDescent="0.25">
      <c r="A11854" s="1" t="s">
        <v>7283</v>
      </c>
      <c r="B11854" s="1" t="s">
        <v>7284</v>
      </c>
      <c r="C11854" s="7">
        <v>45392.563958333332</v>
      </c>
      <c r="D11854" s="10">
        <v>182</v>
      </c>
      <c r="E11854" s="1" t="s">
        <v>2447</v>
      </c>
      <c r="F11854">
        <f>IF(LEFT(Tableau1[[#This Row],[Eléments modifié]],$J$1)=$I$1,Tableau1[[#This Row],[Date]],9^9)</f>
        <v>387420489</v>
      </c>
      <c r="G11854" s="9" t="str">
        <f>IF(Tableau1[[#This Row],[Date]]=_xlfn.MINIFS(Tableau1[1er],Tableau1[N° BL],Tableau1[[#This Row],[N° BL]],Tableau1[1er],Tableau1[[#This Row],[Date]]),D11853,"")</f>
        <v/>
      </c>
    </row>
    <row r="11855" spans="1:7" ht="14.25" customHeight="1" x14ac:dyDescent="0.25">
      <c r="A11855" s="1" t="s">
        <v>7283</v>
      </c>
      <c r="B11855" s="1" t="s">
        <v>7284</v>
      </c>
      <c r="C11855" s="7">
        <v>45392.57980324074</v>
      </c>
      <c r="D11855" s="10">
        <v>212</v>
      </c>
      <c r="E11855" s="1" t="s">
        <v>7</v>
      </c>
      <c r="F11855">
        <f>IF(LEFT(Tableau1[[#This Row],[Eléments modifié]],$J$1)=$I$1,Tableau1[[#This Row],[Date]],9^9)</f>
        <v>45392.57980324074</v>
      </c>
      <c r="G11855" s="9">
        <f>IF(Tableau1[[#This Row],[Date]]=_xlfn.MINIFS(Tableau1[1er],Tableau1[N° BL],Tableau1[[#This Row],[N° BL]],Tableau1[1er],Tableau1[[#This Row],[Date]]),D11854,"")</f>
        <v>182</v>
      </c>
    </row>
    <row r="11856" spans="1:7" ht="14.25" customHeight="1" x14ac:dyDescent="0.25">
      <c r="A11856" s="1" t="s">
        <v>7307</v>
      </c>
      <c r="B11856" s="1" t="s">
        <v>7308</v>
      </c>
      <c r="C11856" s="7">
        <v>45392.536516203705</v>
      </c>
      <c r="D11856" s="10">
        <v>211</v>
      </c>
      <c r="E11856" s="1" t="s">
        <v>2447</v>
      </c>
      <c r="F11856">
        <f>IF(LEFT(Tableau1[[#This Row],[Eléments modifié]],$J$1)=$I$1,Tableau1[[#This Row],[Date]],9^9)</f>
        <v>387420489</v>
      </c>
      <c r="G11856" s="9" t="str">
        <f>IF(Tableau1[[#This Row],[Date]]=_xlfn.MINIFS(Tableau1[1er],Tableau1[N° BL],Tableau1[[#This Row],[N° BL]],Tableau1[1er],Tableau1[[#This Row],[Date]]),D11855,"")</f>
        <v/>
      </c>
    </row>
    <row r="11857" spans="1:7" ht="14.25" customHeight="1" x14ac:dyDescent="0.25">
      <c r="A11857" s="1" t="s">
        <v>7307</v>
      </c>
      <c r="B11857" s="1" t="s">
        <v>7308</v>
      </c>
      <c r="C11857" s="7">
        <v>45392.549293981479</v>
      </c>
      <c r="D11857" s="10">
        <v>212</v>
      </c>
      <c r="E11857" s="1" t="s">
        <v>7</v>
      </c>
      <c r="F11857">
        <f>IF(LEFT(Tableau1[[#This Row],[Eléments modifié]],$J$1)=$I$1,Tableau1[[#This Row],[Date]],9^9)</f>
        <v>45392.549293981479</v>
      </c>
      <c r="G11857" s="9">
        <f>IF(Tableau1[[#This Row],[Date]]=_xlfn.MINIFS(Tableau1[1er],Tableau1[N° BL],Tableau1[[#This Row],[N° BL]],Tableau1[1er],Tableau1[[#This Row],[Date]]),D11856,"")</f>
        <v>211</v>
      </c>
    </row>
    <row r="11858" spans="1:7" ht="14.25" customHeight="1" x14ac:dyDescent="0.25">
      <c r="A11858" s="1" t="s">
        <v>7279</v>
      </c>
      <c r="B11858" s="1" t="s">
        <v>7280</v>
      </c>
      <c r="C11858" s="7">
        <v>45392.568078703705</v>
      </c>
      <c r="D11858" s="10">
        <v>182</v>
      </c>
      <c r="E11858" s="1" t="s">
        <v>21</v>
      </c>
      <c r="F11858">
        <f>IF(LEFT(Tableau1[[#This Row],[Eléments modifié]],$J$1)=$I$1,Tableau1[[#This Row],[Date]],9^9)</f>
        <v>387420489</v>
      </c>
      <c r="G11858" s="9" t="str">
        <f>IF(Tableau1[[#This Row],[Date]]=_xlfn.MINIFS(Tableau1[1er],Tableau1[N° BL],Tableau1[[#This Row],[N° BL]],Tableau1[1er],Tableau1[[#This Row],[Date]]),D11857,"")</f>
        <v/>
      </c>
    </row>
    <row r="11859" spans="1:7" ht="14.25" customHeight="1" x14ac:dyDescent="0.25">
      <c r="A11859" s="1" t="s">
        <v>7279</v>
      </c>
      <c r="B11859" s="1" t="s">
        <v>7280</v>
      </c>
      <c r="C11859" s="7">
        <v>45392.568148148152</v>
      </c>
      <c r="D11859" s="10">
        <v>189</v>
      </c>
      <c r="E11859" s="1" t="s">
        <v>20</v>
      </c>
      <c r="F11859">
        <f>IF(LEFT(Tableau1[[#This Row],[Eléments modifié]],$J$1)=$I$1,Tableau1[[#This Row],[Date]],9^9)</f>
        <v>387420489</v>
      </c>
      <c r="G11859" s="9" t="str">
        <f>IF(Tableau1[[#This Row],[Date]]=_xlfn.MINIFS(Tableau1[1er],Tableau1[N° BL],Tableau1[[#This Row],[N° BL]],Tableau1[1er],Tableau1[[#This Row],[Date]]),D11858,"")</f>
        <v/>
      </c>
    </row>
    <row r="11860" spans="1:7" ht="14.25" customHeight="1" x14ac:dyDescent="0.25">
      <c r="A11860" s="1" t="s">
        <v>7279</v>
      </c>
      <c r="B11860" s="1" t="s">
        <v>7280</v>
      </c>
      <c r="C11860" s="7">
        <v>45392.573854166665</v>
      </c>
      <c r="D11860" s="10">
        <v>189</v>
      </c>
      <c r="E11860" s="1" t="s">
        <v>14</v>
      </c>
      <c r="F11860">
        <f>IF(LEFT(Tableau1[[#This Row],[Eléments modifié]],$J$1)=$I$1,Tableau1[[#This Row],[Date]],9^9)</f>
        <v>387420489</v>
      </c>
      <c r="G11860" s="9" t="str">
        <f>IF(Tableau1[[#This Row],[Date]]=_xlfn.MINIFS(Tableau1[1er],Tableau1[N° BL],Tableau1[[#This Row],[N° BL]],Tableau1[1er],Tableau1[[#This Row],[Date]]),D11859,"")</f>
        <v/>
      </c>
    </row>
    <row r="11861" spans="1:7" ht="14.25" customHeight="1" x14ac:dyDescent="0.25">
      <c r="A11861" s="1" t="s">
        <v>7279</v>
      </c>
      <c r="B11861" s="1" t="s">
        <v>7280</v>
      </c>
      <c r="C11861" s="7">
        <v>45392.577199074076</v>
      </c>
      <c r="D11861" s="10">
        <v>211</v>
      </c>
      <c r="E11861" s="1" t="s">
        <v>20</v>
      </c>
      <c r="F11861">
        <f>IF(LEFT(Tableau1[[#This Row],[Eléments modifié]],$J$1)=$I$1,Tableau1[[#This Row],[Date]],9^9)</f>
        <v>387420489</v>
      </c>
      <c r="G11861" s="9" t="str">
        <f>IF(Tableau1[[#This Row],[Date]]=_xlfn.MINIFS(Tableau1[1er],Tableau1[N° BL],Tableau1[[#This Row],[N° BL]],Tableau1[1er],Tableau1[[#This Row],[Date]]),D11860,"")</f>
        <v/>
      </c>
    </row>
    <row r="11862" spans="1:7" ht="14.25" customHeight="1" x14ac:dyDescent="0.25">
      <c r="A11862" s="1" t="s">
        <v>7279</v>
      </c>
      <c r="B11862" s="1" t="s">
        <v>7280</v>
      </c>
      <c r="C11862" s="7">
        <v>45392.578761574077</v>
      </c>
      <c r="D11862" s="10">
        <v>212</v>
      </c>
      <c r="E11862" s="1" t="s">
        <v>3459</v>
      </c>
      <c r="F11862">
        <f>IF(LEFT(Tableau1[[#This Row],[Eléments modifié]],$J$1)=$I$1,Tableau1[[#This Row],[Date]],9^9)</f>
        <v>387420489</v>
      </c>
      <c r="G11862" s="9" t="str">
        <f>IF(Tableau1[[#This Row],[Date]]=_xlfn.MINIFS(Tableau1[1er],Tableau1[N° BL],Tableau1[[#This Row],[N° BL]],Tableau1[1er],Tableau1[[#This Row],[Date]]),D11861,"")</f>
        <v/>
      </c>
    </row>
    <row r="11863" spans="1:7" ht="14.25" customHeight="1" x14ac:dyDescent="0.25">
      <c r="A11863" s="1" t="s">
        <v>7279</v>
      </c>
      <c r="B11863" s="1" t="s">
        <v>7280</v>
      </c>
      <c r="C11863" s="7">
        <v>45392.606400462966</v>
      </c>
      <c r="D11863" s="10">
        <v>211</v>
      </c>
      <c r="E11863" s="1" t="s">
        <v>7</v>
      </c>
      <c r="F11863">
        <f>IF(LEFT(Tableau1[[#This Row],[Eléments modifié]],$J$1)=$I$1,Tableau1[[#This Row],[Date]],9^9)</f>
        <v>45392.606400462966</v>
      </c>
      <c r="G11863" s="9">
        <f>IF(Tableau1[[#This Row],[Date]]=_xlfn.MINIFS(Tableau1[1er],Tableau1[N° BL],Tableau1[[#This Row],[N° BL]],Tableau1[1er],Tableau1[[#This Row],[Date]]),D11862,"")</f>
        <v>212</v>
      </c>
    </row>
    <row r="11864" spans="1:7" ht="14.25" customHeight="1" x14ac:dyDescent="0.25">
      <c r="A11864" s="1" t="s">
        <v>7373</v>
      </c>
      <c r="B11864" s="1" t="s">
        <v>7374</v>
      </c>
      <c r="C11864" s="7">
        <v>45391.635937500003</v>
      </c>
      <c r="D11864" s="10">
        <v>179</v>
      </c>
      <c r="E11864" s="1" t="s">
        <v>5</v>
      </c>
      <c r="F11864">
        <f>IF(LEFT(Tableau1[[#This Row],[Eléments modifié]],$J$1)=$I$1,Tableau1[[#This Row],[Date]],9^9)</f>
        <v>387420489</v>
      </c>
      <c r="G11864" s="9" t="str">
        <f>IF(Tableau1[[#This Row],[Date]]=_xlfn.MINIFS(Tableau1[1er],Tableau1[N° BL],Tableau1[[#This Row],[N° BL]],Tableau1[1er],Tableau1[[#This Row],[Date]]),D11863,"")</f>
        <v/>
      </c>
    </row>
    <row r="11865" spans="1:7" ht="14.25" customHeight="1" x14ac:dyDescent="0.25">
      <c r="A11865" s="1" t="s">
        <v>7373</v>
      </c>
      <c r="B11865" s="1" t="s">
        <v>7374</v>
      </c>
      <c r="C11865" s="7">
        <v>45391.636076388888</v>
      </c>
      <c r="D11865" s="10">
        <v>211</v>
      </c>
      <c r="E11865" s="1" t="s">
        <v>20</v>
      </c>
      <c r="F11865">
        <f>IF(LEFT(Tableau1[[#This Row],[Eléments modifié]],$J$1)=$I$1,Tableau1[[#This Row],[Date]],9^9)</f>
        <v>387420489</v>
      </c>
      <c r="G11865" s="9" t="str">
        <f>IF(Tableau1[[#This Row],[Date]]=_xlfn.MINIFS(Tableau1[1er],Tableau1[N° BL],Tableau1[[#This Row],[N° BL]],Tableau1[1er],Tableau1[[#This Row],[Date]]),D11864,"")</f>
        <v/>
      </c>
    </row>
    <row r="11866" spans="1:7" ht="14.25" customHeight="1" x14ac:dyDescent="0.25">
      <c r="A11866" s="1" t="s">
        <v>7373</v>
      </c>
      <c r="B11866" s="1" t="s">
        <v>7374</v>
      </c>
      <c r="C11866" s="7">
        <v>45391.641701388886</v>
      </c>
      <c r="D11866" s="10">
        <v>209</v>
      </c>
      <c r="E11866" s="1" t="s">
        <v>3459</v>
      </c>
      <c r="F11866">
        <f>IF(LEFT(Tableau1[[#This Row],[Eléments modifié]],$J$1)=$I$1,Tableau1[[#This Row],[Date]],9^9)</f>
        <v>387420489</v>
      </c>
      <c r="G11866" s="9" t="str">
        <f>IF(Tableau1[[#This Row],[Date]]=_xlfn.MINIFS(Tableau1[1er],Tableau1[N° BL],Tableau1[[#This Row],[N° BL]],Tableau1[1er],Tableau1[[#This Row],[Date]]),D11865,"")</f>
        <v/>
      </c>
    </row>
    <row r="11867" spans="1:7" ht="14.25" customHeight="1" x14ac:dyDescent="0.25">
      <c r="A11867" s="1" t="s">
        <v>7373</v>
      </c>
      <c r="B11867" s="1" t="s">
        <v>7374</v>
      </c>
      <c r="C11867" s="7">
        <v>45391.673483796294</v>
      </c>
      <c r="D11867" s="10">
        <v>211</v>
      </c>
      <c r="E11867" s="1" t="s">
        <v>7</v>
      </c>
      <c r="F11867">
        <f>IF(LEFT(Tableau1[[#This Row],[Eléments modifié]],$J$1)=$I$1,Tableau1[[#This Row],[Date]],9^9)</f>
        <v>45391.673483796294</v>
      </c>
      <c r="G11867" s="9">
        <f>IF(Tableau1[[#This Row],[Date]]=_xlfn.MINIFS(Tableau1[1er],Tableau1[N° BL],Tableau1[[#This Row],[N° BL]],Tableau1[1er],Tableau1[[#This Row],[Date]]),D11866,"")</f>
        <v>209</v>
      </c>
    </row>
    <row r="11868" spans="1:7" ht="14.25" customHeight="1" x14ac:dyDescent="0.25">
      <c r="A11868" s="1" t="s">
        <v>7375</v>
      </c>
      <c r="B11868" s="1" t="s">
        <v>7376</v>
      </c>
      <c r="C11868" s="7">
        <v>45391.642245370371</v>
      </c>
      <c r="D11868" s="10">
        <v>188</v>
      </c>
      <c r="E11868" s="1" t="s">
        <v>371</v>
      </c>
      <c r="F11868">
        <f>IF(LEFT(Tableau1[[#This Row],[Eléments modifié]],$J$1)=$I$1,Tableau1[[#This Row],[Date]],9^9)</f>
        <v>387420489</v>
      </c>
      <c r="G11868" s="9" t="str">
        <f>IF(Tableau1[[#This Row],[Date]]=_xlfn.MINIFS(Tableau1[1er],Tableau1[N° BL],Tableau1[[#This Row],[N° BL]],Tableau1[1er],Tableau1[[#This Row],[Date]]),D11867,"")</f>
        <v/>
      </c>
    </row>
    <row r="11869" spans="1:7" ht="14.25" customHeight="1" x14ac:dyDescent="0.25">
      <c r="A11869" s="1" t="s">
        <v>7375</v>
      </c>
      <c r="B11869" s="1" t="s">
        <v>7376</v>
      </c>
      <c r="C11869" s="7">
        <v>45391.662731481483</v>
      </c>
      <c r="D11869" s="10">
        <v>209</v>
      </c>
      <c r="E11869" s="1" t="s">
        <v>7</v>
      </c>
      <c r="F11869">
        <f>IF(LEFT(Tableau1[[#This Row],[Eléments modifié]],$J$1)=$I$1,Tableau1[[#This Row],[Date]],9^9)</f>
        <v>45391.662731481483</v>
      </c>
      <c r="G11869" s="9">
        <f>IF(Tableau1[[#This Row],[Date]]=_xlfn.MINIFS(Tableau1[1er],Tableau1[N° BL],Tableau1[[#This Row],[N° BL]],Tableau1[1er],Tableau1[[#This Row],[Date]]),D11868,"")</f>
        <v>188</v>
      </c>
    </row>
    <row r="11870" spans="1:7" ht="14.25" customHeight="1" x14ac:dyDescent="0.25">
      <c r="A11870" s="1" t="s">
        <v>7375</v>
      </c>
      <c r="B11870" s="1" t="s">
        <v>7376</v>
      </c>
      <c r="C11870" s="7">
        <v>45391.662939814814</v>
      </c>
      <c r="D11870" s="10">
        <v>209</v>
      </c>
      <c r="E11870" s="1" t="s">
        <v>7</v>
      </c>
      <c r="F11870">
        <f>IF(LEFT(Tableau1[[#This Row],[Eléments modifié]],$J$1)=$I$1,Tableau1[[#This Row],[Date]],9^9)</f>
        <v>45391.662939814814</v>
      </c>
      <c r="G11870" s="9">
        <f>IF(Tableau1[[#This Row],[Date]]=_xlfn.MINIFS(Tableau1[1er],Tableau1[N° BL],Tableau1[[#This Row],[N° BL]],Tableau1[1er],Tableau1[[#This Row],[Date]]),D11869,"")</f>
        <v>209</v>
      </c>
    </row>
    <row r="11871" spans="1:7" ht="14.25" customHeight="1" x14ac:dyDescent="0.25">
      <c r="A11871" s="1" t="s">
        <v>7375</v>
      </c>
      <c r="B11871" s="1" t="s">
        <v>7376</v>
      </c>
      <c r="C11871" s="7">
        <v>45391.663090277776</v>
      </c>
      <c r="D11871" s="10">
        <v>209</v>
      </c>
      <c r="E11871" s="1" t="s">
        <v>7</v>
      </c>
      <c r="F11871">
        <f>IF(LEFT(Tableau1[[#This Row],[Eléments modifié]],$J$1)=$I$1,Tableau1[[#This Row],[Date]],9^9)</f>
        <v>45391.663090277776</v>
      </c>
      <c r="G11871" s="9">
        <f>IF(Tableau1[[#This Row],[Date]]=_xlfn.MINIFS(Tableau1[1er],Tableau1[N° BL],Tableau1[[#This Row],[N° BL]],Tableau1[1er],Tableau1[[#This Row],[Date]]),D11870,"")</f>
        <v>209</v>
      </c>
    </row>
    <row r="11872" spans="1:7" ht="14.25" customHeight="1" x14ac:dyDescent="0.25">
      <c r="A11872" s="1" t="s">
        <v>7281</v>
      </c>
      <c r="B11872" s="1" t="s">
        <v>7282</v>
      </c>
      <c r="C11872" s="7">
        <v>45392.573750000003</v>
      </c>
      <c r="D11872" s="10">
        <v>189</v>
      </c>
      <c r="E11872" s="1" t="s">
        <v>111</v>
      </c>
      <c r="F11872">
        <f>IF(LEFT(Tableau1[[#This Row],[Eléments modifié]],$J$1)=$I$1,Tableau1[[#This Row],[Date]],9^9)</f>
        <v>387420489</v>
      </c>
      <c r="G11872" s="9" t="str">
        <f>IF(Tableau1[[#This Row],[Date]]=_xlfn.MINIFS(Tableau1[1er],Tableau1[N° BL],Tableau1[[#This Row],[N° BL]],Tableau1[1er],Tableau1[[#This Row],[Date]]),D11871,"")</f>
        <v/>
      </c>
    </row>
    <row r="11873" spans="1:7" ht="14.25" customHeight="1" x14ac:dyDescent="0.25">
      <c r="A11873" s="1" t="s">
        <v>7281</v>
      </c>
      <c r="B11873" s="1" t="s">
        <v>7282</v>
      </c>
      <c r="C11873" s="7">
        <v>45392.599803240744</v>
      </c>
      <c r="D11873" s="10">
        <v>176</v>
      </c>
      <c r="E11873" s="1" t="s">
        <v>7</v>
      </c>
      <c r="F11873">
        <f>IF(LEFT(Tableau1[[#This Row],[Eléments modifié]],$J$1)=$I$1,Tableau1[[#This Row],[Date]],9^9)</f>
        <v>45392.599803240744</v>
      </c>
      <c r="G11873" s="9">
        <f>IF(Tableau1[[#This Row],[Date]]=_xlfn.MINIFS(Tableau1[1er],Tableau1[N° BL],Tableau1[[#This Row],[N° BL]],Tableau1[1er],Tableau1[[#This Row],[Date]]),D11872,"")</f>
        <v>189</v>
      </c>
    </row>
    <row r="11874" spans="1:7" ht="14.25" customHeight="1" x14ac:dyDescent="0.25">
      <c r="A11874" s="1" t="s">
        <v>7285</v>
      </c>
      <c r="B11874" s="1" t="s">
        <v>7286</v>
      </c>
      <c r="C11874" s="7">
        <v>45392.555486111109</v>
      </c>
      <c r="D11874" s="10">
        <v>212</v>
      </c>
      <c r="E11874" s="1" t="s">
        <v>2447</v>
      </c>
      <c r="F11874">
        <f>IF(LEFT(Tableau1[[#This Row],[Eléments modifié]],$J$1)=$I$1,Tableau1[[#This Row],[Date]],9^9)</f>
        <v>387420489</v>
      </c>
      <c r="G11874" s="9" t="str">
        <f>IF(Tableau1[[#This Row],[Date]]=_xlfn.MINIFS(Tableau1[1er],Tableau1[N° BL],Tableau1[[#This Row],[N° BL]],Tableau1[1er],Tableau1[[#This Row],[Date]]),D11873,"")</f>
        <v/>
      </c>
    </row>
    <row r="11875" spans="1:7" ht="14.25" customHeight="1" x14ac:dyDescent="0.25">
      <c r="A11875" s="1" t="s">
        <v>7285</v>
      </c>
      <c r="B11875" s="1" t="s">
        <v>7286</v>
      </c>
      <c r="C11875" s="7">
        <v>45392.555914351855</v>
      </c>
      <c r="D11875" s="10">
        <v>182</v>
      </c>
      <c r="E11875" s="1" t="s">
        <v>20</v>
      </c>
      <c r="F11875">
        <f>IF(LEFT(Tableau1[[#This Row],[Eléments modifié]],$J$1)=$I$1,Tableau1[[#This Row],[Date]],9^9)</f>
        <v>387420489</v>
      </c>
      <c r="G11875" s="9" t="str">
        <f>IF(Tableau1[[#This Row],[Date]]=_xlfn.MINIFS(Tableau1[1er],Tableau1[N° BL],Tableau1[[#This Row],[N° BL]],Tableau1[1er],Tableau1[[#This Row],[Date]]),D11874,"")</f>
        <v/>
      </c>
    </row>
    <row r="11876" spans="1:7" ht="14.25" customHeight="1" x14ac:dyDescent="0.25">
      <c r="A11876" s="1" t="s">
        <v>7285</v>
      </c>
      <c r="B11876" s="1" t="s">
        <v>7286</v>
      </c>
      <c r="C11876" s="7">
        <v>45392.556504629632</v>
      </c>
      <c r="D11876" s="10">
        <v>212</v>
      </c>
      <c r="E11876" s="1" t="s">
        <v>3459</v>
      </c>
      <c r="F11876">
        <f>IF(LEFT(Tableau1[[#This Row],[Eléments modifié]],$J$1)=$I$1,Tableau1[[#This Row],[Date]],9^9)</f>
        <v>387420489</v>
      </c>
      <c r="G11876" s="9" t="str">
        <f>IF(Tableau1[[#This Row],[Date]]=_xlfn.MINIFS(Tableau1[1er],Tableau1[N° BL],Tableau1[[#This Row],[N° BL]],Tableau1[1er],Tableau1[[#This Row],[Date]]),D11875,"")</f>
        <v/>
      </c>
    </row>
    <row r="11877" spans="1:7" ht="14.25" customHeight="1" x14ac:dyDescent="0.25">
      <c r="A11877" s="1" t="s">
        <v>7285</v>
      </c>
      <c r="B11877" s="1" t="s">
        <v>7286</v>
      </c>
      <c r="C11877" s="7">
        <v>45392.578738425924</v>
      </c>
      <c r="D11877" s="10">
        <v>211</v>
      </c>
      <c r="E11877" s="1" t="s">
        <v>7</v>
      </c>
      <c r="F11877">
        <f>IF(LEFT(Tableau1[[#This Row],[Eléments modifié]],$J$1)=$I$1,Tableau1[[#This Row],[Date]],9^9)</f>
        <v>45392.578738425924</v>
      </c>
      <c r="G11877" s="9">
        <f>IF(Tableau1[[#This Row],[Date]]=_xlfn.MINIFS(Tableau1[1er],Tableau1[N° BL],Tableau1[[#This Row],[N° BL]],Tableau1[1er],Tableau1[[#This Row],[Date]]),D11876,"")</f>
        <v>212</v>
      </c>
    </row>
    <row r="11878" spans="1:7" ht="14.25" customHeight="1" x14ac:dyDescent="0.25">
      <c r="A11878" s="1" t="s">
        <v>7249</v>
      </c>
      <c r="B11878" s="1" t="s">
        <v>7250</v>
      </c>
      <c r="C11878" s="7">
        <v>45393.324918981481</v>
      </c>
      <c r="D11878" s="10">
        <v>179</v>
      </c>
      <c r="E11878" s="1" t="s">
        <v>5</v>
      </c>
      <c r="F11878">
        <f>IF(LEFT(Tableau1[[#This Row],[Eléments modifié]],$J$1)=$I$1,Tableau1[[#This Row],[Date]],9^9)</f>
        <v>387420489</v>
      </c>
      <c r="G11878" s="9" t="str">
        <f>IF(Tableau1[[#This Row],[Date]]=_xlfn.MINIFS(Tableau1[1er],Tableau1[N° BL],Tableau1[[#This Row],[N° BL]],Tableau1[1er],Tableau1[[#This Row],[Date]]),D11877,"")</f>
        <v/>
      </c>
    </row>
    <row r="11879" spans="1:7" ht="14.25" customHeight="1" x14ac:dyDescent="0.25">
      <c r="A11879" s="1" t="s">
        <v>7249</v>
      </c>
      <c r="B11879" s="1" t="s">
        <v>7250</v>
      </c>
      <c r="C11879" s="7">
        <v>45393.342928240738</v>
      </c>
      <c r="D11879" s="10">
        <v>179</v>
      </c>
      <c r="E11879" s="1" t="s">
        <v>7</v>
      </c>
      <c r="F11879">
        <f>IF(LEFT(Tableau1[[#This Row],[Eléments modifié]],$J$1)=$I$1,Tableau1[[#This Row],[Date]],9^9)</f>
        <v>45393.342928240738</v>
      </c>
      <c r="G11879" s="9">
        <f>IF(Tableau1[[#This Row],[Date]]=_xlfn.MINIFS(Tableau1[1er],Tableau1[N° BL],Tableau1[[#This Row],[N° BL]],Tableau1[1er],Tableau1[[#This Row],[Date]]),D11878,"")</f>
        <v>179</v>
      </c>
    </row>
    <row r="11880" spans="1:7" ht="14.25" customHeight="1" x14ac:dyDescent="0.25">
      <c r="A11880" s="1" t="s">
        <v>3948</v>
      </c>
      <c r="B11880" s="1" t="s">
        <v>3949</v>
      </c>
      <c r="C11880" s="7">
        <v>45392.456111111111</v>
      </c>
      <c r="D11880" s="10">
        <v>209</v>
      </c>
      <c r="E11880" s="1" t="s">
        <v>371</v>
      </c>
      <c r="F11880">
        <f>IF(LEFT(Tableau1[[#This Row],[Eléments modifié]],$J$1)=$I$1,Tableau1[[#This Row],[Date]],9^9)</f>
        <v>387420489</v>
      </c>
      <c r="G11880" s="9" t="str">
        <f>IF(Tableau1[[#This Row],[Date]]=_xlfn.MINIFS(Tableau1[1er],Tableau1[N° BL],Tableau1[[#This Row],[N° BL]],Tableau1[1er],Tableau1[[#This Row],[Date]]),D11879,"")</f>
        <v/>
      </c>
    </row>
    <row r="11881" spans="1:7" ht="14.25" customHeight="1" x14ac:dyDescent="0.25">
      <c r="A11881" s="1" t="s">
        <v>3948</v>
      </c>
      <c r="B11881" s="1" t="s">
        <v>3949</v>
      </c>
      <c r="C11881" s="7">
        <v>45392.456469907411</v>
      </c>
      <c r="D11881" s="10">
        <v>209</v>
      </c>
      <c r="E11881" s="1" t="s">
        <v>20</v>
      </c>
      <c r="F11881">
        <f>IF(LEFT(Tableau1[[#This Row],[Eléments modifié]],$J$1)=$I$1,Tableau1[[#This Row],[Date]],9^9)</f>
        <v>387420489</v>
      </c>
      <c r="G11881" s="9" t="str">
        <f>IF(Tableau1[[#This Row],[Date]]=_xlfn.MINIFS(Tableau1[1er],Tableau1[N° BL],Tableau1[[#This Row],[N° BL]],Tableau1[1er],Tableau1[[#This Row],[Date]]),D11880,"")</f>
        <v/>
      </c>
    </row>
    <row r="11882" spans="1:7" ht="14.25" customHeight="1" x14ac:dyDescent="0.25">
      <c r="A11882" s="1" t="s">
        <v>3948</v>
      </c>
      <c r="B11882" s="1" t="s">
        <v>3949</v>
      </c>
      <c r="C11882" s="7">
        <v>45439.507627314815</v>
      </c>
      <c r="D11882" s="10">
        <v>212</v>
      </c>
      <c r="E11882" s="1" t="s">
        <v>371</v>
      </c>
      <c r="F11882">
        <f>IF(LEFT(Tableau1[[#This Row],[Eléments modifié]],$J$1)=$I$1,Tableau1[[#This Row],[Date]],9^9)</f>
        <v>387420489</v>
      </c>
      <c r="G11882" s="9" t="str">
        <f>IF(Tableau1[[#This Row],[Date]]=_xlfn.MINIFS(Tableau1[1er],Tableau1[N° BL],Tableau1[[#This Row],[N° BL]],Tableau1[1er],Tableau1[[#This Row],[Date]]),D11881,"")</f>
        <v/>
      </c>
    </row>
    <row r="11883" spans="1:7" ht="14.25" customHeight="1" x14ac:dyDescent="0.25">
      <c r="A11883" s="1" t="s">
        <v>3948</v>
      </c>
      <c r="B11883" s="1" t="s">
        <v>3949</v>
      </c>
      <c r="C11883" s="7">
        <v>45439.511365740742</v>
      </c>
      <c r="D11883" s="10">
        <v>209</v>
      </c>
      <c r="E11883" s="1" t="s">
        <v>7</v>
      </c>
      <c r="F11883">
        <f>IF(LEFT(Tableau1[[#This Row],[Eléments modifié]],$J$1)=$I$1,Tableau1[[#This Row],[Date]],9^9)</f>
        <v>45439.511365740742</v>
      </c>
      <c r="G11883" s="9">
        <f>IF(Tableau1[[#This Row],[Date]]=_xlfn.MINIFS(Tableau1[1er],Tableau1[N° BL],Tableau1[[#This Row],[N° BL]],Tableau1[1er],Tableau1[[#This Row],[Date]]),D11882,"")</f>
        <v>212</v>
      </c>
    </row>
    <row r="11884" spans="1:7" ht="14.25" customHeight="1" x14ac:dyDescent="0.25">
      <c r="A11884" s="1" t="s">
        <v>7351</v>
      </c>
      <c r="B11884" s="1" t="s">
        <v>7352</v>
      </c>
      <c r="C11884" s="7">
        <v>45391.608194444445</v>
      </c>
      <c r="D11884" s="10">
        <v>176</v>
      </c>
      <c r="E11884" s="1" t="s">
        <v>32</v>
      </c>
      <c r="F11884">
        <f>IF(LEFT(Tableau1[[#This Row],[Eléments modifié]],$J$1)=$I$1,Tableau1[[#This Row],[Date]],9^9)</f>
        <v>387420489</v>
      </c>
      <c r="G11884" s="9" t="str">
        <f>IF(Tableau1[[#This Row],[Date]]=_xlfn.MINIFS(Tableau1[1er],Tableau1[N° BL],Tableau1[[#This Row],[N° BL]],Tableau1[1er],Tableau1[[#This Row],[Date]]),D11883,"")</f>
        <v/>
      </c>
    </row>
    <row r="11885" spans="1:7" ht="14.25" customHeight="1" x14ac:dyDescent="0.25">
      <c r="A11885" s="1" t="s">
        <v>7351</v>
      </c>
      <c r="B11885" s="1" t="s">
        <v>7352</v>
      </c>
      <c r="C11885" s="7">
        <v>45391.620092592595</v>
      </c>
      <c r="D11885" s="10">
        <v>188</v>
      </c>
      <c r="E11885" s="1" t="s">
        <v>7</v>
      </c>
      <c r="F11885">
        <f>IF(LEFT(Tableau1[[#This Row],[Eléments modifié]],$J$1)=$I$1,Tableau1[[#This Row],[Date]],9^9)</f>
        <v>45391.620092592595</v>
      </c>
      <c r="G11885" s="9">
        <f>IF(Tableau1[[#This Row],[Date]]=_xlfn.MINIFS(Tableau1[1er],Tableau1[N° BL],Tableau1[[#This Row],[N° BL]],Tableau1[1er],Tableau1[[#This Row],[Date]]),D11884,"")</f>
        <v>176</v>
      </c>
    </row>
    <row r="11886" spans="1:7" ht="14.25" customHeight="1" x14ac:dyDescent="0.25">
      <c r="A11886" s="1" t="s">
        <v>7351</v>
      </c>
      <c r="B11886" s="1" t="s">
        <v>7352</v>
      </c>
      <c r="C11886" s="7">
        <v>45391.620196759257</v>
      </c>
      <c r="D11886" s="10">
        <v>188</v>
      </c>
      <c r="E11886" s="1" t="s">
        <v>7</v>
      </c>
      <c r="F11886">
        <f>IF(LEFT(Tableau1[[#This Row],[Eléments modifié]],$J$1)=$I$1,Tableau1[[#This Row],[Date]],9^9)</f>
        <v>45391.620196759257</v>
      </c>
      <c r="G11886" s="9">
        <f>IF(Tableau1[[#This Row],[Date]]=_xlfn.MINIFS(Tableau1[1er],Tableau1[N° BL],Tableau1[[#This Row],[N° BL]],Tableau1[1er],Tableau1[[#This Row],[Date]]),D11885,"")</f>
        <v>188</v>
      </c>
    </row>
    <row r="11887" spans="1:7" ht="14.25" customHeight="1" x14ac:dyDescent="0.25">
      <c r="A11887" s="1" t="s">
        <v>7351</v>
      </c>
      <c r="B11887" s="1" t="s">
        <v>7352</v>
      </c>
      <c r="C11887" s="7">
        <v>45391.620416666665</v>
      </c>
      <c r="D11887" s="10">
        <v>188</v>
      </c>
      <c r="E11887" s="1" t="s">
        <v>7</v>
      </c>
      <c r="F11887">
        <f>IF(LEFT(Tableau1[[#This Row],[Eléments modifié]],$J$1)=$I$1,Tableau1[[#This Row],[Date]],9^9)</f>
        <v>45391.620416666665</v>
      </c>
      <c r="G11887" s="9">
        <f>IF(Tableau1[[#This Row],[Date]]=_xlfn.MINIFS(Tableau1[1er],Tableau1[N° BL],Tableau1[[#This Row],[N° BL]],Tableau1[1er],Tableau1[[#This Row],[Date]]),D11886,"")</f>
        <v>188</v>
      </c>
    </row>
    <row r="11888" spans="1:7" ht="14.25" customHeight="1" x14ac:dyDescent="0.25">
      <c r="A11888" s="1" t="s">
        <v>7351</v>
      </c>
      <c r="B11888" s="1" t="s">
        <v>7352</v>
      </c>
      <c r="C11888" s="7">
        <v>45391.620578703703</v>
      </c>
      <c r="D11888" s="10">
        <v>212</v>
      </c>
      <c r="E11888" s="1" t="s">
        <v>7</v>
      </c>
      <c r="F11888">
        <f>IF(LEFT(Tableau1[[#This Row],[Eléments modifié]],$J$1)=$I$1,Tableau1[[#This Row],[Date]],9^9)</f>
        <v>45391.620578703703</v>
      </c>
      <c r="G11888" s="9">
        <f>IF(Tableau1[[#This Row],[Date]]=_xlfn.MINIFS(Tableau1[1er],Tableau1[N° BL],Tableau1[[#This Row],[N° BL]],Tableau1[1er],Tableau1[[#This Row],[Date]]),D11887,"")</f>
        <v>188</v>
      </c>
    </row>
    <row r="11889" spans="1:7" ht="14.25" customHeight="1" x14ac:dyDescent="0.25">
      <c r="A11889" s="1" t="s">
        <v>7351</v>
      </c>
      <c r="B11889" s="1" t="s">
        <v>7352</v>
      </c>
      <c r="C11889" s="7">
        <v>45392.403437499997</v>
      </c>
      <c r="D11889" s="10">
        <v>182</v>
      </c>
      <c r="E11889" s="1" t="s">
        <v>98</v>
      </c>
      <c r="F11889">
        <f>IF(LEFT(Tableau1[[#This Row],[Eléments modifié]],$J$1)=$I$1,Tableau1[[#This Row],[Date]],9^9)</f>
        <v>387420489</v>
      </c>
      <c r="G11889" s="9" t="str">
        <f>IF(Tableau1[[#This Row],[Date]]=_xlfn.MINIFS(Tableau1[1er],Tableau1[N° BL],Tableau1[[#This Row],[N° BL]],Tableau1[1er],Tableau1[[#This Row],[Date]]),D11888,"")</f>
        <v/>
      </c>
    </row>
    <row r="11890" spans="1:7" ht="14.25" customHeight="1" x14ac:dyDescent="0.25">
      <c r="A11890" s="1" t="s">
        <v>7351</v>
      </c>
      <c r="B11890" s="1" t="s">
        <v>7352</v>
      </c>
      <c r="C11890" s="7">
        <v>45392.404189814813</v>
      </c>
      <c r="D11890" s="10">
        <v>182</v>
      </c>
      <c r="E11890" s="1" t="s">
        <v>21</v>
      </c>
      <c r="F11890">
        <f>IF(LEFT(Tableau1[[#This Row],[Eléments modifié]],$J$1)=$I$1,Tableau1[[#This Row],[Date]],9^9)</f>
        <v>387420489</v>
      </c>
      <c r="G11890" s="9" t="str">
        <f>IF(Tableau1[[#This Row],[Date]]=_xlfn.MINIFS(Tableau1[1er],Tableau1[N° BL],Tableau1[[#This Row],[N° BL]],Tableau1[1er],Tableau1[[#This Row],[Date]]),D11889,"")</f>
        <v/>
      </c>
    </row>
    <row r="11891" spans="1:7" ht="14.25" customHeight="1" x14ac:dyDescent="0.25">
      <c r="A11891" s="1" t="s">
        <v>7351</v>
      </c>
      <c r="B11891" s="1" t="s">
        <v>7352</v>
      </c>
      <c r="C11891" s="7">
        <v>45392.404583333337</v>
      </c>
      <c r="D11891" s="10">
        <v>182</v>
      </c>
      <c r="E11891" s="1" t="s">
        <v>7</v>
      </c>
      <c r="F11891">
        <f>IF(LEFT(Tableau1[[#This Row],[Eléments modifié]],$J$1)=$I$1,Tableau1[[#This Row],[Date]],9^9)</f>
        <v>45392.404583333337</v>
      </c>
      <c r="G11891" s="9">
        <f>IF(Tableau1[[#This Row],[Date]]=_xlfn.MINIFS(Tableau1[1er],Tableau1[N° BL],Tableau1[[#This Row],[N° BL]],Tableau1[1er],Tableau1[[#This Row],[Date]]),D11890,"")</f>
        <v>182</v>
      </c>
    </row>
    <row r="11892" spans="1:7" ht="14.25" customHeight="1" x14ac:dyDescent="0.25">
      <c r="A11892" s="1" t="s">
        <v>7317</v>
      </c>
      <c r="B11892" s="1" t="s">
        <v>7318</v>
      </c>
      <c r="C11892" s="7">
        <v>45392.456805555557</v>
      </c>
      <c r="D11892" s="10">
        <v>182</v>
      </c>
      <c r="E11892" s="1" t="s">
        <v>371</v>
      </c>
      <c r="F11892">
        <f>IF(LEFT(Tableau1[[#This Row],[Eléments modifié]],$J$1)=$I$1,Tableau1[[#This Row],[Date]],9^9)</f>
        <v>387420489</v>
      </c>
      <c r="G11892" s="9" t="str">
        <f>IF(Tableau1[[#This Row],[Date]]=_xlfn.MINIFS(Tableau1[1er],Tableau1[N° BL],Tableau1[[#This Row],[N° BL]],Tableau1[1er],Tableau1[[#This Row],[Date]]),D11891,"")</f>
        <v/>
      </c>
    </row>
    <row r="11893" spans="1:7" ht="14.25" customHeight="1" x14ac:dyDescent="0.25">
      <c r="A11893" s="1" t="s">
        <v>7317</v>
      </c>
      <c r="B11893" s="1" t="s">
        <v>7318</v>
      </c>
      <c r="C11893" s="7">
        <v>45392.488553240742</v>
      </c>
      <c r="D11893" s="10">
        <v>209</v>
      </c>
      <c r="E11893" s="1" t="s">
        <v>7</v>
      </c>
      <c r="F11893">
        <f>IF(LEFT(Tableau1[[#This Row],[Eléments modifié]],$J$1)=$I$1,Tableau1[[#This Row],[Date]],9^9)</f>
        <v>45392.488553240742</v>
      </c>
      <c r="G11893" s="9">
        <f>IF(Tableau1[[#This Row],[Date]]=_xlfn.MINIFS(Tableau1[1er],Tableau1[N° BL],Tableau1[[#This Row],[N° BL]],Tableau1[1er],Tableau1[[#This Row],[Date]]),D11892,"")</f>
        <v>182</v>
      </c>
    </row>
    <row r="11894" spans="1:7" ht="14.25" customHeight="1" x14ac:dyDescent="0.25">
      <c r="A11894" s="1" t="s">
        <v>7211</v>
      </c>
      <c r="B11894" s="1" t="s">
        <v>7212</v>
      </c>
      <c r="C11894" s="7">
        <v>45391.721817129626</v>
      </c>
      <c r="D11894" s="10">
        <v>176</v>
      </c>
      <c r="E11894" s="1" t="s">
        <v>2447</v>
      </c>
      <c r="F11894">
        <f>IF(LEFT(Tableau1[[#This Row],[Eléments modifié]],$J$1)=$I$1,Tableau1[[#This Row],[Date]],9^9)</f>
        <v>387420489</v>
      </c>
      <c r="G11894" s="9" t="str">
        <f>IF(Tableau1[[#This Row],[Date]]=_xlfn.MINIFS(Tableau1[1er],Tableau1[N° BL],Tableau1[[#This Row],[N° BL]],Tableau1[1er],Tableau1[[#This Row],[Date]]),D11893,"")</f>
        <v/>
      </c>
    </row>
    <row r="11895" spans="1:7" ht="14.25" customHeight="1" x14ac:dyDescent="0.25">
      <c r="A11895" s="1" t="s">
        <v>7211</v>
      </c>
      <c r="B11895" s="1" t="s">
        <v>7212</v>
      </c>
      <c r="C11895" s="7">
        <v>45392.43068287037</v>
      </c>
      <c r="D11895" s="10">
        <v>212</v>
      </c>
      <c r="E11895" s="1" t="s">
        <v>7</v>
      </c>
      <c r="F11895">
        <f>IF(LEFT(Tableau1[[#This Row],[Eléments modifié]],$J$1)=$I$1,Tableau1[[#This Row],[Date]],9^9)</f>
        <v>45392.43068287037</v>
      </c>
      <c r="G11895" s="9">
        <f>IF(Tableau1[[#This Row],[Date]]=_xlfn.MINIFS(Tableau1[1er],Tableau1[N° BL],Tableau1[[#This Row],[N° BL]],Tableau1[1er],Tableau1[[#This Row],[Date]]),D11894,"")</f>
        <v>176</v>
      </c>
    </row>
    <row r="11896" spans="1:7" ht="14.25" customHeight="1" x14ac:dyDescent="0.25">
      <c r="A11896" s="1" t="s">
        <v>7211</v>
      </c>
      <c r="B11896" s="1" t="s">
        <v>7212</v>
      </c>
      <c r="C11896" s="7">
        <v>45393.439699074072</v>
      </c>
      <c r="D11896" s="10">
        <v>188</v>
      </c>
      <c r="E11896" s="1" t="s">
        <v>98</v>
      </c>
      <c r="F11896">
        <f>IF(LEFT(Tableau1[[#This Row],[Eléments modifié]],$J$1)=$I$1,Tableau1[[#This Row],[Date]],9^9)</f>
        <v>387420489</v>
      </c>
      <c r="G11896" s="9" t="str">
        <f>IF(Tableau1[[#This Row],[Date]]=_xlfn.MINIFS(Tableau1[1er],Tableau1[N° BL],Tableau1[[#This Row],[N° BL]],Tableau1[1er],Tableau1[[#This Row],[Date]]),D11895,"")</f>
        <v/>
      </c>
    </row>
    <row r="11897" spans="1:7" ht="14.25" customHeight="1" x14ac:dyDescent="0.25">
      <c r="A11897" s="1" t="s">
        <v>7211</v>
      </c>
      <c r="B11897" s="1" t="s">
        <v>7212</v>
      </c>
      <c r="C11897" s="7">
        <v>45393.451585648145</v>
      </c>
      <c r="D11897" s="10">
        <v>212</v>
      </c>
      <c r="E11897" s="1" t="s">
        <v>32</v>
      </c>
      <c r="F11897">
        <f>IF(LEFT(Tableau1[[#This Row],[Eléments modifié]],$J$1)=$I$1,Tableau1[[#This Row],[Date]],9^9)</f>
        <v>387420489</v>
      </c>
      <c r="G11897" s="9" t="str">
        <f>IF(Tableau1[[#This Row],[Date]]=_xlfn.MINIFS(Tableau1[1er],Tableau1[N° BL],Tableau1[[#This Row],[N° BL]],Tableau1[1er],Tableau1[[#This Row],[Date]]),D11896,"")</f>
        <v/>
      </c>
    </row>
    <row r="11898" spans="1:7" ht="14.25" customHeight="1" x14ac:dyDescent="0.25">
      <c r="A11898" s="1" t="s">
        <v>7211</v>
      </c>
      <c r="B11898" s="1" t="s">
        <v>7212</v>
      </c>
      <c r="C11898" s="7">
        <v>45393.454212962963</v>
      </c>
      <c r="D11898" s="10">
        <v>188</v>
      </c>
      <c r="E11898" s="1" t="s">
        <v>7</v>
      </c>
      <c r="F11898">
        <f>IF(LEFT(Tableau1[[#This Row],[Eléments modifié]],$J$1)=$I$1,Tableau1[[#This Row],[Date]],9^9)</f>
        <v>45393.454212962963</v>
      </c>
      <c r="G11898" s="9">
        <f>IF(Tableau1[[#This Row],[Date]]=_xlfn.MINIFS(Tableau1[1er],Tableau1[N° BL],Tableau1[[#This Row],[N° BL]],Tableau1[1er],Tableau1[[#This Row],[Date]]),D11897,"")</f>
        <v>212</v>
      </c>
    </row>
    <row r="11899" spans="1:7" ht="14.25" customHeight="1" x14ac:dyDescent="0.25">
      <c r="A11899" s="1" t="s">
        <v>7009</v>
      </c>
      <c r="B11899" s="1" t="s">
        <v>7010</v>
      </c>
      <c r="C11899" s="7">
        <v>45393.342951388891</v>
      </c>
      <c r="D11899" s="10">
        <v>176</v>
      </c>
      <c r="E11899" s="1" t="s">
        <v>5</v>
      </c>
      <c r="F11899">
        <f>IF(LEFT(Tableau1[[#This Row],[Eléments modifié]],$J$1)=$I$1,Tableau1[[#This Row],[Date]],9^9)</f>
        <v>387420489</v>
      </c>
      <c r="G11899" s="9" t="str">
        <f>IF(Tableau1[[#This Row],[Date]]=_xlfn.MINIFS(Tableau1[1er],Tableau1[N° BL],Tableau1[[#This Row],[N° BL]],Tableau1[1er],Tableau1[[#This Row],[Date]]),D11898,"")</f>
        <v/>
      </c>
    </row>
    <row r="11900" spans="1:7" ht="14.25" customHeight="1" x14ac:dyDescent="0.25">
      <c r="A11900" s="1" t="s">
        <v>7009</v>
      </c>
      <c r="B11900" s="1" t="s">
        <v>7010</v>
      </c>
      <c r="C11900" s="7">
        <v>45393.360532407409</v>
      </c>
      <c r="D11900" s="10">
        <v>179</v>
      </c>
      <c r="E11900" s="1" t="s">
        <v>7</v>
      </c>
      <c r="F11900">
        <f>IF(LEFT(Tableau1[[#This Row],[Eléments modifié]],$J$1)=$I$1,Tableau1[[#This Row],[Date]],9^9)</f>
        <v>45393.360532407409</v>
      </c>
      <c r="G11900" s="9">
        <f>IF(Tableau1[[#This Row],[Date]]=_xlfn.MINIFS(Tableau1[1er],Tableau1[N° BL],Tableau1[[#This Row],[N° BL]],Tableau1[1er],Tableau1[[#This Row],[Date]]),D11899,"")</f>
        <v>176</v>
      </c>
    </row>
    <row r="11901" spans="1:7" ht="14.25" customHeight="1" x14ac:dyDescent="0.25">
      <c r="A11901" s="1" t="s">
        <v>7009</v>
      </c>
      <c r="B11901" s="1" t="s">
        <v>7010</v>
      </c>
      <c r="C11901" s="7">
        <v>45393.361828703702</v>
      </c>
      <c r="D11901" s="10">
        <v>179</v>
      </c>
      <c r="E11901" s="1" t="s">
        <v>7</v>
      </c>
      <c r="F11901">
        <f>IF(LEFT(Tableau1[[#This Row],[Eléments modifié]],$J$1)=$I$1,Tableau1[[#This Row],[Date]],9^9)</f>
        <v>45393.361828703702</v>
      </c>
      <c r="G11901" s="9">
        <f>IF(Tableau1[[#This Row],[Date]]=_xlfn.MINIFS(Tableau1[1er],Tableau1[N° BL],Tableau1[[#This Row],[N° BL]],Tableau1[1er],Tableau1[[#This Row],[Date]]),D11900,"")</f>
        <v>179</v>
      </c>
    </row>
    <row r="11902" spans="1:7" ht="14.25" customHeight="1" x14ac:dyDescent="0.25">
      <c r="A11902" s="1" t="s">
        <v>7009</v>
      </c>
      <c r="B11902" s="1" t="s">
        <v>7010</v>
      </c>
      <c r="C11902" s="7">
        <v>45397.46603009259</v>
      </c>
      <c r="D11902" s="10">
        <v>188</v>
      </c>
      <c r="E11902" s="1" t="s">
        <v>98</v>
      </c>
      <c r="F11902">
        <f>IF(LEFT(Tableau1[[#This Row],[Eléments modifié]],$J$1)=$I$1,Tableau1[[#This Row],[Date]],9^9)</f>
        <v>387420489</v>
      </c>
      <c r="G11902" s="9" t="str">
        <f>IF(Tableau1[[#This Row],[Date]]=_xlfn.MINIFS(Tableau1[1er],Tableau1[N° BL],Tableau1[[#This Row],[N° BL]],Tableau1[1er],Tableau1[[#This Row],[Date]]),D11901,"")</f>
        <v/>
      </c>
    </row>
    <row r="11903" spans="1:7" ht="14.25" customHeight="1" x14ac:dyDescent="0.25">
      <c r="A11903" s="1" t="s">
        <v>7009</v>
      </c>
      <c r="B11903" s="1" t="s">
        <v>7010</v>
      </c>
      <c r="C11903" s="7">
        <v>45397.466087962966</v>
      </c>
      <c r="D11903" s="10">
        <v>188</v>
      </c>
      <c r="E11903" s="1" t="s">
        <v>32</v>
      </c>
      <c r="F11903">
        <f>IF(LEFT(Tableau1[[#This Row],[Eléments modifié]],$J$1)=$I$1,Tableau1[[#This Row],[Date]],9^9)</f>
        <v>387420489</v>
      </c>
      <c r="G11903" s="9" t="str">
        <f>IF(Tableau1[[#This Row],[Date]]=_xlfn.MINIFS(Tableau1[1er],Tableau1[N° BL],Tableau1[[#This Row],[N° BL]],Tableau1[1er],Tableau1[[#This Row],[Date]]),D11902,"")</f>
        <v/>
      </c>
    </row>
    <row r="11904" spans="1:7" ht="14.25" customHeight="1" x14ac:dyDescent="0.25">
      <c r="A11904" s="1" t="s">
        <v>7009</v>
      </c>
      <c r="B11904" s="1" t="s">
        <v>7010</v>
      </c>
      <c r="C11904" s="7">
        <v>45397.472129629627</v>
      </c>
      <c r="D11904" s="10">
        <v>188</v>
      </c>
      <c r="E11904" s="1" t="s">
        <v>7</v>
      </c>
      <c r="F11904">
        <f>IF(LEFT(Tableau1[[#This Row],[Eléments modifié]],$J$1)=$I$1,Tableau1[[#This Row],[Date]],9^9)</f>
        <v>45397.472129629627</v>
      </c>
      <c r="G11904" s="9">
        <f>IF(Tableau1[[#This Row],[Date]]=_xlfn.MINIFS(Tableau1[1er],Tableau1[N° BL],Tableau1[[#This Row],[N° BL]],Tableau1[1er],Tableau1[[#This Row],[Date]]),D11903,"")</f>
        <v>188</v>
      </c>
    </row>
    <row r="11905" spans="1:7" ht="14.25" customHeight="1" x14ac:dyDescent="0.25">
      <c r="A11905" s="1" t="s">
        <v>7339</v>
      </c>
      <c r="B11905" s="1" t="s">
        <v>7340</v>
      </c>
      <c r="C11905" s="7">
        <v>45391.655497685184</v>
      </c>
      <c r="D11905" s="10">
        <v>188</v>
      </c>
      <c r="E11905" s="1" t="s">
        <v>32</v>
      </c>
      <c r="F11905">
        <f>IF(LEFT(Tableau1[[#This Row],[Eléments modifié]],$J$1)=$I$1,Tableau1[[#This Row],[Date]],9^9)</f>
        <v>387420489</v>
      </c>
      <c r="G11905" s="9" t="str">
        <f>IF(Tableau1[[#This Row],[Date]]=_xlfn.MINIFS(Tableau1[1er],Tableau1[N° BL],Tableau1[[#This Row],[N° BL]],Tableau1[1er],Tableau1[[#This Row],[Date]]),D11904,"")</f>
        <v/>
      </c>
    </row>
    <row r="11906" spans="1:7" ht="14.25" customHeight="1" x14ac:dyDescent="0.25">
      <c r="A11906" s="1" t="s">
        <v>7339</v>
      </c>
      <c r="B11906" s="1" t="s">
        <v>7340</v>
      </c>
      <c r="C11906" s="7">
        <v>45391.655798611115</v>
      </c>
      <c r="D11906" s="10">
        <v>188</v>
      </c>
      <c r="E11906" s="1" t="s">
        <v>20</v>
      </c>
      <c r="F11906">
        <f>IF(LEFT(Tableau1[[#This Row],[Eléments modifié]],$J$1)=$I$1,Tableau1[[#This Row],[Date]],9^9)</f>
        <v>387420489</v>
      </c>
      <c r="G11906" s="9" t="str">
        <f>IF(Tableau1[[#This Row],[Date]]=_xlfn.MINIFS(Tableau1[1er],Tableau1[N° BL],Tableau1[[#This Row],[N° BL]],Tableau1[1er],Tableau1[[#This Row],[Date]]),D11905,"")</f>
        <v/>
      </c>
    </row>
    <row r="11907" spans="1:7" ht="14.25" customHeight="1" x14ac:dyDescent="0.25">
      <c r="A11907" s="1" t="s">
        <v>7339</v>
      </c>
      <c r="B11907" s="1" t="s">
        <v>7340</v>
      </c>
      <c r="C11907" s="7">
        <v>45391.663206018522</v>
      </c>
      <c r="D11907" s="10">
        <v>211</v>
      </c>
      <c r="E11907" s="1" t="s">
        <v>371</v>
      </c>
      <c r="F11907">
        <f>IF(LEFT(Tableau1[[#This Row],[Eléments modifié]],$J$1)=$I$1,Tableau1[[#This Row],[Date]],9^9)</f>
        <v>387420489</v>
      </c>
      <c r="G11907" s="9" t="str">
        <f>IF(Tableau1[[#This Row],[Date]]=_xlfn.MINIFS(Tableau1[1er],Tableau1[N° BL],Tableau1[[#This Row],[N° BL]],Tableau1[1er],Tableau1[[#This Row],[Date]]),D11906,"")</f>
        <v/>
      </c>
    </row>
    <row r="11908" spans="1:7" ht="14.25" customHeight="1" x14ac:dyDescent="0.25">
      <c r="A11908" s="1" t="s">
        <v>7339</v>
      </c>
      <c r="B11908" s="1" t="s">
        <v>7340</v>
      </c>
      <c r="C11908" s="7">
        <v>45391.712939814817</v>
      </c>
      <c r="D11908" s="10">
        <v>209</v>
      </c>
      <c r="E11908" s="1" t="s">
        <v>7</v>
      </c>
      <c r="F11908">
        <f>IF(LEFT(Tableau1[[#This Row],[Eléments modifié]],$J$1)=$I$1,Tableau1[[#This Row],[Date]],9^9)</f>
        <v>45391.712939814817</v>
      </c>
      <c r="G11908" s="9">
        <f>IF(Tableau1[[#This Row],[Date]]=_xlfn.MINIFS(Tableau1[1er],Tableau1[N° BL],Tableau1[[#This Row],[N° BL]],Tableau1[1er],Tableau1[[#This Row],[Date]]),D11907,"")</f>
        <v>211</v>
      </c>
    </row>
    <row r="11909" spans="1:7" ht="14.25" customHeight="1" x14ac:dyDescent="0.25">
      <c r="A11909" s="1" t="s">
        <v>7339</v>
      </c>
      <c r="B11909" s="1" t="s">
        <v>7340</v>
      </c>
      <c r="C11909" s="7">
        <v>45392.429548611108</v>
      </c>
      <c r="D11909" s="10">
        <v>212</v>
      </c>
      <c r="E11909" s="1" t="s">
        <v>98</v>
      </c>
      <c r="F11909">
        <f>IF(LEFT(Tableau1[[#This Row],[Eléments modifié]],$J$1)=$I$1,Tableau1[[#This Row],[Date]],9^9)</f>
        <v>387420489</v>
      </c>
      <c r="G11909" s="9" t="str">
        <f>IF(Tableau1[[#This Row],[Date]]=_xlfn.MINIFS(Tableau1[1er],Tableau1[N° BL],Tableau1[[#This Row],[N° BL]],Tableau1[1er],Tableau1[[#This Row],[Date]]),D11908,"")</f>
        <v/>
      </c>
    </row>
    <row r="11910" spans="1:7" ht="14.25" customHeight="1" x14ac:dyDescent="0.25">
      <c r="A11910" s="1" t="s">
        <v>7339</v>
      </c>
      <c r="B11910" s="1" t="s">
        <v>7340</v>
      </c>
      <c r="C11910" s="7">
        <v>45392.430706018517</v>
      </c>
      <c r="D11910" s="10">
        <v>176</v>
      </c>
      <c r="E11910" s="1" t="s">
        <v>2447</v>
      </c>
      <c r="F11910">
        <f>IF(LEFT(Tableau1[[#This Row],[Eléments modifié]],$J$1)=$I$1,Tableau1[[#This Row],[Date]],9^9)</f>
        <v>387420489</v>
      </c>
      <c r="G11910" s="9" t="str">
        <f>IF(Tableau1[[#This Row],[Date]]=_xlfn.MINIFS(Tableau1[1er],Tableau1[N° BL],Tableau1[[#This Row],[N° BL]],Tableau1[1er],Tableau1[[#This Row],[Date]]),D11909,"")</f>
        <v/>
      </c>
    </row>
    <row r="11911" spans="1:7" ht="14.25" customHeight="1" x14ac:dyDescent="0.25">
      <c r="A11911" s="1" t="s">
        <v>7339</v>
      </c>
      <c r="B11911" s="1" t="s">
        <v>7340</v>
      </c>
      <c r="C11911" s="7">
        <v>45392.445370370369</v>
      </c>
      <c r="D11911" s="10">
        <v>212</v>
      </c>
      <c r="E11911" s="1" t="s">
        <v>7</v>
      </c>
      <c r="F11911">
        <f>IF(LEFT(Tableau1[[#This Row],[Eléments modifié]],$J$1)=$I$1,Tableau1[[#This Row],[Date]],9^9)</f>
        <v>45392.445370370369</v>
      </c>
      <c r="G11911" s="9">
        <f>IF(Tableau1[[#This Row],[Date]]=_xlfn.MINIFS(Tableau1[1er],Tableau1[N° BL],Tableau1[[#This Row],[N° BL]],Tableau1[1er],Tableau1[[#This Row],[Date]]),D11910,"")</f>
        <v>176</v>
      </c>
    </row>
    <row r="11912" spans="1:7" ht="14.25" customHeight="1" x14ac:dyDescent="0.25">
      <c r="A11912" s="1" t="s">
        <v>7061</v>
      </c>
      <c r="B11912" s="1" t="s">
        <v>7062</v>
      </c>
      <c r="C11912" s="7">
        <v>45393.361875000002</v>
      </c>
      <c r="D11912" s="10">
        <v>179</v>
      </c>
      <c r="E11912" s="1" t="s">
        <v>5</v>
      </c>
      <c r="F11912">
        <f>IF(LEFT(Tableau1[[#This Row],[Eléments modifié]],$J$1)=$I$1,Tableau1[[#This Row],[Date]],9^9)</f>
        <v>387420489</v>
      </c>
      <c r="G11912" s="9" t="str">
        <f>IF(Tableau1[[#This Row],[Date]]=_xlfn.MINIFS(Tableau1[1er],Tableau1[N° BL],Tableau1[[#This Row],[N° BL]],Tableau1[1er],Tableau1[[#This Row],[Date]]),D11911,"")</f>
        <v/>
      </c>
    </row>
    <row r="11913" spans="1:7" ht="14.25" customHeight="1" x14ac:dyDescent="0.25">
      <c r="A11913" s="1" t="s">
        <v>7061</v>
      </c>
      <c r="B11913" s="1" t="s">
        <v>7062</v>
      </c>
      <c r="C11913" s="7">
        <v>45393.362928240742</v>
      </c>
      <c r="D11913" s="10">
        <v>211</v>
      </c>
      <c r="E11913" s="1" t="s">
        <v>20</v>
      </c>
      <c r="F11913">
        <f>IF(LEFT(Tableau1[[#This Row],[Eléments modifié]],$J$1)=$I$1,Tableau1[[#This Row],[Date]],9^9)</f>
        <v>387420489</v>
      </c>
      <c r="G11913" s="9" t="str">
        <f>IF(Tableau1[[#This Row],[Date]]=_xlfn.MINIFS(Tableau1[1er],Tableau1[N° BL],Tableau1[[#This Row],[N° BL]],Tableau1[1er],Tableau1[[#This Row],[Date]]),D11912,"")</f>
        <v/>
      </c>
    </row>
    <row r="11914" spans="1:7" ht="14.25" customHeight="1" x14ac:dyDescent="0.25">
      <c r="A11914" s="1" t="s">
        <v>7061</v>
      </c>
      <c r="B11914" s="1" t="s">
        <v>7062</v>
      </c>
      <c r="C11914" s="7">
        <v>45394.474432870367</v>
      </c>
      <c r="D11914" s="10">
        <v>211</v>
      </c>
      <c r="E11914" s="1" t="s">
        <v>5</v>
      </c>
      <c r="F11914">
        <f>IF(LEFT(Tableau1[[#This Row],[Eléments modifié]],$J$1)=$I$1,Tableau1[[#This Row],[Date]],9^9)</f>
        <v>387420489</v>
      </c>
      <c r="G11914" s="9" t="str">
        <f>IF(Tableau1[[#This Row],[Date]]=_xlfn.MINIFS(Tableau1[1er],Tableau1[N° BL],Tableau1[[#This Row],[N° BL]],Tableau1[1er],Tableau1[[#This Row],[Date]]),D11913,"")</f>
        <v/>
      </c>
    </row>
    <row r="11915" spans="1:7" ht="14.25" customHeight="1" x14ac:dyDescent="0.25">
      <c r="A11915" s="1" t="s">
        <v>7061</v>
      </c>
      <c r="B11915" s="1" t="s">
        <v>7062</v>
      </c>
      <c r="C11915" s="7">
        <v>45394.495497685188</v>
      </c>
      <c r="D11915" s="10">
        <v>179</v>
      </c>
      <c r="E11915" s="1" t="s">
        <v>7</v>
      </c>
      <c r="F11915">
        <f>IF(LEFT(Tableau1[[#This Row],[Eléments modifié]],$J$1)=$I$1,Tableau1[[#This Row],[Date]],9^9)</f>
        <v>45394.495497685188</v>
      </c>
      <c r="G11915" s="9">
        <f>IF(Tableau1[[#This Row],[Date]]=_xlfn.MINIFS(Tableau1[1er],Tableau1[N° BL],Tableau1[[#This Row],[N° BL]],Tableau1[1er],Tableau1[[#This Row],[Date]]),D11914,"")</f>
        <v>211</v>
      </c>
    </row>
    <row r="11916" spans="1:7" ht="14.25" customHeight="1" x14ac:dyDescent="0.25">
      <c r="A11916" s="1" t="s">
        <v>7357</v>
      </c>
      <c r="B11916" s="1" t="s">
        <v>7358</v>
      </c>
      <c r="C11916" s="7">
        <v>45392.350671296299</v>
      </c>
      <c r="D11916" s="10">
        <v>182</v>
      </c>
      <c r="E11916" s="1" t="s">
        <v>111</v>
      </c>
      <c r="F11916">
        <f>IF(LEFT(Tableau1[[#This Row],[Eléments modifié]],$J$1)=$I$1,Tableau1[[#This Row],[Date]],9^9)</f>
        <v>387420489</v>
      </c>
      <c r="G11916" s="9" t="str">
        <f>IF(Tableau1[[#This Row],[Date]]=_xlfn.MINIFS(Tableau1[1er],Tableau1[N° BL],Tableau1[[#This Row],[N° BL]],Tableau1[1er],Tableau1[[#This Row],[Date]]),D11915,"")</f>
        <v/>
      </c>
    </row>
    <row r="11917" spans="1:7" ht="14.25" customHeight="1" x14ac:dyDescent="0.25">
      <c r="A11917" s="1" t="s">
        <v>7357</v>
      </c>
      <c r="B11917" s="1" t="s">
        <v>7358</v>
      </c>
      <c r="C11917" s="7">
        <v>45392.366712962961</v>
      </c>
      <c r="D11917" s="10">
        <v>182</v>
      </c>
      <c r="E11917" s="1" t="s">
        <v>7</v>
      </c>
      <c r="F11917">
        <f>IF(LEFT(Tableau1[[#This Row],[Eléments modifié]],$J$1)=$I$1,Tableau1[[#This Row],[Date]],9^9)</f>
        <v>45392.366712962961</v>
      </c>
      <c r="G11917" s="9">
        <f>IF(Tableau1[[#This Row],[Date]]=_xlfn.MINIFS(Tableau1[1er],Tableau1[N° BL],Tableau1[[#This Row],[N° BL]],Tableau1[1er],Tableau1[[#This Row],[Date]]),D11916,"")</f>
        <v>182</v>
      </c>
    </row>
    <row r="11918" spans="1:7" ht="14.25" customHeight="1" x14ac:dyDescent="0.25">
      <c r="A11918" s="1" t="s">
        <v>7345</v>
      </c>
      <c r="B11918" s="1" t="s">
        <v>7346</v>
      </c>
      <c r="C11918" s="7">
        <v>45392.366631944446</v>
      </c>
      <c r="D11918" s="10">
        <v>176</v>
      </c>
      <c r="E11918" s="1" t="s">
        <v>21</v>
      </c>
      <c r="F11918">
        <f>IF(LEFT(Tableau1[[#This Row],[Eléments modifié]],$J$1)=$I$1,Tableau1[[#This Row],[Date]],9^9)</f>
        <v>387420489</v>
      </c>
      <c r="G11918" s="9" t="str">
        <f>IF(Tableau1[[#This Row],[Date]]=_xlfn.MINIFS(Tableau1[1er],Tableau1[N° BL],Tableau1[[#This Row],[N° BL]],Tableau1[1er],Tableau1[[#This Row],[Date]]),D11917,"")</f>
        <v/>
      </c>
    </row>
    <row r="11919" spans="1:7" ht="14.25" customHeight="1" x14ac:dyDescent="0.25">
      <c r="A11919" s="1" t="s">
        <v>7345</v>
      </c>
      <c r="B11919" s="1" t="s">
        <v>7346</v>
      </c>
      <c r="C11919" s="7">
        <v>45392.366736111115</v>
      </c>
      <c r="D11919" s="10">
        <v>176</v>
      </c>
      <c r="E11919" s="1" t="s">
        <v>20</v>
      </c>
      <c r="F11919">
        <f>IF(LEFT(Tableau1[[#This Row],[Eléments modifié]],$J$1)=$I$1,Tableau1[[#This Row],[Date]],9^9)</f>
        <v>387420489</v>
      </c>
      <c r="G11919" s="9" t="str">
        <f>IF(Tableau1[[#This Row],[Date]]=_xlfn.MINIFS(Tableau1[1er],Tableau1[N° BL],Tableau1[[#This Row],[N° BL]],Tableau1[1er],Tableau1[[#This Row],[Date]]),D11918,"")</f>
        <v/>
      </c>
    </row>
    <row r="11920" spans="1:7" ht="14.25" customHeight="1" x14ac:dyDescent="0.25">
      <c r="A11920" s="1" t="s">
        <v>7345</v>
      </c>
      <c r="B11920" s="1" t="s">
        <v>7346</v>
      </c>
      <c r="C11920" s="7">
        <v>45392.38417824074</v>
      </c>
      <c r="D11920" s="10">
        <v>182</v>
      </c>
      <c r="E11920" s="1" t="s">
        <v>21</v>
      </c>
      <c r="F11920">
        <f>IF(LEFT(Tableau1[[#This Row],[Eléments modifié]],$J$1)=$I$1,Tableau1[[#This Row],[Date]],9^9)</f>
        <v>387420489</v>
      </c>
      <c r="G11920" s="9" t="str">
        <f>IF(Tableau1[[#This Row],[Date]]=_xlfn.MINIFS(Tableau1[1er],Tableau1[N° BL],Tableau1[[#This Row],[N° BL]],Tableau1[1er],Tableau1[[#This Row],[Date]]),D11919,"")</f>
        <v/>
      </c>
    </row>
    <row r="11921" spans="1:7" ht="14.25" customHeight="1" x14ac:dyDescent="0.25">
      <c r="A11921" s="1" t="s">
        <v>7345</v>
      </c>
      <c r="B11921" s="1" t="s">
        <v>7346</v>
      </c>
      <c r="C11921" s="7">
        <v>45392.384247685186</v>
      </c>
      <c r="D11921" s="10">
        <v>182</v>
      </c>
      <c r="E11921" s="1" t="s">
        <v>20</v>
      </c>
      <c r="F11921">
        <f>IF(LEFT(Tableau1[[#This Row],[Eléments modifié]],$J$1)=$I$1,Tableau1[[#This Row],[Date]],9^9)</f>
        <v>387420489</v>
      </c>
      <c r="G11921" s="9" t="str">
        <f>IF(Tableau1[[#This Row],[Date]]=_xlfn.MINIFS(Tableau1[1er],Tableau1[N° BL],Tableau1[[#This Row],[N° BL]],Tableau1[1er],Tableau1[[#This Row],[Date]]),D11920,"")</f>
        <v/>
      </c>
    </row>
    <row r="11922" spans="1:7" ht="14.25" customHeight="1" x14ac:dyDescent="0.25">
      <c r="A11922" s="1" t="s">
        <v>7345</v>
      </c>
      <c r="B11922" s="1" t="s">
        <v>7346</v>
      </c>
      <c r="C11922" s="7">
        <v>45392.389861111114</v>
      </c>
      <c r="D11922" s="10">
        <v>182</v>
      </c>
      <c r="E11922" s="1" t="s">
        <v>21</v>
      </c>
      <c r="F11922">
        <f>IF(LEFT(Tableau1[[#This Row],[Eléments modifié]],$J$1)=$I$1,Tableau1[[#This Row],[Date]],9^9)</f>
        <v>387420489</v>
      </c>
      <c r="G11922" s="9" t="str">
        <f>IF(Tableau1[[#This Row],[Date]]=_xlfn.MINIFS(Tableau1[1er],Tableau1[N° BL],Tableau1[[#This Row],[N° BL]],Tableau1[1er],Tableau1[[#This Row],[Date]]),D11921,"")</f>
        <v/>
      </c>
    </row>
    <row r="11923" spans="1:7" ht="14.25" customHeight="1" x14ac:dyDescent="0.25">
      <c r="A11923" s="1" t="s">
        <v>7345</v>
      </c>
      <c r="B11923" s="1" t="s">
        <v>7346</v>
      </c>
      <c r="C11923" s="7">
        <v>45392.389930555553</v>
      </c>
      <c r="D11923" s="10">
        <v>189</v>
      </c>
      <c r="E11923" s="1" t="s">
        <v>20</v>
      </c>
      <c r="F11923">
        <f>IF(LEFT(Tableau1[[#This Row],[Eléments modifié]],$J$1)=$I$1,Tableau1[[#This Row],[Date]],9^9)</f>
        <v>387420489</v>
      </c>
      <c r="G11923" s="9" t="str">
        <f>IF(Tableau1[[#This Row],[Date]]=_xlfn.MINIFS(Tableau1[1er],Tableau1[N° BL],Tableau1[[#This Row],[N° BL]],Tableau1[1er],Tableau1[[#This Row],[Date]]),D11922,"")</f>
        <v/>
      </c>
    </row>
    <row r="11924" spans="1:7" ht="14.25" customHeight="1" x14ac:dyDescent="0.25">
      <c r="A11924" s="1" t="s">
        <v>7345</v>
      </c>
      <c r="B11924" s="1" t="s">
        <v>7346</v>
      </c>
      <c r="C11924" s="7">
        <v>45392.393240740741</v>
      </c>
      <c r="D11924" s="10">
        <v>182</v>
      </c>
      <c r="E11924" s="1" t="s">
        <v>14</v>
      </c>
      <c r="F11924">
        <f>IF(LEFT(Tableau1[[#This Row],[Eléments modifié]],$J$1)=$I$1,Tableau1[[#This Row],[Date]],9^9)</f>
        <v>387420489</v>
      </c>
      <c r="G11924" s="9" t="str">
        <f>IF(Tableau1[[#This Row],[Date]]=_xlfn.MINIFS(Tableau1[1er],Tableau1[N° BL],Tableau1[[#This Row],[N° BL]],Tableau1[1er],Tableau1[[#This Row],[Date]]),D11923,"")</f>
        <v/>
      </c>
    </row>
    <row r="11925" spans="1:7" ht="14.25" customHeight="1" x14ac:dyDescent="0.25">
      <c r="A11925" s="1" t="s">
        <v>7345</v>
      </c>
      <c r="B11925" s="1" t="s">
        <v>7346</v>
      </c>
      <c r="C11925" s="7">
        <v>45392.421793981484</v>
      </c>
      <c r="D11925" s="10">
        <v>189</v>
      </c>
      <c r="E11925" s="1" t="s">
        <v>7</v>
      </c>
      <c r="F11925">
        <f>IF(LEFT(Tableau1[[#This Row],[Eléments modifié]],$J$1)=$I$1,Tableau1[[#This Row],[Date]],9^9)</f>
        <v>45392.421793981484</v>
      </c>
      <c r="G11925" s="9">
        <f>IF(Tableau1[[#This Row],[Date]]=_xlfn.MINIFS(Tableau1[1er],Tableau1[N° BL],Tableau1[[#This Row],[N° BL]],Tableau1[1er],Tableau1[[#This Row],[Date]]),D11924,"")</f>
        <v>182</v>
      </c>
    </row>
    <row r="11926" spans="1:7" ht="14.25" customHeight="1" x14ac:dyDescent="0.25">
      <c r="A11926" s="1" t="s">
        <v>7337</v>
      </c>
      <c r="B11926" s="1" t="s">
        <v>7338</v>
      </c>
      <c r="C11926" s="7">
        <v>45392.424780092595</v>
      </c>
      <c r="D11926" s="10">
        <v>182</v>
      </c>
      <c r="E11926" s="1" t="s">
        <v>371</v>
      </c>
      <c r="F11926">
        <f>IF(LEFT(Tableau1[[#This Row],[Eléments modifié]],$J$1)=$I$1,Tableau1[[#This Row],[Date]],9^9)</f>
        <v>387420489</v>
      </c>
      <c r="G11926" s="9" t="str">
        <f>IF(Tableau1[[#This Row],[Date]]=_xlfn.MINIFS(Tableau1[1er],Tableau1[N° BL],Tableau1[[#This Row],[N° BL]],Tableau1[1er],Tableau1[[#This Row],[Date]]),D11925,"")</f>
        <v/>
      </c>
    </row>
    <row r="11927" spans="1:7" ht="14.25" customHeight="1" x14ac:dyDescent="0.25">
      <c r="A11927" s="1" t="s">
        <v>7337</v>
      </c>
      <c r="B11927" s="1" t="s">
        <v>7338</v>
      </c>
      <c r="C11927" s="7">
        <v>45392.450474537036</v>
      </c>
      <c r="D11927" s="10">
        <v>209</v>
      </c>
      <c r="E11927" s="1" t="s">
        <v>7</v>
      </c>
      <c r="F11927">
        <f>IF(LEFT(Tableau1[[#This Row],[Eléments modifié]],$J$1)=$I$1,Tableau1[[#This Row],[Date]],9^9)</f>
        <v>45392.450474537036</v>
      </c>
      <c r="G11927" s="9">
        <f>IF(Tableau1[[#This Row],[Date]]=_xlfn.MINIFS(Tableau1[1er],Tableau1[N° BL],Tableau1[[#This Row],[N° BL]],Tableau1[1er],Tableau1[[#This Row],[Date]]),D11926,"")</f>
        <v>182</v>
      </c>
    </row>
    <row r="11928" spans="1:7" ht="14.25" customHeight="1" x14ac:dyDescent="0.25">
      <c r="A11928" s="1" t="s">
        <v>7275</v>
      </c>
      <c r="B11928" s="1" t="s">
        <v>7276</v>
      </c>
      <c r="C11928" s="7">
        <v>45392.297615740739</v>
      </c>
      <c r="D11928" s="10">
        <v>176</v>
      </c>
      <c r="E11928" s="1" t="s">
        <v>14</v>
      </c>
      <c r="F11928">
        <f>IF(LEFT(Tableau1[[#This Row],[Eléments modifié]],$J$1)=$I$1,Tableau1[[#This Row],[Date]],9^9)</f>
        <v>387420489</v>
      </c>
      <c r="G11928" s="9" t="str">
        <f>IF(Tableau1[[#This Row],[Date]]=_xlfn.MINIFS(Tableau1[1er],Tableau1[N° BL],Tableau1[[#This Row],[N° BL]],Tableau1[1er],Tableau1[[#This Row],[Date]]),D11927,"")</f>
        <v/>
      </c>
    </row>
    <row r="11929" spans="1:7" ht="14.25" customHeight="1" x14ac:dyDescent="0.25">
      <c r="A11929" s="1" t="s">
        <v>7275</v>
      </c>
      <c r="B11929" s="1" t="s">
        <v>7276</v>
      </c>
      <c r="C11929" s="7">
        <v>45392.393009259256</v>
      </c>
      <c r="D11929" s="10">
        <v>189</v>
      </c>
      <c r="E11929" s="1" t="s">
        <v>7</v>
      </c>
      <c r="F11929">
        <f>IF(LEFT(Tableau1[[#This Row],[Eléments modifié]],$J$1)=$I$1,Tableau1[[#This Row],[Date]],9^9)</f>
        <v>45392.393009259256</v>
      </c>
      <c r="G11929" s="9">
        <f>IF(Tableau1[[#This Row],[Date]]=_xlfn.MINIFS(Tableau1[1er],Tableau1[N° BL],Tableau1[[#This Row],[N° BL]],Tableau1[1er],Tableau1[[#This Row],[Date]]),D11928,"")</f>
        <v>176</v>
      </c>
    </row>
    <row r="11930" spans="1:7" ht="14.25" customHeight="1" x14ac:dyDescent="0.25">
      <c r="A11930" s="1" t="s">
        <v>7275</v>
      </c>
      <c r="B11930" s="1" t="s">
        <v>7276</v>
      </c>
      <c r="C11930" s="7">
        <v>45392.612858796296</v>
      </c>
      <c r="D11930" s="10">
        <v>212</v>
      </c>
      <c r="E11930" s="1" t="s">
        <v>98</v>
      </c>
      <c r="F11930">
        <f>IF(LEFT(Tableau1[[#This Row],[Eléments modifié]],$J$1)=$I$1,Tableau1[[#This Row],[Date]],9^9)</f>
        <v>387420489</v>
      </c>
      <c r="G11930" s="9" t="str">
        <f>IF(Tableau1[[#This Row],[Date]]=_xlfn.MINIFS(Tableau1[1er],Tableau1[N° BL],Tableau1[[#This Row],[N° BL]],Tableau1[1er],Tableau1[[#This Row],[Date]]),D11929,"")</f>
        <v/>
      </c>
    </row>
    <row r="11931" spans="1:7" ht="14.25" customHeight="1" x14ac:dyDescent="0.25">
      <c r="A11931" s="1" t="s">
        <v>7275</v>
      </c>
      <c r="B11931" s="1" t="s">
        <v>7276</v>
      </c>
      <c r="C11931" s="7">
        <v>45392.616597222222</v>
      </c>
      <c r="D11931" s="10">
        <v>212</v>
      </c>
      <c r="E11931" s="1" t="s">
        <v>2447</v>
      </c>
      <c r="F11931">
        <f>IF(LEFT(Tableau1[[#This Row],[Eléments modifié]],$J$1)=$I$1,Tableau1[[#This Row],[Date]],9^9)</f>
        <v>387420489</v>
      </c>
      <c r="G11931" s="9" t="str">
        <f>IF(Tableau1[[#This Row],[Date]]=_xlfn.MINIFS(Tableau1[1er],Tableau1[N° BL],Tableau1[[#This Row],[N° BL]],Tableau1[1er],Tableau1[[#This Row],[Date]]),D11930,"")</f>
        <v/>
      </c>
    </row>
    <row r="11932" spans="1:7" ht="14.25" customHeight="1" x14ac:dyDescent="0.25">
      <c r="A11932" s="1" t="s">
        <v>7275</v>
      </c>
      <c r="B11932" s="1" t="s">
        <v>7276</v>
      </c>
      <c r="C11932" s="7">
        <v>45392.623657407406</v>
      </c>
      <c r="D11932" s="10">
        <v>212</v>
      </c>
      <c r="E11932" s="1" t="s">
        <v>7</v>
      </c>
      <c r="F11932">
        <f>IF(LEFT(Tableau1[[#This Row],[Eléments modifié]],$J$1)=$I$1,Tableau1[[#This Row],[Date]],9^9)</f>
        <v>45392.623657407406</v>
      </c>
      <c r="G11932" s="9">
        <f>IF(Tableau1[[#This Row],[Date]]=_xlfn.MINIFS(Tableau1[1er],Tableau1[N° BL],Tableau1[[#This Row],[N° BL]],Tableau1[1er],Tableau1[[#This Row],[Date]]),D11931,"")</f>
        <v>212</v>
      </c>
    </row>
    <row r="11933" spans="1:7" ht="14.25" customHeight="1" x14ac:dyDescent="0.25">
      <c r="A11933" s="1" t="s">
        <v>7347</v>
      </c>
      <c r="B11933" s="1" t="s">
        <v>7348</v>
      </c>
      <c r="C11933" s="7">
        <v>45392.366736111115</v>
      </c>
      <c r="D11933" s="10">
        <v>211</v>
      </c>
      <c r="E11933" s="1" t="s">
        <v>111</v>
      </c>
      <c r="F11933">
        <f>IF(LEFT(Tableau1[[#This Row],[Eléments modifié]],$J$1)=$I$1,Tableau1[[#This Row],[Date]],9^9)</f>
        <v>387420489</v>
      </c>
      <c r="G11933" s="9" t="str">
        <f>IF(Tableau1[[#This Row],[Date]]=_xlfn.MINIFS(Tableau1[1er],Tableau1[N° BL],Tableau1[[#This Row],[N° BL]],Tableau1[1er],Tableau1[[#This Row],[Date]]),D11932,"")</f>
        <v/>
      </c>
    </row>
    <row r="11934" spans="1:7" ht="14.25" customHeight="1" x14ac:dyDescent="0.25">
      <c r="A11934" s="1" t="s">
        <v>7347</v>
      </c>
      <c r="B11934" s="1" t="s">
        <v>7348</v>
      </c>
      <c r="C11934" s="7">
        <v>45392.421655092592</v>
      </c>
      <c r="D11934" s="10">
        <v>189</v>
      </c>
      <c r="E11934" s="1" t="s">
        <v>7</v>
      </c>
      <c r="F11934">
        <f>IF(LEFT(Tableau1[[#This Row],[Eléments modifié]],$J$1)=$I$1,Tableau1[[#This Row],[Date]],9^9)</f>
        <v>45392.421655092592</v>
      </c>
      <c r="G11934" s="9">
        <f>IF(Tableau1[[#This Row],[Date]]=_xlfn.MINIFS(Tableau1[1er],Tableau1[N° BL],Tableau1[[#This Row],[N° BL]],Tableau1[1er],Tableau1[[#This Row],[Date]]),D11933,"")</f>
        <v>211</v>
      </c>
    </row>
    <row r="11935" spans="1:7" ht="14.25" customHeight="1" x14ac:dyDescent="0.25">
      <c r="A11935" s="1" t="s">
        <v>7343</v>
      </c>
      <c r="B11935" s="1" t="s">
        <v>7344</v>
      </c>
      <c r="C11935" s="7">
        <v>45391.703564814816</v>
      </c>
      <c r="D11935" s="10">
        <v>188</v>
      </c>
      <c r="E11935" s="1" t="s">
        <v>32</v>
      </c>
      <c r="F11935">
        <f>IF(LEFT(Tableau1[[#This Row],[Eléments modifié]],$J$1)=$I$1,Tableau1[[#This Row],[Date]],9^9)</f>
        <v>387420489</v>
      </c>
      <c r="G11935" s="9" t="str">
        <f>IF(Tableau1[[#This Row],[Date]]=_xlfn.MINIFS(Tableau1[1er],Tableau1[N° BL],Tableau1[[#This Row],[N° BL]],Tableau1[1er],Tableau1[[#This Row],[Date]]),D11934,"")</f>
        <v/>
      </c>
    </row>
    <row r="11936" spans="1:7" ht="14.25" customHeight="1" x14ac:dyDescent="0.25">
      <c r="A11936" s="1" t="s">
        <v>7343</v>
      </c>
      <c r="B11936" s="1" t="s">
        <v>7344</v>
      </c>
      <c r="C11936" s="7">
        <v>45391.703622685185</v>
      </c>
      <c r="D11936" s="10">
        <v>211</v>
      </c>
      <c r="E11936" s="1" t="s">
        <v>20</v>
      </c>
      <c r="F11936">
        <f>IF(LEFT(Tableau1[[#This Row],[Eléments modifié]],$J$1)=$I$1,Tableau1[[#This Row],[Date]],9^9)</f>
        <v>387420489</v>
      </c>
      <c r="G11936" s="9" t="str">
        <f>IF(Tableau1[[#This Row],[Date]]=_xlfn.MINIFS(Tableau1[1er],Tableau1[N° BL],Tableau1[[#This Row],[N° BL]],Tableau1[1er],Tableau1[[#This Row],[Date]]),D11935,"")</f>
        <v/>
      </c>
    </row>
    <row r="11937" spans="1:7" ht="14.25" customHeight="1" x14ac:dyDescent="0.25">
      <c r="A11937" s="1" t="s">
        <v>7343</v>
      </c>
      <c r="B11937" s="1" t="s">
        <v>7344</v>
      </c>
      <c r="C11937" s="7">
        <v>45391.71298611111</v>
      </c>
      <c r="D11937" s="10">
        <v>212</v>
      </c>
      <c r="E11937" s="1" t="s">
        <v>371</v>
      </c>
      <c r="F11937">
        <f>IF(LEFT(Tableau1[[#This Row],[Eléments modifié]],$J$1)=$I$1,Tableau1[[#This Row],[Date]],9^9)</f>
        <v>387420489</v>
      </c>
      <c r="G11937" s="9" t="str">
        <f>IF(Tableau1[[#This Row],[Date]]=_xlfn.MINIFS(Tableau1[1er],Tableau1[N° BL],Tableau1[[#This Row],[N° BL]],Tableau1[1er],Tableau1[[#This Row],[Date]]),D11936,"")</f>
        <v/>
      </c>
    </row>
    <row r="11938" spans="1:7" ht="14.25" customHeight="1" x14ac:dyDescent="0.25">
      <c r="A11938" s="1" t="s">
        <v>7343</v>
      </c>
      <c r="B11938" s="1" t="s">
        <v>7344</v>
      </c>
      <c r="C11938" s="7">
        <v>45392.424733796295</v>
      </c>
      <c r="D11938" s="10">
        <v>209</v>
      </c>
      <c r="E11938" s="1" t="s">
        <v>7</v>
      </c>
      <c r="F11938">
        <f>IF(LEFT(Tableau1[[#This Row],[Eléments modifié]],$J$1)=$I$1,Tableau1[[#This Row],[Date]],9^9)</f>
        <v>45392.424733796295</v>
      </c>
      <c r="G11938" s="9">
        <f>IF(Tableau1[[#This Row],[Date]]=_xlfn.MINIFS(Tableau1[1er],Tableau1[N° BL],Tableau1[[#This Row],[N° BL]],Tableau1[1er],Tableau1[[#This Row],[Date]]),D11937,"")</f>
        <v>212</v>
      </c>
    </row>
    <row r="11939" spans="1:7" ht="14.25" customHeight="1" x14ac:dyDescent="0.25">
      <c r="A11939" s="1" t="s">
        <v>7361</v>
      </c>
      <c r="B11939" s="1" t="s">
        <v>7362</v>
      </c>
      <c r="C11939" s="7">
        <v>45392.329907407409</v>
      </c>
      <c r="D11939" s="10">
        <v>176</v>
      </c>
      <c r="E11939" s="1" t="s">
        <v>111</v>
      </c>
      <c r="F11939">
        <f>IF(LEFT(Tableau1[[#This Row],[Eléments modifié]],$J$1)=$I$1,Tableau1[[#This Row],[Date]],9^9)</f>
        <v>387420489</v>
      </c>
      <c r="G11939" s="9" t="str">
        <f>IF(Tableau1[[#This Row],[Date]]=_xlfn.MINIFS(Tableau1[1er],Tableau1[N° BL],Tableau1[[#This Row],[N° BL]],Tableau1[1er],Tableau1[[#This Row],[Date]]),D11938,"")</f>
        <v/>
      </c>
    </row>
    <row r="11940" spans="1:7" ht="14.25" customHeight="1" x14ac:dyDescent="0.25">
      <c r="A11940" s="1" t="s">
        <v>7361</v>
      </c>
      <c r="B11940" s="1" t="s">
        <v>7362</v>
      </c>
      <c r="C11940" s="7">
        <v>45392.346388888887</v>
      </c>
      <c r="D11940" s="10">
        <v>176</v>
      </c>
      <c r="E11940" s="1" t="s">
        <v>7</v>
      </c>
      <c r="F11940">
        <f>IF(LEFT(Tableau1[[#This Row],[Eléments modifié]],$J$1)=$I$1,Tableau1[[#This Row],[Date]],9^9)</f>
        <v>45392.346388888887</v>
      </c>
      <c r="G11940" s="9">
        <f>IF(Tableau1[[#This Row],[Date]]=_xlfn.MINIFS(Tableau1[1er],Tableau1[N° BL],Tableau1[[#This Row],[N° BL]],Tableau1[1er],Tableau1[[#This Row],[Date]]),D11939,"")</f>
        <v>176</v>
      </c>
    </row>
    <row r="11941" spans="1:7" ht="14.25" customHeight="1" x14ac:dyDescent="0.25">
      <c r="A11941" s="1" t="s">
        <v>7223</v>
      </c>
      <c r="B11941" s="1" t="s">
        <v>7224</v>
      </c>
      <c r="C11941" s="7">
        <v>45393.429016203707</v>
      </c>
      <c r="D11941" s="10">
        <v>209</v>
      </c>
      <c r="E11941" s="1" t="s">
        <v>32</v>
      </c>
      <c r="F11941">
        <f>IF(LEFT(Tableau1[[#This Row],[Eléments modifié]],$J$1)=$I$1,Tableau1[[#This Row],[Date]],9^9)</f>
        <v>387420489</v>
      </c>
      <c r="G11941" s="9" t="str">
        <f>IF(Tableau1[[#This Row],[Date]]=_xlfn.MINIFS(Tableau1[1er],Tableau1[N° BL],Tableau1[[#This Row],[N° BL]],Tableau1[1er],Tableau1[[#This Row],[Date]]),D11940,"")</f>
        <v/>
      </c>
    </row>
    <row r="11942" spans="1:7" ht="14.25" customHeight="1" x14ac:dyDescent="0.25">
      <c r="A11942" s="1" t="s">
        <v>7223</v>
      </c>
      <c r="B11942" s="1" t="s">
        <v>7224</v>
      </c>
      <c r="C11942" s="7">
        <v>45393.433287037034</v>
      </c>
      <c r="D11942" s="10">
        <v>188</v>
      </c>
      <c r="E11942" s="1" t="s">
        <v>7</v>
      </c>
      <c r="F11942">
        <f>IF(LEFT(Tableau1[[#This Row],[Eléments modifié]],$J$1)=$I$1,Tableau1[[#This Row],[Date]],9^9)</f>
        <v>45393.433287037034</v>
      </c>
      <c r="G11942" s="9">
        <f>IF(Tableau1[[#This Row],[Date]]=_xlfn.MINIFS(Tableau1[1er],Tableau1[N° BL],Tableau1[[#This Row],[N° BL]],Tableau1[1er],Tableau1[[#This Row],[Date]]),D11941,"")</f>
        <v>209</v>
      </c>
    </row>
    <row r="11943" spans="1:7" ht="14.25" customHeight="1" x14ac:dyDescent="0.25">
      <c r="A11943" s="1" t="s">
        <v>7243</v>
      </c>
      <c r="B11943" s="1" t="s">
        <v>7244</v>
      </c>
      <c r="C11943" s="7">
        <v>45393.368715277778</v>
      </c>
      <c r="D11943" s="10">
        <v>189</v>
      </c>
      <c r="E11943" s="1" t="s">
        <v>5</v>
      </c>
      <c r="F11943">
        <f>IF(LEFT(Tableau1[[#This Row],[Eléments modifié]],$J$1)=$I$1,Tableau1[[#This Row],[Date]],9^9)</f>
        <v>387420489</v>
      </c>
      <c r="G11943" s="9" t="str">
        <f>IF(Tableau1[[#This Row],[Date]]=_xlfn.MINIFS(Tableau1[1er],Tableau1[N° BL],Tableau1[[#This Row],[N° BL]],Tableau1[1er],Tableau1[[#This Row],[Date]]),D11942,"")</f>
        <v/>
      </c>
    </row>
    <row r="11944" spans="1:7" ht="14.25" customHeight="1" x14ac:dyDescent="0.25">
      <c r="A11944" s="1" t="s">
        <v>7243</v>
      </c>
      <c r="B11944" s="1" t="s">
        <v>7244</v>
      </c>
      <c r="C11944" s="7">
        <v>45393.384467592594</v>
      </c>
      <c r="D11944" s="10">
        <v>179</v>
      </c>
      <c r="E11944" s="1" t="s">
        <v>7</v>
      </c>
      <c r="F11944">
        <f>IF(LEFT(Tableau1[[#This Row],[Eléments modifié]],$J$1)=$I$1,Tableau1[[#This Row],[Date]],9^9)</f>
        <v>45393.384467592594</v>
      </c>
      <c r="G11944" s="9">
        <f>IF(Tableau1[[#This Row],[Date]]=_xlfn.MINIFS(Tableau1[1er],Tableau1[N° BL],Tableau1[[#This Row],[N° BL]],Tableau1[1er],Tableau1[[#This Row],[Date]]),D11943,"")</f>
        <v>189</v>
      </c>
    </row>
    <row r="11945" spans="1:7" ht="14.25" customHeight="1" x14ac:dyDescent="0.25">
      <c r="A11945" s="1" t="s">
        <v>7329</v>
      </c>
      <c r="B11945" s="1" t="s">
        <v>7330</v>
      </c>
      <c r="C11945" s="7">
        <v>45392.431469907409</v>
      </c>
      <c r="D11945" s="10">
        <v>182</v>
      </c>
      <c r="E11945" s="1" t="s">
        <v>111</v>
      </c>
      <c r="F11945">
        <f>IF(LEFT(Tableau1[[#This Row],[Eléments modifié]],$J$1)=$I$1,Tableau1[[#This Row],[Date]],9^9)</f>
        <v>387420489</v>
      </c>
      <c r="G11945" s="9" t="str">
        <f>IF(Tableau1[[#This Row],[Date]]=_xlfn.MINIFS(Tableau1[1er],Tableau1[N° BL],Tableau1[[#This Row],[N° BL]],Tableau1[1er],Tableau1[[#This Row],[Date]]),D11944,"")</f>
        <v/>
      </c>
    </row>
    <row r="11946" spans="1:7" ht="14.25" customHeight="1" x14ac:dyDescent="0.25">
      <c r="A11946" s="1" t="s">
        <v>7329</v>
      </c>
      <c r="B11946" s="1" t="s">
        <v>7330</v>
      </c>
      <c r="C11946" s="7">
        <v>45392.468923611108</v>
      </c>
      <c r="D11946" s="10">
        <v>176</v>
      </c>
      <c r="E11946" s="1" t="s">
        <v>7</v>
      </c>
      <c r="F11946">
        <f>IF(LEFT(Tableau1[[#This Row],[Eléments modifié]],$J$1)=$I$1,Tableau1[[#This Row],[Date]],9^9)</f>
        <v>45392.468923611108</v>
      </c>
      <c r="G11946" s="9">
        <f>IF(Tableau1[[#This Row],[Date]]=_xlfn.MINIFS(Tableau1[1er],Tableau1[N° BL],Tableau1[[#This Row],[N° BL]],Tableau1[1er],Tableau1[[#This Row],[Date]]),D11945,"")</f>
        <v>182</v>
      </c>
    </row>
    <row r="11947" spans="1:7" ht="14.25" customHeight="1" x14ac:dyDescent="0.25">
      <c r="A11947" s="1" t="s">
        <v>7201</v>
      </c>
      <c r="B11947" s="1" t="s">
        <v>7202</v>
      </c>
      <c r="C11947" s="7">
        <v>45392.488587962966</v>
      </c>
      <c r="D11947" s="10">
        <v>212</v>
      </c>
      <c r="E11947" s="1" t="s">
        <v>371</v>
      </c>
      <c r="F11947">
        <f>IF(LEFT(Tableau1[[#This Row],[Eléments modifié]],$J$1)=$I$1,Tableau1[[#This Row],[Date]],9^9)</f>
        <v>387420489</v>
      </c>
      <c r="G11947" s="9" t="str">
        <f>IF(Tableau1[[#This Row],[Date]]=_xlfn.MINIFS(Tableau1[1er],Tableau1[N° BL],Tableau1[[#This Row],[N° BL]],Tableau1[1er],Tableau1[[#This Row],[Date]]),D11946,"")</f>
        <v/>
      </c>
    </row>
    <row r="11948" spans="1:7" ht="14.25" customHeight="1" x14ac:dyDescent="0.25">
      <c r="A11948" s="1" t="s">
        <v>7201</v>
      </c>
      <c r="B11948" s="1" t="s">
        <v>7202</v>
      </c>
      <c r="C11948" s="7">
        <v>45392.513912037037</v>
      </c>
      <c r="D11948" s="10">
        <v>209</v>
      </c>
      <c r="E11948" s="1" t="s">
        <v>7</v>
      </c>
      <c r="F11948">
        <f>IF(LEFT(Tableau1[[#This Row],[Eléments modifié]],$J$1)=$I$1,Tableau1[[#This Row],[Date]],9^9)</f>
        <v>45392.513912037037</v>
      </c>
      <c r="G11948" s="9">
        <f>IF(Tableau1[[#This Row],[Date]]=_xlfn.MINIFS(Tableau1[1er],Tableau1[N° BL],Tableau1[[#This Row],[N° BL]],Tableau1[1er],Tableau1[[#This Row],[Date]]),D11947,"")</f>
        <v>212</v>
      </c>
    </row>
    <row r="11949" spans="1:7" ht="14.25" customHeight="1" x14ac:dyDescent="0.25">
      <c r="A11949" s="1" t="s">
        <v>7201</v>
      </c>
      <c r="B11949" s="1" t="s">
        <v>7202</v>
      </c>
      <c r="C11949" s="7">
        <v>45393.460902777777</v>
      </c>
      <c r="D11949" s="10">
        <v>189</v>
      </c>
      <c r="E11949" s="1" t="s">
        <v>98</v>
      </c>
      <c r="F11949">
        <f>IF(LEFT(Tableau1[[#This Row],[Eléments modifié]],$J$1)=$I$1,Tableau1[[#This Row],[Date]],9^9)</f>
        <v>387420489</v>
      </c>
      <c r="G11949" s="9" t="str">
        <f>IF(Tableau1[[#This Row],[Date]]=_xlfn.MINIFS(Tableau1[1er],Tableau1[N° BL],Tableau1[[#This Row],[N° BL]],Tableau1[1er],Tableau1[[#This Row],[Date]]),D11948,"")</f>
        <v/>
      </c>
    </row>
    <row r="11950" spans="1:7" ht="14.25" customHeight="1" x14ac:dyDescent="0.25">
      <c r="A11950" s="1" t="s">
        <v>7201</v>
      </c>
      <c r="B11950" s="1" t="s">
        <v>7202</v>
      </c>
      <c r="C11950" s="7">
        <v>45393.467210648145</v>
      </c>
      <c r="D11950" s="10">
        <v>176</v>
      </c>
      <c r="E11950" s="1" t="s">
        <v>32</v>
      </c>
      <c r="F11950">
        <f>IF(LEFT(Tableau1[[#This Row],[Eléments modifié]],$J$1)=$I$1,Tableau1[[#This Row],[Date]],9^9)</f>
        <v>387420489</v>
      </c>
      <c r="G11950" s="9" t="str">
        <f>IF(Tableau1[[#This Row],[Date]]=_xlfn.MINIFS(Tableau1[1er],Tableau1[N° BL],Tableau1[[#This Row],[N° BL]],Tableau1[1er],Tableau1[[#This Row],[Date]]),D11949,"")</f>
        <v/>
      </c>
    </row>
    <row r="11951" spans="1:7" ht="14.25" customHeight="1" x14ac:dyDescent="0.25">
      <c r="A11951" s="1" t="s">
        <v>7201</v>
      </c>
      <c r="B11951" s="1" t="s">
        <v>7202</v>
      </c>
      <c r="C11951" s="7">
        <v>45393.471643518518</v>
      </c>
      <c r="D11951" s="10">
        <v>188</v>
      </c>
      <c r="E11951" s="1" t="s">
        <v>7</v>
      </c>
      <c r="F11951">
        <f>IF(LEFT(Tableau1[[#This Row],[Eléments modifié]],$J$1)=$I$1,Tableau1[[#This Row],[Date]],9^9)</f>
        <v>45393.471643518518</v>
      </c>
      <c r="G11951" s="9">
        <f>IF(Tableau1[[#This Row],[Date]]=_xlfn.MINIFS(Tableau1[1er],Tableau1[N° BL],Tableau1[[#This Row],[N° BL]],Tableau1[1er],Tableau1[[#This Row],[Date]]),D11950,"")</f>
        <v>176</v>
      </c>
    </row>
    <row r="11952" spans="1:7" ht="14.25" customHeight="1" x14ac:dyDescent="0.25">
      <c r="A11952" s="1" t="s">
        <v>7325</v>
      </c>
      <c r="B11952" s="1" t="s">
        <v>7326</v>
      </c>
      <c r="C11952" s="7">
        <v>45392.46912037037</v>
      </c>
      <c r="D11952" s="10">
        <v>182</v>
      </c>
      <c r="E11952" s="1" t="s">
        <v>111</v>
      </c>
      <c r="F11952">
        <f>IF(LEFT(Tableau1[[#This Row],[Eléments modifié]],$J$1)=$I$1,Tableau1[[#This Row],[Date]],9^9)</f>
        <v>387420489</v>
      </c>
      <c r="G11952" s="9" t="str">
        <f>IF(Tableau1[[#This Row],[Date]]=_xlfn.MINIFS(Tableau1[1er],Tableau1[N° BL],Tableau1[[#This Row],[N° BL]],Tableau1[1er],Tableau1[[#This Row],[Date]]),D11951,"")</f>
        <v/>
      </c>
    </row>
    <row r="11953" spans="1:7" ht="14.25" customHeight="1" x14ac:dyDescent="0.25">
      <c r="A11953" s="1" t="s">
        <v>7325</v>
      </c>
      <c r="B11953" s="1" t="s">
        <v>7326</v>
      </c>
      <c r="C11953" s="7">
        <v>45392.478009259263</v>
      </c>
      <c r="D11953" s="10">
        <v>212</v>
      </c>
      <c r="E11953" s="1" t="s">
        <v>7</v>
      </c>
      <c r="F11953">
        <f>IF(LEFT(Tableau1[[#This Row],[Eléments modifié]],$J$1)=$I$1,Tableau1[[#This Row],[Date]],9^9)</f>
        <v>45392.478009259263</v>
      </c>
      <c r="G11953" s="9">
        <f>IF(Tableau1[[#This Row],[Date]]=_xlfn.MINIFS(Tableau1[1er],Tableau1[N° BL],Tableau1[[#This Row],[N° BL]],Tableau1[1er],Tableau1[[#This Row],[Date]]),D11952,"")</f>
        <v>182</v>
      </c>
    </row>
    <row r="11954" spans="1:7" ht="14.25" customHeight="1" x14ac:dyDescent="0.25">
      <c r="A11954" s="1" t="s">
        <v>7325</v>
      </c>
      <c r="B11954" s="1" t="s">
        <v>7326</v>
      </c>
      <c r="C11954" s="7">
        <v>45392.478460648148</v>
      </c>
      <c r="D11954" s="10">
        <v>176</v>
      </c>
      <c r="E11954" s="1" t="s">
        <v>262</v>
      </c>
      <c r="F11954">
        <f>IF(LEFT(Tableau1[[#This Row],[Eléments modifié]],$J$1)=$I$1,Tableau1[[#This Row],[Date]],9^9)</f>
        <v>387420489</v>
      </c>
      <c r="G11954" s="9" t="str">
        <f>IF(Tableau1[[#This Row],[Date]]=_xlfn.MINIFS(Tableau1[1er],Tableau1[N° BL],Tableau1[[#This Row],[N° BL]],Tableau1[1er],Tableau1[[#This Row],[Date]]),D11953,"")</f>
        <v/>
      </c>
    </row>
    <row r="11955" spans="1:7" ht="14.25" customHeight="1" x14ac:dyDescent="0.25">
      <c r="A11955" s="1" t="s">
        <v>7163</v>
      </c>
      <c r="B11955" s="1" t="s">
        <v>7164</v>
      </c>
      <c r="C11955" s="7">
        <v>45393.492604166669</v>
      </c>
      <c r="D11955" s="10">
        <v>212</v>
      </c>
      <c r="E11955" s="1" t="s">
        <v>3459</v>
      </c>
      <c r="F11955">
        <f>IF(LEFT(Tableau1[[#This Row],[Eléments modifié]],$J$1)=$I$1,Tableau1[[#This Row],[Date]],9^9)</f>
        <v>387420489</v>
      </c>
      <c r="G11955" s="9" t="str">
        <f>IF(Tableau1[[#This Row],[Date]]=_xlfn.MINIFS(Tableau1[1er],Tableau1[N° BL],Tableau1[[#This Row],[N° BL]],Tableau1[1er],Tableau1[[#This Row],[Date]]),D11954,"")</f>
        <v/>
      </c>
    </row>
    <row r="11956" spans="1:7" ht="14.25" customHeight="1" x14ac:dyDescent="0.25">
      <c r="A11956" s="1" t="s">
        <v>7163</v>
      </c>
      <c r="B11956" s="1" t="s">
        <v>7164</v>
      </c>
      <c r="C11956" s="7">
        <v>45393.498090277775</v>
      </c>
      <c r="D11956" s="10">
        <v>189</v>
      </c>
      <c r="E11956" s="1" t="s">
        <v>41</v>
      </c>
      <c r="F11956">
        <f>IF(LEFT(Tableau1[[#This Row],[Eléments modifié]],$J$1)=$I$1,Tableau1[[#This Row],[Date]],9^9)</f>
        <v>387420489</v>
      </c>
      <c r="G11956" s="9" t="str">
        <f>IF(Tableau1[[#This Row],[Date]]=_xlfn.MINIFS(Tableau1[1er],Tableau1[N° BL],Tableau1[[#This Row],[N° BL]],Tableau1[1er],Tableau1[[#This Row],[Date]]),D11955,"")</f>
        <v/>
      </c>
    </row>
    <row r="11957" spans="1:7" ht="14.25" customHeight="1" x14ac:dyDescent="0.25">
      <c r="A11957" s="1" t="s">
        <v>7163</v>
      </c>
      <c r="B11957" s="1" t="s">
        <v>7164</v>
      </c>
      <c r="C11957" s="7">
        <v>45393.538715277777</v>
      </c>
      <c r="D11957" s="10">
        <v>211</v>
      </c>
      <c r="E11957" s="1" t="s">
        <v>3459</v>
      </c>
      <c r="F11957">
        <f>IF(LEFT(Tableau1[[#This Row],[Eléments modifié]],$J$1)=$I$1,Tableau1[[#This Row],[Date]],9^9)</f>
        <v>387420489</v>
      </c>
      <c r="G11957" s="9" t="str">
        <f>IF(Tableau1[[#This Row],[Date]]=_xlfn.MINIFS(Tableau1[1er],Tableau1[N° BL],Tableau1[[#This Row],[N° BL]],Tableau1[1er],Tableau1[[#This Row],[Date]]),D11956,"")</f>
        <v/>
      </c>
    </row>
    <row r="11958" spans="1:7" ht="14.25" customHeight="1" x14ac:dyDescent="0.25">
      <c r="A11958" s="1" t="s">
        <v>7163</v>
      </c>
      <c r="B11958" s="1" t="s">
        <v>7164</v>
      </c>
      <c r="C11958" s="7">
        <v>45393.550520833334</v>
      </c>
      <c r="D11958" s="10">
        <v>211</v>
      </c>
      <c r="E11958" s="1" t="s">
        <v>7</v>
      </c>
      <c r="F11958">
        <f>IF(LEFT(Tableau1[[#This Row],[Eléments modifié]],$J$1)=$I$1,Tableau1[[#This Row],[Date]],9^9)</f>
        <v>45393.550520833334</v>
      </c>
      <c r="G11958" s="9">
        <f>IF(Tableau1[[#This Row],[Date]]=_xlfn.MINIFS(Tableau1[1er],Tableau1[N° BL],Tableau1[[#This Row],[N° BL]],Tableau1[1er],Tableau1[[#This Row],[Date]]),D11957,"")</f>
        <v>211</v>
      </c>
    </row>
    <row r="11959" spans="1:7" ht="14.25" customHeight="1" x14ac:dyDescent="0.25">
      <c r="A11959" s="1" t="s">
        <v>7333</v>
      </c>
      <c r="B11959" s="1" t="s">
        <v>7334</v>
      </c>
      <c r="C11959" s="7">
        <v>45392.450497685182</v>
      </c>
      <c r="D11959" s="10">
        <v>189</v>
      </c>
      <c r="E11959" s="1" t="s">
        <v>371</v>
      </c>
      <c r="F11959">
        <f>IF(LEFT(Tableau1[[#This Row],[Eléments modifié]],$J$1)=$I$1,Tableau1[[#This Row],[Date]],9^9)</f>
        <v>387420489</v>
      </c>
      <c r="G11959" s="9" t="str">
        <f>IF(Tableau1[[#This Row],[Date]]=_xlfn.MINIFS(Tableau1[1er],Tableau1[N° BL],Tableau1[[#This Row],[N° BL]],Tableau1[1er],Tableau1[[#This Row],[Date]]),D11958,"")</f>
        <v/>
      </c>
    </row>
    <row r="11960" spans="1:7" ht="14.25" customHeight="1" x14ac:dyDescent="0.25">
      <c r="A11960" s="1" t="s">
        <v>7333</v>
      </c>
      <c r="B11960" s="1" t="s">
        <v>7334</v>
      </c>
      <c r="C11960" s="7">
        <v>45392.456087962964</v>
      </c>
      <c r="D11960" s="10">
        <v>209</v>
      </c>
      <c r="E11960" s="1" t="s">
        <v>7</v>
      </c>
      <c r="F11960">
        <f>IF(LEFT(Tableau1[[#This Row],[Eléments modifié]],$J$1)=$I$1,Tableau1[[#This Row],[Date]],9^9)</f>
        <v>45392.456087962964</v>
      </c>
      <c r="G11960" s="9">
        <f>IF(Tableau1[[#This Row],[Date]]=_xlfn.MINIFS(Tableau1[1er],Tableau1[N° BL],Tableau1[[#This Row],[N° BL]],Tableau1[1er],Tableau1[[#This Row],[Date]]),D11959,"")</f>
        <v>189</v>
      </c>
    </row>
    <row r="11961" spans="1:7" ht="14.25" customHeight="1" x14ac:dyDescent="0.25">
      <c r="A11961" s="1" t="s">
        <v>7183</v>
      </c>
      <c r="B11961" s="1" t="s">
        <v>7184</v>
      </c>
      <c r="C11961" s="7">
        <v>45393.488738425927</v>
      </c>
      <c r="D11961" s="10">
        <v>188</v>
      </c>
      <c r="E11961" s="1" t="s">
        <v>371</v>
      </c>
      <c r="F11961">
        <f>IF(LEFT(Tableau1[[#This Row],[Eléments modifié]],$J$1)=$I$1,Tableau1[[#This Row],[Date]],9^9)</f>
        <v>387420489</v>
      </c>
      <c r="G11961" s="9" t="str">
        <f>IF(Tableau1[[#This Row],[Date]]=_xlfn.MINIFS(Tableau1[1er],Tableau1[N° BL],Tableau1[[#This Row],[N° BL]],Tableau1[1er],Tableau1[[#This Row],[Date]]),D11960,"")</f>
        <v/>
      </c>
    </row>
    <row r="11962" spans="1:7" ht="14.25" customHeight="1" x14ac:dyDescent="0.25">
      <c r="A11962" s="1" t="s">
        <v>7183</v>
      </c>
      <c r="B11962" s="1" t="s">
        <v>7184</v>
      </c>
      <c r="C11962" s="7">
        <v>45393.505902777775</v>
      </c>
      <c r="D11962" s="10">
        <v>209</v>
      </c>
      <c r="E11962" s="1" t="s">
        <v>7</v>
      </c>
      <c r="F11962">
        <f>IF(LEFT(Tableau1[[#This Row],[Eléments modifié]],$J$1)=$I$1,Tableau1[[#This Row],[Date]],9^9)</f>
        <v>45393.505902777775</v>
      </c>
      <c r="G11962" s="9">
        <f>IF(Tableau1[[#This Row],[Date]]=_xlfn.MINIFS(Tableau1[1er],Tableau1[N° BL],Tableau1[[#This Row],[N° BL]],Tableau1[1er],Tableau1[[#This Row],[Date]]),D11961,"")</f>
        <v>188</v>
      </c>
    </row>
    <row r="11963" spans="1:7" ht="14.25" customHeight="1" x14ac:dyDescent="0.25">
      <c r="A11963" s="1" t="s">
        <v>7203</v>
      </c>
      <c r="B11963" s="1" t="s">
        <v>7204</v>
      </c>
      <c r="C11963" s="7">
        <v>45393.453680555554</v>
      </c>
      <c r="D11963" s="10">
        <v>188</v>
      </c>
      <c r="E11963" s="1" t="s">
        <v>111</v>
      </c>
      <c r="F11963">
        <f>IF(LEFT(Tableau1[[#This Row],[Eléments modifié]],$J$1)=$I$1,Tableau1[[#This Row],[Date]],9^9)</f>
        <v>387420489</v>
      </c>
      <c r="G11963" s="9" t="str">
        <f>IF(Tableau1[[#This Row],[Date]]=_xlfn.MINIFS(Tableau1[1er],Tableau1[N° BL],Tableau1[[#This Row],[N° BL]],Tableau1[1er],Tableau1[[#This Row],[Date]]),D11962,"")</f>
        <v/>
      </c>
    </row>
    <row r="11964" spans="1:7" ht="14.25" customHeight="1" x14ac:dyDescent="0.25">
      <c r="A11964" s="1" t="s">
        <v>7203</v>
      </c>
      <c r="B11964" s="1" t="s">
        <v>7204</v>
      </c>
      <c r="C11964" s="7">
        <v>45393.470937500002</v>
      </c>
      <c r="D11964" s="10">
        <v>176</v>
      </c>
      <c r="E11964" s="1" t="s">
        <v>7</v>
      </c>
      <c r="F11964">
        <f>IF(LEFT(Tableau1[[#This Row],[Eléments modifié]],$J$1)=$I$1,Tableau1[[#This Row],[Date]],9^9)</f>
        <v>45393.470937500002</v>
      </c>
      <c r="G11964" s="9">
        <f>IF(Tableau1[[#This Row],[Date]]=_xlfn.MINIFS(Tableau1[1er],Tableau1[N° BL],Tableau1[[#This Row],[N° BL]],Tableau1[1er],Tableau1[[#This Row],[Date]]),D11963,"")</f>
        <v>188</v>
      </c>
    </row>
    <row r="11965" spans="1:7" ht="14.25" customHeight="1" x14ac:dyDescent="0.25">
      <c r="A11965" s="1" t="s">
        <v>7269</v>
      </c>
      <c r="B11965" s="1" t="s">
        <v>7270</v>
      </c>
      <c r="C11965" s="7">
        <v>45392.580763888887</v>
      </c>
      <c r="D11965" s="10">
        <v>189</v>
      </c>
      <c r="E11965" s="1" t="s">
        <v>14</v>
      </c>
      <c r="F11965">
        <f>IF(LEFT(Tableau1[[#This Row],[Eléments modifié]],$J$1)=$I$1,Tableau1[[#This Row],[Date]],9^9)</f>
        <v>387420489</v>
      </c>
      <c r="G11965" s="9" t="str">
        <f>IF(Tableau1[[#This Row],[Date]]=_xlfn.MINIFS(Tableau1[1er],Tableau1[N° BL],Tableau1[[#This Row],[N° BL]],Tableau1[1er],Tableau1[[#This Row],[Date]]),D11964,"")</f>
        <v/>
      </c>
    </row>
    <row r="11966" spans="1:7" ht="14.25" customHeight="1" x14ac:dyDescent="0.25">
      <c r="A11966" s="1" t="s">
        <v>7269</v>
      </c>
      <c r="B11966" s="1" t="s">
        <v>7270</v>
      </c>
      <c r="C11966" s="7">
        <v>45392.580868055556</v>
      </c>
      <c r="D11966" s="10">
        <v>189</v>
      </c>
      <c r="E11966" s="1" t="s">
        <v>20</v>
      </c>
      <c r="F11966">
        <f>IF(LEFT(Tableau1[[#This Row],[Eléments modifié]],$J$1)=$I$1,Tableau1[[#This Row],[Date]],9^9)</f>
        <v>387420489</v>
      </c>
      <c r="G11966" s="9" t="str">
        <f>IF(Tableau1[[#This Row],[Date]]=_xlfn.MINIFS(Tableau1[1er],Tableau1[N° BL],Tableau1[[#This Row],[N° BL]],Tableau1[1er],Tableau1[[#This Row],[Date]]),D11965,"")</f>
        <v/>
      </c>
    </row>
    <row r="11967" spans="1:7" ht="14.25" customHeight="1" x14ac:dyDescent="0.25">
      <c r="A11967" s="1" t="s">
        <v>7269</v>
      </c>
      <c r="B11967" s="1" t="s">
        <v>7270</v>
      </c>
      <c r="C11967" s="7">
        <v>45392.623703703706</v>
      </c>
      <c r="D11967" s="10">
        <v>176</v>
      </c>
      <c r="E11967" s="1" t="s">
        <v>2447</v>
      </c>
      <c r="F11967">
        <f>IF(LEFT(Tableau1[[#This Row],[Eléments modifié]],$J$1)=$I$1,Tableau1[[#This Row],[Date]],9^9)</f>
        <v>387420489</v>
      </c>
      <c r="G11967" s="9" t="str">
        <f>IF(Tableau1[[#This Row],[Date]]=_xlfn.MINIFS(Tableau1[1er],Tableau1[N° BL],Tableau1[[#This Row],[N° BL]],Tableau1[1er],Tableau1[[#This Row],[Date]]),D11966,"")</f>
        <v/>
      </c>
    </row>
    <row r="11968" spans="1:7" ht="14.25" customHeight="1" x14ac:dyDescent="0.25">
      <c r="A11968" s="1" t="s">
        <v>7269</v>
      </c>
      <c r="B11968" s="1" t="s">
        <v>7270</v>
      </c>
      <c r="C11968" s="7">
        <v>45392.658356481479</v>
      </c>
      <c r="D11968" s="10">
        <v>212</v>
      </c>
      <c r="E11968" s="1" t="s">
        <v>7</v>
      </c>
      <c r="F11968">
        <f>IF(LEFT(Tableau1[[#This Row],[Eléments modifié]],$J$1)=$I$1,Tableau1[[#This Row],[Date]],9^9)</f>
        <v>45392.658356481479</v>
      </c>
      <c r="G11968" s="9">
        <f>IF(Tableau1[[#This Row],[Date]]=_xlfn.MINIFS(Tableau1[1er],Tableau1[N° BL],Tableau1[[#This Row],[N° BL]],Tableau1[1er],Tableau1[[#This Row],[Date]]),D11967,"")</f>
        <v>176</v>
      </c>
    </row>
    <row r="11969" spans="1:7" ht="14.25" customHeight="1" x14ac:dyDescent="0.25">
      <c r="A11969" s="1" t="s">
        <v>7231</v>
      </c>
      <c r="B11969" s="1" t="s">
        <v>7232</v>
      </c>
      <c r="C11969" s="7">
        <v>45393.34778935185</v>
      </c>
      <c r="D11969" s="10">
        <v>189</v>
      </c>
      <c r="E11969" s="1" t="s">
        <v>111</v>
      </c>
      <c r="F11969">
        <f>IF(LEFT(Tableau1[[#This Row],[Eléments modifié]],$J$1)=$I$1,Tableau1[[#This Row],[Date]],9^9)</f>
        <v>387420489</v>
      </c>
      <c r="G11969" s="9" t="str">
        <f>IF(Tableau1[[#This Row],[Date]]=_xlfn.MINIFS(Tableau1[1er],Tableau1[N° BL],Tableau1[[#This Row],[N° BL]],Tableau1[1er],Tableau1[[#This Row],[Date]]),D11968,"")</f>
        <v/>
      </c>
    </row>
    <row r="11970" spans="1:7" ht="14.25" customHeight="1" x14ac:dyDescent="0.25">
      <c r="A11970" s="1" t="s">
        <v>7231</v>
      </c>
      <c r="B11970" s="1" t="s">
        <v>7232</v>
      </c>
      <c r="C11970" s="7">
        <v>45393.424861111111</v>
      </c>
      <c r="D11970" s="10">
        <v>176</v>
      </c>
      <c r="E11970" s="1" t="s">
        <v>7</v>
      </c>
      <c r="F11970">
        <f>IF(LEFT(Tableau1[[#This Row],[Eléments modifié]],$J$1)=$I$1,Tableau1[[#This Row],[Date]],9^9)</f>
        <v>45393.424861111111</v>
      </c>
      <c r="G11970" s="9">
        <f>IF(Tableau1[[#This Row],[Date]]=_xlfn.MINIFS(Tableau1[1er],Tableau1[N° BL],Tableau1[[#This Row],[N° BL]],Tableau1[1er],Tableau1[[#This Row],[Date]]),D11969,"")</f>
        <v>189</v>
      </c>
    </row>
    <row r="11971" spans="1:7" ht="14.25" customHeight="1" x14ac:dyDescent="0.25">
      <c r="A11971" s="1" t="s">
        <v>7227</v>
      </c>
      <c r="B11971" s="1" t="s">
        <v>7228</v>
      </c>
      <c r="C11971" s="7">
        <v>45393.416331018518</v>
      </c>
      <c r="D11971" s="10">
        <v>211</v>
      </c>
      <c r="E11971" s="1" t="s">
        <v>14</v>
      </c>
      <c r="F11971">
        <f>IF(LEFT(Tableau1[[#This Row],[Eléments modifié]],$J$1)=$I$1,Tableau1[[#This Row],[Date]],9^9)</f>
        <v>387420489</v>
      </c>
      <c r="G11971" s="9" t="str">
        <f>IF(Tableau1[[#This Row],[Date]]=_xlfn.MINIFS(Tableau1[1er],Tableau1[N° BL],Tableau1[[#This Row],[N° BL]],Tableau1[1er],Tableau1[[#This Row],[Date]]),D11970,"")</f>
        <v/>
      </c>
    </row>
    <row r="11972" spans="1:7" ht="14.25" customHeight="1" x14ac:dyDescent="0.25">
      <c r="A11972" s="1" t="s">
        <v>7227</v>
      </c>
      <c r="B11972" s="1" t="s">
        <v>7228</v>
      </c>
      <c r="C11972" s="7">
        <v>45393.427685185183</v>
      </c>
      <c r="D11972" s="10">
        <v>189</v>
      </c>
      <c r="E11972" s="1" t="s">
        <v>7</v>
      </c>
      <c r="F11972">
        <f>IF(LEFT(Tableau1[[#This Row],[Eléments modifié]],$J$1)=$I$1,Tableau1[[#This Row],[Date]],9^9)</f>
        <v>45393.427685185183</v>
      </c>
      <c r="G11972" s="9">
        <f>IF(Tableau1[[#This Row],[Date]]=_xlfn.MINIFS(Tableau1[1er],Tableau1[N° BL],Tableau1[[#This Row],[N° BL]],Tableau1[1er],Tableau1[[#This Row],[Date]]),D11971,"")</f>
        <v>211</v>
      </c>
    </row>
    <row r="11973" spans="1:7" ht="14.25" customHeight="1" x14ac:dyDescent="0.25">
      <c r="A11973" s="1" t="s">
        <v>7323</v>
      </c>
      <c r="B11973" s="1" t="s">
        <v>7324</v>
      </c>
      <c r="C11973" s="7">
        <v>45392.454074074078</v>
      </c>
      <c r="D11973" s="10">
        <v>209</v>
      </c>
      <c r="E11973" s="1" t="s">
        <v>14</v>
      </c>
      <c r="F11973">
        <f>IF(LEFT(Tableau1[[#This Row],[Eléments modifié]],$J$1)=$I$1,Tableau1[[#This Row],[Date]],9^9)</f>
        <v>387420489</v>
      </c>
      <c r="G11973" s="9" t="str">
        <f>IF(Tableau1[[#This Row],[Date]]=_xlfn.MINIFS(Tableau1[1er],Tableau1[N° BL],Tableau1[[#This Row],[N° BL]],Tableau1[1er],Tableau1[[#This Row],[Date]]),D11972,"")</f>
        <v/>
      </c>
    </row>
    <row r="11974" spans="1:7" ht="14.25" customHeight="1" x14ac:dyDescent="0.25">
      <c r="A11974" s="1" t="s">
        <v>7323</v>
      </c>
      <c r="B11974" s="1" t="s">
        <v>7324</v>
      </c>
      <c r="C11974" s="7">
        <v>45392.482511574075</v>
      </c>
      <c r="D11974" s="10">
        <v>189</v>
      </c>
      <c r="E11974" s="1" t="s">
        <v>7</v>
      </c>
      <c r="F11974">
        <f>IF(LEFT(Tableau1[[#This Row],[Eléments modifié]],$J$1)=$I$1,Tableau1[[#This Row],[Date]],9^9)</f>
        <v>45392.482511574075</v>
      </c>
      <c r="G11974" s="9">
        <f>IF(Tableau1[[#This Row],[Date]]=_xlfn.MINIFS(Tableau1[1er],Tableau1[N° BL],Tableau1[[#This Row],[N° BL]],Tableau1[1er],Tableau1[[#This Row],[Date]]),D11973,"")</f>
        <v>209</v>
      </c>
    </row>
    <row r="11975" spans="1:7" ht="14.25" customHeight="1" x14ac:dyDescent="0.25">
      <c r="A11975" s="1" t="s">
        <v>7293</v>
      </c>
      <c r="B11975" s="1" t="s">
        <v>7294</v>
      </c>
      <c r="C11975" s="7">
        <v>45392.513935185183</v>
      </c>
      <c r="D11975" s="10">
        <v>182</v>
      </c>
      <c r="E11975" s="1" t="s">
        <v>371</v>
      </c>
      <c r="F11975">
        <f>IF(LEFT(Tableau1[[#This Row],[Eléments modifié]],$J$1)=$I$1,Tableau1[[#This Row],[Date]],9^9)</f>
        <v>387420489</v>
      </c>
      <c r="G11975" s="9" t="str">
        <f>IF(Tableau1[[#This Row],[Date]]=_xlfn.MINIFS(Tableau1[1er],Tableau1[N° BL],Tableau1[[#This Row],[N° BL]],Tableau1[1er],Tableau1[[#This Row],[Date]]),D11974,"")</f>
        <v/>
      </c>
    </row>
    <row r="11976" spans="1:7" ht="14.25" customHeight="1" x14ac:dyDescent="0.25">
      <c r="A11976" s="1" t="s">
        <v>7293</v>
      </c>
      <c r="B11976" s="1" t="s">
        <v>7294</v>
      </c>
      <c r="C11976" s="7">
        <v>45392.567858796298</v>
      </c>
      <c r="D11976" s="10">
        <v>209</v>
      </c>
      <c r="E11976" s="1" t="s">
        <v>7</v>
      </c>
      <c r="F11976">
        <f>IF(LEFT(Tableau1[[#This Row],[Eléments modifié]],$J$1)=$I$1,Tableau1[[#This Row],[Date]],9^9)</f>
        <v>45392.567858796298</v>
      </c>
      <c r="G11976" s="9">
        <f>IF(Tableau1[[#This Row],[Date]]=_xlfn.MINIFS(Tableau1[1er],Tableau1[N° BL],Tableau1[[#This Row],[N° BL]],Tableau1[1er],Tableau1[[#This Row],[Date]]),D11975,"")</f>
        <v>182</v>
      </c>
    </row>
    <row r="11977" spans="1:7" ht="14.25" customHeight="1" x14ac:dyDescent="0.25">
      <c r="A11977" s="1" t="s">
        <v>7169</v>
      </c>
      <c r="B11977" s="1" t="s">
        <v>7170</v>
      </c>
      <c r="C11977" s="7">
        <v>45393.459189814814</v>
      </c>
      <c r="D11977" s="10">
        <v>188</v>
      </c>
      <c r="E11977" s="1" t="s">
        <v>32</v>
      </c>
      <c r="F11977">
        <f>IF(LEFT(Tableau1[[#This Row],[Eléments modifié]],$J$1)=$I$1,Tableau1[[#This Row],[Date]],9^9)</f>
        <v>387420489</v>
      </c>
      <c r="G11977" s="9" t="str">
        <f>IF(Tableau1[[#This Row],[Date]]=_xlfn.MINIFS(Tableau1[1er],Tableau1[N° BL],Tableau1[[#This Row],[N° BL]],Tableau1[1er],Tableau1[[#This Row],[Date]]),D11976,"")</f>
        <v/>
      </c>
    </row>
    <row r="11978" spans="1:7" ht="14.25" customHeight="1" x14ac:dyDescent="0.25">
      <c r="A11978" s="1" t="s">
        <v>7169</v>
      </c>
      <c r="B11978" s="1" t="s">
        <v>7170</v>
      </c>
      <c r="C11978" s="7">
        <v>45393.459374999999</v>
      </c>
      <c r="D11978" s="10">
        <v>188</v>
      </c>
      <c r="E11978" s="1" t="s">
        <v>20</v>
      </c>
      <c r="F11978">
        <f>IF(LEFT(Tableau1[[#This Row],[Eléments modifié]],$J$1)=$I$1,Tableau1[[#This Row],[Date]],9^9)</f>
        <v>387420489</v>
      </c>
      <c r="G11978" s="9" t="str">
        <f>IF(Tableau1[[#This Row],[Date]]=_xlfn.MINIFS(Tableau1[1er],Tableau1[N° BL],Tableau1[[#This Row],[N° BL]],Tableau1[1er],Tableau1[[#This Row],[Date]]),D11977,"")</f>
        <v/>
      </c>
    </row>
    <row r="11979" spans="1:7" ht="14.25" customHeight="1" x14ac:dyDescent="0.25">
      <c r="A11979" s="1" t="s">
        <v>7169</v>
      </c>
      <c r="B11979" s="1" t="s">
        <v>7170</v>
      </c>
      <c r="C11979" s="7">
        <v>45393.471030092594</v>
      </c>
      <c r="D11979" s="10">
        <v>188</v>
      </c>
      <c r="E11979" s="1" t="s">
        <v>111</v>
      </c>
      <c r="F11979">
        <f>IF(LEFT(Tableau1[[#This Row],[Eléments modifié]],$J$1)=$I$1,Tableau1[[#This Row],[Date]],9^9)</f>
        <v>387420489</v>
      </c>
      <c r="G11979" s="9" t="str">
        <f>IF(Tableau1[[#This Row],[Date]]=_xlfn.MINIFS(Tableau1[1er],Tableau1[N° BL],Tableau1[[#This Row],[N° BL]],Tableau1[1er],Tableau1[[#This Row],[Date]]),D11978,"")</f>
        <v/>
      </c>
    </row>
    <row r="11980" spans="1:7" ht="14.25" customHeight="1" x14ac:dyDescent="0.25">
      <c r="A11980" s="1" t="s">
        <v>7169</v>
      </c>
      <c r="B11980" s="1" t="s">
        <v>7170</v>
      </c>
      <c r="C11980" s="7">
        <v>45393.534548611111</v>
      </c>
      <c r="D11980" s="10">
        <v>176</v>
      </c>
      <c r="E11980" s="1" t="s">
        <v>7</v>
      </c>
      <c r="F11980">
        <f>IF(LEFT(Tableau1[[#This Row],[Eléments modifié]],$J$1)=$I$1,Tableau1[[#This Row],[Date]],9^9)</f>
        <v>45393.534548611111</v>
      </c>
      <c r="G11980" s="9">
        <f>IF(Tableau1[[#This Row],[Date]]=_xlfn.MINIFS(Tableau1[1er],Tableau1[N° BL],Tableau1[[#This Row],[N° BL]],Tableau1[1er],Tableau1[[#This Row],[Date]]),D11979,"")</f>
        <v>188</v>
      </c>
    </row>
    <row r="11981" spans="1:7" ht="14.25" customHeight="1" x14ac:dyDescent="0.25">
      <c r="A11981" s="1" t="s">
        <v>7341</v>
      </c>
      <c r="B11981" s="1" t="s">
        <v>7342</v>
      </c>
      <c r="C11981" s="7">
        <v>45392.404606481483</v>
      </c>
      <c r="D11981" s="10">
        <v>182</v>
      </c>
      <c r="E11981" s="1" t="s">
        <v>21</v>
      </c>
      <c r="F11981">
        <f>IF(LEFT(Tableau1[[#This Row],[Eléments modifié]],$J$1)=$I$1,Tableau1[[#This Row],[Date]],9^9)</f>
        <v>387420489</v>
      </c>
      <c r="G11981" s="9" t="str">
        <f>IF(Tableau1[[#This Row],[Date]]=_xlfn.MINIFS(Tableau1[1er],Tableau1[N° BL],Tableau1[[#This Row],[N° BL]],Tableau1[1er],Tableau1[[#This Row],[Date]]),D11980,"")</f>
        <v/>
      </c>
    </row>
    <row r="11982" spans="1:7" ht="14.25" customHeight="1" x14ac:dyDescent="0.25">
      <c r="A11982" s="1" t="s">
        <v>7341</v>
      </c>
      <c r="B11982" s="1" t="s">
        <v>7342</v>
      </c>
      <c r="C11982" s="7">
        <v>45392.404699074075</v>
      </c>
      <c r="D11982" s="10">
        <v>182</v>
      </c>
      <c r="E11982" s="1" t="s">
        <v>20</v>
      </c>
      <c r="F11982">
        <f>IF(LEFT(Tableau1[[#This Row],[Eléments modifié]],$J$1)=$I$1,Tableau1[[#This Row],[Date]],9^9)</f>
        <v>387420489</v>
      </c>
      <c r="G11982" s="9" t="str">
        <f>IF(Tableau1[[#This Row],[Date]]=_xlfn.MINIFS(Tableau1[1er],Tableau1[N° BL],Tableau1[[#This Row],[N° BL]],Tableau1[1er],Tableau1[[#This Row],[Date]]),D11981,"")</f>
        <v/>
      </c>
    </row>
    <row r="11983" spans="1:7" ht="14.25" customHeight="1" x14ac:dyDescent="0.25">
      <c r="A11983" s="1" t="s">
        <v>7341</v>
      </c>
      <c r="B11983" s="1" t="s">
        <v>7342</v>
      </c>
      <c r="C11983" s="7">
        <v>45392.410949074074</v>
      </c>
      <c r="D11983" s="10">
        <v>182</v>
      </c>
      <c r="E11983" s="1" t="s">
        <v>21</v>
      </c>
      <c r="F11983">
        <f>IF(LEFT(Tableau1[[#This Row],[Eléments modifié]],$J$1)=$I$1,Tableau1[[#This Row],[Date]],9^9)</f>
        <v>387420489</v>
      </c>
      <c r="G11983" s="9" t="str">
        <f>IF(Tableau1[[#This Row],[Date]]=_xlfn.MINIFS(Tableau1[1er],Tableau1[N° BL],Tableau1[[#This Row],[N° BL]],Tableau1[1er],Tableau1[[#This Row],[Date]]),D11982,"")</f>
        <v/>
      </c>
    </row>
    <row r="11984" spans="1:7" ht="14.25" customHeight="1" x14ac:dyDescent="0.25">
      <c r="A11984" s="1" t="s">
        <v>7341</v>
      </c>
      <c r="B11984" s="1" t="s">
        <v>7342</v>
      </c>
      <c r="C11984" s="7">
        <v>45392.410995370374</v>
      </c>
      <c r="D11984" s="10">
        <v>176</v>
      </c>
      <c r="E11984" s="1" t="s">
        <v>20</v>
      </c>
      <c r="F11984">
        <f>IF(LEFT(Tableau1[[#This Row],[Eléments modifié]],$J$1)=$I$1,Tableau1[[#This Row],[Date]],9^9)</f>
        <v>387420489</v>
      </c>
      <c r="G11984" s="9" t="str">
        <f>IF(Tableau1[[#This Row],[Date]]=_xlfn.MINIFS(Tableau1[1er],Tableau1[N° BL],Tableau1[[#This Row],[N° BL]],Tableau1[1er],Tableau1[[#This Row],[Date]]),D11983,"")</f>
        <v/>
      </c>
    </row>
    <row r="11985" spans="1:7" ht="14.25" customHeight="1" x14ac:dyDescent="0.25">
      <c r="A11985" s="1" t="s">
        <v>7341</v>
      </c>
      <c r="B11985" s="1" t="s">
        <v>7342</v>
      </c>
      <c r="C11985" s="7">
        <v>45392.421875</v>
      </c>
      <c r="D11985" s="10">
        <v>209</v>
      </c>
      <c r="E11985" s="1" t="s">
        <v>111</v>
      </c>
      <c r="F11985">
        <f>IF(LEFT(Tableau1[[#This Row],[Eléments modifié]],$J$1)=$I$1,Tableau1[[#This Row],[Date]],9^9)</f>
        <v>387420489</v>
      </c>
      <c r="G11985" s="9" t="str">
        <f>IF(Tableau1[[#This Row],[Date]]=_xlfn.MINIFS(Tableau1[1er],Tableau1[N° BL],Tableau1[[#This Row],[N° BL]],Tableau1[1er],Tableau1[[#This Row],[Date]]),D11984,"")</f>
        <v/>
      </c>
    </row>
    <row r="11986" spans="1:7" ht="14.25" customHeight="1" x14ac:dyDescent="0.25">
      <c r="A11986" s="1" t="s">
        <v>7341</v>
      </c>
      <c r="B11986" s="1" t="s">
        <v>7342</v>
      </c>
      <c r="C11986" s="7">
        <v>45392.431435185186</v>
      </c>
      <c r="D11986" s="10">
        <v>176</v>
      </c>
      <c r="E11986" s="1" t="s">
        <v>7</v>
      </c>
      <c r="F11986">
        <f>IF(LEFT(Tableau1[[#This Row],[Eléments modifié]],$J$1)=$I$1,Tableau1[[#This Row],[Date]],9^9)</f>
        <v>45392.431435185186</v>
      </c>
      <c r="G11986" s="9">
        <f>IF(Tableau1[[#This Row],[Date]]=_xlfn.MINIFS(Tableau1[1er],Tableau1[N° BL],Tableau1[[#This Row],[N° BL]],Tableau1[1er],Tableau1[[#This Row],[Date]]),D11985,"")</f>
        <v>209</v>
      </c>
    </row>
    <row r="11987" spans="1:7" ht="14.25" customHeight="1" x14ac:dyDescent="0.25">
      <c r="A11987" s="1" t="s">
        <v>7287</v>
      </c>
      <c r="B11987" s="1" t="s">
        <v>7288</v>
      </c>
      <c r="C11987" s="7">
        <v>45392.532465277778</v>
      </c>
      <c r="D11987" s="10">
        <v>212</v>
      </c>
      <c r="E11987" s="1" t="s">
        <v>111</v>
      </c>
      <c r="F11987">
        <f>IF(LEFT(Tableau1[[#This Row],[Eléments modifié]],$J$1)=$I$1,Tableau1[[#This Row],[Date]],9^9)</f>
        <v>387420489</v>
      </c>
      <c r="G11987" s="9" t="str">
        <f>IF(Tableau1[[#This Row],[Date]]=_xlfn.MINIFS(Tableau1[1er],Tableau1[N° BL],Tableau1[[#This Row],[N° BL]],Tableau1[1er],Tableau1[[#This Row],[Date]]),D11986,"")</f>
        <v/>
      </c>
    </row>
    <row r="11988" spans="1:7" ht="14.25" customHeight="1" x14ac:dyDescent="0.25">
      <c r="A11988" s="1" t="s">
        <v>7287</v>
      </c>
      <c r="B11988" s="1" t="s">
        <v>7288</v>
      </c>
      <c r="C11988" s="7">
        <v>45392.57372685185</v>
      </c>
      <c r="D11988" s="10">
        <v>176</v>
      </c>
      <c r="E11988" s="1" t="s">
        <v>7</v>
      </c>
      <c r="F11988">
        <f>IF(LEFT(Tableau1[[#This Row],[Eléments modifié]],$J$1)=$I$1,Tableau1[[#This Row],[Date]],9^9)</f>
        <v>45392.57372685185</v>
      </c>
      <c r="G11988" s="9">
        <f>IF(Tableau1[[#This Row],[Date]]=_xlfn.MINIFS(Tableau1[1er],Tableau1[N° BL],Tableau1[[#This Row],[N° BL]],Tableau1[1er],Tableau1[[#This Row],[Date]]),D11987,"")</f>
        <v>212</v>
      </c>
    </row>
    <row r="11989" spans="1:7" ht="14.25" customHeight="1" x14ac:dyDescent="0.25">
      <c r="A11989" s="1" t="s">
        <v>6999</v>
      </c>
      <c r="B11989" s="1" t="s">
        <v>7000</v>
      </c>
      <c r="C11989" s="7">
        <v>45393.430266203701</v>
      </c>
      <c r="D11989" s="10">
        <v>212</v>
      </c>
      <c r="E11989" s="1" t="s">
        <v>371</v>
      </c>
      <c r="F11989">
        <f>IF(LEFT(Tableau1[[#This Row],[Eléments modifié]],$J$1)=$I$1,Tableau1[[#This Row],[Date]],9^9)</f>
        <v>387420489</v>
      </c>
      <c r="G11989" s="9" t="str">
        <f>IF(Tableau1[[#This Row],[Date]]=_xlfn.MINIFS(Tableau1[1er],Tableau1[N° BL],Tableau1[[#This Row],[N° BL]],Tableau1[1er],Tableau1[[#This Row],[Date]]),D11988,"")</f>
        <v/>
      </c>
    </row>
    <row r="11990" spans="1:7" ht="14.25" customHeight="1" x14ac:dyDescent="0.25">
      <c r="A11990" s="1" t="s">
        <v>6999</v>
      </c>
      <c r="B11990" s="1" t="s">
        <v>7000</v>
      </c>
      <c r="C11990" s="7">
        <v>45393.436331018522</v>
      </c>
      <c r="D11990" s="10">
        <v>209</v>
      </c>
      <c r="E11990" s="1" t="s">
        <v>7</v>
      </c>
      <c r="F11990">
        <f>IF(LEFT(Tableau1[[#This Row],[Eléments modifié]],$J$1)=$I$1,Tableau1[[#This Row],[Date]],9^9)</f>
        <v>45393.436331018522</v>
      </c>
      <c r="G11990" s="9">
        <f>IF(Tableau1[[#This Row],[Date]]=_xlfn.MINIFS(Tableau1[1er],Tableau1[N° BL],Tableau1[[#This Row],[N° BL]],Tableau1[1er],Tableau1[[#This Row],[Date]]),D11989,"")</f>
        <v>212</v>
      </c>
    </row>
    <row r="11991" spans="1:7" ht="14.25" customHeight="1" x14ac:dyDescent="0.25">
      <c r="A11991" s="1" t="s">
        <v>6999</v>
      </c>
      <c r="B11991" s="1" t="s">
        <v>7000</v>
      </c>
      <c r="C11991" s="7">
        <v>45393.43645833333</v>
      </c>
      <c r="D11991" s="10">
        <v>209</v>
      </c>
      <c r="E11991" s="1" t="s">
        <v>7</v>
      </c>
      <c r="F11991">
        <f>IF(LEFT(Tableau1[[#This Row],[Eléments modifié]],$J$1)=$I$1,Tableau1[[#This Row],[Date]],9^9)</f>
        <v>45393.43645833333</v>
      </c>
      <c r="G11991" s="9">
        <f>IF(Tableau1[[#This Row],[Date]]=_xlfn.MINIFS(Tableau1[1er],Tableau1[N° BL],Tableau1[[#This Row],[N° BL]],Tableau1[1er],Tableau1[[#This Row],[Date]]),D11990,"")</f>
        <v>209</v>
      </c>
    </row>
    <row r="11992" spans="1:7" ht="14.25" customHeight="1" x14ac:dyDescent="0.25">
      <c r="A11992" s="1" t="s">
        <v>6999</v>
      </c>
      <c r="B11992" s="1" t="s">
        <v>7000</v>
      </c>
      <c r="C11992" s="7">
        <v>45397.521435185183</v>
      </c>
      <c r="D11992" s="10">
        <v>182</v>
      </c>
      <c r="E11992" s="1" t="s">
        <v>98</v>
      </c>
      <c r="F11992">
        <f>IF(LEFT(Tableau1[[#This Row],[Eléments modifié]],$J$1)=$I$1,Tableau1[[#This Row],[Date]],9^9)</f>
        <v>387420489</v>
      </c>
      <c r="G11992" s="9" t="str">
        <f>IF(Tableau1[[#This Row],[Date]]=_xlfn.MINIFS(Tableau1[1er],Tableau1[N° BL],Tableau1[[#This Row],[N° BL]],Tableau1[1er],Tableau1[[#This Row],[Date]]),D11991,"")</f>
        <v/>
      </c>
    </row>
    <row r="11993" spans="1:7" ht="14.25" customHeight="1" x14ac:dyDescent="0.25">
      <c r="A11993" s="1" t="s">
        <v>6999</v>
      </c>
      <c r="B11993" s="1" t="s">
        <v>7000</v>
      </c>
      <c r="C11993" s="7">
        <v>45397.522199074076</v>
      </c>
      <c r="D11993" s="10">
        <v>182</v>
      </c>
      <c r="E11993" s="1" t="s">
        <v>21</v>
      </c>
      <c r="F11993">
        <f>IF(LEFT(Tableau1[[#This Row],[Eléments modifié]],$J$1)=$I$1,Tableau1[[#This Row],[Date]],9^9)</f>
        <v>387420489</v>
      </c>
      <c r="G11993" s="9" t="str">
        <f>IF(Tableau1[[#This Row],[Date]]=_xlfn.MINIFS(Tableau1[1er],Tableau1[N° BL],Tableau1[[#This Row],[N° BL]],Tableau1[1er],Tableau1[[#This Row],[Date]]),D11992,"")</f>
        <v/>
      </c>
    </row>
    <row r="11994" spans="1:7" ht="14.25" customHeight="1" x14ac:dyDescent="0.25">
      <c r="A11994" s="1" t="s">
        <v>6999</v>
      </c>
      <c r="B11994" s="1" t="s">
        <v>7000</v>
      </c>
      <c r="C11994" s="7">
        <v>45397.528553240743</v>
      </c>
      <c r="D11994" s="10">
        <v>182</v>
      </c>
      <c r="E11994" s="1" t="s">
        <v>7</v>
      </c>
      <c r="F11994">
        <f>IF(LEFT(Tableau1[[#This Row],[Eléments modifié]],$J$1)=$I$1,Tableau1[[#This Row],[Date]],9^9)</f>
        <v>45397.528553240743</v>
      </c>
      <c r="G11994" s="9">
        <f>IF(Tableau1[[#This Row],[Date]]=_xlfn.MINIFS(Tableau1[1er],Tableau1[N° BL],Tableau1[[#This Row],[N° BL]],Tableau1[1er],Tableau1[[#This Row],[Date]]),D11993,"")</f>
        <v>182</v>
      </c>
    </row>
    <row r="11995" spans="1:7" ht="14.25" customHeight="1" x14ac:dyDescent="0.25">
      <c r="A11995" s="1" t="s">
        <v>7237</v>
      </c>
      <c r="B11995" s="1" t="s">
        <v>7238</v>
      </c>
      <c r="C11995" s="7">
        <v>45393.384502314817</v>
      </c>
      <c r="D11995" s="10">
        <v>182</v>
      </c>
      <c r="E11995" s="1" t="s">
        <v>5</v>
      </c>
      <c r="F11995">
        <f>IF(LEFT(Tableau1[[#This Row],[Eléments modifié]],$J$1)=$I$1,Tableau1[[#This Row],[Date]],9^9)</f>
        <v>387420489</v>
      </c>
      <c r="G11995" s="9" t="str">
        <f>IF(Tableau1[[#This Row],[Date]]=_xlfn.MINIFS(Tableau1[1er],Tableau1[N° BL],Tableau1[[#This Row],[N° BL]],Tableau1[1er],Tableau1[[#This Row],[Date]]),D11994,"")</f>
        <v/>
      </c>
    </row>
    <row r="11996" spans="1:7" ht="14.25" customHeight="1" x14ac:dyDescent="0.25">
      <c r="A11996" s="1" t="s">
        <v>7237</v>
      </c>
      <c r="B11996" s="1" t="s">
        <v>7238</v>
      </c>
      <c r="C11996" s="7">
        <v>45393.403657407405</v>
      </c>
      <c r="D11996" s="10">
        <v>179</v>
      </c>
      <c r="E11996" s="1" t="s">
        <v>7</v>
      </c>
      <c r="F11996">
        <f>IF(LEFT(Tableau1[[#This Row],[Eléments modifié]],$J$1)=$I$1,Tableau1[[#This Row],[Date]],9^9)</f>
        <v>45393.403657407405</v>
      </c>
      <c r="G11996" s="9">
        <f>IF(Tableau1[[#This Row],[Date]]=_xlfn.MINIFS(Tableau1[1er],Tableau1[N° BL],Tableau1[[#This Row],[N° BL]],Tableau1[1er],Tableau1[[#This Row],[Date]]),D11995,"")</f>
        <v>182</v>
      </c>
    </row>
    <row r="11997" spans="1:7" ht="14.25" customHeight="1" x14ac:dyDescent="0.25">
      <c r="A11997" s="1" t="s">
        <v>7277</v>
      </c>
      <c r="B11997" s="1" t="s">
        <v>7278</v>
      </c>
      <c r="C11997" s="7">
        <v>45392.579826388886</v>
      </c>
      <c r="D11997" s="10">
        <v>189</v>
      </c>
      <c r="E11997" s="1" t="s">
        <v>2447</v>
      </c>
      <c r="F11997">
        <f>IF(LEFT(Tableau1[[#This Row],[Eléments modifié]],$J$1)=$I$1,Tableau1[[#This Row],[Date]],9^9)</f>
        <v>387420489</v>
      </c>
      <c r="G11997" s="9" t="str">
        <f>IF(Tableau1[[#This Row],[Date]]=_xlfn.MINIFS(Tableau1[1er],Tableau1[N° BL],Tableau1[[#This Row],[N° BL]],Tableau1[1er],Tableau1[[#This Row],[Date]]),D11996,"")</f>
        <v/>
      </c>
    </row>
    <row r="11998" spans="1:7" ht="14.25" customHeight="1" x14ac:dyDescent="0.25">
      <c r="A11998" s="1" t="s">
        <v>7277</v>
      </c>
      <c r="B11998" s="1" t="s">
        <v>7278</v>
      </c>
      <c r="C11998" s="7">
        <v>45392.616574074076</v>
      </c>
      <c r="D11998" s="10">
        <v>212</v>
      </c>
      <c r="E11998" s="1" t="s">
        <v>7</v>
      </c>
      <c r="F11998">
        <f>IF(LEFT(Tableau1[[#This Row],[Eléments modifié]],$J$1)=$I$1,Tableau1[[#This Row],[Date]],9^9)</f>
        <v>45392.616574074076</v>
      </c>
      <c r="G11998" s="9">
        <f>IF(Tableau1[[#This Row],[Date]]=_xlfn.MINIFS(Tableau1[1er],Tableau1[N° BL],Tableau1[[#This Row],[N° BL]],Tableau1[1er],Tableau1[[#This Row],[Date]]),D11997,"")</f>
        <v>189</v>
      </c>
    </row>
    <row r="11999" spans="1:7" ht="14.25" customHeight="1" x14ac:dyDescent="0.25">
      <c r="A11999" s="1" t="s">
        <v>7233</v>
      </c>
      <c r="B11999" s="1" t="s">
        <v>7234</v>
      </c>
      <c r="C11999" s="7">
        <v>45393.388136574074</v>
      </c>
      <c r="D11999" s="10">
        <v>182</v>
      </c>
      <c r="E11999" s="1" t="s">
        <v>21</v>
      </c>
      <c r="F11999">
        <f>IF(LEFT(Tableau1[[#This Row],[Eléments modifié]],$J$1)=$I$1,Tableau1[[#This Row],[Date]],9^9)</f>
        <v>387420489</v>
      </c>
      <c r="G11999" s="9" t="str">
        <f>IF(Tableau1[[#This Row],[Date]]=_xlfn.MINIFS(Tableau1[1er],Tableau1[N° BL],Tableau1[[#This Row],[N° BL]],Tableau1[1er],Tableau1[[#This Row],[Date]]),D11998,"")</f>
        <v/>
      </c>
    </row>
    <row r="12000" spans="1:7" ht="14.25" customHeight="1" x14ac:dyDescent="0.25">
      <c r="A12000" s="1" t="s">
        <v>7233</v>
      </c>
      <c r="B12000" s="1" t="s">
        <v>7234</v>
      </c>
      <c r="C12000" s="7">
        <v>45393.388182870367</v>
      </c>
      <c r="D12000" s="10">
        <v>189</v>
      </c>
      <c r="E12000" s="1" t="s">
        <v>20</v>
      </c>
      <c r="F12000">
        <f>IF(LEFT(Tableau1[[#This Row],[Eléments modifié]],$J$1)=$I$1,Tableau1[[#This Row],[Date]],9^9)</f>
        <v>387420489</v>
      </c>
      <c r="G12000" s="9" t="str">
        <f>IF(Tableau1[[#This Row],[Date]]=_xlfn.MINIFS(Tableau1[1er],Tableau1[N° BL],Tableau1[[#This Row],[N° BL]],Tableau1[1er],Tableau1[[#This Row],[Date]]),D11999,"")</f>
        <v/>
      </c>
    </row>
    <row r="12001" spans="1:7" ht="14.25" customHeight="1" x14ac:dyDescent="0.25">
      <c r="A12001" s="1" t="s">
        <v>7233</v>
      </c>
      <c r="B12001" s="1" t="s">
        <v>7234</v>
      </c>
      <c r="C12001" s="7">
        <v>45393.403692129628</v>
      </c>
      <c r="D12001" s="10">
        <v>189</v>
      </c>
      <c r="E12001" s="1" t="s">
        <v>5</v>
      </c>
      <c r="F12001">
        <f>IF(LEFT(Tableau1[[#This Row],[Eléments modifié]],$J$1)=$I$1,Tableau1[[#This Row],[Date]],9^9)</f>
        <v>387420489</v>
      </c>
      <c r="G12001" s="9" t="str">
        <f>IF(Tableau1[[#This Row],[Date]]=_xlfn.MINIFS(Tableau1[1er],Tableau1[N° BL],Tableau1[[#This Row],[N° BL]],Tableau1[1er],Tableau1[[#This Row],[Date]]),D12000,"")</f>
        <v/>
      </c>
    </row>
    <row r="12002" spans="1:7" ht="14.25" customHeight="1" x14ac:dyDescent="0.25">
      <c r="A12002" s="1" t="s">
        <v>7233</v>
      </c>
      <c r="B12002" s="1" t="s">
        <v>7234</v>
      </c>
      <c r="C12002" s="7">
        <v>45393.424687500003</v>
      </c>
      <c r="D12002" s="10">
        <v>179</v>
      </c>
      <c r="E12002" s="1" t="s">
        <v>7</v>
      </c>
      <c r="F12002">
        <f>IF(LEFT(Tableau1[[#This Row],[Eléments modifié]],$J$1)=$I$1,Tableau1[[#This Row],[Date]],9^9)</f>
        <v>45393.424687500003</v>
      </c>
      <c r="G12002" s="9">
        <f>IF(Tableau1[[#This Row],[Date]]=_xlfn.MINIFS(Tableau1[1er],Tableau1[N° BL],Tableau1[[#This Row],[N° BL]],Tableau1[1er],Tableau1[[#This Row],[Date]]),D12001,"")</f>
        <v>189</v>
      </c>
    </row>
    <row r="12003" spans="1:7" ht="14.25" customHeight="1" x14ac:dyDescent="0.25">
      <c r="A12003" s="1" t="s">
        <v>7217</v>
      </c>
      <c r="B12003" s="1" t="s">
        <v>7218</v>
      </c>
      <c r="C12003" s="7">
        <v>45393.431990740741</v>
      </c>
      <c r="D12003" s="10">
        <v>188</v>
      </c>
      <c r="E12003" s="1" t="s">
        <v>2447</v>
      </c>
      <c r="F12003">
        <f>IF(LEFT(Tableau1[[#This Row],[Eléments modifié]],$J$1)=$I$1,Tableau1[[#This Row],[Date]],9^9)</f>
        <v>387420489</v>
      </c>
      <c r="G12003" s="9" t="str">
        <f>IF(Tableau1[[#This Row],[Date]]=_xlfn.MINIFS(Tableau1[1er],Tableau1[N° BL],Tableau1[[#This Row],[N° BL]],Tableau1[1er],Tableau1[[#This Row],[Date]]),D12002,"")</f>
        <v/>
      </c>
    </row>
    <row r="12004" spans="1:7" ht="14.25" customHeight="1" x14ac:dyDescent="0.25">
      <c r="A12004" s="1" t="s">
        <v>7217</v>
      </c>
      <c r="B12004" s="1" t="s">
        <v>7218</v>
      </c>
      <c r="C12004" s="7">
        <v>45393.450115740743</v>
      </c>
      <c r="D12004" s="10">
        <v>212</v>
      </c>
      <c r="E12004" s="1" t="s">
        <v>7</v>
      </c>
      <c r="F12004">
        <f>IF(LEFT(Tableau1[[#This Row],[Eléments modifié]],$J$1)=$I$1,Tableau1[[#This Row],[Date]],9^9)</f>
        <v>45393.450115740743</v>
      </c>
      <c r="G12004" s="9">
        <f>IF(Tableau1[[#This Row],[Date]]=_xlfn.MINIFS(Tableau1[1er],Tableau1[N° BL],Tableau1[[#This Row],[N° BL]],Tableau1[1er],Tableau1[[#This Row],[Date]]),D12003,"")</f>
        <v>188</v>
      </c>
    </row>
    <row r="12005" spans="1:7" ht="14.25" customHeight="1" x14ac:dyDescent="0.25">
      <c r="A12005" s="1" t="s">
        <v>7053</v>
      </c>
      <c r="B12005" s="1" t="s">
        <v>7054</v>
      </c>
      <c r="C12005" s="7">
        <v>45394.532152777778</v>
      </c>
      <c r="D12005" s="10">
        <v>189</v>
      </c>
      <c r="E12005" s="1" t="s">
        <v>2447</v>
      </c>
      <c r="F12005">
        <f>IF(LEFT(Tableau1[[#This Row],[Eléments modifié]],$J$1)=$I$1,Tableau1[[#This Row],[Date]],9^9)</f>
        <v>387420489</v>
      </c>
      <c r="G12005" s="9" t="str">
        <f>IF(Tableau1[[#This Row],[Date]]=_xlfn.MINIFS(Tableau1[1er],Tableau1[N° BL],Tableau1[[#This Row],[N° BL]],Tableau1[1er],Tableau1[[#This Row],[Date]]),D12004,"")</f>
        <v/>
      </c>
    </row>
    <row r="12006" spans="1:7" ht="14.25" customHeight="1" x14ac:dyDescent="0.25">
      <c r="A12006" s="1" t="s">
        <v>7053</v>
      </c>
      <c r="B12006" s="1" t="s">
        <v>7054</v>
      </c>
      <c r="C12006" s="7">
        <v>45394.540543981479</v>
      </c>
      <c r="D12006" s="10">
        <v>212</v>
      </c>
      <c r="E12006" s="1" t="s">
        <v>7</v>
      </c>
      <c r="F12006">
        <f>IF(LEFT(Tableau1[[#This Row],[Eléments modifié]],$J$1)=$I$1,Tableau1[[#This Row],[Date]],9^9)</f>
        <v>45394.540543981479</v>
      </c>
      <c r="G12006" s="9">
        <f>IF(Tableau1[[#This Row],[Date]]=_xlfn.MINIFS(Tableau1[1er],Tableau1[N° BL],Tableau1[[#This Row],[N° BL]],Tableau1[1er],Tableau1[[#This Row],[Date]]),D12005,"")</f>
        <v>189</v>
      </c>
    </row>
    <row r="12007" spans="1:7" ht="14.25" customHeight="1" x14ac:dyDescent="0.25">
      <c r="A12007" s="1" t="s">
        <v>7189</v>
      </c>
      <c r="B12007" s="1" t="s">
        <v>7190</v>
      </c>
      <c r="C12007" s="7">
        <v>45393.471666666665</v>
      </c>
      <c r="D12007" s="10">
        <v>188</v>
      </c>
      <c r="E12007" s="1" t="s">
        <v>32</v>
      </c>
      <c r="F12007">
        <f>IF(LEFT(Tableau1[[#This Row],[Eléments modifié]],$J$1)=$I$1,Tableau1[[#This Row],[Date]],9^9)</f>
        <v>387420489</v>
      </c>
      <c r="G12007" s="9" t="str">
        <f>IF(Tableau1[[#This Row],[Date]]=_xlfn.MINIFS(Tableau1[1er],Tableau1[N° BL],Tableau1[[#This Row],[N° BL]],Tableau1[1er],Tableau1[[#This Row],[Date]]),D12006,"")</f>
        <v/>
      </c>
    </row>
    <row r="12008" spans="1:7" ht="14.25" customHeight="1" x14ac:dyDescent="0.25">
      <c r="A12008" s="1" t="s">
        <v>7189</v>
      </c>
      <c r="B12008" s="1" t="s">
        <v>7190</v>
      </c>
      <c r="C12008" s="7">
        <v>45393.471863425926</v>
      </c>
      <c r="D12008" s="10">
        <v>212</v>
      </c>
      <c r="E12008" s="1" t="s">
        <v>20</v>
      </c>
      <c r="F12008">
        <f>IF(LEFT(Tableau1[[#This Row],[Eléments modifié]],$J$1)=$I$1,Tableau1[[#This Row],[Date]],9^9)</f>
        <v>387420489</v>
      </c>
      <c r="G12008" s="9" t="str">
        <f>IF(Tableau1[[#This Row],[Date]]=_xlfn.MINIFS(Tableau1[1er],Tableau1[N° BL],Tableau1[[#This Row],[N° BL]],Tableau1[1er],Tableau1[[#This Row],[Date]]),D12007,"")</f>
        <v/>
      </c>
    </row>
    <row r="12009" spans="1:7" ht="14.25" customHeight="1" x14ac:dyDescent="0.25">
      <c r="A12009" s="1" t="s">
        <v>7189</v>
      </c>
      <c r="B12009" s="1" t="s">
        <v>7190</v>
      </c>
      <c r="C12009" s="7">
        <v>45393.472395833334</v>
      </c>
      <c r="D12009" s="10">
        <v>189</v>
      </c>
      <c r="E12009" s="1" t="s">
        <v>2447</v>
      </c>
      <c r="F12009">
        <f>IF(LEFT(Tableau1[[#This Row],[Eléments modifié]],$J$1)=$I$1,Tableau1[[#This Row],[Date]],9^9)</f>
        <v>387420489</v>
      </c>
      <c r="G12009" s="9" t="str">
        <f>IF(Tableau1[[#This Row],[Date]]=_xlfn.MINIFS(Tableau1[1er],Tableau1[N° BL],Tableau1[[#This Row],[N° BL]],Tableau1[1er],Tableau1[[#This Row],[Date]]),D12008,"")</f>
        <v/>
      </c>
    </row>
    <row r="12010" spans="1:7" ht="14.25" customHeight="1" x14ac:dyDescent="0.25">
      <c r="A12010" s="1" t="s">
        <v>7189</v>
      </c>
      <c r="B12010" s="1" t="s">
        <v>7190</v>
      </c>
      <c r="C12010" s="7">
        <v>45393.495196759257</v>
      </c>
      <c r="D12010" s="10">
        <v>212</v>
      </c>
      <c r="E12010" s="1" t="s">
        <v>7</v>
      </c>
      <c r="F12010">
        <f>IF(LEFT(Tableau1[[#This Row],[Eléments modifié]],$J$1)=$I$1,Tableau1[[#This Row],[Date]],9^9)</f>
        <v>45393.495196759257</v>
      </c>
      <c r="G12010" s="9">
        <f>IF(Tableau1[[#This Row],[Date]]=_xlfn.MINIFS(Tableau1[1er],Tableau1[N° BL],Tableau1[[#This Row],[N° BL]],Tableau1[1er],Tableau1[[#This Row],[Date]]),D12009,"")</f>
        <v>189</v>
      </c>
    </row>
    <row r="12011" spans="1:7" ht="14.25" customHeight="1" x14ac:dyDescent="0.25">
      <c r="A12011" s="1" t="s">
        <v>7225</v>
      </c>
      <c r="B12011" s="1" t="s">
        <v>7226</v>
      </c>
      <c r="C12011" s="7">
        <v>45392.679699074077</v>
      </c>
      <c r="D12011" s="10">
        <v>209</v>
      </c>
      <c r="E12011" s="1" t="s">
        <v>2447</v>
      </c>
      <c r="F12011">
        <f>IF(LEFT(Tableau1[[#This Row],[Eléments modifié]],$J$1)=$I$1,Tableau1[[#This Row],[Date]],9^9)</f>
        <v>387420489</v>
      </c>
      <c r="G12011" s="9" t="str">
        <f>IF(Tableau1[[#This Row],[Date]]=_xlfn.MINIFS(Tableau1[1er],Tableau1[N° BL],Tableau1[[#This Row],[N° BL]],Tableau1[1er],Tableau1[[#This Row],[Date]]),D12010,"")</f>
        <v/>
      </c>
    </row>
    <row r="12012" spans="1:7" ht="14.25" customHeight="1" x14ac:dyDescent="0.25">
      <c r="A12012" s="1" t="s">
        <v>7225</v>
      </c>
      <c r="B12012" s="1" t="s">
        <v>7226</v>
      </c>
      <c r="C12012" s="7">
        <v>45393.431793981479</v>
      </c>
      <c r="D12012" s="10">
        <v>212</v>
      </c>
      <c r="E12012" s="1" t="s">
        <v>7</v>
      </c>
      <c r="F12012">
        <f>IF(LEFT(Tableau1[[#This Row],[Eléments modifié]],$J$1)=$I$1,Tableau1[[#This Row],[Date]],9^9)</f>
        <v>45393.431793981479</v>
      </c>
      <c r="G12012" s="9">
        <f>IF(Tableau1[[#This Row],[Date]]=_xlfn.MINIFS(Tableau1[1er],Tableau1[N° BL],Tableau1[[#This Row],[N° BL]],Tableau1[1er],Tableau1[[#This Row],[Date]]),D12011,"")</f>
        <v>209</v>
      </c>
    </row>
    <row r="12013" spans="1:7" ht="14.25" customHeight="1" x14ac:dyDescent="0.25">
      <c r="A12013" s="1" t="s">
        <v>7263</v>
      </c>
      <c r="B12013" s="1" t="s">
        <v>7264</v>
      </c>
      <c r="C12013" s="7">
        <v>45392.658391203702</v>
      </c>
      <c r="D12013" s="10">
        <v>211</v>
      </c>
      <c r="E12013" s="1" t="s">
        <v>2447</v>
      </c>
      <c r="F12013">
        <f>IF(LEFT(Tableau1[[#This Row],[Eléments modifié]],$J$1)=$I$1,Tableau1[[#This Row],[Date]],9^9)</f>
        <v>387420489</v>
      </c>
      <c r="G12013" s="9" t="str">
        <f>IF(Tableau1[[#This Row],[Date]]=_xlfn.MINIFS(Tableau1[1er],Tableau1[N° BL],Tableau1[[#This Row],[N° BL]],Tableau1[1er],Tableau1[[#This Row],[Date]]),D12012,"")</f>
        <v/>
      </c>
    </row>
    <row r="12014" spans="1:7" ht="14.25" customHeight="1" x14ac:dyDescent="0.25">
      <c r="A12014" s="1" t="s">
        <v>7263</v>
      </c>
      <c r="B12014" s="1" t="s">
        <v>7264</v>
      </c>
      <c r="C12014" s="7">
        <v>45392.679629629631</v>
      </c>
      <c r="D12014" s="10">
        <v>212</v>
      </c>
      <c r="E12014" s="1" t="s">
        <v>7</v>
      </c>
      <c r="F12014">
        <f>IF(LEFT(Tableau1[[#This Row],[Eléments modifié]],$J$1)=$I$1,Tableau1[[#This Row],[Date]],9^9)</f>
        <v>45392.679629629631</v>
      </c>
      <c r="G12014" s="9">
        <f>IF(Tableau1[[#This Row],[Date]]=_xlfn.MINIFS(Tableau1[1er],Tableau1[N° BL],Tableau1[[#This Row],[N° BL]],Tableau1[1er],Tableau1[[#This Row],[Date]]),D12013,"")</f>
        <v>211</v>
      </c>
    </row>
    <row r="12015" spans="1:7" ht="14.25" customHeight="1" x14ac:dyDescent="0.25">
      <c r="A12015" s="1" t="s">
        <v>7181</v>
      </c>
      <c r="B12015" s="1" t="s">
        <v>7182</v>
      </c>
      <c r="C12015" s="7">
        <v>45393.496817129628</v>
      </c>
      <c r="D12015" s="10">
        <v>211</v>
      </c>
      <c r="E12015" s="1" t="s">
        <v>32</v>
      </c>
      <c r="F12015">
        <f>IF(LEFT(Tableau1[[#This Row],[Eléments modifié]],$J$1)=$I$1,Tableau1[[#This Row],[Date]],9^9)</f>
        <v>387420489</v>
      </c>
      <c r="G12015" s="9" t="str">
        <f>IF(Tableau1[[#This Row],[Date]]=_xlfn.MINIFS(Tableau1[1er],Tableau1[N° BL],Tableau1[[#This Row],[N° BL]],Tableau1[1er],Tableau1[[#This Row],[Date]]),D12014,"")</f>
        <v/>
      </c>
    </row>
    <row r="12016" spans="1:7" ht="14.25" customHeight="1" x14ac:dyDescent="0.25">
      <c r="A12016" s="1" t="s">
        <v>7181</v>
      </c>
      <c r="B12016" s="1" t="s">
        <v>7182</v>
      </c>
      <c r="C12016" s="7">
        <v>45393.508402777778</v>
      </c>
      <c r="D12016" s="10">
        <v>188</v>
      </c>
      <c r="E12016" s="1" t="s">
        <v>7</v>
      </c>
      <c r="F12016">
        <f>IF(LEFT(Tableau1[[#This Row],[Eléments modifié]],$J$1)=$I$1,Tableau1[[#This Row],[Date]],9^9)</f>
        <v>45393.508402777778</v>
      </c>
      <c r="G12016" s="9">
        <f>IF(Tableau1[[#This Row],[Date]]=_xlfn.MINIFS(Tableau1[1er],Tableau1[N° BL],Tableau1[[#This Row],[N° BL]],Tableau1[1er],Tableau1[[#This Row],[Date]]),D12015,"")</f>
        <v>211</v>
      </c>
    </row>
    <row r="12017" spans="1:7" ht="14.25" customHeight="1" x14ac:dyDescent="0.25">
      <c r="A12017" s="1" t="s">
        <v>7147</v>
      </c>
      <c r="B12017" s="1" t="s">
        <v>7148</v>
      </c>
      <c r="C12017" s="7">
        <v>45393.555787037039</v>
      </c>
      <c r="D12017" s="10">
        <v>212</v>
      </c>
      <c r="E12017" s="1" t="s">
        <v>111</v>
      </c>
      <c r="F12017">
        <f>IF(LEFT(Tableau1[[#This Row],[Eléments modifié]],$J$1)=$I$1,Tableau1[[#This Row],[Date]],9^9)</f>
        <v>387420489</v>
      </c>
      <c r="G12017" s="9" t="str">
        <f>IF(Tableau1[[#This Row],[Date]]=_xlfn.MINIFS(Tableau1[1er],Tableau1[N° BL],Tableau1[[#This Row],[N° BL]],Tableau1[1er],Tableau1[[#This Row],[Date]]),D12016,"")</f>
        <v/>
      </c>
    </row>
    <row r="12018" spans="1:7" ht="14.25" customHeight="1" x14ac:dyDescent="0.25">
      <c r="A12018" s="1" t="s">
        <v>7147</v>
      </c>
      <c r="B12018" s="1" t="s">
        <v>7148</v>
      </c>
      <c r="C12018" s="7">
        <v>45393.582986111112</v>
      </c>
      <c r="D12018" s="10">
        <v>176</v>
      </c>
      <c r="E12018" s="1" t="s">
        <v>7</v>
      </c>
      <c r="F12018">
        <f>IF(LEFT(Tableau1[[#This Row],[Eléments modifié]],$J$1)=$I$1,Tableau1[[#This Row],[Date]],9^9)</f>
        <v>45393.582986111112</v>
      </c>
      <c r="G12018" s="9">
        <f>IF(Tableau1[[#This Row],[Date]]=_xlfn.MINIFS(Tableau1[1er],Tableau1[N° BL],Tableau1[[#This Row],[N° BL]],Tableau1[1er],Tableau1[[#This Row],[Date]]),D12017,"")</f>
        <v>212</v>
      </c>
    </row>
    <row r="12019" spans="1:7" ht="14.25" customHeight="1" x14ac:dyDescent="0.25">
      <c r="A12019" s="1" t="s">
        <v>7167</v>
      </c>
      <c r="B12019" s="1" t="s">
        <v>7168</v>
      </c>
      <c r="C12019" s="7">
        <v>45393.505057870374</v>
      </c>
      <c r="D12019" s="10">
        <v>209</v>
      </c>
      <c r="E12019" s="1" t="s">
        <v>14</v>
      </c>
      <c r="F12019">
        <f>IF(LEFT(Tableau1[[#This Row],[Eléments modifié]],$J$1)=$I$1,Tableau1[[#This Row],[Date]],9^9)</f>
        <v>387420489</v>
      </c>
      <c r="G12019" s="9" t="str">
        <f>IF(Tableau1[[#This Row],[Date]]=_xlfn.MINIFS(Tableau1[1er],Tableau1[N° BL],Tableau1[[#This Row],[N° BL]],Tableau1[1er],Tableau1[[#This Row],[Date]]),D12018,"")</f>
        <v/>
      </c>
    </row>
    <row r="12020" spans="1:7" ht="14.25" customHeight="1" x14ac:dyDescent="0.25">
      <c r="A12020" s="1" t="s">
        <v>7167</v>
      </c>
      <c r="B12020" s="1" t="s">
        <v>7168</v>
      </c>
      <c r="C12020" s="7">
        <v>45393.534791666665</v>
      </c>
      <c r="D12020" s="10">
        <v>189</v>
      </c>
      <c r="E12020" s="1" t="s">
        <v>7</v>
      </c>
      <c r="F12020">
        <f>IF(LEFT(Tableau1[[#This Row],[Eléments modifié]],$J$1)=$I$1,Tableau1[[#This Row],[Date]],9^9)</f>
        <v>45393.534791666665</v>
      </c>
      <c r="G12020" s="9">
        <f>IF(Tableau1[[#This Row],[Date]]=_xlfn.MINIFS(Tableau1[1er],Tableau1[N° BL],Tableau1[[#This Row],[N° BL]],Tableau1[1er],Tableau1[[#This Row],[Date]]),D12019,"")</f>
        <v>209</v>
      </c>
    </row>
    <row r="12021" spans="1:7" ht="14.25" customHeight="1" x14ac:dyDescent="0.25">
      <c r="A12021" s="1" t="s">
        <v>7195</v>
      </c>
      <c r="B12021" s="1" t="s">
        <v>7196</v>
      </c>
      <c r="C12021" s="7">
        <v>45392.665138888886</v>
      </c>
      <c r="D12021" s="10">
        <v>209</v>
      </c>
      <c r="E12021" s="1" t="s">
        <v>3459</v>
      </c>
      <c r="F12021">
        <f>IF(LEFT(Tableau1[[#This Row],[Eléments modifié]],$J$1)=$I$1,Tableau1[[#This Row],[Date]],9^9)</f>
        <v>387420489</v>
      </c>
      <c r="G12021" s="9" t="str">
        <f>IF(Tableau1[[#This Row],[Date]]=_xlfn.MINIFS(Tableau1[1er],Tableau1[N° BL],Tableau1[[#This Row],[N° BL]],Tableau1[1er],Tableau1[[#This Row],[Date]]),D12020,"")</f>
        <v/>
      </c>
    </row>
    <row r="12022" spans="1:7" ht="14.25" customHeight="1" x14ac:dyDescent="0.25">
      <c r="A12022" s="1" t="s">
        <v>7195</v>
      </c>
      <c r="B12022" s="1" t="s">
        <v>7196</v>
      </c>
      <c r="C12022" s="7">
        <v>45392.702824074076</v>
      </c>
      <c r="D12022" s="10">
        <v>209</v>
      </c>
      <c r="E12022" s="1" t="s">
        <v>41</v>
      </c>
      <c r="F12022">
        <f>IF(LEFT(Tableau1[[#This Row],[Eléments modifié]],$J$1)=$I$1,Tableau1[[#This Row],[Date]],9^9)</f>
        <v>387420489</v>
      </c>
      <c r="G12022" s="9" t="str">
        <f>IF(Tableau1[[#This Row],[Date]]=_xlfn.MINIFS(Tableau1[1er],Tableau1[N° BL],Tableau1[[#This Row],[N° BL]],Tableau1[1er],Tableau1[[#This Row],[Date]]),D12021,"")</f>
        <v/>
      </c>
    </row>
    <row r="12023" spans="1:7" ht="14.25" customHeight="1" x14ac:dyDescent="0.25">
      <c r="A12023" s="1" t="s">
        <v>7195</v>
      </c>
      <c r="B12023" s="1" t="s">
        <v>7196</v>
      </c>
      <c r="C12023" s="7">
        <v>45393.366666666669</v>
      </c>
      <c r="D12023" s="10">
        <v>179</v>
      </c>
      <c r="E12023" s="1" t="s">
        <v>3459</v>
      </c>
      <c r="F12023">
        <f>IF(LEFT(Tableau1[[#This Row],[Eléments modifié]],$J$1)=$I$1,Tableau1[[#This Row],[Date]],9^9)</f>
        <v>387420489</v>
      </c>
      <c r="G12023" s="9" t="str">
        <f>IF(Tableau1[[#This Row],[Date]]=_xlfn.MINIFS(Tableau1[1er],Tableau1[N° BL],Tableau1[[#This Row],[N° BL]],Tableau1[1er],Tableau1[[#This Row],[Date]]),D12022,"")</f>
        <v/>
      </c>
    </row>
    <row r="12024" spans="1:7" ht="14.25" customHeight="1" x14ac:dyDescent="0.25">
      <c r="A12024" s="1" t="s">
        <v>7195</v>
      </c>
      <c r="B12024" s="1" t="s">
        <v>7196</v>
      </c>
      <c r="C12024" s="7">
        <v>45393.420011574075</v>
      </c>
      <c r="D12024" s="10">
        <v>211</v>
      </c>
      <c r="E12024" s="1" t="s">
        <v>7</v>
      </c>
      <c r="F12024">
        <f>IF(LEFT(Tableau1[[#This Row],[Eléments modifié]],$J$1)=$I$1,Tableau1[[#This Row],[Date]],9^9)</f>
        <v>45393.420011574075</v>
      </c>
      <c r="G12024" s="9">
        <f>IF(Tableau1[[#This Row],[Date]]=_xlfn.MINIFS(Tableau1[1er],Tableau1[N° BL],Tableau1[[#This Row],[N° BL]],Tableau1[1er],Tableau1[[#This Row],[Date]]),D12023,"")</f>
        <v>179</v>
      </c>
    </row>
    <row r="12025" spans="1:7" ht="14.25" customHeight="1" x14ac:dyDescent="0.25">
      <c r="A12025" s="1" t="s">
        <v>7195</v>
      </c>
      <c r="B12025" s="1" t="s">
        <v>7196</v>
      </c>
      <c r="C12025" s="7">
        <v>45393.425011574072</v>
      </c>
      <c r="D12025" s="10">
        <v>188</v>
      </c>
      <c r="E12025" s="1" t="s">
        <v>98</v>
      </c>
      <c r="F12025">
        <f>IF(LEFT(Tableau1[[#This Row],[Eléments modifié]],$J$1)=$I$1,Tableau1[[#This Row],[Date]],9^9)</f>
        <v>387420489</v>
      </c>
      <c r="G12025" s="9" t="str">
        <f>IF(Tableau1[[#This Row],[Date]]=_xlfn.MINIFS(Tableau1[1er],Tableau1[N° BL],Tableau1[[#This Row],[N° BL]],Tableau1[1er],Tableau1[[#This Row],[Date]]),D12024,"")</f>
        <v/>
      </c>
    </row>
    <row r="12026" spans="1:7" ht="14.25" customHeight="1" x14ac:dyDescent="0.25">
      <c r="A12026" s="1" t="s">
        <v>7195</v>
      </c>
      <c r="B12026" s="1" t="s">
        <v>7196</v>
      </c>
      <c r="C12026" s="7">
        <v>45393.425821759258</v>
      </c>
      <c r="D12026" s="10">
        <v>209</v>
      </c>
      <c r="E12026" s="1" t="s">
        <v>32</v>
      </c>
      <c r="F12026">
        <f>IF(LEFT(Tableau1[[#This Row],[Eléments modifié]],$J$1)=$I$1,Tableau1[[#This Row],[Date]],9^9)</f>
        <v>387420489</v>
      </c>
      <c r="G12026" s="9" t="str">
        <f>IF(Tableau1[[#This Row],[Date]]=_xlfn.MINIFS(Tableau1[1er],Tableau1[N° BL],Tableau1[[#This Row],[N° BL]],Tableau1[1er],Tableau1[[#This Row],[Date]]),D12025,"")</f>
        <v/>
      </c>
    </row>
    <row r="12027" spans="1:7" ht="14.25" customHeight="1" x14ac:dyDescent="0.25">
      <c r="A12027" s="1" t="s">
        <v>7195</v>
      </c>
      <c r="B12027" s="1" t="s">
        <v>7196</v>
      </c>
      <c r="C12027" s="7">
        <v>45393.427407407406</v>
      </c>
      <c r="D12027" s="10">
        <v>209</v>
      </c>
      <c r="E12027" s="1" t="s">
        <v>20</v>
      </c>
      <c r="F12027">
        <f>IF(LEFT(Tableau1[[#This Row],[Eléments modifié]],$J$1)=$I$1,Tableau1[[#This Row],[Date]],9^9)</f>
        <v>387420489</v>
      </c>
      <c r="G12027" s="9" t="str">
        <f>IF(Tableau1[[#This Row],[Date]]=_xlfn.MINIFS(Tableau1[1er],Tableau1[N° BL],Tableau1[[#This Row],[N° BL]],Tableau1[1er],Tableau1[[#This Row],[Date]]),D12026,"")</f>
        <v/>
      </c>
    </row>
    <row r="12028" spans="1:7" ht="14.25" customHeight="1" x14ac:dyDescent="0.25">
      <c r="A12028" s="1" t="s">
        <v>7195</v>
      </c>
      <c r="B12028" s="1" t="s">
        <v>7196</v>
      </c>
      <c r="C12028" s="7">
        <v>45393.427430555559</v>
      </c>
      <c r="D12028" s="10">
        <v>189</v>
      </c>
      <c r="E12028" s="1" t="s">
        <v>371</v>
      </c>
      <c r="F12028">
        <f>IF(LEFT(Tableau1[[#This Row],[Eléments modifié]],$J$1)=$I$1,Tableau1[[#This Row],[Date]],9^9)</f>
        <v>387420489</v>
      </c>
      <c r="G12028" s="9" t="str">
        <f>IF(Tableau1[[#This Row],[Date]]=_xlfn.MINIFS(Tableau1[1er],Tableau1[N° BL],Tableau1[[#This Row],[N° BL]],Tableau1[1er],Tableau1[[#This Row],[Date]]),D12027,"")</f>
        <v/>
      </c>
    </row>
    <row r="12029" spans="1:7" ht="14.25" customHeight="1" x14ac:dyDescent="0.25">
      <c r="A12029" s="1" t="s">
        <v>7195</v>
      </c>
      <c r="B12029" s="1" t="s">
        <v>7196</v>
      </c>
      <c r="C12029" s="7">
        <v>45393.427743055552</v>
      </c>
      <c r="D12029" s="10">
        <v>209</v>
      </c>
      <c r="E12029" s="1" t="s">
        <v>20</v>
      </c>
      <c r="F12029">
        <f>IF(LEFT(Tableau1[[#This Row],[Eléments modifié]],$J$1)=$I$1,Tableau1[[#This Row],[Date]],9^9)</f>
        <v>387420489</v>
      </c>
      <c r="G12029" s="9" t="str">
        <f>IF(Tableau1[[#This Row],[Date]]=_xlfn.MINIFS(Tableau1[1er],Tableau1[N° BL],Tableau1[[#This Row],[N° BL]],Tableau1[1er],Tableau1[[#This Row],[Date]]),D12028,"")</f>
        <v/>
      </c>
    </row>
    <row r="12030" spans="1:7" ht="14.25" customHeight="1" x14ac:dyDescent="0.25">
      <c r="A12030" s="1" t="s">
        <v>7195</v>
      </c>
      <c r="B12030" s="1" t="s">
        <v>7196</v>
      </c>
      <c r="C12030" s="7">
        <v>45393.427800925929</v>
      </c>
      <c r="D12030" s="10">
        <v>209</v>
      </c>
      <c r="E12030" s="1" t="s">
        <v>371</v>
      </c>
      <c r="F12030">
        <f>IF(LEFT(Tableau1[[#This Row],[Eléments modifié]],$J$1)=$I$1,Tableau1[[#This Row],[Date]],9^9)</f>
        <v>387420489</v>
      </c>
      <c r="G12030" s="9" t="str">
        <f>IF(Tableau1[[#This Row],[Date]]=_xlfn.MINIFS(Tableau1[1er],Tableau1[N° BL],Tableau1[[#This Row],[N° BL]],Tableau1[1er],Tableau1[[#This Row],[Date]]),D12029,"")</f>
        <v/>
      </c>
    </row>
    <row r="12031" spans="1:7" ht="14.25" customHeight="1" x14ac:dyDescent="0.25">
      <c r="A12031" s="1" t="s">
        <v>7195</v>
      </c>
      <c r="B12031" s="1" t="s">
        <v>7196</v>
      </c>
      <c r="C12031" s="7">
        <v>45393.428506944445</v>
      </c>
      <c r="D12031" s="10">
        <v>209</v>
      </c>
      <c r="E12031" s="1" t="s">
        <v>20</v>
      </c>
      <c r="F12031">
        <f>IF(LEFT(Tableau1[[#This Row],[Eléments modifié]],$J$1)=$I$1,Tableau1[[#This Row],[Date]],9^9)</f>
        <v>387420489</v>
      </c>
      <c r="G12031" s="9" t="str">
        <f>IF(Tableau1[[#This Row],[Date]]=_xlfn.MINIFS(Tableau1[1er],Tableau1[N° BL],Tableau1[[#This Row],[N° BL]],Tableau1[1er],Tableau1[[#This Row],[Date]]),D12030,"")</f>
        <v/>
      </c>
    </row>
    <row r="12032" spans="1:7" ht="14.25" customHeight="1" x14ac:dyDescent="0.25">
      <c r="A12032" s="1" t="s">
        <v>7195</v>
      </c>
      <c r="B12032" s="1" t="s">
        <v>7196</v>
      </c>
      <c r="C12032" s="7">
        <v>45393.428599537037</v>
      </c>
      <c r="D12032" s="10">
        <v>188</v>
      </c>
      <c r="E12032" s="1" t="s">
        <v>371</v>
      </c>
      <c r="F12032">
        <f>IF(LEFT(Tableau1[[#This Row],[Eléments modifié]],$J$1)=$I$1,Tableau1[[#This Row],[Date]],9^9)</f>
        <v>387420489</v>
      </c>
      <c r="G12032" s="9" t="str">
        <f>IF(Tableau1[[#This Row],[Date]]=_xlfn.MINIFS(Tableau1[1er],Tableau1[N° BL],Tableau1[[#This Row],[N° BL]],Tableau1[1er],Tableau1[[#This Row],[Date]]),D12031,"")</f>
        <v/>
      </c>
    </row>
    <row r="12033" spans="1:7" ht="14.25" customHeight="1" x14ac:dyDescent="0.25">
      <c r="A12033" s="1" t="s">
        <v>7195</v>
      </c>
      <c r="B12033" s="1" t="s">
        <v>7196</v>
      </c>
      <c r="C12033" s="7">
        <v>45393.429305555554</v>
      </c>
      <c r="D12033" s="10">
        <v>209</v>
      </c>
      <c r="E12033" s="1" t="s">
        <v>20</v>
      </c>
      <c r="F12033">
        <f>IF(LEFT(Tableau1[[#This Row],[Eléments modifié]],$J$1)=$I$1,Tableau1[[#This Row],[Date]],9^9)</f>
        <v>387420489</v>
      </c>
      <c r="G12033" s="9" t="str">
        <f>IF(Tableau1[[#This Row],[Date]]=_xlfn.MINIFS(Tableau1[1er],Tableau1[N° BL],Tableau1[[#This Row],[N° BL]],Tableau1[1er],Tableau1[[#This Row],[Date]]),D12032,"")</f>
        <v/>
      </c>
    </row>
    <row r="12034" spans="1:7" ht="14.25" customHeight="1" x14ac:dyDescent="0.25">
      <c r="A12034" s="1" t="s">
        <v>7195</v>
      </c>
      <c r="B12034" s="1" t="s">
        <v>7196</v>
      </c>
      <c r="C12034" s="7">
        <v>45393.429664351854</v>
      </c>
      <c r="D12034" s="10">
        <v>209</v>
      </c>
      <c r="E12034" s="1" t="s">
        <v>371</v>
      </c>
      <c r="F12034">
        <f>IF(LEFT(Tableau1[[#This Row],[Eléments modifié]],$J$1)=$I$1,Tableau1[[#This Row],[Date]],9^9)</f>
        <v>387420489</v>
      </c>
      <c r="G12034" s="9" t="str">
        <f>IF(Tableau1[[#This Row],[Date]]=_xlfn.MINIFS(Tableau1[1er],Tableau1[N° BL],Tableau1[[#This Row],[N° BL]],Tableau1[1er],Tableau1[[#This Row],[Date]]),D12033,"")</f>
        <v/>
      </c>
    </row>
    <row r="12035" spans="1:7" ht="14.25" customHeight="1" x14ac:dyDescent="0.25">
      <c r="A12035" s="1" t="s">
        <v>7195</v>
      </c>
      <c r="B12035" s="1" t="s">
        <v>7196</v>
      </c>
      <c r="C12035" s="7">
        <v>45393.429791666669</v>
      </c>
      <c r="D12035" s="10">
        <v>209</v>
      </c>
      <c r="E12035" s="1" t="s">
        <v>20</v>
      </c>
      <c r="F12035">
        <f>IF(LEFT(Tableau1[[#This Row],[Eléments modifié]],$J$1)=$I$1,Tableau1[[#This Row],[Date]],9^9)</f>
        <v>387420489</v>
      </c>
      <c r="G12035" s="9" t="str">
        <f>IF(Tableau1[[#This Row],[Date]]=_xlfn.MINIFS(Tableau1[1er],Tableau1[N° BL],Tableau1[[#This Row],[N° BL]],Tableau1[1er],Tableau1[[#This Row],[Date]]),D12034,"")</f>
        <v/>
      </c>
    </row>
    <row r="12036" spans="1:7" ht="14.25" customHeight="1" x14ac:dyDescent="0.25">
      <c r="A12036" s="1" t="s">
        <v>7195</v>
      </c>
      <c r="B12036" s="1" t="s">
        <v>7196</v>
      </c>
      <c r="C12036" s="7">
        <v>45393.485682870371</v>
      </c>
      <c r="D12036" s="10">
        <v>209</v>
      </c>
      <c r="E12036" s="1" t="s">
        <v>32</v>
      </c>
      <c r="F12036">
        <f>IF(LEFT(Tableau1[[#This Row],[Eléments modifié]],$J$1)=$I$1,Tableau1[[#This Row],[Date]],9^9)</f>
        <v>387420489</v>
      </c>
      <c r="G12036" s="9" t="str">
        <f>IF(Tableau1[[#This Row],[Date]]=_xlfn.MINIFS(Tableau1[1er],Tableau1[N° BL],Tableau1[[#This Row],[N° BL]],Tableau1[1er],Tableau1[[#This Row],[Date]]),D12035,"")</f>
        <v/>
      </c>
    </row>
    <row r="12037" spans="1:7" ht="14.25" customHeight="1" x14ac:dyDescent="0.25">
      <c r="A12037" s="1" t="s">
        <v>7195</v>
      </c>
      <c r="B12037" s="1" t="s">
        <v>7196</v>
      </c>
      <c r="C12037" s="7">
        <v>45393.490856481483</v>
      </c>
      <c r="D12037" s="10">
        <v>188</v>
      </c>
      <c r="E12037" s="1" t="s">
        <v>7</v>
      </c>
      <c r="F12037">
        <f>IF(LEFT(Tableau1[[#This Row],[Eléments modifié]],$J$1)=$I$1,Tableau1[[#This Row],[Date]],9^9)</f>
        <v>45393.490856481483</v>
      </c>
      <c r="G12037" s="9">
        <f>IF(Tableau1[[#This Row],[Date]]=_xlfn.MINIFS(Tableau1[1er],Tableau1[N° BL],Tableau1[[#This Row],[N° BL]],Tableau1[1er],Tableau1[[#This Row],[Date]]),D12036,"")</f>
        <v>209</v>
      </c>
    </row>
    <row r="12038" spans="1:7" ht="14.25" customHeight="1" x14ac:dyDescent="0.25">
      <c r="A12038" s="1" t="s">
        <v>7179</v>
      </c>
      <c r="B12038" s="1" t="s">
        <v>7180</v>
      </c>
      <c r="C12038" s="7">
        <v>45393.508425925924</v>
      </c>
      <c r="D12038" s="10">
        <v>188</v>
      </c>
      <c r="E12038" s="1" t="s">
        <v>32</v>
      </c>
      <c r="F12038">
        <f>IF(LEFT(Tableau1[[#This Row],[Eléments modifié]],$J$1)=$I$1,Tableau1[[#This Row],[Date]],9^9)</f>
        <v>387420489</v>
      </c>
      <c r="G12038" s="9" t="str">
        <f>IF(Tableau1[[#This Row],[Date]]=_xlfn.MINIFS(Tableau1[1er],Tableau1[N° BL],Tableau1[[#This Row],[N° BL]],Tableau1[1er],Tableau1[[#This Row],[Date]]),D12037,"")</f>
        <v/>
      </c>
    </row>
    <row r="12039" spans="1:7" ht="14.25" customHeight="1" x14ac:dyDescent="0.25">
      <c r="A12039" s="1" t="s">
        <v>7179</v>
      </c>
      <c r="B12039" s="1" t="s">
        <v>7180</v>
      </c>
      <c r="C12039" s="7">
        <v>45393.510810185187</v>
      </c>
      <c r="D12039" s="10">
        <v>188</v>
      </c>
      <c r="E12039" s="1" t="s">
        <v>7</v>
      </c>
      <c r="F12039">
        <f>IF(LEFT(Tableau1[[#This Row],[Eléments modifié]],$J$1)=$I$1,Tableau1[[#This Row],[Date]],9^9)</f>
        <v>45393.510810185187</v>
      </c>
      <c r="G12039" s="9">
        <f>IF(Tableau1[[#This Row],[Date]]=_xlfn.MINIFS(Tableau1[1er],Tableau1[N° BL],Tableau1[[#This Row],[N° BL]],Tableau1[1er],Tableau1[[#This Row],[Date]]),D12038,"")</f>
        <v>188</v>
      </c>
    </row>
    <row r="12040" spans="1:7" ht="14.25" customHeight="1" x14ac:dyDescent="0.25">
      <c r="A12040" s="1" t="s">
        <v>7191</v>
      </c>
      <c r="B12040" s="1" t="s">
        <v>7192</v>
      </c>
      <c r="C12040" s="7">
        <v>45393.420046296298</v>
      </c>
      <c r="D12040" s="10">
        <v>179</v>
      </c>
      <c r="E12040" s="1" t="s">
        <v>3459</v>
      </c>
      <c r="F12040">
        <f>IF(LEFT(Tableau1[[#This Row],[Eléments modifié]],$J$1)=$I$1,Tableau1[[#This Row],[Date]],9^9)</f>
        <v>387420489</v>
      </c>
      <c r="G12040" s="9" t="str">
        <f>IF(Tableau1[[#This Row],[Date]]=_xlfn.MINIFS(Tableau1[1er],Tableau1[N° BL],Tableau1[[#This Row],[N° BL]],Tableau1[1er],Tableau1[[#This Row],[Date]]),D12039,"")</f>
        <v/>
      </c>
    </row>
    <row r="12041" spans="1:7" ht="14.25" customHeight="1" x14ac:dyDescent="0.25">
      <c r="A12041" s="1" t="s">
        <v>7191</v>
      </c>
      <c r="B12041" s="1" t="s">
        <v>7192</v>
      </c>
      <c r="C12041" s="7">
        <v>45393.492222222223</v>
      </c>
      <c r="D12041" s="10">
        <v>189</v>
      </c>
      <c r="E12041" s="1" t="s">
        <v>7</v>
      </c>
      <c r="F12041">
        <f>IF(LEFT(Tableau1[[#This Row],[Eléments modifié]],$J$1)=$I$1,Tableau1[[#This Row],[Date]],9^9)</f>
        <v>45393.492222222223</v>
      </c>
      <c r="G12041" s="9">
        <f>IF(Tableau1[[#This Row],[Date]]=_xlfn.MINIFS(Tableau1[1er],Tableau1[N° BL],Tableau1[[#This Row],[N° BL]],Tableau1[1er],Tableau1[[#This Row],[Date]]),D12040,"")</f>
        <v>179</v>
      </c>
    </row>
    <row r="12042" spans="1:7" ht="14.25" customHeight="1" x14ac:dyDescent="0.25">
      <c r="A12042" s="1" t="s">
        <v>7311</v>
      </c>
      <c r="B12042" s="1" t="s">
        <v>7312</v>
      </c>
      <c r="C12042" s="7">
        <v>45392.478472222225</v>
      </c>
      <c r="D12042" s="10">
        <v>189</v>
      </c>
      <c r="E12042" s="1" t="s">
        <v>111</v>
      </c>
      <c r="F12042">
        <f>IF(LEFT(Tableau1[[#This Row],[Eléments modifié]],$J$1)=$I$1,Tableau1[[#This Row],[Date]],9^9)</f>
        <v>387420489</v>
      </c>
      <c r="G12042" s="9" t="str">
        <f>IF(Tableau1[[#This Row],[Date]]=_xlfn.MINIFS(Tableau1[1er],Tableau1[N° BL],Tableau1[[#This Row],[N° BL]],Tableau1[1er],Tableau1[[#This Row],[Date]]),D12041,"")</f>
        <v/>
      </c>
    </row>
    <row r="12043" spans="1:7" ht="14.25" customHeight="1" x14ac:dyDescent="0.25">
      <c r="A12043" s="1" t="s">
        <v>7311</v>
      </c>
      <c r="B12043" s="1" t="s">
        <v>7312</v>
      </c>
      <c r="C12043" s="7">
        <v>45392.529907407406</v>
      </c>
      <c r="D12043" s="10">
        <v>176</v>
      </c>
      <c r="E12043" s="1" t="s">
        <v>7</v>
      </c>
      <c r="F12043">
        <f>IF(LEFT(Tableau1[[#This Row],[Eléments modifié]],$J$1)=$I$1,Tableau1[[#This Row],[Date]],9^9)</f>
        <v>45392.529907407406</v>
      </c>
      <c r="G12043" s="9">
        <f>IF(Tableau1[[#This Row],[Date]]=_xlfn.MINIFS(Tableau1[1er],Tableau1[N° BL],Tableau1[[#This Row],[N° BL]],Tableau1[1er],Tableau1[[#This Row],[Date]]),D12042,"")</f>
        <v>189</v>
      </c>
    </row>
    <row r="12044" spans="1:7" ht="14.25" customHeight="1" x14ac:dyDescent="0.25">
      <c r="A12044" s="1" t="s">
        <v>7301</v>
      </c>
      <c r="B12044" s="1" t="s">
        <v>7302</v>
      </c>
      <c r="C12044" s="7">
        <v>45392.486192129632</v>
      </c>
      <c r="D12044" s="10">
        <v>209</v>
      </c>
      <c r="E12044" s="1" t="s">
        <v>3459</v>
      </c>
      <c r="F12044">
        <f>IF(LEFT(Tableau1[[#This Row],[Eléments modifié]],$J$1)=$I$1,Tableau1[[#This Row],[Date]],9^9)</f>
        <v>387420489</v>
      </c>
      <c r="G12044" s="9" t="str">
        <f>IF(Tableau1[[#This Row],[Date]]=_xlfn.MINIFS(Tableau1[1er],Tableau1[N° BL],Tableau1[[#This Row],[N° BL]],Tableau1[1er],Tableau1[[#This Row],[Date]]),D12043,"")</f>
        <v/>
      </c>
    </row>
    <row r="12045" spans="1:7" ht="14.25" customHeight="1" x14ac:dyDescent="0.25">
      <c r="A12045" s="1" t="s">
        <v>7301</v>
      </c>
      <c r="B12045" s="1" t="s">
        <v>7302</v>
      </c>
      <c r="C12045" s="7">
        <v>45392.501620370371</v>
      </c>
      <c r="D12045" s="10">
        <v>212</v>
      </c>
      <c r="E12045" s="1" t="s">
        <v>41</v>
      </c>
      <c r="F12045">
        <f>IF(LEFT(Tableau1[[#This Row],[Eléments modifié]],$J$1)=$I$1,Tableau1[[#This Row],[Date]],9^9)</f>
        <v>387420489</v>
      </c>
      <c r="G12045" s="9" t="str">
        <f>IF(Tableau1[[#This Row],[Date]]=_xlfn.MINIFS(Tableau1[1er],Tableau1[N° BL],Tableau1[[#This Row],[N° BL]],Tableau1[1er],Tableau1[[#This Row],[Date]]),D12044,"")</f>
        <v/>
      </c>
    </row>
    <row r="12046" spans="1:7" ht="14.25" customHeight="1" x14ac:dyDescent="0.25">
      <c r="A12046" s="1" t="s">
        <v>7301</v>
      </c>
      <c r="B12046" s="1" t="s">
        <v>7302</v>
      </c>
      <c r="C12046" s="7">
        <v>45392.539444444446</v>
      </c>
      <c r="D12046" s="10">
        <v>182</v>
      </c>
      <c r="E12046" s="1" t="s">
        <v>3459</v>
      </c>
      <c r="F12046">
        <f>IF(LEFT(Tableau1[[#This Row],[Eléments modifié]],$J$1)=$I$1,Tableau1[[#This Row],[Date]],9^9)</f>
        <v>387420489</v>
      </c>
      <c r="G12046" s="9" t="str">
        <f>IF(Tableau1[[#This Row],[Date]]=_xlfn.MINIFS(Tableau1[1er],Tableau1[N° BL],Tableau1[[#This Row],[N° BL]],Tableau1[1er],Tableau1[[#This Row],[Date]]),D12045,"")</f>
        <v/>
      </c>
    </row>
    <row r="12047" spans="1:7" ht="14.25" customHeight="1" x14ac:dyDescent="0.25">
      <c r="A12047" s="1" t="s">
        <v>7301</v>
      </c>
      <c r="B12047" s="1" t="s">
        <v>7302</v>
      </c>
      <c r="C12047" s="7">
        <v>45392.556469907409</v>
      </c>
      <c r="D12047" s="10">
        <v>211</v>
      </c>
      <c r="E12047" s="1" t="s">
        <v>7</v>
      </c>
      <c r="F12047">
        <f>IF(LEFT(Tableau1[[#This Row],[Eléments modifié]],$J$1)=$I$1,Tableau1[[#This Row],[Date]],9^9)</f>
        <v>45392.556469907409</v>
      </c>
      <c r="G12047" s="9">
        <f>IF(Tableau1[[#This Row],[Date]]=_xlfn.MINIFS(Tableau1[1er],Tableau1[N° BL],Tableau1[[#This Row],[N° BL]],Tableau1[1er],Tableau1[[#This Row],[Date]]),D12046,"")</f>
        <v>182</v>
      </c>
    </row>
    <row r="12048" spans="1:7" ht="14.25" customHeight="1" x14ac:dyDescent="0.25">
      <c r="A12048" s="1" t="s">
        <v>7219</v>
      </c>
      <c r="B12048" s="1" t="s">
        <v>7220</v>
      </c>
      <c r="C12048" s="7">
        <v>45393.427719907406</v>
      </c>
      <c r="D12048" s="10">
        <v>209</v>
      </c>
      <c r="E12048" s="1" t="s">
        <v>14</v>
      </c>
      <c r="F12048">
        <f>IF(LEFT(Tableau1[[#This Row],[Eléments modifié]],$J$1)=$I$1,Tableau1[[#This Row],[Date]],9^9)</f>
        <v>387420489</v>
      </c>
      <c r="G12048" s="9" t="str">
        <f>IF(Tableau1[[#This Row],[Date]]=_xlfn.MINIFS(Tableau1[1er],Tableau1[N° BL],Tableau1[[#This Row],[N° BL]],Tableau1[1er],Tableau1[[#This Row],[Date]]),D12047,"")</f>
        <v/>
      </c>
    </row>
    <row r="12049" spans="1:7" ht="14.25" customHeight="1" x14ac:dyDescent="0.25">
      <c r="A12049" s="1" t="s">
        <v>7219</v>
      </c>
      <c r="B12049" s="1" t="s">
        <v>7220</v>
      </c>
      <c r="C12049" s="7">
        <v>45393.448645833334</v>
      </c>
      <c r="D12049" s="10">
        <v>189</v>
      </c>
      <c r="E12049" s="1" t="s">
        <v>7</v>
      </c>
      <c r="F12049">
        <f>IF(LEFT(Tableau1[[#This Row],[Eléments modifié]],$J$1)=$I$1,Tableau1[[#This Row],[Date]],9^9)</f>
        <v>45393.448645833334</v>
      </c>
      <c r="G12049" s="9">
        <f>IF(Tableau1[[#This Row],[Date]]=_xlfn.MINIFS(Tableau1[1er],Tableau1[N° BL],Tableau1[[#This Row],[N° BL]],Tableau1[1er],Tableau1[[#This Row],[Date]]),D12048,"")</f>
        <v>209</v>
      </c>
    </row>
    <row r="12050" spans="1:7" ht="14.25" customHeight="1" x14ac:dyDescent="0.25">
      <c r="A12050" s="1" t="s">
        <v>7261</v>
      </c>
      <c r="B12050" s="1" t="s">
        <v>7262</v>
      </c>
      <c r="C12050" s="7">
        <v>45392.672951388886</v>
      </c>
      <c r="D12050" s="10">
        <v>212</v>
      </c>
      <c r="E12050" s="1" t="s">
        <v>371</v>
      </c>
      <c r="F12050">
        <f>IF(LEFT(Tableau1[[#This Row],[Eléments modifié]],$J$1)=$I$1,Tableau1[[#This Row],[Date]],9^9)</f>
        <v>387420489</v>
      </c>
      <c r="G12050" s="9" t="str">
        <f>IF(Tableau1[[#This Row],[Date]]=_xlfn.MINIFS(Tableau1[1er],Tableau1[N° BL],Tableau1[[#This Row],[N° BL]],Tableau1[1er],Tableau1[[#This Row],[Date]]),D12049,"")</f>
        <v/>
      </c>
    </row>
    <row r="12051" spans="1:7" ht="14.25" customHeight="1" x14ac:dyDescent="0.25">
      <c r="A12051" s="1" t="s">
        <v>7261</v>
      </c>
      <c r="B12051" s="1" t="s">
        <v>7262</v>
      </c>
      <c r="C12051" s="7">
        <v>45392.696898148148</v>
      </c>
      <c r="D12051" s="10">
        <v>209</v>
      </c>
      <c r="E12051" s="1" t="s">
        <v>7</v>
      </c>
      <c r="F12051">
        <f>IF(LEFT(Tableau1[[#This Row],[Eléments modifié]],$J$1)=$I$1,Tableau1[[#This Row],[Date]],9^9)</f>
        <v>45392.696898148148</v>
      </c>
      <c r="G12051" s="9">
        <f>IF(Tableau1[[#This Row],[Date]]=_xlfn.MINIFS(Tableau1[1er],Tableau1[N° BL],Tableau1[[#This Row],[N° BL]],Tableau1[1er],Tableau1[[#This Row],[Date]]),D12050,"")</f>
        <v>212</v>
      </c>
    </row>
    <row r="12052" spans="1:7" ht="14.25" customHeight="1" x14ac:dyDescent="0.25">
      <c r="A12052" s="1" t="s">
        <v>7297</v>
      </c>
      <c r="B12052" s="1" t="s">
        <v>7298</v>
      </c>
      <c r="C12052" s="7">
        <v>45392.523310185185</v>
      </c>
      <c r="D12052" s="10">
        <v>182</v>
      </c>
      <c r="E12052" s="1" t="s">
        <v>14</v>
      </c>
      <c r="F12052">
        <f>IF(LEFT(Tableau1[[#This Row],[Eléments modifié]],$J$1)=$I$1,Tableau1[[#This Row],[Date]],9^9)</f>
        <v>387420489</v>
      </c>
      <c r="G12052" s="9" t="str">
        <f>IF(Tableau1[[#This Row],[Date]]=_xlfn.MINIFS(Tableau1[1er],Tableau1[N° BL],Tableau1[[#This Row],[N° BL]],Tableau1[1er],Tableau1[[#This Row],[Date]]),D12051,"")</f>
        <v/>
      </c>
    </row>
    <row r="12053" spans="1:7" ht="14.25" customHeight="1" x14ac:dyDescent="0.25">
      <c r="A12053" s="1" t="s">
        <v>7297</v>
      </c>
      <c r="B12053" s="1" t="s">
        <v>7298</v>
      </c>
      <c r="C12053" s="7">
        <v>45392.560706018521</v>
      </c>
      <c r="D12053" s="10">
        <v>189</v>
      </c>
      <c r="E12053" s="1" t="s">
        <v>7</v>
      </c>
      <c r="F12053">
        <f>IF(LEFT(Tableau1[[#This Row],[Eléments modifié]],$J$1)=$I$1,Tableau1[[#This Row],[Date]],9^9)</f>
        <v>45392.560706018521</v>
      </c>
      <c r="G12053" s="9">
        <f>IF(Tableau1[[#This Row],[Date]]=_xlfn.MINIFS(Tableau1[1er],Tableau1[N° BL],Tableau1[[#This Row],[N° BL]],Tableau1[1er],Tableau1[[#This Row],[Date]]),D12052,"")</f>
        <v>182</v>
      </c>
    </row>
    <row r="12054" spans="1:7" ht="14.25" customHeight="1" x14ac:dyDescent="0.25">
      <c r="A12054" s="1" t="s">
        <v>7177</v>
      </c>
      <c r="B12054" s="1" t="s">
        <v>7178</v>
      </c>
      <c r="C12054" s="7">
        <v>45393.495347222219</v>
      </c>
      <c r="D12054" s="10">
        <v>188</v>
      </c>
      <c r="E12054" s="1" t="s">
        <v>2447</v>
      </c>
      <c r="F12054">
        <f>IF(LEFT(Tableau1[[#This Row],[Eléments modifié]],$J$1)=$I$1,Tableau1[[#This Row],[Date]],9^9)</f>
        <v>387420489</v>
      </c>
      <c r="G12054" s="9" t="str">
        <f>IF(Tableau1[[#This Row],[Date]]=_xlfn.MINIFS(Tableau1[1er],Tableau1[N° BL],Tableau1[[#This Row],[N° BL]],Tableau1[1er],Tableau1[[#This Row],[Date]]),D12053,"")</f>
        <v/>
      </c>
    </row>
    <row r="12055" spans="1:7" ht="14.25" customHeight="1" x14ac:dyDescent="0.25">
      <c r="A12055" s="1" t="s">
        <v>7177</v>
      </c>
      <c r="B12055" s="1" t="s">
        <v>7178</v>
      </c>
      <c r="C12055" s="7">
        <v>45393.515636574077</v>
      </c>
      <c r="D12055" s="10">
        <v>212</v>
      </c>
      <c r="E12055" s="1" t="s">
        <v>7</v>
      </c>
      <c r="F12055">
        <f>IF(LEFT(Tableau1[[#This Row],[Eléments modifié]],$J$1)=$I$1,Tableau1[[#This Row],[Date]],9^9)</f>
        <v>45393.515636574077</v>
      </c>
      <c r="G12055" s="9">
        <f>IF(Tableau1[[#This Row],[Date]]=_xlfn.MINIFS(Tableau1[1er],Tableau1[N° BL],Tableau1[[#This Row],[N° BL]],Tableau1[1er],Tableau1[[#This Row],[Date]]),D12054,"")</f>
        <v>188</v>
      </c>
    </row>
    <row r="12056" spans="1:7" ht="14.25" customHeight="1" x14ac:dyDescent="0.25">
      <c r="A12056" s="1" t="s">
        <v>7193</v>
      </c>
      <c r="B12056" s="1" t="s">
        <v>7194</v>
      </c>
      <c r="C12056" s="7">
        <v>45393.400300925925</v>
      </c>
      <c r="D12056" s="10">
        <v>179</v>
      </c>
      <c r="E12056" s="1" t="s">
        <v>14</v>
      </c>
      <c r="F12056">
        <f>IF(LEFT(Tableau1[[#This Row],[Eléments modifié]],$J$1)=$I$1,Tableau1[[#This Row],[Date]],9^9)</f>
        <v>387420489</v>
      </c>
      <c r="G12056" s="9" t="str">
        <f>IF(Tableau1[[#This Row],[Date]]=_xlfn.MINIFS(Tableau1[1er],Tableau1[N° BL],Tableau1[[#This Row],[N° BL]],Tableau1[1er],Tableau1[[#This Row],[Date]]),D12055,"")</f>
        <v/>
      </c>
    </row>
    <row r="12057" spans="1:7" ht="14.25" customHeight="1" x14ac:dyDescent="0.25">
      <c r="A12057" s="1" t="s">
        <v>7193</v>
      </c>
      <c r="B12057" s="1" t="s">
        <v>7194</v>
      </c>
      <c r="C12057" s="7">
        <v>45393.404722222222</v>
      </c>
      <c r="D12057" s="10">
        <v>189</v>
      </c>
      <c r="E12057" s="1" t="s">
        <v>20</v>
      </c>
      <c r="F12057">
        <f>IF(LEFT(Tableau1[[#This Row],[Eléments modifié]],$J$1)=$I$1,Tableau1[[#This Row],[Date]],9^9)</f>
        <v>387420489</v>
      </c>
      <c r="G12057" s="9" t="str">
        <f>IF(Tableau1[[#This Row],[Date]]=_xlfn.MINIFS(Tableau1[1er],Tableau1[N° BL],Tableau1[[#This Row],[N° BL]],Tableau1[1er],Tableau1[[#This Row],[Date]]),D12056,"")</f>
        <v/>
      </c>
    </row>
    <row r="12058" spans="1:7" ht="14.25" customHeight="1" x14ac:dyDescent="0.25">
      <c r="A12058" s="1" t="s">
        <v>7193</v>
      </c>
      <c r="B12058" s="1" t="s">
        <v>7194</v>
      </c>
      <c r="C12058" s="7">
        <v>45393.4768287037</v>
      </c>
      <c r="D12058" s="10">
        <v>188</v>
      </c>
      <c r="E12058" s="1" t="s">
        <v>14</v>
      </c>
      <c r="F12058">
        <f>IF(LEFT(Tableau1[[#This Row],[Eléments modifié]],$J$1)=$I$1,Tableau1[[#This Row],[Date]],9^9)</f>
        <v>387420489</v>
      </c>
      <c r="G12058" s="9" t="str">
        <f>IF(Tableau1[[#This Row],[Date]]=_xlfn.MINIFS(Tableau1[1er],Tableau1[N° BL],Tableau1[[#This Row],[N° BL]],Tableau1[1er],Tableau1[[#This Row],[Date]]),D12057,"")</f>
        <v/>
      </c>
    </row>
    <row r="12059" spans="1:7" ht="14.25" customHeight="1" x14ac:dyDescent="0.25">
      <c r="A12059" s="1" t="s">
        <v>7193</v>
      </c>
      <c r="B12059" s="1" t="s">
        <v>7194</v>
      </c>
      <c r="C12059" s="7">
        <v>45393.492037037038</v>
      </c>
      <c r="D12059" s="10">
        <v>211</v>
      </c>
      <c r="E12059" s="1" t="s">
        <v>7</v>
      </c>
      <c r="F12059">
        <f>IF(LEFT(Tableau1[[#This Row],[Eléments modifié]],$J$1)=$I$1,Tableau1[[#This Row],[Date]],9^9)</f>
        <v>45393.492037037038</v>
      </c>
      <c r="G12059" s="9">
        <f>IF(Tableau1[[#This Row],[Date]]=_xlfn.MINIFS(Tableau1[1er],Tableau1[N° BL],Tableau1[[#This Row],[N° BL]],Tableau1[1er],Tableau1[[#This Row],[Date]]),D12058,"")</f>
        <v>188</v>
      </c>
    </row>
    <row r="12060" spans="1:7" ht="14.25" customHeight="1" x14ac:dyDescent="0.25">
      <c r="A12060" s="1" t="s">
        <v>7265</v>
      </c>
      <c r="B12060" s="1" t="s">
        <v>7266</v>
      </c>
      <c r="C12060" s="7">
        <v>45392.626354166663</v>
      </c>
      <c r="D12060" s="10">
        <v>176</v>
      </c>
      <c r="E12060" s="1" t="s">
        <v>111</v>
      </c>
      <c r="F12060">
        <f>IF(LEFT(Tableau1[[#This Row],[Eléments modifié]],$J$1)=$I$1,Tableau1[[#This Row],[Date]],9^9)</f>
        <v>387420489</v>
      </c>
      <c r="G12060" s="9" t="str">
        <f>IF(Tableau1[[#This Row],[Date]]=_xlfn.MINIFS(Tableau1[1er],Tableau1[N° BL],Tableau1[[#This Row],[N° BL]],Tableau1[1er],Tableau1[[#This Row],[Date]]),D12059,"")</f>
        <v/>
      </c>
    </row>
    <row r="12061" spans="1:7" ht="14.25" customHeight="1" x14ac:dyDescent="0.25">
      <c r="A12061" s="1" t="s">
        <v>7265</v>
      </c>
      <c r="B12061" s="1" t="s">
        <v>7266</v>
      </c>
      <c r="C12061" s="7">
        <v>45392.626516203702</v>
      </c>
      <c r="D12061" s="10">
        <v>209</v>
      </c>
      <c r="E12061" s="1" t="s">
        <v>20</v>
      </c>
      <c r="F12061">
        <f>IF(LEFT(Tableau1[[#This Row],[Eléments modifié]],$J$1)=$I$1,Tableau1[[#This Row],[Date]],9^9)</f>
        <v>387420489</v>
      </c>
      <c r="G12061" s="9" t="str">
        <f>IF(Tableau1[[#This Row],[Date]]=_xlfn.MINIFS(Tableau1[1er],Tableau1[N° BL],Tableau1[[#This Row],[N° BL]],Tableau1[1er],Tableau1[[#This Row],[Date]]),D12060,"")</f>
        <v/>
      </c>
    </row>
    <row r="12062" spans="1:7" ht="14.25" customHeight="1" x14ac:dyDescent="0.25">
      <c r="A12062" s="1" t="s">
        <v>7265</v>
      </c>
      <c r="B12062" s="1" t="s">
        <v>7266</v>
      </c>
      <c r="C12062" s="7">
        <v>45392.657129629632</v>
      </c>
      <c r="D12062" s="10">
        <v>212</v>
      </c>
      <c r="E12062" s="1" t="s">
        <v>371</v>
      </c>
      <c r="F12062">
        <f>IF(LEFT(Tableau1[[#This Row],[Eléments modifié]],$J$1)=$I$1,Tableau1[[#This Row],[Date]],9^9)</f>
        <v>387420489</v>
      </c>
      <c r="G12062" s="9" t="str">
        <f>IF(Tableau1[[#This Row],[Date]]=_xlfn.MINIFS(Tableau1[1er],Tableau1[N° BL],Tableau1[[#This Row],[N° BL]],Tableau1[1er],Tableau1[[#This Row],[Date]]),D12061,"")</f>
        <v/>
      </c>
    </row>
    <row r="12063" spans="1:7" ht="14.25" customHeight="1" x14ac:dyDescent="0.25">
      <c r="A12063" s="1" t="s">
        <v>7265</v>
      </c>
      <c r="B12063" s="1" t="s">
        <v>7266</v>
      </c>
      <c r="C12063" s="7">
        <v>45392.672731481478</v>
      </c>
      <c r="D12063" s="10">
        <v>209</v>
      </c>
      <c r="E12063" s="1" t="s">
        <v>7</v>
      </c>
      <c r="F12063">
        <f>IF(LEFT(Tableau1[[#This Row],[Eléments modifié]],$J$1)=$I$1,Tableau1[[#This Row],[Date]],9^9)</f>
        <v>45392.672731481478</v>
      </c>
      <c r="G12063" s="9">
        <f>IF(Tableau1[[#This Row],[Date]]=_xlfn.MINIFS(Tableau1[1er],Tableau1[N° BL],Tableau1[[#This Row],[N° BL]],Tableau1[1er],Tableau1[[#This Row],[Date]]),D12062,"")</f>
        <v>212</v>
      </c>
    </row>
    <row r="12064" spans="1:7" ht="14.25" customHeight="1" x14ac:dyDescent="0.25">
      <c r="A12064" s="1" t="s">
        <v>7207</v>
      </c>
      <c r="B12064" s="1" t="s">
        <v>7208</v>
      </c>
      <c r="C12064" s="7">
        <v>45393.448969907404</v>
      </c>
      <c r="D12064" s="10">
        <v>212</v>
      </c>
      <c r="E12064" s="1" t="s">
        <v>14</v>
      </c>
      <c r="F12064">
        <f>IF(LEFT(Tableau1[[#This Row],[Eléments modifié]],$J$1)=$I$1,Tableau1[[#This Row],[Date]],9^9)</f>
        <v>387420489</v>
      </c>
      <c r="G12064" s="9" t="str">
        <f>IF(Tableau1[[#This Row],[Date]]=_xlfn.MINIFS(Tableau1[1er],Tableau1[N° BL],Tableau1[[#This Row],[N° BL]],Tableau1[1er],Tableau1[[#This Row],[Date]]),D12063,"")</f>
        <v/>
      </c>
    </row>
    <row r="12065" spans="1:7" ht="14.25" customHeight="1" x14ac:dyDescent="0.25">
      <c r="A12065" s="1" t="s">
        <v>7207</v>
      </c>
      <c r="B12065" s="1" t="s">
        <v>7208</v>
      </c>
      <c r="C12065" s="7">
        <v>45393.46298611111</v>
      </c>
      <c r="D12065" s="10">
        <v>189</v>
      </c>
      <c r="E12065" s="1" t="s">
        <v>7</v>
      </c>
      <c r="F12065">
        <f>IF(LEFT(Tableau1[[#This Row],[Eléments modifié]],$J$1)=$I$1,Tableau1[[#This Row],[Date]],9^9)</f>
        <v>45393.46298611111</v>
      </c>
      <c r="G12065" s="9">
        <f>IF(Tableau1[[#This Row],[Date]]=_xlfn.MINIFS(Tableau1[1er],Tableau1[N° BL],Tableau1[[#This Row],[N° BL]],Tableau1[1er],Tableau1[[#This Row],[Date]]),D12064,"")</f>
        <v>212</v>
      </c>
    </row>
    <row r="12066" spans="1:7" ht="14.25" customHeight="1" x14ac:dyDescent="0.25">
      <c r="A12066" s="1" t="s">
        <v>7199</v>
      </c>
      <c r="B12066" s="1" t="s">
        <v>7200</v>
      </c>
      <c r="C12066" s="7">
        <v>45393.451701388891</v>
      </c>
      <c r="D12066" s="10">
        <v>176</v>
      </c>
      <c r="E12066" s="1" t="s">
        <v>2447</v>
      </c>
      <c r="F12066">
        <f>IF(LEFT(Tableau1[[#This Row],[Eléments modifié]],$J$1)=$I$1,Tableau1[[#This Row],[Date]],9^9)</f>
        <v>387420489</v>
      </c>
      <c r="G12066" s="9" t="str">
        <f>IF(Tableau1[[#This Row],[Date]]=_xlfn.MINIFS(Tableau1[1er],Tableau1[N° BL],Tableau1[[#This Row],[N° BL]],Tableau1[1er],Tableau1[[#This Row],[Date]]),D12065,"")</f>
        <v/>
      </c>
    </row>
    <row r="12067" spans="1:7" ht="14.25" customHeight="1" x14ac:dyDescent="0.25">
      <c r="A12067" s="1" t="s">
        <v>7199</v>
      </c>
      <c r="B12067" s="1" t="s">
        <v>7200</v>
      </c>
      <c r="C12067" s="7">
        <v>45393.472349537034</v>
      </c>
      <c r="D12067" s="10">
        <v>212</v>
      </c>
      <c r="E12067" s="1" t="s">
        <v>7</v>
      </c>
      <c r="F12067">
        <f>IF(LEFT(Tableau1[[#This Row],[Eléments modifié]],$J$1)=$I$1,Tableau1[[#This Row],[Date]],9^9)</f>
        <v>45393.472349537034</v>
      </c>
      <c r="G12067" s="9">
        <f>IF(Tableau1[[#This Row],[Date]]=_xlfn.MINIFS(Tableau1[1er],Tableau1[N° BL],Tableau1[[#This Row],[N° BL]],Tableau1[1er],Tableau1[[#This Row],[Date]]),D12066,"")</f>
        <v>176</v>
      </c>
    </row>
    <row r="12068" spans="1:7" ht="14.25" customHeight="1" x14ac:dyDescent="0.25">
      <c r="A12068" s="1" t="s">
        <v>7165</v>
      </c>
      <c r="B12068" s="1" t="s">
        <v>7166</v>
      </c>
      <c r="C12068" s="7">
        <v>45393.510833333334</v>
      </c>
      <c r="D12068" s="10">
        <v>188</v>
      </c>
      <c r="E12068" s="1" t="s">
        <v>32</v>
      </c>
      <c r="F12068">
        <f>IF(LEFT(Tableau1[[#This Row],[Eléments modifié]],$J$1)=$I$1,Tableau1[[#This Row],[Date]],9^9)</f>
        <v>387420489</v>
      </c>
      <c r="G12068" s="9" t="str">
        <f>IF(Tableau1[[#This Row],[Date]]=_xlfn.MINIFS(Tableau1[1er],Tableau1[N° BL],Tableau1[[#This Row],[N° BL]],Tableau1[1er],Tableau1[[#This Row],[Date]]),D12067,"")</f>
        <v/>
      </c>
    </row>
    <row r="12069" spans="1:7" ht="14.25" customHeight="1" x14ac:dyDescent="0.25">
      <c r="A12069" s="1" t="s">
        <v>7165</v>
      </c>
      <c r="B12069" s="1" t="s">
        <v>7166</v>
      </c>
      <c r="C12069" s="7">
        <v>45393.511180555557</v>
      </c>
      <c r="D12069" s="10">
        <v>212</v>
      </c>
      <c r="E12069" s="1" t="s">
        <v>20</v>
      </c>
      <c r="F12069">
        <f>IF(LEFT(Tableau1[[#This Row],[Eléments modifié]],$J$1)=$I$1,Tableau1[[#This Row],[Date]],9^9)</f>
        <v>387420489</v>
      </c>
      <c r="G12069" s="9" t="str">
        <f>IF(Tableau1[[#This Row],[Date]]=_xlfn.MINIFS(Tableau1[1er],Tableau1[N° BL],Tableau1[[#This Row],[N° BL]],Tableau1[1er],Tableau1[[#This Row],[Date]]),D12068,"")</f>
        <v/>
      </c>
    </row>
    <row r="12070" spans="1:7" ht="14.25" customHeight="1" x14ac:dyDescent="0.25">
      <c r="A12070" s="1" t="s">
        <v>7165</v>
      </c>
      <c r="B12070" s="1" t="s">
        <v>7166</v>
      </c>
      <c r="C12070" s="7">
        <v>45393.520740740743</v>
      </c>
      <c r="D12070" s="10">
        <v>188</v>
      </c>
      <c r="E12070" s="1" t="s">
        <v>371</v>
      </c>
      <c r="F12070">
        <f>IF(LEFT(Tableau1[[#This Row],[Eléments modifié]],$J$1)=$I$1,Tableau1[[#This Row],[Date]],9^9)</f>
        <v>387420489</v>
      </c>
      <c r="G12070" s="9" t="str">
        <f>IF(Tableau1[[#This Row],[Date]]=_xlfn.MINIFS(Tableau1[1er],Tableau1[N° BL],Tableau1[[#This Row],[N° BL]],Tableau1[1er],Tableau1[[#This Row],[Date]]),D12069,"")</f>
        <v/>
      </c>
    </row>
    <row r="12071" spans="1:7" ht="14.25" customHeight="1" x14ac:dyDescent="0.25">
      <c r="A12071" s="1" t="s">
        <v>7165</v>
      </c>
      <c r="B12071" s="1" t="s">
        <v>7166</v>
      </c>
      <c r="C12071" s="7">
        <v>45393.535127314812</v>
      </c>
      <c r="D12071" s="10">
        <v>209</v>
      </c>
      <c r="E12071" s="1" t="s">
        <v>7</v>
      </c>
      <c r="F12071">
        <f>IF(LEFT(Tableau1[[#This Row],[Eléments modifié]],$J$1)=$I$1,Tableau1[[#This Row],[Date]],9^9)</f>
        <v>45393.535127314812</v>
      </c>
      <c r="G12071" s="9">
        <f>IF(Tableau1[[#This Row],[Date]]=_xlfn.MINIFS(Tableau1[1er],Tableau1[N° BL],Tableau1[[#This Row],[N° BL]],Tableau1[1er],Tableau1[[#This Row],[Date]]),D12070,"")</f>
        <v>188</v>
      </c>
    </row>
    <row r="12072" spans="1:7" ht="14.25" customHeight="1" x14ac:dyDescent="0.25">
      <c r="A12072" s="1" t="s">
        <v>7291</v>
      </c>
      <c r="B12072" s="1" t="s">
        <v>7292</v>
      </c>
      <c r="C12072" s="7">
        <v>45392.567719907405</v>
      </c>
      <c r="D12072" s="10">
        <v>209</v>
      </c>
      <c r="E12072" s="1" t="s">
        <v>21</v>
      </c>
      <c r="F12072">
        <f>IF(LEFT(Tableau1[[#This Row],[Eléments modifié]],$J$1)=$I$1,Tableau1[[#This Row],[Date]],9^9)</f>
        <v>387420489</v>
      </c>
      <c r="G12072" s="9" t="str">
        <f>IF(Tableau1[[#This Row],[Date]]=_xlfn.MINIFS(Tableau1[1er],Tableau1[N° BL],Tableau1[[#This Row],[N° BL]],Tableau1[1er],Tableau1[[#This Row],[Date]]),D12071,"")</f>
        <v/>
      </c>
    </row>
    <row r="12073" spans="1:7" ht="14.25" customHeight="1" x14ac:dyDescent="0.25">
      <c r="A12073" s="1" t="s">
        <v>7291</v>
      </c>
      <c r="B12073" s="1" t="s">
        <v>7292</v>
      </c>
      <c r="C12073" s="7">
        <v>45392.568055555559</v>
      </c>
      <c r="D12073" s="10">
        <v>182</v>
      </c>
      <c r="E12073" s="1" t="s">
        <v>7</v>
      </c>
      <c r="F12073">
        <f>IF(LEFT(Tableau1[[#This Row],[Eléments modifié]],$J$1)=$I$1,Tableau1[[#This Row],[Date]],9^9)</f>
        <v>45392.568055555559</v>
      </c>
      <c r="G12073" s="9">
        <f>IF(Tableau1[[#This Row],[Date]]=_xlfn.MINIFS(Tableau1[1er],Tableau1[N° BL],Tableau1[[#This Row],[N° BL]],Tableau1[1er],Tableau1[[#This Row],[Date]]),D12072,"")</f>
        <v>209</v>
      </c>
    </row>
    <row r="12074" spans="1:7" ht="14.25" customHeight="1" x14ac:dyDescent="0.25">
      <c r="A12074" s="1" t="s">
        <v>6641</v>
      </c>
      <c r="B12074" s="1" t="s">
        <v>6642</v>
      </c>
      <c r="C12074" s="7">
        <v>45400.457615740743</v>
      </c>
      <c r="D12074" s="10">
        <v>188</v>
      </c>
      <c r="E12074" s="1" t="s">
        <v>32</v>
      </c>
      <c r="F12074">
        <f>IF(LEFT(Tableau1[[#This Row],[Eléments modifié]],$J$1)=$I$1,Tableau1[[#This Row],[Date]],9^9)</f>
        <v>387420489</v>
      </c>
      <c r="G12074" s="9" t="str">
        <f>IF(Tableau1[[#This Row],[Date]]=_xlfn.MINIFS(Tableau1[1er],Tableau1[N° BL],Tableau1[[#This Row],[N° BL]],Tableau1[1er],Tableau1[[#This Row],[Date]]),D12073,"")</f>
        <v/>
      </c>
    </row>
    <row r="12075" spans="1:7" ht="14.25" customHeight="1" x14ac:dyDescent="0.25">
      <c r="A12075" s="1" t="s">
        <v>6641</v>
      </c>
      <c r="B12075" s="1" t="s">
        <v>6642</v>
      </c>
      <c r="C12075" s="7">
        <v>45400.457754629628</v>
      </c>
      <c r="D12075" s="10">
        <v>188</v>
      </c>
      <c r="E12075" s="1" t="s">
        <v>20</v>
      </c>
      <c r="F12075">
        <f>IF(LEFT(Tableau1[[#This Row],[Eléments modifié]],$J$1)=$I$1,Tableau1[[#This Row],[Date]],9^9)</f>
        <v>387420489</v>
      </c>
      <c r="G12075" s="9" t="str">
        <f>IF(Tableau1[[#This Row],[Date]]=_xlfn.MINIFS(Tableau1[1er],Tableau1[N° BL],Tableau1[[#This Row],[N° BL]],Tableau1[1er],Tableau1[[#This Row],[Date]]),D12074,"")</f>
        <v/>
      </c>
    </row>
    <row r="12076" spans="1:7" ht="14.25" customHeight="1" x14ac:dyDescent="0.25">
      <c r="A12076" s="1" t="s">
        <v>6641</v>
      </c>
      <c r="B12076" s="1" t="s">
        <v>6642</v>
      </c>
      <c r="C12076" s="7">
        <v>45400.4609375</v>
      </c>
      <c r="D12076" s="10">
        <v>188</v>
      </c>
      <c r="E12076" s="1" t="s">
        <v>14</v>
      </c>
      <c r="F12076">
        <f>IF(LEFT(Tableau1[[#This Row],[Eléments modifié]],$J$1)=$I$1,Tableau1[[#This Row],[Date]],9^9)</f>
        <v>387420489</v>
      </c>
      <c r="G12076" s="9" t="str">
        <f>IF(Tableau1[[#This Row],[Date]]=_xlfn.MINIFS(Tableau1[1er],Tableau1[N° BL],Tableau1[[#This Row],[N° BL]],Tableau1[1er],Tableau1[[#This Row],[Date]]),D12075,"")</f>
        <v/>
      </c>
    </row>
    <row r="12077" spans="1:7" ht="14.25" customHeight="1" x14ac:dyDescent="0.25">
      <c r="A12077" s="1" t="s">
        <v>6641</v>
      </c>
      <c r="B12077" s="1" t="s">
        <v>6642</v>
      </c>
      <c r="C12077" s="7">
        <v>45400.472372685188</v>
      </c>
      <c r="D12077" s="10">
        <v>189</v>
      </c>
      <c r="E12077" s="1" t="s">
        <v>7</v>
      </c>
      <c r="F12077">
        <f>IF(LEFT(Tableau1[[#This Row],[Eléments modifié]],$J$1)=$I$1,Tableau1[[#This Row],[Date]],9^9)</f>
        <v>45400.472372685188</v>
      </c>
      <c r="G12077" s="9">
        <f>IF(Tableau1[[#This Row],[Date]]=_xlfn.MINIFS(Tableau1[1er],Tableau1[N° BL],Tableau1[[#This Row],[N° BL]],Tableau1[1er],Tableau1[[#This Row],[Date]]),D12076,"")</f>
        <v>188</v>
      </c>
    </row>
    <row r="12078" spans="1:7" ht="14.25" customHeight="1" x14ac:dyDescent="0.25">
      <c r="A12078" s="1" t="s">
        <v>7273</v>
      </c>
      <c r="B12078" s="1" t="s">
        <v>7274</v>
      </c>
      <c r="C12078" s="7">
        <v>45392.599826388891</v>
      </c>
      <c r="D12078" s="10">
        <v>189</v>
      </c>
      <c r="E12078" s="1" t="s">
        <v>111</v>
      </c>
      <c r="F12078">
        <f>IF(LEFT(Tableau1[[#This Row],[Eléments modifié]],$J$1)=$I$1,Tableau1[[#This Row],[Date]],9^9)</f>
        <v>387420489</v>
      </c>
      <c r="G12078" s="9" t="str">
        <f>IF(Tableau1[[#This Row],[Date]]=_xlfn.MINIFS(Tableau1[1er],Tableau1[N° BL],Tableau1[[#This Row],[N° BL]],Tableau1[1er],Tableau1[[#This Row],[Date]]),D12077,"")</f>
        <v/>
      </c>
    </row>
    <row r="12079" spans="1:7" ht="14.25" customHeight="1" x14ac:dyDescent="0.25">
      <c r="A12079" s="1" t="s">
        <v>7273</v>
      </c>
      <c r="B12079" s="1" t="s">
        <v>7274</v>
      </c>
      <c r="C12079" s="7">
        <v>45392.626319444447</v>
      </c>
      <c r="D12079" s="10">
        <v>176</v>
      </c>
      <c r="E12079" s="1" t="s">
        <v>7</v>
      </c>
      <c r="F12079">
        <f>IF(LEFT(Tableau1[[#This Row],[Eléments modifié]],$J$1)=$I$1,Tableau1[[#This Row],[Date]],9^9)</f>
        <v>45392.626319444447</v>
      </c>
      <c r="G12079" s="9">
        <f>IF(Tableau1[[#This Row],[Date]]=_xlfn.MINIFS(Tableau1[1er],Tableau1[N° BL],Tableau1[[#This Row],[N° BL]],Tableau1[1er],Tableau1[[#This Row],[Date]]),D12078,"")</f>
        <v>189</v>
      </c>
    </row>
    <row r="12080" spans="1:7" ht="14.25" customHeight="1" x14ac:dyDescent="0.25">
      <c r="A12080" s="1" t="s">
        <v>7015</v>
      </c>
      <c r="B12080" s="1" t="s">
        <v>7016</v>
      </c>
      <c r="C12080" s="7">
        <v>45393.436805555553</v>
      </c>
      <c r="D12080" s="10">
        <v>188</v>
      </c>
      <c r="E12080" s="1" t="s">
        <v>371</v>
      </c>
      <c r="F12080">
        <f>IF(LEFT(Tableau1[[#This Row],[Eléments modifié]],$J$1)=$I$1,Tableau1[[#This Row],[Date]],9^9)</f>
        <v>387420489</v>
      </c>
      <c r="G12080" s="9" t="str">
        <f>IF(Tableau1[[#This Row],[Date]]=_xlfn.MINIFS(Tableau1[1er],Tableau1[N° BL],Tableau1[[#This Row],[N° BL]],Tableau1[1er],Tableau1[[#This Row],[Date]]),D12079,"")</f>
        <v/>
      </c>
    </row>
    <row r="12081" spans="1:7" ht="14.25" customHeight="1" x14ac:dyDescent="0.25">
      <c r="A12081" s="1" t="s">
        <v>7015</v>
      </c>
      <c r="B12081" s="1" t="s">
        <v>7016</v>
      </c>
      <c r="C12081" s="7">
        <v>45393.488680555558</v>
      </c>
      <c r="D12081" s="10">
        <v>209</v>
      </c>
      <c r="E12081" s="1" t="s">
        <v>7</v>
      </c>
      <c r="F12081">
        <f>IF(LEFT(Tableau1[[#This Row],[Eléments modifié]],$J$1)=$I$1,Tableau1[[#This Row],[Date]],9^9)</f>
        <v>45393.488680555558</v>
      </c>
      <c r="G12081" s="9">
        <f>IF(Tableau1[[#This Row],[Date]]=_xlfn.MINIFS(Tableau1[1er],Tableau1[N° BL],Tableau1[[#This Row],[N° BL]],Tableau1[1er],Tableau1[[#This Row],[Date]]),D12080,"")</f>
        <v>188</v>
      </c>
    </row>
    <row r="12082" spans="1:7" ht="14.25" customHeight="1" x14ac:dyDescent="0.25">
      <c r="A12082" s="1" t="s">
        <v>7015</v>
      </c>
      <c r="B12082" s="1" t="s">
        <v>7016</v>
      </c>
      <c r="C12082" s="7">
        <v>45397.42527777778</v>
      </c>
      <c r="D12082" s="10">
        <v>188</v>
      </c>
      <c r="E12082" s="1" t="s">
        <v>98</v>
      </c>
      <c r="F12082">
        <f>IF(LEFT(Tableau1[[#This Row],[Eléments modifié]],$J$1)=$I$1,Tableau1[[#This Row],[Date]],9^9)</f>
        <v>387420489</v>
      </c>
      <c r="G12082" s="9" t="str">
        <f>IF(Tableau1[[#This Row],[Date]]=_xlfn.MINIFS(Tableau1[1er],Tableau1[N° BL],Tableau1[[#This Row],[N° BL]],Tableau1[1er],Tableau1[[#This Row],[Date]]),D12081,"")</f>
        <v/>
      </c>
    </row>
    <row r="12083" spans="1:7" ht="14.25" customHeight="1" x14ac:dyDescent="0.25">
      <c r="A12083" s="1" t="s">
        <v>7015</v>
      </c>
      <c r="B12083" s="1" t="s">
        <v>7016</v>
      </c>
      <c r="C12083" s="7">
        <v>45397.426446759258</v>
      </c>
      <c r="D12083" s="10">
        <v>176</v>
      </c>
      <c r="E12083" s="1" t="s">
        <v>32</v>
      </c>
      <c r="F12083">
        <f>IF(LEFT(Tableau1[[#This Row],[Eléments modifié]],$J$1)=$I$1,Tableau1[[#This Row],[Date]],9^9)</f>
        <v>387420489</v>
      </c>
      <c r="G12083" s="9" t="str">
        <f>IF(Tableau1[[#This Row],[Date]]=_xlfn.MINIFS(Tableau1[1er],Tableau1[N° BL],Tableau1[[#This Row],[N° BL]],Tableau1[1er],Tableau1[[#This Row],[Date]]),D12082,"")</f>
        <v/>
      </c>
    </row>
    <row r="12084" spans="1:7" ht="14.25" customHeight="1" x14ac:dyDescent="0.25">
      <c r="A12084" s="1" t="s">
        <v>7015</v>
      </c>
      <c r="B12084" s="1" t="s">
        <v>7016</v>
      </c>
      <c r="C12084" s="7">
        <v>45397.463136574072</v>
      </c>
      <c r="D12084" s="10">
        <v>188</v>
      </c>
      <c r="E12084" s="1" t="s">
        <v>7</v>
      </c>
      <c r="F12084">
        <f>IF(LEFT(Tableau1[[#This Row],[Eléments modifié]],$J$1)=$I$1,Tableau1[[#This Row],[Date]],9^9)</f>
        <v>45397.463136574072</v>
      </c>
      <c r="G12084" s="9">
        <f>IF(Tableau1[[#This Row],[Date]]=_xlfn.MINIFS(Tableau1[1er],Tableau1[N° BL],Tableau1[[#This Row],[N° BL]],Tableau1[1er],Tableau1[[#This Row],[Date]]),D12083,"")</f>
        <v>176</v>
      </c>
    </row>
    <row r="12085" spans="1:7" ht="14.25" customHeight="1" x14ac:dyDescent="0.25">
      <c r="A12085" s="1" t="s">
        <v>7175</v>
      </c>
      <c r="B12085" s="1" t="s">
        <v>7176</v>
      </c>
      <c r="C12085" s="7">
        <v>45393.505937499998</v>
      </c>
      <c r="D12085" s="10">
        <v>188</v>
      </c>
      <c r="E12085" s="1" t="s">
        <v>371</v>
      </c>
      <c r="F12085">
        <f>IF(LEFT(Tableau1[[#This Row],[Eléments modifié]],$J$1)=$I$1,Tableau1[[#This Row],[Date]],9^9)</f>
        <v>387420489</v>
      </c>
      <c r="G12085" s="9" t="str">
        <f>IF(Tableau1[[#This Row],[Date]]=_xlfn.MINIFS(Tableau1[1er],Tableau1[N° BL],Tableau1[[#This Row],[N° BL]],Tableau1[1er],Tableau1[[#This Row],[Date]]),D12084,"")</f>
        <v/>
      </c>
    </row>
    <row r="12086" spans="1:7" ht="14.25" customHeight="1" x14ac:dyDescent="0.25">
      <c r="A12086" s="1" t="s">
        <v>7175</v>
      </c>
      <c r="B12086" s="1" t="s">
        <v>7176</v>
      </c>
      <c r="C12086" s="7">
        <v>45393.52070601852</v>
      </c>
      <c r="D12086" s="10">
        <v>209</v>
      </c>
      <c r="E12086" s="1" t="s">
        <v>7</v>
      </c>
      <c r="F12086">
        <f>IF(LEFT(Tableau1[[#This Row],[Eléments modifié]],$J$1)=$I$1,Tableau1[[#This Row],[Date]],9^9)</f>
        <v>45393.52070601852</v>
      </c>
      <c r="G12086" s="9">
        <f>IF(Tableau1[[#This Row],[Date]]=_xlfn.MINIFS(Tableau1[1er],Tableau1[N° BL],Tableau1[[#This Row],[N° BL]],Tableau1[1er],Tableau1[[#This Row],[Date]]),D12085,"")</f>
        <v>188</v>
      </c>
    </row>
    <row r="12087" spans="1:7" ht="14.25" customHeight="1" x14ac:dyDescent="0.25">
      <c r="A12087" s="1" t="s">
        <v>7257</v>
      </c>
      <c r="B12087" s="1" t="s">
        <v>7258</v>
      </c>
      <c r="C12087" s="7">
        <v>45393.298425925925</v>
      </c>
      <c r="D12087" s="10">
        <v>179</v>
      </c>
      <c r="E12087" s="1" t="s">
        <v>5</v>
      </c>
      <c r="F12087">
        <f>IF(LEFT(Tableau1[[#This Row],[Eléments modifié]],$J$1)=$I$1,Tableau1[[#This Row],[Date]],9^9)</f>
        <v>387420489</v>
      </c>
      <c r="G12087" s="9" t="str">
        <f>IF(Tableau1[[#This Row],[Date]]=_xlfn.MINIFS(Tableau1[1er],Tableau1[N° BL],Tableau1[[#This Row],[N° BL]],Tableau1[1er],Tableau1[[#This Row],[Date]]),D12086,"")</f>
        <v/>
      </c>
    </row>
    <row r="12088" spans="1:7" ht="14.25" customHeight="1" x14ac:dyDescent="0.25">
      <c r="A12088" s="1" t="s">
        <v>7257</v>
      </c>
      <c r="B12088" s="1" t="s">
        <v>7258</v>
      </c>
      <c r="C12088" s="7">
        <v>45393.31177083333</v>
      </c>
      <c r="D12088" s="10">
        <v>179</v>
      </c>
      <c r="E12088" s="1" t="s">
        <v>7</v>
      </c>
      <c r="F12088">
        <f>IF(LEFT(Tableau1[[#This Row],[Eléments modifié]],$J$1)=$I$1,Tableau1[[#This Row],[Date]],9^9)</f>
        <v>45393.31177083333</v>
      </c>
      <c r="G12088" s="9">
        <f>IF(Tableau1[[#This Row],[Date]]=_xlfn.MINIFS(Tableau1[1er],Tableau1[N° BL],Tableau1[[#This Row],[N° BL]],Tableau1[1er],Tableau1[[#This Row],[Date]]),D12087,"")</f>
        <v>179</v>
      </c>
    </row>
    <row r="12089" spans="1:7" ht="14.25" customHeight="1" x14ac:dyDescent="0.25">
      <c r="A12089" s="1" t="s">
        <v>7229</v>
      </c>
      <c r="B12089" s="1" t="s">
        <v>7230</v>
      </c>
      <c r="C12089" s="7">
        <v>45392.706678240742</v>
      </c>
      <c r="D12089" s="10">
        <v>189</v>
      </c>
      <c r="E12089" s="1" t="s">
        <v>371</v>
      </c>
      <c r="F12089">
        <f>IF(LEFT(Tableau1[[#This Row],[Eléments modifié]],$J$1)=$I$1,Tableau1[[#This Row],[Date]],9^9)</f>
        <v>387420489</v>
      </c>
      <c r="G12089" s="9" t="str">
        <f>IF(Tableau1[[#This Row],[Date]]=_xlfn.MINIFS(Tableau1[1er],Tableau1[N° BL],Tableau1[[#This Row],[N° BL]],Tableau1[1er],Tableau1[[#This Row],[Date]]),D12088,"")</f>
        <v/>
      </c>
    </row>
    <row r="12090" spans="1:7" ht="14.25" customHeight="1" x14ac:dyDescent="0.25">
      <c r="A12090" s="1" t="s">
        <v>7229</v>
      </c>
      <c r="B12090" s="1" t="s">
        <v>7230</v>
      </c>
      <c r="C12090" s="7">
        <v>45393.426898148151</v>
      </c>
      <c r="D12090" s="10">
        <v>209</v>
      </c>
      <c r="E12090" s="1" t="s">
        <v>7</v>
      </c>
      <c r="F12090">
        <f>IF(LEFT(Tableau1[[#This Row],[Eléments modifié]],$J$1)=$I$1,Tableau1[[#This Row],[Date]],9^9)</f>
        <v>45393.426898148151</v>
      </c>
      <c r="G12090" s="9">
        <f>IF(Tableau1[[#This Row],[Date]]=_xlfn.MINIFS(Tableau1[1er],Tableau1[N° BL],Tableau1[[#This Row],[N° BL]],Tableau1[1er],Tableau1[[#This Row],[Date]]),D12089,"")</f>
        <v>189</v>
      </c>
    </row>
    <row r="12091" spans="1:7" ht="14.25" customHeight="1" x14ac:dyDescent="0.25">
      <c r="A12091" s="1" t="s">
        <v>7229</v>
      </c>
      <c r="B12091" s="1" t="s">
        <v>7230</v>
      </c>
      <c r="C12091" s="7">
        <v>45393.427025462966</v>
      </c>
      <c r="D12091" s="10">
        <v>188</v>
      </c>
      <c r="E12091" s="1" t="s">
        <v>7</v>
      </c>
      <c r="F12091">
        <f>IF(LEFT(Tableau1[[#This Row],[Eléments modifié]],$J$1)=$I$1,Tableau1[[#This Row],[Date]],9^9)</f>
        <v>45393.427025462966</v>
      </c>
      <c r="G12091" s="9">
        <f>IF(Tableau1[[#This Row],[Date]]=_xlfn.MINIFS(Tableau1[1er],Tableau1[N° BL],Tableau1[[#This Row],[N° BL]],Tableau1[1er],Tableau1[[#This Row],[Date]]),D12090,"")</f>
        <v>209</v>
      </c>
    </row>
    <row r="12092" spans="1:7" ht="14.25" customHeight="1" x14ac:dyDescent="0.25">
      <c r="A12092" s="1" t="s">
        <v>7259</v>
      </c>
      <c r="B12092" s="1" t="s">
        <v>7260</v>
      </c>
      <c r="C12092" s="7">
        <v>45392.696967592594</v>
      </c>
      <c r="D12092" s="10">
        <v>211</v>
      </c>
      <c r="E12092" s="1" t="s">
        <v>371</v>
      </c>
      <c r="F12092">
        <f>IF(LEFT(Tableau1[[#This Row],[Eléments modifié]],$J$1)=$I$1,Tableau1[[#This Row],[Date]],9^9)</f>
        <v>387420489</v>
      </c>
      <c r="G12092" s="9" t="str">
        <f>IF(Tableau1[[#This Row],[Date]]=_xlfn.MINIFS(Tableau1[1er],Tableau1[N° BL],Tableau1[[#This Row],[N° BL]],Tableau1[1er],Tableau1[[#This Row],[Date]]),D12091,"")</f>
        <v/>
      </c>
    </row>
    <row r="12093" spans="1:7" ht="14.25" customHeight="1" x14ac:dyDescent="0.25">
      <c r="A12093" s="1" t="s">
        <v>7259</v>
      </c>
      <c r="B12093" s="1" t="s">
        <v>7260</v>
      </c>
      <c r="C12093" s="7">
        <v>45392.706284722219</v>
      </c>
      <c r="D12093" s="10">
        <v>209</v>
      </c>
      <c r="E12093" s="1" t="s">
        <v>7</v>
      </c>
      <c r="F12093">
        <f>IF(LEFT(Tableau1[[#This Row],[Eléments modifié]],$J$1)=$I$1,Tableau1[[#This Row],[Date]],9^9)</f>
        <v>45392.706284722219</v>
      </c>
      <c r="G12093" s="9">
        <f>IF(Tableau1[[#This Row],[Date]]=_xlfn.MINIFS(Tableau1[1er],Tableau1[N° BL],Tableau1[[#This Row],[N° BL]],Tableau1[1er],Tableau1[[#This Row],[Date]]),D12092,"")</f>
        <v>211</v>
      </c>
    </row>
    <row r="12094" spans="1:7" ht="14.25" customHeight="1" x14ac:dyDescent="0.25">
      <c r="A12094" s="1" t="s">
        <v>7259</v>
      </c>
      <c r="B12094" s="1" t="s">
        <v>7260</v>
      </c>
      <c r="C12094" s="7">
        <v>45392.706412037034</v>
      </c>
      <c r="D12094" s="10">
        <v>209</v>
      </c>
      <c r="E12094" s="1" t="s">
        <v>7</v>
      </c>
      <c r="F12094">
        <f>IF(LEFT(Tableau1[[#This Row],[Eléments modifié]],$J$1)=$I$1,Tableau1[[#This Row],[Date]],9^9)</f>
        <v>45392.706412037034</v>
      </c>
      <c r="G12094" s="9">
        <f>IF(Tableau1[[#This Row],[Date]]=_xlfn.MINIFS(Tableau1[1er],Tableau1[N° BL],Tableau1[[#This Row],[N° BL]],Tableau1[1er],Tableau1[[#This Row],[Date]]),D12093,"")</f>
        <v>209</v>
      </c>
    </row>
    <row r="12095" spans="1:7" ht="14.25" customHeight="1" x14ac:dyDescent="0.25">
      <c r="A12095" s="1" t="s">
        <v>7259</v>
      </c>
      <c r="B12095" s="1" t="s">
        <v>7260</v>
      </c>
      <c r="C12095" s="7">
        <v>45392.706574074073</v>
      </c>
      <c r="D12095" s="10">
        <v>209</v>
      </c>
      <c r="E12095" s="1" t="s">
        <v>7</v>
      </c>
      <c r="F12095">
        <f>IF(LEFT(Tableau1[[#This Row],[Eléments modifié]],$J$1)=$I$1,Tableau1[[#This Row],[Date]],9^9)</f>
        <v>45392.706574074073</v>
      </c>
      <c r="G12095" s="9">
        <f>IF(Tableau1[[#This Row],[Date]]=_xlfn.MINIFS(Tableau1[1er],Tableau1[N° BL],Tableau1[[#This Row],[N° BL]],Tableau1[1er],Tableau1[[#This Row],[Date]]),D12094,"")</f>
        <v>209</v>
      </c>
    </row>
    <row r="12096" spans="1:7" ht="14.25" customHeight="1" x14ac:dyDescent="0.25">
      <c r="A12096" s="1" t="s">
        <v>7251</v>
      </c>
      <c r="B12096" s="1" t="s">
        <v>7252</v>
      </c>
      <c r="C12096" s="7">
        <v>45393.311793981484</v>
      </c>
      <c r="D12096" s="10">
        <v>189</v>
      </c>
      <c r="E12096" s="1" t="s">
        <v>5</v>
      </c>
      <c r="F12096">
        <f>IF(LEFT(Tableau1[[#This Row],[Eléments modifié]],$J$1)=$I$1,Tableau1[[#This Row],[Date]],9^9)</f>
        <v>387420489</v>
      </c>
      <c r="G12096" s="9" t="str">
        <f>IF(Tableau1[[#This Row],[Date]]=_xlfn.MINIFS(Tableau1[1er],Tableau1[N° BL],Tableau1[[#This Row],[N° BL]],Tableau1[1er],Tableau1[[#This Row],[Date]]),D12095,"")</f>
        <v/>
      </c>
    </row>
    <row r="12097" spans="1:7" ht="14.25" customHeight="1" x14ac:dyDescent="0.25">
      <c r="A12097" s="1" t="s">
        <v>7251</v>
      </c>
      <c r="B12097" s="1" t="s">
        <v>7252</v>
      </c>
      <c r="C12097" s="7">
        <v>45393.32471064815</v>
      </c>
      <c r="D12097" s="10">
        <v>179</v>
      </c>
      <c r="E12097" s="1" t="s">
        <v>7</v>
      </c>
      <c r="F12097">
        <f>IF(LEFT(Tableau1[[#This Row],[Eléments modifié]],$J$1)=$I$1,Tableau1[[#This Row],[Date]],9^9)</f>
        <v>45393.32471064815</v>
      </c>
      <c r="G12097" s="9">
        <f>IF(Tableau1[[#This Row],[Date]]=_xlfn.MINIFS(Tableau1[1er],Tableau1[N° BL],Tableau1[[#This Row],[N° BL]],Tableau1[1er],Tableau1[[#This Row],[Date]]),D12096,"")</f>
        <v>189</v>
      </c>
    </row>
    <row r="12098" spans="1:7" ht="14.25" customHeight="1" x14ac:dyDescent="0.25">
      <c r="A12098" s="1" t="s">
        <v>7171</v>
      </c>
      <c r="B12098" s="1" t="s">
        <v>7172</v>
      </c>
      <c r="C12098" s="7">
        <v>45393.522129629629</v>
      </c>
      <c r="D12098" s="10">
        <v>212</v>
      </c>
      <c r="E12098" s="1" t="s">
        <v>32</v>
      </c>
      <c r="F12098">
        <f>IF(LEFT(Tableau1[[#This Row],[Eléments modifié]],$J$1)=$I$1,Tableau1[[#This Row],[Date]],9^9)</f>
        <v>387420489</v>
      </c>
      <c r="G12098" s="9" t="str">
        <f>IF(Tableau1[[#This Row],[Date]]=_xlfn.MINIFS(Tableau1[1er],Tableau1[N° BL],Tableau1[[#This Row],[N° BL]],Tableau1[1er],Tableau1[[#This Row],[Date]]),D12097,"")</f>
        <v/>
      </c>
    </row>
    <row r="12099" spans="1:7" ht="14.25" customHeight="1" x14ac:dyDescent="0.25">
      <c r="A12099" s="1" t="s">
        <v>7171</v>
      </c>
      <c r="B12099" s="1" t="s">
        <v>7172</v>
      </c>
      <c r="C12099" s="7">
        <v>45393.53365740741</v>
      </c>
      <c r="D12099" s="10">
        <v>188</v>
      </c>
      <c r="E12099" s="1" t="s">
        <v>7</v>
      </c>
      <c r="F12099">
        <f>IF(LEFT(Tableau1[[#This Row],[Eléments modifié]],$J$1)=$I$1,Tableau1[[#This Row],[Date]],9^9)</f>
        <v>45393.53365740741</v>
      </c>
      <c r="G12099" s="9">
        <f>IF(Tableau1[[#This Row],[Date]]=_xlfn.MINIFS(Tableau1[1er],Tableau1[N° BL],Tableau1[[#This Row],[N° BL]],Tableau1[1er],Tableau1[[#This Row],[Date]]),D12098,"")</f>
        <v>212</v>
      </c>
    </row>
    <row r="12100" spans="1:7" ht="14.25" customHeight="1" x14ac:dyDescent="0.25">
      <c r="A12100" s="1" t="s">
        <v>7221</v>
      </c>
      <c r="B12100" s="1" t="s">
        <v>7222</v>
      </c>
      <c r="C12100" s="7">
        <v>45393.433298611111</v>
      </c>
      <c r="D12100" s="10">
        <v>209</v>
      </c>
      <c r="E12100" s="1" t="s">
        <v>32</v>
      </c>
      <c r="F12100">
        <f>IF(LEFT(Tableau1[[#This Row],[Eléments modifié]],$J$1)=$I$1,Tableau1[[#This Row],[Date]],9^9)</f>
        <v>387420489</v>
      </c>
      <c r="G12100" s="9" t="str">
        <f>IF(Tableau1[[#This Row],[Date]]=_xlfn.MINIFS(Tableau1[1er],Tableau1[N° BL],Tableau1[[#This Row],[N° BL]],Tableau1[1er],Tableau1[[#This Row],[Date]]),D12099,"")</f>
        <v/>
      </c>
    </row>
    <row r="12101" spans="1:7" ht="14.25" customHeight="1" x14ac:dyDescent="0.25">
      <c r="A12101" s="1" t="s">
        <v>7221</v>
      </c>
      <c r="B12101" s="1" t="s">
        <v>7222</v>
      </c>
      <c r="C12101" s="7">
        <v>45393.438194444447</v>
      </c>
      <c r="D12101" s="10">
        <v>188</v>
      </c>
      <c r="E12101" s="1" t="s">
        <v>7</v>
      </c>
      <c r="F12101">
        <f>IF(LEFT(Tableau1[[#This Row],[Eléments modifié]],$J$1)=$I$1,Tableau1[[#This Row],[Date]],9^9)</f>
        <v>45393.438194444447</v>
      </c>
      <c r="G12101" s="9">
        <f>IF(Tableau1[[#This Row],[Date]]=_xlfn.MINIFS(Tableau1[1er],Tableau1[N° BL],Tableau1[[#This Row],[N° BL]],Tableau1[1er],Tableau1[[#This Row],[Date]]),D12100,"")</f>
        <v>209</v>
      </c>
    </row>
    <row r="12102" spans="1:7" ht="14.25" customHeight="1" x14ac:dyDescent="0.25">
      <c r="A12102" s="1" t="s">
        <v>7155</v>
      </c>
      <c r="B12102" s="1" t="s">
        <v>7156</v>
      </c>
      <c r="C12102" s="7">
        <v>45393.55060185185</v>
      </c>
      <c r="D12102" s="10">
        <v>176</v>
      </c>
      <c r="E12102" s="1" t="s">
        <v>3459</v>
      </c>
      <c r="F12102">
        <f>IF(LEFT(Tableau1[[#This Row],[Eléments modifié]],$J$1)=$I$1,Tableau1[[#This Row],[Date]],9^9)</f>
        <v>387420489</v>
      </c>
      <c r="G12102" s="9" t="str">
        <f>IF(Tableau1[[#This Row],[Date]]=_xlfn.MINIFS(Tableau1[1er],Tableau1[N° BL],Tableau1[[#This Row],[N° BL]],Tableau1[1er],Tableau1[[#This Row],[Date]]),D12101,"")</f>
        <v/>
      </c>
    </row>
    <row r="12103" spans="1:7" ht="14.25" customHeight="1" x14ac:dyDescent="0.25">
      <c r="A12103" s="1" t="s">
        <v>7155</v>
      </c>
      <c r="B12103" s="1" t="s">
        <v>7156</v>
      </c>
      <c r="C12103" s="7">
        <v>45393.562349537038</v>
      </c>
      <c r="D12103" s="10">
        <v>211</v>
      </c>
      <c r="E12103" s="1" t="s">
        <v>7</v>
      </c>
      <c r="F12103">
        <f>IF(LEFT(Tableau1[[#This Row],[Eléments modifié]],$J$1)=$I$1,Tableau1[[#This Row],[Date]],9^9)</f>
        <v>45393.562349537038</v>
      </c>
      <c r="G12103" s="9">
        <f>IF(Tableau1[[#This Row],[Date]]=_xlfn.MINIFS(Tableau1[1er],Tableau1[N° BL],Tableau1[[#This Row],[N° BL]],Tableau1[1er],Tableau1[[#This Row],[Date]]),D12102,"")</f>
        <v>176</v>
      </c>
    </row>
    <row r="12104" spans="1:7" ht="14.25" customHeight="1" x14ac:dyDescent="0.25">
      <c r="A12104" s="1" t="s">
        <v>7141</v>
      </c>
      <c r="B12104" s="1" t="s">
        <v>7142</v>
      </c>
      <c r="C12104" s="7">
        <v>45393.557071759256</v>
      </c>
      <c r="D12104" s="10">
        <v>209</v>
      </c>
      <c r="E12104" s="1" t="s">
        <v>2447</v>
      </c>
      <c r="F12104">
        <f>IF(LEFT(Tableau1[[#This Row],[Eléments modifié]],$J$1)=$I$1,Tableau1[[#This Row],[Date]],9^9)</f>
        <v>387420489</v>
      </c>
      <c r="G12104" s="9" t="str">
        <f>IF(Tableau1[[#This Row],[Date]]=_xlfn.MINIFS(Tableau1[1er],Tableau1[N° BL],Tableau1[[#This Row],[N° BL]],Tableau1[1er],Tableau1[[#This Row],[Date]]),D12103,"")</f>
        <v/>
      </c>
    </row>
    <row r="12105" spans="1:7" ht="14.25" customHeight="1" x14ac:dyDescent="0.25">
      <c r="A12105" s="1" t="s">
        <v>7141</v>
      </c>
      <c r="B12105" s="1" t="s">
        <v>7142</v>
      </c>
      <c r="C12105" s="7">
        <v>45393.580706018518</v>
      </c>
      <c r="D12105" s="10">
        <v>189</v>
      </c>
      <c r="E12105" s="1" t="s">
        <v>7</v>
      </c>
      <c r="F12105">
        <f>IF(LEFT(Tableau1[[#This Row],[Eléments modifié]],$J$1)=$I$1,Tableau1[[#This Row],[Date]],9^9)</f>
        <v>45393.580706018518</v>
      </c>
      <c r="G12105" s="9">
        <f>IF(Tableau1[[#This Row],[Date]]=_xlfn.MINIFS(Tableau1[1er],Tableau1[N° BL],Tableau1[[#This Row],[N° BL]],Tableau1[1er],Tableau1[[#This Row],[Date]]),D12104,"")</f>
        <v>209</v>
      </c>
    </row>
    <row r="12106" spans="1:7" ht="14.25" customHeight="1" x14ac:dyDescent="0.25">
      <c r="A12106" s="1" t="s">
        <v>7141</v>
      </c>
      <c r="B12106" s="1" t="s">
        <v>7142</v>
      </c>
      <c r="C12106" s="7">
        <v>45393.584641203706</v>
      </c>
      <c r="D12106" s="10">
        <v>188</v>
      </c>
      <c r="E12106" s="1" t="s">
        <v>98</v>
      </c>
      <c r="F12106">
        <f>IF(LEFT(Tableau1[[#This Row],[Eléments modifié]],$J$1)=$I$1,Tableau1[[#This Row],[Date]],9^9)</f>
        <v>387420489</v>
      </c>
      <c r="G12106" s="9" t="str">
        <f>IF(Tableau1[[#This Row],[Date]]=_xlfn.MINIFS(Tableau1[1er],Tableau1[N° BL],Tableau1[[#This Row],[N° BL]],Tableau1[1er],Tableau1[[#This Row],[Date]]),D12105,"")</f>
        <v/>
      </c>
    </row>
    <row r="12107" spans="1:7" ht="14.25" customHeight="1" x14ac:dyDescent="0.25">
      <c r="A12107" s="1" t="s">
        <v>7141</v>
      </c>
      <c r="B12107" s="1" t="s">
        <v>7142</v>
      </c>
      <c r="C12107" s="7">
        <v>45393.585289351853</v>
      </c>
      <c r="D12107" s="10">
        <v>211</v>
      </c>
      <c r="E12107" s="1" t="s">
        <v>32</v>
      </c>
      <c r="F12107">
        <f>IF(LEFT(Tableau1[[#This Row],[Eléments modifié]],$J$1)=$I$1,Tableau1[[#This Row],[Date]],9^9)</f>
        <v>387420489</v>
      </c>
      <c r="G12107" s="9" t="str">
        <f>IF(Tableau1[[#This Row],[Date]]=_xlfn.MINIFS(Tableau1[1er],Tableau1[N° BL],Tableau1[[#This Row],[N° BL]],Tableau1[1er],Tableau1[[#This Row],[Date]]),D12106,"")</f>
        <v/>
      </c>
    </row>
    <row r="12108" spans="1:7" ht="14.25" customHeight="1" x14ac:dyDescent="0.25">
      <c r="A12108" s="1" t="s">
        <v>7141</v>
      </c>
      <c r="B12108" s="1" t="s">
        <v>7142</v>
      </c>
      <c r="C12108" s="7">
        <v>45393.591736111113</v>
      </c>
      <c r="D12108" s="10">
        <v>188</v>
      </c>
      <c r="E12108" s="1" t="s">
        <v>7</v>
      </c>
      <c r="F12108">
        <f>IF(LEFT(Tableau1[[#This Row],[Eléments modifié]],$J$1)=$I$1,Tableau1[[#This Row],[Date]],9^9)</f>
        <v>45393.591736111113</v>
      </c>
      <c r="G12108" s="9">
        <f>IF(Tableau1[[#This Row],[Date]]=_xlfn.MINIFS(Tableau1[1er],Tableau1[N° BL],Tableau1[[#This Row],[N° BL]],Tableau1[1er],Tableau1[[#This Row],[Date]]),D12107,"")</f>
        <v>211</v>
      </c>
    </row>
    <row r="12109" spans="1:7" ht="14.25" customHeight="1" x14ac:dyDescent="0.25">
      <c r="A12109" s="1" t="s">
        <v>7141</v>
      </c>
      <c r="B12109" s="1" t="s">
        <v>7142</v>
      </c>
      <c r="C12109" s="7">
        <v>45393.592048611114</v>
      </c>
      <c r="D12109" s="10">
        <v>211</v>
      </c>
      <c r="E12109" s="1" t="s">
        <v>7</v>
      </c>
      <c r="F12109">
        <f>IF(LEFT(Tableau1[[#This Row],[Eléments modifié]],$J$1)=$I$1,Tableau1[[#This Row],[Date]],9^9)</f>
        <v>45393.592048611114</v>
      </c>
      <c r="G12109" s="9">
        <f>IF(Tableau1[[#This Row],[Date]]=_xlfn.MINIFS(Tableau1[1er],Tableau1[N° BL],Tableau1[[#This Row],[N° BL]],Tableau1[1er],Tableau1[[#This Row],[Date]]),D12108,"")</f>
        <v>188</v>
      </c>
    </row>
    <row r="12110" spans="1:7" ht="14.25" customHeight="1" x14ac:dyDescent="0.25">
      <c r="A12110" s="1" t="s">
        <v>6861</v>
      </c>
      <c r="B12110" s="1" t="s">
        <v>6862</v>
      </c>
      <c r="C12110" s="7">
        <v>45398.570543981485</v>
      </c>
      <c r="D12110" s="10">
        <v>176</v>
      </c>
      <c r="E12110" s="1" t="s">
        <v>2447</v>
      </c>
      <c r="F12110">
        <f>IF(LEFT(Tableau1[[#This Row],[Eléments modifié]],$J$1)=$I$1,Tableau1[[#This Row],[Date]],9^9)</f>
        <v>387420489</v>
      </c>
      <c r="G12110" s="9" t="str">
        <f>IF(Tableau1[[#This Row],[Date]]=_xlfn.MINIFS(Tableau1[1er],Tableau1[N° BL],Tableau1[[#This Row],[N° BL]],Tableau1[1er],Tableau1[[#This Row],[Date]]),D12109,"")</f>
        <v/>
      </c>
    </row>
    <row r="12111" spans="1:7" ht="14.25" customHeight="1" x14ac:dyDescent="0.25">
      <c r="A12111" s="1" t="s">
        <v>6861</v>
      </c>
      <c r="B12111" s="1" t="s">
        <v>6862</v>
      </c>
      <c r="C12111" s="7">
        <v>45398.585659722223</v>
      </c>
      <c r="D12111" s="10">
        <v>212</v>
      </c>
      <c r="E12111" s="1" t="s">
        <v>7</v>
      </c>
      <c r="F12111">
        <f>IF(LEFT(Tableau1[[#This Row],[Eléments modifié]],$J$1)=$I$1,Tableau1[[#This Row],[Date]],9^9)</f>
        <v>45398.585659722223</v>
      </c>
      <c r="G12111" s="9">
        <f>IF(Tableau1[[#This Row],[Date]]=_xlfn.MINIFS(Tableau1[1er],Tableau1[N° BL],Tableau1[[#This Row],[N° BL]],Tableau1[1er],Tableau1[[#This Row],[Date]]),D12110,"")</f>
        <v>176</v>
      </c>
    </row>
    <row r="12112" spans="1:7" ht="14.25" customHeight="1" x14ac:dyDescent="0.25">
      <c r="A12112" s="1" t="s">
        <v>7157</v>
      </c>
      <c r="B12112" s="1" t="s">
        <v>7158</v>
      </c>
      <c r="C12112" s="7">
        <v>45393.534861111111</v>
      </c>
      <c r="D12112" s="10">
        <v>188</v>
      </c>
      <c r="E12112" s="1" t="s">
        <v>14</v>
      </c>
      <c r="F12112">
        <f>IF(LEFT(Tableau1[[#This Row],[Eléments modifié]],$J$1)=$I$1,Tableau1[[#This Row],[Date]],9^9)</f>
        <v>387420489</v>
      </c>
      <c r="G12112" s="9" t="str">
        <f>IF(Tableau1[[#This Row],[Date]]=_xlfn.MINIFS(Tableau1[1er],Tableau1[N° BL],Tableau1[[#This Row],[N° BL]],Tableau1[1er],Tableau1[[#This Row],[Date]]),D12111,"")</f>
        <v/>
      </c>
    </row>
    <row r="12113" spans="1:7" ht="14.25" customHeight="1" x14ac:dyDescent="0.25">
      <c r="A12113" s="1" t="s">
        <v>7157</v>
      </c>
      <c r="B12113" s="1" t="s">
        <v>7158</v>
      </c>
      <c r="C12113" s="7">
        <v>45393.557615740741</v>
      </c>
      <c r="D12113" s="10">
        <v>209</v>
      </c>
      <c r="E12113" s="1" t="s">
        <v>7</v>
      </c>
      <c r="F12113">
        <f>IF(LEFT(Tableau1[[#This Row],[Eléments modifié]],$J$1)=$I$1,Tableau1[[#This Row],[Date]],9^9)</f>
        <v>45393.557615740741</v>
      </c>
      <c r="G12113" s="9">
        <f>IF(Tableau1[[#This Row],[Date]]=_xlfn.MINIFS(Tableau1[1er],Tableau1[N° BL],Tableau1[[#This Row],[N° BL]],Tableau1[1er],Tableau1[[#This Row],[Date]]),D12112,"")</f>
        <v>188</v>
      </c>
    </row>
    <row r="12114" spans="1:7" ht="14.25" customHeight="1" x14ac:dyDescent="0.25">
      <c r="A12114" s="1" t="s">
        <v>7151</v>
      </c>
      <c r="B12114" s="1" t="s">
        <v>7152</v>
      </c>
      <c r="C12114" s="7">
        <v>45393.557627314818</v>
      </c>
      <c r="D12114" s="10">
        <v>189</v>
      </c>
      <c r="E12114" s="1" t="s">
        <v>371</v>
      </c>
      <c r="F12114">
        <f>IF(LEFT(Tableau1[[#This Row],[Eléments modifié]],$J$1)=$I$1,Tableau1[[#This Row],[Date]],9^9)</f>
        <v>387420489</v>
      </c>
      <c r="G12114" s="9" t="str">
        <f>IF(Tableau1[[#This Row],[Date]]=_xlfn.MINIFS(Tableau1[1er],Tableau1[N° BL],Tableau1[[#This Row],[N° BL]],Tableau1[1er],Tableau1[[#This Row],[Date]]),D12113,"")</f>
        <v/>
      </c>
    </row>
    <row r="12115" spans="1:7" ht="14.25" customHeight="1" x14ac:dyDescent="0.25">
      <c r="A12115" s="1" t="s">
        <v>7151</v>
      </c>
      <c r="B12115" s="1" t="s">
        <v>7152</v>
      </c>
      <c r="C12115" s="7">
        <v>45393.574664351851</v>
      </c>
      <c r="D12115" s="10">
        <v>209</v>
      </c>
      <c r="E12115" s="1" t="s">
        <v>7</v>
      </c>
      <c r="F12115">
        <f>IF(LEFT(Tableau1[[#This Row],[Eléments modifié]],$J$1)=$I$1,Tableau1[[#This Row],[Date]],9^9)</f>
        <v>45393.574664351851</v>
      </c>
      <c r="G12115" s="9">
        <f>IF(Tableau1[[#This Row],[Date]]=_xlfn.MINIFS(Tableau1[1er],Tableau1[N° BL],Tableau1[[#This Row],[N° BL]],Tableau1[1er],Tableau1[[#This Row],[Date]]),D12114,"")</f>
        <v>189</v>
      </c>
    </row>
    <row r="12116" spans="1:7" ht="14.25" customHeight="1" x14ac:dyDescent="0.25">
      <c r="A12116" s="1" t="s">
        <v>7151</v>
      </c>
      <c r="B12116" s="1" t="s">
        <v>7152</v>
      </c>
      <c r="C12116" s="7">
        <v>45393.574745370373</v>
      </c>
      <c r="D12116" s="10">
        <v>209</v>
      </c>
      <c r="E12116" s="1" t="s">
        <v>7</v>
      </c>
      <c r="F12116">
        <f>IF(LEFT(Tableau1[[#This Row],[Eléments modifié]],$J$1)=$I$1,Tableau1[[#This Row],[Date]],9^9)</f>
        <v>45393.574745370373</v>
      </c>
      <c r="G12116" s="9">
        <f>IF(Tableau1[[#This Row],[Date]]=_xlfn.MINIFS(Tableau1[1er],Tableau1[N° BL],Tableau1[[#This Row],[N° BL]],Tableau1[1er],Tableau1[[#This Row],[Date]]),D12115,"")</f>
        <v>209</v>
      </c>
    </row>
    <row r="12117" spans="1:7" ht="14.25" customHeight="1" x14ac:dyDescent="0.25">
      <c r="A12117" s="1" t="s">
        <v>7151</v>
      </c>
      <c r="B12117" s="1" t="s">
        <v>7152</v>
      </c>
      <c r="C12117" s="7">
        <v>45393.574907407405</v>
      </c>
      <c r="D12117" s="10">
        <v>209</v>
      </c>
      <c r="E12117" s="1" t="s">
        <v>7</v>
      </c>
      <c r="F12117">
        <f>IF(LEFT(Tableau1[[#This Row],[Eléments modifié]],$J$1)=$I$1,Tableau1[[#This Row],[Date]],9^9)</f>
        <v>45393.574907407405</v>
      </c>
      <c r="G12117" s="9">
        <f>IF(Tableau1[[#This Row],[Date]]=_xlfn.MINIFS(Tableau1[1er],Tableau1[N° BL],Tableau1[[#This Row],[N° BL]],Tableau1[1er],Tableau1[[#This Row],[Date]]),D12116,"")</f>
        <v>209</v>
      </c>
    </row>
    <row r="12118" spans="1:7" ht="14.25" customHeight="1" x14ac:dyDescent="0.25">
      <c r="A12118" s="1" t="s">
        <v>7151</v>
      </c>
      <c r="B12118" s="1" t="s">
        <v>7152</v>
      </c>
      <c r="C12118" s="7">
        <v>45393.57508101852</v>
      </c>
      <c r="D12118" s="10">
        <v>209</v>
      </c>
      <c r="E12118" s="1" t="s">
        <v>7</v>
      </c>
      <c r="F12118">
        <f>IF(LEFT(Tableau1[[#This Row],[Eléments modifié]],$J$1)=$I$1,Tableau1[[#This Row],[Date]],9^9)</f>
        <v>45393.57508101852</v>
      </c>
      <c r="G12118" s="9">
        <f>IF(Tableau1[[#This Row],[Date]]=_xlfn.MINIFS(Tableau1[1er],Tableau1[N° BL],Tableau1[[#This Row],[N° BL]],Tableau1[1er],Tableau1[[#This Row],[Date]]),D12117,"")</f>
        <v>209</v>
      </c>
    </row>
    <row r="12119" spans="1:7" ht="14.25" customHeight="1" x14ac:dyDescent="0.25">
      <c r="A12119" s="1" t="s">
        <v>7135</v>
      </c>
      <c r="B12119" s="1" t="s">
        <v>7136</v>
      </c>
      <c r="C12119" s="7">
        <v>45393.599652777775</v>
      </c>
      <c r="D12119" s="10">
        <v>211</v>
      </c>
      <c r="E12119" s="1" t="s">
        <v>111</v>
      </c>
      <c r="F12119">
        <f>IF(LEFT(Tableau1[[#This Row],[Eléments modifié]],$J$1)=$I$1,Tableau1[[#This Row],[Date]],9^9)</f>
        <v>387420489</v>
      </c>
      <c r="G12119" s="9" t="str">
        <f>IF(Tableau1[[#This Row],[Date]]=_xlfn.MINIFS(Tableau1[1er],Tableau1[N° BL],Tableau1[[#This Row],[N° BL]],Tableau1[1er],Tableau1[[#This Row],[Date]]),D12118,"")</f>
        <v/>
      </c>
    </row>
    <row r="12120" spans="1:7" ht="14.25" customHeight="1" x14ac:dyDescent="0.25">
      <c r="A12120" s="1" t="s">
        <v>7135</v>
      </c>
      <c r="B12120" s="1" t="s">
        <v>7136</v>
      </c>
      <c r="C12120" s="7">
        <v>45393.620057870372</v>
      </c>
      <c r="D12120" s="10">
        <v>176</v>
      </c>
      <c r="E12120" s="1" t="s">
        <v>7</v>
      </c>
      <c r="F12120">
        <f>IF(LEFT(Tableau1[[#This Row],[Eléments modifié]],$J$1)=$I$1,Tableau1[[#This Row],[Date]],9^9)</f>
        <v>45393.620057870372</v>
      </c>
      <c r="G12120" s="9">
        <f>IF(Tableau1[[#This Row],[Date]]=_xlfn.MINIFS(Tableau1[1er],Tableau1[N° BL],Tableau1[[#This Row],[N° BL]],Tableau1[1er],Tableau1[[#This Row],[Date]]),D12119,"")</f>
        <v>211</v>
      </c>
    </row>
    <row r="12121" spans="1:7" ht="14.25" customHeight="1" x14ac:dyDescent="0.25">
      <c r="A12121" s="1" t="s">
        <v>7137</v>
      </c>
      <c r="B12121" s="1" t="s">
        <v>7138</v>
      </c>
      <c r="C12121" s="7">
        <v>45393.593391203707</v>
      </c>
      <c r="D12121" s="10">
        <v>176</v>
      </c>
      <c r="E12121" s="1" t="s">
        <v>3459</v>
      </c>
      <c r="F12121">
        <f>IF(LEFT(Tableau1[[#This Row],[Eléments modifié]],$J$1)=$I$1,Tableau1[[#This Row],[Date]],9^9)</f>
        <v>387420489</v>
      </c>
      <c r="G12121" s="9" t="str">
        <f>IF(Tableau1[[#This Row],[Date]]=_xlfn.MINIFS(Tableau1[1er],Tableau1[N° BL],Tableau1[[#This Row],[N° BL]],Tableau1[1er],Tableau1[[#This Row],[Date]]),D12120,"")</f>
        <v/>
      </c>
    </row>
    <row r="12122" spans="1:7" ht="14.25" customHeight="1" x14ac:dyDescent="0.25">
      <c r="A12122" s="1" t="s">
        <v>7137</v>
      </c>
      <c r="B12122" s="1" t="s">
        <v>7138</v>
      </c>
      <c r="C12122" s="7">
        <v>45393.610254629632</v>
      </c>
      <c r="D12122" s="10">
        <v>211</v>
      </c>
      <c r="E12122" s="1" t="s">
        <v>7</v>
      </c>
      <c r="F12122">
        <f>IF(LEFT(Tableau1[[#This Row],[Eléments modifié]],$J$1)=$I$1,Tableau1[[#This Row],[Date]],9^9)</f>
        <v>45393.610254629632</v>
      </c>
      <c r="G12122" s="9">
        <f>IF(Tableau1[[#This Row],[Date]]=_xlfn.MINIFS(Tableau1[1er],Tableau1[N° BL],Tableau1[[#This Row],[N° BL]],Tableau1[1er],Tableau1[[#This Row],[Date]]),D12121,"")</f>
        <v>176</v>
      </c>
    </row>
    <row r="12123" spans="1:7" ht="14.25" customHeight="1" x14ac:dyDescent="0.25">
      <c r="A12123" s="1" t="s">
        <v>7235</v>
      </c>
      <c r="B12123" s="1" t="s">
        <v>7236</v>
      </c>
      <c r="C12123" s="7">
        <v>45393.405162037037</v>
      </c>
      <c r="D12123" s="10">
        <v>189</v>
      </c>
      <c r="E12123" s="1" t="s">
        <v>14</v>
      </c>
      <c r="F12123">
        <f>IF(LEFT(Tableau1[[#This Row],[Eléments modifié]],$J$1)=$I$1,Tableau1[[#This Row],[Date]],9^9)</f>
        <v>387420489</v>
      </c>
      <c r="G12123" s="9" t="str">
        <f>IF(Tableau1[[#This Row],[Date]]=_xlfn.MINIFS(Tableau1[1er],Tableau1[N° BL],Tableau1[[#This Row],[N° BL]],Tableau1[1er],Tableau1[[#This Row],[Date]]),D12122,"")</f>
        <v/>
      </c>
    </row>
    <row r="12124" spans="1:7" ht="14.25" customHeight="1" x14ac:dyDescent="0.25">
      <c r="A12124" s="1" t="s">
        <v>7235</v>
      </c>
      <c r="B12124" s="1" t="s">
        <v>7236</v>
      </c>
      <c r="C12124" s="7">
        <v>45393.405162037037</v>
      </c>
      <c r="D12124" s="10">
        <v>189</v>
      </c>
      <c r="E12124" s="1" t="s">
        <v>14</v>
      </c>
      <c r="F12124">
        <f>IF(LEFT(Tableau1[[#This Row],[Eléments modifié]],$J$1)=$I$1,Tableau1[[#This Row],[Date]],9^9)</f>
        <v>387420489</v>
      </c>
      <c r="G12124" s="9" t="str">
        <f>IF(Tableau1[[#This Row],[Date]]=_xlfn.MINIFS(Tableau1[1er],Tableau1[N° BL],Tableau1[[#This Row],[N° BL]],Tableau1[1er],Tableau1[[#This Row],[Date]]),D12123,"")</f>
        <v/>
      </c>
    </row>
    <row r="12125" spans="1:7" ht="14.25" customHeight="1" x14ac:dyDescent="0.25">
      <c r="A12125" s="1" t="s">
        <v>7235</v>
      </c>
      <c r="B12125" s="1" t="s">
        <v>7236</v>
      </c>
      <c r="C12125" s="7">
        <v>45393.416296296295</v>
      </c>
      <c r="D12125" s="10">
        <v>189</v>
      </c>
      <c r="E12125" s="1" t="s">
        <v>7</v>
      </c>
      <c r="F12125">
        <f>IF(LEFT(Tableau1[[#This Row],[Eléments modifié]],$J$1)=$I$1,Tableau1[[#This Row],[Date]],9^9)</f>
        <v>45393.416296296295</v>
      </c>
      <c r="G12125" s="9">
        <f>IF(Tableau1[[#This Row],[Date]]=_xlfn.MINIFS(Tableau1[1er],Tableau1[N° BL],Tableau1[[#This Row],[N° BL]],Tableau1[1er],Tableau1[[#This Row],[Date]]),D12124,"")</f>
        <v>189</v>
      </c>
    </row>
    <row r="12126" spans="1:7" ht="14.25" customHeight="1" x14ac:dyDescent="0.25">
      <c r="A12126" s="1" t="s">
        <v>7197</v>
      </c>
      <c r="B12126" s="1" t="s">
        <v>7198</v>
      </c>
      <c r="C12126" s="7">
        <v>45393.463009259256</v>
      </c>
      <c r="D12126" s="10">
        <v>188</v>
      </c>
      <c r="E12126" s="1" t="s">
        <v>14</v>
      </c>
      <c r="F12126">
        <f>IF(LEFT(Tableau1[[#This Row],[Eléments modifié]],$J$1)=$I$1,Tableau1[[#This Row],[Date]],9^9)</f>
        <v>387420489</v>
      </c>
      <c r="G12126" s="9" t="str">
        <f>IF(Tableau1[[#This Row],[Date]]=_xlfn.MINIFS(Tableau1[1er],Tableau1[N° BL],Tableau1[[#This Row],[N° BL]],Tableau1[1er],Tableau1[[#This Row],[Date]]),D12125,"")</f>
        <v/>
      </c>
    </row>
    <row r="12127" spans="1:7" ht="14.25" customHeight="1" x14ac:dyDescent="0.25">
      <c r="A12127" s="1" t="s">
        <v>7197</v>
      </c>
      <c r="B12127" s="1" t="s">
        <v>7198</v>
      </c>
      <c r="C12127" s="7">
        <v>45393.476793981485</v>
      </c>
      <c r="D12127" s="10">
        <v>189</v>
      </c>
      <c r="E12127" s="1" t="s">
        <v>7</v>
      </c>
      <c r="F12127">
        <f>IF(LEFT(Tableau1[[#This Row],[Eléments modifié]],$J$1)=$I$1,Tableau1[[#This Row],[Date]],9^9)</f>
        <v>45393.476793981485</v>
      </c>
      <c r="G12127" s="9">
        <f>IF(Tableau1[[#This Row],[Date]]=_xlfn.MINIFS(Tableau1[1er],Tableau1[N° BL],Tableau1[[#This Row],[N° BL]],Tableau1[1er],Tableau1[[#This Row],[Date]]),D12126,"")</f>
        <v>188</v>
      </c>
    </row>
    <row r="12128" spans="1:7" ht="14.25" customHeight="1" x14ac:dyDescent="0.25">
      <c r="A12128" s="1" t="s">
        <v>7213</v>
      </c>
      <c r="B12128" s="1" t="s">
        <v>7214</v>
      </c>
      <c r="C12128" s="7">
        <v>45393.424722222226</v>
      </c>
      <c r="D12128" s="10">
        <v>179</v>
      </c>
      <c r="E12128" s="1" t="s">
        <v>5</v>
      </c>
      <c r="F12128">
        <f>IF(LEFT(Tableau1[[#This Row],[Eléments modifié]],$J$1)=$I$1,Tableau1[[#This Row],[Date]],9^9)</f>
        <v>387420489</v>
      </c>
      <c r="G12128" s="9" t="str">
        <f>IF(Tableau1[[#This Row],[Date]]=_xlfn.MINIFS(Tableau1[1er],Tableau1[N° BL],Tableau1[[#This Row],[N° BL]],Tableau1[1er],Tableau1[[#This Row],[Date]]),D12127,"")</f>
        <v/>
      </c>
    </row>
    <row r="12129" spans="1:7" ht="14.25" customHeight="1" x14ac:dyDescent="0.25">
      <c r="A12129" s="1" t="s">
        <v>7213</v>
      </c>
      <c r="B12129" s="1" t="s">
        <v>7214</v>
      </c>
      <c r="C12129" s="7">
        <v>45393.424814814818</v>
      </c>
      <c r="D12129" s="10">
        <v>176</v>
      </c>
      <c r="E12129" s="1" t="s">
        <v>20</v>
      </c>
      <c r="F12129">
        <f>IF(LEFT(Tableau1[[#This Row],[Eléments modifié]],$J$1)=$I$1,Tableau1[[#This Row],[Date]],9^9)</f>
        <v>387420489</v>
      </c>
      <c r="G12129" s="9" t="str">
        <f>IF(Tableau1[[#This Row],[Date]]=_xlfn.MINIFS(Tableau1[1er],Tableau1[N° BL],Tableau1[[#This Row],[N° BL]],Tableau1[1er],Tableau1[[#This Row],[Date]]),D12128,"")</f>
        <v/>
      </c>
    </row>
    <row r="12130" spans="1:7" ht="14.25" customHeight="1" x14ac:dyDescent="0.25">
      <c r="A12130" s="1" t="s">
        <v>7213</v>
      </c>
      <c r="B12130" s="1" t="s">
        <v>7214</v>
      </c>
      <c r="C12130" s="7">
        <v>45393.424907407411</v>
      </c>
      <c r="D12130" s="10">
        <v>182</v>
      </c>
      <c r="E12130" s="1" t="s">
        <v>111</v>
      </c>
      <c r="F12130">
        <f>IF(LEFT(Tableau1[[#This Row],[Eléments modifié]],$J$1)=$I$1,Tableau1[[#This Row],[Date]],9^9)</f>
        <v>387420489</v>
      </c>
      <c r="G12130" s="9" t="str">
        <f>IF(Tableau1[[#This Row],[Date]]=_xlfn.MINIFS(Tableau1[1er],Tableau1[N° BL],Tableau1[[#This Row],[N° BL]],Tableau1[1er],Tableau1[[#This Row],[Date]]),D12129,"")</f>
        <v/>
      </c>
    </row>
    <row r="12131" spans="1:7" ht="14.25" customHeight="1" x14ac:dyDescent="0.25">
      <c r="A12131" s="1" t="s">
        <v>7213</v>
      </c>
      <c r="B12131" s="1" t="s">
        <v>7214</v>
      </c>
      <c r="C12131" s="7">
        <v>45393.453483796293</v>
      </c>
      <c r="D12131" s="10">
        <v>176</v>
      </c>
      <c r="E12131" s="1" t="s">
        <v>7</v>
      </c>
      <c r="F12131">
        <f>IF(LEFT(Tableau1[[#This Row],[Eléments modifié]],$J$1)=$I$1,Tableau1[[#This Row],[Date]],9^9)</f>
        <v>45393.453483796293</v>
      </c>
      <c r="G12131" s="9">
        <f>IF(Tableau1[[#This Row],[Date]]=_xlfn.MINIFS(Tableau1[1er],Tableau1[N° BL],Tableau1[[#This Row],[N° BL]],Tableau1[1er],Tableau1[[#This Row],[Date]]),D12130,"")</f>
        <v>182</v>
      </c>
    </row>
    <row r="12132" spans="1:7" ht="14.25" customHeight="1" x14ac:dyDescent="0.25">
      <c r="A12132" s="1" t="s">
        <v>7139</v>
      </c>
      <c r="B12132" s="1" t="s">
        <v>7140</v>
      </c>
      <c r="C12132" s="7">
        <v>45393.583229166667</v>
      </c>
      <c r="D12132" s="10">
        <v>188</v>
      </c>
      <c r="E12132" s="1" t="s">
        <v>111</v>
      </c>
      <c r="F12132">
        <f>IF(LEFT(Tableau1[[#This Row],[Eléments modifié]],$J$1)=$I$1,Tableau1[[#This Row],[Date]],9^9)</f>
        <v>387420489</v>
      </c>
      <c r="G12132" s="9" t="str">
        <f>IF(Tableau1[[#This Row],[Date]]=_xlfn.MINIFS(Tableau1[1er],Tableau1[N° BL],Tableau1[[#This Row],[N° BL]],Tableau1[1er],Tableau1[[#This Row],[Date]]),D12131,"")</f>
        <v/>
      </c>
    </row>
    <row r="12133" spans="1:7" ht="14.25" customHeight="1" x14ac:dyDescent="0.25">
      <c r="A12133" s="1" t="s">
        <v>7139</v>
      </c>
      <c r="B12133" s="1" t="s">
        <v>7140</v>
      </c>
      <c r="C12133" s="7">
        <v>45393.599629629629</v>
      </c>
      <c r="D12133" s="10">
        <v>176</v>
      </c>
      <c r="E12133" s="1" t="s">
        <v>7</v>
      </c>
      <c r="F12133">
        <f>IF(LEFT(Tableau1[[#This Row],[Eléments modifié]],$J$1)=$I$1,Tableau1[[#This Row],[Date]],9^9)</f>
        <v>45393.599629629629</v>
      </c>
      <c r="G12133" s="9">
        <f>IF(Tableau1[[#This Row],[Date]]=_xlfn.MINIFS(Tableau1[1er],Tableau1[N° BL],Tableau1[[#This Row],[N° BL]],Tableau1[1er],Tableau1[[#This Row],[Date]]),D12132,"")</f>
        <v>188</v>
      </c>
    </row>
    <row r="12134" spans="1:7" ht="14.25" customHeight="1" x14ac:dyDescent="0.25">
      <c r="A12134" s="1" t="s">
        <v>7001</v>
      </c>
      <c r="B12134" s="1" t="s">
        <v>7002</v>
      </c>
      <c r="C12134" s="7">
        <v>45393.532233796293</v>
      </c>
      <c r="D12134" s="10">
        <v>188</v>
      </c>
      <c r="E12134" s="1" t="s">
        <v>2447</v>
      </c>
      <c r="F12134">
        <f>IF(LEFT(Tableau1[[#This Row],[Eléments modifié]],$J$1)=$I$1,Tableau1[[#This Row],[Date]],9^9)</f>
        <v>387420489</v>
      </c>
      <c r="G12134" s="9" t="str">
        <f>IF(Tableau1[[#This Row],[Date]]=_xlfn.MINIFS(Tableau1[1er],Tableau1[N° BL],Tableau1[[#This Row],[N° BL]],Tableau1[1er],Tableau1[[#This Row],[Date]]),D12133,"")</f>
        <v/>
      </c>
    </row>
    <row r="12135" spans="1:7" ht="14.25" customHeight="1" x14ac:dyDescent="0.25">
      <c r="A12135" s="1" t="s">
        <v>7001</v>
      </c>
      <c r="B12135" s="1" t="s">
        <v>7002</v>
      </c>
      <c r="C12135" s="7">
        <v>45393.557037037041</v>
      </c>
      <c r="D12135" s="10">
        <v>212</v>
      </c>
      <c r="E12135" s="1" t="s">
        <v>7</v>
      </c>
      <c r="F12135">
        <f>IF(LEFT(Tableau1[[#This Row],[Eléments modifié]],$J$1)=$I$1,Tableau1[[#This Row],[Date]],9^9)</f>
        <v>45393.557037037041</v>
      </c>
      <c r="G12135" s="9">
        <f>IF(Tableau1[[#This Row],[Date]]=_xlfn.MINIFS(Tableau1[1er],Tableau1[N° BL],Tableau1[[#This Row],[N° BL]],Tableau1[1er],Tableau1[[#This Row],[Date]]),D12134,"")</f>
        <v>188</v>
      </c>
    </row>
    <row r="12136" spans="1:7" ht="14.25" customHeight="1" x14ac:dyDescent="0.25">
      <c r="A12136" s="1" t="s">
        <v>7001</v>
      </c>
      <c r="B12136" s="1" t="s">
        <v>7002</v>
      </c>
      <c r="C12136" s="7">
        <v>45397.517974537041</v>
      </c>
      <c r="D12136" s="10">
        <v>182</v>
      </c>
      <c r="E12136" s="1" t="s">
        <v>98</v>
      </c>
      <c r="F12136">
        <f>IF(LEFT(Tableau1[[#This Row],[Eléments modifié]],$J$1)=$I$1,Tableau1[[#This Row],[Date]],9^9)</f>
        <v>387420489</v>
      </c>
      <c r="G12136" s="9" t="str">
        <f>IF(Tableau1[[#This Row],[Date]]=_xlfn.MINIFS(Tableau1[1er],Tableau1[N° BL],Tableau1[[#This Row],[N° BL]],Tableau1[1er],Tableau1[[#This Row],[Date]]),D12135,"")</f>
        <v/>
      </c>
    </row>
    <row r="12137" spans="1:7" ht="14.25" customHeight="1" x14ac:dyDescent="0.25">
      <c r="A12137" s="1" t="s">
        <v>7001</v>
      </c>
      <c r="B12137" s="1" t="s">
        <v>7002</v>
      </c>
      <c r="C12137" s="7">
        <v>45397.519965277781</v>
      </c>
      <c r="D12137" s="10">
        <v>188</v>
      </c>
      <c r="E12137" s="1" t="s">
        <v>21</v>
      </c>
      <c r="F12137">
        <f>IF(LEFT(Tableau1[[#This Row],[Eléments modifié]],$J$1)=$I$1,Tableau1[[#This Row],[Date]],9^9)</f>
        <v>387420489</v>
      </c>
      <c r="G12137" s="9" t="str">
        <f>IF(Tableau1[[#This Row],[Date]]=_xlfn.MINIFS(Tableau1[1er],Tableau1[N° BL],Tableau1[[#This Row],[N° BL]],Tableau1[1er],Tableau1[[#This Row],[Date]]),D12136,"")</f>
        <v/>
      </c>
    </row>
    <row r="12138" spans="1:7" ht="14.25" customHeight="1" x14ac:dyDescent="0.25">
      <c r="A12138" s="1" t="s">
        <v>7001</v>
      </c>
      <c r="B12138" s="1" t="s">
        <v>7002</v>
      </c>
      <c r="C12138" s="7">
        <v>45397.522164351853</v>
      </c>
      <c r="D12138" s="10">
        <v>182</v>
      </c>
      <c r="E12138" s="1" t="s">
        <v>7</v>
      </c>
      <c r="F12138">
        <f>IF(LEFT(Tableau1[[#This Row],[Eléments modifié]],$J$1)=$I$1,Tableau1[[#This Row],[Date]],9^9)</f>
        <v>45397.522164351853</v>
      </c>
      <c r="G12138" s="9">
        <f>IF(Tableau1[[#This Row],[Date]]=_xlfn.MINIFS(Tableau1[1er],Tableau1[N° BL],Tableau1[[#This Row],[N° BL]],Tableau1[1er],Tableau1[[#This Row],[Date]]),D12137,"")</f>
        <v>188</v>
      </c>
    </row>
    <row r="12139" spans="1:7" ht="14.25" customHeight="1" x14ac:dyDescent="0.25">
      <c r="A12139" s="1" t="s">
        <v>7153</v>
      </c>
      <c r="B12139" s="1" t="s">
        <v>7154</v>
      </c>
      <c r="C12139" s="7">
        <v>45393.557638888888</v>
      </c>
      <c r="D12139" s="10">
        <v>211</v>
      </c>
      <c r="E12139" s="1" t="s">
        <v>14</v>
      </c>
      <c r="F12139">
        <f>IF(LEFT(Tableau1[[#This Row],[Eléments modifié]],$J$1)=$I$1,Tableau1[[#This Row],[Date]],9^9)</f>
        <v>387420489</v>
      </c>
      <c r="G12139" s="9" t="str">
        <f>IF(Tableau1[[#This Row],[Date]]=_xlfn.MINIFS(Tableau1[1er],Tableau1[N° BL],Tableau1[[#This Row],[N° BL]],Tableau1[1er],Tableau1[[#This Row],[Date]]),D12138,"")</f>
        <v/>
      </c>
    </row>
    <row r="12140" spans="1:7" ht="14.25" customHeight="1" x14ac:dyDescent="0.25">
      <c r="A12140" s="1" t="s">
        <v>7153</v>
      </c>
      <c r="B12140" s="1" t="s">
        <v>7154</v>
      </c>
      <c r="C12140" s="7">
        <v>45393.570717592593</v>
      </c>
      <c r="D12140" s="10">
        <v>189</v>
      </c>
      <c r="E12140" s="1" t="s">
        <v>7</v>
      </c>
      <c r="F12140">
        <f>IF(LEFT(Tableau1[[#This Row],[Eléments modifié]],$J$1)=$I$1,Tableau1[[#This Row],[Date]],9^9)</f>
        <v>45393.570717592593</v>
      </c>
      <c r="G12140" s="9">
        <f>IF(Tableau1[[#This Row],[Date]]=_xlfn.MINIFS(Tableau1[1er],Tableau1[N° BL],Tableau1[[#This Row],[N° BL]],Tableau1[1er],Tableau1[[#This Row],[Date]]),D12139,"")</f>
        <v>211</v>
      </c>
    </row>
    <row r="12141" spans="1:7" ht="14.25" customHeight="1" x14ac:dyDescent="0.25">
      <c r="A12141" s="1" t="s">
        <v>7145</v>
      </c>
      <c r="B12141" s="1" t="s">
        <v>7146</v>
      </c>
      <c r="C12141" s="7">
        <v>45393.562523148146</v>
      </c>
      <c r="D12141" s="10">
        <v>189</v>
      </c>
      <c r="E12141" s="1" t="s">
        <v>3459</v>
      </c>
      <c r="F12141">
        <f>IF(LEFT(Tableau1[[#This Row],[Eléments modifié]],$J$1)=$I$1,Tableau1[[#This Row],[Date]],9^9)</f>
        <v>387420489</v>
      </c>
      <c r="G12141" s="9" t="str">
        <f>IF(Tableau1[[#This Row],[Date]]=_xlfn.MINIFS(Tableau1[1er],Tableau1[N° BL],Tableau1[[#This Row],[N° BL]],Tableau1[1er],Tableau1[[#This Row],[Date]]),D12140,"")</f>
        <v/>
      </c>
    </row>
    <row r="12142" spans="1:7" ht="14.25" customHeight="1" x14ac:dyDescent="0.25">
      <c r="A12142" s="1" t="s">
        <v>7145</v>
      </c>
      <c r="B12142" s="1" t="s">
        <v>7146</v>
      </c>
      <c r="C12142" s="7">
        <v>45393.586875000001</v>
      </c>
      <c r="D12142" s="10">
        <v>189</v>
      </c>
      <c r="E12142" s="1" t="s">
        <v>7</v>
      </c>
      <c r="F12142">
        <f>IF(LEFT(Tableau1[[#This Row],[Eléments modifié]],$J$1)=$I$1,Tableau1[[#This Row],[Date]],9^9)</f>
        <v>45393.586875000001</v>
      </c>
      <c r="G12142" s="9">
        <f>IF(Tableau1[[#This Row],[Date]]=_xlfn.MINIFS(Tableau1[1er],Tableau1[N° BL],Tableau1[[#This Row],[N° BL]],Tableau1[1er],Tableau1[[#This Row],[Date]]),D12141,"")</f>
        <v>189</v>
      </c>
    </row>
    <row r="12143" spans="1:7" ht="14.25" customHeight="1" x14ac:dyDescent="0.25">
      <c r="A12143" s="1" t="s">
        <v>7149</v>
      </c>
      <c r="B12143" s="1" t="s">
        <v>7150</v>
      </c>
      <c r="C12143" s="7">
        <v>45393.570740740739</v>
      </c>
      <c r="D12143" s="10">
        <v>209</v>
      </c>
      <c r="E12143" s="1" t="s">
        <v>14</v>
      </c>
      <c r="F12143">
        <f>IF(LEFT(Tableau1[[#This Row],[Eléments modifié]],$J$1)=$I$1,Tableau1[[#This Row],[Date]],9^9)</f>
        <v>387420489</v>
      </c>
      <c r="G12143" s="9" t="str">
        <f>IF(Tableau1[[#This Row],[Date]]=_xlfn.MINIFS(Tableau1[1er],Tableau1[N° BL],Tableau1[[#This Row],[N° BL]],Tableau1[1er],Tableau1[[#This Row],[Date]]),D12142,"")</f>
        <v/>
      </c>
    </row>
    <row r="12144" spans="1:7" ht="14.25" customHeight="1" x14ac:dyDescent="0.25">
      <c r="A12144" s="1" t="s">
        <v>7149</v>
      </c>
      <c r="B12144" s="1" t="s">
        <v>7150</v>
      </c>
      <c r="C12144" s="7">
        <v>45393.582303240742</v>
      </c>
      <c r="D12144" s="10">
        <v>189</v>
      </c>
      <c r="E12144" s="1" t="s">
        <v>7</v>
      </c>
      <c r="F12144">
        <f>IF(LEFT(Tableau1[[#This Row],[Eléments modifié]],$J$1)=$I$1,Tableau1[[#This Row],[Date]],9^9)</f>
        <v>45393.582303240742</v>
      </c>
      <c r="G12144" s="9">
        <f>IF(Tableau1[[#This Row],[Date]]=_xlfn.MINIFS(Tableau1[1er],Tableau1[N° BL],Tableau1[[#This Row],[N° BL]],Tableau1[1er],Tableau1[[#This Row],[Date]]),D12143,"")</f>
        <v>209</v>
      </c>
    </row>
    <row r="12145" spans="1:7" ht="14.25" customHeight="1" x14ac:dyDescent="0.25">
      <c r="A12145" s="1" t="s">
        <v>6897</v>
      </c>
      <c r="B12145" s="1" t="s">
        <v>6898</v>
      </c>
      <c r="C12145" s="7">
        <v>45393.575358796297</v>
      </c>
      <c r="D12145" s="10">
        <v>212</v>
      </c>
      <c r="E12145" s="1" t="s">
        <v>371</v>
      </c>
      <c r="F12145">
        <f>IF(LEFT(Tableau1[[#This Row],[Eléments modifié]],$J$1)=$I$1,Tableau1[[#This Row],[Date]],9^9)</f>
        <v>387420489</v>
      </c>
      <c r="G12145" s="9" t="str">
        <f>IF(Tableau1[[#This Row],[Date]]=_xlfn.MINIFS(Tableau1[1er],Tableau1[N° BL],Tableau1[[#This Row],[N° BL]],Tableau1[1er],Tableau1[[#This Row],[Date]]),D12144,"")</f>
        <v/>
      </c>
    </row>
    <row r="12146" spans="1:7" ht="14.25" customHeight="1" x14ac:dyDescent="0.25">
      <c r="A12146" s="1" t="s">
        <v>6897</v>
      </c>
      <c r="B12146" s="1" t="s">
        <v>6898</v>
      </c>
      <c r="C12146" s="7">
        <v>45393.614733796298</v>
      </c>
      <c r="D12146" s="10">
        <v>209</v>
      </c>
      <c r="E12146" s="1" t="s">
        <v>7</v>
      </c>
      <c r="F12146">
        <f>IF(LEFT(Tableau1[[#This Row],[Eléments modifié]],$J$1)=$I$1,Tableau1[[#This Row],[Date]],9^9)</f>
        <v>45393.614733796298</v>
      </c>
      <c r="G12146" s="9">
        <f>IF(Tableau1[[#This Row],[Date]]=_xlfn.MINIFS(Tableau1[1er],Tableau1[N° BL],Tableau1[[#This Row],[N° BL]],Tableau1[1er],Tableau1[[#This Row],[Date]]),D12145,"")</f>
        <v>212</v>
      </c>
    </row>
    <row r="12147" spans="1:7" ht="14.25" customHeight="1" x14ac:dyDescent="0.25">
      <c r="A12147" s="1" t="s">
        <v>6897</v>
      </c>
      <c r="B12147" s="1" t="s">
        <v>6898</v>
      </c>
      <c r="C12147" s="7">
        <v>45397.716539351852</v>
      </c>
      <c r="D12147" s="10">
        <v>188</v>
      </c>
      <c r="E12147" s="1" t="s">
        <v>98</v>
      </c>
      <c r="F12147">
        <f>IF(LEFT(Tableau1[[#This Row],[Eléments modifié]],$J$1)=$I$1,Tableau1[[#This Row],[Date]],9^9)</f>
        <v>387420489</v>
      </c>
      <c r="G12147" s="9" t="str">
        <f>IF(Tableau1[[#This Row],[Date]]=_xlfn.MINIFS(Tableau1[1er],Tableau1[N° BL],Tableau1[[#This Row],[N° BL]],Tableau1[1er],Tableau1[[#This Row],[Date]]),D12146,"")</f>
        <v/>
      </c>
    </row>
    <row r="12148" spans="1:7" ht="14.25" customHeight="1" x14ac:dyDescent="0.25">
      <c r="A12148" s="1" t="s">
        <v>6897</v>
      </c>
      <c r="B12148" s="1" t="s">
        <v>6898</v>
      </c>
      <c r="C12148" s="7">
        <v>45398.441354166665</v>
      </c>
      <c r="D12148" s="10">
        <v>188</v>
      </c>
      <c r="E12148" s="1" t="s">
        <v>32</v>
      </c>
      <c r="F12148">
        <f>IF(LEFT(Tableau1[[#This Row],[Eléments modifié]],$J$1)=$I$1,Tableau1[[#This Row],[Date]],9^9)</f>
        <v>387420489</v>
      </c>
      <c r="G12148" s="9" t="str">
        <f>IF(Tableau1[[#This Row],[Date]]=_xlfn.MINIFS(Tableau1[1er],Tableau1[N° BL],Tableau1[[#This Row],[N° BL]],Tableau1[1er],Tableau1[[#This Row],[Date]]),D12147,"")</f>
        <v/>
      </c>
    </row>
    <row r="12149" spans="1:7" ht="14.25" customHeight="1" x14ac:dyDescent="0.25">
      <c r="A12149" s="1" t="s">
        <v>6897</v>
      </c>
      <c r="B12149" s="1" t="s">
        <v>6898</v>
      </c>
      <c r="C12149" s="7">
        <v>45398.442604166667</v>
      </c>
      <c r="D12149" s="10">
        <v>188</v>
      </c>
      <c r="E12149" s="1" t="s">
        <v>20</v>
      </c>
      <c r="F12149">
        <f>IF(LEFT(Tableau1[[#This Row],[Eléments modifié]],$J$1)=$I$1,Tableau1[[#This Row],[Date]],9^9)</f>
        <v>387420489</v>
      </c>
      <c r="G12149" s="9" t="str">
        <f>IF(Tableau1[[#This Row],[Date]]=_xlfn.MINIFS(Tableau1[1er],Tableau1[N° BL],Tableau1[[#This Row],[N° BL]],Tableau1[1er],Tableau1[[#This Row],[Date]]),D12148,"")</f>
        <v/>
      </c>
    </row>
    <row r="12150" spans="1:7" ht="14.25" customHeight="1" x14ac:dyDescent="0.25">
      <c r="A12150" s="1" t="s">
        <v>6897</v>
      </c>
      <c r="B12150" s="1" t="s">
        <v>6898</v>
      </c>
      <c r="C12150" s="7">
        <v>45398.444606481484</v>
      </c>
      <c r="D12150" s="10">
        <v>133</v>
      </c>
      <c r="E12150" s="1" t="s">
        <v>1317</v>
      </c>
      <c r="F12150">
        <f>IF(LEFT(Tableau1[[#This Row],[Eléments modifié]],$J$1)=$I$1,Tableau1[[#This Row],[Date]],9^9)</f>
        <v>387420489</v>
      </c>
      <c r="G12150" s="9" t="str">
        <f>IF(Tableau1[[#This Row],[Date]]=_xlfn.MINIFS(Tableau1[1er],Tableau1[N° BL],Tableau1[[#This Row],[N° BL]],Tableau1[1er],Tableau1[[#This Row],[Date]]),D12149,"")</f>
        <v/>
      </c>
    </row>
    <row r="12151" spans="1:7" ht="14.25" customHeight="1" x14ac:dyDescent="0.25">
      <c r="A12151" s="1" t="s">
        <v>6897</v>
      </c>
      <c r="B12151" s="1" t="s">
        <v>6898</v>
      </c>
      <c r="C12151" s="7">
        <v>45398.444930555554</v>
      </c>
      <c r="D12151" s="10">
        <v>212</v>
      </c>
      <c r="E12151" s="1" t="s">
        <v>20</v>
      </c>
      <c r="F12151">
        <f>IF(LEFT(Tableau1[[#This Row],[Eléments modifié]],$J$1)=$I$1,Tableau1[[#This Row],[Date]],9^9)</f>
        <v>387420489</v>
      </c>
      <c r="G12151" s="9" t="str">
        <f>IF(Tableau1[[#This Row],[Date]]=_xlfn.MINIFS(Tableau1[1er],Tableau1[N° BL],Tableau1[[#This Row],[N° BL]],Tableau1[1er],Tableau1[[#This Row],[Date]]),D12150,"")</f>
        <v/>
      </c>
    </row>
    <row r="12152" spans="1:7" ht="14.25" customHeight="1" x14ac:dyDescent="0.25">
      <c r="A12152" s="1" t="s">
        <v>6897</v>
      </c>
      <c r="B12152" s="1" t="s">
        <v>6898</v>
      </c>
      <c r="C12152" s="7">
        <v>45398.445428240739</v>
      </c>
      <c r="D12152" s="10">
        <v>189</v>
      </c>
      <c r="E12152" s="1" t="s">
        <v>2447</v>
      </c>
      <c r="F12152">
        <f>IF(LEFT(Tableau1[[#This Row],[Eléments modifié]],$J$1)=$I$1,Tableau1[[#This Row],[Date]],9^9)</f>
        <v>387420489</v>
      </c>
      <c r="G12152" s="9" t="str">
        <f>IF(Tableau1[[#This Row],[Date]]=_xlfn.MINIFS(Tableau1[1er],Tableau1[N° BL],Tableau1[[#This Row],[N° BL]],Tableau1[1er],Tableau1[[#This Row],[Date]]),D12151,"")</f>
        <v/>
      </c>
    </row>
    <row r="12153" spans="1:7" ht="14.25" customHeight="1" x14ac:dyDescent="0.25">
      <c r="A12153" s="1" t="s">
        <v>6897</v>
      </c>
      <c r="B12153" s="1" t="s">
        <v>6898</v>
      </c>
      <c r="C12153" s="7">
        <v>45398.450104166666</v>
      </c>
      <c r="D12153" s="10">
        <v>212</v>
      </c>
      <c r="E12153" s="1" t="s">
        <v>7</v>
      </c>
      <c r="F12153">
        <f>IF(LEFT(Tableau1[[#This Row],[Eléments modifié]],$J$1)=$I$1,Tableau1[[#This Row],[Date]],9^9)</f>
        <v>45398.450104166666</v>
      </c>
      <c r="G12153" s="9">
        <f>IF(Tableau1[[#This Row],[Date]]=_xlfn.MINIFS(Tableau1[1er],Tableau1[N° BL],Tableau1[[#This Row],[N° BL]],Tableau1[1er],Tableau1[[#This Row],[Date]]),D12152,"")</f>
        <v>189</v>
      </c>
    </row>
    <row r="12154" spans="1:7" ht="14.25" customHeight="1" x14ac:dyDescent="0.25">
      <c r="A12154" s="1" t="s">
        <v>6897</v>
      </c>
      <c r="B12154" s="1" t="s">
        <v>6898</v>
      </c>
      <c r="C12154" s="7">
        <v>45398.494513888887</v>
      </c>
      <c r="D12154" s="10">
        <v>188</v>
      </c>
      <c r="E12154" s="1" t="s">
        <v>98</v>
      </c>
      <c r="F12154">
        <f>IF(LEFT(Tableau1[[#This Row],[Eléments modifié]],$J$1)=$I$1,Tableau1[[#This Row],[Date]],9^9)</f>
        <v>387420489</v>
      </c>
      <c r="G12154" s="9" t="str">
        <f>IF(Tableau1[[#This Row],[Date]]=_xlfn.MINIFS(Tableau1[1er],Tableau1[N° BL],Tableau1[[#This Row],[N° BL]],Tableau1[1er],Tableau1[[#This Row],[Date]]),D12153,"")</f>
        <v/>
      </c>
    </row>
    <row r="12155" spans="1:7" ht="14.25" customHeight="1" x14ac:dyDescent="0.25">
      <c r="A12155" s="1" t="s">
        <v>6897</v>
      </c>
      <c r="B12155" s="1" t="s">
        <v>6898</v>
      </c>
      <c r="C12155" s="7">
        <v>45398.496967592589</v>
      </c>
      <c r="D12155" s="10">
        <v>188</v>
      </c>
      <c r="E12155" s="1" t="s">
        <v>32</v>
      </c>
      <c r="F12155">
        <f>IF(LEFT(Tableau1[[#This Row],[Eléments modifié]],$J$1)=$I$1,Tableau1[[#This Row],[Date]],9^9)</f>
        <v>387420489</v>
      </c>
      <c r="G12155" s="9" t="str">
        <f>IF(Tableau1[[#This Row],[Date]]=_xlfn.MINIFS(Tableau1[1er],Tableau1[N° BL],Tableau1[[#This Row],[N° BL]],Tableau1[1er],Tableau1[[#This Row],[Date]]),D12154,"")</f>
        <v/>
      </c>
    </row>
    <row r="12156" spans="1:7" ht="14.25" customHeight="1" x14ac:dyDescent="0.25">
      <c r="A12156" s="1" t="s">
        <v>6897</v>
      </c>
      <c r="B12156" s="1" t="s">
        <v>6898</v>
      </c>
      <c r="C12156" s="7">
        <v>45398.497303240743</v>
      </c>
      <c r="D12156" s="10">
        <v>188</v>
      </c>
      <c r="E12156" s="1" t="s">
        <v>7</v>
      </c>
      <c r="F12156">
        <f>IF(LEFT(Tableau1[[#This Row],[Eléments modifié]],$J$1)=$I$1,Tableau1[[#This Row],[Date]],9^9)</f>
        <v>45398.497303240743</v>
      </c>
      <c r="G12156" s="9">
        <f>IF(Tableau1[[#This Row],[Date]]=_xlfn.MINIFS(Tableau1[1er],Tableau1[N° BL],Tableau1[[#This Row],[N° BL]],Tableau1[1er],Tableau1[[#This Row],[Date]]),D12155,"")</f>
        <v>188</v>
      </c>
    </row>
    <row r="12157" spans="1:7" ht="14.25" customHeight="1" x14ac:dyDescent="0.25">
      <c r="A12157" s="1" t="s">
        <v>7241</v>
      </c>
      <c r="B12157" s="1" t="s">
        <v>7242</v>
      </c>
      <c r="C12157" s="7">
        <v>45393.387384259258</v>
      </c>
      <c r="D12157" s="10">
        <v>182</v>
      </c>
      <c r="E12157" s="1" t="s">
        <v>21</v>
      </c>
      <c r="F12157">
        <f>IF(LEFT(Tableau1[[#This Row],[Eléments modifié]],$J$1)=$I$1,Tableau1[[#This Row],[Date]],9^9)</f>
        <v>387420489</v>
      </c>
      <c r="G12157" s="9" t="str">
        <f>IF(Tableau1[[#This Row],[Date]]=_xlfn.MINIFS(Tableau1[1er],Tableau1[N° BL],Tableau1[[#This Row],[N° BL]],Tableau1[1er],Tableau1[[#This Row],[Date]]),D12156,"")</f>
        <v/>
      </c>
    </row>
    <row r="12158" spans="1:7" ht="14.25" customHeight="1" x14ac:dyDescent="0.25">
      <c r="A12158" s="1" t="s">
        <v>7241</v>
      </c>
      <c r="B12158" s="1" t="s">
        <v>7242</v>
      </c>
      <c r="C12158" s="7">
        <v>45393.388113425928</v>
      </c>
      <c r="D12158" s="10">
        <v>182</v>
      </c>
      <c r="E12158" s="1" t="s">
        <v>7</v>
      </c>
      <c r="F12158">
        <f>IF(LEFT(Tableau1[[#This Row],[Eléments modifié]],$J$1)=$I$1,Tableau1[[#This Row],[Date]],9^9)</f>
        <v>45393.388113425928</v>
      </c>
      <c r="G12158" s="9">
        <f>IF(Tableau1[[#This Row],[Date]]=_xlfn.MINIFS(Tableau1[1er],Tableau1[N° BL],Tableau1[[#This Row],[N° BL]],Tableau1[1er],Tableau1[[#This Row],[Date]]),D12157,"")</f>
        <v>182</v>
      </c>
    </row>
    <row r="12159" spans="1:7" ht="14.25" customHeight="1" x14ac:dyDescent="0.25">
      <c r="A12159" s="1" t="s">
        <v>7161</v>
      </c>
      <c r="B12159" s="1" t="s">
        <v>7162</v>
      </c>
      <c r="C12159" s="7">
        <v>45393.534641203703</v>
      </c>
      <c r="D12159" s="10">
        <v>189</v>
      </c>
      <c r="E12159" s="1" t="s">
        <v>111</v>
      </c>
      <c r="F12159">
        <f>IF(LEFT(Tableau1[[#This Row],[Eléments modifié]],$J$1)=$I$1,Tableau1[[#This Row],[Date]],9^9)</f>
        <v>387420489</v>
      </c>
      <c r="G12159" s="9" t="str">
        <f>IF(Tableau1[[#This Row],[Date]]=_xlfn.MINIFS(Tableau1[1er],Tableau1[N° BL],Tableau1[[#This Row],[N° BL]],Tableau1[1er],Tableau1[[#This Row],[Date]]),D12158,"")</f>
        <v/>
      </c>
    </row>
    <row r="12160" spans="1:7" ht="14.25" customHeight="1" x14ac:dyDescent="0.25">
      <c r="A12160" s="1" t="s">
        <v>7161</v>
      </c>
      <c r="B12160" s="1" t="s">
        <v>7162</v>
      </c>
      <c r="C12160" s="7">
        <v>45393.55568287037</v>
      </c>
      <c r="D12160" s="10">
        <v>176</v>
      </c>
      <c r="E12160" s="1" t="s">
        <v>7</v>
      </c>
      <c r="F12160">
        <f>IF(LEFT(Tableau1[[#This Row],[Eléments modifié]],$J$1)=$I$1,Tableau1[[#This Row],[Date]],9^9)</f>
        <v>45393.55568287037</v>
      </c>
      <c r="G12160" s="9">
        <f>IF(Tableau1[[#This Row],[Date]]=_xlfn.MINIFS(Tableau1[1er],Tableau1[N° BL],Tableau1[[#This Row],[N° BL]],Tableau1[1er],Tableau1[[#This Row],[Date]]),D12159,"")</f>
        <v>189</v>
      </c>
    </row>
    <row r="12161" spans="1:7" ht="14.25" customHeight="1" x14ac:dyDescent="0.25">
      <c r="A12161" s="1" t="s">
        <v>7105</v>
      </c>
      <c r="B12161" s="1" t="s">
        <v>7106</v>
      </c>
      <c r="C12161" s="7">
        <v>45393.685543981483</v>
      </c>
      <c r="D12161" s="10">
        <v>209</v>
      </c>
      <c r="E12161" s="1" t="s">
        <v>3459</v>
      </c>
      <c r="F12161">
        <f>IF(LEFT(Tableau1[[#This Row],[Eléments modifié]],$J$1)=$I$1,Tableau1[[#This Row],[Date]],9^9)</f>
        <v>387420489</v>
      </c>
      <c r="G12161" s="9" t="str">
        <f>IF(Tableau1[[#This Row],[Date]]=_xlfn.MINIFS(Tableau1[1er],Tableau1[N° BL],Tableau1[[#This Row],[N° BL]],Tableau1[1er],Tableau1[[#This Row],[Date]]),D12160,"")</f>
        <v/>
      </c>
    </row>
    <row r="12162" spans="1:7" ht="14.25" customHeight="1" x14ac:dyDescent="0.25">
      <c r="A12162" s="1" t="s">
        <v>7105</v>
      </c>
      <c r="B12162" s="1" t="s">
        <v>7106</v>
      </c>
      <c r="C12162" s="7">
        <v>45393.705451388887</v>
      </c>
      <c r="D12162" s="10">
        <v>209</v>
      </c>
      <c r="E12162" s="1" t="s">
        <v>41</v>
      </c>
      <c r="F12162">
        <f>IF(LEFT(Tableau1[[#This Row],[Eléments modifié]],$J$1)=$I$1,Tableau1[[#This Row],[Date]],9^9)</f>
        <v>387420489</v>
      </c>
      <c r="G12162" s="9" t="str">
        <f>IF(Tableau1[[#This Row],[Date]]=_xlfn.MINIFS(Tableau1[1er],Tableau1[N° BL],Tableau1[[#This Row],[N° BL]],Tableau1[1er],Tableau1[[#This Row],[Date]]),D12161,"")</f>
        <v/>
      </c>
    </row>
    <row r="12163" spans="1:7" ht="14.25" customHeight="1" x14ac:dyDescent="0.25">
      <c r="A12163" s="1" t="s">
        <v>7105</v>
      </c>
      <c r="B12163" s="1" t="s">
        <v>7106</v>
      </c>
      <c r="C12163" s="7">
        <v>45394.367962962962</v>
      </c>
      <c r="D12163" s="10">
        <v>176</v>
      </c>
      <c r="E12163" s="1" t="s">
        <v>3459</v>
      </c>
      <c r="F12163">
        <f>IF(LEFT(Tableau1[[#This Row],[Eléments modifié]],$J$1)=$I$1,Tableau1[[#This Row],[Date]],9^9)</f>
        <v>387420489</v>
      </c>
      <c r="G12163" s="9" t="str">
        <f>IF(Tableau1[[#This Row],[Date]]=_xlfn.MINIFS(Tableau1[1er],Tableau1[N° BL],Tableau1[[#This Row],[N° BL]],Tableau1[1er],Tableau1[[#This Row],[Date]]),D12162,"")</f>
        <v/>
      </c>
    </row>
    <row r="12164" spans="1:7" ht="14.25" customHeight="1" x14ac:dyDescent="0.25">
      <c r="A12164" s="1" t="s">
        <v>7105</v>
      </c>
      <c r="B12164" s="1" t="s">
        <v>7106</v>
      </c>
      <c r="C12164" s="7">
        <v>45394.378171296295</v>
      </c>
      <c r="D12164" s="10">
        <v>211</v>
      </c>
      <c r="E12164" s="1" t="s">
        <v>7</v>
      </c>
      <c r="F12164">
        <f>IF(LEFT(Tableau1[[#This Row],[Eléments modifié]],$J$1)=$I$1,Tableau1[[#This Row],[Date]],9^9)</f>
        <v>45394.378171296295</v>
      </c>
      <c r="G12164" s="9">
        <f>IF(Tableau1[[#This Row],[Date]]=_xlfn.MINIFS(Tableau1[1er],Tableau1[N° BL],Tableau1[[#This Row],[N° BL]],Tableau1[1er],Tableau1[[#This Row],[Date]]),D12163,"")</f>
        <v>176</v>
      </c>
    </row>
    <row r="12165" spans="1:7" ht="14.25" customHeight="1" x14ac:dyDescent="0.25">
      <c r="A12165" s="1" t="s">
        <v>7129</v>
      </c>
      <c r="B12165" s="1" t="s">
        <v>7130</v>
      </c>
      <c r="C12165" s="7">
        <v>45393.61482638889</v>
      </c>
      <c r="D12165" s="10">
        <v>176</v>
      </c>
      <c r="E12165" s="1" t="s">
        <v>371</v>
      </c>
      <c r="F12165">
        <f>IF(LEFT(Tableau1[[#This Row],[Eléments modifié]],$J$1)=$I$1,Tableau1[[#This Row],[Date]],9^9)</f>
        <v>387420489</v>
      </c>
      <c r="G12165" s="9" t="str">
        <f>IF(Tableau1[[#This Row],[Date]]=_xlfn.MINIFS(Tableau1[1er],Tableau1[N° BL],Tableau1[[#This Row],[N° BL]],Tableau1[1er],Tableau1[[#This Row],[Date]]),D12164,"")</f>
        <v/>
      </c>
    </row>
    <row r="12166" spans="1:7" ht="14.25" customHeight="1" x14ac:dyDescent="0.25">
      <c r="A12166" s="1" t="s">
        <v>7129</v>
      </c>
      <c r="B12166" s="1" t="s">
        <v>7130</v>
      </c>
      <c r="C12166" s="7">
        <v>45393.638356481482</v>
      </c>
      <c r="D12166" s="10">
        <v>209</v>
      </c>
      <c r="E12166" s="1" t="s">
        <v>7</v>
      </c>
      <c r="F12166">
        <f>IF(LEFT(Tableau1[[#This Row],[Eléments modifié]],$J$1)=$I$1,Tableau1[[#This Row],[Date]],9^9)</f>
        <v>45393.638356481482</v>
      </c>
      <c r="G12166" s="9">
        <f>IF(Tableau1[[#This Row],[Date]]=_xlfn.MINIFS(Tableau1[1er],Tableau1[N° BL],Tableau1[[#This Row],[N° BL]],Tableau1[1er],Tableau1[[#This Row],[Date]]),D12165,"")</f>
        <v>176</v>
      </c>
    </row>
    <row r="12167" spans="1:7" ht="14.25" customHeight="1" x14ac:dyDescent="0.25">
      <c r="A12167" s="1" t="s">
        <v>7109</v>
      </c>
      <c r="B12167" s="1" t="s">
        <v>7110</v>
      </c>
      <c r="C12167" s="7">
        <v>45394.335162037038</v>
      </c>
      <c r="D12167" s="10">
        <v>179</v>
      </c>
      <c r="E12167" s="1" t="s">
        <v>14</v>
      </c>
      <c r="F12167">
        <f>IF(LEFT(Tableau1[[#This Row],[Eléments modifié]],$J$1)=$I$1,Tableau1[[#This Row],[Date]],9^9)</f>
        <v>387420489</v>
      </c>
      <c r="G12167" s="9" t="str">
        <f>IF(Tableau1[[#This Row],[Date]]=_xlfn.MINIFS(Tableau1[1er],Tableau1[N° BL],Tableau1[[#This Row],[N° BL]],Tableau1[1er],Tableau1[[#This Row],[Date]]),D12166,"")</f>
        <v/>
      </c>
    </row>
    <row r="12168" spans="1:7" ht="14.25" customHeight="1" x14ac:dyDescent="0.25">
      <c r="A12168" s="1" t="s">
        <v>7109</v>
      </c>
      <c r="B12168" s="1" t="s">
        <v>7110</v>
      </c>
      <c r="C12168" s="7">
        <v>45394.365532407406</v>
      </c>
      <c r="D12168" s="10">
        <v>189</v>
      </c>
      <c r="E12168" s="1" t="s">
        <v>7</v>
      </c>
      <c r="F12168">
        <f>IF(LEFT(Tableau1[[#This Row],[Eléments modifié]],$J$1)=$I$1,Tableau1[[#This Row],[Date]],9^9)</f>
        <v>45394.365532407406</v>
      </c>
      <c r="G12168" s="9">
        <f>IF(Tableau1[[#This Row],[Date]]=_xlfn.MINIFS(Tableau1[1er],Tableau1[N° BL],Tableau1[[#This Row],[N° BL]],Tableau1[1er],Tableau1[[#This Row],[Date]]),D12167,"")</f>
        <v>179</v>
      </c>
    </row>
    <row r="12169" spans="1:7" ht="14.25" customHeight="1" x14ac:dyDescent="0.25">
      <c r="A12169" s="1" t="s">
        <v>7215</v>
      </c>
      <c r="B12169" s="1" t="s">
        <v>7216</v>
      </c>
      <c r="C12169" s="7">
        <v>45393.438240740739</v>
      </c>
      <c r="D12169" s="10">
        <v>188</v>
      </c>
      <c r="E12169" s="1" t="s">
        <v>32</v>
      </c>
      <c r="F12169">
        <f>IF(LEFT(Tableau1[[#This Row],[Eléments modifié]],$J$1)=$I$1,Tableau1[[#This Row],[Date]],9^9)</f>
        <v>387420489</v>
      </c>
      <c r="G12169" s="9" t="str">
        <f>IF(Tableau1[[#This Row],[Date]]=_xlfn.MINIFS(Tableau1[1er],Tableau1[N° BL],Tableau1[[#This Row],[N° BL]],Tableau1[1er],Tableau1[[#This Row],[Date]]),D12168,"")</f>
        <v/>
      </c>
    </row>
    <row r="12170" spans="1:7" ht="14.25" customHeight="1" x14ac:dyDescent="0.25">
      <c r="A12170" s="1" t="s">
        <v>7215</v>
      </c>
      <c r="B12170" s="1" t="s">
        <v>7216</v>
      </c>
      <c r="C12170" s="7">
        <v>45393.451562499999</v>
      </c>
      <c r="D12170" s="10">
        <v>188</v>
      </c>
      <c r="E12170" s="1" t="s">
        <v>7</v>
      </c>
      <c r="F12170">
        <f>IF(LEFT(Tableau1[[#This Row],[Eléments modifié]],$J$1)=$I$1,Tableau1[[#This Row],[Date]],9^9)</f>
        <v>45393.451562499999</v>
      </c>
      <c r="G12170" s="9">
        <f>IF(Tableau1[[#This Row],[Date]]=_xlfn.MINIFS(Tableau1[1er],Tableau1[N° BL],Tableau1[[#This Row],[N° BL]],Tableau1[1er],Tableau1[[#This Row],[Date]]),D12169,"")</f>
        <v>188</v>
      </c>
    </row>
    <row r="12171" spans="1:7" ht="14.25" customHeight="1" x14ac:dyDescent="0.25">
      <c r="A12171" s="1" t="s">
        <v>7089</v>
      </c>
      <c r="B12171" s="1" t="s">
        <v>7090</v>
      </c>
      <c r="C12171" s="7">
        <v>45394.403738425928</v>
      </c>
      <c r="D12171" s="10">
        <v>209</v>
      </c>
      <c r="E12171" s="1" t="s">
        <v>3459</v>
      </c>
      <c r="F12171">
        <f>IF(LEFT(Tableau1[[#This Row],[Eléments modifié]],$J$1)=$I$1,Tableau1[[#This Row],[Date]],9^9)</f>
        <v>387420489</v>
      </c>
      <c r="G12171" s="9" t="str">
        <f>IF(Tableau1[[#This Row],[Date]]=_xlfn.MINIFS(Tableau1[1er],Tableau1[N° BL],Tableau1[[#This Row],[N° BL]],Tableau1[1er],Tableau1[[#This Row],[Date]]),D12170,"")</f>
        <v/>
      </c>
    </row>
    <row r="12172" spans="1:7" ht="14.25" customHeight="1" x14ac:dyDescent="0.25">
      <c r="A12172" s="1" t="s">
        <v>7089</v>
      </c>
      <c r="B12172" s="1" t="s">
        <v>7090</v>
      </c>
      <c r="C12172" s="7">
        <v>45394.434502314813</v>
      </c>
      <c r="D12172" s="10">
        <v>211</v>
      </c>
      <c r="E12172" s="1" t="s">
        <v>7</v>
      </c>
      <c r="F12172">
        <f>IF(LEFT(Tableau1[[#This Row],[Eléments modifié]],$J$1)=$I$1,Tableau1[[#This Row],[Date]],9^9)</f>
        <v>45394.434502314813</v>
      </c>
      <c r="G12172" s="9">
        <f>IF(Tableau1[[#This Row],[Date]]=_xlfn.MINIFS(Tableau1[1er],Tableau1[N° BL],Tableau1[[#This Row],[N° BL]],Tableau1[1er],Tableau1[[#This Row],[Date]]),D12171,"")</f>
        <v>209</v>
      </c>
    </row>
    <row r="12173" spans="1:7" ht="14.25" customHeight="1" x14ac:dyDescent="0.25">
      <c r="A12173" s="1" t="s">
        <v>7111</v>
      </c>
      <c r="B12173" s="1" t="s">
        <v>7112</v>
      </c>
      <c r="C12173" s="7">
        <v>45394.319953703707</v>
      </c>
      <c r="D12173" s="10">
        <v>176</v>
      </c>
      <c r="E12173" s="1" t="s">
        <v>5</v>
      </c>
      <c r="F12173">
        <f>IF(LEFT(Tableau1[[#This Row],[Eléments modifié]],$J$1)=$I$1,Tableau1[[#This Row],[Date]],9^9)</f>
        <v>387420489</v>
      </c>
      <c r="G12173" s="9" t="str">
        <f>IF(Tableau1[[#This Row],[Date]]=_xlfn.MINIFS(Tableau1[1er],Tableau1[N° BL],Tableau1[[#This Row],[N° BL]],Tableau1[1er],Tableau1[[#This Row],[Date]]),D12172,"")</f>
        <v/>
      </c>
    </row>
    <row r="12174" spans="1:7" ht="14.25" customHeight="1" x14ac:dyDescent="0.25">
      <c r="A12174" s="1" t="s">
        <v>7111</v>
      </c>
      <c r="B12174" s="1" t="s">
        <v>7112</v>
      </c>
      <c r="C12174" s="7">
        <v>45394.331643518519</v>
      </c>
      <c r="D12174" s="10">
        <v>179</v>
      </c>
      <c r="E12174" s="1" t="s">
        <v>7</v>
      </c>
      <c r="F12174">
        <f>IF(LEFT(Tableau1[[#This Row],[Eléments modifié]],$J$1)=$I$1,Tableau1[[#This Row],[Date]],9^9)</f>
        <v>45394.331643518519</v>
      </c>
      <c r="G12174" s="9">
        <f>IF(Tableau1[[#This Row],[Date]]=_xlfn.MINIFS(Tableau1[1er],Tableau1[N° BL],Tableau1[[#This Row],[N° BL]],Tableau1[1er],Tableau1[[#This Row],[Date]]),D12173,"")</f>
        <v>176</v>
      </c>
    </row>
    <row r="12175" spans="1:7" ht="14.25" customHeight="1" x14ac:dyDescent="0.25">
      <c r="A12175" s="1" t="s">
        <v>7117</v>
      </c>
      <c r="B12175" s="1" t="s">
        <v>7118</v>
      </c>
      <c r="C12175" s="7">
        <v>45393.693043981482</v>
      </c>
      <c r="D12175" s="10">
        <v>211</v>
      </c>
      <c r="E12175" s="1" t="s">
        <v>371</v>
      </c>
      <c r="F12175">
        <f>IF(LEFT(Tableau1[[#This Row],[Eléments modifié]],$J$1)=$I$1,Tableau1[[#This Row],[Date]],9^9)</f>
        <v>387420489</v>
      </c>
      <c r="G12175" s="9" t="str">
        <f>IF(Tableau1[[#This Row],[Date]]=_xlfn.MINIFS(Tableau1[1er],Tableau1[N° BL],Tableau1[[#This Row],[N° BL]],Tableau1[1er],Tableau1[[#This Row],[Date]]),D12174,"")</f>
        <v/>
      </c>
    </row>
    <row r="12176" spans="1:7" ht="14.25" customHeight="1" x14ac:dyDescent="0.25">
      <c r="A12176" s="1" t="s">
        <v>7117</v>
      </c>
      <c r="B12176" s="1" t="s">
        <v>7118</v>
      </c>
      <c r="C12176" s="7">
        <v>45393.711805555555</v>
      </c>
      <c r="D12176" s="10">
        <v>209</v>
      </c>
      <c r="E12176" s="1" t="s">
        <v>7</v>
      </c>
      <c r="F12176">
        <f>IF(LEFT(Tableau1[[#This Row],[Eléments modifié]],$J$1)=$I$1,Tableau1[[#This Row],[Date]],9^9)</f>
        <v>45393.711805555555</v>
      </c>
      <c r="G12176" s="9">
        <f>IF(Tableau1[[#This Row],[Date]]=_xlfn.MINIFS(Tableau1[1er],Tableau1[N° BL],Tableau1[[#This Row],[N° BL]],Tableau1[1er],Tableau1[[#This Row],[Date]]),D12175,"")</f>
        <v>211</v>
      </c>
    </row>
    <row r="12177" spans="1:7" ht="14.25" customHeight="1" x14ac:dyDescent="0.25">
      <c r="A12177" s="1" t="s">
        <v>6903</v>
      </c>
      <c r="B12177" s="1" t="s">
        <v>6904</v>
      </c>
      <c r="C12177" s="7">
        <v>45393.450150462966</v>
      </c>
      <c r="D12177" s="10">
        <v>212</v>
      </c>
      <c r="E12177" s="1" t="s">
        <v>2447</v>
      </c>
      <c r="F12177">
        <f>IF(LEFT(Tableau1[[#This Row],[Eléments modifié]],$J$1)=$I$1,Tableau1[[#This Row],[Date]],9^9)</f>
        <v>387420489</v>
      </c>
      <c r="G12177" s="9" t="str">
        <f>IF(Tableau1[[#This Row],[Date]]=_xlfn.MINIFS(Tableau1[1er],Tableau1[N° BL],Tableau1[[#This Row],[N° BL]],Tableau1[1er],Tableau1[[#This Row],[Date]]),D12176,"")</f>
        <v/>
      </c>
    </row>
    <row r="12178" spans="1:7" ht="14.25" customHeight="1" x14ac:dyDescent="0.25">
      <c r="A12178" s="1" t="s">
        <v>6903</v>
      </c>
      <c r="B12178" s="1" t="s">
        <v>6904</v>
      </c>
      <c r="C12178" s="7">
        <v>45393.450960648152</v>
      </c>
      <c r="D12178" s="10">
        <v>188</v>
      </c>
      <c r="E12178" s="1" t="s">
        <v>20</v>
      </c>
      <c r="F12178">
        <f>IF(LEFT(Tableau1[[#This Row],[Eléments modifié]],$J$1)=$I$1,Tableau1[[#This Row],[Date]],9^9)</f>
        <v>387420489</v>
      </c>
      <c r="G12178" s="9" t="str">
        <f>IF(Tableau1[[#This Row],[Date]]=_xlfn.MINIFS(Tableau1[1er],Tableau1[N° BL],Tableau1[[#This Row],[N° BL]],Tableau1[1er],Tableau1[[#This Row],[Date]]),D12177,"")</f>
        <v/>
      </c>
    </row>
    <row r="12179" spans="1:7" ht="14.25" customHeight="1" x14ac:dyDescent="0.25">
      <c r="A12179" s="1" t="s">
        <v>6903</v>
      </c>
      <c r="B12179" s="1" t="s">
        <v>6904</v>
      </c>
      <c r="C12179" s="7">
        <v>45394.453715277778</v>
      </c>
      <c r="D12179" s="10">
        <v>211</v>
      </c>
      <c r="E12179" s="1" t="s">
        <v>111</v>
      </c>
      <c r="F12179">
        <f>IF(LEFT(Tableau1[[#This Row],[Eléments modifié]],$J$1)=$I$1,Tableau1[[#This Row],[Date]],9^9)</f>
        <v>387420489</v>
      </c>
      <c r="G12179" s="9" t="str">
        <f>IF(Tableau1[[#This Row],[Date]]=_xlfn.MINIFS(Tableau1[1er],Tableau1[N° BL],Tableau1[[#This Row],[N° BL]],Tableau1[1er],Tableau1[[#This Row],[Date]]),D12178,"")</f>
        <v/>
      </c>
    </row>
    <row r="12180" spans="1:7" ht="14.25" customHeight="1" x14ac:dyDescent="0.25">
      <c r="A12180" s="1" t="s">
        <v>6903</v>
      </c>
      <c r="B12180" s="1" t="s">
        <v>6904</v>
      </c>
      <c r="C12180" s="7">
        <v>45394.465752314813</v>
      </c>
      <c r="D12180" s="10">
        <v>176</v>
      </c>
      <c r="E12180" s="1" t="s">
        <v>7</v>
      </c>
      <c r="F12180">
        <f>IF(LEFT(Tableau1[[#This Row],[Eléments modifié]],$J$1)=$I$1,Tableau1[[#This Row],[Date]],9^9)</f>
        <v>45394.465752314813</v>
      </c>
      <c r="G12180" s="9">
        <f>IF(Tableau1[[#This Row],[Date]]=_xlfn.MINIFS(Tableau1[1er],Tableau1[N° BL],Tableau1[[#This Row],[N° BL]],Tableau1[1er],Tableau1[[#This Row],[Date]]),D12179,"")</f>
        <v>211</v>
      </c>
    </row>
    <row r="12181" spans="1:7" ht="14.25" customHeight="1" x14ac:dyDescent="0.25">
      <c r="A12181" s="1" t="s">
        <v>6903</v>
      </c>
      <c r="B12181" s="1" t="s">
        <v>6904</v>
      </c>
      <c r="C12181" s="7">
        <v>45397.716539351852</v>
      </c>
      <c r="D12181" s="10">
        <v>188</v>
      </c>
      <c r="E12181" s="1" t="s">
        <v>98</v>
      </c>
      <c r="F12181">
        <f>IF(LEFT(Tableau1[[#This Row],[Eléments modifié]],$J$1)=$I$1,Tableau1[[#This Row],[Date]],9^9)</f>
        <v>387420489</v>
      </c>
      <c r="G12181" s="9" t="str">
        <f>IF(Tableau1[[#This Row],[Date]]=_xlfn.MINIFS(Tableau1[1er],Tableau1[N° BL],Tableau1[[#This Row],[N° BL]],Tableau1[1er],Tableau1[[#This Row],[Date]]),D12180,"")</f>
        <v/>
      </c>
    </row>
    <row r="12182" spans="1:7" ht="14.25" customHeight="1" x14ac:dyDescent="0.25">
      <c r="A12182" s="1" t="s">
        <v>6903</v>
      </c>
      <c r="B12182" s="1" t="s">
        <v>6904</v>
      </c>
      <c r="C12182" s="7">
        <v>45398.437268518515</v>
      </c>
      <c r="D12182" s="10">
        <v>188</v>
      </c>
      <c r="E12182" s="1" t="s">
        <v>32</v>
      </c>
      <c r="F12182">
        <f>IF(LEFT(Tableau1[[#This Row],[Eléments modifié]],$J$1)=$I$1,Tableau1[[#This Row],[Date]],9^9)</f>
        <v>387420489</v>
      </c>
      <c r="G12182" s="9" t="str">
        <f>IF(Tableau1[[#This Row],[Date]]=_xlfn.MINIFS(Tableau1[1er],Tableau1[N° BL],Tableau1[[#This Row],[N° BL]],Tableau1[1er],Tableau1[[#This Row],[Date]]),D12181,"")</f>
        <v/>
      </c>
    </row>
    <row r="12183" spans="1:7" ht="14.25" customHeight="1" x14ac:dyDescent="0.25">
      <c r="A12183" s="1" t="s">
        <v>6903</v>
      </c>
      <c r="B12183" s="1" t="s">
        <v>6904</v>
      </c>
      <c r="C12183" s="7">
        <v>45398.480844907404</v>
      </c>
      <c r="D12183" s="10">
        <v>209</v>
      </c>
      <c r="E12183" s="1" t="s">
        <v>7</v>
      </c>
      <c r="F12183">
        <f>IF(LEFT(Tableau1[[#This Row],[Eléments modifié]],$J$1)=$I$1,Tableau1[[#This Row],[Date]],9^9)</f>
        <v>45398.480844907404</v>
      </c>
      <c r="G12183" s="9">
        <f>IF(Tableau1[[#This Row],[Date]]=_xlfn.MINIFS(Tableau1[1er],Tableau1[N° BL],Tableau1[[#This Row],[N° BL]],Tableau1[1er],Tableau1[[#This Row],[Date]]),D12182,"")</f>
        <v>188</v>
      </c>
    </row>
    <row r="12184" spans="1:7" ht="14.25" customHeight="1" x14ac:dyDescent="0.25">
      <c r="A12184" s="1" t="s">
        <v>7143</v>
      </c>
      <c r="B12184" s="1" t="s">
        <v>7144</v>
      </c>
      <c r="C12184" s="7">
        <v>45393.582395833335</v>
      </c>
      <c r="D12184" s="10">
        <v>176</v>
      </c>
      <c r="E12184" s="1" t="s">
        <v>14</v>
      </c>
      <c r="F12184">
        <f>IF(LEFT(Tableau1[[#This Row],[Eléments modifié]],$J$1)=$I$1,Tableau1[[#This Row],[Date]],9^9)</f>
        <v>387420489</v>
      </c>
      <c r="G12184" s="9" t="str">
        <f>IF(Tableau1[[#This Row],[Date]]=_xlfn.MINIFS(Tableau1[1er],Tableau1[N° BL],Tableau1[[#This Row],[N° BL]],Tableau1[1er],Tableau1[[#This Row],[Date]]),D12183,"")</f>
        <v/>
      </c>
    </row>
    <row r="12185" spans="1:7" ht="14.25" customHeight="1" x14ac:dyDescent="0.25">
      <c r="A12185" s="1" t="s">
        <v>7143</v>
      </c>
      <c r="B12185" s="1" t="s">
        <v>7144</v>
      </c>
      <c r="C12185" s="7">
        <v>45393.590243055558</v>
      </c>
      <c r="D12185" s="10">
        <v>188</v>
      </c>
      <c r="E12185" s="1" t="s">
        <v>7</v>
      </c>
      <c r="F12185">
        <f>IF(LEFT(Tableau1[[#This Row],[Eléments modifié]],$J$1)=$I$1,Tableau1[[#This Row],[Date]],9^9)</f>
        <v>45393.590243055558</v>
      </c>
      <c r="G12185" s="9">
        <f>IF(Tableau1[[#This Row],[Date]]=_xlfn.MINIFS(Tableau1[1er],Tableau1[N° BL],Tableau1[[#This Row],[N° BL]],Tableau1[1er],Tableau1[[#This Row],[Date]]),D12184,"")</f>
        <v>176</v>
      </c>
    </row>
    <row r="12186" spans="1:7" ht="14.25" customHeight="1" x14ac:dyDescent="0.25">
      <c r="A12186" s="1" t="s">
        <v>7113</v>
      </c>
      <c r="B12186" s="1" t="s">
        <v>7114</v>
      </c>
      <c r="C12186" s="7">
        <v>45394.311284722222</v>
      </c>
      <c r="D12186" s="10">
        <v>179</v>
      </c>
      <c r="E12186" s="1" t="s">
        <v>14</v>
      </c>
      <c r="F12186">
        <f>IF(LEFT(Tableau1[[#This Row],[Eléments modifié]],$J$1)=$I$1,Tableau1[[#This Row],[Date]],9^9)</f>
        <v>387420489</v>
      </c>
      <c r="G12186" s="9" t="str">
        <f>IF(Tableau1[[#This Row],[Date]]=_xlfn.MINIFS(Tableau1[1er],Tableau1[N° BL],Tableau1[[#This Row],[N° BL]],Tableau1[1er],Tableau1[[#This Row],[Date]]),D12185,"")</f>
        <v/>
      </c>
    </row>
    <row r="12187" spans="1:7" ht="14.25" customHeight="1" x14ac:dyDescent="0.25">
      <c r="A12187" s="1" t="s">
        <v>7113</v>
      </c>
      <c r="B12187" s="1" t="s">
        <v>7114</v>
      </c>
      <c r="C12187" s="7">
        <v>45394.328888888886</v>
      </c>
      <c r="D12187" s="10">
        <v>189</v>
      </c>
      <c r="E12187" s="1" t="s">
        <v>7</v>
      </c>
      <c r="F12187">
        <f>IF(LEFT(Tableau1[[#This Row],[Eléments modifié]],$J$1)=$I$1,Tableau1[[#This Row],[Date]],9^9)</f>
        <v>45394.328888888886</v>
      </c>
      <c r="G12187" s="9">
        <f>IF(Tableau1[[#This Row],[Date]]=_xlfn.MINIFS(Tableau1[1er],Tableau1[N° BL],Tableau1[[#This Row],[N° BL]],Tableau1[1er],Tableau1[[#This Row],[Date]]),D12186,"")</f>
        <v>179</v>
      </c>
    </row>
    <row r="12188" spans="1:7" ht="14.25" customHeight="1" x14ac:dyDescent="0.25">
      <c r="A12188" s="1" t="s">
        <v>6925</v>
      </c>
      <c r="B12188" s="1" t="s">
        <v>6926</v>
      </c>
      <c r="C12188" s="7">
        <v>45394.404872685183</v>
      </c>
      <c r="D12188" s="10">
        <v>179</v>
      </c>
      <c r="E12188" s="1" t="s">
        <v>371</v>
      </c>
      <c r="F12188">
        <f>IF(LEFT(Tableau1[[#This Row],[Eléments modifié]],$J$1)=$I$1,Tableau1[[#This Row],[Date]],9^9)</f>
        <v>387420489</v>
      </c>
      <c r="G12188" s="9" t="str">
        <f>IF(Tableau1[[#This Row],[Date]]=_xlfn.MINIFS(Tableau1[1er],Tableau1[N° BL],Tableau1[[#This Row],[N° BL]],Tableau1[1er],Tableau1[[#This Row],[Date]]),D12187,"")</f>
        <v/>
      </c>
    </row>
    <row r="12189" spans="1:7" ht="14.25" customHeight="1" x14ac:dyDescent="0.25">
      <c r="A12189" s="1" t="s">
        <v>6925</v>
      </c>
      <c r="B12189" s="1" t="s">
        <v>6926</v>
      </c>
      <c r="C12189" s="7">
        <v>45394.43273148148</v>
      </c>
      <c r="D12189" s="10">
        <v>209</v>
      </c>
      <c r="E12189" s="1" t="s">
        <v>7</v>
      </c>
      <c r="F12189">
        <f>IF(LEFT(Tableau1[[#This Row],[Eléments modifié]],$J$1)=$I$1,Tableau1[[#This Row],[Date]],9^9)</f>
        <v>45394.43273148148</v>
      </c>
      <c r="G12189" s="9">
        <f>IF(Tableau1[[#This Row],[Date]]=_xlfn.MINIFS(Tableau1[1er],Tableau1[N° BL],Tableau1[[#This Row],[N° BL]],Tableau1[1er],Tableau1[[#This Row],[Date]]),D12188,"")</f>
        <v>179</v>
      </c>
    </row>
    <row r="12190" spans="1:7" ht="14.25" customHeight="1" x14ac:dyDescent="0.25">
      <c r="A12190" s="1" t="s">
        <v>6925</v>
      </c>
      <c r="B12190" s="1" t="s">
        <v>6926</v>
      </c>
      <c r="C12190" s="7">
        <v>45394.433194444442</v>
      </c>
      <c r="D12190" s="10">
        <v>209</v>
      </c>
      <c r="E12190" s="1" t="s">
        <v>7</v>
      </c>
      <c r="F12190">
        <f>IF(LEFT(Tableau1[[#This Row],[Eléments modifié]],$J$1)=$I$1,Tableau1[[#This Row],[Date]],9^9)</f>
        <v>45394.433194444442</v>
      </c>
      <c r="G12190" s="9">
        <f>IF(Tableau1[[#This Row],[Date]]=_xlfn.MINIFS(Tableau1[1er],Tableau1[N° BL],Tableau1[[#This Row],[N° BL]],Tableau1[1er],Tableau1[[#This Row],[Date]]),D12189,"")</f>
        <v>209</v>
      </c>
    </row>
    <row r="12191" spans="1:7" ht="14.25" customHeight="1" x14ac:dyDescent="0.25">
      <c r="A12191" s="1" t="s">
        <v>6925</v>
      </c>
      <c r="B12191" s="1" t="s">
        <v>6926</v>
      </c>
      <c r="C12191" s="7">
        <v>45397.716539351852</v>
      </c>
      <c r="D12191" s="10">
        <v>188</v>
      </c>
      <c r="E12191" s="1" t="s">
        <v>98</v>
      </c>
      <c r="F12191">
        <f>IF(LEFT(Tableau1[[#This Row],[Eléments modifié]],$J$1)=$I$1,Tableau1[[#This Row],[Date]],9^9)</f>
        <v>387420489</v>
      </c>
      <c r="G12191" s="9" t="str">
        <f>IF(Tableau1[[#This Row],[Date]]=_xlfn.MINIFS(Tableau1[1er],Tableau1[N° BL],Tableau1[[#This Row],[N° BL]],Tableau1[1er],Tableau1[[#This Row],[Date]]),D12190,"")</f>
        <v/>
      </c>
    </row>
    <row r="12192" spans="1:7" ht="14.25" customHeight="1" x14ac:dyDescent="0.25">
      <c r="A12192" s="1" t="s">
        <v>6925</v>
      </c>
      <c r="B12192" s="1" t="s">
        <v>6926</v>
      </c>
      <c r="C12192" s="7">
        <v>45398.442696759259</v>
      </c>
      <c r="D12192" s="10">
        <v>133</v>
      </c>
      <c r="E12192" s="1" t="s">
        <v>32</v>
      </c>
      <c r="F12192">
        <f>IF(LEFT(Tableau1[[#This Row],[Eléments modifié]],$J$1)=$I$1,Tableau1[[#This Row],[Date]],9^9)</f>
        <v>387420489</v>
      </c>
      <c r="G12192" s="9" t="str">
        <f>IF(Tableau1[[#This Row],[Date]]=_xlfn.MINIFS(Tableau1[1er],Tableau1[N° BL],Tableau1[[#This Row],[N° BL]],Tableau1[1er],Tableau1[[#This Row],[Date]]),D12191,"")</f>
        <v/>
      </c>
    </row>
    <row r="12193" spans="1:7" ht="14.25" customHeight="1" x14ac:dyDescent="0.25">
      <c r="A12193" s="1" t="s">
        <v>6925</v>
      </c>
      <c r="B12193" s="1" t="s">
        <v>6926</v>
      </c>
      <c r="C12193" s="7">
        <v>45398.447465277779</v>
      </c>
      <c r="D12193" s="10">
        <v>188</v>
      </c>
      <c r="E12193" s="1" t="s">
        <v>7</v>
      </c>
      <c r="F12193">
        <f>IF(LEFT(Tableau1[[#This Row],[Eléments modifié]],$J$1)=$I$1,Tableau1[[#This Row],[Date]],9^9)</f>
        <v>45398.447465277779</v>
      </c>
      <c r="G12193" s="9">
        <f>IF(Tableau1[[#This Row],[Date]]=_xlfn.MINIFS(Tableau1[1er],Tableau1[N° BL],Tableau1[[#This Row],[N° BL]],Tableau1[1er],Tableau1[[#This Row],[Date]]),D12192,"")</f>
        <v>133</v>
      </c>
    </row>
    <row r="12194" spans="1:7" ht="14.25" customHeight="1" x14ac:dyDescent="0.25">
      <c r="A12194" s="1" t="s">
        <v>6925</v>
      </c>
      <c r="B12194" s="1" t="s">
        <v>6926</v>
      </c>
      <c r="C12194" s="7">
        <v>45398.44767361111</v>
      </c>
      <c r="D12194" s="10">
        <v>188</v>
      </c>
      <c r="E12194" s="1" t="s">
        <v>7</v>
      </c>
      <c r="F12194">
        <f>IF(LEFT(Tableau1[[#This Row],[Eléments modifié]],$J$1)=$I$1,Tableau1[[#This Row],[Date]],9^9)</f>
        <v>45398.44767361111</v>
      </c>
      <c r="G12194" s="9">
        <f>IF(Tableau1[[#This Row],[Date]]=_xlfn.MINIFS(Tableau1[1er],Tableau1[N° BL],Tableau1[[#This Row],[N° BL]],Tableau1[1er],Tableau1[[#This Row],[Date]]),D12193,"")</f>
        <v>188</v>
      </c>
    </row>
    <row r="12195" spans="1:7" ht="14.25" customHeight="1" x14ac:dyDescent="0.25">
      <c r="A12195" s="1" t="s">
        <v>7107</v>
      </c>
      <c r="B12195" s="1" t="s">
        <v>7108</v>
      </c>
      <c r="C12195" s="7">
        <v>45394.328159722223</v>
      </c>
      <c r="D12195" s="10">
        <v>176</v>
      </c>
      <c r="E12195" s="1" t="s">
        <v>111</v>
      </c>
      <c r="F12195">
        <f>IF(LEFT(Tableau1[[#This Row],[Eléments modifié]],$J$1)=$I$1,Tableau1[[#This Row],[Date]],9^9)</f>
        <v>387420489</v>
      </c>
      <c r="G12195" s="9" t="str">
        <f>IF(Tableau1[[#This Row],[Date]]=_xlfn.MINIFS(Tableau1[1er],Tableau1[N° BL],Tableau1[[#This Row],[N° BL]],Tableau1[1er],Tableau1[[#This Row],[Date]]),D12194,"")</f>
        <v/>
      </c>
    </row>
    <row r="12196" spans="1:7" ht="14.25" customHeight="1" x14ac:dyDescent="0.25">
      <c r="A12196" s="1" t="s">
        <v>7107</v>
      </c>
      <c r="B12196" s="1" t="s">
        <v>7108</v>
      </c>
      <c r="C12196" s="7">
        <v>45394.328599537039</v>
      </c>
      <c r="D12196" s="10">
        <v>176</v>
      </c>
      <c r="E12196" s="1" t="s">
        <v>20</v>
      </c>
      <c r="F12196">
        <f>IF(LEFT(Tableau1[[#This Row],[Eléments modifié]],$J$1)=$I$1,Tableau1[[#This Row],[Date]],9^9)</f>
        <v>387420489</v>
      </c>
      <c r="G12196" s="9" t="str">
        <f>IF(Tableau1[[#This Row],[Date]]=_xlfn.MINIFS(Tableau1[1er],Tableau1[N° BL],Tableau1[[#This Row],[N° BL]],Tableau1[1er],Tableau1[[#This Row],[Date]]),D12195,"")</f>
        <v/>
      </c>
    </row>
    <row r="12197" spans="1:7" ht="14.25" customHeight="1" x14ac:dyDescent="0.25">
      <c r="A12197" s="1" t="s">
        <v>7107</v>
      </c>
      <c r="B12197" s="1" t="s">
        <v>7108</v>
      </c>
      <c r="C12197" s="7">
        <v>45394.328668981485</v>
      </c>
      <c r="D12197" s="10">
        <v>189</v>
      </c>
      <c r="E12197" s="1" t="s">
        <v>111</v>
      </c>
      <c r="F12197">
        <f>IF(LEFT(Tableau1[[#This Row],[Eléments modifié]],$J$1)=$I$1,Tableau1[[#This Row],[Date]],9^9)</f>
        <v>387420489</v>
      </c>
      <c r="G12197" s="9" t="str">
        <f>IF(Tableau1[[#This Row],[Date]]=_xlfn.MINIFS(Tableau1[1er],Tableau1[N° BL],Tableau1[[#This Row],[N° BL]],Tableau1[1er],Tableau1[[#This Row],[Date]]),D12196,"")</f>
        <v/>
      </c>
    </row>
    <row r="12198" spans="1:7" ht="14.25" customHeight="1" x14ac:dyDescent="0.25">
      <c r="A12198" s="1" t="s">
        <v>7107</v>
      </c>
      <c r="B12198" s="1" t="s">
        <v>7108</v>
      </c>
      <c r="C12198" s="7">
        <v>45394.368981481479</v>
      </c>
      <c r="D12198" s="10">
        <v>176</v>
      </c>
      <c r="E12198" s="1" t="s">
        <v>7</v>
      </c>
      <c r="F12198">
        <f>IF(LEFT(Tableau1[[#This Row],[Eléments modifié]],$J$1)=$I$1,Tableau1[[#This Row],[Date]],9^9)</f>
        <v>45394.368981481479</v>
      </c>
      <c r="G12198" s="9">
        <f>IF(Tableau1[[#This Row],[Date]]=_xlfn.MINIFS(Tableau1[1er],Tableau1[N° BL],Tableau1[[#This Row],[N° BL]],Tableau1[1er],Tableau1[[#This Row],[Date]]),D12197,"")</f>
        <v>189</v>
      </c>
    </row>
    <row r="12199" spans="1:7" ht="14.25" customHeight="1" x14ac:dyDescent="0.25">
      <c r="A12199" s="1" t="s">
        <v>7185</v>
      </c>
      <c r="B12199" s="1" t="s">
        <v>7186</v>
      </c>
      <c r="C12199" s="7">
        <v>45393.492569444446</v>
      </c>
      <c r="D12199" s="10">
        <v>211</v>
      </c>
      <c r="E12199" s="1" t="s">
        <v>14</v>
      </c>
      <c r="F12199">
        <f>IF(LEFT(Tableau1[[#This Row],[Eléments modifié]],$J$1)=$I$1,Tableau1[[#This Row],[Date]],9^9)</f>
        <v>387420489</v>
      </c>
      <c r="G12199" s="9" t="str">
        <f>IF(Tableau1[[#This Row],[Date]]=_xlfn.MINIFS(Tableau1[1er],Tableau1[N° BL],Tableau1[[#This Row],[N° BL]],Tableau1[1er],Tableau1[[#This Row],[Date]]),D12198,"")</f>
        <v/>
      </c>
    </row>
    <row r="12200" spans="1:7" ht="14.25" customHeight="1" x14ac:dyDescent="0.25">
      <c r="A12200" s="1" t="s">
        <v>7185</v>
      </c>
      <c r="B12200" s="1" t="s">
        <v>7186</v>
      </c>
      <c r="C12200" s="7">
        <v>45393.50503472222</v>
      </c>
      <c r="D12200" s="10">
        <v>189</v>
      </c>
      <c r="E12200" s="1" t="s">
        <v>7</v>
      </c>
      <c r="F12200">
        <f>IF(LEFT(Tableau1[[#This Row],[Eléments modifié]],$J$1)=$I$1,Tableau1[[#This Row],[Date]],9^9)</f>
        <v>45393.50503472222</v>
      </c>
      <c r="G12200" s="9">
        <f>IF(Tableau1[[#This Row],[Date]]=_xlfn.MINIFS(Tableau1[1er],Tableau1[N° BL],Tableau1[[#This Row],[N° BL]],Tableau1[1er],Tableau1[[#This Row],[Date]]),D12199,"")</f>
        <v>211</v>
      </c>
    </row>
    <row r="12201" spans="1:7" ht="14.25" customHeight="1" x14ac:dyDescent="0.25">
      <c r="A12201" s="1" t="s">
        <v>7087</v>
      </c>
      <c r="B12201" s="1" t="s">
        <v>7088</v>
      </c>
      <c r="C12201" s="7">
        <v>45394.433275462965</v>
      </c>
      <c r="D12201" s="10">
        <v>179</v>
      </c>
      <c r="E12201" s="1" t="s">
        <v>371</v>
      </c>
      <c r="F12201">
        <f>IF(LEFT(Tableau1[[#This Row],[Eléments modifié]],$J$1)=$I$1,Tableau1[[#This Row],[Date]],9^9)</f>
        <v>387420489</v>
      </c>
      <c r="G12201" s="9" t="str">
        <f>IF(Tableau1[[#This Row],[Date]]=_xlfn.MINIFS(Tableau1[1er],Tableau1[N° BL],Tableau1[[#This Row],[N° BL]],Tableau1[1er],Tableau1[[#This Row],[Date]]),D12200,"")</f>
        <v/>
      </c>
    </row>
    <row r="12202" spans="1:7" ht="14.25" customHeight="1" x14ac:dyDescent="0.25">
      <c r="A12202" s="1" t="s">
        <v>7087</v>
      </c>
      <c r="B12202" s="1" t="s">
        <v>7088</v>
      </c>
      <c r="C12202" s="7">
        <v>45394.440937500003</v>
      </c>
      <c r="D12202" s="10">
        <v>209</v>
      </c>
      <c r="E12202" s="1" t="s">
        <v>7</v>
      </c>
      <c r="F12202">
        <f>IF(LEFT(Tableau1[[#This Row],[Eléments modifié]],$J$1)=$I$1,Tableau1[[#This Row],[Date]],9^9)</f>
        <v>45394.440937500003</v>
      </c>
      <c r="G12202" s="9">
        <f>IF(Tableau1[[#This Row],[Date]]=_xlfn.MINIFS(Tableau1[1er],Tableau1[N° BL],Tableau1[[#This Row],[N° BL]],Tableau1[1er],Tableau1[[#This Row],[Date]]),D12201,"")</f>
        <v>179</v>
      </c>
    </row>
    <row r="12203" spans="1:7" ht="14.25" customHeight="1" x14ac:dyDescent="0.25">
      <c r="A12203" s="1" t="s">
        <v>7083</v>
      </c>
      <c r="B12203" s="1" t="s">
        <v>7084</v>
      </c>
      <c r="C12203" s="7">
        <v>45394.433738425927</v>
      </c>
      <c r="D12203" s="10">
        <v>211</v>
      </c>
      <c r="E12203" s="1" t="s">
        <v>5</v>
      </c>
      <c r="F12203">
        <f>IF(LEFT(Tableau1[[#This Row],[Eléments modifié]],$J$1)=$I$1,Tableau1[[#This Row],[Date]],9^9)</f>
        <v>387420489</v>
      </c>
      <c r="G12203" s="9" t="str">
        <f>IF(Tableau1[[#This Row],[Date]]=_xlfn.MINIFS(Tableau1[1er],Tableau1[N° BL],Tableau1[[#This Row],[N° BL]],Tableau1[1er],Tableau1[[#This Row],[Date]]),D12202,"")</f>
        <v/>
      </c>
    </row>
    <row r="12204" spans="1:7" ht="14.25" customHeight="1" x14ac:dyDescent="0.25">
      <c r="A12204" s="1" t="s">
        <v>7083</v>
      </c>
      <c r="B12204" s="1" t="s">
        <v>7084</v>
      </c>
      <c r="C12204" s="7">
        <v>45394.445324074077</v>
      </c>
      <c r="D12204" s="10">
        <v>179</v>
      </c>
      <c r="E12204" s="1" t="s">
        <v>7</v>
      </c>
      <c r="F12204">
        <f>IF(LEFT(Tableau1[[#This Row],[Eléments modifié]],$J$1)=$I$1,Tableau1[[#This Row],[Date]],9^9)</f>
        <v>45394.445324074077</v>
      </c>
      <c r="G12204" s="9">
        <f>IF(Tableau1[[#This Row],[Date]]=_xlfn.MINIFS(Tableau1[1er],Tableau1[N° BL],Tableau1[[#This Row],[N° BL]],Tableau1[1er],Tableau1[[#This Row],[Date]]),D12203,"")</f>
        <v>211</v>
      </c>
    </row>
    <row r="12205" spans="1:7" ht="14.25" customHeight="1" x14ac:dyDescent="0.25">
      <c r="A12205" s="1" t="s">
        <v>7093</v>
      </c>
      <c r="B12205" s="1" t="s">
        <v>7094</v>
      </c>
      <c r="C12205" s="7">
        <v>45394.328923611109</v>
      </c>
      <c r="D12205" s="10">
        <v>189</v>
      </c>
      <c r="E12205" s="1" t="s">
        <v>14</v>
      </c>
      <c r="F12205">
        <f>IF(LEFT(Tableau1[[#This Row],[Eléments modifié]],$J$1)=$I$1,Tableau1[[#This Row],[Date]],9^9)</f>
        <v>387420489</v>
      </c>
      <c r="G12205" s="9" t="str">
        <f>IF(Tableau1[[#This Row],[Date]]=_xlfn.MINIFS(Tableau1[1er],Tableau1[N° BL],Tableau1[[#This Row],[N° BL]],Tableau1[1er],Tableau1[[#This Row],[Date]]),D12204,"")</f>
        <v/>
      </c>
    </row>
    <row r="12206" spans="1:7" ht="14.25" customHeight="1" x14ac:dyDescent="0.25">
      <c r="A12206" s="1" t="s">
        <v>7093</v>
      </c>
      <c r="B12206" s="1" t="s">
        <v>7094</v>
      </c>
      <c r="C12206" s="7">
        <v>45394.32912037037</v>
      </c>
      <c r="D12206" s="10">
        <v>179</v>
      </c>
      <c r="E12206" s="1" t="s">
        <v>20</v>
      </c>
      <c r="F12206">
        <f>IF(LEFT(Tableau1[[#This Row],[Eléments modifié]],$J$1)=$I$1,Tableau1[[#This Row],[Date]],9^9)</f>
        <v>387420489</v>
      </c>
      <c r="G12206" s="9" t="str">
        <f>IF(Tableau1[[#This Row],[Date]]=_xlfn.MINIFS(Tableau1[1er],Tableau1[N° BL],Tableau1[[#This Row],[N° BL]],Tableau1[1er],Tableau1[[#This Row],[Date]]),D12205,"")</f>
        <v/>
      </c>
    </row>
    <row r="12207" spans="1:7" ht="14.25" customHeight="1" x14ac:dyDescent="0.25">
      <c r="A12207" s="1" t="s">
        <v>7093</v>
      </c>
      <c r="B12207" s="1" t="s">
        <v>7094</v>
      </c>
      <c r="C12207" s="7">
        <v>45394.331712962965</v>
      </c>
      <c r="D12207" s="10">
        <v>179</v>
      </c>
      <c r="E12207" s="1" t="s">
        <v>5</v>
      </c>
      <c r="F12207">
        <f>IF(LEFT(Tableau1[[#This Row],[Eléments modifié]],$J$1)=$I$1,Tableau1[[#This Row],[Date]],9^9)</f>
        <v>387420489</v>
      </c>
      <c r="G12207" s="9" t="str">
        <f>IF(Tableau1[[#This Row],[Date]]=_xlfn.MINIFS(Tableau1[1er],Tableau1[N° BL],Tableau1[[#This Row],[N° BL]],Tableau1[1er],Tableau1[[#This Row],[Date]]),D12206,"")</f>
        <v/>
      </c>
    </row>
    <row r="12208" spans="1:7" ht="14.25" customHeight="1" x14ac:dyDescent="0.25">
      <c r="A12208" s="1" t="s">
        <v>7093</v>
      </c>
      <c r="B12208" s="1" t="s">
        <v>7094</v>
      </c>
      <c r="C12208" s="7">
        <v>45394.332384259258</v>
      </c>
      <c r="D12208" s="10">
        <v>179</v>
      </c>
      <c r="E12208" s="1" t="s">
        <v>20</v>
      </c>
      <c r="F12208">
        <f>IF(LEFT(Tableau1[[#This Row],[Eléments modifié]],$J$1)=$I$1,Tableau1[[#This Row],[Date]],9^9)</f>
        <v>387420489</v>
      </c>
      <c r="G12208" s="9" t="str">
        <f>IF(Tableau1[[#This Row],[Date]]=_xlfn.MINIFS(Tableau1[1er],Tableau1[N° BL],Tableau1[[#This Row],[N° BL]],Tableau1[1er],Tableau1[[#This Row],[Date]]),D12207,"")</f>
        <v/>
      </c>
    </row>
    <row r="12209" spans="1:7" ht="14.25" customHeight="1" x14ac:dyDescent="0.25">
      <c r="A12209" s="1" t="s">
        <v>7093</v>
      </c>
      <c r="B12209" s="1" t="s">
        <v>7094</v>
      </c>
      <c r="C12209" s="7">
        <v>45394.335092592592</v>
      </c>
      <c r="D12209" s="10">
        <v>189</v>
      </c>
      <c r="E12209" s="1" t="s">
        <v>5</v>
      </c>
      <c r="F12209">
        <f>IF(LEFT(Tableau1[[#This Row],[Eléments modifié]],$J$1)=$I$1,Tableau1[[#This Row],[Date]],9^9)</f>
        <v>387420489</v>
      </c>
      <c r="G12209" s="9" t="str">
        <f>IF(Tableau1[[#This Row],[Date]]=_xlfn.MINIFS(Tableau1[1er],Tableau1[N° BL],Tableau1[[#This Row],[N° BL]],Tableau1[1er],Tableau1[[#This Row],[Date]]),D12208,"")</f>
        <v/>
      </c>
    </row>
    <row r="12210" spans="1:7" ht="14.25" customHeight="1" x14ac:dyDescent="0.25">
      <c r="A12210" s="1" t="s">
        <v>7093</v>
      </c>
      <c r="B12210" s="1" t="s">
        <v>7094</v>
      </c>
      <c r="C12210" s="7">
        <v>45394.335243055553</v>
      </c>
      <c r="D12210" s="10">
        <v>189</v>
      </c>
      <c r="E12210" s="1" t="s">
        <v>20</v>
      </c>
      <c r="F12210">
        <f>IF(LEFT(Tableau1[[#This Row],[Eléments modifié]],$J$1)=$I$1,Tableau1[[#This Row],[Date]],9^9)</f>
        <v>387420489</v>
      </c>
      <c r="G12210" s="9" t="str">
        <f>IF(Tableau1[[#This Row],[Date]]=_xlfn.MINIFS(Tableau1[1er],Tableau1[N° BL],Tableau1[[#This Row],[N° BL]],Tableau1[1er],Tableau1[[#This Row],[Date]]),D12209,"")</f>
        <v/>
      </c>
    </row>
    <row r="12211" spans="1:7" ht="14.25" customHeight="1" x14ac:dyDescent="0.25">
      <c r="A12211" s="1" t="s">
        <v>7093</v>
      </c>
      <c r="B12211" s="1" t="s">
        <v>7094</v>
      </c>
      <c r="C12211" s="7">
        <v>45394.367939814816</v>
      </c>
      <c r="D12211" s="10">
        <v>211</v>
      </c>
      <c r="E12211" s="1" t="s">
        <v>14</v>
      </c>
      <c r="F12211">
        <f>IF(LEFT(Tableau1[[#This Row],[Eléments modifié]],$J$1)=$I$1,Tableau1[[#This Row],[Date]],9^9)</f>
        <v>387420489</v>
      </c>
      <c r="G12211" s="9" t="str">
        <f>IF(Tableau1[[#This Row],[Date]]=_xlfn.MINIFS(Tableau1[1er],Tableau1[N° BL],Tableau1[[#This Row],[N° BL]],Tableau1[1er],Tableau1[[#This Row],[Date]]),D12210,"")</f>
        <v/>
      </c>
    </row>
    <row r="12212" spans="1:7" ht="14.25" customHeight="1" x14ac:dyDescent="0.25">
      <c r="A12212" s="1" t="s">
        <v>7093</v>
      </c>
      <c r="B12212" s="1" t="s">
        <v>7094</v>
      </c>
      <c r="C12212" s="7">
        <v>45394.431331018517</v>
      </c>
      <c r="D12212" s="10">
        <v>189</v>
      </c>
      <c r="E12212" s="1" t="s">
        <v>7</v>
      </c>
      <c r="F12212">
        <f>IF(LEFT(Tableau1[[#This Row],[Eléments modifié]],$J$1)=$I$1,Tableau1[[#This Row],[Date]],9^9)</f>
        <v>45394.431331018517</v>
      </c>
      <c r="G12212" s="9">
        <f>IF(Tableau1[[#This Row],[Date]]=_xlfn.MINIFS(Tableau1[1er],Tableau1[N° BL],Tableau1[[#This Row],[N° BL]],Tableau1[1er],Tableau1[[#This Row],[Date]]),D12211,"")</f>
        <v>211</v>
      </c>
    </row>
    <row r="12213" spans="1:7" ht="14.25" customHeight="1" x14ac:dyDescent="0.25">
      <c r="A12213" s="1" t="s">
        <v>7159</v>
      </c>
      <c r="B12213" s="1" t="s">
        <v>7160</v>
      </c>
      <c r="C12213" s="7">
        <v>45393.533668981479</v>
      </c>
      <c r="D12213" s="10">
        <v>176</v>
      </c>
      <c r="E12213" s="1" t="s">
        <v>32</v>
      </c>
      <c r="F12213">
        <f>IF(LEFT(Tableau1[[#This Row],[Eléments modifié]],$J$1)=$I$1,Tableau1[[#This Row],[Date]],9^9)</f>
        <v>387420489</v>
      </c>
      <c r="G12213" s="9" t="str">
        <f>IF(Tableau1[[#This Row],[Date]]=_xlfn.MINIFS(Tableau1[1er],Tableau1[N° BL],Tableau1[[#This Row],[N° BL]],Tableau1[1er],Tableau1[[#This Row],[Date]]),D12212,"")</f>
        <v/>
      </c>
    </row>
    <row r="12214" spans="1:7" ht="14.25" customHeight="1" x14ac:dyDescent="0.25">
      <c r="A12214" s="1" t="s">
        <v>7159</v>
      </c>
      <c r="B12214" s="1" t="s">
        <v>7160</v>
      </c>
      <c r="C12214" s="7">
        <v>45393.535092592596</v>
      </c>
      <c r="D12214" s="10">
        <v>209</v>
      </c>
      <c r="E12214" s="1" t="s">
        <v>20</v>
      </c>
      <c r="F12214">
        <f>IF(LEFT(Tableau1[[#This Row],[Eléments modifié]],$J$1)=$I$1,Tableau1[[#This Row],[Date]],9^9)</f>
        <v>387420489</v>
      </c>
      <c r="G12214" s="9" t="str">
        <f>IF(Tableau1[[#This Row],[Date]]=_xlfn.MINIFS(Tableau1[1er],Tableau1[N° BL],Tableau1[[#This Row],[N° BL]],Tableau1[1er],Tableau1[[#This Row],[Date]]),D12213,"")</f>
        <v/>
      </c>
    </row>
    <row r="12215" spans="1:7" ht="14.25" customHeight="1" x14ac:dyDescent="0.25">
      <c r="A12215" s="1" t="s">
        <v>7159</v>
      </c>
      <c r="B12215" s="1" t="s">
        <v>7160</v>
      </c>
      <c r="C12215" s="7">
        <v>45393.535543981481</v>
      </c>
      <c r="D12215" s="10">
        <v>211</v>
      </c>
      <c r="E12215" s="1" t="s">
        <v>371</v>
      </c>
      <c r="F12215">
        <f>IF(LEFT(Tableau1[[#This Row],[Eléments modifié]],$J$1)=$I$1,Tableau1[[#This Row],[Date]],9^9)</f>
        <v>387420489</v>
      </c>
      <c r="G12215" s="9" t="str">
        <f>IF(Tableau1[[#This Row],[Date]]=_xlfn.MINIFS(Tableau1[1er],Tableau1[N° BL],Tableau1[[#This Row],[N° BL]],Tableau1[1er],Tableau1[[#This Row],[Date]]),D12214,"")</f>
        <v/>
      </c>
    </row>
    <row r="12216" spans="1:7" ht="14.25" customHeight="1" x14ac:dyDescent="0.25">
      <c r="A12216" s="1" t="s">
        <v>7159</v>
      </c>
      <c r="B12216" s="1" t="s">
        <v>7160</v>
      </c>
      <c r="C12216" s="7">
        <v>45393.557129629633</v>
      </c>
      <c r="D12216" s="10">
        <v>189</v>
      </c>
      <c r="E12216" s="1" t="s">
        <v>7</v>
      </c>
      <c r="F12216">
        <f>IF(LEFT(Tableau1[[#This Row],[Eléments modifié]],$J$1)=$I$1,Tableau1[[#This Row],[Date]],9^9)</f>
        <v>45393.557129629633</v>
      </c>
      <c r="G12216" s="9">
        <f>IF(Tableau1[[#This Row],[Date]]=_xlfn.MINIFS(Tableau1[1er],Tableau1[N° BL],Tableau1[[#This Row],[N° BL]],Tableau1[1er],Tableau1[[#This Row],[Date]]),D12215,"")</f>
        <v>211</v>
      </c>
    </row>
    <row r="12217" spans="1:7" ht="14.25" customHeight="1" x14ac:dyDescent="0.25">
      <c r="A12217" s="1" t="s">
        <v>7187</v>
      </c>
      <c r="B12217" s="1" t="s">
        <v>7188</v>
      </c>
      <c r="C12217" s="7">
        <v>45393.490891203706</v>
      </c>
      <c r="D12217" s="10">
        <v>189</v>
      </c>
      <c r="E12217" s="1" t="s">
        <v>32</v>
      </c>
      <c r="F12217">
        <f>IF(LEFT(Tableau1[[#This Row],[Eléments modifié]],$J$1)=$I$1,Tableau1[[#This Row],[Date]],9^9)</f>
        <v>387420489</v>
      </c>
      <c r="G12217" s="9" t="str">
        <f>IF(Tableau1[[#This Row],[Date]]=_xlfn.MINIFS(Tableau1[1er],Tableau1[N° BL],Tableau1[[#This Row],[N° BL]],Tableau1[1er],Tableau1[[#This Row],[Date]]),D12216,"")</f>
        <v/>
      </c>
    </row>
    <row r="12218" spans="1:7" ht="14.25" customHeight="1" x14ac:dyDescent="0.25">
      <c r="A12218" s="1" t="s">
        <v>7187</v>
      </c>
      <c r="B12218" s="1" t="s">
        <v>7188</v>
      </c>
      <c r="C12218" s="7">
        <v>45393.496793981481</v>
      </c>
      <c r="D12218" s="10">
        <v>188</v>
      </c>
      <c r="E12218" s="1" t="s">
        <v>7</v>
      </c>
      <c r="F12218">
        <f>IF(LEFT(Tableau1[[#This Row],[Eléments modifié]],$J$1)=$I$1,Tableau1[[#This Row],[Date]],9^9)</f>
        <v>45393.496793981481</v>
      </c>
      <c r="G12218" s="9">
        <f>IF(Tableau1[[#This Row],[Date]]=_xlfn.MINIFS(Tableau1[1er],Tableau1[N° BL],Tableau1[[#This Row],[N° BL]],Tableau1[1er],Tableau1[[#This Row],[Date]]),D12217,"")</f>
        <v>189</v>
      </c>
    </row>
    <row r="12219" spans="1:7" ht="14.25" customHeight="1" x14ac:dyDescent="0.25">
      <c r="A12219" s="1" t="s">
        <v>7131</v>
      </c>
      <c r="B12219" s="1" t="s">
        <v>7132</v>
      </c>
      <c r="C12219" s="7">
        <v>45393.620081018518</v>
      </c>
      <c r="D12219" s="10">
        <v>176</v>
      </c>
      <c r="E12219" s="1" t="s">
        <v>111</v>
      </c>
      <c r="F12219">
        <f>IF(LEFT(Tableau1[[#This Row],[Eléments modifié]],$J$1)=$I$1,Tableau1[[#This Row],[Date]],9^9)</f>
        <v>387420489</v>
      </c>
      <c r="G12219" s="9" t="str">
        <f>IF(Tableau1[[#This Row],[Date]]=_xlfn.MINIFS(Tableau1[1er],Tableau1[N° BL],Tableau1[[#This Row],[N° BL]],Tableau1[1er],Tableau1[[#This Row],[Date]]),D12218,"")</f>
        <v/>
      </c>
    </row>
    <row r="12220" spans="1:7" ht="14.25" customHeight="1" x14ac:dyDescent="0.25">
      <c r="A12220" s="1" t="s">
        <v>7131</v>
      </c>
      <c r="B12220" s="1" t="s">
        <v>7132</v>
      </c>
      <c r="C12220" s="7">
        <v>45393.620300925926</v>
      </c>
      <c r="D12220" s="10">
        <v>212</v>
      </c>
      <c r="E12220" s="1" t="s">
        <v>20</v>
      </c>
      <c r="F12220">
        <f>IF(LEFT(Tableau1[[#This Row],[Eléments modifié]],$J$1)=$I$1,Tableau1[[#This Row],[Date]],9^9)</f>
        <v>387420489</v>
      </c>
      <c r="G12220" s="9" t="str">
        <f>IF(Tableau1[[#This Row],[Date]]=_xlfn.MINIFS(Tableau1[1er],Tableau1[N° BL],Tableau1[[#This Row],[N° BL]],Tableau1[1er],Tableau1[[#This Row],[Date]]),D12219,"")</f>
        <v/>
      </c>
    </row>
    <row r="12221" spans="1:7" ht="14.25" customHeight="1" x14ac:dyDescent="0.25">
      <c r="A12221" s="1" t="s">
        <v>7131</v>
      </c>
      <c r="B12221" s="1" t="s">
        <v>7132</v>
      </c>
      <c r="C12221" s="7">
        <v>45393.625023148146</v>
      </c>
      <c r="D12221" s="10">
        <v>212</v>
      </c>
      <c r="E12221" s="1" t="s">
        <v>2447</v>
      </c>
      <c r="F12221">
        <f>IF(LEFT(Tableau1[[#This Row],[Eléments modifié]],$J$1)=$I$1,Tableau1[[#This Row],[Date]],9^9)</f>
        <v>387420489</v>
      </c>
      <c r="G12221" s="9" t="str">
        <f>IF(Tableau1[[#This Row],[Date]]=_xlfn.MINIFS(Tableau1[1er],Tableau1[N° BL],Tableau1[[#This Row],[N° BL]],Tableau1[1er],Tableau1[[#This Row],[Date]]),D12220,"")</f>
        <v/>
      </c>
    </row>
    <row r="12222" spans="1:7" ht="14.25" customHeight="1" x14ac:dyDescent="0.25">
      <c r="A12222" s="1" t="s">
        <v>7131</v>
      </c>
      <c r="B12222" s="1" t="s">
        <v>7132</v>
      </c>
      <c r="C12222" s="7">
        <v>45393.638055555559</v>
      </c>
      <c r="D12222" s="10">
        <v>212</v>
      </c>
      <c r="E12222" s="1" t="s">
        <v>7</v>
      </c>
      <c r="F12222">
        <f>IF(LEFT(Tableau1[[#This Row],[Eléments modifié]],$J$1)=$I$1,Tableau1[[#This Row],[Date]],9^9)</f>
        <v>45393.638055555559</v>
      </c>
      <c r="G12222" s="9">
        <f>IF(Tableau1[[#This Row],[Date]]=_xlfn.MINIFS(Tableau1[1er],Tableau1[N° BL],Tableau1[[#This Row],[N° BL]],Tableau1[1er],Tableau1[[#This Row],[Date]]),D12221,"")</f>
        <v>212</v>
      </c>
    </row>
    <row r="12223" spans="1:7" ht="14.25" customHeight="1" x14ac:dyDescent="0.25">
      <c r="A12223" s="1" t="s">
        <v>7173</v>
      </c>
      <c r="B12223" s="1" t="s">
        <v>7174</v>
      </c>
      <c r="C12223" s="7">
        <v>45393.516145833331</v>
      </c>
      <c r="D12223" s="10">
        <v>209</v>
      </c>
      <c r="E12223" s="1" t="s">
        <v>2447</v>
      </c>
      <c r="F12223">
        <f>IF(LEFT(Tableau1[[#This Row],[Eléments modifié]],$J$1)=$I$1,Tableau1[[#This Row],[Date]],9^9)</f>
        <v>387420489</v>
      </c>
      <c r="G12223" s="9" t="str">
        <f>IF(Tableau1[[#This Row],[Date]]=_xlfn.MINIFS(Tableau1[1er],Tableau1[N° BL],Tableau1[[#This Row],[N° BL]],Tableau1[1er],Tableau1[[#This Row],[Date]]),D12222,"")</f>
        <v/>
      </c>
    </row>
    <row r="12224" spans="1:7" ht="14.25" customHeight="1" x14ac:dyDescent="0.25">
      <c r="A12224" s="1" t="s">
        <v>7173</v>
      </c>
      <c r="B12224" s="1" t="s">
        <v>7174</v>
      </c>
      <c r="C12224" s="7">
        <v>45393.531423611108</v>
      </c>
      <c r="D12224" s="10">
        <v>212</v>
      </c>
      <c r="E12224" s="1" t="s">
        <v>7</v>
      </c>
      <c r="F12224">
        <f>IF(LEFT(Tableau1[[#This Row],[Eléments modifié]],$J$1)=$I$1,Tableau1[[#This Row],[Date]],9^9)</f>
        <v>45393.531423611108</v>
      </c>
      <c r="G12224" s="9">
        <f>IF(Tableau1[[#This Row],[Date]]=_xlfn.MINIFS(Tableau1[1er],Tableau1[N° BL],Tableau1[[#This Row],[N° BL]],Tableau1[1er],Tableau1[[#This Row],[Date]]),D12223,"")</f>
        <v>209</v>
      </c>
    </row>
    <row r="12225" spans="1:7" ht="14.25" customHeight="1" x14ac:dyDescent="0.25">
      <c r="A12225" s="1" t="s">
        <v>6909</v>
      </c>
      <c r="B12225" s="1" t="s">
        <v>6910</v>
      </c>
      <c r="C12225" s="7">
        <v>45393.610277777778</v>
      </c>
      <c r="D12225" s="10">
        <v>212</v>
      </c>
      <c r="E12225" s="1" t="s">
        <v>3459</v>
      </c>
      <c r="F12225">
        <f>IF(LEFT(Tableau1[[#This Row],[Eléments modifié]],$J$1)=$I$1,Tableau1[[#This Row],[Date]],9^9)</f>
        <v>387420489</v>
      </c>
      <c r="G12225" s="9" t="str">
        <f>IF(Tableau1[[#This Row],[Date]]=_xlfn.MINIFS(Tableau1[1er],Tableau1[N° BL],Tableau1[[#This Row],[N° BL]],Tableau1[1er],Tableau1[[#This Row],[Date]]),D12224,"")</f>
        <v/>
      </c>
    </row>
    <row r="12226" spans="1:7" ht="14.25" customHeight="1" x14ac:dyDescent="0.25">
      <c r="A12226" s="1" t="s">
        <v>6909</v>
      </c>
      <c r="B12226" s="1" t="s">
        <v>6910</v>
      </c>
      <c r="C12226" s="7">
        <v>45393.667615740742</v>
      </c>
      <c r="D12226" s="10">
        <v>211</v>
      </c>
      <c r="E12226" s="1" t="s">
        <v>7</v>
      </c>
      <c r="F12226">
        <f>IF(LEFT(Tableau1[[#This Row],[Eléments modifié]],$J$1)=$I$1,Tableau1[[#This Row],[Date]],9^9)</f>
        <v>45393.667615740742</v>
      </c>
      <c r="G12226" s="9">
        <f>IF(Tableau1[[#This Row],[Date]]=_xlfn.MINIFS(Tableau1[1er],Tableau1[N° BL],Tableau1[[#This Row],[N° BL]],Tableau1[1er],Tableau1[[#This Row],[Date]]),D12225,"")</f>
        <v>212</v>
      </c>
    </row>
    <row r="12227" spans="1:7" ht="14.25" customHeight="1" x14ac:dyDescent="0.25">
      <c r="A12227" s="1" t="s">
        <v>6909</v>
      </c>
      <c r="B12227" s="1" t="s">
        <v>6910</v>
      </c>
      <c r="C12227" s="7">
        <v>45397.716539351852</v>
      </c>
      <c r="D12227" s="10">
        <v>188</v>
      </c>
      <c r="E12227" s="1" t="s">
        <v>98</v>
      </c>
      <c r="F12227">
        <f>IF(LEFT(Tableau1[[#This Row],[Eléments modifié]],$J$1)=$I$1,Tableau1[[#This Row],[Date]],9^9)</f>
        <v>387420489</v>
      </c>
      <c r="G12227" s="9" t="str">
        <f>IF(Tableau1[[#This Row],[Date]]=_xlfn.MINIFS(Tableau1[1er],Tableau1[N° BL],Tableau1[[#This Row],[N° BL]],Tableau1[1er],Tableau1[[#This Row],[Date]]),D12226,"")</f>
        <v/>
      </c>
    </row>
    <row r="12228" spans="1:7" ht="14.25" customHeight="1" x14ac:dyDescent="0.25">
      <c r="A12228" s="1" t="s">
        <v>6909</v>
      </c>
      <c r="B12228" s="1" t="s">
        <v>6910</v>
      </c>
      <c r="C12228" s="7">
        <v>45398.411203703705</v>
      </c>
      <c r="D12228" s="10">
        <v>188</v>
      </c>
      <c r="E12228" s="1" t="s">
        <v>32</v>
      </c>
      <c r="F12228">
        <f>IF(LEFT(Tableau1[[#This Row],[Eléments modifié]],$J$1)=$I$1,Tableau1[[#This Row],[Date]],9^9)</f>
        <v>387420489</v>
      </c>
      <c r="G12228" s="9" t="str">
        <f>IF(Tableau1[[#This Row],[Date]]=_xlfn.MINIFS(Tableau1[1er],Tableau1[N° BL],Tableau1[[#This Row],[N° BL]],Tableau1[1er],Tableau1[[#This Row],[Date]]),D12227,"")</f>
        <v/>
      </c>
    </row>
    <row r="12229" spans="1:7" ht="14.25" customHeight="1" x14ac:dyDescent="0.25">
      <c r="A12229" s="1" t="s">
        <v>6909</v>
      </c>
      <c r="B12229" s="1" t="s">
        <v>6910</v>
      </c>
      <c r="C12229" s="7">
        <v>45398.470648148148</v>
      </c>
      <c r="D12229" s="10">
        <v>188</v>
      </c>
      <c r="E12229" s="1" t="s">
        <v>7</v>
      </c>
      <c r="F12229">
        <f>IF(LEFT(Tableau1[[#This Row],[Eléments modifié]],$J$1)=$I$1,Tableau1[[#This Row],[Date]],9^9)</f>
        <v>45398.470648148148</v>
      </c>
      <c r="G12229" s="9">
        <f>IF(Tableau1[[#This Row],[Date]]=_xlfn.MINIFS(Tableau1[1er],Tableau1[N° BL],Tableau1[[#This Row],[N° BL]],Tableau1[1er],Tableau1[[#This Row],[Date]]),D12228,"")</f>
        <v>188</v>
      </c>
    </row>
    <row r="12230" spans="1:7" ht="14.25" customHeight="1" x14ac:dyDescent="0.25">
      <c r="A12230" s="1" t="s">
        <v>7127</v>
      </c>
      <c r="B12230" s="1" t="s">
        <v>7128</v>
      </c>
      <c r="C12230" s="7">
        <v>45393.638136574074</v>
      </c>
      <c r="D12230" s="10">
        <v>209</v>
      </c>
      <c r="E12230" s="1" t="s">
        <v>2447</v>
      </c>
      <c r="F12230">
        <f>IF(LEFT(Tableau1[[#This Row],[Eléments modifié]],$J$1)=$I$1,Tableau1[[#This Row],[Date]],9^9)</f>
        <v>387420489</v>
      </c>
      <c r="G12230" s="9" t="str">
        <f>IF(Tableau1[[#This Row],[Date]]=_xlfn.MINIFS(Tableau1[1er],Tableau1[N° BL],Tableau1[[#This Row],[N° BL]],Tableau1[1er],Tableau1[[#This Row],[Date]]),D12229,"")</f>
        <v/>
      </c>
    </row>
    <row r="12231" spans="1:7" ht="14.25" customHeight="1" x14ac:dyDescent="0.25">
      <c r="A12231" s="1" t="s">
        <v>7127</v>
      </c>
      <c r="B12231" s="1" t="s">
        <v>7128</v>
      </c>
      <c r="C12231" s="7">
        <v>45393.644074074073</v>
      </c>
      <c r="D12231" s="10">
        <v>212</v>
      </c>
      <c r="E12231" s="1" t="s">
        <v>7</v>
      </c>
      <c r="F12231">
        <f>IF(LEFT(Tableau1[[#This Row],[Eléments modifié]],$J$1)=$I$1,Tableau1[[#This Row],[Date]],9^9)</f>
        <v>45393.644074074073</v>
      </c>
      <c r="G12231" s="9">
        <f>IF(Tableau1[[#This Row],[Date]]=_xlfn.MINIFS(Tableau1[1er],Tableau1[N° BL],Tableau1[[#This Row],[N° BL]],Tableau1[1er],Tableau1[[#This Row],[Date]]),D12230,"")</f>
        <v>209</v>
      </c>
    </row>
    <row r="12232" spans="1:7" ht="14.25" customHeight="1" x14ac:dyDescent="0.25">
      <c r="A12232" s="1" t="s">
        <v>7125</v>
      </c>
      <c r="B12232" s="1" t="s">
        <v>7126</v>
      </c>
      <c r="C12232" s="7">
        <v>45393.638379629629</v>
      </c>
      <c r="D12232" s="10">
        <v>212</v>
      </c>
      <c r="E12232" s="1" t="s">
        <v>371</v>
      </c>
      <c r="F12232">
        <f>IF(LEFT(Tableau1[[#This Row],[Eléments modifié]],$J$1)=$I$1,Tableau1[[#This Row],[Date]],9^9)</f>
        <v>387420489</v>
      </c>
      <c r="G12232" s="9" t="str">
        <f>IF(Tableau1[[#This Row],[Date]]=_xlfn.MINIFS(Tableau1[1er],Tableau1[N° BL],Tableau1[[#This Row],[N° BL]],Tableau1[1er],Tableau1[[#This Row],[Date]]),D12231,"")</f>
        <v/>
      </c>
    </row>
    <row r="12233" spans="1:7" ht="14.25" customHeight="1" x14ac:dyDescent="0.25">
      <c r="A12233" s="1" t="s">
        <v>7125</v>
      </c>
      <c r="B12233" s="1" t="s">
        <v>7126</v>
      </c>
      <c r="C12233" s="7">
        <v>45393.648101851853</v>
      </c>
      <c r="D12233" s="10">
        <v>209</v>
      </c>
      <c r="E12233" s="1" t="s">
        <v>7</v>
      </c>
      <c r="F12233">
        <f>IF(LEFT(Tableau1[[#This Row],[Eléments modifié]],$J$1)=$I$1,Tableau1[[#This Row],[Date]],9^9)</f>
        <v>45393.648101851853</v>
      </c>
      <c r="G12233" s="9">
        <f>IF(Tableau1[[#This Row],[Date]]=_xlfn.MINIFS(Tableau1[1er],Tableau1[N° BL],Tableau1[[#This Row],[N° BL]],Tableau1[1er],Tableau1[[#This Row],[Date]]),D12232,"")</f>
        <v>212</v>
      </c>
    </row>
    <row r="12234" spans="1:7" ht="14.25" customHeight="1" x14ac:dyDescent="0.25">
      <c r="A12234" s="1" t="s">
        <v>7017</v>
      </c>
      <c r="B12234" s="1" t="s">
        <v>7018</v>
      </c>
      <c r="C12234" s="7">
        <v>45393.711828703701</v>
      </c>
      <c r="D12234" s="10">
        <v>209</v>
      </c>
      <c r="E12234" s="1" t="s">
        <v>371</v>
      </c>
      <c r="F12234">
        <f>IF(LEFT(Tableau1[[#This Row],[Eléments modifié]],$J$1)=$I$1,Tableau1[[#This Row],[Date]],9^9)</f>
        <v>387420489</v>
      </c>
      <c r="G12234" s="9" t="str">
        <f>IF(Tableau1[[#This Row],[Date]]=_xlfn.MINIFS(Tableau1[1er],Tableau1[N° BL],Tableau1[[#This Row],[N° BL]],Tableau1[1er],Tableau1[[#This Row],[Date]]),D12233,"")</f>
        <v/>
      </c>
    </row>
    <row r="12235" spans="1:7" ht="14.25" customHeight="1" x14ac:dyDescent="0.25">
      <c r="A12235" s="1" t="s">
        <v>7017</v>
      </c>
      <c r="B12235" s="1" t="s">
        <v>7018</v>
      </c>
      <c r="C12235" s="7">
        <v>45393.712060185186</v>
      </c>
      <c r="D12235" s="10">
        <v>212</v>
      </c>
      <c r="E12235" s="1" t="s">
        <v>20</v>
      </c>
      <c r="F12235">
        <f>IF(LEFT(Tableau1[[#This Row],[Eléments modifié]],$J$1)=$I$1,Tableau1[[#This Row],[Date]],9^9)</f>
        <v>387420489</v>
      </c>
      <c r="G12235" s="9" t="str">
        <f>IF(Tableau1[[#This Row],[Date]]=_xlfn.MINIFS(Tableau1[1er],Tableau1[N° BL],Tableau1[[#This Row],[N° BL]],Tableau1[1er],Tableau1[[#This Row],[Date]]),D12234,"")</f>
        <v/>
      </c>
    </row>
    <row r="12236" spans="1:7" ht="14.25" customHeight="1" x14ac:dyDescent="0.25">
      <c r="A12236" s="1" t="s">
        <v>7017</v>
      </c>
      <c r="B12236" s="1" t="s">
        <v>7018</v>
      </c>
      <c r="C12236" s="7">
        <v>45393.721898148149</v>
      </c>
      <c r="D12236" s="10">
        <v>179</v>
      </c>
      <c r="E12236" s="1" t="s">
        <v>2447</v>
      </c>
      <c r="F12236">
        <f>IF(LEFT(Tableau1[[#This Row],[Eléments modifié]],$J$1)=$I$1,Tableau1[[#This Row],[Date]],9^9)</f>
        <v>387420489</v>
      </c>
      <c r="G12236" s="9" t="str">
        <f>IF(Tableau1[[#This Row],[Date]]=_xlfn.MINIFS(Tableau1[1er],Tableau1[N° BL],Tableau1[[#This Row],[N° BL]],Tableau1[1er],Tableau1[[#This Row],[Date]]),D12235,"")</f>
        <v/>
      </c>
    </row>
    <row r="12237" spans="1:7" ht="14.25" customHeight="1" x14ac:dyDescent="0.25">
      <c r="A12237" s="1" t="s">
        <v>7017</v>
      </c>
      <c r="B12237" s="1" t="s">
        <v>7018</v>
      </c>
      <c r="C12237" s="7">
        <v>45394.464328703703</v>
      </c>
      <c r="D12237" s="10">
        <v>212</v>
      </c>
      <c r="E12237" s="1" t="s">
        <v>7</v>
      </c>
      <c r="F12237">
        <f>IF(LEFT(Tableau1[[#This Row],[Eléments modifié]],$J$1)=$I$1,Tableau1[[#This Row],[Date]],9^9)</f>
        <v>45394.464328703703</v>
      </c>
      <c r="G12237" s="9">
        <f>IF(Tableau1[[#This Row],[Date]]=_xlfn.MINIFS(Tableau1[1er],Tableau1[N° BL],Tableau1[[#This Row],[N° BL]],Tableau1[1er],Tableau1[[#This Row],[Date]]),D12236,"")</f>
        <v>179</v>
      </c>
    </row>
    <row r="12238" spans="1:7" ht="14.25" customHeight="1" x14ac:dyDescent="0.25">
      <c r="A12238" s="1" t="s">
        <v>7017</v>
      </c>
      <c r="B12238" s="1" t="s">
        <v>7018</v>
      </c>
      <c r="C12238" s="7">
        <v>45397.444930555554</v>
      </c>
      <c r="D12238" s="10">
        <v>188</v>
      </c>
      <c r="E12238" s="1" t="s">
        <v>98</v>
      </c>
      <c r="F12238">
        <f>IF(LEFT(Tableau1[[#This Row],[Eléments modifié]],$J$1)=$I$1,Tableau1[[#This Row],[Date]],9^9)</f>
        <v>387420489</v>
      </c>
      <c r="G12238" s="9" t="str">
        <f>IF(Tableau1[[#This Row],[Date]]=_xlfn.MINIFS(Tableau1[1er],Tableau1[N° BL],Tableau1[[#This Row],[N° BL]],Tableau1[1er],Tableau1[[#This Row],[Date]]),D12237,"")</f>
        <v/>
      </c>
    </row>
    <row r="12239" spans="1:7" ht="14.25" customHeight="1" x14ac:dyDescent="0.25">
      <c r="A12239" s="1" t="s">
        <v>7017</v>
      </c>
      <c r="B12239" s="1" t="s">
        <v>7018</v>
      </c>
      <c r="C12239" s="7">
        <v>45397.458449074074</v>
      </c>
      <c r="D12239" s="10">
        <v>211</v>
      </c>
      <c r="E12239" s="1" t="s">
        <v>32</v>
      </c>
      <c r="F12239">
        <f>IF(LEFT(Tableau1[[#This Row],[Eléments modifié]],$J$1)=$I$1,Tableau1[[#This Row],[Date]],9^9)</f>
        <v>387420489</v>
      </c>
      <c r="G12239" s="9" t="str">
        <f>IF(Tableau1[[#This Row],[Date]]=_xlfn.MINIFS(Tableau1[1er],Tableau1[N° BL],Tableau1[[#This Row],[N° BL]],Tableau1[1er],Tableau1[[#This Row],[Date]]),D12238,"")</f>
        <v/>
      </c>
    </row>
    <row r="12240" spans="1:7" ht="14.25" customHeight="1" x14ac:dyDescent="0.25">
      <c r="A12240" s="1" t="s">
        <v>7017</v>
      </c>
      <c r="B12240" s="1" t="s">
        <v>7018</v>
      </c>
      <c r="C12240" s="7">
        <v>45397.462696759256</v>
      </c>
      <c r="D12240" s="10">
        <v>188</v>
      </c>
      <c r="E12240" s="1" t="s">
        <v>7</v>
      </c>
      <c r="F12240">
        <f>IF(LEFT(Tableau1[[#This Row],[Eléments modifié]],$J$1)=$I$1,Tableau1[[#This Row],[Date]],9^9)</f>
        <v>45397.462696759256</v>
      </c>
      <c r="G12240" s="9">
        <f>IF(Tableau1[[#This Row],[Date]]=_xlfn.MINIFS(Tableau1[1er],Tableau1[N° BL],Tableau1[[#This Row],[N° BL]],Tableau1[1er],Tableau1[[#This Row],[Date]]),D12239,"")</f>
        <v>211</v>
      </c>
    </row>
    <row r="12241" spans="1:7" ht="14.25" customHeight="1" x14ac:dyDescent="0.25">
      <c r="A12241" s="1" t="s">
        <v>7133</v>
      </c>
      <c r="B12241" s="1" t="s">
        <v>7134</v>
      </c>
      <c r="C12241" s="7">
        <v>45393.612893518519</v>
      </c>
      <c r="D12241" s="10">
        <v>209</v>
      </c>
      <c r="E12241" s="1" t="s">
        <v>2447</v>
      </c>
      <c r="F12241">
        <f>IF(LEFT(Tableau1[[#This Row],[Eléments modifié]],$J$1)=$I$1,Tableau1[[#This Row],[Date]],9^9)</f>
        <v>387420489</v>
      </c>
      <c r="G12241" s="9" t="str">
        <f>IF(Tableau1[[#This Row],[Date]]=_xlfn.MINIFS(Tableau1[1er],Tableau1[N° BL],Tableau1[[#This Row],[N° BL]],Tableau1[1er],Tableau1[[#This Row],[Date]]),D12240,"")</f>
        <v/>
      </c>
    </row>
    <row r="12242" spans="1:7" ht="14.25" customHeight="1" x14ac:dyDescent="0.25">
      <c r="A12242" s="1" t="s">
        <v>7133</v>
      </c>
      <c r="B12242" s="1" t="s">
        <v>7134</v>
      </c>
      <c r="C12242" s="7">
        <v>45393.625</v>
      </c>
      <c r="D12242" s="10">
        <v>212</v>
      </c>
      <c r="E12242" s="1" t="s">
        <v>7</v>
      </c>
      <c r="F12242">
        <f>IF(LEFT(Tableau1[[#This Row],[Eléments modifié]],$J$1)=$I$1,Tableau1[[#This Row],[Date]],9^9)</f>
        <v>45393.625</v>
      </c>
      <c r="G12242" s="9">
        <f>IF(Tableau1[[#This Row],[Date]]=_xlfn.MINIFS(Tableau1[1er],Tableau1[N° BL],Tableau1[[#This Row],[N° BL]],Tableau1[1er],Tableau1[[#This Row],[Date]]),D12241,"")</f>
        <v>209</v>
      </c>
    </row>
    <row r="12243" spans="1:7" ht="14.25" customHeight="1" x14ac:dyDescent="0.25">
      <c r="A12243" s="1" t="s">
        <v>7119</v>
      </c>
      <c r="B12243" s="1" t="s">
        <v>7120</v>
      </c>
      <c r="C12243" s="7">
        <v>45393.648125</v>
      </c>
      <c r="D12243" s="10">
        <v>212</v>
      </c>
      <c r="E12243" s="1" t="s">
        <v>371</v>
      </c>
      <c r="F12243">
        <f>IF(LEFT(Tableau1[[#This Row],[Eléments modifié]],$J$1)=$I$1,Tableau1[[#This Row],[Date]],9^9)</f>
        <v>387420489</v>
      </c>
      <c r="G12243" s="9" t="str">
        <f>IF(Tableau1[[#This Row],[Date]]=_xlfn.MINIFS(Tableau1[1er],Tableau1[N° BL],Tableau1[[#This Row],[N° BL]],Tableau1[1er],Tableau1[[#This Row],[Date]]),D12242,"")</f>
        <v/>
      </c>
    </row>
    <row r="12244" spans="1:7" ht="14.25" customHeight="1" x14ac:dyDescent="0.25">
      <c r="A12244" s="1" t="s">
        <v>7119</v>
      </c>
      <c r="B12244" s="1" t="s">
        <v>7120</v>
      </c>
      <c r="C12244" s="7">
        <v>45393.692488425928</v>
      </c>
      <c r="D12244" s="10">
        <v>209</v>
      </c>
      <c r="E12244" s="1" t="s">
        <v>7</v>
      </c>
      <c r="F12244">
        <f>IF(LEFT(Tableau1[[#This Row],[Eléments modifié]],$J$1)=$I$1,Tableau1[[#This Row],[Date]],9^9)</f>
        <v>45393.692488425928</v>
      </c>
      <c r="G12244" s="9">
        <f>IF(Tableau1[[#This Row],[Date]]=_xlfn.MINIFS(Tableau1[1er],Tableau1[N° BL],Tableau1[[#This Row],[N° BL]],Tableau1[1er],Tableau1[[#This Row],[Date]]),D12243,"")</f>
        <v>212</v>
      </c>
    </row>
    <row r="12245" spans="1:7" ht="14.25" customHeight="1" x14ac:dyDescent="0.25">
      <c r="A12245" s="1" t="s">
        <v>7119</v>
      </c>
      <c r="B12245" s="1" t="s">
        <v>7120</v>
      </c>
      <c r="C12245" s="7">
        <v>45393.692881944444</v>
      </c>
      <c r="D12245" s="10">
        <v>209</v>
      </c>
      <c r="E12245" s="1" t="s">
        <v>7</v>
      </c>
      <c r="F12245">
        <f>IF(LEFT(Tableau1[[#This Row],[Eléments modifié]],$J$1)=$I$1,Tableau1[[#This Row],[Date]],9^9)</f>
        <v>45393.692881944444</v>
      </c>
      <c r="G12245" s="9">
        <f>IF(Tableau1[[#This Row],[Date]]=_xlfn.MINIFS(Tableau1[1er],Tableau1[N° BL],Tableau1[[#This Row],[N° BL]],Tableau1[1er],Tableau1[[#This Row],[Date]]),D12244,"")</f>
        <v>209</v>
      </c>
    </row>
    <row r="12246" spans="1:7" ht="14.25" customHeight="1" x14ac:dyDescent="0.25">
      <c r="A12246" s="1" t="s">
        <v>7079</v>
      </c>
      <c r="B12246" s="1" t="s">
        <v>7080</v>
      </c>
      <c r="C12246" s="7">
        <v>45394.443310185183</v>
      </c>
      <c r="D12246" s="10">
        <v>179</v>
      </c>
      <c r="E12246" s="1" t="s">
        <v>111</v>
      </c>
      <c r="F12246">
        <f>IF(LEFT(Tableau1[[#This Row],[Eléments modifié]],$J$1)=$I$1,Tableau1[[#This Row],[Date]],9^9)</f>
        <v>387420489</v>
      </c>
      <c r="G12246" s="9" t="str">
        <f>IF(Tableau1[[#This Row],[Date]]=_xlfn.MINIFS(Tableau1[1er],Tableau1[N° BL],Tableau1[[#This Row],[N° BL]],Tableau1[1er],Tableau1[[#This Row],[Date]]),D12245,"")</f>
        <v/>
      </c>
    </row>
    <row r="12247" spans="1:7" ht="14.25" customHeight="1" x14ac:dyDescent="0.25">
      <c r="A12247" s="1" t="s">
        <v>7079</v>
      </c>
      <c r="B12247" s="1" t="s">
        <v>7080</v>
      </c>
      <c r="C12247" s="7">
        <v>45394.453634259262</v>
      </c>
      <c r="D12247" s="10">
        <v>176</v>
      </c>
      <c r="E12247" s="1" t="s">
        <v>7</v>
      </c>
      <c r="F12247">
        <f>IF(LEFT(Tableau1[[#This Row],[Eléments modifié]],$J$1)=$I$1,Tableau1[[#This Row],[Date]],9^9)</f>
        <v>45394.453634259262</v>
      </c>
      <c r="G12247" s="9">
        <f>IF(Tableau1[[#This Row],[Date]]=_xlfn.MINIFS(Tableau1[1er],Tableau1[N° BL],Tableau1[[#This Row],[N° BL]],Tableau1[1er],Tableau1[[#This Row],[Date]]),D12246,"")</f>
        <v>179</v>
      </c>
    </row>
    <row r="12248" spans="1:7" ht="14.25" customHeight="1" x14ac:dyDescent="0.25">
      <c r="A12248" s="1" t="s">
        <v>7069</v>
      </c>
      <c r="B12248" s="1" t="s">
        <v>7070</v>
      </c>
      <c r="C12248" s="7">
        <v>45394.455925925926</v>
      </c>
      <c r="D12248" s="10">
        <v>179</v>
      </c>
      <c r="E12248" s="1" t="s">
        <v>3459</v>
      </c>
      <c r="F12248">
        <f>IF(LEFT(Tableau1[[#This Row],[Eléments modifié]],$J$1)=$I$1,Tableau1[[#This Row],[Date]],9^9)</f>
        <v>387420489</v>
      </c>
      <c r="G12248" s="9" t="str">
        <f>IF(Tableau1[[#This Row],[Date]]=_xlfn.MINIFS(Tableau1[1er],Tableau1[N° BL],Tableau1[[#This Row],[N° BL]],Tableau1[1er],Tableau1[[#This Row],[Date]]),D12247,"")</f>
        <v/>
      </c>
    </row>
    <row r="12249" spans="1:7" ht="14.25" customHeight="1" x14ac:dyDescent="0.25">
      <c r="A12249" s="1" t="s">
        <v>7069</v>
      </c>
      <c r="B12249" s="1" t="s">
        <v>7070</v>
      </c>
      <c r="C12249" s="7">
        <v>45394.477430555555</v>
      </c>
      <c r="D12249" s="10">
        <v>211</v>
      </c>
      <c r="E12249" s="1" t="s">
        <v>7</v>
      </c>
      <c r="F12249">
        <f>IF(LEFT(Tableau1[[#This Row],[Eléments modifié]],$J$1)=$I$1,Tableau1[[#This Row],[Date]],9^9)</f>
        <v>45394.477430555555</v>
      </c>
      <c r="G12249" s="9">
        <f>IF(Tableau1[[#This Row],[Date]]=_xlfn.MINIFS(Tableau1[1er],Tableau1[N° BL],Tableau1[[#This Row],[N° BL]],Tableau1[1er],Tableau1[[#This Row],[Date]]),D12248,"")</f>
        <v>179</v>
      </c>
    </row>
    <row r="12250" spans="1:7" ht="14.25" customHeight="1" x14ac:dyDescent="0.25">
      <c r="A12250" s="1" t="s">
        <v>7123</v>
      </c>
      <c r="B12250" s="1" t="s">
        <v>7124</v>
      </c>
      <c r="C12250" s="7">
        <v>45393.644097222219</v>
      </c>
      <c r="D12250" s="10">
        <v>209</v>
      </c>
      <c r="E12250" s="1" t="s">
        <v>2447</v>
      </c>
      <c r="F12250">
        <f>IF(LEFT(Tableau1[[#This Row],[Eléments modifié]],$J$1)=$I$1,Tableau1[[#This Row],[Date]],9^9)</f>
        <v>387420489</v>
      </c>
      <c r="G12250" s="9" t="str">
        <f>IF(Tableau1[[#This Row],[Date]]=_xlfn.MINIFS(Tableau1[1er],Tableau1[N° BL],Tableau1[[#This Row],[N° BL]],Tableau1[1er],Tableau1[[#This Row],[Date]]),D12249,"")</f>
        <v/>
      </c>
    </row>
    <row r="12251" spans="1:7" ht="14.25" customHeight="1" x14ac:dyDescent="0.25">
      <c r="A12251" s="1" t="s">
        <v>7123</v>
      </c>
      <c r="B12251" s="1" t="s">
        <v>7124</v>
      </c>
      <c r="C12251" s="7">
        <v>45393.6484837963</v>
      </c>
      <c r="D12251" s="10">
        <v>212</v>
      </c>
      <c r="E12251" s="1" t="s">
        <v>7</v>
      </c>
      <c r="F12251">
        <f>IF(LEFT(Tableau1[[#This Row],[Eléments modifié]],$J$1)=$I$1,Tableau1[[#This Row],[Date]],9^9)</f>
        <v>45393.6484837963</v>
      </c>
      <c r="G12251" s="9">
        <f>IF(Tableau1[[#This Row],[Date]]=_xlfn.MINIFS(Tableau1[1er],Tableau1[N° BL],Tableau1[[#This Row],[N° BL]],Tableau1[1er],Tableau1[[#This Row],[Date]]),D12250,"")</f>
        <v>209</v>
      </c>
    </row>
    <row r="12252" spans="1:7" ht="14.25" customHeight="1" x14ac:dyDescent="0.25">
      <c r="A12252" s="1" t="s">
        <v>7073</v>
      </c>
      <c r="B12252" s="1" t="s">
        <v>7074</v>
      </c>
      <c r="C12252" s="7">
        <v>45394.450844907406</v>
      </c>
      <c r="D12252" s="10">
        <v>176</v>
      </c>
      <c r="E12252" s="1" t="s">
        <v>14</v>
      </c>
      <c r="F12252">
        <f>IF(LEFT(Tableau1[[#This Row],[Eléments modifié]],$J$1)=$I$1,Tableau1[[#This Row],[Date]],9^9)</f>
        <v>387420489</v>
      </c>
      <c r="G12252" s="9" t="str">
        <f>IF(Tableau1[[#This Row],[Date]]=_xlfn.MINIFS(Tableau1[1er],Tableau1[N° BL],Tableau1[[#This Row],[N° BL]],Tableau1[1er],Tableau1[[#This Row],[Date]]),D12251,"")</f>
        <v/>
      </c>
    </row>
    <row r="12253" spans="1:7" ht="14.25" customHeight="1" x14ac:dyDescent="0.25">
      <c r="A12253" s="1" t="s">
        <v>7073</v>
      </c>
      <c r="B12253" s="1" t="s">
        <v>7074</v>
      </c>
      <c r="C12253" s="7">
        <v>45394.462789351855</v>
      </c>
      <c r="D12253" s="10">
        <v>189</v>
      </c>
      <c r="E12253" s="1" t="s">
        <v>7</v>
      </c>
      <c r="F12253">
        <f>IF(LEFT(Tableau1[[#This Row],[Eléments modifié]],$J$1)=$I$1,Tableau1[[#This Row],[Date]],9^9)</f>
        <v>45394.462789351855</v>
      </c>
      <c r="G12253" s="9">
        <f>IF(Tableau1[[#This Row],[Date]]=_xlfn.MINIFS(Tableau1[1er],Tableau1[N° BL],Tableau1[[#This Row],[N° BL]],Tableau1[1er],Tableau1[[#This Row],[Date]]),D12252,"")</f>
        <v>176</v>
      </c>
    </row>
    <row r="12254" spans="1:7" ht="14.25" customHeight="1" x14ac:dyDescent="0.25">
      <c r="A12254" s="1" t="s">
        <v>7115</v>
      </c>
      <c r="B12254" s="1" t="s">
        <v>7116</v>
      </c>
      <c r="C12254" s="7">
        <v>45393.648506944446</v>
      </c>
      <c r="D12254" s="10">
        <v>211</v>
      </c>
      <c r="E12254" s="1" t="s">
        <v>2447</v>
      </c>
      <c r="F12254">
        <f>IF(LEFT(Tableau1[[#This Row],[Eléments modifié]],$J$1)=$I$1,Tableau1[[#This Row],[Date]],9^9)</f>
        <v>387420489</v>
      </c>
      <c r="G12254" s="9" t="str">
        <f>IF(Tableau1[[#This Row],[Date]]=_xlfn.MINIFS(Tableau1[1er],Tableau1[N° BL],Tableau1[[#This Row],[N° BL]],Tableau1[1er],Tableau1[[#This Row],[Date]]),D12253,"")</f>
        <v/>
      </c>
    </row>
    <row r="12255" spans="1:7" ht="14.25" customHeight="1" x14ac:dyDescent="0.25">
      <c r="A12255" s="1" t="s">
        <v>7115</v>
      </c>
      <c r="B12255" s="1" t="s">
        <v>7116</v>
      </c>
      <c r="C12255" s="7">
        <v>45393.721875000003</v>
      </c>
      <c r="D12255" s="10">
        <v>212</v>
      </c>
      <c r="E12255" s="1" t="s">
        <v>7</v>
      </c>
      <c r="F12255">
        <f>IF(LEFT(Tableau1[[#This Row],[Eléments modifié]],$J$1)=$I$1,Tableau1[[#This Row],[Date]],9^9)</f>
        <v>45393.721875000003</v>
      </c>
      <c r="G12255" s="9">
        <f>IF(Tableau1[[#This Row],[Date]]=_xlfn.MINIFS(Tableau1[1er],Tableau1[N° BL],Tableau1[[#This Row],[N° BL]],Tableau1[1er],Tableau1[[#This Row],[Date]]),D12254,"")</f>
        <v>211</v>
      </c>
    </row>
    <row r="12256" spans="1:7" ht="14.25" customHeight="1" x14ac:dyDescent="0.25">
      <c r="A12256" s="1" t="s">
        <v>7121</v>
      </c>
      <c r="B12256" s="1" t="s">
        <v>7122</v>
      </c>
      <c r="C12256" s="7">
        <v>45393.667708333334</v>
      </c>
      <c r="D12256" s="10">
        <v>211</v>
      </c>
      <c r="E12256" s="1" t="s">
        <v>3459</v>
      </c>
      <c r="F12256">
        <f>IF(LEFT(Tableau1[[#This Row],[Eléments modifié]],$J$1)=$I$1,Tableau1[[#This Row],[Date]],9^9)</f>
        <v>387420489</v>
      </c>
      <c r="G12256" s="9" t="str">
        <f>IF(Tableau1[[#This Row],[Date]]=_xlfn.MINIFS(Tableau1[1er],Tableau1[N° BL],Tableau1[[#This Row],[N° BL]],Tableau1[1er],Tableau1[[#This Row],[Date]]),D12255,"")</f>
        <v/>
      </c>
    </row>
    <row r="12257" spans="1:7" ht="14.25" customHeight="1" x14ac:dyDescent="0.25">
      <c r="A12257" s="1" t="s">
        <v>7121</v>
      </c>
      <c r="B12257" s="1" t="s">
        <v>7122</v>
      </c>
      <c r="C12257" s="7">
        <v>45393.68550925926</v>
      </c>
      <c r="D12257" s="10">
        <v>211</v>
      </c>
      <c r="E12257" s="1" t="s">
        <v>7</v>
      </c>
      <c r="F12257">
        <f>IF(LEFT(Tableau1[[#This Row],[Eléments modifié]],$J$1)=$I$1,Tableau1[[#This Row],[Date]],9^9)</f>
        <v>45393.68550925926</v>
      </c>
      <c r="G12257" s="9">
        <f>IF(Tableau1[[#This Row],[Date]]=_xlfn.MINIFS(Tableau1[1er],Tableau1[N° BL],Tableau1[[#This Row],[N° BL]],Tableau1[1er],Tableau1[[#This Row],[Date]]),D12256,"")</f>
        <v>211</v>
      </c>
    </row>
    <row r="12258" spans="1:7" ht="14.25" customHeight="1" x14ac:dyDescent="0.25">
      <c r="A12258" s="1" t="s">
        <v>7037</v>
      </c>
      <c r="B12258" s="1" t="s">
        <v>7038</v>
      </c>
      <c r="C12258" s="7">
        <v>45394.302662037036</v>
      </c>
      <c r="D12258" s="10">
        <v>189</v>
      </c>
      <c r="E12258" s="1" t="s">
        <v>111</v>
      </c>
      <c r="F12258">
        <f>IF(LEFT(Tableau1[[#This Row],[Eléments modifié]],$J$1)=$I$1,Tableau1[[#This Row],[Date]],9^9)</f>
        <v>387420489</v>
      </c>
      <c r="G12258" s="9" t="str">
        <f>IF(Tableau1[[#This Row],[Date]]=_xlfn.MINIFS(Tableau1[1er],Tableau1[N° BL],Tableau1[[#This Row],[N° BL]],Tableau1[1er],Tableau1[[#This Row],[Date]]),D12257,"")</f>
        <v/>
      </c>
    </row>
    <row r="12259" spans="1:7" ht="14.25" customHeight="1" x14ac:dyDescent="0.25">
      <c r="A12259" s="1" t="s">
        <v>7037</v>
      </c>
      <c r="B12259" s="1" t="s">
        <v>7038</v>
      </c>
      <c r="C12259" s="7">
        <v>45394.328125</v>
      </c>
      <c r="D12259" s="10">
        <v>176</v>
      </c>
      <c r="E12259" s="1" t="s">
        <v>7</v>
      </c>
      <c r="F12259">
        <f>IF(LEFT(Tableau1[[#This Row],[Eléments modifié]],$J$1)=$I$1,Tableau1[[#This Row],[Date]],9^9)</f>
        <v>45394.328125</v>
      </c>
      <c r="G12259" s="9">
        <f>IF(Tableau1[[#This Row],[Date]]=_xlfn.MINIFS(Tableau1[1er],Tableau1[N° BL],Tableau1[[#This Row],[N° BL]],Tableau1[1er],Tableau1[[#This Row],[Date]]),D12258,"")</f>
        <v>189</v>
      </c>
    </row>
    <row r="12260" spans="1:7" ht="14.25" customHeight="1" x14ac:dyDescent="0.25">
      <c r="A12260" s="1" t="s">
        <v>7037</v>
      </c>
      <c r="B12260" s="1" t="s">
        <v>7038</v>
      </c>
      <c r="C12260" s="7">
        <v>45394.556354166663</v>
      </c>
      <c r="D12260" s="10">
        <v>212</v>
      </c>
      <c r="E12260" s="1" t="s">
        <v>98</v>
      </c>
      <c r="F12260">
        <f>IF(LEFT(Tableau1[[#This Row],[Eléments modifié]],$J$1)=$I$1,Tableau1[[#This Row],[Date]],9^9)</f>
        <v>387420489</v>
      </c>
      <c r="G12260" s="9" t="str">
        <f>IF(Tableau1[[#This Row],[Date]]=_xlfn.MINIFS(Tableau1[1er],Tableau1[N° BL],Tableau1[[#This Row],[N° BL]],Tableau1[1er],Tableau1[[#This Row],[Date]]),D12259,"")</f>
        <v/>
      </c>
    </row>
    <row r="12261" spans="1:7" ht="14.25" customHeight="1" x14ac:dyDescent="0.25">
      <c r="A12261" s="1" t="s">
        <v>7037</v>
      </c>
      <c r="B12261" s="1" t="s">
        <v>7038</v>
      </c>
      <c r="C12261" s="7">
        <v>45394.585486111115</v>
      </c>
      <c r="D12261" s="10">
        <v>188</v>
      </c>
      <c r="E12261" s="1" t="s">
        <v>32</v>
      </c>
      <c r="F12261">
        <f>IF(LEFT(Tableau1[[#This Row],[Eléments modifié]],$J$1)=$I$1,Tableau1[[#This Row],[Date]],9^9)</f>
        <v>387420489</v>
      </c>
      <c r="G12261" s="9" t="str">
        <f>IF(Tableau1[[#This Row],[Date]]=_xlfn.MINIFS(Tableau1[1er],Tableau1[N° BL],Tableau1[[#This Row],[N° BL]],Tableau1[1er],Tableau1[[#This Row],[Date]]),D12260,"")</f>
        <v/>
      </c>
    </row>
    <row r="12262" spans="1:7" ht="14.25" customHeight="1" x14ac:dyDescent="0.25">
      <c r="A12262" s="1" t="s">
        <v>7037</v>
      </c>
      <c r="B12262" s="1" t="s">
        <v>7038</v>
      </c>
      <c r="C12262" s="7">
        <v>45394.589236111111</v>
      </c>
      <c r="D12262" s="10">
        <v>209</v>
      </c>
      <c r="E12262" s="1" t="s">
        <v>7</v>
      </c>
      <c r="F12262">
        <f>IF(LEFT(Tableau1[[#This Row],[Eléments modifié]],$J$1)=$I$1,Tableau1[[#This Row],[Date]],9^9)</f>
        <v>45394.589236111111</v>
      </c>
      <c r="G12262" s="9">
        <f>IF(Tableau1[[#This Row],[Date]]=_xlfn.MINIFS(Tableau1[1er],Tableau1[N° BL],Tableau1[[#This Row],[N° BL]],Tableau1[1er],Tableau1[[#This Row],[Date]]),D12261,"")</f>
        <v>188</v>
      </c>
    </row>
    <row r="12263" spans="1:7" ht="14.25" customHeight="1" x14ac:dyDescent="0.25">
      <c r="A12263" s="1" t="s">
        <v>6893</v>
      </c>
      <c r="B12263" s="1" t="s">
        <v>6894</v>
      </c>
      <c r="C12263" s="7">
        <v>45394.558368055557</v>
      </c>
      <c r="D12263" s="10">
        <v>209</v>
      </c>
      <c r="E12263" s="1" t="s">
        <v>14</v>
      </c>
      <c r="F12263">
        <f>IF(LEFT(Tableau1[[#This Row],[Eléments modifié]],$J$1)=$I$1,Tableau1[[#This Row],[Date]],9^9)</f>
        <v>387420489</v>
      </c>
      <c r="G12263" s="9" t="str">
        <f>IF(Tableau1[[#This Row],[Date]]=_xlfn.MINIFS(Tableau1[1er],Tableau1[N° BL],Tableau1[[#This Row],[N° BL]],Tableau1[1er],Tableau1[[#This Row],[Date]]),D12262,"")</f>
        <v/>
      </c>
    </row>
    <row r="12264" spans="1:7" ht="14.25" customHeight="1" x14ac:dyDescent="0.25">
      <c r="A12264" s="1" t="s">
        <v>6893</v>
      </c>
      <c r="B12264" s="1" t="s">
        <v>6894</v>
      </c>
      <c r="C12264" s="7">
        <v>45394.567708333336</v>
      </c>
      <c r="D12264" s="10">
        <v>189</v>
      </c>
      <c r="E12264" s="1" t="s">
        <v>7</v>
      </c>
      <c r="F12264">
        <f>IF(LEFT(Tableau1[[#This Row],[Eléments modifié]],$J$1)=$I$1,Tableau1[[#This Row],[Date]],9^9)</f>
        <v>45394.567708333336</v>
      </c>
      <c r="G12264" s="9">
        <f>IF(Tableau1[[#This Row],[Date]]=_xlfn.MINIFS(Tableau1[1er],Tableau1[N° BL],Tableau1[[#This Row],[N° BL]],Tableau1[1er],Tableau1[[#This Row],[Date]]),D12263,"")</f>
        <v>209</v>
      </c>
    </row>
    <row r="12265" spans="1:7" ht="14.25" customHeight="1" x14ac:dyDescent="0.25">
      <c r="A12265" s="1" t="s">
        <v>6893</v>
      </c>
      <c r="B12265" s="1" t="s">
        <v>6894</v>
      </c>
      <c r="C12265" s="7">
        <v>45397.716539351852</v>
      </c>
      <c r="D12265" s="10">
        <v>188</v>
      </c>
      <c r="E12265" s="1" t="s">
        <v>98</v>
      </c>
      <c r="F12265">
        <f>IF(LEFT(Tableau1[[#This Row],[Eléments modifié]],$J$1)=$I$1,Tableau1[[#This Row],[Date]],9^9)</f>
        <v>387420489</v>
      </c>
      <c r="G12265" s="9" t="str">
        <f>IF(Tableau1[[#This Row],[Date]]=_xlfn.MINIFS(Tableau1[1er],Tableau1[N° BL],Tableau1[[#This Row],[N° BL]],Tableau1[1er],Tableau1[[#This Row],[Date]]),D12264,"")</f>
        <v/>
      </c>
    </row>
    <row r="12266" spans="1:7" ht="14.25" customHeight="1" x14ac:dyDescent="0.25">
      <c r="A12266" s="1" t="s">
        <v>6893</v>
      </c>
      <c r="B12266" s="1" t="s">
        <v>6894</v>
      </c>
      <c r="C12266" s="7">
        <v>45398.497719907406</v>
      </c>
      <c r="D12266" s="10">
        <v>188</v>
      </c>
      <c r="E12266" s="1" t="s">
        <v>32</v>
      </c>
      <c r="F12266">
        <f>IF(LEFT(Tableau1[[#This Row],[Eléments modifié]],$J$1)=$I$1,Tableau1[[#This Row],[Date]],9^9)</f>
        <v>387420489</v>
      </c>
      <c r="G12266" s="9" t="str">
        <f>IF(Tableau1[[#This Row],[Date]]=_xlfn.MINIFS(Tableau1[1er],Tableau1[N° BL],Tableau1[[#This Row],[N° BL]],Tableau1[1er],Tableau1[[#This Row],[Date]]),D12265,"")</f>
        <v/>
      </c>
    </row>
    <row r="12267" spans="1:7" ht="14.25" customHeight="1" x14ac:dyDescent="0.25">
      <c r="A12267" s="1" t="s">
        <v>6893</v>
      </c>
      <c r="B12267" s="1" t="s">
        <v>6894</v>
      </c>
      <c r="C12267" s="7">
        <v>45398.498854166668</v>
      </c>
      <c r="D12267" s="10">
        <v>188</v>
      </c>
      <c r="E12267" s="1" t="s">
        <v>7</v>
      </c>
      <c r="F12267">
        <f>IF(LEFT(Tableau1[[#This Row],[Eléments modifié]],$J$1)=$I$1,Tableau1[[#This Row],[Date]],9^9)</f>
        <v>45398.498854166668</v>
      </c>
      <c r="G12267" s="9">
        <f>IF(Tableau1[[#This Row],[Date]]=_xlfn.MINIFS(Tableau1[1er],Tableau1[N° BL],Tableau1[[#This Row],[N° BL]],Tableau1[1er],Tableau1[[#This Row],[Date]]),D12266,"")</f>
        <v>188</v>
      </c>
    </row>
    <row r="12268" spans="1:7" ht="14.25" customHeight="1" x14ac:dyDescent="0.25">
      <c r="A12268" s="1" t="s">
        <v>7075</v>
      </c>
      <c r="B12268" s="1" t="s">
        <v>7076</v>
      </c>
      <c r="C12268" s="7">
        <v>45394.445381944446</v>
      </c>
      <c r="D12268" s="10">
        <v>189</v>
      </c>
      <c r="E12268" s="1" t="s">
        <v>5</v>
      </c>
      <c r="F12268">
        <f>IF(LEFT(Tableau1[[#This Row],[Eléments modifié]],$J$1)=$I$1,Tableau1[[#This Row],[Date]],9^9)</f>
        <v>387420489</v>
      </c>
      <c r="G12268" s="9" t="str">
        <f>IF(Tableau1[[#This Row],[Date]]=_xlfn.MINIFS(Tableau1[1er],Tableau1[N° BL],Tableau1[[#This Row],[N° BL]],Tableau1[1er],Tableau1[[#This Row],[Date]]),D12267,"")</f>
        <v/>
      </c>
    </row>
    <row r="12269" spans="1:7" ht="14.25" customHeight="1" x14ac:dyDescent="0.25">
      <c r="A12269" s="1" t="s">
        <v>7075</v>
      </c>
      <c r="B12269" s="1" t="s">
        <v>7076</v>
      </c>
      <c r="C12269" s="7">
        <v>45394.462268518517</v>
      </c>
      <c r="D12269" s="10">
        <v>179</v>
      </c>
      <c r="E12269" s="1" t="s">
        <v>7</v>
      </c>
      <c r="F12269">
        <f>IF(LEFT(Tableau1[[#This Row],[Eléments modifié]],$J$1)=$I$1,Tableau1[[#This Row],[Date]],9^9)</f>
        <v>45394.462268518517</v>
      </c>
      <c r="G12269" s="9">
        <f>IF(Tableau1[[#This Row],[Date]]=_xlfn.MINIFS(Tableau1[1er],Tableau1[N° BL],Tableau1[[#This Row],[N° BL]],Tableau1[1er],Tableau1[[#This Row],[Date]]),D12268,"")</f>
        <v>189</v>
      </c>
    </row>
    <row r="12270" spans="1:7" ht="14.25" customHeight="1" x14ac:dyDescent="0.25">
      <c r="A12270" s="1" t="s">
        <v>6937</v>
      </c>
      <c r="B12270" s="1" t="s">
        <v>6938</v>
      </c>
      <c r="C12270" s="7">
        <v>45394.297824074078</v>
      </c>
      <c r="D12270" s="10">
        <v>189</v>
      </c>
      <c r="E12270" s="1" t="s">
        <v>5</v>
      </c>
      <c r="F12270">
        <f>IF(LEFT(Tableau1[[#This Row],[Eléments modifié]],$J$1)=$I$1,Tableau1[[#This Row],[Date]],9^9)</f>
        <v>387420489</v>
      </c>
      <c r="G12270" s="9" t="str">
        <f>IF(Tableau1[[#This Row],[Date]]=_xlfn.MINIFS(Tableau1[1er],Tableau1[N° BL],Tableau1[[#This Row],[N° BL]],Tableau1[1er],Tableau1[[#This Row],[Date]]),D12269,"")</f>
        <v/>
      </c>
    </row>
    <row r="12271" spans="1:7" ht="14.25" customHeight="1" x14ac:dyDescent="0.25">
      <c r="A12271" s="1" t="s">
        <v>6937</v>
      </c>
      <c r="B12271" s="1" t="s">
        <v>6938</v>
      </c>
      <c r="C12271" s="7">
        <v>45394.319930555554</v>
      </c>
      <c r="D12271" s="10">
        <v>179</v>
      </c>
      <c r="E12271" s="1" t="s">
        <v>7</v>
      </c>
      <c r="F12271">
        <f>IF(LEFT(Tableau1[[#This Row],[Eléments modifié]],$J$1)=$I$1,Tableau1[[#This Row],[Date]],9^9)</f>
        <v>45394.319930555554</v>
      </c>
      <c r="G12271" s="9">
        <f>IF(Tableau1[[#This Row],[Date]]=_xlfn.MINIFS(Tableau1[1er],Tableau1[N° BL],Tableau1[[#This Row],[N° BL]],Tableau1[1er],Tableau1[[#This Row],[Date]]),D12270,"")</f>
        <v>189</v>
      </c>
    </row>
    <row r="12272" spans="1:7" ht="14.25" customHeight="1" x14ac:dyDescent="0.25">
      <c r="A12272" s="1" t="s">
        <v>6937</v>
      </c>
      <c r="B12272" s="1" t="s">
        <v>6938</v>
      </c>
      <c r="C12272" s="7">
        <v>45397.716539351852</v>
      </c>
      <c r="D12272" s="10">
        <v>188</v>
      </c>
      <c r="E12272" s="1" t="s">
        <v>98</v>
      </c>
      <c r="F12272">
        <f>IF(LEFT(Tableau1[[#This Row],[Eléments modifié]],$J$1)=$I$1,Tableau1[[#This Row],[Date]],9^9)</f>
        <v>387420489</v>
      </c>
      <c r="G12272" s="9" t="str">
        <f>IF(Tableau1[[#This Row],[Date]]=_xlfn.MINIFS(Tableau1[1er],Tableau1[N° BL],Tableau1[[#This Row],[N° BL]],Tableau1[1er],Tableau1[[#This Row],[Date]]),D12271,"")</f>
        <v/>
      </c>
    </row>
    <row r="12273" spans="1:7" ht="14.25" customHeight="1" x14ac:dyDescent="0.25">
      <c r="A12273" s="1" t="s">
        <v>6937</v>
      </c>
      <c r="B12273" s="1" t="s">
        <v>6938</v>
      </c>
      <c r="C12273" s="7">
        <v>45398.423796296294</v>
      </c>
      <c r="D12273" s="10">
        <v>188</v>
      </c>
      <c r="E12273" s="1" t="s">
        <v>32</v>
      </c>
      <c r="F12273">
        <f>IF(LEFT(Tableau1[[#This Row],[Eléments modifié]],$J$1)=$I$1,Tableau1[[#This Row],[Date]],9^9)</f>
        <v>387420489</v>
      </c>
      <c r="G12273" s="9" t="str">
        <f>IF(Tableau1[[#This Row],[Date]]=_xlfn.MINIFS(Tableau1[1er],Tableau1[N° BL],Tableau1[[#This Row],[N° BL]],Tableau1[1er],Tableau1[[#This Row],[Date]]),D12272,"")</f>
        <v/>
      </c>
    </row>
    <row r="12274" spans="1:7" ht="14.25" customHeight="1" x14ac:dyDescent="0.25">
      <c r="A12274" s="1" t="s">
        <v>6937</v>
      </c>
      <c r="B12274" s="1" t="s">
        <v>6938</v>
      </c>
      <c r="C12274" s="7">
        <v>45398.4296412037</v>
      </c>
      <c r="D12274" s="10">
        <v>188</v>
      </c>
      <c r="E12274" s="1" t="s">
        <v>7</v>
      </c>
      <c r="F12274">
        <f>IF(LEFT(Tableau1[[#This Row],[Eléments modifié]],$J$1)=$I$1,Tableau1[[#This Row],[Date]],9^9)</f>
        <v>45398.4296412037</v>
      </c>
      <c r="G12274" s="9">
        <f>IF(Tableau1[[#This Row],[Date]]=_xlfn.MINIFS(Tableau1[1er],Tableau1[N° BL],Tableau1[[#This Row],[N° BL]],Tableau1[1er],Tableau1[[#This Row],[Date]]),D12273,"")</f>
        <v>188</v>
      </c>
    </row>
    <row r="12275" spans="1:7" ht="14.25" customHeight="1" x14ac:dyDescent="0.25">
      <c r="A12275" s="1" t="s">
        <v>6935</v>
      </c>
      <c r="B12275" s="1" t="s">
        <v>6936</v>
      </c>
      <c r="C12275" s="7">
        <v>45394.298993055556</v>
      </c>
      <c r="D12275" s="10">
        <v>176</v>
      </c>
      <c r="E12275" s="1" t="s">
        <v>14</v>
      </c>
      <c r="F12275">
        <f>IF(LEFT(Tableau1[[#This Row],[Eléments modifié]],$J$1)=$I$1,Tableau1[[#This Row],[Date]],9^9)</f>
        <v>387420489</v>
      </c>
      <c r="G12275" s="9" t="str">
        <f>IF(Tableau1[[#This Row],[Date]]=_xlfn.MINIFS(Tableau1[1er],Tableau1[N° BL],Tableau1[[#This Row],[N° BL]],Tableau1[1er],Tableau1[[#This Row],[Date]]),D12274,"")</f>
        <v/>
      </c>
    </row>
    <row r="12276" spans="1:7" ht="14.25" customHeight="1" x14ac:dyDescent="0.25">
      <c r="A12276" s="1" t="s">
        <v>6935</v>
      </c>
      <c r="B12276" s="1" t="s">
        <v>6936</v>
      </c>
      <c r="C12276" s="7">
        <v>45394.311261574076</v>
      </c>
      <c r="D12276" s="10">
        <v>189</v>
      </c>
      <c r="E12276" s="1" t="s">
        <v>7</v>
      </c>
      <c r="F12276">
        <f>IF(LEFT(Tableau1[[#This Row],[Eléments modifié]],$J$1)=$I$1,Tableau1[[#This Row],[Date]],9^9)</f>
        <v>45394.311261574076</v>
      </c>
      <c r="G12276" s="9">
        <f>IF(Tableau1[[#This Row],[Date]]=_xlfn.MINIFS(Tableau1[1er],Tableau1[N° BL],Tableau1[[#This Row],[N° BL]],Tableau1[1er],Tableau1[[#This Row],[Date]]),D12275,"")</f>
        <v>176</v>
      </c>
    </row>
    <row r="12277" spans="1:7" ht="14.25" customHeight="1" x14ac:dyDescent="0.25">
      <c r="A12277" s="1" t="s">
        <v>6935</v>
      </c>
      <c r="B12277" s="1" t="s">
        <v>6936</v>
      </c>
      <c r="C12277" s="7">
        <v>45397.716539351852</v>
      </c>
      <c r="D12277" s="10">
        <v>188</v>
      </c>
      <c r="E12277" s="1" t="s">
        <v>98</v>
      </c>
      <c r="F12277">
        <f>IF(LEFT(Tableau1[[#This Row],[Eléments modifié]],$J$1)=$I$1,Tableau1[[#This Row],[Date]],9^9)</f>
        <v>387420489</v>
      </c>
      <c r="G12277" s="9" t="str">
        <f>IF(Tableau1[[#This Row],[Date]]=_xlfn.MINIFS(Tableau1[1er],Tableau1[N° BL],Tableau1[[#This Row],[N° BL]],Tableau1[1er],Tableau1[[#This Row],[Date]]),D12276,"")</f>
        <v/>
      </c>
    </row>
    <row r="12278" spans="1:7" ht="14.25" customHeight="1" x14ac:dyDescent="0.25">
      <c r="A12278" s="1" t="s">
        <v>6935</v>
      </c>
      <c r="B12278" s="1" t="s">
        <v>6936</v>
      </c>
      <c r="C12278" s="7">
        <v>45398.429664351854</v>
      </c>
      <c r="D12278" s="10">
        <v>188</v>
      </c>
      <c r="E12278" s="1" t="s">
        <v>32</v>
      </c>
      <c r="F12278">
        <f>IF(LEFT(Tableau1[[#This Row],[Eléments modifié]],$J$1)=$I$1,Tableau1[[#This Row],[Date]],9^9)</f>
        <v>387420489</v>
      </c>
      <c r="G12278" s="9" t="str">
        <f>IF(Tableau1[[#This Row],[Date]]=_xlfn.MINIFS(Tableau1[1er],Tableau1[N° BL],Tableau1[[#This Row],[N° BL]],Tableau1[1er],Tableau1[[#This Row],[Date]]),D12277,"")</f>
        <v/>
      </c>
    </row>
    <row r="12279" spans="1:7" ht="14.25" customHeight="1" x14ac:dyDescent="0.25">
      <c r="A12279" s="1" t="s">
        <v>6935</v>
      </c>
      <c r="B12279" s="1" t="s">
        <v>6936</v>
      </c>
      <c r="C12279" s="7">
        <v>45398.431319444448</v>
      </c>
      <c r="D12279" s="10">
        <v>188</v>
      </c>
      <c r="E12279" s="1" t="s">
        <v>7</v>
      </c>
      <c r="F12279">
        <f>IF(LEFT(Tableau1[[#This Row],[Eléments modifié]],$J$1)=$I$1,Tableau1[[#This Row],[Date]],9^9)</f>
        <v>45398.431319444448</v>
      </c>
      <c r="G12279" s="9">
        <f>IF(Tableau1[[#This Row],[Date]]=_xlfn.MINIFS(Tableau1[1er],Tableau1[N° BL],Tableau1[[#This Row],[N° BL]],Tableau1[1er],Tableau1[[#This Row],[Date]]),D12278,"")</f>
        <v>188</v>
      </c>
    </row>
    <row r="12280" spans="1:7" ht="14.25" customHeight="1" x14ac:dyDescent="0.25">
      <c r="A12280" s="1" t="s">
        <v>7095</v>
      </c>
      <c r="B12280" s="1" t="s">
        <v>7096</v>
      </c>
      <c r="C12280" s="7">
        <v>45394.412731481483</v>
      </c>
      <c r="D12280" s="10">
        <v>176</v>
      </c>
      <c r="E12280" s="1" t="s">
        <v>5</v>
      </c>
      <c r="F12280">
        <f>IF(LEFT(Tableau1[[#This Row],[Eléments modifié]],$J$1)=$I$1,Tableau1[[#This Row],[Date]],9^9)</f>
        <v>387420489</v>
      </c>
      <c r="G12280" s="9" t="str">
        <f>IF(Tableau1[[#This Row],[Date]]=_xlfn.MINIFS(Tableau1[1er],Tableau1[N° BL],Tableau1[[#This Row],[N° BL]],Tableau1[1er],Tableau1[[#This Row],[Date]]),D12279,"")</f>
        <v/>
      </c>
    </row>
    <row r="12281" spans="1:7" ht="14.25" customHeight="1" x14ac:dyDescent="0.25">
      <c r="A12281" s="1" t="s">
        <v>7095</v>
      </c>
      <c r="B12281" s="1" t="s">
        <v>7096</v>
      </c>
      <c r="C12281" s="7">
        <v>45394.426388888889</v>
      </c>
      <c r="D12281" s="10">
        <v>179</v>
      </c>
      <c r="E12281" s="1" t="s">
        <v>7</v>
      </c>
      <c r="F12281">
        <f>IF(LEFT(Tableau1[[#This Row],[Eléments modifié]],$J$1)=$I$1,Tableau1[[#This Row],[Date]],9^9)</f>
        <v>45394.426388888889</v>
      </c>
      <c r="G12281" s="9">
        <f>IF(Tableau1[[#This Row],[Date]]=_xlfn.MINIFS(Tableau1[1er],Tableau1[N° BL],Tableau1[[#This Row],[N° BL]],Tableau1[1er],Tableau1[[#This Row],[Date]]),D12280,"")</f>
        <v>176</v>
      </c>
    </row>
    <row r="12282" spans="1:7" ht="14.25" customHeight="1" x14ac:dyDescent="0.25">
      <c r="A12282" s="1" t="s">
        <v>7063</v>
      </c>
      <c r="B12282" s="1" t="s">
        <v>7064</v>
      </c>
      <c r="C12282" s="7">
        <v>45394.462847222225</v>
      </c>
      <c r="D12282" s="10">
        <v>212</v>
      </c>
      <c r="E12282" s="1" t="s">
        <v>14</v>
      </c>
      <c r="F12282">
        <f>IF(LEFT(Tableau1[[#This Row],[Eléments modifié]],$J$1)=$I$1,Tableau1[[#This Row],[Date]],9^9)</f>
        <v>387420489</v>
      </c>
      <c r="G12282" s="9" t="str">
        <f>IF(Tableau1[[#This Row],[Date]]=_xlfn.MINIFS(Tableau1[1er],Tableau1[N° BL],Tableau1[[#This Row],[N° BL]],Tableau1[1er],Tableau1[[#This Row],[Date]]),D12281,"")</f>
        <v/>
      </c>
    </row>
    <row r="12283" spans="1:7" ht="14.25" customHeight="1" x14ac:dyDescent="0.25">
      <c r="A12283" s="1" t="s">
        <v>7063</v>
      </c>
      <c r="B12283" s="1" t="s">
        <v>7064</v>
      </c>
      <c r="C12283" s="7">
        <v>45394.4921412037</v>
      </c>
      <c r="D12283" s="10">
        <v>189</v>
      </c>
      <c r="E12283" s="1" t="s">
        <v>7</v>
      </c>
      <c r="F12283">
        <f>IF(LEFT(Tableau1[[#This Row],[Eléments modifié]],$J$1)=$I$1,Tableau1[[#This Row],[Date]],9^9)</f>
        <v>45394.4921412037</v>
      </c>
      <c r="G12283" s="9">
        <f>IF(Tableau1[[#This Row],[Date]]=_xlfn.MINIFS(Tableau1[1er],Tableau1[N° BL],Tableau1[[#This Row],[N° BL]],Tableau1[1er],Tableau1[[#This Row],[Date]]),D12282,"")</f>
        <v>212</v>
      </c>
    </row>
    <row r="12284" spans="1:7" ht="14.25" customHeight="1" x14ac:dyDescent="0.25">
      <c r="A12284" s="1" t="s">
        <v>6949</v>
      </c>
      <c r="B12284" s="1" t="s">
        <v>6950</v>
      </c>
      <c r="C12284" s="7">
        <v>45394.369016203702</v>
      </c>
      <c r="D12284" s="10">
        <v>211</v>
      </c>
      <c r="E12284" s="1" t="s">
        <v>111</v>
      </c>
      <c r="F12284">
        <f>IF(LEFT(Tableau1[[#This Row],[Eléments modifié]],$J$1)=$I$1,Tableau1[[#This Row],[Date]],9^9)</f>
        <v>387420489</v>
      </c>
      <c r="G12284" s="9" t="str">
        <f>IF(Tableau1[[#This Row],[Date]]=_xlfn.MINIFS(Tableau1[1er],Tableau1[N° BL],Tableau1[[#This Row],[N° BL]],Tableau1[1er],Tableau1[[#This Row],[Date]]),D12283,"")</f>
        <v/>
      </c>
    </row>
    <row r="12285" spans="1:7" ht="14.25" customHeight="1" x14ac:dyDescent="0.25">
      <c r="A12285" s="1" t="s">
        <v>6949</v>
      </c>
      <c r="B12285" s="1" t="s">
        <v>6950</v>
      </c>
      <c r="C12285" s="7">
        <v>45394.416365740741</v>
      </c>
      <c r="D12285" s="10">
        <v>176</v>
      </c>
      <c r="E12285" s="1" t="s">
        <v>7</v>
      </c>
      <c r="F12285">
        <f>IF(LEFT(Tableau1[[#This Row],[Eléments modifié]],$J$1)=$I$1,Tableau1[[#This Row],[Date]],9^9)</f>
        <v>45394.416365740741</v>
      </c>
      <c r="G12285" s="9">
        <f>IF(Tableau1[[#This Row],[Date]]=_xlfn.MINIFS(Tableau1[1er],Tableau1[N° BL],Tableau1[[#This Row],[N° BL]],Tableau1[1er],Tableau1[[#This Row],[Date]]),D12284,"")</f>
        <v>211</v>
      </c>
    </row>
    <row r="12286" spans="1:7" ht="14.25" customHeight="1" x14ac:dyDescent="0.25">
      <c r="A12286" s="1" t="s">
        <v>6949</v>
      </c>
      <c r="B12286" s="1" t="s">
        <v>6950</v>
      </c>
      <c r="C12286" s="7">
        <v>45397.716539351852</v>
      </c>
      <c r="D12286" s="10">
        <v>188</v>
      </c>
      <c r="E12286" s="1" t="s">
        <v>98</v>
      </c>
      <c r="F12286">
        <f>IF(LEFT(Tableau1[[#This Row],[Eléments modifié]],$J$1)=$I$1,Tableau1[[#This Row],[Date]],9^9)</f>
        <v>387420489</v>
      </c>
      <c r="G12286" s="9" t="str">
        <f>IF(Tableau1[[#This Row],[Date]]=_xlfn.MINIFS(Tableau1[1er],Tableau1[N° BL],Tableau1[[#This Row],[N° BL]],Tableau1[1er],Tableau1[[#This Row],[Date]]),D12285,"")</f>
        <v/>
      </c>
    </row>
    <row r="12287" spans="1:7" ht="14.25" customHeight="1" x14ac:dyDescent="0.25">
      <c r="A12287" s="1" t="s">
        <v>6949</v>
      </c>
      <c r="B12287" s="1" t="s">
        <v>6950</v>
      </c>
      <c r="C12287" s="7">
        <v>45398.403009259258</v>
      </c>
      <c r="D12287" s="10">
        <v>188</v>
      </c>
      <c r="E12287" s="1" t="s">
        <v>32</v>
      </c>
      <c r="F12287">
        <f>IF(LEFT(Tableau1[[#This Row],[Eléments modifié]],$J$1)=$I$1,Tableau1[[#This Row],[Date]],9^9)</f>
        <v>387420489</v>
      </c>
      <c r="G12287" s="9" t="str">
        <f>IF(Tableau1[[#This Row],[Date]]=_xlfn.MINIFS(Tableau1[1er],Tableau1[N° BL],Tableau1[[#This Row],[N° BL]],Tableau1[1er],Tableau1[[#This Row],[Date]]),D12286,"")</f>
        <v/>
      </c>
    </row>
    <row r="12288" spans="1:7" ht="14.25" customHeight="1" x14ac:dyDescent="0.25">
      <c r="A12288" s="1" t="s">
        <v>6949</v>
      </c>
      <c r="B12288" s="1" t="s">
        <v>6950</v>
      </c>
      <c r="C12288" s="7">
        <v>45398.408622685187</v>
      </c>
      <c r="D12288" s="10">
        <v>188</v>
      </c>
      <c r="E12288" s="1" t="s">
        <v>7</v>
      </c>
      <c r="F12288">
        <f>IF(LEFT(Tableau1[[#This Row],[Eléments modifié]],$J$1)=$I$1,Tableau1[[#This Row],[Date]],9^9)</f>
        <v>45398.408622685187</v>
      </c>
      <c r="G12288" s="9">
        <f>IF(Tableau1[[#This Row],[Date]]=_xlfn.MINIFS(Tableau1[1er],Tableau1[N° BL],Tableau1[[#This Row],[N° BL]],Tableau1[1er],Tableau1[[#This Row],[Date]]),D12287,"")</f>
        <v>188</v>
      </c>
    </row>
    <row r="12289" spans="1:7" ht="14.25" customHeight="1" x14ac:dyDescent="0.25">
      <c r="A12289" s="1" t="s">
        <v>7103</v>
      </c>
      <c r="B12289" s="1" t="s">
        <v>7104</v>
      </c>
      <c r="C12289" s="7">
        <v>45394.378194444442</v>
      </c>
      <c r="D12289" s="10">
        <v>179</v>
      </c>
      <c r="E12289" s="1" t="s">
        <v>3459</v>
      </c>
      <c r="F12289">
        <f>IF(LEFT(Tableau1[[#This Row],[Eléments modifié]],$J$1)=$I$1,Tableau1[[#This Row],[Date]],9^9)</f>
        <v>387420489</v>
      </c>
      <c r="G12289" s="9" t="str">
        <f>IF(Tableau1[[#This Row],[Date]]=_xlfn.MINIFS(Tableau1[1er],Tableau1[N° BL],Tableau1[[#This Row],[N° BL]],Tableau1[1er],Tableau1[[#This Row],[Date]]),D12288,"")</f>
        <v/>
      </c>
    </row>
    <row r="12290" spans="1:7" ht="14.25" customHeight="1" x14ac:dyDescent="0.25">
      <c r="A12290" s="1" t="s">
        <v>7103</v>
      </c>
      <c r="B12290" s="1" t="s">
        <v>7104</v>
      </c>
      <c r="C12290" s="7">
        <v>45394.392696759256</v>
      </c>
      <c r="D12290" s="10">
        <v>211</v>
      </c>
      <c r="E12290" s="1" t="s">
        <v>7</v>
      </c>
      <c r="F12290">
        <f>IF(LEFT(Tableau1[[#This Row],[Eléments modifié]],$J$1)=$I$1,Tableau1[[#This Row],[Date]],9^9)</f>
        <v>45394.392696759256</v>
      </c>
      <c r="G12290" s="9">
        <f>IF(Tableau1[[#This Row],[Date]]=_xlfn.MINIFS(Tableau1[1er],Tableau1[N° BL],Tableau1[[#This Row],[N° BL]],Tableau1[1er],Tableau1[[#This Row],[Date]]),D12289,"")</f>
        <v>179</v>
      </c>
    </row>
    <row r="12291" spans="1:7" ht="14.25" customHeight="1" x14ac:dyDescent="0.25">
      <c r="A12291" s="1" t="s">
        <v>6969</v>
      </c>
      <c r="B12291" s="1" t="s">
        <v>6970</v>
      </c>
      <c r="C12291" s="7">
        <v>45394.39271990741</v>
      </c>
      <c r="D12291" s="10">
        <v>179</v>
      </c>
      <c r="E12291" s="1" t="s">
        <v>3459</v>
      </c>
      <c r="F12291">
        <f>IF(LEFT(Tableau1[[#This Row],[Eléments modifié]],$J$1)=$I$1,Tableau1[[#This Row],[Date]],9^9)</f>
        <v>387420489</v>
      </c>
      <c r="G12291" s="9" t="str">
        <f>IF(Tableau1[[#This Row],[Date]]=_xlfn.MINIFS(Tableau1[1er],Tableau1[N° BL],Tableau1[[#This Row],[N° BL]],Tableau1[1er],Tableau1[[#This Row],[Date]]),D12290,"")</f>
        <v/>
      </c>
    </row>
    <row r="12292" spans="1:7" ht="14.25" customHeight="1" x14ac:dyDescent="0.25">
      <c r="A12292" s="1" t="s">
        <v>6969</v>
      </c>
      <c r="B12292" s="1" t="s">
        <v>6970</v>
      </c>
      <c r="C12292" s="7">
        <v>45394.403703703705</v>
      </c>
      <c r="D12292" s="10">
        <v>211</v>
      </c>
      <c r="E12292" s="1" t="s">
        <v>7</v>
      </c>
      <c r="F12292">
        <f>IF(LEFT(Tableau1[[#This Row],[Eléments modifié]],$J$1)=$I$1,Tableau1[[#This Row],[Date]],9^9)</f>
        <v>45394.403703703705</v>
      </c>
      <c r="G12292" s="9">
        <f>IF(Tableau1[[#This Row],[Date]]=_xlfn.MINIFS(Tableau1[1er],Tableau1[N° BL],Tableau1[[#This Row],[N° BL]],Tableau1[1er],Tableau1[[#This Row],[Date]]),D12291,"")</f>
        <v>179</v>
      </c>
    </row>
    <row r="12293" spans="1:7" ht="14.25" customHeight="1" x14ac:dyDescent="0.25">
      <c r="A12293" s="1" t="s">
        <v>6969</v>
      </c>
      <c r="B12293" s="1" t="s">
        <v>6970</v>
      </c>
      <c r="C12293" s="7">
        <v>45397.581203703703</v>
      </c>
      <c r="D12293" s="10">
        <v>182</v>
      </c>
      <c r="E12293" s="1" t="s">
        <v>98</v>
      </c>
      <c r="F12293">
        <f>IF(LEFT(Tableau1[[#This Row],[Eléments modifié]],$J$1)=$I$1,Tableau1[[#This Row],[Date]],9^9)</f>
        <v>387420489</v>
      </c>
      <c r="G12293" s="9" t="str">
        <f>IF(Tableau1[[#This Row],[Date]]=_xlfn.MINIFS(Tableau1[1er],Tableau1[N° BL],Tableau1[[#This Row],[N° BL]],Tableau1[1er],Tableau1[[#This Row],[Date]]),D12292,"")</f>
        <v/>
      </c>
    </row>
    <row r="12294" spans="1:7" ht="14.25" customHeight="1" x14ac:dyDescent="0.25">
      <c r="A12294" s="1" t="s">
        <v>6969</v>
      </c>
      <c r="B12294" s="1" t="s">
        <v>6970</v>
      </c>
      <c r="C12294" s="7">
        <v>45397.619895833333</v>
      </c>
      <c r="D12294" s="10">
        <v>176</v>
      </c>
      <c r="E12294" s="1" t="s">
        <v>32</v>
      </c>
      <c r="F12294">
        <f>IF(LEFT(Tableau1[[#This Row],[Eléments modifié]],$J$1)=$I$1,Tableau1[[#This Row],[Date]],9^9)</f>
        <v>387420489</v>
      </c>
      <c r="G12294" s="9" t="str">
        <f>IF(Tableau1[[#This Row],[Date]]=_xlfn.MINIFS(Tableau1[1er],Tableau1[N° BL],Tableau1[[#This Row],[N° BL]],Tableau1[1er],Tableau1[[#This Row],[Date]]),D12293,"")</f>
        <v/>
      </c>
    </row>
    <row r="12295" spans="1:7" ht="14.25" customHeight="1" x14ac:dyDescent="0.25">
      <c r="A12295" s="1" t="s">
        <v>6969</v>
      </c>
      <c r="B12295" s="1" t="s">
        <v>6970</v>
      </c>
      <c r="C12295" s="7">
        <v>45397.622256944444</v>
      </c>
      <c r="D12295" s="10">
        <v>188</v>
      </c>
      <c r="E12295" s="1" t="s">
        <v>7</v>
      </c>
      <c r="F12295">
        <f>IF(LEFT(Tableau1[[#This Row],[Eléments modifié]],$J$1)=$I$1,Tableau1[[#This Row],[Date]],9^9)</f>
        <v>45397.622256944444</v>
      </c>
      <c r="G12295" s="9">
        <f>IF(Tableau1[[#This Row],[Date]]=_xlfn.MINIFS(Tableau1[1er],Tableau1[N° BL],Tableau1[[#This Row],[N° BL]],Tableau1[1er],Tableau1[[#This Row],[Date]]),D12294,"")</f>
        <v>176</v>
      </c>
    </row>
    <row r="12296" spans="1:7" ht="14.25" customHeight="1" x14ac:dyDescent="0.25">
      <c r="A12296" s="1" t="s">
        <v>7085</v>
      </c>
      <c r="B12296" s="1" t="s">
        <v>7086</v>
      </c>
      <c r="C12296" s="7">
        <v>45394.416574074072</v>
      </c>
      <c r="D12296" s="10">
        <v>179</v>
      </c>
      <c r="E12296" s="1" t="s">
        <v>111</v>
      </c>
      <c r="F12296">
        <f>IF(LEFT(Tableau1[[#This Row],[Eléments modifié]],$J$1)=$I$1,Tableau1[[#This Row],[Date]],9^9)</f>
        <v>387420489</v>
      </c>
      <c r="G12296" s="9" t="str">
        <f>IF(Tableau1[[#This Row],[Date]]=_xlfn.MINIFS(Tableau1[1er],Tableau1[N° BL],Tableau1[[#This Row],[N° BL]],Tableau1[1er],Tableau1[[#This Row],[Date]]),D12295,"")</f>
        <v/>
      </c>
    </row>
    <row r="12297" spans="1:7" ht="14.25" customHeight="1" x14ac:dyDescent="0.25">
      <c r="A12297" s="1" t="s">
        <v>7085</v>
      </c>
      <c r="B12297" s="1" t="s">
        <v>7086</v>
      </c>
      <c r="C12297" s="7">
        <v>45394.443287037036</v>
      </c>
      <c r="D12297" s="10">
        <v>176</v>
      </c>
      <c r="E12297" s="1" t="s">
        <v>7</v>
      </c>
      <c r="F12297">
        <f>IF(LEFT(Tableau1[[#This Row],[Eléments modifié]],$J$1)=$I$1,Tableau1[[#This Row],[Date]],9^9)</f>
        <v>45394.443287037036</v>
      </c>
      <c r="G12297" s="9">
        <f>IF(Tableau1[[#This Row],[Date]]=_xlfn.MINIFS(Tableau1[1er],Tableau1[N° BL],Tableau1[[#This Row],[N° BL]],Tableau1[1er],Tableau1[[#This Row],[Date]]),D12296,"")</f>
        <v>179</v>
      </c>
    </row>
    <row r="12298" spans="1:7" ht="14.25" customHeight="1" x14ac:dyDescent="0.25">
      <c r="A12298" s="1" t="s">
        <v>7097</v>
      </c>
      <c r="B12298" s="1" t="s">
        <v>7098</v>
      </c>
      <c r="C12298" s="7">
        <v>45394.403275462966</v>
      </c>
      <c r="D12298" s="10">
        <v>211</v>
      </c>
      <c r="E12298" s="1" t="s">
        <v>5</v>
      </c>
      <c r="F12298">
        <f>IF(LEFT(Tableau1[[#This Row],[Eléments modifié]],$J$1)=$I$1,Tableau1[[#This Row],[Date]],9^9)</f>
        <v>387420489</v>
      </c>
      <c r="G12298" s="9" t="str">
        <f>IF(Tableau1[[#This Row],[Date]]=_xlfn.MINIFS(Tableau1[1er],Tableau1[N° BL],Tableau1[[#This Row],[N° BL]],Tableau1[1er],Tableau1[[#This Row],[Date]]),D12297,"")</f>
        <v/>
      </c>
    </row>
    <row r="12299" spans="1:7" ht="14.25" customHeight="1" x14ac:dyDescent="0.25">
      <c r="A12299" s="1" t="s">
        <v>7097</v>
      </c>
      <c r="B12299" s="1" t="s">
        <v>7098</v>
      </c>
      <c r="C12299" s="7">
        <v>45394.412453703706</v>
      </c>
      <c r="D12299" s="10">
        <v>179</v>
      </c>
      <c r="E12299" s="1" t="s">
        <v>7</v>
      </c>
      <c r="F12299">
        <f>IF(LEFT(Tableau1[[#This Row],[Eléments modifié]],$J$1)=$I$1,Tableau1[[#This Row],[Date]],9^9)</f>
        <v>45394.412453703706</v>
      </c>
      <c r="G12299" s="9">
        <f>IF(Tableau1[[#This Row],[Date]]=_xlfn.MINIFS(Tableau1[1er],Tableau1[N° BL],Tableau1[[#This Row],[N° BL]],Tableau1[1er],Tableau1[[#This Row],[Date]]),D12298,"")</f>
        <v>211</v>
      </c>
    </row>
    <row r="12300" spans="1:7" ht="14.25" customHeight="1" x14ac:dyDescent="0.25">
      <c r="A12300" s="1" t="s">
        <v>7071</v>
      </c>
      <c r="B12300" s="1" t="s">
        <v>7072</v>
      </c>
      <c r="C12300" s="7">
        <v>45394.462430555555</v>
      </c>
      <c r="D12300" s="10">
        <v>189</v>
      </c>
      <c r="E12300" s="1" t="s">
        <v>5</v>
      </c>
      <c r="F12300">
        <f>IF(LEFT(Tableau1[[#This Row],[Eléments modifié]],$J$1)=$I$1,Tableau1[[#This Row],[Date]],9^9)</f>
        <v>387420489</v>
      </c>
      <c r="G12300" s="9" t="str">
        <f>IF(Tableau1[[#This Row],[Date]]=_xlfn.MINIFS(Tableau1[1er],Tableau1[N° BL],Tableau1[[#This Row],[N° BL]],Tableau1[1er],Tableau1[[#This Row],[Date]]),D12299,"")</f>
        <v/>
      </c>
    </row>
    <row r="12301" spans="1:7" ht="14.25" customHeight="1" x14ac:dyDescent="0.25">
      <c r="A12301" s="1" t="s">
        <v>7071</v>
      </c>
      <c r="B12301" s="1" t="s">
        <v>7072</v>
      </c>
      <c r="C12301" s="7">
        <v>45394.474085648151</v>
      </c>
      <c r="D12301" s="10">
        <v>179</v>
      </c>
      <c r="E12301" s="1" t="s">
        <v>7</v>
      </c>
      <c r="F12301">
        <f>IF(LEFT(Tableau1[[#This Row],[Eléments modifié]],$J$1)=$I$1,Tableau1[[#This Row],[Date]],9^9)</f>
        <v>45394.474085648151</v>
      </c>
      <c r="G12301" s="9">
        <f>IF(Tableau1[[#This Row],[Date]]=_xlfn.MINIFS(Tableau1[1er],Tableau1[N° BL],Tableau1[[#This Row],[N° BL]],Tableau1[1er],Tableau1[[#This Row],[Date]]),D12300,"")</f>
        <v>189</v>
      </c>
    </row>
    <row r="12302" spans="1:7" ht="14.25" customHeight="1" x14ac:dyDescent="0.25">
      <c r="A12302" s="1" t="s">
        <v>7003</v>
      </c>
      <c r="B12302" s="1" t="s">
        <v>7004</v>
      </c>
      <c r="C12302" s="7">
        <v>45394.551608796297</v>
      </c>
      <c r="D12302" s="10">
        <v>188</v>
      </c>
      <c r="E12302" s="1" t="s">
        <v>111</v>
      </c>
      <c r="F12302">
        <f>IF(LEFT(Tableau1[[#This Row],[Eléments modifié]],$J$1)=$I$1,Tableau1[[#This Row],[Date]],9^9)</f>
        <v>387420489</v>
      </c>
      <c r="G12302" s="9" t="str">
        <f>IF(Tableau1[[#This Row],[Date]]=_xlfn.MINIFS(Tableau1[1er],Tableau1[N° BL],Tableau1[[#This Row],[N° BL]],Tableau1[1er],Tableau1[[#This Row],[Date]]),D12301,"")</f>
        <v/>
      </c>
    </row>
    <row r="12303" spans="1:7" ht="14.25" customHeight="1" x14ac:dyDescent="0.25">
      <c r="A12303" s="1" t="s">
        <v>7003</v>
      </c>
      <c r="B12303" s="1" t="s">
        <v>7004</v>
      </c>
      <c r="C12303" s="7">
        <v>45394.577222222222</v>
      </c>
      <c r="D12303" s="10">
        <v>182</v>
      </c>
      <c r="E12303" s="1" t="s">
        <v>7</v>
      </c>
      <c r="F12303">
        <f>IF(LEFT(Tableau1[[#This Row],[Eléments modifié]],$J$1)=$I$1,Tableau1[[#This Row],[Date]],9^9)</f>
        <v>45394.577222222222</v>
      </c>
      <c r="G12303" s="9">
        <f>IF(Tableau1[[#This Row],[Date]]=_xlfn.MINIFS(Tableau1[1er],Tableau1[N° BL],Tableau1[[#This Row],[N° BL]],Tableau1[1er],Tableau1[[#This Row],[Date]]),D12302,"")</f>
        <v>188</v>
      </c>
    </row>
    <row r="12304" spans="1:7" ht="14.25" customHeight="1" x14ac:dyDescent="0.25">
      <c r="A12304" s="1" t="s">
        <v>7003</v>
      </c>
      <c r="B12304" s="1" t="s">
        <v>7004</v>
      </c>
      <c r="C12304" s="7">
        <v>45397.487291666665</v>
      </c>
      <c r="D12304" s="10">
        <v>188</v>
      </c>
      <c r="E12304" s="1" t="s">
        <v>98</v>
      </c>
      <c r="F12304">
        <f>IF(LEFT(Tableau1[[#This Row],[Eléments modifié]],$J$1)=$I$1,Tableau1[[#This Row],[Date]],9^9)</f>
        <v>387420489</v>
      </c>
      <c r="G12304" s="9" t="str">
        <f>IF(Tableau1[[#This Row],[Date]]=_xlfn.MINIFS(Tableau1[1er],Tableau1[N° BL],Tableau1[[#This Row],[N° BL]],Tableau1[1er],Tableau1[[#This Row],[Date]]),D12303,"")</f>
        <v/>
      </c>
    </row>
    <row r="12305" spans="1:7" ht="14.25" customHeight="1" x14ac:dyDescent="0.25">
      <c r="A12305" s="1" t="s">
        <v>7003</v>
      </c>
      <c r="B12305" s="1" t="s">
        <v>7004</v>
      </c>
      <c r="C12305" s="7">
        <v>45397.490023148152</v>
      </c>
      <c r="D12305" s="10">
        <v>188</v>
      </c>
      <c r="E12305" s="1" t="s">
        <v>32</v>
      </c>
      <c r="F12305">
        <f>IF(LEFT(Tableau1[[#This Row],[Eléments modifié]],$J$1)=$I$1,Tableau1[[#This Row],[Date]],9^9)</f>
        <v>387420489</v>
      </c>
      <c r="G12305" s="9" t="str">
        <f>IF(Tableau1[[#This Row],[Date]]=_xlfn.MINIFS(Tableau1[1er],Tableau1[N° BL],Tableau1[[#This Row],[N° BL]],Tableau1[1er],Tableau1[[#This Row],[Date]]),D12304,"")</f>
        <v/>
      </c>
    </row>
    <row r="12306" spans="1:7" ht="14.25" customHeight="1" x14ac:dyDescent="0.25">
      <c r="A12306" s="1" t="s">
        <v>7003</v>
      </c>
      <c r="B12306" s="1" t="s">
        <v>7004</v>
      </c>
      <c r="C12306" s="7">
        <v>45397.497870370367</v>
      </c>
      <c r="D12306" s="10">
        <v>188</v>
      </c>
      <c r="E12306" s="1" t="s">
        <v>7</v>
      </c>
      <c r="F12306">
        <f>IF(LEFT(Tableau1[[#This Row],[Eléments modifié]],$J$1)=$I$1,Tableau1[[#This Row],[Date]],9^9)</f>
        <v>45397.497870370367</v>
      </c>
      <c r="G12306" s="9">
        <f>IF(Tableau1[[#This Row],[Date]]=_xlfn.MINIFS(Tableau1[1er],Tableau1[N° BL],Tableau1[[#This Row],[N° BL]],Tableau1[1er],Tableau1[[#This Row],[Date]]),D12305,"")</f>
        <v>188</v>
      </c>
    </row>
    <row r="12307" spans="1:7" ht="14.25" customHeight="1" x14ac:dyDescent="0.25">
      <c r="A12307" s="1" t="s">
        <v>7091</v>
      </c>
      <c r="B12307" s="1" t="s">
        <v>7092</v>
      </c>
      <c r="C12307" s="7">
        <v>45394.426412037035</v>
      </c>
      <c r="D12307" s="10">
        <v>189</v>
      </c>
      <c r="E12307" s="1" t="s">
        <v>5</v>
      </c>
      <c r="F12307">
        <f>IF(LEFT(Tableau1[[#This Row],[Eléments modifié]],$J$1)=$I$1,Tableau1[[#This Row],[Date]],9^9)</f>
        <v>387420489</v>
      </c>
      <c r="G12307" s="9" t="str">
        <f>IF(Tableau1[[#This Row],[Date]]=_xlfn.MINIFS(Tableau1[1er],Tableau1[N° BL],Tableau1[[#This Row],[N° BL]],Tableau1[1er],Tableau1[[#This Row],[Date]]),D12306,"")</f>
        <v/>
      </c>
    </row>
    <row r="12308" spans="1:7" ht="14.25" customHeight="1" x14ac:dyDescent="0.25">
      <c r="A12308" s="1" t="s">
        <v>7091</v>
      </c>
      <c r="B12308" s="1" t="s">
        <v>7092</v>
      </c>
      <c r="C12308" s="7">
        <v>45394.433715277781</v>
      </c>
      <c r="D12308" s="10">
        <v>179</v>
      </c>
      <c r="E12308" s="1" t="s">
        <v>7</v>
      </c>
      <c r="F12308">
        <f>IF(LEFT(Tableau1[[#This Row],[Eléments modifié]],$J$1)=$I$1,Tableau1[[#This Row],[Date]],9^9)</f>
        <v>45394.433715277781</v>
      </c>
      <c r="G12308" s="9">
        <f>IF(Tableau1[[#This Row],[Date]]=_xlfn.MINIFS(Tableau1[1er],Tableau1[N° BL],Tableau1[[#This Row],[N° BL]],Tableau1[1er],Tableau1[[#This Row],[Date]]),D12307,"")</f>
        <v>189</v>
      </c>
    </row>
    <row r="12309" spans="1:7" ht="14.25" customHeight="1" x14ac:dyDescent="0.25">
      <c r="A12309" s="1" t="s">
        <v>7081</v>
      </c>
      <c r="B12309" s="1" t="s">
        <v>7082</v>
      </c>
      <c r="C12309" s="7">
        <v>45394.431504629632</v>
      </c>
      <c r="D12309" s="10">
        <v>209</v>
      </c>
      <c r="E12309" s="1" t="s">
        <v>14</v>
      </c>
      <c r="F12309">
        <f>IF(LEFT(Tableau1[[#This Row],[Eléments modifié]],$J$1)=$I$1,Tableau1[[#This Row],[Date]],9^9)</f>
        <v>387420489</v>
      </c>
      <c r="G12309" s="9" t="str">
        <f>IF(Tableau1[[#This Row],[Date]]=_xlfn.MINIFS(Tableau1[1er],Tableau1[N° BL],Tableau1[[#This Row],[N° BL]],Tableau1[1er],Tableau1[[#This Row],[Date]]),D12308,"")</f>
        <v/>
      </c>
    </row>
    <row r="12310" spans="1:7" ht="14.25" customHeight="1" x14ac:dyDescent="0.25">
      <c r="A12310" s="1" t="s">
        <v>7081</v>
      </c>
      <c r="B12310" s="1" t="s">
        <v>7082</v>
      </c>
      <c r="C12310" s="7">
        <v>45394.450810185182</v>
      </c>
      <c r="D12310" s="10">
        <v>189</v>
      </c>
      <c r="E12310" s="1" t="s">
        <v>7</v>
      </c>
      <c r="F12310">
        <f>IF(LEFT(Tableau1[[#This Row],[Eléments modifié]],$J$1)=$I$1,Tableau1[[#This Row],[Date]],9^9)</f>
        <v>45394.450810185182</v>
      </c>
      <c r="G12310" s="9">
        <f>IF(Tableau1[[#This Row],[Date]]=_xlfn.MINIFS(Tableau1[1er],Tableau1[N° BL],Tableau1[[#This Row],[N° BL]],Tableau1[1er],Tableau1[[#This Row],[Date]]),D12309,"")</f>
        <v>209</v>
      </c>
    </row>
    <row r="12311" spans="1:7" ht="14.25" customHeight="1" x14ac:dyDescent="0.25">
      <c r="A12311" s="1" t="s">
        <v>7077</v>
      </c>
      <c r="B12311" s="1" t="s">
        <v>7078</v>
      </c>
      <c r="C12311" s="7">
        <v>45394.434525462966</v>
      </c>
      <c r="D12311" s="10">
        <v>209</v>
      </c>
      <c r="E12311" s="1" t="s">
        <v>3459</v>
      </c>
      <c r="F12311">
        <f>IF(LEFT(Tableau1[[#This Row],[Eléments modifié]],$J$1)=$I$1,Tableau1[[#This Row],[Date]],9^9)</f>
        <v>387420489</v>
      </c>
      <c r="G12311" s="9" t="str">
        <f>IF(Tableau1[[#This Row],[Date]]=_xlfn.MINIFS(Tableau1[1er],Tableau1[N° BL],Tableau1[[#This Row],[N° BL]],Tableau1[1er],Tableau1[[#This Row],[Date]]),D12310,"")</f>
        <v/>
      </c>
    </row>
    <row r="12312" spans="1:7" ht="14.25" customHeight="1" x14ac:dyDescent="0.25">
      <c r="A12312" s="1" t="s">
        <v>7077</v>
      </c>
      <c r="B12312" s="1" t="s">
        <v>7078</v>
      </c>
      <c r="C12312" s="7">
        <v>45394.45584490741</v>
      </c>
      <c r="D12312" s="10">
        <v>211</v>
      </c>
      <c r="E12312" s="1" t="s">
        <v>7</v>
      </c>
      <c r="F12312">
        <f>IF(LEFT(Tableau1[[#This Row],[Eléments modifié]],$J$1)=$I$1,Tableau1[[#This Row],[Date]],9^9)</f>
        <v>45394.45584490741</v>
      </c>
      <c r="G12312" s="9">
        <f>IF(Tableau1[[#This Row],[Date]]=_xlfn.MINIFS(Tableau1[1er],Tableau1[N° BL],Tableau1[[#This Row],[N° BL]],Tableau1[1er],Tableau1[[#This Row],[Date]]),D12311,"")</f>
        <v>209</v>
      </c>
    </row>
    <row r="12313" spans="1:7" ht="14.25" customHeight="1" x14ac:dyDescent="0.25">
      <c r="A12313" s="1" t="s">
        <v>7067</v>
      </c>
      <c r="B12313" s="1" t="s">
        <v>7068</v>
      </c>
      <c r="C12313" s="7">
        <v>45394.441018518519</v>
      </c>
      <c r="D12313" s="10">
        <v>176</v>
      </c>
      <c r="E12313" s="1" t="s">
        <v>371</v>
      </c>
      <c r="F12313">
        <f>IF(LEFT(Tableau1[[#This Row],[Eléments modifié]],$J$1)=$I$1,Tableau1[[#This Row],[Date]],9^9)</f>
        <v>387420489</v>
      </c>
      <c r="G12313" s="9" t="str">
        <f>IF(Tableau1[[#This Row],[Date]]=_xlfn.MINIFS(Tableau1[1er],Tableau1[N° BL],Tableau1[[#This Row],[N° BL]],Tableau1[1er],Tableau1[[#This Row],[Date]]),D12312,"")</f>
        <v/>
      </c>
    </row>
    <row r="12314" spans="1:7" ht="14.25" customHeight="1" x14ac:dyDescent="0.25">
      <c r="A12314" s="1" t="s">
        <v>7067</v>
      </c>
      <c r="B12314" s="1" t="s">
        <v>7068</v>
      </c>
      <c r="C12314" s="7">
        <v>45394.480254629627</v>
      </c>
      <c r="D12314" s="10">
        <v>209</v>
      </c>
      <c r="E12314" s="1" t="s">
        <v>7</v>
      </c>
      <c r="F12314">
        <f>IF(LEFT(Tableau1[[#This Row],[Eléments modifié]],$J$1)=$I$1,Tableau1[[#This Row],[Date]],9^9)</f>
        <v>45394.480254629627</v>
      </c>
      <c r="G12314" s="9">
        <f>IF(Tableau1[[#This Row],[Date]]=_xlfn.MINIFS(Tableau1[1er],Tableau1[N° BL],Tableau1[[#This Row],[N° BL]],Tableau1[1er],Tableau1[[#This Row],[Date]]),D12313,"")</f>
        <v>176</v>
      </c>
    </row>
    <row r="12315" spans="1:7" ht="14.25" customHeight="1" x14ac:dyDescent="0.25">
      <c r="A12315" s="1" t="s">
        <v>7041</v>
      </c>
      <c r="B12315" s="1" t="s">
        <v>7042</v>
      </c>
      <c r="C12315" s="7">
        <v>45394.558020833334</v>
      </c>
      <c r="D12315" s="10">
        <v>189</v>
      </c>
      <c r="E12315" s="1" t="s">
        <v>2447</v>
      </c>
      <c r="F12315">
        <f>IF(LEFT(Tableau1[[#This Row],[Eléments modifié]],$J$1)=$I$1,Tableau1[[#This Row],[Date]],9^9)</f>
        <v>387420489</v>
      </c>
      <c r="G12315" s="9" t="str">
        <f>IF(Tableau1[[#This Row],[Date]]=_xlfn.MINIFS(Tableau1[1er],Tableau1[N° BL],Tableau1[[#This Row],[N° BL]],Tableau1[1er],Tableau1[[#This Row],[Date]]),D12314,"")</f>
        <v/>
      </c>
    </row>
    <row r="12316" spans="1:7" ht="14.25" customHeight="1" x14ac:dyDescent="0.25">
      <c r="A12316" s="1" t="s">
        <v>7041</v>
      </c>
      <c r="B12316" s="1" t="s">
        <v>7042</v>
      </c>
      <c r="C12316" s="7">
        <v>45394.568101851852</v>
      </c>
      <c r="D12316" s="10">
        <v>182</v>
      </c>
      <c r="E12316" s="1" t="s">
        <v>7</v>
      </c>
      <c r="F12316">
        <f>IF(LEFT(Tableau1[[#This Row],[Eléments modifié]],$J$1)=$I$1,Tableau1[[#This Row],[Date]],9^9)</f>
        <v>45394.568101851852</v>
      </c>
      <c r="G12316" s="9">
        <f>IF(Tableau1[[#This Row],[Date]]=_xlfn.MINIFS(Tableau1[1er],Tableau1[N° BL],Tableau1[[#This Row],[N° BL]],Tableau1[1er],Tableau1[[#This Row],[Date]]),D12315,"")</f>
        <v>189</v>
      </c>
    </row>
    <row r="12317" spans="1:7" ht="14.25" customHeight="1" x14ac:dyDescent="0.25">
      <c r="A12317" s="1" t="s">
        <v>6947</v>
      </c>
      <c r="B12317" s="1" t="s">
        <v>6948</v>
      </c>
      <c r="C12317" s="7">
        <v>45394.465937499997</v>
      </c>
      <c r="D12317" s="10">
        <v>179</v>
      </c>
      <c r="E12317" s="1" t="s">
        <v>111</v>
      </c>
      <c r="F12317">
        <f>IF(LEFT(Tableau1[[#This Row],[Eléments modifié]],$J$1)=$I$1,Tableau1[[#This Row],[Date]],9^9)</f>
        <v>387420489</v>
      </c>
      <c r="G12317" s="9" t="str">
        <f>IF(Tableau1[[#This Row],[Date]]=_xlfn.MINIFS(Tableau1[1er],Tableau1[N° BL],Tableau1[[#This Row],[N° BL]],Tableau1[1er],Tableau1[[#This Row],[Date]]),D12316,"")</f>
        <v/>
      </c>
    </row>
    <row r="12318" spans="1:7" ht="14.25" customHeight="1" x14ac:dyDescent="0.25">
      <c r="A12318" s="1" t="s">
        <v>6947</v>
      </c>
      <c r="B12318" s="1" t="s">
        <v>6948</v>
      </c>
      <c r="C12318" s="7">
        <v>45394.481828703705</v>
      </c>
      <c r="D12318" s="10">
        <v>176</v>
      </c>
      <c r="E12318" s="1" t="s">
        <v>7</v>
      </c>
      <c r="F12318">
        <f>IF(LEFT(Tableau1[[#This Row],[Eléments modifié]],$J$1)=$I$1,Tableau1[[#This Row],[Date]],9^9)</f>
        <v>45394.481828703705</v>
      </c>
      <c r="G12318" s="9">
        <f>IF(Tableau1[[#This Row],[Date]]=_xlfn.MINIFS(Tableau1[1er],Tableau1[N° BL],Tableau1[[#This Row],[N° BL]],Tableau1[1er],Tableau1[[#This Row],[Date]]),D12317,"")</f>
        <v>179</v>
      </c>
    </row>
    <row r="12319" spans="1:7" ht="14.25" customHeight="1" x14ac:dyDescent="0.25">
      <c r="A12319" s="1" t="s">
        <v>6947</v>
      </c>
      <c r="B12319" s="1" t="s">
        <v>6948</v>
      </c>
      <c r="C12319" s="7">
        <v>45394.482349537036</v>
      </c>
      <c r="D12319" s="10">
        <v>176</v>
      </c>
      <c r="E12319" s="1" t="s">
        <v>7</v>
      </c>
      <c r="F12319">
        <f>IF(LEFT(Tableau1[[#This Row],[Eléments modifié]],$J$1)=$I$1,Tableau1[[#This Row],[Date]],9^9)</f>
        <v>45394.482349537036</v>
      </c>
      <c r="G12319" s="9">
        <f>IF(Tableau1[[#This Row],[Date]]=_xlfn.MINIFS(Tableau1[1er],Tableau1[N° BL],Tableau1[[#This Row],[N° BL]],Tableau1[1er],Tableau1[[#This Row],[Date]]),D12318,"")</f>
        <v>176</v>
      </c>
    </row>
    <row r="12320" spans="1:7" ht="14.25" customHeight="1" x14ac:dyDescent="0.25">
      <c r="A12320" s="1" t="s">
        <v>6947</v>
      </c>
      <c r="B12320" s="1" t="s">
        <v>6948</v>
      </c>
      <c r="C12320" s="7">
        <v>45397.716539351852</v>
      </c>
      <c r="D12320" s="10">
        <v>188</v>
      </c>
      <c r="E12320" s="1" t="s">
        <v>98</v>
      </c>
      <c r="F12320">
        <f>IF(LEFT(Tableau1[[#This Row],[Eléments modifié]],$J$1)=$I$1,Tableau1[[#This Row],[Date]],9^9)</f>
        <v>387420489</v>
      </c>
      <c r="G12320" s="9" t="str">
        <f>IF(Tableau1[[#This Row],[Date]]=_xlfn.MINIFS(Tableau1[1er],Tableau1[N° BL],Tableau1[[#This Row],[N° BL]],Tableau1[1er],Tableau1[[#This Row],[Date]]),D12319,"")</f>
        <v/>
      </c>
    </row>
    <row r="12321" spans="1:7" ht="14.25" customHeight="1" x14ac:dyDescent="0.25">
      <c r="A12321" s="1" t="s">
        <v>6947</v>
      </c>
      <c r="B12321" s="1" t="s">
        <v>6948</v>
      </c>
      <c r="C12321" s="7">
        <v>45398.408680555556</v>
      </c>
      <c r="D12321" s="10">
        <v>188</v>
      </c>
      <c r="E12321" s="1" t="s">
        <v>32</v>
      </c>
      <c r="F12321">
        <f>IF(LEFT(Tableau1[[#This Row],[Eléments modifié]],$J$1)=$I$1,Tableau1[[#This Row],[Date]],9^9)</f>
        <v>387420489</v>
      </c>
      <c r="G12321" s="9" t="str">
        <f>IF(Tableau1[[#This Row],[Date]]=_xlfn.MINIFS(Tableau1[1er],Tableau1[N° BL],Tableau1[[#This Row],[N° BL]],Tableau1[1er],Tableau1[[#This Row],[Date]]),D12320,"")</f>
        <v/>
      </c>
    </row>
    <row r="12322" spans="1:7" ht="14.25" customHeight="1" x14ac:dyDescent="0.25">
      <c r="A12322" s="1" t="s">
        <v>6947</v>
      </c>
      <c r="B12322" s="1" t="s">
        <v>6948</v>
      </c>
      <c r="C12322" s="7">
        <v>45398.410243055558</v>
      </c>
      <c r="D12322" s="10">
        <v>188</v>
      </c>
      <c r="E12322" s="1" t="s">
        <v>7</v>
      </c>
      <c r="F12322">
        <f>IF(LEFT(Tableau1[[#This Row],[Eléments modifié]],$J$1)=$I$1,Tableau1[[#This Row],[Date]],9^9)</f>
        <v>45398.410243055558</v>
      </c>
      <c r="G12322" s="9">
        <f>IF(Tableau1[[#This Row],[Date]]=_xlfn.MINIFS(Tableau1[1er],Tableau1[N° BL],Tableau1[[#This Row],[N° BL]],Tableau1[1er],Tableau1[[#This Row],[Date]]),D12321,"")</f>
        <v>188</v>
      </c>
    </row>
    <row r="12323" spans="1:7" ht="14.25" customHeight="1" x14ac:dyDescent="0.25">
      <c r="A12323" s="1" t="s">
        <v>6947</v>
      </c>
      <c r="B12323" s="1" t="s">
        <v>6948</v>
      </c>
      <c r="C12323" s="7">
        <v>45398.410902777781</v>
      </c>
      <c r="D12323" s="10">
        <v>188</v>
      </c>
      <c r="E12323" s="1" t="s">
        <v>7</v>
      </c>
      <c r="F12323">
        <f>IF(LEFT(Tableau1[[#This Row],[Eléments modifié]],$J$1)=$I$1,Tableau1[[#This Row],[Date]],9^9)</f>
        <v>45398.410902777781</v>
      </c>
      <c r="G12323" s="9">
        <f>IF(Tableau1[[#This Row],[Date]]=_xlfn.MINIFS(Tableau1[1er],Tableau1[N° BL],Tableau1[[#This Row],[N° BL]],Tableau1[1er],Tableau1[[#This Row],[Date]]),D12322,"")</f>
        <v>188</v>
      </c>
    </row>
    <row r="12324" spans="1:7" ht="14.25" customHeight="1" x14ac:dyDescent="0.25">
      <c r="A12324" s="1" t="s">
        <v>6939</v>
      </c>
      <c r="B12324" s="1" t="s">
        <v>6940</v>
      </c>
      <c r="C12324" s="7">
        <v>45394.482465277775</v>
      </c>
      <c r="D12324" s="10">
        <v>211</v>
      </c>
      <c r="E12324" s="1" t="s">
        <v>111</v>
      </c>
      <c r="F12324">
        <f>IF(LEFT(Tableau1[[#This Row],[Eléments modifié]],$J$1)=$I$1,Tableau1[[#This Row],[Date]],9^9)</f>
        <v>387420489</v>
      </c>
      <c r="G12324" s="9" t="str">
        <f>IF(Tableau1[[#This Row],[Date]]=_xlfn.MINIFS(Tableau1[1er],Tableau1[N° BL],Tableau1[[#This Row],[N° BL]],Tableau1[1er],Tableau1[[#This Row],[Date]]),D12323,"")</f>
        <v/>
      </c>
    </row>
    <row r="12325" spans="1:7" ht="14.25" customHeight="1" x14ac:dyDescent="0.25">
      <c r="A12325" s="1" t="s">
        <v>6939</v>
      </c>
      <c r="B12325" s="1" t="s">
        <v>6940</v>
      </c>
      <c r="C12325" s="7">
        <v>45394.489814814813</v>
      </c>
      <c r="D12325" s="10">
        <v>176</v>
      </c>
      <c r="E12325" s="1" t="s">
        <v>20</v>
      </c>
      <c r="F12325">
        <f>IF(LEFT(Tableau1[[#This Row],[Eléments modifié]],$J$1)=$I$1,Tableau1[[#This Row],[Date]],9^9)</f>
        <v>387420489</v>
      </c>
      <c r="G12325" s="9" t="str">
        <f>IF(Tableau1[[#This Row],[Date]]=_xlfn.MINIFS(Tableau1[1er],Tableau1[N° BL],Tableau1[[#This Row],[N° BL]],Tableau1[1er],Tableau1[[#This Row],[Date]]),D12324,"")</f>
        <v/>
      </c>
    </row>
    <row r="12326" spans="1:7" ht="14.25" customHeight="1" x14ac:dyDescent="0.25">
      <c r="A12326" s="1" t="s">
        <v>6939</v>
      </c>
      <c r="B12326" s="1" t="s">
        <v>6940</v>
      </c>
      <c r="C12326" s="7">
        <v>45398.421388888892</v>
      </c>
      <c r="D12326" s="10">
        <v>188</v>
      </c>
      <c r="E12326" s="1" t="s">
        <v>32</v>
      </c>
      <c r="F12326">
        <f>IF(LEFT(Tableau1[[#This Row],[Eléments modifié]],$J$1)=$I$1,Tableau1[[#This Row],[Date]],9^9)</f>
        <v>387420489</v>
      </c>
      <c r="G12326" s="9" t="str">
        <f>IF(Tableau1[[#This Row],[Date]]=_xlfn.MINIFS(Tableau1[1er],Tableau1[N° BL],Tableau1[[#This Row],[N° BL]],Tableau1[1er],Tableau1[[#This Row],[Date]]),D12325,"")</f>
        <v/>
      </c>
    </row>
    <row r="12327" spans="1:7" ht="14.25" customHeight="1" x14ac:dyDescent="0.25">
      <c r="A12327" s="1" t="s">
        <v>6939</v>
      </c>
      <c r="B12327" s="1" t="s">
        <v>6940</v>
      </c>
      <c r="C12327" s="7">
        <v>45398.422824074078</v>
      </c>
      <c r="D12327" s="10">
        <v>188</v>
      </c>
      <c r="E12327" s="1" t="s">
        <v>7</v>
      </c>
      <c r="F12327">
        <f>IF(LEFT(Tableau1[[#This Row],[Eléments modifié]],$J$1)=$I$1,Tableau1[[#This Row],[Date]],9^9)</f>
        <v>45398.422824074078</v>
      </c>
      <c r="G12327" s="9">
        <f>IF(Tableau1[[#This Row],[Date]]=_xlfn.MINIFS(Tableau1[1er],Tableau1[N° BL],Tableau1[[#This Row],[N° BL]],Tableau1[1er],Tableau1[[#This Row],[Date]]),D12326,"")</f>
        <v>188</v>
      </c>
    </row>
    <row r="12328" spans="1:7" ht="14.25" customHeight="1" x14ac:dyDescent="0.25">
      <c r="A12328" s="1" t="s">
        <v>6939</v>
      </c>
      <c r="B12328" s="1" t="s">
        <v>6940</v>
      </c>
      <c r="C12328" s="7">
        <v>45398.42328703704</v>
      </c>
      <c r="D12328" s="10">
        <v>188</v>
      </c>
      <c r="E12328" s="1" t="s">
        <v>7</v>
      </c>
      <c r="F12328">
        <f>IF(LEFT(Tableau1[[#This Row],[Eléments modifié]],$J$1)=$I$1,Tableau1[[#This Row],[Date]],9^9)</f>
        <v>45398.42328703704</v>
      </c>
      <c r="G12328" s="9">
        <f>IF(Tableau1[[#This Row],[Date]]=_xlfn.MINIFS(Tableau1[1er],Tableau1[N° BL],Tableau1[[#This Row],[N° BL]],Tableau1[1er],Tableau1[[#This Row],[Date]]),D12327,"")</f>
        <v>188</v>
      </c>
    </row>
    <row r="12329" spans="1:7" ht="14.25" customHeight="1" x14ac:dyDescent="0.25">
      <c r="A12329" s="1" t="s">
        <v>6905</v>
      </c>
      <c r="B12329" s="1" t="s">
        <v>6906</v>
      </c>
      <c r="C12329" s="7">
        <v>45394.492175925923</v>
      </c>
      <c r="D12329" s="10">
        <v>211</v>
      </c>
      <c r="E12329" s="1" t="s">
        <v>14</v>
      </c>
      <c r="F12329">
        <f>IF(LEFT(Tableau1[[#This Row],[Eléments modifié]],$J$1)=$I$1,Tableau1[[#This Row],[Date]],9^9)</f>
        <v>387420489</v>
      </c>
      <c r="G12329" s="9" t="str">
        <f>IF(Tableau1[[#This Row],[Date]]=_xlfn.MINIFS(Tableau1[1er],Tableau1[N° BL],Tableau1[[#This Row],[N° BL]],Tableau1[1er],Tableau1[[#This Row],[Date]]),D12328,"")</f>
        <v/>
      </c>
    </row>
    <row r="12330" spans="1:7" ht="14.25" customHeight="1" x14ac:dyDescent="0.25">
      <c r="A12330" s="1" t="s">
        <v>6905</v>
      </c>
      <c r="B12330" s="1" t="s">
        <v>6906</v>
      </c>
      <c r="C12330" s="7">
        <v>45394.53665509259</v>
      </c>
      <c r="D12330" s="10">
        <v>189</v>
      </c>
      <c r="E12330" s="1" t="s">
        <v>7</v>
      </c>
      <c r="F12330">
        <f>IF(LEFT(Tableau1[[#This Row],[Eléments modifié]],$J$1)=$I$1,Tableau1[[#This Row],[Date]],9^9)</f>
        <v>45394.53665509259</v>
      </c>
      <c r="G12330" s="9">
        <f>IF(Tableau1[[#This Row],[Date]]=_xlfn.MINIFS(Tableau1[1er],Tableau1[N° BL],Tableau1[[#This Row],[N° BL]],Tableau1[1er],Tableau1[[#This Row],[Date]]),D12329,"")</f>
        <v>211</v>
      </c>
    </row>
    <row r="12331" spans="1:7" ht="14.25" customHeight="1" x14ac:dyDescent="0.25">
      <c r="A12331" s="1" t="s">
        <v>6905</v>
      </c>
      <c r="B12331" s="1" t="s">
        <v>6906</v>
      </c>
      <c r="C12331" s="7">
        <v>45397.716539351852</v>
      </c>
      <c r="D12331" s="10">
        <v>188</v>
      </c>
      <c r="E12331" s="1" t="s">
        <v>98</v>
      </c>
      <c r="F12331">
        <f>IF(LEFT(Tableau1[[#This Row],[Eléments modifié]],$J$1)=$I$1,Tableau1[[#This Row],[Date]],9^9)</f>
        <v>387420489</v>
      </c>
      <c r="G12331" s="9" t="str">
        <f>IF(Tableau1[[#This Row],[Date]]=_xlfn.MINIFS(Tableau1[1er],Tableau1[N° BL],Tableau1[[#This Row],[N° BL]],Tableau1[1er],Tableau1[[#This Row],[Date]]),D12330,"")</f>
        <v/>
      </c>
    </row>
    <row r="12332" spans="1:7" ht="14.25" customHeight="1" x14ac:dyDescent="0.25">
      <c r="A12332" s="1" t="s">
        <v>6905</v>
      </c>
      <c r="B12332" s="1" t="s">
        <v>6906</v>
      </c>
      <c r="C12332" s="7">
        <v>45398.423356481479</v>
      </c>
      <c r="D12332" s="10">
        <v>188</v>
      </c>
      <c r="E12332" s="1" t="s">
        <v>32</v>
      </c>
      <c r="F12332">
        <f>IF(LEFT(Tableau1[[#This Row],[Eléments modifié]],$J$1)=$I$1,Tableau1[[#This Row],[Date]],9^9)</f>
        <v>387420489</v>
      </c>
      <c r="G12332" s="9" t="str">
        <f>IF(Tableau1[[#This Row],[Date]]=_xlfn.MINIFS(Tableau1[1er],Tableau1[N° BL],Tableau1[[#This Row],[N° BL]],Tableau1[1er],Tableau1[[#This Row],[Date]]),D12331,"")</f>
        <v/>
      </c>
    </row>
    <row r="12333" spans="1:7" ht="14.25" customHeight="1" x14ac:dyDescent="0.25">
      <c r="A12333" s="1" t="s">
        <v>6905</v>
      </c>
      <c r="B12333" s="1" t="s">
        <v>6906</v>
      </c>
      <c r="C12333" s="7">
        <v>45398.480636574073</v>
      </c>
      <c r="D12333" s="10">
        <v>188</v>
      </c>
      <c r="E12333" s="1" t="s">
        <v>7</v>
      </c>
      <c r="F12333">
        <f>IF(LEFT(Tableau1[[#This Row],[Eléments modifié]],$J$1)=$I$1,Tableau1[[#This Row],[Date]],9^9)</f>
        <v>45398.480636574073</v>
      </c>
      <c r="G12333" s="9">
        <f>IF(Tableau1[[#This Row],[Date]]=_xlfn.MINIFS(Tableau1[1er],Tableau1[N° BL],Tableau1[[#This Row],[N° BL]],Tableau1[1er],Tableau1[[#This Row],[Date]]),D12332,"")</f>
        <v>188</v>
      </c>
    </row>
    <row r="12334" spans="1:7" ht="14.25" customHeight="1" x14ac:dyDescent="0.25">
      <c r="A12334" s="1" t="s">
        <v>7055</v>
      </c>
      <c r="B12334" s="1" t="s">
        <v>7056</v>
      </c>
      <c r="C12334" s="7">
        <v>45394.46465277778</v>
      </c>
      <c r="D12334" s="10">
        <v>176</v>
      </c>
      <c r="E12334" s="1" t="s">
        <v>2447</v>
      </c>
      <c r="F12334">
        <f>IF(LEFT(Tableau1[[#This Row],[Eléments modifié]],$J$1)=$I$1,Tableau1[[#This Row],[Date]],9^9)</f>
        <v>387420489</v>
      </c>
      <c r="G12334" s="9" t="str">
        <f>IF(Tableau1[[#This Row],[Date]]=_xlfn.MINIFS(Tableau1[1er],Tableau1[N° BL],Tableau1[[#This Row],[N° BL]],Tableau1[1er],Tableau1[[#This Row],[Date]]),D12333,"")</f>
        <v/>
      </c>
    </row>
    <row r="12335" spans="1:7" ht="14.25" customHeight="1" x14ac:dyDescent="0.25">
      <c r="A12335" s="1" t="s">
        <v>7055</v>
      </c>
      <c r="B12335" s="1" t="s">
        <v>7056</v>
      </c>
      <c r="C12335" s="7">
        <v>45394.531990740739</v>
      </c>
      <c r="D12335" s="10">
        <v>211</v>
      </c>
      <c r="E12335" s="1" t="s">
        <v>7</v>
      </c>
      <c r="F12335">
        <f>IF(LEFT(Tableau1[[#This Row],[Eléments modifié]],$J$1)=$I$1,Tableau1[[#This Row],[Date]],9^9)</f>
        <v>45394.531990740739</v>
      </c>
      <c r="G12335" s="9">
        <f>IF(Tableau1[[#This Row],[Date]]=_xlfn.MINIFS(Tableau1[1er],Tableau1[N° BL],Tableau1[[#This Row],[N° BL]],Tableau1[1er],Tableau1[[#This Row],[Date]]),D12334,"")</f>
        <v>176</v>
      </c>
    </row>
    <row r="12336" spans="1:7" ht="14.25" customHeight="1" x14ac:dyDescent="0.25">
      <c r="A12336" s="1" t="s">
        <v>7065</v>
      </c>
      <c r="B12336" s="1" t="s">
        <v>7066</v>
      </c>
      <c r="C12336" s="7">
        <v>45394.477465277778</v>
      </c>
      <c r="D12336" s="10">
        <v>209</v>
      </c>
      <c r="E12336" s="1" t="s">
        <v>3459</v>
      </c>
      <c r="F12336">
        <f>IF(LEFT(Tableau1[[#This Row],[Eléments modifié]],$J$1)=$I$1,Tableau1[[#This Row],[Date]],9^9)</f>
        <v>387420489</v>
      </c>
      <c r="G12336" s="9" t="str">
        <f>IF(Tableau1[[#This Row],[Date]]=_xlfn.MINIFS(Tableau1[1er],Tableau1[N° BL],Tableau1[[#This Row],[N° BL]],Tableau1[1er],Tableau1[[#This Row],[Date]]),D12335,"")</f>
        <v/>
      </c>
    </row>
    <row r="12337" spans="1:7" ht="14.25" customHeight="1" x14ac:dyDescent="0.25">
      <c r="A12337" s="1" t="s">
        <v>7065</v>
      </c>
      <c r="B12337" s="1" t="s">
        <v>7066</v>
      </c>
      <c r="C12337" s="7">
        <v>45394.48646990741</v>
      </c>
      <c r="D12337" s="10">
        <v>211</v>
      </c>
      <c r="E12337" s="1" t="s">
        <v>7</v>
      </c>
      <c r="F12337">
        <f>IF(LEFT(Tableau1[[#This Row],[Eléments modifié]],$J$1)=$I$1,Tableau1[[#This Row],[Date]],9^9)</f>
        <v>45394.48646990741</v>
      </c>
      <c r="G12337" s="9">
        <f>IF(Tableau1[[#This Row],[Date]]=_xlfn.MINIFS(Tableau1[1er],Tableau1[N° BL],Tableau1[[#This Row],[N° BL]],Tableau1[1er],Tableau1[[#This Row],[Date]]),D12336,"")</f>
        <v>209</v>
      </c>
    </row>
    <row r="12338" spans="1:7" ht="14.25" customHeight="1" x14ac:dyDescent="0.25">
      <c r="A12338" s="1" t="s">
        <v>7039</v>
      </c>
      <c r="B12338" s="1" t="s">
        <v>7040</v>
      </c>
      <c r="C12338" s="7">
        <v>45394.536678240744</v>
      </c>
      <c r="D12338" s="10">
        <v>177</v>
      </c>
      <c r="E12338" s="1" t="s">
        <v>14</v>
      </c>
      <c r="F12338">
        <f>IF(LEFT(Tableau1[[#This Row],[Eléments modifié]],$J$1)=$I$1,Tableau1[[#This Row],[Date]],9^9)</f>
        <v>387420489</v>
      </c>
      <c r="G12338" s="9" t="str">
        <f>IF(Tableau1[[#This Row],[Date]]=_xlfn.MINIFS(Tableau1[1er],Tableau1[N° BL],Tableau1[[#This Row],[N° BL]],Tableau1[1er],Tableau1[[#This Row],[Date]]),D12337,"")</f>
        <v/>
      </c>
    </row>
    <row r="12339" spans="1:7" ht="14.25" customHeight="1" x14ac:dyDescent="0.25">
      <c r="A12339" s="1" t="s">
        <v>7039</v>
      </c>
      <c r="B12339" s="1" t="s">
        <v>7040</v>
      </c>
      <c r="C12339" s="7">
        <v>45394.558333333334</v>
      </c>
      <c r="D12339" s="10">
        <v>189</v>
      </c>
      <c r="E12339" s="1" t="s">
        <v>7</v>
      </c>
      <c r="F12339">
        <f>IF(LEFT(Tableau1[[#This Row],[Eléments modifié]],$J$1)=$I$1,Tableau1[[#This Row],[Date]],9^9)</f>
        <v>45394.558333333334</v>
      </c>
      <c r="G12339" s="9">
        <f>IF(Tableau1[[#This Row],[Date]]=_xlfn.MINIFS(Tableau1[1er],Tableau1[N° BL],Tableau1[[#This Row],[N° BL]],Tableau1[1er],Tableau1[[#This Row],[Date]]),D12338,"")</f>
        <v>177</v>
      </c>
    </row>
    <row r="12340" spans="1:7" ht="14.25" customHeight="1" x14ac:dyDescent="0.25">
      <c r="A12340" s="1" t="s">
        <v>7039</v>
      </c>
      <c r="B12340" s="1" t="s">
        <v>7040</v>
      </c>
      <c r="C12340" s="7">
        <v>45394.568935185183</v>
      </c>
      <c r="D12340" s="10">
        <v>176</v>
      </c>
      <c r="E12340" s="1" t="s">
        <v>98</v>
      </c>
      <c r="F12340">
        <f>IF(LEFT(Tableau1[[#This Row],[Eléments modifié]],$J$1)=$I$1,Tableau1[[#This Row],[Date]],9^9)</f>
        <v>387420489</v>
      </c>
      <c r="G12340" s="9" t="str">
        <f>IF(Tableau1[[#This Row],[Date]]=_xlfn.MINIFS(Tableau1[1er],Tableau1[N° BL],Tableau1[[#This Row],[N° BL]],Tableau1[1er],Tableau1[[#This Row],[Date]]),D12339,"")</f>
        <v/>
      </c>
    </row>
    <row r="12341" spans="1:7" ht="14.25" customHeight="1" x14ac:dyDescent="0.25">
      <c r="A12341" s="1" t="s">
        <v>7039</v>
      </c>
      <c r="B12341" s="1" t="s">
        <v>7040</v>
      </c>
      <c r="C12341" s="7">
        <v>45394.581493055557</v>
      </c>
      <c r="D12341" s="10">
        <v>182</v>
      </c>
      <c r="E12341" s="1" t="s">
        <v>21</v>
      </c>
      <c r="F12341">
        <f>IF(LEFT(Tableau1[[#This Row],[Eléments modifié]],$J$1)=$I$1,Tableau1[[#This Row],[Date]],9^9)</f>
        <v>387420489</v>
      </c>
      <c r="G12341" s="9" t="str">
        <f>IF(Tableau1[[#This Row],[Date]]=_xlfn.MINIFS(Tableau1[1er],Tableau1[N° BL],Tableau1[[#This Row],[N° BL]],Tableau1[1er],Tableau1[[#This Row],[Date]]),D12340,"")</f>
        <v/>
      </c>
    </row>
    <row r="12342" spans="1:7" ht="14.25" customHeight="1" x14ac:dyDescent="0.25">
      <c r="A12342" s="1" t="s">
        <v>7039</v>
      </c>
      <c r="B12342" s="1" t="s">
        <v>7040</v>
      </c>
      <c r="C12342" s="7">
        <v>45394.581631944442</v>
      </c>
      <c r="D12342" s="10">
        <v>182</v>
      </c>
      <c r="E12342" s="1" t="s">
        <v>7</v>
      </c>
      <c r="F12342">
        <f>IF(LEFT(Tableau1[[#This Row],[Eléments modifié]],$J$1)=$I$1,Tableau1[[#This Row],[Date]],9^9)</f>
        <v>45394.581631944442</v>
      </c>
      <c r="G12342" s="9">
        <f>IF(Tableau1[[#This Row],[Date]]=_xlfn.MINIFS(Tableau1[1er],Tableau1[N° BL],Tableau1[[#This Row],[N° BL]],Tableau1[1er],Tableau1[[#This Row],[Date]]),D12341,"")</f>
        <v>182</v>
      </c>
    </row>
    <row r="12343" spans="1:7" ht="14.25" customHeight="1" x14ac:dyDescent="0.25">
      <c r="A12343" s="1" t="s">
        <v>7047</v>
      </c>
      <c r="B12343" s="1" t="s">
        <v>7048</v>
      </c>
      <c r="C12343" s="7">
        <v>45394.480300925927</v>
      </c>
      <c r="D12343" s="10">
        <v>176</v>
      </c>
      <c r="E12343" s="1" t="s">
        <v>371</v>
      </c>
      <c r="F12343">
        <f>IF(LEFT(Tableau1[[#This Row],[Eléments modifié]],$J$1)=$I$1,Tableau1[[#This Row],[Date]],9^9)</f>
        <v>387420489</v>
      </c>
      <c r="G12343" s="9" t="str">
        <f>IF(Tableau1[[#This Row],[Date]]=_xlfn.MINIFS(Tableau1[1er],Tableau1[N° BL],Tableau1[[#This Row],[N° BL]],Tableau1[1er],Tableau1[[#This Row],[Date]]),D12342,"")</f>
        <v/>
      </c>
    </row>
    <row r="12344" spans="1:7" ht="14.25" customHeight="1" x14ac:dyDescent="0.25">
      <c r="A12344" s="1" t="s">
        <v>7047</v>
      </c>
      <c r="B12344" s="1" t="s">
        <v>7048</v>
      </c>
      <c r="C12344" s="7">
        <v>45394.565150462964</v>
      </c>
      <c r="D12344" s="10">
        <v>209</v>
      </c>
      <c r="E12344" s="1" t="s">
        <v>7</v>
      </c>
      <c r="F12344">
        <f>IF(LEFT(Tableau1[[#This Row],[Eléments modifié]],$J$1)=$I$1,Tableau1[[#This Row],[Date]],9^9)</f>
        <v>45394.565150462964</v>
      </c>
      <c r="G12344" s="9">
        <f>IF(Tableau1[[#This Row],[Date]]=_xlfn.MINIFS(Tableau1[1er],Tableau1[N° BL],Tableau1[[#This Row],[N° BL]],Tableau1[1er],Tableau1[[#This Row],[Date]]),D12343,"")</f>
        <v>176</v>
      </c>
    </row>
    <row r="12345" spans="1:7" ht="14.25" customHeight="1" x14ac:dyDescent="0.25">
      <c r="A12345" s="1" t="s">
        <v>7045</v>
      </c>
      <c r="B12345" s="1" t="s">
        <v>7046</v>
      </c>
      <c r="C12345" s="7">
        <v>45394.495520833334</v>
      </c>
      <c r="D12345" s="10">
        <v>179</v>
      </c>
      <c r="E12345" s="1" t="s">
        <v>5</v>
      </c>
      <c r="F12345">
        <f>IF(LEFT(Tableau1[[#This Row],[Eléments modifié]],$J$1)=$I$1,Tableau1[[#This Row],[Date]],9^9)</f>
        <v>387420489</v>
      </c>
      <c r="G12345" s="9" t="str">
        <f>IF(Tableau1[[#This Row],[Date]]=_xlfn.MINIFS(Tableau1[1er],Tableau1[N° BL],Tableau1[[#This Row],[N° BL]],Tableau1[1er],Tableau1[[#This Row],[Date]]),D12344,"")</f>
        <v/>
      </c>
    </row>
    <row r="12346" spans="1:7" ht="14.25" customHeight="1" x14ac:dyDescent="0.25">
      <c r="A12346" s="1" t="s">
        <v>7045</v>
      </c>
      <c r="B12346" s="1" t="s">
        <v>7046</v>
      </c>
      <c r="C12346" s="7">
        <v>45394.495636574073</v>
      </c>
      <c r="D12346" s="10">
        <v>211</v>
      </c>
      <c r="E12346" s="1" t="s">
        <v>20</v>
      </c>
      <c r="F12346">
        <f>IF(LEFT(Tableau1[[#This Row],[Eléments modifié]],$J$1)=$I$1,Tableau1[[#This Row],[Date]],9^9)</f>
        <v>387420489</v>
      </c>
      <c r="G12346" s="9" t="str">
        <f>IF(Tableau1[[#This Row],[Date]]=_xlfn.MINIFS(Tableau1[1er],Tableau1[N° BL],Tableau1[[#This Row],[N° BL]],Tableau1[1er],Tableau1[[#This Row],[Date]]),D12345,"")</f>
        <v/>
      </c>
    </row>
    <row r="12347" spans="1:7" ht="14.25" customHeight="1" x14ac:dyDescent="0.25">
      <c r="A12347" s="1" t="s">
        <v>7045</v>
      </c>
      <c r="B12347" s="1" t="s">
        <v>7046</v>
      </c>
      <c r="C12347" s="7">
        <v>45394.532048611109</v>
      </c>
      <c r="D12347" s="10">
        <v>212</v>
      </c>
      <c r="E12347" s="1" t="s">
        <v>3459</v>
      </c>
      <c r="F12347">
        <f>IF(LEFT(Tableau1[[#This Row],[Eléments modifié]],$J$1)=$I$1,Tableau1[[#This Row],[Date]],9^9)</f>
        <v>387420489</v>
      </c>
      <c r="G12347" s="9" t="str">
        <f>IF(Tableau1[[#This Row],[Date]]=_xlfn.MINIFS(Tableau1[1er],Tableau1[N° BL],Tableau1[[#This Row],[N° BL]],Tableau1[1er],Tableau1[[#This Row],[Date]]),D12346,"")</f>
        <v/>
      </c>
    </row>
    <row r="12348" spans="1:7" ht="14.25" customHeight="1" x14ac:dyDescent="0.25">
      <c r="A12348" s="1" t="s">
        <v>7045</v>
      </c>
      <c r="B12348" s="1" t="s">
        <v>7046</v>
      </c>
      <c r="C12348" s="7">
        <v>45394.567673611113</v>
      </c>
      <c r="D12348" s="10">
        <v>211</v>
      </c>
      <c r="E12348" s="1" t="s">
        <v>7</v>
      </c>
      <c r="F12348">
        <f>IF(LEFT(Tableau1[[#This Row],[Eléments modifié]],$J$1)=$I$1,Tableau1[[#This Row],[Date]],9^9)</f>
        <v>45394.567673611113</v>
      </c>
      <c r="G12348" s="9">
        <f>IF(Tableau1[[#This Row],[Date]]=_xlfn.MINIFS(Tableau1[1er],Tableau1[N° BL],Tableau1[[#This Row],[N° BL]],Tableau1[1er],Tableau1[[#This Row],[Date]]),D12347,"")</f>
        <v>212</v>
      </c>
    </row>
    <row r="12349" spans="1:7" ht="14.25" customHeight="1" x14ac:dyDescent="0.25">
      <c r="A12349" s="1" t="s">
        <v>7059</v>
      </c>
      <c r="B12349" s="1" t="s">
        <v>7060</v>
      </c>
      <c r="C12349" s="7">
        <v>45394.489953703705</v>
      </c>
      <c r="D12349" s="10">
        <v>189</v>
      </c>
      <c r="E12349" s="1" t="s">
        <v>111</v>
      </c>
      <c r="F12349">
        <f>IF(LEFT(Tableau1[[#This Row],[Eléments modifié]],$J$1)=$I$1,Tableau1[[#This Row],[Date]],9^9)</f>
        <v>387420489</v>
      </c>
      <c r="G12349" s="9" t="str">
        <f>IF(Tableau1[[#This Row],[Date]]=_xlfn.MINIFS(Tableau1[1er],Tableau1[N° BL],Tableau1[[#This Row],[N° BL]],Tableau1[1er],Tableau1[[#This Row],[Date]]),D12348,"")</f>
        <v/>
      </c>
    </row>
    <row r="12350" spans="1:7" ht="14.25" customHeight="1" x14ac:dyDescent="0.25">
      <c r="A12350" s="1" t="s">
        <v>7059</v>
      </c>
      <c r="B12350" s="1" t="s">
        <v>7060</v>
      </c>
      <c r="C12350" s="7">
        <v>45394.529467592591</v>
      </c>
      <c r="D12350" s="10">
        <v>176</v>
      </c>
      <c r="E12350" s="1" t="s">
        <v>7</v>
      </c>
      <c r="F12350">
        <f>IF(LEFT(Tableau1[[#This Row],[Eléments modifié]],$J$1)=$I$1,Tableau1[[#This Row],[Date]],9^9)</f>
        <v>45394.529467592591</v>
      </c>
      <c r="G12350" s="9">
        <f>IF(Tableau1[[#This Row],[Date]]=_xlfn.MINIFS(Tableau1[1er],Tableau1[N° BL],Tableau1[[#This Row],[N° BL]],Tableau1[1er],Tableau1[[#This Row],[Date]]),D12349,"")</f>
        <v>189</v>
      </c>
    </row>
    <row r="12351" spans="1:7" ht="14.25" customHeight="1" x14ac:dyDescent="0.25">
      <c r="A12351" s="1" t="s">
        <v>7057</v>
      </c>
      <c r="B12351" s="1" t="s">
        <v>7058</v>
      </c>
      <c r="C12351" s="7">
        <v>45394.486493055556</v>
      </c>
      <c r="D12351" s="10">
        <v>176</v>
      </c>
      <c r="E12351" s="1" t="s">
        <v>3459</v>
      </c>
      <c r="F12351">
        <f>IF(LEFT(Tableau1[[#This Row],[Eléments modifié]],$J$1)=$I$1,Tableau1[[#This Row],[Date]],9^9)</f>
        <v>387420489</v>
      </c>
      <c r="G12351" s="9" t="str">
        <f>IF(Tableau1[[#This Row],[Date]]=_xlfn.MINIFS(Tableau1[1er],Tableau1[N° BL],Tableau1[[#This Row],[N° BL]],Tableau1[1er],Tableau1[[#This Row],[Date]]),D12350,"")</f>
        <v/>
      </c>
    </row>
    <row r="12352" spans="1:7" ht="14.25" customHeight="1" x14ac:dyDescent="0.25">
      <c r="A12352" s="1" t="s">
        <v>7057</v>
      </c>
      <c r="B12352" s="1" t="s">
        <v>7058</v>
      </c>
      <c r="C12352" s="7">
        <v>45394.494351851848</v>
      </c>
      <c r="D12352" s="10">
        <v>179</v>
      </c>
      <c r="E12352" s="1" t="s">
        <v>41</v>
      </c>
      <c r="F12352">
        <f>IF(LEFT(Tableau1[[#This Row],[Eléments modifié]],$J$1)=$I$1,Tableau1[[#This Row],[Date]],9^9)</f>
        <v>387420489</v>
      </c>
      <c r="G12352" s="9" t="str">
        <f>IF(Tableau1[[#This Row],[Date]]=_xlfn.MINIFS(Tableau1[1er],Tableau1[N° BL],Tableau1[[#This Row],[N° BL]],Tableau1[1er],Tableau1[[#This Row],[Date]]),D12351,"")</f>
        <v/>
      </c>
    </row>
    <row r="12353" spans="1:7" ht="14.25" customHeight="1" x14ac:dyDescent="0.25">
      <c r="A12353" s="1" t="s">
        <v>7057</v>
      </c>
      <c r="B12353" s="1" t="s">
        <v>7058</v>
      </c>
      <c r="C12353" s="7">
        <v>45394.527453703704</v>
      </c>
      <c r="D12353" s="10">
        <v>176</v>
      </c>
      <c r="E12353" s="1" t="s">
        <v>3459</v>
      </c>
      <c r="F12353">
        <f>IF(LEFT(Tableau1[[#This Row],[Eléments modifié]],$J$1)=$I$1,Tableau1[[#This Row],[Date]],9^9)</f>
        <v>387420489</v>
      </c>
      <c r="G12353" s="9" t="str">
        <f>IF(Tableau1[[#This Row],[Date]]=_xlfn.MINIFS(Tableau1[1er],Tableau1[N° BL],Tableau1[[#This Row],[N° BL]],Tableau1[1er],Tableau1[[#This Row],[Date]]),D12352,"")</f>
        <v/>
      </c>
    </row>
    <row r="12354" spans="1:7" ht="14.25" customHeight="1" x14ac:dyDescent="0.25">
      <c r="A12354" s="1" t="s">
        <v>7057</v>
      </c>
      <c r="B12354" s="1" t="s">
        <v>7058</v>
      </c>
      <c r="C12354" s="7">
        <v>45394.531956018516</v>
      </c>
      <c r="D12354" s="10">
        <v>212</v>
      </c>
      <c r="E12354" s="1" t="s">
        <v>7</v>
      </c>
      <c r="F12354">
        <f>IF(LEFT(Tableau1[[#This Row],[Eléments modifié]],$J$1)=$I$1,Tableau1[[#This Row],[Date]],9^9)</f>
        <v>45394.531956018516</v>
      </c>
      <c r="G12354" s="9">
        <f>IF(Tableau1[[#This Row],[Date]]=_xlfn.MINIFS(Tableau1[1er],Tableau1[N° BL],Tableau1[[#This Row],[N° BL]],Tableau1[1er],Tableau1[[#This Row],[Date]]),D12353,"")</f>
        <v>176</v>
      </c>
    </row>
    <row r="12355" spans="1:7" ht="14.25" customHeight="1" x14ac:dyDescent="0.25">
      <c r="A12355" s="1" t="s">
        <v>7049</v>
      </c>
      <c r="B12355" s="1" t="s">
        <v>7050</v>
      </c>
      <c r="C12355" s="7">
        <v>45394.540023148147</v>
      </c>
      <c r="D12355" s="10">
        <v>177</v>
      </c>
      <c r="E12355" s="1" t="s">
        <v>2390</v>
      </c>
      <c r="F12355">
        <f>IF(LEFT(Tableau1[[#This Row],[Eléments modifié]],$J$1)=$I$1,Tableau1[[#This Row],[Date]],9^9)</f>
        <v>387420489</v>
      </c>
      <c r="G12355" s="9" t="str">
        <f>IF(Tableau1[[#This Row],[Date]]=_xlfn.MINIFS(Tableau1[1er],Tableau1[N° BL],Tableau1[[#This Row],[N° BL]],Tableau1[1er],Tableau1[[#This Row],[Date]]),D12354,"")</f>
        <v/>
      </c>
    </row>
    <row r="12356" spans="1:7" ht="14.25" customHeight="1" x14ac:dyDescent="0.25">
      <c r="A12356" s="1" t="s">
        <v>7049</v>
      </c>
      <c r="B12356" s="1" t="s">
        <v>7050</v>
      </c>
      <c r="C12356" s="7">
        <v>45394.540358796294</v>
      </c>
      <c r="D12356" s="10">
        <v>212</v>
      </c>
      <c r="E12356" s="1" t="s">
        <v>20</v>
      </c>
      <c r="F12356">
        <f>IF(LEFT(Tableau1[[#This Row],[Eléments modifié]],$J$1)=$I$1,Tableau1[[#This Row],[Date]],9^9)</f>
        <v>387420489</v>
      </c>
      <c r="G12356" s="9" t="str">
        <f>IF(Tableau1[[#This Row],[Date]]=_xlfn.MINIFS(Tableau1[1er],Tableau1[N° BL],Tableau1[[#This Row],[N° BL]],Tableau1[1er],Tableau1[[#This Row],[Date]]),D12355,"")</f>
        <v/>
      </c>
    </row>
    <row r="12357" spans="1:7" ht="14.25" customHeight="1" x14ac:dyDescent="0.25">
      <c r="A12357" s="1" t="s">
        <v>7049</v>
      </c>
      <c r="B12357" s="1" t="s">
        <v>7050</v>
      </c>
      <c r="C12357" s="7">
        <v>45394.540567129632</v>
      </c>
      <c r="D12357" s="10">
        <v>176</v>
      </c>
      <c r="E12357" s="1" t="s">
        <v>2447</v>
      </c>
      <c r="F12357">
        <f>IF(LEFT(Tableau1[[#This Row],[Eléments modifié]],$J$1)=$I$1,Tableau1[[#This Row],[Date]],9^9)</f>
        <v>387420489</v>
      </c>
      <c r="G12357" s="9" t="str">
        <f>IF(Tableau1[[#This Row],[Date]]=_xlfn.MINIFS(Tableau1[1er],Tableau1[N° BL],Tableau1[[#This Row],[N° BL]],Tableau1[1er],Tableau1[[#This Row],[Date]]),D12356,"")</f>
        <v/>
      </c>
    </row>
    <row r="12358" spans="1:7" ht="14.25" customHeight="1" x14ac:dyDescent="0.25">
      <c r="A12358" s="1" t="s">
        <v>7049</v>
      </c>
      <c r="B12358" s="1" t="s">
        <v>7050</v>
      </c>
      <c r="C12358" s="7">
        <v>45394.557997685188</v>
      </c>
      <c r="D12358" s="10">
        <v>212</v>
      </c>
      <c r="E12358" s="1" t="s">
        <v>7</v>
      </c>
      <c r="F12358">
        <f>IF(LEFT(Tableau1[[#This Row],[Eléments modifié]],$J$1)=$I$1,Tableau1[[#This Row],[Date]],9^9)</f>
        <v>45394.557997685188</v>
      </c>
      <c r="G12358" s="9">
        <f>IF(Tableau1[[#This Row],[Date]]=_xlfn.MINIFS(Tableau1[1er],Tableau1[N° BL],Tableau1[[#This Row],[N° BL]],Tableau1[1er],Tableau1[[#This Row],[Date]]),D12357,"")</f>
        <v>176</v>
      </c>
    </row>
    <row r="12359" spans="1:7" ht="14.25" customHeight="1" x14ac:dyDescent="0.25">
      <c r="A12359" s="1" t="s">
        <v>7051</v>
      </c>
      <c r="B12359" s="1" t="s">
        <v>7052</v>
      </c>
      <c r="C12359" s="7">
        <v>45394.529490740744</v>
      </c>
      <c r="D12359" s="10">
        <v>211</v>
      </c>
      <c r="E12359" s="1" t="s">
        <v>111</v>
      </c>
      <c r="F12359">
        <f>IF(LEFT(Tableau1[[#This Row],[Eléments modifié]],$J$1)=$I$1,Tableau1[[#This Row],[Date]],9^9)</f>
        <v>387420489</v>
      </c>
      <c r="G12359" s="9" t="str">
        <f>IF(Tableau1[[#This Row],[Date]]=_xlfn.MINIFS(Tableau1[1er],Tableau1[N° BL],Tableau1[[#This Row],[N° BL]],Tableau1[1er],Tableau1[[#This Row],[Date]]),D12358,"")</f>
        <v/>
      </c>
    </row>
    <row r="12360" spans="1:7" ht="14.25" customHeight="1" x14ac:dyDescent="0.25">
      <c r="A12360" s="1" t="s">
        <v>7051</v>
      </c>
      <c r="B12360" s="1" t="s">
        <v>7052</v>
      </c>
      <c r="C12360" s="7">
        <v>45394.551585648151</v>
      </c>
      <c r="D12360" s="10">
        <v>176</v>
      </c>
      <c r="E12360" s="1" t="s">
        <v>7</v>
      </c>
      <c r="F12360">
        <f>IF(LEFT(Tableau1[[#This Row],[Eléments modifié]],$J$1)=$I$1,Tableau1[[#This Row],[Date]],9^9)</f>
        <v>45394.551585648151</v>
      </c>
      <c r="G12360" s="9">
        <f>IF(Tableau1[[#This Row],[Date]]=_xlfn.MINIFS(Tableau1[1er],Tableau1[N° BL],Tableau1[[#This Row],[N° BL]],Tableau1[1er],Tableau1[[#This Row],[Date]]),D12359,"")</f>
        <v>211</v>
      </c>
    </row>
    <row r="12361" spans="1:7" ht="14.25" customHeight="1" x14ac:dyDescent="0.25">
      <c r="A12361" s="1" t="s">
        <v>6923</v>
      </c>
      <c r="B12361" s="1" t="s">
        <v>6924</v>
      </c>
      <c r="C12361" s="7">
        <v>45394.567731481482</v>
      </c>
      <c r="D12361" s="10">
        <v>189</v>
      </c>
      <c r="E12361" s="1" t="s">
        <v>14</v>
      </c>
      <c r="F12361">
        <f>IF(LEFT(Tableau1[[#This Row],[Eléments modifié]],$J$1)=$I$1,Tableau1[[#This Row],[Date]],9^9)</f>
        <v>387420489</v>
      </c>
      <c r="G12361" s="9" t="str">
        <f>IF(Tableau1[[#This Row],[Date]]=_xlfn.MINIFS(Tableau1[1er],Tableau1[N° BL],Tableau1[[#This Row],[N° BL]],Tableau1[1er],Tableau1[[#This Row],[Date]]),D12360,"")</f>
        <v/>
      </c>
    </row>
    <row r="12362" spans="1:7" ht="14.25" customHeight="1" x14ac:dyDescent="0.25">
      <c r="A12362" s="1" t="s">
        <v>6923</v>
      </c>
      <c r="B12362" s="1" t="s">
        <v>6924</v>
      </c>
      <c r="C12362" s="7">
        <v>45394.567986111113</v>
      </c>
      <c r="D12362" s="10">
        <v>211</v>
      </c>
      <c r="E12362" s="1" t="s">
        <v>20</v>
      </c>
      <c r="F12362">
        <f>IF(LEFT(Tableau1[[#This Row],[Eléments modifié]],$J$1)=$I$1,Tableau1[[#This Row],[Date]],9^9)</f>
        <v>387420489</v>
      </c>
      <c r="G12362" s="9" t="str">
        <f>IF(Tableau1[[#This Row],[Date]]=_xlfn.MINIFS(Tableau1[1er],Tableau1[N° BL],Tableau1[[#This Row],[N° BL]],Tableau1[1er],Tableau1[[#This Row],[Date]]),D12361,"")</f>
        <v/>
      </c>
    </row>
    <row r="12363" spans="1:7" ht="14.25" customHeight="1" x14ac:dyDescent="0.25">
      <c r="A12363" s="1" t="s">
        <v>6923</v>
      </c>
      <c r="B12363" s="1" t="s">
        <v>6924</v>
      </c>
      <c r="C12363" s="7">
        <v>45394.568043981482</v>
      </c>
      <c r="D12363" s="10">
        <v>212</v>
      </c>
      <c r="E12363" s="1" t="s">
        <v>3459</v>
      </c>
      <c r="F12363">
        <f>IF(LEFT(Tableau1[[#This Row],[Eléments modifié]],$J$1)=$I$1,Tableau1[[#This Row],[Date]],9^9)</f>
        <v>387420489</v>
      </c>
      <c r="G12363" s="9" t="str">
        <f>IF(Tableau1[[#This Row],[Date]]=_xlfn.MINIFS(Tableau1[1er],Tableau1[N° BL],Tableau1[[#This Row],[N° BL]],Tableau1[1er],Tableau1[[#This Row],[Date]]),D12362,"")</f>
        <v/>
      </c>
    </row>
    <row r="12364" spans="1:7" ht="14.25" customHeight="1" x14ac:dyDescent="0.25">
      <c r="A12364" s="1" t="s">
        <v>6923</v>
      </c>
      <c r="B12364" s="1" t="s">
        <v>6924</v>
      </c>
      <c r="C12364" s="7">
        <v>45394.6487037037</v>
      </c>
      <c r="D12364" s="10">
        <v>189</v>
      </c>
      <c r="E12364" s="1" t="s">
        <v>41</v>
      </c>
      <c r="F12364">
        <f>IF(LEFT(Tableau1[[#This Row],[Eléments modifié]],$J$1)=$I$1,Tableau1[[#This Row],[Date]],9^9)</f>
        <v>387420489</v>
      </c>
      <c r="G12364" s="9" t="str">
        <f>IF(Tableau1[[#This Row],[Date]]=_xlfn.MINIFS(Tableau1[1er],Tableau1[N° BL],Tableau1[[#This Row],[N° BL]],Tableau1[1er],Tableau1[[#This Row],[Date]]),D12363,"")</f>
        <v/>
      </c>
    </row>
    <row r="12365" spans="1:7" ht="14.25" customHeight="1" x14ac:dyDescent="0.25">
      <c r="A12365" s="1" t="s">
        <v>6923</v>
      </c>
      <c r="B12365" s="1" t="s">
        <v>6924</v>
      </c>
      <c r="C12365" s="7">
        <v>45397.370011574072</v>
      </c>
      <c r="D12365" s="10">
        <v>189</v>
      </c>
      <c r="E12365" s="1" t="s">
        <v>3459</v>
      </c>
      <c r="F12365">
        <f>IF(LEFT(Tableau1[[#This Row],[Eléments modifié]],$J$1)=$I$1,Tableau1[[#This Row],[Date]],9^9)</f>
        <v>387420489</v>
      </c>
      <c r="G12365" s="9" t="str">
        <f>IF(Tableau1[[#This Row],[Date]]=_xlfn.MINIFS(Tableau1[1er],Tableau1[N° BL],Tableau1[[#This Row],[N° BL]],Tableau1[1er],Tableau1[[#This Row],[Date]]),D12364,"")</f>
        <v/>
      </c>
    </row>
    <row r="12366" spans="1:7" ht="14.25" customHeight="1" x14ac:dyDescent="0.25">
      <c r="A12366" s="1" t="s">
        <v>6923</v>
      </c>
      <c r="B12366" s="1" t="s">
        <v>6924</v>
      </c>
      <c r="C12366" s="7">
        <v>45397.459675925929</v>
      </c>
      <c r="D12366" s="10">
        <v>211</v>
      </c>
      <c r="E12366" s="1" t="s">
        <v>7</v>
      </c>
      <c r="F12366">
        <f>IF(LEFT(Tableau1[[#This Row],[Eléments modifié]],$J$1)=$I$1,Tableau1[[#This Row],[Date]],9^9)</f>
        <v>45397.459675925929</v>
      </c>
      <c r="G12366" s="9">
        <f>IF(Tableau1[[#This Row],[Date]]=_xlfn.MINIFS(Tableau1[1er],Tableau1[N° BL],Tableau1[[#This Row],[N° BL]],Tableau1[1er],Tableau1[[#This Row],[Date]]),D12365,"")</f>
        <v>189</v>
      </c>
    </row>
    <row r="12367" spans="1:7" ht="14.25" customHeight="1" x14ac:dyDescent="0.25">
      <c r="A12367" s="1" t="s">
        <v>6923</v>
      </c>
      <c r="B12367" s="1" t="s">
        <v>6924</v>
      </c>
      <c r="C12367" s="7">
        <v>45397.716539351852</v>
      </c>
      <c r="D12367" s="10">
        <v>188</v>
      </c>
      <c r="E12367" s="1" t="s">
        <v>98</v>
      </c>
      <c r="F12367">
        <f>IF(LEFT(Tableau1[[#This Row],[Eléments modifié]],$J$1)=$I$1,Tableau1[[#This Row],[Date]],9^9)</f>
        <v>387420489</v>
      </c>
      <c r="G12367" s="9" t="str">
        <f>IF(Tableau1[[#This Row],[Date]]=_xlfn.MINIFS(Tableau1[1er],Tableau1[N° BL],Tableau1[[#This Row],[N° BL]],Tableau1[1er],Tableau1[[#This Row],[Date]]),D12366,"")</f>
        <v/>
      </c>
    </row>
    <row r="12368" spans="1:7" ht="14.25" customHeight="1" x14ac:dyDescent="0.25">
      <c r="A12368" s="1" t="s">
        <v>6923</v>
      </c>
      <c r="B12368" s="1" t="s">
        <v>6924</v>
      </c>
      <c r="C12368" s="7">
        <v>45398.448171296295</v>
      </c>
      <c r="D12368" s="10">
        <v>212</v>
      </c>
      <c r="E12368" s="1" t="s">
        <v>32</v>
      </c>
      <c r="F12368">
        <f>IF(LEFT(Tableau1[[#This Row],[Eléments modifié]],$J$1)=$I$1,Tableau1[[#This Row],[Date]],9^9)</f>
        <v>387420489</v>
      </c>
      <c r="G12368" s="9" t="str">
        <f>IF(Tableau1[[#This Row],[Date]]=_xlfn.MINIFS(Tableau1[1er],Tableau1[N° BL],Tableau1[[#This Row],[N° BL]],Tableau1[1er],Tableau1[[#This Row],[Date]]),D12367,"")</f>
        <v/>
      </c>
    </row>
    <row r="12369" spans="1:7" ht="14.25" customHeight="1" x14ac:dyDescent="0.25">
      <c r="A12369" s="1" t="s">
        <v>6923</v>
      </c>
      <c r="B12369" s="1" t="s">
        <v>6924</v>
      </c>
      <c r="C12369" s="7">
        <v>45398.454444444447</v>
      </c>
      <c r="D12369" s="10">
        <v>188</v>
      </c>
      <c r="E12369" s="1" t="s">
        <v>7</v>
      </c>
      <c r="F12369">
        <f>IF(LEFT(Tableau1[[#This Row],[Eléments modifié]],$J$1)=$I$1,Tableau1[[#This Row],[Date]],9^9)</f>
        <v>45398.454444444447</v>
      </c>
      <c r="G12369" s="9">
        <f>IF(Tableau1[[#This Row],[Date]]=_xlfn.MINIFS(Tableau1[1er],Tableau1[N° BL],Tableau1[[#This Row],[N° BL]],Tableau1[1er],Tableau1[[#This Row],[Date]]),D12368,"")</f>
        <v>212</v>
      </c>
    </row>
    <row r="12370" spans="1:7" ht="14.25" customHeight="1" x14ac:dyDescent="0.25">
      <c r="A12370" s="1" t="s">
        <v>7035</v>
      </c>
      <c r="B12370" s="1" t="s">
        <v>7036</v>
      </c>
      <c r="C12370" s="7">
        <v>45394.56517361111</v>
      </c>
      <c r="D12370" s="10">
        <v>211</v>
      </c>
      <c r="E12370" s="1" t="s">
        <v>371</v>
      </c>
      <c r="F12370">
        <f>IF(LEFT(Tableau1[[#This Row],[Eléments modifié]],$J$1)=$I$1,Tableau1[[#This Row],[Date]],9^9)</f>
        <v>387420489</v>
      </c>
      <c r="G12370" s="9" t="str">
        <f>IF(Tableau1[[#This Row],[Date]]=_xlfn.MINIFS(Tableau1[1er],Tableau1[N° BL],Tableau1[[#This Row],[N° BL]],Tableau1[1er],Tableau1[[#This Row],[Date]]),D12369,"")</f>
        <v/>
      </c>
    </row>
    <row r="12371" spans="1:7" ht="14.25" customHeight="1" x14ac:dyDescent="0.25">
      <c r="A12371" s="1" t="s">
        <v>7035</v>
      </c>
      <c r="B12371" s="1" t="s">
        <v>7036</v>
      </c>
      <c r="C12371" s="7">
        <v>45394.592615740738</v>
      </c>
      <c r="D12371" s="10">
        <v>176</v>
      </c>
      <c r="E12371" s="1" t="s">
        <v>7</v>
      </c>
      <c r="F12371">
        <f>IF(LEFT(Tableau1[[#This Row],[Eléments modifié]],$J$1)=$I$1,Tableau1[[#This Row],[Date]],9^9)</f>
        <v>45394.592615740738</v>
      </c>
      <c r="G12371" s="9">
        <f>IF(Tableau1[[#This Row],[Date]]=_xlfn.MINIFS(Tableau1[1er],Tableau1[N° BL],Tableau1[[#This Row],[N° BL]],Tableau1[1er],Tableau1[[#This Row],[Date]]),D12370,"")</f>
        <v>211</v>
      </c>
    </row>
    <row r="12372" spans="1:7" ht="14.25" customHeight="1" x14ac:dyDescent="0.25">
      <c r="A12372" s="1" t="s">
        <v>7043</v>
      </c>
      <c r="B12372" s="1" t="s">
        <v>7044</v>
      </c>
      <c r="C12372" s="7">
        <v>45394.567696759259</v>
      </c>
      <c r="D12372" s="10">
        <v>189</v>
      </c>
      <c r="E12372" s="1" t="s">
        <v>3459</v>
      </c>
      <c r="F12372">
        <f>IF(LEFT(Tableau1[[#This Row],[Eléments modifié]],$J$1)=$I$1,Tableau1[[#This Row],[Date]],9^9)</f>
        <v>387420489</v>
      </c>
      <c r="G12372" s="9" t="str">
        <f>IF(Tableau1[[#This Row],[Date]]=_xlfn.MINIFS(Tableau1[1er],Tableau1[N° BL],Tableau1[[#This Row],[N° BL]],Tableau1[1er],Tableau1[[#This Row],[Date]]),D12371,"")</f>
        <v/>
      </c>
    </row>
    <row r="12373" spans="1:7" ht="14.25" customHeight="1" x14ac:dyDescent="0.25">
      <c r="A12373" s="1" t="s">
        <v>7043</v>
      </c>
      <c r="B12373" s="1" t="s">
        <v>7044</v>
      </c>
      <c r="C12373" s="7">
        <v>45394.568020833336</v>
      </c>
      <c r="D12373" s="10">
        <v>211</v>
      </c>
      <c r="E12373" s="1" t="s">
        <v>7</v>
      </c>
      <c r="F12373">
        <f>IF(LEFT(Tableau1[[#This Row],[Eléments modifié]],$J$1)=$I$1,Tableau1[[#This Row],[Date]],9^9)</f>
        <v>45394.568020833336</v>
      </c>
      <c r="G12373" s="9">
        <f>IF(Tableau1[[#This Row],[Date]]=_xlfn.MINIFS(Tableau1[1er],Tableau1[N° BL],Tableau1[[#This Row],[N° BL]],Tableau1[1er],Tableau1[[#This Row],[Date]]),D12372,"")</f>
        <v>189</v>
      </c>
    </row>
    <row r="12374" spans="1:7" ht="14.25" customHeight="1" x14ac:dyDescent="0.25">
      <c r="A12374" s="1" t="s">
        <v>7033</v>
      </c>
      <c r="B12374" s="1" t="s">
        <v>7034</v>
      </c>
      <c r="C12374" s="7">
        <v>45394.581655092596</v>
      </c>
      <c r="D12374" s="10">
        <v>182</v>
      </c>
      <c r="E12374" s="1" t="s">
        <v>21</v>
      </c>
      <c r="F12374">
        <f>IF(LEFT(Tableau1[[#This Row],[Eléments modifié]],$J$1)=$I$1,Tableau1[[#This Row],[Date]],9^9)</f>
        <v>387420489</v>
      </c>
      <c r="G12374" s="9" t="str">
        <f>IF(Tableau1[[#This Row],[Date]]=_xlfn.MINIFS(Tableau1[1er],Tableau1[N° BL],Tableau1[[#This Row],[N° BL]],Tableau1[1er],Tableau1[[#This Row],[Date]]),D12373,"")</f>
        <v/>
      </c>
    </row>
    <row r="12375" spans="1:7" ht="14.25" customHeight="1" x14ac:dyDescent="0.25">
      <c r="A12375" s="1" t="s">
        <v>7033</v>
      </c>
      <c r="B12375" s="1" t="s">
        <v>7034</v>
      </c>
      <c r="C12375" s="7">
        <v>45394.581724537034</v>
      </c>
      <c r="D12375" s="10">
        <v>176</v>
      </c>
      <c r="E12375" s="1" t="s">
        <v>20</v>
      </c>
      <c r="F12375">
        <f>IF(LEFT(Tableau1[[#This Row],[Eléments modifié]],$J$1)=$I$1,Tableau1[[#This Row],[Date]],9^9)</f>
        <v>387420489</v>
      </c>
      <c r="G12375" s="9" t="str">
        <f>IF(Tableau1[[#This Row],[Date]]=_xlfn.MINIFS(Tableau1[1er],Tableau1[N° BL],Tableau1[[#This Row],[N° BL]],Tableau1[1er],Tableau1[[#This Row],[Date]]),D12374,"")</f>
        <v/>
      </c>
    </row>
    <row r="12376" spans="1:7" ht="14.25" customHeight="1" x14ac:dyDescent="0.25">
      <c r="A12376" s="1" t="s">
        <v>7033</v>
      </c>
      <c r="B12376" s="1" t="s">
        <v>7034</v>
      </c>
      <c r="C12376" s="7">
        <v>45394.584236111114</v>
      </c>
      <c r="D12376" s="10">
        <v>188</v>
      </c>
      <c r="E12376" s="1" t="s">
        <v>111</v>
      </c>
      <c r="F12376">
        <f>IF(LEFT(Tableau1[[#This Row],[Eléments modifié]],$J$1)=$I$1,Tableau1[[#This Row],[Date]],9^9)</f>
        <v>387420489</v>
      </c>
      <c r="G12376" s="9" t="str">
        <f>IF(Tableau1[[#This Row],[Date]]=_xlfn.MINIFS(Tableau1[1er],Tableau1[N° BL],Tableau1[[#This Row],[N° BL]],Tableau1[1er],Tableau1[[#This Row],[Date]]),D12375,"")</f>
        <v/>
      </c>
    </row>
    <row r="12377" spans="1:7" ht="14.25" customHeight="1" x14ac:dyDescent="0.25">
      <c r="A12377" s="1" t="s">
        <v>7033</v>
      </c>
      <c r="B12377" s="1" t="s">
        <v>7034</v>
      </c>
      <c r="C12377" s="7">
        <v>45394.594560185185</v>
      </c>
      <c r="D12377" s="10">
        <v>211</v>
      </c>
      <c r="E12377" s="1" t="s">
        <v>7</v>
      </c>
      <c r="F12377">
        <f>IF(LEFT(Tableau1[[#This Row],[Eléments modifié]],$J$1)=$I$1,Tableau1[[#This Row],[Date]],9^9)</f>
        <v>45394.594560185185</v>
      </c>
      <c r="G12377" s="9">
        <f>IF(Tableau1[[#This Row],[Date]]=_xlfn.MINIFS(Tableau1[1er],Tableau1[N° BL],Tableau1[[#This Row],[N° BL]],Tableau1[1er],Tableau1[[#This Row],[Date]]),D12376,"")</f>
        <v>188</v>
      </c>
    </row>
    <row r="12378" spans="1:7" ht="14.25" customHeight="1" x14ac:dyDescent="0.25">
      <c r="A12378" s="1" t="s">
        <v>6983</v>
      </c>
      <c r="B12378" s="1" t="s">
        <v>6984</v>
      </c>
      <c r="C12378" s="7">
        <v>45397.323831018519</v>
      </c>
      <c r="D12378" s="10">
        <v>176</v>
      </c>
      <c r="E12378" s="1" t="s">
        <v>111</v>
      </c>
      <c r="F12378">
        <f>IF(LEFT(Tableau1[[#This Row],[Eléments modifié]],$J$1)=$I$1,Tableau1[[#This Row],[Date]],9^9)</f>
        <v>387420489</v>
      </c>
      <c r="G12378" s="9" t="str">
        <f>IF(Tableau1[[#This Row],[Date]]=_xlfn.MINIFS(Tableau1[1er],Tableau1[N° BL],Tableau1[[#This Row],[N° BL]],Tableau1[1er],Tableau1[[#This Row],[Date]]),D12377,"")</f>
        <v/>
      </c>
    </row>
    <row r="12379" spans="1:7" ht="14.25" customHeight="1" x14ac:dyDescent="0.25">
      <c r="A12379" s="1" t="s">
        <v>6983</v>
      </c>
      <c r="B12379" s="1" t="s">
        <v>6984</v>
      </c>
      <c r="C12379" s="7">
        <v>45397.324155092596</v>
      </c>
      <c r="D12379" s="10">
        <v>189</v>
      </c>
      <c r="E12379" s="1" t="s">
        <v>20</v>
      </c>
      <c r="F12379">
        <f>IF(LEFT(Tableau1[[#This Row],[Eléments modifié]],$J$1)=$I$1,Tableau1[[#This Row],[Date]],9^9)</f>
        <v>387420489</v>
      </c>
      <c r="G12379" s="9" t="str">
        <f>IF(Tableau1[[#This Row],[Date]]=_xlfn.MINIFS(Tableau1[1er],Tableau1[N° BL],Tableau1[[#This Row],[N° BL]],Tableau1[1er],Tableau1[[#This Row],[Date]]),D12378,"")</f>
        <v/>
      </c>
    </row>
    <row r="12380" spans="1:7" ht="14.25" customHeight="1" x14ac:dyDescent="0.25">
      <c r="A12380" s="1" t="s">
        <v>6983</v>
      </c>
      <c r="B12380" s="1" t="s">
        <v>6984</v>
      </c>
      <c r="C12380" s="7">
        <v>45397.324826388889</v>
      </c>
      <c r="D12380" s="10">
        <v>176</v>
      </c>
      <c r="E12380" s="1" t="s">
        <v>14</v>
      </c>
      <c r="F12380">
        <f>IF(LEFT(Tableau1[[#This Row],[Eléments modifié]],$J$1)=$I$1,Tableau1[[#This Row],[Date]],9^9)</f>
        <v>387420489</v>
      </c>
      <c r="G12380" s="9" t="str">
        <f>IF(Tableau1[[#This Row],[Date]]=_xlfn.MINIFS(Tableau1[1er],Tableau1[N° BL],Tableau1[[#This Row],[N° BL]],Tableau1[1er],Tableau1[[#This Row],[Date]]),D12379,"")</f>
        <v/>
      </c>
    </row>
    <row r="12381" spans="1:7" ht="14.25" customHeight="1" x14ac:dyDescent="0.25">
      <c r="A12381" s="1" t="s">
        <v>6983</v>
      </c>
      <c r="B12381" s="1" t="s">
        <v>6984</v>
      </c>
      <c r="C12381" s="7">
        <v>45397.325844907406</v>
      </c>
      <c r="D12381" s="10">
        <v>177</v>
      </c>
      <c r="E12381" s="1" t="s">
        <v>20</v>
      </c>
      <c r="F12381">
        <f>IF(LEFT(Tableau1[[#This Row],[Eléments modifié]],$J$1)=$I$1,Tableau1[[#This Row],[Date]],9^9)</f>
        <v>387420489</v>
      </c>
      <c r="G12381" s="9" t="str">
        <f>IF(Tableau1[[#This Row],[Date]]=_xlfn.MINIFS(Tableau1[1er],Tableau1[N° BL],Tableau1[[#This Row],[N° BL]],Tableau1[1er],Tableau1[[#This Row],[Date]]),D12380,"")</f>
        <v/>
      </c>
    </row>
    <row r="12382" spans="1:7" ht="14.25" customHeight="1" x14ac:dyDescent="0.25">
      <c r="A12382" s="1" t="s">
        <v>6983</v>
      </c>
      <c r="B12382" s="1" t="s">
        <v>6984</v>
      </c>
      <c r="C12382" s="7">
        <v>45397.326018518521</v>
      </c>
      <c r="D12382" s="10">
        <v>189</v>
      </c>
      <c r="E12382" s="1" t="s">
        <v>2390</v>
      </c>
      <c r="F12382">
        <f>IF(LEFT(Tableau1[[#This Row],[Eléments modifié]],$J$1)=$I$1,Tableau1[[#This Row],[Date]],9^9)</f>
        <v>387420489</v>
      </c>
      <c r="G12382" s="9" t="str">
        <f>IF(Tableau1[[#This Row],[Date]]=_xlfn.MINIFS(Tableau1[1er],Tableau1[N° BL],Tableau1[[#This Row],[N° BL]],Tableau1[1er],Tableau1[[#This Row],[Date]]),D12381,"")</f>
        <v/>
      </c>
    </row>
    <row r="12383" spans="1:7" ht="14.25" customHeight="1" x14ac:dyDescent="0.25">
      <c r="A12383" s="1" t="s">
        <v>6983</v>
      </c>
      <c r="B12383" s="1" t="s">
        <v>6984</v>
      </c>
      <c r="C12383" s="7">
        <v>45397.326203703706</v>
      </c>
      <c r="D12383" s="10">
        <v>211</v>
      </c>
      <c r="E12383" s="1" t="s">
        <v>20</v>
      </c>
      <c r="F12383">
        <f>IF(LEFT(Tableau1[[#This Row],[Eléments modifié]],$J$1)=$I$1,Tableau1[[#This Row],[Date]],9^9)</f>
        <v>387420489</v>
      </c>
      <c r="G12383" s="9" t="str">
        <f>IF(Tableau1[[#This Row],[Date]]=_xlfn.MINIFS(Tableau1[1er],Tableau1[N° BL],Tableau1[[#This Row],[N° BL]],Tableau1[1er],Tableau1[[#This Row],[Date]]),D12382,"")</f>
        <v/>
      </c>
    </row>
    <row r="12384" spans="1:7" ht="14.25" customHeight="1" x14ac:dyDescent="0.25">
      <c r="A12384" s="1" t="s">
        <v>6983</v>
      </c>
      <c r="B12384" s="1" t="s">
        <v>6984</v>
      </c>
      <c r="C12384" s="7">
        <v>45397.399050925924</v>
      </c>
      <c r="D12384" s="10">
        <v>176</v>
      </c>
      <c r="E12384" s="1" t="s">
        <v>14</v>
      </c>
      <c r="F12384">
        <f>IF(LEFT(Tableau1[[#This Row],[Eléments modifié]],$J$1)=$I$1,Tableau1[[#This Row],[Date]],9^9)</f>
        <v>387420489</v>
      </c>
      <c r="G12384" s="9" t="str">
        <f>IF(Tableau1[[#This Row],[Date]]=_xlfn.MINIFS(Tableau1[1er],Tableau1[N° BL],Tableau1[[#This Row],[N° BL]],Tableau1[1er],Tableau1[[#This Row],[Date]]),D12383,"")</f>
        <v/>
      </c>
    </row>
    <row r="12385" spans="1:7" ht="14.25" customHeight="1" x14ac:dyDescent="0.25">
      <c r="A12385" s="1" t="s">
        <v>6983</v>
      </c>
      <c r="B12385" s="1" t="s">
        <v>6984</v>
      </c>
      <c r="C12385" s="7">
        <v>45397.578518518516</v>
      </c>
      <c r="D12385" s="10">
        <v>189</v>
      </c>
      <c r="E12385" s="1" t="s">
        <v>7</v>
      </c>
      <c r="F12385">
        <f>IF(LEFT(Tableau1[[#This Row],[Eléments modifié]],$J$1)=$I$1,Tableau1[[#This Row],[Date]],9^9)</f>
        <v>45397.578518518516</v>
      </c>
      <c r="G12385" s="9">
        <f>IF(Tableau1[[#This Row],[Date]]=_xlfn.MINIFS(Tableau1[1er],Tableau1[N° BL],Tableau1[[#This Row],[N° BL]],Tableau1[1er],Tableau1[[#This Row],[Date]]),D12384,"")</f>
        <v>176</v>
      </c>
    </row>
    <row r="12386" spans="1:7" ht="14.25" customHeight="1" x14ac:dyDescent="0.25">
      <c r="A12386" s="1" t="s">
        <v>6981</v>
      </c>
      <c r="B12386" s="1" t="s">
        <v>6982</v>
      </c>
      <c r="C12386" s="7">
        <v>45397.324953703705</v>
      </c>
      <c r="D12386" s="10">
        <v>189</v>
      </c>
      <c r="E12386" s="1" t="s">
        <v>111</v>
      </c>
      <c r="F12386">
        <f>IF(LEFT(Tableau1[[#This Row],[Eléments modifié]],$J$1)=$I$1,Tableau1[[#This Row],[Date]],9^9)</f>
        <v>387420489</v>
      </c>
      <c r="G12386" s="9" t="str">
        <f>IF(Tableau1[[#This Row],[Date]]=_xlfn.MINIFS(Tableau1[1er],Tableau1[N° BL],Tableau1[[#This Row],[N° BL]],Tableau1[1er],Tableau1[[#This Row],[Date]]),D12385,"")</f>
        <v/>
      </c>
    </row>
    <row r="12387" spans="1:7" ht="14.25" customHeight="1" x14ac:dyDescent="0.25">
      <c r="A12387" s="1" t="s">
        <v>6981</v>
      </c>
      <c r="B12387" s="1" t="s">
        <v>6982</v>
      </c>
      <c r="C12387" s="7">
        <v>45397.40519675926</v>
      </c>
      <c r="D12387" s="10">
        <v>176</v>
      </c>
      <c r="E12387" s="1" t="s">
        <v>7</v>
      </c>
      <c r="F12387">
        <f>IF(LEFT(Tableau1[[#This Row],[Eléments modifié]],$J$1)=$I$1,Tableau1[[#This Row],[Date]],9^9)</f>
        <v>45397.40519675926</v>
      </c>
      <c r="G12387" s="9">
        <f>IF(Tableau1[[#This Row],[Date]]=_xlfn.MINIFS(Tableau1[1er],Tableau1[N° BL],Tableau1[[#This Row],[N° BL]],Tableau1[1er],Tableau1[[#This Row],[Date]]),D12386,"")</f>
        <v>189</v>
      </c>
    </row>
    <row r="12388" spans="1:7" ht="14.25" customHeight="1" x14ac:dyDescent="0.25">
      <c r="A12388" s="1" t="s">
        <v>6981</v>
      </c>
      <c r="B12388" s="1" t="s">
        <v>6982</v>
      </c>
      <c r="C12388" s="7">
        <v>45397.535254629627</v>
      </c>
      <c r="D12388" s="10">
        <v>182</v>
      </c>
      <c r="E12388" s="1" t="s">
        <v>98</v>
      </c>
      <c r="F12388">
        <f>IF(LEFT(Tableau1[[#This Row],[Eléments modifié]],$J$1)=$I$1,Tableau1[[#This Row],[Date]],9^9)</f>
        <v>387420489</v>
      </c>
      <c r="G12388" s="9" t="str">
        <f>IF(Tableau1[[#This Row],[Date]]=_xlfn.MINIFS(Tableau1[1er],Tableau1[N° BL],Tableau1[[#This Row],[N° BL]],Tableau1[1er],Tableau1[[#This Row],[Date]]),D12387,"")</f>
        <v/>
      </c>
    </row>
    <row r="12389" spans="1:7" ht="14.25" customHeight="1" x14ac:dyDescent="0.25">
      <c r="A12389" s="1" t="s">
        <v>6981</v>
      </c>
      <c r="B12389" s="1" t="s">
        <v>6982</v>
      </c>
      <c r="C12389" s="7">
        <v>45397.535775462966</v>
      </c>
      <c r="D12389" s="10">
        <v>211</v>
      </c>
      <c r="E12389" s="1" t="s">
        <v>21</v>
      </c>
      <c r="F12389">
        <f>IF(LEFT(Tableau1[[#This Row],[Eléments modifié]],$J$1)=$I$1,Tableau1[[#This Row],[Date]],9^9)</f>
        <v>387420489</v>
      </c>
      <c r="G12389" s="9" t="str">
        <f>IF(Tableau1[[#This Row],[Date]]=_xlfn.MINIFS(Tableau1[1er],Tableau1[N° BL],Tableau1[[#This Row],[N° BL]],Tableau1[1er],Tableau1[[#This Row],[Date]]),D12388,"")</f>
        <v/>
      </c>
    </row>
    <row r="12390" spans="1:7" ht="14.25" customHeight="1" x14ac:dyDescent="0.25">
      <c r="A12390" s="1" t="s">
        <v>6981</v>
      </c>
      <c r="B12390" s="1" t="s">
        <v>6982</v>
      </c>
      <c r="C12390" s="7">
        <v>45397.582627314812</v>
      </c>
      <c r="D12390" s="10">
        <v>182</v>
      </c>
      <c r="E12390" s="1" t="s">
        <v>7</v>
      </c>
      <c r="F12390">
        <f>IF(LEFT(Tableau1[[#This Row],[Eléments modifié]],$J$1)=$I$1,Tableau1[[#This Row],[Date]],9^9)</f>
        <v>45397.582627314812</v>
      </c>
      <c r="G12390" s="9">
        <f>IF(Tableau1[[#This Row],[Date]]=_xlfn.MINIFS(Tableau1[1er],Tableau1[N° BL],Tableau1[[#This Row],[N° BL]],Tableau1[1er],Tableau1[[#This Row],[Date]]),D12389,"")</f>
        <v>211</v>
      </c>
    </row>
    <row r="12391" spans="1:7" ht="14.25" customHeight="1" x14ac:dyDescent="0.25">
      <c r="A12391" s="1" t="s">
        <v>6913</v>
      </c>
      <c r="B12391" s="1" t="s">
        <v>6914</v>
      </c>
      <c r="C12391" s="7">
        <v>45397.405243055553</v>
      </c>
      <c r="D12391" s="10">
        <v>209</v>
      </c>
      <c r="E12391" s="1" t="s">
        <v>111</v>
      </c>
      <c r="F12391">
        <f>IF(LEFT(Tableau1[[#This Row],[Eléments modifié]],$J$1)=$I$1,Tableau1[[#This Row],[Date]],9^9)</f>
        <v>387420489</v>
      </c>
      <c r="G12391" s="9" t="str">
        <f>IF(Tableau1[[#This Row],[Date]]=_xlfn.MINIFS(Tableau1[1er],Tableau1[N° BL],Tableau1[[#This Row],[N° BL]],Tableau1[1er],Tableau1[[#This Row],[Date]]),D12390,"")</f>
        <v/>
      </c>
    </row>
    <row r="12392" spans="1:7" ht="14.25" customHeight="1" x14ac:dyDescent="0.25">
      <c r="A12392" s="1" t="s">
        <v>6913</v>
      </c>
      <c r="B12392" s="1" t="s">
        <v>6914</v>
      </c>
      <c r="C12392" s="7">
        <v>45397.429456018515</v>
      </c>
      <c r="D12392" s="10">
        <v>188</v>
      </c>
      <c r="E12392" s="1" t="s">
        <v>7</v>
      </c>
      <c r="F12392">
        <f>IF(LEFT(Tableau1[[#This Row],[Eléments modifié]],$J$1)=$I$1,Tableau1[[#This Row],[Date]],9^9)</f>
        <v>45397.429456018515</v>
      </c>
      <c r="G12392" s="9">
        <f>IF(Tableau1[[#This Row],[Date]]=_xlfn.MINIFS(Tableau1[1er],Tableau1[N° BL],Tableau1[[#This Row],[N° BL]],Tableau1[1er],Tableau1[[#This Row],[Date]]),D12391,"")</f>
        <v>209</v>
      </c>
    </row>
    <row r="12393" spans="1:7" ht="14.25" customHeight="1" x14ac:dyDescent="0.25">
      <c r="A12393" s="1" t="s">
        <v>6913</v>
      </c>
      <c r="B12393" s="1" t="s">
        <v>6914</v>
      </c>
      <c r="C12393" s="7">
        <v>45397.716539351852</v>
      </c>
      <c r="D12393" s="10">
        <v>188</v>
      </c>
      <c r="E12393" s="1" t="s">
        <v>98</v>
      </c>
      <c r="F12393">
        <f>IF(LEFT(Tableau1[[#This Row],[Eléments modifié]],$J$1)=$I$1,Tableau1[[#This Row],[Date]],9^9)</f>
        <v>387420489</v>
      </c>
      <c r="G12393" s="9" t="str">
        <f>IF(Tableau1[[#This Row],[Date]]=_xlfn.MINIFS(Tableau1[1er],Tableau1[N° BL],Tableau1[[#This Row],[N° BL]],Tableau1[1er],Tableau1[[#This Row],[Date]]),D12392,"")</f>
        <v/>
      </c>
    </row>
    <row r="12394" spans="1:7" ht="14.25" customHeight="1" x14ac:dyDescent="0.25">
      <c r="A12394" s="1" t="s">
        <v>6913</v>
      </c>
      <c r="B12394" s="1" t="s">
        <v>6914</v>
      </c>
      <c r="C12394" s="7">
        <v>45398.454976851855</v>
      </c>
      <c r="D12394" s="10">
        <v>211</v>
      </c>
      <c r="E12394" s="1" t="s">
        <v>32</v>
      </c>
      <c r="F12394">
        <f>IF(LEFT(Tableau1[[#This Row],[Eléments modifié]],$J$1)=$I$1,Tableau1[[#This Row],[Date]],9^9)</f>
        <v>387420489</v>
      </c>
      <c r="G12394" s="9" t="str">
        <f>IF(Tableau1[[#This Row],[Date]]=_xlfn.MINIFS(Tableau1[1er],Tableau1[N° BL],Tableau1[[#This Row],[N° BL]],Tableau1[1er],Tableau1[[#This Row],[Date]]),D12393,"")</f>
        <v/>
      </c>
    </row>
    <row r="12395" spans="1:7" ht="14.25" customHeight="1" x14ac:dyDescent="0.25">
      <c r="A12395" s="1" t="s">
        <v>6913</v>
      </c>
      <c r="B12395" s="1" t="s">
        <v>6914</v>
      </c>
      <c r="C12395" s="7">
        <v>45398.466516203705</v>
      </c>
      <c r="D12395" s="10">
        <v>179</v>
      </c>
      <c r="E12395" s="1" t="s">
        <v>7</v>
      </c>
      <c r="F12395">
        <f>IF(LEFT(Tableau1[[#This Row],[Eléments modifié]],$J$1)=$I$1,Tableau1[[#This Row],[Date]],9^9)</f>
        <v>45398.466516203705</v>
      </c>
      <c r="G12395" s="9">
        <f>IF(Tableau1[[#This Row],[Date]]=_xlfn.MINIFS(Tableau1[1er],Tableau1[N° BL],Tableau1[[#This Row],[N° BL]],Tableau1[1er],Tableau1[[#This Row],[Date]]),D12394,"")</f>
        <v>211</v>
      </c>
    </row>
    <row r="12396" spans="1:7" ht="14.25" customHeight="1" x14ac:dyDescent="0.25">
      <c r="A12396" s="1" t="s">
        <v>7027</v>
      </c>
      <c r="B12396" s="1" t="s">
        <v>7028</v>
      </c>
      <c r="C12396" s="7">
        <v>45397.316261574073</v>
      </c>
      <c r="D12396" s="10">
        <v>189</v>
      </c>
      <c r="E12396" s="1" t="s">
        <v>111</v>
      </c>
      <c r="F12396">
        <f>IF(LEFT(Tableau1[[#This Row],[Eléments modifié]],$J$1)=$I$1,Tableau1[[#This Row],[Date]],9^9)</f>
        <v>387420489</v>
      </c>
      <c r="G12396" s="9" t="str">
        <f>IF(Tableau1[[#This Row],[Date]]=_xlfn.MINIFS(Tableau1[1er],Tableau1[N° BL],Tableau1[[#This Row],[N° BL]],Tableau1[1er],Tableau1[[#This Row],[Date]]),D12395,"")</f>
        <v/>
      </c>
    </row>
    <row r="12397" spans="1:7" ht="14.25" customHeight="1" x14ac:dyDescent="0.25">
      <c r="A12397" s="1" t="s">
        <v>7027</v>
      </c>
      <c r="B12397" s="1" t="s">
        <v>7028</v>
      </c>
      <c r="C12397" s="7">
        <v>45397.32366898148</v>
      </c>
      <c r="D12397" s="10">
        <v>176</v>
      </c>
      <c r="E12397" s="1" t="s">
        <v>7</v>
      </c>
      <c r="F12397">
        <f>IF(LEFT(Tableau1[[#This Row],[Eléments modifié]],$J$1)=$I$1,Tableau1[[#This Row],[Date]],9^9)</f>
        <v>45397.32366898148</v>
      </c>
      <c r="G12397" s="9">
        <f>IF(Tableau1[[#This Row],[Date]]=_xlfn.MINIFS(Tableau1[1er],Tableau1[N° BL],Tableau1[[#This Row],[N° BL]],Tableau1[1er],Tableau1[[#This Row],[Date]]),D12396,"")</f>
        <v>189</v>
      </c>
    </row>
    <row r="12398" spans="1:7" ht="14.25" customHeight="1" x14ac:dyDescent="0.25">
      <c r="A12398" s="1" t="s">
        <v>6899</v>
      </c>
      <c r="B12398" s="1" t="s">
        <v>6900</v>
      </c>
      <c r="C12398" s="7">
        <v>45397.318159722221</v>
      </c>
      <c r="D12398" s="10">
        <v>176</v>
      </c>
      <c r="E12398" s="1" t="s">
        <v>14</v>
      </c>
      <c r="F12398">
        <f>IF(LEFT(Tableau1[[#This Row],[Eléments modifié]],$J$1)=$I$1,Tableau1[[#This Row],[Date]],9^9)</f>
        <v>387420489</v>
      </c>
      <c r="G12398" s="9" t="str">
        <f>IF(Tableau1[[#This Row],[Date]]=_xlfn.MINIFS(Tableau1[1er],Tableau1[N° BL],Tableau1[[#This Row],[N° BL]],Tableau1[1er],Tableau1[[#This Row],[Date]]),D12397,"")</f>
        <v/>
      </c>
    </row>
    <row r="12399" spans="1:7" ht="14.25" customHeight="1" x14ac:dyDescent="0.25">
      <c r="A12399" s="1" t="s">
        <v>6899</v>
      </c>
      <c r="B12399" s="1" t="s">
        <v>6900</v>
      </c>
      <c r="C12399" s="7">
        <v>45397.324293981481</v>
      </c>
      <c r="D12399" s="10">
        <v>189</v>
      </c>
      <c r="E12399" s="1" t="s">
        <v>7</v>
      </c>
      <c r="F12399">
        <f>IF(LEFT(Tableau1[[#This Row],[Eléments modifié]],$J$1)=$I$1,Tableau1[[#This Row],[Date]],9^9)</f>
        <v>45397.324293981481</v>
      </c>
      <c r="G12399" s="9">
        <f>IF(Tableau1[[#This Row],[Date]]=_xlfn.MINIFS(Tableau1[1er],Tableau1[N° BL],Tableau1[[#This Row],[N° BL]],Tableau1[1er],Tableau1[[#This Row],[Date]]),D12398,"")</f>
        <v>176</v>
      </c>
    </row>
    <row r="12400" spans="1:7" ht="14.25" customHeight="1" x14ac:dyDescent="0.25">
      <c r="A12400" s="1" t="s">
        <v>6899</v>
      </c>
      <c r="B12400" s="1" t="s">
        <v>6900</v>
      </c>
      <c r="C12400" s="7">
        <v>45397.716539351852</v>
      </c>
      <c r="D12400" s="10">
        <v>188</v>
      </c>
      <c r="E12400" s="1" t="s">
        <v>98</v>
      </c>
      <c r="F12400">
        <f>IF(LEFT(Tableau1[[#This Row],[Eléments modifié]],$J$1)=$I$1,Tableau1[[#This Row],[Date]],9^9)</f>
        <v>387420489</v>
      </c>
      <c r="G12400" s="9" t="str">
        <f>IF(Tableau1[[#This Row],[Date]]=_xlfn.MINIFS(Tableau1[1er],Tableau1[N° BL],Tableau1[[#This Row],[N° BL]],Tableau1[1er],Tableau1[[#This Row],[Date]]),D12399,"")</f>
        <v/>
      </c>
    </row>
    <row r="12401" spans="1:7" ht="14.25" customHeight="1" x14ac:dyDescent="0.25">
      <c r="A12401" s="1" t="s">
        <v>6899</v>
      </c>
      <c r="B12401" s="1" t="s">
        <v>6900</v>
      </c>
      <c r="C12401" s="7">
        <v>45398.447974537034</v>
      </c>
      <c r="D12401" s="10">
        <v>188</v>
      </c>
      <c r="E12401" s="1" t="s">
        <v>32</v>
      </c>
      <c r="F12401">
        <f>IF(LEFT(Tableau1[[#This Row],[Eléments modifié]],$J$1)=$I$1,Tableau1[[#This Row],[Date]],9^9)</f>
        <v>387420489</v>
      </c>
      <c r="G12401" s="9" t="str">
        <f>IF(Tableau1[[#This Row],[Date]]=_xlfn.MINIFS(Tableau1[1er],Tableau1[N° BL],Tableau1[[#This Row],[N° BL]],Tableau1[1er],Tableau1[[#This Row],[Date]]),D12400,"")</f>
        <v/>
      </c>
    </row>
    <row r="12402" spans="1:7" ht="14.25" customHeight="1" x14ac:dyDescent="0.25">
      <c r="A12402" s="1" t="s">
        <v>6899</v>
      </c>
      <c r="B12402" s="1" t="s">
        <v>6900</v>
      </c>
      <c r="C12402" s="7">
        <v>45398.496296296296</v>
      </c>
      <c r="D12402" s="10">
        <v>188</v>
      </c>
      <c r="E12402" s="1" t="s">
        <v>7</v>
      </c>
      <c r="F12402">
        <f>IF(LEFT(Tableau1[[#This Row],[Eléments modifié]],$J$1)=$I$1,Tableau1[[#This Row],[Date]],9^9)</f>
        <v>45398.496296296296</v>
      </c>
      <c r="G12402" s="9">
        <f>IF(Tableau1[[#This Row],[Date]]=_xlfn.MINIFS(Tableau1[1er],Tableau1[N° BL],Tableau1[[#This Row],[N° BL]],Tableau1[1er],Tableau1[[#This Row],[Date]]),D12401,"")</f>
        <v>188</v>
      </c>
    </row>
    <row r="12403" spans="1:7" ht="14.25" customHeight="1" x14ac:dyDescent="0.25">
      <c r="A12403" s="1" t="s">
        <v>6899</v>
      </c>
      <c r="B12403" s="1" t="s">
        <v>6900</v>
      </c>
      <c r="C12403" s="7">
        <v>45398.496423611112</v>
      </c>
      <c r="D12403" s="10">
        <v>188</v>
      </c>
      <c r="E12403" s="1" t="s">
        <v>7</v>
      </c>
      <c r="F12403">
        <f>IF(LEFT(Tableau1[[#This Row],[Eléments modifié]],$J$1)=$I$1,Tableau1[[#This Row],[Date]],9^9)</f>
        <v>45398.496423611112</v>
      </c>
      <c r="G12403" s="9">
        <f>IF(Tableau1[[#This Row],[Date]]=_xlfn.MINIFS(Tableau1[1er],Tableau1[N° BL],Tableau1[[#This Row],[N° BL]],Tableau1[1er],Tableau1[[#This Row],[Date]]),D12402,"")</f>
        <v>188</v>
      </c>
    </row>
    <row r="12404" spans="1:7" ht="14.25" customHeight="1" x14ac:dyDescent="0.25">
      <c r="A12404" s="1" t="s">
        <v>6985</v>
      </c>
      <c r="B12404" s="1" t="s">
        <v>6986</v>
      </c>
      <c r="C12404" s="7">
        <v>45397.557824074072</v>
      </c>
      <c r="D12404" s="10">
        <v>188</v>
      </c>
      <c r="E12404" s="1" t="s">
        <v>111</v>
      </c>
      <c r="F12404">
        <f>IF(LEFT(Tableau1[[#This Row],[Eléments modifié]],$J$1)=$I$1,Tableau1[[#This Row],[Date]],9^9)</f>
        <v>387420489</v>
      </c>
      <c r="G12404" s="9" t="str">
        <f>IF(Tableau1[[#This Row],[Date]]=_xlfn.MINIFS(Tableau1[1er],Tableau1[N° BL],Tableau1[[#This Row],[N° BL]],Tableau1[1er],Tableau1[[#This Row],[Date]]),D12403,"")</f>
        <v/>
      </c>
    </row>
    <row r="12405" spans="1:7" ht="14.25" customHeight="1" x14ac:dyDescent="0.25">
      <c r="A12405" s="1" t="s">
        <v>6985</v>
      </c>
      <c r="B12405" s="1" t="s">
        <v>6986</v>
      </c>
      <c r="C12405" s="7">
        <v>45397.577731481484</v>
      </c>
      <c r="D12405" s="10">
        <v>176</v>
      </c>
      <c r="E12405" s="1" t="s">
        <v>7</v>
      </c>
      <c r="F12405">
        <f>IF(LEFT(Tableau1[[#This Row],[Eléments modifié]],$J$1)=$I$1,Tableau1[[#This Row],[Date]],9^9)</f>
        <v>45397.577731481484</v>
      </c>
      <c r="G12405" s="9">
        <f>IF(Tableau1[[#This Row],[Date]]=_xlfn.MINIFS(Tableau1[1er],Tableau1[N° BL],Tableau1[[#This Row],[N° BL]],Tableau1[1er],Tableau1[[#This Row],[Date]]),D12404,"")</f>
        <v>188</v>
      </c>
    </row>
    <row r="12406" spans="1:7" ht="14.25" customHeight="1" x14ac:dyDescent="0.25">
      <c r="A12406" s="1" t="s">
        <v>7005</v>
      </c>
      <c r="B12406" s="1" t="s">
        <v>7006</v>
      </c>
      <c r="C12406" s="7">
        <v>45397.472858796296</v>
      </c>
      <c r="D12406" s="10">
        <v>188</v>
      </c>
      <c r="E12406" s="1" t="s">
        <v>32</v>
      </c>
      <c r="F12406">
        <f>IF(LEFT(Tableau1[[#This Row],[Eléments modifié]],$J$1)=$I$1,Tableau1[[#This Row],[Date]],9^9)</f>
        <v>387420489</v>
      </c>
      <c r="G12406" s="9" t="str">
        <f>IF(Tableau1[[#This Row],[Date]]=_xlfn.MINIFS(Tableau1[1er],Tableau1[N° BL],Tableau1[[#This Row],[N° BL]],Tableau1[1er],Tableau1[[#This Row],[Date]]),D12405,"")</f>
        <v/>
      </c>
    </row>
    <row r="12407" spans="1:7" ht="14.25" customHeight="1" x14ac:dyDescent="0.25">
      <c r="A12407" s="1" t="s">
        <v>7005</v>
      </c>
      <c r="B12407" s="1" t="s">
        <v>7006</v>
      </c>
      <c r="C12407" s="7">
        <v>45397.489895833336</v>
      </c>
      <c r="D12407" s="10">
        <v>188</v>
      </c>
      <c r="E12407" s="1" t="s">
        <v>7</v>
      </c>
      <c r="F12407">
        <f>IF(LEFT(Tableau1[[#This Row],[Eléments modifié]],$J$1)=$I$1,Tableau1[[#This Row],[Date]],9^9)</f>
        <v>45397.489895833336</v>
      </c>
      <c r="G12407" s="9">
        <f>IF(Tableau1[[#This Row],[Date]]=_xlfn.MINIFS(Tableau1[1er],Tableau1[N° BL],Tableau1[[#This Row],[N° BL]],Tableau1[1er],Tableau1[[#This Row],[Date]]),D12406,"")</f>
        <v>188</v>
      </c>
    </row>
    <row r="12408" spans="1:7" ht="14.25" customHeight="1" x14ac:dyDescent="0.25">
      <c r="A12408" s="1" t="s">
        <v>7031</v>
      </c>
      <c r="B12408" s="1" t="s">
        <v>7032</v>
      </c>
      <c r="C12408" s="7">
        <v>45397.303518518522</v>
      </c>
      <c r="D12408" s="10">
        <v>176</v>
      </c>
      <c r="E12408" s="1" t="s">
        <v>111</v>
      </c>
      <c r="F12408">
        <f>IF(LEFT(Tableau1[[#This Row],[Eléments modifié]],$J$1)=$I$1,Tableau1[[#This Row],[Date]],9^9)</f>
        <v>387420489</v>
      </c>
      <c r="G12408" s="9" t="str">
        <f>IF(Tableau1[[#This Row],[Date]]=_xlfn.MINIFS(Tableau1[1er],Tableau1[N° BL],Tableau1[[#This Row],[N° BL]],Tableau1[1er],Tableau1[[#This Row],[Date]]),D12407,"")</f>
        <v/>
      </c>
    </row>
    <row r="12409" spans="1:7" ht="14.25" customHeight="1" x14ac:dyDescent="0.25">
      <c r="A12409" s="1" t="s">
        <v>7031</v>
      </c>
      <c r="B12409" s="1" t="s">
        <v>7032</v>
      </c>
      <c r="C12409" s="7">
        <v>45397.31622685185</v>
      </c>
      <c r="D12409" s="10">
        <v>176</v>
      </c>
      <c r="E12409" s="1" t="s">
        <v>7</v>
      </c>
      <c r="F12409">
        <f>IF(LEFT(Tableau1[[#This Row],[Eléments modifié]],$J$1)=$I$1,Tableau1[[#This Row],[Date]],9^9)</f>
        <v>45397.31622685185</v>
      </c>
      <c r="G12409" s="9">
        <f>IF(Tableau1[[#This Row],[Date]]=_xlfn.MINIFS(Tableau1[1er],Tableau1[N° BL],Tableau1[[#This Row],[N° BL]],Tableau1[1er],Tableau1[[#This Row],[Date]]),D12408,"")</f>
        <v>176</v>
      </c>
    </row>
    <row r="12410" spans="1:7" ht="14.25" customHeight="1" x14ac:dyDescent="0.25">
      <c r="A12410" s="1" t="s">
        <v>7025</v>
      </c>
      <c r="B12410" s="1" t="s">
        <v>7026</v>
      </c>
      <c r="C12410" s="7">
        <v>45397.326145833336</v>
      </c>
      <c r="D12410" s="10">
        <v>177</v>
      </c>
      <c r="E12410" s="1" t="s">
        <v>14</v>
      </c>
      <c r="F12410">
        <f>IF(LEFT(Tableau1[[#This Row],[Eléments modifié]],$J$1)=$I$1,Tableau1[[#This Row],[Date]],9^9)</f>
        <v>387420489</v>
      </c>
      <c r="G12410" s="9" t="str">
        <f>IF(Tableau1[[#This Row],[Date]]=_xlfn.MINIFS(Tableau1[1er],Tableau1[N° BL],Tableau1[[#This Row],[N° BL]],Tableau1[1er],Tableau1[[#This Row],[Date]]),D12409,"")</f>
        <v/>
      </c>
    </row>
    <row r="12411" spans="1:7" ht="14.25" customHeight="1" x14ac:dyDescent="0.25">
      <c r="A12411" s="1" t="s">
        <v>7025</v>
      </c>
      <c r="B12411" s="1" t="s">
        <v>7026</v>
      </c>
      <c r="C12411" s="7">
        <v>45397.399027777778</v>
      </c>
      <c r="D12411" s="10">
        <v>189</v>
      </c>
      <c r="E12411" s="1" t="s">
        <v>7</v>
      </c>
      <c r="F12411">
        <f>IF(LEFT(Tableau1[[#This Row],[Eléments modifié]],$J$1)=$I$1,Tableau1[[#This Row],[Date]],9^9)</f>
        <v>45397.399027777778</v>
      </c>
      <c r="G12411" s="9">
        <f>IF(Tableau1[[#This Row],[Date]]=_xlfn.MINIFS(Tableau1[1er],Tableau1[N° BL],Tableau1[[#This Row],[N° BL]],Tableau1[1er],Tableau1[[#This Row],[Date]]),D12410,"")</f>
        <v>177</v>
      </c>
    </row>
    <row r="12412" spans="1:7" ht="14.25" customHeight="1" x14ac:dyDescent="0.25">
      <c r="A12412" s="1" t="s">
        <v>6977</v>
      </c>
      <c r="B12412" s="1" t="s">
        <v>6978</v>
      </c>
      <c r="C12412" s="7">
        <v>45397.591550925928</v>
      </c>
      <c r="D12412" s="10">
        <v>189</v>
      </c>
      <c r="E12412" s="1" t="s">
        <v>111</v>
      </c>
      <c r="F12412">
        <f>IF(LEFT(Tableau1[[#This Row],[Eléments modifié]],$J$1)=$I$1,Tableau1[[#This Row],[Date]],9^9)</f>
        <v>387420489</v>
      </c>
      <c r="G12412" s="9" t="str">
        <f>IF(Tableau1[[#This Row],[Date]]=_xlfn.MINIFS(Tableau1[1er],Tableau1[N° BL],Tableau1[[#This Row],[N° BL]],Tableau1[1er],Tableau1[[#This Row],[Date]]),D12411,"")</f>
        <v/>
      </c>
    </row>
    <row r="12413" spans="1:7" ht="14.25" customHeight="1" x14ac:dyDescent="0.25">
      <c r="A12413" s="1" t="s">
        <v>6977</v>
      </c>
      <c r="B12413" s="1" t="s">
        <v>6978</v>
      </c>
      <c r="C12413" s="7">
        <v>45397.617777777778</v>
      </c>
      <c r="D12413" s="10">
        <v>176</v>
      </c>
      <c r="E12413" s="1" t="s">
        <v>7</v>
      </c>
      <c r="F12413">
        <f>IF(LEFT(Tableau1[[#This Row],[Eléments modifié]],$J$1)=$I$1,Tableau1[[#This Row],[Date]],9^9)</f>
        <v>45397.617777777778</v>
      </c>
      <c r="G12413" s="9">
        <f>IF(Tableau1[[#This Row],[Date]]=_xlfn.MINIFS(Tableau1[1er],Tableau1[N° BL],Tableau1[[#This Row],[N° BL]],Tableau1[1er],Tableau1[[#This Row],[Date]]),D12412,"")</f>
        <v>189</v>
      </c>
    </row>
    <row r="12414" spans="1:7" ht="14.25" customHeight="1" x14ac:dyDescent="0.25">
      <c r="A12414" s="1" t="s">
        <v>7029</v>
      </c>
      <c r="B12414" s="1" t="s">
        <v>7030</v>
      </c>
      <c r="C12414" s="7">
        <v>45397.303298611114</v>
      </c>
      <c r="D12414" s="10">
        <v>176</v>
      </c>
      <c r="E12414" s="1" t="s">
        <v>14</v>
      </c>
      <c r="F12414">
        <f>IF(LEFT(Tableau1[[#This Row],[Eléments modifié]],$J$1)=$I$1,Tableau1[[#This Row],[Date]],9^9)</f>
        <v>387420489</v>
      </c>
      <c r="G12414" s="9" t="str">
        <f>IF(Tableau1[[#This Row],[Date]]=_xlfn.MINIFS(Tableau1[1er],Tableau1[N° BL],Tableau1[[#This Row],[N° BL]],Tableau1[1er],Tableau1[[#This Row],[Date]]),D12413,"")</f>
        <v/>
      </c>
    </row>
    <row r="12415" spans="1:7" ht="14.25" customHeight="1" x14ac:dyDescent="0.25">
      <c r="A12415" s="1" t="s">
        <v>7029</v>
      </c>
      <c r="B12415" s="1" t="s">
        <v>7030</v>
      </c>
      <c r="C12415" s="7">
        <v>45397.318136574075</v>
      </c>
      <c r="D12415" s="10">
        <v>189</v>
      </c>
      <c r="E12415" s="1" t="s">
        <v>7</v>
      </c>
      <c r="F12415">
        <f>IF(LEFT(Tableau1[[#This Row],[Eléments modifié]],$J$1)=$I$1,Tableau1[[#This Row],[Date]],9^9)</f>
        <v>45397.318136574075</v>
      </c>
      <c r="G12415" s="9">
        <f>IF(Tableau1[[#This Row],[Date]]=_xlfn.MINIFS(Tableau1[1er],Tableau1[N° BL],Tableau1[[#This Row],[N° BL]],Tableau1[1er],Tableau1[[#This Row],[Date]]),D12414,"")</f>
        <v>176</v>
      </c>
    </row>
    <row r="12416" spans="1:7" ht="14.25" customHeight="1" x14ac:dyDescent="0.25">
      <c r="A12416" s="1" t="s">
        <v>6849</v>
      </c>
      <c r="B12416" s="1" t="s">
        <v>6850</v>
      </c>
      <c r="C12416" s="7">
        <v>45398.585682870369</v>
      </c>
      <c r="D12416" s="10">
        <v>209</v>
      </c>
      <c r="E12416" s="1" t="s">
        <v>2447</v>
      </c>
      <c r="F12416">
        <f>IF(LEFT(Tableau1[[#This Row],[Eléments modifié]],$J$1)=$I$1,Tableau1[[#This Row],[Date]],9^9)</f>
        <v>387420489</v>
      </c>
      <c r="G12416" s="9" t="str">
        <f>IF(Tableau1[[#This Row],[Date]]=_xlfn.MINIFS(Tableau1[1er],Tableau1[N° BL],Tableau1[[#This Row],[N° BL]],Tableau1[1er],Tableau1[[#This Row],[Date]]),D12415,"")</f>
        <v/>
      </c>
    </row>
    <row r="12417" spans="1:7" ht="14.25" customHeight="1" x14ac:dyDescent="0.25">
      <c r="A12417" s="1" t="s">
        <v>6849</v>
      </c>
      <c r="B12417" s="1" t="s">
        <v>6850</v>
      </c>
      <c r="C12417" s="7">
        <v>45398.619768518518</v>
      </c>
      <c r="D12417" s="10">
        <v>212</v>
      </c>
      <c r="E12417" s="1" t="s">
        <v>7</v>
      </c>
      <c r="F12417">
        <f>IF(LEFT(Tableau1[[#This Row],[Eléments modifié]],$J$1)=$I$1,Tableau1[[#This Row],[Date]],9^9)</f>
        <v>45398.619768518518</v>
      </c>
      <c r="G12417" s="9">
        <f>IF(Tableau1[[#This Row],[Date]]=_xlfn.MINIFS(Tableau1[1er],Tableau1[N° BL],Tableau1[[#This Row],[N° BL]],Tableau1[1er],Tableau1[[#This Row],[Date]]),D12416,"")</f>
        <v>209</v>
      </c>
    </row>
    <row r="12418" spans="1:7" ht="14.25" customHeight="1" x14ac:dyDescent="0.25">
      <c r="A12418" s="1" t="s">
        <v>7007</v>
      </c>
      <c r="B12418" s="1" t="s">
        <v>7008</v>
      </c>
      <c r="C12418" s="7">
        <v>45397.430208333331</v>
      </c>
      <c r="D12418" s="10">
        <v>188</v>
      </c>
      <c r="E12418" s="1" t="s">
        <v>111</v>
      </c>
      <c r="F12418">
        <f>IF(LEFT(Tableau1[[#This Row],[Eléments modifié]],$J$1)=$I$1,Tableau1[[#This Row],[Date]],9^9)</f>
        <v>387420489</v>
      </c>
      <c r="G12418" s="9" t="str">
        <f>IF(Tableau1[[#This Row],[Date]]=_xlfn.MINIFS(Tableau1[1er],Tableau1[N° BL],Tableau1[[#This Row],[N° BL]],Tableau1[1er],Tableau1[[#This Row],[Date]]),D12417,"")</f>
        <v/>
      </c>
    </row>
    <row r="12419" spans="1:7" ht="14.25" customHeight="1" x14ac:dyDescent="0.25">
      <c r="A12419" s="1" t="s">
        <v>7007</v>
      </c>
      <c r="B12419" s="1" t="s">
        <v>7008</v>
      </c>
      <c r="C12419" s="7">
        <v>45397.441724537035</v>
      </c>
      <c r="D12419" s="10">
        <v>176</v>
      </c>
      <c r="E12419" s="1" t="s">
        <v>7</v>
      </c>
      <c r="F12419">
        <f>IF(LEFT(Tableau1[[#This Row],[Eléments modifié]],$J$1)=$I$1,Tableau1[[#This Row],[Date]],9^9)</f>
        <v>45397.441724537035</v>
      </c>
      <c r="G12419" s="9">
        <f>IF(Tableau1[[#This Row],[Date]]=_xlfn.MINIFS(Tableau1[1er],Tableau1[N° BL],Tableau1[[#This Row],[N° BL]],Tableau1[1er],Tableau1[[#This Row],[Date]]),D12418,"")</f>
        <v>188</v>
      </c>
    </row>
    <row r="12420" spans="1:7" ht="14.25" customHeight="1" x14ac:dyDescent="0.25">
      <c r="A12420" s="1" t="s">
        <v>7007</v>
      </c>
      <c r="B12420" s="1" t="s">
        <v>7008</v>
      </c>
      <c r="C12420" s="7">
        <v>45397.470046296294</v>
      </c>
      <c r="D12420" s="10">
        <v>188</v>
      </c>
      <c r="E12420" s="1" t="s">
        <v>98</v>
      </c>
      <c r="F12420">
        <f>IF(LEFT(Tableau1[[#This Row],[Eléments modifié]],$J$1)=$I$1,Tableau1[[#This Row],[Date]],9^9)</f>
        <v>387420489</v>
      </c>
      <c r="G12420" s="9" t="str">
        <f>IF(Tableau1[[#This Row],[Date]]=_xlfn.MINIFS(Tableau1[1er],Tableau1[N° BL],Tableau1[[#This Row],[N° BL]],Tableau1[1er],Tableau1[[#This Row],[Date]]),D12419,"")</f>
        <v/>
      </c>
    </row>
    <row r="12421" spans="1:7" ht="14.25" customHeight="1" x14ac:dyDescent="0.25">
      <c r="A12421" s="1" t="s">
        <v>7007</v>
      </c>
      <c r="B12421" s="1" t="s">
        <v>7008</v>
      </c>
      <c r="C12421" s="7">
        <v>45397.472199074073</v>
      </c>
      <c r="D12421" s="10">
        <v>188</v>
      </c>
      <c r="E12421" s="1" t="s">
        <v>32</v>
      </c>
      <c r="F12421">
        <f>IF(LEFT(Tableau1[[#This Row],[Eléments modifié]],$J$1)=$I$1,Tableau1[[#This Row],[Date]],9^9)</f>
        <v>387420489</v>
      </c>
      <c r="G12421" s="9" t="str">
        <f>IF(Tableau1[[#This Row],[Date]]=_xlfn.MINIFS(Tableau1[1er],Tableau1[N° BL],Tableau1[[#This Row],[N° BL]],Tableau1[1er],Tableau1[[#This Row],[Date]]),D12420,"")</f>
        <v/>
      </c>
    </row>
    <row r="12422" spans="1:7" ht="14.25" customHeight="1" x14ac:dyDescent="0.25">
      <c r="A12422" s="1" t="s">
        <v>7007</v>
      </c>
      <c r="B12422" s="1" t="s">
        <v>7008</v>
      </c>
      <c r="C12422" s="7">
        <v>45397.47283564815</v>
      </c>
      <c r="D12422" s="10">
        <v>188</v>
      </c>
      <c r="E12422" s="1" t="s">
        <v>7</v>
      </c>
      <c r="F12422">
        <f>IF(LEFT(Tableau1[[#This Row],[Eléments modifié]],$J$1)=$I$1,Tableau1[[#This Row],[Date]],9^9)</f>
        <v>45397.47283564815</v>
      </c>
      <c r="G12422" s="9">
        <f>IF(Tableau1[[#This Row],[Date]]=_xlfn.MINIFS(Tableau1[1er],Tableau1[N° BL],Tableau1[[#This Row],[N° BL]],Tableau1[1er],Tableau1[[#This Row],[Date]]),D12421,"")</f>
        <v>188</v>
      </c>
    </row>
    <row r="12423" spans="1:7" ht="14.25" customHeight="1" x14ac:dyDescent="0.25">
      <c r="A12423" s="1" t="s">
        <v>7021</v>
      </c>
      <c r="B12423" s="1" t="s">
        <v>7022</v>
      </c>
      <c r="C12423" s="7">
        <v>45397.405752314815</v>
      </c>
      <c r="D12423" s="10">
        <v>212</v>
      </c>
      <c r="E12423" s="1" t="s">
        <v>371</v>
      </c>
      <c r="F12423">
        <f>IF(LEFT(Tableau1[[#This Row],[Eléments modifié]],$J$1)=$I$1,Tableau1[[#This Row],[Date]],9^9)</f>
        <v>387420489</v>
      </c>
      <c r="G12423" s="9" t="str">
        <f>IF(Tableau1[[#This Row],[Date]]=_xlfn.MINIFS(Tableau1[1er],Tableau1[N° BL],Tableau1[[#This Row],[N° BL]],Tableau1[1er],Tableau1[[#This Row],[Date]]),D12422,"")</f>
        <v/>
      </c>
    </row>
    <row r="12424" spans="1:7" ht="14.25" customHeight="1" x14ac:dyDescent="0.25">
      <c r="A12424" s="1" t="s">
        <v>7021</v>
      </c>
      <c r="B12424" s="1" t="s">
        <v>7022</v>
      </c>
      <c r="C12424" s="7">
        <v>45397.447534722225</v>
      </c>
      <c r="D12424" s="10">
        <v>209</v>
      </c>
      <c r="E12424" s="1" t="s">
        <v>7</v>
      </c>
      <c r="F12424">
        <f>IF(LEFT(Tableau1[[#This Row],[Eléments modifié]],$J$1)=$I$1,Tableau1[[#This Row],[Date]],9^9)</f>
        <v>45397.447534722225</v>
      </c>
      <c r="G12424" s="9">
        <f>IF(Tableau1[[#This Row],[Date]]=_xlfn.MINIFS(Tableau1[1er],Tableau1[N° BL],Tableau1[[#This Row],[N° BL]],Tableau1[1er],Tableau1[[#This Row],[Date]]),D12423,"")</f>
        <v>212</v>
      </c>
    </row>
    <row r="12425" spans="1:7" ht="14.25" customHeight="1" x14ac:dyDescent="0.25">
      <c r="A12425" s="1" t="s">
        <v>6841</v>
      </c>
      <c r="B12425" s="1" t="s">
        <v>6842</v>
      </c>
      <c r="C12425" s="7">
        <v>45398.629594907405</v>
      </c>
      <c r="D12425" s="10">
        <v>188</v>
      </c>
      <c r="E12425" s="1" t="s">
        <v>5</v>
      </c>
      <c r="F12425">
        <f>IF(LEFT(Tableau1[[#This Row],[Eléments modifié]],$J$1)=$I$1,Tableau1[[#This Row],[Date]],9^9)</f>
        <v>387420489</v>
      </c>
      <c r="G12425" s="9" t="str">
        <f>IF(Tableau1[[#This Row],[Date]]=_xlfn.MINIFS(Tableau1[1er],Tableau1[N° BL],Tableau1[[#This Row],[N° BL]],Tableau1[1er],Tableau1[[#This Row],[Date]]),D12424,"")</f>
        <v/>
      </c>
    </row>
    <row r="12426" spans="1:7" ht="14.25" customHeight="1" x14ac:dyDescent="0.25">
      <c r="A12426" s="1" t="s">
        <v>6841</v>
      </c>
      <c r="B12426" s="1" t="s">
        <v>6842</v>
      </c>
      <c r="C12426" s="7">
        <v>45398.639652777776</v>
      </c>
      <c r="D12426" s="10">
        <v>179</v>
      </c>
      <c r="E12426" s="1" t="s">
        <v>7</v>
      </c>
      <c r="F12426">
        <f>IF(LEFT(Tableau1[[#This Row],[Eléments modifié]],$J$1)=$I$1,Tableau1[[#This Row],[Date]],9^9)</f>
        <v>45398.639652777776</v>
      </c>
      <c r="G12426" s="9">
        <f>IF(Tableau1[[#This Row],[Date]]=_xlfn.MINIFS(Tableau1[1er],Tableau1[N° BL],Tableau1[[#This Row],[N° BL]],Tableau1[1er],Tableau1[[#This Row],[Date]]),D12425,"")</f>
        <v>188</v>
      </c>
    </row>
    <row r="12427" spans="1:7" ht="14.25" customHeight="1" x14ac:dyDescent="0.25">
      <c r="A12427" s="1" t="s">
        <v>6967</v>
      </c>
      <c r="B12427" s="1" t="s">
        <v>6968</v>
      </c>
      <c r="C12427" s="7">
        <v>45397.416863425926</v>
      </c>
      <c r="D12427" s="10">
        <v>188</v>
      </c>
      <c r="E12427" s="1" t="s">
        <v>2447</v>
      </c>
      <c r="F12427">
        <f>IF(LEFT(Tableau1[[#This Row],[Eléments modifié]],$J$1)=$I$1,Tableau1[[#This Row],[Date]],9^9)</f>
        <v>387420489</v>
      </c>
      <c r="G12427" s="9" t="str">
        <f>IF(Tableau1[[#This Row],[Date]]=_xlfn.MINIFS(Tableau1[1er],Tableau1[N° BL],Tableau1[[#This Row],[N° BL]],Tableau1[1er],Tableau1[[#This Row],[Date]]),D12426,"")</f>
        <v/>
      </c>
    </row>
    <row r="12428" spans="1:7" ht="14.25" customHeight="1" x14ac:dyDescent="0.25">
      <c r="A12428" s="1" t="s">
        <v>6967</v>
      </c>
      <c r="B12428" s="1" t="s">
        <v>6968</v>
      </c>
      <c r="C12428" s="7">
        <v>45397.627488425926</v>
      </c>
      <c r="D12428" s="10">
        <v>212</v>
      </c>
      <c r="E12428" s="1" t="s">
        <v>7</v>
      </c>
      <c r="F12428">
        <f>IF(LEFT(Tableau1[[#This Row],[Eléments modifié]],$J$1)=$I$1,Tableau1[[#This Row],[Date]],9^9)</f>
        <v>45397.627488425926</v>
      </c>
      <c r="G12428" s="9">
        <f>IF(Tableau1[[#This Row],[Date]]=_xlfn.MINIFS(Tableau1[1er],Tableau1[N° BL],Tableau1[[#This Row],[N° BL]],Tableau1[1er],Tableau1[[#This Row],[Date]]),D12427,"")</f>
        <v>188</v>
      </c>
    </row>
    <row r="12429" spans="1:7" ht="14.25" customHeight="1" x14ac:dyDescent="0.25">
      <c r="A12429" s="1" t="s">
        <v>6965</v>
      </c>
      <c r="B12429" s="1" t="s">
        <v>6966</v>
      </c>
      <c r="C12429" s="7">
        <v>45397.578576388885</v>
      </c>
      <c r="D12429" s="10">
        <v>188</v>
      </c>
      <c r="E12429" s="1" t="s">
        <v>14</v>
      </c>
      <c r="F12429">
        <f>IF(LEFT(Tableau1[[#This Row],[Eléments modifié]],$J$1)=$I$1,Tableau1[[#This Row],[Date]],9^9)</f>
        <v>387420489</v>
      </c>
      <c r="G12429" s="9" t="str">
        <f>IF(Tableau1[[#This Row],[Date]]=_xlfn.MINIFS(Tableau1[1er],Tableau1[N° BL],Tableau1[[#This Row],[N° BL]],Tableau1[1er],Tableau1[[#This Row],[Date]]),D12428,"")</f>
        <v/>
      </c>
    </row>
    <row r="12430" spans="1:7" ht="14.25" customHeight="1" x14ac:dyDescent="0.25">
      <c r="A12430" s="1" t="s">
        <v>6965</v>
      </c>
      <c r="B12430" s="1" t="s">
        <v>6966</v>
      </c>
      <c r="C12430" s="7">
        <v>45397.592581018522</v>
      </c>
      <c r="D12430" s="10">
        <v>189</v>
      </c>
      <c r="E12430" s="1" t="s">
        <v>20</v>
      </c>
      <c r="F12430">
        <f>IF(LEFT(Tableau1[[#This Row],[Eléments modifié]],$J$1)=$I$1,Tableau1[[#This Row],[Date]],9^9)</f>
        <v>387420489</v>
      </c>
      <c r="G12430" s="9" t="str">
        <f>IF(Tableau1[[#This Row],[Date]]=_xlfn.MINIFS(Tableau1[1er],Tableau1[N° BL],Tableau1[[#This Row],[N° BL]],Tableau1[1er],Tableau1[[#This Row],[Date]]),D12429,"")</f>
        <v/>
      </c>
    </row>
    <row r="12431" spans="1:7" ht="14.25" customHeight="1" x14ac:dyDescent="0.25">
      <c r="A12431" s="1" t="s">
        <v>6965</v>
      </c>
      <c r="B12431" s="1" t="s">
        <v>6966</v>
      </c>
      <c r="C12431" s="7">
        <v>45397.621793981481</v>
      </c>
      <c r="D12431" s="10">
        <v>188</v>
      </c>
      <c r="E12431" s="1" t="s">
        <v>111</v>
      </c>
      <c r="F12431">
        <f>IF(LEFT(Tableau1[[#This Row],[Eléments modifié]],$J$1)=$I$1,Tableau1[[#This Row],[Date]],9^9)</f>
        <v>387420489</v>
      </c>
      <c r="G12431" s="9" t="str">
        <f>IF(Tableau1[[#This Row],[Date]]=_xlfn.MINIFS(Tableau1[1er],Tableau1[N° BL],Tableau1[[#This Row],[N° BL]],Tableau1[1er],Tableau1[[#This Row],[Date]]),D12430,"")</f>
        <v/>
      </c>
    </row>
    <row r="12432" spans="1:7" ht="14.25" customHeight="1" x14ac:dyDescent="0.25">
      <c r="A12432" s="1" t="s">
        <v>6965</v>
      </c>
      <c r="B12432" s="1" t="s">
        <v>6966</v>
      </c>
      <c r="C12432" s="7">
        <v>45397.642581018517</v>
      </c>
      <c r="D12432" s="10">
        <v>176</v>
      </c>
      <c r="E12432" s="1" t="s">
        <v>7</v>
      </c>
      <c r="F12432">
        <f>IF(LEFT(Tableau1[[#This Row],[Eléments modifié]],$J$1)=$I$1,Tableau1[[#This Row],[Date]],9^9)</f>
        <v>45397.642581018517</v>
      </c>
      <c r="G12432" s="9">
        <f>IF(Tableau1[[#This Row],[Date]]=_xlfn.MINIFS(Tableau1[1er],Tableau1[N° BL],Tableau1[[#This Row],[N° BL]],Tableau1[1er],Tableau1[[#This Row],[Date]]),D12431,"")</f>
        <v>188</v>
      </c>
    </row>
    <row r="12433" spans="1:7" ht="14.25" customHeight="1" x14ac:dyDescent="0.25">
      <c r="A12433" s="1" t="s">
        <v>6989</v>
      </c>
      <c r="B12433" s="1" t="s">
        <v>6990</v>
      </c>
      <c r="C12433" s="7">
        <v>45397.54210648148</v>
      </c>
      <c r="D12433" s="10">
        <v>176</v>
      </c>
      <c r="E12433" s="1" t="s">
        <v>3459</v>
      </c>
      <c r="F12433">
        <f>IF(LEFT(Tableau1[[#This Row],[Eléments modifié]],$J$1)=$I$1,Tableau1[[#This Row],[Date]],9^9)</f>
        <v>387420489</v>
      </c>
      <c r="G12433" s="9" t="str">
        <f>IF(Tableau1[[#This Row],[Date]]=_xlfn.MINIFS(Tableau1[1er],Tableau1[N° BL],Tableau1[[#This Row],[N° BL]],Tableau1[1er],Tableau1[[#This Row],[Date]]),D12432,"")</f>
        <v/>
      </c>
    </row>
    <row r="12434" spans="1:7" ht="14.25" customHeight="1" x14ac:dyDescent="0.25">
      <c r="A12434" s="1" t="s">
        <v>6989</v>
      </c>
      <c r="B12434" s="1" t="s">
        <v>6990</v>
      </c>
      <c r="C12434" s="7">
        <v>45397.56040509259</v>
      </c>
      <c r="D12434" s="10">
        <v>211</v>
      </c>
      <c r="E12434" s="1" t="s">
        <v>7</v>
      </c>
      <c r="F12434">
        <f>IF(LEFT(Tableau1[[#This Row],[Eléments modifié]],$J$1)=$I$1,Tableau1[[#This Row],[Date]],9^9)</f>
        <v>45397.56040509259</v>
      </c>
      <c r="G12434" s="9">
        <f>IF(Tableau1[[#This Row],[Date]]=_xlfn.MINIFS(Tableau1[1er],Tableau1[N° BL],Tableau1[[#This Row],[N° BL]],Tableau1[1er],Tableau1[[#This Row],[Date]]),D12433,"")</f>
        <v>176</v>
      </c>
    </row>
    <row r="12435" spans="1:7" ht="14.25" customHeight="1" x14ac:dyDescent="0.25">
      <c r="A12435" s="1" t="s">
        <v>6895</v>
      </c>
      <c r="B12435" s="1" t="s">
        <v>6896</v>
      </c>
      <c r="C12435" s="7">
        <v>45397.497974537036</v>
      </c>
      <c r="D12435" s="10">
        <v>188</v>
      </c>
      <c r="E12435" s="1" t="s">
        <v>32</v>
      </c>
      <c r="F12435">
        <f>IF(LEFT(Tableau1[[#This Row],[Eléments modifié]],$J$1)=$I$1,Tableau1[[#This Row],[Date]],9^9)</f>
        <v>387420489</v>
      </c>
      <c r="G12435" s="9" t="str">
        <f>IF(Tableau1[[#This Row],[Date]]=_xlfn.MINIFS(Tableau1[1er],Tableau1[N° BL],Tableau1[[#This Row],[N° BL]],Tableau1[1er],Tableau1[[#This Row],[Date]]),D12434,"")</f>
        <v/>
      </c>
    </row>
    <row r="12436" spans="1:7" ht="14.25" customHeight="1" x14ac:dyDescent="0.25">
      <c r="A12436" s="1" t="s">
        <v>6895</v>
      </c>
      <c r="B12436" s="1" t="s">
        <v>6896</v>
      </c>
      <c r="C12436" s="7">
        <v>45397.558217592596</v>
      </c>
      <c r="D12436" s="10">
        <v>188</v>
      </c>
      <c r="E12436" s="1" t="s">
        <v>7</v>
      </c>
      <c r="F12436">
        <f>IF(LEFT(Tableau1[[#This Row],[Eléments modifié]],$J$1)=$I$1,Tableau1[[#This Row],[Date]],9^9)</f>
        <v>45397.558217592596</v>
      </c>
      <c r="G12436" s="9">
        <f>IF(Tableau1[[#This Row],[Date]]=_xlfn.MINIFS(Tableau1[1er],Tableau1[N° BL],Tableau1[[#This Row],[N° BL]],Tableau1[1er],Tableau1[[#This Row],[Date]]),D12435,"")</f>
        <v>188</v>
      </c>
    </row>
    <row r="12437" spans="1:7" ht="14.25" customHeight="1" x14ac:dyDescent="0.25">
      <c r="A12437" s="1" t="s">
        <v>6895</v>
      </c>
      <c r="B12437" s="1" t="s">
        <v>6896</v>
      </c>
      <c r="C12437" s="7">
        <v>45397.716539351852</v>
      </c>
      <c r="D12437" s="10">
        <v>188</v>
      </c>
      <c r="E12437" s="1" t="s">
        <v>98</v>
      </c>
      <c r="F12437">
        <f>IF(LEFT(Tableau1[[#This Row],[Eléments modifié]],$J$1)=$I$1,Tableau1[[#This Row],[Date]],9^9)</f>
        <v>387420489</v>
      </c>
      <c r="G12437" s="9" t="str">
        <f>IF(Tableau1[[#This Row],[Date]]=_xlfn.MINIFS(Tableau1[1er],Tableau1[N° BL],Tableau1[[#This Row],[N° BL]],Tableau1[1er],Tableau1[[#This Row],[Date]]),D12436,"")</f>
        <v/>
      </c>
    </row>
    <row r="12438" spans="1:7" ht="14.25" customHeight="1" x14ac:dyDescent="0.25">
      <c r="A12438" s="1" t="s">
        <v>6895</v>
      </c>
      <c r="B12438" s="1" t="s">
        <v>6896</v>
      </c>
      <c r="C12438" s="7">
        <v>45398.416585648149</v>
      </c>
      <c r="D12438" s="10">
        <v>188</v>
      </c>
      <c r="E12438" s="1" t="s">
        <v>32</v>
      </c>
      <c r="F12438">
        <f>IF(LEFT(Tableau1[[#This Row],[Eléments modifié]],$J$1)=$I$1,Tableau1[[#This Row],[Date]],9^9)</f>
        <v>387420489</v>
      </c>
      <c r="G12438" s="9" t="str">
        <f>IF(Tableau1[[#This Row],[Date]]=_xlfn.MINIFS(Tableau1[1er],Tableau1[N° BL],Tableau1[[#This Row],[N° BL]],Tableau1[1er],Tableau1[[#This Row],[Date]]),D12437,"")</f>
        <v/>
      </c>
    </row>
    <row r="12439" spans="1:7" ht="14.25" customHeight="1" x14ac:dyDescent="0.25">
      <c r="A12439" s="1" t="s">
        <v>6895</v>
      </c>
      <c r="B12439" s="1" t="s">
        <v>6896</v>
      </c>
      <c r="C12439" s="7">
        <v>45398.478101851855</v>
      </c>
      <c r="D12439" s="10">
        <v>179</v>
      </c>
      <c r="E12439" s="1" t="s">
        <v>7</v>
      </c>
      <c r="F12439">
        <f>IF(LEFT(Tableau1[[#This Row],[Eléments modifié]],$J$1)=$I$1,Tableau1[[#This Row],[Date]],9^9)</f>
        <v>45398.478101851855</v>
      </c>
      <c r="G12439" s="9">
        <f>IF(Tableau1[[#This Row],[Date]]=_xlfn.MINIFS(Tableau1[1er],Tableau1[N° BL],Tableau1[[#This Row],[N° BL]],Tableau1[1er],Tableau1[[#This Row],[Date]]),D12438,"")</f>
        <v>188</v>
      </c>
    </row>
    <row r="12440" spans="1:7" ht="14.25" customHeight="1" x14ac:dyDescent="0.25">
      <c r="A12440" s="1" t="s">
        <v>6895</v>
      </c>
      <c r="B12440" s="1" t="s">
        <v>6896</v>
      </c>
      <c r="C12440" s="7">
        <v>45398.494386574072</v>
      </c>
      <c r="D12440" s="10">
        <v>188</v>
      </c>
      <c r="E12440" s="1" t="s">
        <v>98</v>
      </c>
      <c r="F12440">
        <f>IF(LEFT(Tableau1[[#This Row],[Eléments modifié]],$J$1)=$I$1,Tableau1[[#This Row],[Date]],9^9)</f>
        <v>387420489</v>
      </c>
      <c r="G12440" s="9" t="str">
        <f>IF(Tableau1[[#This Row],[Date]]=_xlfn.MINIFS(Tableau1[1er],Tableau1[N° BL],Tableau1[[#This Row],[N° BL]],Tableau1[1er],Tableau1[[#This Row],[Date]]),D12439,"")</f>
        <v/>
      </c>
    </row>
    <row r="12441" spans="1:7" ht="14.25" customHeight="1" x14ac:dyDescent="0.25">
      <c r="A12441" s="1" t="s">
        <v>6895</v>
      </c>
      <c r="B12441" s="1" t="s">
        <v>6896</v>
      </c>
      <c r="C12441" s="7">
        <v>45398.496828703705</v>
      </c>
      <c r="D12441" s="10">
        <v>188</v>
      </c>
      <c r="E12441" s="1" t="s">
        <v>32</v>
      </c>
      <c r="F12441">
        <f>IF(LEFT(Tableau1[[#This Row],[Eléments modifié]],$J$1)=$I$1,Tableau1[[#This Row],[Date]],9^9)</f>
        <v>387420489</v>
      </c>
      <c r="G12441" s="9" t="str">
        <f>IF(Tableau1[[#This Row],[Date]]=_xlfn.MINIFS(Tableau1[1er],Tableau1[N° BL],Tableau1[[#This Row],[N° BL]],Tableau1[1er],Tableau1[[#This Row],[Date]]),D12440,"")</f>
        <v/>
      </c>
    </row>
    <row r="12442" spans="1:7" ht="14.25" customHeight="1" x14ac:dyDescent="0.25">
      <c r="A12442" s="1" t="s">
        <v>6895</v>
      </c>
      <c r="B12442" s="1" t="s">
        <v>6896</v>
      </c>
      <c r="C12442" s="7">
        <v>45398.497673611113</v>
      </c>
      <c r="D12442" s="10">
        <v>188</v>
      </c>
      <c r="E12442" s="1" t="s">
        <v>7</v>
      </c>
      <c r="F12442">
        <f>IF(LEFT(Tableau1[[#This Row],[Eléments modifié]],$J$1)=$I$1,Tableau1[[#This Row],[Date]],9^9)</f>
        <v>45398.497673611113</v>
      </c>
      <c r="G12442" s="9">
        <f>IF(Tableau1[[#This Row],[Date]]=_xlfn.MINIFS(Tableau1[1er],Tableau1[N° BL],Tableau1[[#This Row],[N° BL]],Tableau1[1er],Tableau1[[#This Row],[Date]]),D12441,"")</f>
        <v>188</v>
      </c>
    </row>
    <row r="12443" spans="1:7" ht="14.25" customHeight="1" x14ac:dyDescent="0.25">
      <c r="A12443" s="1" t="s">
        <v>6809</v>
      </c>
      <c r="B12443" s="1" t="s">
        <v>6810</v>
      </c>
      <c r="C12443" s="7">
        <v>45399.368680555555</v>
      </c>
      <c r="D12443" s="10">
        <v>176</v>
      </c>
      <c r="E12443" s="1" t="s">
        <v>111</v>
      </c>
      <c r="F12443">
        <f>IF(LEFT(Tableau1[[#This Row],[Eléments modifié]],$J$1)=$I$1,Tableau1[[#This Row],[Date]],9^9)</f>
        <v>387420489</v>
      </c>
      <c r="G12443" s="9" t="str">
        <f>IF(Tableau1[[#This Row],[Date]]=_xlfn.MINIFS(Tableau1[1er],Tableau1[N° BL],Tableau1[[#This Row],[N° BL]],Tableau1[1er],Tableau1[[#This Row],[Date]]),D12442,"")</f>
        <v/>
      </c>
    </row>
    <row r="12444" spans="1:7" ht="14.25" customHeight="1" x14ac:dyDescent="0.25">
      <c r="A12444" s="1" t="s">
        <v>6809</v>
      </c>
      <c r="B12444" s="1" t="s">
        <v>6810</v>
      </c>
      <c r="C12444" s="7">
        <v>45399.369259259256</v>
      </c>
      <c r="D12444" s="10">
        <v>176</v>
      </c>
      <c r="E12444" s="1" t="s">
        <v>20</v>
      </c>
      <c r="F12444">
        <f>IF(LEFT(Tableau1[[#This Row],[Eléments modifié]],$J$1)=$I$1,Tableau1[[#This Row],[Date]],9^9)</f>
        <v>387420489</v>
      </c>
      <c r="G12444" s="9" t="str">
        <f>IF(Tableau1[[#This Row],[Date]]=_xlfn.MINIFS(Tableau1[1er],Tableau1[N° BL],Tableau1[[#This Row],[N° BL]],Tableau1[1er],Tableau1[[#This Row],[Date]]),D12443,"")</f>
        <v/>
      </c>
    </row>
    <row r="12445" spans="1:7" ht="14.25" customHeight="1" x14ac:dyDescent="0.25">
      <c r="A12445" s="1" t="s">
        <v>6809</v>
      </c>
      <c r="B12445" s="1" t="s">
        <v>6810</v>
      </c>
      <c r="C12445" s="7">
        <v>45399.377939814818</v>
      </c>
      <c r="D12445" s="10">
        <v>189</v>
      </c>
      <c r="E12445" s="1" t="s">
        <v>14</v>
      </c>
      <c r="F12445">
        <f>IF(LEFT(Tableau1[[#This Row],[Eléments modifié]],$J$1)=$I$1,Tableau1[[#This Row],[Date]],9^9)</f>
        <v>387420489</v>
      </c>
      <c r="G12445" s="9" t="str">
        <f>IF(Tableau1[[#This Row],[Date]]=_xlfn.MINIFS(Tableau1[1er],Tableau1[N° BL],Tableau1[[#This Row],[N° BL]],Tableau1[1er],Tableau1[[#This Row],[Date]]),D12444,"")</f>
        <v/>
      </c>
    </row>
    <row r="12446" spans="1:7" ht="14.25" customHeight="1" x14ac:dyDescent="0.25">
      <c r="A12446" s="1" t="s">
        <v>6809</v>
      </c>
      <c r="B12446" s="1" t="s">
        <v>6810</v>
      </c>
      <c r="C12446" s="7">
        <v>45399.380266203705</v>
      </c>
      <c r="D12446" s="10">
        <v>189</v>
      </c>
      <c r="E12446" s="1" t="s">
        <v>20</v>
      </c>
      <c r="F12446">
        <f>IF(LEFT(Tableau1[[#This Row],[Eléments modifié]],$J$1)=$I$1,Tableau1[[#This Row],[Date]],9^9)</f>
        <v>387420489</v>
      </c>
      <c r="G12446" s="9" t="str">
        <f>IF(Tableau1[[#This Row],[Date]]=_xlfn.MINIFS(Tableau1[1er],Tableau1[N° BL],Tableau1[[#This Row],[N° BL]],Tableau1[1er],Tableau1[[#This Row],[Date]]),D12445,"")</f>
        <v/>
      </c>
    </row>
    <row r="12447" spans="1:7" ht="14.25" customHeight="1" x14ac:dyDescent="0.25">
      <c r="A12447" s="1" t="s">
        <v>6809</v>
      </c>
      <c r="B12447" s="1" t="s">
        <v>6810</v>
      </c>
      <c r="C12447" s="7">
        <v>45399.380324074074</v>
      </c>
      <c r="D12447" s="10">
        <v>189</v>
      </c>
      <c r="E12447" s="1" t="s">
        <v>14</v>
      </c>
      <c r="F12447">
        <f>IF(LEFT(Tableau1[[#This Row],[Eléments modifié]],$J$1)=$I$1,Tableau1[[#This Row],[Date]],9^9)</f>
        <v>387420489</v>
      </c>
      <c r="G12447" s="9" t="str">
        <f>IF(Tableau1[[#This Row],[Date]]=_xlfn.MINIFS(Tableau1[1er],Tableau1[N° BL],Tableau1[[#This Row],[N° BL]],Tableau1[1er],Tableau1[[#This Row],[Date]]),D12446,"")</f>
        <v/>
      </c>
    </row>
    <row r="12448" spans="1:7" ht="14.25" customHeight="1" x14ac:dyDescent="0.25">
      <c r="A12448" s="1" t="s">
        <v>6809</v>
      </c>
      <c r="B12448" s="1" t="s">
        <v>6810</v>
      </c>
      <c r="C12448" s="7">
        <v>45399.385659722226</v>
      </c>
      <c r="D12448" s="10">
        <v>189</v>
      </c>
      <c r="E12448" s="1" t="s">
        <v>20</v>
      </c>
      <c r="F12448">
        <f>IF(LEFT(Tableau1[[#This Row],[Eléments modifié]],$J$1)=$I$1,Tableau1[[#This Row],[Date]],9^9)</f>
        <v>387420489</v>
      </c>
      <c r="G12448" s="9" t="str">
        <f>IF(Tableau1[[#This Row],[Date]]=_xlfn.MINIFS(Tableau1[1er],Tableau1[N° BL],Tableau1[[#This Row],[N° BL]],Tableau1[1er],Tableau1[[#This Row],[Date]]),D12447,"")</f>
        <v/>
      </c>
    </row>
    <row r="12449" spans="1:7" ht="14.25" customHeight="1" x14ac:dyDescent="0.25">
      <c r="A12449" s="1" t="s">
        <v>6809</v>
      </c>
      <c r="B12449" s="1" t="s">
        <v>6810</v>
      </c>
      <c r="C12449" s="7">
        <v>45399.387662037036</v>
      </c>
      <c r="D12449" s="10">
        <v>211</v>
      </c>
      <c r="E12449" s="1" t="s">
        <v>111</v>
      </c>
      <c r="F12449">
        <f>IF(LEFT(Tableau1[[#This Row],[Eléments modifié]],$J$1)=$I$1,Tableau1[[#This Row],[Date]],9^9)</f>
        <v>387420489</v>
      </c>
      <c r="G12449" s="9" t="str">
        <f>IF(Tableau1[[#This Row],[Date]]=_xlfn.MINIFS(Tableau1[1er],Tableau1[N° BL],Tableau1[[#This Row],[N° BL]],Tableau1[1er],Tableau1[[#This Row],[Date]]),D12448,"")</f>
        <v/>
      </c>
    </row>
    <row r="12450" spans="1:7" ht="14.25" customHeight="1" x14ac:dyDescent="0.25">
      <c r="A12450" s="1" t="s">
        <v>6809</v>
      </c>
      <c r="B12450" s="1" t="s">
        <v>6810</v>
      </c>
      <c r="C12450" s="7">
        <v>45399.416076388887</v>
      </c>
      <c r="D12450" s="10">
        <v>176</v>
      </c>
      <c r="E12450" s="1" t="s">
        <v>7</v>
      </c>
      <c r="F12450">
        <f>IF(LEFT(Tableau1[[#This Row],[Eléments modifié]],$J$1)=$I$1,Tableau1[[#This Row],[Date]],9^9)</f>
        <v>45399.416076388887</v>
      </c>
      <c r="G12450" s="9">
        <f>IF(Tableau1[[#This Row],[Date]]=_xlfn.MINIFS(Tableau1[1er],Tableau1[N° BL],Tableau1[[#This Row],[N° BL]],Tableau1[1er],Tableau1[[#This Row],[Date]]),D12449,"")</f>
        <v>211</v>
      </c>
    </row>
    <row r="12451" spans="1:7" ht="14.25" customHeight="1" x14ac:dyDescent="0.25">
      <c r="A12451" s="1" t="s">
        <v>6961</v>
      </c>
      <c r="B12451" s="1" t="s">
        <v>6962</v>
      </c>
      <c r="C12451" s="7">
        <v>45398.303356481483</v>
      </c>
      <c r="D12451" s="10">
        <v>176</v>
      </c>
      <c r="E12451" s="1" t="s">
        <v>14</v>
      </c>
      <c r="F12451">
        <f>IF(LEFT(Tableau1[[#This Row],[Eléments modifié]],$J$1)=$I$1,Tableau1[[#This Row],[Date]],9^9)</f>
        <v>387420489</v>
      </c>
      <c r="G12451" s="9" t="str">
        <f>IF(Tableau1[[#This Row],[Date]]=_xlfn.MINIFS(Tableau1[1er],Tableau1[N° BL],Tableau1[[#This Row],[N° BL]],Tableau1[1er],Tableau1[[#This Row],[Date]]),D12450,"")</f>
        <v/>
      </c>
    </row>
    <row r="12452" spans="1:7" ht="14.25" customHeight="1" x14ac:dyDescent="0.25">
      <c r="A12452" s="1" t="s">
        <v>6961</v>
      </c>
      <c r="B12452" s="1" t="s">
        <v>6962</v>
      </c>
      <c r="C12452" s="7">
        <v>45398.319374999999</v>
      </c>
      <c r="D12452" s="10">
        <v>189</v>
      </c>
      <c r="E12452" s="1" t="s">
        <v>7</v>
      </c>
      <c r="F12452">
        <f>IF(LEFT(Tableau1[[#This Row],[Eléments modifié]],$J$1)=$I$1,Tableau1[[#This Row],[Date]],9^9)</f>
        <v>45398.319374999999</v>
      </c>
      <c r="G12452" s="9">
        <f>IF(Tableau1[[#This Row],[Date]]=_xlfn.MINIFS(Tableau1[1er],Tableau1[N° BL],Tableau1[[#This Row],[N° BL]],Tableau1[1er],Tableau1[[#This Row],[Date]]),D12451,"")</f>
        <v>176</v>
      </c>
    </row>
    <row r="12453" spans="1:7" ht="14.25" customHeight="1" x14ac:dyDescent="0.25">
      <c r="A12453" s="1" t="s">
        <v>6987</v>
      </c>
      <c r="B12453" s="1" t="s">
        <v>6988</v>
      </c>
      <c r="C12453" s="7">
        <v>45397.447604166664</v>
      </c>
      <c r="D12453" s="10">
        <v>188</v>
      </c>
      <c r="E12453" s="1" t="s">
        <v>371</v>
      </c>
      <c r="F12453">
        <f>IF(LEFT(Tableau1[[#This Row],[Eléments modifié]],$J$1)=$I$1,Tableau1[[#This Row],[Date]],9^9)</f>
        <v>387420489</v>
      </c>
      <c r="G12453" s="9" t="str">
        <f>IF(Tableau1[[#This Row],[Date]]=_xlfn.MINIFS(Tableau1[1er],Tableau1[N° BL],Tableau1[[#This Row],[N° BL]],Tableau1[1er],Tableau1[[#This Row],[Date]]),D12452,"")</f>
        <v/>
      </c>
    </row>
    <row r="12454" spans="1:7" ht="14.25" customHeight="1" x14ac:dyDescent="0.25">
      <c r="A12454" s="1" t="s">
        <v>6987</v>
      </c>
      <c r="B12454" s="1" t="s">
        <v>6988</v>
      </c>
      <c r="C12454" s="7">
        <v>45397.567245370374</v>
      </c>
      <c r="D12454" s="10">
        <v>209</v>
      </c>
      <c r="E12454" s="1" t="s">
        <v>7</v>
      </c>
      <c r="F12454">
        <f>IF(LEFT(Tableau1[[#This Row],[Eléments modifié]],$J$1)=$I$1,Tableau1[[#This Row],[Date]],9^9)</f>
        <v>45397.567245370374</v>
      </c>
      <c r="G12454" s="9">
        <f>IF(Tableau1[[#This Row],[Date]]=_xlfn.MINIFS(Tableau1[1er],Tableau1[N° BL],Tableau1[[#This Row],[N° BL]],Tableau1[1er],Tableau1[[#This Row],[Date]]),D12453,"")</f>
        <v>188</v>
      </c>
    </row>
    <row r="12455" spans="1:7" ht="14.25" customHeight="1" x14ac:dyDescent="0.25">
      <c r="A12455" s="1" t="s">
        <v>7013</v>
      </c>
      <c r="B12455" s="1" t="s">
        <v>7014</v>
      </c>
      <c r="C12455" s="7">
        <v>45397.441747685189</v>
      </c>
      <c r="D12455" s="10">
        <v>188</v>
      </c>
      <c r="E12455" s="1" t="s">
        <v>111</v>
      </c>
      <c r="F12455">
        <f>IF(LEFT(Tableau1[[#This Row],[Eléments modifié]],$J$1)=$I$1,Tableau1[[#This Row],[Date]],9^9)</f>
        <v>387420489</v>
      </c>
      <c r="G12455" s="9" t="str">
        <f>IF(Tableau1[[#This Row],[Date]]=_xlfn.MINIFS(Tableau1[1er],Tableau1[N° BL],Tableau1[[#This Row],[N° BL]],Tableau1[1er],Tableau1[[#This Row],[Date]]),D12454,"")</f>
        <v/>
      </c>
    </row>
    <row r="12456" spans="1:7" ht="14.25" customHeight="1" x14ac:dyDescent="0.25">
      <c r="A12456" s="1" t="s">
        <v>7013</v>
      </c>
      <c r="B12456" s="1" t="s">
        <v>7014</v>
      </c>
      <c r="C12456" s="7">
        <v>45397.465868055559</v>
      </c>
      <c r="D12456" s="10">
        <v>176</v>
      </c>
      <c r="E12456" s="1" t="s">
        <v>7</v>
      </c>
      <c r="F12456">
        <f>IF(LEFT(Tableau1[[#This Row],[Eléments modifié]],$J$1)=$I$1,Tableau1[[#This Row],[Date]],9^9)</f>
        <v>45397.465868055559</v>
      </c>
      <c r="G12456" s="9">
        <f>IF(Tableau1[[#This Row],[Date]]=_xlfn.MINIFS(Tableau1[1er],Tableau1[N° BL],Tableau1[[#This Row],[N° BL]],Tableau1[1er],Tableau1[[#This Row],[Date]]),D12455,"")</f>
        <v>188</v>
      </c>
    </row>
    <row r="12457" spans="1:7" ht="14.25" customHeight="1" x14ac:dyDescent="0.25">
      <c r="A12457" s="1" t="s">
        <v>6829</v>
      </c>
      <c r="B12457" s="1" t="s">
        <v>6830</v>
      </c>
      <c r="C12457" s="7">
        <v>45398.639675925922</v>
      </c>
      <c r="D12457" s="10">
        <v>179</v>
      </c>
      <c r="E12457" s="1" t="s">
        <v>5</v>
      </c>
      <c r="F12457">
        <f>IF(LEFT(Tableau1[[#This Row],[Eléments modifié]],$J$1)=$I$1,Tableau1[[#This Row],[Date]],9^9)</f>
        <v>387420489</v>
      </c>
      <c r="G12457" s="9" t="str">
        <f>IF(Tableau1[[#This Row],[Date]]=_xlfn.MINIFS(Tableau1[1er],Tableau1[N° BL],Tableau1[[#This Row],[N° BL]],Tableau1[1er],Tableau1[[#This Row],[Date]]),D12456,"")</f>
        <v/>
      </c>
    </row>
    <row r="12458" spans="1:7" ht="14.25" customHeight="1" x14ac:dyDescent="0.25">
      <c r="A12458" s="1" t="s">
        <v>6829</v>
      </c>
      <c r="B12458" s="1" t="s">
        <v>6830</v>
      </c>
      <c r="C12458" s="7">
        <v>45398.640104166669</v>
      </c>
      <c r="D12458" s="10">
        <v>188</v>
      </c>
      <c r="E12458" s="1" t="s">
        <v>20</v>
      </c>
      <c r="F12458">
        <f>IF(LEFT(Tableau1[[#This Row],[Eléments modifié]],$J$1)=$I$1,Tableau1[[#This Row],[Date]],9^9)</f>
        <v>387420489</v>
      </c>
      <c r="G12458" s="9" t="str">
        <f>IF(Tableau1[[#This Row],[Date]]=_xlfn.MINIFS(Tableau1[1er],Tableau1[N° BL],Tableau1[[#This Row],[N° BL]],Tableau1[1er],Tableau1[[#This Row],[Date]]),D12457,"")</f>
        <v/>
      </c>
    </row>
    <row r="12459" spans="1:7" ht="14.25" customHeight="1" x14ac:dyDescent="0.25">
      <c r="A12459" s="1" t="s">
        <v>6829</v>
      </c>
      <c r="B12459" s="1" t="s">
        <v>6830</v>
      </c>
      <c r="C12459" s="7">
        <v>45398.641134259262</v>
      </c>
      <c r="D12459" s="10">
        <v>188</v>
      </c>
      <c r="E12459" s="1" t="s">
        <v>32</v>
      </c>
      <c r="F12459">
        <f>IF(LEFT(Tableau1[[#This Row],[Eléments modifié]],$J$1)=$I$1,Tableau1[[#This Row],[Date]],9^9)</f>
        <v>387420489</v>
      </c>
      <c r="G12459" s="9" t="str">
        <f>IF(Tableau1[[#This Row],[Date]]=_xlfn.MINIFS(Tableau1[1er],Tableau1[N° BL],Tableau1[[#This Row],[N° BL]],Tableau1[1er],Tableau1[[#This Row],[Date]]),D12458,"")</f>
        <v/>
      </c>
    </row>
    <row r="12460" spans="1:7" ht="14.25" customHeight="1" x14ac:dyDescent="0.25">
      <c r="A12460" s="1" t="s">
        <v>6829</v>
      </c>
      <c r="B12460" s="1" t="s">
        <v>6830</v>
      </c>
      <c r="C12460" s="7">
        <v>45398.641192129631</v>
      </c>
      <c r="D12460" s="10">
        <v>176</v>
      </c>
      <c r="E12460" s="1" t="s">
        <v>20</v>
      </c>
      <c r="F12460">
        <f>IF(LEFT(Tableau1[[#This Row],[Eléments modifié]],$J$1)=$I$1,Tableau1[[#This Row],[Date]],9^9)</f>
        <v>387420489</v>
      </c>
      <c r="G12460" s="9" t="str">
        <f>IF(Tableau1[[#This Row],[Date]]=_xlfn.MINIFS(Tableau1[1er],Tableau1[N° BL],Tableau1[[#This Row],[N° BL]],Tableau1[1er],Tableau1[[#This Row],[Date]]),D12459,"")</f>
        <v/>
      </c>
    </row>
    <row r="12461" spans="1:7" ht="14.25" customHeight="1" x14ac:dyDescent="0.25">
      <c r="A12461" s="1" t="s">
        <v>6829</v>
      </c>
      <c r="B12461" s="1" t="s">
        <v>6830</v>
      </c>
      <c r="C12461" s="7">
        <v>45398.641284722224</v>
      </c>
      <c r="D12461" s="10">
        <v>176</v>
      </c>
      <c r="E12461" s="1" t="s">
        <v>111</v>
      </c>
      <c r="F12461">
        <f>IF(LEFT(Tableau1[[#This Row],[Eléments modifié]],$J$1)=$I$1,Tableau1[[#This Row],[Date]],9^9)</f>
        <v>387420489</v>
      </c>
      <c r="G12461" s="9" t="str">
        <f>IF(Tableau1[[#This Row],[Date]]=_xlfn.MINIFS(Tableau1[1er],Tableau1[N° BL],Tableau1[[#This Row],[N° BL]],Tableau1[1er],Tableau1[[#This Row],[Date]]),D12460,"")</f>
        <v/>
      </c>
    </row>
    <row r="12462" spans="1:7" ht="14.25" customHeight="1" x14ac:dyDescent="0.25">
      <c r="A12462" s="1" t="s">
        <v>6829</v>
      </c>
      <c r="B12462" s="1" t="s">
        <v>6830</v>
      </c>
      <c r="C12462" s="7">
        <v>45398.641412037039</v>
      </c>
      <c r="D12462" s="10">
        <v>211</v>
      </c>
      <c r="E12462" s="1" t="s">
        <v>20</v>
      </c>
      <c r="F12462">
        <f>IF(LEFT(Tableau1[[#This Row],[Eléments modifié]],$J$1)=$I$1,Tableau1[[#This Row],[Date]],9^9)</f>
        <v>387420489</v>
      </c>
      <c r="G12462" s="9" t="str">
        <f>IF(Tableau1[[#This Row],[Date]]=_xlfn.MINIFS(Tableau1[1er],Tableau1[N° BL],Tableau1[[#This Row],[N° BL]],Tableau1[1er],Tableau1[[#This Row],[Date]]),D12461,"")</f>
        <v/>
      </c>
    </row>
    <row r="12463" spans="1:7" ht="14.25" customHeight="1" x14ac:dyDescent="0.25">
      <c r="A12463" s="1" t="s">
        <v>6829</v>
      </c>
      <c r="B12463" s="1" t="s">
        <v>6830</v>
      </c>
      <c r="C12463" s="7">
        <v>45398.644618055558</v>
      </c>
      <c r="D12463" s="10">
        <v>188</v>
      </c>
      <c r="E12463" s="1" t="s">
        <v>3459</v>
      </c>
      <c r="F12463">
        <f>IF(LEFT(Tableau1[[#This Row],[Eléments modifié]],$J$1)=$I$1,Tableau1[[#This Row],[Date]],9^9)</f>
        <v>387420489</v>
      </c>
      <c r="G12463" s="9" t="str">
        <f>IF(Tableau1[[#This Row],[Date]]=_xlfn.MINIFS(Tableau1[1er],Tableau1[N° BL],Tableau1[[#This Row],[N° BL]],Tableau1[1er],Tableau1[[#This Row],[Date]]),D12462,"")</f>
        <v/>
      </c>
    </row>
    <row r="12464" spans="1:7" ht="14.25" customHeight="1" x14ac:dyDescent="0.25">
      <c r="A12464" s="1" t="s">
        <v>6829</v>
      </c>
      <c r="B12464" s="1" t="s">
        <v>6830</v>
      </c>
      <c r="C12464" s="7">
        <v>45398.668310185189</v>
      </c>
      <c r="D12464" s="10">
        <v>211</v>
      </c>
      <c r="E12464" s="1" t="s">
        <v>7</v>
      </c>
      <c r="F12464">
        <f>IF(LEFT(Tableau1[[#This Row],[Eléments modifié]],$J$1)=$I$1,Tableau1[[#This Row],[Date]],9^9)</f>
        <v>45398.668310185189</v>
      </c>
      <c r="G12464" s="9">
        <f>IF(Tableau1[[#This Row],[Date]]=_xlfn.MINIFS(Tableau1[1er],Tableau1[N° BL],Tableau1[[#This Row],[N° BL]],Tableau1[1er],Tableau1[[#This Row],[Date]]),D12463,"")</f>
        <v>188</v>
      </c>
    </row>
    <row r="12465" spans="1:7" ht="14.25" customHeight="1" x14ac:dyDescent="0.25">
      <c r="A12465" s="1" t="s">
        <v>6919</v>
      </c>
      <c r="B12465" s="1" t="s">
        <v>6920</v>
      </c>
      <c r="C12465" s="7">
        <v>45397.672986111109</v>
      </c>
      <c r="D12465" s="10">
        <v>211</v>
      </c>
      <c r="E12465" s="1" t="s">
        <v>371</v>
      </c>
      <c r="F12465">
        <f>IF(LEFT(Tableau1[[#This Row],[Eléments modifié]],$J$1)=$I$1,Tableau1[[#This Row],[Date]],9^9)</f>
        <v>387420489</v>
      </c>
      <c r="G12465" s="9" t="str">
        <f>IF(Tableau1[[#This Row],[Date]]=_xlfn.MINIFS(Tableau1[1er],Tableau1[N° BL],Tableau1[[#This Row],[N° BL]],Tableau1[1er],Tableau1[[#This Row],[Date]]),D12464,"")</f>
        <v/>
      </c>
    </row>
    <row r="12466" spans="1:7" ht="14.25" customHeight="1" x14ac:dyDescent="0.25">
      <c r="A12466" s="1" t="s">
        <v>6919</v>
      </c>
      <c r="B12466" s="1" t="s">
        <v>6920</v>
      </c>
      <c r="C12466" s="7">
        <v>45398.461782407408</v>
      </c>
      <c r="D12466" s="10">
        <v>209</v>
      </c>
      <c r="E12466" s="1" t="s">
        <v>7</v>
      </c>
      <c r="F12466">
        <f>IF(LEFT(Tableau1[[#This Row],[Eléments modifié]],$J$1)=$I$1,Tableau1[[#This Row],[Date]],9^9)</f>
        <v>45398.461782407408</v>
      </c>
      <c r="G12466" s="9">
        <f>IF(Tableau1[[#This Row],[Date]]=_xlfn.MINIFS(Tableau1[1er],Tableau1[N° BL],Tableau1[[#This Row],[N° BL]],Tableau1[1er],Tableau1[[#This Row],[Date]]),D12465,"")</f>
        <v>211</v>
      </c>
    </row>
    <row r="12467" spans="1:7" ht="14.25" customHeight="1" x14ac:dyDescent="0.25">
      <c r="A12467" s="1" t="s">
        <v>7011</v>
      </c>
      <c r="B12467" s="1" t="s">
        <v>7012</v>
      </c>
      <c r="C12467" s="7">
        <v>45397.463194444441</v>
      </c>
      <c r="D12467" s="10">
        <v>176</v>
      </c>
      <c r="E12467" s="1" t="s">
        <v>32</v>
      </c>
      <c r="F12467">
        <f>IF(LEFT(Tableau1[[#This Row],[Eléments modifié]],$J$1)=$I$1,Tableau1[[#This Row],[Date]],9^9)</f>
        <v>387420489</v>
      </c>
      <c r="G12467" s="9" t="str">
        <f>IF(Tableau1[[#This Row],[Date]]=_xlfn.MINIFS(Tableau1[1er],Tableau1[N° BL],Tableau1[[#This Row],[N° BL]],Tableau1[1er],Tableau1[[#This Row],[Date]]),D12466,"")</f>
        <v/>
      </c>
    </row>
    <row r="12468" spans="1:7" ht="14.25" customHeight="1" x14ac:dyDescent="0.25">
      <c r="A12468" s="1" t="s">
        <v>7011</v>
      </c>
      <c r="B12468" s="1" t="s">
        <v>7012</v>
      </c>
      <c r="C12468" s="7">
        <v>45397.466064814813</v>
      </c>
      <c r="D12468" s="10">
        <v>188</v>
      </c>
      <c r="E12468" s="1" t="s">
        <v>7</v>
      </c>
      <c r="F12468">
        <f>IF(LEFT(Tableau1[[#This Row],[Eléments modifié]],$J$1)=$I$1,Tableau1[[#This Row],[Date]],9^9)</f>
        <v>45397.466064814813</v>
      </c>
      <c r="G12468" s="9">
        <f>IF(Tableau1[[#This Row],[Date]]=_xlfn.MINIFS(Tableau1[1er],Tableau1[N° BL],Tableau1[[#This Row],[N° BL]],Tableau1[1er],Tableau1[[#This Row],[Date]]),D12467,"")</f>
        <v>176</v>
      </c>
    </row>
    <row r="12469" spans="1:7" ht="14.25" customHeight="1" x14ac:dyDescent="0.25">
      <c r="A12469" s="1" t="s">
        <v>6803</v>
      </c>
      <c r="B12469" s="1" t="s">
        <v>6804</v>
      </c>
      <c r="C12469" s="7">
        <v>45399.420474537037</v>
      </c>
      <c r="D12469" s="10">
        <v>188</v>
      </c>
      <c r="E12469" s="1" t="s">
        <v>32</v>
      </c>
      <c r="F12469">
        <f>IF(LEFT(Tableau1[[#This Row],[Eléments modifié]],$J$1)=$I$1,Tableau1[[#This Row],[Date]],9^9)</f>
        <v>387420489</v>
      </c>
      <c r="G12469" s="9" t="str">
        <f>IF(Tableau1[[#This Row],[Date]]=_xlfn.MINIFS(Tableau1[1er],Tableau1[N° BL],Tableau1[[#This Row],[N° BL]],Tableau1[1er],Tableau1[[#This Row],[Date]]),D12468,"")</f>
        <v/>
      </c>
    </row>
    <row r="12470" spans="1:7" ht="14.25" customHeight="1" x14ac:dyDescent="0.25">
      <c r="A12470" s="1" t="s">
        <v>6803</v>
      </c>
      <c r="B12470" s="1" t="s">
        <v>6804</v>
      </c>
      <c r="C12470" s="7">
        <v>45399.42083333333</v>
      </c>
      <c r="D12470" s="10">
        <v>188</v>
      </c>
      <c r="E12470" s="1" t="s">
        <v>7</v>
      </c>
      <c r="F12470">
        <f>IF(LEFT(Tableau1[[#This Row],[Eléments modifié]],$J$1)=$I$1,Tableau1[[#This Row],[Date]],9^9)</f>
        <v>45399.42083333333</v>
      </c>
      <c r="G12470" s="9">
        <f>IF(Tableau1[[#This Row],[Date]]=_xlfn.MINIFS(Tableau1[1er],Tableau1[N° BL],Tableau1[[#This Row],[N° BL]],Tableau1[1er],Tableau1[[#This Row],[Date]]),D12469,"")</f>
        <v>188</v>
      </c>
    </row>
    <row r="12471" spans="1:7" ht="14.25" customHeight="1" x14ac:dyDescent="0.25">
      <c r="A12471" s="1" t="s">
        <v>6991</v>
      </c>
      <c r="B12471" s="1" t="s">
        <v>6992</v>
      </c>
      <c r="C12471" s="7">
        <v>45397.540983796294</v>
      </c>
      <c r="D12471" s="10">
        <v>211</v>
      </c>
      <c r="E12471" s="1" t="s">
        <v>111</v>
      </c>
      <c r="F12471">
        <f>IF(LEFT(Tableau1[[#This Row],[Eléments modifié]],$J$1)=$I$1,Tableau1[[#This Row],[Date]],9^9)</f>
        <v>387420489</v>
      </c>
      <c r="G12471" s="9" t="str">
        <f>IF(Tableau1[[#This Row],[Date]]=_xlfn.MINIFS(Tableau1[1er],Tableau1[N° BL],Tableau1[[#This Row],[N° BL]],Tableau1[1er],Tableau1[[#This Row],[Date]]),D12470,"")</f>
        <v/>
      </c>
    </row>
    <row r="12472" spans="1:7" ht="14.25" customHeight="1" x14ac:dyDescent="0.25">
      <c r="A12472" s="1" t="s">
        <v>6991</v>
      </c>
      <c r="B12472" s="1" t="s">
        <v>6992</v>
      </c>
      <c r="C12472" s="7">
        <v>45397.557789351849</v>
      </c>
      <c r="D12472" s="10">
        <v>176</v>
      </c>
      <c r="E12472" s="1" t="s">
        <v>7</v>
      </c>
      <c r="F12472">
        <f>IF(LEFT(Tableau1[[#This Row],[Eléments modifié]],$J$1)=$I$1,Tableau1[[#This Row],[Date]],9^9)</f>
        <v>45397.557789351849</v>
      </c>
      <c r="G12472" s="9">
        <f>IF(Tableau1[[#This Row],[Date]]=_xlfn.MINIFS(Tableau1[1er],Tableau1[N° BL],Tableau1[[#This Row],[N° BL]],Tableau1[1er],Tableau1[[#This Row],[Date]]),D12471,"")</f>
        <v>211</v>
      </c>
    </row>
    <row r="12473" spans="1:7" ht="14.25" customHeight="1" x14ac:dyDescent="0.25">
      <c r="A12473" s="1" t="s">
        <v>6959</v>
      </c>
      <c r="B12473" s="1" t="s">
        <v>6960</v>
      </c>
      <c r="C12473" s="7">
        <v>45398.319409722222</v>
      </c>
      <c r="D12473" s="10">
        <v>189</v>
      </c>
      <c r="E12473" s="1" t="s">
        <v>14</v>
      </c>
      <c r="F12473">
        <f>IF(LEFT(Tableau1[[#This Row],[Eléments modifié]],$J$1)=$I$1,Tableau1[[#This Row],[Date]],9^9)</f>
        <v>387420489</v>
      </c>
      <c r="G12473" s="9" t="str">
        <f>IF(Tableau1[[#This Row],[Date]]=_xlfn.MINIFS(Tableau1[1er],Tableau1[N° BL],Tableau1[[#This Row],[N° BL]],Tableau1[1er],Tableau1[[#This Row],[Date]]),D12472,"")</f>
        <v/>
      </c>
    </row>
    <row r="12474" spans="1:7" ht="14.25" customHeight="1" x14ac:dyDescent="0.25">
      <c r="A12474" s="1" t="s">
        <v>6959</v>
      </c>
      <c r="B12474" s="1" t="s">
        <v>6960</v>
      </c>
      <c r="C12474" s="7">
        <v>45398.325995370367</v>
      </c>
      <c r="D12474" s="10">
        <v>189</v>
      </c>
      <c r="E12474" s="1" t="s">
        <v>7</v>
      </c>
      <c r="F12474">
        <f>IF(LEFT(Tableau1[[#This Row],[Eléments modifié]],$J$1)=$I$1,Tableau1[[#This Row],[Date]],9^9)</f>
        <v>45398.325995370367</v>
      </c>
      <c r="G12474" s="9">
        <f>IF(Tableau1[[#This Row],[Date]]=_xlfn.MINIFS(Tableau1[1er],Tableau1[N° BL],Tableau1[[#This Row],[N° BL]],Tableau1[1er],Tableau1[[#This Row],[Date]]),D12473,"")</f>
        <v>189</v>
      </c>
    </row>
    <row r="12475" spans="1:7" ht="14.25" customHeight="1" x14ac:dyDescent="0.25">
      <c r="A12475" s="1" t="s">
        <v>6957</v>
      </c>
      <c r="B12475" s="1" t="s">
        <v>6958</v>
      </c>
      <c r="C12475" s="7">
        <v>45398.303518518522</v>
      </c>
      <c r="D12475" s="10">
        <v>189</v>
      </c>
      <c r="E12475" s="1" t="s">
        <v>111</v>
      </c>
      <c r="F12475">
        <f>IF(LEFT(Tableau1[[#This Row],[Eléments modifié]],$J$1)=$I$1,Tableau1[[#This Row],[Date]],9^9)</f>
        <v>387420489</v>
      </c>
      <c r="G12475" s="9" t="str">
        <f>IF(Tableau1[[#This Row],[Date]]=_xlfn.MINIFS(Tableau1[1er],Tableau1[N° BL],Tableau1[[#This Row],[N° BL]],Tableau1[1er],Tableau1[[#This Row],[Date]]),D12474,"")</f>
        <v/>
      </c>
    </row>
    <row r="12476" spans="1:7" ht="14.25" customHeight="1" x14ac:dyDescent="0.25">
      <c r="A12476" s="1" t="s">
        <v>6957</v>
      </c>
      <c r="B12476" s="1" t="s">
        <v>6958</v>
      </c>
      <c r="C12476" s="7">
        <v>45398.36446759259</v>
      </c>
      <c r="D12476" s="10">
        <v>176</v>
      </c>
      <c r="E12476" s="1" t="s">
        <v>7</v>
      </c>
      <c r="F12476">
        <f>IF(LEFT(Tableau1[[#This Row],[Eléments modifié]],$J$1)=$I$1,Tableau1[[#This Row],[Date]],9^9)</f>
        <v>45398.36446759259</v>
      </c>
      <c r="G12476" s="9">
        <f>IF(Tableau1[[#This Row],[Date]]=_xlfn.MINIFS(Tableau1[1er],Tableau1[N° BL],Tableau1[[#This Row],[N° BL]],Tableau1[1er],Tableau1[[#This Row],[Date]]),D12475,"")</f>
        <v>189</v>
      </c>
    </row>
    <row r="12477" spans="1:7" ht="14.25" customHeight="1" x14ac:dyDescent="0.25">
      <c r="A12477" s="1" t="s">
        <v>6995</v>
      </c>
      <c r="B12477" s="1" t="s">
        <v>6996</v>
      </c>
      <c r="C12477" s="7">
        <v>45397.465891203705</v>
      </c>
      <c r="D12477" s="10">
        <v>188</v>
      </c>
      <c r="E12477" s="1" t="s">
        <v>111</v>
      </c>
      <c r="F12477">
        <f>IF(LEFT(Tableau1[[#This Row],[Eléments modifié]],$J$1)=$I$1,Tableau1[[#This Row],[Date]],9^9)</f>
        <v>387420489</v>
      </c>
      <c r="G12477" s="9" t="str">
        <f>IF(Tableau1[[#This Row],[Date]]=_xlfn.MINIFS(Tableau1[1er],Tableau1[N° BL],Tableau1[[#This Row],[N° BL]],Tableau1[1er],Tableau1[[#This Row],[Date]]),D12476,"")</f>
        <v/>
      </c>
    </row>
    <row r="12478" spans="1:7" ht="14.25" customHeight="1" x14ac:dyDescent="0.25">
      <c r="A12478" s="1" t="s">
        <v>6995</v>
      </c>
      <c r="B12478" s="1" t="s">
        <v>6996</v>
      </c>
      <c r="C12478" s="7">
        <v>45397.540902777779</v>
      </c>
      <c r="D12478" s="10">
        <v>176</v>
      </c>
      <c r="E12478" s="1" t="s">
        <v>7</v>
      </c>
      <c r="F12478">
        <f>IF(LEFT(Tableau1[[#This Row],[Eléments modifié]],$J$1)=$I$1,Tableau1[[#This Row],[Date]],9^9)</f>
        <v>45397.540902777779</v>
      </c>
      <c r="G12478" s="9">
        <f>IF(Tableau1[[#This Row],[Date]]=_xlfn.MINIFS(Tableau1[1er],Tableau1[N° BL],Tableau1[[#This Row],[N° BL]],Tableau1[1er],Tableau1[[#This Row],[Date]]),D12477,"")</f>
        <v>188</v>
      </c>
    </row>
    <row r="12479" spans="1:7" ht="14.25" customHeight="1" x14ac:dyDescent="0.25">
      <c r="A12479" s="1" t="s">
        <v>6993</v>
      </c>
      <c r="B12479" s="1" t="s">
        <v>6994</v>
      </c>
      <c r="C12479" s="7">
        <v>45397.460451388892</v>
      </c>
      <c r="D12479" s="10">
        <v>188</v>
      </c>
      <c r="E12479" s="1" t="s">
        <v>3459</v>
      </c>
      <c r="F12479">
        <f>IF(LEFT(Tableau1[[#This Row],[Eléments modifié]],$J$1)=$I$1,Tableau1[[#This Row],[Date]],9^9)</f>
        <v>387420489</v>
      </c>
      <c r="G12479" s="9" t="str">
        <f>IF(Tableau1[[#This Row],[Date]]=_xlfn.MINIFS(Tableau1[1er],Tableau1[N° BL],Tableau1[[#This Row],[N° BL]],Tableau1[1er],Tableau1[[#This Row],[Date]]),D12478,"")</f>
        <v/>
      </c>
    </row>
    <row r="12480" spans="1:7" ht="14.25" customHeight="1" x14ac:dyDescent="0.25">
      <c r="A12480" s="1" t="s">
        <v>6993</v>
      </c>
      <c r="B12480" s="1" t="s">
        <v>6994</v>
      </c>
      <c r="C12480" s="7">
        <v>45397.501203703701</v>
      </c>
      <c r="D12480" s="10">
        <v>188</v>
      </c>
      <c r="E12480" s="1" t="s">
        <v>774</v>
      </c>
      <c r="F12480">
        <f>IF(LEFT(Tableau1[[#This Row],[Eléments modifié]],$J$1)=$I$1,Tableau1[[#This Row],[Date]],9^9)</f>
        <v>387420489</v>
      </c>
      <c r="G12480" s="9" t="str">
        <f>IF(Tableau1[[#This Row],[Date]]=_xlfn.MINIFS(Tableau1[1er],Tableau1[N° BL],Tableau1[[#This Row],[N° BL]],Tableau1[1er],Tableau1[[#This Row],[Date]]),D12479,"")</f>
        <v/>
      </c>
    </row>
    <row r="12481" spans="1:7" ht="14.25" customHeight="1" x14ac:dyDescent="0.25">
      <c r="A12481" s="1" t="s">
        <v>6993</v>
      </c>
      <c r="B12481" s="1" t="s">
        <v>6994</v>
      </c>
      <c r="C12481" s="7">
        <v>45397.540601851855</v>
      </c>
      <c r="D12481" s="10">
        <v>176</v>
      </c>
      <c r="E12481" s="1" t="s">
        <v>3459</v>
      </c>
      <c r="F12481">
        <f>IF(LEFT(Tableau1[[#This Row],[Eléments modifié]],$J$1)=$I$1,Tableau1[[#This Row],[Date]],9^9)</f>
        <v>387420489</v>
      </c>
      <c r="G12481" s="9" t="str">
        <f>IF(Tableau1[[#This Row],[Date]]=_xlfn.MINIFS(Tableau1[1er],Tableau1[N° BL],Tableau1[[#This Row],[N° BL]],Tableau1[1er],Tableau1[[#This Row],[Date]]),D12480,"")</f>
        <v/>
      </c>
    </row>
    <row r="12482" spans="1:7" ht="14.25" customHeight="1" x14ac:dyDescent="0.25">
      <c r="A12482" s="1" t="s">
        <v>6993</v>
      </c>
      <c r="B12482" s="1" t="s">
        <v>6994</v>
      </c>
      <c r="C12482" s="7">
        <v>45397.542071759257</v>
      </c>
      <c r="D12482" s="10">
        <v>211</v>
      </c>
      <c r="E12482" s="1" t="s">
        <v>7</v>
      </c>
      <c r="F12482">
        <f>IF(LEFT(Tableau1[[#This Row],[Eléments modifié]],$J$1)=$I$1,Tableau1[[#This Row],[Date]],9^9)</f>
        <v>45397.542071759257</v>
      </c>
      <c r="G12482" s="9">
        <f>IF(Tableau1[[#This Row],[Date]]=_xlfn.MINIFS(Tableau1[1er],Tableau1[N° BL],Tableau1[[#This Row],[N° BL]],Tableau1[1er],Tableau1[[#This Row],[Date]]),D12481,"")</f>
        <v>176</v>
      </c>
    </row>
    <row r="12483" spans="1:7" ht="14.25" customHeight="1" x14ac:dyDescent="0.25">
      <c r="A12483" s="1" t="s">
        <v>6883</v>
      </c>
      <c r="B12483" s="1" t="s">
        <v>6884</v>
      </c>
      <c r="C12483" s="7">
        <v>45398.376898148148</v>
      </c>
      <c r="D12483" s="10">
        <v>188</v>
      </c>
      <c r="E12483" s="1" t="s">
        <v>111</v>
      </c>
      <c r="F12483">
        <f>IF(LEFT(Tableau1[[#This Row],[Eléments modifié]],$J$1)=$I$1,Tableau1[[#This Row],[Date]],9^9)</f>
        <v>387420489</v>
      </c>
      <c r="G12483" s="9" t="str">
        <f>IF(Tableau1[[#This Row],[Date]]=_xlfn.MINIFS(Tableau1[1er],Tableau1[N° BL],Tableau1[[#This Row],[N° BL]],Tableau1[1er],Tableau1[[#This Row],[Date]]),D12482,"")</f>
        <v/>
      </c>
    </row>
    <row r="12484" spans="1:7" ht="14.25" customHeight="1" x14ac:dyDescent="0.25">
      <c r="A12484" s="1" t="s">
        <v>6883</v>
      </c>
      <c r="B12484" s="1" t="s">
        <v>6884</v>
      </c>
      <c r="C12484" s="7">
        <v>45398.531990740739</v>
      </c>
      <c r="D12484" s="10">
        <v>176</v>
      </c>
      <c r="E12484" s="1" t="s">
        <v>7</v>
      </c>
      <c r="F12484">
        <f>IF(LEFT(Tableau1[[#This Row],[Eléments modifié]],$J$1)=$I$1,Tableau1[[#This Row],[Date]],9^9)</f>
        <v>45398.531990740739</v>
      </c>
      <c r="G12484" s="9">
        <f>IF(Tableau1[[#This Row],[Date]]=_xlfn.MINIFS(Tableau1[1er],Tableau1[N° BL],Tableau1[[#This Row],[N° BL]],Tableau1[1er],Tableau1[[#This Row],[Date]]),D12483,"")</f>
        <v>188</v>
      </c>
    </row>
    <row r="12485" spans="1:7" ht="14.25" customHeight="1" x14ac:dyDescent="0.25">
      <c r="A12485" s="1" t="s">
        <v>6971</v>
      </c>
      <c r="B12485" s="1" t="s">
        <v>6972</v>
      </c>
      <c r="C12485" s="7">
        <v>45397.567337962966</v>
      </c>
      <c r="D12485" s="10">
        <v>176</v>
      </c>
      <c r="E12485" s="1" t="s">
        <v>371</v>
      </c>
      <c r="F12485">
        <f>IF(LEFT(Tableau1[[#This Row],[Eléments modifié]],$J$1)=$I$1,Tableau1[[#This Row],[Date]],9^9)</f>
        <v>387420489</v>
      </c>
      <c r="G12485" s="9" t="str">
        <f>IF(Tableau1[[#This Row],[Date]]=_xlfn.MINIFS(Tableau1[1er],Tableau1[N° BL],Tableau1[[#This Row],[N° BL]],Tableau1[1er],Tableau1[[#This Row],[Date]]),D12484,"")</f>
        <v/>
      </c>
    </row>
    <row r="12486" spans="1:7" ht="14.25" customHeight="1" x14ac:dyDescent="0.25">
      <c r="A12486" s="1" t="s">
        <v>6971</v>
      </c>
      <c r="B12486" s="1" t="s">
        <v>6972</v>
      </c>
      <c r="C12486" s="7">
        <v>45397.620833333334</v>
      </c>
      <c r="D12486" s="10">
        <v>209</v>
      </c>
      <c r="E12486" s="1" t="s">
        <v>7</v>
      </c>
      <c r="F12486">
        <f>IF(LEFT(Tableau1[[#This Row],[Eléments modifié]],$J$1)=$I$1,Tableau1[[#This Row],[Date]],9^9)</f>
        <v>45397.620833333334</v>
      </c>
      <c r="G12486" s="9">
        <f>IF(Tableau1[[#This Row],[Date]]=_xlfn.MINIFS(Tableau1[1er],Tableau1[N° BL],Tableau1[[#This Row],[N° BL]],Tableau1[1er],Tableau1[[#This Row],[Date]]),D12485,"")</f>
        <v>176</v>
      </c>
    </row>
    <row r="12487" spans="1:7" ht="14.25" customHeight="1" x14ac:dyDescent="0.25">
      <c r="A12487" s="1" t="s">
        <v>6979</v>
      </c>
      <c r="B12487" s="1" t="s">
        <v>6980</v>
      </c>
      <c r="C12487" s="7">
        <v>45397.57775462963</v>
      </c>
      <c r="D12487" s="10">
        <v>189</v>
      </c>
      <c r="E12487" s="1" t="s">
        <v>111</v>
      </c>
      <c r="F12487">
        <f>IF(LEFT(Tableau1[[#This Row],[Eléments modifié]],$J$1)=$I$1,Tableau1[[#This Row],[Date]],9^9)</f>
        <v>387420489</v>
      </c>
      <c r="G12487" s="9" t="str">
        <f>IF(Tableau1[[#This Row],[Date]]=_xlfn.MINIFS(Tableau1[1er],Tableau1[N° BL],Tableau1[[#This Row],[N° BL]],Tableau1[1er],Tableau1[[#This Row],[Date]]),D12486,"")</f>
        <v/>
      </c>
    </row>
    <row r="12488" spans="1:7" ht="14.25" customHeight="1" x14ac:dyDescent="0.25">
      <c r="A12488" s="1" t="s">
        <v>6979</v>
      </c>
      <c r="B12488" s="1" t="s">
        <v>6980</v>
      </c>
      <c r="C12488" s="7">
        <v>45397.591527777775</v>
      </c>
      <c r="D12488" s="10">
        <v>176</v>
      </c>
      <c r="E12488" s="1" t="s">
        <v>7</v>
      </c>
      <c r="F12488">
        <f>IF(LEFT(Tableau1[[#This Row],[Eléments modifié]],$J$1)=$I$1,Tableau1[[#This Row],[Date]],9^9)</f>
        <v>45397.591527777775</v>
      </c>
      <c r="G12488" s="9">
        <f>IF(Tableau1[[#This Row],[Date]]=_xlfn.MINIFS(Tableau1[1er],Tableau1[N° BL],Tableau1[[#This Row],[N° BL]],Tableau1[1er],Tableau1[[#This Row],[Date]]),D12487,"")</f>
        <v>189</v>
      </c>
    </row>
    <row r="12489" spans="1:7" ht="14.25" customHeight="1" x14ac:dyDescent="0.25">
      <c r="A12489" s="1" t="s">
        <v>6941</v>
      </c>
      <c r="B12489" s="1" t="s">
        <v>6942</v>
      </c>
      <c r="C12489" s="7">
        <v>45397.622291666667</v>
      </c>
      <c r="D12489" s="10">
        <v>188</v>
      </c>
      <c r="E12489" s="1" t="s">
        <v>32</v>
      </c>
      <c r="F12489">
        <f>IF(LEFT(Tableau1[[#This Row],[Eléments modifié]],$J$1)=$I$1,Tableau1[[#This Row],[Date]],9^9)</f>
        <v>387420489</v>
      </c>
      <c r="G12489" s="9" t="str">
        <f>IF(Tableau1[[#This Row],[Date]]=_xlfn.MINIFS(Tableau1[1er],Tableau1[N° BL],Tableau1[[#This Row],[N° BL]],Tableau1[1er],Tableau1[[#This Row],[Date]]),D12488,"")</f>
        <v/>
      </c>
    </row>
    <row r="12490" spans="1:7" ht="14.25" customHeight="1" x14ac:dyDescent="0.25">
      <c r="A12490" s="1" t="s">
        <v>6941</v>
      </c>
      <c r="B12490" s="1" t="s">
        <v>6942</v>
      </c>
      <c r="C12490" s="7">
        <v>45397.622372685182</v>
      </c>
      <c r="D12490" s="10">
        <v>211</v>
      </c>
      <c r="E12490" s="1" t="s">
        <v>20</v>
      </c>
      <c r="F12490">
        <f>IF(LEFT(Tableau1[[#This Row],[Eléments modifié]],$J$1)=$I$1,Tableau1[[#This Row],[Date]],9^9)</f>
        <v>387420489</v>
      </c>
      <c r="G12490" s="9" t="str">
        <f>IF(Tableau1[[#This Row],[Date]]=_xlfn.MINIFS(Tableau1[1er],Tableau1[N° BL],Tableau1[[#This Row],[N° BL]],Tableau1[1er],Tableau1[[#This Row],[Date]]),D12489,"")</f>
        <v/>
      </c>
    </row>
    <row r="12491" spans="1:7" ht="14.25" customHeight="1" x14ac:dyDescent="0.25">
      <c r="A12491" s="1" t="s">
        <v>6941</v>
      </c>
      <c r="B12491" s="1" t="s">
        <v>6942</v>
      </c>
      <c r="C12491" s="7">
        <v>45397.626562500001</v>
      </c>
      <c r="D12491" s="10">
        <v>212</v>
      </c>
      <c r="E12491" s="1" t="s">
        <v>3459</v>
      </c>
      <c r="F12491">
        <f>IF(LEFT(Tableau1[[#This Row],[Eléments modifié]],$J$1)=$I$1,Tableau1[[#This Row],[Date]],9^9)</f>
        <v>387420489</v>
      </c>
      <c r="G12491" s="9" t="str">
        <f>IF(Tableau1[[#This Row],[Date]]=_xlfn.MINIFS(Tableau1[1er],Tableau1[N° BL],Tableau1[[#This Row],[N° BL]],Tableau1[1er],Tableau1[[#This Row],[Date]]),D12490,"")</f>
        <v/>
      </c>
    </row>
    <row r="12492" spans="1:7" ht="14.25" customHeight="1" x14ac:dyDescent="0.25">
      <c r="A12492" s="1" t="s">
        <v>6941</v>
      </c>
      <c r="B12492" s="1" t="s">
        <v>6942</v>
      </c>
      <c r="C12492" s="7">
        <v>45397.703136574077</v>
      </c>
      <c r="D12492" s="10">
        <v>211</v>
      </c>
      <c r="E12492" s="1" t="s">
        <v>7</v>
      </c>
      <c r="F12492">
        <f>IF(LEFT(Tableau1[[#This Row],[Eléments modifié]],$J$1)=$I$1,Tableau1[[#This Row],[Date]],9^9)</f>
        <v>45397.703136574077</v>
      </c>
      <c r="G12492" s="9">
        <f>IF(Tableau1[[#This Row],[Date]]=_xlfn.MINIFS(Tableau1[1er],Tableau1[N° BL],Tableau1[[#This Row],[N° BL]],Tableau1[1er],Tableau1[[#This Row],[Date]]),D12491,"")</f>
        <v>212</v>
      </c>
    </row>
    <row r="12493" spans="1:7" ht="14.25" customHeight="1" x14ac:dyDescent="0.25">
      <c r="A12493" s="1" t="s">
        <v>6941</v>
      </c>
      <c r="B12493" s="1" t="s">
        <v>6942</v>
      </c>
      <c r="C12493" s="7">
        <v>45397.716539351852</v>
      </c>
      <c r="D12493" s="10">
        <v>188</v>
      </c>
      <c r="E12493" s="1" t="s">
        <v>98</v>
      </c>
      <c r="F12493">
        <f>IF(LEFT(Tableau1[[#This Row],[Eléments modifié]],$J$1)=$I$1,Tableau1[[#This Row],[Date]],9^9)</f>
        <v>387420489</v>
      </c>
      <c r="G12493" s="9" t="str">
        <f>IF(Tableau1[[#This Row],[Date]]=_xlfn.MINIFS(Tableau1[1er],Tableau1[N° BL],Tableau1[[#This Row],[N° BL]],Tableau1[1er],Tableau1[[#This Row],[Date]]),D12492,"")</f>
        <v/>
      </c>
    </row>
    <row r="12494" spans="1:7" ht="14.25" customHeight="1" x14ac:dyDescent="0.25">
      <c r="A12494" s="1" t="s">
        <v>6941</v>
      </c>
      <c r="B12494" s="1" t="s">
        <v>6942</v>
      </c>
      <c r="C12494" s="7">
        <v>45398.416967592595</v>
      </c>
      <c r="D12494" s="10">
        <v>188</v>
      </c>
      <c r="E12494" s="1" t="s">
        <v>32</v>
      </c>
      <c r="F12494">
        <f>IF(LEFT(Tableau1[[#This Row],[Eléments modifié]],$J$1)=$I$1,Tableau1[[#This Row],[Date]],9^9)</f>
        <v>387420489</v>
      </c>
      <c r="G12494" s="9" t="str">
        <f>IF(Tableau1[[#This Row],[Date]]=_xlfn.MINIFS(Tableau1[1er],Tableau1[N° BL],Tableau1[[#This Row],[N° BL]],Tableau1[1er],Tableau1[[#This Row],[Date]]),D12493,"")</f>
        <v/>
      </c>
    </row>
    <row r="12495" spans="1:7" ht="14.25" customHeight="1" x14ac:dyDescent="0.25">
      <c r="A12495" s="1" t="s">
        <v>6941</v>
      </c>
      <c r="B12495" s="1" t="s">
        <v>6942</v>
      </c>
      <c r="C12495" s="7">
        <v>45398.421354166669</v>
      </c>
      <c r="D12495" s="10">
        <v>188</v>
      </c>
      <c r="E12495" s="1" t="s">
        <v>7</v>
      </c>
      <c r="F12495">
        <f>IF(LEFT(Tableau1[[#This Row],[Eléments modifié]],$J$1)=$I$1,Tableau1[[#This Row],[Date]],9^9)</f>
        <v>45398.421354166669</v>
      </c>
      <c r="G12495" s="9">
        <f>IF(Tableau1[[#This Row],[Date]]=_xlfn.MINIFS(Tableau1[1er],Tableau1[N° BL],Tableau1[[#This Row],[N° BL]],Tableau1[1er],Tableau1[[#This Row],[Date]]),D12494,"")</f>
        <v>188</v>
      </c>
    </row>
    <row r="12496" spans="1:7" ht="14.25" customHeight="1" x14ac:dyDescent="0.25">
      <c r="A12496" s="1" t="s">
        <v>6831</v>
      </c>
      <c r="B12496" s="1" t="s">
        <v>6832</v>
      </c>
      <c r="C12496" s="7">
        <v>45398.585856481484</v>
      </c>
      <c r="D12496" s="10">
        <v>176</v>
      </c>
      <c r="E12496" s="1" t="s">
        <v>371</v>
      </c>
      <c r="F12496">
        <f>IF(LEFT(Tableau1[[#This Row],[Eléments modifié]],$J$1)=$I$1,Tableau1[[#This Row],[Date]],9^9)</f>
        <v>387420489</v>
      </c>
      <c r="G12496" s="9" t="str">
        <f>IF(Tableau1[[#This Row],[Date]]=_xlfn.MINIFS(Tableau1[1er],Tableau1[N° BL],Tableau1[[#This Row],[N° BL]],Tableau1[1er],Tableau1[[#This Row],[Date]]),D12495,"")</f>
        <v/>
      </c>
    </row>
    <row r="12497" spans="1:7" ht="14.25" customHeight="1" x14ac:dyDescent="0.25">
      <c r="A12497" s="1" t="s">
        <v>6831</v>
      </c>
      <c r="B12497" s="1" t="s">
        <v>6832</v>
      </c>
      <c r="C12497" s="7">
        <v>45398.653078703705</v>
      </c>
      <c r="D12497" s="10">
        <v>209</v>
      </c>
      <c r="E12497" s="1" t="s">
        <v>7</v>
      </c>
      <c r="F12497">
        <f>IF(LEFT(Tableau1[[#This Row],[Eléments modifié]],$J$1)=$I$1,Tableau1[[#This Row],[Date]],9^9)</f>
        <v>45398.653078703705</v>
      </c>
      <c r="G12497" s="9">
        <f>IF(Tableau1[[#This Row],[Date]]=_xlfn.MINIFS(Tableau1[1er],Tableau1[N° BL],Tableau1[[#This Row],[N° BL]],Tableau1[1er],Tableau1[[#This Row],[Date]]),D12496,"")</f>
        <v>176</v>
      </c>
    </row>
    <row r="12498" spans="1:7" ht="14.25" customHeight="1" x14ac:dyDescent="0.25">
      <c r="A12498" s="1" t="s">
        <v>6943</v>
      </c>
      <c r="B12498" s="1" t="s">
        <v>6944</v>
      </c>
      <c r="C12498" s="7">
        <v>45397.582673611112</v>
      </c>
      <c r="D12498" s="10">
        <v>182</v>
      </c>
      <c r="E12498" s="1" t="s">
        <v>21</v>
      </c>
      <c r="F12498">
        <f>IF(LEFT(Tableau1[[#This Row],[Eléments modifié]],$J$1)=$I$1,Tableau1[[#This Row],[Date]],9^9)</f>
        <v>387420489</v>
      </c>
      <c r="G12498" s="9" t="str">
        <f>IF(Tableau1[[#This Row],[Date]]=_xlfn.MINIFS(Tableau1[1er],Tableau1[N° BL],Tableau1[[#This Row],[N° BL]],Tableau1[1er],Tableau1[[#This Row],[Date]]),D12497,"")</f>
        <v/>
      </c>
    </row>
    <row r="12499" spans="1:7" ht="14.25" customHeight="1" x14ac:dyDescent="0.25">
      <c r="A12499" s="1" t="s">
        <v>6943</v>
      </c>
      <c r="B12499" s="1" t="s">
        <v>6944</v>
      </c>
      <c r="C12499" s="7">
        <v>45397.585358796299</v>
      </c>
      <c r="D12499" s="10">
        <v>176</v>
      </c>
      <c r="E12499" s="1" t="s">
        <v>20</v>
      </c>
      <c r="F12499">
        <f>IF(LEFT(Tableau1[[#This Row],[Eléments modifié]],$J$1)=$I$1,Tableau1[[#This Row],[Date]],9^9)</f>
        <v>387420489</v>
      </c>
      <c r="G12499" s="9" t="str">
        <f>IF(Tableau1[[#This Row],[Date]]=_xlfn.MINIFS(Tableau1[1er],Tableau1[N° BL],Tableau1[[#This Row],[N° BL]],Tableau1[1er],Tableau1[[#This Row],[Date]]),D12498,"")</f>
        <v/>
      </c>
    </row>
    <row r="12500" spans="1:7" ht="14.25" customHeight="1" x14ac:dyDescent="0.25">
      <c r="A12500" s="1" t="s">
        <v>6943</v>
      </c>
      <c r="B12500" s="1" t="s">
        <v>6944</v>
      </c>
      <c r="C12500" s="7">
        <v>45397.593298611115</v>
      </c>
      <c r="D12500" s="10">
        <v>189</v>
      </c>
      <c r="E12500" s="1" t="s">
        <v>14</v>
      </c>
      <c r="F12500">
        <f>IF(LEFT(Tableau1[[#This Row],[Eléments modifié]],$J$1)=$I$1,Tableau1[[#This Row],[Date]],9^9)</f>
        <v>387420489</v>
      </c>
      <c r="G12500" s="9" t="str">
        <f>IF(Tableau1[[#This Row],[Date]]=_xlfn.MINIFS(Tableau1[1er],Tableau1[N° BL],Tableau1[[#This Row],[N° BL]],Tableau1[1er],Tableau1[[#This Row],[Date]]),D12499,"")</f>
        <v/>
      </c>
    </row>
    <row r="12501" spans="1:7" ht="14.25" customHeight="1" x14ac:dyDescent="0.25">
      <c r="A12501" s="1" t="s">
        <v>6943</v>
      </c>
      <c r="B12501" s="1" t="s">
        <v>6944</v>
      </c>
      <c r="C12501" s="7">
        <v>45397.593402777777</v>
      </c>
      <c r="D12501" s="10">
        <v>176</v>
      </c>
      <c r="E12501" s="1" t="s">
        <v>20</v>
      </c>
      <c r="F12501">
        <f>IF(LEFT(Tableau1[[#This Row],[Eléments modifié]],$J$1)=$I$1,Tableau1[[#This Row],[Date]],9^9)</f>
        <v>387420489</v>
      </c>
      <c r="G12501" s="9" t="str">
        <f>IF(Tableau1[[#This Row],[Date]]=_xlfn.MINIFS(Tableau1[1er],Tableau1[N° BL],Tableau1[[#This Row],[N° BL]],Tableau1[1er],Tableau1[[#This Row],[Date]]),D12500,"")</f>
        <v/>
      </c>
    </row>
    <row r="12502" spans="1:7" ht="14.25" customHeight="1" x14ac:dyDescent="0.25">
      <c r="A12502" s="1" t="s">
        <v>6943</v>
      </c>
      <c r="B12502" s="1" t="s">
        <v>6944</v>
      </c>
      <c r="C12502" s="7">
        <v>45397.618946759256</v>
      </c>
      <c r="D12502" s="10">
        <v>176</v>
      </c>
      <c r="E12502" s="1" t="s">
        <v>111</v>
      </c>
      <c r="F12502">
        <f>IF(LEFT(Tableau1[[#This Row],[Eléments modifié]],$J$1)=$I$1,Tableau1[[#This Row],[Date]],9^9)</f>
        <v>387420489</v>
      </c>
      <c r="G12502" s="9" t="str">
        <f>IF(Tableau1[[#This Row],[Date]]=_xlfn.MINIFS(Tableau1[1er],Tableau1[N° BL],Tableau1[[#This Row],[N° BL]],Tableau1[1er],Tableau1[[#This Row],[Date]]),D12501,"")</f>
        <v/>
      </c>
    </row>
    <row r="12503" spans="1:7" ht="14.25" customHeight="1" x14ac:dyDescent="0.25">
      <c r="A12503" s="1" t="s">
        <v>6943</v>
      </c>
      <c r="B12503" s="1" t="s">
        <v>6944</v>
      </c>
      <c r="C12503" s="7">
        <v>45397.619085648148</v>
      </c>
      <c r="D12503" s="10">
        <v>188</v>
      </c>
      <c r="E12503" s="1" t="s">
        <v>20</v>
      </c>
      <c r="F12503">
        <f>IF(LEFT(Tableau1[[#This Row],[Eléments modifié]],$J$1)=$I$1,Tableau1[[#This Row],[Date]],9^9)</f>
        <v>387420489</v>
      </c>
      <c r="G12503" s="9" t="str">
        <f>IF(Tableau1[[#This Row],[Date]]=_xlfn.MINIFS(Tableau1[1er],Tableau1[N° BL],Tableau1[[#This Row],[N° BL]],Tableau1[1er],Tableau1[[#This Row],[Date]]),D12502,"")</f>
        <v/>
      </c>
    </row>
    <row r="12504" spans="1:7" ht="14.25" customHeight="1" x14ac:dyDescent="0.25">
      <c r="A12504" s="1" t="s">
        <v>6943</v>
      </c>
      <c r="B12504" s="1" t="s">
        <v>6944</v>
      </c>
      <c r="C12504" s="7">
        <v>45397.619988425926</v>
      </c>
      <c r="D12504" s="10">
        <v>176</v>
      </c>
      <c r="E12504" s="1" t="s">
        <v>111</v>
      </c>
      <c r="F12504">
        <f>IF(LEFT(Tableau1[[#This Row],[Eléments modifié]],$J$1)=$I$1,Tableau1[[#This Row],[Date]],9^9)</f>
        <v>387420489</v>
      </c>
      <c r="G12504" s="9" t="str">
        <f>IF(Tableau1[[#This Row],[Date]]=_xlfn.MINIFS(Tableau1[1er],Tableau1[N° BL],Tableau1[[#This Row],[N° BL]],Tableau1[1er],Tableau1[[#This Row],[Date]]),D12503,"")</f>
        <v/>
      </c>
    </row>
    <row r="12505" spans="1:7" ht="14.25" customHeight="1" x14ac:dyDescent="0.25">
      <c r="A12505" s="1" t="s">
        <v>6943</v>
      </c>
      <c r="B12505" s="1" t="s">
        <v>6944</v>
      </c>
      <c r="C12505" s="7">
        <v>45397.620300925926</v>
      </c>
      <c r="D12505" s="10">
        <v>209</v>
      </c>
      <c r="E12505" s="1" t="s">
        <v>20</v>
      </c>
      <c r="F12505">
        <f>IF(LEFT(Tableau1[[#This Row],[Eléments modifié]],$J$1)=$I$1,Tableau1[[#This Row],[Date]],9^9)</f>
        <v>387420489</v>
      </c>
      <c r="G12505" s="9" t="str">
        <f>IF(Tableau1[[#This Row],[Date]]=_xlfn.MINIFS(Tableau1[1er],Tableau1[N° BL],Tableau1[[#This Row],[N° BL]],Tableau1[1er],Tableau1[[#This Row],[Date]]),D12504,"")</f>
        <v/>
      </c>
    </row>
    <row r="12506" spans="1:7" ht="14.25" customHeight="1" x14ac:dyDescent="0.25">
      <c r="A12506" s="1" t="s">
        <v>6943</v>
      </c>
      <c r="B12506" s="1" t="s">
        <v>6944</v>
      </c>
      <c r="C12506" s="7">
        <v>45397.621053240742</v>
      </c>
      <c r="D12506" s="10">
        <v>176</v>
      </c>
      <c r="E12506" s="1" t="s">
        <v>371</v>
      </c>
      <c r="F12506">
        <f>IF(LEFT(Tableau1[[#This Row],[Eléments modifié]],$J$1)=$I$1,Tableau1[[#This Row],[Date]],9^9)</f>
        <v>387420489</v>
      </c>
      <c r="G12506" s="9" t="str">
        <f>IF(Tableau1[[#This Row],[Date]]=_xlfn.MINIFS(Tableau1[1er],Tableau1[N° BL],Tableau1[[#This Row],[N° BL]],Tableau1[1er],Tableau1[[#This Row],[Date]]),D12505,"")</f>
        <v/>
      </c>
    </row>
    <row r="12507" spans="1:7" ht="14.25" customHeight="1" x14ac:dyDescent="0.25">
      <c r="A12507" s="1" t="s">
        <v>6943</v>
      </c>
      <c r="B12507" s="1" t="s">
        <v>6944</v>
      </c>
      <c r="C12507" s="7">
        <v>45397.671967592592</v>
      </c>
      <c r="D12507" s="10">
        <v>209</v>
      </c>
      <c r="E12507" s="1" t="s">
        <v>7</v>
      </c>
      <c r="F12507">
        <f>IF(LEFT(Tableau1[[#This Row],[Eléments modifié]],$J$1)=$I$1,Tableau1[[#This Row],[Date]],9^9)</f>
        <v>45397.671967592592</v>
      </c>
      <c r="G12507" s="9">
        <f>IF(Tableau1[[#This Row],[Date]]=_xlfn.MINIFS(Tableau1[1er],Tableau1[N° BL],Tableau1[[#This Row],[N° BL]],Tableau1[1er],Tableau1[[#This Row],[Date]]),D12506,"")</f>
        <v>176</v>
      </c>
    </row>
    <row r="12508" spans="1:7" ht="14.25" customHeight="1" x14ac:dyDescent="0.25">
      <c r="A12508" s="1" t="s">
        <v>6943</v>
      </c>
      <c r="B12508" s="1" t="s">
        <v>6944</v>
      </c>
      <c r="C12508" s="7">
        <v>45397.672152777777</v>
      </c>
      <c r="D12508" s="10">
        <v>209</v>
      </c>
      <c r="E12508" s="1" t="s">
        <v>7</v>
      </c>
      <c r="F12508">
        <f>IF(LEFT(Tableau1[[#This Row],[Eléments modifié]],$J$1)=$I$1,Tableau1[[#This Row],[Date]],9^9)</f>
        <v>45397.672152777777</v>
      </c>
      <c r="G12508" s="9">
        <f>IF(Tableau1[[#This Row],[Date]]=_xlfn.MINIFS(Tableau1[1er],Tableau1[N° BL],Tableau1[[#This Row],[N° BL]],Tableau1[1er],Tableau1[[#This Row],[Date]]),D12507,"")</f>
        <v>209</v>
      </c>
    </row>
    <row r="12509" spans="1:7" ht="14.25" customHeight="1" x14ac:dyDescent="0.25">
      <c r="A12509" s="1" t="s">
        <v>6943</v>
      </c>
      <c r="B12509" s="1" t="s">
        <v>6944</v>
      </c>
      <c r="C12509" s="7">
        <v>45397.672326388885</v>
      </c>
      <c r="D12509" s="10">
        <v>209</v>
      </c>
      <c r="E12509" s="1" t="s">
        <v>7</v>
      </c>
      <c r="F12509">
        <f>IF(LEFT(Tableau1[[#This Row],[Eléments modifié]],$J$1)=$I$1,Tableau1[[#This Row],[Date]],9^9)</f>
        <v>45397.672326388885</v>
      </c>
      <c r="G12509" s="9">
        <f>IF(Tableau1[[#This Row],[Date]]=_xlfn.MINIFS(Tableau1[1er],Tableau1[N° BL],Tableau1[[#This Row],[N° BL]],Tableau1[1er],Tableau1[[#This Row],[Date]]),D12508,"")</f>
        <v>209</v>
      </c>
    </row>
    <row r="12510" spans="1:7" ht="14.25" customHeight="1" x14ac:dyDescent="0.25">
      <c r="A12510" s="1" t="s">
        <v>6943</v>
      </c>
      <c r="B12510" s="1" t="s">
        <v>6944</v>
      </c>
      <c r="C12510" s="7">
        <v>45397.672569444447</v>
      </c>
      <c r="D12510" s="10">
        <v>209</v>
      </c>
      <c r="E12510" s="1" t="s">
        <v>7</v>
      </c>
      <c r="F12510">
        <f>IF(LEFT(Tableau1[[#This Row],[Eléments modifié]],$J$1)=$I$1,Tableau1[[#This Row],[Date]],9^9)</f>
        <v>45397.672569444447</v>
      </c>
      <c r="G12510" s="9">
        <f>IF(Tableau1[[#This Row],[Date]]=_xlfn.MINIFS(Tableau1[1er],Tableau1[N° BL],Tableau1[[#This Row],[N° BL]],Tableau1[1er],Tableau1[[#This Row],[Date]]),D12509,"")</f>
        <v>209</v>
      </c>
    </row>
    <row r="12511" spans="1:7" ht="14.25" customHeight="1" x14ac:dyDescent="0.25">
      <c r="A12511" s="1" t="s">
        <v>6943</v>
      </c>
      <c r="B12511" s="1" t="s">
        <v>6944</v>
      </c>
      <c r="C12511" s="7">
        <v>45397.716539351852</v>
      </c>
      <c r="D12511" s="10">
        <v>188</v>
      </c>
      <c r="E12511" s="1" t="s">
        <v>98</v>
      </c>
      <c r="F12511">
        <f>IF(LEFT(Tableau1[[#This Row],[Eléments modifié]],$J$1)=$I$1,Tableau1[[#This Row],[Date]],9^9)</f>
        <v>387420489</v>
      </c>
      <c r="G12511" s="9" t="str">
        <f>IF(Tableau1[[#This Row],[Date]]=_xlfn.MINIFS(Tableau1[1er],Tableau1[N° BL],Tableau1[[#This Row],[N° BL]],Tableau1[1er],Tableau1[[#This Row],[Date]]),D12510,"")</f>
        <v/>
      </c>
    </row>
    <row r="12512" spans="1:7" ht="14.25" customHeight="1" x14ac:dyDescent="0.25">
      <c r="A12512" s="1" t="s">
        <v>6943</v>
      </c>
      <c r="B12512" s="1" t="s">
        <v>6944</v>
      </c>
      <c r="C12512" s="7">
        <v>45398.411840277775</v>
      </c>
      <c r="D12512" s="10">
        <v>189</v>
      </c>
      <c r="E12512" s="1" t="s">
        <v>32</v>
      </c>
      <c r="F12512">
        <f>IF(LEFT(Tableau1[[#This Row],[Eléments modifié]],$J$1)=$I$1,Tableau1[[#This Row],[Date]],9^9)</f>
        <v>387420489</v>
      </c>
      <c r="G12512" s="9" t="str">
        <f>IF(Tableau1[[#This Row],[Date]]=_xlfn.MINIFS(Tableau1[1er],Tableau1[N° BL],Tableau1[[#This Row],[N° BL]],Tableau1[1er],Tableau1[[#This Row],[Date]]),D12511,"")</f>
        <v/>
      </c>
    </row>
    <row r="12513" spans="1:7" ht="14.25" customHeight="1" x14ac:dyDescent="0.25">
      <c r="A12513" s="1" t="s">
        <v>6943</v>
      </c>
      <c r="B12513" s="1" t="s">
        <v>6944</v>
      </c>
      <c r="C12513" s="7">
        <v>45398.416076388887</v>
      </c>
      <c r="D12513" s="10">
        <v>188</v>
      </c>
      <c r="E12513" s="1" t="s">
        <v>7</v>
      </c>
      <c r="F12513">
        <f>IF(LEFT(Tableau1[[#This Row],[Eléments modifié]],$J$1)=$I$1,Tableau1[[#This Row],[Date]],9^9)</f>
        <v>45398.416076388887</v>
      </c>
      <c r="G12513" s="9">
        <f>IF(Tableau1[[#This Row],[Date]]=_xlfn.MINIFS(Tableau1[1er],Tableau1[N° BL],Tableau1[[#This Row],[N° BL]],Tableau1[1er],Tableau1[[#This Row],[Date]]),D12512,"")</f>
        <v>189</v>
      </c>
    </row>
    <row r="12514" spans="1:7" ht="14.25" customHeight="1" x14ac:dyDescent="0.25">
      <c r="A12514" s="1" t="s">
        <v>6943</v>
      </c>
      <c r="B12514" s="1" t="s">
        <v>6944</v>
      </c>
      <c r="C12514" s="7">
        <v>45398.416446759256</v>
      </c>
      <c r="D12514" s="10">
        <v>188</v>
      </c>
      <c r="E12514" s="1" t="s">
        <v>7</v>
      </c>
      <c r="F12514">
        <f>IF(LEFT(Tableau1[[#This Row],[Eléments modifié]],$J$1)=$I$1,Tableau1[[#This Row],[Date]],9^9)</f>
        <v>45398.416446759256</v>
      </c>
      <c r="G12514" s="9">
        <f>IF(Tableau1[[#This Row],[Date]]=_xlfn.MINIFS(Tableau1[1er],Tableau1[N° BL],Tableau1[[#This Row],[N° BL]],Tableau1[1er],Tableau1[[#This Row],[Date]]),D12513,"")</f>
        <v>188</v>
      </c>
    </row>
    <row r="12515" spans="1:7" ht="14.25" customHeight="1" x14ac:dyDescent="0.25">
      <c r="A12515" s="1" t="s">
        <v>6845</v>
      </c>
      <c r="B12515" s="1" t="s">
        <v>6846</v>
      </c>
      <c r="C12515" s="7">
        <v>45398.619791666664</v>
      </c>
      <c r="D12515" s="10">
        <v>211</v>
      </c>
      <c r="E12515" s="1" t="s">
        <v>2447</v>
      </c>
      <c r="F12515">
        <f>IF(LEFT(Tableau1[[#This Row],[Eléments modifié]],$J$1)=$I$1,Tableau1[[#This Row],[Date]],9^9)</f>
        <v>387420489</v>
      </c>
      <c r="G12515" s="9" t="str">
        <f>IF(Tableau1[[#This Row],[Date]]=_xlfn.MINIFS(Tableau1[1er],Tableau1[N° BL],Tableau1[[#This Row],[N° BL]],Tableau1[1er],Tableau1[[#This Row],[Date]]),D12514,"")</f>
        <v/>
      </c>
    </row>
    <row r="12516" spans="1:7" ht="14.25" customHeight="1" x14ac:dyDescent="0.25">
      <c r="A12516" s="1" t="s">
        <v>6845</v>
      </c>
      <c r="B12516" s="1" t="s">
        <v>6846</v>
      </c>
      <c r="C12516" s="7">
        <v>45398.629386574074</v>
      </c>
      <c r="D12516" s="10">
        <v>212</v>
      </c>
      <c r="E12516" s="1" t="s">
        <v>7</v>
      </c>
      <c r="F12516">
        <f>IF(LEFT(Tableau1[[#This Row],[Eléments modifié]],$J$1)=$I$1,Tableau1[[#This Row],[Date]],9^9)</f>
        <v>45398.629386574074</v>
      </c>
      <c r="G12516" s="9">
        <f>IF(Tableau1[[#This Row],[Date]]=_xlfn.MINIFS(Tableau1[1er],Tableau1[N° BL],Tableau1[[#This Row],[N° BL]],Tableau1[1er],Tableau1[[#This Row],[Date]]),D12515,"")</f>
        <v>211</v>
      </c>
    </row>
    <row r="12517" spans="1:7" ht="14.25" customHeight="1" x14ac:dyDescent="0.25">
      <c r="A12517" s="1" t="s">
        <v>6777</v>
      </c>
      <c r="B12517" s="1" t="s">
        <v>6778</v>
      </c>
      <c r="C12517" s="7">
        <v>45399.434583333335</v>
      </c>
      <c r="D12517" s="10">
        <v>189</v>
      </c>
      <c r="E12517" s="1" t="s">
        <v>111</v>
      </c>
      <c r="F12517">
        <f>IF(LEFT(Tableau1[[#This Row],[Eléments modifié]],$J$1)=$I$1,Tableau1[[#This Row],[Date]],9^9)</f>
        <v>387420489</v>
      </c>
      <c r="G12517" s="9" t="str">
        <f>IF(Tableau1[[#This Row],[Date]]=_xlfn.MINIFS(Tableau1[1er],Tableau1[N° BL],Tableau1[[#This Row],[N° BL]],Tableau1[1er],Tableau1[[#This Row],[Date]]),D12516,"")</f>
        <v/>
      </c>
    </row>
    <row r="12518" spans="1:7" ht="14.25" customHeight="1" x14ac:dyDescent="0.25">
      <c r="A12518" s="1" t="s">
        <v>6777</v>
      </c>
      <c r="B12518" s="1" t="s">
        <v>6778</v>
      </c>
      <c r="C12518" s="7">
        <v>45399.463113425925</v>
      </c>
      <c r="D12518" s="10">
        <v>176</v>
      </c>
      <c r="E12518" s="1" t="s">
        <v>7</v>
      </c>
      <c r="F12518">
        <f>IF(LEFT(Tableau1[[#This Row],[Eléments modifié]],$J$1)=$I$1,Tableau1[[#This Row],[Date]],9^9)</f>
        <v>45399.463113425925</v>
      </c>
      <c r="G12518" s="9">
        <f>IF(Tableau1[[#This Row],[Date]]=_xlfn.MINIFS(Tableau1[1er],Tableau1[N° BL],Tableau1[[#This Row],[N° BL]],Tableau1[1er],Tableau1[[#This Row],[Date]]),D12517,"")</f>
        <v>189</v>
      </c>
    </row>
    <row r="12519" spans="1:7" ht="14.25" customHeight="1" x14ac:dyDescent="0.25">
      <c r="A12519" s="1" t="s">
        <v>6975</v>
      </c>
      <c r="B12519" s="1" t="s">
        <v>6976</v>
      </c>
      <c r="C12519" s="7">
        <v>45397.617800925924</v>
      </c>
      <c r="D12519" s="10">
        <v>176</v>
      </c>
      <c r="E12519" s="1" t="s">
        <v>111</v>
      </c>
      <c r="F12519">
        <f>IF(LEFT(Tableau1[[#This Row],[Eléments modifié]],$J$1)=$I$1,Tableau1[[#This Row],[Date]],9^9)</f>
        <v>387420489</v>
      </c>
      <c r="G12519" s="9" t="str">
        <f>IF(Tableau1[[#This Row],[Date]]=_xlfn.MINIFS(Tableau1[1er],Tableau1[N° BL],Tableau1[[#This Row],[N° BL]],Tableau1[1er],Tableau1[[#This Row],[Date]]),D12518,"")</f>
        <v/>
      </c>
    </row>
    <row r="12520" spans="1:7" ht="14.25" customHeight="1" x14ac:dyDescent="0.25">
      <c r="A12520" s="1" t="s">
        <v>6975</v>
      </c>
      <c r="B12520" s="1" t="s">
        <v>6976</v>
      </c>
      <c r="C12520" s="7">
        <v>45397.618923611109</v>
      </c>
      <c r="D12520" s="10">
        <v>176</v>
      </c>
      <c r="E12520" s="1" t="s">
        <v>7</v>
      </c>
      <c r="F12520">
        <f>IF(LEFT(Tableau1[[#This Row],[Eléments modifié]],$J$1)=$I$1,Tableau1[[#This Row],[Date]],9^9)</f>
        <v>45397.618923611109</v>
      </c>
      <c r="G12520" s="9">
        <f>IF(Tableau1[[#This Row],[Date]]=_xlfn.MINIFS(Tableau1[1er],Tableau1[N° BL],Tableau1[[#This Row],[N° BL]],Tableau1[1er],Tableau1[[#This Row],[Date]]),D12519,"")</f>
        <v>176</v>
      </c>
    </row>
    <row r="12521" spans="1:7" ht="14.25" customHeight="1" x14ac:dyDescent="0.25">
      <c r="A12521" s="1" t="s">
        <v>6817</v>
      </c>
      <c r="B12521" s="1" t="s">
        <v>6818</v>
      </c>
      <c r="C12521" s="7">
        <v>45399.369328703702</v>
      </c>
      <c r="D12521" s="10">
        <v>176</v>
      </c>
      <c r="E12521" s="1" t="s">
        <v>111</v>
      </c>
      <c r="F12521">
        <f>IF(LEFT(Tableau1[[#This Row],[Eléments modifié]],$J$1)=$I$1,Tableau1[[#This Row],[Date]],9^9)</f>
        <v>387420489</v>
      </c>
      <c r="G12521" s="9" t="str">
        <f>IF(Tableau1[[#This Row],[Date]]=_xlfn.MINIFS(Tableau1[1er],Tableau1[N° BL],Tableau1[[#This Row],[N° BL]],Tableau1[1er],Tableau1[[#This Row],[Date]]),D12520,"")</f>
        <v/>
      </c>
    </row>
    <row r="12522" spans="1:7" ht="14.25" customHeight="1" x14ac:dyDescent="0.25">
      <c r="A12522" s="1" t="s">
        <v>6817</v>
      </c>
      <c r="B12522" s="1" t="s">
        <v>6818</v>
      </c>
      <c r="C12522" s="7">
        <v>45399.37703703704</v>
      </c>
      <c r="D12522" s="10">
        <v>176</v>
      </c>
      <c r="E12522" s="1" t="s">
        <v>7</v>
      </c>
      <c r="F12522">
        <f>IF(LEFT(Tableau1[[#This Row],[Eléments modifié]],$J$1)=$I$1,Tableau1[[#This Row],[Date]],9^9)</f>
        <v>45399.37703703704</v>
      </c>
      <c r="G12522" s="9">
        <f>IF(Tableau1[[#This Row],[Date]]=_xlfn.MINIFS(Tableau1[1er],Tableau1[N° BL],Tableau1[[#This Row],[N° BL]],Tableau1[1er],Tableau1[[#This Row],[Date]]),D12521,"")</f>
        <v>176</v>
      </c>
    </row>
    <row r="12523" spans="1:7" ht="14.25" customHeight="1" x14ac:dyDescent="0.25">
      <c r="A12523" s="1" t="s">
        <v>6835</v>
      </c>
      <c r="B12523" s="1" t="s">
        <v>6836</v>
      </c>
      <c r="C12523" s="7">
        <v>45398.623819444445</v>
      </c>
      <c r="D12523" s="10">
        <v>176</v>
      </c>
      <c r="E12523" s="1" t="s">
        <v>3459</v>
      </c>
      <c r="F12523">
        <f>IF(LEFT(Tableau1[[#This Row],[Eléments modifié]],$J$1)=$I$1,Tableau1[[#This Row],[Date]],9^9)</f>
        <v>387420489</v>
      </c>
      <c r="G12523" s="9" t="str">
        <f>IF(Tableau1[[#This Row],[Date]]=_xlfn.MINIFS(Tableau1[1er],Tableau1[N° BL],Tableau1[[#This Row],[N° BL]],Tableau1[1er],Tableau1[[#This Row],[Date]]),D12522,"")</f>
        <v/>
      </c>
    </row>
    <row r="12524" spans="1:7" ht="14.25" customHeight="1" x14ac:dyDescent="0.25">
      <c r="A12524" s="1" t="s">
        <v>6835</v>
      </c>
      <c r="B12524" s="1" t="s">
        <v>6836</v>
      </c>
      <c r="C12524" s="7">
        <v>45398.644571759258</v>
      </c>
      <c r="D12524" s="10">
        <v>211</v>
      </c>
      <c r="E12524" s="1" t="s">
        <v>7</v>
      </c>
      <c r="F12524">
        <f>IF(LEFT(Tableau1[[#This Row],[Eléments modifié]],$J$1)=$I$1,Tableau1[[#This Row],[Date]],9^9)</f>
        <v>45398.644571759258</v>
      </c>
      <c r="G12524" s="9">
        <f>IF(Tableau1[[#This Row],[Date]]=_xlfn.MINIFS(Tableau1[1er],Tableau1[N° BL],Tableau1[[#This Row],[N° BL]],Tableau1[1er],Tableau1[[#This Row],[Date]]),D12523,"")</f>
        <v>176</v>
      </c>
    </row>
    <row r="12525" spans="1:7" ht="14.25" customHeight="1" x14ac:dyDescent="0.25">
      <c r="A12525" s="1" t="s">
        <v>6973</v>
      </c>
      <c r="B12525" s="1" t="s">
        <v>6974</v>
      </c>
      <c r="C12525" s="7">
        <v>45397.558263888888</v>
      </c>
      <c r="D12525" s="10">
        <v>211</v>
      </c>
      <c r="E12525" s="1" t="s">
        <v>32</v>
      </c>
      <c r="F12525">
        <f>IF(LEFT(Tableau1[[#This Row],[Eléments modifié]],$J$1)=$I$1,Tableau1[[#This Row],[Date]],9^9)</f>
        <v>387420489</v>
      </c>
      <c r="G12525" s="9" t="str">
        <f>IF(Tableau1[[#This Row],[Date]]=_xlfn.MINIFS(Tableau1[1er],Tableau1[N° BL],Tableau1[[#This Row],[N° BL]],Tableau1[1er],Tableau1[[#This Row],[Date]]),D12524,"")</f>
        <v/>
      </c>
    </row>
    <row r="12526" spans="1:7" ht="14.25" customHeight="1" x14ac:dyDescent="0.25">
      <c r="A12526" s="1" t="s">
        <v>6973</v>
      </c>
      <c r="B12526" s="1" t="s">
        <v>6974</v>
      </c>
      <c r="C12526" s="7">
        <v>45397.619247685187</v>
      </c>
      <c r="D12526" s="10">
        <v>188</v>
      </c>
      <c r="E12526" s="1" t="s">
        <v>7</v>
      </c>
      <c r="F12526">
        <f>IF(LEFT(Tableau1[[#This Row],[Eléments modifié]],$J$1)=$I$1,Tableau1[[#This Row],[Date]],9^9)</f>
        <v>45397.619247685187</v>
      </c>
      <c r="G12526" s="9">
        <f>IF(Tableau1[[#This Row],[Date]]=_xlfn.MINIFS(Tableau1[1er],Tableau1[N° BL],Tableau1[[#This Row],[N° BL]],Tableau1[1er],Tableau1[[#This Row],[Date]]),D12525,"")</f>
        <v>211</v>
      </c>
    </row>
    <row r="12527" spans="1:7" ht="14.25" customHeight="1" x14ac:dyDescent="0.25">
      <c r="A12527" s="1" t="s">
        <v>6955</v>
      </c>
      <c r="B12527" s="1" t="s">
        <v>6956</v>
      </c>
      <c r="C12527" s="7">
        <v>45398.32608796296</v>
      </c>
      <c r="D12527" s="10">
        <v>176</v>
      </c>
      <c r="E12527" s="1" t="s">
        <v>14</v>
      </c>
      <c r="F12527">
        <f>IF(LEFT(Tableau1[[#This Row],[Eléments modifié]],$J$1)=$I$1,Tableau1[[#This Row],[Date]],9^9)</f>
        <v>387420489</v>
      </c>
      <c r="G12527" s="9" t="str">
        <f>IF(Tableau1[[#This Row],[Date]]=_xlfn.MINIFS(Tableau1[1er],Tableau1[N° BL],Tableau1[[#This Row],[N° BL]],Tableau1[1er],Tableau1[[#This Row],[Date]]),D12526,"")</f>
        <v/>
      </c>
    </row>
    <row r="12528" spans="1:7" ht="14.25" customHeight="1" x14ac:dyDescent="0.25">
      <c r="A12528" s="1" t="s">
        <v>6955</v>
      </c>
      <c r="B12528" s="1" t="s">
        <v>6956</v>
      </c>
      <c r="C12528" s="7">
        <v>45398.370451388888</v>
      </c>
      <c r="D12528" s="10">
        <v>189</v>
      </c>
      <c r="E12528" s="1" t="s">
        <v>7</v>
      </c>
      <c r="F12528">
        <f>IF(LEFT(Tableau1[[#This Row],[Eléments modifié]],$J$1)=$I$1,Tableau1[[#This Row],[Date]],9^9)</f>
        <v>45398.370451388888</v>
      </c>
      <c r="G12528" s="9">
        <f>IF(Tableau1[[#This Row],[Date]]=_xlfn.MINIFS(Tableau1[1er],Tableau1[N° BL],Tableau1[[#This Row],[N° BL]],Tableau1[1er],Tableau1[[#This Row],[Date]]),D12527,"")</f>
        <v>176</v>
      </c>
    </row>
    <row r="12529" spans="1:7" ht="14.25" customHeight="1" x14ac:dyDescent="0.25">
      <c r="A12529" s="1" t="s">
        <v>6931</v>
      </c>
      <c r="B12529" s="1" t="s">
        <v>6932</v>
      </c>
      <c r="C12529" s="7">
        <v>45397.56046296296</v>
      </c>
      <c r="D12529" s="10">
        <v>209</v>
      </c>
      <c r="E12529" s="1" t="s">
        <v>3459</v>
      </c>
      <c r="F12529">
        <f>IF(LEFT(Tableau1[[#This Row],[Eléments modifié]],$J$1)=$I$1,Tableau1[[#This Row],[Date]],9^9)</f>
        <v>387420489</v>
      </c>
      <c r="G12529" s="9" t="str">
        <f>IF(Tableau1[[#This Row],[Date]]=_xlfn.MINIFS(Tableau1[1er],Tableau1[N° BL],Tableau1[[#This Row],[N° BL]],Tableau1[1er],Tableau1[[#This Row],[Date]]),D12528,"")</f>
        <v/>
      </c>
    </row>
    <row r="12530" spans="1:7" ht="14.25" customHeight="1" x14ac:dyDescent="0.25">
      <c r="A12530" s="1" t="s">
        <v>6931</v>
      </c>
      <c r="B12530" s="1" t="s">
        <v>6932</v>
      </c>
      <c r="C12530" s="7">
        <v>45397.626250000001</v>
      </c>
      <c r="D12530" s="10">
        <v>211</v>
      </c>
      <c r="E12530" s="1" t="s">
        <v>7</v>
      </c>
      <c r="F12530">
        <f>IF(LEFT(Tableau1[[#This Row],[Eléments modifié]],$J$1)=$I$1,Tableau1[[#This Row],[Date]],9^9)</f>
        <v>45397.626250000001</v>
      </c>
      <c r="G12530" s="9">
        <f>IF(Tableau1[[#This Row],[Date]]=_xlfn.MINIFS(Tableau1[1er],Tableau1[N° BL],Tableau1[[#This Row],[N° BL]],Tableau1[1er],Tableau1[[#This Row],[Date]]),D12529,"")</f>
        <v>209</v>
      </c>
    </row>
    <row r="12531" spans="1:7" ht="14.25" customHeight="1" x14ac:dyDescent="0.25">
      <c r="A12531" s="1" t="s">
        <v>6931</v>
      </c>
      <c r="B12531" s="1" t="s">
        <v>6932</v>
      </c>
      <c r="C12531" s="7">
        <v>45397.716539351852</v>
      </c>
      <c r="D12531" s="10">
        <v>188</v>
      </c>
      <c r="E12531" s="1" t="s">
        <v>98</v>
      </c>
      <c r="F12531">
        <f>IF(LEFT(Tableau1[[#This Row],[Eléments modifié]],$J$1)=$I$1,Tableau1[[#This Row],[Date]],9^9)</f>
        <v>387420489</v>
      </c>
      <c r="G12531" s="9" t="str">
        <f>IF(Tableau1[[#This Row],[Date]]=_xlfn.MINIFS(Tableau1[1er],Tableau1[N° BL],Tableau1[[#This Row],[N° BL]],Tableau1[1er],Tableau1[[#This Row],[Date]]),D12530,"")</f>
        <v/>
      </c>
    </row>
    <row r="12532" spans="1:7" ht="14.25" customHeight="1" x14ac:dyDescent="0.25">
      <c r="A12532" s="1" t="s">
        <v>6931</v>
      </c>
      <c r="B12532" s="1" t="s">
        <v>6932</v>
      </c>
      <c r="C12532" s="7">
        <v>45398.431342592594</v>
      </c>
      <c r="D12532" s="10">
        <v>212</v>
      </c>
      <c r="E12532" s="1" t="s">
        <v>32</v>
      </c>
      <c r="F12532">
        <f>IF(LEFT(Tableau1[[#This Row],[Eléments modifié]],$J$1)=$I$1,Tableau1[[#This Row],[Date]],9^9)</f>
        <v>387420489</v>
      </c>
      <c r="G12532" s="9" t="str">
        <f>IF(Tableau1[[#This Row],[Date]]=_xlfn.MINIFS(Tableau1[1er],Tableau1[N° BL],Tableau1[[#This Row],[N° BL]],Tableau1[1er],Tableau1[[#This Row],[Date]]),D12531,"")</f>
        <v/>
      </c>
    </row>
    <row r="12533" spans="1:7" ht="14.25" customHeight="1" x14ac:dyDescent="0.25">
      <c r="A12533" s="1" t="s">
        <v>6931</v>
      </c>
      <c r="B12533" s="1" t="s">
        <v>6932</v>
      </c>
      <c r="C12533" s="7">
        <v>45398.4372337963</v>
      </c>
      <c r="D12533" s="10">
        <v>188</v>
      </c>
      <c r="E12533" s="1" t="s">
        <v>7</v>
      </c>
      <c r="F12533">
        <f>IF(LEFT(Tableau1[[#This Row],[Eléments modifié]],$J$1)=$I$1,Tableau1[[#This Row],[Date]],9^9)</f>
        <v>45398.4372337963</v>
      </c>
      <c r="G12533" s="9">
        <f>IF(Tableau1[[#This Row],[Date]]=_xlfn.MINIFS(Tableau1[1er],Tableau1[N° BL],Tableau1[[#This Row],[N° BL]],Tableau1[1er],Tableau1[[#This Row],[Date]]),D12532,"")</f>
        <v>212</v>
      </c>
    </row>
    <row r="12534" spans="1:7" ht="14.25" customHeight="1" x14ac:dyDescent="0.25">
      <c r="A12534" s="1" t="s">
        <v>6843</v>
      </c>
      <c r="B12534" s="1" t="s">
        <v>6844</v>
      </c>
      <c r="C12534" s="7">
        <v>45398.629490740743</v>
      </c>
      <c r="D12534" s="10">
        <v>179</v>
      </c>
      <c r="E12534" s="1" t="s">
        <v>2447</v>
      </c>
      <c r="F12534">
        <f>IF(LEFT(Tableau1[[#This Row],[Eléments modifié]],$J$1)=$I$1,Tableau1[[#This Row],[Date]],9^9)</f>
        <v>387420489</v>
      </c>
      <c r="G12534" s="9" t="str">
        <f>IF(Tableau1[[#This Row],[Date]]=_xlfn.MINIFS(Tableau1[1er],Tableau1[N° BL],Tableau1[[#This Row],[N° BL]],Tableau1[1er],Tableau1[[#This Row],[Date]]),D12533,"")</f>
        <v/>
      </c>
    </row>
    <row r="12535" spans="1:7" ht="14.25" customHeight="1" x14ac:dyDescent="0.25">
      <c r="A12535" s="1" t="s">
        <v>6843</v>
      </c>
      <c r="B12535" s="1" t="s">
        <v>6844</v>
      </c>
      <c r="C12535" s="7">
        <v>45398.636782407404</v>
      </c>
      <c r="D12535" s="10">
        <v>212</v>
      </c>
      <c r="E12535" s="1" t="s">
        <v>7</v>
      </c>
      <c r="F12535">
        <f>IF(LEFT(Tableau1[[#This Row],[Eléments modifié]],$J$1)=$I$1,Tableau1[[#This Row],[Date]],9^9)</f>
        <v>45398.636782407404</v>
      </c>
      <c r="G12535" s="9">
        <f>IF(Tableau1[[#This Row],[Date]]=_xlfn.MINIFS(Tableau1[1er],Tableau1[N° BL],Tableau1[[#This Row],[N° BL]],Tableau1[1er],Tableau1[[#This Row],[Date]]),D12534,"")</f>
        <v>179</v>
      </c>
    </row>
    <row r="12536" spans="1:7" ht="14.25" customHeight="1" x14ac:dyDescent="0.25">
      <c r="A12536" s="1" t="s">
        <v>6921</v>
      </c>
      <c r="B12536" s="1" t="s">
        <v>6922</v>
      </c>
      <c r="C12536" s="7">
        <v>45397.7031712963</v>
      </c>
      <c r="D12536" s="10">
        <v>211</v>
      </c>
      <c r="E12536" s="1" t="s">
        <v>3459</v>
      </c>
      <c r="F12536">
        <f>IF(LEFT(Tableau1[[#This Row],[Eléments modifié]],$J$1)=$I$1,Tableau1[[#This Row],[Date]],9^9)</f>
        <v>387420489</v>
      </c>
      <c r="G12536" s="9" t="str">
        <f>IF(Tableau1[[#This Row],[Date]]=_xlfn.MINIFS(Tableau1[1er],Tableau1[N° BL],Tableau1[[#This Row],[N° BL]],Tableau1[1er],Tableau1[[#This Row],[Date]]),D12535,"")</f>
        <v/>
      </c>
    </row>
    <row r="12537" spans="1:7" ht="14.25" customHeight="1" x14ac:dyDescent="0.25">
      <c r="A12537" s="1" t="s">
        <v>6921</v>
      </c>
      <c r="B12537" s="1" t="s">
        <v>6922</v>
      </c>
      <c r="C12537" s="7">
        <v>45397.705381944441</v>
      </c>
      <c r="D12537" s="10">
        <v>188</v>
      </c>
      <c r="E12537" s="1" t="s">
        <v>41</v>
      </c>
      <c r="F12537">
        <f>IF(LEFT(Tableau1[[#This Row],[Eléments modifié]],$J$1)=$I$1,Tableau1[[#This Row],[Date]],9^9)</f>
        <v>387420489</v>
      </c>
      <c r="G12537" s="9" t="str">
        <f>IF(Tableau1[[#This Row],[Date]]=_xlfn.MINIFS(Tableau1[1er],Tableau1[N° BL],Tableau1[[#This Row],[N° BL]],Tableau1[1er],Tableau1[[#This Row],[Date]]),D12536,"")</f>
        <v/>
      </c>
    </row>
    <row r="12538" spans="1:7" ht="14.25" customHeight="1" x14ac:dyDescent="0.25">
      <c r="A12538" s="1" t="s">
        <v>6921</v>
      </c>
      <c r="B12538" s="1" t="s">
        <v>6922</v>
      </c>
      <c r="C12538" s="7">
        <v>45398.36855324074</v>
      </c>
      <c r="D12538" s="10">
        <v>189</v>
      </c>
      <c r="E12538" s="1" t="s">
        <v>3459</v>
      </c>
      <c r="F12538">
        <f>IF(LEFT(Tableau1[[#This Row],[Eléments modifié]],$J$1)=$I$1,Tableau1[[#This Row],[Date]],9^9)</f>
        <v>387420489</v>
      </c>
      <c r="G12538" s="9" t="str">
        <f>IF(Tableau1[[#This Row],[Date]]=_xlfn.MINIFS(Tableau1[1er],Tableau1[N° BL],Tableau1[[#This Row],[N° BL]],Tableau1[1er],Tableau1[[#This Row],[Date]]),D12537,"")</f>
        <v/>
      </c>
    </row>
    <row r="12539" spans="1:7" ht="14.25" customHeight="1" x14ac:dyDescent="0.25">
      <c r="A12539" s="1" t="s">
        <v>6921</v>
      </c>
      <c r="B12539" s="1" t="s">
        <v>6922</v>
      </c>
      <c r="C12539" s="7">
        <v>45398.455439814818</v>
      </c>
      <c r="D12539" s="10">
        <v>211</v>
      </c>
      <c r="E12539" s="1" t="s">
        <v>7</v>
      </c>
      <c r="F12539">
        <f>IF(LEFT(Tableau1[[#This Row],[Eléments modifié]],$J$1)=$I$1,Tableau1[[#This Row],[Date]],9^9)</f>
        <v>45398.455439814818</v>
      </c>
      <c r="G12539" s="9">
        <f>IF(Tableau1[[#This Row],[Date]]=_xlfn.MINIFS(Tableau1[1er],Tableau1[N° BL],Tableau1[[#This Row],[N° BL]],Tableau1[1er],Tableau1[[#This Row],[Date]]),D12538,"")</f>
        <v>189</v>
      </c>
    </row>
    <row r="12540" spans="1:7" ht="14.25" customHeight="1" x14ac:dyDescent="0.25">
      <c r="A12540" s="1" t="s">
        <v>6771</v>
      </c>
      <c r="B12540" s="1" t="s">
        <v>6772</v>
      </c>
      <c r="C12540" s="7">
        <v>45398.648784722223</v>
      </c>
      <c r="D12540" s="10">
        <v>188</v>
      </c>
      <c r="E12540" s="1" t="s">
        <v>32</v>
      </c>
      <c r="F12540">
        <f>IF(LEFT(Tableau1[[#This Row],[Eléments modifié]],$J$1)=$I$1,Tableau1[[#This Row],[Date]],9^9)</f>
        <v>387420489</v>
      </c>
      <c r="G12540" s="9" t="str">
        <f>IF(Tableau1[[#This Row],[Date]]=_xlfn.MINIFS(Tableau1[1er],Tableau1[N° BL],Tableau1[[#This Row],[N° BL]],Tableau1[1er],Tableau1[[#This Row],[Date]]),D12539,"")</f>
        <v/>
      </c>
    </row>
    <row r="12541" spans="1:7" ht="14.25" customHeight="1" x14ac:dyDescent="0.25">
      <c r="A12541" s="1" t="s">
        <v>6771</v>
      </c>
      <c r="B12541" s="1" t="s">
        <v>6772</v>
      </c>
      <c r="C12541" s="7">
        <v>45398.648842592593</v>
      </c>
      <c r="D12541" s="10">
        <v>209</v>
      </c>
      <c r="E12541" s="1" t="s">
        <v>20</v>
      </c>
      <c r="F12541">
        <f>IF(LEFT(Tableau1[[#This Row],[Eléments modifié]],$J$1)=$I$1,Tableau1[[#This Row],[Date]],9^9)</f>
        <v>387420489</v>
      </c>
      <c r="G12541" s="9" t="str">
        <f>IF(Tableau1[[#This Row],[Date]]=_xlfn.MINIFS(Tableau1[1er],Tableau1[N° BL],Tableau1[[#This Row],[N° BL]],Tableau1[1er],Tableau1[[#This Row],[Date]]),D12540,"")</f>
        <v/>
      </c>
    </row>
    <row r="12542" spans="1:7" ht="14.25" customHeight="1" x14ac:dyDescent="0.25">
      <c r="A12542" s="1" t="s">
        <v>6771</v>
      </c>
      <c r="B12542" s="1" t="s">
        <v>6772</v>
      </c>
      <c r="C12542" s="7">
        <v>45398.653124999997</v>
      </c>
      <c r="D12542" s="10">
        <v>212</v>
      </c>
      <c r="E12542" s="1" t="s">
        <v>371</v>
      </c>
      <c r="F12542">
        <f>IF(LEFT(Tableau1[[#This Row],[Eléments modifié]],$J$1)=$I$1,Tableau1[[#This Row],[Date]],9^9)</f>
        <v>387420489</v>
      </c>
      <c r="G12542" s="9" t="str">
        <f>IF(Tableau1[[#This Row],[Date]]=_xlfn.MINIFS(Tableau1[1er],Tableau1[N° BL],Tableau1[[#This Row],[N° BL]],Tableau1[1er],Tableau1[[#This Row],[Date]]),D12541,"")</f>
        <v/>
      </c>
    </row>
    <row r="12543" spans="1:7" ht="14.25" customHeight="1" x14ac:dyDescent="0.25">
      <c r="A12543" s="1" t="s">
        <v>6771</v>
      </c>
      <c r="B12543" s="1" t="s">
        <v>6772</v>
      </c>
      <c r="C12543" s="7">
        <v>45398.69295138889</v>
      </c>
      <c r="D12543" s="10">
        <v>209</v>
      </c>
      <c r="E12543" s="1" t="s">
        <v>7</v>
      </c>
      <c r="F12543">
        <f>IF(LEFT(Tableau1[[#This Row],[Eléments modifié]],$J$1)=$I$1,Tableau1[[#This Row],[Date]],9^9)</f>
        <v>45398.69295138889</v>
      </c>
      <c r="G12543" s="9">
        <f>IF(Tableau1[[#This Row],[Date]]=_xlfn.MINIFS(Tableau1[1er],Tableau1[N° BL],Tableau1[[#This Row],[N° BL]],Tableau1[1er],Tableau1[[#This Row],[Date]]),D12542,"")</f>
        <v>212</v>
      </c>
    </row>
    <row r="12544" spans="1:7" ht="14.25" customHeight="1" x14ac:dyDescent="0.25">
      <c r="A12544" s="1" t="s">
        <v>6771</v>
      </c>
      <c r="B12544" s="1" t="s">
        <v>6772</v>
      </c>
      <c r="C12544" s="7">
        <v>45399.475115740737</v>
      </c>
      <c r="D12544" s="10">
        <v>188</v>
      </c>
      <c r="E12544" s="1" t="s">
        <v>98</v>
      </c>
      <c r="F12544">
        <f>IF(LEFT(Tableau1[[#This Row],[Eléments modifié]],$J$1)=$I$1,Tableau1[[#This Row],[Date]],9^9)</f>
        <v>387420489</v>
      </c>
      <c r="G12544" s="9" t="str">
        <f>IF(Tableau1[[#This Row],[Date]]=_xlfn.MINIFS(Tableau1[1er],Tableau1[N° BL],Tableau1[[#This Row],[N° BL]],Tableau1[1er],Tableau1[[#This Row],[Date]]),D12543,"")</f>
        <v/>
      </c>
    </row>
    <row r="12545" spans="1:7" ht="14.25" customHeight="1" x14ac:dyDescent="0.25">
      <c r="A12545" s="1" t="s">
        <v>6771</v>
      </c>
      <c r="B12545" s="1" t="s">
        <v>6772</v>
      </c>
      <c r="C12545" s="7">
        <v>45399.475937499999</v>
      </c>
      <c r="D12545" s="10">
        <v>212</v>
      </c>
      <c r="E12545" s="1" t="s">
        <v>32</v>
      </c>
      <c r="F12545">
        <f>IF(LEFT(Tableau1[[#This Row],[Eléments modifié]],$J$1)=$I$1,Tableau1[[#This Row],[Date]],9^9)</f>
        <v>387420489</v>
      </c>
      <c r="G12545" s="9" t="str">
        <f>IF(Tableau1[[#This Row],[Date]]=_xlfn.MINIFS(Tableau1[1er],Tableau1[N° BL],Tableau1[[#This Row],[N° BL]],Tableau1[1er],Tableau1[[#This Row],[Date]]),D12544,"")</f>
        <v/>
      </c>
    </row>
    <row r="12546" spans="1:7" ht="14.25" customHeight="1" x14ac:dyDescent="0.25">
      <c r="A12546" s="1" t="s">
        <v>6771</v>
      </c>
      <c r="B12546" s="1" t="s">
        <v>6772</v>
      </c>
      <c r="C12546" s="7">
        <v>45399.476655092592</v>
      </c>
      <c r="D12546" s="10">
        <v>188</v>
      </c>
      <c r="E12546" s="1" t="s">
        <v>7</v>
      </c>
      <c r="F12546">
        <f>IF(LEFT(Tableau1[[#This Row],[Eléments modifié]],$J$1)=$I$1,Tableau1[[#This Row],[Date]],9^9)</f>
        <v>45399.476655092592</v>
      </c>
      <c r="G12546" s="9">
        <f>IF(Tableau1[[#This Row],[Date]]=_xlfn.MINIFS(Tableau1[1er],Tableau1[N° BL],Tableau1[[#This Row],[N° BL]],Tableau1[1er],Tableau1[[#This Row],[Date]]),D12545,"")</f>
        <v>212</v>
      </c>
    </row>
    <row r="12547" spans="1:7" ht="14.25" customHeight="1" x14ac:dyDescent="0.25">
      <c r="A12547" s="1" t="s">
        <v>6933</v>
      </c>
      <c r="B12547" s="1" t="s">
        <v>6934</v>
      </c>
      <c r="C12547" s="7">
        <v>45397.64267361111</v>
      </c>
      <c r="D12547" s="10">
        <v>176</v>
      </c>
      <c r="E12547" s="1" t="s">
        <v>111</v>
      </c>
      <c r="F12547">
        <f>IF(LEFT(Tableau1[[#This Row],[Eléments modifié]],$J$1)=$I$1,Tableau1[[#This Row],[Date]],9^9)</f>
        <v>387420489</v>
      </c>
      <c r="G12547" s="9" t="str">
        <f>IF(Tableau1[[#This Row],[Date]]=_xlfn.MINIFS(Tableau1[1er],Tableau1[N° BL],Tableau1[[#This Row],[N° BL]],Tableau1[1er],Tableau1[[#This Row],[Date]]),D12546,"")</f>
        <v/>
      </c>
    </row>
    <row r="12548" spans="1:7" ht="14.25" customHeight="1" x14ac:dyDescent="0.25">
      <c r="A12548" s="1" t="s">
        <v>6933</v>
      </c>
      <c r="B12548" s="1" t="s">
        <v>6934</v>
      </c>
      <c r="C12548" s="7">
        <v>45397.642858796295</v>
      </c>
      <c r="D12548" s="10">
        <v>176</v>
      </c>
      <c r="E12548" s="1" t="s">
        <v>20</v>
      </c>
      <c r="F12548">
        <f>IF(LEFT(Tableau1[[#This Row],[Eléments modifié]],$J$1)=$I$1,Tableau1[[#This Row],[Date]],9^9)</f>
        <v>387420489</v>
      </c>
      <c r="G12548" s="9" t="str">
        <f>IF(Tableau1[[#This Row],[Date]]=_xlfn.MINIFS(Tableau1[1er],Tableau1[N° BL],Tableau1[[#This Row],[N° BL]],Tableau1[1er],Tableau1[[#This Row],[Date]]),D12547,"")</f>
        <v/>
      </c>
    </row>
    <row r="12549" spans="1:7" ht="14.25" customHeight="1" x14ac:dyDescent="0.25">
      <c r="A12549" s="1" t="s">
        <v>6933</v>
      </c>
      <c r="B12549" s="1" t="s">
        <v>6934</v>
      </c>
      <c r="C12549" s="7">
        <v>45397.642928240741</v>
      </c>
      <c r="D12549" s="10">
        <v>176</v>
      </c>
      <c r="E12549" s="1" t="s">
        <v>111</v>
      </c>
      <c r="F12549">
        <f>IF(LEFT(Tableau1[[#This Row],[Eléments modifié]],$J$1)=$I$1,Tableau1[[#This Row],[Date]],9^9)</f>
        <v>387420489</v>
      </c>
      <c r="G12549" s="9" t="str">
        <f>IF(Tableau1[[#This Row],[Date]]=_xlfn.MINIFS(Tableau1[1er],Tableau1[N° BL],Tableau1[[#This Row],[N° BL]],Tableau1[1er],Tableau1[[#This Row],[Date]]),D12548,"")</f>
        <v/>
      </c>
    </row>
    <row r="12550" spans="1:7" ht="14.25" customHeight="1" x14ac:dyDescent="0.25">
      <c r="A12550" s="1" t="s">
        <v>6933</v>
      </c>
      <c r="B12550" s="1" t="s">
        <v>6934</v>
      </c>
      <c r="C12550" s="7">
        <v>45397.643182870372</v>
      </c>
      <c r="D12550" s="10">
        <v>212</v>
      </c>
      <c r="E12550" s="1" t="s">
        <v>20</v>
      </c>
      <c r="F12550">
        <f>IF(LEFT(Tableau1[[#This Row],[Eléments modifié]],$J$1)=$I$1,Tableau1[[#This Row],[Date]],9^9)</f>
        <v>387420489</v>
      </c>
      <c r="G12550" s="9" t="str">
        <f>IF(Tableau1[[#This Row],[Date]]=_xlfn.MINIFS(Tableau1[1er],Tableau1[N° BL],Tableau1[[#This Row],[N° BL]],Tableau1[1er],Tableau1[[#This Row],[Date]]),D12549,"")</f>
        <v/>
      </c>
    </row>
    <row r="12551" spans="1:7" ht="14.25" customHeight="1" x14ac:dyDescent="0.25">
      <c r="A12551" s="1" t="s">
        <v>6933</v>
      </c>
      <c r="B12551" s="1" t="s">
        <v>6934</v>
      </c>
      <c r="C12551" s="7">
        <v>45397.648263888892</v>
      </c>
      <c r="D12551" s="10">
        <v>209</v>
      </c>
      <c r="E12551" s="1" t="s">
        <v>2447</v>
      </c>
      <c r="F12551">
        <f>IF(LEFT(Tableau1[[#This Row],[Eléments modifié]],$J$1)=$I$1,Tableau1[[#This Row],[Date]],9^9)</f>
        <v>387420489</v>
      </c>
      <c r="G12551" s="9" t="str">
        <f>IF(Tableau1[[#This Row],[Date]]=_xlfn.MINIFS(Tableau1[1er],Tableau1[N° BL],Tableau1[[#This Row],[N° BL]],Tableau1[1er],Tableau1[[#This Row],[Date]]),D12550,"")</f>
        <v/>
      </c>
    </row>
    <row r="12552" spans="1:7" ht="14.25" customHeight="1" x14ac:dyDescent="0.25">
      <c r="A12552" s="1" t="s">
        <v>6933</v>
      </c>
      <c r="B12552" s="1" t="s">
        <v>6934</v>
      </c>
      <c r="C12552" s="7">
        <v>45398.435567129629</v>
      </c>
      <c r="D12552" s="10">
        <v>212</v>
      </c>
      <c r="E12552" s="1" t="s">
        <v>7</v>
      </c>
      <c r="F12552">
        <f>IF(LEFT(Tableau1[[#This Row],[Eléments modifié]],$J$1)=$I$1,Tableau1[[#This Row],[Date]],9^9)</f>
        <v>45398.435567129629</v>
      </c>
      <c r="G12552" s="9">
        <f>IF(Tableau1[[#This Row],[Date]]=_xlfn.MINIFS(Tableau1[1er],Tableau1[N° BL],Tableau1[[#This Row],[N° BL]],Tableau1[1er],Tableau1[[#This Row],[Date]]),D12551,"")</f>
        <v>209</v>
      </c>
    </row>
    <row r="12553" spans="1:7" ht="14.25" customHeight="1" x14ac:dyDescent="0.25">
      <c r="A12553" s="1" t="s">
        <v>6963</v>
      </c>
      <c r="B12553" s="1" t="s">
        <v>6964</v>
      </c>
      <c r="C12553" s="7">
        <v>45397.627870370372</v>
      </c>
      <c r="D12553" s="10">
        <v>176</v>
      </c>
      <c r="E12553" s="1" t="s">
        <v>2447</v>
      </c>
      <c r="F12553">
        <f>IF(LEFT(Tableau1[[#This Row],[Eléments modifié]],$J$1)=$I$1,Tableau1[[#This Row],[Date]],9^9)</f>
        <v>387420489</v>
      </c>
      <c r="G12553" s="9" t="str">
        <f>IF(Tableau1[[#This Row],[Date]]=_xlfn.MINIFS(Tableau1[1er],Tableau1[N° BL],Tableau1[[#This Row],[N° BL]],Tableau1[1er],Tableau1[[#This Row],[Date]]),D12552,"")</f>
        <v/>
      </c>
    </row>
    <row r="12554" spans="1:7" ht="14.25" customHeight="1" x14ac:dyDescent="0.25">
      <c r="A12554" s="1" t="s">
        <v>6963</v>
      </c>
      <c r="B12554" s="1" t="s">
        <v>6964</v>
      </c>
      <c r="C12554" s="7">
        <v>45397.648240740738</v>
      </c>
      <c r="D12554" s="10">
        <v>212</v>
      </c>
      <c r="E12554" s="1" t="s">
        <v>7</v>
      </c>
      <c r="F12554">
        <f>IF(LEFT(Tableau1[[#This Row],[Eléments modifié]],$J$1)=$I$1,Tableau1[[#This Row],[Date]],9^9)</f>
        <v>45397.648240740738</v>
      </c>
      <c r="G12554" s="9">
        <f>IF(Tableau1[[#This Row],[Date]]=_xlfn.MINIFS(Tableau1[1er],Tableau1[N° BL],Tableau1[[#This Row],[N° BL]],Tableau1[1er],Tableau1[[#This Row],[Date]]),D12553,"")</f>
        <v>176</v>
      </c>
    </row>
    <row r="12555" spans="1:7" ht="14.25" customHeight="1" x14ac:dyDescent="0.25">
      <c r="A12555" s="1" t="s">
        <v>6945</v>
      </c>
      <c r="B12555" s="1" t="s">
        <v>6946</v>
      </c>
      <c r="C12555" s="7">
        <v>45398.370497685188</v>
      </c>
      <c r="D12555" s="10">
        <v>176</v>
      </c>
      <c r="E12555" s="1" t="s">
        <v>14</v>
      </c>
      <c r="F12555">
        <f>IF(LEFT(Tableau1[[#This Row],[Eléments modifié]],$J$1)=$I$1,Tableau1[[#This Row],[Date]],9^9)</f>
        <v>387420489</v>
      </c>
      <c r="G12555" s="9" t="str">
        <f>IF(Tableau1[[#This Row],[Date]]=_xlfn.MINIFS(Tableau1[1er],Tableau1[N° BL],Tableau1[[#This Row],[N° BL]],Tableau1[1er],Tableau1[[#This Row],[Date]]),D12554,"")</f>
        <v/>
      </c>
    </row>
    <row r="12556" spans="1:7" ht="14.25" customHeight="1" x14ac:dyDescent="0.25">
      <c r="A12556" s="1" t="s">
        <v>6945</v>
      </c>
      <c r="B12556" s="1" t="s">
        <v>6946</v>
      </c>
      <c r="C12556" s="7">
        <v>45398.415034722224</v>
      </c>
      <c r="D12556" s="10">
        <v>189</v>
      </c>
      <c r="E12556" s="1" t="s">
        <v>7</v>
      </c>
      <c r="F12556">
        <f>IF(LEFT(Tableau1[[#This Row],[Eléments modifié]],$J$1)=$I$1,Tableau1[[#This Row],[Date]],9^9)</f>
        <v>45398.415034722224</v>
      </c>
      <c r="G12556" s="9">
        <f>IF(Tableau1[[#This Row],[Date]]=_xlfn.MINIFS(Tableau1[1er],Tableau1[N° BL],Tableau1[[#This Row],[N° BL]],Tableau1[1er],Tableau1[[#This Row],[Date]]),D12555,"")</f>
        <v>176</v>
      </c>
    </row>
    <row r="12557" spans="1:7" ht="14.25" customHeight="1" x14ac:dyDescent="0.25">
      <c r="A12557" s="1" t="s">
        <v>5409</v>
      </c>
      <c r="B12557" s="1" t="s">
        <v>5410</v>
      </c>
      <c r="C12557" s="7">
        <v>45398.636828703704</v>
      </c>
      <c r="D12557" s="10">
        <v>179</v>
      </c>
      <c r="E12557" s="1" t="s">
        <v>2447</v>
      </c>
      <c r="F12557">
        <f>IF(LEFT(Tableau1[[#This Row],[Eléments modifié]],$J$1)=$I$1,Tableau1[[#This Row],[Date]],9^9)</f>
        <v>387420489</v>
      </c>
      <c r="G12557" s="9" t="str">
        <f>IF(Tableau1[[#This Row],[Date]]=_xlfn.MINIFS(Tableau1[1er],Tableau1[N° BL],Tableau1[[#This Row],[N° BL]],Tableau1[1er],Tableau1[[#This Row],[Date]]),D12556,"")</f>
        <v/>
      </c>
    </row>
    <row r="12558" spans="1:7" ht="14.25" customHeight="1" x14ac:dyDescent="0.25">
      <c r="A12558" s="1" t="s">
        <v>5409</v>
      </c>
      <c r="B12558" s="1" t="s">
        <v>5410</v>
      </c>
      <c r="C12558" s="7">
        <v>45398.661516203705</v>
      </c>
      <c r="D12558" s="10">
        <v>212</v>
      </c>
      <c r="E12558" s="1" t="s">
        <v>20</v>
      </c>
      <c r="F12558">
        <f>IF(LEFT(Tableau1[[#This Row],[Eléments modifié]],$J$1)=$I$1,Tableau1[[#This Row],[Date]],9^9)</f>
        <v>387420489</v>
      </c>
      <c r="G12558" s="9" t="str">
        <f>IF(Tableau1[[#This Row],[Date]]=_xlfn.MINIFS(Tableau1[1er],Tableau1[N° BL],Tableau1[[#This Row],[N° BL]],Tableau1[1er],Tableau1[[#This Row],[Date]]),D12557,"")</f>
        <v/>
      </c>
    </row>
    <row r="12559" spans="1:7" ht="14.25" customHeight="1" x14ac:dyDescent="0.25">
      <c r="A12559" s="1" t="s">
        <v>5409</v>
      </c>
      <c r="B12559" s="1" t="s">
        <v>5410</v>
      </c>
      <c r="C12559" s="7">
        <v>45398.681111111109</v>
      </c>
      <c r="D12559" s="10">
        <v>212</v>
      </c>
      <c r="E12559" s="1" t="s">
        <v>3459</v>
      </c>
      <c r="F12559">
        <f>IF(LEFT(Tableau1[[#This Row],[Eléments modifié]],$J$1)=$I$1,Tableau1[[#This Row],[Date]],9^9)</f>
        <v>387420489</v>
      </c>
      <c r="G12559" s="9" t="str">
        <f>IF(Tableau1[[#This Row],[Date]]=_xlfn.MINIFS(Tableau1[1er],Tableau1[N° BL],Tableau1[[#This Row],[N° BL]],Tableau1[1er],Tableau1[[#This Row],[Date]]),D12558,"")</f>
        <v/>
      </c>
    </row>
    <row r="12560" spans="1:7" ht="14.25" customHeight="1" x14ac:dyDescent="0.25">
      <c r="A12560" s="1" t="s">
        <v>5409</v>
      </c>
      <c r="B12560" s="1" t="s">
        <v>5410</v>
      </c>
      <c r="C12560" s="7">
        <v>45398.694560185184</v>
      </c>
      <c r="D12560" s="10">
        <v>211</v>
      </c>
      <c r="E12560" s="1" t="s">
        <v>7</v>
      </c>
      <c r="F12560">
        <f>IF(LEFT(Tableau1[[#This Row],[Eléments modifié]],$J$1)=$I$1,Tableau1[[#This Row],[Date]],9^9)</f>
        <v>45398.694560185184</v>
      </c>
      <c r="G12560" s="9">
        <f>IF(Tableau1[[#This Row],[Date]]=_xlfn.MINIFS(Tableau1[1er],Tableau1[N° BL],Tableau1[[#This Row],[N° BL]],Tableau1[1er],Tableau1[[#This Row],[Date]]),D12559,"")</f>
        <v>212</v>
      </c>
    </row>
    <row r="12561" spans="1:7" ht="14.25" customHeight="1" x14ac:dyDescent="0.25">
      <c r="A12561" s="1" t="s">
        <v>5409</v>
      </c>
      <c r="B12561" s="1" t="s">
        <v>5410</v>
      </c>
      <c r="C12561" s="7">
        <v>45415.501284722224</v>
      </c>
      <c r="D12561" s="10">
        <v>188</v>
      </c>
      <c r="E12561" s="1" t="s">
        <v>98</v>
      </c>
      <c r="F12561">
        <f>IF(LEFT(Tableau1[[#This Row],[Eléments modifié]],$J$1)=$I$1,Tableau1[[#This Row],[Date]],9^9)</f>
        <v>387420489</v>
      </c>
      <c r="G12561" s="9" t="str">
        <f>IF(Tableau1[[#This Row],[Date]]=_xlfn.MINIFS(Tableau1[1er],Tableau1[N° BL],Tableau1[[#This Row],[N° BL]],Tableau1[1er],Tableau1[[#This Row],[Date]]),D12560,"")</f>
        <v/>
      </c>
    </row>
    <row r="12562" spans="1:7" ht="14.25" customHeight="1" x14ac:dyDescent="0.25">
      <c r="A12562" s="1" t="s">
        <v>5409</v>
      </c>
      <c r="B12562" s="1" t="s">
        <v>5410</v>
      </c>
      <c r="C12562" s="7">
        <v>45415.504317129627</v>
      </c>
      <c r="D12562" s="10">
        <v>188</v>
      </c>
      <c r="E12562" s="1" t="s">
        <v>32</v>
      </c>
      <c r="F12562">
        <f>IF(LEFT(Tableau1[[#This Row],[Eléments modifié]],$J$1)=$I$1,Tableau1[[#This Row],[Date]],9^9)</f>
        <v>387420489</v>
      </c>
      <c r="G12562" s="9" t="str">
        <f>IF(Tableau1[[#This Row],[Date]]=_xlfn.MINIFS(Tableau1[1er],Tableau1[N° BL],Tableau1[[#This Row],[N° BL]],Tableau1[1er],Tableau1[[#This Row],[Date]]),D12561,"")</f>
        <v/>
      </c>
    </row>
    <row r="12563" spans="1:7" ht="14.25" customHeight="1" x14ac:dyDescent="0.25">
      <c r="A12563" s="1" t="s">
        <v>5409</v>
      </c>
      <c r="B12563" s="1" t="s">
        <v>5410</v>
      </c>
      <c r="C12563" s="7">
        <v>45415.50885416667</v>
      </c>
      <c r="D12563" s="10">
        <v>188</v>
      </c>
      <c r="E12563" s="1" t="s">
        <v>7</v>
      </c>
      <c r="F12563">
        <f>IF(LEFT(Tableau1[[#This Row],[Eléments modifié]],$J$1)=$I$1,Tableau1[[#This Row],[Date]],9^9)</f>
        <v>45415.50885416667</v>
      </c>
      <c r="G12563" s="9">
        <f>IF(Tableau1[[#This Row],[Date]]=_xlfn.MINIFS(Tableau1[1er],Tableau1[N° BL],Tableau1[[#This Row],[N° BL]],Tableau1[1er],Tableau1[[#This Row],[Date]]),D12562,"")</f>
        <v>188</v>
      </c>
    </row>
    <row r="12564" spans="1:7" ht="14.25" customHeight="1" x14ac:dyDescent="0.25">
      <c r="A12564" s="1" t="s">
        <v>5409</v>
      </c>
      <c r="B12564" s="1" t="s">
        <v>5410</v>
      </c>
      <c r="C12564" s="7">
        <v>45415.569803240738</v>
      </c>
      <c r="D12564" s="10">
        <v>188</v>
      </c>
      <c r="E12564" s="1" t="s">
        <v>98</v>
      </c>
      <c r="F12564">
        <f>IF(LEFT(Tableau1[[#This Row],[Eléments modifié]],$J$1)=$I$1,Tableau1[[#This Row],[Date]],9^9)</f>
        <v>387420489</v>
      </c>
      <c r="G12564" s="9" t="str">
        <f>IF(Tableau1[[#This Row],[Date]]=_xlfn.MINIFS(Tableau1[1er],Tableau1[N° BL],Tableau1[[#This Row],[N° BL]],Tableau1[1er],Tableau1[[#This Row],[Date]]),D12563,"")</f>
        <v/>
      </c>
    </row>
    <row r="12565" spans="1:7" ht="14.25" customHeight="1" x14ac:dyDescent="0.25">
      <c r="A12565" s="1" t="s">
        <v>5409</v>
      </c>
      <c r="B12565" s="1" t="s">
        <v>5410</v>
      </c>
      <c r="C12565" s="7">
        <v>45415.574895833335</v>
      </c>
      <c r="D12565" s="10">
        <v>188</v>
      </c>
      <c r="E12565" s="1" t="s">
        <v>32</v>
      </c>
      <c r="F12565">
        <f>IF(LEFT(Tableau1[[#This Row],[Eléments modifié]],$J$1)=$I$1,Tableau1[[#This Row],[Date]],9^9)</f>
        <v>387420489</v>
      </c>
      <c r="G12565" s="9" t="str">
        <f>IF(Tableau1[[#This Row],[Date]]=_xlfn.MINIFS(Tableau1[1er],Tableau1[N° BL],Tableau1[[#This Row],[N° BL]],Tableau1[1er],Tableau1[[#This Row],[Date]]),D12564,"")</f>
        <v/>
      </c>
    </row>
    <row r="12566" spans="1:7" ht="14.25" customHeight="1" x14ac:dyDescent="0.25">
      <c r="A12566" s="1" t="s">
        <v>5409</v>
      </c>
      <c r="B12566" s="1" t="s">
        <v>5410</v>
      </c>
      <c r="C12566" s="7">
        <v>45415.575914351852</v>
      </c>
      <c r="D12566" s="10">
        <v>188</v>
      </c>
      <c r="E12566" s="1" t="s">
        <v>7</v>
      </c>
      <c r="F12566">
        <f>IF(LEFT(Tableau1[[#This Row],[Eléments modifié]],$J$1)=$I$1,Tableau1[[#This Row],[Date]],9^9)</f>
        <v>45415.575914351852</v>
      </c>
      <c r="G12566" s="9">
        <f>IF(Tableau1[[#This Row],[Date]]=_xlfn.MINIFS(Tableau1[1er],Tableau1[N° BL],Tableau1[[#This Row],[N° BL]],Tableau1[1er],Tableau1[[#This Row],[Date]]),D12565,"")</f>
        <v>188</v>
      </c>
    </row>
    <row r="12567" spans="1:7" ht="14.25" customHeight="1" x14ac:dyDescent="0.25">
      <c r="A12567" s="1" t="s">
        <v>6813</v>
      </c>
      <c r="B12567" s="1" t="s">
        <v>6814</v>
      </c>
      <c r="C12567" s="7">
        <v>45399.377060185187</v>
      </c>
      <c r="D12567" s="10">
        <v>189</v>
      </c>
      <c r="E12567" s="1" t="s">
        <v>111</v>
      </c>
      <c r="F12567">
        <f>IF(LEFT(Tableau1[[#This Row],[Eléments modifié]],$J$1)=$I$1,Tableau1[[#This Row],[Date]],9^9)</f>
        <v>387420489</v>
      </c>
      <c r="G12567" s="9" t="str">
        <f>IF(Tableau1[[#This Row],[Date]]=_xlfn.MINIFS(Tableau1[1er],Tableau1[N° BL],Tableau1[[#This Row],[N° BL]],Tableau1[1er],Tableau1[[#This Row],[Date]]),D12566,"")</f>
        <v/>
      </c>
    </row>
    <row r="12568" spans="1:7" ht="14.25" customHeight="1" x14ac:dyDescent="0.25">
      <c r="A12568" s="1" t="s">
        <v>6813</v>
      </c>
      <c r="B12568" s="1" t="s">
        <v>6814</v>
      </c>
      <c r="C12568" s="7">
        <v>45399.387511574074</v>
      </c>
      <c r="D12568" s="10">
        <v>176</v>
      </c>
      <c r="E12568" s="1" t="s">
        <v>7</v>
      </c>
      <c r="F12568">
        <f>IF(LEFT(Tableau1[[#This Row],[Eléments modifié]],$J$1)=$I$1,Tableau1[[#This Row],[Date]],9^9)</f>
        <v>45399.387511574074</v>
      </c>
      <c r="G12568" s="9">
        <f>IF(Tableau1[[#This Row],[Date]]=_xlfn.MINIFS(Tableau1[1er],Tableau1[N° BL],Tableau1[[#This Row],[N° BL]],Tableau1[1er],Tableau1[[#This Row],[Date]]),D12567,"")</f>
        <v>189</v>
      </c>
    </row>
    <row r="12569" spans="1:7" ht="14.25" customHeight="1" x14ac:dyDescent="0.25">
      <c r="A12569" s="1" t="s">
        <v>6927</v>
      </c>
      <c r="B12569" s="1" t="s">
        <v>6928</v>
      </c>
      <c r="C12569" s="7">
        <v>45398.41505787037</v>
      </c>
      <c r="D12569" s="10">
        <v>188</v>
      </c>
      <c r="E12569" s="1" t="s">
        <v>14</v>
      </c>
      <c r="F12569">
        <f>IF(LEFT(Tableau1[[#This Row],[Eléments modifié]],$J$1)=$I$1,Tableau1[[#This Row],[Date]],9^9)</f>
        <v>387420489</v>
      </c>
      <c r="G12569" s="9" t="str">
        <f>IF(Tableau1[[#This Row],[Date]]=_xlfn.MINIFS(Tableau1[1er],Tableau1[N° BL],Tableau1[[#This Row],[N° BL]],Tableau1[1er],Tableau1[[#This Row],[Date]]),D12568,"")</f>
        <v/>
      </c>
    </row>
    <row r="12570" spans="1:7" ht="14.25" customHeight="1" x14ac:dyDescent="0.25">
      <c r="A12570" s="1" t="s">
        <v>6927</v>
      </c>
      <c r="B12570" s="1" t="s">
        <v>6928</v>
      </c>
      <c r="C12570" s="7">
        <v>45398.446296296293</v>
      </c>
      <c r="D12570" s="10">
        <v>189</v>
      </c>
      <c r="E12570" s="1" t="s">
        <v>7</v>
      </c>
      <c r="F12570">
        <f>IF(LEFT(Tableau1[[#This Row],[Eléments modifié]],$J$1)=$I$1,Tableau1[[#This Row],[Date]],9^9)</f>
        <v>45398.446296296293</v>
      </c>
      <c r="G12570" s="9">
        <f>IF(Tableau1[[#This Row],[Date]]=_xlfn.MINIFS(Tableau1[1er],Tableau1[N° BL],Tableau1[[#This Row],[N° BL]],Tableau1[1er],Tableau1[[#This Row],[Date]]),D12569,"")</f>
        <v>188</v>
      </c>
    </row>
    <row r="12571" spans="1:7" ht="14.25" customHeight="1" x14ac:dyDescent="0.25">
      <c r="A12571" s="1" t="s">
        <v>6789</v>
      </c>
      <c r="B12571" s="1" t="s">
        <v>6790</v>
      </c>
      <c r="C12571" s="7">
        <v>45399.428391203706</v>
      </c>
      <c r="D12571" s="10">
        <v>209</v>
      </c>
      <c r="E12571" s="1" t="s">
        <v>3459</v>
      </c>
      <c r="F12571">
        <f>IF(LEFT(Tableau1[[#This Row],[Eléments modifié]],$J$1)=$I$1,Tableau1[[#This Row],[Date]],9^9)</f>
        <v>387420489</v>
      </c>
      <c r="G12571" s="9" t="str">
        <f>IF(Tableau1[[#This Row],[Date]]=_xlfn.MINIFS(Tableau1[1er],Tableau1[N° BL],Tableau1[[#This Row],[N° BL]],Tableau1[1er],Tableau1[[#This Row],[Date]]),D12570,"")</f>
        <v/>
      </c>
    </row>
    <row r="12572" spans="1:7" ht="14.25" customHeight="1" x14ac:dyDescent="0.25">
      <c r="A12572" s="1" t="s">
        <v>6789</v>
      </c>
      <c r="B12572" s="1" t="s">
        <v>6790</v>
      </c>
      <c r="C12572" s="7">
        <v>45399.438738425924</v>
      </c>
      <c r="D12572" s="10">
        <v>211</v>
      </c>
      <c r="E12572" s="1" t="s">
        <v>7</v>
      </c>
      <c r="F12572">
        <f>IF(LEFT(Tableau1[[#This Row],[Eléments modifié]],$J$1)=$I$1,Tableau1[[#This Row],[Date]],9^9)</f>
        <v>45399.438738425924</v>
      </c>
      <c r="G12572" s="9">
        <f>IF(Tableau1[[#This Row],[Date]]=_xlfn.MINIFS(Tableau1[1er],Tableau1[N° BL],Tableau1[[#This Row],[N° BL]],Tableau1[1er],Tableau1[[#This Row],[Date]]),D12571,"")</f>
        <v>209</v>
      </c>
    </row>
    <row r="12573" spans="1:7" ht="14.25" customHeight="1" x14ac:dyDescent="0.25">
      <c r="A12573" s="1" t="s">
        <v>6659</v>
      </c>
      <c r="B12573" s="1" t="s">
        <v>6660</v>
      </c>
      <c r="C12573" s="7">
        <v>45399.438587962963</v>
      </c>
      <c r="D12573" s="10">
        <v>211</v>
      </c>
      <c r="E12573" s="1" t="s">
        <v>14</v>
      </c>
      <c r="F12573">
        <f>IF(LEFT(Tableau1[[#This Row],[Eléments modifié]],$J$1)=$I$1,Tableau1[[#This Row],[Date]],9^9)</f>
        <v>387420489</v>
      </c>
      <c r="G12573" s="9" t="str">
        <f>IF(Tableau1[[#This Row],[Date]]=_xlfn.MINIFS(Tableau1[1er],Tableau1[N° BL],Tableau1[[#This Row],[N° BL]],Tableau1[1er],Tableau1[[#This Row],[Date]]),D12572,"")</f>
        <v/>
      </c>
    </row>
    <row r="12574" spans="1:7" ht="14.25" customHeight="1" x14ac:dyDescent="0.25">
      <c r="A12574" s="1" t="s">
        <v>6659</v>
      </c>
      <c r="B12574" s="1" t="s">
        <v>6660</v>
      </c>
      <c r="C12574" s="7">
        <v>45399.458287037036</v>
      </c>
      <c r="D12574" s="10">
        <v>189</v>
      </c>
      <c r="E12574" s="1" t="s">
        <v>7</v>
      </c>
      <c r="F12574">
        <f>IF(LEFT(Tableau1[[#This Row],[Eléments modifié]],$J$1)=$I$1,Tableau1[[#This Row],[Date]],9^9)</f>
        <v>45399.458287037036</v>
      </c>
      <c r="G12574" s="9">
        <f>IF(Tableau1[[#This Row],[Date]]=_xlfn.MINIFS(Tableau1[1er],Tableau1[N° BL],Tableau1[[#This Row],[N° BL]],Tableau1[1er],Tableau1[[#This Row],[Date]]),D12573,"")</f>
        <v>211</v>
      </c>
    </row>
    <row r="12575" spans="1:7" ht="14.25" customHeight="1" x14ac:dyDescent="0.25">
      <c r="A12575" s="1" t="s">
        <v>6659</v>
      </c>
      <c r="B12575" s="1" t="s">
        <v>6660</v>
      </c>
      <c r="C12575" s="7">
        <v>45400.403506944444</v>
      </c>
      <c r="D12575" s="10">
        <v>188</v>
      </c>
      <c r="E12575" s="1" t="s">
        <v>98</v>
      </c>
      <c r="F12575">
        <f>IF(LEFT(Tableau1[[#This Row],[Eléments modifié]],$J$1)=$I$1,Tableau1[[#This Row],[Date]],9^9)</f>
        <v>387420489</v>
      </c>
      <c r="G12575" s="9" t="str">
        <f>IF(Tableau1[[#This Row],[Date]]=_xlfn.MINIFS(Tableau1[1er],Tableau1[N° BL],Tableau1[[#This Row],[N° BL]],Tableau1[1er],Tableau1[[#This Row],[Date]]),D12574,"")</f>
        <v/>
      </c>
    </row>
    <row r="12576" spans="1:7" ht="14.25" customHeight="1" x14ac:dyDescent="0.25">
      <c r="A12576" s="1" t="s">
        <v>6659</v>
      </c>
      <c r="B12576" s="1" t="s">
        <v>6660</v>
      </c>
      <c r="C12576" s="7">
        <v>45400.439479166664</v>
      </c>
      <c r="D12576" s="10">
        <v>188</v>
      </c>
      <c r="E12576" s="1" t="s">
        <v>32</v>
      </c>
      <c r="F12576">
        <f>IF(LEFT(Tableau1[[#This Row],[Eléments modifié]],$J$1)=$I$1,Tableau1[[#This Row],[Date]],9^9)</f>
        <v>387420489</v>
      </c>
      <c r="G12576" s="9" t="str">
        <f>IF(Tableau1[[#This Row],[Date]]=_xlfn.MINIFS(Tableau1[1er],Tableau1[N° BL],Tableau1[[#This Row],[N° BL]],Tableau1[1er],Tableau1[[#This Row],[Date]]),D12575,"")</f>
        <v/>
      </c>
    </row>
    <row r="12577" spans="1:7" ht="14.25" customHeight="1" x14ac:dyDescent="0.25">
      <c r="A12577" s="1" t="s">
        <v>6659</v>
      </c>
      <c r="B12577" s="1" t="s">
        <v>6660</v>
      </c>
      <c r="C12577" s="7">
        <v>45400.442523148151</v>
      </c>
      <c r="D12577" s="10">
        <v>188</v>
      </c>
      <c r="E12577" s="1" t="s">
        <v>7</v>
      </c>
      <c r="F12577">
        <f>IF(LEFT(Tableau1[[#This Row],[Eléments modifié]],$J$1)=$I$1,Tableau1[[#This Row],[Date]],9^9)</f>
        <v>45400.442523148151</v>
      </c>
      <c r="G12577" s="9">
        <f>IF(Tableau1[[#This Row],[Date]]=_xlfn.MINIFS(Tableau1[1er],Tableau1[N° BL],Tableau1[[#This Row],[N° BL]],Tableau1[1er],Tableau1[[#This Row],[Date]]),D12576,"")</f>
        <v>188</v>
      </c>
    </row>
    <row r="12578" spans="1:7" ht="14.25" customHeight="1" x14ac:dyDescent="0.25">
      <c r="A12578" s="1" t="s">
        <v>6953</v>
      </c>
      <c r="B12578" s="1" t="s">
        <v>6954</v>
      </c>
      <c r="C12578" s="7">
        <v>45398.36451388889</v>
      </c>
      <c r="D12578" s="10">
        <v>211</v>
      </c>
      <c r="E12578" s="1" t="s">
        <v>111</v>
      </c>
      <c r="F12578">
        <f>IF(LEFT(Tableau1[[#This Row],[Eléments modifié]],$J$1)=$I$1,Tableau1[[#This Row],[Date]],9^9)</f>
        <v>387420489</v>
      </c>
      <c r="G12578" s="9" t="str">
        <f>IF(Tableau1[[#This Row],[Date]]=_xlfn.MINIFS(Tableau1[1er],Tableau1[N° BL],Tableau1[[#This Row],[N° BL]],Tableau1[1er],Tableau1[[#This Row],[Date]]),D12577,"")</f>
        <v/>
      </c>
    </row>
    <row r="12579" spans="1:7" ht="14.25" customHeight="1" x14ac:dyDescent="0.25">
      <c r="A12579" s="1" t="s">
        <v>6953</v>
      </c>
      <c r="B12579" s="1" t="s">
        <v>6954</v>
      </c>
      <c r="C12579" s="7">
        <v>45398.376875000002</v>
      </c>
      <c r="D12579" s="10">
        <v>176</v>
      </c>
      <c r="E12579" s="1" t="s">
        <v>7</v>
      </c>
      <c r="F12579">
        <f>IF(LEFT(Tableau1[[#This Row],[Eléments modifié]],$J$1)=$I$1,Tableau1[[#This Row],[Date]],9^9)</f>
        <v>45398.376875000002</v>
      </c>
      <c r="G12579" s="9">
        <f>IF(Tableau1[[#This Row],[Date]]=_xlfn.MINIFS(Tableau1[1er],Tableau1[N° BL],Tableau1[[#This Row],[N° BL]],Tableau1[1er],Tableau1[[#This Row],[Date]]),D12578,"")</f>
        <v>211</v>
      </c>
    </row>
    <row r="12580" spans="1:7" ht="14.25" customHeight="1" x14ac:dyDescent="0.25">
      <c r="A12580" s="1" t="s">
        <v>6879</v>
      </c>
      <c r="B12580" s="1" t="s">
        <v>6880</v>
      </c>
      <c r="C12580" s="7">
        <v>45398.446388888886</v>
      </c>
      <c r="D12580" s="10">
        <v>188</v>
      </c>
      <c r="E12580" s="1" t="s">
        <v>14</v>
      </c>
      <c r="F12580">
        <f>IF(LEFT(Tableau1[[#This Row],[Eléments modifié]],$J$1)=$I$1,Tableau1[[#This Row],[Date]],9^9)</f>
        <v>387420489</v>
      </c>
      <c r="G12580" s="9" t="str">
        <f>IF(Tableau1[[#This Row],[Date]]=_xlfn.MINIFS(Tableau1[1er],Tableau1[N° BL],Tableau1[[#This Row],[N° BL]],Tableau1[1er],Tableau1[[#This Row],[Date]]),D12579,"")</f>
        <v/>
      </c>
    </row>
    <row r="12581" spans="1:7" ht="14.25" customHeight="1" x14ac:dyDescent="0.25">
      <c r="A12581" s="1" t="s">
        <v>6879</v>
      </c>
      <c r="B12581" s="1" t="s">
        <v>6880</v>
      </c>
      <c r="C12581" s="7">
        <v>45398.537858796299</v>
      </c>
      <c r="D12581" s="10">
        <v>189</v>
      </c>
      <c r="E12581" s="1" t="s">
        <v>7</v>
      </c>
      <c r="F12581">
        <f>IF(LEFT(Tableau1[[#This Row],[Eléments modifié]],$J$1)=$I$1,Tableau1[[#This Row],[Date]],9^9)</f>
        <v>45398.537858796299</v>
      </c>
      <c r="G12581" s="9">
        <f>IF(Tableau1[[#This Row],[Date]]=_xlfn.MINIFS(Tableau1[1er],Tableau1[N° BL],Tableau1[[#This Row],[N° BL]],Tableau1[1er],Tableau1[[#This Row],[Date]]),D12580,"")</f>
        <v>188</v>
      </c>
    </row>
    <row r="12582" spans="1:7" ht="14.25" customHeight="1" x14ac:dyDescent="0.25">
      <c r="A12582" s="1" t="s">
        <v>6891</v>
      </c>
      <c r="B12582" s="1" t="s">
        <v>6892</v>
      </c>
      <c r="C12582" s="7">
        <v>45398.469849537039</v>
      </c>
      <c r="D12582" s="10">
        <v>188</v>
      </c>
      <c r="E12582" s="1" t="s">
        <v>2447</v>
      </c>
      <c r="F12582">
        <f>IF(LEFT(Tableau1[[#This Row],[Eléments modifié]],$J$1)=$I$1,Tableau1[[#This Row],[Date]],9^9)</f>
        <v>387420489</v>
      </c>
      <c r="G12582" s="9" t="str">
        <f>IF(Tableau1[[#This Row],[Date]]=_xlfn.MINIFS(Tableau1[1er],Tableau1[N° BL],Tableau1[[#This Row],[N° BL]],Tableau1[1er],Tableau1[[#This Row],[Date]]),D12581,"")</f>
        <v/>
      </c>
    </row>
    <row r="12583" spans="1:7" ht="14.25" customHeight="1" x14ac:dyDescent="0.25">
      <c r="A12583" s="1" t="s">
        <v>6891</v>
      </c>
      <c r="B12583" s="1" t="s">
        <v>6892</v>
      </c>
      <c r="C12583" s="7">
        <v>45398.501331018517</v>
      </c>
      <c r="D12583" s="10">
        <v>212</v>
      </c>
      <c r="E12583" s="1" t="s">
        <v>7</v>
      </c>
      <c r="F12583">
        <f>IF(LEFT(Tableau1[[#This Row],[Eléments modifié]],$J$1)=$I$1,Tableau1[[#This Row],[Date]],9^9)</f>
        <v>45398.501331018517</v>
      </c>
      <c r="G12583" s="9">
        <f>IF(Tableau1[[#This Row],[Date]]=_xlfn.MINIFS(Tableau1[1er],Tableau1[N° BL],Tableau1[[#This Row],[N° BL]],Tableau1[1er],Tableau1[[#This Row],[Date]]),D12582,"")</f>
        <v>188</v>
      </c>
    </row>
    <row r="12584" spans="1:7" ht="14.25" customHeight="1" x14ac:dyDescent="0.25">
      <c r="A12584" s="1" t="s">
        <v>6929</v>
      </c>
      <c r="B12584" s="1" t="s">
        <v>6930</v>
      </c>
      <c r="C12584" s="7">
        <v>45398.435613425929</v>
      </c>
      <c r="D12584" s="10">
        <v>188</v>
      </c>
      <c r="E12584" s="1" t="s">
        <v>2447</v>
      </c>
      <c r="F12584">
        <f>IF(LEFT(Tableau1[[#This Row],[Eléments modifié]],$J$1)=$I$1,Tableau1[[#This Row],[Date]],9^9)</f>
        <v>387420489</v>
      </c>
      <c r="G12584" s="9" t="str">
        <f>IF(Tableau1[[#This Row],[Date]]=_xlfn.MINIFS(Tableau1[1er],Tableau1[N° BL],Tableau1[[#This Row],[N° BL]],Tableau1[1er],Tableau1[[#This Row],[Date]]),D12583,"")</f>
        <v/>
      </c>
    </row>
    <row r="12585" spans="1:7" ht="14.25" customHeight="1" x14ac:dyDescent="0.25">
      <c r="A12585" s="1" t="s">
        <v>6929</v>
      </c>
      <c r="B12585" s="1" t="s">
        <v>6930</v>
      </c>
      <c r="C12585" s="7">
        <v>45398.445405092592</v>
      </c>
      <c r="D12585" s="10">
        <v>212</v>
      </c>
      <c r="E12585" s="1" t="s">
        <v>7</v>
      </c>
      <c r="F12585">
        <f>IF(LEFT(Tableau1[[#This Row],[Eléments modifié]],$J$1)=$I$1,Tableau1[[#This Row],[Date]],9^9)</f>
        <v>45398.445405092592</v>
      </c>
      <c r="G12585" s="9">
        <f>IF(Tableau1[[#This Row],[Date]]=_xlfn.MINIFS(Tableau1[1er],Tableau1[N° BL],Tableau1[[#This Row],[N° BL]],Tableau1[1er],Tableau1[[#This Row],[Date]]),D12584,"")</f>
        <v>188</v>
      </c>
    </row>
    <row r="12586" spans="1:7" ht="14.25" customHeight="1" x14ac:dyDescent="0.25">
      <c r="A12586" s="1" t="s">
        <v>6889</v>
      </c>
      <c r="B12586" s="1" t="s">
        <v>6890</v>
      </c>
      <c r="C12586" s="7">
        <v>45398.479629629626</v>
      </c>
      <c r="D12586" s="10">
        <v>188</v>
      </c>
      <c r="E12586" s="1" t="s">
        <v>5</v>
      </c>
      <c r="F12586">
        <f>IF(LEFT(Tableau1[[#This Row],[Eléments modifié]],$J$1)=$I$1,Tableau1[[#This Row],[Date]],9^9)</f>
        <v>387420489</v>
      </c>
      <c r="G12586" s="9" t="str">
        <f>IF(Tableau1[[#This Row],[Date]]=_xlfn.MINIFS(Tableau1[1er],Tableau1[N° BL],Tableau1[[#This Row],[N° BL]],Tableau1[1er],Tableau1[[#This Row],[Date]]),D12585,"")</f>
        <v/>
      </c>
    </row>
    <row r="12587" spans="1:7" ht="14.25" customHeight="1" x14ac:dyDescent="0.25">
      <c r="A12587" s="1" t="s">
        <v>6889</v>
      </c>
      <c r="B12587" s="1" t="s">
        <v>6890</v>
      </c>
      <c r="C12587" s="7">
        <v>45398.505520833336</v>
      </c>
      <c r="D12587" s="10">
        <v>179</v>
      </c>
      <c r="E12587" s="1" t="s">
        <v>7</v>
      </c>
      <c r="F12587">
        <f>IF(LEFT(Tableau1[[#This Row],[Eléments modifié]],$J$1)=$I$1,Tableau1[[#This Row],[Date]],9^9)</f>
        <v>45398.505520833336</v>
      </c>
      <c r="G12587" s="9">
        <f>IF(Tableau1[[#This Row],[Date]]=_xlfn.MINIFS(Tableau1[1er],Tableau1[N° BL],Tableau1[[#This Row],[N° BL]],Tableau1[1er],Tableau1[[#This Row],[Date]]),D12586,"")</f>
        <v>188</v>
      </c>
    </row>
    <row r="12588" spans="1:7" ht="14.25" customHeight="1" x14ac:dyDescent="0.25">
      <c r="A12588" s="1" t="s">
        <v>6911</v>
      </c>
      <c r="B12588" s="1" t="s">
        <v>6912</v>
      </c>
      <c r="C12588" s="7">
        <v>45398.450127314813</v>
      </c>
      <c r="D12588" s="10">
        <v>188</v>
      </c>
      <c r="E12588" s="1" t="s">
        <v>2447</v>
      </c>
      <c r="F12588">
        <f>IF(LEFT(Tableau1[[#This Row],[Eléments modifié]],$J$1)=$I$1,Tableau1[[#This Row],[Date]],9^9)</f>
        <v>387420489</v>
      </c>
      <c r="G12588" s="9" t="str">
        <f>IF(Tableau1[[#This Row],[Date]]=_xlfn.MINIFS(Tableau1[1er],Tableau1[N° BL],Tableau1[[#This Row],[N° BL]],Tableau1[1er],Tableau1[[#This Row],[Date]]),D12587,"")</f>
        <v/>
      </c>
    </row>
    <row r="12589" spans="1:7" ht="14.25" customHeight="1" x14ac:dyDescent="0.25">
      <c r="A12589" s="1" t="s">
        <v>6911</v>
      </c>
      <c r="B12589" s="1" t="s">
        <v>6912</v>
      </c>
      <c r="C12589" s="7">
        <v>45398.469826388886</v>
      </c>
      <c r="D12589" s="10">
        <v>212</v>
      </c>
      <c r="E12589" s="1" t="s">
        <v>7</v>
      </c>
      <c r="F12589">
        <f>IF(LEFT(Tableau1[[#This Row],[Eléments modifié]],$J$1)=$I$1,Tableau1[[#This Row],[Date]],9^9)</f>
        <v>45398.469826388886</v>
      </c>
      <c r="G12589" s="9">
        <f>IF(Tableau1[[#This Row],[Date]]=_xlfn.MINIFS(Tableau1[1er],Tableau1[N° BL],Tableau1[[#This Row],[N° BL]],Tableau1[1er],Tableau1[[#This Row],[Date]]),D12588,"")</f>
        <v>188</v>
      </c>
    </row>
    <row r="12590" spans="1:7" ht="14.25" customHeight="1" x14ac:dyDescent="0.25">
      <c r="A12590" s="1" t="s">
        <v>6767</v>
      </c>
      <c r="B12590" s="1" t="s">
        <v>6768</v>
      </c>
      <c r="C12590" s="7">
        <v>45399.454861111109</v>
      </c>
      <c r="D12590" s="10">
        <v>188</v>
      </c>
      <c r="E12590" s="1" t="s">
        <v>32</v>
      </c>
      <c r="F12590">
        <f>IF(LEFT(Tableau1[[#This Row],[Eléments modifié]],$J$1)=$I$1,Tableau1[[#This Row],[Date]],9^9)</f>
        <v>387420489</v>
      </c>
      <c r="G12590" s="9" t="str">
        <f>IF(Tableau1[[#This Row],[Date]]=_xlfn.MINIFS(Tableau1[1er],Tableau1[N° BL],Tableau1[[#This Row],[N° BL]],Tableau1[1er],Tableau1[[#This Row],[Date]]),D12589,"")</f>
        <v/>
      </c>
    </row>
    <row r="12591" spans="1:7" ht="14.25" customHeight="1" x14ac:dyDescent="0.25">
      <c r="A12591" s="1" t="s">
        <v>6767</v>
      </c>
      <c r="B12591" s="1" t="s">
        <v>6768</v>
      </c>
      <c r="C12591" s="7">
        <v>45399.454930555556</v>
      </c>
      <c r="D12591" s="10">
        <v>211</v>
      </c>
      <c r="E12591" s="1" t="s">
        <v>20</v>
      </c>
      <c r="F12591">
        <f>IF(LEFT(Tableau1[[#This Row],[Eléments modifié]],$J$1)=$I$1,Tableau1[[#This Row],[Date]],9^9)</f>
        <v>387420489</v>
      </c>
      <c r="G12591" s="9" t="str">
        <f>IF(Tableau1[[#This Row],[Date]]=_xlfn.MINIFS(Tableau1[1er],Tableau1[N° BL],Tableau1[[#This Row],[N° BL]],Tableau1[1er],Tableau1[[#This Row],[Date]]),D12590,"")</f>
        <v/>
      </c>
    </row>
    <row r="12592" spans="1:7" ht="14.25" customHeight="1" x14ac:dyDescent="0.25">
      <c r="A12592" s="1" t="s">
        <v>6767</v>
      </c>
      <c r="B12592" s="1" t="s">
        <v>6768</v>
      </c>
      <c r="C12592" s="7">
        <v>45399.455381944441</v>
      </c>
      <c r="D12592" s="10">
        <v>189</v>
      </c>
      <c r="E12592" s="1" t="s">
        <v>3459</v>
      </c>
      <c r="F12592">
        <f>IF(LEFT(Tableau1[[#This Row],[Eléments modifié]],$J$1)=$I$1,Tableau1[[#This Row],[Date]],9^9)</f>
        <v>387420489</v>
      </c>
      <c r="G12592" s="9" t="str">
        <f>IF(Tableau1[[#This Row],[Date]]=_xlfn.MINIFS(Tableau1[1er],Tableau1[N° BL],Tableau1[[#This Row],[N° BL]],Tableau1[1er],Tableau1[[#This Row],[Date]]),D12591,"")</f>
        <v/>
      </c>
    </row>
    <row r="12593" spans="1:7" ht="14.25" customHeight="1" x14ac:dyDescent="0.25">
      <c r="A12593" s="1" t="s">
        <v>6767</v>
      </c>
      <c r="B12593" s="1" t="s">
        <v>6768</v>
      </c>
      <c r="C12593" s="7">
        <v>45399.479016203702</v>
      </c>
      <c r="D12593" s="10">
        <v>211</v>
      </c>
      <c r="E12593" s="1" t="s">
        <v>7</v>
      </c>
      <c r="F12593">
        <f>IF(LEFT(Tableau1[[#This Row],[Eléments modifié]],$J$1)=$I$1,Tableau1[[#This Row],[Date]],9^9)</f>
        <v>45399.479016203702</v>
      </c>
      <c r="G12593" s="9">
        <f>IF(Tableau1[[#This Row],[Date]]=_xlfn.MINIFS(Tableau1[1er],Tableau1[N° BL],Tableau1[[#This Row],[N° BL]],Tableau1[1er],Tableau1[[#This Row],[Date]]),D12592,"")</f>
        <v>189</v>
      </c>
    </row>
    <row r="12594" spans="1:7" ht="14.25" customHeight="1" x14ac:dyDescent="0.25">
      <c r="A12594" s="1" t="s">
        <v>6703</v>
      </c>
      <c r="B12594" s="1" t="s">
        <v>6704</v>
      </c>
      <c r="C12594" s="7">
        <v>45399.652187500003</v>
      </c>
      <c r="D12594" s="10">
        <v>188</v>
      </c>
      <c r="E12594" s="1" t="s">
        <v>3459</v>
      </c>
      <c r="F12594">
        <f>IF(LEFT(Tableau1[[#This Row],[Eléments modifié]],$J$1)=$I$1,Tableau1[[#This Row],[Date]],9^9)</f>
        <v>387420489</v>
      </c>
      <c r="G12594" s="9" t="str">
        <f>IF(Tableau1[[#This Row],[Date]]=_xlfn.MINIFS(Tableau1[1er],Tableau1[N° BL],Tableau1[[#This Row],[N° BL]],Tableau1[1er],Tableau1[[#This Row],[Date]]),D12593,"")</f>
        <v/>
      </c>
    </row>
    <row r="12595" spans="1:7" ht="14.25" customHeight="1" x14ac:dyDescent="0.25">
      <c r="A12595" s="1" t="s">
        <v>6703</v>
      </c>
      <c r="B12595" s="1" t="s">
        <v>6704</v>
      </c>
      <c r="C12595" s="7">
        <v>45399.671273148146</v>
      </c>
      <c r="D12595" s="10">
        <v>211</v>
      </c>
      <c r="E12595" s="1" t="s">
        <v>7</v>
      </c>
      <c r="F12595">
        <f>IF(LEFT(Tableau1[[#This Row],[Eléments modifié]],$J$1)=$I$1,Tableau1[[#This Row],[Date]],9^9)</f>
        <v>45399.671273148146</v>
      </c>
      <c r="G12595" s="9">
        <f>IF(Tableau1[[#This Row],[Date]]=_xlfn.MINIFS(Tableau1[1er],Tableau1[N° BL],Tableau1[[#This Row],[N° BL]],Tableau1[1er],Tableau1[[#This Row],[Date]]),D12594,"")</f>
        <v>188</v>
      </c>
    </row>
    <row r="12596" spans="1:7" ht="14.25" customHeight="1" x14ac:dyDescent="0.25">
      <c r="A12596" s="1" t="s">
        <v>6795</v>
      </c>
      <c r="B12596" s="1" t="s">
        <v>6796</v>
      </c>
      <c r="C12596" s="7">
        <v>45399.41611111111</v>
      </c>
      <c r="D12596" s="10">
        <v>188</v>
      </c>
      <c r="E12596" s="1" t="s">
        <v>111</v>
      </c>
      <c r="F12596">
        <f>IF(LEFT(Tableau1[[#This Row],[Eléments modifié]],$J$1)=$I$1,Tableau1[[#This Row],[Date]],9^9)</f>
        <v>387420489</v>
      </c>
      <c r="G12596" s="9" t="str">
        <f>IF(Tableau1[[#This Row],[Date]]=_xlfn.MINIFS(Tableau1[1er],Tableau1[N° BL],Tableau1[[#This Row],[N° BL]],Tableau1[1er],Tableau1[[#This Row],[Date]]),D12595,"")</f>
        <v/>
      </c>
    </row>
    <row r="12597" spans="1:7" ht="14.25" customHeight="1" x14ac:dyDescent="0.25">
      <c r="A12597" s="1" t="s">
        <v>6795</v>
      </c>
      <c r="B12597" s="1" t="s">
        <v>6796</v>
      </c>
      <c r="C12597" s="7">
        <v>45399.434560185182</v>
      </c>
      <c r="D12597" s="10">
        <v>176</v>
      </c>
      <c r="E12597" s="1" t="s">
        <v>7</v>
      </c>
      <c r="F12597">
        <f>IF(LEFT(Tableau1[[#This Row],[Eléments modifié]],$J$1)=$I$1,Tableau1[[#This Row],[Date]],9^9)</f>
        <v>45399.434560185182</v>
      </c>
      <c r="G12597" s="9">
        <f>IF(Tableau1[[#This Row],[Date]]=_xlfn.MINIFS(Tableau1[1er],Tableau1[N° BL],Tableau1[[#This Row],[N° BL]],Tableau1[1er],Tableau1[[#This Row],[Date]]),D12596,"")</f>
        <v>188</v>
      </c>
    </row>
    <row r="12598" spans="1:7" ht="14.25" customHeight="1" x14ac:dyDescent="0.25">
      <c r="A12598" s="1" t="s">
        <v>6859</v>
      </c>
      <c r="B12598" s="1" t="s">
        <v>6860</v>
      </c>
      <c r="C12598" s="7">
        <v>45398.574178240742</v>
      </c>
      <c r="D12598" s="10">
        <v>179</v>
      </c>
      <c r="E12598" s="1" t="s">
        <v>111</v>
      </c>
      <c r="F12598">
        <f>IF(LEFT(Tableau1[[#This Row],[Eléments modifié]],$J$1)=$I$1,Tableau1[[#This Row],[Date]],9^9)</f>
        <v>387420489</v>
      </c>
      <c r="G12598" s="9" t="str">
        <f>IF(Tableau1[[#This Row],[Date]]=_xlfn.MINIFS(Tableau1[1er],Tableau1[N° BL],Tableau1[[#This Row],[N° BL]],Tableau1[1er],Tableau1[[#This Row],[Date]]),D12597,"")</f>
        <v/>
      </c>
    </row>
    <row r="12599" spans="1:7" ht="14.25" customHeight="1" x14ac:dyDescent="0.25">
      <c r="A12599" s="1" t="s">
        <v>6859</v>
      </c>
      <c r="B12599" s="1" t="s">
        <v>6860</v>
      </c>
      <c r="C12599" s="7">
        <v>45398.591365740744</v>
      </c>
      <c r="D12599" s="10">
        <v>176</v>
      </c>
      <c r="E12599" s="1" t="s">
        <v>7</v>
      </c>
      <c r="F12599">
        <f>IF(LEFT(Tableau1[[#This Row],[Eléments modifié]],$J$1)=$I$1,Tableau1[[#This Row],[Date]],9^9)</f>
        <v>45398.591365740744</v>
      </c>
      <c r="G12599" s="9">
        <f>IF(Tableau1[[#This Row],[Date]]=_xlfn.MINIFS(Tableau1[1er],Tableau1[N° BL],Tableau1[[#This Row],[N° BL]],Tableau1[1er],Tableau1[[#This Row],[Date]]),D12598,"")</f>
        <v>179</v>
      </c>
    </row>
    <row r="12600" spans="1:7" ht="14.25" customHeight="1" x14ac:dyDescent="0.25">
      <c r="A12600" s="1" t="s">
        <v>6775</v>
      </c>
      <c r="B12600" s="1" t="s">
        <v>6776</v>
      </c>
      <c r="C12600" s="7">
        <v>45399.458310185182</v>
      </c>
      <c r="D12600" s="10">
        <v>209</v>
      </c>
      <c r="E12600" s="1" t="s">
        <v>14</v>
      </c>
      <c r="F12600">
        <f>IF(LEFT(Tableau1[[#This Row],[Eléments modifié]],$J$1)=$I$1,Tableau1[[#This Row],[Date]],9^9)</f>
        <v>387420489</v>
      </c>
      <c r="G12600" s="9" t="str">
        <f>IF(Tableau1[[#This Row],[Date]]=_xlfn.MINIFS(Tableau1[1er],Tableau1[N° BL],Tableau1[[#This Row],[N° BL]],Tableau1[1er],Tableau1[[#This Row],[Date]]),D12599,"")</f>
        <v/>
      </c>
    </row>
    <row r="12601" spans="1:7" ht="14.25" customHeight="1" x14ac:dyDescent="0.25">
      <c r="A12601" s="1" t="s">
        <v>6775</v>
      </c>
      <c r="B12601" s="1" t="s">
        <v>6776</v>
      </c>
      <c r="C12601" s="7">
        <v>45399.470254629632</v>
      </c>
      <c r="D12601" s="10">
        <v>189</v>
      </c>
      <c r="E12601" s="1" t="s">
        <v>7</v>
      </c>
      <c r="F12601">
        <f>IF(LEFT(Tableau1[[#This Row],[Eléments modifié]],$J$1)=$I$1,Tableau1[[#This Row],[Date]],9^9)</f>
        <v>45399.470254629632</v>
      </c>
      <c r="G12601" s="9">
        <f>IF(Tableau1[[#This Row],[Date]]=_xlfn.MINIFS(Tableau1[1er],Tableau1[N° BL],Tableau1[[#This Row],[N° BL]],Tableau1[1er],Tableau1[[#This Row],[Date]]),D12600,"")</f>
        <v>209</v>
      </c>
    </row>
    <row r="12602" spans="1:7" ht="14.25" customHeight="1" x14ac:dyDescent="0.25">
      <c r="A12602" s="1" t="s">
        <v>6871</v>
      </c>
      <c r="B12602" s="1" t="s">
        <v>6872</v>
      </c>
      <c r="C12602" s="7">
        <v>45398.455659722225</v>
      </c>
      <c r="D12602" s="10">
        <v>211</v>
      </c>
      <c r="E12602" s="1" t="s">
        <v>3459</v>
      </c>
      <c r="F12602">
        <f>IF(LEFT(Tableau1[[#This Row],[Eléments modifié]],$J$1)=$I$1,Tableau1[[#This Row],[Date]],9^9)</f>
        <v>387420489</v>
      </c>
      <c r="G12602" s="9" t="str">
        <f>IF(Tableau1[[#This Row],[Date]]=_xlfn.MINIFS(Tableau1[1er],Tableau1[N° BL],Tableau1[[#This Row],[N° BL]],Tableau1[1er],Tableau1[[#This Row],[Date]]),D12601,"")</f>
        <v/>
      </c>
    </row>
    <row r="12603" spans="1:7" ht="14.25" customHeight="1" x14ac:dyDescent="0.25">
      <c r="A12603" s="1" t="s">
        <v>6871</v>
      </c>
      <c r="B12603" s="1" t="s">
        <v>6872</v>
      </c>
      <c r="C12603" s="7">
        <v>45398.461678240739</v>
      </c>
      <c r="D12603" s="10">
        <v>211</v>
      </c>
      <c r="E12603" s="1" t="s">
        <v>20</v>
      </c>
      <c r="F12603">
        <f>IF(LEFT(Tableau1[[#This Row],[Eléments modifié]],$J$1)=$I$1,Tableau1[[#This Row],[Date]],9^9)</f>
        <v>387420489</v>
      </c>
      <c r="G12603" s="9" t="str">
        <f>IF(Tableau1[[#This Row],[Date]]=_xlfn.MINIFS(Tableau1[1er],Tableau1[N° BL],Tableau1[[#This Row],[N° BL]],Tableau1[1er],Tableau1[[#This Row],[Date]]),D12602,"")</f>
        <v/>
      </c>
    </row>
    <row r="12604" spans="1:7" ht="14.25" customHeight="1" x14ac:dyDescent="0.25">
      <c r="A12604" s="1" t="s">
        <v>6871</v>
      </c>
      <c r="B12604" s="1" t="s">
        <v>6872</v>
      </c>
      <c r="C12604" s="7">
        <v>45398.462546296294</v>
      </c>
      <c r="D12604" s="10">
        <v>209</v>
      </c>
      <c r="E12604" s="1" t="s">
        <v>3459</v>
      </c>
      <c r="F12604">
        <f>IF(LEFT(Tableau1[[#This Row],[Eléments modifié]],$J$1)=$I$1,Tableau1[[#This Row],[Date]],9^9)</f>
        <v>387420489</v>
      </c>
      <c r="G12604" s="9" t="str">
        <f>IF(Tableau1[[#This Row],[Date]]=_xlfn.MINIFS(Tableau1[1er],Tableau1[N° BL],Tableau1[[#This Row],[N° BL]],Tableau1[1er],Tableau1[[#This Row],[Date]]),D12603,"")</f>
        <v/>
      </c>
    </row>
    <row r="12605" spans="1:7" ht="14.25" customHeight="1" x14ac:dyDescent="0.25">
      <c r="A12605" s="1" t="s">
        <v>6871</v>
      </c>
      <c r="B12605" s="1" t="s">
        <v>6872</v>
      </c>
      <c r="C12605" s="7">
        <v>45398.502812500003</v>
      </c>
      <c r="D12605" s="10">
        <v>179</v>
      </c>
      <c r="E12605" s="1" t="s">
        <v>41</v>
      </c>
      <c r="F12605">
        <f>IF(LEFT(Tableau1[[#This Row],[Eléments modifié]],$J$1)=$I$1,Tableau1[[#This Row],[Date]],9^9)</f>
        <v>387420489</v>
      </c>
      <c r="G12605" s="9" t="str">
        <f>IF(Tableau1[[#This Row],[Date]]=_xlfn.MINIFS(Tableau1[1er],Tableau1[N° BL],Tableau1[[#This Row],[N° BL]],Tableau1[1er],Tableau1[[#This Row],[Date]]),D12604,"")</f>
        <v/>
      </c>
    </row>
    <row r="12606" spans="1:7" ht="14.25" customHeight="1" x14ac:dyDescent="0.25">
      <c r="A12606" s="1" t="s">
        <v>6871</v>
      </c>
      <c r="B12606" s="1" t="s">
        <v>6872</v>
      </c>
      <c r="C12606" s="7">
        <v>45398.540567129632</v>
      </c>
      <c r="D12606" s="10">
        <v>179</v>
      </c>
      <c r="E12606" s="1" t="s">
        <v>3459</v>
      </c>
      <c r="F12606">
        <f>IF(LEFT(Tableau1[[#This Row],[Eléments modifié]],$J$1)=$I$1,Tableau1[[#This Row],[Date]],9^9)</f>
        <v>387420489</v>
      </c>
      <c r="G12606" s="9" t="str">
        <f>IF(Tableau1[[#This Row],[Date]]=_xlfn.MINIFS(Tableau1[1er],Tableau1[N° BL],Tableau1[[#This Row],[N° BL]],Tableau1[1er],Tableau1[[#This Row],[Date]]),D12605,"")</f>
        <v/>
      </c>
    </row>
    <row r="12607" spans="1:7" ht="14.25" customHeight="1" x14ac:dyDescent="0.25">
      <c r="A12607" s="1" t="s">
        <v>6871</v>
      </c>
      <c r="B12607" s="1" t="s">
        <v>6872</v>
      </c>
      <c r="C12607" s="7">
        <v>45398.546168981484</v>
      </c>
      <c r="D12607" s="10">
        <v>211</v>
      </c>
      <c r="E12607" s="1" t="s">
        <v>7</v>
      </c>
      <c r="F12607">
        <f>IF(LEFT(Tableau1[[#This Row],[Eléments modifié]],$J$1)=$I$1,Tableau1[[#This Row],[Date]],9^9)</f>
        <v>45398.546168981484</v>
      </c>
      <c r="G12607" s="9">
        <f>IF(Tableau1[[#This Row],[Date]]=_xlfn.MINIFS(Tableau1[1er],Tableau1[N° BL],Tableau1[[#This Row],[N° BL]],Tableau1[1er],Tableau1[[#This Row],[Date]]),D12606,"")</f>
        <v>179</v>
      </c>
    </row>
    <row r="12608" spans="1:7" ht="14.25" customHeight="1" x14ac:dyDescent="0.25">
      <c r="A12608" s="1" t="s">
        <v>6853</v>
      </c>
      <c r="B12608" s="1" t="s">
        <v>6854</v>
      </c>
      <c r="C12608" s="7">
        <v>45398.591574074075</v>
      </c>
      <c r="D12608" s="10">
        <v>179</v>
      </c>
      <c r="E12608" s="1" t="s">
        <v>111</v>
      </c>
      <c r="F12608">
        <f>IF(LEFT(Tableau1[[#This Row],[Eléments modifié]],$J$1)=$I$1,Tableau1[[#This Row],[Date]],9^9)</f>
        <v>387420489</v>
      </c>
      <c r="G12608" s="9" t="str">
        <f>IF(Tableau1[[#This Row],[Date]]=_xlfn.MINIFS(Tableau1[1er],Tableau1[N° BL],Tableau1[[#This Row],[N° BL]],Tableau1[1er],Tableau1[[#This Row],[Date]]),D12607,"")</f>
        <v/>
      </c>
    </row>
    <row r="12609" spans="1:7" ht="14.25" customHeight="1" x14ac:dyDescent="0.25">
      <c r="A12609" s="1" t="s">
        <v>6853</v>
      </c>
      <c r="B12609" s="1" t="s">
        <v>6854</v>
      </c>
      <c r="C12609" s="7">
        <v>45398.616585648146</v>
      </c>
      <c r="D12609" s="10">
        <v>176</v>
      </c>
      <c r="E12609" s="1" t="s">
        <v>7</v>
      </c>
      <c r="F12609">
        <f>IF(LEFT(Tableau1[[#This Row],[Eléments modifié]],$J$1)=$I$1,Tableau1[[#This Row],[Date]],9^9)</f>
        <v>45398.616585648146</v>
      </c>
      <c r="G12609" s="9">
        <f>IF(Tableau1[[#This Row],[Date]]=_xlfn.MINIFS(Tableau1[1er],Tableau1[N° BL],Tableau1[[#This Row],[N° BL]],Tableau1[1er],Tableau1[[#This Row],[Date]]),D12608,"")</f>
        <v>179</v>
      </c>
    </row>
    <row r="12610" spans="1:7" ht="14.25" customHeight="1" x14ac:dyDescent="0.25">
      <c r="A12610" s="1" t="s">
        <v>6915</v>
      </c>
      <c r="B12610" s="1" t="s">
        <v>6916</v>
      </c>
      <c r="C12610" s="7">
        <v>45398.461863425924</v>
      </c>
      <c r="D12610" s="10">
        <v>211</v>
      </c>
      <c r="E12610" s="1" t="s">
        <v>371</v>
      </c>
      <c r="F12610">
        <f>IF(LEFT(Tableau1[[#This Row],[Eléments modifié]],$J$1)=$I$1,Tableau1[[#This Row],[Date]],9^9)</f>
        <v>387420489</v>
      </c>
      <c r="G12610" s="9" t="str">
        <f>IF(Tableau1[[#This Row],[Date]]=_xlfn.MINIFS(Tableau1[1er],Tableau1[N° BL],Tableau1[[#This Row],[N° BL]],Tableau1[1er],Tableau1[[#This Row],[Date]]),D12609,"")</f>
        <v/>
      </c>
    </row>
    <row r="12611" spans="1:7" ht="14.25" customHeight="1" x14ac:dyDescent="0.25">
      <c r="A12611" s="1" t="s">
        <v>6915</v>
      </c>
      <c r="B12611" s="1" t="s">
        <v>6916</v>
      </c>
      <c r="C12611" s="7">
        <v>45398.46533564815</v>
      </c>
      <c r="D12611" s="10">
        <v>209</v>
      </c>
      <c r="E12611" s="1" t="s">
        <v>7</v>
      </c>
      <c r="F12611">
        <f>IF(LEFT(Tableau1[[#This Row],[Eléments modifié]],$J$1)=$I$1,Tableau1[[#This Row],[Date]],9^9)</f>
        <v>45398.46533564815</v>
      </c>
      <c r="G12611" s="9">
        <f>IF(Tableau1[[#This Row],[Date]]=_xlfn.MINIFS(Tableau1[1er],Tableau1[N° BL],Tableau1[[#This Row],[N° BL]],Tableau1[1er],Tableau1[[#This Row],[Date]]),D12610,"")</f>
        <v>211</v>
      </c>
    </row>
    <row r="12612" spans="1:7" ht="14.25" customHeight="1" x14ac:dyDescent="0.25">
      <c r="A12612" s="1" t="s">
        <v>6755</v>
      </c>
      <c r="B12612" s="1" t="s">
        <v>6756</v>
      </c>
      <c r="C12612" s="7">
        <v>45399.470439814817</v>
      </c>
      <c r="D12612" s="10">
        <v>188</v>
      </c>
      <c r="E12612" s="1" t="s">
        <v>14</v>
      </c>
      <c r="F12612">
        <f>IF(LEFT(Tableau1[[#This Row],[Eléments modifié]],$J$1)=$I$1,Tableau1[[#This Row],[Date]],9^9)</f>
        <v>387420489</v>
      </c>
      <c r="G12612" s="9" t="str">
        <f>IF(Tableau1[[#This Row],[Date]]=_xlfn.MINIFS(Tableau1[1er],Tableau1[N° BL],Tableau1[[#This Row],[N° BL]],Tableau1[1er],Tableau1[[#This Row],[Date]]),D12611,"")</f>
        <v/>
      </c>
    </row>
    <row r="12613" spans="1:7" ht="14.25" customHeight="1" x14ac:dyDescent="0.25">
      <c r="A12613" s="1" t="s">
        <v>6755</v>
      </c>
      <c r="B12613" s="1" t="s">
        <v>6756</v>
      </c>
      <c r="C12613" s="7">
        <v>45399.524340277778</v>
      </c>
      <c r="D12613" s="10">
        <v>189</v>
      </c>
      <c r="E12613" s="1" t="s">
        <v>7</v>
      </c>
      <c r="F12613">
        <f>IF(LEFT(Tableau1[[#This Row],[Eléments modifié]],$J$1)=$I$1,Tableau1[[#This Row],[Date]],9^9)</f>
        <v>45399.524340277778</v>
      </c>
      <c r="G12613" s="9">
        <f>IF(Tableau1[[#This Row],[Date]]=_xlfn.MINIFS(Tableau1[1er],Tableau1[N° BL],Tableau1[[#This Row],[N° BL]],Tableau1[1er],Tableau1[[#This Row],[Date]]),D12612,"")</f>
        <v>188</v>
      </c>
    </row>
    <row r="12614" spans="1:7" ht="14.25" customHeight="1" x14ac:dyDescent="0.25">
      <c r="A12614" s="1" t="s">
        <v>6747</v>
      </c>
      <c r="B12614" s="1" t="s">
        <v>6748</v>
      </c>
      <c r="C12614" s="7">
        <v>45399.491064814814</v>
      </c>
      <c r="D12614" s="10">
        <v>209</v>
      </c>
      <c r="E12614" s="1" t="s">
        <v>111</v>
      </c>
      <c r="F12614">
        <f>IF(LEFT(Tableau1[[#This Row],[Eléments modifié]],$J$1)=$I$1,Tableau1[[#This Row],[Date]],9^9)</f>
        <v>387420489</v>
      </c>
      <c r="G12614" s="9" t="str">
        <f>IF(Tableau1[[#This Row],[Date]]=_xlfn.MINIFS(Tableau1[1er],Tableau1[N° BL],Tableau1[[#This Row],[N° BL]],Tableau1[1er],Tableau1[[#This Row],[Date]]),D12613,"")</f>
        <v/>
      </c>
    </row>
    <row r="12615" spans="1:7" ht="14.25" customHeight="1" x14ac:dyDescent="0.25">
      <c r="A12615" s="1" t="s">
        <v>6747</v>
      </c>
      <c r="B12615" s="1" t="s">
        <v>6748</v>
      </c>
      <c r="C12615" s="7">
        <v>45399.555914351855</v>
      </c>
      <c r="D12615" s="10">
        <v>176</v>
      </c>
      <c r="E12615" s="1" t="s">
        <v>7</v>
      </c>
      <c r="F12615">
        <f>IF(LEFT(Tableau1[[#This Row],[Eléments modifié]],$J$1)=$I$1,Tableau1[[#This Row],[Date]],9^9)</f>
        <v>45399.555914351855</v>
      </c>
      <c r="G12615" s="9">
        <f>IF(Tableau1[[#This Row],[Date]]=_xlfn.MINIFS(Tableau1[1er],Tableau1[N° BL],Tableau1[[#This Row],[N° BL]],Tableau1[1er],Tableau1[[#This Row],[Date]]),D12614,"")</f>
        <v>209</v>
      </c>
    </row>
    <row r="12616" spans="1:7" ht="14.25" customHeight="1" x14ac:dyDescent="0.25">
      <c r="A12616" s="1" t="s">
        <v>6821</v>
      </c>
      <c r="B12616" s="1" t="s">
        <v>6822</v>
      </c>
      <c r="C12616" s="7">
        <v>45399.30877314815</v>
      </c>
      <c r="D12616" s="10">
        <v>176</v>
      </c>
      <c r="E12616" s="1" t="s">
        <v>111</v>
      </c>
      <c r="F12616">
        <f>IF(LEFT(Tableau1[[#This Row],[Eléments modifié]],$J$1)=$I$1,Tableau1[[#This Row],[Date]],9^9)</f>
        <v>387420489</v>
      </c>
      <c r="G12616" s="9" t="str">
        <f>IF(Tableau1[[#This Row],[Date]]=_xlfn.MINIFS(Tableau1[1er],Tableau1[N° BL],Tableau1[[#This Row],[N° BL]],Tableau1[1er],Tableau1[[#This Row],[Date]]),D12615,"")</f>
        <v/>
      </c>
    </row>
    <row r="12617" spans="1:7" ht="14.25" customHeight="1" x14ac:dyDescent="0.25">
      <c r="A12617" s="1" t="s">
        <v>6821</v>
      </c>
      <c r="B12617" s="1" t="s">
        <v>6822</v>
      </c>
      <c r="C12617" s="7">
        <v>45399.315682870372</v>
      </c>
      <c r="D12617" s="10">
        <v>176</v>
      </c>
      <c r="E12617" s="1" t="s">
        <v>7</v>
      </c>
      <c r="F12617">
        <f>IF(LEFT(Tableau1[[#This Row],[Eléments modifié]],$J$1)=$I$1,Tableau1[[#This Row],[Date]],9^9)</f>
        <v>45399.315682870372</v>
      </c>
      <c r="G12617" s="9">
        <f>IF(Tableau1[[#This Row],[Date]]=_xlfn.MINIFS(Tableau1[1er],Tableau1[N° BL],Tableau1[[#This Row],[N° BL]],Tableau1[1er],Tableau1[[#This Row],[Date]]),D12616,"")</f>
        <v>176</v>
      </c>
    </row>
    <row r="12618" spans="1:7" ht="14.25" customHeight="1" x14ac:dyDescent="0.25">
      <c r="A12618" s="1" t="s">
        <v>6901</v>
      </c>
      <c r="B12618" s="1" t="s">
        <v>6902</v>
      </c>
      <c r="C12618" s="7">
        <v>45398.465370370373</v>
      </c>
      <c r="D12618" s="10">
        <v>188</v>
      </c>
      <c r="E12618" s="1" t="s">
        <v>371</v>
      </c>
      <c r="F12618">
        <f>IF(LEFT(Tableau1[[#This Row],[Eléments modifié]],$J$1)=$I$1,Tableau1[[#This Row],[Date]],9^9)</f>
        <v>387420489</v>
      </c>
      <c r="G12618" s="9" t="str">
        <f>IF(Tableau1[[#This Row],[Date]]=_xlfn.MINIFS(Tableau1[1er],Tableau1[N° BL],Tableau1[[#This Row],[N° BL]],Tableau1[1er],Tableau1[[#This Row],[Date]]),D12617,"")</f>
        <v/>
      </c>
    </row>
    <row r="12619" spans="1:7" ht="14.25" customHeight="1" x14ac:dyDescent="0.25">
      <c r="A12619" s="1" t="s">
        <v>6901</v>
      </c>
      <c r="B12619" s="1" t="s">
        <v>6902</v>
      </c>
      <c r="C12619" s="7">
        <v>45398.487442129626</v>
      </c>
      <c r="D12619" s="10">
        <v>209</v>
      </c>
      <c r="E12619" s="1" t="s">
        <v>7</v>
      </c>
      <c r="F12619">
        <f>IF(LEFT(Tableau1[[#This Row],[Eléments modifié]],$J$1)=$I$1,Tableau1[[#This Row],[Date]],9^9)</f>
        <v>45398.487442129626</v>
      </c>
      <c r="G12619" s="9">
        <f>IF(Tableau1[[#This Row],[Date]]=_xlfn.MINIFS(Tableau1[1er],Tableau1[N° BL],Tableau1[[#This Row],[N° BL]],Tableau1[1er],Tableau1[[#This Row],[Date]]),D12618,"")</f>
        <v>188</v>
      </c>
    </row>
    <row r="12620" spans="1:7" ht="14.25" customHeight="1" x14ac:dyDescent="0.25">
      <c r="A12620" s="1" t="s">
        <v>6885</v>
      </c>
      <c r="B12620" s="1" t="s">
        <v>6886</v>
      </c>
      <c r="C12620" s="7">
        <v>45398.498877314814</v>
      </c>
      <c r="D12620" s="10">
        <v>188</v>
      </c>
      <c r="E12620" s="1" t="s">
        <v>32</v>
      </c>
      <c r="F12620">
        <f>IF(LEFT(Tableau1[[#This Row],[Eléments modifié]],$J$1)=$I$1,Tableau1[[#This Row],[Date]],9^9)</f>
        <v>387420489</v>
      </c>
      <c r="G12620" s="9" t="str">
        <f>IF(Tableau1[[#This Row],[Date]]=_xlfn.MINIFS(Tableau1[1er],Tableau1[N° BL],Tableau1[[#This Row],[N° BL]],Tableau1[1er],Tableau1[[#This Row],[Date]]),D12619,"")</f>
        <v/>
      </c>
    </row>
    <row r="12621" spans="1:7" ht="14.25" customHeight="1" x14ac:dyDescent="0.25">
      <c r="A12621" s="1" t="s">
        <v>6885</v>
      </c>
      <c r="B12621" s="1" t="s">
        <v>6886</v>
      </c>
      <c r="C12621" s="7">
        <v>45398.499143518522</v>
      </c>
      <c r="D12621" s="10">
        <v>212</v>
      </c>
      <c r="E12621" s="1" t="s">
        <v>20</v>
      </c>
      <c r="F12621">
        <f>IF(LEFT(Tableau1[[#This Row],[Eléments modifié]],$J$1)=$I$1,Tableau1[[#This Row],[Date]],9^9)</f>
        <v>387420489</v>
      </c>
      <c r="G12621" s="9" t="str">
        <f>IF(Tableau1[[#This Row],[Date]]=_xlfn.MINIFS(Tableau1[1er],Tableau1[N° BL],Tableau1[[#This Row],[N° BL]],Tableau1[1er],Tableau1[[#This Row],[Date]]),D12620,"")</f>
        <v/>
      </c>
    </row>
    <row r="12622" spans="1:7" ht="14.25" customHeight="1" x14ac:dyDescent="0.25">
      <c r="A12622" s="1" t="s">
        <v>6885</v>
      </c>
      <c r="B12622" s="1" t="s">
        <v>6886</v>
      </c>
      <c r="C12622" s="7">
        <v>45398.501400462963</v>
      </c>
      <c r="D12622" s="10">
        <v>211</v>
      </c>
      <c r="E12622" s="1" t="s">
        <v>2447</v>
      </c>
      <c r="F12622">
        <f>IF(LEFT(Tableau1[[#This Row],[Eléments modifié]],$J$1)=$I$1,Tableau1[[#This Row],[Date]],9^9)</f>
        <v>387420489</v>
      </c>
      <c r="G12622" s="9" t="str">
        <f>IF(Tableau1[[#This Row],[Date]]=_xlfn.MINIFS(Tableau1[1er],Tableau1[N° BL],Tableau1[[#This Row],[N° BL]],Tableau1[1er],Tableau1[[#This Row],[Date]]),D12621,"")</f>
        <v/>
      </c>
    </row>
    <row r="12623" spans="1:7" ht="14.25" customHeight="1" x14ac:dyDescent="0.25">
      <c r="A12623" s="1" t="s">
        <v>6885</v>
      </c>
      <c r="B12623" s="1" t="s">
        <v>6886</v>
      </c>
      <c r="C12623" s="7">
        <v>45398.526342592595</v>
      </c>
      <c r="D12623" s="10">
        <v>212</v>
      </c>
      <c r="E12623" s="1" t="s">
        <v>7</v>
      </c>
      <c r="F12623">
        <f>IF(LEFT(Tableau1[[#This Row],[Eléments modifié]],$J$1)=$I$1,Tableau1[[#This Row],[Date]],9^9)</f>
        <v>45398.526342592595</v>
      </c>
      <c r="G12623" s="9">
        <f>IF(Tableau1[[#This Row],[Date]]=_xlfn.MINIFS(Tableau1[1er],Tableau1[N° BL],Tableau1[[#This Row],[N° BL]],Tableau1[1er],Tableau1[[#This Row],[Date]]),D12622,"")</f>
        <v>211</v>
      </c>
    </row>
    <row r="12624" spans="1:7" ht="14.25" customHeight="1" x14ac:dyDescent="0.25">
      <c r="A12624" s="1" t="s">
        <v>6881</v>
      </c>
      <c r="B12624" s="1" t="s">
        <v>6882</v>
      </c>
      <c r="C12624" s="7">
        <v>45398.532407407409</v>
      </c>
      <c r="D12624" s="10">
        <v>179</v>
      </c>
      <c r="E12624" s="1" t="s">
        <v>111</v>
      </c>
      <c r="F12624">
        <f>IF(LEFT(Tableau1[[#This Row],[Eléments modifié]],$J$1)=$I$1,Tableau1[[#This Row],[Date]],9^9)</f>
        <v>387420489</v>
      </c>
      <c r="G12624" s="9" t="str">
        <f>IF(Tableau1[[#This Row],[Date]]=_xlfn.MINIFS(Tableau1[1er],Tableau1[N° BL],Tableau1[[#This Row],[N° BL]],Tableau1[1er],Tableau1[[#This Row],[Date]]),D12623,"")</f>
        <v/>
      </c>
    </row>
    <row r="12625" spans="1:7" ht="14.25" customHeight="1" x14ac:dyDescent="0.25">
      <c r="A12625" s="1" t="s">
        <v>6881</v>
      </c>
      <c r="B12625" s="1" t="s">
        <v>6882</v>
      </c>
      <c r="C12625" s="7">
        <v>45398.53633101852</v>
      </c>
      <c r="D12625" s="10">
        <v>176</v>
      </c>
      <c r="E12625" s="1" t="s">
        <v>7</v>
      </c>
      <c r="F12625">
        <f>IF(LEFT(Tableau1[[#This Row],[Eléments modifié]],$J$1)=$I$1,Tableau1[[#This Row],[Date]],9^9)</f>
        <v>45398.53633101852</v>
      </c>
      <c r="G12625" s="9">
        <f>IF(Tableau1[[#This Row],[Date]]=_xlfn.MINIFS(Tableau1[1er],Tableau1[N° BL],Tableau1[[#This Row],[N° BL]],Tableau1[1er],Tableau1[[#This Row],[Date]]),D12624,"")</f>
        <v>179</v>
      </c>
    </row>
    <row r="12626" spans="1:7" ht="14.25" customHeight="1" x14ac:dyDescent="0.25">
      <c r="A12626" s="1" t="s">
        <v>6873</v>
      </c>
      <c r="B12626" s="1" t="s">
        <v>6874</v>
      </c>
      <c r="C12626" s="7">
        <v>45398.505555555559</v>
      </c>
      <c r="D12626" s="10">
        <v>179</v>
      </c>
      <c r="E12626" s="1" t="s">
        <v>5</v>
      </c>
      <c r="F12626">
        <f>IF(LEFT(Tableau1[[#This Row],[Eléments modifié]],$J$1)=$I$1,Tableau1[[#This Row],[Date]],9^9)</f>
        <v>387420489</v>
      </c>
      <c r="G12626" s="9" t="str">
        <f>IF(Tableau1[[#This Row],[Date]]=_xlfn.MINIFS(Tableau1[1er],Tableau1[N° BL],Tableau1[[#This Row],[N° BL]],Tableau1[1er],Tableau1[[#This Row],[Date]]),D12625,"")</f>
        <v/>
      </c>
    </row>
    <row r="12627" spans="1:7" ht="14.25" customHeight="1" x14ac:dyDescent="0.25">
      <c r="A12627" s="1" t="s">
        <v>6873</v>
      </c>
      <c r="B12627" s="1" t="s">
        <v>6874</v>
      </c>
      <c r="C12627" s="7">
        <v>45398.505879629629</v>
      </c>
      <c r="D12627" s="10">
        <v>209</v>
      </c>
      <c r="E12627" s="1" t="s">
        <v>20</v>
      </c>
      <c r="F12627">
        <f>IF(LEFT(Tableau1[[#This Row],[Eléments modifié]],$J$1)=$I$1,Tableau1[[#This Row],[Date]],9^9)</f>
        <v>387420489</v>
      </c>
      <c r="G12627" s="9" t="str">
        <f>IF(Tableau1[[#This Row],[Date]]=_xlfn.MINIFS(Tableau1[1er],Tableau1[N° BL],Tableau1[[#This Row],[N° BL]],Tableau1[1er],Tableau1[[#This Row],[Date]]),D12626,"")</f>
        <v/>
      </c>
    </row>
    <row r="12628" spans="1:7" ht="14.25" customHeight="1" x14ac:dyDescent="0.25">
      <c r="A12628" s="1" t="s">
        <v>6873</v>
      </c>
      <c r="B12628" s="1" t="s">
        <v>6874</v>
      </c>
      <c r="C12628" s="7">
        <v>45398.51835648148</v>
      </c>
      <c r="D12628" s="10">
        <v>179</v>
      </c>
      <c r="E12628" s="1" t="s">
        <v>371</v>
      </c>
      <c r="F12628">
        <f>IF(LEFT(Tableau1[[#This Row],[Eléments modifié]],$J$1)=$I$1,Tableau1[[#This Row],[Date]],9^9)</f>
        <v>387420489</v>
      </c>
      <c r="G12628" s="9" t="str">
        <f>IF(Tableau1[[#This Row],[Date]]=_xlfn.MINIFS(Tableau1[1er],Tableau1[N° BL],Tableau1[[#This Row],[N° BL]],Tableau1[1er],Tableau1[[#This Row],[Date]]),D12627,"")</f>
        <v/>
      </c>
    </row>
    <row r="12629" spans="1:7" ht="14.25" customHeight="1" x14ac:dyDescent="0.25">
      <c r="A12629" s="1" t="s">
        <v>6873</v>
      </c>
      <c r="B12629" s="1" t="s">
        <v>6874</v>
      </c>
      <c r="C12629" s="7">
        <v>45398.543356481481</v>
      </c>
      <c r="D12629" s="10">
        <v>209</v>
      </c>
      <c r="E12629" s="1" t="s">
        <v>7</v>
      </c>
      <c r="F12629">
        <f>IF(LEFT(Tableau1[[#This Row],[Eléments modifié]],$J$1)=$I$1,Tableau1[[#This Row],[Date]],9^9)</f>
        <v>45398.543356481481</v>
      </c>
      <c r="G12629" s="9">
        <f>IF(Tableau1[[#This Row],[Date]]=_xlfn.MINIFS(Tableau1[1er],Tableau1[N° BL],Tableau1[[#This Row],[N° BL]],Tableau1[1er],Tableau1[[#This Row],[Date]]),D12628,"")</f>
        <v>179</v>
      </c>
    </row>
    <row r="12630" spans="1:7" ht="14.25" customHeight="1" x14ac:dyDescent="0.25">
      <c r="A12630" s="1" t="s">
        <v>6837</v>
      </c>
      <c r="B12630" s="1" t="s">
        <v>6838</v>
      </c>
      <c r="C12630" s="7">
        <v>45398.627500000002</v>
      </c>
      <c r="D12630" s="10">
        <v>212</v>
      </c>
      <c r="E12630" s="1" t="s">
        <v>111</v>
      </c>
      <c r="F12630">
        <f>IF(LEFT(Tableau1[[#This Row],[Eléments modifié]],$J$1)=$I$1,Tableau1[[#This Row],[Date]],9^9)</f>
        <v>387420489</v>
      </c>
      <c r="G12630" s="9" t="str">
        <f>IF(Tableau1[[#This Row],[Date]]=_xlfn.MINIFS(Tableau1[1er],Tableau1[N° BL],Tableau1[[#This Row],[N° BL]],Tableau1[1er],Tableau1[[#This Row],[Date]]),D12629,"")</f>
        <v/>
      </c>
    </row>
    <row r="12631" spans="1:7" ht="14.25" customHeight="1" x14ac:dyDescent="0.25">
      <c r="A12631" s="1" t="s">
        <v>6837</v>
      </c>
      <c r="B12631" s="1" t="s">
        <v>6838</v>
      </c>
      <c r="C12631" s="7">
        <v>45398.641261574077</v>
      </c>
      <c r="D12631" s="10">
        <v>176</v>
      </c>
      <c r="E12631" s="1" t="s">
        <v>7</v>
      </c>
      <c r="F12631">
        <f>IF(LEFT(Tableau1[[#This Row],[Eléments modifié]],$J$1)=$I$1,Tableau1[[#This Row],[Date]],9^9)</f>
        <v>45398.641261574077</v>
      </c>
      <c r="G12631" s="9">
        <f>IF(Tableau1[[#This Row],[Date]]=_xlfn.MINIFS(Tableau1[1er],Tableau1[N° BL],Tableau1[[#This Row],[N° BL]],Tableau1[1er],Tableau1[[#This Row],[Date]]),D12630,"")</f>
        <v>212</v>
      </c>
    </row>
    <row r="12632" spans="1:7" ht="14.25" customHeight="1" x14ac:dyDescent="0.25">
      <c r="A12632" s="1" t="s">
        <v>6727</v>
      </c>
      <c r="B12632" s="1" t="s">
        <v>6728</v>
      </c>
      <c r="C12632" s="7">
        <v>45399.39466435185</v>
      </c>
      <c r="D12632" s="10">
        <v>188</v>
      </c>
      <c r="E12632" s="1" t="s">
        <v>3459</v>
      </c>
      <c r="F12632">
        <f>IF(LEFT(Tableau1[[#This Row],[Eléments modifié]],$J$1)=$I$1,Tableau1[[#This Row],[Date]],9^9)</f>
        <v>387420489</v>
      </c>
      <c r="G12632" s="9" t="str">
        <f>IF(Tableau1[[#This Row],[Date]]=_xlfn.MINIFS(Tableau1[1er],Tableau1[N° BL],Tableau1[[#This Row],[N° BL]],Tableau1[1er],Tableau1[[#This Row],[Date]]),D12631,"")</f>
        <v/>
      </c>
    </row>
    <row r="12633" spans="1:7" ht="14.25" customHeight="1" x14ac:dyDescent="0.25">
      <c r="A12633" s="1" t="s">
        <v>6727</v>
      </c>
      <c r="B12633" s="1" t="s">
        <v>6728</v>
      </c>
      <c r="C12633" s="7">
        <v>45399.428368055553</v>
      </c>
      <c r="D12633" s="10">
        <v>211</v>
      </c>
      <c r="E12633" s="1" t="s">
        <v>7</v>
      </c>
      <c r="F12633">
        <f>IF(LEFT(Tableau1[[#This Row],[Eléments modifié]],$J$1)=$I$1,Tableau1[[#This Row],[Date]],9^9)</f>
        <v>45399.428368055553</v>
      </c>
      <c r="G12633" s="9">
        <f>IF(Tableau1[[#This Row],[Date]]=_xlfn.MINIFS(Tableau1[1er],Tableau1[N° BL],Tableau1[[#This Row],[N° BL]],Tableau1[1er],Tableau1[[#This Row],[Date]]),D12632,"")</f>
        <v>188</v>
      </c>
    </row>
    <row r="12634" spans="1:7" ht="14.25" customHeight="1" x14ac:dyDescent="0.25">
      <c r="A12634" s="1" t="s">
        <v>6727</v>
      </c>
      <c r="B12634" s="1" t="s">
        <v>6728</v>
      </c>
      <c r="C12634" s="7">
        <v>45399.615115740744</v>
      </c>
      <c r="D12634" s="10">
        <v>188</v>
      </c>
      <c r="E12634" s="1" t="s">
        <v>98</v>
      </c>
      <c r="F12634">
        <f>IF(LEFT(Tableau1[[#This Row],[Eléments modifié]],$J$1)=$I$1,Tableau1[[#This Row],[Date]],9^9)</f>
        <v>387420489</v>
      </c>
      <c r="G12634" s="9" t="str">
        <f>IF(Tableau1[[#This Row],[Date]]=_xlfn.MINIFS(Tableau1[1er],Tableau1[N° BL],Tableau1[[#This Row],[N° BL]],Tableau1[1er],Tableau1[[#This Row],[Date]]),D12633,"")</f>
        <v/>
      </c>
    </row>
    <row r="12635" spans="1:7" ht="14.25" customHeight="1" x14ac:dyDescent="0.25">
      <c r="A12635" s="1" t="s">
        <v>6727</v>
      </c>
      <c r="B12635" s="1" t="s">
        <v>6728</v>
      </c>
      <c r="C12635" s="7">
        <v>45399.617974537039</v>
      </c>
      <c r="D12635" s="10">
        <v>188</v>
      </c>
      <c r="E12635" s="1" t="s">
        <v>32</v>
      </c>
      <c r="F12635">
        <f>IF(LEFT(Tableau1[[#This Row],[Eléments modifié]],$J$1)=$I$1,Tableau1[[#This Row],[Date]],9^9)</f>
        <v>387420489</v>
      </c>
      <c r="G12635" s="9" t="str">
        <f>IF(Tableau1[[#This Row],[Date]]=_xlfn.MINIFS(Tableau1[1er],Tableau1[N° BL],Tableau1[[#This Row],[N° BL]],Tableau1[1er],Tableau1[[#This Row],[Date]]),D12634,"")</f>
        <v/>
      </c>
    </row>
    <row r="12636" spans="1:7" ht="14.25" customHeight="1" x14ac:dyDescent="0.25">
      <c r="A12636" s="1" t="s">
        <v>6727</v>
      </c>
      <c r="B12636" s="1" t="s">
        <v>6728</v>
      </c>
      <c r="C12636" s="7">
        <v>45399.618148148147</v>
      </c>
      <c r="D12636" s="10">
        <v>188</v>
      </c>
      <c r="E12636" s="1" t="s">
        <v>7</v>
      </c>
      <c r="F12636">
        <f>IF(LEFT(Tableau1[[#This Row],[Eléments modifié]],$J$1)=$I$1,Tableau1[[#This Row],[Date]],9^9)</f>
        <v>45399.618148148147</v>
      </c>
      <c r="G12636" s="9">
        <f>IF(Tableau1[[#This Row],[Date]]=_xlfn.MINIFS(Tableau1[1er],Tableau1[N° BL],Tableau1[[#This Row],[N° BL]],Tableau1[1er],Tableau1[[#This Row],[Date]]),D12635,"")</f>
        <v>188</v>
      </c>
    </row>
    <row r="12637" spans="1:7" ht="14.25" customHeight="1" x14ac:dyDescent="0.25">
      <c r="A12637" s="1" t="s">
        <v>6729</v>
      </c>
      <c r="B12637" s="1" t="s">
        <v>6730</v>
      </c>
      <c r="C12637" s="7">
        <v>45398.520624999997</v>
      </c>
      <c r="D12637" s="10">
        <v>212</v>
      </c>
      <c r="E12637" s="1" t="s">
        <v>5</v>
      </c>
      <c r="F12637">
        <f>IF(LEFT(Tableau1[[#This Row],[Eléments modifié]],$J$1)=$I$1,Tableau1[[#This Row],[Date]],9^9)</f>
        <v>387420489</v>
      </c>
      <c r="G12637" s="9" t="str">
        <f>IF(Tableau1[[#This Row],[Date]]=_xlfn.MINIFS(Tableau1[1er],Tableau1[N° BL],Tableau1[[#This Row],[N° BL]],Tableau1[1er],Tableau1[[#This Row],[Date]]),D12636,"")</f>
        <v/>
      </c>
    </row>
    <row r="12638" spans="1:7" ht="14.25" customHeight="1" x14ac:dyDescent="0.25">
      <c r="A12638" s="1" t="s">
        <v>6729</v>
      </c>
      <c r="B12638" s="1" t="s">
        <v>6730</v>
      </c>
      <c r="C12638" s="7">
        <v>45398.533032407409</v>
      </c>
      <c r="D12638" s="10">
        <v>179</v>
      </c>
      <c r="E12638" s="1" t="s">
        <v>7</v>
      </c>
      <c r="F12638">
        <f>IF(LEFT(Tableau1[[#This Row],[Eléments modifié]],$J$1)=$I$1,Tableau1[[#This Row],[Date]],9^9)</f>
        <v>45398.533032407409</v>
      </c>
      <c r="G12638" s="9">
        <f>IF(Tableau1[[#This Row],[Date]]=_xlfn.MINIFS(Tableau1[1er],Tableau1[N° BL],Tableau1[[#This Row],[N° BL]],Tableau1[1er],Tableau1[[#This Row],[Date]]),D12637,"")</f>
        <v>212</v>
      </c>
    </row>
    <row r="12639" spans="1:7" ht="14.25" customHeight="1" x14ac:dyDescent="0.25">
      <c r="A12639" s="1" t="s">
        <v>6729</v>
      </c>
      <c r="B12639" s="1" t="s">
        <v>6730</v>
      </c>
      <c r="C12639" s="7">
        <v>45399.501504629632</v>
      </c>
      <c r="D12639" s="10">
        <v>188</v>
      </c>
      <c r="E12639" s="1" t="s">
        <v>98</v>
      </c>
      <c r="F12639">
        <f>IF(LEFT(Tableau1[[#This Row],[Eléments modifié]],$J$1)=$I$1,Tableau1[[#This Row],[Date]],9^9)</f>
        <v>387420489</v>
      </c>
      <c r="G12639" s="9" t="str">
        <f>IF(Tableau1[[#This Row],[Date]]=_xlfn.MINIFS(Tableau1[1er],Tableau1[N° BL],Tableau1[[#This Row],[N° BL]],Tableau1[1er],Tableau1[[#This Row],[Date]]),D12638,"")</f>
        <v/>
      </c>
    </row>
    <row r="12640" spans="1:7" ht="14.25" customHeight="1" x14ac:dyDescent="0.25">
      <c r="A12640" s="1" t="s">
        <v>6729</v>
      </c>
      <c r="B12640" s="1" t="s">
        <v>6730</v>
      </c>
      <c r="C12640" s="7">
        <v>45399.520405092589</v>
      </c>
      <c r="D12640" s="10">
        <v>209</v>
      </c>
      <c r="E12640" s="1" t="s">
        <v>32</v>
      </c>
      <c r="F12640">
        <f>IF(LEFT(Tableau1[[#This Row],[Eléments modifié]],$J$1)=$I$1,Tableau1[[#This Row],[Date]],9^9)</f>
        <v>387420489</v>
      </c>
      <c r="G12640" s="9" t="str">
        <f>IF(Tableau1[[#This Row],[Date]]=_xlfn.MINIFS(Tableau1[1er],Tableau1[N° BL],Tableau1[[#This Row],[N° BL]],Tableau1[1er],Tableau1[[#This Row],[Date]]),D12639,"")</f>
        <v/>
      </c>
    </row>
    <row r="12641" spans="1:7" ht="14.25" customHeight="1" x14ac:dyDescent="0.25">
      <c r="A12641" s="1" t="s">
        <v>6729</v>
      </c>
      <c r="B12641" s="1" t="s">
        <v>6730</v>
      </c>
      <c r="C12641" s="7">
        <v>45399.58085648148</v>
      </c>
      <c r="D12641" s="10">
        <v>188</v>
      </c>
      <c r="E12641" s="1" t="s">
        <v>4160</v>
      </c>
      <c r="F12641">
        <f>IF(LEFT(Tableau1[[#This Row],[Eléments modifié]],$J$1)=$I$1,Tableau1[[#This Row],[Date]],9^9)</f>
        <v>387420489</v>
      </c>
      <c r="G12641" s="9" t="str">
        <f>IF(Tableau1[[#This Row],[Date]]=_xlfn.MINIFS(Tableau1[1er],Tableau1[N° BL],Tableau1[[#This Row],[N° BL]],Tableau1[1er],Tableau1[[#This Row],[Date]]),D12640,"")</f>
        <v/>
      </c>
    </row>
    <row r="12642" spans="1:7" ht="14.25" customHeight="1" x14ac:dyDescent="0.25">
      <c r="A12642" s="1" t="s">
        <v>6729</v>
      </c>
      <c r="B12642" s="1" t="s">
        <v>6730</v>
      </c>
      <c r="C12642" s="7">
        <v>45399.585763888892</v>
      </c>
      <c r="D12642" s="10">
        <v>189</v>
      </c>
      <c r="E12642" s="1" t="s">
        <v>32</v>
      </c>
      <c r="F12642">
        <f>IF(LEFT(Tableau1[[#This Row],[Eléments modifié]],$J$1)=$I$1,Tableau1[[#This Row],[Date]],9^9)</f>
        <v>387420489</v>
      </c>
      <c r="G12642" s="9" t="str">
        <f>IF(Tableau1[[#This Row],[Date]]=_xlfn.MINIFS(Tableau1[1er],Tableau1[N° BL],Tableau1[[#This Row],[N° BL]],Tableau1[1er],Tableau1[[#This Row],[Date]]),D12641,"")</f>
        <v/>
      </c>
    </row>
    <row r="12643" spans="1:7" ht="14.25" customHeight="1" x14ac:dyDescent="0.25">
      <c r="A12643" s="1" t="s">
        <v>6729</v>
      </c>
      <c r="B12643" s="1" t="s">
        <v>6730</v>
      </c>
      <c r="C12643" s="7">
        <v>45399.617951388886</v>
      </c>
      <c r="D12643" s="10">
        <v>188</v>
      </c>
      <c r="E12643" s="1" t="s">
        <v>7</v>
      </c>
      <c r="F12643">
        <f>IF(LEFT(Tableau1[[#This Row],[Eléments modifié]],$J$1)=$I$1,Tableau1[[#This Row],[Date]],9^9)</f>
        <v>45399.617951388886</v>
      </c>
      <c r="G12643" s="9">
        <f>IF(Tableau1[[#This Row],[Date]]=_xlfn.MINIFS(Tableau1[1er],Tableau1[N° BL],Tableau1[[#This Row],[N° BL]],Tableau1[1er],Tableau1[[#This Row],[Date]]),D12642,"")</f>
        <v>189</v>
      </c>
    </row>
    <row r="12644" spans="1:7" ht="14.25" customHeight="1" x14ac:dyDescent="0.25">
      <c r="A12644" s="1" t="s">
        <v>6697</v>
      </c>
      <c r="B12644" s="1" t="s">
        <v>6698</v>
      </c>
      <c r="C12644" s="7">
        <v>45400.300196759257</v>
      </c>
      <c r="D12644" s="10">
        <v>176</v>
      </c>
      <c r="E12644" s="1" t="s">
        <v>111</v>
      </c>
      <c r="F12644">
        <f>IF(LEFT(Tableau1[[#This Row],[Eléments modifié]],$J$1)=$I$1,Tableau1[[#This Row],[Date]],9^9)</f>
        <v>387420489</v>
      </c>
      <c r="G12644" s="9" t="str">
        <f>IF(Tableau1[[#This Row],[Date]]=_xlfn.MINIFS(Tableau1[1er],Tableau1[N° BL],Tableau1[[#This Row],[N° BL]],Tableau1[1er],Tableau1[[#This Row],[Date]]),D12643,"")</f>
        <v/>
      </c>
    </row>
    <row r="12645" spans="1:7" ht="14.25" customHeight="1" x14ac:dyDescent="0.25">
      <c r="A12645" s="1" t="s">
        <v>6697</v>
      </c>
      <c r="B12645" s="1" t="s">
        <v>6698</v>
      </c>
      <c r="C12645" s="7">
        <v>45400.315023148149</v>
      </c>
      <c r="D12645" s="10">
        <v>176</v>
      </c>
      <c r="E12645" s="1" t="s">
        <v>7</v>
      </c>
      <c r="F12645">
        <f>IF(LEFT(Tableau1[[#This Row],[Eléments modifié]],$J$1)=$I$1,Tableau1[[#This Row],[Date]],9^9)</f>
        <v>45400.315023148149</v>
      </c>
      <c r="G12645" s="9">
        <f>IF(Tableau1[[#This Row],[Date]]=_xlfn.MINIFS(Tableau1[1er],Tableau1[N° BL],Tableau1[[#This Row],[N° BL]],Tableau1[1er],Tableau1[[#This Row],[Date]]),D12644,"")</f>
        <v>176</v>
      </c>
    </row>
    <row r="12646" spans="1:7" ht="14.25" customHeight="1" x14ac:dyDescent="0.25">
      <c r="A12646" s="1" t="s">
        <v>6743</v>
      </c>
      <c r="B12646" s="1" t="s">
        <v>6744</v>
      </c>
      <c r="C12646" s="7">
        <v>45399.476875</v>
      </c>
      <c r="D12646" s="10">
        <v>188</v>
      </c>
      <c r="E12646" s="1" t="s">
        <v>32</v>
      </c>
      <c r="F12646">
        <f>IF(LEFT(Tableau1[[#This Row],[Eléments modifié]],$J$1)=$I$1,Tableau1[[#This Row],[Date]],9^9)</f>
        <v>387420489</v>
      </c>
      <c r="G12646" s="9" t="str">
        <f>IF(Tableau1[[#This Row],[Date]]=_xlfn.MINIFS(Tableau1[1er],Tableau1[N° BL],Tableau1[[#This Row],[N° BL]],Tableau1[1er],Tableau1[[#This Row],[Date]]),D12645,"")</f>
        <v/>
      </c>
    </row>
    <row r="12647" spans="1:7" ht="14.25" customHeight="1" x14ac:dyDescent="0.25">
      <c r="A12647" s="1" t="s">
        <v>6743</v>
      </c>
      <c r="B12647" s="1" t="s">
        <v>6744</v>
      </c>
      <c r="C12647" s="7">
        <v>45399.477152777778</v>
      </c>
      <c r="D12647" s="10">
        <v>211</v>
      </c>
      <c r="E12647" s="1" t="s">
        <v>20</v>
      </c>
      <c r="F12647">
        <f>IF(LEFT(Tableau1[[#This Row],[Eléments modifié]],$J$1)=$I$1,Tableau1[[#This Row],[Date]],9^9)</f>
        <v>387420489</v>
      </c>
      <c r="G12647" s="9" t="str">
        <f>IF(Tableau1[[#This Row],[Date]]=_xlfn.MINIFS(Tableau1[1er],Tableau1[N° BL],Tableau1[[#This Row],[N° BL]],Tableau1[1er],Tableau1[[#This Row],[Date]]),D12646,"")</f>
        <v/>
      </c>
    </row>
    <row r="12648" spans="1:7" ht="14.25" customHeight="1" x14ac:dyDescent="0.25">
      <c r="A12648" s="1" t="s">
        <v>6743</v>
      </c>
      <c r="B12648" s="1" t="s">
        <v>6744</v>
      </c>
      <c r="C12648" s="7">
        <v>45399.479560185187</v>
      </c>
      <c r="D12648" s="10">
        <v>209</v>
      </c>
      <c r="E12648" s="1" t="s">
        <v>3459</v>
      </c>
      <c r="F12648">
        <f>IF(LEFT(Tableau1[[#This Row],[Eléments modifié]],$J$1)=$I$1,Tableau1[[#This Row],[Date]],9^9)</f>
        <v>387420489</v>
      </c>
      <c r="G12648" s="9" t="str">
        <f>IF(Tableau1[[#This Row],[Date]]=_xlfn.MINIFS(Tableau1[1er],Tableau1[N° BL],Tableau1[[#This Row],[N° BL]],Tableau1[1er],Tableau1[[#This Row],[Date]]),D12647,"")</f>
        <v/>
      </c>
    </row>
    <row r="12649" spans="1:7" ht="14.25" customHeight="1" x14ac:dyDescent="0.25">
      <c r="A12649" s="1" t="s">
        <v>6743</v>
      </c>
      <c r="B12649" s="1" t="s">
        <v>6744</v>
      </c>
      <c r="C12649" s="7">
        <v>45399.496793981481</v>
      </c>
      <c r="D12649" s="10">
        <v>212</v>
      </c>
      <c r="E12649" s="1" t="s">
        <v>41</v>
      </c>
      <c r="F12649">
        <f>IF(LEFT(Tableau1[[#This Row],[Eléments modifié]],$J$1)=$I$1,Tableau1[[#This Row],[Date]],9^9)</f>
        <v>387420489</v>
      </c>
      <c r="G12649" s="9" t="str">
        <f>IF(Tableau1[[#This Row],[Date]]=_xlfn.MINIFS(Tableau1[1er],Tableau1[N° BL],Tableau1[[#This Row],[N° BL]],Tableau1[1er],Tableau1[[#This Row],[Date]]),D12648,"")</f>
        <v/>
      </c>
    </row>
    <row r="12650" spans="1:7" ht="14.25" customHeight="1" x14ac:dyDescent="0.25">
      <c r="A12650" s="1" t="s">
        <v>6743</v>
      </c>
      <c r="B12650" s="1" t="s">
        <v>6744</v>
      </c>
      <c r="C12650" s="7">
        <v>45399.540046296293</v>
      </c>
      <c r="D12650" s="10">
        <v>189</v>
      </c>
      <c r="E12650" s="1" t="s">
        <v>3459</v>
      </c>
      <c r="F12650">
        <f>IF(LEFT(Tableau1[[#This Row],[Eléments modifié]],$J$1)=$I$1,Tableau1[[#This Row],[Date]],9^9)</f>
        <v>387420489</v>
      </c>
      <c r="G12650" s="9" t="str">
        <f>IF(Tableau1[[#This Row],[Date]]=_xlfn.MINIFS(Tableau1[1er],Tableau1[N° BL],Tableau1[[#This Row],[N° BL]],Tableau1[1er],Tableau1[[#This Row],[Date]]),D12649,"")</f>
        <v/>
      </c>
    </row>
    <row r="12651" spans="1:7" ht="14.25" customHeight="1" x14ac:dyDescent="0.25">
      <c r="A12651" s="1" t="s">
        <v>6743</v>
      </c>
      <c r="B12651" s="1" t="s">
        <v>6744</v>
      </c>
      <c r="C12651" s="7">
        <v>45399.566284722219</v>
      </c>
      <c r="D12651" s="10">
        <v>211</v>
      </c>
      <c r="E12651" s="1" t="s">
        <v>7</v>
      </c>
      <c r="F12651">
        <f>IF(LEFT(Tableau1[[#This Row],[Eléments modifié]],$J$1)=$I$1,Tableau1[[#This Row],[Date]],9^9)</f>
        <v>45399.566284722219</v>
      </c>
      <c r="G12651" s="9">
        <f>IF(Tableau1[[#This Row],[Date]]=_xlfn.MINIFS(Tableau1[1er],Tableau1[N° BL],Tableau1[[#This Row],[N° BL]],Tableau1[1er],Tableau1[[#This Row],[Date]]),D12650,"")</f>
        <v>189</v>
      </c>
    </row>
    <row r="12652" spans="1:7" ht="14.25" customHeight="1" x14ac:dyDescent="0.25">
      <c r="A12652" s="1" t="s">
        <v>6855</v>
      </c>
      <c r="B12652" s="1" t="s">
        <v>6856</v>
      </c>
      <c r="C12652" s="7">
        <v>45398.57576388889</v>
      </c>
      <c r="D12652" s="10">
        <v>212</v>
      </c>
      <c r="E12652" s="1" t="s">
        <v>5</v>
      </c>
      <c r="F12652">
        <f>IF(LEFT(Tableau1[[#This Row],[Eléments modifié]],$J$1)=$I$1,Tableau1[[#This Row],[Date]],9^9)</f>
        <v>387420489</v>
      </c>
      <c r="G12652" s="9" t="str">
        <f>IF(Tableau1[[#This Row],[Date]]=_xlfn.MINIFS(Tableau1[1er],Tableau1[N° BL],Tableau1[[#This Row],[N° BL]],Tableau1[1er],Tableau1[[#This Row],[Date]]),D12651,"")</f>
        <v/>
      </c>
    </row>
    <row r="12653" spans="1:7" ht="14.25" customHeight="1" x14ac:dyDescent="0.25">
      <c r="A12653" s="1" t="s">
        <v>6855</v>
      </c>
      <c r="B12653" s="1" t="s">
        <v>6856</v>
      </c>
      <c r="C12653" s="7">
        <v>45398.597557870373</v>
      </c>
      <c r="D12653" s="10">
        <v>211</v>
      </c>
      <c r="E12653" s="1" t="s">
        <v>7</v>
      </c>
      <c r="F12653">
        <f>IF(LEFT(Tableau1[[#This Row],[Eléments modifié]],$J$1)=$I$1,Tableau1[[#This Row],[Date]],9^9)</f>
        <v>45398.597557870373</v>
      </c>
      <c r="G12653" s="9">
        <f>IF(Tableau1[[#This Row],[Date]]=_xlfn.MINIFS(Tableau1[1er],Tableau1[N° BL],Tableau1[[#This Row],[N° BL]],Tableau1[1er],Tableau1[[#This Row],[Date]]),D12652,"")</f>
        <v>212</v>
      </c>
    </row>
    <row r="12654" spans="1:7" ht="14.25" customHeight="1" x14ac:dyDescent="0.25">
      <c r="A12654" s="1" t="s">
        <v>6855</v>
      </c>
      <c r="B12654" s="1" t="s">
        <v>6856</v>
      </c>
      <c r="C12654" s="7">
        <v>45398.597928240742</v>
      </c>
      <c r="D12654" s="10">
        <v>179</v>
      </c>
      <c r="E12654" s="1" t="s">
        <v>7</v>
      </c>
      <c r="F12654">
        <f>IF(LEFT(Tableau1[[#This Row],[Eléments modifié]],$J$1)=$I$1,Tableau1[[#This Row],[Date]],9^9)</f>
        <v>45398.597928240742</v>
      </c>
      <c r="G12654" s="9">
        <f>IF(Tableau1[[#This Row],[Date]]=_xlfn.MINIFS(Tableau1[1er],Tableau1[N° BL],Tableau1[[#This Row],[N° BL]],Tableau1[1er],Tableau1[[#This Row],[Date]]),D12653,"")</f>
        <v>211</v>
      </c>
    </row>
    <row r="12655" spans="1:7" ht="14.25" customHeight="1" x14ac:dyDescent="0.25">
      <c r="A12655" s="1" t="s">
        <v>6731</v>
      </c>
      <c r="B12655" s="1" t="s">
        <v>6732</v>
      </c>
      <c r="C12655" s="7">
        <v>45399.555949074071</v>
      </c>
      <c r="D12655" s="10">
        <v>189</v>
      </c>
      <c r="E12655" s="1" t="s">
        <v>111</v>
      </c>
      <c r="F12655">
        <f>IF(LEFT(Tableau1[[#This Row],[Eléments modifié]],$J$1)=$I$1,Tableau1[[#This Row],[Date]],9^9)</f>
        <v>387420489</v>
      </c>
      <c r="G12655" s="9" t="str">
        <f>IF(Tableau1[[#This Row],[Date]]=_xlfn.MINIFS(Tableau1[1er],Tableau1[N° BL],Tableau1[[#This Row],[N° BL]],Tableau1[1er],Tableau1[[#This Row],[Date]]),D12654,"")</f>
        <v/>
      </c>
    </row>
    <row r="12656" spans="1:7" ht="14.25" customHeight="1" x14ac:dyDescent="0.25">
      <c r="A12656" s="1" t="s">
        <v>6731</v>
      </c>
      <c r="B12656" s="1" t="s">
        <v>6732</v>
      </c>
      <c r="C12656" s="7">
        <v>45399.600636574076</v>
      </c>
      <c r="D12656" s="10">
        <v>176</v>
      </c>
      <c r="E12656" s="1" t="s">
        <v>7</v>
      </c>
      <c r="F12656">
        <f>IF(LEFT(Tableau1[[#This Row],[Eléments modifié]],$J$1)=$I$1,Tableau1[[#This Row],[Date]],9^9)</f>
        <v>45399.600636574076</v>
      </c>
      <c r="G12656" s="9">
        <f>IF(Tableau1[[#This Row],[Date]]=_xlfn.MINIFS(Tableau1[1er],Tableau1[N° BL],Tableau1[[#This Row],[N° BL]],Tableau1[1er],Tableau1[[#This Row],[Date]]),D12655,"")</f>
        <v>189</v>
      </c>
    </row>
    <row r="12657" spans="1:7" ht="14.25" customHeight="1" x14ac:dyDescent="0.25">
      <c r="A12657" s="1" t="s">
        <v>6731</v>
      </c>
      <c r="B12657" s="1" t="s">
        <v>6732</v>
      </c>
      <c r="C12657" s="7">
        <v>45399.601388888892</v>
      </c>
      <c r="D12657" s="10">
        <v>176</v>
      </c>
      <c r="E12657" s="1" t="s">
        <v>7</v>
      </c>
      <c r="F12657">
        <f>IF(LEFT(Tableau1[[#This Row],[Eléments modifié]],$J$1)=$I$1,Tableau1[[#This Row],[Date]],9^9)</f>
        <v>45399.601388888892</v>
      </c>
      <c r="G12657" s="9">
        <f>IF(Tableau1[[#This Row],[Date]]=_xlfn.MINIFS(Tableau1[1er],Tableau1[N° BL],Tableau1[[#This Row],[N° BL]],Tableau1[1er],Tableau1[[#This Row],[Date]]),D12656,"")</f>
        <v>176</v>
      </c>
    </row>
    <row r="12658" spans="1:7" ht="14.25" customHeight="1" x14ac:dyDescent="0.25">
      <c r="A12658" s="1" t="s">
        <v>6779</v>
      </c>
      <c r="B12658" s="1" t="s">
        <v>6780</v>
      </c>
      <c r="C12658" s="7">
        <v>45399.438819444447</v>
      </c>
      <c r="D12658" s="10">
        <v>212</v>
      </c>
      <c r="E12658" s="1" t="s">
        <v>3459</v>
      </c>
      <c r="F12658">
        <f>IF(LEFT(Tableau1[[#This Row],[Eléments modifié]],$J$1)=$I$1,Tableau1[[#This Row],[Date]],9^9)</f>
        <v>387420489</v>
      </c>
      <c r="G12658" s="9" t="str">
        <f>IF(Tableau1[[#This Row],[Date]]=_xlfn.MINIFS(Tableau1[1er],Tableau1[N° BL],Tableau1[[#This Row],[N° BL]],Tableau1[1er],Tableau1[[#This Row],[Date]]),D12657,"")</f>
        <v/>
      </c>
    </row>
    <row r="12659" spans="1:7" ht="14.25" customHeight="1" x14ac:dyDescent="0.25">
      <c r="A12659" s="1" t="s">
        <v>6779</v>
      </c>
      <c r="B12659" s="1" t="s">
        <v>6780</v>
      </c>
      <c r="C12659" s="7">
        <v>45399.455358796295</v>
      </c>
      <c r="D12659" s="10">
        <v>211</v>
      </c>
      <c r="E12659" s="1" t="s">
        <v>7</v>
      </c>
      <c r="F12659">
        <f>IF(LEFT(Tableau1[[#This Row],[Eléments modifié]],$J$1)=$I$1,Tableau1[[#This Row],[Date]],9^9)</f>
        <v>45399.455358796295</v>
      </c>
      <c r="G12659" s="9">
        <f>IF(Tableau1[[#This Row],[Date]]=_xlfn.MINIFS(Tableau1[1er],Tableau1[N° BL],Tableau1[[#This Row],[N° BL]],Tableau1[1er],Tableau1[[#This Row],[Date]]),D12658,"")</f>
        <v>212</v>
      </c>
    </row>
    <row r="12660" spans="1:7" ht="14.25" customHeight="1" x14ac:dyDescent="0.25">
      <c r="A12660" s="1" t="s">
        <v>6733</v>
      </c>
      <c r="B12660" s="1" t="s">
        <v>6734</v>
      </c>
      <c r="C12660" s="7">
        <v>45399.577638888892</v>
      </c>
      <c r="D12660" s="10">
        <v>188</v>
      </c>
      <c r="E12660" s="1" t="s">
        <v>14</v>
      </c>
      <c r="F12660">
        <f>IF(LEFT(Tableau1[[#This Row],[Eléments modifié]],$J$1)=$I$1,Tableau1[[#This Row],[Date]],9^9)</f>
        <v>387420489</v>
      </c>
      <c r="G12660" s="9" t="str">
        <f>IF(Tableau1[[#This Row],[Date]]=_xlfn.MINIFS(Tableau1[1er],Tableau1[N° BL],Tableau1[[#This Row],[N° BL]],Tableau1[1er],Tableau1[[#This Row],[Date]]),D12659,"")</f>
        <v/>
      </c>
    </row>
    <row r="12661" spans="1:7" ht="14.25" customHeight="1" x14ac:dyDescent="0.25">
      <c r="A12661" s="1" t="s">
        <v>6733</v>
      </c>
      <c r="B12661" s="1" t="s">
        <v>6734</v>
      </c>
      <c r="C12661" s="7">
        <v>45399.593298611115</v>
      </c>
      <c r="D12661" s="10">
        <v>189</v>
      </c>
      <c r="E12661" s="1" t="s">
        <v>7</v>
      </c>
      <c r="F12661">
        <f>IF(LEFT(Tableau1[[#This Row],[Eléments modifié]],$J$1)=$I$1,Tableau1[[#This Row],[Date]],9^9)</f>
        <v>45399.593298611115</v>
      </c>
      <c r="G12661" s="9">
        <f>IF(Tableau1[[#This Row],[Date]]=_xlfn.MINIFS(Tableau1[1er],Tableau1[N° BL],Tableau1[[#This Row],[N° BL]],Tableau1[1er],Tableau1[[#This Row],[Date]]),D12660,"")</f>
        <v>188</v>
      </c>
    </row>
    <row r="12662" spans="1:7" ht="14.25" customHeight="1" x14ac:dyDescent="0.25">
      <c r="A12662" s="1" t="s">
        <v>6663</v>
      </c>
      <c r="B12662" s="1" t="s">
        <v>6664</v>
      </c>
      <c r="C12662" s="7">
        <v>45399.399097222224</v>
      </c>
      <c r="D12662" s="10">
        <v>188</v>
      </c>
      <c r="E12662" s="1" t="s">
        <v>32</v>
      </c>
      <c r="F12662">
        <f>IF(LEFT(Tableau1[[#This Row],[Eléments modifié]],$J$1)=$I$1,Tableau1[[#This Row],[Date]],9^9)</f>
        <v>387420489</v>
      </c>
      <c r="G12662" s="9" t="str">
        <f>IF(Tableau1[[#This Row],[Date]]=_xlfn.MINIFS(Tableau1[1er],Tableau1[N° BL],Tableau1[[#This Row],[N° BL]],Tableau1[1er],Tableau1[[#This Row],[Date]]),D12661,"")</f>
        <v/>
      </c>
    </row>
    <row r="12663" spans="1:7" ht="14.25" customHeight="1" x14ac:dyDescent="0.25">
      <c r="A12663" s="1" t="s">
        <v>6663</v>
      </c>
      <c r="B12663" s="1" t="s">
        <v>6664</v>
      </c>
      <c r="C12663" s="7">
        <v>45399.39916666667</v>
      </c>
      <c r="D12663" s="10">
        <v>188</v>
      </c>
      <c r="E12663" s="1" t="s">
        <v>20</v>
      </c>
      <c r="F12663">
        <f>IF(LEFT(Tableau1[[#This Row],[Eléments modifié]],$J$1)=$I$1,Tableau1[[#This Row],[Date]],9^9)</f>
        <v>387420489</v>
      </c>
      <c r="G12663" s="9" t="str">
        <f>IF(Tableau1[[#This Row],[Date]]=_xlfn.MINIFS(Tableau1[1er],Tableau1[N° BL],Tableau1[[#This Row],[N° BL]],Tableau1[1er],Tableau1[[#This Row],[Date]]),D12662,"")</f>
        <v/>
      </c>
    </row>
    <row r="12664" spans="1:7" ht="14.25" customHeight="1" x14ac:dyDescent="0.25">
      <c r="A12664" s="1" t="s">
        <v>6663</v>
      </c>
      <c r="B12664" s="1" t="s">
        <v>6664</v>
      </c>
      <c r="C12664" s="7">
        <v>45399.414699074077</v>
      </c>
      <c r="D12664" s="10">
        <v>176</v>
      </c>
      <c r="E12664" s="1" t="s">
        <v>371</v>
      </c>
      <c r="F12664">
        <f>IF(LEFT(Tableau1[[#This Row],[Eléments modifié]],$J$1)=$I$1,Tableau1[[#This Row],[Date]],9^9)</f>
        <v>387420489</v>
      </c>
      <c r="G12664" s="9" t="str">
        <f>IF(Tableau1[[#This Row],[Date]]=_xlfn.MINIFS(Tableau1[1er],Tableau1[N° BL],Tableau1[[#This Row],[N° BL]],Tableau1[1er],Tableau1[[#This Row],[Date]]),D12663,"")</f>
        <v/>
      </c>
    </row>
    <row r="12665" spans="1:7" ht="14.25" customHeight="1" x14ac:dyDescent="0.25">
      <c r="A12665" s="1" t="s">
        <v>6663</v>
      </c>
      <c r="B12665" s="1" t="s">
        <v>6664</v>
      </c>
      <c r="C12665" s="7">
        <v>45399.428553240738</v>
      </c>
      <c r="D12665" s="10">
        <v>209</v>
      </c>
      <c r="E12665" s="1" t="s">
        <v>7</v>
      </c>
      <c r="F12665">
        <f>IF(LEFT(Tableau1[[#This Row],[Eléments modifié]],$J$1)=$I$1,Tableau1[[#This Row],[Date]],9^9)</f>
        <v>45399.428553240738</v>
      </c>
      <c r="G12665" s="9">
        <f>IF(Tableau1[[#This Row],[Date]]=_xlfn.MINIFS(Tableau1[1er],Tableau1[N° BL],Tableau1[[#This Row],[N° BL]],Tableau1[1er],Tableau1[[#This Row],[Date]]),D12664,"")</f>
        <v>176</v>
      </c>
    </row>
    <row r="12666" spans="1:7" ht="14.25" customHeight="1" x14ac:dyDescent="0.25">
      <c r="A12666" s="1" t="s">
        <v>6663</v>
      </c>
      <c r="B12666" s="1" t="s">
        <v>6664</v>
      </c>
      <c r="C12666" s="7">
        <v>45400.40420138889</v>
      </c>
      <c r="D12666" s="10">
        <v>188</v>
      </c>
      <c r="E12666" s="1" t="s">
        <v>98</v>
      </c>
      <c r="F12666">
        <f>IF(LEFT(Tableau1[[#This Row],[Eléments modifié]],$J$1)=$I$1,Tableau1[[#This Row],[Date]],9^9)</f>
        <v>387420489</v>
      </c>
      <c r="G12666" s="9" t="str">
        <f>IF(Tableau1[[#This Row],[Date]]=_xlfn.MINIFS(Tableau1[1er],Tableau1[N° BL],Tableau1[[#This Row],[N° BL]],Tableau1[1er],Tableau1[[#This Row],[Date]]),D12665,"")</f>
        <v/>
      </c>
    </row>
    <row r="12667" spans="1:7" ht="14.25" customHeight="1" x14ac:dyDescent="0.25">
      <c r="A12667" s="1" t="s">
        <v>6663</v>
      </c>
      <c r="B12667" s="1" t="s">
        <v>6664</v>
      </c>
      <c r="C12667" s="7">
        <v>45400.423715277779</v>
      </c>
      <c r="D12667" s="10">
        <v>189</v>
      </c>
      <c r="E12667" s="1" t="s">
        <v>32</v>
      </c>
      <c r="F12667">
        <f>IF(LEFT(Tableau1[[#This Row],[Eléments modifié]],$J$1)=$I$1,Tableau1[[#This Row],[Date]],9^9)</f>
        <v>387420489</v>
      </c>
      <c r="G12667" s="9" t="str">
        <f>IF(Tableau1[[#This Row],[Date]]=_xlfn.MINIFS(Tableau1[1er],Tableau1[N° BL],Tableau1[[#This Row],[N° BL]],Tableau1[1er],Tableau1[[#This Row],[Date]]),D12666,"")</f>
        <v/>
      </c>
    </row>
    <row r="12668" spans="1:7" ht="14.25" customHeight="1" x14ac:dyDescent="0.25">
      <c r="A12668" s="1" t="s">
        <v>6663</v>
      </c>
      <c r="B12668" s="1" t="s">
        <v>6664</v>
      </c>
      <c r="C12668" s="7">
        <v>45400.432233796295</v>
      </c>
      <c r="D12668" s="10">
        <v>188</v>
      </c>
      <c r="E12668" s="1" t="s">
        <v>7</v>
      </c>
      <c r="F12668">
        <f>IF(LEFT(Tableau1[[#This Row],[Eléments modifié]],$J$1)=$I$1,Tableau1[[#This Row],[Date]],9^9)</f>
        <v>45400.432233796295</v>
      </c>
      <c r="G12668" s="9">
        <f>IF(Tableau1[[#This Row],[Date]]=_xlfn.MINIFS(Tableau1[1er],Tableau1[N° BL],Tableau1[[#This Row],[N° BL]],Tableau1[1er],Tableau1[[#This Row],[Date]]),D12667,"")</f>
        <v>189</v>
      </c>
    </row>
    <row r="12669" spans="1:7" ht="14.25" customHeight="1" x14ac:dyDescent="0.25">
      <c r="A12669" s="1" t="s">
        <v>6639</v>
      </c>
      <c r="B12669" s="1" t="s">
        <v>6640</v>
      </c>
      <c r="C12669" s="7">
        <v>45399.659375000003</v>
      </c>
      <c r="D12669" s="10">
        <v>188</v>
      </c>
      <c r="E12669" s="1" t="s">
        <v>32</v>
      </c>
      <c r="F12669">
        <f>IF(LEFT(Tableau1[[#This Row],[Eléments modifié]],$J$1)=$I$1,Tableau1[[#This Row],[Date]],9^9)</f>
        <v>387420489</v>
      </c>
      <c r="G12669" s="9" t="str">
        <f>IF(Tableau1[[#This Row],[Date]]=_xlfn.MINIFS(Tableau1[1er],Tableau1[N° BL],Tableau1[[#This Row],[N° BL]],Tableau1[1er],Tableau1[[#This Row],[Date]]),D12668,"")</f>
        <v/>
      </c>
    </row>
    <row r="12670" spans="1:7" ht="14.25" customHeight="1" x14ac:dyDescent="0.25">
      <c r="A12670" s="1" t="s">
        <v>6639</v>
      </c>
      <c r="B12670" s="1" t="s">
        <v>6640</v>
      </c>
      <c r="C12670" s="7">
        <v>45399.659467592595</v>
      </c>
      <c r="D12670" s="10">
        <v>212</v>
      </c>
      <c r="E12670" s="1" t="s">
        <v>20</v>
      </c>
      <c r="F12670">
        <f>IF(LEFT(Tableau1[[#This Row],[Eléments modifié]],$J$1)=$I$1,Tableau1[[#This Row],[Date]],9^9)</f>
        <v>387420489</v>
      </c>
      <c r="G12670" s="9" t="str">
        <f>IF(Tableau1[[#This Row],[Date]]=_xlfn.MINIFS(Tableau1[1er],Tableau1[N° BL],Tableau1[[#This Row],[N° BL]],Tableau1[1er],Tableau1[[#This Row],[Date]]),D12669,"")</f>
        <v/>
      </c>
    </row>
    <row r="12671" spans="1:7" ht="14.25" customHeight="1" x14ac:dyDescent="0.25">
      <c r="A12671" s="1" t="s">
        <v>6639</v>
      </c>
      <c r="B12671" s="1" t="s">
        <v>6640</v>
      </c>
      <c r="C12671" s="7">
        <v>45399.664988425924</v>
      </c>
      <c r="D12671" s="10">
        <v>212</v>
      </c>
      <c r="E12671" s="1" t="s">
        <v>371</v>
      </c>
      <c r="F12671">
        <f>IF(LEFT(Tableau1[[#This Row],[Eléments modifié]],$J$1)=$I$1,Tableau1[[#This Row],[Date]],9^9)</f>
        <v>387420489</v>
      </c>
      <c r="G12671" s="9" t="str">
        <f>IF(Tableau1[[#This Row],[Date]]=_xlfn.MINIFS(Tableau1[1er],Tableau1[N° BL],Tableau1[[#This Row],[N° BL]],Tableau1[1er],Tableau1[[#This Row],[Date]]),D12670,"")</f>
        <v/>
      </c>
    </row>
    <row r="12672" spans="1:7" ht="14.25" customHeight="1" x14ac:dyDescent="0.25">
      <c r="A12672" s="1" t="s">
        <v>6639</v>
      </c>
      <c r="B12672" s="1" t="s">
        <v>6640</v>
      </c>
      <c r="C12672" s="7">
        <v>45399.712314814817</v>
      </c>
      <c r="D12672" s="10">
        <v>209</v>
      </c>
      <c r="E12672" s="1" t="s">
        <v>7</v>
      </c>
      <c r="F12672">
        <f>IF(LEFT(Tableau1[[#This Row],[Eléments modifié]],$J$1)=$I$1,Tableau1[[#This Row],[Date]],9^9)</f>
        <v>45399.712314814817</v>
      </c>
      <c r="G12672" s="9">
        <f>IF(Tableau1[[#This Row],[Date]]=_xlfn.MINIFS(Tableau1[1er],Tableau1[N° BL],Tableau1[[#This Row],[N° BL]],Tableau1[1er],Tableau1[[#This Row],[Date]]),D12671,"")</f>
        <v>212</v>
      </c>
    </row>
    <row r="12673" spans="1:7" ht="14.25" customHeight="1" x14ac:dyDescent="0.25">
      <c r="A12673" s="1" t="s">
        <v>6639</v>
      </c>
      <c r="B12673" s="1" t="s">
        <v>6640</v>
      </c>
      <c r="C12673" s="7">
        <v>45400.461724537039</v>
      </c>
      <c r="D12673" s="10">
        <v>188</v>
      </c>
      <c r="E12673" s="1" t="s">
        <v>98</v>
      </c>
      <c r="F12673">
        <f>IF(LEFT(Tableau1[[#This Row],[Eléments modifié]],$J$1)=$I$1,Tableau1[[#This Row],[Date]],9^9)</f>
        <v>387420489</v>
      </c>
      <c r="G12673" s="9" t="str">
        <f>IF(Tableau1[[#This Row],[Date]]=_xlfn.MINIFS(Tableau1[1er],Tableau1[N° BL],Tableau1[[#This Row],[N° BL]],Tableau1[1er],Tableau1[[#This Row],[Date]]),D12672,"")</f>
        <v/>
      </c>
    </row>
    <row r="12674" spans="1:7" ht="14.25" customHeight="1" x14ac:dyDescent="0.25">
      <c r="A12674" s="1" t="s">
        <v>6639</v>
      </c>
      <c r="B12674" s="1" t="s">
        <v>6640</v>
      </c>
      <c r="C12674" s="7">
        <v>45400.471863425926</v>
      </c>
      <c r="D12674" s="10">
        <v>189</v>
      </c>
      <c r="E12674" s="1" t="s">
        <v>32</v>
      </c>
      <c r="F12674">
        <f>IF(LEFT(Tableau1[[#This Row],[Eléments modifié]],$J$1)=$I$1,Tableau1[[#This Row],[Date]],9^9)</f>
        <v>387420489</v>
      </c>
      <c r="G12674" s="9" t="str">
        <f>IF(Tableau1[[#This Row],[Date]]=_xlfn.MINIFS(Tableau1[1er],Tableau1[N° BL],Tableau1[[#This Row],[N° BL]],Tableau1[1er],Tableau1[[#This Row],[Date]]),D12673,"")</f>
        <v/>
      </c>
    </row>
    <row r="12675" spans="1:7" ht="14.25" customHeight="1" x14ac:dyDescent="0.25">
      <c r="A12675" s="1" t="s">
        <v>6639</v>
      </c>
      <c r="B12675" s="1" t="s">
        <v>6640</v>
      </c>
      <c r="C12675" s="7">
        <v>45400.47515046296</v>
      </c>
      <c r="D12675" s="10">
        <v>188</v>
      </c>
      <c r="E12675" s="1" t="s">
        <v>7</v>
      </c>
      <c r="F12675">
        <f>IF(LEFT(Tableau1[[#This Row],[Eléments modifié]],$J$1)=$I$1,Tableau1[[#This Row],[Date]],9^9)</f>
        <v>45400.47515046296</v>
      </c>
      <c r="G12675" s="9">
        <f>IF(Tableau1[[#This Row],[Date]]=_xlfn.MINIFS(Tableau1[1er],Tableau1[N° BL],Tableau1[[#This Row],[N° BL]],Tableau1[1er],Tableau1[[#This Row],[Date]]),D12674,"")</f>
        <v>189</v>
      </c>
    </row>
    <row r="12676" spans="1:7" ht="14.25" customHeight="1" x14ac:dyDescent="0.25">
      <c r="A12676" s="1" t="s">
        <v>6745</v>
      </c>
      <c r="B12676" s="1" t="s">
        <v>6746</v>
      </c>
      <c r="C12676" s="7">
        <v>45399.53466435185</v>
      </c>
      <c r="D12676" s="10">
        <v>211</v>
      </c>
      <c r="E12676" s="1" t="s">
        <v>2447</v>
      </c>
      <c r="F12676">
        <f>IF(LEFT(Tableau1[[#This Row],[Eléments modifié]],$J$1)=$I$1,Tableau1[[#This Row],[Date]],9^9)</f>
        <v>387420489</v>
      </c>
      <c r="G12676" s="9" t="str">
        <f>IF(Tableau1[[#This Row],[Date]]=_xlfn.MINIFS(Tableau1[1er],Tableau1[N° BL],Tableau1[[#This Row],[N° BL]],Tableau1[1er],Tableau1[[#This Row],[Date]]),D12675,"")</f>
        <v/>
      </c>
    </row>
    <row r="12677" spans="1:7" ht="14.25" customHeight="1" x14ac:dyDescent="0.25">
      <c r="A12677" s="1" t="s">
        <v>6745</v>
      </c>
      <c r="B12677" s="1" t="s">
        <v>6746</v>
      </c>
      <c r="C12677" s="7">
        <v>45399.564479166664</v>
      </c>
      <c r="D12677" s="10">
        <v>212</v>
      </c>
      <c r="E12677" s="1" t="s">
        <v>7</v>
      </c>
      <c r="F12677">
        <f>IF(LEFT(Tableau1[[#This Row],[Eléments modifié]],$J$1)=$I$1,Tableau1[[#This Row],[Date]],9^9)</f>
        <v>45399.564479166664</v>
      </c>
      <c r="G12677" s="9">
        <f>IF(Tableau1[[#This Row],[Date]]=_xlfn.MINIFS(Tableau1[1er],Tableau1[N° BL],Tableau1[[#This Row],[N° BL]],Tableau1[1er],Tableau1[[#This Row],[Date]]),D12676,"")</f>
        <v>211</v>
      </c>
    </row>
    <row r="12678" spans="1:7" ht="14.25" customHeight="1" x14ac:dyDescent="0.25">
      <c r="A12678" s="1" t="s">
        <v>6867</v>
      </c>
      <c r="B12678" s="1" t="s">
        <v>6868</v>
      </c>
      <c r="C12678" s="7">
        <v>45398.540567129632</v>
      </c>
      <c r="D12678" s="10">
        <v>212</v>
      </c>
      <c r="E12678" s="1" t="s">
        <v>5</v>
      </c>
      <c r="F12678">
        <f>IF(LEFT(Tableau1[[#This Row],[Eléments modifié]],$J$1)=$I$1,Tableau1[[#This Row],[Date]],9^9)</f>
        <v>387420489</v>
      </c>
      <c r="G12678" s="9" t="str">
        <f>IF(Tableau1[[#This Row],[Date]]=_xlfn.MINIFS(Tableau1[1er],Tableau1[N° BL],Tableau1[[#This Row],[N° BL]],Tableau1[1er],Tableau1[[#This Row],[Date]]),D12677,"")</f>
        <v/>
      </c>
    </row>
    <row r="12679" spans="1:7" ht="14.25" customHeight="1" x14ac:dyDescent="0.25">
      <c r="A12679" s="1" t="s">
        <v>6867</v>
      </c>
      <c r="B12679" s="1" t="s">
        <v>6868</v>
      </c>
      <c r="C12679" s="7">
        <v>45398.559016203704</v>
      </c>
      <c r="D12679" s="10">
        <v>212</v>
      </c>
      <c r="E12679" s="1" t="s">
        <v>7</v>
      </c>
      <c r="F12679">
        <f>IF(LEFT(Tableau1[[#This Row],[Eléments modifié]],$J$1)=$I$1,Tableau1[[#This Row],[Date]],9^9)</f>
        <v>45398.559016203704</v>
      </c>
      <c r="G12679" s="9">
        <f>IF(Tableau1[[#This Row],[Date]]=_xlfn.MINIFS(Tableau1[1er],Tableau1[N° BL],Tableau1[[#This Row],[N° BL]],Tableau1[1er],Tableau1[[#This Row],[Date]]),D12678,"")</f>
        <v>212</v>
      </c>
    </row>
    <row r="12680" spans="1:7" ht="14.25" customHeight="1" x14ac:dyDescent="0.25">
      <c r="A12680" s="1" t="s">
        <v>6661</v>
      </c>
      <c r="B12680" s="1" t="s">
        <v>6662</v>
      </c>
      <c r="C12680" s="7">
        <v>45399.423645833333</v>
      </c>
      <c r="D12680" s="10">
        <v>211</v>
      </c>
      <c r="E12680" s="1" t="s">
        <v>32</v>
      </c>
      <c r="F12680">
        <f>IF(LEFT(Tableau1[[#This Row],[Eléments modifié]],$J$1)=$I$1,Tableau1[[#This Row],[Date]],9^9)</f>
        <v>387420489</v>
      </c>
      <c r="G12680" s="9" t="str">
        <f>IF(Tableau1[[#This Row],[Date]]=_xlfn.MINIFS(Tableau1[1er],Tableau1[N° BL],Tableau1[[#This Row],[N° BL]],Tableau1[1er],Tableau1[[#This Row],[Date]]),D12679,"")</f>
        <v/>
      </c>
    </row>
    <row r="12681" spans="1:7" ht="14.25" customHeight="1" x14ac:dyDescent="0.25">
      <c r="A12681" s="1" t="s">
        <v>6661</v>
      </c>
      <c r="B12681" s="1" t="s">
        <v>6662</v>
      </c>
      <c r="C12681" s="7">
        <v>45399.430486111109</v>
      </c>
      <c r="D12681" s="10">
        <v>209</v>
      </c>
      <c r="E12681" s="1" t="s">
        <v>20</v>
      </c>
      <c r="F12681">
        <f>IF(LEFT(Tableau1[[#This Row],[Eléments modifié]],$J$1)=$I$1,Tableau1[[#This Row],[Date]],9^9)</f>
        <v>387420489</v>
      </c>
      <c r="G12681" s="9" t="str">
        <f>IF(Tableau1[[#This Row],[Date]]=_xlfn.MINIFS(Tableau1[1er],Tableau1[N° BL],Tableau1[[#This Row],[N° BL]],Tableau1[1er],Tableau1[[#This Row],[Date]]),D12680,"")</f>
        <v/>
      </c>
    </row>
    <row r="12682" spans="1:7" ht="14.25" customHeight="1" x14ac:dyDescent="0.25">
      <c r="A12682" s="1" t="s">
        <v>6661</v>
      </c>
      <c r="B12682" s="1" t="s">
        <v>6662</v>
      </c>
      <c r="C12682" s="7">
        <v>45399.432395833333</v>
      </c>
      <c r="D12682" s="10">
        <v>176</v>
      </c>
      <c r="E12682" s="1" t="s">
        <v>371</v>
      </c>
      <c r="F12682">
        <f>IF(LEFT(Tableau1[[#This Row],[Eléments modifié]],$J$1)=$I$1,Tableau1[[#This Row],[Date]],9^9)</f>
        <v>387420489</v>
      </c>
      <c r="G12682" s="9" t="str">
        <f>IF(Tableau1[[#This Row],[Date]]=_xlfn.MINIFS(Tableau1[1er],Tableau1[N° BL],Tableau1[[#This Row],[N° BL]],Tableau1[1er],Tableau1[[#This Row],[Date]]),D12681,"")</f>
        <v/>
      </c>
    </row>
    <row r="12683" spans="1:7" ht="14.25" customHeight="1" x14ac:dyDescent="0.25">
      <c r="A12683" s="1" t="s">
        <v>6661</v>
      </c>
      <c r="B12683" s="1" t="s">
        <v>6662</v>
      </c>
      <c r="C12683" s="7">
        <v>45399.458460648151</v>
      </c>
      <c r="D12683" s="10">
        <v>209</v>
      </c>
      <c r="E12683" s="1" t="s">
        <v>7</v>
      </c>
      <c r="F12683">
        <f>IF(LEFT(Tableau1[[#This Row],[Eléments modifié]],$J$1)=$I$1,Tableau1[[#This Row],[Date]],9^9)</f>
        <v>45399.458460648151</v>
      </c>
      <c r="G12683" s="9">
        <f>IF(Tableau1[[#This Row],[Date]]=_xlfn.MINIFS(Tableau1[1er],Tableau1[N° BL],Tableau1[[#This Row],[N° BL]],Tableau1[1er],Tableau1[[#This Row],[Date]]),D12682,"")</f>
        <v>176</v>
      </c>
    </row>
    <row r="12684" spans="1:7" ht="14.25" customHeight="1" x14ac:dyDescent="0.25">
      <c r="A12684" s="1" t="s">
        <v>6661</v>
      </c>
      <c r="B12684" s="1" t="s">
        <v>6662</v>
      </c>
      <c r="C12684" s="7">
        <v>45399.45890046296</v>
      </c>
      <c r="D12684" s="10">
        <v>209</v>
      </c>
      <c r="E12684" s="1" t="s">
        <v>262</v>
      </c>
      <c r="F12684">
        <f>IF(LEFT(Tableau1[[#This Row],[Eléments modifié]],$J$1)=$I$1,Tableau1[[#This Row],[Date]],9^9)</f>
        <v>387420489</v>
      </c>
      <c r="G12684" s="9" t="str">
        <f>IF(Tableau1[[#This Row],[Date]]=_xlfn.MINIFS(Tableau1[1er],Tableau1[N° BL],Tableau1[[#This Row],[N° BL]],Tableau1[1er],Tableau1[[#This Row],[Date]]),D12683,"")</f>
        <v/>
      </c>
    </row>
    <row r="12685" spans="1:7" ht="14.25" customHeight="1" x14ac:dyDescent="0.25">
      <c r="A12685" s="1" t="s">
        <v>6661</v>
      </c>
      <c r="B12685" s="1" t="s">
        <v>6662</v>
      </c>
      <c r="C12685" s="7">
        <v>45400.404374999998</v>
      </c>
      <c r="D12685" s="10">
        <v>188</v>
      </c>
      <c r="E12685" s="1" t="s">
        <v>98</v>
      </c>
      <c r="F12685">
        <f>IF(LEFT(Tableau1[[#This Row],[Eléments modifié]],$J$1)=$I$1,Tableau1[[#This Row],[Date]],9^9)</f>
        <v>387420489</v>
      </c>
      <c r="G12685" s="9" t="str">
        <f>IF(Tableau1[[#This Row],[Date]]=_xlfn.MINIFS(Tableau1[1er],Tableau1[N° BL],Tableau1[[#This Row],[N° BL]],Tableau1[1er],Tableau1[[#This Row],[Date]]),D12684,"")</f>
        <v/>
      </c>
    </row>
    <row r="12686" spans="1:7" ht="14.25" customHeight="1" x14ac:dyDescent="0.25">
      <c r="A12686" s="1" t="s">
        <v>6661</v>
      </c>
      <c r="B12686" s="1" t="s">
        <v>6662</v>
      </c>
      <c r="C12686" s="7">
        <v>45400.432268518518</v>
      </c>
      <c r="D12686" s="10">
        <v>211</v>
      </c>
      <c r="E12686" s="1" t="s">
        <v>32</v>
      </c>
      <c r="F12686">
        <f>IF(LEFT(Tableau1[[#This Row],[Eléments modifié]],$J$1)=$I$1,Tableau1[[#This Row],[Date]],9^9)</f>
        <v>387420489</v>
      </c>
      <c r="G12686" s="9" t="str">
        <f>IF(Tableau1[[#This Row],[Date]]=_xlfn.MINIFS(Tableau1[1er],Tableau1[N° BL],Tableau1[[#This Row],[N° BL]],Tableau1[1er],Tableau1[[#This Row],[Date]]),D12685,"")</f>
        <v/>
      </c>
    </row>
    <row r="12687" spans="1:7" ht="14.25" customHeight="1" x14ac:dyDescent="0.25">
      <c r="A12687" s="1" t="s">
        <v>6661</v>
      </c>
      <c r="B12687" s="1" t="s">
        <v>6662</v>
      </c>
      <c r="C12687" s="7">
        <v>45400.439432870371</v>
      </c>
      <c r="D12687" s="10">
        <v>188</v>
      </c>
      <c r="E12687" s="1" t="s">
        <v>7</v>
      </c>
      <c r="F12687">
        <f>IF(LEFT(Tableau1[[#This Row],[Eléments modifié]],$J$1)=$I$1,Tableau1[[#This Row],[Date]],9^9)</f>
        <v>45400.439432870371</v>
      </c>
      <c r="G12687" s="9">
        <f>IF(Tableau1[[#This Row],[Date]]=_xlfn.MINIFS(Tableau1[1er],Tableau1[N° BL],Tableau1[[#This Row],[N° BL]],Tableau1[1er],Tableau1[[#This Row],[Date]]),D12686,"")</f>
        <v>211</v>
      </c>
    </row>
    <row r="12688" spans="1:7" ht="14.25" customHeight="1" x14ac:dyDescent="0.25">
      <c r="A12688" s="1" t="s">
        <v>6875</v>
      </c>
      <c r="B12688" s="1" t="s">
        <v>6876</v>
      </c>
      <c r="C12688" s="7">
        <v>45398.526574074072</v>
      </c>
      <c r="D12688" s="10">
        <v>176</v>
      </c>
      <c r="E12688" s="1" t="s">
        <v>2447</v>
      </c>
      <c r="F12688">
        <f>IF(LEFT(Tableau1[[#This Row],[Eléments modifié]],$J$1)=$I$1,Tableau1[[#This Row],[Date]],9^9)</f>
        <v>387420489</v>
      </c>
      <c r="G12688" s="9" t="str">
        <f>IF(Tableau1[[#This Row],[Date]]=_xlfn.MINIFS(Tableau1[1er],Tableau1[N° BL],Tableau1[[#This Row],[N° BL]],Tableau1[1er],Tableau1[[#This Row],[Date]]),D12687,"")</f>
        <v/>
      </c>
    </row>
    <row r="12689" spans="1:7" ht="14.25" customHeight="1" x14ac:dyDescent="0.25">
      <c r="A12689" s="1" t="s">
        <v>6875</v>
      </c>
      <c r="B12689" s="1" t="s">
        <v>6876</v>
      </c>
      <c r="C12689" s="7">
        <v>45398.542025462964</v>
      </c>
      <c r="D12689" s="10">
        <v>212</v>
      </c>
      <c r="E12689" s="1" t="s">
        <v>7</v>
      </c>
      <c r="F12689">
        <f>IF(LEFT(Tableau1[[#This Row],[Eléments modifié]],$J$1)=$I$1,Tableau1[[#This Row],[Date]],9^9)</f>
        <v>45398.542025462964</v>
      </c>
      <c r="G12689" s="9">
        <f>IF(Tableau1[[#This Row],[Date]]=_xlfn.MINIFS(Tableau1[1er],Tableau1[N° BL],Tableau1[[#This Row],[N° BL]],Tableau1[1er],Tableau1[[#This Row],[Date]]),D12688,"")</f>
        <v>176</v>
      </c>
    </row>
    <row r="12690" spans="1:7" ht="14.25" customHeight="1" x14ac:dyDescent="0.25">
      <c r="A12690" s="1" t="s">
        <v>6593</v>
      </c>
      <c r="B12690" s="1" t="s">
        <v>6594</v>
      </c>
      <c r="C12690" s="7">
        <v>45400.535324074073</v>
      </c>
      <c r="D12690" s="10">
        <v>189</v>
      </c>
      <c r="E12690" s="1" t="s">
        <v>111</v>
      </c>
      <c r="F12690">
        <f>IF(LEFT(Tableau1[[#This Row],[Eléments modifié]],$J$1)=$I$1,Tableau1[[#This Row],[Date]],9^9)</f>
        <v>387420489</v>
      </c>
      <c r="G12690" s="9" t="str">
        <f>IF(Tableau1[[#This Row],[Date]]=_xlfn.MINIFS(Tableau1[1er],Tableau1[N° BL],Tableau1[[#This Row],[N° BL]],Tableau1[1er],Tableau1[[#This Row],[Date]]),D12689,"")</f>
        <v/>
      </c>
    </row>
    <row r="12691" spans="1:7" ht="14.25" customHeight="1" x14ac:dyDescent="0.25">
      <c r="A12691" s="1" t="s">
        <v>6593</v>
      </c>
      <c r="B12691" s="1" t="s">
        <v>6594</v>
      </c>
      <c r="C12691" s="7">
        <v>45400.537974537037</v>
      </c>
      <c r="D12691" s="10">
        <v>209</v>
      </c>
      <c r="E12691" s="1" t="s">
        <v>20</v>
      </c>
      <c r="F12691">
        <f>IF(LEFT(Tableau1[[#This Row],[Eléments modifié]],$J$1)=$I$1,Tableau1[[#This Row],[Date]],9^9)</f>
        <v>387420489</v>
      </c>
      <c r="G12691" s="9" t="str">
        <f>IF(Tableau1[[#This Row],[Date]]=_xlfn.MINIFS(Tableau1[1er],Tableau1[N° BL],Tableau1[[#This Row],[N° BL]],Tableau1[1er],Tableau1[[#This Row],[Date]]),D12690,"")</f>
        <v/>
      </c>
    </row>
    <row r="12692" spans="1:7" ht="14.25" customHeight="1" x14ac:dyDescent="0.25">
      <c r="A12692" s="1" t="s">
        <v>6593</v>
      </c>
      <c r="B12692" s="1" t="s">
        <v>6594</v>
      </c>
      <c r="C12692" s="7">
        <v>45400.557118055556</v>
      </c>
      <c r="D12692" s="10">
        <v>189</v>
      </c>
      <c r="E12692" s="1" t="s">
        <v>371</v>
      </c>
      <c r="F12692">
        <f>IF(LEFT(Tableau1[[#This Row],[Eléments modifié]],$J$1)=$I$1,Tableau1[[#This Row],[Date]],9^9)</f>
        <v>387420489</v>
      </c>
      <c r="G12692" s="9" t="str">
        <f>IF(Tableau1[[#This Row],[Date]]=_xlfn.MINIFS(Tableau1[1er],Tableau1[N° BL],Tableau1[[#This Row],[N° BL]],Tableau1[1er],Tableau1[[#This Row],[Date]]),D12691,"")</f>
        <v/>
      </c>
    </row>
    <row r="12693" spans="1:7" ht="14.25" customHeight="1" x14ac:dyDescent="0.25">
      <c r="A12693" s="1" t="s">
        <v>6593</v>
      </c>
      <c r="B12693" s="1" t="s">
        <v>6594</v>
      </c>
      <c r="C12693" s="7">
        <v>45400.577210648145</v>
      </c>
      <c r="D12693" s="10">
        <v>209</v>
      </c>
      <c r="E12693" s="1" t="s">
        <v>7</v>
      </c>
      <c r="F12693">
        <f>IF(LEFT(Tableau1[[#This Row],[Eléments modifié]],$J$1)=$I$1,Tableau1[[#This Row],[Date]],9^9)</f>
        <v>45400.577210648145</v>
      </c>
      <c r="G12693" s="9">
        <f>IF(Tableau1[[#This Row],[Date]]=_xlfn.MINIFS(Tableau1[1er],Tableau1[N° BL],Tableau1[[#This Row],[N° BL]],Tableau1[1er],Tableau1[[#This Row],[Date]]),D12692,"")</f>
        <v>189</v>
      </c>
    </row>
    <row r="12694" spans="1:7" ht="14.25" customHeight="1" x14ac:dyDescent="0.25">
      <c r="A12694" s="1" t="s">
        <v>6593</v>
      </c>
      <c r="B12694" s="1" t="s">
        <v>6594</v>
      </c>
      <c r="C12694" s="7">
        <v>45400.57744212963</v>
      </c>
      <c r="D12694" s="10">
        <v>209</v>
      </c>
      <c r="E12694" s="1" t="s">
        <v>7</v>
      </c>
      <c r="F12694">
        <f>IF(LEFT(Tableau1[[#This Row],[Eléments modifié]],$J$1)=$I$1,Tableau1[[#This Row],[Date]],9^9)</f>
        <v>45400.57744212963</v>
      </c>
      <c r="G12694" s="9">
        <f>IF(Tableau1[[#This Row],[Date]]=_xlfn.MINIFS(Tableau1[1er],Tableau1[N° BL],Tableau1[[#This Row],[N° BL]],Tableau1[1er],Tableau1[[#This Row],[Date]]),D12693,"")</f>
        <v>209</v>
      </c>
    </row>
    <row r="12695" spans="1:7" ht="14.25" customHeight="1" x14ac:dyDescent="0.25">
      <c r="A12695" s="1" t="s">
        <v>6801</v>
      </c>
      <c r="B12695" s="1" t="s">
        <v>6802</v>
      </c>
      <c r="C12695" s="7">
        <v>45399.420868055553</v>
      </c>
      <c r="D12695" s="10">
        <v>188</v>
      </c>
      <c r="E12695" s="1" t="s">
        <v>32</v>
      </c>
      <c r="F12695">
        <f>IF(LEFT(Tableau1[[#This Row],[Eléments modifié]],$J$1)=$I$1,Tableau1[[#This Row],[Date]],9^9)</f>
        <v>387420489</v>
      </c>
      <c r="G12695" s="9" t="str">
        <f>IF(Tableau1[[#This Row],[Date]]=_xlfn.MINIFS(Tableau1[1er],Tableau1[N° BL],Tableau1[[#This Row],[N° BL]],Tableau1[1er],Tableau1[[#This Row],[Date]]),D12694,"")</f>
        <v/>
      </c>
    </row>
    <row r="12696" spans="1:7" ht="14.25" customHeight="1" x14ac:dyDescent="0.25">
      <c r="A12696" s="1" t="s">
        <v>6801</v>
      </c>
      <c r="B12696" s="1" t="s">
        <v>6802</v>
      </c>
      <c r="C12696" s="7">
        <v>45399.423611111109</v>
      </c>
      <c r="D12696" s="10">
        <v>188</v>
      </c>
      <c r="E12696" s="1" t="s">
        <v>7</v>
      </c>
      <c r="F12696">
        <f>IF(LEFT(Tableau1[[#This Row],[Eléments modifié]],$J$1)=$I$1,Tableau1[[#This Row],[Date]],9^9)</f>
        <v>45399.423611111109</v>
      </c>
      <c r="G12696" s="9">
        <f>IF(Tableau1[[#This Row],[Date]]=_xlfn.MINIFS(Tableau1[1er],Tableau1[N° BL],Tableau1[[#This Row],[N° BL]],Tableau1[1er],Tableau1[[#This Row],[Date]]),D12695,"")</f>
        <v>188</v>
      </c>
    </row>
    <row r="12697" spans="1:7" ht="14.25" customHeight="1" x14ac:dyDescent="0.25">
      <c r="A12697" s="1" t="s">
        <v>6797</v>
      </c>
      <c r="B12697" s="1" t="s">
        <v>6798</v>
      </c>
      <c r="C12697" s="7">
        <v>45398.542060185187</v>
      </c>
      <c r="D12697" s="10">
        <v>209</v>
      </c>
      <c r="E12697" s="1" t="s">
        <v>2447</v>
      </c>
      <c r="F12697">
        <f>IF(LEFT(Tableau1[[#This Row],[Eléments modifié]],$J$1)=$I$1,Tableau1[[#This Row],[Date]],9^9)</f>
        <v>387420489</v>
      </c>
      <c r="G12697" s="9" t="str">
        <f>IF(Tableau1[[#This Row],[Date]]=_xlfn.MINIFS(Tableau1[1er],Tableau1[N° BL],Tableau1[[#This Row],[N° BL]],Tableau1[1er],Tableau1[[#This Row],[Date]]),D12696,"")</f>
        <v/>
      </c>
    </row>
    <row r="12698" spans="1:7" ht="14.25" customHeight="1" x14ac:dyDescent="0.25">
      <c r="A12698" s="1" t="s">
        <v>6797</v>
      </c>
      <c r="B12698" s="1" t="s">
        <v>6798</v>
      </c>
      <c r="C12698" s="7">
        <v>45398.544398148151</v>
      </c>
      <c r="D12698" s="10">
        <v>209</v>
      </c>
      <c r="E12698" s="1" t="s">
        <v>20</v>
      </c>
      <c r="F12698">
        <f>IF(LEFT(Tableau1[[#This Row],[Eléments modifié]],$J$1)=$I$1,Tableau1[[#This Row],[Date]],9^9)</f>
        <v>387420489</v>
      </c>
      <c r="G12698" s="9" t="str">
        <f>IF(Tableau1[[#This Row],[Date]]=_xlfn.MINIFS(Tableau1[1er],Tableau1[N° BL],Tableau1[[#This Row],[N° BL]],Tableau1[1er],Tableau1[[#This Row],[Date]]),D12697,"")</f>
        <v/>
      </c>
    </row>
    <row r="12699" spans="1:7" ht="14.25" customHeight="1" x14ac:dyDescent="0.25">
      <c r="A12699" s="1" t="s">
        <v>6797</v>
      </c>
      <c r="B12699" s="1" t="s">
        <v>6798</v>
      </c>
      <c r="C12699" s="7">
        <v>45398.544525462959</v>
      </c>
      <c r="D12699" s="10">
        <v>212</v>
      </c>
      <c r="E12699" s="1" t="s">
        <v>371</v>
      </c>
      <c r="F12699">
        <f>IF(LEFT(Tableau1[[#This Row],[Eléments modifié]],$J$1)=$I$1,Tableau1[[#This Row],[Date]],9^9)</f>
        <v>387420489</v>
      </c>
      <c r="G12699" s="9" t="str">
        <f>IF(Tableau1[[#This Row],[Date]]=_xlfn.MINIFS(Tableau1[1er],Tableau1[N° BL],Tableau1[[#This Row],[N° BL]],Tableau1[1er],Tableau1[[#This Row],[Date]]),D12698,"")</f>
        <v/>
      </c>
    </row>
    <row r="12700" spans="1:7" ht="14.25" customHeight="1" x14ac:dyDescent="0.25">
      <c r="A12700" s="1" t="s">
        <v>6797</v>
      </c>
      <c r="B12700" s="1" t="s">
        <v>6798</v>
      </c>
      <c r="C12700" s="7">
        <v>45398.585833333331</v>
      </c>
      <c r="D12700" s="10">
        <v>209</v>
      </c>
      <c r="E12700" s="1" t="s">
        <v>7</v>
      </c>
      <c r="F12700">
        <f>IF(LEFT(Tableau1[[#This Row],[Eléments modifié]],$J$1)=$I$1,Tableau1[[#This Row],[Date]],9^9)</f>
        <v>45398.585833333331</v>
      </c>
      <c r="G12700" s="9">
        <f>IF(Tableau1[[#This Row],[Date]]=_xlfn.MINIFS(Tableau1[1er],Tableau1[N° BL],Tableau1[[#This Row],[N° BL]],Tableau1[1er],Tableau1[[#This Row],[Date]]),D12699,"")</f>
        <v>212</v>
      </c>
    </row>
    <row r="12701" spans="1:7" ht="14.25" customHeight="1" x14ac:dyDescent="0.25">
      <c r="A12701" s="1" t="s">
        <v>6797</v>
      </c>
      <c r="B12701" s="1" t="s">
        <v>6798</v>
      </c>
      <c r="C12701" s="7">
        <v>45399.429618055554</v>
      </c>
      <c r="D12701" s="10">
        <v>188</v>
      </c>
      <c r="E12701" s="1" t="s">
        <v>98</v>
      </c>
      <c r="F12701">
        <f>IF(LEFT(Tableau1[[#This Row],[Eléments modifié]],$J$1)=$I$1,Tableau1[[#This Row],[Date]],9^9)</f>
        <v>387420489</v>
      </c>
      <c r="G12701" s="9" t="str">
        <f>IF(Tableau1[[#This Row],[Date]]=_xlfn.MINIFS(Tableau1[1er],Tableau1[N° BL],Tableau1[[#This Row],[N° BL]],Tableau1[1er],Tableau1[[#This Row],[Date]]),D12700,"")</f>
        <v/>
      </c>
    </row>
    <row r="12702" spans="1:7" ht="14.25" customHeight="1" x14ac:dyDescent="0.25">
      <c r="A12702" s="1" t="s">
        <v>6797</v>
      </c>
      <c r="B12702" s="1" t="s">
        <v>6798</v>
      </c>
      <c r="C12702" s="7">
        <v>45399.430104166669</v>
      </c>
      <c r="D12702" s="10">
        <v>188</v>
      </c>
      <c r="E12702" s="1" t="s">
        <v>32</v>
      </c>
      <c r="F12702">
        <f>IF(LEFT(Tableau1[[#This Row],[Eléments modifié]],$J$1)=$I$1,Tableau1[[#This Row],[Date]],9^9)</f>
        <v>387420489</v>
      </c>
      <c r="G12702" s="9" t="str">
        <f>IF(Tableau1[[#This Row],[Date]]=_xlfn.MINIFS(Tableau1[1er],Tableau1[N° BL],Tableau1[[#This Row],[N° BL]],Tableau1[1er],Tableau1[[#This Row],[Date]]),D12701,"")</f>
        <v/>
      </c>
    </row>
    <row r="12703" spans="1:7" ht="14.25" customHeight="1" x14ac:dyDescent="0.25">
      <c r="A12703" s="1" t="s">
        <v>6797</v>
      </c>
      <c r="B12703" s="1" t="s">
        <v>6798</v>
      </c>
      <c r="C12703" s="7">
        <v>45399.430300925924</v>
      </c>
      <c r="D12703" s="10">
        <v>188</v>
      </c>
      <c r="E12703" s="1" t="s">
        <v>7</v>
      </c>
      <c r="F12703">
        <f>IF(LEFT(Tableau1[[#This Row],[Eléments modifié]],$J$1)=$I$1,Tableau1[[#This Row],[Date]],9^9)</f>
        <v>45399.430300925924</v>
      </c>
      <c r="G12703" s="9">
        <f>IF(Tableau1[[#This Row],[Date]]=_xlfn.MINIFS(Tableau1[1er],Tableau1[N° BL],Tableau1[[#This Row],[N° BL]],Tableau1[1er],Tableau1[[#This Row],[Date]]),D12702,"")</f>
        <v>188</v>
      </c>
    </row>
    <row r="12704" spans="1:7" ht="14.25" customHeight="1" x14ac:dyDescent="0.25">
      <c r="A12704" s="1" t="s">
        <v>6545</v>
      </c>
      <c r="B12704" s="1" t="s">
        <v>6546</v>
      </c>
      <c r="C12704" s="7">
        <v>45401.414282407408</v>
      </c>
      <c r="D12704" s="10">
        <v>188</v>
      </c>
      <c r="E12704" s="1" t="s">
        <v>5</v>
      </c>
      <c r="F12704">
        <f>IF(LEFT(Tableau1[[#This Row],[Eléments modifié]],$J$1)=$I$1,Tableau1[[#This Row],[Date]],9^9)</f>
        <v>387420489</v>
      </c>
      <c r="G12704" s="9" t="str">
        <f>IF(Tableau1[[#This Row],[Date]]=_xlfn.MINIFS(Tableau1[1er],Tableau1[N° BL],Tableau1[[#This Row],[N° BL]],Tableau1[1er],Tableau1[[#This Row],[Date]]),D12703,"")</f>
        <v/>
      </c>
    </row>
    <row r="12705" spans="1:7" ht="14.25" customHeight="1" x14ac:dyDescent="0.25">
      <c r="A12705" s="1" t="s">
        <v>6545</v>
      </c>
      <c r="B12705" s="1" t="s">
        <v>6546</v>
      </c>
      <c r="C12705" s="7">
        <v>45401.442986111113</v>
      </c>
      <c r="D12705" s="10">
        <v>179</v>
      </c>
      <c r="E12705" s="1" t="s">
        <v>7</v>
      </c>
      <c r="F12705">
        <f>IF(LEFT(Tableau1[[#This Row],[Eléments modifié]],$J$1)=$I$1,Tableau1[[#This Row],[Date]],9^9)</f>
        <v>45401.442986111113</v>
      </c>
      <c r="G12705" s="9">
        <f>IF(Tableau1[[#This Row],[Date]]=_xlfn.MINIFS(Tableau1[1er],Tableau1[N° BL],Tableau1[[#This Row],[N° BL]],Tableau1[1er],Tableau1[[#This Row],[Date]]),D12704,"")</f>
        <v>188</v>
      </c>
    </row>
    <row r="12706" spans="1:7" ht="14.25" customHeight="1" x14ac:dyDescent="0.25">
      <c r="A12706" s="1" t="s">
        <v>6907</v>
      </c>
      <c r="B12706" s="1" t="s">
        <v>6908</v>
      </c>
      <c r="C12706" s="7">
        <v>45398.468634259261</v>
      </c>
      <c r="D12706" s="10">
        <v>212</v>
      </c>
      <c r="E12706" s="1" t="s">
        <v>5</v>
      </c>
      <c r="F12706">
        <f>IF(LEFT(Tableau1[[#This Row],[Eléments modifié]],$J$1)=$I$1,Tableau1[[#This Row],[Date]],9^9)</f>
        <v>387420489</v>
      </c>
      <c r="G12706" s="9" t="str">
        <f>IF(Tableau1[[#This Row],[Date]]=_xlfn.MINIFS(Tableau1[1er],Tableau1[N° BL],Tableau1[[#This Row],[N° BL]],Tableau1[1er],Tableau1[[#This Row],[Date]]),D12705,"")</f>
        <v/>
      </c>
    </row>
    <row r="12707" spans="1:7" ht="14.25" customHeight="1" x14ac:dyDescent="0.25">
      <c r="A12707" s="1" t="s">
        <v>6907</v>
      </c>
      <c r="B12707" s="1" t="s">
        <v>6908</v>
      </c>
      <c r="C12707" s="7">
        <v>45398.47960648148</v>
      </c>
      <c r="D12707" s="10">
        <v>179</v>
      </c>
      <c r="E12707" s="1" t="s">
        <v>7</v>
      </c>
      <c r="F12707">
        <f>IF(LEFT(Tableau1[[#This Row],[Eléments modifié]],$J$1)=$I$1,Tableau1[[#This Row],[Date]],9^9)</f>
        <v>45398.47960648148</v>
      </c>
      <c r="G12707" s="9">
        <f>IF(Tableau1[[#This Row],[Date]]=_xlfn.MINIFS(Tableau1[1er],Tableau1[N° BL],Tableau1[[#This Row],[N° BL]],Tableau1[1er],Tableau1[[#This Row],[Date]]),D12706,"")</f>
        <v>212</v>
      </c>
    </row>
    <row r="12708" spans="1:7" ht="14.25" customHeight="1" x14ac:dyDescent="0.25">
      <c r="A12708" s="1" t="s">
        <v>6917</v>
      </c>
      <c r="B12708" s="1" t="s">
        <v>6918</v>
      </c>
      <c r="C12708" s="7">
        <v>45398.461770833332</v>
      </c>
      <c r="D12708" s="10">
        <v>209</v>
      </c>
      <c r="E12708" s="1" t="s">
        <v>3459</v>
      </c>
      <c r="F12708">
        <f>IF(LEFT(Tableau1[[#This Row],[Eléments modifié]],$J$1)=$I$1,Tableau1[[#This Row],[Date]],9^9)</f>
        <v>387420489</v>
      </c>
      <c r="G12708" s="9" t="str">
        <f>IF(Tableau1[[#This Row],[Date]]=_xlfn.MINIFS(Tableau1[1er],Tableau1[N° BL],Tableau1[[#This Row],[N° BL]],Tableau1[1er],Tableau1[[#This Row],[Date]]),D12707,"")</f>
        <v/>
      </c>
    </row>
    <row r="12709" spans="1:7" ht="14.25" customHeight="1" x14ac:dyDescent="0.25">
      <c r="A12709" s="1" t="s">
        <v>6917</v>
      </c>
      <c r="B12709" s="1" t="s">
        <v>6918</v>
      </c>
      <c r="C12709" s="7">
        <v>45398.462523148148</v>
      </c>
      <c r="D12709" s="10">
        <v>211</v>
      </c>
      <c r="E12709" s="1" t="s">
        <v>7</v>
      </c>
      <c r="F12709">
        <f>IF(LEFT(Tableau1[[#This Row],[Eléments modifié]],$J$1)=$I$1,Tableau1[[#This Row],[Date]],9^9)</f>
        <v>45398.462523148148</v>
      </c>
      <c r="G12709" s="9">
        <f>IF(Tableau1[[#This Row],[Date]]=_xlfn.MINIFS(Tableau1[1er],Tableau1[N° BL],Tableau1[[#This Row],[N° BL]],Tableau1[1er],Tableau1[[#This Row],[Date]]),D12708,"")</f>
        <v>209</v>
      </c>
    </row>
    <row r="12710" spans="1:7" ht="14.25" customHeight="1" x14ac:dyDescent="0.25">
      <c r="A12710" s="1" t="s">
        <v>6539</v>
      </c>
      <c r="B12710" s="1" t="s">
        <v>6540</v>
      </c>
      <c r="C12710" s="7">
        <v>45401.302777777775</v>
      </c>
      <c r="D12710" s="10">
        <v>189</v>
      </c>
      <c r="E12710" s="1" t="s">
        <v>111</v>
      </c>
      <c r="F12710">
        <f>IF(LEFT(Tableau1[[#This Row],[Eléments modifié]],$J$1)=$I$1,Tableau1[[#This Row],[Date]],9^9)</f>
        <v>387420489</v>
      </c>
      <c r="G12710" s="9" t="str">
        <f>IF(Tableau1[[#This Row],[Date]]=_xlfn.MINIFS(Tableau1[1er],Tableau1[N° BL],Tableau1[[#This Row],[N° BL]],Tableau1[1er],Tableau1[[#This Row],[Date]]),D12709,"")</f>
        <v/>
      </c>
    </row>
    <row r="12711" spans="1:7" ht="14.25" customHeight="1" x14ac:dyDescent="0.25">
      <c r="A12711" s="1" t="s">
        <v>6539</v>
      </c>
      <c r="B12711" s="1" t="s">
        <v>6540</v>
      </c>
      <c r="C12711" s="7">
        <v>45401.318101851852</v>
      </c>
      <c r="D12711" s="10">
        <v>176</v>
      </c>
      <c r="E12711" s="1" t="s">
        <v>7</v>
      </c>
      <c r="F12711">
        <f>IF(LEFT(Tableau1[[#This Row],[Eléments modifié]],$J$1)=$I$1,Tableau1[[#This Row],[Date]],9^9)</f>
        <v>45401.318101851852</v>
      </c>
      <c r="G12711" s="9">
        <f>IF(Tableau1[[#This Row],[Date]]=_xlfn.MINIFS(Tableau1[1er],Tableau1[N° BL],Tableau1[[#This Row],[N° BL]],Tableau1[1er],Tableau1[[#This Row],[Date]]),D12710,"")</f>
        <v>189</v>
      </c>
    </row>
    <row r="12712" spans="1:7" ht="14.25" customHeight="1" x14ac:dyDescent="0.25">
      <c r="A12712" s="1" t="s">
        <v>6539</v>
      </c>
      <c r="B12712" s="1" t="s">
        <v>6540</v>
      </c>
      <c r="C12712" s="7">
        <v>45401.426539351851</v>
      </c>
      <c r="D12712" s="10">
        <v>188</v>
      </c>
      <c r="E12712" s="1" t="s">
        <v>98</v>
      </c>
      <c r="F12712">
        <f>IF(LEFT(Tableau1[[#This Row],[Eléments modifié]],$J$1)=$I$1,Tableau1[[#This Row],[Date]],9^9)</f>
        <v>387420489</v>
      </c>
      <c r="G12712" s="9" t="str">
        <f>IF(Tableau1[[#This Row],[Date]]=_xlfn.MINIFS(Tableau1[1er],Tableau1[N° BL],Tableau1[[#This Row],[N° BL]],Tableau1[1er],Tableau1[[#This Row],[Date]]),D12711,"")</f>
        <v/>
      </c>
    </row>
    <row r="12713" spans="1:7" ht="14.25" customHeight="1" x14ac:dyDescent="0.25">
      <c r="A12713" s="1" t="s">
        <v>6539</v>
      </c>
      <c r="B12713" s="1" t="s">
        <v>6540</v>
      </c>
      <c r="C12713" s="7">
        <v>45401.448055555556</v>
      </c>
      <c r="D12713" s="10">
        <v>212</v>
      </c>
      <c r="E12713" s="1" t="s">
        <v>32</v>
      </c>
      <c r="F12713">
        <f>IF(LEFT(Tableau1[[#This Row],[Eléments modifié]],$J$1)=$I$1,Tableau1[[#This Row],[Date]],9^9)</f>
        <v>387420489</v>
      </c>
      <c r="G12713" s="9" t="str">
        <f>IF(Tableau1[[#This Row],[Date]]=_xlfn.MINIFS(Tableau1[1er],Tableau1[N° BL],Tableau1[[#This Row],[N° BL]],Tableau1[1er],Tableau1[[#This Row],[Date]]),D12712,"")</f>
        <v/>
      </c>
    </row>
    <row r="12714" spans="1:7" ht="14.25" customHeight="1" x14ac:dyDescent="0.25">
      <c r="A12714" s="1" t="s">
        <v>6539</v>
      </c>
      <c r="B12714" s="1" t="s">
        <v>6540</v>
      </c>
      <c r="C12714" s="7">
        <v>45401.450729166667</v>
      </c>
      <c r="D12714" s="10">
        <v>188</v>
      </c>
      <c r="E12714" s="1" t="s">
        <v>7</v>
      </c>
      <c r="F12714">
        <f>IF(LEFT(Tableau1[[#This Row],[Eléments modifié]],$J$1)=$I$1,Tableau1[[#This Row],[Date]],9^9)</f>
        <v>45401.450729166667</v>
      </c>
      <c r="G12714" s="9">
        <f>IF(Tableau1[[#This Row],[Date]]=_xlfn.MINIFS(Tableau1[1er],Tableau1[N° BL],Tableau1[[#This Row],[N° BL]],Tableau1[1er],Tableau1[[#This Row],[Date]]),D12713,"")</f>
        <v>212</v>
      </c>
    </row>
    <row r="12715" spans="1:7" ht="14.25" customHeight="1" x14ac:dyDescent="0.25">
      <c r="A12715" s="1" t="s">
        <v>6887</v>
      </c>
      <c r="B12715" s="1" t="s">
        <v>6888</v>
      </c>
      <c r="C12715" s="7">
        <v>45398.487476851849</v>
      </c>
      <c r="D12715" s="10">
        <v>188</v>
      </c>
      <c r="E12715" s="1" t="s">
        <v>371</v>
      </c>
      <c r="F12715">
        <f>IF(LEFT(Tableau1[[#This Row],[Eléments modifié]],$J$1)=$I$1,Tableau1[[#This Row],[Date]],9^9)</f>
        <v>387420489</v>
      </c>
      <c r="G12715" s="9" t="str">
        <f>IF(Tableau1[[#This Row],[Date]]=_xlfn.MINIFS(Tableau1[1er],Tableau1[N° BL],Tableau1[[#This Row],[N° BL]],Tableau1[1er],Tableau1[[#This Row],[Date]]),D12714,"")</f>
        <v/>
      </c>
    </row>
    <row r="12716" spans="1:7" ht="14.25" customHeight="1" x14ac:dyDescent="0.25">
      <c r="A12716" s="1" t="s">
        <v>6887</v>
      </c>
      <c r="B12716" s="1" t="s">
        <v>6888</v>
      </c>
      <c r="C12716" s="7">
        <v>45398.518333333333</v>
      </c>
      <c r="D12716" s="10">
        <v>209</v>
      </c>
      <c r="E12716" s="1" t="s">
        <v>7</v>
      </c>
      <c r="F12716">
        <f>IF(LEFT(Tableau1[[#This Row],[Eléments modifié]],$J$1)=$I$1,Tableau1[[#This Row],[Date]],9^9)</f>
        <v>45398.518333333333</v>
      </c>
      <c r="G12716" s="9">
        <f>IF(Tableau1[[#This Row],[Date]]=_xlfn.MINIFS(Tableau1[1er],Tableau1[N° BL],Tableau1[[#This Row],[N° BL]],Tableau1[1er],Tableau1[[#This Row],[Date]]),D12715,"")</f>
        <v>188</v>
      </c>
    </row>
    <row r="12717" spans="1:7" ht="14.25" customHeight="1" x14ac:dyDescent="0.25">
      <c r="A12717" s="1" t="s">
        <v>6635</v>
      </c>
      <c r="B12717" s="1" t="s">
        <v>6636</v>
      </c>
      <c r="C12717" s="7">
        <v>45400.472407407404</v>
      </c>
      <c r="D12717" s="10">
        <v>188</v>
      </c>
      <c r="E12717" s="1" t="s">
        <v>14</v>
      </c>
      <c r="F12717">
        <f>IF(LEFT(Tableau1[[#This Row],[Eléments modifié]],$J$1)=$I$1,Tableau1[[#This Row],[Date]],9^9)</f>
        <v>387420489</v>
      </c>
      <c r="G12717" s="9" t="str">
        <f>IF(Tableau1[[#This Row],[Date]]=_xlfn.MINIFS(Tableau1[1er],Tableau1[N° BL],Tableau1[[#This Row],[N° BL]],Tableau1[1er],Tableau1[[#This Row],[Date]]),D12716,"")</f>
        <v/>
      </c>
    </row>
    <row r="12718" spans="1:7" ht="14.25" customHeight="1" x14ac:dyDescent="0.25">
      <c r="A12718" s="1" t="s">
        <v>6635</v>
      </c>
      <c r="B12718" s="1" t="s">
        <v>6636</v>
      </c>
      <c r="C12718" s="7">
        <v>45400.487696759257</v>
      </c>
      <c r="D12718" s="10">
        <v>189</v>
      </c>
      <c r="E12718" s="1" t="s">
        <v>7</v>
      </c>
      <c r="F12718">
        <f>IF(LEFT(Tableau1[[#This Row],[Eléments modifié]],$J$1)=$I$1,Tableau1[[#This Row],[Date]],9^9)</f>
        <v>45400.487696759257</v>
      </c>
      <c r="G12718" s="9">
        <f>IF(Tableau1[[#This Row],[Date]]=_xlfn.MINIFS(Tableau1[1er],Tableau1[N° BL],Tableau1[[#This Row],[N° BL]],Tableau1[1er],Tableau1[[#This Row],[Date]]),D12717,"")</f>
        <v>188</v>
      </c>
    </row>
    <row r="12719" spans="1:7" ht="14.25" customHeight="1" x14ac:dyDescent="0.25">
      <c r="A12719" s="1" t="s">
        <v>6585</v>
      </c>
      <c r="B12719" s="1" t="s">
        <v>6586</v>
      </c>
      <c r="C12719" s="7">
        <v>45400.475185185183</v>
      </c>
      <c r="D12719" s="10">
        <v>209</v>
      </c>
      <c r="E12719" s="1" t="s">
        <v>32</v>
      </c>
      <c r="F12719">
        <f>IF(LEFT(Tableau1[[#This Row],[Eléments modifié]],$J$1)=$I$1,Tableau1[[#This Row],[Date]],9^9)</f>
        <v>387420489</v>
      </c>
      <c r="G12719" s="9" t="str">
        <f>IF(Tableau1[[#This Row],[Date]]=_xlfn.MINIFS(Tableau1[1er],Tableau1[N° BL],Tableau1[[#This Row],[N° BL]],Tableau1[1er],Tableau1[[#This Row],[Date]]),D12718,"")</f>
        <v/>
      </c>
    </row>
    <row r="12720" spans="1:7" ht="14.25" customHeight="1" x14ac:dyDescent="0.25">
      <c r="A12720" s="1" t="s">
        <v>6585</v>
      </c>
      <c r="B12720" s="1" t="s">
        <v>6586</v>
      </c>
      <c r="C12720" s="7">
        <v>45400.522534722222</v>
      </c>
      <c r="D12720" s="10">
        <v>188</v>
      </c>
      <c r="E12720" s="1" t="s">
        <v>20</v>
      </c>
      <c r="F12720">
        <f>IF(LEFT(Tableau1[[#This Row],[Eléments modifié]],$J$1)=$I$1,Tableau1[[#This Row],[Date]],9^9)</f>
        <v>387420489</v>
      </c>
      <c r="G12720" s="9" t="str">
        <f>IF(Tableau1[[#This Row],[Date]]=_xlfn.MINIFS(Tableau1[1er],Tableau1[N° BL],Tableau1[[#This Row],[N° BL]],Tableau1[1er],Tableau1[[#This Row],[Date]]),D12719,"")</f>
        <v/>
      </c>
    </row>
    <row r="12721" spans="1:7" ht="14.25" customHeight="1" x14ac:dyDescent="0.25">
      <c r="A12721" s="1" t="s">
        <v>6585</v>
      </c>
      <c r="B12721" s="1" t="s">
        <v>6586</v>
      </c>
      <c r="C12721" s="7">
        <v>45400.578402777777</v>
      </c>
      <c r="D12721" s="10">
        <v>189</v>
      </c>
      <c r="E12721" s="1" t="s">
        <v>371</v>
      </c>
      <c r="F12721">
        <f>IF(LEFT(Tableau1[[#This Row],[Eléments modifié]],$J$1)=$I$1,Tableau1[[#This Row],[Date]],9^9)</f>
        <v>387420489</v>
      </c>
      <c r="G12721" s="9" t="str">
        <f>IF(Tableau1[[#This Row],[Date]]=_xlfn.MINIFS(Tableau1[1er],Tableau1[N° BL],Tableau1[[#This Row],[N° BL]],Tableau1[1er],Tableau1[[#This Row],[Date]]),D12720,"")</f>
        <v/>
      </c>
    </row>
    <row r="12722" spans="1:7" ht="14.25" customHeight="1" x14ac:dyDescent="0.25">
      <c r="A12722" s="1" t="s">
        <v>6585</v>
      </c>
      <c r="B12722" s="1" t="s">
        <v>6586</v>
      </c>
      <c r="C12722" s="7">
        <v>45400.616331018522</v>
      </c>
      <c r="D12722" s="10">
        <v>209</v>
      </c>
      <c r="E12722" s="1" t="s">
        <v>7</v>
      </c>
      <c r="F12722">
        <f>IF(LEFT(Tableau1[[#This Row],[Eléments modifié]],$J$1)=$I$1,Tableau1[[#This Row],[Date]],9^9)</f>
        <v>45400.616331018522</v>
      </c>
      <c r="G12722" s="9">
        <f>IF(Tableau1[[#This Row],[Date]]=_xlfn.MINIFS(Tableau1[1er],Tableau1[N° BL],Tableau1[[#This Row],[N° BL]],Tableau1[1er],Tableau1[[#This Row],[Date]]),D12721,"")</f>
        <v>189</v>
      </c>
    </row>
    <row r="12723" spans="1:7" ht="14.25" customHeight="1" x14ac:dyDescent="0.25">
      <c r="A12723" s="1" t="s">
        <v>6633</v>
      </c>
      <c r="B12723" s="1" t="s">
        <v>6634</v>
      </c>
      <c r="C12723" s="7">
        <v>45400.485914351855</v>
      </c>
      <c r="D12723" s="10">
        <v>189</v>
      </c>
      <c r="E12723" s="1" t="s">
        <v>371</v>
      </c>
      <c r="F12723">
        <f>IF(LEFT(Tableau1[[#This Row],[Eléments modifié]],$J$1)=$I$1,Tableau1[[#This Row],[Date]],9^9)</f>
        <v>387420489</v>
      </c>
      <c r="G12723" s="9" t="str">
        <f>IF(Tableau1[[#This Row],[Date]]=_xlfn.MINIFS(Tableau1[1er],Tableau1[N° BL],Tableau1[[#This Row],[N° BL]],Tableau1[1er],Tableau1[[#This Row],[Date]]),D12722,"")</f>
        <v/>
      </c>
    </row>
    <row r="12724" spans="1:7" ht="14.25" customHeight="1" x14ac:dyDescent="0.25">
      <c r="A12724" s="1" t="s">
        <v>6633</v>
      </c>
      <c r="B12724" s="1" t="s">
        <v>6634</v>
      </c>
      <c r="C12724" s="7">
        <v>45400.492060185185</v>
      </c>
      <c r="D12724" s="10">
        <v>209</v>
      </c>
      <c r="E12724" s="1" t="s">
        <v>7</v>
      </c>
      <c r="F12724">
        <f>IF(LEFT(Tableau1[[#This Row],[Eléments modifié]],$J$1)=$I$1,Tableau1[[#This Row],[Date]],9^9)</f>
        <v>45400.492060185185</v>
      </c>
      <c r="G12724" s="9">
        <f>IF(Tableau1[[#This Row],[Date]]=_xlfn.MINIFS(Tableau1[1er],Tableau1[N° BL],Tableau1[[#This Row],[N° BL]],Tableau1[1er],Tableau1[[#This Row],[Date]]),D12723,"")</f>
        <v>189</v>
      </c>
    </row>
    <row r="12725" spans="1:7" ht="14.25" customHeight="1" x14ac:dyDescent="0.25">
      <c r="A12725" s="1" t="s">
        <v>6869</v>
      </c>
      <c r="B12725" s="1" t="s">
        <v>6870</v>
      </c>
      <c r="C12725" s="7">
        <v>45398.543379629627</v>
      </c>
      <c r="D12725" s="10">
        <v>212</v>
      </c>
      <c r="E12725" s="1" t="s">
        <v>371</v>
      </c>
      <c r="F12725">
        <f>IF(LEFT(Tableau1[[#This Row],[Eléments modifié]],$J$1)=$I$1,Tableau1[[#This Row],[Date]],9^9)</f>
        <v>387420489</v>
      </c>
      <c r="G12725" s="9" t="str">
        <f>IF(Tableau1[[#This Row],[Date]]=_xlfn.MINIFS(Tableau1[1er],Tableau1[N° BL],Tableau1[[#This Row],[N° BL]],Tableau1[1er],Tableau1[[#This Row],[Date]]),D12724,"")</f>
        <v/>
      </c>
    </row>
    <row r="12726" spans="1:7" ht="14.25" customHeight="1" x14ac:dyDescent="0.25">
      <c r="A12726" s="1" t="s">
        <v>6869</v>
      </c>
      <c r="B12726" s="1" t="s">
        <v>6870</v>
      </c>
      <c r="C12726" s="7">
        <v>45398.544398148151</v>
      </c>
      <c r="D12726" s="10">
        <v>209</v>
      </c>
      <c r="E12726" s="1" t="s">
        <v>20</v>
      </c>
      <c r="F12726">
        <f>IF(LEFT(Tableau1[[#This Row],[Eléments modifié]],$J$1)=$I$1,Tableau1[[#This Row],[Date]],9^9)</f>
        <v>387420489</v>
      </c>
      <c r="G12726" s="9" t="str">
        <f>IF(Tableau1[[#This Row],[Date]]=_xlfn.MINIFS(Tableau1[1er],Tableau1[N° BL],Tableau1[[#This Row],[N° BL]],Tableau1[1er],Tableau1[[#This Row],[Date]]),D12725,"")</f>
        <v/>
      </c>
    </row>
    <row r="12727" spans="1:7" ht="14.25" customHeight="1" x14ac:dyDescent="0.25">
      <c r="A12727" s="1" t="s">
        <v>6869</v>
      </c>
      <c r="B12727" s="1" t="s">
        <v>6870</v>
      </c>
      <c r="C12727" s="7">
        <v>45398.545034722221</v>
      </c>
      <c r="D12727" s="10">
        <v>211</v>
      </c>
      <c r="E12727" s="1" t="s">
        <v>2447</v>
      </c>
      <c r="F12727">
        <f>IF(LEFT(Tableau1[[#This Row],[Eléments modifié]],$J$1)=$I$1,Tableau1[[#This Row],[Date]],9^9)</f>
        <v>387420489</v>
      </c>
      <c r="G12727" s="9" t="str">
        <f>IF(Tableau1[[#This Row],[Date]]=_xlfn.MINIFS(Tableau1[1er],Tableau1[N° BL],Tableau1[[#This Row],[N° BL]],Tableau1[1er],Tableau1[[#This Row],[Date]]),D12726,"")</f>
        <v/>
      </c>
    </row>
    <row r="12728" spans="1:7" ht="14.25" customHeight="1" x14ac:dyDescent="0.25">
      <c r="A12728" s="1" t="s">
        <v>6869</v>
      </c>
      <c r="B12728" s="1" t="s">
        <v>6870</v>
      </c>
      <c r="C12728" s="7">
        <v>45398.559016203704</v>
      </c>
      <c r="D12728" s="10">
        <v>179</v>
      </c>
      <c r="E12728" s="1" t="s">
        <v>7</v>
      </c>
      <c r="F12728">
        <f>IF(LEFT(Tableau1[[#This Row],[Eléments modifié]],$J$1)=$I$1,Tableau1[[#This Row],[Date]],9^9)</f>
        <v>45398.559016203704</v>
      </c>
      <c r="G12728" s="9">
        <f>IF(Tableau1[[#This Row],[Date]]=_xlfn.MINIFS(Tableau1[1er],Tableau1[N° BL],Tableau1[[#This Row],[N° BL]],Tableau1[1er],Tableau1[[#This Row],[Date]]),D12727,"")</f>
        <v>211</v>
      </c>
    </row>
    <row r="12729" spans="1:7" ht="14.25" customHeight="1" x14ac:dyDescent="0.25">
      <c r="A12729" s="1" t="s">
        <v>6371</v>
      </c>
      <c r="B12729" s="1" t="s">
        <v>6372</v>
      </c>
      <c r="C12729" s="7">
        <v>45400.477731481478</v>
      </c>
      <c r="D12729" s="10">
        <v>209</v>
      </c>
      <c r="E12729" s="1" t="s">
        <v>371</v>
      </c>
      <c r="F12729">
        <f>IF(LEFT(Tableau1[[#This Row],[Eléments modifié]],$J$1)=$I$1,Tableau1[[#This Row],[Date]],9^9)</f>
        <v>387420489</v>
      </c>
      <c r="G12729" s="9" t="str">
        <f>IF(Tableau1[[#This Row],[Date]]=_xlfn.MINIFS(Tableau1[1er],Tableau1[N° BL],Tableau1[[#This Row],[N° BL]],Tableau1[1er],Tableau1[[#This Row],[Date]]),D12728,"")</f>
        <v/>
      </c>
    </row>
    <row r="12730" spans="1:7" ht="14.25" customHeight="1" x14ac:dyDescent="0.25">
      <c r="A12730" s="1" t="s">
        <v>6371</v>
      </c>
      <c r="B12730" s="1" t="s">
        <v>6372</v>
      </c>
      <c r="C12730" s="7">
        <v>45400.485879629632</v>
      </c>
      <c r="D12730" s="10">
        <v>209</v>
      </c>
      <c r="E12730" s="1" t="s">
        <v>7</v>
      </c>
      <c r="F12730">
        <f>IF(LEFT(Tableau1[[#This Row],[Eléments modifié]],$J$1)=$I$1,Tableau1[[#This Row],[Date]],9^9)</f>
        <v>45400.485879629632</v>
      </c>
      <c r="G12730" s="9">
        <f>IF(Tableau1[[#This Row],[Date]]=_xlfn.MINIFS(Tableau1[1er],Tableau1[N° BL],Tableau1[[#This Row],[N° BL]],Tableau1[1er],Tableau1[[#This Row],[Date]]),D12729,"")</f>
        <v>209</v>
      </c>
    </row>
    <row r="12731" spans="1:7" ht="14.25" customHeight="1" x14ac:dyDescent="0.25">
      <c r="A12731" s="1" t="s">
        <v>6371</v>
      </c>
      <c r="B12731" s="1" t="s">
        <v>6372</v>
      </c>
      <c r="C12731" s="7">
        <v>45404.520289351851</v>
      </c>
      <c r="D12731" s="10">
        <v>209</v>
      </c>
      <c r="E12731" s="1" t="s">
        <v>98</v>
      </c>
      <c r="F12731">
        <f>IF(LEFT(Tableau1[[#This Row],[Eléments modifié]],$J$1)=$I$1,Tableau1[[#This Row],[Date]],9^9)</f>
        <v>387420489</v>
      </c>
      <c r="G12731" s="9" t="str">
        <f>IF(Tableau1[[#This Row],[Date]]=_xlfn.MINIFS(Tableau1[1er],Tableau1[N° BL],Tableau1[[#This Row],[N° BL]],Tableau1[1er],Tableau1[[#This Row],[Date]]),D12730,"")</f>
        <v/>
      </c>
    </row>
    <row r="12732" spans="1:7" ht="14.25" customHeight="1" x14ac:dyDescent="0.25">
      <c r="A12732" s="1" t="s">
        <v>6371</v>
      </c>
      <c r="B12732" s="1" t="s">
        <v>6372</v>
      </c>
      <c r="C12732" s="7">
        <v>45404.639039351852</v>
      </c>
      <c r="D12732" s="10">
        <v>188</v>
      </c>
      <c r="E12732" s="1" t="s">
        <v>32</v>
      </c>
      <c r="F12732">
        <f>IF(LEFT(Tableau1[[#This Row],[Eléments modifié]],$J$1)=$I$1,Tableau1[[#This Row],[Date]],9^9)</f>
        <v>387420489</v>
      </c>
      <c r="G12732" s="9" t="str">
        <f>IF(Tableau1[[#This Row],[Date]]=_xlfn.MINIFS(Tableau1[1er],Tableau1[N° BL],Tableau1[[#This Row],[N° BL]],Tableau1[1er],Tableau1[[#This Row],[Date]]),D12731,"")</f>
        <v/>
      </c>
    </row>
    <row r="12733" spans="1:7" ht="14.25" customHeight="1" x14ac:dyDescent="0.25">
      <c r="A12733" s="1" t="s">
        <v>6371</v>
      </c>
      <c r="B12733" s="1" t="s">
        <v>6372</v>
      </c>
      <c r="C12733" s="7">
        <v>45404.639351851853</v>
      </c>
      <c r="D12733" s="10">
        <v>188</v>
      </c>
      <c r="E12733" s="1" t="s">
        <v>7</v>
      </c>
      <c r="F12733">
        <f>IF(LEFT(Tableau1[[#This Row],[Eléments modifié]],$J$1)=$I$1,Tableau1[[#This Row],[Date]],9^9)</f>
        <v>45404.639351851853</v>
      </c>
      <c r="G12733" s="9">
        <f>IF(Tableau1[[#This Row],[Date]]=_xlfn.MINIFS(Tableau1[1er],Tableau1[N° BL],Tableau1[[#This Row],[N° BL]],Tableau1[1er],Tableau1[[#This Row],[Date]]),D12732,"")</f>
        <v>188</v>
      </c>
    </row>
    <row r="12734" spans="1:7" ht="14.25" customHeight="1" x14ac:dyDescent="0.25">
      <c r="A12734" s="1" t="s">
        <v>6857</v>
      </c>
      <c r="B12734" s="1" t="s">
        <v>6858</v>
      </c>
      <c r="C12734" s="7">
        <v>45398.546388888892</v>
      </c>
      <c r="D12734" s="10">
        <v>212</v>
      </c>
      <c r="E12734" s="1" t="s">
        <v>3459</v>
      </c>
      <c r="F12734">
        <f>IF(LEFT(Tableau1[[#This Row],[Eléments modifié]],$J$1)=$I$1,Tableau1[[#This Row],[Date]],9^9)</f>
        <v>387420489</v>
      </c>
      <c r="G12734" s="9" t="str">
        <f>IF(Tableau1[[#This Row],[Date]]=_xlfn.MINIFS(Tableau1[1er],Tableau1[N° BL],Tableau1[[#This Row],[N° BL]],Tableau1[1er],Tableau1[[#This Row],[Date]]),D12733,"")</f>
        <v/>
      </c>
    </row>
    <row r="12735" spans="1:7" ht="14.25" customHeight="1" x14ac:dyDescent="0.25">
      <c r="A12735" s="1" t="s">
        <v>6857</v>
      </c>
      <c r="B12735" s="1" t="s">
        <v>6858</v>
      </c>
      <c r="C12735" s="7">
        <v>45398.597800925927</v>
      </c>
      <c r="D12735" s="10">
        <v>211</v>
      </c>
      <c r="E12735" s="1" t="s">
        <v>7</v>
      </c>
      <c r="F12735">
        <f>IF(LEFT(Tableau1[[#This Row],[Eléments modifié]],$J$1)=$I$1,Tableau1[[#This Row],[Date]],9^9)</f>
        <v>45398.597800925927</v>
      </c>
      <c r="G12735" s="9">
        <f>IF(Tableau1[[#This Row],[Date]]=_xlfn.MINIFS(Tableau1[1er],Tableau1[N° BL],Tableau1[[#This Row],[N° BL]],Tableau1[1er],Tableau1[[#This Row],[Date]]),D12734,"")</f>
        <v>212</v>
      </c>
    </row>
    <row r="12736" spans="1:7" ht="14.25" customHeight="1" x14ac:dyDescent="0.25">
      <c r="A12736" s="1" t="s">
        <v>6765</v>
      </c>
      <c r="B12736" s="1" t="s">
        <v>6766</v>
      </c>
      <c r="C12736" s="7">
        <v>45399.459074074075</v>
      </c>
      <c r="D12736" s="10">
        <v>176</v>
      </c>
      <c r="E12736" s="1" t="s">
        <v>371</v>
      </c>
      <c r="F12736">
        <f>IF(LEFT(Tableau1[[#This Row],[Eléments modifié]],$J$1)=$I$1,Tableau1[[#This Row],[Date]],9^9)</f>
        <v>387420489</v>
      </c>
      <c r="G12736" s="9" t="str">
        <f>IF(Tableau1[[#This Row],[Date]]=_xlfn.MINIFS(Tableau1[1er],Tableau1[N° BL],Tableau1[[#This Row],[N° BL]],Tableau1[1er],Tableau1[[#This Row],[Date]]),D12735,"")</f>
        <v/>
      </c>
    </row>
    <row r="12737" spans="1:7" ht="14.25" customHeight="1" x14ac:dyDescent="0.25">
      <c r="A12737" s="1" t="s">
        <v>6765</v>
      </c>
      <c r="B12737" s="1" t="s">
        <v>6766</v>
      </c>
      <c r="C12737" s="7">
        <v>45399.487222222226</v>
      </c>
      <c r="D12737" s="10">
        <v>209</v>
      </c>
      <c r="E12737" s="1" t="s">
        <v>7</v>
      </c>
      <c r="F12737">
        <f>IF(LEFT(Tableau1[[#This Row],[Eléments modifié]],$J$1)=$I$1,Tableau1[[#This Row],[Date]],9^9)</f>
        <v>45399.487222222226</v>
      </c>
      <c r="G12737" s="9">
        <f>IF(Tableau1[[#This Row],[Date]]=_xlfn.MINIFS(Tableau1[1er],Tableau1[N° BL],Tableau1[[#This Row],[N° BL]],Tableau1[1er],Tableau1[[#This Row],[Date]]),D12736,"")</f>
        <v>176</v>
      </c>
    </row>
    <row r="12738" spans="1:7" ht="14.25" customHeight="1" x14ac:dyDescent="0.25">
      <c r="A12738" s="1" t="s">
        <v>6751</v>
      </c>
      <c r="B12738" s="1" t="s">
        <v>6752</v>
      </c>
      <c r="C12738" s="7">
        <v>45399.499120370368</v>
      </c>
      <c r="D12738" s="10">
        <v>188</v>
      </c>
      <c r="E12738" s="1" t="s">
        <v>2447</v>
      </c>
      <c r="F12738">
        <f>IF(LEFT(Tableau1[[#This Row],[Eléments modifié]],$J$1)=$I$1,Tableau1[[#This Row],[Date]],9^9)</f>
        <v>387420489</v>
      </c>
      <c r="G12738" s="9" t="str">
        <f>IF(Tableau1[[#This Row],[Date]]=_xlfn.MINIFS(Tableau1[1er],Tableau1[N° BL],Tableau1[[#This Row],[N° BL]],Tableau1[1er],Tableau1[[#This Row],[Date]]),D12737,"")</f>
        <v/>
      </c>
    </row>
    <row r="12739" spans="1:7" ht="14.25" customHeight="1" x14ac:dyDescent="0.25">
      <c r="A12739" s="1" t="s">
        <v>6751</v>
      </c>
      <c r="B12739" s="1" t="s">
        <v>6752</v>
      </c>
      <c r="C12739" s="7">
        <v>45399.534629629627</v>
      </c>
      <c r="D12739" s="10">
        <v>212</v>
      </c>
      <c r="E12739" s="1" t="s">
        <v>7</v>
      </c>
      <c r="F12739">
        <f>IF(LEFT(Tableau1[[#This Row],[Eléments modifié]],$J$1)=$I$1,Tableau1[[#This Row],[Date]],9^9)</f>
        <v>45399.534629629627</v>
      </c>
      <c r="G12739" s="9">
        <f>IF(Tableau1[[#This Row],[Date]]=_xlfn.MINIFS(Tableau1[1er],Tableau1[N° BL],Tableau1[[#This Row],[N° BL]],Tableau1[1er],Tableau1[[#This Row],[Date]]),D12738,"")</f>
        <v>188</v>
      </c>
    </row>
    <row r="12740" spans="1:7" ht="14.25" customHeight="1" x14ac:dyDescent="0.25">
      <c r="A12740" s="1" t="s">
        <v>6863</v>
      </c>
      <c r="B12740" s="1" t="s">
        <v>6864</v>
      </c>
      <c r="C12740" s="7">
        <v>45398.559074074074</v>
      </c>
      <c r="D12740" s="10">
        <v>212</v>
      </c>
      <c r="E12740" s="1" t="s">
        <v>5</v>
      </c>
      <c r="F12740">
        <f>IF(LEFT(Tableau1[[#This Row],[Eléments modifié]],$J$1)=$I$1,Tableau1[[#This Row],[Date]],9^9)</f>
        <v>387420489</v>
      </c>
      <c r="G12740" s="9" t="str">
        <f>IF(Tableau1[[#This Row],[Date]]=_xlfn.MINIFS(Tableau1[1er],Tableau1[N° BL],Tableau1[[#This Row],[N° BL]],Tableau1[1er],Tableau1[[#This Row],[Date]]),D12739,"")</f>
        <v/>
      </c>
    </row>
    <row r="12741" spans="1:7" ht="14.25" customHeight="1" x14ac:dyDescent="0.25">
      <c r="A12741" s="1" t="s">
        <v>6863</v>
      </c>
      <c r="B12741" s="1" t="s">
        <v>6864</v>
      </c>
      <c r="C12741" s="7">
        <v>45398.559074074074</v>
      </c>
      <c r="D12741" s="10">
        <v>179</v>
      </c>
      <c r="E12741" s="1" t="s">
        <v>2447</v>
      </c>
      <c r="F12741">
        <f>IF(LEFT(Tableau1[[#This Row],[Eléments modifié]],$J$1)=$I$1,Tableau1[[#This Row],[Date]],9^9)</f>
        <v>387420489</v>
      </c>
      <c r="G12741" s="9" t="str">
        <f>IF(Tableau1[[#This Row],[Date]]=_xlfn.MINIFS(Tableau1[1er],Tableau1[N° BL],Tableau1[[#This Row],[N° BL]],Tableau1[1er],Tableau1[[#This Row],[Date]]),D12740,"")</f>
        <v/>
      </c>
    </row>
    <row r="12742" spans="1:7" ht="14.25" customHeight="1" x14ac:dyDescent="0.25">
      <c r="A12742" s="1" t="s">
        <v>6863</v>
      </c>
      <c r="B12742" s="1" t="s">
        <v>6864</v>
      </c>
      <c r="C12742" s="7">
        <v>45398.567812499998</v>
      </c>
      <c r="D12742" s="10">
        <v>212</v>
      </c>
      <c r="E12742" s="1" t="s">
        <v>20</v>
      </c>
      <c r="F12742">
        <f>IF(LEFT(Tableau1[[#This Row],[Eléments modifié]],$J$1)=$I$1,Tableau1[[#This Row],[Date]],9^9)</f>
        <v>387420489</v>
      </c>
      <c r="G12742" s="9" t="str">
        <f>IF(Tableau1[[#This Row],[Date]]=_xlfn.MINIFS(Tableau1[1er],Tableau1[N° BL],Tableau1[[#This Row],[N° BL]],Tableau1[1er],Tableau1[[#This Row],[Date]]),D12741,"")</f>
        <v/>
      </c>
    </row>
    <row r="12743" spans="1:7" ht="14.25" customHeight="1" x14ac:dyDescent="0.25">
      <c r="A12743" s="1" t="s">
        <v>6863</v>
      </c>
      <c r="B12743" s="1" t="s">
        <v>6864</v>
      </c>
      <c r="C12743" s="7">
        <v>45398.567881944444</v>
      </c>
      <c r="D12743" s="10">
        <v>212</v>
      </c>
      <c r="E12743" s="1" t="s">
        <v>2447</v>
      </c>
      <c r="F12743">
        <f>IF(LEFT(Tableau1[[#This Row],[Eléments modifié]],$J$1)=$I$1,Tableau1[[#This Row],[Date]],9^9)</f>
        <v>387420489</v>
      </c>
      <c r="G12743" s="9" t="str">
        <f>IF(Tableau1[[#This Row],[Date]]=_xlfn.MINIFS(Tableau1[1er],Tableau1[N° BL],Tableau1[[#This Row],[N° BL]],Tableau1[1er],Tableau1[[#This Row],[Date]]),D12742,"")</f>
        <v/>
      </c>
    </row>
    <row r="12744" spans="1:7" ht="14.25" customHeight="1" x14ac:dyDescent="0.25">
      <c r="A12744" s="1" t="s">
        <v>6863</v>
      </c>
      <c r="B12744" s="1" t="s">
        <v>6864</v>
      </c>
      <c r="C12744" s="7">
        <v>45398.568703703706</v>
      </c>
      <c r="D12744" s="10">
        <v>212</v>
      </c>
      <c r="E12744" s="1" t="s">
        <v>20</v>
      </c>
      <c r="F12744">
        <f>IF(LEFT(Tableau1[[#This Row],[Eléments modifié]],$J$1)=$I$1,Tableau1[[#This Row],[Date]],9^9)</f>
        <v>387420489</v>
      </c>
      <c r="G12744" s="9" t="str">
        <f>IF(Tableau1[[#This Row],[Date]]=_xlfn.MINIFS(Tableau1[1er],Tableau1[N° BL],Tableau1[[#This Row],[N° BL]],Tableau1[1er],Tableau1[[#This Row],[Date]]),D12743,"")</f>
        <v/>
      </c>
    </row>
    <row r="12745" spans="1:7" ht="14.25" customHeight="1" x14ac:dyDescent="0.25">
      <c r="A12745" s="1" t="s">
        <v>6863</v>
      </c>
      <c r="B12745" s="1" t="s">
        <v>6864</v>
      </c>
      <c r="C12745" s="7">
        <v>45398.568969907406</v>
      </c>
      <c r="D12745" s="10">
        <v>212</v>
      </c>
      <c r="E12745" s="1" t="s">
        <v>2447</v>
      </c>
      <c r="F12745">
        <f>IF(LEFT(Tableau1[[#This Row],[Eléments modifié]],$J$1)=$I$1,Tableau1[[#This Row],[Date]],9^9)</f>
        <v>387420489</v>
      </c>
      <c r="G12745" s="9" t="str">
        <f>IF(Tableau1[[#This Row],[Date]]=_xlfn.MINIFS(Tableau1[1er],Tableau1[N° BL],Tableau1[[#This Row],[N° BL]],Tableau1[1er],Tableau1[[#This Row],[Date]]),D12744,"")</f>
        <v/>
      </c>
    </row>
    <row r="12746" spans="1:7" ht="14.25" customHeight="1" x14ac:dyDescent="0.25">
      <c r="A12746" s="1" t="s">
        <v>6863</v>
      </c>
      <c r="B12746" s="1" t="s">
        <v>6864</v>
      </c>
      <c r="C12746" s="7">
        <v>45398.570034722223</v>
      </c>
      <c r="D12746" s="10">
        <v>212</v>
      </c>
      <c r="E12746" s="1" t="s">
        <v>20</v>
      </c>
      <c r="F12746">
        <f>IF(LEFT(Tableau1[[#This Row],[Eléments modifié]],$J$1)=$I$1,Tableau1[[#This Row],[Date]],9^9)</f>
        <v>387420489</v>
      </c>
      <c r="G12746" s="9" t="str">
        <f>IF(Tableau1[[#This Row],[Date]]=_xlfn.MINIFS(Tableau1[1er],Tableau1[N° BL],Tableau1[[#This Row],[N° BL]],Tableau1[1er],Tableau1[[#This Row],[Date]]),D12745,"")</f>
        <v/>
      </c>
    </row>
    <row r="12747" spans="1:7" ht="14.25" customHeight="1" x14ac:dyDescent="0.25">
      <c r="A12747" s="1" t="s">
        <v>6863</v>
      </c>
      <c r="B12747" s="1" t="s">
        <v>6864</v>
      </c>
      <c r="C12747" s="7">
        <v>45398.575740740744</v>
      </c>
      <c r="D12747" s="10">
        <v>179</v>
      </c>
      <c r="E12747" s="1" t="s">
        <v>7</v>
      </c>
      <c r="F12747">
        <f>IF(LEFT(Tableau1[[#This Row],[Eléments modifié]],$J$1)=$I$1,Tableau1[[#This Row],[Date]],9^9)</f>
        <v>45398.575740740744</v>
      </c>
      <c r="G12747" s="9">
        <f>IF(Tableau1[[#This Row],[Date]]=_xlfn.MINIFS(Tableau1[1er],Tableau1[N° BL],Tableau1[[#This Row],[N° BL]],Tableau1[1er],Tableau1[[#This Row],[Date]]),D12746,"")</f>
        <v>212</v>
      </c>
    </row>
    <row r="12748" spans="1:7" ht="14.25" customHeight="1" x14ac:dyDescent="0.25">
      <c r="A12748" s="1" t="s">
        <v>6773</v>
      </c>
      <c r="B12748" s="1" t="s">
        <v>6774</v>
      </c>
      <c r="C12748" s="7">
        <v>45399.46707175926</v>
      </c>
      <c r="D12748" s="10">
        <v>189</v>
      </c>
      <c r="E12748" s="1" t="s">
        <v>2447</v>
      </c>
      <c r="F12748">
        <f>IF(LEFT(Tableau1[[#This Row],[Eléments modifié]],$J$1)=$I$1,Tableau1[[#This Row],[Date]],9^9)</f>
        <v>387420489</v>
      </c>
      <c r="G12748" s="9" t="str">
        <f>IF(Tableau1[[#This Row],[Date]]=_xlfn.MINIFS(Tableau1[1er],Tableau1[N° BL],Tableau1[[#This Row],[N° BL]],Tableau1[1er],Tableau1[[#This Row],[Date]]),D12747,"")</f>
        <v/>
      </c>
    </row>
    <row r="12749" spans="1:7" ht="14.25" customHeight="1" x14ac:dyDescent="0.25">
      <c r="A12749" s="1" t="s">
        <v>6773</v>
      </c>
      <c r="B12749" s="1" t="s">
        <v>6774</v>
      </c>
      <c r="C12749" s="7">
        <v>45399.476157407407</v>
      </c>
      <c r="D12749" s="10">
        <v>212</v>
      </c>
      <c r="E12749" s="1" t="s">
        <v>7</v>
      </c>
      <c r="F12749">
        <f>IF(LEFT(Tableau1[[#This Row],[Eléments modifié]],$J$1)=$I$1,Tableau1[[#This Row],[Date]],9^9)</f>
        <v>45399.476157407407</v>
      </c>
      <c r="G12749" s="9">
        <f>IF(Tableau1[[#This Row],[Date]]=_xlfn.MINIFS(Tableau1[1er],Tableau1[N° BL],Tableau1[[#This Row],[N° BL]],Tableau1[1er],Tableau1[[#This Row],[Date]]),D12748,"")</f>
        <v>189</v>
      </c>
    </row>
    <row r="12750" spans="1:7" ht="14.25" customHeight="1" x14ac:dyDescent="0.25">
      <c r="A12750" s="1" t="s">
        <v>6759</v>
      </c>
      <c r="B12750" s="1" t="s">
        <v>6760</v>
      </c>
      <c r="C12750" s="7">
        <v>45399.490300925929</v>
      </c>
      <c r="D12750" s="10">
        <v>176</v>
      </c>
      <c r="E12750" s="1" t="s">
        <v>2447</v>
      </c>
      <c r="F12750">
        <f>IF(LEFT(Tableau1[[#This Row],[Eléments modifié]],$J$1)=$I$1,Tableau1[[#This Row],[Date]],9^9)</f>
        <v>387420489</v>
      </c>
      <c r="G12750" s="9" t="str">
        <f>IF(Tableau1[[#This Row],[Date]]=_xlfn.MINIFS(Tableau1[1er],Tableau1[N° BL],Tableau1[[#This Row],[N° BL]],Tableau1[1er],Tableau1[[#This Row],[Date]]),D12749,"")</f>
        <v/>
      </c>
    </row>
    <row r="12751" spans="1:7" ht="14.25" customHeight="1" x14ac:dyDescent="0.25">
      <c r="A12751" s="1" t="s">
        <v>6759</v>
      </c>
      <c r="B12751" s="1" t="s">
        <v>6760</v>
      </c>
      <c r="C12751" s="7">
        <v>45399.499085648145</v>
      </c>
      <c r="D12751" s="10">
        <v>212</v>
      </c>
      <c r="E12751" s="1" t="s">
        <v>7</v>
      </c>
      <c r="F12751">
        <f>IF(LEFT(Tableau1[[#This Row],[Eléments modifié]],$J$1)=$I$1,Tableau1[[#This Row],[Date]],9^9)</f>
        <v>45399.499085648145</v>
      </c>
      <c r="G12751" s="9">
        <f>IF(Tableau1[[#This Row],[Date]]=_xlfn.MINIFS(Tableau1[1er],Tableau1[N° BL],Tableau1[[#This Row],[N° BL]],Tableau1[1er],Tableau1[[#This Row],[Date]]),D12750,"")</f>
        <v>176</v>
      </c>
    </row>
    <row r="12752" spans="1:7" ht="14.25" customHeight="1" x14ac:dyDescent="0.25">
      <c r="A12752" s="1" t="s">
        <v>6877</v>
      </c>
      <c r="B12752" s="1" t="s">
        <v>6878</v>
      </c>
      <c r="C12752" s="7">
        <v>45398.533067129632</v>
      </c>
      <c r="D12752" s="10">
        <v>176</v>
      </c>
      <c r="E12752" s="1" t="s">
        <v>5</v>
      </c>
      <c r="F12752">
        <f>IF(LEFT(Tableau1[[#This Row],[Eléments modifié]],$J$1)=$I$1,Tableau1[[#This Row],[Date]],9^9)</f>
        <v>387420489</v>
      </c>
      <c r="G12752" s="9" t="str">
        <f>IF(Tableau1[[#This Row],[Date]]=_xlfn.MINIFS(Tableau1[1er],Tableau1[N° BL],Tableau1[[#This Row],[N° BL]],Tableau1[1er],Tableau1[[#This Row],[Date]]),D12751,"")</f>
        <v/>
      </c>
    </row>
    <row r="12753" spans="1:7" ht="14.25" customHeight="1" x14ac:dyDescent="0.25">
      <c r="A12753" s="1" t="s">
        <v>6877</v>
      </c>
      <c r="B12753" s="1" t="s">
        <v>6878</v>
      </c>
      <c r="C12753" s="7">
        <v>45398.540543981479</v>
      </c>
      <c r="D12753" s="10">
        <v>211</v>
      </c>
      <c r="E12753" s="1" t="s">
        <v>7</v>
      </c>
      <c r="F12753">
        <f>IF(LEFT(Tableau1[[#This Row],[Eléments modifié]],$J$1)=$I$1,Tableau1[[#This Row],[Date]],9^9)</f>
        <v>45398.540543981479</v>
      </c>
      <c r="G12753" s="9">
        <f>IF(Tableau1[[#This Row],[Date]]=_xlfn.MINIFS(Tableau1[1er],Tableau1[N° BL],Tableau1[[#This Row],[N° BL]],Tableau1[1er],Tableau1[[#This Row],[Date]]),D12752,"")</f>
        <v>176</v>
      </c>
    </row>
    <row r="12754" spans="1:7" ht="14.25" customHeight="1" x14ac:dyDescent="0.25">
      <c r="A12754" s="1" t="s">
        <v>6769</v>
      </c>
      <c r="B12754" s="1" t="s">
        <v>6770</v>
      </c>
      <c r="C12754" s="7">
        <v>45399.444918981484</v>
      </c>
      <c r="D12754" s="10">
        <v>188</v>
      </c>
      <c r="E12754" s="1" t="s">
        <v>2447</v>
      </c>
      <c r="F12754">
        <f>IF(LEFT(Tableau1[[#This Row],[Eléments modifié]],$J$1)=$I$1,Tableau1[[#This Row],[Date]],9^9)</f>
        <v>387420489</v>
      </c>
      <c r="G12754" s="9" t="str">
        <f>IF(Tableau1[[#This Row],[Date]]=_xlfn.MINIFS(Tableau1[1er],Tableau1[N° BL],Tableau1[[#This Row],[N° BL]],Tableau1[1er],Tableau1[[#This Row],[Date]]),D12753,"")</f>
        <v/>
      </c>
    </row>
    <row r="12755" spans="1:7" ht="14.25" customHeight="1" x14ac:dyDescent="0.25">
      <c r="A12755" s="1" t="s">
        <v>6769</v>
      </c>
      <c r="B12755" s="1" t="s">
        <v>6770</v>
      </c>
      <c r="C12755" s="7">
        <v>45399.466747685183</v>
      </c>
      <c r="D12755" s="10">
        <v>212</v>
      </c>
      <c r="E12755" s="1" t="s">
        <v>7</v>
      </c>
      <c r="F12755">
        <f>IF(LEFT(Tableau1[[#This Row],[Eléments modifié]],$J$1)=$I$1,Tableau1[[#This Row],[Date]],9^9)</f>
        <v>45399.466747685183</v>
      </c>
      <c r="G12755" s="9">
        <f>IF(Tableau1[[#This Row],[Date]]=_xlfn.MINIFS(Tableau1[1er],Tableau1[N° BL],Tableau1[[#This Row],[N° BL]],Tableau1[1er],Tableau1[[#This Row],[Date]]),D12754,"")</f>
        <v>188</v>
      </c>
    </row>
    <row r="12756" spans="1:7" ht="14.25" customHeight="1" x14ac:dyDescent="0.25">
      <c r="A12756" s="1" t="s">
        <v>6769</v>
      </c>
      <c r="B12756" s="1" t="s">
        <v>6770</v>
      </c>
      <c r="C12756" s="7">
        <v>45399.475590277776</v>
      </c>
      <c r="D12756" s="10">
        <v>188</v>
      </c>
      <c r="E12756" s="1" t="s">
        <v>98</v>
      </c>
      <c r="F12756">
        <f>IF(LEFT(Tableau1[[#This Row],[Eléments modifié]],$J$1)=$I$1,Tableau1[[#This Row],[Date]],9^9)</f>
        <v>387420489</v>
      </c>
      <c r="G12756" s="9" t="str">
        <f>IF(Tableau1[[#This Row],[Date]]=_xlfn.MINIFS(Tableau1[1er],Tableau1[N° BL],Tableau1[[#This Row],[N° BL]],Tableau1[1er],Tableau1[[#This Row],[Date]]),D12755,"")</f>
        <v/>
      </c>
    </row>
    <row r="12757" spans="1:7" ht="14.25" customHeight="1" x14ac:dyDescent="0.25">
      <c r="A12757" s="1" t="s">
        <v>6769</v>
      </c>
      <c r="B12757" s="1" t="s">
        <v>6770</v>
      </c>
      <c r="C12757" s="7">
        <v>45399.476689814815</v>
      </c>
      <c r="D12757" s="10">
        <v>188</v>
      </c>
      <c r="E12757" s="1" t="s">
        <v>32</v>
      </c>
      <c r="F12757">
        <f>IF(LEFT(Tableau1[[#This Row],[Eléments modifié]],$J$1)=$I$1,Tableau1[[#This Row],[Date]],9^9)</f>
        <v>387420489</v>
      </c>
      <c r="G12757" s="9" t="str">
        <f>IF(Tableau1[[#This Row],[Date]]=_xlfn.MINIFS(Tableau1[1er],Tableau1[N° BL],Tableau1[[#This Row],[N° BL]],Tableau1[1er],Tableau1[[#This Row],[Date]]),D12756,"")</f>
        <v/>
      </c>
    </row>
    <row r="12758" spans="1:7" ht="14.25" customHeight="1" x14ac:dyDescent="0.25">
      <c r="A12758" s="1" t="s">
        <v>6769</v>
      </c>
      <c r="B12758" s="1" t="s">
        <v>6770</v>
      </c>
      <c r="C12758" s="7">
        <v>45399.476851851854</v>
      </c>
      <c r="D12758" s="10">
        <v>188</v>
      </c>
      <c r="E12758" s="1" t="s">
        <v>7</v>
      </c>
      <c r="F12758">
        <f>IF(LEFT(Tableau1[[#This Row],[Eléments modifié]],$J$1)=$I$1,Tableau1[[#This Row],[Date]],9^9)</f>
        <v>45399.476851851854</v>
      </c>
      <c r="G12758" s="9">
        <f>IF(Tableau1[[#This Row],[Date]]=_xlfn.MINIFS(Tableau1[1er],Tableau1[N° BL],Tableau1[[#This Row],[N° BL]],Tableau1[1er],Tableau1[[#This Row],[Date]]),D12757,"")</f>
        <v>188</v>
      </c>
    </row>
    <row r="12759" spans="1:7" ht="14.25" customHeight="1" x14ac:dyDescent="0.25">
      <c r="A12759" s="1" t="s">
        <v>6707</v>
      </c>
      <c r="B12759" s="1" t="s">
        <v>6708</v>
      </c>
      <c r="C12759" s="7">
        <v>45399.315706018519</v>
      </c>
      <c r="D12759" s="10">
        <v>176</v>
      </c>
      <c r="E12759" s="1" t="s">
        <v>111</v>
      </c>
      <c r="F12759">
        <f>IF(LEFT(Tableau1[[#This Row],[Eléments modifié]],$J$1)=$I$1,Tableau1[[#This Row],[Date]],9^9)</f>
        <v>387420489</v>
      </c>
      <c r="G12759" s="9" t="str">
        <f>IF(Tableau1[[#This Row],[Date]]=_xlfn.MINIFS(Tableau1[1er],Tableau1[N° BL],Tableau1[[#This Row],[N° BL]],Tableau1[1er],Tableau1[[#This Row],[Date]]),D12758,"")</f>
        <v/>
      </c>
    </row>
    <row r="12760" spans="1:7" ht="14.25" customHeight="1" x14ac:dyDescent="0.25">
      <c r="A12760" s="1" t="s">
        <v>6707</v>
      </c>
      <c r="B12760" s="1" t="s">
        <v>6708</v>
      </c>
      <c r="C12760" s="7">
        <v>45399.355555555558</v>
      </c>
      <c r="D12760" s="10">
        <v>176</v>
      </c>
      <c r="E12760" s="1" t="s">
        <v>7</v>
      </c>
      <c r="F12760">
        <f>IF(LEFT(Tableau1[[#This Row],[Eléments modifié]],$J$1)=$I$1,Tableau1[[#This Row],[Date]],9^9)</f>
        <v>45399.355555555558</v>
      </c>
      <c r="G12760" s="9">
        <f>IF(Tableau1[[#This Row],[Date]]=_xlfn.MINIFS(Tableau1[1er],Tableau1[N° BL],Tableau1[[#This Row],[N° BL]],Tableau1[1er],Tableau1[[#This Row],[Date]]),D12759,"")</f>
        <v>176</v>
      </c>
    </row>
    <row r="12761" spans="1:7" ht="14.25" customHeight="1" x14ac:dyDescent="0.25">
      <c r="A12761" s="1" t="s">
        <v>6707</v>
      </c>
      <c r="B12761" s="1" t="s">
        <v>6708</v>
      </c>
      <c r="C12761" s="7">
        <v>45399.646805555552</v>
      </c>
      <c r="D12761" s="10">
        <v>209</v>
      </c>
      <c r="E12761" s="1" t="s">
        <v>98</v>
      </c>
      <c r="F12761">
        <f>IF(LEFT(Tableau1[[#This Row],[Eléments modifié]],$J$1)=$I$1,Tableau1[[#This Row],[Date]],9^9)</f>
        <v>387420489</v>
      </c>
      <c r="G12761" s="9" t="str">
        <f>IF(Tableau1[[#This Row],[Date]]=_xlfn.MINIFS(Tableau1[1er],Tableau1[N° BL],Tableau1[[#This Row],[N° BL]],Tableau1[1er],Tableau1[[#This Row],[Date]]),D12760,"")</f>
        <v/>
      </c>
    </row>
    <row r="12762" spans="1:7" ht="14.25" customHeight="1" x14ac:dyDescent="0.25">
      <c r="A12762" s="1" t="s">
        <v>6707</v>
      </c>
      <c r="B12762" s="1" t="s">
        <v>6708</v>
      </c>
      <c r="C12762" s="7">
        <v>45399.65828703704</v>
      </c>
      <c r="D12762" s="10">
        <v>188</v>
      </c>
      <c r="E12762" s="1" t="s">
        <v>32</v>
      </c>
      <c r="F12762">
        <f>IF(LEFT(Tableau1[[#This Row],[Eléments modifié]],$J$1)=$I$1,Tableau1[[#This Row],[Date]],9^9)</f>
        <v>387420489</v>
      </c>
      <c r="G12762" s="9" t="str">
        <f>IF(Tableau1[[#This Row],[Date]]=_xlfn.MINIFS(Tableau1[1er],Tableau1[N° BL],Tableau1[[#This Row],[N° BL]],Tableau1[1er],Tableau1[[#This Row],[Date]]),D12761,"")</f>
        <v/>
      </c>
    </row>
    <row r="12763" spans="1:7" ht="14.25" customHeight="1" x14ac:dyDescent="0.25">
      <c r="A12763" s="1" t="s">
        <v>6707</v>
      </c>
      <c r="B12763" s="1" t="s">
        <v>6708</v>
      </c>
      <c r="C12763" s="7">
        <v>45399.65934027778</v>
      </c>
      <c r="D12763" s="10">
        <v>188</v>
      </c>
      <c r="E12763" s="1" t="s">
        <v>7</v>
      </c>
      <c r="F12763">
        <f>IF(LEFT(Tableau1[[#This Row],[Eléments modifié]],$J$1)=$I$1,Tableau1[[#This Row],[Date]],9^9)</f>
        <v>45399.65934027778</v>
      </c>
      <c r="G12763" s="9">
        <f>IF(Tableau1[[#This Row],[Date]]=_xlfn.MINIFS(Tableau1[1er],Tableau1[N° BL],Tableau1[[#This Row],[N° BL]],Tableau1[1er],Tableau1[[#This Row],[Date]]),D12762,"")</f>
        <v>188</v>
      </c>
    </row>
    <row r="12764" spans="1:7" ht="14.25" customHeight="1" x14ac:dyDescent="0.25">
      <c r="A12764" s="1" t="s">
        <v>6865</v>
      </c>
      <c r="B12764" s="1" t="s">
        <v>6866</v>
      </c>
      <c r="C12764" s="7">
        <v>45398.536365740743</v>
      </c>
      <c r="D12764" s="10">
        <v>189</v>
      </c>
      <c r="E12764" s="1" t="s">
        <v>111</v>
      </c>
      <c r="F12764">
        <f>IF(LEFT(Tableau1[[#This Row],[Eléments modifié]],$J$1)=$I$1,Tableau1[[#This Row],[Date]],9^9)</f>
        <v>387420489</v>
      </c>
      <c r="G12764" s="9" t="str">
        <f>IF(Tableau1[[#This Row],[Date]]=_xlfn.MINIFS(Tableau1[1er],Tableau1[N° BL],Tableau1[[#This Row],[N° BL]],Tableau1[1er],Tableau1[[#This Row],[Date]]),D12763,"")</f>
        <v/>
      </c>
    </row>
    <row r="12765" spans="1:7" ht="14.25" customHeight="1" x14ac:dyDescent="0.25">
      <c r="A12765" s="1" t="s">
        <v>6865</v>
      </c>
      <c r="B12765" s="1" t="s">
        <v>6866</v>
      </c>
      <c r="C12765" s="7">
        <v>45398.573807870373</v>
      </c>
      <c r="D12765" s="10">
        <v>176</v>
      </c>
      <c r="E12765" s="1" t="s">
        <v>7</v>
      </c>
      <c r="F12765">
        <f>IF(LEFT(Tableau1[[#This Row],[Eléments modifié]],$J$1)=$I$1,Tableau1[[#This Row],[Date]],9^9)</f>
        <v>45398.573807870373</v>
      </c>
      <c r="G12765" s="9">
        <f>IF(Tableau1[[#This Row],[Date]]=_xlfn.MINIFS(Tableau1[1er],Tableau1[N° BL],Tableau1[[#This Row],[N° BL]],Tableau1[1er],Tableau1[[#This Row],[Date]]),D12764,"")</f>
        <v>189</v>
      </c>
    </row>
    <row r="12766" spans="1:7" ht="14.25" customHeight="1" x14ac:dyDescent="0.25">
      <c r="A12766" s="1" t="s">
        <v>6851</v>
      </c>
      <c r="B12766" s="1" t="s">
        <v>6852</v>
      </c>
      <c r="C12766" s="7">
        <v>45398.597974537035</v>
      </c>
      <c r="D12766" s="10">
        <v>211</v>
      </c>
      <c r="E12766" s="1" t="s">
        <v>5</v>
      </c>
      <c r="F12766">
        <f>IF(LEFT(Tableau1[[#This Row],[Eléments modifié]],$J$1)=$I$1,Tableau1[[#This Row],[Date]],9^9)</f>
        <v>387420489</v>
      </c>
      <c r="G12766" s="9" t="str">
        <f>IF(Tableau1[[#This Row],[Date]]=_xlfn.MINIFS(Tableau1[1er],Tableau1[N° BL],Tableau1[[#This Row],[N° BL]],Tableau1[1er],Tableau1[[#This Row],[Date]]),D12765,"")</f>
        <v/>
      </c>
    </row>
    <row r="12767" spans="1:7" ht="14.25" customHeight="1" x14ac:dyDescent="0.25">
      <c r="A12767" s="1" t="s">
        <v>6851</v>
      </c>
      <c r="B12767" s="1" t="s">
        <v>6852</v>
      </c>
      <c r="C12767" s="7">
        <v>45398.617812500001</v>
      </c>
      <c r="D12767" s="10">
        <v>179</v>
      </c>
      <c r="E12767" s="1" t="s">
        <v>7</v>
      </c>
      <c r="F12767">
        <f>IF(LEFT(Tableau1[[#This Row],[Eléments modifié]],$J$1)=$I$1,Tableau1[[#This Row],[Date]],9^9)</f>
        <v>45398.617812500001</v>
      </c>
      <c r="G12767" s="9">
        <f>IF(Tableau1[[#This Row],[Date]]=_xlfn.MINIFS(Tableau1[1er],Tableau1[N° BL],Tableau1[[#This Row],[N° BL]],Tableau1[1er],Tableau1[[#This Row],[Date]]),D12766,"")</f>
        <v>211</v>
      </c>
    </row>
    <row r="12768" spans="1:7" ht="14.25" customHeight="1" x14ac:dyDescent="0.25">
      <c r="A12768" s="1" t="s">
        <v>6847</v>
      </c>
      <c r="B12768" s="1" t="s">
        <v>6848</v>
      </c>
      <c r="C12768" s="7">
        <v>45398.616608796299</v>
      </c>
      <c r="D12768" s="10">
        <v>179</v>
      </c>
      <c r="E12768" s="1" t="s">
        <v>111</v>
      </c>
      <c r="F12768">
        <f>IF(LEFT(Tableau1[[#This Row],[Eléments modifié]],$J$1)=$I$1,Tableau1[[#This Row],[Date]],9^9)</f>
        <v>387420489</v>
      </c>
      <c r="G12768" s="9" t="str">
        <f>IF(Tableau1[[#This Row],[Date]]=_xlfn.MINIFS(Tableau1[1er],Tableau1[N° BL],Tableau1[[#This Row],[N° BL]],Tableau1[1er],Tableau1[[#This Row],[Date]]),D12767,"")</f>
        <v/>
      </c>
    </row>
    <row r="12769" spans="1:7" ht="14.25" customHeight="1" x14ac:dyDescent="0.25">
      <c r="A12769" s="1" t="s">
        <v>6847</v>
      </c>
      <c r="B12769" s="1" t="s">
        <v>6848</v>
      </c>
      <c r="C12769" s="7">
        <v>45398.627476851849</v>
      </c>
      <c r="D12769" s="10">
        <v>176</v>
      </c>
      <c r="E12769" s="1" t="s">
        <v>7</v>
      </c>
      <c r="F12769">
        <f>IF(LEFT(Tableau1[[#This Row],[Eléments modifié]],$J$1)=$I$1,Tableau1[[#This Row],[Date]],9^9)</f>
        <v>45398.627476851849</v>
      </c>
      <c r="G12769" s="9">
        <f>IF(Tableau1[[#This Row],[Date]]=_xlfn.MINIFS(Tableau1[1er],Tableau1[N° BL],Tableau1[[#This Row],[N° BL]],Tableau1[1er],Tableau1[[#This Row],[Date]]),D12768,"")</f>
        <v>179</v>
      </c>
    </row>
    <row r="12770" spans="1:7" ht="14.25" customHeight="1" x14ac:dyDescent="0.25">
      <c r="A12770" s="1" t="s">
        <v>6839</v>
      </c>
      <c r="B12770" s="1" t="s">
        <v>6840</v>
      </c>
      <c r="C12770" s="7">
        <v>45398.537881944445</v>
      </c>
      <c r="D12770" s="10">
        <v>179</v>
      </c>
      <c r="E12770" s="1" t="s">
        <v>14</v>
      </c>
      <c r="F12770">
        <f>IF(LEFT(Tableau1[[#This Row],[Eléments modifié]],$J$1)=$I$1,Tableau1[[#This Row],[Date]],9^9)</f>
        <v>387420489</v>
      </c>
      <c r="G12770" s="9" t="str">
        <f>IF(Tableau1[[#This Row],[Date]]=_xlfn.MINIFS(Tableau1[1er],Tableau1[N° BL],Tableau1[[#This Row],[N° BL]],Tableau1[1er],Tableau1[[#This Row],[Date]]),D12769,"")</f>
        <v/>
      </c>
    </row>
    <row r="12771" spans="1:7" ht="14.25" customHeight="1" x14ac:dyDescent="0.25">
      <c r="A12771" s="1" t="s">
        <v>6839</v>
      </c>
      <c r="B12771" s="1" t="s">
        <v>6840</v>
      </c>
      <c r="C12771" s="7">
        <v>45398.612199074072</v>
      </c>
      <c r="D12771" s="10">
        <v>189</v>
      </c>
      <c r="E12771" s="1" t="s">
        <v>7</v>
      </c>
      <c r="F12771">
        <f>IF(LEFT(Tableau1[[#This Row],[Eléments modifié]],$J$1)=$I$1,Tableau1[[#This Row],[Date]],9^9)</f>
        <v>45398.612199074072</v>
      </c>
      <c r="G12771" s="9">
        <f>IF(Tableau1[[#This Row],[Date]]=_xlfn.MINIFS(Tableau1[1er],Tableau1[N° BL],Tableau1[[#This Row],[N° BL]],Tableau1[1er],Tableau1[[#This Row],[Date]]),D12770,"")</f>
        <v>179</v>
      </c>
    </row>
    <row r="12772" spans="1:7" ht="14.25" customHeight="1" x14ac:dyDescent="0.25">
      <c r="A12772" s="1" t="s">
        <v>6839</v>
      </c>
      <c r="B12772" s="1" t="s">
        <v>6840</v>
      </c>
      <c r="C12772" s="7">
        <v>45398.612546296295</v>
      </c>
      <c r="D12772" s="10">
        <v>176</v>
      </c>
      <c r="E12772" s="1" t="s">
        <v>20</v>
      </c>
      <c r="F12772">
        <f>IF(LEFT(Tableau1[[#This Row],[Eléments modifié]],$J$1)=$I$1,Tableau1[[#This Row],[Date]],9^9)</f>
        <v>387420489</v>
      </c>
      <c r="G12772" s="9" t="str">
        <f>IF(Tableau1[[#This Row],[Date]]=_xlfn.MINIFS(Tableau1[1er],Tableau1[N° BL],Tableau1[[#This Row],[N° BL]],Tableau1[1er],Tableau1[[#This Row],[Date]]),D12771,"")</f>
        <v/>
      </c>
    </row>
    <row r="12773" spans="1:7" ht="14.25" customHeight="1" x14ac:dyDescent="0.25">
      <c r="A12773" s="1" t="s">
        <v>6839</v>
      </c>
      <c r="B12773" s="1" t="s">
        <v>6840</v>
      </c>
      <c r="C12773" s="7">
        <v>45398.617847222224</v>
      </c>
      <c r="D12773" s="10">
        <v>179</v>
      </c>
      <c r="E12773" s="1" t="s">
        <v>5</v>
      </c>
      <c r="F12773">
        <f>IF(LEFT(Tableau1[[#This Row],[Eléments modifié]],$J$1)=$I$1,Tableau1[[#This Row],[Date]],9^9)</f>
        <v>387420489</v>
      </c>
      <c r="G12773" s="9" t="str">
        <f>IF(Tableau1[[#This Row],[Date]]=_xlfn.MINIFS(Tableau1[1er],Tableau1[N° BL],Tableau1[[#This Row],[N° BL]],Tableau1[1er],Tableau1[[#This Row],[Date]]),D12772,"")</f>
        <v/>
      </c>
    </row>
    <row r="12774" spans="1:7" ht="14.25" customHeight="1" x14ac:dyDescent="0.25">
      <c r="A12774" s="1" t="s">
        <v>6839</v>
      </c>
      <c r="B12774" s="1" t="s">
        <v>6840</v>
      </c>
      <c r="C12774" s="7">
        <v>45398.619432870371</v>
      </c>
      <c r="D12774" s="10">
        <v>179</v>
      </c>
      <c r="E12774" s="1" t="s">
        <v>7</v>
      </c>
      <c r="F12774">
        <f>IF(LEFT(Tableau1[[#This Row],[Eléments modifié]],$J$1)=$I$1,Tableau1[[#This Row],[Date]],9^9)</f>
        <v>45398.619432870371</v>
      </c>
      <c r="G12774" s="9">
        <f>IF(Tableau1[[#This Row],[Date]]=_xlfn.MINIFS(Tableau1[1er],Tableau1[N° BL],Tableau1[[#This Row],[N° BL]],Tableau1[1er],Tableau1[[#This Row],[Date]]),D12773,"")</f>
        <v>179</v>
      </c>
    </row>
    <row r="12775" spans="1:7" ht="14.25" customHeight="1" x14ac:dyDescent="0.25">
      <c r="A12775" s="1" t="s">
        <v>6839</v>
      </c>
      <c r="B12775" s="1" t="s">
        <v>6840</v>
      </c>
      <c r="C12775" s="7">
        <v>45398.635960648149</v>
      </c>
      <c r="D12775" s="10">
        <v>212</v>
      </c>
      <c r="E12775" s="1" t="s">
        <v>98</v>
      </c>
      <c r="F12775">
        <f>IF(LEFT(Tableau1[[#This Row],[Eléments modifié]],$J$1)=$I$1,Tableau1[[#This Row],[Date]],9^9)</f>
        <v>387420489</v>
      </c>
      <c r="G12775" s="9" t="str">
        <f>IF(Tableau1[[#This Row],[Date]]=_xlfn.MINIFS(Tableau1[1er],Tableau1[N° BL],Tableau1[[#This Row],[N° BL]],Tableau1[1er],Tableau1[[#This Row],[Date]]),D12774,"")</f>
        <v/>
      </c>
    </row>
    <row r="12776" spans="1:7" ht="14.25" customHeight="1" x14ac:dyDescent="0.25">
      <c r="A12776" s="1" t="s">
        <v>6839</v>
      </c>
      <c r="B12776" s="1" t="s">
        <v>6840</v>
      </c>
      <c r="C12776" s="7">
        <v>45398.640775462962</v>
      </c>
      <c r="D12776" s="10">
        <v>188</v>
      </c>
      <c r="E12776" s="1" t="s">
        <v>32</v>
      </c>
      <c r="F12776">
        <f>IF(LEFT(Tableau1[[#This Row],[Eléments modifié]],$J$1)=$I$1,Tableau1[[#This Row],[Date]],9^9)</f>
        <v>387420489</v>
      </c>
      <c r="G12776" s="9" t="str">
        <f>IF(Tableau1[[#This Row],[Date]]=_xlfn.MINIFS(Tableau1[1er],Tableau1[N° BL],Tableau1[[#This Row],[N° BL]],Tableau1[1er],Tableau1[[#This Row],[Date]]),D12775,"")</f>
        <v/>
      </c>
    </row>
    <row r="12777" spans="1:7" ht="14.25" customHeight="1" x14ac:dyDescent="0.25">
      <c r="A12777" s="1" t="s">
        <v>6839</v>
      </c>
      <c r="B12777" s="1" t="s">
        <v>6840</v>
      </c>
      <c r="C12777" s="7">
        <v>45398.641053240739</v>
      </c>
      <c r="D12777" s="10">
        <v>188</v>
      </c>
      <c r="E12777" s="1" t="s">
        <v>7</v>
      </c>
      <c r="F12777">
        <f>IF(LEFT(Tableau1[[#This Row],[Eléments modifié]],$J$1)=$I$1,Tableau1[[#This Row],[Date]],9^9)</f>
        <v>45398.641053240739</v>
      </c>
      <c r="G12777" s="9">
        <f>IF(Tableau1[[#This Row],[Date]]=_xlfn.MINIFS(Tableau1[1er],Tableau1[N° BL],Tableau1[[#This Row],[N° BL]],Tableau1[1er],Tableau1[[#This Row],[Date]]),D12776,"")</f>
        <v>188</v>
      </c>
    </row>
    <row r="12778" spans="1:7" ht="14.25" customHeight="1" x14ac:dyDescent="0.25">
      <c r="A12778" s="1" t="s">
        <v>5403</v>
      </c>
      <c r="B12778" s="1" t="s">
        <v>5404</v>
      </c>
      <c r="C12778" s="7">
        <v>45415.537581018521</v>
      </c>
      <c r="D12778" s="10">
        <v>204</v>
      </c>
      <c r="E12778" s="1" t="s">
        <v>3459</v>
      </c>
      <c r="F12778">
        <f>IF(LEFT(Tableau1[[#This Row],[Eléments modifié]],$J$1)=$I$1,Tableau1[[#This Row],[Date]],9^9)</f>
        <v>387420489</v>
      </c>
      <c r="G12778" s="9" t="str">
        <f>IF(Tableau1[[#This Row],[Date]]=_xlfn.MINIFS(Tableau1[1er],Tableau1[N° BL],Tableau1[[#This Row],[N° BL]],Tableau1[1er],Tableau1[[#This Row],[Date]]),D12777,"")</f>
        <v/>
      </c>
    </row>
    <row r="12779" spans="1:7" ht="14.25" customHeight="1" x14ac:dyDescent="0.25">
      <c r="A12779" s="1" t="s">
        <v>5403</v>
      </c>
      <c r="B12779" s="1" t="s">
        <v>5404</v>
      </c>
      <c r="C12779" s="7">
        <v>45415.548067129632</v>
      </c>
      <c r="D12779" s="10">
        <v>211</v>
      </c>
      <c r="E12779" s="1" t="s">
        <v>7</v>
      </c>
      <c r="F12779">
        <f>IF(LEFT(Tableau1[[#This Row],[Eléments modifié]],$J$1)=$I$1,Tableau1[[#This Row],[Date]],9^9)</f>
        <v>45415.548067129632</v>
      </c>
      <c r="G12779" s="9">
        <f>IF(Tableau1[[#This Row],[Date]]=_xlfn.MINIFS(Tableau1[1er],Tableau1[N° BL],Tableau1[[#This Row],[N° BL]],Tableau1[1er],Tableau1[[#This Row],[Date]]),D12778,"")</f>
        <v>204</v>
      </c>
    </row>
    <row r="12780" spans="1:7" ht="14.25" customHeight="1" x14ac:dyDescent="0.25">
      <c r="A12780" s="1" t="s">
        <v>5403</v>
      </c>
      <c r="B12780" s="1" t="s">
        <v>5404</v>
      </c>
      <c r="C12780" s="7">
        <v>45415.582256944443</v>
      </c>
      <c r="D12780" s="10">
        <v>188</v>
      </c>
      <c r="E12780" s="1" t="s">
        <v>98</v>
      </c>
      <c r="F12780">
        <f>IF(LEFT(Tableau1[[#This Row],[Eléments modifié]],$J$1)=$I$1,Tableau1[[#This Row],[Date]],9^9)</f>
        <v>387420489</v>
      </c>
      <c r="G12780" s="9" t="str">
        <f>IF(Tableau1[[#This Row],[Date]]=_xlfn.MINIFS(Tableau1[1er],Tableau1[N° BL],Tableau1[[#This Row],[N° BL]],Tableau1[1er],Tableau1[[#This Row],[Date]]),D12779,"")</f>
        <v/>
      </c>
    </row>
    <row r="12781" spans="1:7" ht="14.25" customHeight="1" x14ac:dyDescent="0.25">
      <c r="A12781" s="1" t="s">
        <v>5403</v>
      </c>
      <c r="B12781" s="1" t="s">
        <v>5404</v>
      </c>
      <c r="C12781" s="7">
        <v>45415.583020833335</v>
      </c>
      <c r="D12781" s="10">
        <v>204</v>
      </c>
      <c r="E12781" s="1" t="s">
        <v>32</v>
      </c>
      <c r="F12781">
        <f>IF(LEFT(Tableau1[[#This Row],[Eléments modifié]],$J$1)=$I$1,Tableau1[[#This Row],[Date]],9^9)</f>
        <v>387420489</v>
      </c>
      <c r="G12781" s="9" t="str">
        <f>IF(Tableau1[[#This Row],[Date]]=_xlfn.MINIFS(Tableau1[1er],Tableau1[N° BL],Tableau1[[#This Row],[N° BL]],Tableau1[1er],Tableau1[[#This Row],[Date]]),D12780,"")</f>
        <v/>
      </c>
    </row>
    <row r="12782" spans="1:7" ht="14.25" customHeight="1" x14ac:dyDescent="0.25">
      <c r="A12782" s="1" t="s">
        <v>5403</v>
      </c>
      <c r="B12782" s="1" t="s">
        <v>5404</v>
      </c>
      <c r="C12782" s="7">
        <v>45415.588321759256</v>
      </c>
      <c r="D12782" s="10">
        <v>188</v>
      </c>
      <c r="E12782" s="1" t="s">
        <v>7</v>
      </c>
      <c r="F12782">
        <f>IF(LEFT(Tableau1[[#This Row],[Eléments modifié]],$J$1)=$I$1,Tableau1[[#This Row],[Date]],9^9)</f>
        <v>45415.588321759256</v>
      </c>
      <c r="G12782" s="9">
        <f>IF(Tableau1[[#This Row],[Date]]=_xlfn.MINIFS(Tableau1[1er],Tableau1[N° BL],Tableau1[[#This Row],[N° BL]],Tableau1[1er],Tableau1[[#This Row],[Date]]),D12781,"")</f>
        <v>204</v>
      </c>
    </row>
    <row r="12783" spans="1:7" ht="14.25" customHeight="1" x14ac:dyDescent="0.25">
      <c r="A12783" s="1" t="s">
        <v>6737</v>
      </c>
      <c r="B12783" s="1" t="s">
        <v>6738</v>
      </c>
      <c r="C12783" s="7">
        <v>45398.612453703703</v>
      </c>
      <c r="D12783" s="10">
        <v>189</v>
      </c>
      <c r="E12783" s="1" t="s">
        <v>14</v>
      </c>
      <c r="F12783">
        <f>IF(LEFT(Tableau1[[#This Row],[Eléments modifié]],$J$1)=$I$1,Tableau1[[#This Row],[Date]],9^9)</f>
        <v>387420489</v>
      </c>
      <c r="G12783" s="9" t="str">
        <f>IF(Tableau1[[#This Row],[Date]]=_xlfn.MINIFS(Tableau1[1er],Tableau1[N° BL],Tableau1[[#This Row],[N° BL]],Tableau1[1er],Tableau1[[#This Row],[Date]]),D12782,"")</f>
        <v/>
      </c>
    </row>
    <row r="12784" spans="1:7" ht="14.25" customHeight="1" x14ac:dyDescent="0.25">
      <c r="A12784" s="1" t="s">
        <v>6737</v>
      </c>
      <c r="B12784" s="1" t="s">
        <v>6738</v>
      </c>
      <c r="C12784" s="7">
        <v>45399.298437500001</v>
      </c>
      <c r="D12784" s="10">
        <v>189</v>
      </c>
      <c r="E12784" s="1" t="s">
        <v>20</v>
      </c>
      <c r="F12784">
        <f>IF(LEFT(Tableau1[[#This Row],[Eléments modifié]],$J$1)=$I$1,Tableau1[[#This Row],[Date]],9^9)</f>
        <v>387420489</v>
      </c>
      <c r="G12784" s="9" t="str">
        <f>IF(Tableau1[[#This Row],[Date]]=_xlfn.MINIFS(Tableau1[1er],Tableau1[N° BL],Tableau1[[#This Row],[N° BL]],Tableau1[1er],Tableau1[[#This Row],[Date]]),D12783,"")</f>
        <v/>
      </c>
    </row>
    <row r="12785" spans="1:7" ht="14.25" customHeight="1" x14ac:dyDescent="0.25">
      <c r="A12785" s="1" t="s">
        <v>6737</v>
      </c>
      <c r="B12785" s="1" t="s">
        <v>6738</v>
      </c>
      <c r="C12785" s="7">
        <v>45399.298483796294</v>
      </c>
      <c r="D12785" s="10">
        <v>176</v>
      </c>
      <c r="E12785" s="1" t="s">
        <v>14</v>
      </c>
      <c r="F12785">
        <f>IF(LEFT(Tableau1[[#This Row],[Eléments modifié]],$J$1)=$I$1,Tableau1[[#This Row],[Date]],9^9)</f>
        <v>387420489</v>
      </c>
      <c r="G12785" s="9" t="str">
        <f>IF(Tableau1[[#This Row],[Date]]=_xlfn.MINIFS(Tableau1[1er],Tableau1[N° BL],Tableau1[[#This Row],[N° BL]],Tableau1[1er],Tableau1[[#This Row],[Date]]),D12784,"")</f>
        <v/>
      </c>
    </row>
    <row r="12786" spans="1:7" ht="14.25" customHeight="1" x14ac:dyDescent="0.25">
      <c r="A12786" s="1" t="s">
        <v>6737</v>
      </c>
      <c r="B12786" s="1" t="s">
        <v>6738</v>
      </c>
      <c r="C12786" s="7">
        <v>45399.35738425926</v>
      </c>
      <c r="D12786" s="10">
        <v>189</v>
      </c>
      <c r="E12786" s="1" t="s">
        <v>7</v>
      </c>
      <c r="F12786">
        <f>IF(LEFT(Tableau1[[#This Row],[Eléments modifié]],$J$1)=$I$1,Tableau1[[#This Row],[Date]],9^9)</f>
        <v>45399.35738425926</v>
      </c>
      <c r="G12786" s="9">
        <f>IF(Tableau1[[#This Row],[Date]]=_xlfn.MINIFS(Tableau1[1er],Tableau1[N° BL],Tableau1[[#This Row],[N° BL]],Tableau1[1er],Tableau1[[#This Row],[Date]]),D12785,"")</f>
        <v>176</v>
      </c>
    </row>
    <row r="12787" spans="1:7" ht="14.25" customHeight="1" x14ac:dyDescent="0.25">
      <c r="A12787" s="1" t="s">
        <v>6737</v>
      </c>
      <c r="B12787" s="1" t="s">
        <v>6738</v>
      </c>
      <c r="C12787" s="7">
        <v>45399.515451388892</v>
      </c>
      <c r="D12787" s="10">
        <v>188</v>
      </c>
      <c r="E12787" s="1" t="s">
        <v>98</v>
      </c>
      <c r="F12787">
        <f>IF(LEFT(Tableau1[[#This Row],[Eléments modifié]],$J$1)=$I$1,Tableau1[[#This Row],[Date]],9^9)</f>
        <v>387420489</v>
      </c>
      <c r="G12787" s="9" t="str">
        <f>IF(Tableau1[[#This Row],[Date]]=_xlfn.MINIFS(Tableau1[1er],Tableau1[N° BL],Tableau1[[#This Row],[N° BL]],Tableau1[1er],Tableau1[[#This Row],[Date]]),D12786,"")</f>
        <v/>
      </c>
    </row>
    <row r="12788" spans="1:7" ht="14.25" customHeight="1" x14ac:dyDescent="0.25">
      <c r="A12788" s="1" t="s">
        <v>6737</v>
      </c>
      <c r="B12788" s="1" t="s">
        <v>6738</v>
      </c>
      <c r="C12788" s="7">
        <v>45399.581296296295</v>
      </c>
      <c r="D12788" s="10">
        <v>211</v>
      </c>
      <c r="E12788" s="1" t="s">
        <v>32</v>
      </c>
      <c r="F12788">
        <f>IF(LEFT(Tableau1[[#This Row],[Eléments modifié]],$J$1)=$I$1,Tableau1[[#This Row],[Date]],9^9)</f>
        <v>387420489</v>
      </c>
      <c r="G12788" s="9" t="str">
        <f>IF(Tableau1[[#This Row],[Date]]=_xlfn.MINIFS(Tableau1[1er],Tableau1[N° BL],Tableau1[[#This Row],[N° BL]],Tableau1[1er],Tableau1[[#This Row],[Date]]),D12787,"")</f>
        <v/>
      </c>
    </row>
    <row r="12789" spans="1:7" ht="14.25" customHeight="1" x14ac:dyDescent="0.25">
      <c r="A12789" s="1" t="s">
        <v>6737</v>
      </c>
      <c r="B12789" s="1" t="s">
        <v>6738</v>
      </c>
      <c r="C12789" s="7">
        <v>45399.585486111115</v>
      </c>
      <c r="D12789" s="10">
        <v>188</v>
      </c>
      <c r="E12789" s="1" t="s">
        <v>7</v>
      </c>
      <c r="F12789">
        <f>IF(LEFT(Tableau1[[#This Row],[Eléments modifié]],$J$1)=$I$1,Tableau1[[#This Row],[Date]],9^9)</f>
        <v>45399.585486111115</v>
      </c>
      <c r="G12789" s="9">
        <f>IF(Tableau1[[#This Row],[Date]]=_xlfn.MINIFS(Tableau1[1er],Tableau1[N° BL],Tableau1[[#This Row],[N° BL]],Tableau1[1er],Tableau1[[#This Row],[Date]]),D12788,"")</f>
        <v>211</v>
      </c>
    </row>
    <row r="12790" spans="1:7" ht="14.25" customHeight="1" x14ac:dyDescent="0.25">
      <c r="A12790" s="1" t="s">
        <v>6715</v>
      </c>
      <c r="B12790" s="1" t="s">
        <v>6716</v>
      </c>
      <c r="C12790" s="7">
        <v>45399.6328587963</v>
      </c>
      <c r="D12790" s="10">
        <v>176</v>
      </c>
      <c r="E12790" s="1" t="s">
        <v>2447</v>
      </c>
      <c r="F12790">
        <f>IF(LEFT(Tableau1[[#This Row],[Eléments modifié]],$J$1)=$I$1,Tableau1[[#This Row],[Date]],9^9)</f>
        <v>387420489</v>
      </c>
      <c r="G12790" s="9" t="str">
        <f>IF(Tableau1[[#This Row],[Date]]=_xlfn.MINIFS(Tableau1[1er],Tableau1[N° BL],Tableau1[[#This Row],[N° BL]],Tableau1[1er],Tableau1[[#This Row],[Date]]),D12789,"")</f>
        <v/>
      </c>
    </row>
    <row r="12791" spans="1:7" ht="14.25" customHeight="1" x14ac:dyDescent="0.25">
      <c r="A12791" s="1" t="s">
        <v>6715</v>
      </c>
      <c r="B12791" s="1" t="s">
        <v>6716</v>
      </c>
      <c r="C12791" s="7">
        <v>45399.642048611109</v>
      </c>
      <c r="D12791" s="10">
        <v>212</v>
      </c>
      <c r="E12791" s="1" t="s">
        <v>7</v>
      </c>
      <c r="F12791">
        <f>IF(LEFT(Tableau1[[#This Row],[Eléments modifié]],$J$1)=$I$1,Tableau1[[#This Row],[Date]],9^9)</f>
        <v>45399.642048611109</v>
      </c>
      <c r="G12791" s="9">
        <f>IF(Tableau1[[#This Row],[Date]]=_xlfn.MINIFS(Tableau1[1er],Tableau1[N° BL],Tableau1[[#This Row],[N° BL]],Tableau1[1er],Tableau1[[#This Row],[Date]]),D12790,"")</f>
        <v>176</v>
      </c>
    </row>
    <row r="12792" spans="1:7" ht="14.25" customHeight="1" x14ac:dyDescent="0.25">
      <c r="A12792" s="1" t="s">
        <v>6721</v>
      </c>
      <c r="B12792" s="1" t="s">
        <v>6722</v>
      </c>
      <c r="C12792" s="7">
        <v>45399.584606481483</v>
      </c>
      <c r="D12792" s="10">
        <v>188</v>
      </c>
      <c r="E12792" s="1" t="s">
        <v>3459</v>
      </c>
      <c r="F12792">
        <f>IF(LEFT(Tableau1[[#This Row],[Eléments modifié]],$J$1)=$I$1,Tableau1[[#This Row],[Date]],9^9)</f>
        <v>387420489</v>
      </c>
      <c r="G12792" s="9" t="str">
        <f>IF(Tableau1[[#This Row],[Date]]=_xlfn.MINIFS(Tableau1[1er],Tableau1[N° BL],Tableau1[[#This Row],[N° BL]],Tableau1[1er],Tableau1[[#This Row],[Date]]),D12791,"")</f>
        <v/>
      </c>
    </row>
    <row r="12793" spans="1:7" ht="14.25" customHeight="1" x14ac:dyDescent="0.25">
      <c r="A12793" s="1" t="s">
        <v>6721</v>
      </c>
      <c r="B12793" s="1" t="s">
        <v>6722</v>
      </c>
      <c r="C12793" s="7">
        <v>45399.625925925924</v>
      </c>
      <c r="D12793" s="10">
        <v>211</v>
      </c>
      <c r="E12793" s="1" t="s">
        <v>7</v>
      </c>
      <c r="F12793">
        <f>IF(LEFT(Tableau1[[#This Row],[Eléments modifié]],$J$1)=$I$1,Tableau1[[#This Row],[Date]],9^9)</f>
        <v>45399.625925925924</v>
      </c>
      <c r="G12793" s="9">
        <f>IF(Tableau1[[#This Row],[Date]]=_xlfn.MINIFS(Tableau1[1er],Tableau1[N° BL],Tableau1[[#This Row],[N° BL]],Tableau1[1er],Tableau1[[#This Row],[Date]]),D12792,"")</f>
        <v>188</v>
      </c>
    </row>
    <row r="12794" spans="1:7" ht="14.25" customHeight="1" x14ac:dyDescent="0.25">
      <c r="A12794" s="1" t="s">
        <v>6805</v>
      </c>
      <c r="B12794" s="1" t="s">
        <v>6806</v>
      </c>
      <c r="C12794" s="7">
        <v>45398.619513888887</v>
      </c>
      <c r="D12794" s="10">
        <v>212</v>
      </c>
      <c r="E12794" s="1" t="s">
        <v>5</v>
      </c>
      <c r="F12794">
        <f>IF(LEFT(Tableau1[[#This Row],[Eléments modifié]],$J$1)=$I$1,Tableau1[[#This Row],[Date]],9^9)</f>
        <v>387420489</v>
      </c>
      <c r="G12794" s="9" t="str">
        <f>IF(Tableau1[[#This Row],[Date]]=_xlfn.MINIFS(Tableau1[1er],Tableau1[N° BL],Tableau1[[#This Row],[N° BL]],Tableau1[1er],Tableau1[[#This Row],[Date]]),D12793,"")</f>
        <v/>
      </c>
    </row>
    <row r="12795" spans="1:7" ht="14.25" customHeight="1" x14ac:dyDescent="0.25">
      <c r="A12795" s="1" t="s">
        <v>6805</v>
      </c>
      <c r="B12795" s="1" t="s">
        <v>6806</v>
      </c>
      <c r="C12795" s="7">
        <v>45398.629560185182</v>
      </c>
      <c r="D12795" s="10">
        <v>179</v>
      </c>
      <c r="E12795" s="1" t="s">
        <v>7</v>
      </c>
      <c r="F12795">
        <f>IF(LEFT(Tableau1[[#This Row],[Eléments modifié]],$J$1)=$I$1,Tableau1[[#This Row],[Date]],9^9)</f>
        <v>45398.629560185182</v>
      </c>
      <c r="G12795" s="9">
        <f>IF(Tableau1[[#This Row],[Date]]=_xlfn.MINIFS(Tableau1[1er],Tableau1[N° BL],Tableau1[[#This Row],[N° BL]],Tableau1[1er],Tableau1[[#This Row],[Date]]),D12794,"")</f>
        <v>212</v>
      </c>
    </row>
    <row r="12796" spans="1:7" ht="14.25" customHeight="1" x14ac:dyDescent="0.25">
      <c r="A12796" s="1" t="s">
        <v>6805</v>
      </c>
      <c r="B12796" s="1" t="s">
        <v>6806</v>
      </c>
      <c r="C12796" s="7">
        <v>45399.400995370372</v>
      </c>
      <c r="D12796" s="10">
        <v>209</v>
      </c>
      <c r="E12796" s="1" t="s">
        <v>98</v>
      </c>
      <c r="F12796">
        <f>IF(LEFT(Tableau1[[#This Row],[Eléments modifié]],$J$1)=$I$1,Tableau1[[#This Row],[Date]],9^9)</f>
        <v>387420489</v>
      </c>
      <c r="G12796" s="9" t="str">
        <f>IF(Tableau1[[#This Row],[Date]]=_xlfn.MINIFS(Tableau1[1er],Tableau1[N° BL],Tableau1[[#This Row],[N° BL]],Tableau1[1er],Tableau1[[#This Row],[Date]]),D12795,"")</f>
        <v/>
      </c>
    </row>
    <row r="12797" spans="1:7" ht="14.25" customHeight="1" x14ac:dyDescent="0.25">
      <c r="A12797" s="1" t="s">
        <v>6805</v>
      </c>
      <c r="B12797" s="1" t="s">
        <v>6806</v>
      </c>
      <c r="C12797" s="7">
        <v>45399.417048611111</v>
      </c>
      <c r="D12797" s="10">
        <v>188</v>
      </c>
      <c r="E12797" s="1" t="s">
        <v>32</v>
      </c>
      <c r="F12797">
        <f>IF(LEFT(Tableau1[[#This Row],[Eléments modifié]],$J$1)=$I$1,Tableau1[[#This Row],[Date]],9^9)</f>
        <v>387420489</v>
      </c>
      <c r="G12797" s="9" t="str">
        <f>IF(Tableau1[[#This Row],[Date]]=_xlfn.MINIFS(Tableau1[1er],Tableau1[N° BL],Tableau1[[#This Row],[N° BL]],Tableau1[1er],Tableau1[[#This Row],[Date]]),D12796,"")</f>
        <v/>
      </c>
    </row>
    <row r="12798" spans="1:7" ht="14.25" customHeight="1" x14ac:dyDescent="0.25">
      <c r="A12798" s="1" t="s">
        <v>6805</v>
      </c>
      <c r="B12798" s="1" t="s">
        <v>6806</v>
      </c>
      <c r="C12798" s="7">
        <v>45399.420439814814</v>
      </c>
      <c r="D12798" s="10">
        <v>188</v>
      </c>
      <c r="E12798" s="1" t="s">
        <v>7</v>
      </c>
      <c r="F12798">
        <f>IF(LEFT(Tableau1[[#This Row],[Eléments modifié]],$J$1)=$I$1,Tableau1[[#This Row],[Date]],9^9)</f>
        <v>45399.420439814814</v>
      </c>
      <c r="G12798" s="9">
        <f>IF(Tableau1[[#This Row],[Date]]=_xlfn.MINIFS(Tableau1[1er],Tableau1[N° BL],Tableau1[[#This Row],[N° BL]],Tableau1[1er],Tableau1[[#This Row],[Date]]),D12797,"")</f>
        <v>188</v>
      </c>
    </row>
    <row r="12799" spans="1:7" ht="14.25" customHeight="1" x14ac:dyDescent="0.25">
      <c r="A12799" s="1" t="s">
        <v>6669</v>
      </c>
      <c r="B12799" s="1" t="s">
        <v>6670</v>
      </c>
      <c r="C12799" s="7">
        <v>45398.597824074073</v>
      </c>
      <c r="D12799" s="10">
        <v>179</v>
      </c>
      <c r="E12799" s="1" t="s">
        <v>3459</v>
      </c>
      <c r="F12799">
        <f>IF(LEFT(Tableau1[[#This Row],[Eléments modifié]],$J$1)=$I$1,Tableau1[[#This Row],[Date]],9^9)</f>
        <v>387420489</v>
      </c>
      <c r="G12799" s="9" t="str">
        <f>IF(Tableau1[[#This Row],[Date]]=_xlfn.MINIFS(Tableau1[1er],Tableau1[N° BL],Tableau1[[#This Row],[N° BL]],Tableau1[1er],Tableau1[[#This Row],[Date]]),D12798,"")</f>
        <v/>
      </c>
    </row>
    <row r="12800" spans="1:7" ht="14.25" customHeight="1" x14ac:dyDescent="0.25">
      <c r="A12800" s="1" t="s">
        <v>6669</v>
      </c>
      <c r="B12800" s="1" t="s">
        <v>6670</v>
      </c>
      <c r="C12800" s="7">
        <v>45398.599687499998</v>
      </c>
      <c r="D12800" s="10">
        <v>211</v>
      </c>
      <c r="E12800" s="1" t="s">
        <v>41</v>
      </c>
      <c r="F12800">
        <f>IF(LEFT(Tableau1[[#This Row],[Eléments modifié]],$J$1)=$I$1,Tableau1[[#This Row],[Date]],9^9)</f>
        <v>387420489</v>
      </c>
      <c r="G12800" s="9" t="str">
        <f>IF(Tableau1[[#This Row],[Date]]=_xlfn.MINIFS(Tableau1[1er],Tableau1[N° BL],Tableau1[[#This Row],[N° BL]],Tableau1[1er],Tableau1[[#This Row],[Date]]),D12799,"")</f>
        <v/>
      </c>
    </row>
    <row r="12801" spans="1:7" ht="14.25" customHeight="1" x14ac:dyDescent="0.25">
      <c r="A12801" s="1" t="s">
        <v>6669</v>
      </c>
      <c r="B12801" s="1" t="s">
        <v>6670</v>
      </c>
      <c r="C12801" s="7">
        <v>45398.605162037034</v>
      </c>
      <c r="D12801" s="10">
        <v>189</v>
      </c>
      <c r="E12801" s="1" t="s">
        <v>3459</v>
      </c>
      <c r="F12801">
        <f>IF(LEFT(Tableau1[[#This Row],[Eléments modifié]],$J$1)=$I$1,Tableau1[[#This Row],[Date]],9^9)</f>
        <v>387420489</v>
      </c>
      <c r="G12801" s="9" t="str">
        <f>IF(Tableau1[[#This Row],[Date]]=_xlfn.MINIFS(Tableau1[1er],Tableau1[N° BL],Tableau1[[#This Row],[N° BL]],Tableau1[1er],Tableau1[[#This Row],[Date]]),D12800,"")</f>
        <v/>
      </c>
    </row>
    <row r="12802" spans="1:7" ht="14.25" customHeight="1" x14ac:dyDescent="0.25">
      <c r="A12802" s="1" t="s">
        <v>6669</v>
      </c>
      <c r="B12802" s="1" t="s">
        <v>6670</v>
      </c>
      <c r="C12802" s="7">
        <v>45398.623564814814</v>
      </c>
      <c r="D12802" s="10">
        <v>211</v>
      </c>
      <c r="E12802" s="1" t="s">
        <v>7</v>
      </c>
      <c r="F12802">
        <f>IF(LEFT(Tableau1[[#This Row],[Eléments modifié]],$J$1)=$I$1,Tableau1[[#This Row],[Date]],9^9)</f>
        <v>45398.623564814814</v>
      </c>
      <c r="G12802" s="9">
        <f>IF(Tableau1[[#This Row],[Date]]=_xlfn.MINIFS(Tableau1[1er],Tableau1[N° BL],Tableau1[[#This Row],[N° BL]],Tableau1[1er],Tableau1[[#This Row],[Date]]),D12801,"")</f>
        <v>189</v>
      </c>
    </row>
    <row r="12803" spans="1:7" ht="14.25" customHeight="1" x14ac:dyDescent="0.25">
      <c r="A12803" s="1" t="s">
        <v>6669</v>
      </c>
      <c r="B12803" s="1" t="s">
        <v>6670</v>
      </c>
      <c r="C12803" s="7">
        <v>45400.404548611114</v>
      </c>
      <c r="D12803" s="10">
        <v>176</v>
      </c>
      <c r="E12803" s="1" t="s">
        <v>98</v>
      </c>
      <c r="F12803">
        <f>IF(LEFT(Tableau1[[#This Row],[Eléments modifié]],$J$1)=$I$1,Tableau1[[#This Row],[Date]],9^9)</f>
        <v>387420489</v>
      </c>
      <c r="G12803" s="9" t="str">
        <f>IF(Tableau1[[#This Row],[Date]]=_xlfn.MINIFS(Tableau1[1er],Tableau1[N° BL],Tableau1[[#This Row],[N° BL]],Tableau1[1er],Tableau1[[#This Row],[Date]]),D12802,"")</f>
        <v/>
      </c>
    </row>
    <row r="12804" spans="1:7" ht="14.25" customHeight="1" x14ac:dyDescent="0.25">
      <c r="A12804" s="1" t="s">
        <v>6669</v>
      </c>
      <c r="B12804" s="1" t="s">
        <v>6670</v>
      </c>
      <c r="C12804" s="7">
        <v>45400.414155092592</v>
      </c>
      <c r="D12804" s="10">
        <v>212</v>
      </c>
      <c r="E12804" s="1" t="s">
        <v>32</v>
      </c>
      <c r="F12804">
        <f>IF(LEFT(Tableau1[[#This Row],[Eléments modifié]],$J$1)=$I$1,Tableau1[[#This Row],[Date]],9^9)</f>
        <v>387420489</v>
      </c>
      <c r="G12804" s="9" t="str">
        <f>IF(Tableau1[[#This Row],[Date]]=_xlfn.MINIFS(Tableau1[1er],Tableau1[N° BL],Tableau1[[#This Row],[N° BL]],Tableau1[1er],Tableau1[[#This Row],[Date]]),D12803,"")</f>
        <v/>
      </c>
    </row>
    <row r="12805" spans="1:7" ht="14.25" customHeight="1" x14ac:dyDescent="0.25">
      <c r="A12805" s="1" t="s">
        <v>6669</v>
      </c>
      <c r="B12805" s="1" t="s">
        <v>6670</v>
      </c>
      <c r="C12805" s="7">
        <v>45400.423645833333</v>
      </c>
      <c r="D12805" s="10">
        <v>188</v>
      </c>
      <c r="E12805" s="1" t="s">
        <v>7</v>
      </c>
      <c r="F12805">
        <f>IF(LEFT(Tableau1[[#This Row],[Eléments modifié]],$J$1)=$I$1,Tableau1[[#This Row],[Date]],9^9)</f>
        <v>45400.423645833333</v>
      </c>
      <c r="G12805" s="9">
        <f>IF(Tableau1[[#This Row],[Date]]=_xlfn.MINIFS(Tableau1[1er],Tableau1[N° BL],Tableau1[[#This Row],[N° BL]],Tableau1[1er],Tableau1[[#This Row],[Date]]),D12804,"")</f>
        <v>212</v>
      </c>
    </row>
    <row r="12806" spans="1:7" ht="14.25" customHeight="1" x14ac:dyDescent="0.25">
      <c r="A12806" s="1" t="s">
        <v>6819</v>
      </c>
      <c r="B12806" s="1" t="s">
        <v>6820</v>
      </c>
      <c r="C12806" s="7">
        <v>45399.355590277781</v>
      </c>
      <c r="D12806" s="10">
        <v>189</v>
      </c>
      <c r="E12806" s="1" t="s">
        <v>111</v>
      </c>
      <c r="F12806">
        <f>IF(LEFT(Tableau1[[#This Row],[Eléments modifié]],$J$1)=$I$1,Tableau1[[#This Row],[Date]],9^9)</f>
        <v>387420489</v>
      </c>
      <c r="G12806" s="9" t="str">
        <f>IF(Tableau1[[#This Row],[Date]]=_xlfn.MINIFS(Tableau1[1er],Tableau1[N° BL],Tableau1[[#This Row],[N° BL]],Tableau1[1er],Tableau1[[#This Row],[Date]]),D12805,"")</f>
        <v/>
      </c>
    </row>
    <row r="12807" spans="1:7" ht="14.25" customHeight="1" x14ac:dyDescent="0.25">
      <c r="A12807" s="1" t="s">
        <v>6819</v>
      </c>
      <c r="B12807" s="1" t="s">
        <v>6820</v>
      </c>
      <c r="C12807" s="7">
        <v>45399.368657407409</v>
      </c>
      <c r="D12807" s="10">
        <v>176</v>
      </c>
      <c r="E12807" s="1" t="s">
        <v>7</v>
      </c>
      <c r="F12807">
        <f>IF(LEFT(Tableau1[[#This Row],[Eléments modifié]],$J$1)=$I$1,Tableau1[[#This Row],[Date]],9^9)</f>
        <v>45399.368657407409</v>
      </c>
      <c r="G12807" s="9">
        <f>IF(Tableau1[[#This Row],[Date]]=_xlfn.MINIFS(Tableau1[1er],Tableau1[N° BL],Tableau1[[#This Row],[N° BL]],Tableau1[1er],Tableau1[[#This Row],[Date]]),D12806,"")</f>
        <v>189</v>
      </c>
    </row>
    <row r="12808" spans="1:7" ht="14.25" customHeight="1" x14ac:dyDescent="0.25">
      <c r="A12808" s="1" t="s">
        <v>6711</v>
      </c>
      <c r="B12808" s="1" t="s">
        <v>6712</v>
      </c>
      <c r="C12808" s="7">
        <v>45399.593460648146</v>
      </c>
      <c r="D12808" s="10">
        <v>189</v>
      </c>
      <c r="E12808" s="1" t="s">
        <v>14</v>
      </c>
      <c r="F12808">
        <f>IF(LEFT(Tableau1[[#This Row],[Eléments modifié]],$J$1)=$I$1,Tableau1[[#This Row],[Date]],9^9)</f>
        <v>387420489</v>
      </c>
      <c r="G12808" s="9" t="str">
        <f>IF(Tableau1[[#This Row],[Date]]=_xlfn.MINIFS(Tableau1[1er],Tableau1[N° BL],Tableau1[[#This Row],[N° BL]],Tableau1[1er],Tableau1[[#This Row],[Date]]),D12807,"")</f>
        <v/>
      </c>
    </row>
    <row r="12809" spans="1:7" ht="14.25" customHeight="1" x14ac:dyDescent="0.25">
      <c r="A12809" s="1" t="s">
        <v>6711</v>
      </c>
      <c r="B12809" s="1" t="s">
        <v>6712</v>
      </c>
      <c r="C12809" s="7">
        <v>45399.593518518515</v>
      </c>
      <c r="D12809" s="10">
        <v>176</v>
      </c>
      <c r="E12809" s="1" t="s">
        <v>20</v>
      </c>
      <c r="F12809">
        <f>IF(LEFT(Tableau1[[#This Row],[Eléments modifié]],$J$1)=$I$1,Tableau1[[#This Row],[Date]],9^9)</f>
        <v>387420489</v>
      </c>
      <c r="G12809" s="9" t="str">
        <f>IF(Tableau1[[#This Row],[Date]]=_xlfn.MINIFS(Tableau1[1er],Tableau1[N° BL],Tableau1[[#This Row],[N° BL]],Tableau1[1er],Tableau1[[#This Row],[Date]]),D12808,"")</f>
        <v/>
      </c>
    </row>
    <row r="12810" spans="1:7" ht="14.25" customHeight="1" x14ac:dyDescent="0.25">
      <c r="A12810" s="1" t="s">
        <v>6711</v>
      </c>
      <c r="B12810" s="1" t="s">
        <v>6712</v>
      </c>
      <c r="C12810" s="7">
        <v>45399.61818287037</v>
      </c>
      <c r="D12810" s="10">
        <v>188</v>
      </c>
      <c r="E12810" s="1" t="s">
        <v>32</v>
      </c>
      <c r="F12810">
        <f>IF(LEFT(Tableau1[[#This Row],[Eléments modifié]],$J$1)=$I$1,Tableau1[[#This Row],[Date]],9^9)</f>
        <v>387420489</v>
      </c>
      <c r="G12810" s="9" t="str">
        <f>IF(Tableau1[[#This Row],[Date]]=_xlfn.MINIFS(Tableau1[1er],Tableau1[N° BL],Tableau1[[#This Row],[N° BL]],Tableau1[1er],Tableau1[[#This Row],[Date]]),D12809,"")</f>
        <v/>
      </c>
    </row>
    <row r="12811" spans="1:7" ht="14.25" customHeight="1" x14ac:dyDescent="0.25">
      <c r="A12811" s="1" t="s">
        <v>6711</v>
      </c>
      <c r="B12811" s="1" t="s">
        <v>6712</v>
      </c>
      <c r="C12811" s="7">
        <v>45399.61822916667</v>
      </c>
      <c r="D12811" s="10">
        <v>209</v>
      </c>
      <c r="E12811" s="1" t="s">
        <v>20</v>
      </c>
      <c r="F12811">
        <f>IF(LEFT(Tableau1[[#This Row],[Eléments modifié]],$J$1)=$I$1,Tableau1[[#This Row],[Date]],9^9)</f>
        <v>387420489</v>
      </c>
      <c r="G12811" s="9" t="str">
        <f>IF(Tableau1[[#This Row],[Date]]=_xlfn.MINIFS(Tableau1[1er],Tableau1[N° BL],Tableau1[[#This Row],[N° BL]],Tableau1[1er],Tableau1[[#This Row],[Date]]),D12810,"")</f>
        <v/>
      </c>
    </row>
    <row r="12812" spans="1:7" ht="14.25" customHeight="1" x14ac:dyDescent="0.25">
      <c r="A12812" s="1" t="s">
        <v>6711</v>
      </c>
      <c r="B12812" s="1" t="s">
        <v>6712</v>
      </c>
      <c r="C12812" s="7">
        <v>45399.619108796294</v>
      </c>
      <c r="D12812" s="10">
        <v>212</v>
      </c>
      <c r="E12812" s="1" t="s">
        <v>371</v>
      </c>
      <c r="F12812">
        <f>IF(LEFT(Tableau1[[#This Row],[Eléments modifié]],$J$1)=$I$1,Tableau1[[#This Row],[Date]],9^9)</f>
        <v>387420489</v>
      </c>
      <c r="G12812" s="9" t="str">
        <f>IF(Tableau1[[#This Row],[Date]]=_xlfn.MINIFS(Tableau1[1er],Tableau1[N° BL],Tableau1[[#This Row],[N° BL]],Tableau1[1er],Tableau1[[#This Row],[Date]]),D12811,"")</f>
        <v/>
      </c>
    </row>
    <row r="12813" spans="1:7" ht="14.25" customHeight="1" x14ac:dyDescent="0.25">
      <c r="A12813" s="1" t="s">
        <v>6711</v>
      </c>
      <c r="B12813" s="1" t="s">
        <v>6712</v>
      </c>
      <c r="C12813" s="7">
        <v>45399.651597222219</v>
      </c>
      <c r="D12813" s="10">
        <v>209</v>
      </c>
      <c r="E12813" s="1" t="s">
        <v>7</v>
      </c>
      <c r="F12813">
        <f>IF(LEFT(Tableau1[[#This Row],[Eléments modifié]],$J$1)=$I$1,Tableau1[[#This Row],[Date]],9^9)</f>
        <v>45399.651597222219</v>
      </c>
      <c r="G12813" s="9">
        <f>IF(Tableau1[[#This Row],[Date]]=_xlfn.MINIFS(Tableau1[1er],Tableau1[N° BL],Tableau1[[#This Row],[N° BL]],Tableau1[1er],Tableau1[[#This Row],[Date]]),D12812,"")</f>
        <v>212</v>
      </c>
    </row>
    <row r="12814" spans="1:7" ht="14.25" customHeight="1" x14ac:dyDescent="0.25">
      <c r="A12814" s="1" t="s">
        <v>6763</v>
      </c>
      <c r="B12814" s="1" t="s">
        <v>6764</v>
      </c>
      <c r="C12814" s="7">
        <v>45399.463136574072</v>
      </c>
      <c r="D12814" s="10">
        <v>212</v>
      </c>
      <c r="E12814" s="1" t="s">
        <v>111</v>
      </c>
      <c r="F12814">
        <f>IF(LEFT(Tableau1[[#This Row],[Eléments modifié]],$J$1)=$I$1,Tableau1[[#This Row],[Date]],9^9)</f>
        <v>387420489</v>
      </c>
      <c r="G12814" s="9" t="str">
        <f>IF(Tableau1[[#This Row],[Date]]=_xlfn.MINIFS(Tableau1[1er],Tableau1[N° BL],Tableau1[[#This Row],[N° BL]],Tableau1[1er],Tableau1[[#This Row],[Date]]),D12813,"")</f>
        <v/>
      </c>
    </row>
    <row r="12815" spans="1:7" ht="14.25" customHeight="1" x14ac:dyDescent="0.25">
      <c r="A12815" s="1" t="s">
        <v>6763</v>
      </c>
      <c r="B12815" s="1" t="s">
        <v>6764</v>
      </c>
      <c r="C12815" s="7">
        <v>45399.491018518522</v>
      </c>
      <c r="D12815" s="10">
        <v>176</v>
      </c>
      <c r="E12815" s="1" t="s">
        <v>7</v>
      </c>
      <c r="F12815">
        <f>IF(LEFT(Tableau1[[#This Row],[Eléments modifié]],$J$1)=$I$1,Tableau1[[#This Row],[Date]],9^9)</f>
        <v>45399.491018518522</v>
      </c>
      <c r="G12815" s="9">
        <f>IF(Tableau1[[#This Row],[Date]]=_xlfn.MINIFS(Tableau1[1er],Tableau1[N° BL],Tableau1[[#This Row],[N° BL]],Tableau1[1er],Tableau1[[#This Row],[Date]]),D12814,"")</f>
        <v>212</v>
      </c>
    </row>
    <row r="12816" spans="1:7" ht="14.25" customHeight="1" x14ac:dyDescent="0.25">
      <c r="A12816" s="1" t="s">
        <v>6709</v>
      </c>
      <c r="B12816" s="1" t="s">
        <v>6710</v>
      </c>
      <c r="C12816" s="7">
        <v>45399.645983796298</v>
      </c>
      <c r="D12816" s="10">
        <v>188</v>
      </c>
      <c r="E12816" s="1" t="s">
        <v>3459</v>
      </c>
      <c r="F12816">
        <f>IF(LEFT(Tableau1[[#This Row],[Eléments modifié]],$J$1)=$I$1,Tableau1[[#This Row],[Date]],9^9)</f>
        <v>387420489</v>
      </c>
      <c r="G12816" s="9" t="str">
        <f>IF(Tableau1[[#This Row],[Date]]=_xlfn.MINIFS(Tableau1[1er],Tableau1[N° BL],Tableau1[[#This Row],[N° BL]],Tableau1[1er],Tableau1[[#This Row],[Date]]),D12815,"")</f>
        <v/>
      </c>
    </row>
    <row r="12817" spans="1:7" ht="14.25" customHeight="1" x14ac:dyDescent="0.25">
      <c r="A12817" s="1" t="s">
        <v>6709</v>
      </c>
      <c r="B12817" s="1" t="s">
        <v>6710</v>
      </c>
      <c r="C12817" s="7">
        <v>45399.65216435185</v>
      </c>
      <c r="D12817" s="10">
        <v>211</v>
      </c>
      <c r="E12817" s="1" t="s">
        <v>7</v>
      </c>
      <c r="F12817">
        <f>IF(LEFT(Tableau1[[#This Row],[Eléments modifié]],$J$1)=$I$1,Tableau1[[#This Row],[Date]],9^9)</f>
        <v>45399.65216435185</v>
      </c>
      <c r="G12817" s="9">
        <f>IF(Tableau1[[#This Row],[Date]]=_xlfn.MINIFS(Tableau1[1er],Tableau1[N° BL],Tableau1[[#This Row],[N° BL]],Tableau1[1er],Tableau1[[#This Row],[Date]]),D12816,"")</f>
        <v>188</v>
      </c>
    </row>
    <row r="12818" spans="1:7" ht="14.25" customHeight="1" x14ac:dyDescent="0.25">
      <c r="A12818" s="1" t="s">
        <v>6531</v>
      </c>
      <c r="B12818" s="1" t="s">
        <v>6532</v>
      </c>
      <c r="C12818" s="7">
        <v>45401.447847222225</v>
      </c>
      <c r="D12818" s="10">
        <v>188</v>
      </c>
      <c r="E12818" s="1" t="s">
        <v>371</v>
      </c>
      <c r="F12818">
        <f>IF(LEFT(Tableau1[[#This Row],[Eléments modifié]],$J$1)=$I$1,Tableau1[[#This Row],[Date]],9^9)</f>
        <v>387420489</v>
      </c>
      <c r="G12818" s="9" t="str">
        <f>IF(Tableau1[[#This Row],[Date]]=_xlfn.MINIFS(Tableau1[1er],Tableau1[N° BL],Tableau1[[#This Row],[N° BL]],Tableau1[1er],Tableau1[[#This Row],[Date]]),D12817,"")</f>
        <v/>
      </c>
    </row>
    <row r="12819" spans="1:7" ht="14.25" customHeight="1" x14ac:dyDescent="0.25">
      <c r="A12819" s="1" t="s">
        <v>6531</v>
      </c>
      <c r="B12819" s="1" t="s">
        <v>6532</v>
      </c>
      <c r="C12819" s="7">
        <v>45401.456631944442</v>
      </c>
      <c r="D12819" s="10">
        <v>209</v>
      </c>
      <c r="E12819" s="1" t="s">
        <v>7</v>
      </c>
      <c r="F12819">
        <f>IF(LEFT(Tableau1[[#This Row],[Eléments modifié]],$J$1)=$I$1,Tableau1[[#This Row],[Date]],9^9)</f>
        <v>45401.456631944442</v>
      </c>
      <c r="G12819" s="9">
        <f>IF(Tableau1[[#This Row],[Date]]=_xlfn.MINIFS(Tableau1[1er],Tableau1[N° BL],Tableau1[[#This Row],[N° BL]],Tableau1[1er],Tableau1[[#This Row],[Date]]),D12818,"")</f>
        <v>188</v>
      </c>
    </row>
    <row r="12820" spans="1:7" ht="14.25" customHeight="1" x14ac:dyDescent="0.25">
      <c r="A12820" s="1" t="s">
        <v>6653</v>
      </c>
      <c r="B12820" s="1" t="s">
        <v>6654</v>
      </c>
      <c r="C12820" s="7">
        <v>45399.558587962965</v>
      </c>
      <c r="D12820" s="10">
        <v>209</v>
      </c>
      <c r="E12820" s="1" t="s">
        <v>14</v>
      </c>
      <c r="F12820">
        <f>IF(LEFT(Tableau1[[#This Row],[Eléments modifié]],$J$1)=$I$1,Tableau1[[#This Row],[Date]],9^9)</f>
        <v>387420489</v>
      </c>
      <c r="G12820" s="9" t="str">
        <f>IF(Tableau1[[#This Row],[Date]]=_xlfn.MINIFS(Tableau1[1er],Tableau1[N° BL],Tableau1[[#This Row],[N° BL]],Tableau1[1er],Tableau1[[#This Row],[Date]]),D12819,"")</f>
        <v/>
      </c>
    </row>
    <row r="12821" spans="1:7" ht="14.25" customHeight="1" x14ac:dyDescent="0.25">
      <c r="A12821" s="1" t="s">
        <v>6653</v>
      </c>
      <c r="B12821" s="1" t="s">
        <v>6654</v>
      </c>
      <c r="C12821" s="7">
        <v>45399.577245370368</v>
      </c>
      <c r="D12821" s="10">
        <v>189</v>
      </c>
      <c r="E12821" s="1" t="s">
        <v>7</v>
      </c>
      <c r="F12821">
        <f>IF(LEFT(Tableau1[[#This Row],[Eléments modifié]],$J$1)=$I$1,Tableau1[[#This Row],[Date]],9^9)</f>
        <v>45399.577245370368</v>
      </c>
      <c r="G12821" s="9">
        <f>IF(Tableau1[[#This Row],[Date]]=_xlfn.MINIFS(Tableau1[1er],Tableau1[N° BL],Tableau1[[#This Row],[N° BL]],Tableau1[1er],Tableau1[[#This Row],[Date]]),D12820,"")</f>
        <v>209</v>
      </c>
    </row>
    <row r="12822" spans="1:7" ht="14.25" customHeight="1" x14ac:dyDescent="0.25">
      <c r="A12822" s="1" t="s">
        <v>6653</v>
      </c>
      <c r="B12822" s="1" t="s">
        <v>6654</v>
      </c>
      <c r="C12822" s="7">
        <v>45400.407222222224</v>
      </c>
      <c r="D12822" s="10">
        <v>188</v>
      </c>
      <c r="E12822" s="1" t="s">
        <v>98</v>
      </c>
      <c r="F12822">
        <f>IF(LEFT(Tableau1[[#This Row],[Eléments modifié]],$J$1)=$I$1,Tableau1[[#This Row],[Date]],9^9)</f>
        <v>387420489</v>
      </c>
      <c r="G12822" s="9" t="str">
        <f>IF(Tableau1[[#This Row],[Date]]=_xlfn.MINIFS(Tableau1[1er],Tableau1[N° BL],Tableau1[[#This Row],[N° BL]],Tableau1[1er],Tableau1[[#This Row],[Date]]),D12821,"")</f>
        <v/>
      </c>
    </row>
    <row r="12823" spans="1:7" ht="14.25" customHeight="1" x14ac:dyDescent="0.25">
      <c r="A12823" s="1" t="s">
        <v>6653</v>
      </c>
      <c r="B12823" s="1" t="s">
        <v>6654</v>
      </c>
      <c r="C12823" s="7">
        <v>45400.447916666664</v>
      </c>
      <c r="D12823" s="10">
        <v>188</v>
      </c>
      <c r="E12823" s="1" t="s">
        <v>32</v>
      </c>
      <c r="F12823">
        <f>IF(LEFT(Tableau1[[#This Row],[Eléments modifié]],$J$1)=$I$1,Tableau1[[#This Row],[Date]],9^9)</f>
        <v>387420489</v>
      </c>
      <c r="G12823" s="9" t="str">
        <f>IF(Tableau1[[#This Row],[Date]]=_xlfn.MINIFS(Tableau1[1er],Tableau1[N° BL],Tableau1[[#This Row],[N° BL]],Tableau1[1er],Tableau1[[#This Row],[Date]]),D12822,"")</f>
        <v/>
      </c>
    </row>
    <row r="12824" spans="1:7" ht="14.25" customHeight="1" x14ac:dyDescent="0.25">
      <c r="A12824" s="1" t="s">
        <v>6653</v>
      </c>
      <c r="B12824" s="1" t="s">
        <v>6654</v>
      </c>
      <c r="C12824" s="7">
        <v>45400.449328703704</v>
      </c>
      <c r="D12824" s="10">
        <v>188</v>
      </c>
      <c r="E12824" s="1" t="s">
        <v>7</v>
      </c>
      <c r="F12824">
        <f>IF(LEFT(Tableau1[[#This Row],[Eléments modifié]],$J$1)=$I$1,Tableau1[[#This Row],[Date]],9^9)</f>
        <v>45400.449328703704</v>
      </c>
      <c r="G12824" s="9">
        <f>IF(Tableau1[[#This Row],[Date]]=_xlfn.MINIFS(Tableau1[1er],Tableau1[N° BL],Tableau1[[#This Row],[N° BL]],Tableau1[1er],Tableau1[[#This Row],[Date]]),D12823,"")</f>
        <v>188</v>
      </c>
    </row>
    <row r="12825" spans="1:7" ht="14.25" customHeight="1" x14ac:dyDescent="0.25">
      <c r="A12825" s="1" t="s">
        <v>6657</v>
      </c>
      <c r="B12825" s="1" t="s">
        <v>6658</v>
      </c>
      <c r="C12825" s="7">
        <v>45399.476180555554</v>
      </c>
      <c r="D12825" s="10">
        <v>188</v>
      </c>
      <c r="E12825" s="1" t="s">
        <v>2447</v>
      </c>
      <c r="F12825">
        <f>IF(LEFT(Tableau1[[#This Row],[Eléments modifié]],$J$1)=$I$1,Tableau1[[#This Row],[Date]],9^9)</f>
        <v>387420489</v>
      </c>
      <c r="G12825" s="9" t="str">
        <f>IF(Tableau1[[#This Row],[Date]]=_xlfn.MINIFS(Tableau1[1er],Tableau1[N° BL],Tableau1[[#This Row],[N° BL]],Tableau1[1er],Tableau1[[#This Row],[Date]]),D12824,"")</f>
        <v/>
      </c>
    </row>
    <row r="12826" spans="1:7" ht="14.25" customHeight="1" x14ac:dyDescent="0.25">
      <c r="A12826" s="1" t="s">
        <v>6657</v>
      </c>
      <c r="B12826" s="1" t="s">
        <v>6658</v>
      </c>
      <c r="C12826" s="7">
        <v>45399.490162037036</v>
      </c>
      <c r="D12826" s="10">
        <v>212</v>
      </c>
      <c r="E12826" s="1" t="s">
        <v>7</v>
      </c>
      <c r="F12826">
        <f>IF(LEFT(Tableau1[[#This Row],[Eléments modifié]],$J$1)=$I$1,Tableau1[[#This Row],[Date]],9^9)</f>
        <v>45399.490162037036</v>
      </c>
      <c r="G12826" s="9">
        <f>IF(Tableau1[[#This Row],[Date]]=_xlfn.MINIFS(Tableau1[1er],Tableau1[N° BL],Tableau1[[#This Row],[N° BL]],Tableau1[1er],Tableau1[[#This Row],[Date]]),D12825,"")</f>
        <v>188</v>
      </c>
    </row>
    <row r="12827" spans="1:7" ht="14.25" customHeight="1" x14ac:dyDescent="0.25">
      <c r="A12827" s="1" t="s">
        <v>6657</v>
      </c>
      <c r="B12827" s="1" t="s">
        <v>6658</v>
      </c>
      <c r="C12827" s="7">
        <v>45400.407222222224</v>
      </c>
      <c r="D12827" s="10">
        <v>188</v>
      </c>
      <c r="E12827" s="1" t="s">
        <v>98</v>
      </c>
      <c r="F12827">
        <f>IF(LEFT(Tableau1[[#This Row],[Eléments modifié]],$J$1)=$I$1,Tableau1[[#This Row],[Date]],9^9)</f>
        <v>387420489</v>
      </c>
      <c r="G12827" s="9" t="str">
        <f>IF(Tableau1[[#This Row],[Date]]=_xlfn.MINIFS(Tableau1[1er],Tableau1[N° BL],Tableau1[[#This Row],[N° BL]],Tableau1[1er],Tableau1[[#This Row],[Date]]),D12826,"")</f>
        <v/>
      </c>
    </row>
    <row r="12828" spans="1:7" ht="14.25" customHeight="1" x14ac:dyDescent="0.25">
      <c r="A12828" s="1" t="s">
        <v>6657</v>
      </c>
      <c r="B12828" s="1" t="s">
        <v>6658</v>
      </c>
      <c r="C12828" s="7">
        <v>45400.442546296297</v>
      </c>
      <c r="D12828" s="10">
        <v>188</v>
      </c>
      <c r="E12828" s="1" t="s">
        <v>32</v>
      </c>
      <c r="F12828">
        <f>IF(LEFT(Tableau1[[#This Row],[Eléments modifié]],$J$1)=$I$1,Tableau1[[#This Row],[Date]],9^9)</f>
        <v>387420489</v>
      </c>
      <c r="G12828" s="9" t="str">
        <f>IF(Tableau1[[#This Row],[Date]]=_xlfn.MINIFS(Tableau1[1er],Tableau1[N° BL],Tableau1[[#This Row],[N° BL]],Tableau1[1er],Tableau1[[#This Row],[Date]]),D12827,"")</f>
        <v/>
      </c>
    </row>
    <row r="12829" spans="1:7" ht="14.25" customHeight="1" x14ac:dyDescent="0.25">
      <c r="A12829" s="1" t="s">
        <v>6657</v>
      </c>
      <c r="B12829" s="1" t="s">
        <v>6658</v>
      </c>
      <c r="C12829" s="7">
        <v>45400.446562500001</v>
      </c>
      <c r="D12829" s="10">
        <v>188</v>
      </c>
      <c r="E12829" s="1" t="s">
        <v>7</v>
      </c>
      <c r="F12829">
        <f>IF(LEFT(Tableau1[[#This Row],[Eléments modifié]],$J$1)=$I$1,Tableau1[[#This Row],[Date]],9^9)</f>
        <v>45400.446562500001</v>
      </c>
      <c r="G12829" s="9">
        <f>IF(Tableau1[[#This Row],[Date]]=_xlfn.MINIFS(Tableau1[1er],Tableau1[N° BL],Tableau1[[#This Row],[N° BL]],Tableau1[1er],Tableau1[[#This Row],[Date]]),D12828,"")</f>
        <v>188</v>
      </c>
    </row>
    <row r="12830" spans="1:7" ht="14.25" customHeight="1" x14ac:dyDescent="0.25">
      <c r="A12830" s="1" t="s">
        <v>6525</v>
      </c>
      <c r="B12830" s="1" t="s">
        <v>6526</v>
      </c>
      <c r="C12830" s="7">
        <v>45401.448240740741</v>
      </c>
      <c r="D12830" s="10">
        <v>188</v>
      </c>
      <c r="E12830" s="1" t="s">
        <v>2447</v>
      </c>
      <c r="F12830">
        <f>IF(LEFT(Tableau1[[#This Row],[Eléments modifié]],$J$1)=$I$1,Tableau1[[#This Row],[Date]],9^9)</f>
        <v>387420489</v>
      </c>
      <c r="G12830" s="9" t="str">
        <f>IF(Tableau1[[#This Row],[Date]]=_xlfn.MINIFS(Tableau1[1er],Tableau1[N° BL],Tableau1[[#This Row],[N° BL]],Tableau1[1er],Tableau1[[#This Row],[Date]]),D12829,"")</f>
        <v/>
      </c>
    </row>
    <row r="12831" spans="1:7" ht="14.25" customHeight="1" x14ac:dyDescent="0.25">
      <c r="A12831" s="1" t="s">
        <v>6525</v>
      </c>
      <c r="B12831" s="1" t="s">
        <v>6526</v>
      </c>
      <c r="C12831" s="7">
        <v>45401.465162037035</v>
      </c>
      <c r="D12831" s="10">
        <v>209</v>
      </c>
      <c r="E12831" s="1" t="s">
        <v>7</v>
      </c>
      <c r="F12831">
        <f>IF(LEFT(Tableau1[[#This Row],[Eléments modifié]],$J$1)=$I$1,Tableau1[[#This Row],[Date]],9^9)</f>
        <v>45401.465162037035</v>
      </c>
      <c r="G12831" s="9">
        <f>IF(Tableau1[[#This Row],[Date]]=_xlfn.MINIFS(Tableau1[1er],Tableau1[N° BL],Tableau1[[#This Row],[N° BL]],Tableau1[1er],Tableau1[[#This Row],[Date]]),D12830,"")</f>
        <v>188</v>
      </c>
    </row>
    <row r="12832" spans="1:7" ht="14.25" customHeight="1" x14ac:dyDescent="0.25">
      <c r="A12832" s="1" t="s">
        <v>6757</v>
      </c>
      <c r="B12832" s="1" t="s">
        <v>6758</v>
      </c>
      <c r="C12832" s="7">
        <v>45399.496655092589</v>
      </c>
      <c r="D12832" s="10">
        <v>211</v>
      </c>
      <c r="E12832" s="1" t="s">
        <v>371</v>
      </c>
      <c r="F12832">
        <f>IF(LEFT(Tableau1[[#This Row],[Eléments modifié]],$J$1)=$I$1,Tableau1[[#This Row],[Date]],9^9)</f>
        <v>387420489</v>
      </c>
      <c r="G12832" s="9" t="str">
        <f>IF(Tableau1[[#This Row],[Date]]=_xlfn.MINIFS(Tableau1[1er],Tableau1[N° BL],Tableau1[[#This Row],[N° BL]],Tableau1[1er],Tableau1[[#This Row],[Date]]),D12831,"")</f>
        <v/>
      </c>
    </row>
    <row r="12833" spans="1:7" ht="14.25" customHeight="1" x14ac:dyDescent="0.25">
      <c r="A12833" s="1" t="s">
        <v>6757</v>
      </c>
      <c r="B12833" s="1" t="s">
        <v>6758</v>
      </c>
      <c r="C12833" s="7">
        <v>45399.520590277774</v>
      </c>
      <c r="D12833" s="10">
        <v>209</v>
      </c>
      <c r="E12833" s="1" t="s">
        <v>7</v>
      </c>
      <c r="F12833">
        <f>IF(LEFT(Tableau1[[#This Row],[Eléments modifié]],$J$1)=$I$1,Tableau1[[#This Row],[Date]],9^9)</f>
        <v>45399.520590277774</v>
      </c>
      <c r="G12833" s="9">
        <f>IF(Tableau1[[#This Row],[Date]]=_xlfn.MINIFS(Tableau1[1er],Tableau1[N° BL],Tableau1[[#This Row],[N° BL]],Tableau1[1er],Tableau1[[#This Row],[Date]]),D12832,"")</f>
        <v>211</v>
      </c>
    </row>
    <row r="12834" spans="1:7" ht="14.25" customHeight="1" x14ac:dyDescent="0.25">
      <c r="A12834" s="1" t="s">
        <v>6761</v>
      </c>
      <c r="B12834" s="1" t="s">
        <v>6762</v>
      </c>
      <c r="C12834" s="7">
        <v>45399.487256944441</v>
      </c>
      <c r="D12834" s="10">
        <v>212</v>
      </c>
      <c r="E12834" s="1" t="s">
        <v>371</v>
      </c>
      <c r="F12834">
        <f>IF(LEFT(Tableau1[[#This Row],[Eléments modifié]],$J$1)=$I$1,Tableau1[[#This Row],[Date]],9^9)</f>
        <v>387420489</v>
      </c>
      <c r="G12834" s="9" t="str">
        <f>IF(Tableau1[[#This Row],[Date]]=_xlfn.MINIFS(Tableau1[1er],Tableau1[N° BL],Tableau1[[#This Row],[N° BL]],Tableau1[1er],Tableau1[[#This Row],[Date]]),D12833,"")</f>
        <v/>
      </c>
    </row>
    <row r="12835" spans="1:7" ht="14.25" customHeight="1" x14ac:dyDescent="0.25">
      <c r="A12835" s="1" t="s">
        <v>6761</v>
      </c>
      <c r="B12835" s="1" t="s">
        <v>6762</v>
      </c>
      <c r="C12835" s="7">
        <v>45399.496620370373</v>
      </c>
      <c r="D12835" s="10">
        <v>209</v>
      </c>
      <c r="E12835" s="1" t="s">
        <v>7</v>
      </c>
      <c r="F12835">
        <f>IF(LEFT(Tableau1[[#This Row],[Eléments modifié]],$J$1)=$I$1,Tableau1[[#This Row],[Date]],9^9)</f>
        <v>45399.496620370373</v>
      </c>
      <c r="G12835" s="9">
        <f>IF(Tableau1[[#This Row],[Date]]=_xlfn.MINIFS(Tableau1[1er],Tableau1[N° BL],Tableau1[[#This Row],[N° BL]],Tableau1[1er],Tableau1[[#This Row],[Date]]),D12834,"")</f>
        <v>212</v>
      </c>
    </row>
    <row r="12836" spans="1:7" ht="14.25" customHeight="1" x14ac:dyDescent="0.25">
      <c r="A12836" s="1" t="s">
        <v>6725</v>
      </c>
      <c r="B12836" s="1" t="s">
        <v>6726</v>
      </c>
      <c r="C12836" s="7">
        <v>45399.563298611109</v>
      </c>
      <c r="D12836" s="10">
        <v>212</v>
      </c>
      <c r="E12836" s="1" t="s">
        <v>371</v>
      </c>
      <c r="F12836">
        <f>IF(LEFT(Tableau1[[#This Row],[Eléments modifié]],$J$1)=$I$1,Tableau1[[#This Row],[Date]],9^9)</f>
        <v>387420489</v>
      </c>
      <c r="G12836" s="9" t="str">
        <f>IF(Tableau1[[#This Row],[Date]]=_xlfn.MINIFS(Tableau1[1er],Tableau1[N° BL],Tableau1[[#This Row],[N° BL]],Tableau1[1er],Tableau1[[#This Row],[Date]]),D12835,"")</f>
        <v/>
      </c>
    </row>
    <row r="12837" spans="1:7" ht="14.25" customHeight="1" x14ac:dyDescent="0.25">
      <c r="A12837" s="1" t="s">
        <v>6725</v>
      </c>
      <c r="B12837" s="1" t="s">
        <v>6726</v>
      </c>
      <c r="C12837" s="7">
        <v>45399.619016203702</v>
      </c>
      <c r="D12837" s="10">
        <v>209</v>
      </c>
      <c r="E12837" s="1" t="s">
        <v>7</v>
      </c>
      <c r="F12837">
        <f>IF(LEFT(Tableau1[[#This Row],[Eléments modifié]],$J$1)=$I$1,Tableau1[[#This Row],[Date]],9^9)</f>
        <v>45399.619016203702</v>
      </c>
      <c r="G12837" s="9">
        <f>IF(Tableau1[[#This Row],[Date]]=_xlfn.MINIFS(Tableau1[1er],Tableau1[N° BL],Tableau1[[#This Row],[N° BL]],Tableau1[1er],Tableau1[[#This Row],[Date]]),D12836,"")</f>
        <v>212</v>
      </c>
    </row>
    <row r="12838" spans="1:7" ht="14.25" customHeight="1" x14ac:dyDescent="0.25">
      <c r="A12838" s="1" t="s">
        <v>6825</v>
      </c>
      <c r="B12838" s="1" t="s">
        <v>6826</v>
      </c>
      <c r="C12838" s="7">
        <v>45398.661770833336</v>
      </c>
      <c r="D12838" s="10">
        <v>211</v>
      </c>
      <c r="E12838" s="1" t="s">
        <v>2447</v>
      </c>
      <c r="F12838">
        <f>IF(LEFT(Tableau1[[#This Row],[Eléments modifié]],$J$1)=$I$1,Tableau1[[#This Row],[Date]],9^9)</f>
        <v>387420489</v>
      </c>
      <c r="G12838" s="9" t="str">
        <f>IF(Tableau1[[#This Row],[Date]]=_xlfn.MINIFS(Tableau1[1er],Tableau1[N° BL],Tableau1[[#This Row],[N° BL]],Tableau1[1er],Tableau1[[#This Row],[Date]]),D12837,"")</f>
        <v/>
      </c>
    </row>
    <row r="12839" spans="1:7" ht="14.25" customHeight="1" x14ac:dyDescent="0.25">
      <c r="A12839" s="1" t="s">
        <v>6825</v>
      </c>
      <c r="B12839" s="1" t="s">
        <v>6826</v>
      </c>
      <c r="C12839" s="7">
        <v>45398.685335648152</v>
      </c>
      <c r="D12839" s="10">
        <v>212</v>
      </c>
      <c r="E12839" s="1" t="s">
        <v>7</v>
      </c>
      <c r="F12839">
        <f>IF(LEFT(Tableau1[[#This Row],[Eléments modifié]],$J$1)=$I$1,Tableau1[[#This Row],[Date]],9^9)</f>
        <v>45398.685335648152</v>
      </c>
      <c r="G12839" s="9">
        <f>IF(Tableau1[[#This Row],[Date]]=_xlfn.MINIFS(Tableau1[1er],Tableau1[N° BL],Tableau1[[#This Row],[N° BL]],Tableau1[1er],Tableau1[[#This Row],[Date]]),D12838,"")</f>
        <v>211</v>
      </c>
    </row>
    <row r="12840" spans="1:7" ht="14.25" customHeight="1" x14ac:dyDescent="0.25">
      <c r="A12840" s="1" t="s">
        <v>6503</v>
      </c>
      <c r="B12840" s="1" t="s">
        <v>6504</v>
      </c>
      <c r="C12840" s="7">
        <v>45401.45076388889</v>
      </c>
      <c r="D12840" s="10">
        <v>188</v>
      </c>
      <c r="E12840" s="1" t="s">
        <v>32</v>
      </c>
      <c r="F12840">
        <f>IF(LEFT(Tableau1[[#This Row],[Eléments modifié]],$J$1)=$I$1,Tableau1[[#This Row],[Date]],9^9)</f>
        <v>387420489</v>
      </c>
      <c r="G12840" s="9" t="str">
        <f>IF(Tableau1[[#This Row],[Date]]=_xlfn.MINIFS(Tableau1[1er],Tableau1[N° BL],Tableau1[[#This Row],[N° BL]],Tableau1[1er],Tableau1[[#This Row],[Date]]),D12839,"")</f>
        <v/>
      </c>
    </row>
    <row r="12841" spans="1:7" ht="14.25" customHeight="1" x14ac:dyDescent="0.25">
      <c r="A12841" s="1" t="s">
        <v>6503</v>
      </c>
      <c r="B12841" s="1" t="s">
        <v>6504</v>
      </c>
      <c r="C12841" s="7">
        <v>45401.452384259261</v>
      </c>
      <c r="D12841" s="10">
        <v>188</v>
      </c>
      <c r="E12841" s="1" t="s">
        <v>4160</v>
      </c>
      <c r="F12841">
        <f>IF(LEFT(Tableau1[[#This Row],[Eléments modifié]],$J$1)=$I$1,Tableau1[[#This Row],[Date]],9^9)</f>
        <v>387420489</v>
      </c>
      <c r="G12841" s="9" t="str">
        <f>IF(Tableau1[[#This Row],[Date]]=_xlfn.MINIFS(Tableau1[1er],Tableau1[N° BL],Tableau1[[#This Row],[N° BL]],Tableau1[1er],Tableau1[[#This Row],[Date]]),D12840,"")</f>
        <v/>
      </c>
    </row>
    <row r="12842" spans="1:7" ht="14.25" customHeight="1" x14ac:dyDescent="0.25">
      <c r="A12842" s="1" t="s">
        <v>6503</v>
      </c>
      <c r="B12842" s="1" t="s">
        <v>6504</v>
      </c>
      <c r="C12842" s="7">
        <v>45401.453043981484</v>
      </c>
      <c r="D12842" s="10">
        <v>176</v>
      </c>
      <c r="E12842" s="1" t="s">
        <v>32</v>
      </c>
      <c r="F12842">
        <f>IF(LEFT(Tableau1[[#This Row],[Eléments modifié]],$J$1)=$I$1,Tableau1[[#This Row],[Date]],9^9)</f>
        <v>387420489</v>
      </c>
      <c r="G12842" s="9" t="str">
        <f>IF(Tableau1[[#This Row],[Date]]=_xlfn.MINIFS(Tableau1[1er],Tableau1[N° BL],Tableau1[[#This Row],[N° BL]],Tableau1[1er],Tableau1[[#This Row],[Date]]),D12841,"")</f>
        <v/>
      </c>
    </row>
    <row r="12843" spans="1:7" ht="14.25" customHeight="1" x14ac:dyDescent="0.25">
      <c r="A12843" s="1" t="s">
        <v>6503</v>
      </c>
      <c r="B12843" s="1" t="s">
        <v>6504</v>
      </c>
      <c r="C12843" s="7">
        <v>45401.46162037037</v>
      </c>
      <c r="D12843" s="10">
        <v>188</v>
      </c>
      <c r="E12843" s="1" t="s">
        <v>20</v>
      </c>
      <c r="F12843">
        <f>IF(LEFT(Tableau1[[#This Row],[Eléments modifié]],$J$1)=$I$1,Tableau1[[#This Row],[Date]],9^9)</f>
        <v>387420489</v>
      </c>
      <c r="G12843" s="9" t="str">
        <f>IF(Tableau1[[#This Row],[Date]]=_xlfn.MINIFS(Tableau1[1er],Tableau1[N° BL],Tableau1[[#This Row],[N° BL]],Tableau1[1er],Tableau1[[#This Row],[Date]]),D12842,"")</f>
        <v/>
      </c>
    </row>
    <row r="12844" spans="1:7" ht="14.25" customHeight="1" x14ac:dyDescent="0.25">
      <c r="A12844" s="1" t="s">
        <v>6503</v>
      </c>
      <c r="B12844" s="1" t="s">
        <v>6504</v>
      </c>
      <c r="C12844" s="7">
        <v>45401.462824074071</v>
      </c>
      <c r="D12844" s="10">
        <v>209</v>
      </c>
      <c r="E12844" s="1" t="s">
        <v>32</v>
      </c>
      <c r="F12844">
        <f>IF(LEFT(Tableau1[[#This Row],[Eléments modifié]],$J$1)=$I$1,Tableau1[[#This Row],[Date]],9^9)</f>
        <v>387420489</v>
      </c>
      <c r="G12844" s="9" t="str">
        <f>IF(Tableau1[[#This Row],[Date]]=_xlfn.MINIFS(Tableau1[1er],Tableau1[N° BL],Tableau1[[#This Row],[N° BL]],Tableau1[1er],Tableau1[[#This Row],[Date]]),D12843,"")</f>
        <v/>
      </c>
    </row>
    <row r="12845" spans="1:7" ht="14.25" customHeight="1" x14ac:dyDescent="0.25">
      <c r="A12845" s="1" t="s">
        <v>6503</v>
      </c>
      <c r="B12845" s="1" t="s">
        <v>6504</v>
      </c>
      <c r="C12845" s="7">
        <v>45401.47928240741</v>
      </c>
      <c r="D12845" s="10">
        <v>209</v>
      </c>
      <c r="E12845" s="1" t="s">
        <v>20</v>
      </c>
      <c r="F12845">
        <f>IF(LEFT(Tableau1[[#This Row],[Eléments modifié]],$J$1)=$I$1,Tableau1[[#This Row],[Date]],9^9)</f>
        <v>387420489</v>
      </c>
      <c r="G12845" s="9" t="str">
        <f>IF(Tableau1[[#This Row],[Date]]=_xlfn.MINIFS(Tableau1[1er],Tableau1[N° BL],Tableau1[[#This Row],[N° BL]],Tableau1[1er],Tableau1[[#This Row],[Date]]),D12844,"")</f>
        <v/>
      </c>
    </row>
    <row r="12846" spans="1:7" ht="14.25" customHeight="1" x14ac:dyDescent="0.25">
      <c r="A12846" s="1" t="s">
        <v>6503</v>
      </c>
      <c r="B12846" s="1" t="s">
        <v>6504</v>
      </c>
      <c r="C12846" s="7">
        <v>45401.479328703703</v>
      </c>
      <c r="D12846" s="10">
        <v>188</v>
      </c>
      <c r="E12846" s="1" t="s">
        <v>371</v>
      </c>
      <c r="F12846">
        <f>IF(LEFT(Tableau1[[#This Row],[Eléments modifié]],$J$1)=$I$1,Tableau1[[#This Row],[Date]],9^9)</f>
        <v>387420489</v>
      </c>
      <c r="G12846" s="9" t="str">
        <f>IF(Tableau1[[#This Row],[Date]]=_xlfn.MINIFS(Tableau1[1er],Tableau1[N° BL],Tableau1[[#This Row],[N° BL]],Tableau1[1er],Tableau1[[#This Row],[Date]]),D12845,"")</f>
        <v/>
      </c>
    </row>
    <row r="12847" spans="1:7" ht="14.25" customHeight="1" x14ac:dyDescent="0.25">
      <c r="A12847" s="1" t="s">
        <v>6503</v>
      </c>
      <c r="B12847" s="1" t="s">
        <v>6504</v>
      </c>
      <c r="C12847" s="7">
        <v>45401.489293981482</v>
      </c>
      <c r="D12847" s="10">
        <v>209</v>
      </c>
      <c r="E12847" s="1" t="s">
        <v>7</v>
      </c>
      <c r="F12847">
        <f>IF(LEFT(Tableau1[[#This Row],[Eléments modifié]],$J$1)=$I$1,Tableau1[[#This Row],[Date]],9^9)</f>
        <v>45401.489293981482</v>
      </c>
      <c r="G12847" s="9">
        <f>IF(Tableau1[[#This Row],[Date]]=_xlfn.MINIFS(Tableau1[1er],Tableau1[N° BL],Tableau1[[#This Row],[N° BL]],Tableau1[1er],Tableau1[[#This Row],[Date]]),D12846,"")</f>
        <v>188</v>
      </c>
    </row>
    <row r="12848" spans="1:7" ht="14.25" customHeight="1" x14ac:dyDescent="0.25">
      <c r="A12848" s="1" t="s">
        <v>6815</v>
      </c>
      <c r="B12848" s="1" t="s">
        <v>6816</v>
      </c>
      <c r="C12848" s="7">
        <v>45399.357418981483</v>
      </c>
      <c r="D12848" s="10">
        <v>211</v>
      </c>
      <c r="E12848" s="1" t="s">
        <v>14</v>
      </c>
      <c r="F12848">
        <f>IF(LEFT(Tableau1[[#This Row],[Eléments modifié]],$J$1)=$I$1,Tableau1[[#This Row],[Date]],9^9)</f>
        <v>387420489</v>
      </c>
      <c r="G12848" s="9" t="str">
        <f>IF(Tableau1[[#This Row],[Date]]=_xlfn.MINIFS(Tableau1[1er],Tableau1[N° BL],Tableau1[[#This Row],[N° BL]],Tableau1[1er],Tableau1[[#This Row],[Date]]),D12847,"")</f>
        <v/>
      </c>
    </row>
    <row r="12849" spans="1:7" ht="14.25" customHeight="1" x14ac:dyDescent="0.25">
      <c r="A12849" s="1" t="s">
        <v>6815</v>
      </c>
      <c r="B12849" s="1" t="s">
        <v>6816</v>
      </c>
      <c r="C12849" s="7">
        <v>45399.377627314818</v>
      </c>
      <c r="D12849" s="10">
        <v>189</v>
      </c>
      <c r="E12849" s="1" t="s">
        <v>7</v>
      </c>
      <c r="F12849">
        <f>IF(LEFT(Tableau1[[#This Row],[Eléments modifié]],$J$1)=$I$1,Tableau1[[#This Row],[Date]],9^9)</f>
        <v>45399.377627314818</v>
      </c>
      <c r="G12849" s="9">
        <f>IF(Tableau1[[#This Row],[Date]]=_xlfn.MINIFS(Tableau1[1er],Tableau1[N° BL],Tableau1[[#This Row],[N° BL]],Tableau1[1er],Tableau1[[#This Row],[Date]]),D12848,"")</f>
        <v>211</v>
      </c>
    </row>
    <row r="12850" spans="1:7" ht="14.25" customHeight="1" x14ac:dyDescent="0.25">
      <c r="A12850" s="1" t="s">
        <v>6739</v>
      </c>
      <c r="B12850" s="1" t="s">
        <v>6740</v>
      </c>
      <c r="C12850" s="7">
        <v>45399.566319444442</v>
      </c>
      <c r="D12850" s="10">
        <v>188</v>
      </c>
      <c r="E12850" s="1" t="s">
        <v>3459</v>
      </c>
      <c r="F12850">
        <f>IF(LEFT(Tableau1[[#This Row],[Eléments modifié]],$J$1)=$I$1,Tableau1[[#This Row],[Date]],9^9)</f>
        <v>387420489</v>
      </c>
      <c r="G12850" s="9" t="str">
        <f>IF(Tableau1[[#This Row],[Date]]=_xlfn.MINIFS(Tableau1[1er],Tableau1[N° BL],Tableau1[[#This Row],[N° BL]],Tableau1[1er],Tableau1[[#This Row],[Date]]),D12849,"")</f>
        <v/>
      </c>
    </row>
    <row r="12851" spans="1:7" ht="14.25" customHeight="1" x14ac:dyDescent="0.25">
      <c r="A12851" s="1" t="s">
        <v>6739</v>
      </c>
      <c r="B12851" s="1" t="s">
        <v>6740</v>
      </c>
      <c r="C12851" s="7">
        <v>45399.584224537037</v>
      </c>
      <c r="D12851" s="10">
        <v>211</v>
      </c>
      <c r="E12851" s="1" t="s">
        <v>7</v>
      </c>
      <c r="F12851">
        <f>IF(LEFT(Tableau1[[#This Row],[Eléments modifié]],$J$1)=$I$1,Tableau1[[#This Row],[Date]],9^9)</f>
        <v>45399.584224537037</v>
      </c>
      <c r="G12851" s="9">
        <f>IF(Tableau1[[#This Row],[Date]]=_xlfn.MINIFS(Tableau1[1er],Tableau1[N° BL],Tableau1[[#This Row],[N° BL]],Tableau1[1er],Tableau1[[#This Row],[Date]]),D12850,"")</f>
        <v>188</v>
      </c>
    </row>
    <row r="12852" spans="1:7" ht="14.25" customHeight="1" x14ac:dyDescent="0.25">
      <c r="A12852" s="1" t="s">
        <v>6655</v>
      </c>
      <c r="B12852" s="1" t="s">
        <v>6656</v>
      </c>
      <c r="C12852" s="7">
        <v>45399.534548611111</v>
      </c>
      <c r="D12852" s="10">
        <v>212</v>
      </c>
      <c r="E12852" s="1" t="s">
        <v>371</v>
      </c>
      <c r="F12852">
        <f>IF(LEFT(Tableau1[[#This Row],[Eléments modifié]],$J$1)=$I$1,Tableau1[[#This Row],[Date]],9^9)</f>
        <v>387420489</v>
      </c>
      <c r="G12852" s="9" t="str">
        <f>IF(Tableau1[[#This Row],[Date]]=_xlfn.MINIFS(Tableau1[1er],Tableau1[N° BL],Tableau1[[#This Row],[N° BL]],Tableau1[1er],Tableau1[[#This Row],[Date]]),D12851,"")</f>
        <v/>
      </c>
    </row>
    <row r="12853" spans="1:7" ht="14.25" customHeight="1" x14ac:dyDescent="0.25">
      <c r="A12853" s="1" t="s">
        <v>6655</v>
      </c>
      <c r="B12853" s="1" t="s">
        <v>6656</v>
      </c>
      <c r="C12853" s="7">
        <v>45399.562916666669</v>
      </c>
      <c r="D12853" s="10">
        <v>209</v>
      </c>
      <c r="E12853" s="1" t="s">
        <v>7</v>
      </c>
      <c r="F12853">
        <f>IF(LEFT(Tableau1[[#This Row],[Eléments modifié]],$J$1)=$I$1,Tableau1[[#This Row],[Date]],9^9)</f>
        <v>45399.562916666669</v>
      </c>
      <c r="G12853" s="9">
        <f>IF(Tableau1[[#This Row],[Date]]=_xlfn.MINIFS(Tableau1[1er],Tableau1[N° BL],Tableau1[[#This Row],[N° BL]],Tableau1[1er],Tableau1[[#This Row],[Date]]),D12852,"")</f>
        <v>212</v>
      </c>
    </row>
    <row r="12854" spans="1:7" ht="14.25" customHeight="1" x14ac:dyDescent="0.25">
      <c r="A12854" s="1" t="s">
        <v>6655</v>
      </c>
      <c r="B12854" s="1" t="s">
        <v>6656</v>
      </c>
      <c r="C12854" s="7">
        <v>45400.407222222224</v>
      </c>
      <c r="D12854" s="10">
        <v>188</v>
      </c>
      <c r="E12854" s="1" t="s">
        <v>98</v>
      </c>
      <c r="F12854">
        <f>IF(LEFT(Tableau1[[#This Row],[Eléments modifié]],$J$1)=$I$1,Tableau1[[#This Row],[Date]],9^9)</f>
        <v>387420489</v>
      </c>
      <c r="G12854" s="9" t="str">
        <f>IF(Tableau1[[#This Row],[Date]]=_xlfn.MINIFS(Tableau1[1er],Tableau1[N° BL],Tableau1[[#This Row],[N° BL]],Tableau1[1er],Tableau1[[#This Row],[Date]]),D12853,"")</f>
        <v/>
      </c>
    </row>
    <row r="12855" spans="1:7" ht="14.25" customHeight="1" x14ac:dyDescent="0.25">
      <c r="A12855" s="1" t="s">
        <v>6655</v>
      </c>
      <c r="B12855" s="1" t="s">
        <v>6656</v>
      </c>
      <c r="C12855" s="7">
        <v>45400.446689814817</v>
      </c>
      <c r="D12855" s="10">
        <v>188</v>
      </c>
      <c r="E12855" s="1" t="s">
        <v>32</v>
      </c>
      <c r="F12855">
        <f>IF(LEFT(Tableau1[[#This Row],[Eléments modifié]],$J$1)=$I$1,Tableau1[[#This Row],[Date]],9^9)</f>
        <v>387420489</v>
      </c>
      <c r="G12855" s="9" t="str">
        <f>IF(Tableau1[[#This Row],[Date]]=_xlfn.MINIFS(Tableau1[1er],Tableau1[N° BL],Tableau1[[#This Row],[N° BL]],Tableau1[1er],Tableau1[[#This Row],[Date]]),D12854,"")</f>
        <v/>
      </c>
    </row>
    <row r="12856" spans="1:7" ht="14.25" customHeight="1" x14ac:dyDescent="0.25">
      <c r="A12856" s="1" t="s">
        <v>6655</v>
      </c>
      <c r="B12856" s="1" t="s">
        <v>6656</v>
      </c>
      <c r="C12856" s="7">
        <v>45400.447812500002</v>
      </c>
      <c r="D12856" s="10">
        <v>188</v>
      </c>
      <c r="E12856" s="1" t="s">
        <v>7</v>
      </c>
      <c r="F12856">
        <f>IF(LEFT(Tableau1[[#This Row],[Eléments modifié]],$J$1)=$I$1,Tableau1[[#This Row],[Date]],9^9)</f>
        <v>45400.447812500002</v>
      </c>
      <c r="G12856" s="9">
        <f>IF(Tableau1[[#This Row],[Date]]=_xlfn.MINIFS(Tableau1[1er],Tableau1[N° BL],Tableau1[[#This Row],[N° BL]],Tableau1[1er],Tableau1[[#This Row],[Date]]),D12855,"")</f>
        <v>188</v>
      </c>
    </row>
    <row r="12857" spans="1:7" ht="14.25" customHeight="1" x14ac:dyDescent="0.25">
      <c r="A12857" s="1" t="s">
        <v>6623</v>
      </c>
      <c r="B12857" s="1" t="s">
        <v>6624</v>
      </c>
      <c r="C12857" s="7">
        <v>45400.507708333331</v>
      </c>
      <c r="D12857" s="10">
        <v>212</v>
      </c>
      <c r="E12857" s="1" t="s">
        <v>2447</v>
      </c>
      <c r="F12857">
        <f>IF(LEFT(Tableau1[[#This Row],[Eléments modifié]],$J$1)=$I$1,Tableau1[[#This Row],[Date]],9^9)</f>
        <v>387420489</v>
      </c>
      <c r="G12857" s="9" t="str">
        <f>IF(Tableau1[[#This Row],[Date]]=_xlfn.MINIFS(Tableau1[1er],Tableau1[N° BL],Tableau1[[#This Row],[N° BL]],Tableau1[1er],Tableau1[[#This Row],[Date]]),D12856,"")</f>
        <v/>
      </c>
    </row>
    <row r="12858" spans="1:7" ht="14.25" customHeight="1" x14ac:dyDescent="0.25">
      <c r="A12858" s="1" t="s">
        <v>6623</v>
      </c>
      <c r="B12858" s="1" t="s">
        <v>6624</v>
      </c>
      <c r="C12858" s="7">
        <v>45400.515775462962</v>
      </c>
      <c r="D12858" s="10">
        <v>212</v>
      </c>
      <c r="E12858" s="1" t="s">
        <v>7</v>
      </c>
      <c r="F12858">
        <f>IF(LEFT(Tableau1[[#This Row],[Eléments modifié]],$J$1)=$I$1,Tableau1[[#This Row],[Date]],9^9)</f>
        <v>45400.515775462962</v>
      </c>
      <c r="G12858" s="9">
        <f>IF(Tableau1[[#This Row],[Date]]=_xlfn.MINIFS(Tableau1[1er],Tableau1[N° BL],Tableau1[[#This Row],[N° BL]],Tableau1[1er],Tableau1[[#This Row],[Date]]),D12857,"")</f>
        <v>212</v>
      </c>
    </row>
    <row r="12859" spans="1:7" ht="14.25" customHeight="1" x14ac:dyDescent="0.25">
      <c r="A12859" s="1" t="s">
        <v>6787</v>
      </c>
      <c r="B12859" s="1" t="s">
        <v>6788</v>
      </c>
      <c r="C12859" s="7">
        <v>45398.685648148145</v>
      </c>
      <c r="D12859" s="10">
        <v>209</v>
      </c>
      <c r="E12859" s="1" t="s">
        <v>2447</v>
      </c>
      <c r="F12859">
        <f>IF(LEFT(Tableau1[[#This Row],[Eléments modifié]],$J$1)=$I$1,Tableau1[[#This Row],[Date]],9^9)</f>
        <v>387420489</v>
      </c>
      <c r="G12859" s="9" t="str">
        <f>IF(Tableau1[[#This Row],[Date]]=_xlfn.MINIFS(Tableau1[1er],Tableau1[N° BL],Tableau1[[#This Row],[N° BL]],Tableau1[1er],Tableau1[[#This Row],[Date]]),D12858,"")</f>
        <v/>
      </c>
    </row>
    <row r="12860" spans="1:7" ht="14.25" customHeight="1" x14ac:dyDescent="0.25">
      <c r="A12860" s="1" t="s">
        <v>6787</v>
      </c>
      <c r="B12860" s="1" t="s">
        <v>6788</v>
      </c>
      <c r="C12860" s="7">
        <v>45399.440011574072</v>
      </c>
      <c r="D12860" s="10">
        <v>212</v>
      </c>
      <c r="E12860" s="1" t="s">
        <v>7</v>
      </c>
      <c r="F12860">
        <f>IF(LEFT(Tableau1[[#This Row],[Eléments modifié]],$J$1)=$I$1,Tableau1[[#This Row],[Date]],9^9)</f>
        <v>45399.440011574072</v>
      </c>
      <c r="G12860" s="9">
        <f>IF(Tableau1[[#This Row],[Date]]=_xlfn.MINIFS(Tableau1[1er],Tableau1[N° BL],Tableau1[[#This Row],[N° BL]],Tableau1[1er],Tableau1[[#This Row],[Date]]),D12859,"")</f>
        <v>209</v>
      </c>
    </row>
    <row r="12861" spans="1:7" ht="14.25" customHeight="1" x14ac:dyDescent="0.25">
      <c r="A12861" s="1" t="s">
        <v>6799</v>
      </c>
      <c r="B12861" s="1" t="s">
        <v>6800</v>
      </c>
      <c r="C12861" s="7">
        <v>45399.386076388888</v>
      </c>
      <c r="D12861" s="10">
        <v>176</v>
      </c>
      <c r="E12861" s="1" t="s">
        <v>14</v>
      </c>
      <c r="F12861">
        <f>IF(LEFT(Tableau1[[#This Row],[Eléments modifié]],$J$1)=$I$1,Tableau1[[#This Row],[Date]],9^9)</f>
        <v>387420489</v>
      </c>
      <c r="G12861" s="9" t="str">
        <f>IF(Tableau1[[#This Row],[Date]]=_xlfn.MINIFS(Tableau1[1er],Tableau1[N° BL],Tableau1[[#This Row],[N° BL]],Tableau1[1er],Tableau1[[#This Row],[Date]]),D12860,"")</f>
        <v/>
      </c>
    </row>
    <row r="12862" spans="1:7" ht="14.25" customHeight="1" x14ac:dyDescent="0.25">
      <c r="A12862" s="1" t="s">
        <v>6799</v>
      </c>
      <c r="B12862" s="1" t="s">
        <v>6800</v>
      </c>
      <c r="C12862" s="7">
        <v>45399.386076388888</v>
      </c>
      <c r="D12862" s="10">
        <v>189</v>
      </c>
      <c r="E12862" s="1" t="s">
        <v>14</v>
      </c>
      <c r="F12862">
        <f>IF(LEFT(Tableau1[[#This Row],[Eléments modifié]],$J$1)=$I$1,Tableau1[[#This Row],[Date]],9^9)</f>
        <v>387420489</v>
      </c>
      <c r="G12862" s="9" t="str">
        <f>IF(Tableau1[[#This Row],[Date]]=_xlfn.MINIFS(Tableau1[1er],Tableau1[N° BL],Tableau1[[#This Row],[N° BL]],Tableau1[1er],Tableau1[[#This Row],[Date]]),D12861,"")</f>
        <v/>
      </c>
    </row>
    <row r="12863" spans="1:7" ht="14.25" customHeight="1" x14ac:dyDescent="0.25">
      <c r="A12863" s="1" t="s">
        <v>6799</v>
      </c>
      <c r="B12863" s="1" t="s">
        <v>6800</v>
      </c>
      <c r="C12863" s="7">
        <v>45399.428773148145</v>
      </c>
      <c r="D12863" s="10">
        <v>188</v>
      </c>
      <c r="E12863" s="1" t="s">
        <v>7</v>
      </c>
      <c r="F12863">
        <f>IF(LEFT(Tableau1[[#This Row],[Eléments modifié]],$J$1)=$I$1,Tableau1[[#This Row],[Date]],9^9)</f>
        <v>45399.428773148145</v>
      </c>
      <c r="G12863" s="9">
        <f>IF(Tableau1[[#This Row],[Date]]=_xlfn.MINIFS(Tableau1[1er],Tableau1[N° BL],Tableau1[[#This Row],[N° BL]],Tableau1[1er],Tableau1[[#This Row],[Date]]),D12862,"")</f>
        <v>189</v>
      </c>
    </row>
    <row r="12864" spans="1:7" ht="14.25" customHeight="1" x14ac:dyDescent="0.25">
      <c r="A12864" s="1" t="s">
        <v>6643</v>
      </c>
      <c r="B12864" s="1" t="s">
        <v>6644</v>
      </c>
      <c r="C12864" s="7">
        <v>45398.692974537036</v>
      </c>
      <c r="D12864" s="10">
        <v>211</v>
      </c>
      <c r="E12864" s="1" t="s">
        <v>371</v>
      </c>
      <c r="F12864">
        <f>IF(LEFT(Tableau1[[#This Row],[Eléments modifié]],$J$1)=$I$1,Tableau1[[#This Row],[Date]],9^9)</f>
        <v>387420489</v>
      </c>
      <c r="G12864" s="9" t="str">
        <f>IF(Tableau1[[#This Row],[Date]]=_xlfn.MINIFS(Tableau1[1er],Tableau1[N° BL],Tableau1[[#This Row],[N° BL]],Tableau1[1er],Tableau1[[#This Row],[Date]]),D12863,"")</f>
        <v/>
      </c>
    </row>
    <row r="12865" spans="1:7" ht="14.25" customHeight="1" x14ac:dyDescent="0.25">
      <c r="A12865" s="1" t="s">
        <v>6643</v>
      </c>
      <c r="B12865" s="1" t="s">
        <v>6644</v>
      </c>
      <c r="C12865" s="7">
        <v>45399.414618055554</v>
      </c>
      <c r="D12865" s="10">
        <v>188</v>
      </c>
      <c r="E12865" s="1" t="s">
        <v>7</v>
      </c>
      <c r="F12865">
        <f>IF(LEFT(Tableau1[[#This Row],[Eléments modifié]],$J$1)=$I$1,Tableau1[[#This Row],[Date]],9^9)</f>
        <v>45399.414618055554</v>
      </c>
      <c r="G12865" s="9">
        <f>IF(Tableau1[[#This Row],[Date]]=_xlfn.MINIFS(Tableau1[1er],Tableau1[N° BL],Tableau1[[#This Row],[N° BL]],Tableau1[1er],Tableau1[[#This Row],[Date]]),D12864,"")</f>
        <v>211</v>
      </c>
    </row>
    <row r="12866" spans="1:7" ht="14.25" customHeight="1" x14ac:dyDescent="0.25">
      <c r="A12866" s="1" t="s">
        <v>6643</v>
      </c>
      <c r="B12866" s="1" t="s">
        <v>6644</v>
      </c>
      <c r="C12866" s="7">
        <v>45400.461724537039</v>
      </c>
      <c r="D12866" s="10">
        <v>188</v>
      </c>
      <c r="E12866" s="1" t="s">
        <v>98</v>
      </c>
      <c r="F12866">
        <f>IF(LEFT(Tableau1[[#This Row],[Eléments modifié]],$J$1)=$I$1,Tableau1[[#This Row],[Date]],9^9)</f>
        <v>387420489</v>
      </c>
      <c r="G12866" s="9" t="str">
        <f>IF(Tableau1[[#This Row],[Date]]=_xlfn.MINIFS(Tableau1[1er],Tableau1[N° BL],Tableau1[[#This Row],[N° BL]],Tableau1[1er],Tableau1[[#This Row],[Date]]),D12865,"")</f>
        <v/>
      </c>
    </row>
    <row r="12867" spans="1:7" ht="14.25" customHeight="1" x14ac:dyDescent="0.25">
      <c r="A12867" s="1" t="s">
        <v>6643</v>
      </c>
      <c r="B12867" s="1" t="s">
        <v>6644</v>
      </c>
      <c r="C12867" s="7">
        <v>45400.471435185187</v>
      </c>
      <c r="D12867" s="10">
        <v>188</v>
      </c>
      <c r="E12867" s="1" t="s">
        <v>32</v>
      </c>
      <c r="F12867">
        <f>IF(LEFT(Tableau1[[#This Row],[Eléments modifié]],$J$1)=$I$1,Tableau1[[#This Row],[Date]],9^9)</f>
        <v>387420489</v>
      </c>
      <c r="G12867" s="9" t="str">
        <f>IF(Tableau1[[#This Row],[Date]]=_xlfn.MINIFS(Tableau1[1er],Tableau1[N° BL],Tableau1[[#This Row],[N° BL]],Tableau1[1er],Tableau1[[#This Row],[Date]]),D12866,"")</f>
        <v/>
      </c>
    </row>
    <row r="12868" spans="1:7" ht="14.25" customHeight="1" x14ac:dyDescent="0.25">
      <c r="A12868" s="1" t="s">
        <v>6643</v>
      </c>
      <c r="B12868" s="1" t="s">
        <v>6644</v>
      </c>
      <c r="C12868" s="7">
        <v>45400.471782407411</v>
      </c>
      <c r="D12868" s="10">
        <v>188</v>
      </c>
      <c r="E12868" s="1" t="s">
        <v>7</v>
      </c>
      <c r="F12868">
        <f>IF(LEFT(Tableau1[[#This Row],[Eléments modifié]],$J$1)=$I$1,Tableau1[[#This Row],[Date]],9^9)</f>
        <v>45400.471782407411</v>
      </c>
      <c r="G12868" s="9">
        <f>IF(Tableau1[[#This Row],[Date]]=_xlfn.MINIFS(Tableau1[1er],Tableau1[N° BL],Tableau1[[#This Row],[N° BL]],Tableau1[1er],Tableau1[[#This Row],[Date]]),D12867,"")</f>
        <v>188</v>
      </c>
    </row>
    <row r="12869" spans="1:7" ht="14.25" customHeight="1" x14ac:dyDescent="0.25">
      <c r="A12869" s="1" t="s">
        <v>6605</v>
      </c>
      <c r="B12869" s="1" t="s">
        <v>6606</v>
      </c>
      <c r="C12869" s="7">
        <v>45400.526828703703</v>
      </c>
      <c r="D12869" s="10">
        <v>211</v>
      </c>
      <c r="E12869" s="1" t="s">
        <v>2447</v>
      </c>
      <c r="F12869">
        <f>IF(LEFT(Tableau1[[#This Row],[Eléments modifié]],$J$1)=$I$1,Tableau1[[#This Row],[Date]],9^9)</f>
        <v>387420489</v>
      </c>
      <c r="G12869" s="9" t="str">
        <f>IF(Tableau1[[#This Row],[Date]]=_xlfn.MINIFS(Tableau1[1er],Tableau1[N° BL],Tableau1[[#This Row],[N° BL]],Tableau1[1er],Tableau1[[#This Row],[Date]]),D12868,"")</f>
        <v/>
      </c>
    </row>
    <row r="12870" spans="1:7" ht="14.25" customHeight="1" x14ac:dyDescent="0.25">
      <c r="A12870" s="1" t="s">
        <v>6605</v>
      </c>
      <c r="B12870" s="1" t="s">
        <v>6606</v>
      </c>
      <c r="C12870" s="7">
        <v>45400.545312499999</v>
      </c>
      <c r="D12870" s="10">
        <v>209</v>
      </c>
      <c r="E12870" s="1" t="s">
        <v>7</v>
      </c>
      <c r="F12870">
        <f>IF(LEFT(Tableau1[[#This Row],[Eléments modifié]],$J$1)=$I$1,Tableau1[[#This Row],[Date]],9^9)</f>
        <v>45400.545312499999</v>
      </c>
      <c r="G12870" s="9">
        <f>IF(Tableau1[[#This Row],[Date]]=_xlfn.MINIFS(Tableau1[1er],Tableau1[N° BL],Tableau1[[#This Row],[N° BL]],Tableau1[1er],Tableau1[[#This Row],[Date]]),D12869,"")</f>
        <v>211</v>
      </c>
    </row>
    <row r="12871" spans="1:7" ht="14.25" customHeight="1" x14ac:dyDescent="0.25">
      <c r="A12871" s="1" t="s">
        <v>6601</v>
      </c>
      <c r="B12871" s="1" t="s">
        <v>6602</v>
      </c>
      <c r="C12871" s="7">
        <v>45400.532187500001</v>
      </c>
      <c r="D12871" s="10">
        <v>188</v>
      </c>
      <c r="E12871" s="1" t="s">
        <v>32</v>
      </c>
      <c r="F12871">
        <f>IF(LEFT(Tableau1[[#This Row],[Eléments modifié]],$J$1)=$I$1,Tableau1[[#This Row],[Date]],9^9)</f>
        <v>387420489</v>
      </c>
      <c r="G12871" s="9" t="str">
        <f>IF(Tableau1[[#This Row],[Date]]=_xlfn.MINIFS(Tableau1[1er],Tableau1[N° BL],Tableau1[[#This Row],[N° BL]],Tableau1[1er],Tableau1[[#This Row],[Date]]),D12870,"")</f>
        <v/>
      </c>
    </row>
    <row r="12872" spans="1:7" ht="14.25" customHeight="1" x14ac:dyDescent="0.25">
      <c r="A12872" s="1" t="s">
        <v>6601</v>
      </c>
      <c r="B12872" s="1" t="s">
        <v>6602</v>
      </c>
      <c r="C12872" s="7">
        <v>45400.532280092593</v>
      </c>
      <c r="D12872" s="10">
        <v>209</v>
      </c>
      <c r="E12872" s="1" t="s">
        <v>20</v>
      </c>
      <c r="F12872">
        <f>IF(LEFT(Tableau1[[#This Row],[Eléments modifié]],$J$1)=$I$1,Tableau1[[#This Row],[Date]],9^9)</f>
        <v>387420489</v>
      </c>
      <c r="G12872" s="9" t="str">
        <f>IF(Tableau1[[#This Row],[Date]]=_xlfn.MINIFS(Tableau1[1er],Tableau1[N° BL],Tableau1[[#This Row],[N° BL]],Tableau1[1er],Tableau1[[#This Row],[Date]]),D12871,"")</f>
        <v/>
      </c>
    </row>
    <row r="12873" spans="1:7" ht="14.25" customHeight="1" x14ac:dyDescent="0.25">
      <c r="A12873" s="1" t="s">
        <v>6601</v>
      </c>
      <c r="B12873" s="1" t="s">
        <v>6602</v>
      </c>
      <c r="C12873" s="7">
        <v>45400.545312499999</v>
      </c>
      <c r="D12873" s="10">
        <v>212</v>
      </c>
      <c r="E12873" s="1" t="s">
        <v>371</v>
      </c>
      <c r="F12873">
        <f>IF(LEFT(Tableau1[[#This Row],[Eléments modifié]],$J$1)=$I$1,Tableau1[[#This Row],[Date]],9^9)</f>
        <v>387420489</v>
      </c>
      <c r="G12873" s="9" t="str">
        <f>IF(Tableau1[[#This Row],[Date]]=_xlfn.MINIFS(Tableau1[1er],Tableau1[N° BL],Tableau1[[#This Row],[N° BL]],Tableau1[1er],Tableau1[[#This Row],[Date]]),D12872,"")</f>
        <v/>
      </c>
    </row>
    <row r="12874" spans="1:7" ht="14.25" customHeight="1" x14ac:dyDescent="0.25">
      <c r="A12874" s="1" t="s">
        <v>6601</v>
      </c>
      <c r="B12874" s="1" t="s">
        <v>6602</v>
      </c>
      <c r="C12874" s="7">
        <v>45400.55709490741</v>
      </c>
      <c r="D12874" s="10">
        <v>209</v>
      </c>
      <c r="E12874" s="1" t="s">
        <v>7</v>
      </c>
      <c r="F12874">
        <f>IF(LEFT(Tableau1[[#This Row],[Eléments modifié]],$J$1)=$I$1,Tableau1[[#This Row],[Date]],9^9)</f>
        <v>45400.55709490741</v>
      </c>
      <c r="G12874" s="9">
        <f>IF(Tableau1[[#This Row],[Date]]=_xlfn.MINIFS(Tableau1[1er],Tableau1[N° BL],Tableau1[[#This Row],[N° BL]],Tableau1[1er],Tableau1[[#This Row],[Date]]),D12873,"")</f>
        <v>212</v>
      </c>
    </row>
    <row r="12875" spans="1:7" ht="14.25" customHeight="1" x14ac:dyDescent="0.25">
      <c r="A12875" s="1" t="s">
        <v>6595</v>
      </c>
      <c r="B12875" s="1" t="s">
        <v>6596</v>
      </c>
      <c r="C12875" s="7">
        <v>45400.561678240738</v>
      </c>
      <c r="D12875" s="10">
        <v>211</v>
      </c>
      <c r="E12875" s="1" t="s">
        <v>2447</v>
      </c>
      <c r="F12875">
        <f>IF(LEFT(Tableau1[[#This Row],[Eléments modifié]],$J$1)=$I$1,Tableau1[[#This Row],[Date]],9^9)</f>
        <v>387420489</v>
      </c>
      <c r="G12875" s="9" t="str">
        <f>IF(Tableau1[[#This Row],[Date]]=_xlfn.MINIFS(Tableau1[1er],Tableau1[N° BL],Tableau1[[#This Row],[N° BL]],Tableau1[1er],Tableau1[[#This Row],[Date]]),D12874,"")</f>
        <v/>
      </c>
    </row>
    <row r="12876" spans="1:7" ht="14.25" customHeight="1" x14ac:dyDescent="0.25">
      <c r="A12876" s="1" t="s">
        <v>6595</v>
      </c>
      <c r="B12876" s="1" t="s">
        <v>6596</v>
      </c>
      <c r="C12876" s="7">
        <v>45400.570856481485</v>
      </c>
      <c r="D12876" s="10">
        <v>212</v>
      </c>
      <c r="E12876" s="1" t="s">
        <v>7</v>
      </c>
      <c r="F12876">
        <f>IF(LEFT(Tableau1[[#This Row],[Eléments modifié]],$J$1)=$I$1,Tableau1[[#This Row],[Date]],9^9)</f>
        <v>45400.570856481485</v>
      </c>
      <c r="G12876" s="9">
        <f>IF(Tableau1[[#This Row],[Date]]=_xlfn.MINIFS(Tableau1[1er],Tableau1[N° BL],Tableau1[[#This Row],[N° BL]],Tableau1[1er],Tableau1[[#This Row],[Date]]),D12875,"")</f>
        <v>211</v>
      </c>
    </row>
    <row r="12877" spans="1:7" ht="14.25" customHeight="1" x14ac:dyDescent="0.25">
      <c r="A12877" s="1" t="s">
        <v>6589</v>
      </c>
      <c r="B12877" s="1" t="s">
        <v>6590</v>
      </c>
      <c r="C12877" s="7">
        <v>45400.5703125</v>
      </c>
      <c r="D12877" s="10">
        <v>212</v>
      </c>
      <c r="E12877" s="1" t="s">
        <v>3459</v>
      </c>
      <c r="F12877">
        <f>IF(LEFT(Tableau1[[#This Row],[Eléments modifié]],$J$1)=$I$1,Tableau1[[#This Row],[Date]],9^9)</f>
        <v>387420489</v>
      </c>
      <c r="G12877" s="9" t="str">
        <f>IF(Tableau1[[#This Row],[Date]]=_xlfn.MINIFS(Tableau1[1er],Tableau1[N° BL],Tableau1[[#This Row],[N° BL]],Tableau1[1er],Tableau1[[#This Row],[Date]]),D12876,"")</f>
        <v/>
      </c>
    </row>
    <row r="12878" spans="1:7" ht="14.25" customHeight="1" x14ac:dyDescent="0.25">
      <c r="A12878" s="1" t="s">
        <v>6589</v>
      </c>
      <c r="B12878" s="1" t="s">
        <v>6590</v>
      </c>
      <c r="C12878" s="7">
        <v>45400.593460648146</v>
      </c>
      <c r="D12878" s="10">
        <v>211</v>
      </c>
      <c r="E12878" s="1" t="s">
        <v>7</v>
      </c>
      <c r="F12878">
        <f>IF(LEFT(Tableau1[[#This Row],[Eléments modifié]],$J$1)=$I$1,Tableau1[[#This Row],[Date]],9^9)</f>
        <v>45400.593460648146</v>
      </c>
      <c r="G12878" s="9">
        <f>IF(Tableau1[[#This Row],[Date]]=_xlfn.MINIFS(Tableau1[1er],Tableau1[N° BL],Tableau1[[#This Row],[N° BL]],Tableau1[1er],Tableau1[[#This Row],[Date]]),D12877,"")</f>
        <v>212</v>
      </c>
    </row>
    <row r="12879" spans="1:7" ht="14.25" customHeight="1" x14ac:dyDescent="0.25">
      <c r="A12879" s="1" t="s">
        <v>6741</v>
      </c>
      <c r="B12879" s="1" t="s">
        <v>6742</v>
      </c>
      <c r="C12879" s="7">
        <v>45399.564525462964</v>
      </c>
      <c r="D12879" s="10">
        <v>211</v>
      </c>
      <c r="E12879" s="1" t="s">
        <v>2447</v>
      </c>
      <c r="F12879">
        <f>IF(LEFT(Tableau1[[#This Row],[Eléments modifié]],$J$1)=$I$1,Tableau1[[#This Row],[Date]],9^9)</f>
        <v>387420489</v>
      </c>
      <c r="G12879" s="9" t="str">
        <f>IF(Tableau1[[#This Row],[Date]]=_xlfn.MINIFS(Tableau1[1er],Tableau1[N° BL],Tableau1[[#This Row],[N° BL]],Tableau1[1er],Tableau1[[#This Row],[Date]]),D12878,"")</f>
        <v/>
      </c>
    </row>
    <row r="12880" spans="1:7" ht="14.25" customHeight="1" x14ac:dyDescent="0.25">
      <c r="A12880" s="1" t="s">
        <v>6741</v>
      </c>
      <c r="B12880" s="1" t="s">
        <v>6742</v>
      </c>
      <c r="C12880" s="7">
        <v>45399.575949074075</v>
      </c>
      <c r="D12880" s="10">
        <v>212</v>
      </c>
      <c r="E12880" s="1" t="s">
        <v>7</v>
      </c>
      <c r="F12880">
        <f>IF(LEFT(Tableau1[[#This Row],[Eléments modifié]],$J$1)=$I$1,Tableau1[[#This Row],[Date]],9^9)</f>
        <v>45399.575949074075</v>
      </c>
      <c r="G12880" s="9">
        <f>IF(Tableau1[[#This Row],[Date]]=_xlfn.MINIFS(Tableau1[1er],Tableau1[N° BL],Tableau1[[#This Row],[N° BL]],Tableau1[1er],Tableau1[[#This Row],[Date]]),D12879,"")</f>
        <v>211</v>
      </c>
    </row>
    <row r="12881" spans="1:7" ht="14.25" customHeight="1" x14ac:dyDescent="0.25">
      <c r="A12881" s="1" t="s">
        <v>6723</v>
      </c>
      <c r="B12881" s="1" t="s">
        <v>6724</v>
      </c>
      <c r="C12881" s="7">
        <v>45399.576307870368</v>
      </c>
      <c r="D12881" s="10">
        <v>189</v>
      </c>
      <c r="E12881" s="1" t="s">
        <v>2447</v>
      </c>
      <c r="F12881">
        <f>IF(LEFT(Tableau1[[#This Row],[Eléments modifié]],$J$1)=$I$1,Tableau1[[#This Row],[Date]],9^9)</f>
        <v>387420489</v>
      </c>
      <c r="G12881" s="9" t="str">
        <f>IF(Tableau1[[#This Row],[Date]]=_xlfn.MINIFS(Tableau1[1er],Tableau1[N° BL],Tableau1[[#This Row],[N° BL]],Tableau1[1er],Tableau1[[#This Row],[Date]]),D12880,"")</f>
        <v/>
      </c>
    </row>
    <row r="12882" spans="1:7" ht="14.25" customHeight="1" x14ac:dyDescent="0.25">
      <c r="A12882" s="1" t="s">
        <v>6723</v>
      </c>
      <c r="B12882" s="1" t="s">
        <v>6724</v>
      </c>
      <c r="C12882" s="7">
        <v>45399.623136574075</v>
      </c>
      <c r="D12882" s="10">
        <v>212</v>
      </c>
      <c r="E12882" s="1" t="s">
        <v>7</v>
      </c>
      <c r="F12882">
        <f>IF(LEFT(Tableau1[[#This Row],[Eléments modifié]],$J$1)=$I$1,Tableau1[[#This Row],[Date]],9^9)</f>
        <v>45399.623136574075</v>
      </c>
      <c r="G12882" s="9">
        <f>IF(Tableau1[[#This Row],[Date]]=_xlfn.MINIFS(Tableau1[1er],Tableau1[N° BL],Tableau1[[#This Row],[N° BL]],Tableau1[1er],Tableau1[[#This Row],[Date]]),D12881,"")</f>
        <v>189</v>
      </c>
    </row>
    <row r="12883" spans="1:7" ht="14.25" customHeight="1" x14ac:dyDescent="0.25">
      <c r="A12883" s="1" t="s">
        <v>6687</v>
      </c>
      <c r="B12883" s="1" t="s">
        <v>6688</v>
      </c>
      <c r="C12883" s="7">
        <v>45400.374594907407</v>
      </c>
      <c r="D12883" s="10">
        <v>209</v>
      </c>
      <c r="E12883" s="1" t="s">
        <v>32</v>
      </c>
      <c r="F12883">
        <f>IF(LEFT(Tableau1[[#This Row],[Eléments modifié]],$J$1)=$I$1,Tableau1[[#This Row],[Date]],9^9)</f>
        <v>387420489</v>
      </c>
      <c r="G12883" s="9" t="str">
        <f>IF(Tableau1[[#This Row],[Date]]=_xlfn.MINIFS(Tableau1[1er],Tableau1[N° BL],Tableau1[[#This Row],[N° BL]],Tableau1[1er],Tableau1[[#This Row],[Date]]),D12882,"")</f>
        <v/>
      </c>
    </row>
    <row r="12884" spans="1:7" ht="14.25" customHeight="1" x14ac:dyDescent="0.25">
      <c r="A12884" s="1" t="s">
        <v>6687</v>
      </c>
      <c r="B12884" s="1" t="s">
        <v>6688</v>
      </c>
      <c r="C12884" s="7">
        <v>45400.375173611108</v>
      </c>
      <c r="D12884" s="10">
        <v>188</v>
      </c>
      <c r="E12884" s="1" t="s">
        <v>7</v>
      </c>
      <c r="F12884">
        <f>IF(LEFT(Tableau1[[#This Row],[Eléments modifié]],$J$1)=$I$1,Tableau1[[#This Row],[Date]],9^9)</f>
        <v>45400.375173611108</v>
      </c>
      <c r="G12884" s="9">
        <f>IF(Tableau1[[#This Row],[Date]]=_xlfn.MINIFS(Tableau1[1er],Tableau1[N° BL],Tableau1[[#This Row],[N° BL]],Tableau1[1er],Tableau1[[#This Row],[Date]]),D12883,"")</f>
        <v>209</v>
      </c>
    </row>
    <row r="12885" spans="1:7" ht="14.25" customHeight="1" x14ac:dyDescent="0.25">
      <c r="A12885" s="1" t="s">
        <v>6537</v>
      </c>
      <c r="B12885" s="1" t="s">
        <v>6538</v>
      </c>
      <c r="C12885" s="7">
        <v>45400.571342592593</v>
      </c>
      <c r="D12885" s="10">
        <v>209</v>
      </c>
      <c r="E12885" s="1" t="s">
        <v>2447</v>
      </c>
      <c r="F12885">
        <f>IF(LEFT(Tableau1[[#This Row],[Eléments modifié]],$J$1)=$I$1,Tableau1[[#This Row],[Date]],9^9)</f>
        <v>387420489</v>
      </c>
      <c r="G12885" s="9" t="str">
        <f>IF(Tableau1[[#This Row],[Date]]=_xlfn.MINIFS(Tableau1[1er],Tableau1[N° BL],Tableau1[[#This Row],[N° BL]],Tableau1[1er],Tableau1[[#This Row],[Date]]),D12884,"")</f>
        <v/>
      </c>
    </row>
    <row r="12886" spans="1:7" ht="14.25" customHeight="1" x14ac:dyDescent="0.25">
      <c r="A12886" s="1" t="s">
        <v>6537</v>
      </c>
      <c r="B12886" s="1" t="s">
        <v>6538</v>
      </c>
      <c r="C12886" s="7">
        <v>45400.622384259259</v>
      </c>
      <c r="D12886" s="10">
        <v>212</v>
      </c>
      <c r="E12886" s="1" t="s">
        <v>7</v>
      </c>
      <c r="F12886">
        <f>IF(LEFT(Tableau1[[#This Row],[Eléments modifié]],$J$1)=$I$1,Tableau1[[#This Row],[Date]],9^9)</f>
        <v>45400.622384259259</v>
      </c>
      <c r="G12886" s="9">
        <f>IF(Tableau1[[#This Row],[Date]]=_xlfn.MINIFS(Tableau1[1er],Tableau1[N° BL],Tableau1[[#This Row],[N° BL]],Tableau1[1er],Tableau1[[#This Row],[Date]]),D12885,"")</f>
        <v>209</v>
      </c>
    </row>
    <row r="12887" spans="1:7" ht="14.25" customHeight="1" x14ac:dyDescent="0.25">
      <c r="A12887" s="1" t="s">
        <v>6537</v>
      </c>
      <c r="B12887" s="1" t="s">
        <v>6538</v>
      </c>
      <c r="C12887" s="7">
        <v>45400.622708333336</v>
      </c>
      <c r="D12887" s="10">
        <v>212</v>
      </c>
      <c r="E12887" s="1" t="s">
        <v>7</v>
      </c>
      <c r="F12887">
        <f>IF(LEFT(Tableau1[[#This Row],[Eléments modifié]],$J$1)=$I$1,Tableau1[[#This Row],[Date]],9^9)</f>
        <v>45400.622708333336</v>
      </c>
      <c r="G12887" s="9">
        <f>IF(Tableau1[[#This Row],[Date]]=_xlfn.MINIFS(Tableau1[1er],Tableau1[N° BL],Tableau1[[#This Row],[N° BL]],Tableau1[1er],Tableau1[[#This Row],[Date]]),D12886,"")</f>
        <v>212</v>
      </c>
    </row>
    <row r="12888" spans="1:7" ht="14.25" customHeight="1" x14ac:dyDescent="0.25">
      <c r="A12888" s="1" t="s">
        <v>6537</v>
      </c>
      <c r="B12888" s="1" t="s">
        <v>6538</v>
      </c>
      <c r="C12888" s="7">
        <v>45401.43167824074</v>
      </c>
      <c r="D12888" s="10">
        <v>211</v>
      </c>
      <c r="E12888" s="1" t="s">
        <v>98</v>
      </c>
      <c r="F12888">
        <f>IF(LEFT(Tableau1[[#This Row],[Eléments modifié]],$J$1)=$I$1,Tableau1[[#This Row],[Date]],9^9)</f>
        <v>387420489</v>
      </c>
      <c r="G12888" s="9" t="str">
        <f>IF(Tableau1[[#This Row],[Date]]=_xlfn.MINIFS(Tableau1[1er],Tableau1[N° BL],Tableau1[[#This Row],[N° BL]],Tableau1[1er],Tableau1[[#This Row],[Date]]),D12887,"")</f>
        <v/>
      </c>
    </row>
    <row r="12889" spans="1:7" ht="14.25" customHeight="1" x14ac:dyDescent="0.25">
      <c r="A12889" s="1" t="s">
        <v>6537</v>
      </c>
      <c r="B12889" s="1" t="s">
        <v>6538</v>
      </c>
      <c r="C12889" s="7">
        <v>45401.433148148149</v>
      </c>
      <c r="D12889" s="10">
        <v>182</v>
      </c>
      <c r="E12889" s="1" t="s">
        <v>32</v>
      </c>
      <c r="F12889">
        <f>IF(LEFT(Tableau1[[#This Row],[Eléments modifié]],$J$1)=$I$1,Tableau1[[#This Row],[Date]],9^9)</f>
        <v>387420489</v>
      </c>
      <c r="G12889" s="9" t="str">
        <f>IF(Tableau1[[#This Row],[Date]]=_xlfn.MINIFS(Tableau1[1er],Tableau1[N° BL],Tableau1[[#This Row],[N° BL]],Tableau1[1er],Tableau1[[#This Row],[Date]]),D12888,"")</f>
        <v/>
      </c>
    </row>
    <row r="12890" spans="1:7" ht="14.25" customHeight="1" x14ac:dyDescent="0.25">
      <c r="A12890" s="1" t="s">
        <v>6537</v>
      </c>
      <c r="B12890" s="1" t="s">
        <v>6538</v>
      </c>
      <c r="C12890" s="7">
        <v>45401.447557870371</v>
      </c>
      <c r="D12890" s="10">
        <v>188</v>
      </c>
      <c r="E12890" s="1" t="s">
        <v>7</v>
      </c>
      <c r="F12890">
        <f>IF(LEFT(Tableau1[[#This Row],[Eléments modifié]],$J$1)=$I$1,Tableau1[[#This Row],[Date]],9^9)</f>
        <v>45401.447557870371</v>
      </c>
      <c r="G12890" s="9">
        <f>IF(Tableau1[[#This Row],[Date]]=_xlfn.MINIFS(Tableau1[1er],Tableau1[N° BL],Tableau1[[#This Row],[N° BL]],Tableau1[1er],Tableau1[[#This Row],[Date]]),D12889,"")</f>
        <v>182</v>
      </c>
    </row>
    <row r="12891" spans="1:7" ht="14.25" customHeight="1" x14ac:dyDescent="0.25">
      <c r="A12891" s="1" t="s">
        <v>6537</v>
      </c>
      <c r="B12891" s="1" t="s">
        <v>6538</v>
      </c>
      <c r="C12891" s="7">
        <v>45401.451944444445</v>
      </c>
      <c r="D12891" s="10">
        <v>188</v>
      </c>
      <c r="E12891" s="1" t="s">
        <v>98</v>
      </c>
      <c r="F12891">
        <f>IF(LEFT(Tableau1[[#This Row],[Eléments modifié]],$J$1)=$I$1,Tableau1[[#This Row],[Date]],9^9)</f>
        <v>387420489</v>
      </c>
      <c r="G12891" s="9" t="str">
        <f>IF(Tableau1[[#This Row],[Date]]=_xlfn.MINIFS(Tableau1[1er],Tableau1[N° BL],Tableau1[[#This Row],[N° BL]],Tableau1[1er],Tableau1[[#This Row],[Date]]),D12890,"")</f>
        <v/>
      </c>
    </row>
    <row r="12892" spans="1:7" ht="14.25" customHeight="1" x14ac:dyDescent="0.25">
      <c r="A12892" s="1" t="s">
        <v>6537</v>
      </c>
      <c r="B12892" s="1" t="s">
        <v>6538</v>
      </c>
      <c r="C12892" s="7">
        <v>45401.452465277776</v>
      </c>
      <c r="D12892" s="10">
        <v>188</v>
      </c>
      <c r="E12892" s="1" t="s">
        <v>32</v>
      </c>
      <c r="F12892">
        <f>IF(LEFT(Tableau1[[#This Row],[Eléments modifié]],$J$1)=$I$1,Tableau1[[#This Row],[Date]],9^9)</f>
        <v>387420489</v>
      </c>
      <c r="G12892" s="9" t="str">
        <f>IF(Tableau1[[#This Row],[Date]]=_xlfn.MINIFS(Tableau1[1er],Tableau1[N° BL],Tableau1[[#This Row],[N° BL]],Tableau1[1er],Tableau1[[#This Row],[Date]]),D12891,"")</f>
        <v/>
      </c>
    </row>
    <row r="12893" spans="1:7" ht="14.25" customHeight="1" x14ac:dyDescent="0.25">
      <c r="A12893" s="1" t="s">
        <v>6537</v>
      </c>
      <c r="B12893" s="1" t="s">
        <v>6538</v>
      </c>
      <c r="C12893" s="7">
        <v>45401.453020833331</v>
      </c>
      <c r="D12893" s="10">
        <v>188</v>
      </c>
      <c r="E12893" s="1" t="s">
        <v>7</v>
      </c>
      <c r="F12893">
        <f>IF(LEFT(Tableau1[[#This Row],[Eléments modifié]],$J$1)=$I$1,Tableau1[[#This Row],[Date]],9^9)</f>
        <v>45401.453020833331</v>
      </c>
      <c r="G12893" s="9">
        <f>IF(Tableau1[[#This Row],[Date]]=_xlfn.MINIFS(Tableau1[1er],Tableau1[N° BL],Tableau1[[#This Row],[N° BL]],Tableau1[1er],Tableau1[[#This Row],[Date]]),D12892,"")</f>
        <v>188</v>
      </c>
    </row>
    <row r="12894" spans="1:7" ht="14.25" customHeight="1" x14ac:dyDescent="0.25">
      <c r="A12894" s="1" t="s">
        <v>6557</v>
      </c>
      <c r="B12894" s="1" t="s">
        <v>6558</v>
      </c>
      <c r="C12894" s="7">
        <v>45401.406712962962</v>
      </c>
      <c r="D12894" s="10">
        <v>188</v>
      </c>
      <c r="E12894" s="1" t="s">
        <v>5</v>
      </c>
      <c r="F12894">
        <f>IF(LEFT(Tableau1[[#This Row],[Eléments modifié]],$J$1)=$I$1,Tableau1[[#This Row],[Date]],9^9)</f>
        <v>387420489</v>
      </c>
      <c r="G12894" s="9" t="str">
        <f>IF(Tableau1[[#This Row],[Date]]=_xlfn.MINIFS(Tableau1[1er],Tableau1[N° BL],Tableau1[[#This Row],[N° BL]],Tableau1[1er],Tableau1[[#This Row],[Date]]),D12893,"")</f>
        <v/>
      </c>
    </row>
    <row r="12895" spans="1:7" ht="14.25" customHeight="1" x14ac:dyDescent="0.25">
      <c r="A12895" s="1" t="s">
        <v>6557</v>
      </c>
      <c r="B12895" s="1" t="s">
        <v>6558</v>
      </c>
      <c r="C12895" s="7">
        <v>45401.414004629631</v>
      </c>
      <c r="D12895" s="10">
        <v>179</v>
      </c>
      <c r="E12895" s="1" t="s">
        <v>7</v>
      </c>
      <c r="F12895">
        <f>IF(LEFT(Tableau1[[#This Row],[Eléments modifié]],$J$1)=$I$1,Tableau1[[#This Row],[Date]],9^9)</f>
        <v>45401.414004629631</v>
      </c>
      <c r="G12895" s="9">
        <f>IF(Tableau1[[#This Row],[Date]]=_xlfn.MINIFS(Tableau1[1er],Tableau1[N° BL],Tableau1[[#This Row],[N° BL]],Tableau1[1er],Tableau1[[#This Row],[Date]]),D12894,"")</f>
        <v>188</v>
      </c>
    </row>
    <row r="12896" spans="1:7" ht="14.25" customHeight="1" x14ac:dyDescent="0.25">
      <c r="A12896" s="1" t="s">
        <v>6541</v>
      </c>
      <c r="B12896" s="1" t="s">
        <v>6542</v>
      </c>
      <c r="C12896" s="7">
        <v>45401.407754629632</v>
      </c>
      <c r="D12896" s="10">
        <v>212</v>
      </c>
      <c r="E12896" s="1" t="s">
        <v>32</v>
      </c>
      <c r="F12896">
        <f>IF(LEFT(Tableau1[[#This Row],[Eléments modifié]],$J$1)=$I$1,Tableau1[[#This Row],[Date]],9^9)</f>
        <v>387420489</v>
      </c>
      <c r="G12896" s="9" t="str">
        <f>IF(Tableau1[[#This Row],[Date]]=_xlfn.MINIFS(Tableau1[1er],Tableau1[N° BL],Tableau1[[#This Row],[N° BL]],Tableau1[1er],Tableau1[[#This Row],[Date]]),D12895,"")</f>
        <v/>
      </c>
    </row>
    <row r="12897" spans="1:7" ht="14.25" customHeight="1" x14ac:dyDescent="0.25">
      <c r="A12897" s="1" t="s">
        <v>6541</v>
      </c>
      <c r="B12897" s="1" t="s">
        <v>6542</v>
      </c>
      <c r="C12897" s="7">
        <v>45401.420393518521</v>
      </c>
      <c r="D12897" s="10">
        <v>182</v>
      </c>
      <c r="E12897" s="1" t="s">
        <v>20</v>
      </c>
      <c r="F12897">
        <f>IF(LEFT(Tableau1[[#This Row],[Eléments modifié]],$J$1)=$I$1,Tableau1[[#This Row],[Date]],9^9)</f>
        <v>387420489</v>
      </c>
      <c r="G12897" s="9" t="str">
        <f>IF(Tableau1[[#This Row],[Date]]=_xlfn.MINIFS(Tableau1[1er],Tableau1[N° BL],Tableau1[[#This Row],[N° BL]],Tableau1[1er],Tableau1[[#This Row],[Date]]),D12896,"")</f>
        <v/>
      </c>
    </row>
    <row r="12898" spans="1:7" ht="14.25" customHeight="1" x14ac:dyDescent="0.25">
      <c r="A12898" s="1" t="s">
        <v>6541</v>
      </c>
      <c r="B12898" s="1" t="s">
        <v>6542</v>
      </c>
      <c r="C12898" s="7">
        <v>45401.422256944446</v>
      </c>
      <c r="D12898" s="10">
        <v>188</v>
      </c>
      <c r="E12898" s="1" t="s">
        <v>32</v>
      </c>
      <c r="F12898">
        <f>IF(LEFT(Tableau1[[#This Row],[Eléments modifié]],$J$1)=$I$1,Tableau1[[#This Row],[Date]],9^9)</f>
        <v>387420489</v>
      </c>
      <c r="G12898" s="9" t="str">
        <f>IF(Tableau1[[#This Row],[Date]]=_xlfn.MINIFS(Tableau1[1er],Tableau1[N° BL],Tableau1[[#This Row],[N° BL]],Tableau1[1er],Tableau1[[#This Row],[Date]]),D12897,"")</f>
        <v/>
      </c>
    </row>
    <row r="12899" spans="1:7" ht="14.25" customHeight="1" x14ac:dyDescent="0.25">
      <c r="A12899" s="1" t="s">
        <v>6541</v>
      </c>
      <c r="B12899" s="1" t="s">
        <v>6542</v>
      </c>
      <c r="C12899" s="7">
        <v>45401.432476851849</v>
      </c>
      <c r="D12899" s="10">
        <v>211</v>
      </c>
      <c r="E12899" s="1" t="s">
        <v>20</v>
      </c>
      <c r="F12899">
        <f>IF(LEFT(Tableau1[[#This Row],[Eléments modifié]],$J$1)=$I$1,Tableau1[[#This Row],[Date]],9^9)</f>
        <v>387420489</v>
      </c>
      <c r="G12899" s="9" t="str">
        <f>IF(Tableau1[[#This Row],[Date]]=_xlfn.MINIFS(Tableau1[1er],Tableau1[N° BL],Tableau1[[#This Row],[N° BL]],Tableau1[1er],Tableau1[[#This Row],[Date]]),D12898,"")</f>
        <v/>
      </c>
    </row>
    <row r="12900" spans="1:7" ht="14.25" customHeight="1" x14ac:dyDescent="0.25">
      <c r="A12900" s="1" t="s">
        <v>6541</v>
      </c>
      <c r="B12900" s="1" t="s">
        <v>6542</v>
      </c>
      <c r="C12900" s="7">
        <v>45401.43986111111</v>
      </c>
      <c r="D12900" s="10">
        <v>179</v>
      </c>
      <c r="E12900" s="1" t="s">
        <v>2447</v>
      </c>
      <c r="F12900">
        <f>IF(LEFT(Tableau1[[#This Row],[Eléments modifié]],$J$1)=$I$1,Tableau1[[#This Row],[Date]],9^9)</f>
        <v>387420489</v>
      </c>
      <c r="G12900" s="9" t="str">
        <f>IF(Tableau1[[#This Row],[Date]]=_xlfn.MINIFS(Tableau1[1er],Tableau1[N° BL],Tableau1[[#This Row],[N° BL]],Tableau1[1er],Tableau1[[#This Row],[Date]]),D12899,"")</f>
        <v/>
      </c>
    </row>
    <row r="12901" spans="1:7" ht="14.25" customHeight="1" x14ac:dyDescent="0.25">
      <c r="A12901" s="1" t="s">
        <v>6541</v>
      </c>
      <c r="B12901" s="1" t="s">
        <v>6542</v>
      </c>
      <c r="C12901" s="7">
        <v>45401.448067129626</v>
      </c>
      <c r="D12901" s="10">
        <v>212</v>
      </c>
      <c r="E12901" s="1" t="s">
        <v>7</v>
      </c>
      <c r="F12901">
        <f>IF(LEFT(Tableau1[[#This Row],[Eléments modifié]],$J$1)=$I$1,Tableau1[[#This Row],[Date]],9^9)</f>
        <v>45401.448067129626</v>
      </c>
      <c r="G12901" s="9">
        <f>IF(Tableau1[[#This Row],[Date]]=_xlfn.MINIFS(Tableau1[1er],Tableau1[N° BL],Tableau1[[#This Row],[N° BL]],Tableau1[1er],Tableau1[[#This Row],[Date]]),D12900,"")</f>
        <v>179</v>
      </c>
    </row>
    <row r="12902" spans="1:7" ht="14.25" customHeight="1" x14ac:dyDescent="0.25">
      <c r="A12902" s="1" t="s">
        <v>6523</v>
      </c>
      <c r="B12902" s="1" t="s">
        <v>6524</v>
      </c>
      <c r="C12902" s="7">
        <v>45401.456655092596</v>
      </c>
      <c r="D12902" s="10">
        <v>211</v>
      </c>
      <c r="E12902" s="1" t="s">
        <v>371</v>
      </c>
      <c r="F12902">
        <f>IF(LEFT(Tableau1[[#This Row],[Eléments modifié]],$J$1)=$I$1,Tableau1[[#This Row],[Date]],9^9)</f>
        <v>387420489</v>
      </c>
      <c r="G12902" s="9" t="str">
        <f>IF(Tableau1[[#This Row],[Date]]=_xlfn.MINIFS(Tableau1[1er],Tableau1[N° BL],Tableau1[[#This Row],[N° BL]],Tableau1[1er],Tableau1[[#This Row],[Date]]),D12901,"")</f>
        <v/>
      </c>
    </row>
    <row r="12903" spans="1:7" ht="14.25" customHeight="1" x14ac:dyDescent="0.25">
      <c r="A12903" s="1" t="s">
        <v>6523</v>
      </c>
      <c r="B12903" s="1" t="s">
        <v>6524</v>
      </c>
      <c r="C12903" s="7">
        <v>45401.457708333335</v>
      </c>
      <c r="D12903" s="10">
        <v>209</v>
      </c>
      <c r="E12903" s="1" t="s">
        <v>41</v>
      </c>
      <c r="F12903">
        <f>IF(LEFT(Tableau1[[#This Row],[Eléments modifié]],$J$1)=$I$1,Tableau1[[#This Row],[Date]],9^9)</f>
        <v>387420489</v>
      </c>
      <c r="G12903" s="9" t="str">
        <f>IF(Tableau1[[#This Row],[Date]]=_xlfn.MINIFS(Tableau1[1er],Tableau1[N° BL],Tableau1[[#This Row],[N° BL]],Tableau1[1er],Tableau1[[#This Row],[Date]]),D12902,"")</f>
        <v/>
      </c>
    </row>
    <row r="12904" spans="1:7" ht="14.25" customHeight="1" x14ac:dyDescent="0.25">
      <c r="A12904" s="1" t="s">
        <v>6523</v>
      </c>
      <c r="B12904" s="1" t="s">
        <v>6524</v>
      </c>
      <c r="C12904" s="7">
        <v>45401.458078703705</v>
      </c>
      <c r="D12904" s="10">
        <v>179</v>
      </c>
      <c r="E12904" s="1" t="s">
        <v>371</v>
      </c>
      <c r="F12904">
        <f>IF(LEFT(Tableau1[[#This Row],[Eléments modifié]],$J$1)=$I$1,Tableau1[[#This Row],[Date]],9^9)</f>
        <v>387420489</v>
      </c>
      <c r="G12904" s="9" t="str">
        <f>IF(Tableau1[[#This Row],[Date]]=_xlfn.MINIFS(Tableau1[1er],Tableau1[N° BL],Tableau1[[#This Row],[N° BL]],Tableau1[1er],Tableau1[[#This Row],[Date]]),D12903,"")</f>
        <v/>
      </c>
    </row>
    <row r="12905" spans="1:7" ht="14.25" customHeight="1" x14ac:dyDescent="0.25">
      <c r="A12905" s="1" t="s">
        <v>6523</v>
      </c>
      <c r="B12905" s="1" t="s">
        <v>6524</v>
      </c>
      <c r="C12905" s="7">
        <v>45401.465092592596</v>
      </c>
      <c r="D12905" s="10">
        <v>212</v>
      </c>
      <c r="E12905" s="1" t="s">
        <v>7</v>
      </c>
      <c r="F12905">
        <f>IF(LEFT(Tableau1[[#This Row],[Eléments modifié]],$J$1)=$I$1,Tableau1[[#This Row],[Date]],9^9)</f>
        <v>45401.465092592596</v>
      </c>
      <c r="G12905" s="9">
        <f>IF(Tableau1[[#This Row],[Date]]=_xlfn.MINIFS(Tableau1[1er],Tableau1[N° BL],Tableau1[[#This Row],[N° BL]],Tableau1[1er],Tableau1[[#This Row],[Date]]),D12904,"")</f>
        <v>179</v>
      </c>
    </row>
    <row r="12906" spans="1:7" ht="14.25" customHeight="1" x14ac:dyDescent="0.25">
      <c r="A12906" s="1" t="s">
        <v>6523</v>
      </c>
      <c r="B12906" s="1" t="s">
        <v>6524</v>
      </c>
      <c r="C12906" s="7">
        <v>45401.465219907404</v>
      </c>
      <c r="D12906" s="10">
        <v>209</v>
      </c>
      <c r="E12906" s="1" t="s">
        <v>7</v>
      </c>
      <c r="F12906">
        <f>IF(LEFT(Tableau1[[#This Row],[Eléments modifié]],$J$1)=$I$1,Tableau1[[#This Row],[Date]],9^9)</f>
        <v>45401.465219907404</v>
      </c>
      <c r="G12906" s="9">
        <f>IF(Tableau1[[#This Row],[Date]]=_xlfn.MINIFS(Tableau1[1er],Tableau1[N° BL],Tableau1[[#This Row],[N° BL]],Tableau1[1er],Tableau1[[#This Row],[Date]]),D12905,"")</f>
        <v>212</v>
      </c>
    </row>
    <row r="12907" spans="1:7" ht="14.25" customHeight="1" x14ac:dyDescent="0.25">
      <c r="A12907" s="1" t="s">
        <v>6517</v>
      </c>
      <c r="B12907" s="1" t="s">
        <v>6518</v>
      </c>
      <c r="C12907" s="7">
        <v>45401.465266203704</v>
      </c>
      <c r="D12907" s="10">
        <v>212</v>
      </c>
      <c r="E12907" s="1" t="s">
        <v>371</v>
      </c>
      <c r="F12907">
        <f>IF(LEFT(Tableau1[[#This Row],[Eléments modifié]],$J$1)=$I$1,Tableau1[[#This Row],[Date]],9^9)</f>
        <v>387420489</v>
      </c>
      <c r="G12907" s="9" t="str">
        <f>IF(Tableau1[[#This Row],[Date]]=_xlfn.MINIFS(Tableau1[1er],Tableau1[N° BL],Tableau1[[#This Row],[N° BL]],Tableau1[1er],Tableau1[[#This Row],[Date]]),D12906,"")</f>
        <v/>
      </c>
    </row>
    <row r="12908" spans="1:7" ht="14.25" customHeight="1" x14ac:dyDescent="0.25">
      <c r="A12908" s="1" t="s">
        <v>6517</v>
      </c>
      <c r="B12908" s="1" t="s">
        <v>6518</v>
      </c>
      <c r="C12908" s="7">
        <v>45401.478761574072</v>
      </c>
      <c r="D12908" s="10">
        <v>209</v>
      </c>
      <c r="E12908" s="1" t="s">
        <v>7</v>
      </c>
      <c r="F12908">
        <f>IF(LEFT(Tableau1[[#This Row],[Eléments modifié]],$J$1)=$I$1,Tableau1[[#This Row],[Date]],9^9)</f>
        <v>45401.478761574072</v>
      </c>
      <c r="G12908" s="9">
        <f>IF(Tableau1[[#This Row],[Date]]=_xlfn.MINIFS(Tableau1[1er],Tableau1[N° BL],Tableau1[[#This Row],[N° BL]],Tableau1[1er],Tableau1[[#This Row],[Date]]),D12907,"")</f>
        <v>212</v>
      </c>
    </row>
    <row r="12909" spans="1:7" ht="14.25" customHeight="1" x14ac:dyDescent="0.25">
      <c r="A12909" s="1" t="s">
        <v>6517</v>
      </c>
      <c r="B12909" s="1" t="s">
        <v>6518</v>
      </c>
      <c r="C12909" s="7">
        <v>45401.478958333333</v>
      </c>
      <c r="D12909" s="10">
        <v>188</v>
      </c>
      <c r="E12909" s="1" t="s">
        <v>7</v>
      </c>
      <c r="F12909">
        <f>IF(LEFT(Tableau1[[#This Row],[Eléments modifié]],$J$1)=$I$1,Tableau1[[#This Row],[Date]],9^9)</f>
        <v>45401.478958333333</v>
      </c>
      <c r="G12909" s="9">
        <f>IF(Tableau1[[#This Row],[Date]]=_xlfn.MINIFS(Tableau1[1er],Tableau1[N° BL],Tableau1[[#This Row],[N° BL]],Tableau1[1er],Tableau1[[#This Row],[Date]]),D12908,"")</f>
        <v>209</v>
      </c>
    </row>
    <row r="12910" spans="1:7" ht="14.25" customHeight="1" x14ac:dyDescent="0.25">
      <c r="A12910" s="1" t="s">
        <v>6823</v>
      </c>
      <c r="B12910" s="1" t="s">
        <v>6824</v>
      </c>
      <c r="C12910" s="7">
        <v>45398.694594907407</v>
      </c>
      <c r="D12910" s="10">
        <v>211</v>
      </c>
      <c r="E12910" s="1" t="s">
        <v>3459</v>
      </c>
      <c r="F12910">
        <f>IF(LEFT(Tableau1[[#This Row],[Eléments modifié]],$J$1)=$I$1,Tableau1[[#This Row],[Date]],9^9)</f>
        <v>387420489</v>
      </c>
      <c r="G12910" s="9" t="str">
        <f>IF(Tableau1[[#This Row],[Date]]=_xlfn.MINIFS(Tableau1[1er],Tableau1[N° BL],Tableau1[[#This Row],[N° BL]],Tableau1[1er],Tableau1[[#This Row],[Date]]),D12909,"")</f>
        <v/>
      </c>
    </row>
    <row r="12911" spans="1:7" ht="14.25" customHeight="1" x14ac:dyDescent="0.25">
      <c r="A12911" s="1" t="s">
        <v>6823</v>
      </c>
      <c r="B12911" s="1" t="s">
        <v>6824</v>
      </c>
      <c r="C12911" s="7">
        <v>45398.698599537034</v>
      </c>
      <c r="D12911" s="10">
        <v>189</v>
      </c>
      <c r="E12911" s="1" t="s">
        <v>20</v>
      </c>
      <c r="F12911">
        <f>IF(LEFT(Tableau1[[#This Row],[Eléments modifié]],$J$1)=$I$1,Tableau1[[#This Row],[Date]],9^9)</f>
        <v>387420489</v>
      </c>
      <c r="G12911" s="9" t="str">
        <f>IF(Tableau1[[#This Row],[Date]]=_xlfn.MINIFS(Tableau1[1er],Tableau1[N° BL],Tableau1[[#This Row],[N° BL]],Tableau1[1er],Tableau1[[#This Row],[Date]]),D12910,"")</f>
        <v/>
      </c>
    </row>
    <row r="12912" spans="1:7" ht="14.25" customHeight="1" x14ac:dyDescent="0.25">
      <c r="A12912" s="1" t="s">
        <v>6823</v>
      </c>
      <c r="B12912" s="1" t="s">
        <v>6824</v>
      </c>
      <c r="C12912" s="7">
        <v>45399.300532407404</v>
      </c>
      <c r="D12912" s="10">
        <v>176</v>
      </c>
      <c r="E12912" s="1" t="s">
        <v>111</v>
      </c>
      <c r="F12912">
        <f>IF(LEFT(Tableau1[[#This Row],[Eléments modifié]],$J$1)=$I$1,Tableau1[[#This Row],[Date]],9^9)</f>
        <v>387420489</v>
      </c>
      <c r="G12912" s="9" t="str">
        <f>IF(Tableau1[[#This Row],[Date]]=_xlfn.MINIFS(Tableau1[1er],Tableau1[N° BL],Tableau1[[#This Row],[N° BL]],Tableau1[1er],Tableau1[[#This Row],[Date]]),D12911,"")</f>
        <v/>
      </c>
    </row>
    <row r="12913" spans="1:7" ht="14.25" customHeight="1" x14ac:dyDescent="0.25">
      <c r="A12913" s="1" t="s">
        <v>6823</v>
      </c>
      <c r="B12913" s="1" t="s">
        <v>6824</v>
      </c>
      <c r="C12913" s="7">
        <v>45399.308530092596</v>
      </c>
      <c r="D12913" s="10">
        <v>176</v>
      </c>
      <c r="E12913" s="1" t="s">
        <v>7</v>
      </c>
      <c r="F12913">
        <f>IF(LEFT(Tableau1[[#This Row],[Eléments modifié]],$J$1)=$I$1,Tableau1[[#This Row],[Date]],9^9)</f>
        <v>45399.308530092596</v>
      </c>
      <c r="G12913" s="9">
        <f>IF(Tableau1[[#This Row],[Date]]=_xlfn.MINIFS(Tableau1[1er],Tableau1[N° BL],Tableau1[[#This Row],[N° BL]],Tableau1[1er],Tableau1[[#This Row],[Date]]),D12912,"")</f>
        <v>176</v>
      </c>
    </row>
    <row r="12914" spans="1:7" ht="14.25" customHeight="1" x14ac:dyDescent="0.25">
      <c r="A12914" s="1" t="s">
        <v>6667</v>
      </c>
      <c r="B12914" s="1" t="s">
        <v>6668</v>
      </c>
      <c r="C12914" s="7">
        <v>45400.315266203703</v>
      </c>
      <c r="D12914" s="10">
        <v>176</v>
      </c>
      <c r="E12914" s="1" t="s">
        <v>111</v>
      </c>
      <c r="F12914">
        <f>IF(LEFT(Tableau1[[#This Row],[Eléments modifié]],$J$1)=$I$1,Tableau1[[#This Row],[Date]],9^9)</f>
        <v>387420489</v>
      </c>
      <c r="G12914" s="9" t="str">
        <f>IF(Tableau1[[#This Row],[Date]]=_xlfn.MINIFS(Tableau1[1er],Tableau1[N° BL],Tableau1[[#This Row],[N° BL]],Tableau1[1er],Tableau1[[#This Row],[Date]]),D12913,"")</f>
        <v/>
      </c>
    </row>
    <row r="12915" spans="1:7" ht="14.25" customHeight="1" x14ac:dyDescent="0.25">
      <c r="A12915" s="1" t="s">
        <v>6667</v>
      </c>
      <c r="B12915" s="1" t="s">
        <v>6668</v>
      </c>
      <c r="C12915" s="7">
        <v>45400.315671296295</v>
      </c>
      <c r="D12915" s="10">
        <v>176</v>
      </c>
      <c r="E12915" s="1" t="s">
        <v>20</v>
      </c>
      <c r="F12915">
        <f>IF(LEFT(Tableau1[[#This Row],[Eléments modifié]],$J$1)=$I$1,Tableau1[[#This Row],[Date]],9^9)</f>
        <v>387420489</v>
      </c>
      <c r="G12915" s="9" t="str">
        <f>IF(Tableau1[[#This Row],[Date]]=_xlfn.MINIFS(Tableau1[1er],Tableau1[N° BL],Tableau1[[#This Row],[N° BL]],Tableau1[1er],Tableau1[[#This Row],[Date]]),D12914,"")</f>
        <v/>
      </c>
    </row>
    <row r="12916" spans="1:7" ht="14.25" customHeight="1" x14ac:dyDescent="0.25">
      <c r="A12916" s="1" t="s">
        <v>6667</v>
      </c>
      <c r="B12916" s="1" t="s">
        <v>6668</v>
      </c>
      <c r="C12916" s="7">
        <v>45400.32608796296</v>
      </c>
      <c r="D12916" s="10">
        <v>189</v>
      </c>
      <c r="E12916" s="1" t="s">
        <v>14</v>
      </c>
      <c r="F12916">
        <f>IF(LEFT(Tableau1[[#This Row],[Eléments modifié]],$J$1)=$I$1,Tableau1[[#This Row],[Date]],9^9)</f>
        <v>387420489</v>
      </c>
      <c r="G12916" s="9" t="str">
        <f>IF(Tableau1[[#This Row],[Date]]=_xlfn.MINIFS(Tableau1[1er],Tableau1[N° BL],Tableau1[[#This Row],[N° BL]],Tableau1[1er],Tableau1[[#This Row],[Date]]),D12915,"")</f>
        <v/>
      </c>
    </row>
    <row r="12917" spans="1:7" ht="14.25" customHeight="1" x14ac:dyDescent="0.25">
      <c r="A12917" s="1" t="s">
        <v>6667</v>
      </c>
      <c r="B12917" s="1" t="s">
        <v>6668</v>
      </c>
      <c r="C12917" s="7">
        <v>45400.326412037037</v>
      </c>
      <c r="D12917" s="10">
        <v>189</v>
      </c>
      <c r="E12917" s="1" t="s">
        <v>20</v>
      </c>
      <c r="F12917">
        <f>IF(LEFT(Tableau1[[#This Row],[Eléments modifié]],$J$1)=$I$1,Tableau1[[#This Row],[Date]],9^9)</f>
        <v>387420489</v>
      </c>
      <c r="G12917" s="9" t="str">
        <f>IF(Tableau1[[#This Row],[Date]]=_xlfn.MINIFS(Tableau1[1er],Tableau1[N° BL],Tableau1[[#This Row],[N° BL]],Tableau1[1er],Tableau1[[#This Row],[Date]]),D12916,"")</f>
        <v/>
      </c>
    </row>
    <row r="12918" spans="1:7" ht="14.25" customHeight="1" x14ac:dyDescent="0.25">
      <c r="A12918" s="1" t="s">
        <v>6667</v>
      </c>
      <c r="B12918" s="1" t="s">
        <v>6668</v>
      </c>
      <c r="C12918" s="7">
        <v>45400.32644675926</v>
      </c>
      <c r="D12918" s="10">
        <v>176</v>
      </c>
      <c r="E12918" s="1" t="s">
        <v>14</v>
      </c>
      <c r="F12918">
        <f>IF(LEFT(Tableau1[[#This Row],[Eléments modifié]],$J$1)=$I$1,Tableau1[[#This Row],[Date]],9^9)</f>
        <v>387420489</v>
      </c>
      <c r="G12918" s="9" t="str">
        <f>IF(Tableau1[[#This Row],[Date]]=_xlfn.MINIFS(Tableau1[1er],Tableau1[N° BL],Tableau1[[#This Row],[N° BL]],Tableau1[1er],Tableau1[[#This Row],[Date]]),D12917,"")</f>
        <v/>
      </c>
    </row>
    <row r="12919" spans="1:7" ht="14.25" customHeight="1" x14ac:dyDescent="0.25">
      <c r="A12919" s="1" t="s">
        <v>6667</v>
      </c>
      <c r="B12919" s="1" t="s">
        <v>6668</v>
      </c>
      <c r="C12919" s="7">
        <v>45400.423900462964</v>
      </c>
      <c r="D12919" s="10">
        <v>189</v>
      </c>
      <c r="E12919" s="1" t="s">
        <v>7</v>
      </c>
      <c r="F12919">
        <f>IF(LEFT(Tableau1[[#This Row],[Eléments modifié]],$J$1)=$I$1,Tableau1[[#This Row],[Date]],9^9)</f>
        <v>45400.423900462964</v>
      </c>
      <c r="G12919" s="9">
        <f>IF(Tableau1[[#This Row],[Date]]=_xlfn.MINIFS(Tableau1[1er],Tableau1[N° BL],Tableau1[[#This Row],[N° BL]],Tableau1[1er],Tableau1[[#This Row],[Date]]),D12918,"")</f>
        <v>176</v>
      </c>
    </row>
    <row r="12920" spans="1:7" ht="14.25" customHeight="1" x14ac:dyDescent="0.25">
      <c r="A12920" s="1" t="s">
        <v>6833</v>
      </c>
      <c r="B12920" s="1" t="s">
        <v>6834</v>
      </c>
      <c r="C12920" s="7">
        <v>45398.648101851853</v>
      </c>
      <c r="D12920" s="10">
        <v>188</v>
      </c>
      <c r="E12920" s="1" t="s">
        <v>32</v>
      </c>
      <c r="F12920">
        <f>IF(LEFT(Tableau1[[#This Row],[Eléments modifié]],$J$1)=$I$1,Tableau1[[#This Row],[Date]],9^9)</f>
        <v>387420489</v>
      </c>
      <c r="G12920" s="9" t="str">
        <f>IF(Tableau1[[#This Row],[Date]]=_xlfn.MINIFS(Tableau1[1er],Tableau1[N° BL],Tableau1[[#This Row],[N° BL]],Tableau1[1er],Tableau1[[#This Row],[Date]]),D12919,"")</f>
        <v/>
      </c>
    </row>
    <row r="12921" spans="1:7" ht="14.25" customHeight="1" x14ac:dyDescent="0.25">
      <c r="A12921" s="1" t="s">
        <v>6833</v>
      </c>
      <c r="B12921" s="1" t="s">
        <v>6834</v>
      </c>
      <c r="C12921" s="7">
        <v>45398.648761574077</v>
      </c>
      <c r="D12921" s="10">
        <v>188</v>
      </c>
      <c r="E12921" s="1" t="s">
        <v>7</v>
      </c>
      <c r="F12921">
        <f>IF(LEFT(Tableau1[[#This Row],[Eléments modifié]],$J$1)=$I$1,Tableau1[[#This Row],[Date]],9^9)</f>
        <v>45398.648761574077</v>
      </c>
      <c r="G12921" s="9">
        <f>IF(Tableau1[[#This Row],[Date]]=_xlfn.MINIFS(Tableau1[1er],Tableau1[N° BL],Tableau1[[#This Row],[N° BL]],Tableau1[1er],Tableau1[[#This Row],[Date]]),D12920,"")</f>
        <v>188</v>
      </c>
    </row>
    <row r="12922" spans="1:7" ht="14.25" customHeight="1" x14ac:dyDescent="0.25">
      <c r="A12922" s="1" t="s">
        <v>6645</v>
      </c>
      <c r="B12922" s="1" t="s">
        <v>6646</v>
      </c>
      <c r="C12922" s="7">
        <v>45400.383946759262</v>
      </c>
      <c r="D12922" s="10">
        <v>188</v>
      </c>
      <c r="E12922" s="1" t="s">
        <v>32</v>
      </c>
      <c r="F12922">
        <f>IF(LEFT(Tableau1[[#This Row],[Eléments modifié]],$J$1)=$I$1,Tableau1[[#This Row],[Date]],9^9)</f>
        <v>387420489</v>
      </c>
      <c r="G12922" s="9" t="str">
        <f>IF(Tableau1[[#This Row],[Date]]=_xlfn.MINIFS(Tableau1[1er],Tableau1[N° BL],Tableau1[[#This Row],[N° BL]],Tableau1[1er],Tableau1[[#This Row],[Date]]),D12921,"")</f>
        <v/>
      </c>
    </row>
    <row r="12923" spans="1:7" ht="14.25" customHeight="1" x14ac:dyDescent="0.25">
      <c r="A12923" s="1" t="s">
        <v>6645</v>
      </c>
      <c r="B12923" s="1" t="s">
        <v>6646</v>
      </c>
      <c r="C12923" s="7">
        <v>45400.386736111112</v>
      </c>
      <c r="D12923" s="10">
        <v>176</v>
      </c>
      <c r="E12923" s="1" t="s">
        <v>20</v>
      </c>
      <c r="F12923">
        <f>IF(LEFT(Tableau1[[#This Row],[Eléments modifié]],$J$1)=$I$1,Tableau1[[#This Row],[Date]],9^9)</f>
        <v>387420489</v>
      </c>
      <c r="G12923" s="9" t="str">
        <f>IF(Tableau1[[#This Row],[Date]]=_xlfn.MINIFS(Tableau1[1er],Tableau1[N° BL],Tableau1[[#This Row],[N° BL]],Tableau1[1er],Tableau1[[#This Row],[Date]]),D12922,"")</f>
        <v/>
      </c>
    </row>
    <row r="12924" spans="1:7" ht="14.25" customHeight="1" x14ac:dyDescent="0.25">
      <c r="A12924" s="1" t="s">
        <v>6645</v>
      </c>
      <c r="B12924" s="1" t="s">
        <v>6646</v>
      </c>
      <c r="C12924" s="7">
        <v>45400.399016203701</v>
      </c>
      <c r="D12924" s="10">
        <v>188</v>
      </c>
      <c r="E12924" s="1" t="s">
        <v>3459</v>
      </c>
      <c r="F12924">
        <f>IF(LEFT(Tableau1[[#This Row],[Eléments modifié]],$J$1)=$I$1,Tableau1[[#This Row],[Date]],9^9)</f>
        <v>387420489</v>
      </c>
      <c r="G12924" s="9" t="str">
        <f>IF(Tableau1[[#This Row],[Date]]=_xlfn.MINIFS(Tableau1[1er],Tableau1[N° BL],Tableau1[[#This Row],[N° BL]],Tableau1[1er],Tableau1[[#This Row],[Date]]),D12923,"")</f>
        <v/>
      </c>
    </row>
    <row r="12925" spans="1:7" ht="14.25" customHeight="1" x14ac:dyDescent="0.25">
      <c r="A12925" s="1" t="s">
        <v>6645</v>
      </c>
      <c r="B12925" s="1" t="s">
        <v>6646</v>
      </c>
      <c r="C12925" s="7">
        <v>45400.435335648152</v>
      </c>
      <c r="D12925" s="10">
        <v>211</v>
      </c>
      <c r="E12925" s="1" t="s">
        <v>7</v>
      </c>
      <c r="F12925">
        <f>IF(LEFT(Tableau1[[#This Row],[Eléments modifié]],$J$1)=$I$1,Tableau1[[#This Row],[Date]],9^9)</f>
        <v>45400.435335648152</v>
      </c>
      <c r="G12925" s="9">
        <f>IF(Tableau1[[#This Row],[Date]]=_xlfn.MINIFS(Tableau1[1er],Tableau1[N° BL],Tableau1[[#This Row],[N° BL]],Tableau1[1er],Tableau1[[#This Row],[Date]]),D12924,"")</f>
        <v>188</v>
      </c>
    </row>
    <row r="12926" spans="1:7" ht="14.25" customHeight="1" x14ac:dyDescent="0.25">
      <c r="A12926" s="1" t="s">
        <v>6645</v>
      </c>
      <c r="B12926" s="1" t="s">
        <v>6646</v>
      </c>
      <c r="C12926" s="7">
        <v>45400.461724537039</v>
      </c>
      <c r="D12926" s="10">
        <v>188</v>
      </c>
      <c r="E12926" s="1" t="s">
        <v>98</v>
      </c>
      <c r="F12926">
        <f>IF(LEFT(Tableau1[[#This Row],[Eléments modifié]],$J$1)=$I$1,Tableau1[[#This Row],[Date]],9^9)</f>
        <v>387420489</v>
      </c>
      <c r="G12926" s="9" t="str">
        <f>IF(Tableau1[[#This Row],[Date]]=_xlfn.MINIFS(Tableau1[1er],Tableau1[N° BL],Tableau1[[#This Row],[N° BL]],Tableau1[1er],Tableau1[[#This Row],[Date]]),D12925,"")</f>
        <v/>
      </c>
    </row>
    <row r="12927" spans="1:7" ht="14.25" customHeight="1" x14ac:dyDescent="0.25">
      <c r="A12927" s="1" t="s">
        <v>6645</v>
      </c>
      <c r="B12927" s="1" t="s">
        <v>6646</v>
      </c>
      <c r="C12927" s="7">
        <v>45400.46597222222</v>
      </c>
      <c r="D12927" s="10">
        <v>188</v>
      </c>
      <c r="E12927" s="1" t="s">
        <v>32</v>
      </c>
      <c r="F12927">
        <f>IF(LEFT(Tableau1[[#This Row],[Eléments modifié]],$J$1)=$I$1,Tableau1[[#This Row],[Date]],9^9)</f>
        <v>387420489</v>
      </c>
      <c r="G12927" s="9" t="str">
        <f>IF(Tableau1[[#This Row],[Date]]=_xlfn.MINIFS(Tableau1[1er],Tableau1[N° BL],Tableau1[[#This Row],[N° BL]],Tableau1[1er],Tableau1[[#This Row],[Date]]),D12926,"")</f>
        <v/>
      </c>
    </row>
    <row r="12928" spans="1:7" ht="14.25" customHeight="1" x14ac:dyDescent="0.25">
      <c r="A12928" s="1" t="s">
        <v>6645</v>
      </c>
      <c r="B12928" s="1" t="s">
        <v>6646</v>
      </c>
      <c r="C12928" s="7">
        <v>45400.471388888887</v>
      </c>
      <c r="D12928" s="10">
        <v>188</v>
      </c>
      <c r="E12928" s="1" t="s">
        <v>7</v>
      </c>
      <c r="F12928">
        <f>IF(LEFT(Tableau1[[#This Row],[Eléments modifié]],$J$1)=$I$1,Tableau1[[#This Row],[Date]],9^9)</f>
        <v>45400.471388888887</v>
      </c>
      <c r="G12928" s="9">
        <f>IF(Tableau1[[#This Row],[Date]]=_xlfn.MINIFS(Tableau1[1er],Tableau1[N° BL],Tableau1[[#This Row],[N° BL]],Tableau1[1er],Tableau1[[#This Row],[Date]]),D12927,"")</f>
        <v>188</v>
      </c>
    </row>
    <row r="12929" spans="1:7" ht="14.25" customHeight="1" x14ac:dyDescent="0.25">
      <c r="A12929" s="1" t="s">
        <v>6519</v>
      </c>
      <c r="B12929" s="1" t="s">
        <v>6520</v>
      </c>
      <c r="C12929" s="7">
        <v>45401.465370370373</v>
      </c>
      <c r="D12929" s="10">
        <v>179</v>
      </c>
      <c r="E12929" s="1" t="s">
        <v>2447</v>
      </c>
      <c r="F12929">
        <f>IF(LEFT(Tableau1[[#This Row],[Eléments modifié]],$J$1)=$I$1,Tableau1[[#This Row],[Date]],9^9)</f>
        <v>387420489</v>
      </c>
      <c r="G12929" s="9" t="str">
        <f>IF(Tableau1[[#This Row],[Date]]=_xlfn.MINIFS(Tableau1[1er],Tableau1[N° BL],Tableau1[[#This Row],[N° BL]],Tableau1[1er],Tableau1[[#This Row],[Date]]),D12928,"")</f>
        <v/>
      </c>
    </row>
    <row r="12930" spans="1:7" ht="14.25" customHeight="1" x14ac:dyDescent="0.25">
      <c r="A12930" s="1" t="s">
        <v>6519</v>
      </c>
      <c r="B12930" s="1" t="s">
        <v>6520</v>
      </c>
      <c r="C12930" s="7">
        <v>45401.472094907411</v>
      </c>
      <c r="D12930" s="10">
        <v>212</v>
      </c>
      <c r="E12930" s="1" t="s">
        <v>7</v>
      </c>
      <c r="F12930">
        <f>IF(LEFT(Tableau1[[#This Row],[Eléments modifié]],$J$1)=$I$1,Tableau1[[#This Row],[Date]],9^9)</f>
        <v>45401.472094907411</v>
      </c>
      <c r="G12930" s="9">
        <f>IF(Tableau1[[#This Row],[Date]]=_xlfn.MINIFS(Tableau1[1er],Tableau1[N° BL],Tableau1[[#This Row],[N° BL]],Tableau1[1er],Tableau1[[#This Row],[Date]]),D12929,"")</f>
        <v>179</v>
      </c>
    </row>
    <row r="12931" spans="1:7" ht="14.25" customHeight="1" x14ac:dyDescent="0.25">
      <c r="A12931" s="1" t="s">
        <v>6811</v>
      </c>
      <c r="B12931" s="1" t="s">
        <v>6812</v>
      </c>
      <c r="C12931" s="7">
        <v>45399.364953703705</v>
      </c>
      <c r="D12931" s="10">
        <v>176</v>
      </c>
      <c r="E12931" s="1" t="s">
        <v>3459</v>
      </c>
      <c r="F12931">
        <f>IF(LEFT(Tableau1[[#This Row],[Eléments modifié]],$J$1)=$I$1,Tableau1[[#This Row],[Date]],9^9)</f>
        <v>387420489</v>
      </c>
      <c r="G12931" s="9" t="str">
        <f>IF(Tableau1[[#This Row],[Date]]=_xlfn.MINIFS(Tableau1[1er],Tableau1[N° BL],Tableau1[[#This Row],[N° BL]],Tableau1[1er],Tableau1[[#This Row],[Date]]),D12930,"")</f>
        <v/>
      </c>
    </row>
    <row r="12932" spans="1:7" ht="14.25" customHeight="1" x14ac:dyDescent="0.25">
      <c r="A12932" s="1" t="s">
        <v>6811</v>
      </c>
      <c r="B12932" s="1" t="s">
        <v>6812</v>
      </c>
      <c r="C12932" s="7">
        <v>45399.394641203704</v>
      </c>
      <c r="D12932" s="10">
        <v>211</v>
      </c>
      <c r="E12932" s="1" t="s">
        <v>7</v>
      </c>
      <c r="F12932">
        <f>IF(LEFT(Tableau1[[#This Row],[Eléments modifié]],$J$1)=$I$1,Tableau1[[#This Row],[Date]],9^9)</f>
        <v>45399.394641203704</v>
      </c>
      <c r="G12932" s="9">
        <f>IF(Tableau1[[#This Row],[Date]]=_xlfn.MINIFS(Tableau1[1er],Tableau1[N° BL],Tableau1[[#This Row],[N° BL]],Tableau1[1er],Tableau1[[#This Row],[Date]]),D12931,"")</f>
        <v>176</v>
      </c>
    </row>
    <row r="12933" spans="1:7" ht="14.25" customHeight="1" x14ac:dyDescent="0.25">
      <c r="A12933" s="1" t="s">
        <v>6509</v>
      </c>
      <c r="B12933" s="1" t="s">
        <v>6510</v>
      </c>
      <c r="C12933" s="7">
        <v>45401.466620370367</v>
      </c>
      <c r="D12933" s="10">
        <v>212</v>
      </c>
      <c r="E12933" s="1" t="s">
        <v>5</v>
      </c>
      <c r="F12933">
        <f>IF(LEFT(Tableau1[[#This Row],[Eléments modifié]],$J$1)=$I$1,Tableau1[[#This Row],[Date]],9^9)</f>
        <v>387420489</v>
      </c>
      <c r="G12933" s="9" t="str">
        <f>IF(Tableau1[[#This Row],[Date]]=_xlfn.MINIFS(Tableau1[1er],Tableau1[N° BL],Tableau1[[#This Row],[N° BL]],Tableau1[1er],Tableau1[[#This Row],[Date]]),D12932,"")</f>
        <v/>
      </c>
    </row>
    <row r="12934" spans="1:7" ht="14.25" customHeight="1" x14ac:dyDescent="0.25">
      <c r="A12934" s="1" t="s">
        <v>6509</v>
      </c>
      <c r="B12934" s="1" t="s">
        <v>6510</v>
      </c>
      <c r="C12934" s="7">
        <v>45401.482800925929</v>
      </c>
      <c r="D12934" s="10">
        <v>179</v>
      </c>
      <c r="E12934" s="1" t="s">
        <v>7</v>
      </c>
      <c r="F12934">
        <f>IF(LEFT(Tableau1[[#This Row],[Eléments modifié]],$J$1)=$I$1,Tableau1[[#This Row],[Date]],9^9)</f>
        <v>45401.482800925929</v>
      </c>
      <c r="G12934" s="9">
        <f>IF(Tableau1[[#This Row],[Date]]=_xlfn.MINIFS(Tableau1[1er],Tableau1[N° BL],Tableau1[[#This Row],[N° BL]],Tableau1[1er],Tableau1[[#This Row],[Date]]),D12933,"")</f>
        <v>212</v>
      </c>
    </row>
    <row r="12935" spans="1:7" ht="14.25" customHeight="1" x14ac:dyDescent="0.25">
      <c r="A12935" s="1" t="s">
        <v>6827</v>
      </c>
      <c r="B12935" s="1" t="s">
        <v>6828</v>
      </c>
      <c r="C12935" s="7">
        <v>45398.668344907404</v>
      </c>
      <c r="D12935" s="10">
        <v>211</v>
      </c>
      <c r="E12935" s="1" t="s">
        <v>3459</v>
      </c>
      <c r="F12935">
        <f>IF(LEFT(Tableau1[[#This Row],[Eléments modifié]],$J$1)=$I$1,Tableau1[[#This Row],[Date]],9^9)</f>
        <v>387420489</v>
      </c>
      <c r="G12935" s="9" t="str">
        <f>IF(Tableau1[[#This Row],[Date]]=_xlfn.MINIFS(Tableau1[1er],Tableau1[N° BL],Tableau1[[#This Row],[N° BL]],Tableau1[1er],Tableau1[[#This Row],[Date]]),D12934,"")</f>
        <v/>
      </c>
    </row>
    <row r="12936" spans="1:7" ht="14.25" customHeight="1" x14ac:dyDescent="0.25">
      <c r="A12936" s="1" t="s">
        <v>6827</v>
      </c>
      <c r="B12936" s="1" t="s">
        <v>6828</v>
      </c>
      <c r="C12936" s="7">
        <v>45398.681087962963</v>
      </c>
      <c r="D12936" s="10">
        <v>211</v>
      </c>
      <c r="E12936" s="1" t="s">
        <v>7</v>
      </c>
      <c r="F12936">
        <f>IF(LEFT(Tableau1[[#This Row],[Eléments modifié]],$J$1)=$I$1,Tableau1[[#This Row],[Date]],9^9)</f>
        <v>45398.681087962963</v>
      </c>
      <c r="G12936" s="9">
        <f>IF(Tableau1[[#This Row],[Date]]=_xlfn.MINIFS(Tableau1[1er],Tableau1[N° BL],Tableau1[[#This Row],[N° BL]],Tableau1[1er],Tableau1[[#This Row],[Date]]),D12935,"")</f>
        <v>211</v>
      </c>
    </row>
    <row r="12937" spans="1:7" ht="14.25" customHeight="1" x14ac:dyDescent="0.25">
      <c r="A12937" s="1" t="s">
        <v>6783</v>
      </c>
      <c r="B12937" s="1" t="s">
        <v>6784</v>
      </c>
      <c r="C12937" s="7">
        <v>45399.452592592592</v>
      </c>
      <c r="D12937" s="10">
        <v>188</v>
      </c>
      <c r="E12937" s="1" t="s">
        <v>32</v>
      </c>
      <c r="F12937">
        <f>IF(LEFT(Tableau1[[#This Row],[Eléments modifié]],$J$1)=$I$1,Tableau1[[#This Row],[Date]],9^9)</f>
        <v>387420489</v>
      </c>
      <c r="G12937" s="9" t="str">
        <f>IF(Tableau1[[#This Row],[Date]]=_xlfn.MINIFS(Tableau1[1er],Tableau1[N° BL],Tableau1[[#This Row],[N° BL]],Tableau1[1er],Tableau1[[#This Row],[Date]]),D12936,"")</f>
        <v/>
      </c>
    </row>
    <row r="12938" spans="1:7" ht="14.25" customHeight="1" x14ac:dyDescent="0.25">
      <c r="A12938" s="1" t="s">
        <v>6783</v>
      </c>
      <c r="B12938" s="1" t="s">
        <v>6784</v>
      </c>
      <c r="C12938" s="7">
        <v>45399.453668981485</v>
      </c>
      <c r="D12938" s="10">
        <v>188</v>
      </c>
      <c r="E12938" s="1" t="s">
        <v>7</v>
      </c>
      <c r="F12938">
        <f>IF(LEFT(Tableau1[[#This Row],[Eléments modifié]],$J$1)=$I$1,Tableau1[[#This Row],[Date]],9^9)</f>
        <v>45399.453668981485</v>
      </c>
      <c r="G12938" s="9">
        <f>IF(Tableau1[[#This Row],[Date]]=_xlfn.MINIFS(Tableau1[1er],Tableau1[N° BL],Tableau1[[#This Row],[N° BL]],Tableau1[1er],Tableau1[[#This Row],[Date]]),D12937,"")</f>
        <v>188</v>
      </c>
    </row>
    <row r="12939" spans="1:7" ht="14.25" customHeight="1" x14ac:dyDescent="0.25">
      <c r="A12939" s="1" t="s">
        <v>6753</v>
      </c>
      <c r="B12939" s="1" t="s">
        <v>6754</v>
      </c>
      <c r="C12939" s="7">
        <v>45399.520624999997</v>
      </c>
      <c r="D12939" s="10">
        <v>189</v>
      </c>
      <c r="E12939" s="1" t="s">
        <v>371</v>
      </c>
      <c r="F12939">
        <f>IF(LEFT(Tableau1[[#This Row],[Eléments modifié]],$J$1)=$I$1,Tableau1[[#This Row],[Date]],9^9)</f>
        <v>387420489</v>
      </c>
      <c r="G12939" s="9" t="str">
        <f>IF(Tableau1[[#This Row],[Date]]=_xlfn.MINIFS(Tableau1[1er],Tableau1[N° BL],Tableau1[[#This Row],[N° BL]],Tableau1[1er],Tableau1[[#This Row],[Date]]),D12938,"")</f>
        <v/>
      </c>
    </row>
    <row r="12940" spans="1:7" ht="14.25" customHeight="1" x14ac:dyDescent="0.25">
      <c r="A12940" s="1" t="s">
        <v>6753</v>
      </c>
      <c r="B12940" s="1" t="s">
        <v>6754</v>
      </c>
      <c r="C12940" s="7">
        <v>45399.534513888888</v>
      </c>
      <c r="D12940" s="10">
        <v>209</v>
      </c>
      <c r="E12940" s="1" t="s">
        <v>7</v>
      </c>
      <c r="F12940">
        <f>IF(LEFT(Tableau1[[#This Row],[Eléments modifié]],$J$1)=$I$1,Tableau1[[#This Row],[Date]],9^9)</f>
        <v>45399.534513888888</v>
      </c>
      <c r="G12940" s="9">
        <f>IF(Tableau1[[#This Row],[Date]]=_xlfn.MINIFS(Tableau1[1er],Tableau1[N° BL],Tableau1[[#This Row],[N° BL]],Tableau1[1er],Tableau1[[#This Row],[Date]]),D12939,"")</f>
        <v>189</v>
      </c>
    </row>
    <row r="12941" spans="1:7" ht="14.25" customHeight="1" x14ac:dyDescent="0.25">
      <c r="A12941" s="1" t="s">
        <v>6735</v>
      </c>
      <c r="B12941" s="1" t="s">
        <v>6736</v>
      </c>
      <c r="C12941" s="7">
        <v>45399.547465277778</v>
      </c>
      <c r="D12941" s="10">
        <v>176</v>
      </c>
      <c r="E12941" s="1" t="s">
        <v>14</v>
      </c>
      <c r="F12941">
        <f>IF(LEFT(Tableau1[[#This Row],[Eléments modifié]],$J$1)=$I$1,Tableau1[[#This Row],[Date]],9^9)</f>
        <v>387420489</v>
      </c>
      <c r="G12941" s="9" t="str">
        <f>IF(Tableau1[[#This Row],[Date]]=_xlfn.MINIFS(Tableau1[1er],Tableau1[N° BL],Tableau1[[#This Row],[N° BL]],Tableau1[1er],Tableau1[[#This Row],[Date]]),D12940,"")</f>
        <v/>
      </c>
    </row>
    <row r="12942" spans="1:7" ht="14.25" customHeight="1" x14ac:dyDescent="0.25">
      <c r="A12942" s="1" t="s">
        <v>6735</v>
      </c>
      <c r="B12942" s="1" t="s">
        <v>6736</v>
      </c>
      <c r="C12942" s="7">
        <v>45399.558564814812</v>
      </c>
      <c r="D12942" s="10">
        <v>189</v>
      </c>
      <c r="E12942" s="1" t="s">
        <v>7</v>
      </c>
      <c r="F12942">
        <f>IF(LEFT(Tableau1[[#This Row],[Eléments modifié]],$J$1)=$I$1,Tableau1[[#This Row],[Date]],9^9)</f>
        <v>45399.558564814812</v>
      </c>
      <c r="G12942" s="9">
        <f>IF(Tableau1[[#This Row],[Date]]=_xlfn.MINIFS(Tableau1[1er],Tableau1[N° BL],Tableau1[[#This Row],[N° BL]],Tableau1[1er],Tableau1[[#This Row],[Date]]),D12941,"")</f>
        <v>176</v>
      </c>
    </row>
    <row r="12943" spans="1:7" ht="14.25" customHeight="1" x14ac:dyDescent="0.25">
      <c r="A12943" s="1" t="s">
        <v>6735</v>
      </c>
      <c r="B12943" s="1" t="s">
        <v>6736</v>
      </c>
      <c r="C12943" s="7">
        <v>45399.569236111114</v>
      </c>
      <c r="D12943" s="10">
        <v>212</v>
      </c>
      <c r="E12943" s="1" t="s">
        <v>98</v>
      </c>
      <c r="F12943">
        <f>IF(LEFT(Tableau1[[#This Row],[Eléments modifié]],$J$1)=$I$1,Tableau1[[#This Row],[Date]],9^9)</f>
        <v>387420489</v>
      </c>
      <c r="G12943" s="9" t="str">
        <f>IF(Tableau1[[#This Row],[Date]]=_xlfn.MINIFS(Tableau1[1er],Tableau1[N° BL],Tableau1[[#This Row],[N° BL]],Tableau1[1er],Tableau1[[#This Row],[Date]]),D12942,"")</f>
        <v/>
      </c>
    </row>
    <row r="12944" spans="1:7" ht="14.25" customHeight="1" x14ac:dyDescent="0.25">
      <c r="A12944" s="1" t="s">
        <v>6735</v>
      </c>
      <c r="B12944" s="1" t="s">
        <v>6736</v>
      </c>
      <c r="C12944" s="7">
        <v>45399.585532407407</v>
      </c>
      <c r="D12944" s="10">
        <v>188</v>
      </c>
      <c r="E12944" s="1" t="s">
        <v>32</v>
      </c>
      <c r="F12944">
        <f>IF(LEFT(Tableau1[[#This Row],[Eléments modifié]],$J$1)=$I$1,Tableau1[[#This Row],[Date]],9^9)</f>
        <v>387420489</v>
      </c>
      <c r="G12944" s="9" t="str">
        <f>IF(Tableau1[[#This Row],[Date]]=_xlfn.MINIFS(Tableau1[1er],Tableau1[N° BL],Tableau1[[#This Row],[N° BL]],Tableau1[1er],Tableau1[[#This Row],[Date]]),D12943,"")</f>
        <v/>
      </c>
    </row>
    <row r="12945" spans="1:7" ht="14.25" customHeight="1" x14ac:dyDescent="0.25">
      <c r="A12945" s="1" t="s">
        <v>6735</v>
      </c>
      <c r="B12945" s="1" t="s">
        <v>6736</v>
      </c>
      <c r="C12945" s="7">
        <v>45399.585740740738</v>
      </c>
      <c r="D12945" s="10">
        <v>188</v>
      </c>
      <c r="E12945" s="1" t="s">
        <v>7</v>
      </c>
      <c r="F12945">
        <f>IF(LEFT(Tableau1[[#This Row],[Eléments modifié]],$J$1)=$I$1,Tableau1[[#This Row],[Date]],9^9)</f>
        <v>45399.585740740738</v>
      </c>
      <c r="G12945" s="9">
        <f>IF(Tableau1[[#This Row],[Date]]=_xlfn.MINIFS(Tableau1[1er],Tableau1[N° BL],Tableau1[[#This Row],[N° BL]],Tableau1[1er],Tableau1[[#This Row],[Date]]),D12944,"")</f>
        <v>188</v>
      </c>
    </row>
    <row r="12946" spans="1:7" ht="14.25" customHeight="1" x14ac:dyDescent="0.25">
      <c r="A12946" s="1" t="s">
        <v>6749</v>
      </c>
      <c r="B12946" s="1" t="s">
        <v>6750</v>
      </c>
      <c r="C12946" s="7">
        <v>45399.524375000001</v>
      </c>
      <c r="D12946" s="10">
        <v>209</v>
      </c>
      <c r="E12946" s="1" t="s">
        <v>14</v>
      </c>
      <c r="F12946">
        <f>IF(LEFT(Tableau1[[#This Row],[Eléments modifié]],$J$1)=$I$1,Tableau1[[#This Row],[Date]],9^9)</f>
        <v>387420489</v>
      </c>
      <c r="G12946" s="9" t="str">
        <f>IF(Tableau1[[#This Row],[Date]]=_xlfn.MINIFS(Tableau1[1er],Tableau1[N° BL],Tableau1[[#This Row],[N° BL]],Tableau1[1er],Tableau1[[#This Row],[Date]]),D12945,"")</f>
        <v/>
      </c>
    </row>
    <row r="12947" spans="1:7" ht="14.25" customHeight="1" x14ac:dyDescent="0.25">
      <c r="A12947" s="1" t="s">
        <v>6749</v>
      </c>
      <c r="B12947" s="1" t="s">
        <v>6750</v>
      </c>
      <c r="C12947" s="7">
        <v>45399.547291666669</v>
      </c>
      <c r="D12947" s="10">
        <v>189</v>
      </c>
      <c r="E12947" s="1" t="s">
        <v>7</v>
      </c>
      <c r="F12947">
        <f>IF(LEFT(Tableau1[[#This Row],[Eléments modifié]],$J$1)=$I$1,Tableau1[[#This Row],[Date]],9^9)</f>
        <v>45399.547291666669</v>
      </c>
      <c r="G12947" s="9">
        <f>IF(Tableau1[[#This Row],[Date]]=_xlfn.MINIFS(Tableau1[1er],Tableau1[N° BL],Tableau1[[#This Row],[N° BL]],Tableau1[1er],Tableau1[[#This Row],[Date]]),D12946,"")</f>
        <v>209</v>
      </c>
    </row>
    <row r="12948" spans="1:7" ht="14.25" customHeight="1" x14ac:dyDescent="0.25">
      <c r="A12948" s="1" t="s">
        <v>6719</v>
      </c>
      <c r="B12948" s="1" t="s">
        <v>6720</v>
      </c>
      <c r="C12948" s="7">
        <v>45399.601446759261</v>
      </c>
      <c r="D12948" s="10">
        <v>188</v>
      </c>
      <c r="E12948" s="1" t="s">
        <v>111</v>
      </c>
      <c r="F12948">
        <f>IF(LEFT(Tableau1[[#This Row],[Eléments modifié]],$J$1)=$I$1,Tableau1[[#This Row],[Date]],9^9)</f>
        <v>387420489</v>
      </c>
      <c r="G12948" s="9" t="str">
        <f>IF(Tableau1[[#This Row],[Date]]=_xlfn.MINIFS(Tableau1[1er],Tableau1[N° BL],Tableau1[[#This Row],[N° BL]],Tableau1[1er],Tableau1[[#This Row],[Date]]),D12947,"")</f>
        <v/>
      </c>
    </row>
    <row r="12949" spans="1:7" ht="14.25" customHeight="1" x14ac:dyDescent="0.25">
      <c r="A12949" s="1" t="s">
        <v>6719</v>
      </c>
      <c r="B12949" s="1" t="s">
        <v>6720</v>
      </c>
      <c r="C12949" s="7">
        <v>45399.632719907408</v>
      </c>
      <c r="D12949" s="10">
        <v>176</v>
      </c>
      <c r="E12949" s="1" t="s">
        <v>7</v>
      </c>
      <c r="F12949">
        <f>IF(LEFT(Tableau1[[#This Row],[Eléments modifié]],$J$1)=$I$1,Tableau1[[#This Row],[Date]],9^9)</f>
        <v>45399.632719907408</v>
      </c>
      <c r="G12949" s="9">
        <f>IF(Tableau1[[#This Row],[Date]]=_xlfn.MINIFS(Tableau1[1er],Tableau1[N° BL],Tableau1[[#This Row],[N° BL]],Tableau1[1er],Tableau1[[#This Row],[Date]]),D12948,"")</f>
        <v>188</v>
      </c>
    </row>
    <row r="12950" spans="1:7" ht="14.25" customHeight="1" x14ac:dyDescent="0.25">
      <c r="A12950" s="1" t="s">
        <v>6665</v>
      </c>
      <c r="B12950" s="1" t="s">
        <v>6666</v>
      </c>
      <c r="C12950" s="7">
        <v>45400.375011574077</v>
      </c>
      <c r="D12950" s="10">
        <v>188</v>
      </c>
      <c r="E12950" s="1" t="s">
        <v>371</v>
      </c>
      <c r="F12950">
        <f>IF(LEFT(Tableau1[[#This Row],[Eléments modifié]],$J$1)=$I$1,Tableau1[[#This Row],[Date]],9^9)</f>
        <v>387420489</v>
      </c>
      <c r="G12950" s="9" t="str">
        <f>IF(Tableau1[[#This Row],[Date]]=_xlfn.MINIFS(Tableau1[1er],Tableau1[N° BL],Tableau1[[#This Row],[N° BL]],Tableau1[1er],Tableau1[[#This Row],[Date]]),D12949,"")</f>
        <v/>
      </c>
    </row>
    <row r="12951" spans="1:7" ht="14.25" customHeight="1" x14ac:dyDescent="0.25">
      <c r="A12951" s="1" t="s">
        <v>6665</v>
      </c>
      <c r="B12951" s="1" t="s">
        <v>6666</v>
      </c>
      <c r="C12951" s="7">
        <v>45400.428807870368</v>
      </c>
      <c r="D12951" s="10">
        <v>209</v>
      </c>
      <c r="E12951" s="1" t="s">
        <v>7</v>
      </c>
      <c r="F12951">
        <f>IF(LEFT(Tableau1[[#This Row],[Eléments modifié]],$J$1)=$I$1,Tableau1[[#This Row],[Date]],9^9)</f>
        <v>45400.428807870368</v>
      </c>
      <c r="G12951" s="9">
        <f>IF(Tableau1[[#This Row],[Date]]=_xlfn.MINIFS(Tableau1[1er],Tableau1[N° BL],Tableau1[[#This Row],[N° BL]],Tableau1[1er],Tableau1[[#This Row],[Date]]),D12950,"")</f>
        <v>188</v>
      </c>
    </row>
    <row r="12952" spans="1:7" ht="14.25" customHeight="1" x14ac:dyDescent="0.25">
      <c r="A12952" s="1" t="s">
        <v>6693</v>
      </c>
      <c r="B12952" s="1" t="s">
        <v>6694</v>
      </c>
      <c r="C12952" s="7">
        <v>45400.315775462965</v>
      </c>
      <c r="D12952" s="10">
        <v>189</v>
      </c>
      <c r="E12952" s="1" t="s">
        <v>111</v>
      </c>
      <c r="F12952">
        <f>IF(LEFT(Tableau1[[#This Row],[Eléments modifié]],$J$1)=$I$1,Tableau1[[#This Row],[Date]],9^9)</f>
        <v>387420489</v>
      </c>
      <c r="G12952" s="9" t="str">
        <f>IF(Tableau1[[#This Row],[Date]]=_xlfn.MINIFS(Tableau1[1er],Tableau1[N° BL],Tableau1[[#This Row],[N° BL]],Tableau1[1er],Tableau1[[#This Row],[Date]]),D12951,"")</f>
        <v/>
      </c>
    </row>
    <row r="12953" spans="1:7" ht="14.25" customHeight="1" x14ac:dyDescent="0.25">
      <c r="A12953" s="1" t="s">
        <v>6693</v>
      </c>
      <c r="B12953" s="1" t="s">
        <v>6694</v>
      </c>
      <c r="C12953" s="7">
        <v>45400.352789351855</v>
      </c>
      <c r="D12953" s="10">
        <v>176</v>
      </c>
      <c r="E12953" s="1" t="s">
        <v>7</v>
      </c>
      <c r="F12953">
        <f>IF(LEFT(Tableau1[[#This Row],[Eléments modifié]],$J$1)=$I$1,Tableau1[[#This Row],[Date]],9^9)</f>
        <v>45400.352789351855</v>
      </c>
      <c r="G12953" s="9">
        <f>IF(Tableau1[[#This Row],[Date]]=_xlfn.MINIFS(Tableau1[1er],Tableau1[N° BL],Tableau1[[#This Row],[N° BL]],Tableau1[1er],Tableau1[[#This Row],[Date]]),D12952,"")</f>
        <v>189</v>
      </c>
    </row>
    <row r="12954" spans="1:7" ht="14.25" customHeight="1" x14ac:dyDescent="0.25">
      <c r="A12954" s="1" t="s">
        <v>6713</v>
      </c>
      <c r="B12954" s="1" t="s">
        <v>6714</v>
      </c>
      <c r="C12954" s="7">
        <v>45399.62599537037</v>
      </c>
      <c r="D12954" s="10">
        <v>176</v>
      </c>
      <c r="E12954" s="1" t="s">
        <v>3459</v>
      </c>
      <c r="F12954">
        <f>IF(LEFT(Tableau1[[#This Row],[Eléments modifié]],$J$1)=$I$1,Tableau1[[#This Row],[Date]],9^9)</f>
        <v>387420489</v>
      </c>
      <c r="G12954" s="9" t="str">
        <f>IF(Tableau1[[#This Row],[Date]]=_xlfn.MINIFS(Tableau1[1er],Tableau1[N° BL],Tableau1[[#This Row],[N° BL]],Tableau1[1er],Tableau1[[#This Row],[Date]]),D12953,"")</f>
        <v/>
      </c>
    </row>
    <row r="12955" spans="1:7" ht="14.25" customHeight="1" x14ac:dyDescent="0.25">
      <c r="A12955" s="1" t="s">
        <v>6713</v>
      </c>
      <c r="B12955" s="1" t="s">
        <v>6714</v>
      </c>
      <c r="C12955" s="7">
        <v>45399.645439814813</v>
      </c>
      <c r="D12955" s="10">
        <v>211</v>
      </c>
      <c r="E12955" s="1" t="s">
        <v>7</v>
      </c>
      <c r="F12955">
        <f>IF(LEFT(Tableau1[[#This Row],[Eléments modifié]],$J$1)=$I$1,Tableau1[[#This Row],[Date]],9^9)</f>
        <v>45399.645439814813</v>
      </c>
      <c r="G12955" s="9">
        <f>IF(Tableau1[[#This Row],[Date]]=_xlfn.MINIFS(Tableau1[1er],Tableau1[N° BL],Tableau1[[#This Row],[N° BL]],Tableau1[1er],Tableau1[[#This Row],[Date]]),D12954,"")</f>
        <v>176</v>
      </c>
    </row>
    <row r="12956" spans="1:7" ht="14.25" customHeight="1" x14ac:dyDescent="0.25">
      <c r="A12956" s="1" t="s">
        <v>6487</v>
      </c>
      <c r="B12956" s="1" t="s">
        <v>6488</v>
      </c>
      <c r="C12956" s="7">
        <v>45400.365011574075</v>
      </c>
      <c r="D12956" s="10">
        <v>176</v>
      </c>
      <c r="E12956" s="1" t="s">
        <v>371</v>
      </c>
      <c r="F12956">
        <f>IF(LEFT(Tableau1[[#This Row],[Eléments modifié]],$J$1)=$I$1,Tableau1[[#This Row],[Date]],9^9)</f>
        <v>387420489</v>
      </c>
      <c r="G12956" s="9" t="str">
        <f>IF(Tableau1[[#This Row],[Date]]=_xlfn.MINIFS(Tableau1[1er],Tableau1[N° BL],Tableau1[[#This Row],[N° BL]],Tableau1[1er],Tableau1[[#This Row],[Date]]),D12955,"")</f>
        <v/>
      </c>
    </row>
    <row r="12957" spans="1:7" ht="14.25" customHeight="1" x14ac:dyDescent="0.25">
      <c r="A12957" s="1" t="s">
        <v>6487</v>
      </c>
      <c r="B12957" s="1" t="s">
        <v>6488</v>
      </c>
      <c r="C12957" s="7">
        <v>45400.374988425923</v>
      </c>
      <c r="D12957" s="10">
        <v>209</v>
      </c>
      <c r="E12957" s="1" t="s">
        <v>7</v>
      </c>
      <c r="F12957">
        <f>IF(LEFT(Tableau1[[#This Row],[Eléments modifié]],$J$1)=$I$1,Tableau1[[#This Row],[Date]],9^9)</f>
        <v>45400.374988425923</v>
      </c>
      <c r="G12957" s="9">
        <f>IF(Tableau1[[#This Row],[Date]]=_xlfn.MINIFS(Tableau1[1er],Tableau1[N° BL],Tableau1[[#This Row],[N° BL]],Tableau1[1er],Tableau1[[#This Row],[Date]]),D12956,"")</f>
        <v>176</v>
      </c>
    </row>
    <row r="12958" spans="1:7" ht="14.25" customHeight="1" x14ac:dyDescent="0.25">
      <c r="A12958" s="1" t="s">
        <v>6487</v>
      </c>
      <c r="B12958" s="1" t="s">
        <v>6488</v>
      </c>
      <c r="C12958" s="7">
        <v>45400.45890046296</v>
      </c>
      <c r="D12958" s="10">
        <v>189</v>
      </c>
      <c r="E12958" s="1" t="s">
        <v>98</v>
      </c>
      <c r="F12958">
        <f>IF(LEFT(Tableau1[[#This Row],[Eléments modifié]],$J$1)=$I$1,Tableau1[[#This Row],[Date]],9^9)</f>
        <v>387420489</v>
      </c>
      <c r="G12958" s="9" t="str">
        <f>IF(Tableau1[[#This Row],[Date]]=_xlfn.MINIFS(Tableau1[1er],Tableau1[N° BL],Tableau1[[#This Row],[N° BL]],Tableau1[1er],Tableau1[[#This Row],[Date]]),D12957,"")</f>
        <v/>
      </c>
    </row>
    <row r="12959" spans="1:7" ht="14.25" customHeight="1" x14ac:dyDescent="0.25">
      <c r="A12959" s="1" t="s">
        <v>6487</v>
      </c>
      <c r="B12959" s="1" t="s">
        <v>6488</v>
      </c>
      <c r="C12959" s="7">
        <v>45400.464305555557</v>
      </c>
      <c r="D12959" s="10">
        <v>188</v>
      </c>
      <c r="E12959" s="1" t="s">
        <v>32</v>
      </c>
      <c r="F12959">
        <f>IF(LEFT(Tableau1[[#This Row],[Eléments modifié]],$J$1)=$I$1,Tableau1[[#This Row],[Date]],9^9)</f>
        <v>387420489</v>
      </c>
      <c r="G12959" s="9" t="str">
        <f>IF(Tableau1[[#This Row],[Date]]=_xlfn.MINIFS(Tableau1[1er],Tableau1[N° BL],Tableau1[[#This Row],[N° BL]],Tableau1[1er],Tableau1[[#This Row],[Date]]),D12958,"")</f>
        <v/>
      </c>
    </row>
    <row r="12960" spans="1:7" ht="14.25" customHeight="1" x14ac:dyDescent="0.25">
      <c r="A12960" s="1" t="s">
        <v>6487</v>
      </c>
      <c r="B12960" s="1" t="s">
        <v>6488</v>
      </c>
      <c r="C12960" s="7">
        <v>45400.465949074074</v>
      </c>
      <c r="D12960" s="10">
        <v>188</v>
      </c>
      <c r="E12960" s="1" t="s">
        <v>7</v>
      </c>
      <c r="F12960">
        <f>IF(LEFT(Tableau1[[#This Row],[Eléments modifié]],$J$1)=$I$1,Tableau1[[#This Row],[Date]],9^9)</f>
        <v>45400.465949074074</v>
      </c>
      <c r="G12960" s="9">
        <f>IF(Tableau1[[#This Row],[Date]]=_xlfn.MINIFS(Tableau1[1er],Tableau1[N° BL],Tableau1[[#This Row],[N° BL]],Tableau1[1er],Tableau1[[#This Row],[Date]]),D12959,"")</f>
        <v>188</v>
      </c>
    </row>
    <row r="12961" spans="1:7" ht="14.25" customHeight="1" x14ac:dyDescent="0.25">
      <c r="A12961" s="1" t="s">
        <v>6487</v>
      </c>
      <c r="B12961" s="1" t="s">
        <v>6488</v>
      </c>
      <c r="C12961" s="7">
        <v>45401.531099537038</v>
      </c>
      <c r="D12961" s="10">
        <v>212</v>
      </c>
      <c r="E12961" s="1" t="s">
        <v>98</v>
      </c>
      <c r="F12961">
        <f>IF(LEFT(Tableau1[[#This Row],[Eléments modifié]],$J$1)=$I$1,Tableau1[[#This Row],[Date]],9^9)</f>
        <v>387420489</v>
      </c>
      <c r="G12961" s="9" t="str">
        <f>IF(Tableau1[[#This Row],[Date]]=_xlfn.MINIFS(Tableau1[1er],Tableau1[N° BL],Tableau1[[#This Row],[N° BL]],Tableau1[1er],Tableau1[[#This Row],[Date]]),D12960,"")</f>
        <v/>
      </c>
    </row>
    <row r="12962" spans="1:7" ht="14.25" customHeight="1" x14ac:dyDescent="0.25">
      <c r="A12962" s="1" t="s">
        <v>6487</v>
      </c>
      <c r="B12962" s="1" t="s">
        <v>6488</v>
      </c>
      <c r="C12962" s="7">
        <v>45401.5391087963</v>
      </c>
      <c r="D12962" s="10">
        <v>188</v>
      </c>
      <c r="E12962" s="1" t="s">
        <v>32</v>
      </c>
      <c r="F12962">
        <f>IF(LEFT(Tableau1[[#This Row],[Eléments modifié]],$J$1)=$I$1,Tableau1[[#This Row],[Date]],9^9)</f>
        <v>387420489</v>
      </c>
      <c r="G12962" s="9" t="str">
        <f>IF(Tableau1[[#This Row],[Date]]=_xlfn.MINIFS(Tableau1[1er],Tableau1[N° BL],Tableau1[[#This Row],[N° BL]],Tableau1[1er],Tableau1[[#This Row],[Date]]),D12961,"")</f>
        <v/>
      </c>
    </row>
    <row r="12963" spans="1:7" ht="14.25" customHeight="1" x14ac:dyDescent="0.25">
      <c r="A12963" s="1" t="s">
        <v>6487</v>
      </c>
      <c r="B12963" s="1" t="s">
        <v>6488</v>
      </c>
      <c r="C12963" s="7">
        <v>45401.539293981485</v>
      </c>
      <c r="D12963" s="10">
        <v>188</v>
      </c>
      <c r="E12963" s="1" t="s">
        <v>20</v>
      </c>
      <c r="F12963">
        <f>IF(LEFT(Tableau1[[#This Row],[Eléments modifié]],$J$1)=$I$1,Tableau1[[#This Row],[Date]],9^9)</f>
        <v>387420489</v>
      </c>
      <c r="G12963" s="9" t="str">
        <f>IF(Tableau1[[#This Row],[Date]]=_xlfn.MINIFS(Tableau1[1er],Tableau1[N° BL],Tableau1[[#This Row],[N° BL]],Tableau1[1er],Tableau1[[#This Row],[Date]]),D12962,"")</f>
        <v/>
      </c>
    </row>
    <row r="12964" spans="1:7" ht="14.25" customHeight="1" x14ac:dyDescent="0.25">
      <c r="A12964" s="1" t="s">
        <v>6487</v>
      </c>
      <c r="B12964" s="1" t="s">
        <v>6488</v>
      </c>
      <c r="C12964" s="7">
        <v>45401.540833333333</v>
      </c>
      <c r="D12964" s="10">
        <v>188</v>
      </c>
      <c r="E12964" s="1" t="s">
        <v>371</v>
      </c>
      <c r="F12964">
        <f>IF(LEFT(Tableau1[[#This Row],[Eléments modifié]],$J$1)=$I$1,Tableau1[[#This Row],[Date]],9^9)</f>
        <v>387420489</v>
      </c>
      <c r="G12964" s="9" t="str">
        <f>IF(Tableau1[[#This Row],[Date]]=_xlfn.MINIFS(Tableau1[1er],Tableau1[N° BL],Tableau1[[#This Row],[N° BL]],Tableau1[1er],Tableau1[[#This Row],[Date]]),D12963,"")</f>
        <v/>
      </c>
    </row>
    <row r="12965" spans="1:7" ht="14.25" customHeight="1" x14ac:dyDescent="0.25">
      <c r="A12965" s="1" t="s">
        <v>6487</v>
      </c>
      <c r="B12965" s="1" t="s">
        <v>6488</v>
      </c>
      <c r="C12965" s="7">
        <v>45401.544583333336</v>
      </c>
      <c r="D12965" s="10">
        <v>209</v>
      </c>
      <c r="E12965" s="1" t="s">
        <v>7</v>
      </c>
      <c r="F12965">
        <f>IF(LEFT(Tableau1[[#This Row],[Eléments modifié]],$J$1)=$I$1,Tableau1[[#This Row],[Date]],9^9)</f>
        <v>45401.544583333336</v>
      </c>
      <c r="G12965" s="9">
        <f>IF(Tableau1[[#This Row],[Date]]=_xlfn.MINIFS(Tableau1[1er],Tableau1[N° BL],Tableau1[[#This Row],[N° BL]],Tableau1[1er],Tableau1[[#This Row],[Date]]),D12964,"")</f>
        <v>188</v>
      </c>
    </row>
    <row r="12966" spans="1:7" ht="14.25" customHeight="1" x14ac:dyDescent="0.25">
      <c r="A12966" s="1" t="s">
        <v>6513</v>
      </c>
      <c r="B12966" s="1" t="s">
        <v>6514</v>
      </c>
      <c r="C12966" s="7">
        <v>45401.472118055557</v>
      </c>
      <c r="D12966" s="10">
        <v>209</v>
      </c>
      <c r="E12966" s="1" t="s">
        <v>2447</v>
      </c>
      <c r="F12966">
        <f>IF(LEFT(Tableau1[[#This Row],[Eléments modifié]],$J$1)=$I$1,Tableau1[[#This Row],[Date]],9^9)</f>
        <v>387420489</v>
      </c>
      <c r="G12966" s="9" t="str">
        <f>IF(Tableau1[[#This Row],[Date]]=_xlfn.MINIFS(Tableau1[1er],Tableau1[N° BL],Tableau1[[#This Row],[N° BL]],Tableau1[1er],Tableau1[[#This Row],[Date]]),D12965,"")</f>
        <v/>
      </c>
    </row>
    <row r="12967" spans="1:7" ht="14.25" customHeight="1" x14ac:dyDescent="0.25">
      <c r="A12967" s="1" t="s">
        <v>6513</v>
      </c>
      <c r="B12967" s="1" t="s">
        <v>6514</v>
      </c>
      <c r="C12967" s="7">
        <v>45401.480312500003</v>
      </c>
      <c r="D12967" s="10">
        <v>212</v>
      </c>
      <c r="E12967" s="1" t="s">
        <v>7</v>
      </c>
      <c r="F12967">
        <f>IF(LEFT(Tableau1[[#This Row],[Eléments modifié]],$J$1)=$I$1,Tableau1[[#This Row],[Date]],9^9)</f>
        <v>45401.480312500003</v>
      </c>
      <c r="G12967" s="9">
        <f>IF(Tableau1[[#This Row],[Date]]=_xlfn.MINIFS(Tableau1[1er],Tableau1[N° BL],Tableau1[[#This Row],[N° BL]],Tableau1[1er],Tableau1[[#This Row],[Date]]),D12966,"")</f>
        <v>209</v>
      </c>
    </row>
    <row r="12968" spans="1:7" ht="14.25" customHeight="1" x14ac:dyDescent="0.25">
      <c r="A12968" s="1" t="s">
        <v>6629</v>
      </c>
      <c r="B12968" s="1" t="s">
        <v>6630</v>
      </c>
      <c r="C12968" s="7">
        <v>45400.488159722219</v>
      </c>
      <c r="D12968" s="10">
        <v>209</v>
      </c>
      <c r="E12968" s="1" t="s">
        <v>14</v>
      </c>
      <c r="F12968">
        <f>IF(LEFT(Tableau1[[#This Row],[Eléments modifié]],$J$1)=$I$1,Tableau1[[#This Row],[Date]],9^9)</f>
        <v>387420489</v>
      </c>
      <c r="G12968" s="9" t="str">
        <f>IF(Tableau1[[#This Row],[Date]]=_xlfn.MINIFS(Tableau1[1er],Tableau1[N° BL],Tableau1[[#This Row],[N° BL]],Tableau1[1er],Tableau1[[#This Row],[Date]]),D12967,"")</f>
        <v/>
      </c>
    </row>
    <row r="12969" spans="1:7" ht="14.25" customHeight="1" x14ac:dyDescent="0.25">
      <c r="A12969" s="1" t="s">
        <v>6629</v>
      </c>
      <c r="B12969" s="1" t="s">
        <v>6630</v>
      </c>
      <c r="C12969" s="7">
        <v>45400.499837962961</v>
      </c>
      <c r="D12969" s="10">
        <v>189</v>
      </c>
      <c r="E12969" s="1" t="s">
        <v>7</v>
      </c>
      <c r="F12969">
        <f>IF(LEFT(Tableau1[[#This Row],[Eléments modifié]],$J$1)=$I$1,Tableau1[[#This Row],[Date]],9^9)</f>
        <v>45400.499837962961</v>
      </c>
      <c r="G12969" s="9">
        <f>IF(Tableau1[[#This Row],[Date]]=_xlfn.MINIFS(Tableau1[1er],Tableau1[N° BL],Tableau1[[#This Row],[N° BL]],Tableau1[1er],Tableau1[[#This Row],[Date]]),D12968,"")</f>
        <v>209</v>
      </c>
    </row>
    <row r="12970" spans="1:7" ht="14.25" customHeight="1" x14ac:dyDescent="0.25">
      <c r="A12970" s="1" t="s">
        <v>6791</v>
      </c>
      <c r="B12970" s="1" t="s">
        <v>6792</v>
      </c>
      <c r="C12970" s="7">
        <v>45399.437106481484</v>
      </c>
      <c r="D12970" s="10">
        <v>189</v>
      </c>
      <c r="E12970" s="1" t="s">
        <v>14</v>
      </c>
      <c r="F12970">
        <f>IF(LEFT(Tableau1[[#This Row],[Eléments modifié]],$J$1)=$I$1,Tableau1[[#This Row],[Date]],9^9)</f>
        <v>387420489</v>
      </c>
      <c r="G12970" s="9" t="str">
        <f>IF(Tableau1[[#This Row],[Date]]=_xlfn.MINIFS(Tableau1[1er],Tableau1[N° BL],Tableau1[[#This Row],[N° BL]],Tableau1[1er],Tableau1[[#This Row],[Date]]),D12969,"")</f>
        <v/>
      </c>
    </row>
    <row r="12971" spans="1:7" ht="14.25" customHeight="1" x14ac:dyDescent="0.25">
      <c r="A12971" s="1" t="s">
        <v>6791</v>
      </c>
      <c r="B12971" s="1" t="s">
        <v>6792</v>
      </c>
      <c r="C12971" s="7">
        <v>45399.438506944447</v>
      </c>
      <c r="D12971" s="10">
        <v>189</v>
      </c>
      <c r="E12971" s="1" t="s">
        <v>7</v>
      </c>
      <c r="F12971">
        <f>IF(LEFT(Tableau1[[#This Row],[Eléments modifié]],$J$1)=$I$1,Tableau1[[#This Row],[Date]],9^9)</f>
        <v>45399.438506944447</v>
      </c>
      <c r="G12971" s="9">
        <f>IF(Tableau1[[#This Row],[Date]]=_xlfn.MINIFS(Tableau1[1er],Tableau1[N° BL],Tableau1[[#This Row],[N° BL]],Tableau1[1er],Tableau1[[#This Row],[Date]]),D12970,"")</f>
        <v>189</v>
      </c>
    </row>
    <row r="12972" spans="1:7" ht="14.25" customHeight="1" x14ac:dyDescent="0.25">
      <c r="A12972" s="1" t="s">
        <v>6515</v>
      </c>
      <c r="B12972" s="1" t="s">
        <v>6516</v>
      </c>
      <c r="C12972" s="7">
        <v>45401.453217592592</v>
      </c>
      <c r="D12972" s="10">
        <v>189</v>
      </c>
      <c r="E12972" s="1" t="s">
        <v>111</v>
      </c>
      <c r="F12972">
        <f>IF(LEFT(Tableau1[[#This Row],[Eléments modifié]],$J$1)=$I$1,Tableau1[[#This Row],[Date]],9^9)</f>
        <v>387420489</v>
      </c>
      <c r="G12972" s="9" t="str">
        <f>IF(Tableau1[[#This Row],[Date]]=_xlfn.MINIFS(Tableau1[1er],Tableau1[N° BL],Tableau1[[#This Row],[N° BL]],Tableau1[1er],Tableau1[[#This Row],[Date]]),D12971,"")</f>
        <v/>
      </c>
    </row>
    <row r="12973" spans="1:7" ht="14.25" customHeight="1" x14ac:dyDescent="0.25">
      <c r="A12973" s="1" t="s">
        <v>6515</v>
      </c>
      <c r="B12973" s="1" t="s">
        <v>6516</v>
      </c>
      <c r="C12973" s="7">
        <v>45401.479756944442</v>
      </c>
      <c r="D12973" s="10">
        <v>176</v>
      </c>
      <c r="E12973" s="1" t="s">
        <v>7</v>
      </c>
      <c r="F12973">
        <f>IF(LEFT(Tableau1[[#This Row],[Eléments modifié]],$J$1)=$I$1,Tableau1[[#This Row],[Date]],9^9)</f>
        <v>45401.479756944442</v>
      </c>
      <c r="G12973" s="9">
        <f>IF(Tableau1[[#This Row],[Date]]=_xlfn.MINIFS(Tableau1[1er],Tableau1[N° BL],Tableau1[[#This Row],[N° BL]],Tableau1[1er],Tableau1[[#This Row],[Date]]),D12972,"")</f>
        <v>189</v>
      </c>
    </row>
    <row r="12974" spans="1:7" ht="14.25" customHeight="1" x14ac:dyDescent="0.25">
      <c r="A12974" s="1" t="s">
        <v>6785</v>
      </c>
      <c r="B12974" s="1" t="s">
        <v>6786</v>
      </c>
      <c r="C12974" s="7">
        <v>45399.440069444441</v>
      </c>
      <c r="D12974" s="10">
        <v>212</v>
      </c>
      <c r="E12974" s="1" t="s">
        <v>2447</v>
      </c>
      <c r="F12974">
        <f>IF(LEFT(Tableau1[[#This Row],[Eléments modifié]],$J$1)=$I$1,Tableau1[[#This Row],[Date]],9^9)</f>
        <v>387420489</v>
      </c>
      <c r="G12974" s="9" t="str">
        <f>IF(Tableau1[[#This Row],[Date]]=_xlfn.MINIFS(Tableau1[1er],Tableau1[N° BL],Tableau1[[#This Row],[N° BL]],Tableau1[1er],Tableau1[[#This Row],[Date]]),D12973,"")</f>
        <v/>
      </c>
    </row>
    <row r="12975" spans="1:7" ht="14.25" customHeight="1" x14ac:dyDescent="0.25">
      <c r="A12975" s="1" t="s">
        <v>6785</v>
      </c>
      <c r="B12975" s="1" t="s">
        <v>6786</v>
      </c>
      <c r="C12975" s="7">
        <v>45399.444849537038</v>
      </c>
      <c r="D12975" s="10">
        <v>212</v>
      </c>
      <c r="E12975" s="1" t="s">
        <v>7</v>
      </c>
      <c r="F12975">
        <f>IF(LEFT(Tableau1[[#This Row],[Eléments modifié]],$J$1)=$I$1,Tableau1[[#This Row],[Date]],9^9)</f>
        <v>45399.444849537038</v>
      </c>
      <c r="G12975" s="9">
        <f>IF(Tableau1[[#This Row],[Date]]=_xlfn.MINIFS(Tableau1[1er],Tableau1[N° BL],Tableau1[[#This Row],[N° BL]],Tableau1[1er],Tableau1[[#This Row],[Date]]),D12974,"")</f>
        <v>212</v>
      </c>
    </row>
    <row r="12976" spans="1:7" ht="14.25" customHeight="1" x14ac:dyDescent="0.25">
      <c r="A12976" s="1" t="s">
        <v>6575</v>
      </c>
      <c r="B12976" s="1" t="s">
        <v>6576</v>
      </c>
      <c r="C12976" s="7">
        <v>45400.645312499997</v>
      </c>
      <c r="D12976" s="10">
        <v>209</v>
      </c>
      <c r="E12976" s="1" t="s">
        <v>2447</v>
      </c>
      <c r="F12976">
        <f>IF(LEFT(Tableau1[[#This Row],[Eléments modifié]],$J$1)=$I$1,Tableau1[[#This Row],[Date]],9^9)</f>
        <v>387420489</v>
      </c>
      <c r="G12976" s="9" t="str">
        <f>IF(Tableau1[[#This Row],[Date]]=_xlfn.MINIFS(Tableau1[1er],Tableau1[N° BL],Tableau1[[#This Row],[N° BL]],Tableau1[1er],Tableau1[[#This Row],[Date]]),D12975,"")</f>
        <v/>
      </c>
    </row>
    <row r="12977" spans="1:7" ht="14.25" customHeight="1" x14ac:dyDescent="0.25">
      <c r="A12977" s="1" t="s">
        <v>6575</v>
      </c>
      <c r="B12977" s="1" t="s">
        <v>6576</v>
      </c>
      <c r="C12977" s="7">
        <v>45400.685115740744</v>
      </c>
      <c r="D12977" s="10">
        <v>212</v>
      </c>
      <c r="E12977" s="1" t="s">
        <v>7</v>
      </c>
      <c r="F12977">
        <f>IF(LEFT(Tableau1[[#This Row],[Eléments modifié]],$J$1)=$I$1,Tableau1[[#This Row],[Date]],9^9)</f>
        <v>45400.685115740744</v>
      </c>
      <c r="G12977" s="9">
        <f>IF(Tableau1[[#This Row],[Date]]=_xlfn.MINIFS(Tableau1[1er],Tableau1[N° BL],Tableau1[[#This Row],[N° BL]],Tableau1[1er],Tableau1[[#This Row],[Date]]),D12976,"")</f>
        <v>209</v>
      </c>
    </row>
    <row r="12978" spans="1:7" ht="14.25" customHeight="1" x14ac:dyDescent="0.25">
      <c r="A12978" s="1" t="s">
        <v>6651</v>
      </c>
      <c r="B12978" s="1" t="s">
        <v>6652</v>
      </c>
      <c r="C12978" s="7">
        <v>45400.415555555555</v>
      </c>
      <c r="D12978" s="10">
        <v>176</v>
      </c>
      <c r="E12978" s="1" t="s">
        <v>2447</v>
      </c>
      <c r="F12978">
        <f>IF(LEFT(Tableau1[[#This Row],[Eléments modifié]],$J$1)=$I$1,Tableau1[[#This Row],[Date]],9^9)</f>
        <v>387420489</v>
      </c>
      <c r="G12978" s="9" t="str">
        <f>IF(Tableau1[[#This Row],[Date]]=_xlfn.MINIFS(Tableau1[1er],Tableau1[N° BL],Tableau1[[#This Row],[N° BL]],Tableau1[1er],Tableau1[[#This Row],[Date]]),D12977,"")</f>
        <v/>
      </c>
    </row>
    <row r="12979" spans="1:7" ht="14.25" customHeight="1" x14ac:dyDescent="0.25">
      <c r="A12979" s="1" t="s">
        <v>6651</v>
      </c>
      <c r="B12979" s="1" t="s">
        <v>6652</v>
      </c>
      <c r="C12979" s="7">
        <v>45400.454618055555</v>
      </c>
      <c r="D12979" s="10">
        <v>212</v>
      </c>
      <c r="E12979" s="1" t="s">
        <v>7</v>
      </c>
      <c r="F12979">
        <f>IF(LEFT(Tableau1[[#This Row],[Eléments modifié]],$J$1)=$I$1,Tableau1[[#This Row],[Date]],9^9)</f>
        <v>45400.454618055555</v>
      </c>
      <c r="G12979" s="9">
        <f>IF(Tableau1[[#This Row],[Date]]=_xlfn.MINIFS(Tableau1[1er],Tableau1[N° BL],Tableau1[[#This Row],[N° BL]],Tableau1[1er],Tableau1[[#This Row],[Date]]),D12978,"")</f>
        <v>176</v>
      </c>
    </row>
    <row r="12980" spans="1:7" ht="14.25" customHeight="1" x14ac:dyDescent="0.25">
      <c r="A12980" s="1" t="s">
        <v>6202</v>
      </c>
      <c r="B12980" s="1" t="s">
        <v>6203</v>
      </c>
      <c r="C12980" s="7">
        <v>45401.482083333336</v>
      </c>
      <c r="D12980" s="10">
        <v>179</v>
      </c>
      <c r="E12980" s="1" t="s">
        <v>3459</v>
      </c>
      <c r="F12980">
        <f>IF(LEFT(Tableau1[[#This Row],[Eléments modifié]],$J$1)=$I$1,Tableau1[[#This Row],[Date]],9^9)</f>
        <v>387420489</v>
      </c>
      <c r="G12980" s="9" t="str">
        <f>IF(Tableau1[[#This Row],[Date]]=_xlfn.MINIFS(Tableau1[1er],Tableau1[N° BL],Tableau1[[#This Row],[N° BL]],Tableau1[1er],Tableau1[[#This Row],[Date]]),D12979,"")</f>
        <v/>
      </c>
    </row>
    <row r="12981" spans="1:7" ht="14.25" customHeight="1" x14ac:dyDescent="0.25">
      <c r="A12981" s="1" t="s">
        <v>6202</v>
      </c>
      <c r="B12981" s="1" t="s">
        <v>6203</v>
      </c>
      <c r="C12981" s="7">
        <v>45401.48982638889</v>
      </c>
      <c r="D12981" s="10">
        <v>211</v>
      </c>
      <c r="E12981" s="1" t="s">
        <v>7</v>
      </c>
      <c r="F12981">
        <f>IF(LEFT(Tableau1[[#This Row],[Eléments modifié]],$J$1)=$I$1,Tableau1[[#This Row],[Date]],9^9)</f>
        <v>45401.48982638889</v>
      </c>
      <c r="G12981" s="9">
        <f>IF(Tableau1[[#This Row],[Date]]=_xlfn.MINIFS(Tableau1[1er],Tableau1[N° BL],Tableau1[[#This Row],[N° BL]],Tableau1[1er],Tableau1[[#This Row],[Date]]),D12980,"")</f>
        <v>179</v>
      </c>
    </row>
    <row r="12982" spans="1:7" ht="14.25" customHeight="1" x14ac:dyDescent="0.25">
      <c r="A12982" s="1" t="s">
        <v>6202</v>
      </c>
      <c r="B12982" s="1" t="s">
        <v>6203</v>
      </c>
      <c r="C12982" s="7">
        <v>45406.430312500001</v>
      </c>
      <c r="D12982" s="10">
        <v>188</v>
      </c>
      <c r="E12982" s="1" t="s">
        <v>98</v>
      </c>
      <c r="F12982">
        <f>IF(LEFT(Tableau1[[#This Row],[Eléments modifié]],$J$1)=$I$1,Tableau1[[#This Row],[Date]],9^9)</f>
        <v>387420489</v>
      </c>
      <c r="G12982" s="9" t="str">
        <f>IF(Tableau1[[#This Row],[Date]]=_xlfn.MINIFS(Tableau1[1er],Tableau1[N° BL],Tableau1[[#This Row],[N° BL]],Tableau1[1er],Tableau1[[#This Row],[Date]]),D12981,"")</f>
        <v/>
      </c>
    </row>
    <row r="12983" spans="1:7" ht="14.25" customHeight="1" x14ac:dyDescent="0.25">
      <c r="A12983" s="1" t="s">
        <v>6202</v>
      </c>
      <c r="B12983" s="1" t="s">
        <v>6203</v>
      </c>
      <c r="C12983" s="7">
        <v>45406.431145833332</v>
      </c>
      <c r="D12983" s="10">
        <v>188</v>
      </c>
      <c r="E12983" s="1" t="s">
        <v>32</v>
      </c>
      <c r="F12983">
        <f>IF(LEFT(Tableau1[[#This Row],[Eléments modifié]],$J$1)=$I$1,Tableau1[[#This Row],[Date]],9^9)</f>
        <v>387420489</v>
      </c>
      <c r="G12983" s="9" t="str">
        <f>IF(Tableau1[[#This Row],[Date]]=_xlfn.MINIFS(Tableau1[1er],Tableau1[N° BL],Tableau1[[#This Row],[N° BL]],Tableau1[1er],Tableau1[[#This Row],[Date]]),D12982,"")</f>
        <v/>
      </c>
    </row>
    <row r="12984" spans="1:7" ht="14.25" customHeight="1" x14ac:dyDescent="0.25">
      <c r="A12984" s="1" t="s">
        <v>6202</v>
      </c>
      <c r="B12984" s="1" t="s">
        <v>6203</v>
      </c>
      <c r="C12984" s="7">
        <v>45406.432280092595</v>
      </c>
      <c r="D12984" s="10">
        <v>188</v>
      </c>
      <c r="E12984" s="1" t="s">
        <v>7</v>
      </c>
      <c r="F12984">
        <f>IF(LEFT(Tableau1[[#This Row],[Eléments modifié]],$J$1)=$I$1,Tableau1[[#This Row],[Date]],9^9)</f>
        <v>45406.432280092595</v>
      </c>
      <c r="G12984" s="9">
        <f>IF(Tableau1[[#This Row],[Date]]=_xlfn.MINIFS(Tableau1[1er],Tableau1[N° BL],Tableau1[[#This Row],[N° BL]],Tableau1[1er],Tableau1[[#This Row],[Date]]),D12983,"")</f>
        <v>188</v>
      </c>
    </row>
    <row r="12985" spans="1:7" ht="14.25" customHeight="1" x14ac:dyDescent="0.25">
      <c r="A12985" s="1" t="s">
        <v>6202</v>
      </c>
      <c r="B12985" s="1" t="s">
        <v>6203</v>
      </c>
      <c r="C12985" s="7">
        <v>45406.492222222223</v>
      </c>
      <c r="D12985" s="10">
        <v>188</v>
      </c>
      <c r="E12985" s="1" t="s">
        <v>98</v>
      </c>
      <c r="F12985">
        <f>IF(LEFT(Tableau1[[#This Row],[Eléments modifié]],$J$1)=$I$1,Tableau1[[#This Row],[Date]],9^9)</f>
        <v>387420489</v>
      </c>
      <c r="G12985" s="9" t="str">
        <f>IF(Tableau1[[#This Row],[Date]]=_xlfn.MINIFS(Tableau1[1er],Tableau1[N° BL],Tableau1[[#This Row],[N° BL]],Tableau1[1er],Tableau1[[#This Row],[Date]]),D12984,"")</f>
        <v/>
      </c>
    </row>
    <row r="12986" spans="1:7" ht="14.25" customHeight="1" x14ac:dyDescent="0.25">
      <c r="A12986" s="1" t="s">
        <v>6202</v>
      </c>
      <c r="B12986" s="1" t="s">
        <v>6203</v>
      </c>
      <c r="C12986" s="7">
        <v>45406.498530092591</v>
      </c>
      <c r="D12986" s="10">
        <v>188</v>
      </c>
      <c r="E12986" s="1" t="s">
        <v>32</v>
      </c>
      <c r="F12986">
        <f>IF(LEFT(Tableau1[[#This Row],[Eléments modifié]],$J$1)=$I$1,Tableau1[[#This Row],[Date]],9^9)</f>
        <v>387420489</v>
      </c>
      <c r="G12986" s="9" t="str">
        <f>IF(Tableau1[[#This Row],[Date]]=_xlfn.MINIFS(Tableau1[1er],Tableau1[N° BL],Tableau1[[#This Row],[N° BL]],Tableau1[1er],Tableau1[[#This Row],[Date]]),D12985,"")</f>
        <v/>
      </c>
    </row>
    <row r="12987" spans="1:7" ht="14.25" customHeight="1" x14ac:dyDescent="0.25">
      <c r="A12987" s="1" t="s">
        <v>6202</v>
      </c>
      <c r="B12987" s="1" t="s">
        <v>6203</v>
      </c>
      <c r="C12987" s="7">
        <v>45406.499976851854</v>
      </c>
      <c r="D12987" s="10">
        <v>188</v>
      </c>
      <c r="E12987" s="1" t="s">
        <v>7</v>
      </c>
      <c r="F12987">
        <f>IF(LEFT(Tableau1[[#This Row],[Eléments modifié]],$J$1)=$I$1,Tableau1[[#This Row],[Date]],9^9)</f>
        <v>45406.499976851854</v>
      </c>
      <c r="G12987" s="9">
        <f>IF(Tableau1[[#This Row],[Date]]=_xlfn.MINIFS(Tableau1[1er],Tableau1[N° BL],Tableau1[[#This Row],[N° BL]],Tableau1[1er],Tableau1[[#This Row],[Date]]),D12986,"")</f>
        <v>188</v>
      </c>
    </row>
    <row r="12988" spans="1:7" ht="14.25" customHeight="1" x14ac:dyDescent="0.25">
      <c r="A12988" s="1" t="s">
        <v>6699</v>
      </c>
      <c r="B12988" s="1" t="s">
        <v>6700</v>
      </c>
      <c r="C12988" s="7">
        <v>45399.671296296299</v>
      </c>
      <c r="D12988" s="10">
        <v>212</v>
      </c>
      <c r="E12988" s="1" t="s">
        <v>3459</v>
      </c>
      <c r="F12988">
        <f>IF(LEFT(Tableau1[[#This Row],[Eléments modifié]],$J$1)=$I$1,Tableau1[[#This Row],[Date]],9^9)</f>
        <v>387420489</v>
      </c>
      <c r="G12988" s="9" t="str">
        <f>IF(Tableau1[[#This Row],[Date]]=_xlfn.MINIFS(Tableau1[1er],Tableau1[N° BL],Tableau1[[#This Row],[N° BL]],Tableau1[1er],Tableau1[[#This Row],[Date]]),D12987,"")</f>
        <v/>
      </c>
    </row>
    <row r="12989" spans="1:7" ht="14.25" customHeight="1" x14ac:dyDescent="0.25">
      <c r="A12989" s="1" t="s">
        <v>6699</v>
      </c>
      <c r="B12989" s="1" t="s">
        <v>6700</v>
      </c>
      <c r="C12989" s="7">
        <v>45399.692997685182</v>
      </c>
      <c r="D12989" s="10">
        <v>211</v>
      </c>
      <c r="E12989" s="1" t="s">
        <v>7</v>
      </c>
      <c r="F12989">
        <f>IF(LEFT(Tableau1[[#This Row],[Eléments modifié]],$J$1)=$I$1,Tableau1[[#This Row],[Date]],9^9)</f>
        <v>45399.692997685182</v>
      </c>
      <c r="G12989" s="9">
        <f>IF(Tableau1[[#This Row],[Date]]=_xlfn.MINIFS(Tableau1[1er],Tableau1[N° BL],Tableau1[[#This Row],[N° BL]],Tableau1[1er],Tableau1[[#This Row],[Date]]),D12988,"")</f>
        <v>212</v>
      </c>
    </row>
    <row r="12990" spans="1:7" ht="14.25" customHeight="1" x14ac:dyDescent="0.25">
      <c r="A12990" s="1" t="s">
        <v>6671</v>
      </c>
      <c r="B12990" s="1" t="s">
        <v>6672</v>
      </c>
      <c r="C12990" s="7">
        <v>45400.406111111108</v>
      </c>
      <c r="D12990" s="10">
        <v>188</v>
      </c>
      <c r="E12990" s="1" t="s">
        <v>111</v>
      </c>
      <c r="F12990">
        <f>IF(LEFT(Tableau1[[#This Row],[Eléments modifié]],$J$1)=$I$1,Tableau1[[#This Row],[Date]],9^9)</f>
        <v>387420489</v>
      </c>
      <c r="G12990" s="9" t="str">
        <f>IF(Tableau1[[#This Row],[Date]]=_xlfn.MINIFS(Tableau1[1er],Tableau1[N° BL],Tableau1[[#This Row],[N° BL]],Tableau1[1er],Tableau1[[#This Row],[Date]]),D12989,"")</f>
        <v/>
      </c>
    </row>
    <row r="12991" spans="1:7" ht="14.25" customHeight="1" x14ac:dyDescent="0.25">
      <c r="A12991" s="1" t="s">
        <v>6671</v>
      </c>
      <c r="B12991" s="1" t="s">
        <v>6672</v>
      </c>
      <c r="C12991" s="7">
        <v>45400.419675925928</v>
      </c>
      <c r="D12991" s="10">
        <v>176</v>
      </c>
      <c r="E12991" s="1" t="s">
        <v>7</v>
      </c>
      <c r="F12991">
        <f>IF(LEFT(Tableau1[[#This Row],[Eléments modifié]],$J$1)=$I$1,Tableau1[[#This Row],[Date]],9^9)</f>
        <v>45400.419675925928</v>
      </c>
      <c r="G12991" s="9">
        <f>IF(Tableau1[[#This Row],[Date]]=_xlfn.MINIFS(Tableau1[1er],Tableau1[N° BL],Tableau1[[#This Row],[N° BL]],Tableau1[1er],Tableau1[[#This Row],[Date]]),D12990,"")</f>
        <v>188</v>
      </c>
    </row>
    <row r="12992" spans="1:7" ht="14.25" customHeight="1" x14ac:dyDescent="0.25">
      <c r="A12992" s="1" t="s">
        <v>6701</v>
      </c>
      <c r="B12992" s="1" t="s">
        <v>6702</v>
      </c>
      <c r="C12992" s="7">
        <v>45399.686030092591</v>
      </c>
      <c r="D12992" s="10">
        <v>212</v>
      </c>
      <c r="E12992" s="1" t="s">
        <v>2447</v>
      </c>
      <c r="F12992">
        <f>IF(LEFT(Tableau1[[#This Row],[Eléments modifié]],$J$1)=$I$1,Tableau1[[#This Row],[Date]],9^9)</f>
        <v>387420489</v>
      </c>
      <c r="G12992" s="9" t="str">
        <f>IF(Tableau1[[#This Row],[Date]]=_xlfn.MINIFS(Tableau1[1er],Tableau1[N° BL],Tableau1[[#This Row],[N° BL]],Tableau1[1er],Tableau1[[#This Row],[Date]]),D12991,"")</f>
        <v/>
      </c>
    </row>
    <row r="12993" spans="1:7" ht="14.25" customHeight="1" x14ac:dyDescent="0.25">
      <c r="A12993" s="1" t="s">
        <v>6701</v>
      </c>
      <c r="B12993" s="1" t="s">
        <v>6702</v>
      </c>
      <c r="C12993" s="7">
        <v>45399.691782407404</v>
      </c>
      <c r="D12993" s="10">
        <v>212</v>
      </c>
      <c r="E12993" s="1" t="s">
        <v>7</v>
      </c>
      <c r="F12993">
        <f>IF(LEFT(Tableau1[[#This Row],[Eléments modifié]],$J$1)=$I$1,Tableau1[[#This Row],[Date]],9^9)</f>
        <v>45399.691782407404</v>
      </c>
      <c r="G12993" s="9">
        <f>IF(Tableau1[[#This Row],[Date]]=_xlfn.MINIFS(Tableau1[1er],Tableau1[N° BL],Tableau1[[#This Row],[N° BL]],Tableau1[1er],Tableau1[[#This Row],[Date]]),D12992,"")</f>
        <v>212</v>
      </c>
    </row>
    <row r="12994" spans="1:7" ht="14.25" customHeight="1" x14ac:dyDescent="0.25">
      <c r="A12994" s="1" t="s">
        <v>6547</v>
      </c>
      <c r="B12994" s="1" t="s">
        <v>6548</v>
      </c>
      <c r="C12994" s="7">
        <v>45401.428414351853</v>
      </c>
      <c r="D12994" s="10">
        <v>188</v>
      </c>
      <c r="E12994" s="1" t="s">
        <v>2447</v>
      </c>
      <c r="F12994">
        <f>IF(LEFT(Tableau1[[#This Row],[Eléments modifié]],$J$1)=$I$1,Tableau1[[#This Row],[Date]],9^9)</f>
        <v>387420489</v>
      </c>
      <c r="G12994" s="9" t="str">
        <f>IF(Tableau1[[#This Row],[Date]]=_xlfn.MINIFS(Tableau1[1er],Tableau1[N° BL],Tableau1[[#This Row],[N° BL]],Tableau1[1er],Tableau1[[#This Row],[Date]]),D12993,"")</f>
        <v/>
      </c>
    </row>
    <row r="12995" spans="1:7" ht="14.25" customHeight="1" x14ac:dyDescent="0.25">
      <c r="A12995" s="1" t="s">
        <v>6547</v>
      </c>
      <c r="B12995" s="1" t="s">
        <v>6548</v>
      </c>
      <c r="C12995" s="7">
        <v>45401.439837962964</v>
      </c>
      <c r="D12995" s="10">
        <v>212</v>
      </c>
      <c r="E12995" s="1" t="s">
        <v>7</v>
      </c>
      <c r="F12995">
        <f>IF(LEFT(Tableau1[[#This Row],[Eléments modifié]],$J$1)=$I$1,Tableau1[[#This Row],[Date]],9^9)</f>
        <v>45401.439837962964</v>
      </c>
      <c r="G12995" s="9">
        <f>IF(Tableau1[[#This Row],[Date]]=_xlfn.MINIFS(Tableau1[1er],Tableau1[N° BL],Tableau1[[#This Row],[N° BL]],Tableau1[1er],Tableau1[[#This Row],[Date]]),D12994,"")</f>
        <v>188</v>
      </c>
    </row>
    <row r="12996" spans="1:7" ht="14.25" customHeight="1" x14ac:dyDescent="0.25">
      <c r="A12996" s="1" t="s">
        <v>6505</v>
      </c>
      <c r="B12996" s="1" t="s">
        <v>6506</v>
      </c>
      <c r="C12996" s="7">
        <v>45401.45511574074</v>
      </c>
      <c r="D12996" s="10">
        <v>209</v>
      </c>
      <c r="E12996" s="1" t="s">
        <v>14</v>
      </c>
      <c r="F12996">
        <f>IF(LEFT(Tableau1[[#This Row],[Eléments modifié]],$J$1)=$I$1,Tableau1[[#This Row],[Date]],9^9)</f>
        <v>387420489</v>
      </c>
      <c r="G12996" s="9" t="str">
        <f>IF(Tableau1[[#This Row],[Date]]=_xlfn.MINIFS(Tableau1[1er],Tableau1[N° BL],Tableau1[[#This Row],[N° BL]],Tableau1[1er],Tableau1[[#This Row],[Date]]),D12995,"")</f>
        <v/>
      </c>
    </row>
    <row r="12997" spans="1:7" ht="14.25" customHeight="1" x14ac:dyDescent="0.25">
      <c r="A12997" s="1" t="s">
        <v>6505</v>
      </c>
      <c r="B12997" s="1" t="s">
        <v>6506</v>
      </c>
      <c r="C12997" s="7">
        <v>45401.486273148148</v>
      </c>
      <c r="D12997" s="10">
        <v>189</v>
      </c>
      <c r="E12997" s="1" t="s">
        <v>7</v>
      </c>
      <c r="F12997">
        <f>IF(LEFT(Tableau1[[#This Row],[Eléments modifié]],$J$1)=$I$1,Tableau1[[#This Row],[Date]],9^9)</f>
        <v>45401.486273148148</v>
      </c>
      <c r="G12997" s="9">
        <f>IF(Tableau1[[#This Row],[Date]]=_xlfn.MINIFS(Tableau1[1er],Tableau1[N° BL],Tableau1[[#This Row],[N° BL]],Tableau1[1er],Tableau1[[#This Row],[Date]]),D12996,"")</f>
        <v>209</v>
      </c>
    </row>
    <row r="12998" spans="1:7" ht="14.25" customHeight="1" x14ac:dyDescent="0.25">
      <c r="A12998" s="1" t="s">
        <v>6543</v>
      </c>
      <c r="B12998" s="1" t="s">
        <v>6544</v>
      </c>
      <c r="C12998" s="7">
        <v>45399.651631944442</v>
      </c>
      <c r="D12998" s="10">
        <v>211</v>
      </c>
      <c r="E12998" s="1" t="s">
        <v>371</v>
      </c>
      <c r="F12998">
        <f>IF(LEFT(Tableau1[[#This Row],[Eléments modifié]],$J$1)=$I$1,Tableau1[[#This Row],[Date]],9^9)</f>
        <v>387420489</v>
      </c>
      <c r="G12998" s="9" t="str">
        <f>IF(Tableau1[[#This Row],[Date]]=_xlfn.MINIFS(Tableau1[1er],Tableau1[N° BL],Tableau1[[#This Row],[N° BL]],Tableau1[1er],Tableau1[[#This Row],[Date]]),D12997,"")</f>
        <v/>
      </c>
    </row>
    <row r="12999" spans="1:7" ht="14.25" customHeight="1" x14ac:dyDescent="0.25">
      <c r="A12999" s="1" t="s">
        <v>6543</v>
      </c>
      <c r="B12999" s="1" t="s">
        <v>6544</v>
      </c>
      <c r="C12999" s="7">
        <v>45399.664965277778</v>
      </c>
      <c r="D12999" s="10">
        <v>209</v>
      </c>
      <c r="E12999" s="1" t="s">
        <v>7</v>
      </c>
      <c r="F12999">
        <f>IF(LEFT(Tableau1[[#This Row],[Eléments modifié]],$J$1)=$I$1,Tableau1[[#This Row],[Date]],9^9)</f>
        <v>45399.664965277778</v>
      </c>
      <c r="G12999" s="9">
        <f>IF(Tableau1[[#This Row],[Date]]=_xlfn.MINIFS(Tableau1[1er],Tableau1[N° BL],Tableau1[[#This Row],[N° BL]],Tableau1[1er],Tableau1[[#This Row],[Date]]),D12998,"")</f>
        <v>211</v>
      </c>
    </row>
    <row r="13000" spans="1:7" ht="14.25" customHeight="1" x14ac:dyDescent="0.25">
      <c r="A13000" s="1" t="s">
        <v>6543</v>
      </c>
      <c r="B13000" s="1" t="s">
        <v>6544</v>
      </c>
      <c r="C13000" s="7">
        <v>45401.426840277774</v>
      </c>
      <c r="D13000" s="10">
        <v>212</v>
      </c>
      <c r="E13000" s="1" t="s">
        <v>98</v>
      </c>
      <c r="F13000">
        <f>IF(LEFT(Tableau1[[#This Row],[Eléments modifié]],$J$1)=$I$1,Tableau1[[#This Row],[Date]],9^9)</f>
        <v>387420489</v>
      </c>
      <c r="G13000" s="9" t="str">
        <f>IF(Tableau1[[#This Row],[Date]]=_xlfn.MINIFS(Tableau1[1er],Tableau1[N° BL],Tableau1[[#This Row],[N° BL]],Tableau1[1er],Tableau1[[#This Row],[Date]]),D12999,"")</f>
        <v/>
      </c>
    </row>
    <row r="13001" spans="1:7" ht="14.25" customHeight="1" x14ac:dyDescent="0.25">
      <c r="A13001" s="1" t="s">
        <v>6543</v>
      </c>
      <c r="B13001" s="1" t="s">
        <v>6544</v>
      </c>
      <c r="C13001" s="7">
        <v>45401.432581018518</v>
      </c>
      <c r="D13001" s="10">
        <v>188</v>
      </c>
      <c r="E13001" s="1" t="s">
        <v>32</v>
      </c>
      <c r="F13001">
        <f>IF(LEFT(Tableau1[[#This Row],[Eléments modifié]],$J$1)=$I$1,Tableau1[[#This Row],[Date]],9^9)</f>
        <v>387420489</v>
      </c>
      <c r="G13001" s="9" t="str">
        <f>IF(Tableau1[[#This Row],[Date]]=_xlfn.MINIFS(Tableau1[1er],Tableau1[N° BL],Tableau1[[#This Row],[N° BL]],Tableau1[1er],Tableau1[[#This Row],[Date]]),D13000,"")</f>
        <v/>
      </c>
    </row>
    <row r="13002" spans="1:7" ht="14.25" customHeight="1" x14ac:dyDescent="0.25">
      <c r="A13002" s="1" t="s">
        <v>6543</v>
      </c>
      <c r="B13002" s="1" t="s">
        <v>6544</v>
      </c>
      <c r="C13002" s="7">
        <v>45401.433125000003</v>
      </c>
      <c r="D13002" s="10">
        <v>188</v>
      </c>
      <c r="E13002" s="1" t="s">
        <v>7</v>
      </c>
      <c r="F13002">
        <f>IF(LEFT(Tableau1[[#This Row],[Eléments modifié]],$J$1)=$I$1,Tableau1[[#This Row],[Date]],9^9)</f>
        <v>45401.433125000003</v>
      </c>
      <c r="G13002" s="9">
        <f>IF(Tableau1[[#This Row],[Date]]=_xlfn.MINIFS(Tableau1[1er],Tableau1[N° BL],Tableau1[[#This Row],[N° BL]],Tableau1[1er],Tableau1[[#This Row],[Date]]),D13001,"")</f>
        <v>188</v>
      </c>
    </row>
    <row r="13003" spans="1:7" ht="14.25" customHeight="1" x14ac:dyDescent="0.25">
      <c r="A13003" s="1" t="s">
        <v>6543</v>
      </c>
      <c r="B13003" s="1" t="s">
        <v>6544</v>
      </c>
      <c r="C13003" s="7">
        <v>45401.437615740739</v>
      </c>
      <c r="D13003" s="10">
        <v>212</v>
      </c>
      <c r="E13003" s="1" t="s">
        <v>98</v>
      </c>
      <c r="F13003">
        <f>IF(LEFT(Tableau1[[#This Row],[Eléments modifié]],$J$1)=$I$1,Tableau1[[#This Row],[Date]],9^9)</f>
        <v>387420489</v>
      </c>
      <c r="G13003" s="9" t="str">
        <f>IF(Tableau1[[#This Row],[Date]]=_xlfn.MINIFS(Tableau1[1er],Tableau1[N° BL],Tableau1[[#This Row],[N° BL]],Tableau1[1er],Tableau1[[#This Row],[Date]]),D13002,"")</f>
        <v/>
      </c>
    </row>
    <row r="13004" spans="1:7" ht="14.25" customHeight="1" x14ac:dyDescent="0.25">
      <c r="A13004" s="1" t="s">
        <v>6543</v>
      </c>
      <c r="B13004" s="1" t="s">
        <v>6544</v>
      </c>
      <c r="C13004" s="7">
        <v>45401.447581018518</v>
      </c>
      <c r="D13004" s="10">
        <v>209</v>
      </c>
      <c r="E13004" s="1" t="s">
        <v>32</v>
      </c>
      <c r="F13004">
        <f>IF(LEFT(Tableau1[[#This Row],[Eléments modifié]],$J$1)=$I$1,Tableau1[[#This Row],[Date]],9^9)</f>
        <v>387420489</v>
      </c>
      <c r="G13004" s="9" t="str">
        <f>IF(Tableau1[[#This Row],[Date]]=_xlfn.MINIFS(Tableau1[1er],Tableau1[N° BL],Tableau1[[#This Row],[N° BL]],Tableau1[1er],Tableau1[[#This Row],[Date]]),D13003,"")</f>
        <v/>
      </c>
    </row>
    <row r="13005" spans="1:7" ht="14.25" customHeight="1" x14ac:dyDescent="0.25">
      <c r="A13005" s="1" t="s">
        <v>6543</v>
      </c>
      <c r="B13005" s="1" t="s">
        <v>6544</v>
      </c>
      <c r="C13005" s="7">
        <v>45401.44803240741</v>
      </c>
      <c r="D13005" s="10">
        <v>188</v>
      </c>
      <c r="E13005" s="1" t="s">
        <v>7</v>
      </c>
      <c r="F13005">
        <f>IF(LEFT(Tableau1[[#This Row],[Eléments modifié]],$J$1)=$I$1,Tableau1[[#This Row],[Date]],9^9)</f>
        <v>45401.44803240741</v>
      </c>
      <c r="G13005" s="9">
        <f>IF(Tableau1[[#This Row],[Date]]=_xlfn.MINIFS(Tableau1[1er],Tableau1[N° BL],Tableau1[[#This Row],[N° BL]],Tableau1[1er],Tableau1[[#This Row],[Date]]),D13004,"")</f>
        <v>209</v>
      </c>
    </row>
    <row r="13006" spans="1:7" ht="14.25" customHeight="1" x14ac:dyDescent="0.25">
      <c r="A13006" s="1" t="s">
        <v>6489</v>
      </c>
      <c r="B13006" s="1" t="s">
        <v>6490</v>
      </c>
      <c r="C13006" s="7">
        <v>45401.483136574076</v>
      </c>
      <c r="D13006" s="10">
        <v>188</v>
      </c>
      <c r="E13006" s="1" t="s">
        <v>5</v>
      </c>
      <c r="F13006">
        <f>IF(LEFT(Tableau1[[#This Row],[Eléments modifié]],$J$1)=$I$1,Tableau1[[#This Row],[Date]],9^9)</f>
        <v>387420489</v>
      </c>
      <c r="G13006" s="9" t="str">
        <f>IF(Tableau1[[#This Row],[Date]]=_xlfn.MINIFS(Tableau1[1er],Tableau1[N° BL],Tableau1[[#This Row],[N° BL]],Tableau1[1er],Tableau1[[#This Row],[Date]]),D13005,"")</f>
        <v/>
      </c>
    </row>
    <row r="13007" spans="1:7" ht="14.25" customHeight="1" x14ac:dyDescent="0.25">
      <c r="A13007" s="1" t="s">
        <v>6489</v>
      </c>
      <c r="B13007" s="1" t="s">
        <v>6490</v>
      </c>
      <c r="C13007" s="7">
        <v>45401.542986111112</v>
      </c>
      <c r="D13007" s="10">
        <v>179</v>
      </c>
      <c r="E13007" s="1" t="s">
        <v>7</v>
      </c>
      <c r="F13007">
        <f>IF(LEFT(Tableau1[[#This Row],[Eléments modifié]],$J$1)=$I$1,Tableau1[[#This Row],[Date]],9^9)</f>
        <v>45401.542986111112</v>
      </c>
      <c r="G13007" s="9">
        <f>IF(Tableau1[[#This Row],[Date]]=_xlfn.MINIFS(Tableau1[1er],Tableau1[N° BL],Tableau1[[#This Row],[N° BL]],Tableau1[1er],Tableau1[[#This Row],[Date]]),D13006,"")</f>
        <v>188</v>
      </c>
    </row>
    <row r="13008" spans="1:7" ht="14.25" customHeight="1" x14ac:dyDescent="0.25">
      <c r="A13008" s="1" t="s">
        <v>6781</v>
      </c>
      <c r="B13008" s="1" t="s">
        <v>6782</v>
      </c>
      <c r="C13008" s="7">
        <v>45399.453703703701</v>
      </c>
      <c r="D13008" s="10">
        <v>188</v>
      </c>
      <c r="E13008" s="1" t="s">
        <v>32</v>
      </c>
      <c r="F13008">
        <f>IF(LEFT(Tableau1[[#This Row],[Eléments modifié]],$J$1)=$I$1,Tableau1[[#This Row],[Date]],9^9)</f>
        <v>387420489</v>
      </c>
      <c r="G13008" s="9" t="str">
        <f>IF(Tableau1[[#This Row],[Date]]=_xlfn.MINIFS(Tableau1[1er],Tableau1[N° BL],Tableau1[[#This Row],[N° BL]],Tableau1[1er],Tableau1[[#This Row],[Date]]),D13007,"")</f>
        <v/>
      </c>
    </row>
    <row r="13009" spans="1:7" ht="14.25" customHeight="1" x14ac:dyDescent="0.25">
      <c r="A13009" s="1" t="s">
        <v>6781</v>
      </c>
      <c r="B13009" s="1" t="s">
        <v>6782</v>
      </c>
      <c r="C13009" s="7">
        <v>45399.454837962963</v>
      </c>
      <c r="D13009" s="10">
        <v>188</v>
      </c>
      <c r="E13009" s="1" t="s">
        <v>7</v>
      </c>
      <c r="F13009">
        <f>IF(LEFT(Tableau1[[#This Row],[Eléments modifié]],$J$1)=$I$1,Tableau1[[#This Row],[Date]],9^9)</f>
        <v>45399.454837962963</v>
      </c>
      <c r="G13009" s="9">
        <f>IF(Tableau1[[#This Row],[Date]]=_xlfn.MINIFS(Tableau1[1er],Tableau1[N° BL],Tableau1[[#This Row],[N° BL]],Tableau1[1er],Tableau1[[#This Row],[Date]]),D13008,"")</f>
        <v>188</v>
      </c>
    </row>
    <row r="13010" spans="1:7" ht="14.25" customHeight="1" x14ac:dyDescent="0.25">
      <c r="A13010" s="1" t="s">
        <v>6617</v>
      </c>
      <c r="B13010" s="1" t="s">
        <v>6618</v>
      </c>
      <c r="C13010" s="7">
        <v>45400.531469907408</v>
      </c>
      <c r="D13010" s="10">
        <v>188</v>
      </c>
      <c r="E13010" s="1" t="s">
        <v>32</v>
      </c>
      <c r="F13010">
        <f>IF(LEFT(Tableau1[[#This Row],[Eléments modifié]],$J$1)=$I$1,Tableau1[[#This Row],[Date]],9^9)</f>
        <v>387420489</v>
      </c>
      <c r="G13010" s="9" t="str">
        <f>IF(Tableau1[[#This Row],[Date]]=_xlfn.MINIFS(Tableau1[1er],Tableau1[N° BL],Tableau1[[#This Row],[N° BL]],Tableau1[1er],Tableau1[[#This Row],[Date]]),D13009,"")</f>
        <v/>
      </c>
    </row>
    <row r="13011" spans="1:7" ht="14.25" customHeight="1" x14ac:dyDescent="0.25">
      <c r="A13011" s="1" t="s">
        <v>6617</v>
      </c>
      <c r="B13011" s="1" t="s">
        <v>6618</v>
      </c>
      <c r="C13011" s="7">
        <v>45400.531851851854</v>
      </c>
      <c r="D13011" s="10">
        <v>188</v>
      </c>
      <c r="E13011" s="1" t="s">
        <v>7</v>
      </c>
      <c r="F13011">
        <f>IF(LEFT(Tableau1[[#This Row],[Eléments modifié]],$J$1)=$I$1,Tableau1[[#This Row],[Date]],9^9)</f>
        <v>45400.531851851854</v>
      </c>
      <c r="G13011" s="9">
        <f>IF(Tableau1[[#This Row],[Date]]=_xlfn.MINIFS(Tableau1[1er],Tableau1[N° BL],Tableau1[[#This Row],[N° BL]],Tableau1[1er],Tableau1[[#This Row],[Date]]),D13010,"")</f>
        <v>188</v>
      </c>
    </row>
    <row r="13012" spans="1:7" ht="14.25" customHeight="1" x14ac:dyDescent="0.25">
      <c r="A13012" s="1" t="s">
        <v>6681</v>
      </c>
      <c r="B13012" s="1" t="s">
        <v>6682</v>
      </c>
      <c r="C13012" s="7">
        <v>45399.712361111109</v>
      </c>
      <c r="D13012" s="10">
        <v>209</v>
      </c>
      <c r="E13012" s="1" t="s">
        <v>371</v>
      </c>
      <c r="F13012">
        <f>IF(LEFT(Tableau1[[#This Row],[Eléments modifié]],$J$1)=$I$1,Tableau1[[#This Row],[Date]],9^9)</f>
        <v>387420489</v>
      </c>
      <c r="G13012" s="9" t="str">
        <f>IF(Tableau1[[#This Row],[Date]]=_xlfn.MINIFS(Tableau1[1er],Tableau1[N° BL],Tableau1[[#This Row],[N° BL]],Tableau1[1er],Tableau1[[#This Row],[Date]]),D13011,"")</f>
        <v/>
      </c>
    </row>
    <row r="13013" spans="1:7" ht="14.25" customHeight="1" x14ac:dyDescent="0.25">
      <c r="A13013" s="1" t="s">
        <v>6681</v>
      </c>
      <c r="B13013" s="1" t="s">
        <v>6682</v>
      </c>
      <c r="C13013" s="7">
        <v>45399.712511574071</v>
      </c>
      <c r="D13013" s="10">
        <v>212</v>
      </c>
      <c r="E13013" s="1" t="s">
        <v>20</v>
      </c>
      <c r="F13013">
        <f>IF(LEFT(Tableau1[[#This Row],[Eléments modifié]],$J$1)=$I$1,Tableau1[[#This Row],[Date]],9^9)</f>
        <v>387420489</v>
      </c>
      <c r="G13013" s="9" t="str">
        <f>IF(Tableau1[[#This Row],[Date]]=_xlfn.MINIFS(Tableau1[1er],Tableau1[N° BL],Tableau1[[#This Row],[N° BL]],Tableau1[1er],Tableau1[[#This Row],[Date]]),D13012,"")</f>
        <v/>
      </c>
    </row>
    <row r="13014" spans="1:7" ht="14.25" customHeight="1" x14ac:dyDescent="0.25">
      <c r="A13014" s="1" t="s">
        <v>6681</v>
      </c>
      <c r="B13014" s="1" t="s">
        <v>6682</v>
      </c>
      <c r="C13014" s="7">
        <v>45400.362569444442</v>
      </c>
      <c r="D13014" s="10">
        <v>209</v>
      </c>
      <c r="E13014" s="1" t="s">
        <v>3459</v>
      </c>
      <c r="F13014">
        <f>IF(LEFT(Tableau1[[#This Row],[Eléments modifié]],$J$1)=$I$1,Tableau1[[#This Row],[Date]],9^9)</f>
        <v>387420489</v>
      </c>
      <c r="G13014" s="9" t="str">
        <f>IF(Tableau1[[#This Row],[Date]]=_xlfn.MINIFS(Tableau1[1er],Tableau1[N° BL],Tableau1[[#This Row],[N° BL]],Tableau1[1er],Tableau1[[#This Row],[Date]]),D13013,"")</f>
        <v/>
      </c>
    </row>
    <row r="13015" spans="1:7" ht="14.25" customHeight="1" x14ac:dyDescent="0.25">
      <c r="A13015" s="1" t="s">
        <v>6681</v>
      </c>
      <c r="B13015" s="1" t="s">
        <v>6682</v>
      </c>
      <c r="C13015" s="7">
        <v>45400.398981481485</v>
      </c>
      <c r="D13015" s="10">
        <v>211</v>
      </c>
      <c r="E13015" s="1" t="s">
        <v>7</v>
      </c>
      <c r="F13015">
        <f>IF(LEFT(Tableau1[[#This Row],[Eléments modifié]],$J$1)=$I$1,Tableau1[[#This Row],[Date]],9^9)</f>
        <v>45400.398981481485</v>
      </c>
      <c r="G13015" s="9">
        <f>IF(Tableau1[[#This Row],[Date]]=_xlfn.MINIFS(Tableau1[1er],Tableau1[N° BL],Tableau1[[#This Row],[N° BL]],Tableau1[1er],Tableau1[[#This Row],[Date]]),D13014,"")</f>
        <v>209</v>
      </c>
    </row>
    <row r="13016" spans="1:7" ht="14.25" customHeight="1" x14ac:dyDescent="0.25">
      <c r="A13016" s="1" t="s">
        <v>6521</v>
      </c>
      <c r="B13016" s="1" t="s">
        <v>6522</v>
      </c>
      <c r="C13016" s="7">
        <v>45401.458287037036</v>
      </c>
      <c r="D13016" s="10">
        <v>188</v>
      </c>
      <c r="E13016" s="1" t="s">
        <v>5</v>
      </c>
      <c r="F13016">
        <f>IF(LEFT(Tableau1[[#This Row],[Eléments modifié]],$J$1)=$I$1,Tableau1[[#This Row],[Date]],9^9)</f>
        <v>387420489</v>
      </c>
      <c r="G13016" s="9" t="str">
        <f>IF(Tableau1[[#This Row],[Date]]=_xlfn.MINIFS(Tableau1[1er],Tableau1[N° BL],Tableau1[[#This Row],[N° BL]],Tableau1[1er],Tableau1[[#This Row],[Date]]),D13015,"")</f>
        <v/>
      </c>
    </row>
    <row r="13017" spans="1:7" ht="14.25" customHeight="1" x14ac:dyDescent="0.25">
      <c r="A13017" s="1" t="s">
        <v>6521</v>
      </c>
      <c r="B13017" s="1" t="s">
        <v>6522</v>
      </c>
      <c r="C13017" s="7">
        <v>45401.466562499998</v>
      </c>
      <c r="D13017" s="10">
        <v>179</v>
      </c>
      <c r="E13017" s="1" t="s">
        <v>7</v>
      </c>
      <c r="F13017">
        <f>IF(LEFT(Tableau1[[#This Row],[Eléments modifié]],$J$1)=$I$1,Tableau1[[#This Row],[Date]],9^9)</f>
        <v>45401.466562499998</v>
      </c>
      <c r="G13017" s="9">
        <f>IF(Tableau1[[#This Row],[Date]]=_xlfn.MINIFS(Tableau1[1er],Tableau1[N° BL],Tableau1[[#This Row],[N° BL]],Tableau1[1er],Tableau1[[#This Row],[Date]]),D13016,"")</f>
        <v>188</v>
      </c>
    </row>
    <row r="13018" spans="1:7" ht="14.25" customHeight="1" x14ac:dyDescent="0.25">
      <c r="A13018" s="1" t="s">
        <v>6705</v>
      </c>
      <c r="B13018" s="1" t="s">
        <v>6706</v>
      </c>
      <c r="C13018" s="7">
        <v>45399.632754629631</v>
      </c>
      <c r="D13018" s="10">
        <v>212</v>
      </c>
      <c r="E13018" s="1" t="s">
        <v>111</v>
      </c>
      <c r="F13018">
        <f>IF(LEFT(Tableau1[[#This Row],[Eléments modifié]],$J$1)=$I$1,Tableau1[[#This Row],[Date]],9^9)</f>
        <v>387420489</v>
      </c>
      <c r="G13018" s="9" t="str">
        <f>IF(Tableau1[[#This Row],[Date]]=_xlfn.MINIFS(Tableau1[1er],Tableau1[N° BL],Tableau1[[#This Row],[N° BL]],Tableau1[1er],Tableau1[[#This Row],[Date]]),D13017,"")</f>
        <v/>
      </c>
    </row>
    <row r="13019" spans="1:7" ht="14.25" customHeight="1" x14ac:dyDescent="0.25">
      <c r="A13019" s="1" t="s">
        <v>6705</v>
      </c>
      <c r="B13019" s="1" t="s">
        <v>6706</v>
      </c>
      <c r="C13019" s="7">
        <v>45399.641574074078</v>
      </c>
      <c r="D13019" s="10">
        <v>212</v>
      </c>
      <c r="E13019" s="1" t="s">
        <v>20</v>
      </c>
      <c r="F13019">
        <f>IF(LEFT(Tableau1[[#This Row],[Eléments modifié]],$J$1)=$I$1,Tableau1[[#This Row],[Date]],9^9)</f>
        <v>387420489</v>
      </c>
      <c r="G13019" s="9" t="str">
        <f>IF(Tableau1[[#This Row],[Date]]=_xlfn.MINIFS(Tableau1[1er],Tableau1[N° BL],Tableau1[[#This Row],[N° BL]],Tableau1[1er],Tableau1[[#This Row],[Date]]),D13018,"")</f>
        <v/>
      </c>
    </row>
    <row r="13020" spans="1:7" ht="14.25" customHeight="1" x14ac:dyDescent="0.25">
      <c r="A13020" s="1" t="s">
        <v>6705</v>
      </c>
      <c r="B13020" s="1" t="s">
        <v>6706</v>
      </c>
      <c r="C13020" s="7">
        <v>45399.642083333332</v>
      </c>
      <c r="D13020" s="10">
        <v>211</v>
      </c>
      <c r="E13020" s="1" t="s">
        <v>2447</v>
      </c>
      <c r="F13020">
        <f>IF(LEFT(Tableau1[[#This Row],[Eléments modifié]],$J$1)=$I$1,Tableau1[[#This Row],[Date]],9^9)</f>
        <v>387420489</v>
      </c>
      <c r="G13020" s="9" t="str">
        <f>IF(Tableau1[[#This Row],[Date]]=_xlfn.MINIFS(Tableau1[1er],Tableau1[N° BL],Tableau1[[#This Row],[N° BL]],Tableau1[1er],Tableau1[[#This Row],[Date]]),D13019,"")</f>
        <v/>
      </c>
    </row>
    <row r="13021" spans="1:7" ht="14.25" customHeight="1" x14ac:dyDescent="0.25">
      <c r="A13021" s="1" t="s">
        <v>6705</v>
      </c>
      <c r="B13021" s="1" t="s">
        <v>6706</v>
      </c>
      <c r="C13021" s="7">
        <v>45399.660555555558</v>
      </c>
      <c r="D13021" s="10">
        <v>212</v>
      </c>
      <c r="E13021" s="1" t="s">
        <v>7</v>
      </c>
      <c r="F13021">
        <f>IF(LEFT(Tableau1[[#This Row],[Eléments modifié]],$J$1)=$I$1,Tableau1[[#This Row],[Date]],9^9)</f>
        <v>45399.660555555558</v>
      </c>
      <c r="G13021" s="9">
        <f>IF(Tableau1[[#This Row],[Date]]=_xlfn.MINIFS(Tableau1[1er],Tableau1[N° BL],Tableau1[[#This Row],[N° BL]],Tableau1[1er],Tableau1[[#This Row],[Date]]),D13020,"")</f>
        <v>211</v>
      </c>
    </row>
    <row r="13022" spans="1:7" ht="14.25" customHeight="1" x14ac:dyDescent="0.25">
      <c r="A13022" s="1" t="s">
        <v>6717</v>
      </c>
      <c r="B13022" s="1" t="s">
        <v>6718</v>
      </c>
      <c r="C13022" s="7">
        <v>45399.623182870368</v>
      </c>
      <c r="D13022" s="10">
        <v>211</v>
      </c>
      <c r="E13022" s="1" t="s">
        <v>2447</v>
      </c>
      <c r="F13022">
        <f>IF(LEFT(Tableau1[[#This Row],[Eléments modifié]],$J$1)=$I$1,Tableau1[[#This Row],[Date]],9^9)</f>
        <v>387420489</v>
      </c>
      <c r="G13022" s="9" t="str">
        <f>IF(Tableau1[[#This Row],[Date]]=_xlfn.MINIFS(Tableau1[1er],Tableau1[N° BL],Tableau1[[#This Row],[N° BL]],Tableau1[1er],Tableau1[[#This Row],[Date]]),D13021,"")</f>
        <v/>
      </c>
    </row>
    <row r="13023" spans="1:7" ht="14.25" customHeight="1" x14ac:dyDescent="0.25">
      <c r="A13023" s="1" t="s">
        <v>6717</v>
      </c>
      <c r="B13023" s="1" t="s">
        <v>6718</v>
      </c>
      <c r="C13023" s="7">
        <v>45399.632835648146</v>
      </c>
      <c r="D13023" s="10">
        <v>212</v>
      </c>
      <c r="E13023" s="1" t="s">
        <v>7</v>
      </c>
      <c r="F13023">
        <f>IF(LEFT(Tableau1[[#This Row],[Eléments modifié]],$J$1)=$I$1,Tableau1[[#This Row],[Date]],9^9)</f>
        <v>45399.632835648146</v>
      </c>
      <c r="G13023" s="9">
        <f>IF(Tableau1[[#This Row],[Date]]=_xlfn.MINIFS(Tableau1[1er],Tableau1[N° BL],Tableau1[[#This Row],[N° BL]],Tableau1[1er],Tableau1[[#This Row],[Date]]),D13022,"")</f>
        <v>211</v>
      </c>
    </row>
    <row r="13024" spans="1:7" ht="14.25" customHeight="1" x14ac:dyDescent="0.25">
      <c r="A13024" s="1" t="s">
        <v>6497</v>
      </c>
      <c r="B13024" s="1" t="s">
        <v>6498</v>
      </c>
      <c r="C13024" s="7">
        <v>45401.485289351855</v>
      </c>
      <c r="D13024" s="10">
        <v>189</v>
      </c>
      <c r="E13024" s="1" t="s">
        <v>32</v>
      </c>
      <c r="F13024">
        <f>IF(LEFT(Tableau1[[#This Row],[Eléments modifié]],$J$1)=$I$1,Tableau1[[#This Row],[Date]],9^9)</f>
        <v>387420489</v>
      </c>
      <c r="G13024" s="9" t="str">
        <f>IF(Tableau1[[#This Row],[Date]]=_xlfn.MINIFS(Tableau1[1er],Tableau1[N° BL],Tableau1[[#This Row],[N° BL]],Tableau1[1er],Tableau1[[#This Row],[Date]]),D13023,"")</f>
        <v/>
      </c>
    </row>
    <row r="13025" spans="1:7" ht="14.25" customHeight="1" x14ac:dyDescent="0.25">
      <c r="A13025" s="1" t="s">
        <v>6497</v>
      </c>
      <c r="B13025" s="1" t="s">
        <v>6498</v>
      </c>
      <c r="C13025" s="7">
        <v>45401.524097222224</v>
      </c>
      <c r="D13025" s="10">
        <v>188</v>
      </c>
      <c r="E13025" s="1" t="s">
        <v>7</v>
      </c>
      <c r="F13025">
        <f>IF(LEFT(Tableau1[[#This Row],[Eléments modifié]],$J$1)=$I$1,Tableau1[[#This Row],[Date]],9^9)</f>
        <v>45401.524097222224</v>
      </c>
      <c r="G13025" s="9">
        <f>IF(Tableau1[[#This Row],[Date]]=_xlfn.MINIFS(Tableau1[1er],Tableau1[N° BL],Tableau1[[#This Row],[N° BL]],Tableau1[1er],Tableau1[[#This Row],[Date]]),D13024,"")</f>
        <v>189</v>
      </c>
    </row>
    <row r="13026" spans="1:7" ht="14.25" customHeight="1" x14ac:dyDescent="0.25">
      <c r="A13026" s="1" t="s">
        <v>6499</v>
      </c>
      <c r="B13026" s="1" t="s">
        <v>6500</v>
      </c>
      <c r="C13026" s="7">
        <v>45401.486377314817</v>
      </c>
      <c r="D13026" s="10">
        <v>209</v>
      </c>
      <c r="E13026" s="1" t="s">
        <v>14</v>
      </c>
      <c r="F13026">
        <f>IF(LEFT(Tableau1[[#This Row],[Eléments modifié]],$J$1)=$I$1,Tableau1[[#This Row],[Date]],9^9)</f>
        <v>387420489</v>
      </c>
      <c r="G13026" s="9" t="str">
        <f>IF(Tableau1[[#This Row],[Date]]=_xlfn.MINIFS(Tableau1[1er],Tableau1[N° BL],Tableau1[[#This Row],[N° BL]],Tableau1[1er],Tableau1[[#This Row],[Date]]),D13025,"")</f>
        <v/>
      </c>
    </row>
    <row r="13027" spans="1:7" ht="14.25" customHeight="1" x14ac:dyDescent="0.25">
      <c r="A13027" s="1" t="s">
        <v>6499</v>
      </c>
      <c r="B13027" s="1" t="s">
        <v>6500</v>
      </c>
      <c r="C13027" s="7">
        <v>45401.495127314818</v>
      </c>
      <c r="D13027" s="10">
        <v>189</v>
      </c>
      <c r="E13027" s="1" t="s">
        <v>7</v>
      </c>
      <c r="F13027">
        <f>IF(LEFT(Tableau1[[#This Row],[Eléments modifié]],$J$1)=$I$1,Tableau1[[#This Row],[Date]],9^9)</f>
        <v>45401.495127314818</v>
      </c>
      <c r="G13027" s="9">
        <f>IF(Tableau1[[#This Row],[Date]]=_xlfn.MINIFS(Tableau1[1er],Tableau1[N° BL],Tableau1[[#This Row],[N° BL]],Tableau1[1er],Tableau1[[#This Row],[Date]]),D13026,"")</f>
        <v>209</v>
      </c>
    </row>
    <row r="13028" spans="1:7" ht="14.25" customHeight="1" x14ac:dyDescent="0.25">
      <c r="A13028" s="1" t="s">
        <v>3830</v>
      </c>
      <c r="B13028" s="1" t="s">
        <v>3831</v>
      </c>
      <c r="C13028" s="7">
        <v>45399.660590277781</v>
      </c>
      <c r="D13028" s="10">
        <v>212</v>
      </c>
      <c r="E13028" s="1" t="s">
        <v>2447</v>
      </c>
      <c r="F13028">
        <f>IF(LEFT(Tableau1[[#This Row],[Eléments modifié]],$J$1)=$I$1,Tableau1[[#This Row],[Date]],9^9)</f>
        <v>387420489</v>
      </c>
      <c r="G13028" s="9" t="str">
        <f>IF(Tableau1[[#This Row],[Date]]=_xlfn.MINIFS(Tableau1[1er],Tableau1[N° BL],Tableau1[[#This Row],[N° BL]],Tableau1[1er],Tableau1[[#This Row],[Date]]),D13027,"")</f>
        <v/>
      </c>
    </row>
    <row r="13029" spans="1:7" ht="14.25" customHeight="1" x14ac:dyDescent="0.25">
      <c r="A13029" s="1" t="s">
        <v>3830</v>
      </c>
      <c r="B13029" s="1" t="s">
        <v>3831</v>
      </c>
      <c r="C13029" s="7">
        <v>45399.662800925929</v>
      </c>
      <c r="D13029" s="10">
        <v>209</v>
      </c>
      <c r="E13029" s="1" t="s">
        <v>20</v>
      </c>
      <c r="F13029">
        <f>IF(LEFT(Tableau1[[#This Row],[Eléments modifié]],$J$1)=$I$1,Tableau1[[#This Row],[Date]],9^9)</f>
        <v>387420489</v>
      </c>
      <c r="G13029" s="9" t="str">
        <f>IF(Tableau1[[#This Row],[Date]]=_xlfn.MINIFS(Tableau1[1er],Tableau1[N° BL],Tableau1[[#This Row],[N° BL]],Tableau1[1er],Tableau1[[#This Row],[Date]]),D13028,"")</f>
        <v/>
      </c>
    </row>
    <row r="13030" spans="1:7" ht="14.25" customHeight="1" x14ac:dyDescent="0.25">
      <c r="A13030" s="1" t="s">
        <v>3830</v>
      </c>
      <c r="B13030" s="1" t="s">
        <v>3831</v>
      </c>
      <c r="C13030" s="7">
        <v>45440.500798611109</v>
      </c>
      <c r="D13030" s="10">
        <v>188</v>
      </c>
      <c r="E13030" s="1" t="s">
        <v>32</v>
      </c>
      <c r="F13030">
        <f>IF(LEFT(Tableau1[[#This Row],[Eléments modifié]],$J$1)=$I$1,Tableau1[[#This Row],[Date]],9^9)</f>
        <v>387420489</v>
      </c>
      <c r="G13030" s="9" t="str">
        <f>IF(Tableau1[[#This Row],[Date]]=_xlfn.MINIFS(Tableau1[1er],Tableau1[N° BL],Tableau1[[#This Row],[N° BL]],Tableau1[1er],Tableau1[[#This Row],[Date]]),D13029,"")</f>
        <v/>
      </c>
    </row>
    <row r="13031" spans="1:7" ht="14.25" customHeight="1" x14ac:dyDescent="0.25">
      <c r="A13031" s="1" t="s">
        <v>3830</v>
      </c>
      <c r="B13031" s="1" t="s">
        <v>3831</v>
      </c>
      <c r="C13031" s="7">
        <v>45440.615995370368</v>
      </c>
      <c r="D13031" s="10">
        <v>188</v>
      </c>
      <c r="E13031" s="1" t="s">
        <v>7</v>
      </c>
      <c r="F13031">
        <f>IF(LEFT(Tableau1[[#This Row],[Eléments modifié]],$J$1)=$I$1,Tableau1[[#This Row],[Date]],9^9)</f>
        <v>45440.615995370368</v>
      </c>
      <c r="G13031" s="9">
        <f>IF(Tableau1[[#This Row],[Date]]=_xlfn.MINIFS(Tableau1[1er],Tableau1[N° BL],Tableau1[[#This Row],[N° BL]],Tableau1[1er],Tableau1[[#This Row],[Date]]),D13030,"")</f>
        <v>188</v>
      </c>
    </row>
    <row r="13032" spans="1:7" ht="14.25" customHeight="1" x14ac:dyDescent="0.25">
      <c r="A13032" s="1" t="s">
        <v>6627</v>
      </c>
      <c r="B13032" s="1" t="s">
        <v>6628</v>
      </c>
      <c r="C13032" s="7">
        <v>45400.4921875</v>
      </c>
      <c r="D13032" s="10">
        <v>212</v>
      </c>
      <c r="E13032" s="1" t="s">
        <v>371</v>
      </c>
      <c r="F13032">
        <f>IF(LEFT(Tableau1[[#This Row],[Eléments modifié]],$J$1)=$I$1,Tableau1[[#This Row],[Date]],9^9)</f>
        <v>387420489</v>
      </c>
      <c r="G13032" s="9" t="str">
        <f>IF(Tableau1[[#This Row],[Date]]=_xlfn.MINIFS(Tableau1[1er],Tableau1[N° BL],Tableau1[[#This Row],[N° BL]],Tableau1[1er],Tableau1[[#This Row],[Date]]),D13031,"")</f>
        <v/>
      </c>
    </row>
    <row r="13033" spans="1:7" ht="14.25" customHeight="1" x14ac:dyDescent="0.25">
      <c r="A13033" s="1" t="s">
        <v>6627</v>
      </c>
      <c r="B13033" s="1" t="s">
        <v>6628</v>
      </c>
      <c r="C13033" s="7">
        <v>45400.50408564815</v>
      </c>
      <c r="D13033" s="10">
        <v>209</v>
      </c>
      <c r="E13033" s="1" t="s">
        <v>7</v>
      </c>
      <c r="F13033">
        <f>IF(LEFT(Tableau1[[#This Row],[Eléments modifié]],$J$1)=$I$1,Tableau1[[#This Row],[Date]],9^9)</f>
        <v>45400.50408564815</v>
      </c>
      <c r="G13033" s="9">
        <f>IF(Tableau1[[#This Row],[Date]]=_xlfn.MINIFS(Tableau1[1er],Tableau1[N° BL],Tableau1[[#This Row],[N° BL]],Tableau1[1er],Tableau1[[#This Row],[Date]]),D13032,"")</f>
        <v>212</v>
      </c>
    </row>
    <row r="13034" spans="1:7" ht="14.25" customHeight="1" x14ac:dyDescent="0.25">
      <c r="A13034" s="1" t="s">
        <v>6627</v>
      </c>
      <c r="B13034" s="1" t="s">
        <v>6628</v>
      </c>
      <c r="C13034" s="7">
        <v>45400.50439814815</v>
      </c>
      <c r="D13034" s="10">
        <v>209</v>
      </c>
      <c r="E13034" s="1" t="s">
        <v>7</v>
      </c>
      <c r="F13034">
        <f>IF(LEFT(Tableau1[[#This Row],[Eléments modifié]],$J$1)=$I$1,Tableau1[[#This Row],[Date]],9^9)</f>
        <v>45400.50439814815</v>
      </c>
      <c r="G13034" s="9">
        <f>IF(Tableau1[[#This Row],[Date]]=_xlfn.MINIFS(Tableau1[1er],Tableau1[N° BL],Tableau1[[#This Row],[N° BL]],Tableau1[1er],Tableau1[[#This Row],[Date]]),D13033,"")</f>
        <v>209</v>
      </c>
    </row>
    <row r="13035" spans="1:7" ht="14.25" customHeight="1" x14ac:dyDescent="0.25">
      <c r="A13035" s="1" t="s">
        <v>6246</v>
      </c>
      <c r="B13035" s="1" t="s">
        <v>6247</v>
      </c>
      <c r="C13035" s="7">
        <v>45401.521990740737</v>
      </c>
      <c r="D13035" s="10">
        <v>188</v>
      </c>
      <c r="E13035" s="1" t="s">
        <v>371</v>
      </c>
      <c r="F13035">
        <f>IF(LEFT(Tableau1[[#This Row],[Eléments modifié]],$J$1)=$I$1,Tableau1[[#This Row],[Date]],9^9)</f>
        <v>387420489</v>
      </c>
      <c r="G13035" s="9" t="str">
        <f>IF(Tableau1[[#This Row],[Date]]=_xlfn.MINIFS(Tableau1[1er],Tableau1[N° BL],Tableau1[[#This Row],[N° BL]],Tableau1[1er],Tableau1[[#This Row],[Date]]),D13034,"")</f>
        <v/>
      </c>
    </row>
    <row r="13036" spans="1:7" ht="14.25" customHeight="1" x14ac:dyDescent="0.25">
      <c r="A13036" s="1" t="s">
        <v>6246</v>
      </c>
      <c r="B13036" s="1" t="s">
        <v>6247</v>
      </c>
      <c r="C13036" s="7">
        <v>45401.528831018521</v>
      </c>
      <c r="D13036" s="10">
        <v>209</v>
      </c>
      <c r="E13036" s="1" t="s">
        <v>7</v>
      </c>
      <c r="F13036">
        <f>IF(LEFT(Tableau1[[#This Row],[Eléments modifié]],$J$1)=$I$1,Tableau1[[#This Row],[Date]],9^9)</f>
        <v>45401.528831018521</v>
      </c>
      <c r="G13036" s="9">
        <f>IF(Tableau1[[#This Row],[Date]]=_xlfn.MINIFS(Tableau1[1er],Tableau1[N° BL],Tableau1[[#This Row],[N° BL]],Tableau1[1er],Tableau1[[#This Row],[Date]]),D13035,"")</f>
        <v>188</v>
      </c>
    </row>
    <row r="13037" spans="1:7" ht="14.25" customHeight="1" x14ac:dyDescent="0.25">
      <c r="A13037" s="1" t="s">
        <v>6246</v>
      </c>
      <c r="B13037" s="1" t="s">
        <v>6247</v>
      </c>
      <c r="C13037" s="7">
        <v>45406.439409722225</v>
      </c>
      <c r="D13037" s="10">
        <v>188</v>
      </c>
      <c r="E13037" s="1" t="s">
        <v>98</v>
      </c>
      <c r="F13037">
        <f>IF(LEFT(Tableau1[[#This Row],[Eléments modifié]],$J$1)=$I$1,Tableau1[[#This Row],[Date]],9^9)</f>
        <v>387420489</v>
      </c>
      <c r="G13037" s="9" t="str">
        <f>IF(Tableau1[[#This Row],[Date]]=_xlfn.MINIFS(Tableau1[1er],Tableau1[N° BL],Tableau1[[#This Row],[N° BL]],Tableau1[1er],Tableau1[[#This Row],[Date]]),D13036,"")</f>
        <v/>
      </c>
    </row>
    <row r="13038" spans="1:7" ht="14.25" customHeight="1" x14ac:dyDescent="0.25">
      <c r="A13038" s="1" t="s">
        <v>6246</v>
      </c>
      <c r="B13038" s="1" t="s">
        <v>6247</v>
      </c>
      <c r="C13038" s="7">
        <v>45406.43953703704</v>
      </c>
      <c r="D13038" s="10">
        <v>176</v>
      </c>
      <c r="E13038" s="1" t="s">
        <v>32</v>
      </c>
      <c r="F13038">
        <f>IF(LEFT(Tableau1[[#This Row],[Eléments modifié]],$J$1)=$I$1,Tableau1[[#This Row],[Date]],9^9)</f>
        <v>387420489</v>
      </c>
      <c r="G13038" s="9" t="str">
        <f>IF(Tableau1[[#This Row],[Date]]=_xlfn.MINIFS(Tableau1[1er],Tableau1[N° BL],Tableau1[[#This Row],[N° BL]],Tableau1[1er],Tableau1[[#This Row],[Date]]),D13037,"")</f>
        <v/>
      </c>
    </row>
    <row r="13039" spans="1:7" ht="14.25" customHeight="1" x14ac:dyDescent="0.25">
      <c r="A13039" s="1" t="s">
        <v>6246</v>
      </c>
      <c r="B13039" s="1" t="s">
        <v>6247</v>
      </c>
      <c r="C13039" s="7">
        <v>45406.446064814816</v>
      </c>
      <c r="D13039" s="10">
        <v>188</v>
      </c>
      <c r="E13039" s="1" t="s">
        <v>7</v>
      </c>
      <c r="F13039">
        <f>IF(LEFT(Tableau1[[#This Row],[Eléments modifié]],$J$1)=$I$1,Tableau1[[#This Row],[Date]],9^9)</f>
        <v>45406.446064814816</v>
      </c>
      <c r="G13039" s="9">
        <f>IF(Tableau1[[#This Row],[Date]]=_xlfn.MINIFS(Tableau1[1er],Tableau1[N° BL],Tableau1[[#This Row],[N° BL]],Tableau1[1er],Tableau1[[#This Row],[Date]]),D13038,"")</f>
        <v>176</v>
      </c>
    </row>
    <row r="13040" spans="1:7" ht="14.25" customHeight="1" x14ac:dyDescent="0.25">
      <c r="A13040" s="1" t="s">
        <v>6246</v>
      </c>
      <c r="B13040" s="1" t="s">
        <v>6247</v>
      </c>
      <c r="C13040" s="7">
        <v>45406.446388888886</v>
      </c>
      <c r="D13040" s="10">
        <v>188</v>
      </c>
      <c r="E13040" s="1" t="s">
        <v>7</v>
      </c>
      <c r="F13040">
        <f>IF(LEFT(Tableau1[[#This Row],[Eléments modifié]],$J$1)=$I$1,Tableau1[[#This Row],[Date]],9^9)</f>
        <v>45406.446388888886</v>
      </c>
      <c r="G13040" s="9">
        <f>IF(Tableau1[[#This Row],[Date]]=_xlfn.MINIFS(Tableau1[1er],Tableau1[N° BL],Tableau1[[#This Row],[N° BL]],Tableau1[1er],Tableau1[[#This Row],[Date]]),D13039,"")</f>
        <v>188</v>
      </c>
    </row>
    <row r="13041" spans="1:7" ht="14.25" customHeight="1" x14ac:dyDescent="0.25">
      <c r="A13041" s="1" t="s">
        <v>6491</v>
      </c>
      <c r="B13041" s="1" t="s">
        <v>6492</v>
      </c>
      <c r="C13041" s="7">
        <v>45401.489328703705</v>
      </c>
      <c r="D13041" s="10">
        <v>211</v>
      </c>
      <c r="E13041" s="1" t="s">
        <v>371</v>
      </c>
      <c r="F13041">
        <f>IF(LEFT(Tableau1[[#This Row],[Eléments modifié]],$J$1)=$I$1,Tableau1[[#This Row],[Date]],9^9)</f>
        <v>387420489</v>
      </c>
      <c r="G13041" s="9" t="str">
        <f>IF(Tableau1[[#This Row],[Date]]=_xlfn.MINIFS(Tableau1[1er],Tableau1[N° BL],Tableau1[[#This Row],[N° BL]],Tableau1[1er],Tableau1[[#This Row],[Date]]),D13040,"")</f>
        <v/>
      </c>
    </row>
    <row r="13042" spans="1:7" ht="14.25" customHeight="1" x14ac:dyDescent="0.25">
      <c r="A13042" s="1" t="s">
        <v>6491</v>
      </c>
      <c r="B13042" s="1" t="s">
        <v>6492</v>
      </c>
      <c r="C13042" s="7">
        <v>45401.521944444445</v>
      </c>
      <c r="D13042" s="10">
        <v>209</v>
      </c>
      <c r="E13042" s="1" t="s">
        <v>7</v>
      </c>
      <c r="F13042">
        <f>IF(LEFT(Tableau1[[#This Row],[Eléments modifié]],$J$1)=$I$1,Tableau1[[#This Row],[Date]],9^9)</f>
        <v>45401.521944444445</v>
      </c>
      <c r="G13042" s="9">
        <f>IF(Tableau1[[#This Row],[Date]]=_xlfn.MINIFS(Tableau1[1er],Tableau1[N° BL],Tableau1[[#This Row],[N° BL]],Tableau1[1er],Tableau1[[#This Row],[Date]]),D13041,"")</f>
        <v>211</v>
      </c>
    </row>
    <row r="13043" spans="1:7" ht="14.25" customHeight="1" x14ac:dyDescent="0.25">
      <c r="A13043" s="1" t="s">
        <v>6491</v>
      </c>
      <c r="B13043" s="1" t="s">
        <v>6492</v>
      </c>
      <c r="C13043" s="7">
        <v>45401.540243055555</v>
      </c>
      <c r="D13043" s="10">
        <v>209</v>
      </c>
      <c r="E13043" s="1" t="s">
        <v>98</v>
      </c>
      <c r="F13043">
        <f>IF(LEFT(Tableau1[[#This Row],[Eléments modifié]],$J$1)=$I$1,Tableau1[[#This Row],[Date]],9^9)</f>
        <v>387420489</v>
      </c>
      <c r="G13043" s="9" t="str">
        <f>IF(Tableau1[[#This Row],[Date]]=_xlfn.MINIFS(Tableau1[1er],Tableau1[N° BL],Tableau1[[#This Row],[N° BL]],Tableau1[1er],Tableau1[[#This Row],[Date]]),D13042,"")</f>
        <v/>
      </c>
    </row>
    <row r="13044" spans="1:7" ht="14.25" customHeight="1" x14ac:dyDescent="0.25">
      <c r="A13044" s="1" t="s">
        <v>6491</v>
      </c>
      <c r="B13044" s="1" t="s">
        <v>6492</v>
      </c>
      <c r="C13044" s="7">
        <v>45401.540914351855</v>
      </c>
      <c r="D13044" s="10">
        <v>188</v>
      </c>
      <c r="E13044" s="1" t="s">
        <v>32</v>
      </c>
      <c r="F13044">
        <f>IF(LEFT(Tableau1[[#This Row],[Eléments modifié]],$J$1)=$I$1,Tableau1[[#This Row],[Date]],9^9)</f>
        <v>387420489</v>
      </c>
      <c r="G13044" s="9" t="str">
        <f>IF(Tableau1[[#This Row],[Date]]=_xlfn.MINIFS(Tableau1[1er],Tableau1[N° BL],Tableau1[[#This Row],[N° BL]],Tableau1[1er],Tableau1[[#This Row],[Date]]),D13043,"")</f>
        <v/>
      </c>
    </row>
    <row r="13045" spans="1:7" ht="14.25" customHeight="1" x14ac:dyDescent="0.25">
      <c r="A13045" s="1" t="s">
        <v>6491</v>
      </c>
      <c r="B13045" s="1" t="s">
        <v>6492</v>
      </c>
      <c r="C13045" s="7">
        <v>45401.541365740741</v>
      </c>
      <c r="D13045" s="10">
        <v>188</v>
      </c>
      <c r="E13045" s="1" t="s">
        <v>7</v>
      </c>
      <c r="F13045">
        <f>IF(LEFT(Tableau1[[#This Row],[Eléments modifié]],$J$1)=$I$1,Tableau1[[#This Row],[Date]],9^9)</f>
        <v>45401.541365740741</v>
      </c>
      <c r="G13045" s="9">
        <f>IF(Tableau1[[#This Row],[Date]]=_xlfn.MINIFS(Tableau1[1er],Tableau1[N° BL],Tableau1[[#This Row],[N° BL]],Tableau1[1er],Tableau1[[#This Row],[Date]]),D13044,"")</f>
        <v>188</v>
      </c>
    </row>
    <row r="13046" spans="1:7" ht="14.25" customHeight="1" x14ac:dyDescent="0.25">
      <c r="A13046" s="1" t="s">
        <v>6467</v>
      </c>
      <c r="B13046" s="1" t="s">
        <v>6468</v>
      </c>
      <c r="C13046" s="7">
        <v>45401.489849537036</v>
      </c>
      <c r="D13046" s="10">
        <v>176</v>
      </c>
      <c r="E13046" s="1" t="s">
        <v>3459</v>
      </c>
      <c r="F13046">
        <f>IF(LEFT(Tableau1[[#This Row],[Eléments modifié]],$J$1)=$I$1,Tableau1[[#This Row],[Date]],9^9)</f>
        <v>387420489</v>
      </c>
      <c r="G13046" s="9" t="str">
        <f>IF(Tableau1[[#This Row],[Date]]=_xlfn.MINIFS(Tableau1[1er],Tableau1[N° BL],Tableau1[[#This Row],[N° BL]],Tableau1[1er],Tableau1[[#This Row],[Date]]),D13045,"")</f>
        <v/>
      </c>
    </row>
    <row r="13047" spans="1:7" ht="14.25" customHeight="1" x14ac:dyDescent="0.25">
      <c r="A13047" s="1" t="s">
        <v>6467</v>
      </c>
      <c r="B13047" s="1" t="s">
        <v>6468</v>
      </c>
      <c r="C13047" s="7">
        <v>45401.495659722219</v>
      </c>
      <c r="D13047" s="10">
        <v>209</v>
      </c>
      <c r="E13047" s="1" t="s">
        <v>41</v>
      </c>
      <c r="F13047">
        <f>IF(LEFT(Tableau1[[#This Row],[Eléments modifié]],$J$1)=$I$1,Tableau1[[#This Row],[Date]],9^9)</f>
        <v>387420489</v>
      </c>
      <c r="G13047" s="9" t="str">
        <f>IF(Tableau1[[#This Row],[Date]]=_xlfn.MINIFS(Tableau1[1er],Tableau1[N° BL],Tableau1[[#This Row],[N° BL]],Tableau1[1er],Tableau1[[#This Row],[Date]]),D13046,"")</f>
        <v/>
      </c>
    </row>
    <row r="13048" spans="1:7" ht="14.25" customHeight="1" x14ac:dyDescent="0.25">
      <c r="A13048" s="1" t="s">
        <v>6467</v>
      </c>
      <c r="B13048" s="1" t="s">
        <v>6468</v>
      </c>
      <c r="C13048" s="7">
        <v>45401.539004629631</v>
      </c>
      <c r="D13048" s="10">
        <v>188</v>
      </c>
      <c r="E13048" s="1" t="s">
        <v>3459</v>
      </c>
      <c r="F13048">
        <f>IF(LEFT(Tableau1[[#This Row],[Eléments modifié]],$J$1)=$I$1,Tableau1[[#This Row],[Date]],9^9)</f>
        <v>387420489</v>
      </c>
      <c r="G13048" s="9" t="str">
        <f>IF(Tableau1[[#This Row],[Date]]=_xlfn.MINIFS(Tableau1[1er],Tableau1[N° BL],Tableau1[[#This Row],[N° BL]],Tableau1[1er],Tableau1[[#This Row],[Date]]),D13047,"")</f>
        <v/>
      </c>
    </row>
    <row r="13049" spans="1:7" ht="14.25" customHeight="1" x14ac:dyDescent="0.25">
      <c r="A13049" s="1" t="s">
        <v>6467</v>
      </c>
      <c r="B13049" s="1" t="s">
        <v>6468</v>
      </c>
      <c r="C13049" s="7">
        <v>45401.573750000003</v>
      </c>
      <c r="D13049" s="10">
        <v>212</v>
      </c>
      <c r="E13049" s="1" t="s">
        <v>7</v>
      </c>
      <c r="F13049">
        <f>IF(LEFT(Tableau1[[#This Row],[Eléments modifié]],$J$1)=$I$1,Tableau1[[#This Row],[Date]],9^9)</f>
        <v>45401.573750000003</v>
      </c>
      <c r="G13049" s="9">
        <f>IF(Tableau1[[#This Row],[Date]]=_xlfn.MINIFS(Tableau1[1er],Tableau1[N° BL],Tableau1[[#This Row],[N° BL]],Tableau1[1er],Tableau1[[#This Row],[Date]]),D13048,"")</f>
        <v>188</v>
      </c>
    </row>
    <row r="13050" spans="1:7" ht="14.25" customHeight="1" x14ac:dyDescent="0.25">
      <c r="A13050" s="1" t="s">
        <v>6581</v>
      </c>
      <c r="B13050" s="1" t="s">
        <v>6582</v>
      </c>
      <c r="C13050" s="7">
        <v>45400.580868055556</v>
      </c>
      <c r="D13050" s="10">
        <v>189</v>
      </c>
      <c r="E13050" s="1" t="s">
        <v>14</v>
      </c>
      <c r="F13050">
        <f>IF(LEFT(Tableau1[[#This Row],[Eléments modifié]],$J$1)=$I$1,Tableau1[[#This Row],[Date]],9^9)</f>
        <v>387420489</v>
      </c>
      <c r="G13050" s="9" t="str">
        <f>IF(Tableau1[[#This Row],[Date]]=_xlfn.MINIFS(Tableau1[1er],Tableau1[N° BL],Tableau1[[#This Row],[N° BL]],Tableau1[1er],Tableau1[[#This Row],[Date]]),D13049,"")</f>
        <v/>
      </c>
    </row>
    <row r="13051" spans="1:7" ht="14.25" customHeight="1" x14ac:dyDescent="0.25">
      <c r="A13051" s="1" t="s">
        <v>6581</v>
      </c>
      <c r="B13051" s="1" t="s">
        <v>6582</v>
      </c>
      <c r="C13051" s="7">
        <v>45400.588194444441</v>
      </c>
      <c r="D13051" s="10">
        <v>188</v>
      </c>
      <c r="E13051" s="1" t="s">
        <v>4160</v>
      </c>
      <c r="F13051">
        <f>IF(LEFT(Tableau1[[#This Row],[Eléments modifié]],$J$1)=$I$1,Tableau1[[#This Row],[Date]],9^9)</f>
        <v>387420489</v>
      </c>
      <c r="G13051" s="9" t="str">
        <f>IF(Tableau1[[#This Row],[Date]]=_xlfn.MINIFS(Tableau1[1er],Tableau1[N° BL],Tableau1[[#This Row],[N° BL]],Tableau1[1er],Tableau1[[#This Row],[Date]]),D13050,"")</f>
        <v/>
      </c>
    </row>
    <row r="13052" spans="1:7" ht="14.25" customHeight="1" x14ac:dyDescent="0.25">
      <c r="A13052" s="1" t="s">
        <v>6581</v>
      </c>
      <c r="B13052" s="1" t="s">
        <v>6582</v>
      </c>
      <c r="C13052" s="7">
        <v>45400.594224537039</v>
      </c>
      <c r="D13052" s="10">
        <v>188</v>
      </c>
      <c r="E13052" s="1" t="s">
        <v>3459</v>
      </c>
      <c r="F13052">
        <f>IF(LEFT(Tableau1[[#This Row],[Eléments modifié]],$J$1)=$I$1,Tableau1[[#This Row],[Date]],9^9)</f>
        <v>387420489</v>
      </c>
      <c r="G13052" s="9" t="str">
        <f>IF(Tableau1[[#This Row],[Date]]=_xlfn.MINIFS(Tableau1[1er],Tableau1[N° BL],Tableau1[[#This Row],[N° BL]],Tableau1[1er],Tableau1[[#This Row],[Date]]),D13051,"")</f>
        <v/>
      </c>
    </row>
    <row r="13053" spans="1:7" ht="14.25" customHeight="1" x14ac:dyDescent="0.25">
      <c r="A13053" s="1" t="s">
        <v>6581</v>
      </c>
      <c r="B13053" s="1" t="s">
        <v>6582</v>
      </c>
      <c r="C13053" s="7">
        <v>45400.627708333333</v>
      </c>
      <c r="D13053" s="10">
        <v>211</v>
      </c>
      <c r="E13053" s="1" t="s">
        <v>7</v>
      </c>
      <c r="F13053">
        <f>IF(LEFT(Tableau1[[#This Row],[Eléments modifié]],$J$1)=$I$1,Tableau1[[#This Row],[Date]],9^9)</f>
        <v>45400.627708333333</v>
      </c>
      <c r="G13053" s="9">
        <f>IF(Tableau1[[#This Row],[Date]]=_xlfn.MINIFS(Tableau1[1er],Tableau1[N° BL],Tableau1[[#This Row],[N° BL]],Tableau1[1er],Tableau1[[#This Row],[Date]]),D13052,"")</f>
        <v>188</v>
      </c>
    </row>
    <row r="13054" spans="1:7" ht="14.25" customHeight="1" x14ac:dyDescent="0.25">
      <c r="A13054" s="1" t="s">
        <v>6046</v>
      </c>
      <c r="B13054" s="1" t="s">
        <v>6047</v>
      </c>
      <c r="C13054" s="7">
        <v>45400.597766203704</v>
      </c>
      <c r="D13054" s="10">
        <v>188</v>
      </c>
      <c r="E13054" s="1" t="s">
        <v>32</v>
      </c>
      <c r="F13054">
        <f>IF(LEFT(Tableau1[[#This Row],[Eléments modifié]],$J$1)=$I$1,Tableau1[[#This Row],[Date]],9^9)</f>
        <v>387420489</v>
      </c>
      <c r="G13054" s="9" t="str">
        <f>IF(Tableau1[[#This Row],[Date]]=_xlfn.MINIFS(Tableau1[1er],Tableau1[N° BL],Tableau1[[#This Row],[N° BL]],Tableau1[1er],Tableau1[[#This Row],[Date]]),D13053,"")</f>
        <v/>
      </c>
    </row>
    <row r="13055" spans="1:7" ht="14.25" customHeight="1" x14ac:dyDescent="0.25">
      <c r="A13055" s="1" t="s">
        <v>6046</v>
      </c>
      <c r="B13055" s="1" t="s">
        <v>6047</v>
      </c>
      <c r="C13055" s="7">
        <v>45400.598310185182</v>
      </c>
      <c r="D13055" s="10">
        <v>209</v>
      </c>
      <c r="E13055" s="1" t="s">
        <v>20</v>
      </c>
      <c r="F13055">
        <f>IF(LEFT(Tableau1[[#This Row],[Eléments modifié]],$J$1)=$I$1,Tableau1[[#This Row],[Date]],9^9)</f>
        <v>387420489</v>
      </c>
      <c r="G13055" s="9" t="str">
        <f>IF(Tableau1[[#This Row],[Date]]=_xlfn.MINIFS(Tableau1[1er],Tableau1[N° BL],Tableau1[[#This Row],[N° BL]],Tableau1[1er],Tableau1[[#This Row],[Date]]),D13054,"")</f>
        <v/>
      </c>
    </row>
    <row r="13056" spans="1:7" ht="14.25" customHeight="1" x14ac:dyDescent="0.25">
      <c r="A13056" s="1" t="s">
        <v>6046</v>
      </c>
      <c r="B13056" s="1" t="s">
        <v>6047</v>
      </c>
      <c r="C13056" s="7">
        <v>45407.431921296295</v>
      </c>
      <c r="D13056" s="10">
        <v>176</v>
      </c>
      <c r="E13056" s="1" t="s">
        <v>371</v>
      </c>
      <c r="F13056">
        <f>IF(LEFT(Tableau1[[#This Row],[Eléments modifié]],$J$1)=$I$1,Tableau1[[#This Row],[Date]],9^9)</f>
        <v>387420489</v>
      </c>
      <c r="G13056" s="9" t="str">
        <f>IF(Tableau1[[#This Row],[Date]]=_xlfn.MINIFS(Tableau1[1er],Tableau1[N° BL],Tableau1[[#This Row],[N° BL]],Tableau1[1er],Tableau1[[#This Row],[Date]]),D13055,"")</f>
        <v/>
      </c>
    </row>
    <row r="13057" spans="1:7" ht="14.25" customHeight="1" x14ac:dyDescent="0.25">
      <c r="A13057" s="1" t="s">
        <v>6046</v>
      </c>
      <c r="B13057" s="1" t="s">
        <v>6047</v>
      </c>
      <c r="C13057" s="7">
        <v>45407.484189814815</v>
      </c>
      <c r="D13057" s="10">
        <v>209</v>
      </c>
      <c r="E13057" s="1" t="s">
        <v>7</v>
      </c>
      <c r="F13057">
        <f>IF(LEFT(Tableau1[[#This Row],[Eléments modifié]],$J$1)=$I$1,Tableau1[[#This Row],[Date]],9^9)</f>
        <v>45407.484189814815</v>
      </c>
      <c r="G13057" s="9">
        <f>IF(Tableau1[[#This Row],[Date]]=_xlfn.MINIFS(Tableau1[1er],Tableau1[N° BL],Tableau1[[#This Row],[N° BL]],Tableau1[1er],Tableau1[[#This Row],[Date]]),D13056,"")</f>
        <v>176</v>
      </c>
    </row>
    <row r="13058" spans="1:7" ht="14.25" customHeight="1" x14ac:dyDescent="0.25">
      <c r="A13058" s="1" t="s">
        <v>5826</v>
      </c>
      <c r="B13058" s="1" t="s">
        <v>5827</v>
      </c>
      <c r="C13058" s="7">
        <v>45399.665497685186</v>
      </c>
      <c r="D13058" s="10">
        <v>211</v>
      </c>
      <c r="E13058" s="1" t="s">
        <v>2447</v>
      </c>
      <c r="F13058">
        <f>IF(LEFT(Tableau1[[#This Row],[Eléments modifié]],$J$1)=$I$1,Tableau1[[#This Row],[Date]],9^9)</f>
        <v>387420489</v>
      </c>
      <c r="G13058" s="9" t="str">
        <f>IF(Tableau1[[#This Row],[Date]]=_xlfn.MINIFS(Tableau1[1er],Tableau1[N° BL],Tableau1[[#This Row],[N° BL]],Tableau1[1er],Tableau1[[#This Row],[Date]]),D13057,"")</f>
        <v/>
      </c>
    </row>
    <row r="13059" spans="1:7" ht="14.25" customHeight="1" x14ac:dyDescent="0.25">
      <c r="A13059" s="1" t="s">
        <v>5826</v>
      </c>
      <c r="B13059" s="1" t="s">
        <v>5827</v>
      </c>
      <c r="C13059" s="7">
        <v>45399.686006944445</v>
      </c>
      <c r="D13059" s="10">
        <v>212</v>
      </c>
      <c r="E13059" s="1" t="s">
        <v>7</v>
      </c>
      <c r="F13059">
        <f>IF(LEFT(Tableau1[[#This Row],[Eléments modifié]],$J$1)=$I$1,Tableau1[[#This Row],[Date]],9^9)</f>
        <v>45399.686006944445</v>
      </c>
      <c r="G13059" s="9">
        <f>IF(Tableau1[[#This Row],[Date]]=_xlfn.MINIFS(Tableau1[1er],Tableau1[N° BL],Tableau1[[#This Row],[N° BL]],Tableau1[1er],Tableau1[[#This Row],[Date]]),D13058,"")</f>
        <v>211</v>
      </c>
    </row>
    <row r="13060" spans="1:7" ht="14.25" customHeight="1" x14ac:dyDescent="0.25">
      <c r="A13060" s="1" t="s">
        <v>5826</v>
      </c>
      <c r="B13060" s="1" t="s">
        <v>5827</v>
      </c>
      <c r="C13060" s="7">
        <v>45408.585439814815</v>
      </c>
      <c r="D13060" s="10">
        <v>188</v>
      </c>
      <c r="E13060" s="1" t="s">
        <v>98</v>
      </c>
      <c r="F13060">
        <f>IF(LEFT(Tableau1[[#This Row],[Eléments modifié]],$J$1)=$I$1,Tableau1[[#This Row],[Date]],9^9)</f>
        <v>387420489</v>
      </c>
      <c r="G13060" s="9" t="str">
        <f>IF(Tableau1[[#This Row],[Date]]=_xlfn.MINIFS(Tableau1[1er],Tableau1[N° BL],Tableau1[[#This Row],[N° BL]],Tableau1[1er],Tableau1[[#This Row],[Date]]),D13059,"")</f>
        <v/>
      </c>
    </row>
    <row r="13061" spans="1:7" ht="14.25" customHeight="1" x14ac:dyDescent="0.25">
      <c r="A13061" s="1" t="s">
        <v>5826</v>
      </c>
      <c r="B13061" s="1" t="s">
        <v>5827</v>
      </c>
      <c r="C13061" s="7">
        <v>45408.611354166664</v>
      </c>
      <c r="D13061" s="10">
        <v>209</v>
      </c>
      <c r="E13061" s="1" t="s">
        <v>3459</v>
      </c>
      <c r="F13061">
        <f>IF(LEFT(Tableau1[[#This Row],[Eléments modifié]],$J$1)=$I$1,Tableau1[[#This Row],[Date]],9^9)</f>
        <v>387420489</v>
      </c>
      <c r="G13061" s="9" t="str">
        <f>IF(Tableau1[[#This Row],[Date]]=_xlfn.MINIFS(Tableau1[1er],Tableau1[N° BL],Tableau1[[#This Row],[N° BL]],Tableau1[1er],Tableau1[[#This Row],[Date]]),D13060,"")</f>
        <v/>
      </c>
    </row>
    <row r="13062" spans="1:7" ht="14.25" customHeight="1" x14ac:dyDescent="0.25">
      <c r="A13062" s="1" t="s">
        <v>5826</v>
      </c>
      <c r="B13062" s="1" t="s">
        <v>5827</v>
      </c>
      <c r="C13062" s="7">
        <v>45408.611643518518</v>
      </c>
      <c r="D13062" s="10">
        <v>211</v>
      </c>
      <c r="E13062" s="1" t="s">
        <v>7</v>
      </c>
      <c r="F13062">
        <f>IF(LEFT(Tableau1[[#This Row],[Eléments modifié]],$J$1)=$I$1,Tableau1[[#This Row],[Date]],9^9)</f>
        <v>45408.611643518518</v>
      </c>
      <c r="G13062" s="9">
        <f>IF(Tableau1[[#This Row],[Date]]=_xlfn.MINIFS(Tableau1[1er],Tableau1[N° BL],Tableau1[[#This Row],[N° BL]],Tableau1[1er],Tableau1[[#This Row],[Date]]),D13061,"")</f>
        <v>209</v>
      </c>
    </row>
    <row r="13063" spans="1:7" ht="14.25" customHeight="1" x14ac:dyDescent="0.25">
      <c r="A13063" s="1" t="s">
        <v>5826</v>
      </c>
      <c r="B13063" s="1" t="s">
        <v>5827</v>
      </c>
      <c r="C13063" s="7">
        <v>45411.400543981479</v>
      </c>
      <c r="D13063" s="10">
        <v>176</v>
      </c>
      <c r="E13063" s="1" t="s">
        <v>98</v>
      </c>
      <c r="F13063">
        <f>IF(LEFT(Tableau1[[#This Row],[Eléments modifié]],$J$1)=$I$1,Tableau1[[#This Row],[Date]],9^9)</f>
        <v>387420489</v>
      </c>
      <c r="G13063" s="9" t="str">
        <f>IF(Tableau1[[#This Row],[Date]]=_xlfn.MINIFS(Tableau1[1er],Tableau1[N° BL],Tableau1[[#This Row],[N° BL]],Tableau1[1er],Tableau1[[#This Row],[Date]]),D13062,"")</f>
        <v/>
      </c>
    </row>
    <row r="13064" spans="1:7" ht="14.25" customHeight="1" x14ac:dyDescent="0.25">
      <c r="A13064" s="1" t="s">
        <v>5826</v>
      </c>
      <c r="B13064" s="1" t="s">
        <v>5827</v>
      </c>
      <c r="C13064" s="7">
        <v>45411.415138888886</v>
      </c>
      <c r="D13064" s="10">
        <v>212</v>
      </c>
      <c r="E13064" s="1" t="s">
        <v>32</v>
      </c>
      <c r="F13064">
        <f>IF(LEFT(Tableau1[[#This Row],[Eléments modifié]],$J$1)=$I$1,Tableau1[[#This Row],[Date]],9^9)</f>
        <v>387420489</v>
      </c>
      <c r="G13064" s="9" t="str">
        <f>IF(Tableau1[[#This Row],[Date]]=_xlfn.MINIFS(Tableau1[1er],Tableau1[N° BL],Tableau1[[#This Row],[N° BL]],Tableau1[1er],Tableau1[[#This Row],[Date]]),D13063,"")</f>
        <v/>
      </c>
    </row>
    <row r="13065" spans="1:7" ht="14.25" customHeight="1" x14ac:dyDescent="0.25">
      <c r="A13065" s="1" t="s">
        <v>5826</v>
      </c>
      <c r="B13065" s="1" t="s">
        <v>5827</v>
      </c>
      <c r="C13065" s="7">
        <v>45411.433888888889</v>
      </c>
      <c r="D13065" s="10">
        <v>188</v>
      </c>
      <c r="E13065" s="1" t="s">
        <v>7</v>
      </c>
      <c r="F13065">
        <f>IF(LEFT(Tableau1[[#This Row],[Eléments modifié]],$J$1)=$I$1,Tableau1[[#This Row],[Date]],9^9)</f>
        <v>45411.433888888889</v>
      </c>
      <c r="G13065" s="9">
        <f>IF(Tableau1[[#This Row],[Date]]=_xlfn.MINIFS(Tableau1[1er],Tableau1[N° BL],Tableau1[[#This Row],[N° BL]],Tableau1[1er],Tableau1[[#This Row],[Date]]),D13064,"")</f>
        <v>212</v>
      </c>
    </row>
    <row r="13066" spans="1:7" ht="14.25" customHeight="1" x14ac:dyDescent="0.25">
      <c r="A13066" s="1" t="s">
        <v>6689</v>
      </c>
      <c r="B13066" s="1" t="s">
        <v>6690</v>
      </c>
      <c r="C13066" s="7">
        <v>45400.374166666668</v>
      </c>
      <c r="D13066" s="10">
        <v>188</v>
      </c>
      <c r="E13066" s="1" t="s">
        <v>32</v>
      </c>
      <c r="F13066">
        <f>IF(LEFT(Tableau1[[#This Row],[Eléments modifié]],$J$1)=$I$1,Tableau1[[#This Row],[Date]],9^9)</f>
        <v>387420489</v>
      </c>
      <c r="G13066" s="9" t="str">
        <f>IF(Tableau1[[#This Row],[Date]]=_xlfn.MINIFS(Tableau1[1er],Tableau1[N° BL],Tableau1[[#This Row],[N° BL]],Tableau1[1er],Tableau1[[#This Row],[Date]]),D13065,"")</f>
        <v/>
      </c>
    </row>
    <row r="13067" spans="1:7" ht="14.25" customHeight="1" x14ac:dyDescent="0.25">
      <c r="A13067" s="1" t="s">
        <v>6689</v>
      </c>
      <c r="B13067" s="1" t="s">
        <v>6690</v>
      </c>
      <c r="C13067" s="7">
        <v>45400.374571759261</v>
      </c>
      <c r="D13067" s="10">
        <v>188</v>
      </c>
      <c r="E13067" s="1" t="s">
        <v>7</v>
      </c>
      <c r="F13067">
        <f>IF(LEFT(Tableau1[[#This Row],[Eléments modifié]],$J$1)=$I$1,Tableau1[[#This Row],[Date]],9^9)</f>
        <v>45400.374571759261</v>
      </c>
      <c r="G13067" s="9">
        <f>IF(Tableau1[[#This Row],[Date]]=_xlfn.MINIFS(Tableau1[1er],Tableau1[N° BL],Tableau1[[#This Row],[N° BL]],Tableau1[1er],Tableau1[[#This Row],[Date]]),D13066,"")</f>
        <v>188</v>
      </c>
    </row>
    <row r="13068" spans="1:7" ht="14.25" customHeight="1" x14ac:dyDescent="0.25">
      <c r="A13068" s="1" t="s">
        <v>6611</v>
      </c>
      <c r="B13068" s="1" t="s">
        <v>6612</v>
      </c>
      <c r="C13068" s="7">
        <v>45400.419768518521</v>
      </c>
      <c r="D13068" s="10">
        <v>188</v>
      </c>
      <c r="E13068" s="1" t="s">
        <v>111</v>
      </c>
      <c r="F13068">
        <f>IF(LEFT(Tableau1[[#This Row],[Eléments modifié]],$J$1)=$I$1,Tableau1[[#This Row],[Date]],9^9)</f>
        <v>387420489</v>
      </c>
      <c r="G13068" s="9" t="str">
        <f>IF(Tableau1[[#This Row],[Date]]=_xlfn.MINIFS(Tableau1[1er],Tableau1[N° BL],Tableau1[[#This Row],[N° BL]],Tableau1[1er],Tableau1[[#This Row],[Date]]),D13067,"")</f>
        <v/>
      </c>
    </row>
    <row r="13069" spans="1:7" ht="14.25" customHeight="1" x14ac:dyDescent="0.25">
      <c r="A13069" s="1" t="s">
        <v>6611</v>
      </c>
      <c r="B13069" s="1" t="s">
        <v>6612</v>
      </c>
      <c r="C13069" s="7">
        <v>45400.535277777781</v>
      </c>
      <c r="D13069" s="10">
        <v>176</v>
      </c>
      <c r="E13069" s="1" t="s">
        <v>7</v>
      </c>
      <c r="F13069">
        <f>IF(LEFT(Tableau1[[#This Row],[Eléments modifié]],$J$1)=$I$1,Tableau1[[#This Row],[Date]],9^9)</f>
        <v>45400.535277777781</v>
      </c>
      <c r="G13069" s="9">
        <f>IF(Tableau1[[#This Row],[Date]]=_xlfn.MINIFS(Tableau1[1er],Tableau1[N° BL],Tableau1[[#This Row],[N° BL]],Tableau1[1er],Tableau1[[#This Row],[Date]]),D13068,"")</f>
        <v>188</v>
      </c>
    </row>
    <row r="13070" spans="1:7" ht="14.25" customHeight="1" x14ac:dyDescent="0.25">
      <c r="A13070" s="1" t="s">
        <v>6647</v>
      </c>
      <c r="B13070" s="1" t="s">
        <v>6648</v>
      </c>
      <c r="C13070" s="7">
        <v>45400.423946759256</v>
      </c>
      <c r="D13070" s="10">
        <v>209</v>
      </c>
      <c r="E13070" s="1" t="s">
        <v>14</v>
      </c>
      <c r="F13070">
        <f>IF(LEFT(Tableau1[[#This Row],[Eléments modifié]],$J$1)=$I$1,Tableau1[[#This Row],[Date]],9^9)</f>
        <v>387420489</v>
      </c>
      <c r="G13070" s="9" t="str">
        <f>IF(Tableau1[[#This Row],[Date]]=_xlfn.MINIFS(Tableau1[1er],Tableau1[N° BL],Tableau1[[#This Row],[N° BL]],Tableau1[1er],Tableau1[[#This Row],[Date]]),D13069,"")</f>
        <v/>
      </c>
    </row>
    <row r="13071" spans="1:7" ht="14.25" customHeight="1" x14ac:dyDescent="0.25">
      <c r="A13071" s="1" t="s">
        <v>6647</v>
      </c>
      <c r="B13071" s="1" t="s">
        <v>6648</v>
      </c>
      <c r="C13071" s="7">
        <v>45400.460902777777</v>
      </c>
      <c r="D13071" s="10">
        <v>189</v>
      </c>
      <c r="E13071" s="1" t="s">
        <v>7</v>
      </c>
      <c r="F13071">
        <f>IF(LEFT(Tableau1[[#This Row],[Eléments modifié]],$J$1)=$I$1,Tableau1[[#This Row],[Date]],9^9)</f>
        <v>45400.460902777777</v>
      </c>
      <c r="G13071" s="9">
        <f>IF(Tableau1[[#This Row],[Date]]=_xlfn.MINIFS(Tableau1[1er],Tableau1[N° BL],Tableau1[[#This Row],[N° BL]],Tableau1[1er],Tableau1[[#This Row],[Date]]),D13070,"")</f>
        <v>209</v>
      </c>
    </row>
    <row r="13072" spans="1:7" ht="14.25" customHeight="1" x14ac:dyDescent="0.25">
      <c r="A13072" s="1" t="s">
        <v>6691</v>
      </c>
      <c r="B13072" s="1" t="s">
        <v>6692</v>
      </c>
      <c r="C13072" s="7">
        <v>45400.352812500001</v>
      </c>
      <c r="D13072" s="10">
        <v>211</v>
      </c>
      <c r="E13072" s="1" t="s">
        <v>111</v>
      </c>
      <c r="F13072">
        <f>IF(LEFT(Tableau1[[#This Row],[Eléments modifié]],$J$1)=$I$1,Tableau1[[#This Row],[Date]],9^9)</f>
        <v>387420489</v>
      </c>
      <c r="G13072" s="9" t="str">
        <f>IF(Tableau1[[#This Row],[Date]]=_xlfn.MINIFS(Tableau1[1er],Tableau1[N° BL],Tableau1[[#This Row],[N° BL]],Tableau1[1er],Tableau1[[#This Row],[Date]]),D13071,"")</f>
        <v/>
      </c>
    </row>
    <row r="13073" spans="1:7" ht="14.25" customHeight="1" x14ac:dyDescent="0.25">
      <c r="A13073" s="1" t="s">
        <v>6691</v>
      </c>
      <c r="B13073" s="1" t="s">
        <v>6692</v>
      </c>
      <c r="C13073" s="7">
        <v>45400.372627314813</v>
      </c>
      <c r="D13073" s="10">
        <v>176</v>
      </c>
      <c r="E13073" s="1" t="s">
        <v>7</v>
      </c>
      <c r="F13073">
        <f>IF(LEFT(Tableau1[[#This Row],[Eléments modifié]],$J$1)=$I$1,Tableau1[[#This Row],[Date]],9^9)</f>
        <v>45400.372627314813</v>
      </c>
      <c r="G13073" s="9">
        <f>IF(Tableau1[[#This Row],[Date]]=_xlfn.MINIFS(Tableau1[1er],Tableau1[N° BL],Tableau1[[#This Row],[N° BL]],Tableau1[1er],Tableau1[[#This Row],[Date]]),D13072,"")</f>
        <v>211</v>
      </c>
    </row>
    <row r="13074" spans="1:7" ht="14.25" customHeight="1" x14ac:dyDescent="0.25">
      <c r="A13074" s="1" t="s">
        <v>6675</v>
      </c>
      <c r="B13074" s="1" t="s">
        <v>6676</v>
      </c>
      <c r="C13074" s="7">
        <v>45399.693020833336</v>
      </c>
      <c r="D13074" s="10">
        <v>211</v>
      </c>
      <c r="E13074" s="1" t="s">
        <v>3459</v>
      </c>
      <c r="F13074">
        <f>IF(LEFT(Tableau1[[#This Row],[Eléments modifié]],$J$1)=$I$1,Tableau1[[#This Row],[Date]],9^9)</f>
        <v>387420489</v>
      </c>
      <c r="G13074" s="9" t="str">
        <f>IF(Tableau1[[#This Row],[Date]]=_xlfn.MINIFS(Tableau1[1er],Tableau1[N° BL],Tableau1[[#This Row],[N° BL]],Tableau1[1er],Tableau1[[#This Row],[Date]]),D13073,"")</f>
        <v/>
      </c>
    </row>
    <row r="13075" spans="1:7" ht="14.25" customHeight="1" x14ac:dyDescent="0.25">
      <c r="A13075" s="1" t="s">
        <v>6675</v>
      </c>
      <c r="B13075" s="1" t="s">
        <v>6676</v>
      </c>
      <c r="C13075" s="7">
        <v>45399.708252314813</v>
      </c>
      <c r="D13075" s="10">
        <v>211</v>
      </c>
      <c r="E13075" s="1" t="s">
        <v>7</v>
      </c>
      <c r="F13075">
        <f>IF(LEFT(Tableau1[[#This Row],[Eléments modifié]],$J$1)=$I$1,Tableau1[[#This Row],[Date]],9^9)</f>
        <v>45399.708252314813</v>
      </c>
      <c r="G13075" s="9">
        <f>IF(Tableau1[[#This Row],[Date]]=_xlfn.MINIFS(Tableau1[1er],Tableau1[N° BL],Tableau1[[#This Row],[N° BL]],Tableau1[1er],Tableau1[[#This Row],[Date]]),D13074,"")</f>
        <v>211</v>
      </c>
    </row>
    <row r="13076" spans="1:7" ht="14.25" customHeight="1" x14ac:dyDescent="0.25">
      <c r="A13076" s="1" t="s">
        <v>6675</v>
      </c>
      <c r="B13076" s="1" t="s">
        <v>6676</v>
      </c>
      <c r="C13076" s="7">
        <v>45400.407222222224</v>
      </c>
      <c r="D13076" s="10">
        <v>188</v>
      </c>
      <c r="E13076" s="1" t="s">
        <v>98</v>
      </c>
      <c r="F13076">
        <f>IF(LEFT(Tableau1[[#This Row],[Eléments modifié]],$J$1)=$I$1,Tableau1[[#This Row],[Date]],9^9)</f>
        <v>387420489</v>
      </c>
      <c r="G13076" s="9" t="str">
        <f>IF(Tableau1[[#This Row],[Date]]=_xlfn.MINIFS(Tableau1[1er],Tableau1[N° BL],Tableau1[[#This Row],[N° BL]],Tableau1[1er],Tableau1[[#This Row],[Date]]),D13075,"")</f>
        <v/>
      </c>
    </row>
    <row r="13077" spans="1:7" ht="14.25" customHeight="1" x14ac:dyDescent="0.25">
      <c r="A13077" s="1" t="s">
        <v>6675</v>
      </c>
      <c r="B13077" s="1" t="s">
        <v>6676</v>
      </c>
      <c r="C13077" s="7">
        <v>45400.409375000003</v>
      </c>
      <c r="D13077" s="10">
        <v>212</v>
      </c>
      <c r="E13077" s="1" t="s">
        <v>32</v>
      </c>
      <c r="F13077">
        <f>IF(LEFT(Tableau1[[#This Row],[Eléments modifié]],$J$1)=$I$1,Tableau1[[#This Row],[Date]],9^9)</f>
        <v>387420489</v>
      </c>
      <c r="G13077" s="9" t="str">
        <f>IF(Tableau1[[#This Row],[Date]]=_xlfn.MINIFS(Tableau1[1er],Tableau1[N° BL],Tableau1[[#This Row],[N° BL]],Tableau1[1er],Tableau1[[#This Row],[Date]]),D13076,"")</f>
        <v/>
      </c>
    </row>
    <row r="13078" spans="1:7" ht="14.25" customHeight="1" x14ac:dyDescent="0.25">
      <c r="A13078" s="1" t="s">
        <v>6675</v>
      </c>
      <c r="B13078" s="1" t="s">
        <v>6676</v>
      </c>
      <c r="C13078" s="7">
        <v>45400.414097222223</v>
      </c>
      <c r="D13078" s="10">
        <v>188</v>
      </c>
      <c r="E13078" s="1" t="s">
        <v>7</v>
      </c>
      <c r="F13078">
        <f>IF(LEFT(Tableau1[[#This Row],[Eléments modifié]],$J$1)=$I$1,Tableau1[[#This Row],[Date]],9^9)</f>
        <v>45400.414097222223</v>
      </c>
      <c r="G13078" s="9">
        <f>IF(Tableau1[[#This Row],[Date]]=_xlfn.MINIFS(Tableau1[1er],Tableau1[N° BL],Tableau1[[#This Row],[N° BL]],Tableau1[1er],Tableau1[[#This Row],[Date]]),D13077,"")</f>
        <v>212</v>
      </c>
    </row>
    <row r="13079" spans="1:7" ht="14.25" customHeight="1" x14ac:dyDescent="0.25">
      <c r="A13079" s="1" t="s">
        <v>6190</v>
      </c>
      <c r="B13079" s="1" t="s">
        <v>6191</v>
      </c>
      <c r="C13079" s="7">
        <v>45401.52412037037</v>
      </c>
      <c r="D13079" s="10">
        <v>209</v>
      </c>
      <c r="E13079" s="1" t="s">
        <v>32</v>
      </c>
      <c r="F13079">
        <f>IF(LEFT(Tableau1[[#This Row],[Eléments modifié]],$J$1)=$I$1,Tableau1[[#This Row],[Date]],9^9)</f>
        <v>387420489</v>
      </c>
      <c r="G13079" s="9" t="str">
        <f>IF(Tableau1[[#This Row],[Date]]=_xlfn.MINIFS(Tableau1[1er],Tableau1[N° BL],Tableau1[[#This Row],[N° BL]],Tableau1[1er],Tableau1[[#This Row],[Date]]),D13078,"")</f>
        <v/>
      </c>
    </row>
    <row r="13080" spans="1:7" ht="14.25" customHeight="1" x14ac:dyDescent="0.25">
      <c r="A13080" s="1" t="s">
        <v>6190</v>
      </c>
      <c r="B13080" s="1" t="s">
        <v>6191</v>
      </c>
      <c r="C13080" s="7">
        <v>45401.539907407408</v>
      </c>
      <c r="D13080" s="10">
        <v>188</v>
      </c>
      <c r="E13080" s="1" t="s">
        <v>20</v>
      </c>
      <c r="F13080">
        <f>IF(LEFT(Tableau1[[#This Row],[Eléments modifié]],$J$1)=$I$1,Tableau1[[#This Row],[Date]],9^9)</f>
        <v>387420489</v>
      </c>
      <c r="G13080" s="9" t="str">
        <f>IF(Tableau1[[#This Row],[Date]]=_xlfn.MINIFS(Tableau1[1er],Tableau1[N° BL],Tableau1[[#This Row],[N° BL]],Tableau1[1er],Tableau1[[#This Row],[Date]]),D13079,"")</f>
        <v/>
      </c>
    </row>
    <row r="13081" spans="1:7" ht="14.25" customHeight="1" x14ac:dyDescent="0.25">
      <c r="A13081" s="1" t="s">
        <v>6190</v>
      </c>
      <c r="B13081" s="1" t="s">
        <v>6191</v>
      </c>
      <c r="C13081" s="7">
        <v>45401.541388888887</v>
      </c>
      <c r="D13081" s="10">
        <v>179</v>
      </c>
      <c r="E13081" s="1" t="s">
        <v>32</v>
      </c>
      <c r="F13081">
        <f>IF(LEFT(Tableau1[[#This Row],[Eléments modifié]],$J$1)=$I$1,Tableau1[[#This Row],[Date]],9^9)</f>
        <v>387420489</v>
      </c>
      <c r="G13081" s="9" t="str">
        <f>IF(Tableau1[[#This Row],[Date]]=_xlfn.MINIFS(Tableau1[1er],Tableau1[N° BL],Tableau1[[#This Row],[N° BL]],Tableau1[1er],Tableau1[[#This Row],[Date]]),D13080,"")</f>
        <v/>
      </c>
    </row>
    <row r="13082" spans="1:7" ht="14.25" customHeight="1" x14ac:dyDescent="0.25">
      <c r="A13082" s="1" t="s">
        <v>6190</v>
      </c>
      <c r="B13082" s="1" t="s">
        <v>6191</v>
      </c>
      <c r="C13082" s="7">
        <v>45401.606782407405</v>
      </c>
      <c r="D13082" s="10">
        <v>188</v>
      </c>
      <c r="E13082" s="1" t="s">
        <v>4160</v>
      </c>
      <c r="F13082">
        <f>IF(LEFT(Tableau1[[#This Row],[Eléments modifié]],$J$1)=$I$1,Tableau1[[#This Row],[Date]],9^9)</f>
        <v>387420489</v>
      </c>
      <c r="G13082" s="9" t="str">
        <f>IF(Tableau1[[#This Row],[Date]]=_xlfn.MINIFS(Tableau1[1er],Tableau1[N° BL],Tableau1[[#This Row],[N° BL]],Tableau1[1er],Tableau1[[#This Row],[Date]]),D13081,"")</f>
        <v/>
      </c>
    </row>
    <row r="13083" spans="1:7" ht="14.25" customHeight="1" x14ac:dyDescent="0.25">
      <c r="A13083" s="1" t="s">
        <v>6190</v>
      </c>
      <c r="B13083" s="1" t="s">
        <v>6191</v>
      </c>
      <c r="C13083" s="7">
        <v>45401.607233796298</v>
      </c>
      <c r="D13083" s="10">
        <v>212</v>
      </c>
      <c r="E13083" s="1" t="s">
        <v>32</v>
      </c>
      <c r="F13083">
        <f>IF(LEFT(Tableau1[[#This Row],[Eléments modifié]],$J$1)=$I$1,Tableau1[[#This Row],[Date]],9^9)</f>
        <v>387420489</v>
      </c>
      <c r="G13083" s="9" t="str">
        <f>IF(Tableau1[[#This Row],[Date]]=_xlfn.MINIFS(Tableau1[1er],Tableau1[N° BL],Tableau1[[#This Row],[N° BL]],Tableau1[1er],Tableau1[[#This Row],[Date]]),D13082,"")</f>
        <v/>
      </c>
    </row>
    <row r="13084" spans="1:7" ht="14.25" customHeight="1" x14ac:dyDescent="0.25">
      <c r="A13084" s="1" t="s">
        <v>6190</v>
      </c>
      <c r="B13084" s="1" t="s">
        <v>6191</v>
      </c>
      <c r="C13084" s="7">
        <v>45401.636400462965</v>
      </c>
      <c r="D13084" s="10">
        <v>209</v>
      </c>
      <c r="E13084" s="1" t="s">
        <v>3459</v>
      </c>
      <c r="F13084">
        <f>IF(LEFT(Tableau1[[#This Row],[Eléments modifié]],$J$1)=$I$1,Tableau1[[#This Row],[Date]],9^9)</f>
        <v>387420489</v>
      </c>
      <c r="G13084" s="9" t="str">
        <f>IF(Tableau1[[#This Row],[Date]]=_xlfn.MINIFS(Tableau1[1er],Tableau1[N° BL],Tableau1[[#This Row],[N° BL]],Tableau1[1er],Tableau1[[#This Row],[Date]]),D13083,"")</f>
        <v/>
      </c>
    </row>
    <row r="13085" spans="1:7" ht="14.25" customHeight="1" x14ac:dyDescent="0.25">
      <c r="A13085" s="1" t="s">
        <v>6190</v>
      </c>
      <c r="B13085" s="1" t="s">
        <v>6191</v>
      </c>
      <c r="C13085" s="7">
        <v>45401.644282407404</v>
      </c>
      <c r="D13085" s="10">
        <v>211</v>
      </c>
      <c r="E13085" s="1" t="s">
        <v>7</v>
      </c>
      <c r="F13085">
        <f>IF(LEFT(Tableau1[[#This Row],[Eléments modifié]],$J$1)=$I$1,Tableau1[[#This Row],[Date]],9^9)</f>
        <v>45401.644282407404</v>
      </c>
      <c r="G13085" s="9">
        <f>IF(Tableau1[[#This Row],[Date]]=_xlfn.MINIFS(Tableau1[1er],Tableau1[N° BL],Tableau1[[#This Row],[N° BL]],Tableau1[1er],Tableau1[[#This Row],[Date]]),D13084,"")</f>
        <v>209</v>
      </c>
    </row>
    <row r="13086" spans="1:7" ht="14.25" customHeight="1" x14ac:dyDescent="0.25">
      <c r="A13086" s="1" t="s">
        <v>6190</v>
      </c>
      <c r="B13086" s="1" t="s">
        <v>6191</v>
      </c>
      <c r="C13086" s="7">
        <v>45406.513391203705</v>
      </c>
      <c r="D13086" s="10">
        <v>188</v>
      </c>
      <c r="E13086" s="1" t="s">
        <v>98</v>
      </c>
      <c r="F13086">
        <f>IF(LEFT(Tableau1[[#This Row],[Eléments modifié]],$J$1)=$I$1,Tableau1[[#This Row],[Date]],9^9)</f>
        <v>387420489</v>
      </c>
      <c r="G13086" s="9" t="str">
        <f>IF(Tableau1[[#This Row],[Date]]=_xlfn.MINIFS(Tableau1[1er],Tableau1[N° BL],Tableau1[[#This Row],[N° BL]],Tableau1[1er],Tableau1[[#This Row],[Date]]),D13085,"")</f>
        <v/>
      </c>
    </row>
    <row r="13087" spans="1:7" ht="14.25" customHeight="1" x14ac:dyDescent="0.25">
      <c r="A13087" s="1" t="s">
        <v>6190</v>
      </c>
      <c r="B13087" s="1" t="s">
        <v>6191</v>
      </c>
      <c r="C13087" s="7">
        <v>45406.513645833336</v>
      </c>
      <c r="D13087" s="10">
        <v>209</v>
      </c>
      <c r="E13087" s="1" t="s">
        <v>32</v>
      </c>
      <c r="F13087">
        <f>IF(LEFT(Tableau1[[#This Row],[Eléments modifié]],$J$1)=$I$1,Tableau1[[#This Row],[Date]],9^9)</f>
        <v>387420489</v>
      </c>
      <c r="G13087" s="9" t="str">
        <f>IF(Tableau1[[#This Row],[Date]]=_xlfn.MINIFS(Tableau1[1er],Tableau1[N° BL],Tableau1[[#This Row],[N° BL]],Tableau1[1er],Tableau1[[#This Row],[Date]]),D13086,"")</f>
        <v/>
      </c>
    </row>
    <row r="13088" spans="1:7" ht="14.25" customHeight="1" x14ac:dyDescent="0.25">
      <c r="A13088" s="1" t="s">
        <v>6190</v>
      </c>
      <c r="B13088" s="1" t="s">
        <v>6191</v>
      </c>
      <c r="C13088" s="7">
        <v>45406.514814814815</v>
      </c>
      <c r="D13088" s="10">
        <v>188</v>
      </c>
      <c r="E13088" s="1" t="s">
        <v>7</v>
      </c>
      <c r="F13088">
        <f>IF(LEFT(Tableau1[[#This Row],[Eléments modifié]],$J$1)=$I$1,Tableau1[[#This Row],[Date]],9^9)</f>
        <v>45406.514814814815</v>
      </c>
      <c r="G13088" s="9">
        <f>IF(Tableau1[[#This Row],[Date]]=_xlfn.MINIFS(Tableau1[1er],Tableau1[N° BL],Tableau1[[#This Row],[N° BL]],Tableau1[1er],Tableau1[[#This Row],[Date]]),D13087,"")</f>
        <v>209</v>
      </c>
    </row>
    <row r="13089" spans="1:7" ht="14.25" customHeight="1" x14ac:dyDescent="0.25">
      <c r="A13089" s="1" t="s">
        <v>6637</v>
      </c>
      <c r="B13089" s="1" t="s">
        <v>6638</v>
      </c>
      <c r="C13089" s="7">
        <v>45400.428993055553</v>
      </c>
      <c r="D13089" s="10">
        <v>188</v>
      </c>
      <c r="E13089" s="1" t="s">
        <v>371</v>
      </c>
      <c r="F13089">
        <f>IF(LEFT(Tableau1[[#This Row],[Eléments modifié]],$J$1)=$I$1,Tableau1[[#This Row],[Date]],9^9)</f>
        <v>387420489</v>
      </c>
      <c r="G13089" s="9" t="str">
        <f>IF(Tableau1[[#This Row],[Date]]=_xlfn.MINIFS(Tableau1[1er],Tableau1[N° BL],Tableau1[[#This Row],[N° BL]],Tableau1[1er],Tableau1[[#This Row],[Date]]),D13088,"")</f>
        <v/>
      </c>
    </row>
    <row r="13090" spans="1:7" ht="14.25" customHeight="1" x14ac:dyDescent="0.25">
      <c r="A13090" s="1" t="s">
        <v>6637</v>
      </c>
      <c r="B13090" s="1" t="s">
        <v>6638</v>
      </c>
      <c r="C13090" s="7">
        <v>45400.477650462963</v>
      </c>
      <c r="D13090" s="10">
        <v>209</v>
      </c>
      <c r="E13090" s="1" t="s">
        <v>7</v>
      </c>
      <c r="F13090">
        <f>IF(LEFT(Tableau1[[#This Row],[Eléments modifié]],$J$1)=$I$1,Tableau1[[#This Row],[Date]],9^9)</f>
        <v>45400.477650462963</v>
      </c>
      <c r="G13090" s="9">
        <f>IF(Tableau1[[#This Row],[Date]]=_xlfn.MINIFS(Tableau1[1er],Tableau1[N° BL],Tableau1[[#This Row],[N° BL]],Tableau1[1er],Tableau1[[#This Row],[Date]]),D13089,"")</f>
        <v>188</v>
      </c>
    </row>
    <row r="13091" spans="1:7" ht="14.25" customHeight="1" x14ac:dyDescent="0.25">
      <c r="A13091" s="1" t="s">
        <v>6481</v>
      </c>
      <c r="B13091" s="1" t="s">
        <v>6482</v>
      </c>
      <c r="C13091" s="7">
        <v>45401.543078703704</v>
      </c>
      <c r="D13091" s="10">
        <v>209</v>
      </c>
      <c r="E13091" s="1" t="s">
        <v>5</v>
      </c>
      <c r="F13091">
        <f>IF(LEFT(Tableau1[[#This Row],[Eléments modifié]],$J$1)=$I$1,Tableau1[[#This Row],[Date]],9^9)</f>
        <v>387420489</v>
      </c>
      <c r="G13091" s="9" t="str">
        <f>IF(Tableau1[[#This Row],[Date]]=_xlfn.MINIFS(Tableau1[1er],Tableau1[N° BL],Tableau1[[#This Row],[N° BL]],Tableau1[1er],Tableau1[[#This Row],[Date]]),D13090,"")</f>
        <v/>
      </c>
    </row>
    <row r="13092" spans="1:7" ht="14.25" customHeight="1" x14ac:dyDescent="0.25">
      <c r="A13092" s="1" t="s">
        <v>6481</v>
      </c>
      <c r="B13092" s="1" t="s">
        <v>6482</v>
      </c>
      <c r="C13092" s="7">
        <v>45401.552800925929</v>
      </c>
      <c r="D13092" s="10">
        <v>179</v>
      </c>
      <c r="E13092" s="1" t="s">
        <v>7</v>
      </c>
      <c r="F13092">
        <f>IF(LEFT(Tableau1[[#This Row],[Eléments modifié]],$J$1)=$I$1,Tableau1[[#This Row],[Date]],9^9)</f>
        <v>45401.552800925929</v>
      </c>
      <c r="G13092" s="9">
        <f>IF(Tableau1[[#This Row],[Date]]=_xlfn.MINIFS(Tableau1[1er],Tableau1[N° BL],Tableau1[[#This Row],[N° BL]],Tableau1[1er],Tableau1[[#This Row],[Date]]),D13091,"")</f>
        <v>209</v>
      </c>
    </row>
    <row r="13093" spans="1:7" ht="14.25" customHeight="1" x14ac:dyDescent="0.25">
      <c r="A13093" s="1" t="s">
        <v>6597</v>
      </c>
      <c r="B13093" s="1" t="s">
        <v>6598</v>
      </c>
      <c r="C13093" s="7">
        <v>45400.435393518521</v>
      </c>
      <c r="D13093" s="10">
        <v>188</v>
      </c>
      <c r="E13093" s="1" t="s">
        <v>3459</v>
      </c>
      <c r="F13093">
        <f>IF(LEFT(Tableau1[[#This Row],[Eléments modifié]],$J$1)=$I$1,Tableau1[[#This Row],[Date]],9^9)</f>
        <v>387420489</v>
      </c>
      <c r="G13093" s="9" t="str">
        <f>IF(Tableau1[[#This Row],[Date]]=_xlfn.MINIFS(Tableau1[1er],Tableau1[N° BL],Tableau1[[#This Row],[N° BL]],Tableau1[1er],Tableau1[[#This Row],[Date]]),D13092,"")</f>
        <v/>
      </c>
    </row>
    <row r="13094" spans="1:7" ht="14.25" customHeight="1" x14ac:dyDescent="0.25">
      <c r="A13094" s="1" t="s">
        <v>6597</v>
      </c>
      <c r="B13094" s="1" t="s">
        <v>6598</v>
      </c>
      <c r="C13094" s="7">
        <v>45400.496840277781</v>
      </c>
      <c r="D13094" s="10">
        <v>189</v>
      </c>
      <c r="E13094" s="1" t="s">
        <v>41</v>
      </c>
      <c r="F13094">
        <f>IF(LEFT(Tableau1[[#This Row],[Eléments modifié]],$J$1)=$I$1,Tableau1[[#This Row],[Date]],9^9)</f>
        <v>387420489</v>
      </c>
      <c r="G13094" s="9" t="str">
        <f>IF(Tableau1[[#This Row],[Date]]=_xlfn.MINIFS(Tableau1[1er],Tableau1[N° BL],Tableau1[[#This Row],[N° BL]],Tableau1[1er],Tableau1[[#This Row],[Date]]),D13093,"")</f>
        <v/>
      </c>
    </row>
    <row r="13095" spans="1:7" ht="14.25" customHeight="1" x14ac:dyDescent="0.25">
      <c r="A13095" s="1" t="s">
        <v>6597</v>
      </c>
      <c r="B13095" s="1" t="s">
        <v>6598</v>
      </c>
      <c r="C13095" s="7">
        <v>45400.530972222223</v>
      </c>
      <c r="D13095" s="10">
        <v>188</v>
      </c>
      <c r="E13095" s="1" t="s">
        <v>3459</v>
      </c>
      <c r="F13095">
        <f>IF(LEFT(Tableau1[[#This Row],[Eléments modifié]],$J$1)=$I$1,Tableau1[[#This Row],[Date]],9^9)</f>
        <v>387420489</v>
      </c>
      <c r="G13095" s="9" t="str">
        <f>IF(Tableau1[[#This Row],[Date]]=_xlfn.MINIFS(Tableau1[1er],Tableau1[N° BL],Tableau1[[#This Row],[N° BL]],Tableau1[1er],Tableau1[[#This Row],[Date]]),D13094,"")</f>
        <v/>
      </c>
    </row>
    <row r="13096" spans="1:7" ht="14.25" customHeight="1" x14ac:dyDescent="0.25">
      <c r="A13096" s="1" t="s">
        <v>6597</v>
      </c>
      <c r="B13096" s="1" t="s">
        <v>6598</v>
      </c>
      <c r="C13096" s="7">
        <v>45400.5702662037</v>
      </c>
      <c r="D13096" s="10">
        <v>211</v>
      </c>
      <c r="E13096" s="1" t="s">
        <v>7</v>
      </c>
      <c r="F13096">
        <f>IF(LEFT(Tableau1[[#This Row],[Eléments modifié]],$J$1)=$I$1,Tableau1[[#This Row],[Date]],9^9)</f>
        <v>45400.5702662037</v>
      </c>
      <c r="G13096" s="9">
        <f>IF(Tableau1[[#This Row],[Date]]=_xlfn.MINIFS(Tableau1[1er],Tableau1[N° BL],Tableau1[[#This Row],[N° BL]],Tableau1[1er],Tableau1[[#This Row],[Date]]),D13095,"")</f>
        <v>188</v>
      </c>
    </row>
    <row r="13097" spans="1:7" ht="14.25" customHeight="1" x14ac:dyDescent="0.25">
      <c r="A13097" s="1" t="s">
        <v>6685</v>
      </c>
      <c r="B13097" s="1" t="s">
        <v>6686</v>
      </c>
      <c r="C13097" s="7">
        <v>45400.375196759262</v>
      </c>
      <c r="D13097" s="10">
        <v>188</v>
      </c>
      <c r="E13097" s="1" t="s">
        <v>32</v>
      </c>
      <c r="F13097">
        <f>IF(LEFT(Tableau1[[#This Row],[Eléments modifié]],$J$1)=$I$1,Tableau1[[#This Row],[Date]],9^9)</f>
        <v>387420489</v>
      </c>
      <c r="G13097" s="9" t="str">
        <f>IF(Tableau1[[#This Row],[Date]]=_xlfn.MINIFS(Tableau1[1er],Tableau1[N° BL],Tableau1[[#This Row],[N° BL]],Tableau1[1er],Tableau1[[#This Row],[Date]]),D13096,"")</f>
        <v/>
      </c>
    </row>
    <row r="13098" spans="1:7" ht="14.25" customHeight="1" x14ac:dyDescent="0.25">
      <c r="A13098" s="1" t="s">
        <v>6685</v>
      </c>
      <c r="B13098" s="1" t="s">
        <v>6686</v>
      </c>
      <c r="C13098" s="7">
        <v>45400.383912037039</v>
      </c>
      <c r="D13098" s="10">
        <v>188</v>
      </c>
      <c r="E13098" s="1" t="s">
        <v>7</v>
      </c>
      <c r="F13098">
        <f>IF(LEFT(Tableau1[[#This Row],[Eléments modifié]],$J$1)=$I$1,Tableau1[[#This Row],[Date]],9^9)</f>
        <v>45400.383912037039</v>
      </c>
      <c r="G13098" s="9">
        <f>IF(Tableau1[[#This Row],[Date]]=_xlfn.MINIFS(Tableau1[1er],Tableau1[N° BL],Tableau1[[#This Row],[N° BL]],Tableau1[1er],Tableau1[[#This Row],[Date]]),D13097,"")</f>
        <v>188</v>
      </c>
    </row>
    <row r="13099" spans="1:7" ht="14.25" customHeight="1" x14ac:dyDescent="0.25">
      <c r="A13099" s="1" t="s">
        <v>6695</v>
      </c>
      <c r="B13099" s="1" t="s">
        <v>6696</v>
      </c>
      <c r="C13099" s="7">
        <v>45399.708298611113</v>
      </c>
      <c r="D13099" s="10">
        <v>211</v>
      </c>
      <c r="E13099" s="1" t="s">
        <v>3459</v>
      </c>
      <c r="F13099">
        <f>IF(LEFT(Tableau1[[#This Row],[Eléments modifié]],$J$1)=$I$1,Tableau1[[#This Row],[Date]],9^9)</f>
        <v>387420489</v>
      </c>
      <c r="G13099" s="9" t="str">
        <f>IF(Tableau1[[#This Row],[Date]]=_xlfn.MINIFS(Tableau1[1er],Tableau1[N° BL],Tableau1[[#This Row],[N° BL]],Tableau1[1er],Tableau1[[#This Row],[Date]]),D13098,"")</f>
        <v/>
      </c>
    </row>
    <row r="13100" spans="1:7" ht="14.25" customHeight="1" x14ac:dyDescent="0.25">
      <c r="A13100" s="1" t="s">
        <v>6695</v>
      </c>
      <c r="B13100" s="1" t="s">
        <v>6696</v>
      </c>
      <c r="C13100" s="7">
        <v>45399.708553240744</v>
      </c>
      <c r="D13100" s="10">
        <v>209</v>
      </c>
      <c r="E13100" s="1" t="s">
        <v>20</v>
      </c>
      <c r="F13100">
        <f>IF(LEFT(Tableau1[[#This Row],[Eléments modifié]],$J$1)=$I$1,Tableau1[[#This Row],[Date]],9^9)</f>
        <v>387420489</v>
      </c>
      <c r="G13100" s="9" t="str">
        <f>IF(Tableau1[[#This Row],[Date]]=_xlfn.MINIFS(Tableau1[1er],Tableau1[N° BL],Tableau1[[#This Row],[N° BL]],Tableau1[1er],Tableau1[[#This Row],[Date]]),D13099,"")</f>
        <v/>
      </c>
    </row>
    <row r="13101" spans="1:7" ht="14.25" customHeight="1" x14ac:dyDescent="0.25">
      <c r="A13101" s="1" t="s">
        <v>6695</v>
      </c>
      <c r="B13101" s="1" t="s">
        <v>6696</v>
      </c>
      <c r="C13101" s="7">
        <v>45400.299270833333</v>
      </c>
      <c r="D13101" s="10">
        <v>176</v>
      </c>
      <c r="E13101" s="1" t="s">
        <v>14</v>
      </c>
      <c r="F13101">
        <f>IF(LEFT(Tableau1[[#This Row],[Eléments modifié]],$J$1)=$I$1,Tableau1[[#This Row],[Date]],9^9)</f>
        <v>387420489</v>
      </c>
      <c r="G13101" s="9" t="str">
        <f>IF(Tableau1[[#This Row],[Date]]=_xlfn.MINIFS(Tableau1[1er],Tableau1[N° BL],Tableau1[[#This Row],[N° BL]],Tableau1[1er],Tableau1[[#This Row],[Date]]),D13100,"")</f>
        <v/>
      </c>
    </row>
    <row r="13102" spans="1:7" ht="14.25" customHeight="1" x14ac:dyDescent="0.25">
      <c r="A13102" s="1" t="s">
        <v>6695</v>
      </c>
      <c r="B13102" s="1" t="s">
        <v>6696</v>
      </c>
      <c r="C13102" s="7">
        <v>45400.326041666667</v>
      </c>
      <c r="D13102" s="10">
        <v>189</v>
      </c>
      <c r="E13102" s="1" t="s">
        <v>7</v>
      </c>
      <c r="F13102">
        <f>IF(LEFT(Tableau1[[#This Row],[Eléments modifié]],$J$1)=$I$1,Tableau1[[#This Row],[Date]],9^9)</f>
        <v>45400.326041666667</v>
      </c>
      <c r="G13102" s="9">
        <f>IF(Tableau1[[#This Row],[Date]]=_xlfn.MINIFS(Tableau1[1er],Tableau1[N° BL],Tableau1[[#This Row],[N° BL]],Tableau1[1er],Tableau1[[#This Row],[Date]]),D13101,"")</f>
        <v>176</v>
      </c>
    </row>
    <row r="13103" spans="1:7" ht="14.25" customHeight="1" x14ac:dyDescent="0.25">
      <c r="A13103" s="1" t="s">
        <v>6679</v>
      </c>
      <c r="B13103" s="1" t="s">
        <v>6680</v>
      </c>
      <c r="C13103" s="7">
        <v>45400.394687499997</v>
      </c>
      <c r="D13103" s="10">
        <v>211</v>
      </c>
      <c r="E13103" s="1" t="s">
        <v>111</v>
      </c>
      <c r="F13103">
        <f>IF(LEFT(Tableau1[[#This Row],[Eléments modifié]],$J$1)=$I$1,Tableau1[[#This Row],[Date]],9^9)</f>
        <v>387420489</v>
      </c>
      <c r="G13103" s="9" t="str">
        <f>IF(Tableau1[[#This Row],[Date]]=_xlfn.MINIFS(Tableau1[1er],Tableau1[N° BL],Tableau1[[#This Row],[N° BL]],Tableau1[1er],Tableau1[[#This Row],[Date]]),D13102,"")</f>
        <v/>
      </c>
    </row>
    <row r="13104" spans="1:7" ht="14.25" customHeight="1" x14ac:dyDescent="0.25">
      <c r="A13104" s="1" t="s">
        <v>6679</v>
      </c>
      <c r="B13104" s="1" t="s">
        <v>6680</v>
      </c>
      <c r="C13104" s="7">
        <v>45400.405173611114</v>
      </c>
      <c r="D13104" s="10">
        <v>176</v>
      </c>
      <c r="E13104" s="1" t="s">
        <v>7</v>
      </c>
      <c r="F13104">
        <f>IF(LEFT(Tableau1[[#This Row],[Eléments modifié]],$J$1)=$I$1,Tableau1[[#This Row],[Date]],9^9)</f>
        <v>45400.405173611114</v>
      </c>
      <c r="G13104" s="9">
        <f>IF(Tableau1[[#This Row],[Date]]=_xlfn.MINIFS(Tableau1[1er],Tableau1[N° BL],Tableau1[[#This Row],[N° BL]],Tableau1[1er],Tableau1[[#This Row],[Date]]),D13103,"")</f>
        <v>211</v>
      </c>
    </row>
    <row r="13105" spans="1:7" ht="14.25" customHeight="1" x14ac:dyDescent="0.25">
      <c r="A13105" s="1" t="s">
        <v>6493</v>
      </c>
      <c r="B13105" s="1" t="s">
        <v>6494</v>
      </c>
      <c r="C13105" s="7">
        <v>45401.529363425929</v>
      </c>
      <c r="D13105" s="10">
        <v>188</v>
      </c>
      <c r="E13105" s="1" t="s">
        <v>371</v>
      </c>
      <c r="F13105">
        <f>IF(LEFT(Tableau1[[#This Row],[Eléments modifié]],$J$1)=$I$1,Tableau1[[#This Row],[Date]],9^9)</f>
        <v>387420489</v>
      </c>
      <c r="G13105" s="9" t="str">
        <f>IF(Tableau1[[#This Row],[Date]]=_xlfn.MINIFS(Tableau1[1er],Tableau1[N° BL],Tableau1[[#This Row],[N° BL]],Tableau1[1er],Tableau1[[#This Row],[Date]]),D13104,"")</f>
        <v/>
      </c>
    </row>
    <row r="13106" spans="1:7" ht="14.25" customHeight="1" x14ac:dyDescent="0.25">
      <c r="A13106" s="1" t="s">
        <v>6493</v>
      </c>
      <c r="B13106" s="1" t="s">
        <v>6494</v>
      </c>
      <c r="C13106" s="7">
        <v>45401.540810185186</v>
      </c>
      <c r="D13106" s="10">
        <v>209</v>
      </c>
      <c r="E13106" s="1" t="s">
        <v>7</v>
      </c>
      <c r="F13106">
        <f>IF(LEFT(Tableau1[[#This Row],[Eléments modifié]],$J$1)=$I$1,Tableau1[[#This Row],[Date]],9^9)</f>
        <v>45401.540810185186</v>
      </c>
      <c r="G13106" s="9">
        <f>IF(Tableau1[[#This Row],[Date]]=_xlfn.MINIFS(Tableau1[1er],Tableau1[N° BL],Tableau1[[#This Row],[N° BL]],Tableau1[1er],Tableau1[[#This Row],[Date]]),D13105,"")</f>
        <v>188</v>
      </c>
    </row>
    <row r="13107" spans="1:7" ht="14.25" customHeight="1" x14ac:dyDescent="0.25">
      <c r="A13107" s="1" t="s">
        <v>6625</v>
      </c>
      <c r="B13107" s="1" t="s">
        <v>6626</v>
      </c>
      <c r="C13107" s="7">
        <v>45400.493078703701</v>
      </c>
      <c r="D13107" s="10">
        <v>211</v>
      </c>
      <c r="E13107" s="1" t="s">
        <v>2447</v>
      </c>
      <c r="F13107">
        <f>IF(LEFT(Tableau1[[#This Row],[Eléments modifié]],$J$1)=$I$1,Tableau1[[#This Row],[Date]],9^9)</f>
        <v>387420489</v>
      </c>
      <c r="G13107" s="9" t="str">
        <f>IF(Tableau1[[#This Row],[Date]]=_xlfn.MINIFS(Tableau1[1er],Tableau1[N° BL],Tableau1[[#This Row],[N° BL]],Tableau1[1er],Tableau1[[#This Row],[Date]]),D13106,"")</f>
        <v/>
      </c>
    </row>
    <row r="13108" spans="1:7" ht="14.25" customHeight="1" x14ac:dyDescent="0.25">
      <c r="A13108" s="1" t="s">
        <v>6625</v>
      </c>
      <c r="B13108" s="1" t="s">
        <v>6626</v>
      </c>
      <c r="C13108" s="7">
        <v>45400.506944444445</v>
      </c>
      <c r="D13108" s="10">
        <v>212</v>
      </c>
      <c r="E13108" s="1" t="s">
        <v>7</v>
      </c>
      <c r="F13108">
        <f>IF(LEFT(Tableau1[[#This Row],[Eléments modifié]],$J$1)=$I$1,Tableau1[[#This Row],[Date]],9^9)</f>
        <v>45400.506944444445</v>
      </c>
      <c r="G13108" s="9">
        <f>IF(Tableau1[[#This Row],[Date]]=_xlfn.MINIFS(Tableau1[1er],Tableau1[N° BL],Tableau1[[#This Row],[N° BL]],Tableau1[1er],Tableau1[[#This Row],[Date]]),D13107,"")</f>
        <v>211</v>
      </c>
    </row>
    <row r="13109" spans="1:7" ht="14.25" customHeight="1" x14ac:dyDescent="0.25">
      <c r="A13109" s="1" t="s">
        <v>6625</v>
      </c>
      <c r="B13109" s="1" t="s">
        <v>6626</v>
      </c>
      <c r="C13109" s="7">
        <v>45400.507685185185</v>
      </c>
      <c r="D13109" s="10">
        <v>212</v>
      </c>
      <c r="E13109" s="1" t="s">
        <v>7</v>
      </c>
      <c r="F13109">
        <f>IF(LEFT(Tableau1[[#This Row],[Eléments modifié]],$J$1)=$I$1,Tableau1[[#This Row],[Date]],9^9)</f>
        <v>45400.507685185185</v>
      </c>
      <c r="G13109" s="9">
        <f>IF(Tableau1[[#This Row],[Date]]=_xlfn.MINIFS(Tableau1[1er],Tableau1[N° BL],Tableau1[[#This Row],[N° BL]],Tableau1[1er],Tableau1[[#This Row],[Date]]),D13108,"")</f>
        <v>212</v>
      </c>
    </row>
    <row r="13110" spans="1:7" ht="14.25" customHeight="1" x14ac:dyDescent="0.25">
      <c r="A13110" s="1" t="s">
        <v>6591</v>
      </c>
      <c r="B13110" s="1" t="s">
        <v>6592</v>
      </c>
      <c r="C13110" s="7">
        <v>45400.556168981479</v>
      </c>
      <c r="D13110" s="10">
        <v>189</v>
      </c>
      <c r="E13110" s="1" t="s">
        <v>14</v>
      </c>
      <c r="F13110">
        <f>IF(LEFT(Tableau1[[#This Row],[Eléments modifié]],$J$1)=$I$1,Tableau1[[#This Row],[Date]],9^9)</f>
        <v>387420489</v>
      </c>
      <c r="G13110" s="9" t="str">
        <f>IF(Tableau1[[#This Row],[Date]]=_xlfn.MINIFS(Tableau1[1er],Tableau1[N° BL],Tableau1[[#This Row],[N° BL]],Tableau1[1er],Tableau1[[#This Row],[Date]]),D13109,"")</f>
        <v/>
      </c>
    </row>
    <row r="13111" spans="1:7" ht="14.25" customHeight="1" x14ac:dyDescent="0.25">
      <c r="A13111" s="1" t="s">
        <v>6591</v>
      </c>
      <c r="B13111" s="1" t="s">
        <v>6592</v>
      </c>
      <c r="C13111" s="7">
        <v>45400.55673611111</v>
      </c>
      <c r="D13111" s="10">
        <v>209</v>
      </c>
      <c r="E13111" s="1" t="s">
        <v>20</v>
      </c>
      <c r="F13111">
        <f>IF(LEFT(Tableau1[[#This Row],[Eléments modifié]],$J$1)=$I$1,Tableau1[[#This Row],[Date]],9^9)</f>
        <v>387420489</v>
      </c>
      <c r="G13111" s="9" t="str">
        <f>IF(Tableau1[[#This Row],[Date]]=_xlfn.MINIFS(Tableau1[1er],Tableau1[N° BL],Tableau1[[#This Row],[N° BL]],Tableau1[1er],Tableau1[[#This Row],[Date]]),D13110,"")</f>
        <v/>
      </c>
    </row>
    <row r="13112" spans="1:7" ht="14.25" customHeight="1" x14ac:dyDescent="0.25">
      <c r="A13112" s="1" t="s">
        <v>6591</v>
      </c>
      <c r="B13112" s="1" t="s">
        <v>6592</v>
      </c>
      <c r="C13112" s="7">
        <v>45400.557766203703</v>
      </c>
      <c r="D13112" s="10">
        <v>212</v>
      </c>
      <c r="E13112" s="1" t="s">
        <v>14</v>
      </c>
      <c r="F13112">
        <f>IF(LEFT(Tableau1[[#This Row],[Eléments modifié]],$J$1)=$I$1,Tableau1[[#This Row],[Date]],9^9)</f>
        <v>387420489</v>
      </c>
      <c r="G13112" s="9" t="str">
        <f>IF(Tableau1[[#This Row],[Date]]=_xlfn.MINIFS(Tableau1[1er],Tableau1[N° BL],Tableau1[[#This Row],[N° BL]],Tableau1[1er],Tableau1[[#This Row],[Date]]),D13111,"")</f>
        <v/>
      </c>
    </row>
    <row r="13113" spans="1:7" ht="14.25" customHeight="1" x14ac:dyDescent="0.25">
      <c r="A13113" s="1" t="s">
        <v>6591</v>
      </c>
      <c r="B13113" s="1" t="s">
        <v>6592</v>
      </c>
      <c r="C13113" s="7">
        <v>45400.580821759257</v>
      </c>
      <c r="D13113" s="10">
        <v>189</v>
      </c>
      <c r="E13113" s="1" t="s">
        <v>7</v>
      </c>
      <c r="F13113">
        <f>IF(LEFT(Tableau1[[#This Row],[Eléments modifié]],$J$1)=$I$1,Tableau1[[#This Row],[Date]],9^9)</f>
        <v>45400.580821759257</v>
      </c>
      <c r="G13113" s="9">
        <f>IF(Tableau1[[#This Row],[Date]]=_xlfn.MINIFS(Tableau1[1er],Tableau1[N° BL],Tableau1[[#This Row],[N° BL]],Tableau1[1er],Tableau1[[#This Row],[Date]]),D13112,"")</f>
        <v>212</v>
      </c>
    </row>
    <row r="13114" spans="1:7" ht="14.25" customHeight="1" x14ac:dyDescent="0.25">
      <c r="A13114" s="1" t="s">
        <v>6631</v>
      </c>
      <c r="B13114" s="1" t="s">
        <v>6632</v>
      </c>
      <c r="C13114" s="7">
        <v>45400.454722222225</v>
      </c>
      <c r="D13114" s="10">
        <v>188</v>
      </c>
      <c r="E13114" s="1" t="s">
        <v>2447</v>
      </c>
      <c r="F13114">
        <f>IF(LEFT(Tableau1[[#This Row],[Eléments modifié]],$J$1)=$I$1,Tableau1[[#This Row],[Date]],9^9)</f>
        <v>387420489</v>
      </c>
      <c r="G13114" s="9" t="str">
        <f>IF(Tableau1[[#This Row],[Date]]=_xlfn.MINIFS(Tableau1[1er],Tableau1[N° BL],Tableau1[[#This Row],[N° BL]],Tableau1[1er],Tableau1[[#This Row],[Date]]),D13113,"")</f>
        <v/>
      </c>
    </row>
    <row r="13115" spans="1:7" ht="14.25" customHeight="1" x14ac:dyDescent="0.25">
      <c r="A13115" s="1" t="s">
        <v>6631</v>
      </c>
      <c r="B13115" s="1" t="s">
        <v>6632</v>
      </c>
      <c r="C13115" s="7">
        <v>45400.493043981478</v>
      </c>
      <c r="D13115" s="10">
        <v>212</v>
      </c>
      <c r="E13115" s="1" t="s">
        <v>7</v>
      </c>
      <c r="F13115">
        <f>IF(LEFT(Tableau1[[#This Row],[Eléments modifié]],$J$1)=$I$1,Tableau1[[#This Row],[Date]],9^9)</f>
        <v>45400.493043981478</v>
      </c>
      <c r="G13115" s="9">
        <f>IF(Tableau1[[#This Row],[Date]]=_xlfn.MINIFS(Tableau1[1er],Tableau1[N° BL],Tableau1[[#This Row],[N° BL]],Tableau1[1er],Tableau1[[#This Row],[Date]]),D13114,"")</f>
        <v>188</v>
      </c>
    </row>
    <row r="13116" spans="1:7" ht="14.25" customHeight="1" x14ac:dyDescent="0.25">
      <c r="A13116" s="1" t="s">
        <v>6473</v>
      </c>
      <c r="B13116" s="1" t="s">
        <v>6474</v>
      </c>
      <c r="C13116" s="7">
        <v>45401.545057870368</v>
      </c>
      <c r="D13116" s="10">
        <v>212</v>
      </c>
      <c r="E13116" s="1" t="s">
        <v>111</v>
      </c>
      <c r="F13116">
        <f>IF(LEFT(Tableau1[[#This Row],[Eléments modifié]],$J$1)=$I$1,Tableau1[[#This Row],[Date]],9^9)</f>
        <v>387420489</v>
      </c>
      <c r="G13116" s="9" t="str">
        <f>IF(Tableau1[[#This Row],[Date]]=_xlfn.MINIFS(Tableau1[1er],Tableau1[N° BL],Tableau1[[#This Row],[N° BL]],Tableau1[1er],Tableau1[[#This Row],[Date]]),D13115,"")</f>
        <v/>
      </c>
    </row>
    <row r="13117" spans="1:7" ht="14.25" customHeight="1" x14ac:dyDescent="0.25">
      <c r="A13117" s="1" t="s">
        <v>6473</v>
      </c>
      <c r="B13117" s="1" t="s">
        <v>6474</v>
      </c>
      <c r="C13117" s="7">
        <v>45401.545370370368</v>
      </c>
      <c r="D13117" s="10">
        <v>176</v>
      </c>
      <c r="E13117" s="1" t="s">
        <v>20</v>
      </c>
      <c r="F13117">
        <f>IF(LEFT(Tableau1[[#This Row],[Eléments modifié]],$J$1)=$I$1,Tableau1[[#This Row],[Date]],9^9)</f>
        <v>387420489</v>
      </c>
      <c r="G13117" s="9" t="str">
        <f>IF(Tableau1[[#This Row],[Date]]=_xlfn.MINIFS(Tableau1[1er],Tableau1[N° BL],Tableau1[[#This Row],[N° BL]],Tableau1[1er],Tableau1[[#This Row],[Date]]),D13116,"")</f>
        <v/>
      </c>
    </row>
    <row r="13118" spans="1:7" ht="14.25" customHeight="1" x14ac:dyDescent="0.25">
      <c r="A13118" s="1" t="s">
        <v>6473</v>
      </c>
      <c r="B13118" s="1" t="s">
        <v>6474</v>
      </c>
      <c r="C13118" s="7">
        <v>45401.553055555552</v>
      </c>
      <c r="D13118" s="10">
        <v>209</v>
      </c>
      <c r="E13118" s="1" t="s">
        <v>5</v>
      </c>
      <c r="F13118">
        <f>IF(LEFT(Tableau1[[#This Row],[Eléments modifié]],$J$1)=$I$1,Tableau1[[#This Row],[Date]],9^9)</f>
        <v>387420489</v>
      </c>
      <c r="G13118" s="9" t="str">
        <f>IF(Tableau1[[#This Row],[Date]]=_xlfn.MINIFS(Tableau1[1er],Tableau1[N° BL],Tableau1[[#This Row],[N° BL]],Tableau1[1er],Tableau1[[#This Row],[Date]]),D13117,"")</f>
        <v/>
      </c>
    </row>
    <row r="13119" spans="1:7" ht="14.25" customHeight="1" x14ac:dyDescent="0.25">
      <c r="A13119" s="1" t="s">
        <v>6473</v>
      </c>
      <c r="B13119" s="1" t="s">
        <v>6474</v>
      </c>
      <c r="C13119" s="7">
        <v>45401.562013888892</v>
      </c>
      <c r="D13119" s="10">
        <v>179</v>
      </c>
      <c r="E13119" s="1" t="s">
        <v>7</v>
      </c>
      <c r="F13119">
        <f>IF(LEFT(Tableau1[[#This Row],[Eléments modifié]],$J$1)=$I$1,Tableau1[[#This Row],[Date]],9^9)</f>
        <v>45401.562013888892</v>
      </c>
      <c r="G13119" s="9">
        <f>IF(Tableau1[[#This Row],[Date]]=_xlfn.MINIFS(Tableau1[1er],Tableau1[N° BL],Tableau1[[#This Row],[N° BL]],Tableau1[1er],Tableau1[[#This Row],[Date]]),D13118,"")</f>
        <v>209</v>
      </c>
    </row>
    <row r="13120" spans="1:7" ht="14.25" customHeight="1" x14ac:dyDescent="0.25">
      <c r="A13120" s="1" t="s">
        <v>5862</v>
      </c>
      <c r="B13120" s="1" t="s">
        <v>5863</v>
      </c>
      <c r="C13120" s="7">
        <v>45401.556597222225</v>
      </c>
      <c r="D13120" s="10">
        <v>209</v>
      </c>
      <c r="E13120" s="1" t="s">
        <v>14</v>
      </c>
      <c r="F13120">
        <f>IF(LEFT(Tableau1[[#This Row],[Eléments modifié]],$J$1)=$I$1,Tableau1[[#This Row],[Date]],9^9)</f>
        <v>387420489</v>
      </c>
      <c r="G13120" s="9" t="str">
        <f>IF(Tableau1[[#This Row],[Date]]=_xlfn.MINIFS(Tableau1[1er],Tableau1[N° BL],Tableau1[[#This Row],[N° BL]],Tableau1[1er],Tableau1[[#This Row],[Date]]),D13119,"")</f>
        <v/>
      </c>
    </row>
    <row r="13121" spans="1:7" ht="14.25" customHeight="1" x14ac:dyDescent="0.25">
      <c r="A13121" s="1" t="s">
        <v>5862</v>
      </c>
      <c r="B13121" s="1" t="s">
        <v>5863</v>
      </c>
      <c r="C13121" s="7">
        <v>45401.586817129632</v>
      </c>
      <c r="D13121" s="10">
        <v>176</v>
      </c>
      <c r="E13121" s="1" t="s">
        <v>7</v>
      </c>
      <c r="F13121">
        <f>IF(LEFT(Tableau1[[#This Row],[Eléments modifié]],$J$1)=$I$1,Tableau1[[#This Row],[Date]],9^9)</f>
        <v>45401.586817129632</v>
      </c>
      <c r="G13121" s="9">
        <f>IF(Tableau1[[#This Row],[Date]]=_xlfn.MINIFS(Tableau1[1er],Tableau1[N° BL],Tableau1[[#This Row],[N° BL]],Tableau1[1er],Tableau1[[#This Row],[Date]]),D13120,"")</f>
        <v>209</v>
      </c>
    </row>
    <row r="13122" spans="1:7" ht="14.25" customHeight="1" x14ac:dyDescent="0.25">
      <c r="A13122" s="1" t="s">
        <v>5862</v>
      </c>
      <c r="B13122" s="1" t="s">
        <v>5863</v>
      </c>
      <c r="C13122" s="7">
        <v>45407.443113425928</v>
      </c>
      <c r="D13122" s="10">
        <v>188</v>
      </c>
      <c r="E13122" s="1" t="s">
        <v>98</v>
      </c>
      <c r="F13122">
        <f>IF(LEFT(Tableau1[[#This Row],[Eléments modifié]],$J$1)=$I$1,Tableau1[[#This Row],[Date]],9^9)</f>
        <v>387420489</v>
      </c>
      <c r="G13122" s="9" t="str">
        <f>IF(Tableau1[[#This Row],[Date]]=_xlfn.MINIFS(Tableau1[1er],Tableau1[N° BL],Tableau1[[#This Row],[N° BL]],Tableau1[1er],Tableau1[[#This Row],[Date]]),D13121,"")</f>
        <v/>
      </c>
    </row>
    <row r="13123" spans="1:7" ht="14.25" customHeight="1" x14ac:dyDescent="0.25">
      <c r="A13123" s="1" t="s">
        <v>5862</v>
      </c>
      <c r="B13123" s="1" t="s">
        <v>5863</v>
      </c>
      <c r="C13123" s="7">
        <v>45407.576921296299</v>
      </c>
      <c r="D13123" s="10">
        <v>189</v>
      </c>
      <c r="E13123" s="1" t="s">
        <v>32</v>
      </c>
      <c r="F13123">
        <f>IF(LEFT(Tableau1[[#This Row],[Eléments modifié]],$J$1)=$I$1,Tableau1[[#This Row],[Date]],9^9)</f>
        <v>387420489</v>
      </c>
      <c r="G13123" s="9" t="str">
        <f>IF(Tableau1[[#This Row],[Date]]=_xlfn.MINIFS(Tableau1[1er],Tableau1[N° BL],Tableau1[[#This Row],[N° BL]],Tableau1[1er],Tableau1[[#This Row],[Date]]),D13122,"")</f>
        <v/>
      </c>
    </row>
    <row r="13124" spans="1:7" ht="14.25" customHeight="1" x14ac:dyDescent="0.25">
      <c r="A13124" s="1" t="s">
        <v>5862</v>
      </c>
      <c r="B13124" s="1" t="s">
        <v>5863</v>
      </c>
      <c r="C13124" s="7">
        <v>45408.556122685186</v>
      </c>
      <c r="D13124" s="10">
        <v>188</v>
      </c>
      <c r="E13124" s="1" t="s">
        <v>371</v>
      </c>
      <c r="F13124">
        <f>IF(LEFT(Tableau1[[#This Row],[Eléments modifié]],$J$1)=$I$1,Tableau1[[#This Row],[Date]],9^9)</f>
        <v>387420489</v>
      </c>
      <c r="G13124" s="9" t="str">
        <f>IF(Tableau1[[#This Row],[Date]]=_xlfn.MINIFS(Tableau1[1er],Tableau1[N° BL],Tableau1[[#This Row],[N° BL]],Tableau1[1er],Tableau1[[#This Row],[Date]]),D13123,"")</f>
        <v/>
      </c>
    </row>
    <row r="13125" spans="1:7" ht="14.25" customHeight="1" x14ac:dyDescent="0.25">
      <c r="A13125" s="1" t="s">
        <v>5862</v>
      </c>
      <c r="B13125" s="1" t="s">
        <v>5863</v>
      </c>
      <c r="C13125" s="7">
        <v>45408.56689814815</v>
      </c>
      <c r="D13125" s="10">
        <v>189</v>
      </c>
      <c r="E13125" s="1" t="s">
        <v>7</v>
      </c>
      <c r="F13125">
        <f>IF(LEFT(Tableau1[[#This Row],[Eléments modifié]],$J$1)=$I$1,Tableau1[[#This Row],[Date]],9^9)</f>
        <v>45408.56689814815</v>
      </c>
      <c r="G13125" s="9">
        <f>IF(Tableau1[[#This Row],[Date]]=_xlfn.MINIFS(Tableau1[1er],Tableau1[N° BL],Tableau1[[#This Row],[N° BL]],Tableau1[1er],Tableau1[[#This Row],[Date]]),D13124,"")</f>
        <v>188</v>
      </c>
    </row>
    <row r="13126" spans="1:7" ht="14.25" customHeight="1" x14ac:dyDescent="0.25">
      <c r="A13126" s="1" t="s">
        <v>5862</v>
      </c>
      <c r="B13126" s="1" t="s">
        <v>5863</v>
      </c>
      <c r="C13126" s="7">
        <v>45408.574282407404</v>
      </c>
      <c r="D13126" s="10">
        <v>188</v>
      </c>
      <c r="E13126" s="1" t="s">
        <v>98</v>
      </c>
      <c r="F13126">
        <f>IF(LEFT(Tableau1[[#This Row],[Eléments modifié]],$J$1)=$I$1,Tableau1[[#This Row],[Date]],9^9)</f>
        <v>387420489</v>
      </c>
      <c r="G13126" s="9" t="str">
        <f>IF(Tableau1[[#This Row],[Date]]=_xlfn.MINIFS(Tableau1[1er],Tableau1[N° BL],Tableau1[[#This Row],[N° BL]],Tableau1[1er],Tableau1[[#This Row],[Date]]),D13125,"")</f>
        <v/>
      </c>
    </row>
    <row r="13127" spans="1:7" ht="14.25" customHeight="1" x14ac:dyDescent="0.25">
      <c r="A13127" s="1" t="s">
        <v>5862</v>
      </c>
      <c r="B13127" s="1" t="s">
        <v>5863</v>
      </c>
      <c r="C13127" s="7">
        <v>45408.575787037036</v>
      </c>
      <c r="D13127" s="10">
        <v>188</v>
      </c>
      <c r="E13127" s="1" t="s">
        <v>32</v>
      </c>
      <c r="F13127">
        <f>IF(LEFT(Tableau1[[#This Row],[Eléments modifié]],$J$1)=$I$1,Tableau1[[#This Row],[Date]],9^9)</f>
        <v>387420489</v>
      </c>
      <c r="G13127" s="9" t="str">
        <f>IF(Tableau1[[#This Row],[Date]]=_xlfn.MINIFS(Tableau1[1er],Tableau1[N° BL],Tableau1[[#This Row],[N° BL]],Tableau1[1er],Tableau1[[#This Row],[Date]]),D13126,"")</f>
        <v/>
      </c>
    </row>
    <row r="13128" spans="1:7" ht="14.25" customHeight="1" x14ac:dyDescent="0.25">
      <c r="A13128" s="1" t="s">
        <v>5862</v>
      </c>
      <c r="B13128" s="1" t="s">
        <v>5863</v>
      </c>
      <c r="C13128" s="7">
        <v>45408.579097222224</v>
      </c>
      <c r="D13128" s="10">
        <v>133</v>
      </c>
      <c r="E13128" s="1" t="s">
        <v>7</v>
      </c>
      <c r="F13128">
        <f>IF(LEFT(Tableau1[[#This Row],[Eléments modifié]],$J$1)=$I$1,Tableau1[[#This Row],[Date]],9^9)</f>
        <v>45408.579097222224</v>
      </c>
      <c r="G13128" s="9">
        <f>IF(Tableau1[[#This Row],[Date]]=_xlfn.MINIFS(Tableau1[1er],Tableau1[N° BL],Tableau1[[#This Row],[N° BL]],Tableau1[1er],Tableau1[[#This Row],[Date]]),D13127,"")</f>
        <v>188</v>
      </c>
    </row>
    <row r="13129" spans="1:7" ht="14.25" customHeight="1" x14ac:dyDescent="0.25">
      <c r="A13129" s="1" t="s">
        <v>6527</v>
      </c>
      <c r="B13129" s="1" t="s">
        <v>6528</v>
      </c>
      <c r="C13129" s="7">
        <v>45401.443020833336</v>
      </c>
      <c r="D13129" s="10">
        <v>188</v>
      </c>
      <c r="E13129" s="1" t="s">
        <v>5</v>
      </c>
      <c r="F13129">
        <f>IF(LEFT(Tableau1[[#This Row],[Eléments modifié]],$J$1)=$I$1,Tableau1[[#This Row],[Date]],9^9)</f>
        <v>387420489</v>
      </c>
      <c r="G13129" s="9" t="str">
        <f>IF(Tableau1[[#This Row],[Date]]=_xlfn.MINIFS(Tableau1[1er],Tableau1[N° BL],Tableau1[[#This Row],[N° BL]],Tableau1[1er],Tableau1[[#This Row],[Date]]),D13128,"")</f>
        <v/>
      </c>
    </row>
    <row r="13130" spans="1:7" ht="14.25" customHeight="1" x14ac:dyDescent="0.25">
      <c r="A13130" s="1" t="s">
        <v>6527</v>
      </c>
      <c r="B13130" s="1" t="s">
        <v>6528</v>
      </c>
      <c r="C13130" s="7">
        <v>45401.458229166667</v>
      </c>
      <c r="D13130" s="10">
        <v>179</v>
      </c>
      <c r="E13130" s="1" t="s">
        <v>7</v>
      </c>
      <c r="F13130">
        <f>IF(LEFT(Tableau1[[#This Row],[Eléments modifié]],$J$1)=$I$1,Tableau1[[#This Row],[Date]],9^9)</f>
        <v>45401.458229166667</v>
      </c>
      <c r="G13130" s="9">
        <f>IF(Tableau1[[#This Row],[Date]]=_xlfn.MINIFS(Tableau1[1er],Tableau1[N° BL],Tableau1[[#This Row],[N° BL]],Tableau1[1er],Tableau1[[#This Row],[Date]]),D13129,"")</f>
        <v>188</v>
      </c>
    </row>
    <row r="13131" spans="1:7" ht="14.25" customHeight="1" x14ac:dyDescent="0.25">
      <c r="A13131" s="1" t="s">
        <v>6527</v>
      </c>
      <c r="B13131" s="1" t="s">
        <v>6528</v>
      </c>
      <c r="C13131" s="7">
        <v>45401.460127314815</v>
      </c>
      <c r="D13131" s="10">
        <v>188</v>
      </c>
      <c r="E13131" s="1" t="s">
        <v>98</v>
      </c>
      <c r="F13131">
        <f>IF(LEFT(Tableau1[[#This Row],[Eléments modifié]],$J$1)=$I$1,Tableau1[[#This Row],[Date]],9^9)</f>
        <v>387420489</v>
      </c>
      <c r="G13131" s="9" t="str">
        <f>IF(Tableau1[[#This Row],[Date]]=_xlfn.MINIFS(Tableau1[1er],Tableau1[N° BL],Tableau1[[#This Row],[N° BL]],Tableau1[1er],Tableau1[[#This Row],[Date]]),D13130,"")</f>
        <v/>
      </c>
    </row>
    <row r="13132" spans="1:7" ht="14.25" customHeight="1" x14ac:dyDescent="0.25">
      <c r="A13132" s="1" t="s">
        <v>6527</v>
      </c>
      <c r="B13132" s="1" t="s">
        <v>6528</v>
      </c>
      <c r="C13132" s="7">
        <v>45401.461689814816</v>
      </c>
      <c r="D13132" s="10">
        <v>188</v>
      </c>
      <c r="E13132" s="1" t="s">
        <v>32</v>
      </c>
      <c r="F13132">
        <f>IF(LEFT(Tableau1[[#This Row],[Eléments modifié]],$J$1)=$I$1,Tableau1[[#This Row],[Date]],9^9)</f>
        <v>387420489</v>
      </c>
      <c r="G13132" s="9" t="str">
        <f>IF(Tableau1[[#This Row],[Date]]=_xlfn.MINIFS(Tableau1[1er],Tableau1[N° BL],Tableau1[[#This Row],[N° BL]],Tableau1[1er],Tableau1[[#This Row],[Date]]),D13131,"")</f>
        <v/>
      </c>
    </row>
    <row r="13133" spans="1:7" ht="14.25" customHeight="1" x14ac:dyDescent="0.25">
      <c r="A13133" s="1" t="s">
        <v>6527</v>
      </c>
      <c r="B13133" s="1" t="s">
        <v>6528</v>
      </c>
      <c r="C13133" s="7">
        <v>45401.462789351855</v>
      </c>
      <c r="D13133" s="10">
        <v>188</v>
      </c>
      <c r="E13133" s="1" t="s">
        <v>7</v>
      </c>
      <c r="F13133">
        <f>IF(LEFT(Tableau1[[#This Row],[Eléments modifié]],$J$1)=$I$1,Tableau1[[#This Row],[Date]],9^9)</f>
        <v>45401.462789351855</v>
      </c>
      <c r="G13133" s="9">
        <f>IF(Tableau1[[#This Row],[Date]]=_xlfn.MINIFS(Tableau1[1er],Tableau1[N° BL],Tableau1[[#This Row],[N° BL]],Tableau1[1er],Tableau1[[#This Row],[Date]]),D13132,"")</f>
        <v>188</v>
      </c>
    </row>
    <row r="13134" spans="1:7" ht="14.25" customHeight="1" x14ac:dyDescent="0.25">
      <c r="A13134" s="1" t="s">
        <v>6683</v>
      </c>
      <c r="B13134" s="1" t="s">
        <v>6684</v>
      </c>
      <c r="C13134" s="7">
        <v>45400.372800925928</v>
      </c>
      <c r="D13134" s="10">
        <v>188</v>
      </c>
      <c r="E13134" s="1" t="s">
        <v>111</v>
      </c>
      <c r="F13134">
        <f>IF(LEFT(Tableau1[[#This Row],[Eléments modifié]],$J$1)=$I$1,Tableau1[[#This Row],[Date]],9^9)</f>
        <v>387420489</v>
      </c>
      <c r="G13134" s="9" t="str">
        <f>IF(Tableau1[[#This Row],[Date]]=_xlfn.MINIFS(Tableau1[1er],Tableau1[N° BL],Tableau1[[#This Row],[N° BL]],Tableau1[1er],Tableau1[[#This Row],[Date]]),D13133,"")</f>
        <v/>
      </c>
    </row>
    <row r="13135" spans="1:7" ht="14.25" customHeight="1" x14ac:dyDescent="0.25">
      <c r="A13135" s="1" t="s">
        <v>6683</v>
      </c>
      <c r="B13135" s="1" t="s">
        <v>6684</v>
      </c>
      <c r="C13135" s="7">
        <v>45400.39466435185</v>
      </c>
      <c r="D13135" s="10">
        <v>176</v>
      </c>
      <c r="E13135" s="1" t="s">
        <v>7</v>
      </c>
      <c r="F13135">
        <f>IF(LEFT(Tableau1[[#This Row],[Eléments modifié]],$J$1)=$I$1,Tableau1[[#This Row],[Date]],9^9)</f>
        <v>45400.39466435185</v>
      </c>
      <c r="G13135" s="9">
        <f>IF(Tableau1[[#This Row],[Date]]=_xlfn.MINIFS(Tableau1[1er],Tableau1[N° BL],Tableau1[[#This Row],[N° BL]],Tableau1[1er],Tableau1[[#This Row],[Date]]),D13134,"")</f>
        <v>188</v>
      </c>
    </row>
    <row r="13136" spans="1:7" ht="14.25" customHeight="1" x14ac:dyDescent="0.25">
      <c r="A13136" s="1" t="s">
        <v>6673</v>
      </c>
      <c r="B13136" s="1" t="s">
        <v>6674</v>
      </c>
      <c r="C13136" s="7">
        <v>45399.691805555558</v>
      </c>
      <c r="D13136" s="10">
        <v>211</v>
      </c>
      <c r="E13136" s="1" t="s">
        <v>2447</v>
      </c>
      <c r="F13136">
        <f>IF(LEFT(Tableau1[[#This Row],[Eléments modifié]],$J$1)=$I$1,Tableau1[[#This Row],[Date]],9^9)</f>
        <v>387420489</v>
      </c>
      <c r="G13136" s="9" t="str">
        <f>IF(Tableau1[[#This Row],[Date]]=_xlfn.MINIFS(Tableau1[1er],Tableau1[N° BL],Tableau1[[#This Row],[N° BL]],Tableau1[1er],Tableau1[[#This Row],[Date]]),D13135,"")</f>
        <v/>
      </c>
    </row>
    <row r="13137" spans="1:7" ht="14.25" customHeight="1" x14ac:dyDescent="0.25">
      <c r="A13137" s="1" t="s">
        <v>6673</v>
      </c>
      <c r="B13137" s="1" t="s">
        <v>6674</v>
      </c>
      <c r="C13137" s="7">
        <v>45399.733935185184</v>
      </c>
      <c r="D13137" s="10">
        <v>189</v>
      </c>
      <c r="E13137" s="1" t="s">
        <v>41</v>
      </c>
      <c r="F13137">
        <f>IF(LEFT(Tableau1[[#This Row],[Eléments modifié]],$J$1)=$I$1,Tableau1[[#This Row],[Date]],9^9)</f>
        <v>387420489</v>
      </c>
      <c r="G13137" s="9" t="str">
        <f>IF(Tableau1[[#This Row],[Date]]=_xlfn.MINIFS(Tableau1[1er],Tableau1[N° BL],Tableau1[[#This Row],[N° BL]],Tableau1[1er],Tableau1[[#This Row],[Date]]),D13136,"")</f>
        <v/>
      </c>
    </row>
    <row r="13138" spans="1:7" ht="14.25" customHeight="1" x14ac:dyDescent="0.25">
      <c r="A13138" s="1" t="s">
        <v>6673</v>
      </c>
      <c r="B13138" s="1" t="s">
        <v>6674</v>
      </c>
      <c r="C13138" s="7">
        <v>45400.412164351852</v>
      </c>
      <c r="D13138" s="10">
        <v>188</v>
      </c>
      <c r="E13138" s="1" t="s">
        <v>2447</v>
      </c>
      <c r="F13138">
        <f>IF(LEFT(Tableau1[[#This Row],[Eléments modifié]],$J$1)=$I$1,Tableau1[[#This Row],[Date]],9^9)</f>
        <v>387420489</v>
      </c>
      <c r="G13138" s="9" t="str">
        <f>IF(Tableau1[[#This Row],[Date]]=_xlfn.MINIFS(Tableau1[1er],Tableau1[N° BL],Tableau1[[#This Row],[N° BL]],Tableau1[1er],Tableau1[[#This Row],[Date]]),D13137,"")</f>
        <v/>
      </c>
    </row>
    <row r="13139" spans="1:7" ht="14.25" customHeight="1" x14ac:dyDescent="0.25">
      <c r="A13139" s="1" t="s">
        <v>6673</v>
      </c>
      <c r="B13139" s="1" t="s">
        <v>6674</v>
      </c>
      <c r="C13139" s="7">
        <v>45400.415532407409</v>
      </c>
      <c r="D13139" s="10">
        <v>212</v>
      </c>
      <c r="E13139" s="1" t="s">
        <v>7</v>
      </c>
      <c r="F13139">
        <f>IF(LEFT(Tableau1[[#This Row],[Eléments modifié]],$J$1)=$I$1,Tableau1[[#This Row],[Date]],9^9)</f>
        <v>45400.415532407409</v>
      </c>
      <c r="G13139" s="9">
        <f>IF(Tableau1[[#This Row],[Date]]=_xlfn.MINIFS(Tableau1[1er],Tableau1[N° BL],Tableau1[[#This Row],[N° BL]],Tableau1[1er],Tableau1[[#This Row],[Date]]),D13138,"")</f>
        <v>188</v>
      </c>
    </row>
    <row r="13140" spans="1:7" ht="14.25" customHeight="1" x14ac:dyDescent="0.25">
      <c r="A13140" s="1" t="s">
        <v>6609</v>
      </c>
      <c r="B13140" s="1" t="s">
        <v>6610</v>
      </c>
      <c r="C13140" s="7">
        <v>45400.499988425923</v>
      </c>
      <c r="D13140" s="10">
        <v>209</v>
      </c>
      <c r="E13140" s="1" t="s">
        <v>14</v>
      </c>
      <c r="F13140">
        <f>IF(LEFT(Tableau1[[#This Row],[Eléments modifié]],$J$1)=$I$1,Tableau1[[#This Row],[Date]],9^9)</f>
        <v>387420489</v>
      </c>
      <c r="G13140" s="9" t="str">
        <f>IF(Tableau1[[#This Row],[Date]]=_xlfn.MINIFS(Tableau1[1er],Tableau1[N° BL],Tableau1[[#This Row],[N° BL]],Tableau1[1er],Tableau1[[#This Row],[Date]]),D13139,"")</f>
        <v/>
      </c>
    </row>
    <row r="13141" spans="1:7" ht="14.25" customHeight="1" x14ac:dyDescent="0.25">
      <c r="A13141" s="1" t="s">
        <v>6609</v>
      </c>
      <c r="B13141" s="1" t="s">
        <v>6610</v>
      </c>
      <c r="C13141" s="7">
        <v>45400.537465277775</v>
      </c>
      <c r="D13141" s="10">
        <v>189</v>
      </c>
      <c r="E13141" s="1" t="s">
        <v>7</v>
      </c>
      <c r="F13141">
        <f>IF(LEFT(Tableau1[[#This Row],[Eléments modifié]],$J$1)=$I$1,Tableau1[[#This Row],[Date]],9^9)</f>
        <v>45400.537465277775</v>
      </c>
      <c r="G13141" s="9">
        <f>IF(Tableau1[[#This Row],[Date]]=_xlfn.MINIFS(Tableau1[1er],Tableau1[N° BL],Tableau1[[#This Row],[N° BL]],Tableau1[1er],Tableau1[[#This Row],[Date]]),D13140,"")</f>
        <v>209</v>
      </c>
    </row>
    <row r="13142" spans="1:7" ht="14.25" customHeight="1" x14ac:dyDescent="0.25">
      <c r="A13142" s="1" t="s">
        <v>6507</v>
      </c>
      <c r="B13142" s="1" t="s">
        <v>6508</v>
      </c>
      <c r="C13142" s="7">
        <v>45400.679895833331</v>
      </c>
      <c r="D13142" s="10">
        <v>212</v>
      </c>
      <c r="E13142" s="1" t="s">
        <v>371</v>
      </c>
      <c r="F13142">
        <f>IF(LEFT(Tableau1[[#This Row],[Eléments modifié]],$J$1)=$I$1,Tableau1[[#This Row],[Date]],9^9)</f>
        <v>387420489</v>
      </c>
      <c r="G13142" s="9" t="str">
        <f>IF(Tableau1[[#This Row],[Date]]=_xlfn.MINIFS(Tableau1[1er],Tableau1[N° BL],Tableau1[[#This Row],[N° BL]],Tableau1[1er],Tableau1[[#This Row],[Date]]),D13141,"")</f>
        <v/>
      </c>
    </row>
    <row r="13143" spans="1:7" ht="14.25" customHeight="1" x14ac:dyDescent="0.25">
      <c r="A13143" s="1" t="s">
        <v>6507</v>
      </c>
      <c r="B13143" s="1" t="s">
        <v>6508</v>
      </c>
      <c r="C13143" s="7">
        <v>45401.447800925926</v>
      </c>
      <c r="D13143" s="10">
        <v>209</v>
      </c>
      <c r="E13143" s="1" t="s">
        <v>7</v>
      </c>
      <c r="F13143">
        <f>IF(LEFT(Tableau1[[#This Row],[Eléments modifié]],$J$1)=$I$1,Tableau1[[#This Row],[Date]],9^9)</f>
        <v>45401.447800925926</v>
      </c>
      <c r="G13143" s="9">
        <f>IF(Tableau1[[#This Row],[Date]]=_xlfn.MINIFS(Tableau1[1er],Tableau1[N° BL],Tableau1[[#This Row],[N° BL]],Tableau1[1er],Tableau1[[#This Row],[Date]]),D13142,"")</f>
        <v>212</v>
      </c>
    </row>
    <row r="13144" spans="1:7" ht="14.25" customHeight="1" x14ac:dyDescent="0.25">
      <c r="A13144" s="1" t="s">
        <v>6507</v>
      </c>
      <c r="B13144" s="1" t="s">
        <v>6508</v>
      </c>
      <c r="C13144" s="7">
        <v>45401.479062500002</v>
      </c>
      <c r="D13144" s="10">
        <v>188</v>
      </c>
      <c r="E13144" s="1" t="s">
        <v>98</v>
      </c>
      <c r="F13144">
        <f>IF(LEFT(Tableau1[[#This Row],[Eléments modifié]],$J$1)=$I$1,Tableau1[[#This Row],[Date]],9^9)</f>
        <v>387420489</v>
      </c>
      <c r="G13144" s="9" t="str">
        <f>IF(Tableau1[[#This Row],[Date]]=_xlfn.MINIFS(Tableau1[1er],Tableau1[N° BL],Tableau1[[#This Row],[N° BL]],Tableau1[1er],Tableau1[[#This Row],[Date]]),D13143,"")</f>
        <v/>
      </c>
    </row>
    <row r="13145" spans="1:7" ht="14.25" customHeight="1" x14ac:dyDescent="0.25">
      <c r="A13145" s="1" t="s">
        <v>6507</v>
      </c>
      <c r="B13145" s="1" t="s">
        <v>6508</v>
      </c>
      <c r="C13145" s="7">
        <v>45401.479409722226</v>
      </c>
      <c r="D13145" s="10">
        <v>176</v>
      </c>
      <c r="E13145" s="1" t="s">
        <v>32</v>
      </c>
      <c r="F13145">
        <f>IF(LEFT(Tableau1[[#This Row],[Eléments modifié]],$J$1)=$I$1,Tableau1[[#This Row],[Date]],9^9)</f>
        <v>387420489</v>
      </c>
      <c r="G13145" s="9" t="str">
        <f>IF(Tableau1[[#This Row],[Date]]=_xlfn.MINIFS(Tableau1[1er],Tableau1[N° BL],Tableau1[[#This Row],[N° BL]],Tableau1[1er],Tableau1[[#This Row],[Date]]),D13144,"")</f>
        <v/>
      </c>
    </row>
    <row r="13146" spans="1:7" ht="14.25" customHeight="1" x14ac:dyDescent="0.25">
      <c r="A13146" s="1" t="s">
        <v>6507</v>
      </c>
      <c r="B13146" s="1" t="s">
        <v>6508</v>
      </c>
      <c r="C13146" s="7">
        <v>45401.485243055555</v>
      </c>
      <c r="D13146" s="10">
        <v>188</v>
      </c>
      <c r="E13146" s="1" t="s">
        <v>7</v>
      </c>
      <c r="F13146">
        <f>IF(LEFT(Tableau1[[#This Row],[Eléments modifié]],$J$1)=$I$1,Tableau1[[#This Row],[Date]],9^9)</f>
        <v>45401.485243055555</v>
      </c>
      <c r="G13146" s="9">
        <f>IF(Tableau1[[#This Row],[Date]]=_xlfn.MINIFS(Tableau1[1er],Tableau1[N° BL],Tableau1[[#This Row],[N° BL]],Tableau1[1er],Tableau1[[#This Row],[Date]]),D13145,"")</f>
        <v>176</v>
      </c>
    </row>
    <row r="13147" spans="1:7" ht="14.25" customHeight="1" x14ac:dyDescent="0.25">
      <c r="A13147" s="1" t="s">
        <v>6471</v>
      </c>
      <c r="B13147" s="1" t="s">
        <v>6472</v>
      </c>
      <c r="C13147" s="7">
        <v>45401.549872685187</v>
      </c>
      <c r="D13147" s="10">
        <v>179</v>
      </c>
      <c r="E13147" s="1" t="s">
        <v>111</v>
      </c>
      <c r="F13147">
        <f>IF(LEFT(Tableau1[[#This Row],[Eléments modifié]],$J$1)=$I$1,Tableau1[[#This Row],[Date]],9^9)</f>
        <v>387420489</v>
      </c>
      <c r="G13147" s="9" t="str">
        <f>IF(Tableau1[[#This Row],[Date]]=_xlfn.MINIFS(Tableau1[1er],Tableau1[N° BL],Tableau1[[#This Row],[N° BL]],Tableau1[1er],Tableau1[[#This Row],[Date]]),D13146,"")</f>
        <v/>
      </c>
    </row>
    <row r="13148" spans="1:7" ht="14.25" customHeight="1" x14ac:dyDescent="0.25">
      <c r="A13148" s="1" t="s">
        <v>6471</v>
      </c>
      <c r="B13148" s="1" t="s">
        <v>6472</v>
      </c>
      <c r="C13148" s="7">
        <v>45401.563020833331</v>
      </c>
      <c r="D13148" s="10">
        <v>176</v>
      </c>
      <c r="E13148" s="1" t="s">
        <v>7</v>
      </c>
      <c r="F13148">
        <f>IF(LEFT(Tableau1[[#This Row],[Eléments modifié]],$J$1)=$I$1,Tableau1[[#This Row],[Date]],9^9)</f>
        <v>45401.563020833331</v>
      </c>
      <c r="G13148" s="9">
        <f>IF(Tableau1[[#This Row],[Date]]=_xlfn.MINIFS(Tableau1[1er],Tableau1[N° BL],Tableau1[[#This Row],[N° BL]],Tableau1[1er],Tableau1[[#This Row],[Date]]),D13147,"")</f>
        <v>179</v>
      </c>
    </row>
    <row r="13149" spans="1:7" ht="14.25" customHeight="1" x14ac:dyDescent="0.25">
      <c r="A13149" s="1" t="s">
        <v>6619</v>
      </c>
      <c r="B13149" s="1" t="s">
        <v>6620</v>
      </c>
      <c r="C13149" s="7">
        <v>45400.522905092592</v>
      </c>
      <c r="D13149" s="10">
        <v>212</v>
      </c>
      <c r="E13149" s="1" t="s">
        <v>32</v>
      </c>
      <c r="F13149">
        <f>IF(LEFT(Tableau1[[#This Row],[Eléments modifié]],$J$1)=$I$1,Tableau1[[#This Row],[Date]],9^9)</f>
        <v>387420489</v>
      </c>
      <c r="G13149" s="9" t="str">
        <f>IF(Tableau1[[#This Row],[Date]]=_xlfn.MINIFS(Tableau1[1er],Tableau1[N° BL],Tableau1[[#This Row],[N° BL]],Tableau1[1er],Tableau1[[#This Row],[Date]]),D13148,"")</f>
        <v/>
      </c>
    </row>
    <row r="13150" spans="1:7" ht="14.25" customHeight="1" x14ac:dyDescent="0.25">
      <c r="A13150" s="1" t="s">
        <v>6619</v>
      </c>
      <c r="B13150" s="1" t="s">
        <v>6620</v>
      </c>
      <c r="C13150" s="7">
        <v>45400.531446759262</v>
      </c>
      <c r="D13150" s="10">
        <v>188</v>
      </c>
      <c r="E13150" s="1" t="s">
        <v>7</v>
      </c>
      <c r="F13150">
        <f>IF(LEFT(Tableau1[[#This Row],[Eléments modifié]],$J$1)=$I$1,Tableau1[[#This Row],[Date]],9^9)</f>
        <v>45400.531446759262</v>
      </c>
      <c r="G13150" s="9">
        <f>IF(Tableau1[[#This Row],[Date]]=_xlfn.MINIFS(Tableau1[1er],Tableau1[N° BL],Tableau1[[#This Row],[N° BL]],Tableau1[1er],Tableau1[[#This Row],[Date]]),D13149,"")</f>
        <v>212</v>
      </c>
    </row>
    <row r="13151" spans="1:7" ht="14.25" customHeight="1" x14ac:dyDescent="0.25">
      <c r="A13151" s="1" t="s">
        <v>6577</v>
      </c>
      <c r="B13151" s="1" t="s">
        <v>6578</v>
      </c>
      <c r="C13151" s="7">
        <v>45400.627615740741</v>
      </c>
      <c r="D13151" s="10">
        <v>211</v>
      </c>
      <c r="E13151" s="1" t="s">
        <v>371</v>
      </c>
      <c r="F13151">
        <f>IF(LEFT(Tableau1[[#This Row],[Eléments modifié]],$J$1)=$I$1,Tableau1[[#This Row],[Date]],9^9)</f>
        <v>387420489</v>
      </c>
      <c r="G13151" s="9" t="str">
        <f>IF(Tableau1[[#This Row],[Date]]=_xlfn.MINIFS(Tableau1[1er],Tableau1[N° BL],Tableau1[[#This Row],[N° BL]],Tableau1[1er],Tableau1[[#This Row],[Date]]),D13150,"")</f>
        <v/>
      </c>
    </row>
    <row r="13152" spans="1:7" ht="14.25" customHeight="1" x14ac:dyDescent="0.25">
      <c r="A13152" s="1" t="s">
        <v>6577</v>
      </c>
      <c r="B13152" s="1" t="s">
        <v>6578</v>
      </c>
      <c r="C13152" s="7">
        <v>45400.679375</v>
      </c>
      <c r="D13152" s="10">
        <v>209</v>
      </c>
      <c r="E13152" s="1" t="s">
        <v>7</v>
      </c>
      <c r="F13152">
        <f>IF(LEFT(Tableau1[[#This Row],[Eléments modifié]],$J$1)=$I$1,Tableau1[[#This Row],[Date]],9^9)</f>
        <v>45400.679375</v>
      </c>
      <c r="G13152" s="9">
        <f>IF(Tableau1[[#This Row],[Date]]=_xlfn.MINIFS(Tableau1[1er],Tableau1[N° BL],Tableau1[[#This Row],[N° BL]],Tableau1[1er],Tableau1[[#This Row],[Date]]),D13151,"")</f>
        <v>211</v>
      </c>
    </row>
    <row r="13153" spans="1:7" ht="14.25" customHeight="1" x14ac:dyDescent="0.25">
      <c r="A13153" s="1" t="s">
        <v>6577</v>
      </c>
      <c r="B13153" s="1" t="s">
        <v>6578</v>
      </c>
      <c r="C13153" s="7">
        <v>45400.679548611108</v>
      </c>
      <c r="D13153" s="10">
        <v>209</v>
      </c>
      <c r="E13153" s="1" t="s">
        <v>7</v>
      </c>
      <c r="F13153">
        <f>IF(LEFT(Tableau1[[#This Row],[Eléments modifié]],$J$1)=$I$1,Tableau1[[#This Row],[Date]],9^9)</f>
        <v>45400.679548611108</v>
      </c>
      <c r="G13153" s="9">
        <f>IF(Tableau1[[#This Row],[Date]]=_xlfn.MINIFS(Tableau1[1er],Tableau1[N° BL],Tableau1[[#This Row],[N° BL]],Tableau1[1er],Tableau1[[#This Row],[Date]]),D13152,"")</f>
        <v>209</v>
      </c>
    </row>
    <row r="13154" spans="1:7" ht="14.25" customHeight="1" x14ac:dyDescent="0.25">
      <c r="A13154" s="1" t="s">
        <v>6577</v>
      </c>
      <c r="B13154" s="1" t="s">
        <v>6578</v>
      </c>
      <c r="C13154" s="7">
        <v>45400.679884259262</v>
      </c>
      <c r="D13154" s="10">
        <v>209</v>
      </c>
      <c r="E13154" s="1" t="s">
        <v>7</v>
      </c>
      <c r="F13154">
        <f>IF(LEFT(Tableau1[[#This Row],[Eléments modifié]],$J$1)=$I$1,Tableau1[[#This Row],[Date]],9^9)</f>
        <v>45400.679884259262</v>
      </c>
      <c r="G13154" s="9">
        <f>IF(Tableau1[[#This Row],[Date]]=_xlfn.MINIFS(Tableau1[1er],Tableau1[N° BL],Tableau1[[#This Row],[N° BL]],Tableau1[1er],Tableau1[[#This Row],[Date]]),D13153,"")</f>
        <v>209</v>
      </c>
    </row>
    <row r="13155" spans="1:7" ht="14.25" customHeight="1" x14ac:dyDescent="0.25">
      <c r="A13155" s="1" t="s">
        <v>6677</v>
      </c>
      <c r="B13155" s="1" t="s">
        <v>6678</v>
      </c>
      <c r="C13155" s="7">
        <v>45400.40520833333</v>
      </c>
      <c r="D13155" s="10">
        <v>176</v>
      </c>
      <c r="E13155" s="1" t="s">
        <v>111</v>
      </c>
      <c r="F13155">
        <f>IF(LEFT(Tableau1[[#This Row],[Eléments modifié]],$J$1)=$I$1,Tableau1[[#This Row],[Date]],9^9)</f>
        <v>387420489</v>
      </c>
      <c r="G13155" s="9" t="str">
        <f>IF(Tableau1[[#This Row],[Date]]=_xlfn.MINIFS(Tableau1[1er],Tableau1[N° BL],Tableau1[[#This Row],[N° BL]],Tableau1[1er],Tableau1[[#This Row],[Date]]),D13154,"")</f>
        <v/>
      </c>
    </row>
    <row r="13156" spans="1:7" ht="14.25" customHeight="1" x14ac:dyDescent="0.25">
      <c r="A13156" s="1" t="s">
        <v>6677</v>
      </c>
      <c r="B13156" s="1" t="s">
        <v>6678</v>
      </c>
      <c r="C13156" s="7">
        <v>45400.406087962961</v>
      </c>
      <c r="D13156" s="10">
        <v>176</v>
      </c>
      <c r="E13156" s="1" t="s">
        <v>7</v>
      </c>
      <c r="F13156">
        <f>IF(LEFT(Tableau1[[#This Row],[Eléments modifié]],$J$1)=$I$1,Tableau1[[#This Row],[Date]],9^9)</f>
        <v>45400.406087962961</v>
      </c>
      <c r="G13156" s="9">
        <f>IF(Tableau1[[#This Row],[Date]]=_xlfn.MINIFS(Tableau1[1er],Tableau1[N° BL],Tableau1[[#This Row],[N° BL]],Tableau1[1er],Tableau1[[#This Row],[Date]]),D13155,"")</f>
        <v>176</v>
      </c>
    </row>
    <row r="13157" spans="1:7" ht="14.25" customHeight="1" x14ac:dyDescent="0.25">
      <c r="A13157" s="1" t="s">
        <v>6483</v>
      </c>
      <c r="B13157" s="1" t="s">
        <v>6484</v>
      </c>
      <c r="C13157" s="7">
        <v>45401.538101851853</v>
      </c>
      <c r="D13157" s="10">
        <v>211</v>
      </c>
      <c r="E13157" s="1" t="s">
        <v>2447</v>
      </c>
      <c r="F13157">
        <f>IF(LEFT(Tableau1[[#This Row],[Eléments modifié]],$J$1)=$I$1,Tableau1[[#This Row],[Date]],9^9)</f>
        <v>387420489</v>
      </c>
      <c r="G13157" s="9" t="str">
        <f>IF(Tableau1[[#This Row],[Date]]=_xlfn.MINIFS(Tableau1[1er],Tableau1[N° BL],Tableau1[[#This Row],[N° BL]],Tableau1[1er],Tableau1[[#This Row],[Date]]),D13156,"")</f>
        <v/>
      </c>
    </row>
    <row r="13158" spans="1:7" ht="14.25" customHeight="1" x14ac:dyDescent="0.25">
      <c r="A13158" s="1" t="s">
        <v>6483</v>
      </c>
      <c r="B13158" s="1" t="s">
        <v>6484</v>
      </c>
      <c r="C13158" s="7">
        <v>45401.545173611114</v>
      </c>
      <c r="D13158" s="10">
        <v>212</v>
      </c>
      <c r="E13158" s="1" t="s">
        <v>7</v>
      </c>
      <c r="F13158">
        <f>IF(LEFT(Tableau1[[#This Row],[Eléments modifié]],$J$1)=$I$1,Tableau1[[#This Row],[Date]],9^9)</f>
        <v>45401.545173611114</v>
      </c>
      <c r="G13158" s="9">
        <f>IF(Tableau1[[#This Row],[Date]]=_xlfn.MINIFS(Tableau1[1er],Tableau1[N° BL],Tableau1[[#This Row],[N° BL]],Tableau1[1er],Tableau1[[#This Row],[Date]]),D13157,"")</f>
        <v>211</v>
      </c>
    </row>
    <row r="13159" spans="1:7" ht="14.25" customHeight="1" x14ac:dyDescent="0.25">
      <c r="A13159" s="1" t="s">
        <v>6615</v>
      </c>
      <c r="B13159" s="1" t="s">
        <v>6616</v>
      </c>
      <c r="C13159" s="7">
        <v>45400.531875000001</v>
      </c>
      <c r="D13159" s="10">
        <v>188</v>
      </c>
      <c r="E13159" s="1" t="s">
        <v>32</v>
      </c>
      <c r="F13159">
        <f>IF(LEFT(Tableau1[[#This Row],[Eléments modifié]],$J$1)=$I$1,Tableau1[[#This Row],[Date]],9^9)</f>
        <v>387420489</v>
      </c>
      <c r="G13159" s="9" t="str">
        <f>IF(Tableau1[[#This Row],[Date]]=_xlfn.MINIFS(Tableau1[1er],Tableau1[N° BL],Tableau1[[#This Row],[N° BL]],Tableau1[1er],Tableau1[[#This Row],[Date]]),D13158,"")</f>
        <v/>
      </c>
    </row>
    <row r="13160" spans="1:7" ht="14.25" customHeight="1" x14ac:dyDescent="0.25">
      <c r="A13160" s="1" t="s">
        <v>6615</v>
      </c>
      <c r="B13160" s="1" t="s">
        <v>6616</v>
      </c>
      <c r="C13160" s="7">
        <v>45400.532164351855</v>
      </c>
      <c r="D13160" s="10">
        <v>188</v>
      </c>
      <c r="E13160" s="1" t="s">
        <v>7</v>
      </c>
      <c r="F13160">
        <f>IF(LEFT(Tableau1[[#This Row],[Eléments modifié]],$J$1)=$I$1,Tableau1[[#This Row],[Date]],9^9)</f>
        <v>45400.532164351855</v>
      </c>
      <c r="G13160" s="9">
        <f>IF(Tableau1[[#This Row],[Date]]=_xlfn.MINIFS(Tableau1[1er],Tableau1[N° BL],Tableau1[[#This Row],[N° BL]],Tableau1[1er],Tableau1[[#This Row],[Date]]),D13159,"")</f>
        <v>188</v>
      </c>
    </row>
    <row r="13161" spans="1:7" ht="14.25" customHeight="1" x14ac:dyDescent="0.25">
      <c r="A13161" s="1" t="s">
        <v>6599</v>
      </c>
      <c r="B13161" s="1" t="s">
        <v>6600</v>
      </c>
      <c r="C13161" s="7">
        <v>45400.545370370368</v>
      </c>
      <c r="D13161" s="10">
        <v>189</v>
      </c>
      <c r="E13161" s="1" t="s">
        <v>2447</v>
      </c>
      <c r="F13161">
        <f>IF(LEFT(Tableau1[[#This Row],[Eléments modifié]],$J$1)=$I$1,Tableau1[[#This Row],[Date]],9^9)</f>
        <v>387420489</v>
      </c>
      <c r="G13161" s="9" t="str">
        <f>IF(Tableau1[[#This Row],[Date]]=_xlfn.MINIFS(Tableau1[1er],Tableau1[N° BL],Tableau1[[#This Row],[N° BL]],Tableau1[1er],Tableau1[[#This Row],[Date]]),D13160,"")</f>
        <v/>
      </c>
    </row>
    <row r="13162" spans="1:7" ht="14.25" customHeight="1" x14ac:dyDescent="0.25">
      <c r="A13162" s="1" t="s">
        <v>6599</v>
      </c>
      <c r="B13162" s="1" t="s">
        <v>6600</v>
      </c>
      <c r="C13162" s="7">
        <v>45400.56145833333</v>
      </c>
      <c r="D13162" s="10">
        <v>212</v>
      </c>
      <c r="E13162" s="1" t="s">
        <v>7</v>
      </c>
      <c r="F13162">
        <f>IF(LEFT(Tableau1[[#This Row],[Eléments modifié]],$J$1)=$I$1,Tableau1[[#This Row],[Date]],9^9)</f>
        <v>45400.56145833333</v>
      </c>
      <c r="G13162" s="9">
        <f>IF(Tableau1[[#This Row],[Date]]=_xlfn.MINIFS(Tableau1[1er],Tableau1[N° BL],Tableau1[[#This Row],[N° BL]],Tableau1[1er],Tableau1[[#This Row],[Date]]),D13161,"")</f>
        <v>189</v>
      </c>
    </row>
    <row r="13163" spans="1:7" ht="14.25" customHeight="1" x14ac:dyDescent="0.25">
      <c r="A13163" s="1" t="s">
        <v>6559</v>
      </c>
      <c r="B13163" s="1" t="s">
        <v>6560</v>
      </c>
      <c r="C13163" s="7">
        <v>45400.685601851852</v>
      </c>
      <c r="D13163" s="10">
        <v>211</v>
      </c>
      <c r="E13163" s="1" t="s">
        <v>2447</v>
      </c>
      <c r="F13163">
        <f>IF(LEFT(Tableau1[[#This Row],[Eléments modifié]],$J$1)=$I$1,Tableau1[[#This Row],[Date]],9^9)</f>
        <v>387420489</v>
      </c>
      <c r="G13163" s="9" t="str">
        <f>IF(Tableau1[[#This Row],[Date]]=_xlfn.MINIFS(Tableau1[1er],Tableau1[N° BL],Tableau1[[#This Row],[N° BL]],Tableau1[1er],Tableau1[[#This Row],[Date]]),D13162,"")</f>
        <v/>
      </c>
    </row>
    <row r="13164" spans="1:7" ht="14.25" customHeight="1" x14ac:dyDescent="0.25">
      <c r="A13164" s="1" t="s">
        <v>6559</v>
      </c>
      <c r="B13164" s="1" t="s">
        <v>6560</v>
      </c>
      <c r="C13164" s="7">
        <v>45400.715266203704</v>
      </c>
      <c r="D13164" s="10">
        <v>212</v>
      </c>
      <c r="E13164" s="1" t="s">
        <v>7</v>
      </c>
      <c r="F13164">
        <f>IF(LEFT(Tableau1[[#This Row],[Eléments modifié]],$J$1)=$I$1,Tableau1[[#This Row],[Date]],9^9)</f>
        <v>45400.715266203704</v>
      </c>
      <c r="G13164" s="9">
        <f>IF(Tableau1[[#This Row],[Date]]=_xlfn.MINIFS(Tableau1[1er],Tableau1[N° BL],Tableau1[[#This Row],[N° BL]],Tableau1[1er],Tableau1[[#This Row],[Date]]),D13163,"")</f>
        <v>211</v>
      </c>
    </row>
    <row r="13165" spans="1:7" ht="14.25" customHeight="1" x14ac:dyDescent="0.25">
      <c r="A13165" s="1" t="s">
        <v>6559</v>
      </c>
      <c r="B13165" s="1" t="s">
        <v>6560</v>
      </c>
      <c r="C13165" s="7">
        <v>45400.716122685182</v>
      </c>
      <c r="D13165" s="10">
        <v>212</v>
      </c>
      <c r="E13165" s="1" t="s">
        <v>262</v>
      </c>
      <c r="F13165">
        <f>IF(LEFT(Tableau1[[#This Row],[Eléments modifié]],$J$1)=$I$1,Tableau1[[#This Row],[Date]],9^9)</f>
        <v>387420489</v>
      </c>
      <c r="G13165" s="9" t="str">
        <f>IF(Tableau1[[#This Row],[Date]]=_xlfn.MINIFS(Tableau1[1er],Tableau1[N° BL],Tableau1[[#This Row],[N° BL]],Tableau1[1er],Tableau1[[#This Row],[Date]]),D13164,"")</f>
        <v/>
      </c>
    </row>
    <row r="13166" spans="1:7" ht="14.25" customHeight="1" x14ac:dyDescent="0.25">
      <c r="A13166" s="1" t="s">
        <v>6559</v>
      </c>
      <c r="B13166" s="1" t="s">
        <v>6560</v>
      </c>
      <c r="C13166" s="7">
        <v>45401.390277777777</v>
      </c>
      <c r="D13166" s="10">
        <v>188</v>
      </c>
      <c r="E13166" s="1" t="s">
        <v>98</v>
      </c>
      <c r="F13166">
        <f>IF(LEFT(Tableau1[[#This Row],[Eléments modifié]],$J$1)=$I$1,Tableau1[[#This Row],[Date]],9^9)</f>
        <v>387420489</v>
      </c>
      <c r="G13166" s="9" t="str">
        <f>IF(Tableau1[[#This Row],[Date]]=_xlfn.MINIFS(Tableau1[1er],Tableau1[N° BL],Tableau1[[#This Row],[N° BL]],Tableau1[1er],Tableau1[[#This Row],[Date]]),D13165,"")</f>
        <v/>
      </c>
    </row>
    <row r="13167" spans="1:7" ht="14.25" customHeight="1" x14ac:dyDescent="0.25">
      <c r="A13167" s="1" t="s">
        <v>6559</v>
      </c>
      <c r="B13167" s="1" t="s">
        <v>6560</v>
      </c>
      <c r="C13167" s="7">
        <v>45401.397951388892</v>
      </c>
      <c r="D13167" s="10">
        <v>211</v>
      </c>
      <c r="E13167" s="1" t="s">
        <v>32</v>
      </c>
      <c r="F13167">
        <f>IF(LEFT(Tableau1[[#This Row],[Eléments modifié]],$J$1)=$I$1,Tableau1[[#This Row],[Date]],9^9)</f>
        <v>387420489</v>
      </c>
      <c r="G13167" s="9" t="str">
        <f>IF(Tableau1[[#This Row],[Date]]=_xlfn.MINIFS(Tableau1[1er],Tableau1[N° BL],Tableau1[[#This Row],[N° BL]],Tableau1[1er],Tableau1[[#This Row],[Date]]),D13166,"")</f>
        <v/>
      </c>
    </row>
    <row r="13168" spans="1:7" ht="14.25" customHeight="1" x14ac:dyDescent="0.25">
      <c r="A13168" s="1" t="s">
        <v>6559</v>
      </c>
      <c r="B13168" s="1" t="s">
        <v>6560</v>
      </c>
      <c r="C13168" s="7">
        <v>45401.407708333332</v>
      </c>
      <c r="D13168" s="10">
        <v>188</v>
      </c>
      <c r="E13168" s="1" t="s">
        <v>7</v>
      </c>
      <c r="F13168">
        <f>IF(LEFT(Tableau1[[#This Row],[Eléments modifié]],$J$1)=$I$1,Tableau1[[#This Row],[Date]],9^9)</f>
        <v>45401.407708333332</v>
      </c>
      <c r="G13168" s="9">
        <f>IF(Tableau1[[#This Row],[Date]]=_xlfn.MINIFS(Tableau1[1er],Tableau1[N° BL],Tableau1[[#This Row],[N° BL]],Tableau1[1er],Tableau1[[#This Row],[Date]]),D13167,"")</f>
        <v>211</v>
      </c>
    </row>
    <row r="13169" spans="1:7" ht="14.25" customHeight="1" x14ac:dyDescent="0.25">
      <c r="A13169" s="1" t="s">
        <v>6649</v>
      </c>
      <c r="B13169" s="1" t="s">
        <v>6650</v>
      </c>
      <c r="C13169" s="7">
        <v>45400.449386574073</v>
      </c>
      <c r="D13169" s="10">
        <v>212</v>
      </c>
      <c r="E13169" s="1" t="s">
        <v>32</v>
      </c>
      <c r="F13169">
        <f>IF(LEFT(Tableau1[[#This Row],[Eléments modifié]],$J$1)=$I$1,Tableau1[[#This Row],[Date]],9^9)</f>
        <v>387420489</v>
      </c>
      <c r="G13169" s="9" t="str">
        <f>IF(Tableau1[[#This Row],[Date]]=_xlfn.MINIFS(Tableau1[1er],Tableau1[N° BL],Tableau1[[#This Row],[N° BL]],Tableau1[1er],Tableau1[[#This Row],[Date]]),D13168,"")</f>
        <v/>
      </c>
    </row>
    <row r="13170" spans="1:7" ht="14.25" customHeight="1" x14ac:dyDescent="0.25">
      <c r="A13170" s="1" t="s">
        <v>6649</v>
      </c>
      <c r="B13170" s="1" t="s">
        <v>6650</v>
      </c>
      <c r="C13170" s="7">
        <v>45400.457592592589</v>
      </c>
      <c r="D13170" s="10">
        <v>188</v>
      </c>
      <c r="E13170" s="1" t="s">
        <v>7</v>
      </c>
      <c r="F13170">
        <f>IF(LEFT(Tableau1[[#This Row],[Eléments modifié]],$J$1)=$I$1,Tableau1[[#This Row],[Date]],9^9)</f>
        <v>45400.457592592589</v>
      </c>
      <c r="G13170" s="9">
        <f>IF(Tableau1[[#This Row],[Date]]=_xlfn.MINIFS(Tableau1[1er],Tableau1[N° BL],Tableau1[[#This Row],[N° BL]],Tableau1[1er],Tableau1[[#This Row],[Date]]),D13169,"")</f>
        <v>212</v>
      </c>
    </row>
    <row r="13171" spans="1:7" ht="14.25" customHeight="1" x14ac:dyDescent="0.25">
      <c r="A13171" s="1" t="s">
        <v>6459</v>
      </c>
      <c r="B13171" s="1" t="s">
        <v>6460</v>
      </c>
      <c r="C13171" s="7">
        <v>45401.562175925923</v>
      </c>
      <c r="D13171" s="10">
        <v>176</v>
      </c>
      <c r="E13171" s="1" t="s">
        <v>5</v>
      </c>
      <c r="F13171">
        <f>IF(LEFT(Tableau1[[#This Row],[Eléments modifié]],$J$1)=$I$1,Tableau1[[#This Row],[Date]],9^9)</f>
        <v>387420489</v>
      </c>
      <c r="G13171" s="9" t="str">
        <f>IF(Tableau1[[#This Row],[Date]]=_xlfn.MINIFS(Tableau1[1er],Tableau1[N° BL],Tableau1[[#This Row],[N° BL]],Tableau1[1er],Tableau1[[#This Row],[Date]]),D13170,"")</f>
        <v/>
      </c>
    </row>
    <row r="13172" spans="1:7" ht="14.25" customHeight="1" x14ac:dyDescent="0.25">
      <c r="A13172" s="1" t="s">
        <v>6459</v>
      </c>
      <c r="B13172" s="1" t="s">
        <v>6460</v>
      </c>
      <c r="C13172" s="7">
        <v>45401.585925925923</v>
      </c>
      <c r="D13172" s="10">
        <v>179</v>
      </c>
      <c r="E13172" s="1" t="s">
        <v>7</v>
      </c>
      <c r="F13172">
        <f>IF(LEFT(Tableau1[[#This Row],[Eléments modifié]],$J$1)=$I$1,Tableau1[[#This Row],[Date]],9^9)</f>
        <v>45401.585925925923</v>
      </c>
      <c r="G13172" s="9">
        <f>IF(Tableau1[[#This Row],[Date]]=_xlfn.MINIFS(Tableau1[1er],Tableau1[N° BL],Tableau1[[#This Row],[N° BL]],Tableau1[1er],Tableau1[[#This Row],[Date]]),D13171,"")</f>
        <v>176</v>
      </c>
    </row>
    <row r="13173" spans="1:7" ht="14.25" customHeight="1" x14ac:dyDescent="0.25">
      <c r="A13173" s="1" t="s">
        <v>6555</v>
      </c>
      <c r="B13173" s="1" t="s">
        <v>6556</v>
      </c>
      <c r="C13173" s="7">
        <v>45401.301770833335</v>
      </c>
      <c r="D13173" s="10">
        <v>176</v>
      </c>
      <c r="E13173" s="1" t="s">
        <v>14</v>
      </c>
      <c r="F13173">
        <f>IF(LEFT(Tableau1[[#This Row],[Eléments modifié]],$J$1)=$I$1,Tableau1[[#This Row],[Date]],9^9)</f>
        <v>387420489</v>
      </c>
      <c r="G13173" s="9" t="str">
        <f>IF(Tableau1[[#This Row],[Date]]=_xlfn.MINIFS(Tableau1[1er],Tableau1[N° BL],Tableau1[[#This Row],[N° BL]],Tableau1[1er],Tableau1[[#This Row],[Date]]),D13172,"")</f>
        <v/>
      </c>
    </row>
    <row r="13174" spans="1:7" ht="14.25" customHeight="1" x14ac:dyDescent="0.25">
      <c r="A13174" s="1" t="s">
        <v>6555</v>
      </c>
      <c r="B13174" s="1" t="s">
        <v>6556</v>
      </c>
      <c r="C13174" s="7">
        <v>45401.311793981484</v>
      </c>
      <c r="D13174" s="10">
        <v>189</v>
      </c>
      <c r="E13174" s="1" t="s">
        <v>7</v>
      </c>
      <c r="F13174">
        <f>IF(LEFT(Tableau1[[#This Row],[Eléments modifié]],$J$1)=$I$1,Tableau1[[#This Row],[Date]],9^9)</f>
        <v>45401.311793981484</v>
      </c>
      <c r="G13174" s="9">
        <f>IF(Tableau1[[#This Row],[Date]]=_xlfn.MINIFS(Tableau1[1er],Tableau1[N° BL],Tableau1[[#This Row],[N° BL]],Tableau1[1er],Tableau1[[#This Row],[Date]]),D13173,"")</f>
        <v>176</v>
      </c>
    </row>
    <row r="13175" spans="1:7" ht="14.25" customHeight="1" x14ac:dyDescent="0.25">
      <c r="A13175" s="1" t="s">
        <v>6555</v>
      </c>
      <c r="B13175" s="1" t="s">
        <v>6556</v>
      </c>
      <c r="C13175" s="7">
        <v>45401.420555555553</v>
      </c>
      <c r="D13175" s="10">
        <v>188</v>
      </c>
      <c r="E13175" s="1" t="s">
        <v>98</v>
      </c>
      <c r="F13175">
        <f>IF(LEFT(Tableau1[[#This Row],[Eléments modifié]],$J$1)=$I$1,Tableau1[[#This Row],[Date]],9^9)</f>
        <v>387420489</v>
      </c>
      <c r="G13175" s="9" t="str">
        <f>IF(Tableau1[[#This Row],[Date]]=_xlfn.MINIFS(Tableau1[1er],Tableau1[N° BL],Tableau1[[#This Row],[N° BL]],Tableau1[1er],Tableau1[[#This Row],[Date]]),D13174,"")</f>
        <v/>
      </c>
    </row>
    <row r="13176" spans="1:7" ht="14.25" customHeight="1" x14ac:dyDescent="0.25">
      <c r="A13176" s="1" t="s">
        <v>6555</v>
      </c>
      <c r="B13176" s="1" t="s">
        <v>6556</v>
      </c>
      <c r="C13176" s="7">
        <v>45401.420601851853</v>
      </c>
      <c r="D13176" s="10">
        <v>188</v>
      </c>
      <c r="E13176" s="1" t="s">
        <v>32</v>
      </c>
      <c r="F13176">
        <f>IF(LEFT(Tableau1[[#This Row],[Eléments modifié]],$J$1)=$I$1,Tableau1[[#This Row],[Date]],9^9)</f>
        <v>387420489</v>
      </c>
      <c r="G13176" s="9" t="str">
        <f>IF(Tableau1[[#This Row],[Date]]=_xlfn.MINIFS(Tableau1[1er],Tableau1[N° BL],Tableau1[[#This Row],[N° BL]],Tableau1[1er],Tableau1[[#This Row],[Date]]),D13175,"")</f>
        <v/>
      </c>
    </row>
    <row r="13177" spans="1:7" ht="14.25" customHeight="1" x14ac:dyDescent="0.25">
      <c r="A13177" s="1" t="s">
        <v>6555</v>
      </c>
      <c r="B13177" s="1" t="s">
        <v>6556</v>
      </c>
      <c r="C13177" s="7">
        <v>45401.420844907407</v>
      </c>
      <c r="D13177" s="10">
        <v>188</v>
      </c>
      <c r="E13177" s="1" t="s">
        <v>7</v>
      </c>
      <c r="F13177">
        <f>IF(LEFT(Tableau1[[#This Row],[Eléments modifié]],$J$1)=$I$1,Tableau1[[#This Row],[Date]],9^9)</f>
        <v>45401.420844907407</v>
      </c>
      <c r="G13177" s="9">
        <f>IF(Tableau1[[#This Row],[Date]]=_xlfn.MINIFS(Tableau1[1er],Tableau1[N° BL],Tableau1[[#This Row],[N° BL]],Tableau1[1er],Tableau1[[#This Row],[Date]]),D13176,"")</f>
        <v>188</v>
      </c>
    </row>
    <row r="13178" spans="1:7" ht="14.25" customHeight="1" x14ac:dyDescent="0.25">
      <c r="A13178" s="1" t="s">
        <v>6533</v>
      </c>
      <c r="B13178" s="1" t="s">
        <v>6534</v>
      </c>
      <c r="C13178" s="7">
        <v>45401.31181712963</v>
      </c>
      <c r="D13178" s="10">
        <v>189</v>
      </c>
      <c r="E13178" s="1" t="s">
        <v>14</v>
      </c>
      <c r="F13178">
        <f>IF(LEFT(Tableau1[[#This Row],[Eléments modifié]],$J$1)=$I$1,Tableau1[[#This Row],[Date]],9^9)</f>
        <v>387420489</v>
      </c>
      <c r="G13178" s="9" t="str">
        <f>IF(Tableau1[[#This Row],[Date]]=_xlfn.MINIFS(Tableau1[1er],Tableau1[N° BL],Tableau1[[#This Row],[N° BL]],Tableau1[1er],Tableau1[[#This Row],[Date]]),D13177,"")</f>
        <v/>
      </c>
    </row>
    <row r="13179" spans="1:7" ht="14.25" customHeight="1" x14ac:dyDescent="0.25">
      <c r="A13179" s="1" t="s">
        <v>6533</v>
      </c>
      <c r="B13179" s="1" t="s">
        <v>6534</v>
      </c>
      <c r="C13179" s="7">
        <v>45401.312337962961</v>
      </c>
      <c r="D13179" s="10">
        <v>189</v>
      </c>
      <c r="E13179" s="1" t="s">
        <v>20</v>
      </c>
      <c r="F13179">
        <f>IF(LEFT(Tableau1[[#This Row],[Eléments modifié]],$J$1)=$I$1,Tableau1[[#This Row],[Date]],9^9)</f>
        <v>387420489</v>
      </c>
      <c r="G13179" s="9" t="str">
        <f>IF(Tableau1[[#This Row],[Date]]=_xlfn.MINIFS(Tableau1[1er],Tableau1[N° BL],Tableau1[[#This Row],[N° BL]],Tableau1[1er],Tableau1[[#This Row],[Date]]),D13178,"")</f>
        <v/>
      </c>
    </row>
    <row r="13180" spans="1:7" ht="14.25" customHeight="1" x14ac:dyDescent="0.25">
      <c r="A13180" s="1" t="s">
        <v>6533</v>
      </c>
      <c r="B13180" s="1" t="s">
        <v>6534</v>
      </c>
      <c r="C13180" s="7">
        <v>45401.312418981484</v>
      </c>
      <c r="D13180" s="10">
        <v>189</v>
      </c>
      <c r="E13180" s="1" t="s">
        <v>14</v>
      </c>
      <c r="F13180">
        <f>IF(LEFT(Tableau1[[#This Row],[Eléments modifié]],$J$1)=$I$1,Tableau1[[#This Row],[Date]],9^9)</f>
        <v>387420489</v>
      </c>
      <c r="G13180" s="9" t="str">
        <f>IF(Tableau1[[#This Row],[Date]]=_xlfn.MINIFS(Tableau1[1er],Tableau1[N° BL],Tableau1[[#This Row],[N° BL]],Tableau1[1er],Tableau1[[#This Row],[Date]]),D13179,"")</f>
        <v/>
      </c>
    </row>
    <row r="13181" spans="1:7" ht="14.25" customHeight="1" x14ac:dyDescent="0.25">
      <c r="A13181" s="1" t="s">
        <v>6533</v>
      </c>
      <c r="B13181" s="1" t="s">
        <v>6534</v>
      </c>
      <c r="C13181" s="7">
        <v>45401.312557870369</v>
      </c>
      <c r="D13181" s="10">
        <v>177</v>
      </c>
      <c r="E13181" s="1" t="s">
        <v>20</v>
      </c>
      <c r="F13181">
        <f>IF(LEFT(Tableau1[[#This Row],[Eléments modifié]],$J$1)=$I$1,Tableau1[[#This Row],[Date]],9^9)</f>
        <v>387420489</v>
      </c>
      <c r="G13181" s="9" t="str">
        <f>IF(Tableau1[[#This Row],[Date]]=_xlfn.MINIFS(Tableau1[1er],Tableau1[N° BL],Tableau1[[#This Row],[N° BL]],Tableau1[1er],Tableau1[[#This Row],[Date]]),D13180,"")</f>
        <v/>
      </c>
    </row>
    <row r="13182" spans="1:7" ht="14.25" customHeight="1" x14ac:dyDescent="0.25">
      <c r="A13182" s="1" t="s">
        <v>6533</v>
      </c>
      <c r="B13182" s="1" t="s">
        <v>6534</v>
      </c>
      <c r="C13182" s="7">
        <v>45401.317939814813</v>
      </c>
      <c r="D13182" s="10">
        <v>189</v>
      </c>
      <c r="E13182" s="1" t="s">
        <v>2390</v>
      </c>
      <c r="F13182">
        <f>IF(LEFT(Tableau1[[#This Row],[Eléments modifié]],$J$1)=$I$1,Tableau1[[#This Row],[Date]],9^9)</f>
        <v>387420489</v>
      </c>
      <c r="G13182" s="9" t="str">
        <f>IF(Tableau1[[#This Row],[Date]]=_xlfn.MINIFS(Tableau1[1er],Tableau1[N° BL],Tableau1[[#This Row],[N° BL]],Tableau1[1er],Tableau1[[#This Row],[Date]]),D13181,"")</f>
        <v/>
      </c>
    </row>
    <row r="13183" spans="1:7" ht="14.25" customHeight="1" x14ac:dyDescent="0.25">
      <c r="A13183" s="1" t="s">
        <v>6533</v>
      </c>
      <c r="B13183" s="1" t="s">
        <v>6534</v>
      </c>
      <c r="C13183" s="7">
        <v>45401.318240740744</v>
      </c>
      <c r="D13183" s="10">
        <v>176</v>
      </c>
      <c r="E13183" s="1" t="s">
        <v>20</v>
      </c>
      <c r="F13183">
        <f>IF(LEFT(Tableau1[[#This Row],[Eléments modifié]],$J$1)=$I$1,Tableau1[[#This Row],[Date]],9^9)</f>
        <v>387420489</v>
      </c>
      <c r="G13183" s="9" t="str">
        <f>IF(Tableau1[[#This Row],[Date]]=_xlfn.MINIFS(Tableau1[1er],Tableau1[N° BL],Tableau1[[#This Row],[N° BL]],Tableau1[1er],Tableau1[[#This Row],[Date]]),D13182,"")</f>
        <v/>
      </c>
    </row>
    <row r="13184" spans="1:7" ht="14.25" customHeight="1" x14ac:dyDescent="0.25">
      <c r="A13184" s="1" t="s">
        <v>6533</v>
      </c>
      <c r="B13184" s="1" t="s">
        <v>6534</v>
      </c>
      <c r="C13184" s="7">
        <v>45401.359629629631</v>
      </c>
      <c r="D13184" s="10">
        <v>211</v>
      </c>
      <c r="E13184" s="1" t="s">
        <v>14</v>
      </c>
      <c r="F13184">
        <f>IF(LEFT(Tableau1[[#This Row],[Eléments modifié]],$J$1)=$I$1,Tableau1[[#This Row],[Date]],9^9)</f>
        <v>387420489</v>
      </c>
      <c r="G13184" s="9" t="str">
        <f>IF(Tableau1[[#This Row],[Date]]=_xlfn.MINIFS(Tableau1[1er],Tableau1[N° BL],Tableau1[[#This Row],[N° BL]],Tableau1[1er],Tableau1[[#This Row],[Date]]),D13183,"")</f>
        <v/>
      </c>
    </row>
    <row r="13185" spans="1:7" ht="14.25" customHeight="1" x14ac:dyDescent="0.25">
      <c r="A13185" s="1" t="s">
        <v>6533</v>
      </c>
      <c r="B13185" s="1" t="s">
        <v>6534</v>
      </c>
      <c r="C13185" s="7">
        <v>45401.455023148148</v>
      </c>
      <c r="D13185" s="10">
        <v>189</v>
      </c>
      <c r="E13185" s="1" t="s">
        <v>7</v>
      </c>
      <c r="F13185">
        <f>IF(LEFT(Tableau1[[#This Row],[Eléments modifié]],$J$1)=$I$1,Tableau1[[#This Row],[Date]],9^9)</f>
        <v>45401.455023148148</v>
      </c>
      <c r="G13185" s="9">
        <f>IF(Tableau1[[#This Row],[Date]]=_xlfn.MINIFS(Tableau1[1er],Tableau1[N° BL],Tableau1[[#This Row],[N° BL]],Tableau1[1er],Tableau1[[#This Row],[Date]]),D13184,"")</f>
        <v>211</v>
      </c>
    </row>
    <row r="13186" spans="1:7" ht="14.25" customHeight="1" x14ac:dyDescent="0.25">
      <c r="A13186" s="1" t="s">
        <v>6463</v>
      </c>
      <c r="B13186" s="1" t="s">
        <v>6464</v>
      </c>
      <c r="C13186" s="7">
        <v>45401.5703125</v>
      </c>
      <c r="D13186" s="10">
        <v>211</v>
      </c>
      <c r="E13186" s="1" t="s">
        <v>371</v>
      </c>
      <c r="F13186">
        <f>IF(LEFT(Tableau1[[#This Row],[Eléments modifié]],$J$1)=$I$1,Tableau1[[#This Row],[Date]],9^9)</f>
        <v>387420489</v>
      </c>
      <c r="G13186" s="9" t="str">
        <f>IF(Tableau1[[#This Row],[Date]]=_xlfn.MINIFS(Tableau1[1er],Tableau1[N° BL],Tableau1[[#This Row],[N° BL]],Tableau1[1er],Tableau1[[#This Row],[Date]]),D13185,"")</f>
        <v/>
      </c>
    </row>
    <row r="13187" spans="1:7" ht="14.25" customHeight="1" x14ac:dyDescent="0.25">
      <c r="A13187" s="1" t="s">
        <v>6463</v>
      </c>
      <c r="B13187" s="1" t="s">
        <v>6464</v>
      </c>
      <c r="C13187" s="7">
        <v>45401.576643518521</v>
      </c>
      <c r="D13187" s="10">
        <v>209</v>
      </c>
      <c r="E13187" s="1" t="s">
        <v>7</v>
      </c>
      <c r="F13187">
        <f>IF(LEFT(Tableau1[[#This Row],[Eléments modifié]],$J$1)=$I$1,Tableau1[[#This Row],[Date]],9^9)</f>
        <v>45401.576643518521</v>
      </c>
      <c r="G13187" s="9">
        <f>IF(Tableau1[[#This Row],[Date]]=_xlfn.MINIFS(Tableau1[1er],Tableau1[N° BL],Tableau1[[#This Row],[N° BL]],Tableau1[1er],Tableau1[[#This Row],[Date]]),D13186,"")</f>
        <v>211</v>
      </c>
    </row>
    <row r="13188" spans="1:7" ht="14.25" customHeight="1" x14ac:dyDescent="0.25">
      <c r="A13188" s="1" t="s">
        <v>6621</v>
      </c>
      <c r="B13188" s="1" t="s">
        <v>6622</v>
      </c>
      <c r="C13188" s="7">
        <v>45400.51599537037</v>
      </c>
      <c r="D13188" s="10">
        <v>188</v>
      </c>
      <c r="E13188" s="1" t="s">
        <v>2447</v>
      </c>
      <c r="F13188">
        <f>IF(LEFT(Tableau1[[#This Row],[Eléments modifié]],$J$1)=$I$1,Tableau1[[#This Row],[Date]],9^9)</f>
        <v>387420489</v>
      </c>
      <c r="G13188" s="9" t="str">
        <f>IF(Tableau1[[#This Row],[Date]]=_xlfn.MINIFS(Tableau1[1er],Tableau1[N° BL],Tableau1[[#This Row],[N° BL]],Tableau1[1er],Tableau1[[#This Row],[Date]]),D13187,"")</f>
        <v/>
      </c>
    </row>
    <row r="13189" spans="1:7" ht="14.25" customHeight="1" x14ac:dyDescent="0.25">
      <c r="A13189" s="1" t="s">
        <v>6621</v>
      </c>
      <c r="B13189" s="1" t="s">
        <v>6622</v>
      </c>
      <c r="C13189" s="7">
        <v>45400.526805555557</v>
      </c>
      <c r="D13189" s="10">
        <v>212</v>
      </c>
      <c r="E13189" s="1" t="s">
        <v>7</v>
      </c>
      <c r="F13189">
        <f>IF(LEFT(Tableau1[[#This Row],[Eléments modifié]],$J$1)=$I$1,Tableau1[[#This Row],[Date]],9^9)</f>
        <v>45400.526805555557</v>
      </c>
      <c r="G13189" s="9">
        <f>IF(Tableau1[[#This Row],[Date]]=_xlfn.MINIFS(Tableau1[1er],Tableau1[N° BL],Tableau1[[#This Row],[N° BL]],Tableau1[1er],Tableau1[[#This Row],[Date]]),D13188,"")</f>
        <v>188</v>
      </c>
    </row>
    <row r="13190" spans="1:7" ht="14.25" customHeight="1" x14ac:dyDescent="0.25">
      <c r="A13190" s="1" t="s">
        <v>6613</v>
      </c>
      <c r="B13190" s="1" t="s">
        <v>6614</v>
      </c>
      <c r="C13190" s="7">
        <v>45400.504444444443</v>
      </c>
      <c r="D13190" s="10">
        <v>212</v>
      </c>
      <c r="E13190" s="1" t="s">
        <v>371</v>
      </c>
      <c r="F13190">
        <f>IF(LEFT(Tableau1[[#This Row],[Eléments modifié]],$J$1)=$I$1,Tableau1[[#This Row],[Date]],9^9)</f>
        <v>387420489</v>
      </c>
      <c r="G13190" s="9" t="str">
        <f>IF(Tableau1[[#This Row],[Date]]=_xlfn.MINIFS(Tableau1[1er],Tableau1[N° BL],Tableau1[[#This Row],[N° BL]],Tableau1[1er],Tableau1[[#This Row],[Date]]),D13189,"")</f>
        <v/>
      </c>
    </row>
    <row r="13191" spans="1:7" ht="14.25" customHeight="1" x14ac:dyDescent="0.25">
      <c r="A13191" s="1" t="s">
        <v>6613</v>
      </c>
      <c r="B13191" s="1" t="s">
        <v>6614</v>
      </c>
      <c r="C13191" s="7">
        <v>45400.534317129626</v>
      </c>
      <c r="D13191" s="10">
        <v>209</v>
      </c>
      <c r="E13191" s="1" t="s">
        <v>7</v>
      </c>
      <c r="F13191">
        <f>IF(LEFT(Tableau1[[#This Row],[Eléments modifié]],$J$1)=$I$1,Tableau1[[#This Row],[Date]],9^9)</f>
        <v>45400.534317129626</v>
      </c>
      <c r="G13191" s="9">
        <f>IF(Tableau1[[#This Row],[Date]]=_xlfn.MINIFS(Tableau1[1er],Tableau1[N° BL],Tableau1[[#This Row],[N° BL]],Tableau1[1er],Tableau1[[#This Row],[Date]]),D13190,"")</f>
        <v>212</v>
      </c>
    </row>
    <row r="13192" spans="1:7" ht="14.25" customHeight="1" x14ac:dyDescent="0.25">
      <c r="A13192" s="1" t="s">
        <v>6603</v>
      </c>
      <c r="B13192" s="1" t="s">
        <v>6604</v>
      </c>
      <c r="C13192" s="7">
        <v>45400.537511574075</v>
      </c>
      <c r="D13192" s="10">
        <v>176</v>
      </c>
      <c r="E13192" s="1" t="s">
        <v>14</v>
      </c>
      <c r="F13192">
        <f>IF(LEFT(Tableau1[[#This Row],[Eléments modifié]],$J$1)=$I$1,Tableau1[[#This Row],[Date]],9^9)</f>
        <v>387420489</v>
      </c>
      <c r="G13192" s="9" t="str">
        <f>IF(Tableau1[[#This Row],[Date]]=_xlfn.MINIFS(Tableau1[1er],Tableau1[N° BL],Tableau1[[#This Row],[N° BL]],Tableau1[1er],Tableau1[[#This Row],[Date]]),D13191,"")</f>
        <v/>
      </c>
    </row>
    <row r="13193" spans="1:7" ht="14.25" customHeight="1" x14ac:dyDescent="0.25">
      <c r="A13193" s="1" t="s">
        <v>6603</v>
      </c>
      <c r="B13193" s="1" t="s">
        <v>6604</v>
      </c>
      <c r="C13193" s="7">
        <v>45400.556134259263</v>
      </c>
      <c r="D13193" s="10">
        <v>189</v>
      </c>
      <c r="E13193" s="1" t="s">
        <v>7</v>
      </c>
      <c r="F13193">
        <f>IF(LEFT(Tableau1[[#This Row],[Eléments modifié]],$J$1)=$I$1,Tableau1[[#This Row],[Date]],9^9)</f>
        <v>45400.556134259263</v>
      </c>
      <c r="G13193" s="9">
        <f>IF(Tableau1[[#This Row],[Date]]=_xlfn.MINIFS(Tableau1[1er],Tableau1[N° BL],Tableau1[[#This Row],[N° BL]],Tableau1[1er],Tableau1[[#This Row],[Date]]),D13192,"")</f>
        <v>176</v>
      </c>
    </row>
    <row r="13194" spans="1:7" ht="14.25" customHeight="1" x14ac:dyDescent="0.25">
      <c r="A13194" s="1" t="s">
        <v>6457</v>
      </c>
      <c r="B13194" s="1" t="s">
        <v>6458</v>
      </c>
      <c r="C13194" s="7">
        <v>45401.574178240742</v>
      </c>
      <c r="D13194" s="10">
        <v>212</v>
      </c>
      <c r="E13194" s="1" t="s">
        <v>3459</v>
      </c>
      <c r="F13194">
        <f>IF(LEFT(Tableau1[[#This Row],[Eléments modifié]],$J$1)=$I$1,Tableau1[[#This Row],[Date]],9^9)</f>
        <v>387420489</v>
      </c>
      <c r="G13194" s="9" t="str">
        <f>IF(Tableau1[[#This Row],[Date]]=_xlfn.MINIFS(Tableau1[1er],Tableau1[N° BL],Tableau1[[#This Row],[N° BL]],Tableau1[1er],Tableau1[[#This Row],[Date]]),D13193,"")</f>
        <v/>
      </c>
    </row>
    <row r="13195" spans="1:7" ht="14.25" customHeight="1" x14ac:dyDescent="0.25">
      <c r="A13195" s="1" t="s">
        <v>6457</v>
      </c>
      <c r="B13195" s="1" t="s">
        <v>6458</v>
      </c>
      <c r="C13195" s="7">
        <v>45401.600185185183</v>
      </c>
      <c r="D13195" s="10">
        <v>211</v>
      </c>
      <c r="E13195" s="1" t="s">
        <v>7</v>
      </c>
      <c r="F13195">
        <f>IF(LEFT(Tableau1[[#This Row],[Eléments modifié]],$J$1)=$I$1,Tableau1[[#This Row],[Date]],9^9)</f>
        <v>45401.600185185183</v>
      </c>
      <c r="G13195" s="9">
        <f>IF(Tableau1[[#This Row],[Date]]=_xlfn.MINIFS(Tableau1[1er],Tableau1[N° BL],Tableau1[[#This Row],[N° BL]],Tableau1[1er],Tableau1[[#This Row],[Date]]),D13194,"")</f>
        <v>212</v>
      </c>
    </row>
    <row r="13196" spans="1:7" ht="14.25" customHeight="1" x14ac:dyDescent="0.25">
      <c r="A13196" s="1" t="s">
        <v>6477</v>
      </c>
      <c r="B13196" s="1" t="s">
        <v>6478</v>
      </c>
      <c r="C13196" s="7">
        <v>45401.544618055559</v>
      </c>
      <c r="D13196" s="10">
        <v>176</v>
      </c>
      <c r="E13196" s="1" t="s">
        <v>371</v>
      </c>
      <c r="F13196">
        <f>IF(LEFT(Tableau1[[#This Row],[Eléments modifié]],$J$1)=$I$1,Tableau1[[#This Row],[Date]],9^9)</f>
        <v>387420489</v>
      </c>
      <c r="G13196" s="9" t="str">
        <f>IF(Tableau1[[#This Row],[Date]]=_xlfn.MINIFS(Tableau1[1er],Tableau1[N° BL],Tableau1[[#This Row],[N° BL]],Tableau1[1er],Tableau1[[#This Row],[Date]]),D13195,"")</f>
        <v/>
      </c>
    </row>
    <row r="13197" spans="1:7" ht="14.25" customHeight="1" x14ac:dyDescent="0.25">
      <c r="A13197" s="1" t="s">
        <v>6477</v>
      </c>
      <c r="B13197" s="1" t="s">
        <v>6478</v>
      </c>
      <c r="C13197" s="7">
        <v>45401.556504629632</v>
      </c>
      <c r="D13197" s="10">
        <v>189</v>
      </c>
      <c r="E13197" s="1" t="s">
        <v>7</v>
      </c>
      <c r="F13197">
        <f>IF(LEFT(Tableau1[[#This Row],[Eléments modifié]],$J$1)=$I$1,Tableau1[[#This Row],[Date]],9^9)</f>
        <v>45401.556504629632</v>
      </c>
      <c r="G13197" s="9">
        <f>IF(Tableau1[[#This Row],[Date]]=_xlfn.MINIFS(Tableau1[1er],Tableau1[N° BL],Tableau1[[#This Row],[N° BL]],Tableau1[1er],Tableau1[[#This Row],[Date]]),D13196,"")</f>
        <v>176</v>
      </c>
    </row>
    <row r="13198" spans="1:7" ht="14.25" customHeight="1" x14ac:dyDescent="0.25">
      <c r="A13198" s="1" t="s">
        <v>6477</v>
      </c>
      <c r="B13198" s="1" t="s">
        <v>6478</v>
      </c>
      <c r="C13198" s="7">
        <v>45401.556620370371</v>
      </c>
      <c r="D13198" s="10">
        <v>209</v>
      </c>
      <c r="E13198" s="1" t="s">
        <v>7</v>
      </c>
      <c r="F13198">
        <f>IF(LEFT(Tableau1[[#This Row],[Eléments modifié]],$J$1)=$I$1,Tableau1[[#This Row],[Date]],9^9)</f>
        <v>45401.556620370371</v>
      </c>
      <c r="G13198" s="9">
        <f>IF(Tableau1[[#This Row],[Date]]=_xlfn.MINIFS(Tableau1[1er],Tableau1[N° BL],Tableau1[[#This Row],[N° BL]],Tableau1[1er],Tableau1[[#This Row],[Date]]),D13197,"")</f>
        <v>189</v>
      </c>
    </row>
    <row r="13199" spans="1:7" ht="14.25" customHeight="1" x14ac:dyDescent="0.25">
      <c r="A13199" s="1" t="s">
        <v>6571</v>
      </c>
      <c r="B13199" s="1" t="s">
        <v>6572</v>
      </c>
      <c r="C13199" s="7">
        <v>45401.318101851852</v>
      </c>
      <c r="D13199" s="10">
        <v>176</v>
      </c>
      <c r="E13199" s="1" t="s">
        <v>14</v>
      </c>
      <c r="F13199">
        <f>IF(LEFT(Tableau1[[#This Row],[Eléments modifié]],$J$1)=$I$1,Tableau1[[#This Row],[Date]],9^9)</f>
        <v>387420489</v>
      </c>
      <c r="G13199" s="9" t="str">
        <f>IF(Tableau1[[#This Row],[Date]]=_xlfn.MINIFS(Tableau1[1er],Tableau1[N° BL],Tableau1[[#This Row],[N° BL]],Tableau1[1er],Tableau1[[#This Row],[Date]]),D13198,"")</f>
        <v/>
      </c>
    </row>
    <row r="13200" spans="1:7" ht="14.25" customHeight="1" x14ac:dyDescent="0.25">
      <c r="A13200" s="1" t="s">
        <v>6571</v>
      </c>
      <c r="B13200" s="1" t="s">
        <v>6572</v>
      </c>
      <c r="C13200" s="7">
        <v>45401.3593287037</v>
      </c>
      <c r="D13200" s="10">
        <v>189</v>
      </c>
      <c r="E13200" s="1" t="s">
        <v>7</v>
      </c>
      <c r="F13200">
        <f>IF(LEFT(Tableau1[[#This Row],[Eléments modifié]],$J$1)=$I$1,Tableau1[[#This Row],[Date]],9^9)</f>
        <v>45401.3593287037</v>
      </c>
      <c r="G13200" s="9">
        <f>IF(Tableau1[[#This Row],[Date]]=_xlfn.MINIFS(Tableau1[1er],Tableau1[N° BL],Tableau1[[#This Row],[N° BL]],Tableau1[1er],Tableau1[[#This Row],[Date]]),D13199,"")</f>
        <v>176</v>
      </c>
    </row>
    <row r="13201" spans="1:7" ht="14.25" customHeight="1" x14ac:dyDescent="0.25">
      <c r="A13201" s="1" t="s">
        <v>6461</v>
      </c>
      <c r="B13201" s="1" t="s">
        <v>6462</v>
      </c>
      <c r="C13201" s="7">
        <v>45401.574212962965</v>
      </c>
      <c r="D13201" s="10">
        <v>209</v>
      </c>
      <c r="E13201" s="1" t="s">
        <v>2447</v>
      </c>
      <c r="F13201">
        <f>IF(LEFT(Tableau1[[#This Row],[Eléments modifié]],$J$1)=$I$1,Tableau1[[#This Row],[Date]],9^9)</f>
        <v>387420489</v>
      </c>
      <c r="G13201" s="9" t="str">
        <f>IF(Tableau1[[#This Row],[Date]]=_xlfn.MINIFS(Tableau1[1er],Tableau1[N° BL],Tableau1[[#This Row],[N° BL]],Tableau1[1er],Tableau1[[#This Row],[Date]]),D13200,"")</f>
        <v/>
      </c>
    </row>
    <row r="13202" spans="1:7" ht="14.25" customHeight="1" x14ac:dyDescent="0.25">
      <c r="A13202" s="1" t="s">
        <v>6461</v>
      </c>
      <c r="B13202" s="1" t="s">
        <v>6462</v>
      </c>
      <c r="C13202" s="7">
        <v>45401.578321759262</v>
      </c>
      <c r="D13202" s="10">
        <v>212</v>
      </c>
      <c r="E13202" s="1" t="s">
        <v>7</v>
      </c>
      <c r="F13202">
        <f>IF(LEFT(Tableau1[[#This Row],[Eléments modifié]],$J$1)=$I$1,Tableau1[[#This Row],[Date]],9^9)</f>
        <v>45401.578321759262</v>
      </c>
      <c r="G13202" s="9">
        <f>IF(Tableau1[[#This Row],[Date]]=_xlfn.MINIFS(Tableau1[1er],Tableau1[N° BL],Tableau1[[#This Row],[N° BL]],Tableau1[1er],Tableau1[[#This Row],[Date]]),D13201,"")</f>
        <v>209</v>
      </c>
    </row>
    <row r="13203" spans="1:7" ht="14.25" customHeight="1" x14ac:dyDescent="0.25">
      <c r="A13203" s="1" t="s">
        <v>6451</v>
      </c>
      <c r="B13203" s="1" t="s">
        <v>6452</v>
      </c>
      <c r="C13203" s="7">
        <v>45401.576666666668</v>
      </c>
      <c r="D13203" s="10">
        <v>212</v>
      </c>
      <c r="E13203" s="1" t="s">
        <v>371</v>
      </c>
      <c r="F13203">
        <f>IF(LEFT(Tableau1[[#This Row],[Eléments modifié]],$J$1)=$I$1,Tableau1[[#This Row],[Date]],9^9)</f>
        <v>387420489</v>
      </c>
      <c r="G13203" s="9" t="str">
        <f>IF(Tableau1[[#This Row],[Date]]=_xlfn.MINIFS(Tableau1[1er],Tableau1[N° BL],Tableau1[[#This Row],[N° BL]],Tableau1[1er],Tableau1[[#This Row],[Date]]),D13202,"")</f>
        <v/>
      </c>
    </row>
    <row r="13204" spans="1:7" ht="14.25" customHeight="1" x14ac:dyDescent="0.25">
      <c r="A13204" s="1" t="s">
        <v>6451</v>
      </c>
      <c r="B13204" s="1" t="s">
        <v>6452</v>
      </c>
      <c r="C13204" s="7">
        <v>45401.620289351849</v>
      </c>
      <c r="D13204" s="10">
        <v>209</v>
      </c>
      <c r="E13204" s="1" t="s">
        <v>7</v>
      </c>
      <c r="F13204">
        <f>IF(LEFT(Tableau1[[#This Row],[Eléments modifié]],$J$1)=$I$1,Tableau1[[#This Row],[Date]],9^9)</f>
        <v>45401.620289351849</v>
      </c>
      <c r="G13204" s="9">
        <f>IF(Tableau1[[#This Row],[Date]]=_xlfn.MINIFS(Tableau1[1er],Tableau1[N° BL],Tableau1[[#This Row],[N° BL]],Tableau1[1er],Tableau1[[#This Row],[Date]]),D13203,"")</f>
        <v>212</v>
      </c>
    </row>
    <row r="13205" spans="1:7" ht="14.25" customHeight="1" x14ac:dyDescent="0.25">
      <c r="A13205" s="1" t="s">
        <v>6451</v>
      </c>
      <c r="B13205" s="1" t="s">
        <v>6452</v>
      </c>
      <c r="C13205" s="7">
        <v>45401.620439814818</v>
      </c>
      <c r="D13205" s="10">
        <v>209</v>
      </c>
      <c r="E13205" s="1" t="s">
        <v>7</v>
      </c>
      <c r="F13205">
        <f>IF(LEFT(Tableau1[[#This Row],[Eléments modifié]],$J$1)=$I$1,Tableau1[[#This Row],[Date]],9^9)</f>
        <v>45401.620439814818</v>
      </c>
      <c r="G13205" s="9">
        <f>IF(Tableau1[[#This Row],[Date]]=_xlfn.MINIFS(Tableau1[1er],Tableau1[N° BL],Tableau1[[#This Row],[N° BL]],Tableau1[1er],Tableau1[[#This Row],[Date]]),D13204,"")</f>
        <v>209</v>
      </c>
    </row>
    <row r="13206" spans="1:7" ht="14.25" customHeight="1" x14ac:dyDescent="0.25">
      <c r="A13206" s="1" t="s">
        <v>6475</v>
      </c>
      <c r="B13206" s="1" t="s">
        <v>6476</v>
      </c>
      <c r="C13206" s="7">
        <v>45401.545208333337</v>
      </c>
      <c r="D13206" s="10">
        <v>176</v>
      </c>
      <c r="E13206" s="1" t="s">
        <v>2447</v>
      </c>
      <c r="F13206">
        <f>IF(LEFT(Tableau1[[#This Row],[Eléments modifié]],$J$1)=$I$1,Tableau1[[#This Row],[Date]],9^9)</f>
        <v>387420489</v>
      </c>
      <c r="G13206" s="9" t="str">
        <f>IF(Tableau1[[#This Row],[Date]]=_xlfn.MINIFS(Tableau1[1er],Tableau1[N° BL],Tableau1[[#This Row],[N° BL]],Tableau1[1er],Tableau1[[#This Row],[Date]]),D13205,"")</f>
        <v/>
      </c>
    </row>
    <row r="13207" spans="1:7" ht="14.25" customHeight="1" x14ac:dyDescent="0.25">
      <c r="A13207" s="1" t="s">
        <v>6475</v>
      </c>
      <c r="B13207" s="1" t="s">
        <v>6476</v>
      </c>
      <c r="C13207" s="7">
        <v>45401.560011574074</v>
      </c>
      <c r="D13207" s="10">
        <v>212</v>
      </c>
      <c r="E13207" s="1" t="s">
        <v>7</v>
      </c>
      <c r="F13207">
        <f>IF(LEFT(Tableau1[[#This Row],[Eléments modifié]],$J$1)=$I$1,Tableau1[[#This Row],[Date]],9^9)</f>
        <v>45401.560011574074</v>
      </c>
      <c r="G13207" s="9">
        <f>IF(Tableau1[[#This Row],[Date]]=_xlfn.MINIFS(Tableau1[1er],Tableau1[N° BL],Tableau1[[#This Row],[N° BL]],Tableau1[1er],Tableau1[[#This Row],[Date]]),D13206,"")</f>
        <v>176</v>
      </c>
    </row>
    <row r="13208" spans="1:7" ht="14.25" customHeight="1" x14ac:dyDescent="0.25">
      <c r="A13208" s="1" t="s">
        <v>6607</v>
      </c>
      <c r="B13208" s="1" t="s">
        <v>6608</v>
      </c>
      <c r="C13208" s="7">
        <v>45400.53434027778</v>
      </c>
      <c r="D13208" s="10">
        <v>176</v>
      </c>
      <c r="E13208" s="1" t="s">
        <v>371</v>
      </c>
      <c r="F13208">
        <f>IF(LEFT(Tableau1[[#This Row],[Eléments modifié]],$J$1)=$I$1,Tableau1[[#This Row],[Date]],9^9)</f>
        <v>387420489</v>
      </c>
      <c r="G13208" s="9" t="str">
        <f>IF(Tableau1[[#This Row],[Date]]=_xlfn.MINIFS(Tableau1[1er],Tableau1[N° BL],Tableau1[[#This Row],[N° BL]],Tableau1[1er],Tableau1[[#This Row],[Date]]),D13207,"")</f>
        <v/>
      </c>
    </row>
    <row r="13209" spans="1:7" ht="14.25" customHeight="1" x14ac:dyDescent="0.25">
      <c r="A13209" s="1" t="s">
        <v>6607</v>
      </c>
      <c r="B13209" s="1" t="s">
        <v>6608</v>
      </c>
      <c r="C13209" s="7">
        <v>45400.545289351852</v>
      </c>
      <c r="D13209" s="10">
        <v>212</v>
      </c>
      <c r="E13209" s="1" t="s">
        <v>7</v>
      </c>
      <c r="F13209">
        <f>IF(LEFT(Tableau1[[#This Row],[Eléments modifié]],$J$1)=$I$1,Tableau1[[#This Row],[Date]],9^9)</f>
        <v>45400.545289351852</v>
      </c>
      <c r="G13209" s="9">
        <f>IF(Tableau1[[#This Row],[Date]]=_xlfn.MINIFS(Tableau1[1er],Tableau1[N° BL],Tableau1[[#This Row],[N° BL]],Tableau1[1er],Tableau1[[#This Row],[Date]]),D13208,"")</f>
        <v>176</v>
      </c>
    </row>
    <row r="13210" spans="1:7" ht="14.25" customHeight="1" x14ac:dyDescent="0.25">
      <c r="A13210" s="1" t="s">
        <v>6573</v>
      </c>
      <c r="B13210" s="1" t="s">
        <v>6574</v>
      </c>
      <c r="C13210" s="7">
        <v>45401.318136574075</v>
      </c>
      <c r="D13210" s="10">
        <v>177</v>
      </c>
      <c r="E13210" s="1" t="s">
        <v>111</v>
      </c>
      <c r="F13210">
        <f>IF(LEFT(Tableau1[[#This Row],[Eléments modifié]],$J$1)=$I$1,Tableau1[[#This Row],[Date]],9^9)</f>
        <v>387420489</v>
      </c>
      <c r="G13210" s="9" t="str">
        <f>IF(Tableau1[[#This Row],[Date]]=_xlfn.MINIFS(Tableau1[1er],Tableau1[N° BL],Tableau1[[#This Row],[N° BL]],Tableau1[1er],Tableau1[[#This Row],[Date]]),D13209,"")</f>
        <v/>
      </c>
    </row>
    <row r="13211" spans="1:7" ht="14.25" customHeight="1" x14ac:dyDescent="0.25">
      <c r="A13211" s="1" t="s">
        <v>6573</v>
      </c>
      <c r="B13211" s="1" t="s">
        <v>6574</v>
      </c>
      <c r="C13211" s="7">
        <v>45401.351273148146</v>
      </c>
      <c r="D13211" s="10">
        <v>176</v>
      </c>
      <c r="E13211" s="1" t="s">
        <v>7</v>
      </c>
      <c r="F13211">
        <f>IF(LEFT(Tableau1[[#This Row],[Eléments modifié]],$J$1)=$I$1,Tableau1[[#This Row],[Date]],9^9)</f>
        <v>45401.351273148146</v>
      </c>
      <c r="G13211" s="9">
        <f>IF(Tableau1[[#This Row],[Date]]=_xlfn.MINIFS(Tableau1[1er],Tableau1[N° BL],Tableau1[[#This Row],[N° BL]],Tableau1[1er],Tableau1[[#This Row],[Date]]),D13210,"")</f>
        <v>177</v>
      </c>
    </row>
    <row r="13212" spans="1:7" ht="14.25" customHeight="1" x14ac:dyDescent="0.25">
      <c r="A13212" s="1" t="s">
        <v>6583</v>
      </c>
      <c r="B13212" s="1" t="s">
        <v>6584</v>
      </c>
      <c r="C13212" s="7">
        <v>45400.616423611114</v>
      </c>
      <c r="D13212" s="10">
        <v>212</v>
      </c>
      <c r="E13212" s="1" t="s">
        <v>371</v>
      </c>
      <c r="F13212">
        <f>IF(LEFT(Tableau1[[#This Row],[Eléments modifié]],$J$1)=$I$1,Tableau1[[#This Row],[Date]],9^9)</f>
        <v>387420489</v>
      </c>
      <c r="G13212" s="9" t="str">
        <f>IF(Tableau1[[#This Row],[Date]]=_xlfn.MINIFS(Tableau1[1er],Tableau1[N° BL],Tableau1[[#This Row],[N° BL]],Tableau1[1er],Tableau1[[#This Row],[Date]]),D13211,"")</f>
        <v/>
      </c>
    </row>
    <row r="13213" spans="1:7" ht="14.25" customHeight="1" x14ac:dyDescent="0.25">
      <c r="A13213" s="1" t="s">
        <v>6583</v>
      </c>
      <c r="B13213" s="1" t="s">
        <v>6584</v>
      </c>
      <c r="C13213" s="7">
        <v>45400.627581018518</v>
      </c>
      <c r="D13213" s="10">
        <v>209</v>
      </c>
      <c r="E13213" s="1" t="s">
        <v>7</v>
      </c>
      <c r="F13213">
        <f>IF(LEFT(Tableau1[[#This Row],[Eléments modifié]],$J$1)=$I$1,Tableau1[[#This Row],[Date]],9^9)</f>
        <v>45400.627581018518</v>
      </c>
      <c r="G13213" s="9">
        <f>IF(Tableau1[[#This Row],[Date]]=_xlfn.MINIFS(Tableau1[1er],Tableau1[N° BL],Tableau1[[#This Row],[N° BL]],Tableau1[1er],Tableau1[[#This Row],[Date]]),D13212,"")</f>
        <v>212</v>
      </c>
    </row>
    <row r="13214" spans="1:7" ht="14.25" customHeight="1" x14ac:dyDescent="0.25">
      <c r="A13214" s="1" t="s">
        <v>6565</v>
      </c>
      <c r="B13214" s="1" t="s">
        <v>6566</v>
      </c>
      <c r="C13214" s="7">
        <v>45400.627743055556</v>
      </c>
      <c r="D13214" s="10">
        <v>212</v>
      </c>
      <c r="E13214" s="1" t="s">
        <v>3459</v>
      </c>
      <c r="F13214">
        <f>IF(LEFT(Tableau1[[#This Row],[Eléments modifié]],$J$1)=$I$1,Tableau1[[#This Row],[Date]],9^9)</f>
        <v>387420489</v>
      </c>
      <c r="G13214" s="9" t="str">
        <f>IF(Tableau1[[#This Row],[Date]]=_xlfn.MINIFS(Tableau1[1er],Tableau1[N° BL],Tableau1[[#This Row],[N° BL]],Tableau1[1er],Tableau1[[#This Row],[Date]]),D13213,"")</f>
        <v/>
      </c>
    </row>
    <row r="13215" spans="1:7" ht="14.25" customHeight="1" x14ac:dyDescent="0.25">
      <c r="A13215" s="1" t="s">
        <v>6565</v>
      </c>
      <c r="B13215" s="1" t="s">
        <v>6566</v>
      </c>
      <c r="C13215" s="7">
        <v>45400.701828703706</v>
      </c>
      <c r="D13215" s="10">
        <v>212</v>
      </c>
      <c r="E13215" s="1" t="s">
        <v>41</v>
      </c>
      <c r="F13215">
        <f>IF(LEFT(Tableau1[[#This Row],[Eléments modifié]],$J$1)=$I$1,Tableau1[[#This Row],[Date]],9^9)</f>
        <v>387420489</v>
      </c>
      <c r="G13215" s="9" t="str">
        <f>IF(Tableau1[[#This Row],[Date]]=_xlfn.MINIFS(Tableau1[1er],Tableau1[N° BL],Tableau1[[#This Row],[N° BL]],Tableau1[1er],Tableau1[[#This Row],[Date]]),D13214,"")</f>
        <v/>
      </c>
    </row>
    <row r="13216" spans="1:7" ht="14.25" customHeight="1" x14ac:dyDescent="0.25">
      <c r="A13216" s="1" t="s">
        <v>6565</v>
      </c>
      <c r="B13216" s="1" t="s">
        <v>6566</v>
      </c>
      <c r="C13216" s="7">
        <v>45401.362071759257</v>
      </c>
      <c r="D13216" s="10">
        <v>188</v>
      </c>
      <c r="E13216" s="1" t="s">
        <v>3459</v>
      </c>
      <c r="F13216">
        <f>IF(LEFT(Tableau1[[#This Row],[Eléments modifié]],$J$1)=$I$1,Tableau1[[#This Row],[Date]],9^9)</f>
        <v>387420489</v>
      </c>
      <c r="G13216" s="9" t="str">
        <f>IF(Tableau1[[#This Row],[Date]]=_xlfn.MINIFS(Tableau1[1er],Tableau1[N° BL],Tableau1[[#This Row],[N° BL]],Tableau1[1er],Tableau1[[#This Row],[Date]]),D13215,"")</f>
        <v/>
      </c>
    </row>
    <row r="13217" spans="1:7" ht="14.25" customHeight="1" x14ac:dyDescent="0.25">
      <c r="A13217" s="1" t="s">
        <v>6565</v>
      </c>
      <c r="B13217" s="1" t="s">
        <v>6566</v>
      </c>
      <c r="C13217" s="7">
        <v>45401.387372685182</v>
      </c>
      <c r="D13217" s="10">
        <v>211</v>
      </c>
      <c r="E13217" s="1" t="s">
        <v>7</v>
      </c>
      <c r="F13217">
        <f>IF(LEFT(Tableau1[[#This Row],[Eléments modifié]],$J$1)=$I$1,Tableau1[[#This Row],[Date]],9^9)</f>
        <v>45401.387372685182</v>
      </c>
      <c r="G13217" s="9">
        <f>IF(Tableau1[[#This Row],[Date]]=_xlfn.MINIFS(Tableau1[1er],Tableau1[N° BL],Tableau1[[#This Row],[N° BL]],Tableau1[1er],Tableau1[[#This Row],[Date]]),D13216,"")</f>
        <v>188</v>
      </c>
    </row>
    <row r="13218" spans="1:7" ht="14.25" customHeight="1" x14ac:dyDescent="0.25">
      <c r="A13218" s="1" t="s">
        <v>6551</v>
      </c>
      <c r="B13218" s="1" t="s">
        <v>6552</v>
      </c>
      <c r="C13218" s="7">
        <v>45400.716226851851</v>
      </c>
      <c r="D13218" s="10">
        <v>212</v>
      </c>
      <c r="E13218" s="1" t="s">
        <v>2447</v>
      </c>
      <c r="F13218">
        <f>IF(LEFT(Tableau1[[#This Row],[Eléments modifié]],$J$1)=$I$1,Tableau1[[#This Row],[Date]],9^9)</f>
        <v>387420489</v>
      </c>
      <c r="G13218" s="9" t="str">
        <f>IF(Tableau1[[#This Row],[Date]]=_xlfn.MINIFS(Tableau1[1er],Tableau1[N° BL],Tableau1[[#This Row],[N° BL]],Tableau1[1er],Tableau1[[#This Row],[Date]]),D13217,"")</f>
        <v/>
      </c>
    </row>
    <row r="13219" spans="1:7" ht="14.25" customHeight="1" x14ac:dyDescent="0.25">
      <c r="A13219" s="1" t="s">
        <v>6551</v>
      </c>
      <c r="B13219" s="1" t="s">
        <v>6552</v>
      </c>
      <c r="C13219" s="7">
        <v>45400.724409722221</v>
      </c>
      <c r="D13219" s="10">
        <v>189</v>
      </c>
      <c r="E13219" s="1" t="s">
        <v>41</v>
      </c>
      <c r="F13219">
        <f>IF(LEFT(Tableau1[[#This Row],[Eléments modifié]],$J$1)=$I$1,Tableau1[[#This Row],[Date]],9^9)</f>
        <v>387420489</v>
      </c>
      <c r="G13219" s="9" t="str">
        <f>IF(Tableau1[[#This Row],[Date]]=_xlfn.MINIFS(Tableau1[1er],Tableau1[N° BL],Tableau1[[#This Row],[N° BL]],Tableau1[1er],Tableau1[[#This Row],[Date]]),D13218,"")</f>
        <v/>
      </c>
    </row>
    <row r="13220" spans="1:7" ht="14.25" customHeight="1" x14ac:dyDescent="0.25">
      <c r="A13220" s="1" t="s">
        <v>6551</v>
      </c>
      <c r="B13220" s="1" t="s">
        <v>6552</v>
      </c>
      <c r="C13220" s="7">
        <v>45401.408032407409</v>
      </c>
      <c r="D13220" s="10">
        <v>179</v>
      </c>
      <c r="E13220" s="1" t="s">
        <v>2447</v>
      </c>
      <c r="F13220">
        <f>IF(LEFT(Tableau1[[#This Row],[Eléments modifié]],$J$1)=$I$1,Tableau1[[#This Row],[Date]],9^9)</f>
        <v>387420489</v>
      </c>
      <c r="G13220" s="9" t="str">
        <f>IF(Tableau1[[#This Row],[Date]]=_xlfn.MINIFS(Tableau1[1er],Tableau1[N° BL],Tableau1[[#This Row],[N° BL]],Tableau1[1er],Tableau1[[#This Row],[Date]]),D13219,"")</f>
        <v/>
      </c>
    </row>
    <row r="13221" spans="1:7" ht="14.25" customHeight="1" x14ac:dyDescent="0.25">
      <c r="A13221" s="1" t="s">
        <v>6551</v>
      </c>
      <c r="B13221" s="1" t="s">
        <v>6552</v>
      </c>
      <c r="C13221" s="7">
        <v>45401.428379629629</v>
      </c>
      <c r="D13221" s="10">
        <v>212</v>
      </c>
      <c r="E13221" s="1" t="s">
        <v>7</v>
      </c>
      <c r="F13221">
        <f>IF(LEFT(Tableau1[[#This Row],[Eléments modifié]],$J$1)=$I$1,Tableau1[[#This Row],[Date]],9^9)</f>
        <v>45401.428379629629</v>
      </c>
      <c r="G13221" s="9">
        <f>IF(Tableau1[[#This Row],[Date]]=_xlfn.MINIFS(Tableau1[1er],Tableau1[N° BL],Tableau1[[#This Row],[N° BL]],Tableau1[1er],Tableau1[[#This Row],[Date]]),D13220,"")</f>
        <v>179</v>
      </c>
    </row>
    <row r="13222" spans="1:7" ht="14.25" customHeight="1" x14ac:dyDescent="0.25">
      <c r="A13222" s="1" t="s">
        <v>6469</v>
      </c>
      <c r="B13222" s="1" t="s">
        <v>6470</v>
      </c>
      <c r="C13222" s="7">
        <v>45401.55672453704</v>
      </c>
      <c r="D13222" s="10">
        <v>212</v>
      </c>
      <c r="E13222" s="1" t="s">
        <v>371</v>
      </c>
      <c r="F13222">
        <f>IF(LEFT(Tableau1[[#This Row],[Eléments modifié]],$J$1)=$I$1,Tableau1[[#This Row],[Date]],9^9)</f>
        <v>387420489</v>
      </c>
      <c r="G13222" s="9" t="str">
        <f>IF(Tableau1[[#This Row],[Date]]=_xlfn.MINIFS(Tableau1[1er],Tableau1[N° BL],Tableau1[[#This Row],[N° BL]],Tableau1[1er],Tableau1[[#This Row],[Date]]),D13221,"")</f>
        <v/>
      </c>
    </row>
    <row r="13223" spans="1:7" ht="14.25" customHeight="1" x14ac:dyDescent="0.25">
      <c r="A13223" s="1" t="s">
        <v>6469</v>
      </c>
      <c r="B13223" s="1" t="s">
        <v>6470</v>
      </c>
      <c r="C13223" s="7">
        <v>45401.570289351854</v>
      </c>
      <c r="D13223" s="10">
        <v>209</v>
      </c>
      <c r="E13223" s="1" t="s">
        <v>7</v>
      </c>
      <c r="F13223">
        <f>IF(LEFT(Tableau1[[#This Row],[Eléments modifié]],$J$1)=$I$1,Tableau1[[#This Row],[Date]],9^9)</f>
        <v>45401.570289351854</v>
      </c>
      <c r="G13223" s="9">
        <f>IF(Tableau1[[#This Row],[Date]]=_xlfn.MINIFS(Tableau1[1er],Tableau1[N° BL],Tableau1[[#This Row],[N° BL]],Tableau1[1er],Tableau1[[#This Row],[Date]]),D13222,"")</f>
        <v>212</v>
      </c>
    </row>
    <row r="13224" spans="1:7" ht="14.25" customHeight="1" x14ac:dyDescent="0.25">
      <c r="A13224" s="1" t="s">
        <v>6188</v>
      </c>
      <c r="B13224" s="1" t="s">
        <v>6189</v>
      </c>
      <c r="C13224" s="7">
        <v>45401.62054398148</v>
      </c>
      <c r="D13224" s="10">
        <v>211</v>
      </c>
      <c r="E13224" s="1" t="s">
        <v>371</v>
      </c>
      <c r="F13224">
        <f>IF(LEFT(Tableau1[[#This Row],[Eléments modifié]],$J$1)=$I$1,Tableau1[[#This Row],[Date]],9^9)</f>
        <v>387420489</v>
      </c>
      <c r="G13224" s="9" t="str">
        <f>IF(Tableau1[[#This Row],[Date]]=_xlfn.MINIFS(Tableau1[1er],Tableau1[N° BL],Tableau1[[#This Row],[N° BL]],Tableau1[1er],Tableau1[[#This Row],[Date]]),D13223,"")</f>
        <v/>
      </c>
    </row>
    <row r="13225" spans="1:7" ht="14.25" customHeight="1" x14ac:dyDescent="0.25">
      <c r="A13225" s="1" t="s">
        <v>6188</v>
      </c>
      <c r="B13225" s="1" t="s">
        <v>6189</v>
      </c>
      <c r="C13225" s="7">
        <v>45401.62054398148</v>
      </c>
      <c r="D13225" s="10">
        <v>209</v>
      </c>
      <c r="E13225" s="1" t="s">
        <v>371</v>
      </c>
      <c r="F13225">
        <f>IF(LEFT(Tableau1[[#This Row],[Eléments modifié]],$J$1)=$I$1,Tableau1[[#This Row],[Date]],9^9)</f>
        <v>387420489</v>
      </c>
      <c r="G13225" s="9" t="str">
        <f>IF(Tableau1[[#This Row],[Date]]=_xlfn.MINIFS(Tableau1[1er],Tableau1[N° BL],Tableau1[[#This Row],[N° BL]],Tableau1[1er],Tableau1[[#This Row],[Date]]),D13224,"")</f>
        <v/>
      </c>
    </row>
    <row r="13226" spans="1:7" ht="14.25" customHeight="1" x14ac:dyDescent="0.25">
      <c r="A13226" s="1" t="s">
        <v>6188</v>
      </c>
      <c r="B13226" s="1" t="s">
        <v>6189</v>
      </c>
      <c r="C13226" s="7">
        <v>45401.63722222222</v>
      </c>
      <c r="D13226" s="10">
        <v>209</v>
      </c>
      <c r="E13226" s="1" t="s">
        <v>7</v>
      </c>
      <c r="F13226">
        <f>IF(LEFT(Tableau1[[#This Row],[Eléments modifié]],$J$1)=$I$1,Tableau1[[#This Row],[Date]],9^9)</f>
        <v>45401.63722222222</v>
      </c>
      <c r="G13226" s="9">
        <f>IF(Tableau1[[#This Row],[Date]]=_xlfn.MINIFS(Tableau1[1er],Tableau1[N° BL],Tableau1[[#This Row],[N° BL]],Tableau1[1er],Tableau1[[#This Row],[Date]]),D13225,"")</f>
        <v>209</v>
      </c>
    </row>
    <row r="13227" spans="1:7" ht="14.25" customHeight="1" x14ac:dyDescent="0.25">
      <c r="A13227" s="1" t="s">
        <v>6188</v>
      </c>
      <c r="B13227" s="1" t="s">
        <v>6189</v>
      </c>
      <c r="C13227" s="7">
        <v>45406.513391203705</v>
      </c>
      <c r="D13227" s="10">
        <v>188</v>
      </c>
      <c r="E13227" s="1" t="s">
        <v>98</v>
      </c>
      <c r="F13227">
        <f>IF(LEFT(Tableau1[[#This Row],[Eléments modifié]],$J$1)=$I$1,Tableau1[[#This Row],[Date]],9^9)</f>
        <v>387420489</v>
      </c>
      <c r="G13227" s="9" t="str">
        <f>IF(Tableau1[[#This Row],[Date]]=_xlfn.MINIFS(Tableau1[1er],Tableau1[N° BL],Tableau1[[#This Row],[N° BL]],Tableau1[1er],Tableau1[[#This Row],[Date]]),D13226,"")</f>
        <v/>
      </c>
    </row>
    <row r="13228" spans="1:7" ht="14.25" customHeight="1" x14ac:dyDescent="0.25">
      <c r="A13228" s="1" t="s">
        <v>6188</v>
      </c>
      <c r="B13228" s="1" t="s">
        <v>6189</v>
      </c>
      <c r="C13228" s="7">
        <v>45406.514849537038</v>
      </c>
      <c r="D13228" s="10">
        <v>188</v>
      </c>
      <c r="E13228" s="1" t="s">
        <v>32</v>
      </c>
      <c r="F13228">
        <f>IF(LEFT(Tableau1[[#This Row],[Eléments modifié]],$J$1)=$I$1,Tableau1[[#This Row],[Date]],9^9)</f>
        <v>387420489</v>
      </c>
      <c r="G13228" s="9" t="str">
        <f>IF(Tableau1[[#This Row],[Date]]=_xlfn.MINIFS(Tableau1[1er],Tableau1[N° BL],Tableau1[[#This Row],[N° BL]],Tableau1[1er],Tableau1[[#This Row],[Date]]),D13227,"")</f>
        <v/>
      </c>
    </row>
    <row r="13229" spans="1:7" ht="14.25" customHeight="1" x14ac:dyDescent="0.25">
      <c r="A13229" s="1" t="s">
        <v>6188</v>
      </c>
      <c r="B13229" s="1" t="s">
        <v>6189</v>
      </c>
      <c r="C13229" s="7">
        <v>45406.516689814816</v>
      </c>
      <c r="D13229" s="10">
        <v>188</v>
      </c>
      <c r="E13229" s="1" t="s">
        <v>7</v>
      </c>
      <c r="F13229">
        <f>IF(LEFT(Tableau1[[#This Row],[Eléments modifié]],$J$1)=$I$1,Tableau1[[#This Row],[Date]],9^9)</f>
        <v>45406.516689814816</v>
      </c>
      <c r="G13229" s="9">
        <f>IF(Tableau1[[#This Row],[Date]]=_xlfn.MINIFS(Tableau1[1er],Tableau1[N° BL],Tableau1[[#This Row],[N° BL]],Tableau1[1er],Tableau1[[#This Row],[Date]]),D13228,"")</f>
        <v>188</v>
      </c>
    </row>
    <row r="13230" spans="1:7" ht="14.25" customHeight="1" x14ac:dyDescent="0.25">
      <c r="A13230" s="1" t="s">
        <v>6188</v>
      </c>
      <c r="B13230" s="1" t="s">
        <v>6189</v>
      </c>
      <c r="C13230" s="7">
        <v>45406.518136574072</v>
      </c>
      <c r="D13230" s="10">
        <v>188</v>
      </c>
      <c r="E13230" s="1" t="s">
        <v>98</v>
      </c>
      <c r="F13230">
        <f>IF(LEFT(Tableau1[[#This Row],[Eléments modifié]],$J$1)=$I$1,Tableau1[[#This Row],[Date]],9^9)</f>
        <v>387420489</v>
      </c>
      <c r="G13230" s="9" t="str">
        <f>IF(Tableau1[[#This Row],[Date]]=_xlfn.MINIFS(Tableau1[1er],Tableau1[N° BL],Tableau1[[#This Row],[N° BL]],Tableau1[1er],Tableau1[[#This Row],[Date]]),D13229,"")</f>
        <v/>
      </c>
    </row>
    <row r="13231" spans="1:7" ht="14.25" customHeight="1" x14ac:dyDescent="0.25">
      <c r="A13231" s="1" t="s">
        <v>6188</v>
      </c>
      <c r="B13231" s="1" t="s">
        <v>6189</v>
      </c>
      <c r="C13231" s="7">
        <v>45406.518587962964</v>
      </c>
      <c r="D13231" s="10">
        <v>188</v>
      </c>
      <c r="E13231" s="1" t="s">
        <v>32</v>
      </c>
      <c r="F13231">
        <f>IF(LEFT(Tableau1[[#This Row],[Eléments modifié]],$J$1)=$I$1,Tableau1[[#This Row],[Date]],9^9)</f>
        <v>387420489</v>
      </c>
      <c r="G13231" s="9" t="str">
        <f>IF(Tableau1[[#This Row],[Date]]=_xlfn.MINIFS(Tableau1[1er],Tableau1[N° BL],Tableau1[[#This Row],[N° BL]],Tableau1[1er],Tableau1[[#This Row],[Date]]),D13230,"")</f>
        <v/>
      </c>
    </row>
    <row r="13232" spans="1:7" ht="14.25" customHeight="1" x14ac:dyDescent="0.25">
      <c r="A13232" s="1" t="s">
        <v>6188</v>
      </c>
      <c r="B13232" s="1" t="s">
        <v>6189</v>
      </c>
      <c r="C13232" s="7">
        <v>45406.51935185185</v>
      </c>
      <c r="D13232" s="10">
        <v>188</v>
      </c>
      <c r="E13232" s="1" t="s">
        <v>7</v>
      </c>
      <c r="F13232">
        <f>IF(LEFT(Tableau1[[#This Row],[Eléments modifié]],$J$1)=$I$1,Tableau1[[#This Row],[Date]],9^9)</f>
        <v>45406.51935185185</v>
      </c>
      <c r="G13232" s="9">
        <f>IF(Tableau1[[#This Row],[Date]]=_xlfn.MINIFS(Tableau1[1er],Tableau1[N° BL],Tableau1[[#This Row],[N° BL]],Tableau1[1er],Tableau1[[#This Row],[Date]]),D13231,"")</f>
        <v>188</v>
      </c>
    </row>
    <row r="13233" spans="1:7" ht="14.25" customHeight="1" x14ac:dyDescent="0.25">
      <c r="A13233" s="1" t="s">
        <v>6429</v>
      </c>
      <c r="B13233" s="1" t="s">
        <v>6430</v>
      </c>
      <c r="C13233" s="7">
        <v>45404.406631944446</v>
      </c>
      <c r="D13233" s="10">
        <v>176</v>
      </c>
      <c r="E13233" s="1" t="s">
        <v>371</v>
      </c>
      <c r="F13233">
        <f>IF(LEFT(Tableau1[[#This Row],[Eléments modifié]],$J$1)=$I$1,Tableau1[[#This Row],[Date]],9^9)</f>
        <v>387420489</v>
      </c>
      <c r="G13233" s="9" t="str">
        <f>IF(Tableau1[[#This Row],[Date]]=_xlfn.MINIFS(Tableau1[1er],Tableau1[N° BL],Tableau1[[#This Row],[N° BL]],Tableau1[1er],Tableau1[[#This Row],[Date]]),D13232,"")</f>
        <v/>
      </c>
    </row>
    <row r="13234" spans="1:7" ht="14.25" customHeight="1" x14ac:dyDescent="0.25">
      <c r="A13234" s="1" t="s">
        <v>6429</v>
      </c>
      <c r="B13234" s="1" t="s">
        <v>6430</v>
      </c>
      <c r="C13234" s="7">
        <v>45404.414594907408</v>
      </c>
      <c r="D13234" s="10">
        <v>209</v>
      </c>
      <c r="E13234" s="1" t="s">
        <v>7</v>
      </c>
      <c r="F13234">
        <f>IF(LEFT(Tableau1[[#This Row],[Eléments modifié]],$J$1)=$I$1,Tableau1[[#This Row],[Date]],9^9)</f>
        <v>45404.414594907408</v>
      </c>
      <c r="G13234" s="9">
        <f>IF(Tableau1[[#This Row],[Date]]=_xlfn.MINIFS(Tableau1[1er],Tableau1[N° BL],Tableau1[[#This Row],[N° BL]],Tableau1[1er],Tableau1[[#This Row],[Date]]),D13233,"")</f>
        <v>176</v>
      </c>
    </row>
    <row r="13235" spans="1:7" ht="14.25" customHeight="1" x14ac:dyDescent="0.25">
      <c r="A13235" s="1" t="s">
        <v>6178</v>
      </c>
      <c r="B13235" s="1" t="s">
        <v>6179</v>
      </c>
      <c r="C13235" s="7">
        <v>45401.56322916667</v>
      </c>
      <c r="D13235" s="10">
        <v>209</v>
      </c>
      <c r="E13235" s="1" t="s">
        <v>111</v>
      </c>
      <c r="F13235">
        <f>IF(LEFT(Tableau1[[#This Row],[Eléments modifié]],$J$1)=$I$1,Tableau1[[#This Row],[Date]],9^9)</f>
        <v>387420489</v>
      </c>
      <c r="G13235" s="9" t="str">
        <f>IF(Tableau1[[#This Row],[Date]]=_xlfn.MINIFS(Tableau1[1er],Tableau1[N° BL],Tableau1[[#This Row],[N° BL]],Tableau1[1er],Tableau1[[#This Row],[Date]]),D13234,"")</f>
        <v/>
      </c>
    </row>
    <row r="13236" spans="1:7" ht="14.25" customHeight="1" x14ac:dyDescent="0.25">
      <c r="A13236" s="1" t="s">
        <v>6178</v>
      </c>
      <c r="B13236" s="1" t="s">
        <v>6179</v>
      </c>
      <c r="C13236" s="7">
        <v>45401.586689814816</v>
      </c>
      <c r="D13236" s="10">
        <v>189</v>
      </c>
      <c r="E13236" s="1" t="s">
        <v>7</v>
      </c>
      <c r="F13236">
        <f>IF(LEFT(Tableau1[[#This Row],[Eléments modifié]],$J$1)=$I$1,Tableau1[[#This Row],[Date]],9^9)</f>
        <v>45401.586689814816</v>
      </c>
      <c r="G13236" s="9">
        <f>IF(Tableau1[[#This Row],[Date]]=_xlfn.MINIFS(Tableau1[1er],Tableau1[N° BL],Tableau1[[#This Row],[N° BL]],Tableau1[1er],Tableau1[[#This Row],[Date]]),D13235,"")</f>
        <v>209</v>
      </c>
    </row>
    <row r="13237" spans="1:7" ht="14.25" customHeight="1" x14ac:dyDescent="0.25">
      <c r="A13237" s="1" t="s">
        <v>6178</v>
      </c>
      <c r="B13237" s="1" t="s">
        <v>6179</v>
      </c>
      <c r="C13237" s="7">
        <v>45406.532314814816</v>
      </c>
      <c r="D13237" s="10">
        <v>188</v>
      </c>
      <c r="E13237" s="1" t="s">
        <v>98</v>
      </c>
      <c r="F13237">
        <f>IF(LEFT(Tableau1[[#This Row],[Eléments modifié]],$J$1)=$I$1,Tableau1[[#This Row],[Date]],9^9)</f>
        <v>387420489</v>
      </c>
      <c r="G13237" s="9" t="str">
        <f>IF(Tableau1[[#This Row],[Date]]=_xlfn.MINIFS(Tableau1[1er],Tableau1[N° BL],Tableau1[[#This Row],[N° BL]],Tableau1[1er],Tableau1[[#This Row],[Date]]),D13236,"")</f>
        <v/>
      </c>
    </row>
    <row r="13238" spans="1:7" ht="14.25" customHeight="1" x14ac:dyDescent="0.25">
      <c r="A13238" s="1" t="s">
        <v>6178</v>
      </c>
      <c r="B13238" s="1" t="s">
        <v>6179</v>
      </c>
      <c r="C13238" s="7">
        <v>45406.532430555555</v>
      </c>
      <c r="D13238" s="10">
        <v>188</v>
      </c>
      <c r="E13238" s="1" t="s">
        <v>32</v>
      </c>
      <c r="F13238">
        <f>IF(LEFT(Tableau1[[#This Row],[Eléments modifié]],$J$1)=$I$1,Tableau1[[#This Row],[Date]],9^9)</f>
        <v>387420489</v>
      </c>
      <c r="G13238" s="9" t="str">
        <f>IF(Tableau1[[#This Row],[Date]]=_xlfn.MINIFS(Tableau1[1er],Tableau1[N° BL],Tableau1[[#This Row],[N° BL]],Tableau1[1er],Tableau1[[#This Row],[Date]]),D13237,"")</f>
        <v/>
      </c>
    </row>
    <row r="13239" spans="1:7" ht="14.25" customHeight="1" x14ac:dyDescent="0.25">
      <c r="A13239" s="1" t="s">
        <v>6178</v>
      </c>
      <c r="B13239" s="1" t="s">
        <v>6179</v>
      </c>
      <c r="C13239" s="7">
        <v>45406.534444444442</v>
      </c>
      <c r="D13239" s="10">
        <v>188</v>
      </c>
      <c r="E13239" s="1" t="s">
        <v>7</v>
      </c>
      <c r="F13239">
        <f>IF(LEFT(Tableau1[[#This Row],[Eléments modifié]],$J$1)=$I$1,Tableau1[[#This Row],[Date]],9^9)</f>
        <v>45406.534444444442</v>
      </c>
      <c r="G13239" s="9">
        <f>IF(Tableau1[[#This Row],[Date]]=_xlfn.MINIFS(Tableau1[1er],Tableau1[N° BL],Tableau1[[#This Row],[N° BL]],Tableau1[1er],Tableau1[[#This Row],[Date]]),D13238,"")</f>
        <v>188</v>
      </c>
    </row>
    <row r="13240" spans="1:7" ht="14.25" customHeight="1" x14ac:dyDescent="0.25">
      <c r="A13240" s="1" t="s">
        <v>6455</v>
      </c>
      <c r="B13240" s="1" t="s">
        <v>6456</v>
      </c>
      <c r="C13240" s="7">
        <v>45401.578344907408</v>
      </c>
      <c r="D13240" s="10">
        <v>212</v>
      </c>
      <c r="E13240" s="1" t="s">
        <v>2447</v>
      </c>
      <c r="F13240">
        <f>IF(LEFT(Tableau1[[#This Row],[Eléments modifié]],$J$1)=$I$1,Tableau1[[#This Row],[Date]],9^9)</f>
        <v>387420489</v>
      </c>
      <c r="G13240" s="9" t="str">
        <f>IF(Tableau1[[#This Row],[Date]]=_xlfn.MINIFS(Tableau1[1er],Tableau1[N° BL],Tableau1[[#This Row],[N° BL]],Tableau1[1er],Tableau1[[#This Row],[Date]]),D13239,"")</f>
        <v/>
      </c>
    </row>
    <row r="13241" spans="1:7" ht="14.25" customHeight="1" x14ac:dyDescent="0.25">
      <c r="A13241" s="1" t="s">
        <v>6455</v>
      </c>
      <c r="B13241" s="1" t="s">
        <v>6456</v>
      </c>
      <c r="C13241" s="7">
        <v>45401.57849537037</v>
      </c>
      <c r="D13241" s="10">
        <v>179</v>
      </c>
      <c r="E13241" s="1" t="s">
        <v>20</v>
      </c>
      <c r="F13241">
        <f>IF(LEFT(Tableau1[[#This Row],[Eléments modifié]],$J$1)=$I$1,Tableau1[[#This Row],[Date]],9^9)</f>
        <v>387420489</v>
      </c>
      <c r="G13241" s="9" t="str">
        <f>IF(Tableau1[[#This Row],[Date]]=_xlfn.MINIFS(Tableau1[1er],Tableau1[N° BL],Tableau1[[#This Row],[N° BL]],Tableau1[1er],Tableau1[[#This Row],[Date]]),D13240,"")</f>
        <v/>
      </c>
    </row>
    <row r="13242" spans="1:7" ht="14.25" customHeight="1" x14ac:dyDescent="0.25">
      <c r="A13242" s="1" t="s">
        <v>6455</v>
      </c>
      <c r="B13242" s="1" t="s">
        <v>6456</v>
      </c>
      <c r="C13242" s="7">
        <v>45401.585960648146</v>
      </c>
      <c r="D13242" s="10">
        <v>179</v>
      </c>
      <c r="E13242" s="1" t="s">
        <v>5</v>
      </c>
      <c r="F13242">
        <f>IF(LEFT(Tableau1[[#This Row],[Eléments modifié]],$J$1)=$I$1,Tableau1[[#This Row],[Date]],9^9)</f>
        <v>387420489</v>
      </c>
      <c r="G13242" s="9" t="str">
        <f>IF(Tableau1[[#This Row],[Date]]=_xlfn.MINIFS(Tableau1[1er],Tableau1[N° BL],Tableau1[[#This Row],[N° BL]],Tableau1[1er],Tableau1[[#This Row],[Date]]),D13241,"")</f>
        <v/>
      </c>
    </row>
    <row r="13243" spans="1:7" ht="14.25" customHeight="1" x14ac:dyDescent="0.25">
      <c r="A13243" s="1" t="s">
        <v>6455</v>
      </c>
      <c r="B13243" s="1" t="s">
        <v>6456</v>
      </c>
      <c r="C13243" s="7">
        <v>45401.586087962962</v>
      </c>
      <c r="D13243" s="10">
        <v>176</v>
      </c>
      <c r="E13243" s="1" t="s">
        <v>20</v>
      </c>
      <c r="F13243">
        <f>IF(LEFT(Tableau1[[#This Row],[Eléments modifié]],$J$1)=$I$1,Tableau1[[#This Row],[Date]],9^9)</f>
        <v>387420489</v>
      </c>
      <c r="G13243" s="9" t="str">
        <f>IF(Tableau1[[#This Row],[Date]]=_xlfn.MINIFS(Tableau1[1er],Tableau1[N° BL],Tableau1[[#This Row],[N° BL]],Tableau1[1er],Tableau1[[#This Row],[Date]]),D13242,"")</f>
        <v/>
      </c>
    </row>
    <row r="13244" spans="1:7" ht="14.25" customHeight="1" x14ac:dyDescent="0.25">
      <c r="A13244" s="1" t="s">
        <v>6455</v>
      </c>
      <c r="B13244" s="1" t="s">
        <v>6456</v>
      </c>
      <c r="C13244" s="7">
        <v>45401.587071759262</v>
      </c>
      <c r="D13244" s="10">
        <v>189</v>
      </c>
      <c r="E13244" s="1" t="s">
        <v>111</v>
      </c>
      <c r="F13244">
        <f>IF(LEFT(Tableau1[[#This Row],[Eléments modifié]],$J$1)=$I$1,Tableau1[[#This Row],[Date]],9^9)</f>
        <v>387420489</v>
      </c>
      <c r="G13244" s="9" t="str">
        <f>IF(Tableau1[[#This Row],[Date]]=_xlfn.MINIFS(Tableau1[1er],Tableau1[N° BL],Tableau1[[#This Row],[N° BL]],Tableau1[1er],Tableau1[[#This Row],[Date]]),D13243,"")</f>
        <v/>
      </c>
    </row>
    <row r="13245" spans="1:7" ht="14.25" customHeight="1" x14ac:dyDescent="0.25">
      <c r="A13245" s="1" t="s">
        <v>6455</v>
      </c>
      <c r="B13245" s="1" t="s">
        <v>6456</v>
      </c>
      <c r="C13245" s="7">
        <v>45401.587083333332</v>
      </c>
      <c r="D13245" s="10">
        <v>176</v>
      </c>
      <c r="E13245" s="1" t="s">
        <v>14</v>
      </c>
      <c r="F13245">
        <f>IF(LEFT(Tableau1[[#This Row],[Eléments modifié]],$J$1)=$I$1,Tableau1[[#This Row],[Date]],9^9)</f>
        <v>387420489</v>
      </c>
      <c r="G13245" s="9" t="str">
        <f>IF(Tableau1[[#This Row],[Date]]=_xlfn.MINIFS(Tableau1[1er],Tableau1[N° BL],Tableau1[[#This Row],[N° BL]],Tableau1[1er],Tableau1[[#This Row],[Date]]),D13244,"")</f>
        <v/>
      </c>
    </row>
    <row r="13246" spans="1:7" ht="14.25" customHeight="1" x14ac:dyDescent="0.25">
      <c r="A13246" s="1" t="s">
        <v>6455</v>
      </c>
      <c r="B13246" s="1" t="s">
        <v>6456</v>
      </c>
      <c r="C13246" s="7">
        <v>45401.587384259263</v>
      </c>
      <c r="D13246" s="10">
        <v>189</v>
      </c>
      <c r="E13246" s="1" t="s">
        <v>20</v>
      </c>
      <c r="F13246">
        <f>IF(LEFT(Tableau1[[#This Row],[Eléments modifié]],$J$1)=$I$1,Tableau1[[#This Row],[Date]],9^9)</f>
        <v>387420489</v>
      </c>
      <c r="G13246" s="9" t="str">
        <f>IF(Tableau1[[#This Row],[Date]]=_xlfn.MINIFS(Tableau1[1er],Tableau1[N° BL],Tableau1[[#This Row],[N° BL]],Tableau1[1er],Tableau1[[#This Row],[Date]]),D13245,"")</f>
        <v/>
      </c>
    </row>
    <row r="13247" spans="1:7" ht="14.25" customHeight="1" x14ac:dyDescent="0.25">
      <c r="A13247" s="1" t="s">
        <v>6455</v>
      </c>
      <c r="B13247" s="1" t="s">
        <v>6456</v>
      </c>
      <c r="C13247" s="7">
        <v>45401.587442129632</v>
      </c>
      <c r="D13247" s="10">
        <v>189</v>
      </c>
      <c r="E13247" s="1" t="s">
        <v>20</v>
      </c>
      <c r="F13247">
        <f>IF(LEFT(Tableau1[[#This Row],[Eléments modifié]],$J$1)=$I$1,Tableau1[[#This Row],[Date]],9^9)</f>
        <v>387420489</v>
      </c>
      <c r="G13247" s="9" t="str">
        <f>IF(Tableau1[[#This Row],[Date]]=_xlfn.MINIFS(Tableau1[1er],Tableau1[N° BL],Tableau1[[#This Row],[N° BL]],Tableau1[1er],Tableau1[[#This Row],[Date]]),D13246,"")</f>
        <v/>
      </c>
    </row>
    <row r="13248" spans="1:7" ht="14.25" customHeight="1" x14ac:dyDescent="0.25">
      <c r="A13248" s="1" t="s">
        <v>6455</v>
      </c>
      <c r="B13248" s="1" t="s">
        <v>6456</v>
      </c>
      <c r="C13248" s="7">
        <v>45401.587523148148</v>
      </c>
      <c r="D13248" s="10">
        <v>176</v>
      </c>
      <c r="E13248" s="1" t="s">
        <v>14</v>
      </c>
      <c r="F13248">
        <f>IF(LEFT(Tableau1[[#This Row],[Eléments modifié]],$J$1)=$I$1,Tableau1[[#This Row],[Date]],9^9)</f>
        <v>387420489</v>
      </c>
      <c r="G13248" s="9" t="str">
        <f>IF(Tableau1[[#This Row],[Date]]=_xlfn.MINIFS(Tableau1[1er],Tableau1[N° BL],Tableau1[[#This Row],[N° BL]],Tableau1[1er],Tableau1[[#This Row],[Date]]),D13247,"")</f>
        <v/>
      </c>
    </row>
    <row r="13249" spans="1:7" ht="14.25" customHeight="1" x14ac:dyDescent="0.25">
      <c r="A13249" s="1" t="s">
        <v>6455</v>
      </c>
      <c r="B13249" s="1" t="s">
        <v>6456</v>
      </c>
      <c r="C13249" s="7">
        <v>45401.587789351855</v>
      </c>
      <c r="D13249" s="10">
        <v>189</v>
      </c>
      <c r="E13249" s="1" t="s">
        <v>20</v>
      </c>
      <c r="F13249">
        <f>IF(LEFT(Tableau1[[#This Row],[Eléments modifié]],$J$1)=$I$1,Tableau1[[#This Row],[Date]],9^9)</f>
        <v>387420489</v>
      </c>
      <c r="G13249" s="9" t="str">
        <f>IF(Tableau1[[#This Row],[Date]]=_xlfn.MINIFS(Tableau1[1er],Tableau1[N° BL],Tableau1[[#This Row],[N° BL]],Tableau1[1er],Tableau1[[#This Row],[Date]]),D13248,"")</f>
        <v/>
      </c>
    </row>
    <row r="13250" spans="1:7" ht="14.25" customHeight="1" x14ac:dyDescent="0.25">
      <c r="A13250" s="1" t="s">
        <v>6455</v>
      </c>
      <c r="B13250" s="1" t="s">
        <v>6456</v>
      </c>
      <c r="C13250" s="7">
        <v>45401.587835648148</v>
      </c>
      <c r="D13250" s="10">
        <v>176</v>
      </c>
      <c r="E13250" s="1" t="s">
        <v>14</v>
      </c>
      <c r="F13250">
        <f>IF(LEFT(Tableau1[[#This Row],[Eléments modifié]],$J$1)=$I$1,Tableau1[[#This Row],[Date]],9^9)</f>
        <v>387420489</v>
      </c>
      <c r="G13250" s="9" t="str">
        <f>IF(Tableau1[[#This Row],[Date]]=_xlfn.MINIFS(Tableau1[1er],Tableau1[N° BL],Tableau1[[#This Row],[N° BL]],Tableau1[1er],Tableau1[[#This Row],[Date]]),D13249,"")</f>
        <v/>
      </c>
    </row>
    <row r="13251" spans="1:7" ht="14.25" customHeight="1" x14ac:dyDescent="0.25">
      <c r="A13251" s="1" t="s">
        <v>6455</v>
      </c>
      <c r="B13251" s="1" t="s">
        <v>6456</v>
      </c>
      <c r="C13251" s="7">
        <v>45401.587962962964</v>
      </c>
      <c r="D13251" s="10">
        <v>176</v>
      </c>
      <c r="E13251" s="1" t="s">
        <v>20</v>
      </c>
      <c r="F13251">
        <f>IF(LEFT(Tableau1[[#This Row],[Eléments modifié]],$J$1)=$I$1,Tableau1[[#This Row],[Date]],9^9)</f>
        <v>387420489</v>
      </c>
      <c r="G13251" s="9" t="str">
        <f>IF(Tableau1[[#This Row],[Date]]=_xlfn.MINIFS(Tableau1[1er],Tableau1[N° BL],Tableau1[[#This Row],[N° BL]],Tableau1[1er],Tableau1[[#This Row],[Date]]),D13250,"")</f>
        <v/>
      </c>
    </row>
    <row r="13252" spans="1:7" ht="14.25" customHeight="1" x14ac:dyDescent="0.25">
      <c r="A13252" s="1" t="s">
        <v>6455</v>
      </c>
      <c r="B13252" s="1" t="s">
        <v>6456</v>
      </c>
      <c r="C13252" s="7">
        <v>45401.588020833333</v>
      </c>
      <c r="D13252" s="10">
        <v>189</v>
      </c>
      <c r="E13252" s="1" t="s">
        <v>111</v>
      </c>
      <c r="F13252">
        <f>IF(LEFT(Tableau1[[#This Row],[Eléments modifié]],$J$1)=$I$1,Tableau1[[#This Row],[Date]],9^9)</f>
        <v>387420489</v>
      </c>
      <c r="G13252" s="9" t="str">
        <f>IF(Tableau1[[#This Row],[Date]]=_xlfn.MINIFS(Tableau1[1er],Tableau1[N° BL],Tableau1[[#This Row],[N° BL]],Tableau1[1er],Tableau1[[#This Row],[Date]]),D13251,"")</f>
        <v/>
      </c>
    </row>
    <row r="13253" spans="1:7" ht="14.25" customHeight="1" x14ac:dyDescent="0.25">
      <c r="A13253" s="1" t="s">
        <v>6455</v>
      </c>
      <c r="B13253" s="1" t="s">
        <v>6456</v>
      </c>
      <c r="C13253" s="7">
        <v>45401.601631944446</v>
      </c>
      <c r="D13253" s="10">
        <v>176</v>
      </c>
      <c r="E13253" s="1" t="s">
        <v>7</v>
      </c>
      <c r="F13253">
        <f>IF(LEFT(Tableau1[[#This Row],[Eléments modifié]],$J$1)=$I$1,Tableau1[[#This Row],[Date]],9^9)</f>
        <v>45401.601631944446</v>
      </c>
      <c r="G13253" s="9">
        <f>IF(Tableau1[[#This Row],[Date]]=_xlfn.MINIFS(Tableau1[1er],Tableau1[N° BL],Tableau1[[#This Row],[N° BL]],Tableau1[1er],Tableau1[[#This Row],[Date]]),D13252,"")</f>
        <v>189</v>
      </c>
    </row>
    <row r="13254" spans="1:7" ht="14.25" customHeight="1" x14ac:dyDescent="0.25">
      <c r="A13254" s="1" t="s">
        <v>6587</v>
      </c>
      <c r="B13254" s="1" t="s">
        <v>6588</v>
      </c>
      <c r="C13254" s="7">
        <v>45400.59175925926</v>
      </c>
      <c r="D13254" s="10">
        <v>211</v>
      </c>
      <c r="E13254" s="1" t="s">
        <v>32</v>
      </c>
      <c r="F13254">
        <f>IF(LEFT(Tableau1[[#This Row],[Eléments modifié]],$J$1)=$I$1,Tableau1[[#This Row],[Date]],9^9)</f>
        <v>387420489</v>
      </c>
      <c r="G13254" s="9" t="str">
        <f>IF(Tableau1[[#This Row],[Date]]=_xlfn.MINIFS(Tableau1[1er],Tableau1[N° BL],Tableau1[[#This Row],[N° BL]],Tableau1[1er],Tableau1[[#This Row],[Date]]),D13253,"")</f>
        <v/>
      </c>
    </row>
    <row r="13255" spans="1:7" ht="14.25" customHeight="1" x14ac:dyDescent="0.25">
      <c r="A13255" s="1" t="s">
        <v>6587</v>
      </c>
      <c r="B13255" s="1" t="s">
        <v>6588</v>
      </c>
      <c r="C13255" s="7">
        <v>45400.597743055558</v>
      </c>
      <c r="D13255" s="10">
        <v>188</v>
      </c>
      <c r="E13255" s="1" t="s">
        <v>7</v>
      </c>
      <c r="F13255">
        <f>IF(LEFT(Tableau1[[#This Row],[Eléments modifié]],$J$1)=$I$1,Tableau1[[#This Row],[Date]],9^9)</f>
        <v>45400.597743055558</v>
      </c>
      <c r="G13255" s="9">
        <f>IF(Tableau1[[#This Row],[Date]]=_xlfn.MINIFS(Tableau1[1er],Tableau1[N° BL],Tableau1[[#This Row],[N° BL]],Tableau1[1er],Tableau1[[#This Row],[Date]]),D13254,"")</f>
        <v>211</v>
      </c>
    </row>
    <row r="13256" spans="1:7" ht="14.25" customHeight="1" x14ac:dyDescent="0.25">
      <c r="A13256" s="1" t="s">
        <v>6579</v>
      </c>
      <c r="B13256" s="1" t="s">
        <v>6580</v>
      </c>
      <c r="C13256" s="7">
        <v>45400.62296296296</v>
      </c>
      <c r="D13256" s="10">
        <v>209</v>
      </c>
      <c r="E13256" s="1" t="s">
        <v>2447</v>
      </c>
      <c r="F13256">
        <f>IF(LEFT(Tableau1[[#This Row],[Eléments modifié]],$J$1)=$I$1,Tableau1[[#This Row],[Date]],9^9)</f>
        <v>387420489</v>
      </c>
      <c r="G13256" s="9" t="str">
        <f>IF(Tableau1[[#This Row],[Date]]=_xlfn.MINIFS(Tableau1[1er],Tableau1[N° BL],Tableau1[[#This Row],[N° BL]],Tableau1[1er],Tableau1[[#This Row],[Date]]),D13255,"")</f>
        <v/>
      </c>
    </row>
    <row r="13257" spans="1:7" ht="14.25" customHeight="1" x14ac:dyDescent="0.25">
      <c r="A13257" s="1" t="s">
        <v>6579</v>
      </c>
      <c r="B13257" s="1" t="s">
        <v>6580</v>
      </c>
      <c r="C13257" s="7">
        <v>45400.645254629628</v>
      </c>
      <c r="D13257" s="10">
        <v>212</v>
      </c>
      <c r="E13257" s="1" t="s">
        <v>7</v>
      </c>
      <c r="F13257">
        <f>IF(LEFT(Tableau1[[#This Row],[Eléments modifié]],$J$1)=$I$1,Tableau1[[#This Row],[Date]],9^9)</f>
        <v>45400.645254629628</v>
      </c>
      <c r="G13257" s="9">
        <f>IF(Tableau1[[#This Row],[Date]]=_xlfn.MINIFS(Tableau1[1er],Tableau1[N° BL],Tableau1[[#This Row],[N° BL]],Tableau1[1er],Tableau1[[#This Row],[Date]]),D13256,"")</f>
        <v>209</v>
      </c>
    </row>
    <row r="13258" spans="1:7" ht="14.25" customHeight="1" x14ac:dyDescent="0.25">
      <c r="A13258" s="1" t="s">
        <v>6407</v>
      </c>
      <c r="B13258" s="1" t="s">
        <v>6408</v>
      </c>
      <c r="C13258" s="7">
        <v>45404.417013888888</v>
      </c>
      <c r="D13258" s="10">
        <v>189</v>
      </c>
      <c r="E13258" s="1" t="s">
        <v>111</v>
      </c>
      <c r="F13258">
        <f>IF(LEFT(Tableau1[[#This Row],[Eléments modifié]],$J$1)=$I$1,Tableau1[[#This Row],[Date]],9^9)</f>
        <v>387420489</v>
      </c>
      <c r="G13258" s="9" t="str">
        <f>IF(Tableau1[[#This Row],[Date]]=_xlfn.MINIFS(Tableau1[1er],Tableau1[N° BL],Tableau1[[#This Row],[N° BL]],Tableau1[1er],Tableau1[[#This Row],[Date]]),D13257,"")</f>
        <v/>
      </c>
    </row>
    <row r="13259" spans="1:7" ht="14.25" customHeight="1" x14ac:dyDescent="0.25">
      <c r="A13259" s="1" t="s">
        <v>6407</v>
      </c>
      <c r="B13259" s="1" t="s">
        <v>6408</v>
      </c>
      <c r="C13259" s="7">
        <v>45404.474791666667</v>
      </c>
      <c r="D13259" s="10">
        <v>176</v>
      </c>
      <c r="E13259" s="1" t="s">
        <v>7</v>
      </c>
      <c r="F13259">
        <f>IF(LEFT(Tableau1[[#This Row],[Eléments modifié]],$J$1)=$I$1,Tableau1[[#This Row],[Date]],9^9)</f>
        <v>45404.474791666667</v>
      </c>
      <c r="G13259" s="9">
        <f>IF(Tableau1[[#This Row],[Date]]=_xlfn.MINIFS(Tableau1[1er],Tableau1[N° BL],Tableau1[[#This Row],[N° BL]],Tableau1[1er],Tableau1[[#This Row],[Date]]),D13258,"")</f>
        <v>189</v>
      </c>
    </row>
    <row r="13260" spans="1:7" ht="14.25" customHeight="1" x14ac:dyDescent="0.25">
      <c r="A13260" s="1" t="s">
        <v>6561</v>
      </c>
      <c r="B13260" s="1" t="s">
        <v>6562</v>
      </c>
      <c r="C13260" s="7">
        <v>45401.374178240738</v>
      </c>
      <c r="D13260" s="10">
        <v>188</v>
      </c>
      <c r="E13260" s="1" t="s">
        <v>32</v>
      </c>
      <c r="F13260">
        <f>IF(LEFT(Tableau1[[#This Row],[Eléments modifié]],$J$1)=$I$1,Tableau1[[#This Row],[Date]],9^9)</f>
        <v>387420489</v>
      </c>
      <c r="G13260" s="9" t="str">
        <f>IF(Tableau1[[#This Row],[Date]]=_xlfn.MINIFS(Tableau1[1er],Tableau1[N° BL],Tableau1[[#This Row],[N° BL]],Tableau1[1er],Tableau1[[#This Row],[Date]]),D13259,"")</f>
        <v/>
      </c>
    </row>
    <row r="13261" spans="1:7" ht="14.25" customHeight="1" x14ac:dyDescent="0.25">
      <c r="A13261" s="1" t="s">
        <v>6561</v>
      </c>
      <c r="B13261" s="1" t="s">
        <v>6562</v>
      </c>
      <c r="C13261" s="7">
        <v>45401.378564814811</v>
      </c>
      <c r="D13261" s="10">
        <v>176</v>
      </c>
      <c r="E13261" s="1" t="s">
        <v>32</v>
      </c>
      <c r="F13261">
        <f>IF(LEFT(Tableau1[[#This Row],[Eléments modifié]],$J$1)=$I$1,Tableau1[[#This Row],[Date]],9^9)</f>
        <v>387420489</v>
      </c>
      <c r="G13261" s="9" t="str">
        <f>IF(Tableau1[[#This Row],[Date]]=_xlfn.MINIFS(Tableau1[1er],Tableau1[N° BL],Tableau1[[#This Row],[N° BL]],Tableau1[1er],Tableau1[[#This Row],[Date]]),D13260,"")</f>
        <v/>
      </c>
    </row>
    <row r="13262" spans="1:7" ht="14.25" customHeight="1" x14ac:dyDescent="0.25">
      <c r="A13262" s="1" t="s">
        <v>6561</v>
      </c>
      <c r="B13262" s="1" t="s">
        <v>6562</v>
      </c>
      <c r="C13262" s="7">
        <v>45401.381076388891</v>
      </c>
      <c r="D13262" s="10">
        <v>176</v>
      </c>
      <c r="E13262" s="1" t="s">
        <v>20</v>
      </c>
      <c r="F13262">
        <f>IF(LEFT(Tableau1[[#This Row],[Eléments modifié]],$J$1)=$I$1,Tableau1[[#This Row],[Date]],9^9)</f>
        <v>387420489</v>
      </c>
      <c r="G13262" s="9" t="str">
        <f>IF(Tableau1[[#This Row],[Date]]=_xlfn.MINIFS(Tableau1[1er],Tableau1[N° BL],Tableau1[[#This Row],[N° BL]],Tableau1[1er],Tableau1[[#This Row],[Date]]),D13261,"")</f>
        <v/>
      </c>
    </row>
    <row r="13263" spans="1:7" ht="14.25" customHeight="1" x14ac:dyDescent="0.25">
      <c r="A13263" s="1" t="s">
        <v>6561</v>
      </c>
      <c r="B13263" s="1" t="s">
        <v>6562</v>
      </c>
      <c r="C13263" s="7">
        <v>45401.383564814816</v>
      </c>
      <c r="D13263" s="10">
        <v>176</v>
      </c>
      <c r="E13263" s="1" t="s">
        <v>5</v>
      </c>
      <c r="F13263">
        <f>IF(LEFT(Tableau1[[#This Row],[Eléments modifié]],$J$1)=$I$1,Tableau1[[#This Row],[Date]],9^9)</f>
        <v>387420489</v>
      </c>
      <c r="G13263" s="9" t="str">
        <f>IF(Tableau1[[#This Row],[Date]]=_xlfn.MINIFS(Tableau1[1er],Tableau1[N° BL],Tableau1[[#This Row],[N° BL]],Tableau1[1er],Tableau1[[#This Row],[Date]]),D13262,"")</f>
        <v/>
      </c>
    </row>
    <row r="13264" spans="1:7" ht="14.25" customHeight="1" x14ac:dyDescent="0.25">
      <c r="A13264" s="1" t="s">
        <v>6561</v>
      </c>
      <c r="B13264" s="1" t="s">
        <v>6562</v>
      </c>
      <c r="C13264" s="7">
        <v>45401.403981481482</v>
      </c>
      <c r="D13264" s="10">
        <v>179</v>
      </c>
      <c r="E13264" s="1" t="s">
        <v>7</v>
      </c>
      <c r="F13264">
        <f>IF(LEFT(Tableau1[[#This Row],[Eléments modifié]],$J$1)=$I$1,Tableau1[[#This Row],[Date]],9^9)</f>
        <v>45401.403981481482</v>
      </c>
      <c r="G13264" s="9">
        <f>IF(Tableau1[[#This Row],[Date]]=_xlfn.MINIFS(Tableau1[1er],Tableau1[N° BL],Tableau1[[#This Row],[N° BL]],Tableau1[1er],Tableau1[[#This Row],[Date]]),D13263,"")</f>
        <v>176</v>
      </c>
    </row>
    <row r="13265" spans="1:7" ht="14.25" customHeight="1" x14ac:dyDescent="0.25">
      <c r="A13265" s="1" t="s">
        <v>6415</v>
      </c>
      <c r="B13265" s="1" t="s">
        <v>6416</v>
      </c>
      <c r="C13265" s="7">
        <v>45404.423715277779</v>
      </c>
      <c r="D13265" s="10">
        <v>212</v>
      </c>
      <c r="E13265" s="1" t="s">
        <v>14</v>
      </c>
      <c r="F13265">
        <f>IF(LEFT(Tableau1[[#This Row],[Eléments modifié]],$J$1)=$I$1,Tableau1[[#This Row],[Date]],9^9)</f>
        <v>387420489</v>
      </c>
      <c r="G13265" s="9" t="str">
        <f>IF(Tableau1[[#This Row],[Date]]=_xlfn.MINIFS(Tableau1[1er],Tableau1[N° BL],Tableau1[[#This Row],[N° BL]],Tableau1[1er],Tableau1[[#This Row],[Date]]),D13264,"")</f>
        <v/>
      </c>
    </row>
    <row r="13266" spans="1:7" ht="14.25" customHeight="1" x14ac:dyDescent="0.25">
      <c r="A13266" s="1" t="s">
        <v>6415</v>
      </c>
      <c r="B13266" s="1" t="s">
        <v>6416</v>
      </c>
      <c r="C13266" s="7">
        <v>45404.443495370368</v>
      </c>
      <c r="D13266" s="10">
        <v>189</v>
      </c>
      <c r="E13266" s="1" t="s">
        <v>7</v>
      </c>
      <c r="F13266">
        <f>IF(LEFT(Tableau1[[#This Row],[Eléments modifié]],$J$1)=$I$1,Tableau1[[#This Row],[Date]],9^9)</f>
        <v>45404.443495370368</v>
      </c>
      <c r="G13266" s="9">
        <f>IF(Tableau1[[#This Row],[Date]]=_xlfn.MINIFS(Tableau1[1er],Tableau1[N° BL],Tableau1[[#This Row],[N° BL]],Tableau1[1er],Tableau1[[#This Row],[Date]]),D13265,"")</f>
        <v>212</v>
      </c>
    </row>
    <row r="13267" spans="1:7" ht="14.25" customHeight="1" x14ac:dyDescent="0.25">
      <c r="A13267" s="1" t="s">
        <v>6399</v>
      </c>
      <c r="B13267" s="1" t="s">
        <v>6400</v>
      </c>
      <c r="C13267" s="7">
        <v>45404.430347222224</v>
      </c>
      <c r="D13267" s="10">
        <v>212</v>
      </c>
      <c r="E13267" s="1" t="s">
        <v>3459</v>
      </c>
      <c r="F13267">
        <f>IF(LEFT(Tableau1[[#This Row],[Eléments modifié]],$J$1)=$I$1,Tableau1[[#This Row],[Date]],9^9)</f>
        <v>387420489</v>
      </c>
      <c r="G13267" s="9" t="str">
        <f>IF(Tableau1[[#This Row],[Date]]=_xlfn.MINIFS(Tableau1[1er],Tableau1[N° BL],Tableau1[[#This Row],[N° BL]],Tableau1[1er],Tableau1[[#This Row],[Date]]),D13266,"")</f>
        <v/>
      </c>
    </row>
    <row r="13268" spans="1:7" ht="14.25" customHeight="1" x14ac:dyDescent="0.25">
      <c r="A13268" s="1" t="s">
        <v>6399</v>
      </c>
      <c r="B13268" s="1" t="s">
        <v>6400</v>
      </c>
      <c r="C13268" s="7">
        <v>45404.496076388888</v>
      </c>
      <c r="D13268" s="10">
        <v>211</v>
      </c>
      <c r="E13268" s="1" t="s">
        <v>7</v>
      </c>
      <c r="F13268">
        <f>IF(LEFT(Tableau1[[#This Row],[Eléments modifié]],$J$1)=$I$1,Tableau1[[#This Row],[Date]],9^9)</f>
        <v>45404.496076388888</v>
      </c>
      <c r="G13268" s="9">
        <f>IF(Tableau1[[#This Row],[Date]]=_xlfn.MINIFS(Tableau1[1er],Tableau1[N° BL],Tableau1[[#This Row],[N° BL]],Tableau1[1er],Tableau1[[#This Row],[Date]]),D13267,"")</f>
        <v>212</v>
      </c>
    </row>
    <row r="13269" spans="1:7" ht="14.25" customHeight="1" x14ac:dyDescent="0.25">
      <c r="A13269" s="1" t="s">
        <v>6417</v>
      </c>
      <c r="B13269" s="1" t="s">
        <v>6418</v>
      </c>
      <c r="C13269" s="7">
        <v>45404.431168981479</v>
      </c>
      <c r="D13269" s="10">
        <v>209</v>
      </c>
      <c r="E13269" s="1" t="s">
        <v>2447</v>
      </c>
      <c r="F13269">
        <f>IF(LEFT(Tableau1[[#This Row],[Eléments modifié]],$J$1)=$I$1,Tableau1[[#This Row],[Date]],9^9)</f>
        <v>387420489</v>
      </c>
      <c r="G13269" s="9" t="str">
        <f>IF(Tableau1[[#This Row],[Date]]=_xlfn.MINIFS(Tableau1[1er],Tableau1[N° BL],Tableau1[[#This Row],[N° BL]],Tableau1[1er],Tableau1[[#This Row],[Date]]),D13268,"")</f>
        <v/>
      </c>
    </row>
    <row r="13270" spans="1:7" ht="14.25" customHeight="1" x14ac:dyDescent="0.25">
      <c r="A13270" s="1" t="s">
        <v>6417</v>
      </c>
      <c r="B13270" s="1" t="s">
        <v>6418</v>
      </c>
      <c r="C13270" s="7">
        <v>45404.443032407406</v>
      </c>
      <c r="D13270" s="10">
        <v>212</v>
      </c>
      <c r="E13270" s="1" t="s">
        <v>7</v>
      </c>
      <c r="F13270">
        <f>IF(LEFT(Tableau1[[#This Row],[Eléments modifié]],$J$1)=$I$1,Tableau1[[#This Row],[Date]],9^9)</f>
        <v>45404.443032407406</v>
      </c>
      <c r="G13270" s="9">
        <f>IF(Tableau1[[#This Row],[Date]]=_xlfn.MINIFS(Tableau1[1er],Tableau1[N° BL],Tableau1[[#This Row],[N° BL]],Tableau1[1er],Tableau1[[#This Row],[Date]]),D13269,"")</f>
        <v>209</v>
      </c>
    </row>
    <row r="13271" spans="1:7" ht="14.25" customHeight="1" x14ac:dyDescent="0.25">
      <c r="A13271" s="1" t="s">
        <v>6465</v>
      </c>
      <c r="B13271" s="1" t="s">
        <v>6466</v>
      </c>
      <c r="C13271" s="7">
        <v>45401.560428240744</v>
      </c>
      <c r="D13271" s="10">
        <v>179</v>
      </c>
      <c r="E13271" s="1" t="s">
        <v>2447</v>
      </c>
      <c r="F13271">
        <f>IF(LEFT(Tableau1[[#This Row],[Eléments modifié]],$J$1)=$I$1,Tableau1[[#This Row],[Date]],9^9)</f>
        <v>387420489</v>
      </c>
      <c r="G13271" s="9" t="str">
        <f>IF(Tableau1[[#This Row],[Date]]=_xlfn.MINIFS(Tableau1[1er],Tableau1[N° BL],Tableau1[[#This Row],[N° BL]],Tableau1[1er],Tableau1[[#This Row],[Date]]),D13270,"")</f>
        <v/>
      </c>
    </row>
    <row r="13272" spans="1:7" ht="14.25" customHeight="1" x14ac:dyDescent="0.25">
      <c r="A13272" s="1" t="s">
        <v>6465</v>
      </c>
      <c r="B13272" s="1" t="s">
        <v>6466</v>
      </c>
      <c r="C13272" s="7">
        <v>45401.574166666665</v>
      </c>
      <c r="D13272" s="10">
        <v>211</v>
      </c>
      <c r="E13272" s="1" t="s">
        <v>7</v>
      </c>
      <c r="F13272">
        <f>IF(LEFT(Tableau1[[#This Row],[Eléments modifié]],$J$1)=$I$1,Tableau1[[#This Row],[Date]],9^9)</f>
        <v>45401.574166666665</v>
      </c>
      <c r="G13272" s="9">
        <f>IF(Tableau1[[#This Row],[Date]]=_xlfn.MINIFS(Tableau1[1er],Tableau1[N° BL],Tableau1[[#This Row],[N° BL]],Tableau1[1er],Tableau1[[#This Row],[Date]]),D13271,"")</f>
        <v>179</v>
      </c>
    </row>
    <row r="13273" spans="1:7" ht="14.25" customHeight="1" x14ac:dyDescent="0.25">
      <c r="A13273" s="1" t="s">
        <v>6563</v>
      </c>
      <c r="B13273" s="1" t="s">
        <v>6564</v>
      </c>
      <c r="C13273" s="7">
        <v>45401.387418981481</v>
      </c>
      <c r="D13273" s="10">
        <v>188</v>
      </c>
      <c r="E13273" s="1" t="s">
        <v>3459</v>
      </c>
      <c r="F13273">
        <f>IF(LEFT(Tableau1[[#This Row],[Eléments modifié]],$J$1)=$I$1,Tableau1[[#This Row],[Date]],9^9)</f>
        <v>387420489</v>
      </c>
      <c r="G13273" s="9" t="str">
        <f>IF(Tableau1[[#This Row],[Date]]=_xlfn.MINIFS(Tableau1[1er],Tableau1[N° BL],Tableau1[[#This Row],[N° BL]],Tableau1[1er],Tableau1[[#This Row],[Date]]),D13272,"")</f>
        <v/>
      </c>
    </row>
    <row r="13274" spans="1:7" ht="14.25" customHeight="1" x14ac:dyDescent="0.25">
      <c r="A13274" s="1" t="s">
        <v>6563</v>
      </c>
      <c r="B13274" s="1" t="s">
        <v>6564</v>
      </c>
      <c r="C13274" s="7">
        <v>45401.398287037038</v>
      </c>
      <c r="D13274" s="10">
        <v>211</v>
      </c>
      <c r="E13274" s="1" t="s">
        <v>7</v>
      </c>
      <c r="F13274">
        <f>IF(LEFT(Tableau1[[#This Row],[Eléments modifié]],$J$1)=$I$1,Tableau1[[#This Row],[Date]],9^9)</f>
        <v>45401.398287037038</v>
      </c>
      <c r="G13274" s="9">
        <f>IF(Tableau1[[#This Row],[Date]]=_xlfn.MINIFS(Tableau1[1er],Tableau1[N° BL],Tableau1[[#This Row],[N° BL]],Tableau1[1er],Tableau1[[#This Row],[Date]]),D13273,"")</f>
        <v>188</v>
      </c>
    </row>
    <row r="13275" spans="1:7" ht="14.25" customHeight="1" x14ac:dyDescent="0.25">
      <c r="A13275" s="1" t="s">
        <v>6411</v>
      </c>
      <c r="B13275" s="1" t="s">
        <v>6412</v>
      </c>
      <c r="C13275" s="7">
        <v>45404.433981481481</v>
      </c>
      <c r="D13275" s="10">
        <v>212</v>
      </c>
      <c r="E13275" s="1" t="s">
        <v>371</v>
      </c>
      <c r="F13275">
        <f>IF(LEFT(Tableau1[[#This Row],[Eléments modifié]],$J$1)=$I$1,Tableau1[[#This Row],[Date]],9^9)</f>
        <v>387420489</v>
      </c>
      <c r="G13275" s="9" t="str">
        <f>IF(Tableau1[[#This Row],[Date]]=_xlfn.MINIFS(Tableau1[1er],Tableau1[N° BL],Tableau1[[#This Row],[N° BL]],Tableau1[1er],Tableau1[[#This Row],[Date]]),D13274,"")</f>
        <v/>
      </c>
    </row>
    <row r="13276" spans="1:7" ht="14.25" customHeight="1" x14ac:dyDescent="0.25">
      <c r="A13276" s="1" t="s">
        <v>6411</v>
      </c>
      <c r="B13276" s="1" t="s">
        <v>6412</v>
      </c>
      <c r="C13276" s="7">
        <v>45404.460925925923</v>
      </c>
      <c r="D13276" s="10">
        <v>209</v>
      </c>
      <c r="E13276" s="1" t="s">
        <v>7</v>
      </c>
      <c r="F13276">
        <f>IF(LEFT(Tableau1[[#This Row],[Eléments modifié]],$J$1)=$I$1,Tableau1[[#This Row],[Date]],9^9)</f>
        <v>45404.460925925923</v>
      </c>
      <c r="G13276" s="9">
        <f>IF(Tableau1[[#This Row],[Date]]=_xlfn.MINIFS(Tableau1[1er],Tableau1[N° BL],Tableau1[[#This Row],[N° BL]],Tableau1[1er],Tableau1[[#This Row],[Date]]),D13275,"")</f>
        <v>212</v>
      </c>
    </row>
    <row r="13277" spans="1:7" ht="14.25" customHeight="1" x14ac:dyDescent="0.25">
      <c r="A13277" s="1" t="s">
        <v>6535</v>
      </c>
      <c r="B13277" s="1" t="s">
        <v>6536</v>
      </c>
      <c r="C13277" s="7">
        <v>45401.379907407405</v>
      </c>
      <c r="D13277" s="10">
        <v>188</v>
      </c>
      <c r="E13277" s="1" t="s">
        <v>111</v>
      </c>
      <c r="F13277">
        <f>IF(LEFT(Tableau1[[#This Row],[Eléments modifié]],$J$1)=$I$1,Tableau1[[#This Row],[Date]],9^9)</f>
        <v>387420489</v>
      </c>
      <c r="G13277" s="9" t="str">
        <f>IF(Tableau1[[#This Row],[Date]]=_xlfn.MINIFS(Tableau1[1er],Tableau1[N° BL],Tableau1[[#This Row],[N° BL]],Tableau1[1er],Tableau1[[#This Row],[Date]]),D13276,"")</f>
        <v/>
      </c>
    </row>
    <row r="13278" spans="1:7" ht="14.25" customHeight="1" x14ac:dyDescent="0.25">
      <c r="A13278" s="1" t="s">
        <v>6535</v>
      </c>
      <c r="B13278" s="1" t="s">
        <v>6536</v>
      </c>
      <c r="C13278" s="7">
        <v>45401.381226851852</v>
      </c>
      <c r="D13278" s="10">
        <v>179</v>
      </c>
      <c r="E13278" s="1" t="s">
        <v>20</v>
      </c>
      <c r="F13278">
        <f>IF(LEFT(Tableau1[[#This Row],[Eléments modifié]],$J$1)=$I$1,Tableau1[[#This Row],[Date]],9^9)</f>
        <v>387420489</v>
      </c>
      <c r="G13278" s="9" t="str">
        <f>IF(Tableau1[[#This Row],[Date]]=_xlfn.MINIFS(Tableau1[1er],Tableau1[N° BL],Tableau1[[#This Row],[N° BL]],Tableau1[1er],Tableau1[[#This Row],[Date]]),D13277,"")</f>
        <v/>
      </c>
    </row>
    <row r="13279" spans="1:7" ht="14.25" customHeight="1" x14ac:dyDescent="0.25">
      <c r="A13279" s="1" t="s">
        <v>6535</v>
      </c>
      <c r="B13279" s="1" t="s">
        <v>6536</v>
      </c>
      <c r="C13279" s="7">
        <v>45401.38385416667</v>
      </c>
      <c r="D13279" s="10">
        <v>211</v>
      </c>
      <c r="E13279" s="1" t="s">
        <v>111</v>
      </c>
      <c r="F13279">
        <f>IF(LEFT(Tableau1[[#This Row],[Eléments modifié]],$J$1)=$I$1,Tableau1[[#This Row],[Date]],9^9)</f>
        <v>387420489</v>
      </c>
      <c r="G13279" s="9" t="str">
        <f>IF(Tableau1[[#This Row],[Date]]=_xlfn.MINIFS(Tableau1[1er],Tableau1[N° BL],Tableau1[[#This Row],[N° BL]],Tableau1[1er],Tableau1[[#This Row],[Date]]),D13278,"")</f>
        <v/>
      </c>
    </row>
    <row r="13280" spans="1:7" ht="14.25" customHeight="1" x14ac:dyDescent="0.25">
      <c r="A13280" s="1" t="s">
        <v>6535</v>
      </c>
      <c r="B13280" s="1" t="s">
        <v>6536</v>
      </c>
      <c r="C13280" s="7">
        <v>45401.453159722223</v>
      </c>
      <c r="D13280" s="10">
        <v>176</v>
      </c>
      <c r="E13280" s="1" t="s">
        <v>7</v>
      </c>
      <c r="F13280">
        <f>IF(LEFT(Tableau1[[#This Row],[Eléments modifié]],$J$1)=$I$1,Tableau1[[#This Row],[Date]],9^9)</f>
        <v>45401.453159722223</v>
      </c>
      <c r="G13280" s="9">
        <f>IF(Tableau1[[#This Row],[Date]]=_xlfn.MINIFS(Tableau1[1er],Tableau1[N° BL],Tableau1[[#This Row],[N° BL]],Tableau1[1er],Tableau1[[#This Row],[Date]]),D13279,"")</f>
        <v>211</v>
      </c>
    </row>
    <row r="13281" spans="1:7" ht="14.25" customHeight="1" x14ac:dyDescent="0.25">
      <c r="A13281" s="1" t="s">
        <v>6393</v>
      </c>
      <c r="B13281" s="1" t="s">
        <v>6394</v>
      </c>
      <c r="C13281" s="7">
        <v>45404.497071759259</v>
      </c>
      <c r="D13281" s="10">
        <v>211</v>
      </c>
      <c r="E13281" s="1" t="s">
        <v>371</v>
      </c>
      <c r="F13281">
        <f>IF(LEFT(Tableau1[[#This Row],[Eléments modifié]],$J$1)=$I$1,Tableau1[[#This Row],[Date]],9^9)</f>
        <v>387420489</v>
      </c>
      <c r="G13281" s="9" t="str">
        <f>IF(Tableau1[[#This Row],[Date]]=_xlfn.MINIFS(Tableau1[1er],Tableau1[N° BL],Tableau1[[#This Row],[N° BL]],Tableau1[1er],Tableau1[[#This Row],[Date]]),D13280,"")</f>
        <v/>
      </c>
    </row>
    <row r="13282" spans="1:7" ht="14.25" customHeight="1" x14ac:dyDescent="0.25">
      <c r="A13282" s="1" t="s">
        <v>6393</v>
      </c>
      <c r="B13282" s="1" t="s">
        <v>6394</v>
      </c>
      <c r="C13282" s="7">
        <v>45404.504305555558</v>
      </c>
      <c r="D13282" s="10">
        <v>209</v>
      </c>
      <c r="E13282" s="1" t="s">
        <v>7</v>
      </c>
      <c r="F13282">
        <f>IF(LEFT(Tableau1[[#This Row],[Eléments modifié]],$J$1)=$I$1,Tableau1[[#This Row],[Date]],9^9)</f>
        <v>45404.504305555558</v>
      </c>
      <c r="G13282" s="9">
        <f>IF(Tableau1[[#This Row],[Date]]=_xlfn.MINIFS(Tableau1[1er],Tableau1[N° BL],Tableau1[[#This Row],[N° BL]],Tableau1[1er],Tableau1[[#This Row],[Date]]),D13281,"")</f>
        <v>211</v>
      </c>
    </row>
    <row r="13283" spans="1:7" ht="14.25" customHeight="1" x14ac:dyDescent="0.25">
      <c r="A13283" s="1" t="s">
        <v>6180</v>
      </c>
      <c r="B13283" s="1" t="s">
        <v>6181</v>
      </c>
      <c r="C13283" s="7">
        <v>45404.600648148145</v>
      </c>
      <c r="D13283" s="10">
        <v>176</v>
      </c>
      <c r="E13283" s="1" t="s">
        <v>3459</v>
      </c>
      <c r="F13283">
        <f>IF(LEFT(Tableau1[[#This Row],[Eléments modifié]],$J$1)=$I$1,Tableau1[[#This Row],[Date]],9^9)</f>
        <v>387420489</v>
      </c>
      <c r="G13283" s="9" t="str">
        <f>IF(Tableau1[[#This Row],[Date]]=_xlfn.MINIFS(Tableau1[1er],Tableau1[N° BL],Tableau1[[#This Row],[N° BL]],Tableau1[1er],Tableau1[[#This Row],[Date]]),D13282,"")</f>
        <v/>
      </c>
    </row>
    <row r="13284" spans="1:7" ht="14.25" customHeight="1" x14ac:dyDescent="0.25">
      <c r="A13284" s="1" t="s">
        <v>6180</v>
      </c>
      <c r="B13284" s="1" t="s">
        <v>6181</v>
      </c>
      <c r="C13284" s="7">
        <v>45404.608553240738</v>
      </c>
      <c r="D13284" s="10">
        <v>211</v>
      </c>
      <c r="E13284" s="1" t="s">
        <v>7</v>
      </c>
      <c r="F13284">
        <f>IF(LEFT(Tableau1[[#This Row],[Eléments modifié]],$J$1)=$I$1,Tableau1[[#This Row],[Date]],9^9)</f>
        <v>45404.608553240738</v>
      </c>
      <c r="G13284" s="9">
        <f>IF(Tableau1[[#This Row],[Date]]=_xlfn.MINIFS(Tableau1[1er],Tableau1[N° BL],Tableau1[[#This Row],[N° BL]],Tableau1[1er],Tableau1[[#This Row],[Date]]),D13283,"")</f>
        <v>176</v>
      </c>
    </row>
    <row r="13285" spans="1:7" ht="14.25" customHeight="1" x14ac:dyDescent="0.25">
      <c r="A13285" s="1" t="s">
        <v>6180</v>
      </c>
      <c r="B13285" s="1" t="s">
        <v>6181</v>
      </c>
      <c r="C13285" s="7">
        <v>45406.523472222223</v>
      </c>
      <c r="D13285" s="10">
        <v>188</v>
      </c>
      <c r="E13285" s="1" t="s">
        <v>98</v>
      </c>
      <c r="F13285">
        <f>IF(LEFT(Tableau1[[#This Row],[Eléments modifié]],$J$1)=$I$1,Tableau1[[#This Row],[Date]],9^9)</f>
        <v>387420489</v>
      </c>
      <c r="G13285" s="9" t="str">
        <f>IF(Tableau1[[#This Row],[Date]]=_xlfn.MINIFS(Tableau1[1er],Tableau1[N° BL],Tableau1[[#This Row],[N° BL]],Tableau1[1er],Tableau1[[#This Row],[Date]]),D13284,"")</f>
        <v/>
      </c>
    </row>
    <row r="13286" spans="1:7" ht="14.25" customHeight="1" x14ac:dyDescent="0.25">
      <c r="A13286" s="1" t="s">
        <v>6180</v>
      </c>
      <c r="B13286" s="1" t="s">
        <v>6181</v>
      </c>
      <c r="C13286" s="7">
        <v>45406.52679398148</v>
      </c>
      <c r="D13286" s="10">
        <v>188</v>
      </c>
      <c r="E13286" s="1" t="s">
        <v>32</v>
      </c>
      <c r="F13286">
        <f>IF(LEFT(Tableau1[[#This Row],[Eléments modifié]],$J$1)=$I$1,Tableau1[[#This Row],[Date]],9^9)</f>
        <v>387420489</v>
      </c>
      <c r="G13286" s="9" t="str">
        <f>IF(Tableau1[[#This Row],[Date]]=_xlfn.MINIFS(Tableau1[1er],Tableau1[N° BL],Tableau1[[#This Row],[N° BL]],Tableau1[1er],Tableau1[[#This Row],[Date]]),D13285,"")</f>
        <v/>
      </c>
    </row>
    <row r="13287" spans="1:7" ht="14.25" customHeight="1" x14ac:dyDescent="0.25">
      <c r="A13287" s="1" t="s">
        <v>6180</v>
      </c>
      <c r="B13287" s="1" t="s">
        <v>6181</v>
      </c>
      <c r="C13287" s="7">
        <v>45406.52815972222</v>
      </c>
      <c r="D13287" s="10">
        <v>188</v>
      </c>
      <c r="E13287" s="1" t="s">
        <v>7</v>
      </c>
      <c r="F13287">
        <f>IF(LEFT(Tableau1[[#This Row],[Eléments modifié]],$J$1)=$I$1,Tableau1[[#This Row],[Date]],9^9)</f>
        <v>45406.52815972222</v>
      </c>
      <c r="G13287" s="9">
        <f>IF(Tableau1[[#This Row],[Date]]=_xlfn.MINIFS(Tableau1[1er],Tableau1[N° BL],Tableau1[[#This Row],[N° BL]],Tableau1[1er],Tableau1[[#This Row],[Date]]),D13286,"")</f>
        <v>188</v>
      </c>
    </row>
    <row r="13288" spans="1:7" ht="14.25" customHeight="1" x14ac:dyDescent="0.25">
      <c r="A13288" s="1" t="s">
        <v>6176</v>
      </c>
      <c r="B13288" s="1" t="s">
        <v>6177</v>
      </c>
      <c r="C13288" s="7">
        <v>45404.577847222223</v>
      </c>
      <c r="D13288" s="10">
        <v>212</v>
      </c>
      <c r="E13288" s="1" t="s">
        <v>14</v>
      </c>
      <c r="F13288">
        <f>IF(LEFT(Tableau1[[#This Row],[Eléments modifié]],$J$1)=$I$1,Tableau1[[#This Row],[Date]],9^9)</f>
        <v>387420489</v>
      </c>
      <c r="G13288" s="9" t="str">
        <f>IF(Tableau1[[#This Row],[Date]]=_xlfn.MINIFS(Tableau1[1er],Tableau1[N° BL],Tableau1[[#This Row],[N° BL]],Tableau1[1er],Tableau1[[#This Row],[Date]]),D13287,"")</f>
        <v/>
      </c>
    </row>
    <row r="13289" spans="1:7" ht="14.25" customHeight="1" x14ac:dyDescent="0.25">
      <c r="A13289" s="1" t="s">
        <v>6176</v>
      </c>
      <c r="B13289" s="1" t="s">
        <v>6177</v>
      </c>
      <c r="C13289" s="7">
        <v>45404.587060185186</v>
      </c>
      <c r="D13289" s="10">
        <v>189</v>
      </c>
      <c r="E13289" s="1" t="s">
        <v>7</v>
      </c>
      <c r="F13289">
        <f>IF(LEFT(Tableau1[[#This Row],[Eléments modifié]],$J$1)=$I$1,Tableau1[[#This Row],[Date]],9^9)</f>
        <v>45404.587060185186</v>
      </c>
      <c r="G13289" s="9">
        <f>IF(Tableau1[[#This Row],[Date]]=_xlfn.MINIFS(Tableau1[1er],Tableau1[N° BL],Tableau1[[#This Row],[N° BL]],Tableau1[1er],Tableau1[[#This Row],[Date]]),D13288,"")</f>
        <v>212</v>
      </c>
    </row>
    <row r="13290" spans="1:7" ht="14.25" customHeight="1" x14ac:dyDescent="0.25">
      <c r="A13290" s="1" t="s">
        <v>6176</v>
      </c>
      <c r="B13290" s="1" t="s">
        <v>6177</v>
      </c>
      <c r="C13290" s="7">
        <v>45406.535925925928</v>
      </c>
      <c r="D13290" s="10">
        <v>188</v>
      </c>
      <c r="E13290" s="1" t="s">
        <v>98</v>
      </c>
      <c r="F13290">
        <f>IF(LEFT(Tableau1[[#This Row],[Eléments modifié]],$J$1)=$I$1,Tableau1[[#This Row],[Date]],9^9)</f>
        <v>387420489</v>
      </c>
      <c r="G13290" s="9" t="str">
        <f>IF(Tableau1[[#This Row],[Date]]=_xlfn.MINIFS(Tableau1[1er],Tableau1[N° BL],Tableau1[[#This Row],[N° BL]],Tableau1[1er],Tableau1[[#This Row],[Date]]),D13289,"")</f>
        <v/>
      </c>
    </row>
    <row r="13291" spans="1:7" ht="14.25" customHeight="1" x14ac:dyDescent="0.25">
      <c r="A13291" s="1" t="s">
        <v>6176</v>
      </c>
      <c r="B13291" s="1" t="s">
        <v>6177</v>
      </c>
      <c r="C13291" s="7">
        <v>45406.536666666667</v>
      </c>
      <c r="D13291" s="10">
        <v>188</v>
      </c>
      <c r="E13291" s="1" t="s">
        <v>32</v>
      </c>
      <c r="F13291">
        <f>IF(LEFT(Tableau1[[#This Row],[Eléments modifié]],$J$1)=$I$1,Tableau1[[#This Row],[Date]],9^9)</f>
        <v>387420489</v>
      </c>
      <c r="G13291" s="9" t="str">
        <f>IF(Tableau1[[#This Row],[Date]]=_xlfn.MINIFS(Tableau1[1er],Tableau1[N° BL],Tableau1[[#This Row],[N° BL]],Tableau1[1er],Tableau1[[#This Row],[Date]]),D13290,"")</f>
        <v/>
      </c>
    </row>
    <row r="13292" spans="1:7" ht="14.25" customHeight="1" x14ac:dyDescent="0.25">
      <c r="A13292" s="1" t="s">
        <v>6176</v>
      </c>
      <c r="B13292" s="1" t="s">
        <v>6177</v>
      </c>
      <c r="C13292" s="7">
        <v>45406.538530092592</v>
      </c>
      <c r="D13292" s="10">
        <v>188</v>
      </c>
      <c r="E13292" s="1" t="s">
        <v>7</v>
      </c>
      <c r="F13292">
        <f>IF(LEFT(Tableau1[[#This Row],[Eléments modifié]],$J$1)=$I$1,Tableau1[[#This Row],[Date]],9^9)</f>
        <v>45406.538530092592</v>
      </c>
      <c r="G13292" s="9">
        <f>IF(Tableau1[[#This Row],[Date]]=_xlfn.MINIFS(Tableau1[1er],Tableau1[N° BL],Tableau1[[#This Row],[N° BL]],Tableau1[1er],Tableau1[[#This Row],[Date]]),D13291,"")</f>
        <v>188</v>
      </c>
    </row>
    <row r="13293" spans="1:7" ht="14.25" customHeight="1" x14ac:dyDescent="0.25">
      <c r="A13293" s="1" t="s">
        <v>6174</v>
      </c>
      <c r="B13293" s="1" t="s">
        <v>6175</v>
      </c>
      <c r="C13293" s="7">
        <v>45404.584699074076</v>
      </c>
      <c r="D13293" s="10">
        <v>189</v>
      </c>
      <c r="E13293" s="1" t="s">
        <v>3459</v>
      </c>
      <c r="F13293">
        <f>IF(LEFT(Tableau1[[#This Row],[Eléments modifié]],$J$1)=$I$1,Tableau1[[#This Row],[Date]],9^9)</f>
        <v>387420489</v>
      </c>
      <c r="G13293" s="9" t="str">
        <f>IF(Tableau1[[#This Row],[Date]]=_xlfn.MINIFS(Tableau1[1er],Tableau1[N° BL],Tableau1[[#This Row],[N° BL]],Tableau1[1er],Tableau1[[#This Row],[Date]]),D13292,"")</f>
        <v/>
      </c>
    </row>
    <row r="13294" spans="1:7" ht="14.25" customHeight="1" x14ac:dyDescent="0.25">
      <c r="A13294" s="1" t="s">
        <v>6174</v>
      </c>
      <c r="B13294" s="1" t="s">
        <v>6175</v>
      </c>
      <c r="C13294" s="7">
        <v>45404.600613425922</v>
      </c>
      <c r="D13294" s="10">
        <v>211</v>
      </c>
      <c r="E13294" s="1" t="s">
        <v>7</v>
      </c>
      <c r="F13294">
        <f>IF(LEFT(Tableau1[[#This Row],[Eléments modifié]],$J$1)=$I$1,Tableau1[[#This Row],[Date]],9^9)</f>
        <v>45404.600613425922</v>
      </c>
      <c r="G13294" s="9">
        <f>IF(Tableau1[[#This Row],[Date]]=_xlfn.MINIFS(Tableau1[1er],Tableau1[N° BL],Tableau1[[#This Row],[N° BL]],Tableau1[1er],Tableau1[[#This Row],[Date]]),D13293,"")</f>
        <v>189</v>
      </c>
    </row>
    <row r="13295" spans="1:7" ht="14.25" customHeight="1" x14ac:dyDescent="0.25">
      <c r="A13295" s="1" t="s">
        <v>6174</v>
      </c>
      <c r="B13295" s="1" t="s">
        <v>6175</v>
      </c>
      <c r="C13295" s="7">
        <v>45406.535925925928</v>
      </c>
      <c r="D13295" s="10">
        <v>188</v>
      </c>
      <c r="E13295" s="1" t="s">
        <v>98</v>
      </c>
      <c r="F13295">
        <f>IF(LEFT(Tableau1[[#This Row],[Eléments modifié]],$J$1)=$I$1,Tableau1[[#This Row],[Date]],9^9)</f>
        <v>387420489</v>
      </c>
      <c r="G13295" s="9" t="str">
        <f>IF(Tableau1[[#This Row],[Date]]=_xlfn.MINIFS(Tableau1[1er],Tableau1[N° BL],Tableau1[[#This Row],[N° BL]],Tableau1[1er],Tableau1[[#This Row],[Date]]),D13294,"")</f>
        <v/>
      </c>
    </row>
    <row r="13296" spans="1:7" ht="14.25" customHeight="1" x14ac:dyDescent="0.25">
      <c r="A13296" s="1" t="s">
        <v>6174</v>
      </c>
      <c r="B13296" s="1" t="s">
        <v>6175</v>
      </c>
      <c r="C13296" s="7">
        <v>45406.538564814815</v>
      </c>
      <c r="D13296" s="10">
        <v>188</v>
      </c>
      <c r="E13296" s="1" t="s">
        <v>32</v>
      </c>
      <c r="F13296">
        <f>IF(LEFT(Tableau1[[#This Row],[Eléments modifié]],$J$1)=$I$1,Tableau1[[#This Row],[Date]],9^9)</f>
        <v>387420489</v>
      </c>
      <c r="G13296" s="9" t="str">
        <f>IF(Tableau1[[#This Row],[Date]]=_xlfn.MINIFS(Tableau1[1er],Tableau1[N° BL],Tableau1[[#This Row],[N° BL]],Tableau1[1er],Tableau1[[#This Row],[Date]]),D13295,"")</f>
        <v/>
      </c>
    </row>
    <row r="13297" spans="1:7" ht="14.25" customHeight="1" x14ac:dyDescent="0.25">
      <c r="A13297" s="1" t="s">
        <v>6174</v>
      </c>
      <c r="B13297" s="1" t="s">
        <v>6175</v>
      </c>
      <c r="C13297" s="7">
        <v>45406.538726851853</v>
      </c>
      <c r="D13297" s="10">
        <v>188</v>
      </c>
      <c r="E13297" s="1" t="s">
        <v>7</v>
      </c>
      <c r="F13297">
        <f>IF(LEFT(Tableau1[[#This Row],[Eléments modifié]],$J$1)=$I$1,Tableau1[[#This Row],[Date]],9^9)</f>
        <v>45406.538726851853</v>
      </c>
      <c r="G13297" s="9">
        <f>IF(Tableau1[[#This Row],[Date]]=_xlfn.MINIFS(Tableau1[1er],Tableau1[N° BL],Tableau1[[#This Row],[N° BL]],Tableau1[1er],Tableau1[[#This Row],[Date]]),D13296,"")</f>
        <v>188</v>
      </c>
    </row>
    <row r="13298" spans="1:7" ht="14.25" customHeight="1" x14ac:dyDescent="0.25">
      <c r="A13298" s="1" t="s">
        <v>6401</v>
      </c>
      <c r="B13298" s="1" t="s">
        <v>6402</v>
      </c>
      <c r="C13298" s="7">
        <v>45404.46671296296</v>
      </c>
      <c r="D13298" s="10">
        <v>176</v>
      </c>
      <c r="E13298" s="1" t="s">
        <v>5</v>
      </c>
      <c r="F13298">
        <f>IF(LEFT(Tableau1[[#This Row],[Eléments modifié]],$J$1)=$I$1,Tableau1[[#This Row],[Date]],9^9)</f>
        <v>387420489</v>
      </c>
      <c r="G13298" s="9" t="str">
        <f>IF(Tableau1[[#This Row],[Date]]=_xlfn.MINIFS(Tableau1[1er],Tableau1[N° BL],Tableau1[[#This Row],[N° BL]],Tableau1[1er],Tableau1[[#This Row],[Date]]),D13297,"")</f>
        <v/>
      </c>
    </row>
    <row r="13299" spans="1:7" ht="14.25" customHeight="1" x14ac:dyDescent="0.25">
      <c r="A13299" s="1" t="s">
        <v>6401</v>
      </c>
      <c r="B13299" s="1" t="s">
        <v>6402</v>
      </c>
      <c r="C13299" s="7">
        <v>45404.480300925927</v>
      </c>
      <c r="D13299" s="10">
        <v>179</v>
      </c>
      <c r="E13299" s="1" t="s">
        <v>7</v>
      </c>
      <c r="F13299">
        <f>IF(LEFT(Tableau1[[#This Row],[Eléments modifié]],$J$1)=$I$1,Tableau1[[#This Row],[Date]],9^9)</f>
        <v>45404.480300925927</v>
      </c>
      <c r="G13299" s="9">
        <f>IF(Tableau1[[#This Row],[Date]]=_xlfn.MINIFS(Tableau1[1er],Tableau1[N° BL],Tableau1[[#This Row],[N° BL]],Tableau1[1er],Tableau1[[#This Row],[Date]]),D13298,"")</f>
        <v>176</v>
      </c>
    </row>
    <row r="13300" spans="1:7" ht="14.25" customHeight="1" x14ac:dyDescent="0.25">
      <c r="A13300" s="1" t="s">
        <v>6445</v>
      </c>
      <c r="B13300" s="1" t="s">
        <v>6446</v>
      </c>
      <c r="C13300" s="7">
        <v>45401.637245370373</v>
      </c>
      <c r="D13300" s="10">
        <v>209</v>
      </c>
      <c r="E13300" s="1" t="s">
        <v>371</v>
      </c>
      <c r="F13300">
        <f>IF(LEFT(Tableau1[[#This Row],[Eléments modifié]],$J$1)=$I$1,Tableau1[[#This Row],[Date]],9^9)</f>
        <v>387420489</v>
      </c>
      <c r="G13300" s="9" t="str">
        <f>IF(Tableau1[[#This Row],[Date]]=_xlfn.MINIFS(Tableau1[1er],Tableau1[N° BL],Tableau1[[#This Row],[N° BL]],Tableau1[1er],Tableau1[[#This Row],[Date]]),D13299,"")</f>
        <v/>
      </c>
    </row>
    <row r="13301" spans="1:7" ht="14.25" customHeight="1" x14ac:dyDescent="0.25">
      <c r="A13301" s="1" t="s">
        <v>6445</v>
      </c>
      <c r="B13301" s="1" t="s">
        <v>6446</v>
      </c>
      <c r="C13301" s="7">
        <v>45401.637569444443</v>
      </c>
      <c r="D13301" s="10">
        <v>211</v>
      </c>
      <c r="E13301" s="1" t="s">
        <v>20</v>
      </c>
      <c r="F13301">
        <f>IF(LEFT(Tableau1[[#This Row],[Eléments modifié]],$J$1)=$I$1,Tableau1[[#This Row],[Date]],9^9)</f>
        <v>387420489</v>
      </c>
      <c r="G13301" s="9" t="str">
        <f>IF(Tableau1[[#This Row],[Date]]=_xlfn.MINIFS(Tableau1[1er],Tableau1[N° BL],Tableau1[[#This Row],[N° BL]],Tableau1[1er],Tableau1[[#This Row],[Date]]),D13300,"")</f>
        <v/>
      </c>
    </row>
    <row r="13302" spans="1:7" ht="14.25" customHeight="1" x14ac:dyDescent="0.25">
      <c r="A13302" s="1" t="s">
        <v>6445</v>
      </c>
      <c r="B13302" s="1" t="s">
        <v>6446</v>
      </c>
      <c r="C13302" s="7">
        <v>45401.644317129627</v>
      </c>
      <c r="D13302" s="10">
        <v>211</v>
      </c>
      <c r="E13302" s="1" t="s">
        <v>3459</v>
      </c>
      <c r="F13302">
        <f>IF(LEFT(Tableau1[[#This Row],[Eléments modifié]],$J$1)=$I$1,Tableau1[[#This Row],[Date]],9^9)</f>
        <v>387420489</v>
      </c>
      <c r="G13302" s="9" t="str">
        <f>IF(Tableau1[[#This Row],[Date]]=_xlfn.MINIFS(Tableau1[1er],Tableau1[N° BL],Tableau1[[#This Row],[N° BL]],Tableau1[1er],Tableau1[[#This Row],[Date]]),D13301,"")</f>
        <v/>
      </c>
    </row>
    <row r="13303" spans="1:7" ht="14.25" customHeight="1" x14ac:dyDescent="0.25">
      <c r="A13303" s="1" t="s">
        <v>6445</v>
      </c>
      <c r="B13303" s="1" t="s">
        <v>6446</v>
      </c>
      <c r="C13303" s="7">
        <v>45401.644409722219</v>
      </c>
      <c r="D13303" s="10">
        <v>212</v>
      </c>
      <c r="E13303" s="1" t="s">
        <v>20</v>
      </c>
      <c r="F13303">
        <f>IF(LEFT(Tableau1[[#This Row],[Eléments modifié]],$J$1)=$I$1,Tableau1[[#This Row],[Date]],9^9)</f>
        <v>387420489</v>
      </c>
      <c r="G13303" s="9" t="str">
        <f>IF(Tableau1[[#This Row],[Date]]=_xlfn.MINIFS(Tableau1[1er],Tableau1[N° BL],Tableau1[[#This Row],[N° BL]],Tableau1[1er],Tableau1[[#This Row],[Date]]),D13302,"")</f>
        <v/>
      </c>
    </row>
    <row r="13304" spans="1:7" ht="14.25" customHeight="1" x14ac:dyDescent="0.25">
      <c r="A13304" s="1" t="s">
        <v>6445</v>
      </c>
      <c r="B13304" s="1" t="s">
        <v>6446</v>
      </c>
      <c r="C13304" s="7">
        <v>45401.709039351852</v>
      </c>
      <c r="D13304" s="10">
        <v>212</v>
      </c>
      <c r="E13304" s="1" t="s">
        <v>2447</v>
      </c>
      <c r="F13304">
        <f>IF(LEFT(Tableau1[[#This Row],[Eléments modifié]],$J$1)=$I$1,Tableau1[[#This Row],[Date]],9^9)</f>
        <v>387420489</v>
      </c>
      <c r="G13304" s="9" t="str">
        <f>IF(Tableau1[[#This Row],[Date]]=_xlfn.MINIFS(Tableau1[1er],Tableau1[N° BL],Tableau1[[#This Row],[N° BL]],Tableau1[1er],Tableau1[[#This Row],[Date]]),D13303,"")</f>
        <v/>
      </c>
    </row>
    <row r="13305" spans="1:7" ht="14.25" customHeight="1" x14ac:dyDescent="0.25">
      <c r="A13305" s="1" t="s">
        <v>6445</v>
      </c>
      <c r="B13305" s="1" t="s">
        <v>6446</v>
      </c>
      <c r="C13305" s="7">
        <v>45401.709270833337</v>
      </c>
      <c r="D13305" s="10">
        <v>189</v>
      </c>
      <c r="E13305" s="1" t="s">
        <v>20</v>
      </c>
      <c r="F13305">
        <f>IF(LEFT(Tableau1[[#This Row],[Eléments modifié]],$J$1)=$I$1,Tableau1[[#This Row],[Date]],9^9)</f>
        <v>387420489</v>
      </c>
      <c r="G13305" s="9" t="str">
        <f>IF(Tableau1[[#This Row],[Date]]=_xlfn.MINIFS(Tableau1[1er],Tableau1[N° BL],Tableau1[[#This Row],[N° BL]],Tableau1[1er],Tableau1[[#This Row],[Date]]),D13304,"")</f>
        <v/>
      </c>
    </row>
    <row r="13306" spans="1:7" ht="14.25" customHeight="1" x14ac:dyDescent="0.25">
      <c r="A13306" s="1" t="s">
        <v>6445</v>
      </c>
      <c r="B13306" s="1" t="s">
        <v>6446</v>
      </c>
      <c r="C13306" s="7">
        <v>45404.298391203702</v>
      </c>
      <c r="D13306" s="10">
        <v>176</v>
      </c>
      <c r="E13306" s="1" t="s">
        <v>14</v>
      </c>
      <c r="F13306">
        <f>IF(LEFT(Tableau1[[#This Row],[Eléments modifié]],$J$1)=$I$1,Tableau1[[#This Row],[Date]],9^9)</f>
        <v>387420489</v>
      </c>
      <c r="G13306" s="9" t="str">
        <f>IF(Tableau1[[#This Row],[Date]]=_xlfn.MINIFS(Tableau1[1er],Tableau1[N° BL],Tableau1[[#This Row],[N° BL]],Tableau1[1er],Tableau1[[#This Row],[Date]]),D13305,"")</f>
        <v/>
      </c>
    </row>
    <row r="13307" spans="1:7" ht="14.25" customHeight="1" x14ac:dyDescent="0.25">
      <c r="A13307" s="1" t="s">
        <v>6445</v>
      </c>
      <c r="B13307" s="1" t="s">
        <v>6446</v>
      </c>
      <c r="C13307" s="7">
        <v>45404.312395833331</v>
      </c>
      <c r="D13307" s="10">
        <v>189</v>
      </c>
      <c r="E13307" s="1" t="s">
        <v>7</v>
      </c>
      <c r="F13307">
        <f>IF(LEFT(Tableau1[[#This Row],[Eléments modifié]],$J$1)=$I$1,Tableau1[[#This Row],[Date]],9^9)</f>
        <v>45404.312395833331</v>
      </c>
      <c r="G13307" s="9">
        <f>IF(Tableau1[[#This Row],[Date]]=_xlfn.MINIFS(Tableau1[1er],Tableau1[N° BL],Tableau1[[#This Row],[N° BL]],Tableau1[1er],Tableau1[[#This Row],[Date]]),D13306,"")</f>
        <v>176</v>
      </c>
    </row>
    <row r="13308" spans="1:7" ht="14.25" customHeight="1" x14ac:dyDescent="0.25">
      <c r="A13308" s="1" t="s">
        <v>6549</v>
      </c>
      <c r="B13308" s="1" t="s">
        <v>6550</v>
      </c>
      <c r="C13308" s="7">
        <v>45401.398321759261</v>
      </c>
      <c r="D13308" s="10">
        <v>179</v>
      </c>
      <c r="E13308" s="1" t="s">
        <v>3459</v>
      </c>
      <c r="F13308">
        <f>IF(LEFT(Tableau1[[#This Row],[Eléments modifié]],$J$1)=$I$1,Tableau1[[#This Row],[Date]],9^9)</f>
        <v>387420489</v>
      </c>
      <c r="G13308" s="9" t="str">
        <f>IF(Tableau1[[#This Row],[Date]]=_xlfn.MINIFS(Tableau1[1er],Tableau1[N° BL],Tableau1[[#This Row],[N° BL]],Tableau1[1er],Tableau1[[#This Row],[Date]]),D13307,"")</f>
        <v/>
      </c>
    </row>
    <row r="13309" spans="1:7" ht="14.25" customHeight="1" x14ac:dyDescent="0.25">
      <c r="A13309" s="1" t="s">
        <v>6549</v>
      </c>
      <c r="B13309" s="1" t="s">
        <v>6550</v>
      </c>
      <c r="C13309" s="7">
        <v>45401.432476851849</v>
      </c>
      <c r="D13309" s="10">
        <v>188</v>
      </c>
      <c r="E13309" s="1" t="s">
        <v>7</v>
      </c>
      <c r="F13309">
        <f>IF(LEFT(Tableau1[[#This Row],[Eléments modifié]],$J$1)=$I$1,Tableau1[[#This Row],[Date]],9^9)</f>
        <v>45401.432476851849</v>
      </c>
      <c r="G13309" s="9">
        <f>IF(Tableau1[[#This Row],[Date]]=_xlfn.MINIFS(Tableau1[1er],Tableau1[N° BL],Tableau1[[#This Row],[N° BL]],Tableau1[1er],Tableau1[[#This Row],[Date]]),D13308,"")</f>
        <v>179</v>
      </c>
    </row>
    <row r="13310" spans="1:7" ht="14.25" customHeight="1" x14ac:dyDescent="0.25">
      <c r="A13310" s="1" t="s">
        <v>6553</v>
      </c>
      <c r="B13310" s="1" t="s">
        <v>6554</v>
      </c>
      <c r="C13310" s="7">
        <v>45401.351678240739</v>
      </c>
      <c r="D13310" s="10">
        <v>189</v>
      </c>
      <c r="E13310" s="1" t="s">
        <v>111</v>
      </c>
      <c r="F13310">
        <f>IF(LEFT(Tableau1[[#This Row],[Eléments modifié]],$J$1)=$I$1,Tableau1[[#This Row],[Date]],9^9)</f>
        <v>387420489</v>
      </c>
      <c r="G13310" s="9" t="str">
        <f>IF(Tableau1[[#This Row],[Date]]=_xlfn.MINIFS(Tableau1[1er],Tableau1[N° BL],Tableau1[[#This Row],[N° BL]],Tableau1[1er],Tableau1[[#This Row],[Date]]),D13309,"")</f>
        <v/>
      </c>
    </row>
    <row r="13311" spans="1:7" ht="14.25" customHeight="1" x14ac:dyDescent="0.25">
      <c r="A13311" s="1" t="s">
        <v>6553</v>
      </c>
      <c r="B13311" s="1" t="s">
        <v>6554</v>
      </c>
      <c r="C13311" s="7">
        <v>45401.379861111112</v>
      </c>
      <c r="D13311" s="10">
        <v>176</v>
      </c>
      <c r="E13311" s="1" t="s">
        <v>7</v>
      </c>
      <c r="F13311">
        <f>IF(LEFT(Tableau1[[#This Row],[Eléments modifié]],$J$1)=$I$1,Tableau1[[#This Row],[Date]],9^9)</f>
        <v>45401.379861111112</v>
      </c>
      <c r="G13311" s="9">
        <f>IF(Tableau1[[#This Row],[Date]]=_xlfn.MINIFS(Tableau1[1er],Tableau1[N° BL],Tableau1[[#This Row],[N° BL]],Tableau1[1er],Tableau1[[#This Row],[Date]]),D13310,"")</f>
        <v>189</v>
      </c>
    </row>
    <row r="13312" spans="1:7" ht="14.25" customHeight="1" x14ac:dyDescent="0.25">
      <c r="A13312" s="1" t="s">
        <v>6553</v>
      </c>
      <c r="B13312" s="1" t="s">
        <v>6554</v>
      </c>
      <c r="C13312" s="7">
        <v>45401.420347222222</v>
      </c>
      <c r="D13312" s="10">
        <v>188</v>
      </c>
      <c r="E13312" s="1" t="s">
        <v>98</v>
      </c>
      <c r="F13312">
        <f>IF(LEFT(Tableau1[[#This Row],[Eléments modifié]],$J$1)=$I$1,Tableau1[[#This Row],[Date]],9^9)</f>
        <v>387420489</v>
      </c>
      <c r="G13312" s="9" t="str">
        <f>IF(Tableau1[[#This Row],[Date]]=_xlfn.MINIFS(Tableau1[1er],Tableau1[N° BL],Tableau1[[#This Row],[N° BL]],Tableau1[1er],Tableau1[[#This Row],[Date]]),D13311,"")</f>
        <v/>
      </c>
    </row>
    <row r="13313" spans="1:7" ht="14.25" customHeight="1" x14ac:dyDescent="0.25">
      <c r="A13313" s="1" t="s">
        <v>6553</v>
      </c>
      <c r="B13313" s="1" t="s">
        <v>6554</v>
      </c>
      <c r="C13313" s="7">
        <v>45401.42087962963</v>
      </c>
      <c r="D13313" s="10">
        <v>188</v>
      </c>
      <c r="E13313" s="1" t="s">
        <v>32</v>
      </c>
      <c r="F13313">
        <f>IF(LEFT(Tableau1[[#This Row],[Eléments modifié]],$J$1)=$I$1,Tableau1[[#This Row],[Date]],9^9)</f>
        <v>387420489</v>
      </c>
      <c r="G13313" s="9" t="str">
        <f>IF(Tableau1[[#This Row],[Date]]=_xlfn.MINIFS(Tableau1[1er],Tableau1[N° BL],Tableau1[[#This Row],[N° BL]],Tableau1[1er],Tableau1[[#This Row],[Date]]),D13312,"")</f>
        <v/>
      </c>
    </row>
    <row r="13314" spans="1:7" ht="14.25" customHeight="1" x14ac:dyDescent="0.25">
      <c r="A13314" s="1" t="s">
        <v>6553</v>
      </c>
      <c r="B13314" s="1" t="s">
        <v>6554</v>
      </c>
      <c r="C13314" s="7">
        <v>45401.422210648147</v>
      </c>
      <c r="D13314" s="10">
        <v>188</v>
      </c>
      <c r="E13314" s="1" t="s">
        <v>7</v>
      </c>
      <c r="F13314">
        <f>IF(LEFT(Tableau1[[#This Row],[Eléments modifié]],$J$1)=$I$1,Tableau1[[#This Row],[Date]],9^9)</f>
        <v>45401.422210648147</v>
      </c>
      <c r="G13314" s="9">
        <f>IF(Tableau1[[#This Row],[Date]]=_xlfn.MINIFS(Tableau1[1er],Tableau1[N° BL],Tableau1[[#This Row],[N° BL]],Tableau1[1er],Tableau1[[#This Row],[Date]]),D13313,"")</f>
        <v>188</v>
      </c>
    </row>
    <row r="13315" spans="1:7" ht="14.25" customHeight="1" x14ac:dyDescent="0.25">
      <c r="A13315" s="1" t="s">
        <v>6479</v>
      </c>
      <c r="B13315" s="1" t="s">
        <v>6480</v>
      </c>
      <c r="C13315" s="7">
        <v>45401.495162037034</v>
      </c>
      <c r="D13315" s="10">
        <v>211</v>
      </c>
      <c r="E13315" s="1" t="s">
        <v>14</v>
      </c>
      <c r="F13315">
        <f>IF(LEFT(Tableau1[[#This Row],[Eléments modifié]],$J$1)=$I$1,Tableau1[[#This Row],[Date]],9^9)</f>
        <v>387420489</v>
      </c>
      <c r="G13315" s="9" t="str">
        <f>IF(Tableau1[[#This Row],[Date]]=_xlfn.MINIFS(Tableau1[1er],Tableau1[N° BL],Tableau1[[#This Row],[N° BL]],Tableau1[1er],Tableau1[[#This Row],[Date]]),D13314,"")</f>
        <v/>
      </c>
    </row>
    <row r="13316" spans="1:7" ht="14.25" customHeight="1" x14ac:dyDescent="0.25">
      <c r="A13316" s="1" t="s">
        <v>6479</v>
      </c>
      <c r="B13316" s="1" t="s">
        <v>6480</v>
      </c>
      <c r="C13316" s="7">
        <v>45401.556562500002</v>
      </c>
      <c r="D13316" s="10">
        <v>189</v>
      </c>
      <c r="E13316" s="1" t="s">
        <v>7</v>
      </c>
      <c r="F13316">
        <f>IF(LEFT(Tableau1[[#This Row],[Eléments modifié]],$J$1)=$I$1,Tableau1[[#This Row],[Date]],9^9)</f>
        <v>45401.556562500002</v>
      </c>
      <c r="G13316" s="9">
        <f>IF(Tableau1[[#This Row],[Date]]=_xlfn.MINIFS(Tableau1[1er],Tableau1[N° BL],Tableau1[[#This Row],[N° BL]],Tableau1[1er],Tableau1[[#This Row],[Date]]),D13315,"")</f>
        <v>211</v>
      </c>
    </row>
    <row r="13317" spans="1:7" ht="14.25" customHeight="1" x14ac:dyDescent="0.25">
      <c r="A13317" s="1" t="s">
        <v>6485</v>
      </c>
      <c r="B13317" s="1" t="s">
        <v>6486</v>
      </c>
      <c r="C13317" s="7">
        <v>45401.494189814817</v>
      </c>
      <c r="D13317" s="10">
        <v>189</v>
      </c>
      <c r="E13317" s="1" t="s">
        <v>111</v>
      </c>
      <c r="F13317">
        <f>IF(LEFT(Tableau1[[#This Row],[Eléments modifié]],$J$1)=$I$1,Tableau1[[#This Row],[Date]],9^9)</f>
        <v>387420489</v>
      </c>
      <c r="G13317" s="9" t="str">
        <f>IF(Tableau1[[#This Row],[Date]]=_xlfn.MINIFS(Tableau1[1er],Tableau1[N° BL],Tableau1[[#This Row],[N° BL]],Tableau1[1er],Tableau1[[#This Row],[Date]]),D13316,"")</f>
        <v/>
      </c>
    </row>
    <row r="13318" spans="1:7" ht="14.25" customHeight="1" x14ac:dyDescent="0.25">
      <c r="A13318" s="1" t="s">
        <v>6485</v>
      </c>
      <c r="B13318" s="1" t="s">
        <v>6486</v>
      </c>
      <c r="C13318" s="7">
        <v>45401.545034722221</v>
      </c>
      <c r="D13318" s="10">
        <v>176</v>
      </c>
      <c r="E13318" s="1" t="s">
        <v>7</v>
      </c>
      <c r="F13318">
        <f>IF(LEFT(Tableau1[[#This Row],[Eléments modifié]],$J$1)=$I$1,Tableau1[[#This Row],[Date]],9^9)</f>
        <v>45401.545034722221</v>
      </c>
      <c r="G13318" s="9">
        <f>IF(Tableau1[[#This Row],[Date]]=_xlfn.MINIFS(Tableau1[1er],Tableau1[N° BL],Tableau1[[#This Row],[N° BL]],Tableau1[1er],Tableau1[[#This Row],[Date]]),D13317,"")</f>
        <v>189</v>
      </c>
    </row>
    <row r="13319" spans="1:7" ht="14.25" customHeight="1" x14ac:dyDescent="0.25">
      <c r="A13319" s="1" t="s">
        <v>6511</v>
      </c>
      <c r="B13319" s="1" t="s">
        <v>6512</v>
      </c>
      <c r="C13319" s="7">
        <v>45401.457037037035</v>
      </c>
      <c r="D13319" s="10">
        <v>209</v>
      </c>
      <c r="E13319" s="1" t="s">
        <v>3459</v>
      </c>
      <c r="F13319">
        <f>IF(LEFT(Tableau1[[#This Row],[Eléments modifié]],$J$1)=$I$1,Tableau1[[#This Row],[Date]],9^9)</f>
        <v>387420489</v>
      </c>
      <c r="G13319" s="9" t="str">
        <f>IF(Tableau1[[#This Row],[Date]]=_xlfn.MINIFS(Tableau1[1er],Tableau1[N° BL],Tableau1[[#This Row],[N° BL]],Tableau1[1er],Tableau1[[#This Row],[Date]]),D13318,"")</f>
        <v/>
      </c>
    </row>
    <row r="13320" spans="1:7" ht="14.25" customHeight="1" x14ac:dyDescent="0.25">
      <c r="A13320" s="1" t="s">
        <v>6511</v>
      </c>
      <c r="B13320" s="1" t="s">
        <v>6512</v>
      </c>
      <c r="C13320" s="7">
        <v>45401.482048611113</v>
      </c>
      <c r="D13320" s="10">
        <v>211</v>
      </c>
      <c r="E13320" s="1" t="s">
        <v>7</v>
      </c>
      <c r="F13320">
        <f>IF(LEFT(Tableau1[[#This Row],[Eléments modifié]],$J$1)=$I$1,Tableau1[[#This Row],[Date]],9^9)</f>
        <v>45401.482048611113</v>
      </c>
      <c r="G13320" s="9">
        <f>IF(Tableau1[[#This Row],[Date]]=_xlfn.MINIFS(Tableau1[1er],Tableau1[N° BL],Tableau1[[#This Row],[N° BL]],Tableau1[1er],Tableau1[[#This Row],[Date]]),D13319,"")</f>
        <v>209</v>
      </c>
    </row>
    <row r="13321" spans="1:7" ht="14.25" customHeight="1" x14ac:dyDescent="0.25">
      <c r="A13321" s="1" t="s">
        <v>6529</v>
      </c>
      <c r="B13321" s="1" t="s">
        <v>6530</v>
      </c>
      <c r="C13321" s="7">
        <v>45401.432511574072</v>
      </c>
      <c r="D13321" s="10">
        <v>188</v>
      </c>
      <c r="E13321" s="1" t="s">
        <v>3459</v>
      </c>
      <c r="F13321">
        <f>IF(LEFT(Tableau1[[#This Row],[Eléments modifié]],$J$1)=$I$1,Tableau1[[#This Row],[Date]],9^9)</f>
        <v>387420489</v>
      </c>
      <c r="G13321" s="9" t="str">
        <f>IF(Tableau1[[#This Row],[Date]]=_xlfn.MINIFS(Tableau1[1er],Tableau1[N° BL],Tableau1[[#This Row],[N° BL]],Tableau1[1er],Tableau1[[#This Row],[Date]]),D13320,"")</f>
        <v/>
      </c>
    </row>
    <row r="13322" spans="1:7" ht="14.25" customHeight="1" x14ac:dyDescent="0.25">
      <c r="A13322" s="1" t="s">
        <v>6529</v>
      </c>
      <c r="B13322" s="1" t="s">
        <v>6530</v>
      </c>
      <c r="C13322" s="7">
        <v>45401.457013888888</v>
      </c>
      <c r="D13322" s="10">
        <v>211</v>
      </c>
      <c r="E13322" s="1" t="s">
        <v>7</v>
      </c>
      <c r="F13322">
        <f>IF(LEFT(Tableau1[[#This Row],[Eléments modifié]],$J$1)=$I$1,Tableau1[[#This Row],[Date]],9^9)</f>
        <v>45401.457013888888</v>
      </c>
      <c r="G13322" s="9">
        <f>IF(Tableau1[[#This Row],[Date]]=_xlfn.MINIFS(Tableau1[1er],Tableau1[N° BL],Tableau1[[#This Row],[N° BL]],Tableau1[1er],Tableau1[[#This Row],[Date]]),D13321,"")</f>
        <v>188</v>
      </c>
    </row>
    <row r="13323" spans="1:7" ht="14.25" customHeight="1" x14ac:dyDescent="0.25">
      <c r="A13323" s="1" t="s">
        <v>6569</v>
      </c>
      <c r="B13323" s="1" t="s">
        <v>6570</v>
      </c>
      <c r="C13323" s="7">
        <v>45401.376145833332</v>
      </c>
      <c r="D13323" s="10">
        <v>188</v>
      </c>
      <c r="E13323" s="1" t="s">
        <v>32</v>
      </c>
      <c r="F13323">
        <f>IF(LEFT(Tableau1[[#This Row],[Eléments modifié]],$J$1)=$I$1,Tableau1[[#This Row],[Date]],9^9)</f>
        <v>387420489</v>
      </c>
      <c r="G13323" s="9" t="str">
        <f>IF(Tableau1[[#This Row],[Date]]=_xlfn.MINIFS(Tableau1[1er],Tableau1[N° BL],Tableau1[[#This Row],[N° BL]],Tableau1[1er],Tableau1[[#This Row],[Date]]),D13322,"")</f>
        <v/>
      </c>
    </row>
    <row r="13324" spans="1:7" ht="14.25" customHeight="1" x14ac:dyDescent="0.25">
      <c r="A13324" s="1" t="s">
        <v>6569</v>
      </c>
      <c r="B13324" s="1" t="s">
        <v>6570</v>
      </c>
      <c r="C13324" s="7">
        <v>45401.377905092595</v>
      </c>
      <c r="D13324" s="10">
        <v>188</v>
      </c>
      <c r="E13324" s="1" t="s">
        <v>7</v>
      </c>
      <c r="F13324">
        <f>IF(LEFT(Tableau1[[#This Row],[Eléments modifié]],$J$1)=$I$1,Tableau1[[#This Row],[Date]],9^9)</f>
        <v>45401.377905092595</v>
      </c>
      <c r="G13324" s="9">
        <f>IF(Tableau1[[#This Row],[Date]]=_xlfn.MINIFS(Tableau1[1er],Tableau1[N° BL],Tableau1[[#This Row],[N° BL]],Tableau1[1er],Tableau1[[#This Row],[Date]]),D13323,"")</f>
        <v>188</v>
      </c>
    </row>
    <row r="13325" spans="1:7" ht="14.25" customHeight="1" x14ac:dyDescent="0.25">
      <c r="A13325" s="1" t="s">
        <v>6567</v>
      </c>
      <c r="B13325" s="1" t="s">
        <v>6568</v>
      </c>
      <c r="C13325" s="7">
        <v>45401.377928240741</v>
      </c>
      <c r="D13325" s="10">
        <v>188</v>
      </c>
      <c r="E13325" s="1" t="s">
        <v>32</v>
      </c>
      <c r="F13325">
        <f>IF(LEFT(Tableau1[[#This Row],[Eléments modifié]],$J$1)=$I$1,Tableau1[[#This Row],[Date]],9^9)</f>
        <v>387420489</v>
      </c>
      <c r="G13325" s="9" t="str">
        <f>IF(Tableau1[[#This Row],[Date]]=_xlfn.MINIFS(Tableau1[1er],Tableau1[N° BL],Tableau1[[#This Row],[N° BL]],Tableau1[1er],Tableau1[[#This Row],[Date]]),D13324,"")</f>
        <v/>
      </c>
    </row>
    <row r="13326" spans="1:7" ht="14.25" customHeight="1" x14ac:dyDescent="0.25">
      <c r="A13326" s="1" t="s">
        <v>6567</v>
      </c>
      <c r="B13326" s="1" t="s">
        <v>6568</v>
      </c>
      <c r="C13326" s="7">
        <v>45401.378541666665</v>
      </c>
      <c r="D13326" s="10">
        <v>188</v>
      </c>
      <c r="E13326" s="1" t="s">
        <v>7</v>
      </c>
      <c r="F13326">
        <f>IF(LEFT(Tableau1[[#This Row],[Eléments modifié]],$J$1)=$I$1,Tableau1[[#This Row],[Date]],9^9)</f>
        <v>45401.378541666665</v>
      </c>
      <c r="G13326" s="9">
        <f>IF(Tableau1[[#This Row],[Date]]=_xlfn.MINIFS(Tableau1[1er],Tableau1[N° BL],Tableau1[[#This Row],[N° BL]],Tableau1[1er],Tableau1[[#This Row],[Date]]),D13325,"")</f>
        <v>188</v>
      </c>
    </row>
    <row r="13327" spans="1:7" ht="14.25" customHeight="1" x14ac:dyDescent="0.25">
      <c r="A13327" s="1" t="s">
        <v>6449</v>
      </c>
      <c r="B13327" s="1" t="s">
        <v>6450</v>
      </c>
      <c r="C13327" s="7">
        <v>45401.587604166663</v>
      </c>
      <c r="D13327" s="10">
        <v>189</v>
      </c>
      <c r="E13327" s="1" t="s">
        <v>111</v>
      </c>
      <c r="F13327">
        <f>IF(LEFT(Tableau1[[#This Row],[Eléments modifié]],$J$1)=$I$1,Tableau1[[#This Row],[Date]],9^9)</f>
        <v>387420489</v>
      </c>
      <c r="G13327" s="9" t="str">
        <f>IF(Tableau1[[#This Row],[Date]]=_xlfn.MINIFS(Tableau1[1er],Tableau1[N° BL],Tableau1[[#This Row],[N° BL]],Tableau1[1er],Tableau1[[#This Row],[Date]]),D13326,"")</f>
        <v/>
      </c>
    </row>
    <row r="13328" spans="1:7" ht="14.25" customHeight="1" x14ac:dyDescent="0.25">
      <c r="A13328" s="1" t="s">
        <v>6449</v>
      </c>
      <c r="B13328" s="1" t="s">
        <v>6450</v>
      </c>
      <c r="C13328" s="7">
        <v>45401.587893518517</v>
      </c>
      <c r="D13328" s="10">
        <v>189</v>
      </c>
      <c r="E13328" s="1" t="s">
        <v>20</v>
      </c>
      <c r="F13328">
        <f>IF(LEFT(Tableau1[[#This Row],[Eléments modifié]],$J$1)=$I$1,Tableau1[[#This Row],[Date]],9^9)</f>
        <v>387420489</v>
      </c>
      <c r="G13328" s="9" t="str">
        <f>IF(Tableau1[[#This Row],[Date]]=_xlfn.MINIFS(Tableau1[1er],Tableau1[N° BL],Tableau1[[#This Row],[N° BL]],Tableau1[1er],Tableau1[[#This Row],[Date]]),D13327,"")</f>
        <v/>
      </c>
    </row>
    <row r="13329" spans="1:7" ht="14.25" customHeight="1" x14ac:dyDescent="0.25">
      <c r="A13329" s="1" t="s">
        <v>6449</v>
      </c>
      <c r="B13329" s="1" t="s">
        <v>6450</v>
      </c>
      <c r="C13329" s="7">
        <v>45401.588067129633</v>
      </c>
      <c r="D13329" s="10">
        <v>189</v>
      </c>
      <c r="E13329" s="1" t="s">
        <v>14</v>
      </c>
      <c r="F13329">
        <f>IF(LEFT(Tableau1[[#This Row],[Eléments modifié]],$J$1)=$I$1,Tableau1[[#This Row],[Date]],9^9)</f>
        <v>387420489</v>
      </c>
      <c r="G13329" s="9" t="str">
        <f>IF(Tableau1[[#This Row],[Date]]=_xlfn.MINIFS(Tableau1[1er],Tableau1[N° BL],Tableau1[[#This Row],[N° BL]],Tableau1[1er],Tableau1[[#This Row],[Date]]),D13328,"")</f>
        <v/>
      </c>
    </row>
    <row r="13330" spans="1:7" ht="14.25" customHeight="1" x14ac:dyDescent="0.25">
      <c r="A13330" s="1" t="s">
        <v>6449</v>
      </c>
      <c r="B13330" s="1" t="s">
        <v>6450</v>
      </c>
      <c r="C13330" s="7">
        <v>45401.58834490741</v>
      </c>
      <c r="D13330" s="10">
        <v>211</v>
      </c>
      <c r="E13330" s="1" t="s">
        <v>20</v>
      </c>
      <c r="F13330">
        <f>IF(LEFT(Tableau1[[#This Row],[Eléments modifié]],$J$1)=$I$1,Tableau1[[#This Row],[Date]],9^9)</f>
        <v>387420489</v>
      </c>
      <c r="G13330" s="9" t="str">
        <f>IF(Tableau1[[#This Row],[Date]]=_xlfn.MINIFS(Tableau1[1er],Tableau1[N° BL],Tableau1[[#This Row],[N° BL]],Tableau1[1er],Tableau1[[#This Row],[Date]]),D13329,"")</f>
        <v/>
      </c>
    </row>
    <row r="13331" spans="1:7" ht="14.25" customHeight="1" x14ac:dyDescent="0.25">
      <c r="A13331" s="1" t="s">
        <v>6449</v>
      </c>
      <c r="B13331" s="1" t="s">
        <v>6450</v>
      </c>
      <c r="C13331" s="7">
        <v>45401.600462962961</v>
      </c>
      <c r="D13331" s="10">
        <v>176</v>
      </c>
      <c r="E13331" s="1" t="s">
        <v>3459</v>
      </c>
      <c r="F13331">
        <f>IF(LEFT(Tableau1[[#This Row],[Eléments modifié]],$J$1)=$I$1,Tableau1[[#This Row],[Date]],9^9)</f>
        <v>387420489</v>
      </c>
      <c r="G13331" s="9" t="str">
        <f>IF(Tableau1[[#This Row],[Date]]=_xlfn.MINIFS(Tableau1[1er],Tableau1[N° BL],Tableau1[[#This Row],[N° BL]],Tableau1[1er],Tableau1[[#This Row],[Date]]),D13330,"")</f>
        <v/>
      </c>
    </row>
    <row r="13332" spans="1:7" ht="14.25" customHeight="1" x14ac:dyDescent="0.25">
      <c r="A13332" s="1" t="s">
        <v>6449</v>
      </c>
      <c r="B13332" s="1" t="s">
        <v>6450</v>
      </c>
      <c r="C13332" s="7">
        <v>45401.636134259257</v>
      </c>
      <c r="D13332" s="10">
        <v>211</v>
      </c>
      <c r="E13332" s="1" t="s">
        <v>7</v>
      </c>
      <c r="F13332">
        <f>IF(LEFT(Tableau1[[#This Row],[Eléments modifié]],$J$1)=$I$1,Tableau1[[#This Row],[Date]],9^9)</f>
        <v>45401.636134259257</v>
      </c>
      <c r="G13332" s="9">
        <f>IF(Tableau1[[#This Row],[Date]]=_xlfn.MINIFS(Tableau1[1er],Tableau1[N° BL],Tableau1[[#This Row],[N° BL]],Tableau1[1er],Tableau1[[#This Row],[Date]]),D13331,"")</f>
        <v>176</v>
      </c>
    </row>
    <row r="13333" spans="1:7" ht="14.25" customHeight="1" x14ac:dyDescent="0.25">
      <c r="A13333" s="1" t="s">
        <v>6275</v>
      </c>
      <c r="B13333" s="1" t="s">
        <v>6276</v>
      </c>
      <c r="C13333" s="7">
        <v>45406.299814814818</v>
      </c>
      <c r="D13333" s="10">
        <v>189</v>
      </c>
      <c r="E13333" s="1" t="s">
        <v>111</v>
      </c>
      <c r="F13333">
        <f>IF(LEFT(Tableau1[[#This Row],[Eléments modifié]],$J$1)=$I$1,Tableau1[[#This Row],[Date]],9^9)</f>
        <v>387420489</v>
      </c>
      <c r="G13333" s="9" t="str">
        <f>IF(Tableau1[[#This Row],[Date]]=_xlfn.MINIFS(Tableau1[1er],Tableau1[N° BL],Tableau1[[#This Row],[N° BL]],Tableau1[1er],Tableau1[[#This Row],[Date]]),D13332,"")</f>
        <v/>
      </c>
    </row>
    <row r="13334" spans="1:7" ht="14.25" customHeight="1" x14ac:dyDescent="0.25">
      <c r="A13334" s="1" t="s">
        <v>6275</v>
      </c>
      <c r="B13334" s="1" t="s">
        <v>6276</v>
      </c>
      <c r="C13334" s="7">
        <v>45406.311527777776</v>
      </c>
      <c r="D13334" s="10">
        <v>176</v>
      </c>
      <c r="E13334" s="1" t="s">
        <v>7</v>
      </c>
      <c r="F13334">
        <f>IF(LEFT(Tableau1[[#This Row],[Eléments modifié]],$J$1)=$I$1,Tableau1[[#This Row],[Date]],9^9)</f>
        <v>45406.311527777776</v>
      </c>
      <c r="G13334" s="9">
        <f>IF(Tableau1[[#This Row],[Date]]=_xlfn.MINIFS(Tableau1[1er],Tableau1[N° BL],Tableau1[[#This Row],[N° BL]],Tableau1[1er],Tableau1[[#This Row],[Date]]),D13333,"")</f>
        <v>189</v>
      </c>
    </row>
    <row r="13335" spans="1:7" ht="14.25" customHeight="1" x14ac:dyDescent="0.25">
      <c r="A13335" s="1" t="s">
        <v>6447</v>
      </c>
      <c r="B13335" s="1" t="s">
        <v>6448</v>
      </c>
      <c r="C13335" s="7">
        <v>45401.614317129628</v>
      </c>
      <c r="D13335" s="10">
        <v>209</v>
      </c>
      <c r="E13335" s="1" t="s">
        <v>2447</v>
      </c>
      <c r="F13335">
        <f>IF(LEFT(Tableau1[[#This Row],[Eléments modifié]],$J$1)=$I$1,Tableau1[[#This Row],[Date]],9^9)</f>
        <v>387420489</v>
      </c>
      <c r="G13335" s="9" t="str">
        <f>IF(Tableau1[[#This Row],[Date]]=_xlfn.MINIFS(Tableau1[1er],Tableau1[N° BL],Tableau1[[#This Row],[N° BL]],Tableau1[1er],Tableau1[[#This Row],[Date]]),D13334,"")</f>
        <v/>
      </c>
    </row>
    <row r="13336" spans="1:7" ht="14.25" customHeight="1" x14ac:dyDescent="0.25">
      <c r="A13336" s="1" t="s">
        <v>6447</v>
      </c>
      <c r="B13336" s="1" t="s">
        <v>6448</v>
      </c>
      <c r="C13336" s="7">
        <v>45401.708981481483</v>
      </c>
      <c r="D13336" s="10">
        <v>212</v>
      </c>
      <c r="E13336" s="1" t="s">
        <v>7</v>
      </c>
      <c r="F13336">
        <f>IF(LEFT(Tableau1[[#This Row],[Eléments modifié]],$J$1)=$I$1,Tableau1[[#This Row],[Date]],9^9)</f>
        <v>45401.708981481483</v>
      </c>
      <c r="G13336" s="9">
        <f>IF(Tableau1[[#This Row],[Date]]=_xlfn.MINIFS(Tableau1[1er],Tableau1[N° BL],Tableau1[[#This Row],[N° BL]],Tableau1[1er],Tableau1[[#This Row],[Date]]),D13335,"")</f>
        <v>209</v>
      </c>
    </row>
    <row r="13337" spans="1:7" ht="14.25" customHeight="1" x14ac:dyDescent="0.25">
      <c r="A13337" s="1" t="s">
        <v>6343</v>
      </c>
      <c r="B13337" s="1" t="s">
        <v>6344</v>
      </c>
      <c r="C13337" s="7">
        <v>45405.400324074071</v>
      </c>
      <c r="D13337" s="10">
        <v>179</v>
      </c>
      <c r="E13337" s="1" t="s">
        <v>111</v>
      </c>
      <c r="F13337">
        <f>IF(LEFT(Tableau1[[#This Row],[Eléments modifié]],$J$1)=$I$1,Tableau1[[#This Row],[Date]],9^9)</f>
        <v>387420489</v>
      </c>
      <c r="G13337" s="9" t="str">
        <f>IF(Tableau1[[#This Row],[Date]]=_xlfn.MINIFS(Tableau1[1er],Tableau1[N° BL],Tableau1[[#This Row],[N° BL]],Tableau1[1er],Tableau1[[#This Row],[Date]]),D13336,"")</f>
        <v/>
      </c>
    </row>
    <row r="13338" spans="1:7" ht="14.25" customHeight="1" x14ac:dyDescent="0.25">
      <c r="A13338" s="1" t="s">
        <v>6343</v>
      </c>
      <c r="B13338" s="1" t="s">
        <v>6344</v>
      </c>
      <c r="C13338" s="7">
        <v>45405.434050925927</v>
      </c>
      <c r="D13338" s="10">
        <v>176</v>
      </c>
      <c r="E13338" s="1" t="s">
        <v>7</v>
      </c>
      <c r="F13338">
        <f>IF(LEFT(Tableau1[[#This Row],[Eléments modifié]],$J$1)=$I$1,Tableau1[[#This Row],[Date]],9^9)</f>
        <v>45405.434050925927</v>
      </c>
      <c r="G13338" s="9">
        <f>IF(Tableau1[[#This Row],[Date]]=_xlfn.MINIFS(Tableau1[1er],Tableau1[N° BL],Tableau1[[#This Row],[N° BL]],Tableau1[1er],Tableau1[[#This Row],[Date]]),D13337,"")</f>
        <v>179</v>
      </c>
    </row>
    <row r="13339" spans="1:7" ht="14.25" customHeight="1" x14ac:dyDescent="0.25">
      <c r="A13339" s="1" t="s">
        <v>6423</v>
      </c>
      <c r="B13339" s="1" t="s">
        <v>6424</v>
      </c>
      <c r="C13339" s="7">
        <v>45404.412766203706</v>
      </c>
      <c r="D13339" s="10">
        <v>212</v>
      </c>
      <c r="E13339" s="1" t="s">
        <v>3459</v>
      </c>
      <c r="F13339">
        <f>IF(LEFT(Tableau1[[#This Row],[Eléments modifié]],$J$1)=$I$1,Tableau1[[#This Row],[Date]],9^9)</f>
        <v>387420489</v>
      </c>
      <c r="G13339" s="9" t="str">
        <f>IF(Tableau1[[#This Row],[Date]]=_xlfn.MINIFS(Tableau1[1er],Tableau1[N° BL],Tableau1[[#This Row],[N° BL]],Tableau1[1er],Tableau1[[#This Row],[Date]]),D13338,"")</f>
        <v/>
      </c>
    </row>
    <row r="13340" spans="1:7" ht="14.25" customHeight="1" x14ac:dyDescent="0.25">
      <c r="A13340" s="1" t="s">
        <v>6423</v>
      </c>
      <c r="B13340" s="1" t="s">
        <v>6424</v>
      </c>
      <c r="C13340" s="7">
        <v>45404.425659722219</v>
      </c>
      <c r="D13340" s="10">
        <v>211</v>
      </c>
      <c r="E13340" s="1" t="s">
        <v>7</v>
      </c>
      <c r="F13340">
        <f>IF(LEFT(Tableau1[[#This Row],[Eléments modifié]],$J$1)=$I$1,Tableau1[[#This Row],[Date]],9^9)</f>
        <v>45404.425659722219</v>
      </c>
      <c r="G13340" s="9">
        <f>IF(Tableau1[[#This Row],[Date]]=_xlfn.MINIFS(Tableau1[1er],Tableau1[N° BL],Tableau1[[#This Row],[N° BL]],Tableau1[1er],Tableau1[[#This Row],[Date]]),D13339,"")</f>
        <v>212</v>
      </c>
    </row>
    <row r="13341" spans="1:7" ht="14.25" customHeight="1" x14ac:dyDescent="0.25">
      <c r="A13341" s="1" t="s">
        <v>5932</v>
      </c>
      <c r="B13341" s="1" t="s">
        <v>5933</v>
      </c>
      <c r="C13341" s="7">
        <v>45404.413495370369</v>
      </c>
      <c r="D13341" s="10">
        <v>209</v>
      </c>
      <c r="E13341" s="1" t="s">
        <v>2447</v>
      </c>
      <c r="F13341">
        <f>IF(LEFT(Tableau1[[#This Row],[Eléments modifié]],$J$1)=$I$1,Tableau1[[#This Row],[Date]],9^9)</f>
        <v>387420489</v>
      </c>
      <c r="G13341" s="9" t="str">
        <f>IF(Tableau1[[#This Row],[Date]]=_xlfn.MINIFS(Tableau1[1er],Tableau1[N° BL],Tableau1[[#This Row],[N° BL]],Tableau1[1er],Tableau1[[#This Row],[Date]]),D13340,"")</f>
        <v/>
      </c>
    </row>
    <row r="13342" spans="1:7" ht="14.25" customHeight="1" x14ac:dyDescent="0.25">
      <c r="A13342" s="1" t="s">
        <v>5932</v>
      </c>
      <c r="B13342" s="1" t="s">
        <v>5933</v>
      </c>
      <c r="C13342" s="7">
        <v>45404.424629629626</v>
      </c>
      <c r="D13342" s="10">
        <v>212</v>
      </c>
      <c r="E13342" s="1" t="s">
        <v>7</v>
      </c>
      <c r="F13342">
        <f>IF(LEFT(Tableau1[[#This Row],[Eléments modifié]],$J$1)=$I$1,Tableau1[[#This Row],[Date]],9^9)</f>
        <v>45404.424629629626</v>
      </c>
      <c r="G13342" s="9">
        <f>IF(Tableau1[[#This Row],[Date]]=_xlfn.MINIFS(Tableau1[1er],Tableau1[N° BL],Tableau1[[#This Row],[N° BL]],Tableau1[1er],Tableau1[[#This Row],[Date]]),D13341,"")</f>
        <v>209</v>
      </c>
    </row>
    <row r="13343" spans="1:7" ht="14.25" customHeight="1" x14ac:dyDescent="0.25">
      <c r="A13343" s="1" t="s">
        <v>5932</v>
      </c>
      <c r="B13343" s="1" t="s">
        <v>5933</v>
      </c>
      <c r="C13343" s="7">
        <v>45406.39099537037</v>
      </c>
      <c r="D13343" s="10">
        <v>188</v>
      </c>
      <c r="E13343" s="1" t="s">
        <v>98</v>
      </c>
      <c r="F13343">
        <f>IF(LEFT(Tableau1[[#This Row],[Eléments modifié]],$J$1)=$I$1,Tableau1[[#This Row],[Date]],9^9)</f>
        <v>387420489</v>
      </c>
      <c r="G13343" s="9" t="str">
        <f>IF(Tableau1[[#This Row],[Date]]=_xlfn.MINIFS(Tableau1[1er],Tableau1[N° BL],Tableau1[[#This Row],[N° BL]],Tableau1[1er],Tableau1[[#This Row],[Date]]),D13342,"")</f>
        <v/>
      </c>
    </row>
    <row r="13344" spans="1:7" ht="14.25" customHeight="1" x14ac:dyDescent="0.25">
      <c r="A13344" s="1" t="s">
        <v>5932</v>
      </c>
      <c r="B13344" s="1" t="s">
        <v>5933</v>
      </c>
      <c r="C13344" s="7">
        <v>45406.391261574077</v>
      </c>
      <c r="D13344" s="10">
        <v>188</v>
      </c>
      <c r="E13344" s="1" t="s">
        <v>32</v>
      </c>
      <c r="F13344">
        <f>IF(LEFT(Tableau1[[#This Row],[Eléments modifié]],$J$1)=$I$1,Tableau1[[#This Row],[Date]],9^9)</f>
        <v>387420489</v>
      </c>
      <c r="G13344" s="9" t="str">
        <f>IF(Tableau1[[#This Row],[Date]]=_xlfn.MINIFS(Tableau1[1er],Tableau1[N° BL],Tableau1[[#This Row],[N° BL]],Tableau1[1er],Tableau1[[#This Row],[Date]]),D13343,"")</f>
        <v/>
      </c>
    </row>
    <row r="13345" spans="1:7" ht="14.25" customHeight="1" x14ac:dyDescent="0.25">
      <c r="A13345" s="1" t="s">
        <v>5932</v>
      </c>
      <c r="B13345" s="1" t="s">
        <v>5933</v>
      </c>
      <c r="C13345" s="7">
        <v>45406.391655092593</v>
      </c>
      <c r="D13345" s="10">
        <v>188</v>
      </c>
      <c r="E13345" s="1" t="s">
        <v>7</v>
      </c>
      <c r="F13345">
        <f>IF(LEFT(Tableau1[[#This Row],[Eléments modifié]],$J$1)=$I$1,Tableau1[[#This Row],[Date]],9^9)</f>
        <v>45406.391655092593</v>
      </c>
      <c r="G13345" s="9">
        <f>IF(Tableau1[[#This Row],[Date]]=_xlfn.MINIFS(Tableau1[1er],Tableau1[N° BL],Tableau1[[#This Row],[N° BL]],Tableau1[1er],Tableau1[[#This Row],[Date]]),D13344,"")</f>
        <v>188</v>
      </c>
    </row>
    <row r="13346" spans="1:7" ht="14.25" customHeight="1" x14ac:dyDescent="0.25">
      <c r="A13346" s="1" t="s">
        <v>5932</v>
      </c>
      <c r="B13346" s="1" t="s">
        <v>5933</v>
      </c>
      <c r="C13346" s="7">
        <v>45406.430312500001</v>
      </c>
      <c r="D13346" s="10">
        <v>188</v>
      </c>
      <c r="E13346" s="1" t="s">
        <v>98</v>
      </c>
      <c r="F13346">
        <f>IF(LEFT(Tableau1[[#This Row],[Eléments modifié]],$J$1)=$I$1,Tableau1[[#This Row],[Date]],9^9)</f>
        <v>387420489</v>
      </c>
      <c r="G13346" s="9" t="str">
        <f>IF(Tableau1[[#This Row],[Date]]=_xlfn.MINIFS(Tableau1[1er],Tableau1[N° BL],Tableau1[[#This Row],[N° BL]],Tableau1[1er],Tableau1[[#This Row],[Date]]),D13345,"")</f>
        <v/>
      </c>
    </row>
    <row r="13347" spans="1:7" ht="14.25" customHeight="1" x14ac:dyDescent="0.25">
      <c r="A13347" s="1" t="s">
        <v>5932</v>
      </c>
      <c r="B13347" s="1" t="s">
        <v>5933</v>
      </c>
      <c r="C13347" s="7">
        <v>45406.431250000001</v>
      </c>
      <c r="D13347" s="10">
        <v>182</v>
      </c>
      <c r="E13347" s="1" t="s">
        <v>32</v>
      </c>
      <c r="F13347">
        <f>IF(LEFT(Tableau1[[#This Row],[Eléments modifié]],$J$1)=$I$1,Tableau1[[#This Row],[Date]],9^9)</f>
        <v>387420489</v>
      </c>
      <c r="G13347" s="9" t="str">
        <f>IF(Tableau1[[#This Row],[Date]]=_xlfn.MINIFS(Tableau1[1er],Tableau1[N° BL],Tableau1[[#This Row],[N° BL]],Tableau1[1er],Tableau1[[#This Row],[Date]]),D13346,"")</f>
        <v/>
      </c>
    </row>
    <row r="13348" spans="1:7" ht="14.25" customHeight="1" x14ac:dyDescent="0.25">
      <c r="A13348" s="1" t="s">
        <v>5932</v>
      </c>
      <c r="B13348" s="1" t="s">
        <v>5933</v>
      </c>
      <c r="C13348" s="7">
        <v>45406.431817129633</v>
      </c>
      <c r="D13348" s="10">
        <v>188</v>
      </c>
      <c r="E13348" s="1" t="s">
        <v>7</v>
      </c>
      <c r="F13348">
        <f>IF(LEFT(Tableau1[[#This Row],[Eléments modifié]],$J$1)=$I$1,Tableau1[[#This Row],[Date]],9^9)</f>
        <v>45406.431817129633</v>
      </c>
      <c r="G13348" s="9">
        <f>IF(Tableau1[[#This Row],[Date]]=_xlfn.MINIFS(Tableau1[1er],Tableau1[N° BL],Tableau1[[#This Row],[N° BL]],Tableau1[1er],Tableau1[[#This Row],[Date]]),D13347,"")</f>
        <v>182</v>
      </c>
    </row>
    <row r="13349" spans="1:7" ht="14.25" customHeight="1" x14ac:dyDescent="0.25">
      <c r="A13349" s="1" t="s">
        <v>5932</v>
      </c>
      <c r="B13349" s="1" t="s">
        <v>5933</v>
      </c>
      <c r="C13349" s="7">
        <v>45406.518518518518</v>
      </c>
      <c r="D13349" s="10">
        <v>188</v>
      </c>
      <c r="E13349" s="1" t="s">
        <v>98</v>
      </c>
      <c r="F13349">
        <f>IF(LEFT(Tableau1[[#This Row],[Eléments modifié]],$J$1)=$I$1,Tableau1[[#This Row],[Date]],9^9)</f>
        <v>387420489</v>
      </c>
      <c r="G13349" s="9" t="str">
        <f>IF(Tableau1[[#This Row],[Date]]=_xlfn.MINIFS(Tableau1[1er],Tableau1[N° BL],Tableau1[[#This Row],[N° BL]],Tableau1[1er],Tableau1[[#This Row],[Date]]),D13348,"")</f>
        <v/>
      </c>
    </row>
    <row r="13350" spans="1:7" ht="14.25" customHeight="1" x14ac:dyDescent="0.25">
      <c r="A13350" s="1" t="s">
        <v>5932</v>
      </c>
      <c r="B13350" s="1" t="s">
        <v>5933</v>
      </c>
      <c r="C13350" s="7">
        <v>45406.518634259257</v>
      </c>
      <c r="D13350" s="10">
        <v>188</v>
      </c>
      <c r="E13350" s="1" t="s">
        <v>32</v>
      </c>
      <c r="F13350">
        <f>IF(LEFT(Tableau1[[#This Row],[Eléments modifié]],$J$1)=$I$1,Tableau1[[#This Row],[Date]],9^9)</f>
        <v>387420489</v>
      </c>
      <c r="G13350" s="9" t="str">
        <f>IF(Tableau1[[#This Row],[Date]]=_xlfn.MINIFS(Tableau1[1er],Tableau1[N° BL],Tableau1[[#This Row],[N° BL]],Tableau1[1er],Tableau1[[#This Row],[Date]]),D13349,"")</f>
        <v/>
      </c>
    </row>
    <row r="13351" spans="1:7" ht="14.25" customHeight="1" x14ac:dyDescent="0.25">
      <c r="A13351" s="1" t="s">
        <v>5932</v>
      </c>
      <c r="B13351" s="1" t="s">
        <v>5933</v>
      </c>
      <c r="C13351" s="7">
        <v>45406.52070601852</v>
      </c>
      <c r="D13351" s="10">
        <v>188</v>
      </c>
      <c r="E13351" s="1" t="s">
        <v>7</v>
      </c>
      <c r="F13351">
        <f>IF(LEFT(Tableau1[[#This Row],[Eléments modifié]],$J$1)=$I$1,Tableau1[[#This Row],[Date]],9^9)</f>
        <v>45406.52070601852</v>
      </c>
      <c r="G13351" s="9">
        <f>IF(Tableau1[[#This Row],[Date]]=_xlfn.MINIFS(Tableau1[1er],Tableau1[N° BL],Tableau1[[#This Row],[N° BL]],Tableau1[1er],Tableau1[[#This Row],[Date]]),D13350,"")</f>
        <v>188</v>
      </c>
    </row>
    <row r="13352" spans="1:7" ht="14.25" customHeight="1" x14ac:dyDescent="0.25">
      <c r="A13352" s="1" t="s">
        <v>5932</v>
      </c>
      <c r="B13352" s="1" t="s">
        <v>5933</v>
      </c>
      <c r="C13352" s="7">
        <v>45407.736134259256</v>
      </c>
      <c r="D13352" s="10">
        <v>189</v>
      </c>
      <c r="E13352" s="1" t="s">
        <v>98</v>
      </c>
      <c r="F13352">
        <f>IF(LEFT(Tableau1[[#This Row],[Eléments modifié]],$J$1)=$I$1,Tableau1[[#This Row],[Date]],9^9)</f>
        <v>387420489</v>
      </c>
      <c r="G13352" s="9" t="str">
        <f>IF(Tableau1[[#This Row],[Date]]=_xlfn.MINIFS(Tableau1[1er],Tableau1[N° BL],Tableau1[[#This Row],[N° BL]],Tableau1[1er],Tableau1[[#This Row],[Date]]),D13351,"")</f>
        <v/>
      </c>
    </row>
    <row r="13353" spans="1:7" ht="14.25" customHeight="1" x14ac:dyDescent="0.25">
      <c r="A13353" s="1" t="s">
        <v>5932</v>
      </c>
      <c r="B13353" s="1" t="s">
        <v>5933</v>
      </c>
      <c r="C13353" s="7">
        <v>45408.406134259261</v>
      </c>
      <c r="D13353" s="10">
        <v>188</v>
      </c>
      <c r="E13353" s="1" t="s">
        <v>32</v>
      </c>
      <c r="F13353">
        <f>IF(LEFT(Tableau1[[#This Row],[Eléments modifié]],$J$1)=$I$1,Tableau1[[#This Row],[Date]],9^9)</f>
        <v>387420489</v>
      </c>
      <c r="G13353" s="9" t="str">
        <f>IF(Tableau1[[#This Row],[Date]]=_xlfn.MINIFS(Tableau1[1er],Tableau1[N° BL],Tableau1[[#This Row],[N° BL]],Tableau1[1er],Tableau1[[#This Row],[Date]]),D13352,"")</f>
        <v/>
      </c>
    </row>
    <row r="13354" spans="1:7" ht="14.25" customHeight="1" x14ac:dyDescent="0.25">
      <c r="A13354" s="1" t="s">
        <v>5932</v>
      </c>
      <c r="B13354" s="1" t="s">
        <v>5933</v>
      </c>
      <c r="C13354" s="7">
        <v>45408.407951388886</v>
      </c>
      <c r="D13354" s="10">
        <v>188</v>
      </c>
      <c r="E13354" s="1" t="s">
        <v>7</v>
      </c>
      <c r="F13354">
        <f>IF(LEFT(Tableau1[[#This Row],[Eléments modifié]],$J$1)=$I$1,Tableau1[[#This Row],[Date]],9^9)</f>
        <v>45408.407951388886</v>
      </c>
      <c r="G13354" s="9">
        <f>IF(Tableau1[[#This Row],[Date]]=_xlfn.MINIFS(Tableau1[1er],Tableau1[N° BL],Tableau1[[#This Row],[N° BL]],Tableau1[1er],Tableau1[[#This Row],[Date]]),D13353,"")</f>
        <v>188</v>
      </c>
    </row>
    <row r="13355" spans="1:7" ht="14.25" customHeight="1" x14ac:dyDescent="0.25">
      <c r="A13355" s="1" t="s">
        <v>6383</v>
      </c>
      <c r="B13355" s="1" t="s">
        <v>6384</v>
      </c>
      <c r="C13355" s="7">
        <v>45404.497789351852</v>
      </c>
      <c r="D13355" s="10">
        <v>179</v>
      </c>
      <c r="E13355" s="1" t="s">
        <v>14</v>
      </c>
      <c r="F13355">
        <f>IF(LEFT(Tableau1[[#This Row],[Eléments modifié]],$J$1)=$I$1,Tableau1[[#This Row],[Date]],9^9)</f>
        <v>387420489</v>
      </c>
      <c r="G13355" s="9" t="str">
        <f>IF(Tableau1[[#This Row],[Date]]=_xlfn.MINIFS(Tableau1[1er],Tableau1[N° BL],Tableau1[[#This Row],[N° BL]],Tableau1[1er],Tableau1[[#This Row],[Date]]),D13354,"")</f>
        <v/>
      </c>
    </row>
    <row r="13356" spans="1:7" ht="14.25" customHeight="1" x14ac:dyDescent="0.25">
      <c r="A13356" s="1" t="s">
        <v>6383</v>
      </c>
      <c r="B13356" s="1" t="s">
        <v>6384</v>
      </c>
      <c r="C13356" s="7">
        <v>45404.543032407404</v>
      </c>
      <c r="D13356" s="10">
        <v>189</v>
      </c>
      <c r="E13356" s="1" t="s">
        <v>7</v>
      </c>
      <c r="F13356">
        <f>IF(LEFT(Tableau1[[#This Row],[Eléments modifié]],$J$1)=$I$1,Tableau1[[#This Row],[Date]],9^9)</f>
        <v>45404.543032407404</v>
      </c>
      <c r="G13356" s="9">
        <f>IF(Tableau1[[#This Row],[Date]]=_xlfn.MINIFS(Tableau1[1er],Tableau1[N° BL],Tableau1[[#This Row],[N° BL]],Tableau1[1er],Tableau1[[#This Row],[Date]]),D13355,"")</f>
        <v>179</v>
      </c>
    </row>
    <row r="13357" spans="1:7" ht="14.25" customHeight="1" x14ac:dyDescent="0.25">
      <c r="A13357" s="1" t="s">
        <v>6439</v>
      </c>
      <c r="B13357" s="1" t="s">
        <v>6440</v>
      </c>
      <c r="C13357" s="7">
        <v>45404.314247685186</v>
      </c>
      <c r="D13357" s="10">
        <v>189</v>
      </c>
      <c r="E13357" s="1" t="s">
        <v>111</v>
      </c>
      <c r="F13357">
        <f>IF(LEFT(Tableau1[[#This Row],[Eléments modifié]],$J$1)=$I$1,Tableau1[[#This Row],[Date]],9^9)</f>
        <v>387420489</v>
      </c>
      <c r="G13357" s="9" t="str">
        <f>IF(Tableau1[[#This Row],[Date]]=_xlfn.MINIFS(Tableau1[1er],Tableau1[N° BL],Tableau1[[#This Row],[N° BL]],Tableau1[1er],Tableau1[[#This Row],[Date]]),D13356,"")</f>
        <v/>
      </c>
    </row>
    <row r="13358" spans="1:7" ht="14.25" customHeight="1" x14ac:dyDescent="0.25">
      <c r="A13358" s="1" t="s">
        <v>6439</v>
      </c>
      <c r="B13358" s="1" t="s">
        <v>6440</v>
      </c>
      <c r="C13358" s="7">
        <v>45404.336574074077</v>
      </c>
      <c r="D13358" s="10">
        <v>176</v>
      </c>
      <c r="E13358" s="1" t="s">
        <v>7</v>
      </c>
      <c r="F13358">
        <f>IF(LEFT(Tableau1[[#This Row],[Eléments modifié]],$J$1)=$I$1,Tableau1[[#This Row],[Date]],9^9)</f>
        <v>45404.336574074077</v>
      </c>
      <c r="G13358" s="9">
        <f>IF(Tableau1[[#This Row],[Date]]=_xlfn.MINIFS(Tableau1[1er],Tableau1[N° BL],Tableau1[[#This Row],[N° BL]],Tableau1[1er],Tableau1[[#This Row],[Date]]),D13357,"")</f>
        <v>189</v>
      </c>
    </row>
    <row r="13359" spans="1:7" ht="14.25" customHeight="1" x14ac:dyDescent="0.25">
      <c r="A13359" s="1" t="s">
        <v>6367</v>
      </c>
      <c r="B13359" s="1" t="s">
        <v>6368</v>
      </c>
      <c r="C13359" s="7">
        <v>45404.645740740743</v>
      </c>
      <c r="D13359" s="10">
        <v>209</v>
      </c>
      <c r="E13359" s="1" t="s">
        <v>3459</v>
      </c>
      <c r="F13359">
        <f>IF(LEFT(Tableau1[[#This Row],[Eléments modifié]],$J$1)=$I$1,Tableau1[[#This Row],[Date]],9^9)</f>
        <v>387420489</v>
      </c>
      <c r="G13359" s="9" t="str">
        <f>IF(Tableau1[[#This Row],[Date]]=_xlfn.MINIFS(Tableau1[1er],Tableau1[N° BL],Tableau1[[#This Row],[N° BL]],Tableau1[1er],Tableau1[[#This Row],[Date]]),D13358,"")</f>
        <v/>
      </c>
    </row>
    <row r="13360" spans="1:7" ht="14.25" customHeight="1" x14ac:dyDescent="0.25">
      <c r="A13360" s="1" t="s">
        <v>6367</v>
      </c>
      <c r="B13360" s="1" t="s">
        <v>6368</v>
      </c>
      <c r="C13360" s="7">
        <v>45404.671296296299</v>
      </c>
      <c r="D13360" s="10">
        <v>211</v>
      </c>
      <c r="E13360" s="1" t="s">
        <v>7</v>
      </c>
      <c r="F13360">
        <f>IF(LEFT(Tableau1[[#This Row],[Eléments modifié]],$J$1)=$I$1,Tableau1[[#This Row],[Date]],9^9)</f>
        <v>45404.671296296299</v>
      </c>
      <c r="G13360" s="9">
        <f>IF(Tableau1[[#This Row],[Date]]=_xlfn.MINIFS(Tableau1[1er],Tableau1[N° BL],Tableau1[[#This Row],[N° BL]],Tableau1[1er],Tableau1[[#This Row],[Date]]),D13359,"")</f>
        <v>209</v>
      </c>
    </row>
    <row r="13361" spans="1:7" ht="14.25" customHeight="1" x14ac:dyDescent="0.25">
      <c r="A13361" s="1" t="s">
        <v>6359</v>
      </c>
      <c r="B13361" s="1" t="s">
        <v>6360</v>
      </c>
      <c r="C13361" s="7">
        <v>45405.302743055552</v>
      </c>
      <c r="D13361" s="10">
        <v>189</v>
      </c>
      <c r="E13361" s="1" t="s">
        <v>111</v>
      </c>
      <c r="F13361">
        <f>IF(LEFT(Tableau1[[#This Row],[Eléments modifié]],$J$1)=$I$1,Tableau1[[#This Row],[Date]],9^9)</f>
        <v>387420489</v>
      </c>
      <c r="G13361" s="9" t="str">
        <f>IF(Tableau1[[#This Row],[Date]]=_xlfn.MINIFS(Tableau1[1er],Tableau1[N° BL],Tableau1[[#This Row],[N° BL]],Tableau1[1er],Tableau1[[#This Row],[Date]]),D13360,"")</f>
        <v/>
      </c>
    </row>
    <row r="13362" spans="1:7" ht="14.25" customHeight="1" x14ac:dyDescent="0.25">
      <c r="A13362" s="1" t="s">
        <v>6359</v>
      </c>
      <c r="B13362" s="1" t="s">
        <v>6360</v>
      </c>
      <c r="C13362" s="7">
        <v>45405.312824074077</v>
      </c>
      <c r="D13362" s="10">
        <v>176</v>
      </c>
      <c r="E13362" s="1" t="s">
        <v>7</v>
      </c>
      <c r="F13362">
        <f>IF(LEFT(Tableau1[[#This Row],[Eléments modifié]],$J$1)=$I$1,Tableau1[[#This Row],[Date]],9^9)</f>
        <v>45405.312824074077</v>
      </c>
      <c r="G13362" s="9">
        <f>IF(Tableau1[[#This Row],[Date]]=_xlfn.MINIFS(Tableau1[1er],Tableau1[N° BL],Tableau1[[#This Row],[N° BL]],Tableau1[1er],Tableau1[[#This Row],[Date]]),D13361,"")</f>
        <v>189</v>
      </c>
    </row>
    <row r="13363" spans="1:7" ht="14.25" customHeight="1" x14ac:dyDescent="0.25">
      <c r="A13363" s="1" t="s">
        <v>6385</v>
      </c>
      <c r="B13363" s="1" t="s">
        <v>6386</v>
      </c>
      <c r="C13363" s="7">
        <v>45404.443055555559</v>
      </c>
      <c r="D13363" s="10">
        <v>189</v>
      </c>
      <c r="E13363" s="1" t="s">
        <v>2447</v>
      </c>
      <c r="F13363">
        <f>IF(LEFT(Tableau1[[#This Row],[Eléments modifié]],$J$1)=$I$1,Tableau1[[#This Row],[Date]],9^9)</f>
        <v>387420489</v>
      </c>
      <c r="G13363" s="9" t="str">
        <f>IF(Tableau1[[#This Row],[Date]]=_xlfn.MINIFS(Tableau1[1er],Tableau1[N° BL],Tableau1[[#This Row],[N° BL]],Tableau1[1er],Tableau1[[#This Row],[Date]]),D13362,"")</f>
        <v/>
      </c>
    </row>
    <row r="13364" spans="1:7" ht="14.25" customHeight="1" x14ac:dyDescent="0.25">
      <c r="A13364" s="1" t="s">
        <v>6385</v>
      </c>
      <c r="B13364" s="1" t="s">
        <v>6386</v>
      </c>
      <c r="C13364" s="7">
        <v>45404.534548611111</v>
      </c>
      <c r="D13364" s="10">
        <v>212</v>
      </c>
      <c r="E13364" s="1" t="s">
        <v>7</v>
      </c>
      <c r="F13364">
        <f>IF(LEFT(Tableau1[[#This Row],[Eléments modifié]],$J$1)=$I$1,Tableau1[[#This Row],[Date]],9^9)</f>
        <v>45404.534548611111</v>
      </c>
      <c r="G13364" s="9">
        <f>IF(Tableau1[[#This Row],[Date]]=_xlfn.MINIFS(Tableau1[1er],Tableau1[N° BL],Tableau1[[#This Row],[N° BL]],Tableau1[1er],Tableau1[[#This Row],[Date]]),D13363,"")</f>
        <v>189</v>
      </c>
    </row>
    <row r="13365" spans="1:7" ht="14.25" customHeight="1" x14ac:dyDescent="0.25">
      <c r="A13365" s="1" t="s">
        <v>6437</v>
      </c>
      <c r="B13365" s="1" t="s">
        <v>6438</v>
      </c>
      <c r="C13365" s="7">
        <v>45404.325162037036</v>
      </c>
      <c r="D13365" s="10">
        <v>176</v>
      </c>
      <c r="E13365" s="1" t="s">
        <v>14</v>
      </c>
      <c r="F13365">
        <f>IF(LEFT(Tableau1[[#This Row],[Eléments modifié]],$J$1)=$I$1,Tableau1[[#This Row],[Date]],9^9)</f>
        <v>387420489</v>
      </c>
      <c r="G13365" s="9" t="str">
        <f>IF(Tableau1[[#This Row],[Date]]=_xlfn.MINIFS(Tableau1[1er],Tableau1[N° BL],Tableau1[[#This Row],[N° BL]],Tableau1[1er],Tableau1[[#This Row],[Date]]),D13364,"")</f>
        <v/>
      </c>
    </row>
    <row r="13366" spans="1:7" ht="14.25" customHeight="1" x14ac:dyDescent="0.25">
      <c r="A13366" s="1" t="s">
        <v>6437</v>
      </c>
      <c r="B13366" s="1" t="s">
        <v>6438</v>
      </c>
      <c r="C13366" s="7">
        <v>45404.372997685183</v>
      </c>
      <c r="D13366" s="10">
        <v>189</v>
      </c>
      <c r="E13366" s="1" t="s">
        <v>7</v>
      </c>
      <c r="F13366">
        <f>IF(LEFT(Tableau1[[#This Row],[Eléments modifié]],$J$1)=$I$1,Tableau1[[#This Row],[Date]],9^9)</f>
        <v>45404.372997685183</v>
      </c>
      <c r="G13366" s="9">
        <f>IF(Tableau1[[#This Row],[Date]]=_xlfn.MINIFS(Tableau1[1er],Tableau1[N° BL],Tableau1[[#This Row],[N° BL]],Tableau1[1er],Tableau1[[#This Row],[Date]]),D13365,"")</f>
        <v>176</v>
      </c>
    </row>
    <row r="13367" spans="1:7" ht="14.25" customHeight="1" x14ac:dyDescent="0.25">
      <c r="A13367" s="1" t="s">
        <v>6283</v>
      </c>
      <c r="B13367" s="1" t="s">
        <v>6284</v>
      </c>
      <c r="C13367" s="7">
        <v>45404.443518518521</v>
      </c>
      <c r="D13367" s="10">
        <v>179</v>
      </c>
      <c r="E13367" s="1" t="s">
        <v>14</v>
      </c>
      <c r="F13367">
        <f>IF(LEFT(Tableau1[[#This Row],[Eléments modifié]],$J$1)=$I$1,Tableau1[[#This Row],[Date]],9^9)</f>
        <v>387420489</v>
      </c>
      <c r="G13367" s="9" t="str">
        <f>IF(Tableau1[[#This Row],[Date]]=_xlfn.MINIFS(Tableau1[1er],Tableau1[N° BL],Tableau1[[#This Row],[N° BL]],Tableau1[1er],Tableau1[[#This Row],[Date]]),D13366,"")</f>
        <v/>
      </c>
    </row>
    <row r="13368" spans="1:7" ht="14.25" customHeight="1" x14ac:dyDescent="0.25">
      <c r="A13368" s="1" t="s">
        <v>6283</v>
      </c>
      <c r="B13368" s="1" t="s">
        <v>6284</v>
      </c>
      <c r="C13368" s="7">
        <v>45404.497719907406</v>
      </c>
      <c r="D13368" s="10">
        <v>189</v>
      </c>
      <c r="E13368" s="1" t="s">
        <v>7</v>
      </c>
      <c r="F13368">
        <f>IF(LEFT(Tableau1[[#This Row],[Eléments modifié]],$J$1)=$I$1,Tableau1[[#This Row],[Date]],9^9)</f>
        <v>45404.497719907406</v>
      </c>
      <c r="G13368" s="9">
        <f>IF(Tableau1[[#This Row],[Date]]=_xlfn.MINIFS(Tableau1[1er],Tableau1[N° BL],Tableau1[[#This Row],[N° BL]],Tableau1[1er],Tableau1[[#This Row],[Date]]),D13367,"")</f>
        <v>179</v>
      </c>
    </row>
    <row r="13369" spans="1:7" ht="14.25" customHeight="1" x14ac:dyDescent="0.25">
      <c r="A13369" s="1" t="s">
        <v>6283</v>
      </c>
      <c r="B13369" s="1" t="s">
        <v>6284</v>
      </c>
      <c r="C13369" s="7">
        <v>45405.623784722222</v>
      </c>
      <c r="D13369" s="10">
        <v>176</v>
      </c>
      <c r="E13369" s="1" t="s">
        <v>98</v>
      </c>
      <c r="F13369">
        <f>IF(LEFT(Tableau1[[#This Row],[Eléments modifié]],$J$1)=$I$1,Tableau1[[#This Row],[Date]],9^9)</f>
        <v>387420489</v>
      </c>
      <c r="G13369" s="9" t="str">
        <f>IF(Tableau1[[#This Row],[Date]]=_xlfn.MINIFS(Tableau1[1er],Tableau1[N° BL],Tableau1[[#This Row],[N° BL]],Tableau1[1er],Tableau1[[#This Row],[Date]]),D13368,"")</f>
        <v/>
      </c>
    </row>
    <row r="13370" spans="1:7" ht="14.25" customHeight="1" x14ac:dyDescent="0.25">
      <c r="A13370" s="1" t="s">
        <v>6283</v>
      </c>
      <c r="B13370" s="1" t="s">
        <v>6284</v>
      </c>
      <c r="C13370" s="7">
        <v>45405.627129629633</v>
      </c>
      <c r="D13370" s="10">
        <v>176</v>
      </c>
      <c r="E13370" s="1" t="s">
        <v>32</v>
      </c>
      <c r="F13370">
        <f>IF(LEFT(Tableau1[[#This Row],[Eléments modifié]],$J$1)=$I$1,Tableau1[[#This Row],[Date]],9^9)</f>
        <v>387420489</v>
      </c>
      <c r="G13370" s="9" t="str">
        <f>IF(Tableau1[[#This Row],[Date]]=_xlfn.MINIFS(Tableau1[1er],Tableau1[N° BL],Tableau1[[#This Row],[N° BL]],Tableau1[1er],Tableau1[[#This Row],[Date]]),D13369,"")</f>
        <v/>
      </c>
    </row>
    <row r="13371" spans="1:7" ht="14.25" customHeight="1" x14ac:dyDescent="0.25">
      <c r="A13371" s="1" t="s">
        <v>6283</v>
      </c>
      <c r="B13371" s="1" t="s">
        <v>6284</v>
      </c>
      <c r="C13371" s="7">
        <v>45405.627372685187</v>
      </c>
      <c r="D13371" s="10">
        <v>188</v>
      </c>
      <c r="E13371" s="1" t="s">
        <v>7</v>
      </c>
      <c r="F13371">
        <f>IF(LEFT(Tableau1[[#This Row],[Eléments modifié]],$J$1)=$I$1,Tableau1[[#This Row],[Date]],9^9)</f>
        <v>45405.627372685187</v>
      </c>
      <c r="G13371" s="9">
        <f>IF(Tableau1[[#This Row],[Date]]=_xlfn.MINIFS(Tableau1[1er],Tableau1[N° BL],Tableau1[[#This Row],[N° BL]],Tableau1[1er],Tableau1[[#This Row],[Date]]),D13370,"")</f>
        <v>176</v>
      </c>
    </row>
    <row r="13372" spans="1:7" ht="14.25" customHeight="1" x14ac:dyDescent="0.25">
      <c r="A13372" s="1" t="s">
        <v>6501</v>
      </c>
      <c r="B13372" s="1" t="s">
        <v>6502</v>
      </c>
      <c r="C13372" s="7">
        <v>45401.479791666665</v>
      </c>
      <c r="D13372" s="10">
        <v>212</v>
      </c>
      <c r="E13372" s="1" t="s">
        <v>111</v>
      </c>
      <c r="F13372">
        <f>IF(LEFT(Tableau1[[#This Row],[Eléments modifié]],$J$1)=$I$1,Tableau1[[#This Row],[Date]],9^9)</f>
        <v>387420489</v>
      </c>
      <c r="G13372" s="9" t="str">
        <f>IF(Tableau1[[#This Row],[Date]]=_xlfn.MINIFS(Tableau1[1er],Tableau1[N° BL],Tableau1[[#This Row],[N° BL]],Tableau1[1er],Tableau1[[#This Row],[Date]]),D13371,"")</f>
        <v/>
      </c>
    </row>
    <row r="13373" spans="1:7" ht="14.25" customHeight="1" x14ac:dyDescent="0.25">
      <c r="A13373" s="1" t="s">
        <v>6501</v>
      </c>
      <c r="B13373" s="1" t="s">
        <v>6502</v>
      </c>
      <c r="C13373" s="7">
        <v>45401.494166666664</v>
      </c>
      <c r="D13373" s="10">
        <v>176</v>
      </c>
      <c r="E13373" s="1" t="s">
        <v>7</v>
      </c>
      <c r="F13373">
        <f>IF(LEFT(Tableau1[[#This Row],[Eléments modifié]],$J$1)=$I$1,Tableau1[[#This Row],[Date]],9^9)</f>
        <v>45401.494166666664</v>
      </c>
      <c r="G13373" s="9">
        <f>IF(Tableau1[[#This Row],[Date]]=_xlfn.MINIFS(Tableau1[1er],Tableau1[N° BL],Tableau1[[#This Row],[N° BL]],Tableau1[1er],Tableau1[[#This Row],[Date]]),D13372,"")</f>
        <v>212</v>
      </c>
    </row>
    <row r="13374" spans="1:7" ht="14.25" customHeight="1" x14ac:dyDescent="0.25">
      <c r="A13374" s="1" t="s">
        <v>6443</v>
      </c>
      <c r="B13374" s="1" t="s">
        <v>6444</v>
      </c>
      <c r="C13374" s="7">
        <v>45404.300370370373</v>
      </c>
      <c r="D13374" s="10">
        <v>179</v>
      </c>
      <c r="E13374" s="1" t="s">
        <v>111</v>
      </c>
      <c r="F13374">
        <f>IF(LEFT(Tableau1[[#This Row],[Eléments modifié]],$J$1)=$I$1,Tableau1[[#This Row],[Date]],9^9)</f>
        <v>387420489</v>
      </c>
      <c r="G13374" s="9" t="str">
        <f>IF(Tableau1[[#This Row],[Date]]=_xlfn.MINIFS(Tableau1[1er],Tableau1[N° BL],Tableau1[[#This Row],[N° BL]],Tableau1[1er],Tableau1[[#This Row],[Date]]),D13373,"")</f>
        <v/>
      </c>
    </row>
    <row r="13375" spans="1:7" ht="14.25" customHeight="1" x14ac:dyDescent="0.25">
      <c r="A13375" s="1" t="s">
        <v>6443</v>
      </c>
      <c r="B13375" s="1" t="s">
        <v>6444</v>
      </c>
      <c r="C13375" s="7">
        <v>45404.313877314817</v>
      </c>
      <c r="D13375" s="10">
        <v>176</v>
      </c>
      <c r="E13375" s="1" t="s">
        <v>7</v>
      </c>
      <c r="F13375">
        <f>IF(LEFT(Tableau1[[#This Row],[Eléments modifié]],$J$1)=$I$1,Tableau1[[#This Row],[Date]],9^9)</f>
        <v>45404.313877314817</v>
      </c>
      <c r="G13375" s="9">
        <f>IF(Tableau1[[#This Row],[Date]]=_xlfn.MINIFS(Tableau1[1er],Tableau1[N° BL],Tableau1[[#This Row],[N° BL]],Tableau1[1er],Tableau1[[#This Row],[Date]]),D13374,"")</f>
        <v>179</v>
      </c>
    </row>
    <row r="13376" spans="1:7" ht="14.25" customHeight="1" x14ac:dyDescent="0.25">
      <c r="A13376" s="1" t="s">
        <v>6144</v>
      </c>
      <c r="B13376" s="1" t="s">
        <v>6145</v>
      </c>
      <c r="C13376" s="7">
        <v>45404.336875000001</v>
      </c>
      <c r="D13376" s="10">
        <v>176</v>
      </c>
      <c r="E13376" s="1" t="s">
        <v>111</v>
      </c>
      <c r="F13376">
        <f>IF(LEFT(Tableau1[[#This Row],[Eléments modifié]],$J$1)=$I$1,Tableau1[[#This Row],[Date]],9^9)</f>
        <v>387420489</v>
      </c>
      <c r="G13376" s="9" t="str">
        <f>IF(Tableau1[[#This Row],[Date]]=_xlfn.MINIFS(Tableau1[1er],Tableau1[N° BL],Tableau1[[#This Row],[N° BL]],Tableau1[1er],Tableau1[[#This Row],[Date]]),D13375,"")</f>
        <v/>
      </c>
    </row>
    <row r="13377" spans="1:7" ht="14.25" customHeight="1" x14ac:dyDescent="0.25">
      <c r="A13377" s="1" t="s">
        <v>6144</v>
      </c>
      <c r="B13377" s="1" t="s">
        <v>6145</v>
      </c>
      <c r="C13377" s="7">
        <v>45404.337083333332</v>
      </c>
      <c r="D13377" s="10">
        <v>179</v>
      </c>
      <c r="E13377" s="1" t="s">
        <v>20</v>
      </c>
      <c r="F13377">
        <f>IF(LEFT(Tableau1[[#This Row],[Eléments modifié]],$J$1)=$I$1,Tableau1[[#This Row],[Date]],9^9)</f>
        <v>387420489</v>
      </c>
      <c r="G13377" s="9" t="str">
        <f>IF(Tableau1[[#This Row],[Date]]=_xlfn.MINIFS(Tableau1[1er],Tableau1[N° BL],Tableau1[[#This Row],[N° BL]],Tableau1[1er],Tableau1[[#This Row],[Date]]),D13376,"")</f>
        <v/>
      </c>
    </row>
    <row r="13378" spans="1:7" ht="14.25" customHeight="1" x14ac:dyDescent="0.25">
      <c r="A13378" s="1" t="s">
        <v>6144</v>
      </c>
      <c r="B13378" s="1" t="s">
        <v>6145</v>
      </c>
      <c r="C13378" s="7">
        <v>45404.34238425926</v>
      </c>
      <c r="D13378" s="10">
        <v>176</v>
      </c>
      <c r="E13378" s="1" t="s">
        <v>5</v>
      </c>
      <c r="F13378">
        <f>IF(LEFT(Tableau1[[#This Row],[Eléments modifié]],$J$1)=$I$1,Tableau1[[#This Row],[Date]],9^9)</f>
        <v>387420489</v>
      </c>
      <c r="G13378" s="9" t="str">
        <f>IF(Tableau1[[#This Row],[Date]]=_xlfn.MINIFS(Tableau1[1er],Tableau1[N° BL],Tableau1[[#This Row],[N° BL]],Tableau1[1er],Tableau1[[#This Row],[Date]]),D13377,"")</f>
        <v/>
      </c>
    </row>
    <row r="13379" spans="1:7" ht="14.25" customHeight="1" x14ac:dyDescent="0.25">
      <c r="A13379" s="1" t="s">
        <v>6144</v>
      </c>
      <c r="B13379" s="1" t="s">
        <v>6145</v>
      </c>
      <c r="C13379" s="7">
        <v>45404.447708333333</v>
      </c>
      <c r="D13379" s="10">
        <v>179</v>
      </c>
      <c r="E13379" s="1" t="s">
        <v>7</v>
      </c>
      <c r="F13379">
        <f>IF(LEFT(Tableau1[[#This Row],[Eléments modifié]],$J$1)=$I$1,Tableau1[[#This Row],[Date]],9^9)</f>
        <v>45404.447708333333</v>
      </c>
      <c r="G13379" s="9">
        <f>IF(Tableau1[[#This Row],[Date]]=_xlfn.MINIFS(Tableau1[1er],Tableau1[N° BL],Tableau1[[#This Row],[N° BL]],Tableau1[1er],Tableau1[[#This Row],[Date]]),D13378,"")</f>
        <v>176</v>
      </c>
    </row>
    <row r="13380" spans="1:7" ht="14.25" customHeight="1" x14ac:dyDescent="0.25">
      <c r="A13380" s="1" t="s">
        <v>6144</v>
      </c>
      <c r="B13380" s="1" t="s">
        <v>6145</v>
      </c>
      <c r="C13380" s="7">
        <v>45406.583784722221</v>
      </c>
      <c r="D13380" s="10">
        <v>188</v>
      </c>
      <c r="E13380" s="1" t="s">
        <v>98</v>
      </c>
      <c r="F13380">
        <f>IF(LEFT(Tableau1[[#This Row],[Eléments modifié]],$J$1)=$I$1,Tableau1[[#This Row],[Date]],9^9)</f>
        <v>387420489</v>
      </c>
      <c r="G13380" s="9" t="str">
        <f>IF(Tableau1[[#This Row],[Date]]=_xlfn.MINIFS(Tableau1[1er],Tableau1[N° BL],Tableau1[[#This Row],[N° BL]],Tableau1[1er],Tableau1[[#This Row],[Date]]),D13379,"")</f>
        <v/>
      </c>
    </row>
    <row r="13381" spans="1:7" ht="14.25" customHeight="1" x14ac:dyDescent="0.25">
      <c r="A13381" s="1" t="s">
        <v>6144</v>
      </c>
      <c r="B13381" s="1" t="s">
        <v>6145</v>
      </c>
      <c r="C13381" s="7">
        <v>45406.584085648145</v>
      </c>
      <c r="D13381" s="10">
        <v>176</v>
      </c>
      <c r="E13381" s="1" t="s">
        <v>32</v>
      </c>
      <c r="F13381">
        <f>IF(LEFT(Tableau1[[#This Row],[Eléments modifié]],$J$1)=$I$1,Tableau1[[#This Row],[Date]],9^9)</f>
        <v>387420489</v>
      </c>
      <c r="G13381" s="9" t="str">
        <f>IF(Tableau1[[#This Row],[Date]]=_xlfn.MINIFS(Tableau1[1er],Tableau1[N° BL],Tableau1[[#This Row],[N° BL]],Tableau1[1er],Tableau1[[#This Row],[Date]]),D13380,"")</f>
        <v/>
      </c>
    </row>
    <row r="13382" spans="1:7" ht="14.25" customHeight="1" x14ac:dyDescent="0.25">
      <c r="A13382" s="1" t="s">
        <v>6144</v>
      </c>
      <c r="B13382" s="1" t="s">
        <v>6145</v>
      </c>
      <c r="C13382" s="7">
        <v>45406.584085648145</v>
      </c>
      <c r="D13382" s="10">
        <v>188</v>
      </c>
      <c r="E13382" s="1" t="s">
        <v>32</v>
      </c>
      <c r="F13382">
        <f>IF(LEFT(Tableau1[[#This Row],[Eléments modifié]],$J$1)=$I$1,Tableau1[[#This Row],[Date]],9^9)</f>
        <v>387420489</v>
      </c>
      <c r="G13382" s="9" t="str">
        <f>IF(Tableau1[[#This Row],[Date]]=_xlfn.MINIFS(Tableau1[1er],Tableau1[N° BL],Tableau1[[#This Row],[N° BL]],Tableau1[1er],Tableau1[[#This Row],[Date]]),D13381,"")</f>
        <v/>
      </c>
    </row>
    <row r="13383" spans="1:7" ht="14.25" customHeight="1" x14ac:dyDescent="0.25">
      <c r="A13383" s="1" t="s">
        <v>6144</v>
      </c>
      <c r="B13383" s="1" t="s">
        <v>6145</v>
      </c>
      <c r="C13383" s="7">
        <v>45406.591458333336</v>
      </c>
      <c r="D13383" s="10">
        <v>188</v>
      </c>
      <c r="E13383" s="1" t="s">
        <v>7</v>
      </c>
      <c r="F13383">
        <f>IF(LEFT(Tableau1[[#This Row],[Eléments modifié]],$J$1)=$I$1,Tableau1[[#This Row],[Date]],9^9)</f>
        <v>45406.591458333336</v>
      </c>
      <c r="G13383" s="9">
        <f>IF(Tableau1[[#This Row],[Date]]=_xlfn.MINIFS(Tableau1[1er],Tableau1[N° BL],Tableau1[[#This Row],[N° BL]],Tableau1[1er],Tableau1[[#This Row],[Date]]),D13382,"")</f>
        <v>188</v>
      </c>
    </row>
    <row r="13384" spans="1:7" ht="14.25" customHeight="1" x14ac:dyDescent="0.25">
      <c r="A13384" s="1" t="s">
        <v>6311</v>
      </c>
      <c r="B13384" s="1" t="s">
        <v>6312</v>
      </c>
      <c r="C13384" s="7">
        <v>45405.538877314815</v>
      </c>
      <c r="D13384" s="10">
        <v>212</v>
      </c>
      <c r="E13384" s="1" t="s">
        <v>2447</v>
      </c>
      <c r="F13384">
        <f>IF(LEFT(Tableau1[[#This Row],[Eléments modifié]],$J$1)=$I$1,Tableau1[[#This Row],[Date]],9^9)</f>
        <v>387420489</v>
      </c>
      <c r="G13384" s="9" t="str">
        <f>IF(Tableau1[[#This Row],[Date]]=_xlfn.MINIFS(Tableau1[1er],Tableau1[N° BL],Tableau1[[#This Row],[N° BL]],Tableau1[1er],Tableau1[[#This Row],[Date]]),D13383,"")</f>
        <v/>
      </c>
    </row>
    <row r="13385" spans="1:7" ht="14.25" customHeight="1" x14ac:dyDescent="0.25">
      <c r="A13385" s="1" t="s">
        <v>6311</v>
      </c>
      <c r="B13385" s="1" t="s">
        <v>6312</v>
      </c>
      <c r="C13385" s="7">
        <v>45405.546365740738</v>
      </c>
      <c r="D13385" s="10">
        <v>212</v>
      </c>
      <c r="E13385" s="1" t="s">
        <v>7</v>
      </c>
      <c r="F13385">
        <f>IF(LEFT(Tableau1[[#This Row],[Eléments modifié]],$J$1)=$I$1,Tableau1[[#This Row],[Date]],9^9)</f>
        <v>45405.546365740738</v>
      </c>
      <c r="G13385" s="9">
        <f>IF(Tableau1[[#This Row],[Date]]=_xlfn.MINIFS(Tableau1[1er],Tableau1[N° BL],Tableau1[[#This Row],[N° BL]],Tableau1[1er],Tableau1[[#This Row],[Date]]),D13384,"")</f>
        <v>212</v>
      </c>
    </row>
    <row r="13386" spans="1:7" ht="14.25" customHeight="1" x14ac:dyDescent="0.25">
      <c r="A13386" s="1" t="s">
        <v>6100</v>
      </c>
      <c r="B13386" s="1" t="s">
        <v>6101</v>
      </c>
      <c r="C13386" s="7">
        <v>45404.414618055554</v>
      </c>
      <c r="D13386" s="10">
        <v>176</v>
      </c>
      <c r="E13386" s="1" t="s">
        <v>371</v>
      </c>
      <c r="F13386">
        <f>IF(LEFT(Tableau1[[#This Row],[Eléments modifié]],$J$1)=$I$1,Tableau1[[#This Row],[Date]],9^9)</f>
        <v>387420489</v>
      </c>
      <c r="G13386" s="9" t="str">
        <f>IF(Tableau1[[#This Row],[Date]]=_xlfn.MINIFS(Tableau1[1er],Tableau1[N° BL],Tableau1[[#This Row],[N° BL]],Tableau1[1er],Tableau1[[#This Row],[Date]]),D13385,"")</f>
        <v/>
      </c>
    </row>
    <row r="13387" spans="1:7" ht="14.25" customHeight="1" x14ac:dyDescent="0.25">
      <c r="A13387" s="1" t="s">
        <v>6100</v>
      </c>
      <c r="B13387" s="1" t="s">
        <v>6101</v>
      </c>
      <c r="C13387" s="7">
        <v>45404.433449074073</v>
      </c>
      <c r="D13387" s="10">
        <v>209</v>
      </c>
      <c r="E13387" s="1" t="s">
        <v>7</v>
      </c>
      <c r="F13387">
        <f>IF(LEFT(Tableau1[[#This Row],[Eléments modifié]],$J$1)=$I$1,Tableau1[[#This Row],[Date]],9^9)</f>
        <v>45404.433449074073</v>
      </c>
      <c r="G13387" s="9">
        <f>IF(Tableau1[[#This Row],[Date]]=_xlfn.MINIFS(Tableau1[1er],Tableau1[N° BL],Tableau1[[#This Row],[N° BL]],Tableau1[1er],Tableau1[[#This Row],[Date]]),D13386,"")</f>
        <v>176</v>
      </c>
    </row>
    <row r="13388" spans="1:7" ht="14.25" customHeight="1" x14ac:dyDescent="0.25">
      <c r="A13388" s="1" t="s">
        <v>6100</v>
      </c>
      <c r="B13388" s="1" t="s">
        <v>6101</v>
      </c>
      <c r="C13388" s="7">
        <v>45404.433645833335</v>
      </c>
      <c r="D13388" s="10">
        <v>209</v>
      </c>
      <c r="E13388" s="1" t="s">
        <v>7</v>
      </c>
      <c r="F13388">
        <f>IF(LEFT(Tableau1[[#This Row],[Eléments modifié]],$J$1)=$I$1,Tableau1[[#This Row],[Date]],9^9)</f>
        <v>45404.433645833335</v>
      </c>
      <c r="G13388" s="9">
        <f>IF(Tableau1[[#This Row],[Date]]=_xlfn.MINIFS(Tableau1[1er],Tableau1[N° BL],Tableau1[[#This Row],[N° BL]],Tableau1[1er],Tableau1[[#This Row],[Date]]),D13387,"")</f>
        <v>209</v>
      </c>
    </row>
    <row r="13389" spans="1:7" ht="14.25" customHeight="1" x14ac:dyDescent="0.25">
      <c r="A13389" s="1" t="s">
        <v>6100</v>
      </c>
      <c r="B13389" s="1" t="s">
        <v>6101</v>
      </c>
      <c r="C13389" s="7">
        <v>45406.743009259262</v>
      </c>
      <c r="D13389" s="10">
        <v>188</v>
      </c>
      <c r="E13389" s="1" t="s">
        <v>98</v>
      </c>
      <c r="F13389">
        <f>IF(LEFT(Tableau1[[#This Row],[Eléments modifié]],$J$1)=$I$1,Tableau1[[#This Row],[Date]],9^9)</f>
        <v>387420489</v>
      </c>
      <c r="G13389" s="9" t="str">
        <f>IF(Tableau1[[#This Row],[Date]]=_xlfn.MINIFS(Tableau1[1er],Tableau1[N° BL],Tableau1[[#This Row],[N° BL]],Tableau1[1er],Tableau1[[#This Row],[Date]]),D13388,"")</f>
        <v/>
      </c>
    </row>
    <row r="13390" spans="1:7" ht="14.25" customHeight="1" x14ac:dyDescent="0.25">
      <c r="A13390" s="1" t="s">
        <v>6100</v>
      </c>
      <c r="B13390" s="1" t="s">
        <v>6101</v>
      </c>
      <c r="C13390" s="7">
        <v>45406.74554398148</v>
      </c>
      <c r="D13390" s="10">
        <v>188</v>
      </c>
      <c r="E13390" s="1" t="s">
        <v>32</v>
      </c>
      <c r="F13390">
        <f>IF(LEFT(Tableau1[[#This Row],[Eléments modifié]],$J$1)=$I$1,Tableau1[[#This Row],[Date]],9^9)</f>
        <v>387420489</v>
      </c>
      <c r="G13390" s="9" t="str">
        <f>IF(Tableau1[[#This Row],[Date]]=_xlfn.MINIFS(Tableau1[1er],Tableau1[N° BL],Tableau1[[#This Row],[N° BL]],Tableau1[1er],Tableau1[[#This Row],[Date]]),D13389,"")</f>
        <v/>
      </c>
    </row>
    <row r="13391" spans="1:7" ht="14.25" customHeight="1" x14ac:dyDescent="0.25">
      <c r="A13391" s="1" t="s">
        <v>6100</v>
      </c>
      <c r="B13391" s="1" t="s">
        <v>6101</v>
      </c>
      <c r="C13391" s="7">
        <v>45406.755324074074</v>
      </c>
      <c r="D13391" s="10">
        <v>188</v>
      </c>
      <c r="E13391" s="1" t="s">
        <v>7</v>
      </c>
      <c r="F13391">
        <f>IF(LEFT(Tableau1[[#This Row],[Eléments modifié]],$J$1)=$I$1,Tableau1[[#This Row],[Date]],9^9)</f>
        <v>45406.755324074074</v>
      </c>
      <c r="G13391" s="9">
        <f>IF(Tableau1[[#This Row],[Date]]=_xlfn.MINIFS(Tableau1[1er],Tableau1[N° BL],Tableau1[[#This Row],[N° BL]],Tableau1[1er],Tableau1[[#This Row],[Date]]),D13390,"")</f>
        <v>188</v>
      </c>
    </row>
    <row r="13392" spans="1:7" ht="14.25" customHeight="1" x14ac:dyDescent="0.25">
      <c r="A13392" s="1" t="s">
        <v>6100</v>
      </c>
      <c r="B13392" s="1" t="s">
        <v>6101</v>
      </c>
      <c r="C13392" s="7">
        <v>45406.75577546296</v>
      </c>
      <c r="D13392" s="10">
        <v>188</v>
      </c>
      <c r="E13392" s="1" t="s">
        <v>7</v>
      </c>
      <c r="F13392">
        <f>IF(LEFT(Tableau1[[#This Row],[Eléments modifié]],$J$1)=$I$1,Tableau1[[#This Row],[Date]],9^9)</f>
        <v>45406.75577546296</v>
      </c>
      <c r="G13392" s="9">
        <f>IF(Tableau1[[#This Row],[Date]]=_xlfn.MINIFS(Tableau1[1er],Tableau1[N° BL],Tableau1[[#This Row],[N° BL]],Tableau1[1er],Tableau1[[#This Row],[Date]]),D13391,"")</f>
        <v>188</v>
      </c>
    </row>
    <row r="13393" spans="1:7" ht="14.25" customHeight="1" x14ac:dyDescent="0.25">
      <c r="A13393" s="1" t="s">
        <v>6375</v>
      </c>
      <c r="B13393" s="1" t="s">
        <v>6376</v>
      </c>
      <c r="C13393" s="7">
        <v>45404.555277777778</v>
      </c>
      <c r="D13393" s="10">
        <v>179</v>
      </c>
      <c r="E13393" s="1" t="s">
        <v>111</v>
      </c>
      <c r="F13393">
        <f>IF(LEFT(Tableau1[[#This Row],[Eléments modifié]],$J$1)=$I$1,Tableau1[[#This Row],[Date]],9^9)</f>
        <v>387420489</v>
      </c>
      <c r="G13393" s="9" t="str">
        <f>IF(Tableau1[[#This Row],[Date]]=_xlfn.MINIFS(Tableau1[1er],Tableau1[N° BL],Tableau1[[#This Row],[N° BL]],Tableau1[1er],Tableau1[[#This Row],[Date]]),D13392,"")</f>
        <v/>
      </c>
    </row>
    <row r="13394" spans="1:7" ht="14.25" customHeight="1" x14ac:dyDescent="0.25">
      <c r="A13394" s="1" t="s">
        <v>6375</v>
      </c>
      <c r="B13394" s="1" t="s">
        <v>6376</v>
      </c>
      <c r="C13394" s="7">
        <v>45404.600902777776</v>
      </c>
      <c r="D13394" s="10">
        <v>179</v>
      </c>
      <c r="E13394" s="1" t="s">
        <v>7</v>
      </c>
      <c r="F13394">
        <f>IF(LEFT(Tableau1[[#This Row],[Eléments modifié]],$J$1)=$I$1,Tableau1[[#This Row],[Date]],9^9)</f>
        <v>45404.600902777776</v>
      </c>
      <c r="G13394" s="9">
        <f>IF(Tableau1[[#This Row],[Date]]=_xlfn.MINIFS(Tableau1[1er],Tableau1[N° BL],Tableau1[[#This Row],[N° BL]],Tableau1[1er],Tableau1[[#This Row],[Date]]),D13393,"")</f>
        <v>179</v>
      </c>
    </row>
    <row r="13395" spans="1:7" ht="14.25" customHeight="1" x14ac:dyDescent="0.25">
      <c r="A13395" s="1" t="s">
        <v>6419</v>
      </c>
      <c r="B13395" s="1" t="s">
        <v>6420</v>
      </c>
      <c r="C13395" s="7">
        <v>45404.424733796295</v>
      </c>
      <c r="D13395" s="10">
        <v>211</v>
      </c>
      <c r="E13395" s="1" t="s">
        <v>2447</v>
      </c>
      <c r="F13395">
        <f>IF(LEFT(Tableau1[[#This Row],[Eléments modifié]],$J$1)=$I$1,Tableau1[[#This Row],[Date]],9^9)</f>
        <v>387420489</v>
      </c>
      <c r="G13395" s="9" t="str">
        <f>IF(Tableau1[[#This Row],[Date]]=_xlfn.MINIFS(Tableau1[1er],Tableau1[N° BL],Tableau1[[#This Row],[N° BL]],Tableau1[1er],Tableau1[[#This Row],[Date]]),D13394,"")</f>
        <v/>
      </c>
    </row>
    <row r="13396" spans="1:7" ht="14.25" customHeight="1" x14ac:dyDescent="0.25">
      <c r="A13396" s="1" t="s">
        <v>6419</v>
      </c>
      <c r="B13396" s="1" t="s">
        <v>6420</v>
      </c>
      <c r="C13396" s="7">
        <v>45404.43105324074</v>
      </c>
      <c r="D13396" s="10">
        <v>212</v>
      </c>
      <c r="E13396" s="1" t="s">
        <v>7</v>
      </c>
      <c r="F13396">
        <f>IF(LEFT(Tableau1[[#This Row],[Eléments modifié]],$J$1)=$I$1,Tableau1[[#This Row],[Date]],9^9)</f>
        <v>45404.43105324074</v>
      </c>
      <c r="G13396" s="9">
        <f>IF(Tableau1[[#This Row],[Date]]=_xlfn.MINIFS(Tableau1[1er],Tableau1[N° BL],Tableau1[[#This Row],[N° BL]],Tableau1[1er],Tableau1[[#This Row],[Date]]),D13395,"")</f>
        <v>211</v>
      </c>
    </row>
    <row r="13397" spans="1:7" ht="14.25" customHeight="1" x14ac:dyDescent="0.25">
      <c r="A13397" s="1" t="s">
        <v>6222</v>
      </c>
      <c r="B13397" s="1" t="s">
        <v>6223</v>
      </c>
      <c r="C13397" s="7">
        <v>45404.356215277781</v>
      </c>
      <c r="D13397" s="10">
        <v>211</v>
      </c>
      <c r="E13397" s="1" t="s">
        <v>111</v>
      </c>
      <c r="F13397">
        <f>IF(LEFT(Tableau1[[#This Row],[Eléments modifié]],$J$1)=$I$1,Tableau1[[#This Row],[Date]],9^9)</f>
        <v>387420489</v>
      </c>
      <c r="G13397" s="9" t="str">
        <f>IF(Tableau1[[#This Row],[Date]]=_xlfn.MINIFS(Tableau1[1er],Tableau1[N° BL],Tableau1[[#This Row],[N° BL]],Tableau1[1er],Tableau1[[#This Row],[Date]]),D13396,"")</f>
        <v/>
      </c>
    </row>
    <row r="13398" spans="1:7" ht="14.25" customHeight="1" x14ac:dyDescent="0.25">
      <c r="A13398" s="1" t="s">
        <v>6222</v>
      </c>
      <c r="B13398" s="1" t="s">
        <v>6223</v>
      </c>
      <c r="C13398" s="7">
        <v>45404.370949074073</v>
      </c>
      <c r="D13398" s="10">
        <v>176</v>
      </c>
      <c r="E13398" s="1" t="s">
        <v>7</v>
      </c>
      <c r="F13398">
        <f>IF(LEFT(Tableau1[[#This Row],[Eléments modifié]],$J$1)=$I$1,Tableau1[[#This Row],[Date]],9^9)</f>
        <v>45404.370949074073</v>
      </c>
      <c r="G13398" s="9">
        <f>IF(Tableau1[[#This Row],[Date]]=_xlfn.MINIFS(Tableau1[1er],Tableau1[N° BL],Tableau1[[#This Row],[N° BL]],Tableau1[1er],Tableau1[[#This Row],[Date]]),D13397,"")</f>
        <v>211</v>
      </c>
    </row>
    <row r="13399" spans="1:7" ht="14.25" customHeight="1" x14ac:dyDescent="0.25">
      <c r="A13399" s="1" t="s">
        <v>6222</v>
      </c>
      <c r="B13399" s="1" t="s">
        <v>6223</v>
      </c>
      <c r="C13399" s="7">
        <v>45406.475752314815</v>
      </c>
      <c r="D13399" s="10">
        <v>188</v>
      </c>
      <c r="E13399" s="1" t="s">
        <v>98</v>
      </c>
      <c r="F13399">
        <f>IF(LEFT(Tableau1[[#This Row],[Eléments modifié]],$J$1)=$I$1,Tableau1[[#This Row],[Date]],9^9)</f>
        <v>387420489</v>
      </c>
      <c r="G13399" s="9" t="str">
        <f>IF(Tableau1[[#This Row],[Date]]=_xlfn.MINIFS(Tableau1[1er],Tableau1[N° BL],Tableau1[[#This Row],[N° BL]],Tableau1[1er],Tableau1[[#This Row],[Date]]),D13398,"")</f>
        <v/>
      </c>
    </row>
    <row r="13400" spans="1:7" ht="14.25" customHeight="1" x14ac:dyDescent="0.25">
      <c r="A13400" s="1" t="s">
        <v>6222</v>
      </c>
      <c r="B13400" s="1" t="s">
        <v>6223</v>
      </c>
      <c r="C13400" s="7">
        <v>45406.476168981484</v>
      </c>
      <c r="D13400" s="10">
        <v>188</v>
      </c>
      <c r="E13400" s="1" t="s">
        <v>32</v>
      </c>
      <c r="F13400">
        <f>IF(LEFT(Tableau1[[#This Row],[Eléments modifié]],$J$1)=$I$1,Tableau1[[#This Row],[Date]],9^9)</f>
        <v>387420489</v>
      </c>
      <c r="G13400" s="9" t="str">
        <f>IF(Tableau1[[#This Row],[Date]]=_xlfn.MINIFS(Tableau1[1er],Tableau1[N° BL],Tableau1[[#This Row],[N° BL]],Tableau1[1er],Tableau1[[#This Row],[Date]]),D13399,"")</f>
        <v/>
      </c>
    </row>
    <row r="13401" spans="1:7" ht="14.25" customHeight="1" x14ac:dyDescent="0.25">
      <c r="A13401" s="1" t="s">
        <v>6222</v>
      </c>
      <c r="B13401" s="1" t="s">
        <v>6223</v>
      </c>
      <c r="C13401" s="7">
        <v>45406.476712962962</v>
      </c>
      <c r="D13401" s="10">
        <v>188</v>
      </c>
      <c r="E13401" s="1" t="s">
        <v>7</v>
      </c>
      <c r="F13401">
        <f>IF(LEFT(Tableau1[[#This Row],[Eléments modifié]],$J$1)=$I$1,Tableau1[[#This Row],[Date]],9^9)</f>
        <v>45406.476712962962</v>
      </c>
      <c r="G13401" s="9">
        <f>IF(Tableau1[[#This Row],[Date]]=_xlfn.MINIFS(Tableau1[1er],Tableau1[N° BL],Tableau1[[#This Row],[N° BL]],Tableau1[1er],Tableau1[[#This Row],[Date]]),D13400,"")</f>
        <v>188</v>
      </c>
    </row>
    <row r="13402" spans="1:7" ht="14.25" customHeight="1" x14ac:dyDescent="0.25">
      <c r="A13402" s="1" t="s">
        <v>6495</v>
      </c>
      <c r="B13402" s="1" t="s">
        <v>6496</v>
      </c>
      <c r="C13402" s="7">
        <v>45401.480381944442</v>
      </c>
      <c r="D13402" s="10">
        <v>211</v>
      </c>
      <c r="E13402" s="1" t="s">
        <v>2447</v>
      </c>
      <c r="F13402">
        <f>IF(LEFT(Tableau1[[#This Row],[Eléments modifié]],$J$1)=$I$1,Tableau1[[#This Row],[Date]],9^9)</f>
        <v>387420489</v>
      </c>
      <c r="G13402" s="9" t="str">
        <f>IF(Tableau1[[#This Row],[Date]]=_xlfn.MINIFS(Tableau1[1er],Tableau1[N° BL],Tableau1[[#This Row],[N° BL]],Tableau1[1er],Tableau1[[#This Row],[Date]]),D13401,"")</f>
        <v/>
      </c>
    </row>
    <row r="13403" spans="1:7" ht="14.25" customHeight="1" x14ac:dyDescent="0.25">
      <c r="A13403" s="1" t="s">
        <v>6495</v>
      </c>
      <c r="B13403" s="1" t="s">
        <v>6496</v>
      </c>
      <c r="C13403" s="7">
        <v>45401.53806712963</v>
      </c>
      <c r="D13403" s="10">
        <v>212</v>
      </c>
      <c r="E13403" s="1" t="s">
        <v>7</v>
      </c>
      <c r="F13403">
        <f>IF(LEFT(Tableau1[[#This Row],[Eléments modifié]],$J$1)=$I$1,Tableau1[[#This Row],[Date]],9^9)</f>
        <v>45401.53806712963</v>
      </c>
      <c r="G13403" s="9">
        <f>IF(Tableau1[[#This Row],[Date]]=_xlfn.MINIFS(Tableau1[1er],Tableau1[N° BL],Tableau1[[#This Row],[N° BL]],Tableau1[1er],Tableau1[[#This Row],[Date]]),D13402,"")</f>
        <v>211</v>
      </c>
    </row>
    <row r="13404" spans="1:7" ht="14.25" customHeight="1" x14ac:dyDescent="0.25">
      <c r="A13404" s="1" t="s">
        <v>6433</v>
      </c>
      <c r="B13404" s="1" t="s">
        <v>6434</v>
      </c>
      <c r="C13404" s="7">
        <v>45404.371053240742</v>
      </c>
      <c r="D13404" s="10">
        <v>189</v>
      </c>
      <c r="E13404" s="1" t="s">
        <v>111</v>
      </c>
      <c r="F13404">
        <f>IF(LEFT(Tableau1[[#This Row],[Eléments modifié]],$J$1)=$I$1,Tableau1[[#This Row],[Date]],9^9)</f>
        <v>387420489</v>
      </c>
      <c r="G13404" s="9" t="str">
        <f>IF(Tableau1[[#This Row],[Date]]=_xlfn.MINIFS(Tableau1[1er],Tableau1[N° BL],Tableau1[[#This Row],[N° BL]],Tableau1[1er],Tableau1[[#This Row],[Date]]),D13403,"")</f>
        <v/>
      </c>
    </row>
    <row r="13405" spans="1:7" ht="14.25" customHeight="1" x14ac:dyDescent="0.25">
      <c r="A13405" s="1" t="s">
        <v>6433</v>
      </c>
      <c r="B13405" s="1" t="s">
        <v>6434</v>
      </c>
      <c r="C13405" s="7">
        <v>45404.400601851848</v>
      </c>
      <c r="D13405" s="10">
        <v>176</v>
      </c>
      <c r="E13405" s="1" t="s">
        <v>7</v>
      </c>
      <c r="F13405">
        <f>IF(LEFT(Tableau1[[#This Row],[Eléments modifié]],$J$1)=$I$1,Tableau1[[#This Row],[Date]],9^9)</f>
        <v>45404.400601851848</v>
      </c>
      <c r="G13405" s="9">
        <f>IF(Tableau1[[#This Row],[Date]]=_xlfn.MINIFS(Tableau1[1er],Tableau1[N° BL],Tableau1[[#This Row],[N° BL]],Tableau1[1er],Tableau1[[#This Row],[Date]]),D13404,"")</f>
        <v>189</v>
      </c>
    </row>
    <row r="13406" spans="1:7" ht="14.25" customHeight="1" x14ac:dyDescent="0.25">
      <c r="A13406" s="1" t="s">
        <v>6413</v>
      </c>
      <c r="B13406" s="1" t="s">
        <v>6414</v>
      </c>
      <c r="C13406" s="7">
        <v>45404.447743055556</v>
      </c>
      <c r="D13406" s="10">
        <v>179</v>
      </c>
      <c r="E13406" s="1" t="s">
        <v>5</v>
      </c>
      <c r="F13406">
        <f>IF(LEFT(Tableau1[[#This Row],[Eléments modifié]],$J$1)=$I$1,Tableau1[[#This Row],[Date]],9^9)</f>
        <v>387420489</v>
      </c>
      <c r="G13406" s="9" t="str">
        <f>IF(Tableau1[[#This Row],[Date]]=_xlfn.MINIFS(Tableau1[1er],Tableau1[N° BL],Tableau1[[#This Row],[N° BL]],Tableau1[1er],Tableau1[[#This Row],[Date]]),D13405,"")</f>
        <v/>
      </c>
    </row>
    <row r="13407" spans="1:7" ht="14.25" customHeight="1" x14ac:dyDescent="0.25">
      <c r="A13407" s="1" t="s">
        <v>6413</v>
      </c>
      <c r="B13407" s="1" t="s">
        <v>6414</v>
      </c>
      <c r="C13407" s="7">
        <v>45404.453553240739</v>
      </c>
      <c r="D13407" s="10">
        <v>179</v>
      </c>
      <c r="E13407" s="1" t="s">
        <v>7</v>
      </c>
      <c r="F13407">
        <f>IF(LEFT(Tableau1[[#This Row],[Eléments modifié]],$J$1)=$I$1,Tableau1[[#This Row],[Date]],9^9)</f>
        <v>45404.453553240739</v>
      </c>
      <c r="G13407" s="9">
        <f>IF(Tableau1[[#This Row],[Date]]=_xlfn.MINIFS(Tableau1[1er],Tableau1[N° BL],Tableau1[[#This Row],[N° BL]],Tableau1[1er],Tableau1[[#This Row],[Date]]),D13406,"")</f>
        <v>179</v>
      </c>
    </row>
    <row r="13408" spans="1:7" ht="14.25" customHeight="1" x14ac:dyDescent="0.25">
      <c r="A13408" s="1" t="s">
        <v>6453</v>
      </c>
      <c r="B13408" s="1" t="s">
        <v>6454</v>
      </c>
      <c r="C13408" s="7">
        <v>45401.601678240739</v>
      </c>
      <c r="D13408" s="10">
        <v>176</v>
      </c>
      <c r="E13408" s="1" t="s">
        <v>111</v>
      </c>
      <c r="F13408">
        <f>IF(LEFT(Tableau1[[#This Row],[Eléments modifié]],$J$1)=$I$1,Tableau1[[#This Row],[Date]],9^9)</f>
        <v>387420489</v>
      </c>
      <c r="G13408" s="9" t="str">
        <f>IF(Tableau1[[#This Row],[Date]]=_xlfn.MINIFS(Tableau1[1er],Tableau1[N° BL],Tableau1[[#This Row],[N° BL]],Tableau1[1er],Tableau1[[#This Row],[Date]]),D13407,"")</f>
        <v/>
      </c>
    </row>
    <row r="13409" spans="1:7" ht="14.25" customHeight="1" x14ac:dyDescent="0.25">
      <c r="A13409" s="1" t="s">
        <v>6453</v>
      </c>
      <c r="B13409" s="1" t="s">
        <v>6454</v>
      </c>
      <c r="C13409" s="7">
        <v>45401.601782407408</v>
      </c>
      <c r="D13409" s="10">
        <v>212</v>
      </c>
      <c r="E13409" s="1" t="s">
        <v>20</v>
      </c>
      <c r="F13409">
        <f>IF(LEFT(Tableau1[[#This Row],[Eléments modifié]],$J$1)=$I$1,Tableau1[[#This Row],[Date]],9^9)</f>
        <v>387420489</v>
      </c>
      <c r="G13409" s="9" t="str">
        <f>IF(Tableau1[[#This Row],[Date]]=_xlfn.MINIFS(Tableau1[1er],Tableau1[N° BL],Tableau1[[#This Row],[N° BL]],Tableau1[1er],Tableau1[[#This Row],[Date]]),D13408,"")</f>
        <v/>
      </c>
    </row>
    <row r="13410" spans="1:7" ht="14.25" customHeight="1" x14ac:dyDescent="0.25">
      <c r="A13410" s="1" t="s">
        <v>6453</v>
      </c>
      <c r="B13410" s="1" t="s">
        <v>6454</v>
      </c>
      <c r="C13410" s="7">
        <v>45401.603321759256</v>
      </c>
      <c r="D13410" s="10">
        <v>188</v>
      </c>
      <c r="E13410" s="1" t="s">
        <v>2447</v>
      </c>
      <c r="F13410">
        <f>IF(LEFT(Tableau1[[#This Row],[Eléments modifié]],$J$1)=$I$1,Tableau1[[#This Row],[Date]],9^9)</f>
        <v>387420489</v>
      </c>
      <c r="G13410" s="9" t="str">
        <f>IF(Tableau1[[#This Row],[Date]]=_xlfn.MINIFS(Tableau1[1er],Tableau1[N° BL],Tableau1[[#This Row],[N° BL]],Tableau1[1er],Tableau1[[#This Row],[Date]]),D13409,"")</f>
        <v/>
      </c>
    </row>
    <row r="13411" spans="1:7" ht="14.25" customHeight="1" x14ac:dyDescent="0.25">
      <c r="A13411" s="1" t="s">
        <v>6453</v>
      </c>
      <c r="B13411" s="1" t="s">
        <v>6454</v>
      </c>
      <c r="C13411" s="7">
        <v>45401.614050925928</v>
      </c>
      <c r="D13411" s="10">
        <v>212</v>
      </c>
      <c r="E13411" s="1" t="s">
        <v>7</v>
      </c>
      <c r="F13411">
        <f>IF(LEFT(Tableau1[[#This Row],[Eléments modifié]],$J$1)=$I$1,Tableau1[[#This Row],[Date]],9^9)</f>
        <v>45401.614050925928</v>
      </c>
      <c r="G13411" s="9">
        <f>IF(Tableau1[[#This Row],[Date]]=_xlfn.MINIFS(Tableau1[1er],Tableau1[N° BL],Tableau1[[#This Row],[N° BL]],Tableau1[1er],Tableau1[[#This Row],[Date]]),D13410,"")</f>
        <v>188</v>
      </c>
    </row>
    <row r="13412" spans="1:7" ht="14.25" customHeight="1" x14ac:dyDescent="0.25">
      <c r="A13412" s="1" t="s">
        <v>6381</v>
      </c>
      <c r="B13412" s="1" t="s">
        <v>6382</v>
      </c>
      <c r="C13412" s="7">
        <v>45404.534594907411</v>
      </c>
      <c r="D13412" s="10">
        <v>211</v>
      </c>
      <c r="E13412" s="1" t="s">
        <v>2447</v>
      </c>
      <c r="F13412">
        <f>IF(LEFT(Tableau1[[#This Row],[Eléments modifié]],$J$1)=$I$1,Tableau1[[#This Row],[Date]],9^9)</f>
        <v>387420489</v>
      </c>
      <c r="G13412" s="9" t="str">
        <f>IF(Tableau1[[#This Row],[Date]]=_xlfn.MINIFS(Tableau1[1er],Tableau1[N° BL],Tableau1[[#This Row],[N° BL]],Tableau1[1er],Tableau1[[#This Row],[Date]]),D13411,"")</f>
        <v/>
      </c>
    </row>
    <row r="13413" spans="1:7" ht="14.25" customHeight="1" x14ac:dyDescent="0.25">
      <c r="A13413" s="1" t="s">
        <v>6381</v>
      </c>
      <c r="B13413" s="1" t="s">
        <v>6382</v>
      </c>
      <c r="C13413" s="7">
        <v>45404.545798611114</v>
      </c>
      <c r="D13413" s="10">
        <v>212</v>
      </c>
      <c r="E13413" s="1" t="s">
        <v>7</v>
      </c>
      <c r="F13413">
        <f>IF(LEFT(Tableau1[[#This Row],[Eléments modifié]],$J$1)=$I$1,Tableau1[[#This Row],[Date]],9^9)</f>
        <v>45404.545798611114</v>
      </c>
      <c r="G13413" s="9">
        <f>IF(Tableau1[[#This Row],[Date]]=_xlfn.MINIFS(Tableau1[1er],Tableau1[N° BL],Tableau1[[#This Row],[N° BL]],Tableau1[1er],Tableau1[[#This Row],[Date]]),D13412,"")</f>
        <v>211</v>
      </c>
    </row>
    <row r="13414" spans="1:7" ht="14.25" customHeight="1" x14ac:dyDescent="0.25">
      <c r="A13414" s="1" t="s">
        <v>6140</v>
      </c>
      <c r="B13414" s="1" t="s">
        <v>6141</v>
      </c>
      <c r="C13414" s="7">
        <v>45404.496122685188</v>
      </c>
      <c r="D13414" s="10">
        <v>209</v>
      </c>
      <c r="E13414" s="1" t="s">
        <v>3459</v>
      </c>
      <c r="F13414">
        <f>IF(LEFT(Tableau1[[#This Row],[Eléments modifié]],$J$1)=$I$1,Tableau1[[#This Row],[Date]],9^9)</f>
        <v>387420489</v>
      </c>
      <c r="G13414" s="9" t="str">
        <f>IF(Tableau1[[#This Row],[Date]]=_xlfn.MINIFS(Tableau1[1er],Tableau1[N° BL],Tableau1[[#This Row],[N° BL]],Tableau1[1er],Tableau1[[#This Row],[Date]]),D13413,"")</f>
        <v/>
      </c>
    </row>
    <row r="13415" spans="1:7" ht="14.25" customHeight="1" x14ac:dyDescent="0.25">
      <c r="A13415" s="1" t="s">
        <v>6140</v>
      </c>
      <c r="B13415" s="1" t="s">
        <v>6141</v>
      </c>
      <c r="C13415" s="7">
        <v>45404.497129629628</v>
      </c>
      <c r="D13415" s="10">
        <v>189</v>
      </c>
      <c r="E13415" s="1" t="s">
        <v>41</v>
      </c>
      <c r="F13415">
        <f>IF(LEFT(Tableau1[[#This Row],[Eléments modifié]],$J$1)=$I$1,Tableau1[[#This Row],[Date]],9^9)</f>
        <v>387420489</v>
      </c>
      <c r="G13415" s="9" t="str">
        <f>IF(Tableau1[[#This Row],[Date]]=_xlfn.MINIFS(Tableau1[1er],Tableau1[N° BL],Tableau1[[#This Row],[N° BL]],Tableau1[1er],Tableau1[[#This Row],[Date]]),D13414,"")</f>
        <v/>
      </c>
    </row>
    <row r="13416" spans="1:7" ht="14.25" customHeight="1" x14ac:dyDescent="0.25">
      <c r="A13416" s="1" t="s">
        <v>6140</v>
      </c>
      <c r="B13416" s="1" t="s">
        <v>6141</v>
      </c>
      <c r="C13416" s="7">
        <v>45404.540150462963</v>
      </c>
      <c r="D13416" s="10">
        <v>189</v>
      </c>
      <c r="E13416" s="1" t="s">
        <v>3459</v>
      </c>
      <c r="F13416">
        <f>IF(LEFT(Tableau1[[#This Row],[Eléments modifié]],$J$1)=$I$1,Tableau1[[#This Row],[Date]],9^9)</f>
        <v>387420489</v>
      </c>
      <c r="G13416" s="9" t="str">
        <f>IF(Tableau1[[#This Row],[Date]]=_xlfn.MINIFS(Tableau1[1er],Tableau1[N° BL],Tableau1[[#This Row],[N° BL]],Tableau1[1er],Tableau1[[#This Row],[Date]]),D13415,"")</f>
        <v/>
      </c>
    </row>
    <row r="13417" spans="1:7" ht="14.25" customHeight="1" x14ac:dyDescent="0.25">
      <c r="A13417" s="1" t="s">
        <v>6140</v>
      </c>
      <c r="B13417" s="1" t="s">
        <v>6141</v>
      </c>
      <c r="C13417" s="7">
        <v>45404.584363425929</v>
      </c>
      <c r="D13417" s="10">
        <v>211</v>
      </c>
      <c r="E13417" s="1" t="s">
        <v>7</v>
      </c>
      <c r="F13417">
        <f>IF(LEFT(Tableau1[[#This Row],[Eléments modifié]],$J$1)=$I$1,Tableau1[[#This Row],[Date]],9^9)</f>
        <v>45404.584363425929</v>
      </c>
      <c r="G13417" s="9">
        <f>IF(Tableau1[[#This Row],[Date]]=_xlfn.MINIFS(Tableau1[1er],Tableau1[N° BL],Tableau1[[#This Row],[N° BL]],Tableau1[1er],Tableau1[[#This Row],[Date]]),D13416,"")</f>
        <v>189</v>
      </c>
    </row>
    <row r="13418" spans="1:7" ht="14.25" customHeight="1" x14ac:dyDescent="0.25">
      <c r="A13418" s="1" t="s">
        <v>6140</v>
      </c>
      <c r="B13418" s="1" t="s">
        <v>6141</v>
      </c>
      <c r="C13418" s="7">
        <v>45406.416122685187</v>
      </c>
      <c r="D13418" s="10">
        <v>176</v>
      </c>
      <c r="E13418" s="1" t="s">
        <v>98</v>
      </c>
      <c r="F13418">
        <f>IF(LEFT(Tableau1[[#This Row],[Eléments modifié]],$J$1)=$I$1,Tableau1[[#This Row],[Date]],9^9)</f>
        <v>387420489</v>
      </c>
      <c r="G13418" s="9" t="str">
        <f>IF(Tableau1[[#This Row],[Date]]=_xlfn.MINIFS(Tableau1[1er],Tableau1[N° BL],Tableau1[[#This Row],[N° BL]],Tableau1[1er],Tableau1[[#This Row],[Date]]),D13417,"")</f>
        <v/>
      </c>
    </row>
    <row r="13419" spans="1:7" ht="14.25" customHeight="1" x14ac:dyDescent="0.25">
      <c r="A13419" s="1" t="s">
        <v>6140</v>
      </c>
      <c r="B13419" s="1" t="s">
        <v>6141</v>
      </c>
      <c r="C13419" s="7">
        <v>45406.420868055553</v>
      </c>
      <c r="D13419" s="10">
        <v>182</v>
      </c>
      <c r="E13419" s="1" t="s">
        <v>32</v>
      </c>
      <c r="F13419">
        <f>IF(LEFT(Tableau1[[#This Row],[Eléments modifié]],$J$1)=$I$1,Tableau1[[#This Row],[Date]],9^9)</f>
        <v>387420489</v>
      </c>
      <c r="G13419" s="9" t="str">
        <f>IF(Tableau1[[#This Row],[Date]]=_xlfn.MINIFS(Tableau1[1er],Tableau1[N° BL],Tableau1[[#This Row],[N° BL]],Tableau1[1er],Tableau1[[#This Row],[Date]]),D13418,"")</f>
        <v/>
      </c>
    </row>
    <row r="13420" spans="1:7" ht="14.25" customHeight="1" x14ac:dyDescent="0.25">
      <c r="A13420" s="1" t="s">
        <v>6140</v>
      </c>
      <c r="B13420" s="1" t="s">
        <v>6141</v>
      </c>
      <c r="C13420" s="7">
        <v>45406.424675925926</v>
      </c>
      <c r="D13420" s="10">
        <v>188</v>
      </c>
      <c r="E13420" s="1" t="s">
        <v>7</v>
      </c>
      <c r="F13420">
        <f>IF(LEFT(Tableau1[[#This Row],[Eléments modifié]],$J$1)=$I$1,Tableau1[[#This Row],[Date]],9^9)</f>
        <v>45406.424675925926</v>
      </c>
      <c r="G13420" s="9">
        <f>IF(Tableau1[[#This Row],[Date]]=_xlfn.MINIFS(Tableau1[1er],Tableau1[N° BL],Tableau1[[#This Row],[N° BL]],Tableau1[1er],Tableau1[[#This Row],[Date]]),D13419,"")</f>
        <v>182</v>
      </c>
    </row>
    <row r="13421" spans="1:7" ht="14.25" customHeight="1" x14ac:dyDescent="0.25">
      <c r="A13421" s="1" t="s">
        <v>6140</v>
      </c>
      <c r="B13421" s="1" t="s">
        <v>6141</v>
      </c>
      <c r="C13421" s="7">
        <v>45406.597337962965</v>
      </c>
      <c r="D13421" s="10">
        <v>188</v>
      </c>
      <c r="E13421" s="1" t="s">
        <v>98</v>
      </c>
      <c r="F13421">
        <f>IF(LEFT(Tableau1[[#This Row],[Eléments modifié]],$J$1)=$I$1,Tableau1[[#This Row],[Date]],9^9)</f>
        <v>387420489</v>
      </c>
      <c r="G13421" s="9" t="str">
        <f>IF(Tableau1[[#This Row],[Date]]=_xlfn.MINIFS(Tableau1[1er],Tableau1[N° BL],Tableau1[[#This Row],[N° BL]],Tableau1[1er],Tableau1[[#This Row],[Date]]),D13420,"")</f>
        <v/>
      </c>
    </row>
    <row r="13422" spans="1:7" ht="14.25" customHeight="1" x14ac:dyDescent="0.25">
      <c r="A13422" s="1" t="s">
        <v>6140</v>
      </c>
      <c r="B13422" s="1" t="s">
        <v>6141</v>
      </c>
      <c r="C13422" s="7">
        <v>45406.59957175926</v>
      </c>
      <c r="D13422" s="10">
        <v>188</v>
      </c>
      <c r="E13422" s="1" t="s">
        <v>32</v>
      </c>
      <c r="F13422">
        <f>IF(LEFT(Tableau1[[#This Row],[Eléments modifié]],$J$1)=$I$1,Tableau1[[#This Row],[Date]],9^9)</f>
        <v>387420489</v>
      </c>
      <c r="G13422" s="9" t="str">
        <f>IF(Tableau1[[#This Row],[Date]]=_xlfn.MINIFS(Tableau1[1er],Tableau1[N° BL],Tableau1[[#This Row],[N° BL]],Tableau1[1er],Tableau1[[#This Row],[Date]]),D13421,"")</f>
        <v/>
      </c>
    </row>
    <row r="13423" spans="1:7" ht="14.25" customHeight="1" x14ac:dyDescent="0.25">
      <c r="A13423" s="1" t="s">
        <v>6140</v>
      </c>
      <c r="B13423" s="1" t="s">
        <v>6141</v>
      </c>
      <c r="C13423" s="7">
        <v>45406.604537037034</v>
      </c>
      <c r="D13423" s="10">
        <v>188</v>
      </c>
      <c r="E13423" s="1" t="s">
        <v>7</v>
      </c>
      <c r="F13423">
        <f>IF(LEFT(Tableau1[[#This Row],[Eléments modifié]],$J$1)=$I$1,Tableau1[[#This Row],[Date]],9^9)</f>
        <v>45406.604537037034</v>
      </c>
      <c r="G13423" s="9">
        <f>IF(Tableau1[[#This Row],[Date]]=_xlfn.MINIFS(Tableau1[1er],Tableau1[N° BL],Tableau1[[#This Row],[N° BL]],Tableau1[1er],Tableau1[[#This Row],[Date]]),D13422,"")</f>
        <v>188</v>
      </c>
    </row>
    <row r="13424" spans="1:7" ht="14.25" customHeight="1" x14ac:dyDescent="0.25">
      <c r="A13424" s="1" t="s">
        <v>6441</v>
      </c>
      <c r="B13424" s="1" t="s">
        <v>6442</v>
      </c>
      <c r="C13424" s="7">
        <v>45404.312430555554</v>
      </c>
      <c r="D13424" s="10">
        <v>176</v>
      </c>
      <c r="E13424" s="1" t="s">
        <v>14</v>
      </c>
      <c r="F13424">
        <f>IF(LEFT(Tableau1[[#This Row],[Eléments modifié]],$J$1)=$I$1,Tableau1[[#This Row],[Date]],9^9)</f>
        <v>387420489</v>
      </c>
      <c r="G13424" s="9" t="str">
        <f>IF(Tableau1[[#This Row],[Date]]=_xlfn.MINIFS(Tableau1[1er],Tableau1[N° BL],Tableau1[[#This Row],[N° BL]],Tableau1[1er],Tableau1[[#This Row],[Date]]),D13423,"")</f>
        <v/>
      </c>
    </row>
    <row r="13425" spans="1:7" ht="14.25" customHeight="1" x14ac:dyDescent="0.25">
      <c r="A13425" s="1" t="s">
        <v>6441</v>
      </c>
      <c r="B13425" s="1" t="s">
        <v>6442</v>
      </c>
      <c r="C13425" s="7">
        <v>45404.325127314813</v>
      </c>
      <c r="D13425" s="10">
        <v>189</v>
      </c>
      <c r="E13425" s="1" t="s">
        <v>7</v>
      </c>
      <c r="F13425">
        <f>IF(LEFT(Tableau1[[#This Row],[Eléments modifié]],$J$1)=$I$1,Tableau1[[#This Row],[Date]],9^9)</f>
        <v>45404.325127314813</v>
      </c>
      <c r="G13425" s="9">
        <f>IF(Tableau1[[#This Row],[Date]]=_xlfn.MINIFS(Tableau1[1er],Tableau1[N° BL],Tableau1[[#This Row],[N° BL]],Tableau1[1er],Tableau1[[#This Row],[Date]]),D13424,"")</f>
        <v>176</v>
      </c>
    </row>
    <row r="13426" spans="1:7" ht="14.25" customHeight="1" x14ac:dyDescent="0.25">
      <c r="A13426" s="1" t="s">
        <v>6421</v>
      </c>
      <c r="B13426" s="1" t="s">
        <v>6422</v>
      </c>
      <c r="C13426" s="7">
        <v>45404.425856481481</v>
      </c>
      <c r="D13426" s="10">
        <v>211</v>
      </c>
      <c r="E13426" s="1" t="s">
        <v>3459</v>
      </c>
      <c r="F13426">
        <f>IF(LEFT(Tableau1[[#This Row],[Eléments modifié]],$J$1)=$I$1,Tableau1[[#This Row],[Date]],9^9)</f>
        <v>387420489</v>
      </c>
      <c r="G13426" s="9" t="str">
        <f>IF(Tableau1[[#This Row],[Date]]=_xlfn.MINIFS(Tableau1[1er],Tableau1[N° BL],Tableau1[[#This Row],[N° BL]],Tableau1[1er],Tableau1[[#This Row],[Date]]),D13425,"")</f>
        <v/>
      </c>
    </row>
    <row r="13427" spans="1:7" ht="14.25" customHeight="1" x14ac:dyDescent="0.25">
      <c r="A13427" s="1" t="s">
        <v>6421</v>
      </c>
      <c r="B13427" s="1" t="s">
        <v>6422</v>
      </c>
      <c r="C13427" s="7">
        <v>45404.430324074077</v>
      </c>
      <c r="D13427" s="10">
        <v>211</v>
      </c>
      <c r="E13427" s="1" t="s">
        <v>7</v>
      </c>
      <c r="F13427">
        <f>IF(LEFT(Tableau1[[#This Row],[Eléments modifié]],$J$1)=$I$1,Tableau1[[#This Row],[Date]],9^9)</f>
        <v>45404.430324074077</v>
      </c>
      <c r="G13427" s="9">
        <f>IF(Tableau1[[#This Row],[Date]]=_xlfn.MINIFS(Tableau1[1er],Tableau1[N° BL],Tableau1[[#This Row],[N° BL]],Tableau1[1er],Tableau1[[#This Row],[Date]]),D13426,"")</f>
        <v>211</v>
      </c>
    </row>
    <row r="13428" spans="1:7" ht="14.25" customHeight="1" x14ac:dyDescent="0.25">
      <c r="A13428" s="1" t="s">
        <v>6435</v>
      </c>
      <c r="B13428" s="1" t="s">
        <v>6436</v>
      </c>
      <c r="C13428" s="7">
        <v>45404.373043981483</v>
      </c>
      <c r="D13428" s="10">
        <v>189</v>
      </c>
      <c r="E13428" s="1" t="s">
        <v>14</v>
      </c>
      <c r="F13428">
        <f>IF(LEFT(Tableau1[[#This Row],[Eléments modifié]],$J$1)=$I$1,Tableau1[[#This Row],[Date]],9^9)</f>
        <v>387420489</v>
      </c>
      <c r="G13428" s="9" t="str">
        <f>IF(Tableau1[[#This Row],[Date]]=_xlfn.MINIFS(Tableau1[1er],Tableau1[N° BL],Tableau1[[#This Row],[N° BL]],Tableau1[1er],Tableau1[[#This Row],[Date]]),D13427,"")</f>
        <v/>
      </c>
    </row>
    <row r="13429" spans="1:7" ht="14.25" customHeight="1" x14ac:dyDescent="0.25">
      <c r="A13429" s="1" t="s">
        <v>6435</v>
      </c>
      <c r="B13429" s="1" t="s">
        <v>6436</v>
      </c>
      <c r="C13429" s="7">
        <v>45404.388703703706</v>
      </c>
      <c r="D13429" s="10">
        <v>189</v>
      </c>
      <c r="E13429" s="1" t="s">
        <v>7</v>
      </c>
      <c r="F13429">
        <f>IF(LEFT(Tableau1[[#This Row],[Eléments modifié]],$J$1)=$I$1,Tableau1[[#This Row],[Date]],9^9)</f>
        <v>45404.388703703706</v>
      </c>
      <c r="G13429" s="9">
        <f>IF(Tableau1[[#This Row],[Date]]=_xlfn.MINIFS(Tableau1[1er],Tableau1[N° BL],Tableau1[[#This Row],[N° BL]],Tableau1[1er],Tableau1[[#This Row],[Date]]),D13428,"")</f>
        <v>189</v>
      </c>
    </row>
    <row r="13430" spans="1:7" ht="14.25" customHeight="1" x14ac:dyDescent="0.25">
      <c r="A13430" s="1" t="s">
        <v>5413</v>
      </c>
      <c r="B13430" s="1" t="s">
        <v>5414</v>
      </c>
      <c r="C13430" s="7">
        <v>45415.543807870374</v>
      </c>
      <c r="D13430" s="10">
        <v>209</v>
      </c>
      <c r="E13430" s="1" t="s">
        <v>4825</v>
      </c>
      <c r="F13430">
        <f>IF(LEFT(Tableau1[[#This Row],[Eléments modifié]],$J$1)=$I$1,Tableau1[[#This Row],[Date]],9^9)</f>
        <v>387420489</v>
      </c>
      <c r="G13430" s="9" t="str">
        <f>IF(Tableau1[[#This Row],[Date]]=_xlfn.MINIFS(Tableau1[1er],Tableau1[N° BL],Tableau1[[#This Row],[N° BL]],Tableau1[1er],Tableau1[[#This Row],[Date]]),D13429,"")</f>
        <v/>
      </c>
    </row>
    <row r="13431" spans="1:7" ht="14.25" customHeight="1" x14ac:dyDescent="0.25">
      <c r="A13431" s="1" t="s">
        <v>5413</v>
      </c>
      <c r="B13431" s="1" t="s">
        <v>5414</v>
      </c>
      <c r="C13431" s="7">
        <v>45415.5546412037</v>
      </c>
      <c r="D13431" s="10">
        <v>204</v>
      </c>
      <c r="E13431" s="1" t="s">
        <v>7</v>
      </c>
      <c r="F13431">
        <f>IF(LEFT(Tableau1[[#This Row],[Eléments modifié]],$J$1)=$I$1,Tableau1[[#This Row],[Date]],9^9)</f>
        <v>45415.5546412037</v>
      </c>
      <c r="G13431" s="9">
        <f>IF(Tableau1[[#This Row],[Date]]=_xlfn.MINIFS(Tableau1[1er],Tableau1[N° BL],Tableau1[[#This Row],[N° BL]],Tableau1[1er],Tableau1[[#This Row],[Date]]),D13430,"")</f>
        <v>209</v>
      </c>
    </row>
    <row r="13432" spans="1:7" ht="14.25" customHeight="1" x14ac:dyDescent="0.25">
      <c r="A13432" s="1" t="s">
        <v>5413</v>
      </c>
      <c r="B13432" s="1" t="s">
        <v>5414</v>
      </c>
      <c r="C13432" s="7">
        <v>45415.572245370371</v>
      </c>
      <c r="D13432" s="10">
        <v>176</v>
      </c>
      <c r="E13432" s="1" t="s">
        <v>98</v>
      </c>
      <c r="F13432">
        <f>IF(LEFT(Tableau1[[#This Row],[Eléments modifié]],$J$1)=$I$1,Tableau1[[#This Row],[Date]],9^9)</f>
        <v>387420489</v>
      </c>
      <c r="G13432" s="9" t="str">
        <f>IF(Tableau1[[#This Row],[Date]]=_xlfn.MINIFS(Tableau1[1er],Tableau1[N° BL],Tableau1[[#This Row],[N° BL]],Tableau1[1er],Tableau1[[#This Row],[Date]]),D13431,"")</f>
        <v/>
      </c>
    </row>
    <row r="13433" spans="1:7" ht="14.25" customHeight="1" x14ac:dyDescent="0.25">
      <c r="A13433" s="1" t="s">
        <v>5413</v>
      </c>
      <c r="B13433" s="1" t="s">
        <v>5414</v>
      </c>
      <c r="C13433" s="7">
        <v>45415.573113425926</v>
      </c>
      <c r="D13433" s="10">
        <v>188</v>
      </c>
      <c r="E13433" s="1" t="s">
        <v>111</v>
      </c>
      <c r="F13433">
        <f>IF(LEFT(Tableau1[[#This Row],[Eléments modifié]],$J$1)=$I$1,Tableau1[[#This Row],[Date]],9^9)</f>
        <v>387420489</v>
      </c>
      <c r="G13433" s="9" t="str">
        <f>IF(Tableau1[[#This Row],[Date]]=_xlfn.MINIFS(Tableau1[1er],Tableau1[N° BL],Tableau1[[#This Row],[N° BL]],Tableau1[1er],Tableau1[[#This Row],[Date]]),D13432,"")</f>
        <v/>
      </c>
    </row>
    <row r="13434" spans="1:7" ht="14.25" customHeight="1" x14ac:dyDescent="0.25">
      <c r="A13434" s="1" t="s">
        <v>5413</v>
      </c>
      <c r="B13434" s="1" t="s">
        <v>5414</v>
      </c>
      <c r="C13434" s="7">
        <v>45415.573842592596</v>
      </c>
      <c r="D13434" s="10">
        <v>176</v>
      </c>
      <c r="E13434" s="1" t="s">
        <v>7</v>
      </c>
      <c r="F13434">
        <f>IF(LEFT(Tableau1[[#This Row],[Eléments modifié]],$J$1)=$I$1,Tableau1[[#This Row],[Date]],9^9)</f>
        <v>45415.573842592596</v>
      </c>
      <c r="G13434" s="9">
        <f>IF(Tableau1[[#This Row],[Date]]=_xlfn.MINIFS(Tableau1[1er],Tableau1[N° BL],Tableau1[[#This Row],[N° BL]],Tableau1[1er],Tableau1[[#This Row],[Date]]),D13433,"")</f>
        <v>188</v>
      </c>
    </row>
    <row r="13435" spans="1:7" ht="14.25" customHeight="1" x14ac:dyDescent="0.25">
      <c r="A13435" s="1" t="s">
        <v>6425</v>
      </c>
      <c r="B13435" s="1" t="s">
        <v>6426</v>
      </c>
      <c r="C13435" s="7">
        <v>45404.388749999998</v>
      </c>
      <c r="D13435" s="10">
        <v>211</v>
      </c>
      <c r="E13435" s="1" t="s">
        <v>14</v>
      </c>
      <c r="F13435">
        <f>IF(LEFT(Tableau1[[#This Row],[Eléments modifié]],$J$1)=$I$1,Tableau1[[#This Row],[Date]],9^9)</f>
        <v>387420489</v>
      </c>
      <c r="G13435" s="9" t="str">
        <f>IF(Tableau1[[#This Row],[Date]]=_xlfn.MINIFS(Tableau1[1er],Tableau1[N° BL],Tableau1[[#This Row],[N° BL]],Tableau1[1er],Tableau1[[#This Row],[Date]]),D13434,"")</f>
        <v/>
      </c>
    </row>
    <row r="13436" spans="1:7" ht="14.25" customHeight="1" x14ac:dyDescent="0.25">
      <c r="A13436" s="1" t="s">
        <v>6425</v>
      </c>
      <c r="B13436" s="1" t="s">
        <v>6426</v>
      </c>
      <c r="C13436" s="7">
        <v>45404.42355324074</v>
      </c>
      <c r="D13436" s="10">
        <v>189</v>
      </c>
      <c r="E13436" s="1" t="s">
        <v>7</v>
      </c>
      <c r="F13436">
        <f>IF(LEFT(Tableau1[[#This Row],[Eléments modifié]],$J$1)=$I$1,Tableau1[[#This Row],[Date]],9^9)</f>
        <v>45404.42355324074</v>
      </c>
      <c r="G13436" s="9">
        <f>IF(Tableau1[[#This Row],[Date]]=_xlfn.MINIFS(Tableau1[1er],Tableau1[N° BL],Tableau1[[#This Row],[N° BL]],Tableau1[1er],Tableau1[[#This Row],[Date]]),D13435,"")</f>
        <v>211</v>
      </c>
    </row>
    <row r="13437" spans="1:7" ht="14.25" customHeight="1" x14ac:dyDescent="0.25">
      <c r="A13437" s="1" t="s">
        <v>6056</v>
      </c>
      <c r="B13437" s="1" t="s">
        <v>6057</v>
      </c>
      <c r="C13437" s="7">
        <v>45404.368263888886</v>
      </c>
      <c r="D13437" s="10">
        <v>176</v>
      </c>
      <c r="E13437" s="1" t="s">
        <v>3459</v>
      </c>
      <c r="F13437">
        <f>IF(LEFT(Tableau1[[#This Row],[Eléments modifié]],$J$1)=$I$1,Tableau1[[#This Row],[Date]],9^9)</f>
        <v>387420489</v>
      </c>
      <c r="G13437" s="9" t="str">
        <f>IF(Tableau1[[#This Row],[Date]]=_xlfn.MINIFS(Tableau1[1er],Tableau1[N° BL],Tableau1[[#This Row],[N° BL]],Tableau1[1er],Tableau1[[#This Row],[Date]]),D13436,"")</f>
        <v/>
      </c>
    </row>
    <row r="13438" spans="1:7" ht="14.25" customHeight="1" x14ac:dyDescent="0.25">
      <c r="A13438" s="1" t="s">
        <v>6056</v>
      </c>
      <c r="B13438" s="1" t="s">
        <v>6057</v>
      </c>
      <c r="C13438" s="7">
        <v>45404.397696759261</v>
      </c>
      <c r="D13438" s="10">
        <v>211</v>
      </c>
      <c r="E13438" s="1" t="s">
        <v>7</v>
      </c>
      <c r="F13438">
        <f>IF(LEFT(Tableau1[[#This Row],[Eléments modifié]],$J$1)=$I$1,Tableau1[[#This Row],[Date]],9^9)</f>
        <v>45404.397696759261</v>
      </c>
      <c r="G13438" s="9">
        <f>IF(Tableau1[[#This Row],[Date]]=_xlfn.MINIFS(Tableau1[1er],Tableau1[N° BL],Tableau1[[#This Row],[N° BL]],Tableau1[1er],Tableau1[[#This Row],[Date]]),D13437,"")</f>
        <v>176</v>
      </c>
    </row>
    <row r="13439" spans="1:7" ht="14.25" customHeight="1" x14ac:dyDescent="0.25">
      <c r="A13439" s="1" t="s">
        <v>6056</v>
      </c>
      <c r="B13439" s="1" t="s">
        <v>6057</v>
      </c>
      <c r="C13439" s="7">
        <v>45407.443807870368</v>
      </c>
      <c r="D13439" s="10">
        <v>188</v>
      </c>
      <c r="E13439" s="1" t="s">
        <v>98</v>
      </c>
      <c r="F13439">
        <f>IF(LEFT(Tableau1[[#This Row],[Eléments modifié]],$J$1)=$I$1,Tableau1[[#This Row],[Date]],9^9)</f>
        <v>387420489</v>
      </c>
      <c r="G13439" s="9" t="str">
        <f>IF(Tableau1[[#This Row],[Date]]=_xlfn.MINIFS(Tableau1[1er],Tableau1[N° BL],Tableau1[[#This Row],[N° BL]],Tableau1[1er],Tableau1[[#This Row],[Date]]),D13438,"")</f>
        <v/>
      </c>
    </row>
    <row r="13440" spans="1:7" ht="14.25" customHeight="1" x14ac:dyDescent="0.25">
      <c r="A13440" s="1" t="s">
        <v>6056</v>
      </c>
      <c r="B13440" s="1" t="s">
        <v>6057</v>
      </c>
      <c r="C13440" s="7">
        <v>45407.455868055556</v>
      </c>
      <c r="D13440" s="10">
        <v>188</v>
      </c>
      <c r="E13440" s="1" t="s">
        <v>32</v>
      </c>
      <c r="F13440">
        <f>IF(LEFT(Tableau1[[#This Row],[Eléments modifié]],$J$1)=$I$1,Tableau1[[#This Row],[Date]],9^9)</f>
        <v>387420489</v>
      </c>
      <c r="G13440" s="9" t="str">
        <f>IF(Tableau1[[#This Row],[Date]]=_xlfn.MINIFS(Tableau1[1er],Tableau1[N° BL],Tableau1[[#This Row],[N° BL]],Tableau1[1er],Tableau1[[#This Row],[Date]]),D13439,"")</f>
        <v/>
      </c>
    </row>
    <row r="13441" spans="1:7" ht="14.25" customHeight="1" x14ac:dyDescent="0.25">
      <c r="A13441" s="1" t="s">
        <v>6056</v>
      </c>
      <c r="B13441" s="1" t="s">
        <v>6057</v>
      </c>
      <c r="C13441" s="7">
        <v>45407.457314814812</v>
      </c>
      <c r="D13441" s="10">
        <v>188</v>
      </c>
      <c r="E13441" s="1" t="s">
        <v>7</v>
      </c>
      <c r="F13441">
        <f>IF(LEFT(Tableau1[[#This Row],[Eléments modifié]],$J$1)=$I$1,Tableau1[[#This Row],[Date]],9^9)</f>
        <v>45407.457314814812</v>
      </c>
      <c r="G13441" s="9">
        <f>IF(Tableau1[[#This Row],[Date]]=_xlfn.MINIFS(Tableau1[1er],Tableau1[N° BL],Tableau1[[#This Row],[N° BL]],Tableau1[1er],Tableau1[[#This Row],[Date]]),D13440,"")</f>
        <v>188</v>
      </c>
    </row>
    <row r="13442" spans="1:7" ht="14.25" customHeight="1" x14ac:dyDescent="0.25">
      <c r="A13442" s="1" t="s">
        <v>6182</v>
      </c>
      <c r="B13442" s="1" t="s">
        <v>6183</v>
      </c>
      <c r="C13442" s="7">
        <v>45404.305520833332</v>
      </c>
      <c r="D13442" s="10">
        <v>189</v>
      </c>
      <c r="E13442" s="1" t="s">
        <v>5</v>
      </c>
      <c r="F13442">
        <f>IF(LEFT(Tableau1[[#This Row],[Eléments modifié]],$J$1)=$I$1,Tableau1[[#This Row],[Date]],9^9)</f>
        <v>387420489</v>
      </c>
      <c r="G13442" s="9" t="str">
        <f>IF(Tableau1[[#This Row],[Date]]=_xlfn.MINIFS(Tableau1[1er],Tableau1[N° BL],Tableau1[[#This Row],[N° BL]],Tableau1[1er],Tableau1[[#This Row],[Date]]),D13441,"")</f>
        <v/>
      </c>
    </row>
    <row r="13443" spans="1:7" ht="14.25" customHeight="1" x14ac:dyDescent="0.25">
      <c r="A13443" s="1" t="s">
        <v>6182</v>
      </c>
      <c r="B13443" s="1" t="s">
        <v>6183</v>
      </c>
      <c r="C13443" s="7">
        <v>45404.341354166667</v>
      </c>
      <c r="D13443" s="10">
        <v>179</v>
      </c>
      <c r="E13443" s="1" t="s">
        <v>7</v>
      </c>
      <c r="F13443">
        <f>IF(LEFT(Tableau1[[#This Row],[Eléments modifié]],$J$1)=$I$1,Tableau1[[#This Row],[Date]],9^9)</f>
        <v>45404.341354166667</v>
      </c>
      <c r="G13443" s="9">
        <f>IF(Tableau1[[#This Row],[Date]]=_xlfn.MINIFS(Tableau1[1er],Tableau1[N° BL],Tableau1[[#This Row],[N° BL]],Tableau1[1er],Tableau1[[#This Row],[Date]]),D13442,"")</f>
        <v>189</v>
      </c>
    </row>
    <row r="13444" spans="1:7" ht="14.25" customHeight="1" x14ac:dyDescent="0.25">
      <c r="A13444" s="1" t="s">
        <v>6182</v>
      </c>
      <c r="B13444" s="1" t="s">
        <v>6183</v>
      </c>
      <c r="C13444" s="7">
        <v>45406.416122685187</v>
      </c>
      <c r="D13444" s="10">
        <v>188</v>
      </c>
      <c r="E13444" s="1" t="s">
        <v>98</v>
      </c>
      <c r="F13444">
        <f>IF(LEFT(Tableau1[[#This Row],[Eléments modifié]],$J$1)=$I$1,Tableau1[[#This Row],[Date]],9^9)</f>
        <v>387420489</v>
      </c>
      <c r="G13444" s="9" t="str">
        <f>IF(Tableau1[[#This Row],[Date]]=_xlfn.MINIFS(Tableau1[1er],Tableau1[N° BL],Tableau1[[#This Row],[N° BL]],Tableau1[1er],Tableau1[[#This Row],[Date]]),D13443,"")</f>
        <v/>
      </c>
    </row>
    <row r="13445" spans="1:7" ht="14.25" customHeight="1" x14ac:dyDescent="0.25">
      <c r="A13445" s="1" t="s">
        <v>6182</v>
      </c>
      <c r="B13445" s="1" t="s">
        <v>6183</v>
      </c>
      <c r="C13445" s="7">
        <v>45406.41778935185</v>
      </c>
      <c r="D13445" s="10">
        <v>176</v>
      </c>
      <c r="E13445" s="1" t="s">
        <v>32</v>
      </c>
      <c r="F13445">
        <f>IF(LEFT(Tableau1[[#This Row],[Eléments modifié]],$J$1)=$I$1,Tableau1[[#This Row],[Date]],9^9)</f>
        <v>387420489</v>
      </c>
      <c r="G13445" s="9" t="str">
        <f>IF(Tableau1[[#This Row],[Date]]=_xlfn.MINIFS(Tableau1[1er],Tableau1[N° BL],Tableau1[[#This Row],[N° BL]],Tableau1[1er],Tableau1[[#This Row],[Date]]),D13444,"")</f>
        <v/>
      </c>
    </row>
    <row r="13446" spans="1:7" ht="14.25" customHeight="1" x14ac:dyDescent="0.25">
      <c r="A13446" s="1" t="s">
        <v>6182</v>
      </c>
      <c r="B13446" s="1" t="s">
        <v>6183</v>
      </c>
      <c r="C13446" s="7">
        <v>45406.420706018522</v>
      </c>
      <c r="D13446" s="10">
        <v>188</v>
      </c>
      <c r="E13446" s="1" t="s">
        <v>7</v>
      </c>
      <c r="F13446">
        <f>IF(LEFT(Tableau1[[#This Row],[Eléments modifié]],$J$1)=$I$1,Tableau1[[#This Row],[Date]],9^9)</f>
        <v>45406.420706018522</v>
      </c>
      <c r="G13446" s="9">
        <f>IF(Tableau1[[#This Row],[Date]]=_xlfn.MINIFS(Tableau1[1er],Tableau1[N° BL],Tableau1[[#This Row],[N° BL]],Tableau1[1er],Tableau1[[#This Row],[Date]]),D13445,"")</f>
        <v>176</v>
      </c>
    </row>
    <row r="13447" spans="1:7" ht="14.25" customHeight="1" x14ac:dyDescent="0.25">
      <c r="A13447" s="1" t="s">
        <v>6182</v>
      </c>
      <c r="B13447" s="1" t="s">
        <v>6183</v>
      </c>
      <c r="C13447" s="7">
        <v>45406.522812499999</v>
      </c>
      <c r="D13447" s="10">
        <v>209</v>
      </c>
      <c r="E13447" s="1" t="s">
        <v>98</v>
      </c>
      <c r="F13447">
        <f>IF(LEFT(Tableau1[[#This Row],[Eléments modifié]],$J$1)=$I$1,Tableau1[[#This Row],[Date]],9^9)</f>
        <v>387420489</v>
      </c>
      <c r="G13447" s="9" t="str">
        <f>IF(Tableau1[[#This Row],[Date]]=_xlfn.MINIFS(Tableau1[1er],Tableau1[N° BL],Tableau1[[#This Row],[N° BL]],Tableau1[1er],Tableau1[[#This Row],[Date]]),D13446,"")</f>
        <v/>
      </c>
    </row>
    <row r="13448" spans="1:7" ht="14.25" customHeight="1" x14ac:dyDescent="0.25">
      <c r="A13448" s="1" t="s">
        <v>6182</v>
      </c>
      <c r="B13448" s="1" t="s">
        <v>6183</v>
      </c>
      <c r="C13448" s="7">
        <v>45406.523541666669</v>
      </c>
      <c r="D13448" s="10">
        <v>212</v>
      </c>
      <c r="E13448" s="1" t="s">
        <v>32</v>
      </c>
      <c r="F13448">
        <f>IF(LEFT(Tableau1[[#This Row],[Eléments modifié]],$J$1)=$I$1,Tableau1[[#This Row],[Date]],9^9)</f>
        <v>387420489</v>
      </c>
      <c r="G13448" s="9" t="str">
        <f>IF(Tableau1[[#This Row],[Date]]=_xlfn.MINIFS(Tableau1[1er],Tableau1[N° BL],Tableau1[[#This Row],[N° BL]],Tableau1[1er],Tableau1[[#This Row],[Date]]),D13447,"")</f>
        <v/>
      </c>
    </row>
    <row r="13449" spans="1:7" ht="14.25" customHeight="1" x14ac:dyDescent="0.25">
      <c r="A13449" s="1" t="s">
        <v>6182</v>
      </c>
      <c r="B13449" s="1" t="s">
        <v>6183</v>
      </c>
      <c r="C13449" s="7">
        <v>45406.526736111111</v>
      </c>
      <c r="D13449" s="10">
        <v>188</v>
      </c>
      <c r="E13449" s="1" t="s">
        <v>7</v>
      </c>
      <c r="F13449">
        <f>IF(LEFT(Tableau1[[#This Row],[Eléments modifié]],$J$1)=$I$1,Tableau1[[#This Row],[Date]],9^9)</f>
        <v>45406.526736111111</v>
      </c>
      <c r="G13449" s="9">
        <f>IF(Tableau1[[#This Row],[Date]]=_xlfn.MINIFS(Tableau1[1er],Tableau1[N° BL],Tableau1[[#This Row],[N° BL]],Tableau1[1er],Tableau1[[#This Row],[Date]]),D13448,"")</f>
        <v>212</v>
      </c>
    </row>
    <row r="13450" spans="1:7" ht="14.25" customHeight="1" x14ac:dyDescent="0.25">
      <c r="A13450" s="1" t="s">
        <v>6116</v>
      </c>
      <c r="B13450" s="1" t="s">
        <v>6117</v>
      </c>
      <c r="C13450" s="7">
        <v>45404.562268518515</v>
      </c>
      <c r="D13450" s="10">
        <v>179</v>
      </c>
      <c r="E13450" s="1" t="s">
        <v>5</v>
      </c>
      <c r="F13450">
        <f>IF(LEFT(Tableau1[[#This Row],[Eléments modifié]],$J$1)=$I$1,Tableau1[[#This Row],[Date]],9^9)</f>
        <v>387420489</v>
      </c>
      <c r="G13450" s="9" t="str">
        <f>IF(Tableau1[[#This Row],[Date]]=_xlfn.MINIFS(Tableau1[1er],Tableau1[N° BL],Tableau1[[#This Row],[N° BL]],Tableau1[1er],Tableau1[[#This Row],[Date]]),D13449,"")</f>
        <v/>
      </c>
    </row>
    <row r="13451" spans="1:7" ht="14.25" customHeight="1" x14ac:dyDescent="0.25">
      <c r="A13451" s="1" t="s">
        <v>6116</v>
      </c>
      <c r="B13451" s="1" t="s">
        <v>6117</v>
      </c>
      <c r="C13451" s="7">
        <v>45404.562569444446</v>
      </c>
      <c r="D13451" s="10">
        <v>179</v>
      </c>
      <c r="E13451" s="1" t="s">
        <v>20</v>
      </c>
      <c r="F13451">
        <f>IF(LEFT(Tableau1[[#This Row],[Eléments modifié]],$J$1)=$I$1,Tableau1[[#This Row],[Date]],9^9)</f>
        <v>387420489</v>
      </c>
      <c r="G13451" s="9" t="str">
        <f>IF(Tableau1[[#This Row],[Date]]=_xlfn.MINIFS(Tableau1[1er],Tableau1[N° BL],Tableau1[[#This Row],[N° BL]],Tableau1[1er],Tableau1[[#This Row],[Date]]),D13450,"")</f>
        <v/>
      </c>
    </row>
    <row r="13452" spans="1:7" ht="14.25" customHeight="1" x14ac:dyDescent="0.25">
      <c r="A13452" s="1" t="s">
        <v>6116</v>
      </c>
      <c r="B13452" s="1" t="s">
        <v>6117</v>
      </c>
      <c r="C13452" s="7">
        <v>45404.570439814815</v>
      </c>
      <c r="D13452" s="10">
        <v>189</v>
      </c>
      <c r="E13452" s="1" t="s">
        <v>5</v>
      </c>
      <c r="F13452">
        <f>IF(LEFT(Tableau1[[#This Row],[Eléments modifié]],$J$1)=$I$1,Tableau1[[#This Row],[Date]],9^9)</f>
        <v>387420489</v>
      </c>
      <c r="G13452" s="9" t="str">
        <f>IF(Tableau1[[#This Row],[Date]]=_xlfn.MINIFS(Tableau1[1er],Tableau1[N° BL],Tableau1[[#This Row],[N° BL]],Tableau1[1er],Tableau1[[#This Row],[Date]]),D13451,"")</f>
        <v/>
      </c>
    </row>
    <row r="13453" spans="1:7" ht="14.25" customHeight="1" x14ac:dyDescent="0.25">
      <c r="A13453" s="1" t="s">
        <v>6116</v>
      </c>
      <c r="B13453" s="1" t="s">
        <v>6117</v>
      </c>
      <c r="C13453" s="7">
        <v>45404.600972222222</v>
      </c>
      <c r="D13453" s="10">
        <v>176</v>
      </c>
      <c r="E13453" s="1" t="s">
        <v>7</v>
      </c>
      <c r="F13453">
        <f>IF(LEFT(Tableau1[[#This Row],[Eléments modifié]],$J$1)=$I$1,Tableau1[[#This Row],[Date]],9^9)</f>
        <v>45404.600972222222</v>
      </c>
      <c r="G13453" s="9">
        <f>IF(Tableau1[[#This Row],[Date]]=_xlfn.MINIFS(Tableau1[1er],Tableau1[N° BL],Tableau1[[#This Row],[N° BL]],Tableau1[1er],Tableau1[[#This Row],[Date]]),D13452,"")</f>
        <v>189</v>
      </c>
    </row>
    <row r="13454" spans="1:7" ht="14.25" customHeight="1" x14ac:dyDescent="0.25">
      <c r="A13454" s="1" t="s">
        <v>6116</v>
      </c>
      <c r="B13454" s="1" t="s">
        <v>6117</v>
      </c>
      <c r="C13454" s="7">
        <v>45406.659756944442</v>
      </c>
      <c r="D13454" s="10">
        <v>209</v>
      </c>
      <c r="E13454" s="1" t="s">
        <v>98</v>
      </c>
      <c r="F13454">
        <f>IF(LEFT(Tableau1[[#This Row],[Eléments modifié]],$J$1)=$I$1,Tableau1[[#This Row],[Date]],9^9)</f>
        <v>387420489</v>
      </c>
      <c r="G13454" s="9" t="str">
        <f>IF(Tableau1[[#This Row],[Date]]=_xlfn.MINIFS(Tableau1[1er],Tableau1[N° BL],Tableau1[[#This Row],[N° BL]],Tableau1[1er],Tableau1[[#This Row],[Date]]),D13453,"")</f>
        <v/>
      </c>
    </row>
    <row r="13455" spans="1:7" ht="14.25" customHeight="1" x14ac:dyDescent="0.25">
      <c r="A13455" s="1" t="s">
        <v>6116</v>
      </c>
      <c r="B13455" s="1" t="s">
        <v>6117</v>
      </c>
      <c r="C13455" s="7">
        <v>45406.661840277775</v>
      </c>
      <c r="D13455" s="10">
        <v>176</v>
      </c>
      <c r="E13455" s="1" t="s">
        <v>32</v>
      </c>
      <c r="F13455">
        <f>IF(LEFT(Tableau1[[#This Row],[Eléments modifié]],$J$1)=$I$1,Tableau1[[#This Row],[Date]],9^9)</f>
        <v>387420489</v>
      </c>
      <c r="G13455" s="9" t="str">
        <f>IF(Tableau1[[#This Row],[Date]]=_xlfn.MINIFS(Tableau1[1er],Tableau1[N° BL],Tableau1[[#This Row],[N° BL]],Tableau1[1er],Tableau1[[#This Row],[Date]]),D13454,"")</f>
        <v/>
      </c>
    </row>
    <row r="13456" spans="1:7" ht="14.25" customHeight="1" x14ac:dyDescent="0.25">
      <c r="A13456" s="1" t="s">
        <v>6116</v>
      </c>
      <c r="B13456" s="1" t="s">
        <v>6117</v>
      </c>
      <c r="C13456" s="7">
        <v>45406.666562500002</v>
      </c>
      <c r="D13456" s="10">
        <v>188</v>
      </c>
      <c r="E13456" s="1" t="s">
        <v>7</v>
      </c>
      <c r="F13456">
        <f>IF(LEFT(Tableau1[[#This Row],[Eléments modifié]],$J$1)=$I$1,Tableau1[[#This Row],[Date]],9^9)</f>
        <v>45406.666562500002</v>
      </c>
      <c r="G13456" s="9">
        <f>IF(Tableau1[[#This Row],[Date]]=_xlfn.MINIFS(Tableau1[1er],Tableau1[N° BL],Tableau1[[#This Row],[N° BL]],Tableau1[1er],Tableau1[[#This Row],[Date]]),D13455,"")</f>
        <v>176</v>
      </c>
    </row>
    <row r="13457" spans="1:7" ht="14.25" customHeight="1" x14ac:dyDescent="0.25">
      <c r="A13457" s="1" t="s">
        <v>6273</v>
      </c>
      <c r="B13457" s="1" t="s">
        <v>6274</v>
      </c>
      <c r="C13457" s="7">
        <v>45406.311678240738</v>
      </c>
      <c r="D13457" s="10">
        <v>176</v>
      </c>
      <c r="E13457" s="1" t="s">
        <v>111</v>
      </c>
      <c r="F13457">
        <f>IF(LEFT(Tableau1[[#This Row],[Eléments modifié]],$J$1)=$I$1,Tableau1[[#This Row],[Date]],9^9)</f>
        <v>387420489</v>
      </c>
      <c r="G13457" s="9" t="str">
        <f>IF(Tableau1[[#This Row],[Date]]=_xlfn.MINIFS(Tableau1[1er],Tableau1[N° BL],Tableau1[[#This Row],[N° BL]],Tableau1[1er],Tableau1[[#This Row],[Date]]),D13456,"")</f>
        <v/>
      </c>
    </row>
    <row r="13458" spans="1:7" ht="14.25" customHeight="1" x14ac:dyDescent="0.25">
      <c r="A13458" s="1" t="s">
        <v>6273</v>
      </c>
      <c r="B13458" s="1" t="s">
        <v>6274</v>
      </c>
      <c r="C13458" s="7">
        <v>45406.322800925926</v>
      </c>
      <c r="D13458" s="10">
        <v>176</v>
      </c>
      <c r="E13458" s="1" t="s">
        <v>7</v>
      </c>
      <c r="F13458">
        <f>IF(LEFT(Tableau1[[#This Row],[Eléments modifié]],$J$1)=$I$1,Tableau1[[#This Row],[Date]],9^9)</f>
        <v>45406.322800925926</v>
      </c>
      <c r="G13458" s="9">
        <f>IF(Tableau1[[#This Row],[Date]]=_xlfn.MINIFS(Tableau1[1er],Tableau1[N° BL],Tableau1[[#This Row],[N° BL]],Tableau1[1er],Tableau1[[#This Row],[Date]]),D13457,"")</f>
        <v>176</v>
      </c>
    </row>
    <row r="13459" spans="1:7" ht="14.25" customHeight="1" x14ac:dyDescent="0.25">
      <c r="A13459" s="1" t="s">
        <v>6395</v>
      </c>
      <c r="B13459" s="1" t="s">
        <v>6396</v>
      </c>
      <c r="C13459" s="7">
        <v>45404.480324074073</v>
      </c>
      <c r="D13459" s="10">
        <v>211</v>
      </c>
      <c r="E13459" s="1" t="s">
        <v>5</v>
      </c>
      <c r="F13459">
        <f>IF(LEFT(Tableau1[[#This Row],[Eléments modifié]],$J$1)=$I$1,Tableau1[[#This Row],[Date]],9^9)</f>
        <v>387420489</v>
      </c>
      <c r="G13459" s="9" t="str">
        <f>IF(Tableau1[[#This Row],[Date]]=_xlfn.MINIFS(Tableau1[1er],Tableau1[N° BL],Tableau1[[#This Row],[N° BL]],Tableau1[1er],Tableau1[[#This Row],[Date]]),D13458,"")</f>
        <v/>
      </c>
    </row>
    <row r="13460" spans="1:7" ht="14.25" customHeight="1" x14ac:dyDescent="0.25">
      <c r="A13460" s="1" t="s">
        <v>6395</v>
      </c>
      <c r="B13460" s="1" t="s">
        <v>6396</v>
      </c>
      <c r="C13460" s="7">
        <v>45404.49962962963</v>
      </c>
      <c r="D13460" s="10">
        <v>179</v>
      </c>
      <c r="E13460" s="1" t="s">
        <v>7</v>
      </c>
      <c r="F13460">
        <f>IF(LEFT(Tableau1[[#This Row],[Eléments modifié]],$J$1)=$I$1,Tableau1[[#This Row],[Date]],9^9)</f>
        <v>45404.49962962963</v>
      </c>
      <c r="G13460" s="9">
        <f>IF(Tableau1[[#This Row],[Date]]=_xlfn.MINIFS(Tableau1[1er],Tableau1[N° BL],Tableau1[[#This Row],[N° BL]],Tableau1[1er],Tableau1[[#This Row],[Date]]),D13459,"")</f>
        <v>211</v>
      </c>
    </row>
    <row r="13461" spans="1:7" ht="14.25" customHeight="1" x14ac:dyDescent="0.25">
      <c r="A13461" s="1" t="s">
        <v>6397</v>
      </c>
      <c r="B13461" s="1" t="s">
        <v>6398</v>
      </c>
      <c r="C13461" s="7">
        <v>45404.479583333334</v>
      </c>
      <c r="D13461" s="10">
        <v>179</v>
      </c>
      <c r="E13461" s="1" t="s">
        <v>371</v>
      </c>
      <c r="F13461">
        <f>IF(LEFT(Tableau1[[#This Row],[Eléments modifié]],$J$1)=$I$1,Tableau1[[#This Row],[Date]],9^9)</f>
        <v>387420489</v>
      </c>
      <c r="G13461" s="9" t="str">
        <f>IF(Tableau1[[#This Row],[Date]]=_xlfn.MINIFS(Tableau1[1er],Tableau1[N° BL],Tableau1[[#This Row],[N° BL]],Tableau1[1er],Tableau1[[#This Row],[Date]]),D13460,"")</f>
        <v/>
      </c>
    </row>
    <row r="13462" spans="1:7" ht="14.25" customHeight="1" x14ac:dyDescent="0.25">
      <c r="A13462" s="1" t="s">
        <v>6397</v>
      </c>
      <c r="B13462" s="1" t="s">
        <v>6398</v>
      </c>
      <c r="C13462" s="7">
        <v>45404.496747685182</v>
      </c>
      <c r="D13462" s="10">
        <v>209</v>
      </c>
      <c r="E13462" s="1" t="s">
        <v>7</v>
      </c>
      <c r="F13462">
        <f>IF(LEFT(Tableau1[[#This Row],[Eléments modifié]],$J$1)=$I$1,Tableau1[[#This Row],[Date]],9^9)</f>
        <v>45404.496747685182</v>
      </c>
      <c r="G13462" s="9">
        <f>IF(Tableau1[[#This Row],[Date]]=_xlfn.MINIFS(Tableau1[1er],Tableau1[N° BL],Tableau1[[#This Row],[N° BL]],Tableau1[1er],Tableau1[[#This Row],[Date]]),D13461,"")</f>
        <v>179</v>
      </c>
    </row>
    <row r="13463" spans="1:7" ht="14.25" customHeight="1" x14ac:dyDescent="0.25">
      <c r="A13463" s="1" t="s">
        <v>6397</v>
      </c>
      <c r="B13463" s="1" t="s">
        <v>6398</v>
      </c>
      <c r="C13463" s="7">
        <v>45404.497037037036</v>
      </c>
      <c r="D13463" s="10">
        <v>209</v>
      </c>
      <c r="E13463" s="1" t="s">
        <v>7</v>
      </c>
      <c r="F13463">
        <f>IF(LEFT(Tableau1[[#This Row],[Eléments modifié]],$J$1)=$I$1,Tableau1[[#This Row],[Date]],9^9)</f>
        <v>45404.497037037036</v>
      </c>
      <c r="G13463" s="9">
        <f>IF(Tableau1[[#This Row],[Date]]=_xlfn.MINIFS(Tableau1[1er],Tableau1[N° BL],Tableau1[[#This Row],[N° BL]],Tableau1[1er],Tableau1[[#This Row],[Date]]),D13462,"")</f>
        <v>209</v>
      </c>
    </row>
    <row r="13464" spans="1:7" ht="14.25" customHeight="1" x14ac:dyDescent="0.25">
      <c r="A13464" s="1" t="s">
        <v>6345</v>
      </c>
      <c r="B13464" s="1" t="s">
        <v>6346</v>
      </c>
      <c r="C13464" s="7">
        <v>45405.404143518521</v>
      </c>
      <c r="D13464" s="10">
        <v>211</v>
      </c>
      <c r="E13464" s="1" t="s">
        <v>5</v>
      </c>
      <c r="F13464">
        <f>IF(LEFT(Tableau1[[#This Row],[Eléments modifié]],$J$1)=$I$1,Tableau1[[#This Row],[Date]],9^9)</f>
        <v>387420489</v>
      </c>
      <c r="G13464" s="9" t="str">
        <f>IF(Tableau1[[#This Row],[Date]]=_xlfn.MINIFS(Tableau1[1er],Tableau1[N° BL],Tableau1[[#This Row],[N° BL]],Tableau1[1er],Tableau1[[#This Row],[Date]]),D13463,"")</f>
        <v/>
      </c>
    </row>
    <row r="13465" spans="1:7" ht="14.25" customHeight="1" x14ac:dyDescent="0.25">
      <c r="A13465" s="1" t="s">
        <v>6345</v>
      </c>
      <c r="B13465" s="1" t="s">
        <v>6346</v>
      </c>
      <c r="C13465" s="7">
        <v>45405.412881944445</v>
      </c>
      <c r="D13465" s="10">
        <v>179</v>
      </c>
      <c r="E13465" s="1" t="s">
        <v>7</v>
      </c>
      <c r="F13465">
        <f>IF(LEFT(Tableau1[[#This Row],[Eléments modifié]],$J$1)=$I$1,Tableau1[[#This Row],[Date]],9^9)</f>
        <v>45405.412881944445</v>
      </c>
      <c r="G13465" s="9">
        <f>IF(Tableau1[[#This Row],[Date]]=_xlfn.MINIFS(Tableau1[1er],Tableau1[N° BL],Tableau1[[#This Row],[N° BL]],Tableau1[1er],Tableau1[[#This Row],[Date]]),D13464,"")</f>
        <v>211</v>
      </c>
    </row>
    <row r="13466" spans="1:7" ht="14.25" customHeight="1" x14ac:dyDescent="0.25">
      <c r="A13466" s="1" t="s">
        <v>6230</v>
      </c>
      <c r="B13466" s="1" t="s">
        <v>6231</v>
      </c>
      <c r="C13466" s="7">
        <v>45404.397789351853</v>
      </c>
      <c r="D13466" s="10">
        <v>176</v>
      </c>
      <c r="E13466" s="1" t="s">
        <v>3459</v>
      </c>
      <c r="F13466">
        <f>IF(LEFT(Tableau1[[#This Row],[Eléments modifié]],$J$1)=$I$1,Tableau1[[#This Row],[Date]],9^9)</f>
        <v>387420489</v>
      </c>
      <c r="G13466" s="9" t="str">
        <f>IF(Tableau1[[#This Row],[Date]]=_xlfn.MINIFS(Tableau1[1er],Tableau1[N° BL],Tableau1[[#This Row],[N° BL]],Tableau1[1er],Tableau1[[#This Row],[Date]]),D13465,"")</f>
        <v/>
      </c>
    </row>
    <row r="13467" spans="1:7" ht="14.25" customHeight="1" x14ac:dyDescent="0.25">
      <c r="A13467" s="1" t="s">
        <v>6230</v>
      </c>
      <c r="B13467" s="1" t="s">
        <v>6231</v>
      </c>
      <c r="C13467" s="7">
        <v>45404.412743055553</v>
      </c>
      <c r="D13467" s="10">
        <v>211</v>
      </c>
      <c r="E13467" s="1" t="s">
        <v>7</v>
      </c>
      <c r="F13467">
        <f>IF(LEFT(Tableau1[[#This Row],[Eléments modifié]],$J$1)=$I$1,Tableau1[[#This Row],[Date]],9^9)</f>
        <v>45404.412743055553</v>
      </c>
      <c r="G13467" s="9">
        <f>IF(Tableau1[[#This Row],[Date]]=_xlfn.MINIFS(Tableau1[1er],Tableau1[N° BL],Tableau1[[#This Row],[N° BL]],Tableau1[1er],Tableau1[[#This Row],[Date]]),D13466,"")</f>
        <v>176</v>
      </c>
    </row>
    <row r="13468" spans="1:7" ht="14.25" customHeight="1" x14ac:dyDescent="0.25">
      <c r="A13468" s="1" t="s">
        <v>6230</v>
      </c>
      <c r="B13468" s="1" t="s">
        <v>6231</v>
      </c>
      <c r="C13468" s="7">
        <v>45406.467233796298</v>
      </c>
      <c r="D13468" s="10">
        <v>182</v>
      </c>
      <c r="E13468" s="1" t="s">
        <v>98</v>
      </c>
      <c r="F13468">
        <f>IF(LEFT(Tableau1[[#This Row],[Eléments modifié]],$J$1)=$I$1,Tableau1[[#This Row],[Date]],9^9)</f>
        <v>387420489</v>
      </c>
      <c r="G13468" s="9" t="str">
        <f>IF(Tableau1[[#This Row],[Date]]=_xlfn.MINIFS(Tableau1[1er],Tableau1[N° BL],Tableau1[[#This Row],[N° BL]],Tableau1[1er],Tableau1[[#This Row],[Date]]),D13467,"")</f>
        <v/>
      </c>
    </row>
    <row r="13469" spans="1:7" ht="14.25" customHeight="1" x14ac:dyDescent="0.25">
      <c r="A13469" s="1" t="s">
        <v>6230</v>
      </c>
      <c r="B13469" s="1" t="s">
        <v>6231</v>
      </c>
      <c r="C13469" s="7">
        <v>45406.468634259261</v>
      </c>
      <c r="D13469" s="10">
        <v>188</v>
      </c>
      <c r="E13469" s="1" t="s">
        <v>32</v>
      </c>
      <c r="F13469">
        <f>IF(LEFT(Tableau1[[#This Row],[Eléments modifié]],$J$1)=$I$1,Tableau1[[#This Row],[Date]],9^9)</f>
        <v>387420489</v>
      </c>
      <c r="G13469" s="9" t="str">
        <f>IF(Tableau1[[#This Row],[Date]]=_xlfn.MINIFS(Tableau1[1er],Tableau1[N° BL],Tableau1[[#This Row],[N° BL]],Tableau1[1er],Tableau1[[#This Row],[Date]]),D13468,"")</f>
        <v/>
      </c>
    </row>
    <row r="13470" spans="1:7" ht="14.25" customHeight="1" x14ac:dyDescent="0.25">
      <c r="A13470" s="1" t="s">
        <v>6230</v>
      </c>
      <c r="B13470" s="1" t="s">
        <v>6231</v>
      </c>
      <c r="C13470" s="7">
        <v>45406.468946759262</v>
      </c>
      <c r="D13470" s="10">
        <v>188</v>
      </c>
      <c r="E13470" s="1" t="s">
        <v>7</v>
      </c>
      <c r="F13470">
        <f>IF(LEFT(Tableau1[[#This Row],[Eléments modifié]],$J$1)=$I$1,Tableau1[[#This Row],[Date]],9^9)</f>
        <v>45406.468946759262</v>
      </c>
      <c r="G13470" s="9">
        <f>IF(Tableau1[[#This Row],[Date]]=_xlfn.MINIFS(Tableau1[1er],Tableau1[N° BL],Tableau1[[#This Row],[N° BL]],Tableau1[1er],Tableau1[[#This Row],[Date]]),D13469,"")</f>
        <v>188</v>
      </c>
    </row>
    <row r="13471" spans="1:7" ht="14.25" customHeight="1" x14ac:dyDescent="0.25">
      <c r="A13471" s="1" t="s">
        <v>6405</v>
      </c>
      <c r="B13471" s="1" t="s">
        <v>6406</v>
      </c>
      <c r="C13471" s="7">
        <v>45404.474826388891</v>
      </c>
      <c r="D13471" s="10">
        <v>176</v>
      </c>
      <c r="E13471" s="1" t="s">
        <v>111</v>
      </c>
      <c r="F13471">
        <f>IF(LEFT(Tableau1[[#This Row],[Eléments modifié]],$J$1)=$I$1,Tableau1[[#This Row],[Date]],9^9)</f>
        <v>387420489</v>
      </c>
      <c r="G13471" s="9" t="str">
        <f>IF(Tableau1[[#This Row],[Date]]=_xlfn.MINIFS(Tableau1[1er],Tableau1[N° BL],Tableau1[[#This Row],[N° BL]],Tableau1[1er],Tableau1[[#This Row],[Date]]),D13470,"")</f>
        <v/>
      </c>
    </row>
    <row r="13472" spans="1:7" ht="14.25" customHeight="1" x14ac:dyDescent="0.25">
      <c r="A13472" s="1" t="s">
        <v>6405</v>
      </c>
      <c r="B13472" s="1" t="s">
        <v>6406</v>
      </c>
      <c r="C13472" s="7">
        <v>45404.479097222225</v>
      </c>
      <c r="D13472" s="10">
        <v>176</v>
      </c>
      <c r="E13472" s="1" t="s">
        <v>7</v>
      </c>
      <c r="F13472">
        <f>IF(LEFT(Tableau1[[#This Row],[Eléments modifié]],$J$1)=$I$1,Tableau1[[#This Row],[Date]],9^9)</f>
        <v>45404.479097222225</v>
      </c>
      <c r="G13472" s="9">
        <f>IF(Tableau1[[#This Row],[Date]]=_xlfn.MINIFS(Tableau1[1er],Tableau1[N° BL],Tableau1[[#This Row],[N° BL]],Tableau1[1er],Tableau1[[#This Row],[Date]]),D13471,"")</f>
        <v>176</v>
      </c>
    </row>
    <row r="13473" spans="1:7" ht="14.25" customHeight="1" x14ac:dyDescent="0.25">
      <c r="A13473" s="1" t="s">
        <v>6431</v>
      </c>
      <c r="B13473" s="1" t="s">
        <v>6432</v>
      </c>
      <c r="C13473" s="7">
        <v>45404.400717592594</v>
      </c>
      <c r="D13473" s="10">
        <v>209</v>
      </c>
      <c r="E13473" s="1" t="s">
        <v>111</v>
      </c>
      <c r="F13473">
        <f>IF(LEFT(Tableau1[[#This Row],[Eléments modifié]],$J$1)=$I$1,Tableau1[[#This Row],[Date]],9^9)</f>
        <v>387420489</v>
      </c>
      <c r="G13473" s="9" t="str">
        <f>IF(Tableau1[[#This Row],[Date]]=_xlfn.MINIFS(Tableau1[1er],Tableau1[N° BL],Tableau1[[#This Row],[N° BL]],Tableau1[1er],Tableau1[[#This Row],[Date]]),D13472,"")</f>
        <v/>
      </c>
    </row>
    <row r="13474" spans="1:7" ht="14.25" customHeight="1" x14ac:dyDescent="0.25">
      <c r="A13474" s="1" t="s">
        <v>6431</v>
      </c>
      <c r="B13474" s="1" t="s">
        <v>6432</v>
      </c>
      <c r="C13474" s="7">
        <v>45404.411932870367</v>
      </c>
      <c r="D13474" s="10">
        <v>176</v>
      </c>
      <c r="E13474" s="1" t="s">
        <v>7</v>
      </c>
      <c r="F13474">
        <f>IF(LEFT(Tableau1[[#This Row],[Eléments modifié]],$J$1)=$I$1,Tableau1[[#This Row],[Date]],9^9)</f>
        <v>45404.411932870367</v>
      </c>
      <c r="G13474" s="9">
        <f>IF(Tableau1[[#This Row],[Date]]=_xlfn.MINIFS(Tableau1[1er],Tableau1[N° BL],Tableau1[[#This Row],[N° BL]],Tableau1[1er],Tableau1[[#This Row],[Date]]),D13473,"")</f>
        <v>209</v>
      </c>
    </row>
    <row r="13475" spans="1:7" ht="14.25" customHeight="1" x14ac:dyDescent="0.25">
      <c r="A13475" s="1" t="s">
        <v>6287</v>
      </c>
      <c r="B13475" s="1" t="s">
        <v>6288</v>
      </c>
      <c r="C13475" s="7">
        <v>45405.576249999998</v>
      </c>
      <c r="D13475" s="10">
        <v>176</v>
      </c>
      <c r="E13475" s="1" t="s">
        <v>2447</v>
      </c>
      <c r="F13475">
        <f>IF(LEFT(Tableau1[[#This Row],[Eléments modifié]],$J$1)=$I$1,Tableau1[[#This Row],[Date]],9^9)</f>
        <v>387420489</v>
      </c>
      <c r="G13475" s="9" t="str">
        <f>IF(Tableau1[[#This Row],[Date]]=_xlfn.MINIFS(Tableau1[1er],Tableau1[N° BL],Tableau1[[#This Row],[N° BL]],Tableau1[1er],Tableau1[[#This Row],[Date]]),D13474,"")</f>
        <v/>
      </c>
    </row>
    <row r="13476" spans="1:7" ht="14.25" customHeight="1" x14ac:dyDescent="0.25">
      <c r="A13476" s="1" t="s">
        <v>6287</v>
      </c>
      <c r="B13476" s="1" t="s">
        <v>6288</v>
      </c>
      <c r="C13476" s="7">
        <v>45405.587800925925</v>
      </c>
      <c r="D13476" s="10">
        <v>212</v>
      </c>
      <c r="E13476" s="1" t="s">
        <v>7</v>
      </c>
      <c r="F13476">
        <f>IF(LEFT(Tableau1[[#This Row],[Eléments modifié]],$J$1)=$I$1,Tableau1[[#This Row],[Date]],9^9)</f>
        <v>45405.587800925925</v>
      </c>
      <c r="G13476" s="9">
        <f>IF(Tableau1[[#This Row],[Date]]=_xlfn.MINIFS(Tableau1[1er],Tableau1[N° BL],Tableau1[[#This Row],[N° BL]],Tableau1[1er],Tableau1[[#This Row],[Date]]),D13475,"")</f>
        <v>176</v>
      </c>
    </row>
    <row r="13477" spans="1:7" ht="14.25" customHeight="1" x14ac:dyDescent="0.25">
      <c r="A13477" s="1" t="s">
        <v>6287</v>
      </c>
      <c r="B13477" s="1" t="s">
        <v>6288</v>
      </c>
      <c r="C13477" s="7">
        <v>45405.591087962966</v>
      </c>
      <c r="D13477" s="10">
        <v>211</v>
      </c>
      <c r="E13477" s="1" t="s">
        <v>98</v>
      </c>
      <c r="F13477">
        <f>IF(LEFT(Tableau1[[#This Row],[Eléments modifié]],$J$1)=$I$1,Tableau1[[#This Row],[Date]],9^9)</f>
        <v>387420489</v>
      </c>
      <c r="G13477" s="9" t="str">
        <f>IF(Tableau1[[#This Row],[Date]]=_xlfn.MINIFS(Tableau1[1er],Tableau1[N° BL],Tableau1[[#This Row],[N° BL]],Tableau1[1er],Tableau1[[#This Row],[Date]]),D13476,"")</f>
        <v/>
      </c>
    </row>
    <row r="13478" spans="1:7" ht="14.25" customHeight="1" x14ac:dyDescent="0.25">
      <c r="A13478" s="1" t="s">
        <v>6287</v>
      </c>
      <c r="B13478" s="1" t="s">
        <v>6288</v>
      </c>
      <c r="C13478" s="7">
        <v>45405.60597222222</v>
      </c>
      <c r="D13478" s="10">
        <v>211</v>
      </c>
      <c r="E13478" s="1" t="s">
        <v>2447</v>
      </c>
      <c r="F13478">
        <f>IF(LEFT(Tableau1[[#This Row],[Eléments modifié]],$J$1)=$I$1,Tableau1[[#This Row],[Date]],9^9)</f>
        <v>387420489</v>
      </c>
      <c r="G13478" s="9" t="str">
        <f>IF(Tableau1[[#This Row],[Date]]=_xlfn.MINIFS(Tableau1[1er],Tableau1[N° BL],Tableau1[[#This Row],[N° BL]],Tableau1[1er],Tableau1[[#This Row],[Date]]),D13477,"")</f>
        <v/>
      </c>
    </row>
    <row r="13479" spans="1:7" ht="14.25" customHeight="1" x14ac:dyDescent="0.25">
      <c r="A13479" s="1" t="s">
        <v>6287</v>
      </c>
      <c r="B13479" s="1" t="s">
        <v>6288</v>
      </c>
      <c r="C13479" s="7">
        <v>45405.611238425925</v>
      </c>
      <c r="D13479" s="10">
        <v>209</v>
      </c>
      <c r="E13479" s="1" t="s">
        <v>7</v>
      </c>
      <c r="F13479">
        <f>IF(LEFT(Tableau1[[#This Row],[Eléments modifié]],$J$1)=$I$1,Tableau1[[#This Row],[Date]],9^9)</f>
        <v>45405.611238425925</v>
      </c>
      <c r="G13479" s="9">
        <f>IF(Tableau1[[#This Row],[Date]]=_xlfn.MINIFS(Tableau1[1er],Tableau1[N° BL],Tableau1[[#This Row],[N° BL]],Tableau1[1er],Tableau1[[#This Row],[Date]]),D13478,"")</f>
        <v>211</v>
      </c>
    </row>
    <row r="13480" spans="1:7" ht="14.25" customHeight="1" x14ac:dyDescent="0.25">
      <c r="A13480" s="1" t="s">
        <v>5882</v>
      </c>
      <c r="B13480" s="1" t="s">
        <v>5883</v>
      </c>
      <c r="C13480" s="7">
        <v>45404.628298611111</v>
      </c>
      <c r="D13480" s="10">
        <v>176</v>
      </c>
      <c r="E13480" s="1" t="s">
        <v>111</v>
      </c>
      <c r="F13480">
        <f>IF(LEFT(Tableau1[[#This Row],[Eléments modifié]],$J$1)=$I$1,Tableau1[[#This Row],[Date]],9^9)</f>
        <v>387420489</v>
      </c>
      <c r="G13480" s="9" t="str">
        <f>IF(Tableau1[[#This Row],[Date]]=_xlfn.MINIFS(Tableau1[1er],Tableau1[N° BL],Tableau1[[#This Row],[N° BL]],Tableau1[1er],Tableau1[[#This Row],[Date]]),D13479,"")</f>
        <v/>
      </c>
    </row>
    <row r="13481" spans="1:7" ht="14.25" customHeight="1" x14ac:dyDescent="0.25">
      <c r="A13481" s="1" t="s">
        <v>5882</v>
      </c>
      <c r="B13481" s="1" t="s">
        <v>5883</v>
      </c>
      <c r="C13481" s="7">
        <v>45404.628645833334</v>
      </c>
      <c r="D13481" s="10">
        <v>188</v>
      </c>
      <c r="E13481" s="1" t="s">
        <v>20</v>
      </c>
      <c r="F13481">
        <f>IF(LEFT(Tableau1[[#This Row],[Eléments modifié]],$J$1)=$I$1,Tableau1[[#This Row],[Date]],9^9)</f>
        <v>387420489</v>
      </c>
      <c r="G13481" s="9" t="str">
        <f>IF(Tableau1[[#This Row],[Date]]=_xlfn.MINIFS(Tableau1[1er],Tableau1[N° BL],Tableau1[[#This Row],[N° BL]],Tableau1[1er],Tableau1[[#This Row],[Date]]),D13480,"")</f>
        <v/>
      </c>
    </row>
    <row r="13482" spans="1:7" ht="14.25" customHeight="1" x14ac:dyDescent="0.25">
      <c r="A13482" s="1" t="s">
        <v>5882</v>
      </c>
      <c r="B13482" s="1" t="s">
        <v>5883</v>
      </c>
      <c r="C13482" s="7">
        <v>45404.639374999999</v>
      </c>
      <c r="D13482" s="10">
        <v>188</v>
      </c>
      <c r="E13482" s="1" t="s">
        <v>32</v>
      </c>
      <c r="F13482">
        <f>IF(LEFT(Tableau1[[#This Row],[Eléments modifié]],$J$1)=$I$1,Tableau1[[#This Row],[Date]],9^9)</f>
        <v>387420489</v>
      </c>
      <c r="G13482" s="9" t="str">
        <f>IF(Tableau1[[#This Row],[Date]]=_xlfn.MINIFS(Tableau1[1er],Tableau1[N° BL],Tableau1[[#This Row],[N° BL]],Tableau1[1er],Tableau1[[#This Row],[Date]]),D13481,"")</f>
        <v/>
      </c>
    </row>
    <row r="13483" spans="1:7" ht="14.25" customHeight="1" x14ac:dyDescent="0.25">
      <c r="A13483" s="1" t="s">
        <v>5882</v>
      </c>
      <c r="B13483" s="1" t="s">
        <v>5883</v>
      </c>
      <c r="C13483" s="7">
        <v>45404.639548611114</v>
      </c>
      <c r="D13483" s="10">
        <v>212</v>
      </c>
      <c r="E13483" s="1" t="s">
        <v>20</v>
      </c>
      <c r="F13483">
        <f>IF(LEFT(Tableau1[[#This Row],[Eléments modifié]],$J$1)=$I$1,Tableau1[[#This Row],[Date]],9^9)</f>
        <v>387420489</v>
      </c>
      <c r="G13483" s="9" t="str">
        <f>IF(Tableau1[[#This Row],[Date]]=_xlfn.MINIFS(Tableau1[1er],Tableau1[N° BL],Tableau1[[#This Row],[N° BL]],Tableau1[1er],Tableau1[[#This Row],[Date]]),D13482,"")</f>
        <v/>
      </c>
    </row>
    <row r="13484" spans="1:7" ht="14.25" customHeight="1" x14ac:dyDescent="0.25">
      <c r="A13484" s="1" t="s">
        <v>5882</v>
      </c>
      <c r="B13484" s="1" t="s">
        <v>5883</v>
      </c>
      <c r="C13484" s="7">
        <v>45404.644236111111</v>
      </c>
      <c r="D13484" s="10">
        <v>211</v>
      </c>
      <c r="E13484" s="1" t="s">
        <v>2447</v>
      </c>
      <c r="F13484">
        <f>IF(LEFT(Tableau1[[#This Row],[Eléments modifié]],$J$1)=$I$1,Tableau1[[#This Row],[Date]],9^9)</f>
        <v>387420489</v>
      </c>
      <c r="G13484" s="9" t="str">
        <f>IF(Tableau1[[#This Row],[Date]]=_xlfn.MINIFS(Tableau1[1er],Tableau1[N° BL],Tableau1[[#This Row],[N° BL]],Tableau1[1er],Tableau1[[#This Row],[Date]]),D13483,"")</f>
        <v/>
      </c>
    </row>
    <row r="13485" spans="1:7" ht="14.25" customHeight="1" x14ac:dyDescent="0.25">
      <c r="A13485" s="1" t="s">
        <v>5882</v>
      </c>
      <c r="B13485" s="1" t="s">
        <v>5883</v>
      </c>
      <c r="C13485" s="7">
        <v>45404.725937499999</v>
      </c>
      <c r="D13485" s="10">
        <v>212</v>
      </c>
      <c r="E13485" s="1" t="s">
        <v>7</v>
      </c>
      <c r="F13485">
        <f>IF(LEFT(Tableau1[[#This Row],[Eléments modifié]],$J$1)=$I$1,Tableau1[[#This Row],[Date]],9^9)</f>
        <v>45404.725937499999</v>
      </c>
      <c r="G13485" s="9">
        <f>IF(Tableau1[[#This Row],[Date]]=_xlfn.MINIFS(Tableau1[1er],Tableau1[N° BL],Tableau1[[#This Row],[N° BL]],Tableau1[1er],Tableau1[[#This Row],[Date]]),D13484,"")</f>
        <v>211</v>
      </c>
    </row>
    <row r="13486" spans="1:7" ht="14.25" customHeight="1" x14ac:dyDescent="0.25">
      <c r="A13486" s="1" t="s">
        <v>5882</v>
      </c>
      <c r="B13486" s="1" t="s">
        <v>5883</v>
      </c>
      <c r="C13486" s="7">
        <v>45407.444004629629</v>
      </c>
      <c r="D13486" s="10">
        <v>188</v>
      </c>
      <c r="E13486" s="1" t="s">
        <v>98</v>
      </c>
      <c r="F13486">
        <f>IF(LEFT(Tableau1[[#This Row],[Eléments modifié]],$J$1)=$I$1,Tableau1[[#This Row],[Date]],9^9)</f>
        <v>387420489</v>
      </c>
      <c r="G13486" s="9" t="str">
        <f>IF(Tableau1[[#This Row],[Date]]=_xlfn.MINIFS(Tableau1[1er],Tableau1[N° BL],Tableau1[[#This Row],[N° BL]],Tableau1[1er],Tableau1[[#This Row],[Date]]),D13485,"")</f>
        <v/>
      </c>
    </row>
    <row r="13487" spans="1:7" ht="14.25" customHeight="1" x14ac:dyDescent="0.25">
      <c r="A13487" s="1" t="s">
        <v>5882</v>
      </c>
      <c r="B13487" s="1" t="s">
        <v>5883</v>
      </c>
      <c r="C13487" s="7">
        <v>45407.588275462964</v>
      </c>
      <c r="D13487" s="10">
        <v>188</v>
      </c>
      <c r="E13487" s="1" t="s">
        <v>32</v>
      </c>
      <c r="F13487">
        <f>IF(LEFT(Tableau1[[#This Row],[Eléments modifié]],$J$1)=$I$1,Tableau1[[#This Row],[Date]],9^9)</f>
        <v>387420489</v>
      </c>
      <c r="G13487" s="9" t="str">
        <f>IF(Tableau1[[#This Row],[Date]]=_xlfn.MINIFS(Tableau1[1er],Tableau1[N° BL],Tableau1[[#This Row],[N° BL]],Tableau1[1er],Tableau1[[#This Row],[Date]]),D13486,"")</f>
        <v/>
      </c>
    </row>
    <row r="13488" spans="1:7" ht="14.25" customHeight="1" x14ac:dyDescent="0.25">
      <c r="A13488" s="1" t="s">
        <v>5882</v>
      </c>
      <c r="B13488" s="1" t="s">
        <v>5883</v>
      </c>
      <c r="C13488" s="7">
        <v>45407.589016203703</v>
      </c>
      <c r="D13488" s="10">
        <v>188</v>
      </c>
      <c r="E13488" s="1" t="s">
        <v>7</v>
      </c>
      <c r="F13488">
        <f>IF(LEFT(Tableau1[[#This Row],[Eléments modifié]],$J$1)=$I$1,Tableau1[[#This Row],[Date]],9^9)</f>
        <v>45407.589016203703</v>
      </c>
      <c r="G13488" s="9">
        <f>IF(Tableau1[[#This Row],[Date]]=_xlfn.MINIFS(Tableau1[1er],Tableau1[N° BL],Tableau1[[#This Row],[N° BL]],Tableau1[1er],Tableau1[[#This Row],[Date]]),D13487,"")</f>
        <v>188</v>
      </c>
    </row>
    <row r="13489" spans="1:7" ht="14.25" customHeight="1" x14ac:dyDescent="0.25">
      <c r="A13489" s="1" t="s">
        <v>5882</v>
      </c>
      <c r="B13489" s="1" t="s">
        <v>5883</v>
      </c>
      <c r="C13489" s="7">
        <v>45407.735775462963</v>
      </c>
      <c r="D13489" s="10">
        <v>188</v>
      </c>
      <c r="E13489" s="1" t="s">
        <v>98</v>
      </c>
      <c r="F13489">
        <f>IF(LEFT(Tableau1[[#This Row],[Eléments modifié]],$J$1)=$I$1,Tableau1[[#This Row],[Date]],9^9)</f>
        <v>387420489</v>
      </c>
      <c r="G13489" s="9" t="str">
        <f>IF(Tableau1[[#This Row],[Date]]=_xlfn.MINIFS(Tableau1[1er],Tableau1[N° BL],Tableau1[[#This Row],[N° BL]],Tableau1[1er],Tableau1[[#This Row],[Date]]),D13488,"")</f>
        <v/>
      </c>
    </row>
    <row r="13490" spans="1:7" ht="14.25" customHeight="1" x14ac:dyDescent="0.25">
      <c r="A13490" s="1" t="s">
        <v>5882</v>
      </c>
      <c r="B13490" s="1" t="s">
        <v>5883</v>
      </c>
      <c r="C13490" s="7">
        <v>45408.40797453704</v>
      </c>
      <c r="D13490" s="10">
        <v>176</v>
      </c>
      <c r="E13490" s="1" t="s">
        <v>32</v>
      </c>
      <c r="F13490">
        <f>IF(LEFT(Tableau1[[#This Row],[Eléments modifié]],$J$1)=$I$1,Tableau1[[#This Row],[Date]],9^9)</f>
        <v>387420489</v>
      </c>
      <c r="G13490" s="9" t="str">
        <f>IF(Tableau1[[#This Row],[Date]]=_xlfn.MINIFS(Tableau1[1er],Tableau1[N° BL],Tableau1[[#This Row],[N° BL]],Tableau1[1er],Tableau1[[#This Row],[Date]]),D13489,"")</f>
        <v/>
      </c>
    </row>
    <row r="13491" spans="1:7" ht="14.25" customHeight="1" x14ac:dyDescent="0.25">
      <c r="A13491" s="1" t="s">
        <v>5882</v>
      </c>
      <c r="B13491" s="1" t="s">
        <v>5883</v>
      </c>
      <c r="C13491" s="7">
        <v>45408.518576388888</v>
      </c>
      <c r="D13491" s="10">
        <v>188</v>
      </c>
      <c r="E13491" s="1" t="s">
        <v>7</v>
      </c>
      <c r="F13491">
        <f>IF(LEFT(Tableau1[[#This Row],[Eléments modifié]],$J$1)=$I$1,Tableau1[[#This Row],[Date]],9^9)</f>
        <v>45408.518576388888</v>
      </c>
      <c r="G13491" s="9">
        <f>IF(Tableau1[[#This Row],[Date]]=_xlfn.MINIFS(Tableau1[1er],Tableau1[N° BL],Tableau1[[#This Row],[N° BL]],Tableau1[1er],Tableau1[[#This Row],[Date]]),D13490,"")</f>
        <v>176</v>
      </c>
    </row>
    <row r="13492" spans="1:7" ht="14.25" customHeight="1" x14ac:dyDescent="0.25">
      <c r="A13492" s="1" t="s">
        <v>6409</v>
      </c>
      <c r="B13492" s="1" t="s">
        <v>6410</v>
      </c>
      <c r="C13492" s="7">
        <v>45404.453576388885</v>
      </c>
      <c r="D13492" s="10">
        <v>209</v>
      </c>
      <c r="E13492" s="1" t="s">
        <v>5</v>
      </c>
      <c r="F13492">
        <f>IF(LEFT(Tableau1[[#This Row],[Eléments modifié]],$J$1)=$I$1,Tableau1[[#This Row],[Date]],9^9)</f>
        <v>387420489</v>
      </c>
      <c r="G13492" s="9" t="str">
        <f>IF(Tableau1[[#This Row],[Date]]=_xlfn.MINIFS(Tableau1[1er],Tableau1[N° BL],Tableau1[[#This Row],[N° BL]],Tableau1[1er],Tableau1[[#This Row],[Date]]),D13491,"")</f>
        <v/>
      </c>
    </row>
    <row r="13493" spans="1:7" ht="14.25" customHeight="1" x14ac:dyDescent="0.25">
      <c r="A13493" s="1" t="s">
        <v>6409</v>
      </c>
      <c r="B13493" s="1" t="s">
        <v>6410</v>
      </c>
      <c r="C13493" s="7">
        <v>45404.466678240744</v>
      </c>
      <c r="D13493" s="10">
        <v>179</v>
      </c>
      <c r="E13493" s="1" t="s">
        <v>7</v>
      </c>
      <c r="F13493">
        <f>IF(LEFT(Tableau1[[#This Row],[Eléments modifié]],$J$1)=$I$1,Tableau1[[#This Row],[Date]],9^9)</f>
        <v>45404.466678240744</v>
      </c>
      <c r="G13493" s="9">
        <f>IF(Tableau1[[#This Row],[Date]]=_xlfn.MINIFS(Tableau1[1er],Tableau1[N° BL],Tableau1[[#This Row],[N° BL]],Tableau1[1er],Tableau1[[#This Row],[Date]]),D13492,"")</f>
        <v>209</v>
      </c>
    </row>
    <row r="13494" spans="1:7" ht="14.25" customHeight="1" x14ac:dyDescent="0.25">
      <c r="A13494" s="1" t="s">
        <v>6387</v>
      </c>
      <c r="B13494" s="1" t="s">
        <v>6388</v>
      </c>
      <c r="C13494" s="7">
        <v>45404.499664351853</v>
      </c>
      <c r="D13494" s="10">
        <v>209</v>
      </c>
      <c r="E13494" s="1" t="s">
        <v>5</v>
      </c>
      <c r="F13494">
        <f>IF(LEFT(Tableau1[[#This Row],[Eléments modifié]],$J$1)=$I$1,Tableau1[[#This Row],[Date]],9^9)</f>
        <v>387420489</v>
      </c>
      <c r="G13494" s="9" t="str">
        <f>IF(Tableau1[[#This Row],[Date]]=_xlfn.MINIFS(Tableau1[1er],Tableau1[N° BL],Tableau1[[#This Row],[N° BL]],Tableau1[1er],Tableau1[[#This Row],[Date]]),D13493,"")</f>
        <v/>
      </c>
    </row>
    <row r="13495" spans="1:7" ht="14.25" customHeight="1" x14ac:dyDescent="0.25">
      <c r="A13495" s="1" t="s">
        <v>6387</v>
      </c>
      <c r="B13495" s="1" t="s">
        <v>6388</v>
      </c>
      <c r="C13495" s="7">
        <v>45404.528321759259</v>
      </c>
      <c r="D13495" s="10">
        <v>179</v>
      </c>
      <c r="E13495" s="1" t="s">
        <v>7</v>
      </c>
      <c r="F13495">
        <f>IF(LEFT(Tableau1[[#This Row],[Eléments modifié]],$J$1)=$I$1,Tableau1[[#This Row],[Date]],9^9)</f>
        <v>45404.528321759259</v>
      </c>
      <c r="G13495" s="9">
        <f>IF(Tableau1[[#This Row],[Date]]=_xlfn.MINIFS(Tableau1[1er],Tableau1[N° BL],Tableau1[[#This Row],[N° BL]],Tableau1[1er],Tableau1[[#This Row],[Date]]),D13494,"")</f>
        <v>209</v>
      </c>
    </row>
    <row r="13496" spans="1:7" ht="14.25" customHeight="1" x14ac:dyDescent="0.25">
      <c r="A13496" s="1" t="s">
        <v>6427</v>
      </c>
      <c r="B13496" s="1" t="s">
        <v>6428</v>
      </c>
      <c r="C13496" s="7">
        <v>45404.41196759259</v>
      </c>
      <c r="D13496" s="10">
        <v>211</v>
      </c>
      <c r="E13496" s="1" t="s">
        <v>111</v>
      </c>
      <c r="F13496">
        <f>IF(LEFT(Tableau1[[#This Row],[Eléments modifié]],$J$1)=$I$1,Tableau1[[#This Row],[Date]],9^9)</f>
        <v>387420489</v>
      </c>
      <c r="G13496" s="9" t="str">
        <f>IF(Tableau1[[#This Row],[Date]]=_xlfn.MINIFS(Tableau1[1er],Tableau1[N° BL],Tableau1[[#This Row],[N° BL]],Tableau1[1er],Tableau1[[#This Row],[Date]]),D13495,"")</f>
        <v/>
      </c>
    </row>
    <row r="13497" spans="1:7" ht="14.25" customHeight="1" x14ac:dyDescent="0.25">
      <c r="A13497" s="1" t="s">
        <v>6427</v>
      </c>
      <c r="B13497" s="1" t="s">
        <v>6428</v>
      </c>
      <c r="C13497" s="7">
        <v>45404.416990740741</v>
      </c>
      <c r="D13497" s="10">
        <v>176</v>
      </c>
      <c r="E13497" s="1" t="s">
        <v>7</v>
      </c>
      <c r="F13497">
        <f>IF(LEFT(Tableau1[[#This Row],[Eléments modifié]],$J$1)=$I$1,Tableau1[[#This Row],[Date]],9^9)</f>
        <v>45404.416990740741</v>
      </c>
      <c r="G13497" s="9">
        <f>IF(Tableau1[[#This Row],[Date]]=_xlfn.MINIFS(Tableau1[1er],Tableau1[N° BL],Tableau1[[#This Row],[N° BL]],Tableau1[1er],Tableau1[[#This Row],[Date]]),D13496,"")</f>
        <v>211</v>
      </c>
    </row>
    <row r="13498" spans="1:7" ht="14.25" customHeight="1" x14ac:dyDescent="0.25">
      <c r="A13498" s="1" t="s">
        <v>6030</v>
      </c>
      <c r="B13498" s="1" t="s">
        <v>6031</v>
      </c>
      <c r="C13498" s="7">
        <v>45407.479803240742</v>
      </c>
      <c r="D13498" s="10">
        <v>209</v>
      </c>
      <c r="E13498" s="1" t="s">
        <v>111</v>
      </c>
      <c r="F13498">
        <f>IF(LEFT(Tableau1[[#This Row],[Eléments modifié]],$J$1)=$I$1,Tableau1[[#This Row],[Date]],9^9)</f>
        <v>387420489</v>
      </c>
      <c r="G13498" s="9" t="str">
        <f>IF(Tableau1[[#This Row],[Date]]=_xlfn.MINIFS(Tableau1[1er],Tableau1[N° BL],Tableau1[[#This Row],[N° BL]],Tableau1[1er],Tableau1[[#This Row],[Date]]),D13497,"")</f>
        <v/>
      </c>
    </row>
    <row r="13499" spans="1:7" ht="14.25" customHeight="1" x14ac:dyDescent="0.25">
      <c r="A13499" s="1" t="s">
        <v>6030</v>
      </c>
      <c r="B13499" s="1" t="s">
        <v>6031</v>
      </c>
      <c r="C13499" s="7">
        <v>45407.542442129627</v>
      </c>
      <c r="D13499" s="10">
        <v>176</v>
      </c>
      <c r="E13499" s="1" t="s">
        <v>7</v>
      </c>
      <c r="F13499">
        <f>IF(LEFT(Tableau1[[#This Row],[Eléments modifié]],$J$1)=$I$1,Tableau1[[#This Row],[Date]],9^9)</f>
        <v>45407.542442129627</v>
      </c>
      <c r="G13499" s="9">
        <f>IF(Tableau1[[#This Row],[Date]]=_xlfn.MINIFS(Tableau1[1er],Tableau1[N° BL],Tableau1[[#This Row],[N° BL]],Tableau1[1er],Tableau1[[#This Row],[Date]]),D13498,"")</f>
        <v>209</v>
      </c>
    </row>
    <row r="13500" spans="1:7" ht="14.25" customHeight="1" x14ac:dyDescent="0.25">
      <c r="A13500" s="1" t="s">
        <v>6251</v>
      </c>
      <c r="B13500" s="1" t="s">
        <v>6252</v>
      </c>
      <c r="C13500" s="7">
        <v>45405.565775462965</v>
      </c>
      <c r="D13500" s="10">
        <v>176</v>
      </c>
      <c r="E13500" s="1" t="s">
        <v>5</v>
      </c>
      <c r="F13500">
        <f>IF(LEFT(Tableau1[[#This Row],[Eléments modifié]],$J$1)=$I$1,Tableau1[[#This Row],[Date]],9^9)</f>
        <v>387420489</v>
      </c>
      <c r="G13500" s="9" t="str">
        <f>IF(Tableau1[[#This Row],[Date]]=_xlfn.MINIFS(Tableau1[1er],Tableau1[N° BL],Tableau1[[#This Row],[N° BL]],Tableau1[1er],Tableau1[[#This Row],[Date]]),D13499,"")</f>
        <v/>
      </c>
    </row>
    <row r="13501" spans="1:7" ht="14.25" customHeight="1" x14ac:dyDescent="0.25">
      <c r="A13501" s="1" t="s">
        <v>6251</v>
      </c>
      <c r="B13501" s="1" t="s">
        <v>6252</v>
      </c>
      <c r="C13501" s="7">
        <v>45405.584328703706</v>
      </c>
      <c r="D13501" s="10">
        <v>179</v>
      </c>
      <c r="E13501" s="1" t="s">
        <v>7</v>
      </c>
      <c r="F13501">
        <f>IF(LEFT(Tableau1[[#This Row],[Eléments modifié]],$J$1)=$I$1,Tableau1[[#This Row],[Date]],9^9)</f>
        <v>45405.584328703706</v>
      </c>
      <c r="G13501" s="9">
        <f>IF(Tableau1[[#This Row],[Date]]=_xlfn.MINIFS(Tableau1[1er],Tableau1[N° BL],Tableau1[[#This Row],[N° BL]],Tableau1[1er],Tableau1[[#This Row],[Date]]),D13500,"")</f>
        <v>176</v>
      </c>
    </row>
    <row r="13502" spans="1:7" ht="14.25" customHeight="1" x14ac:dyDescent="0.25">
      <c r="A13502" s="1" t="s">
        <v>6251</v>
      </c>
      <c r="B13502" s="1" t="s">
        <v>6252</v>
      </c>
      <c r="C13502" s="7">
        <v>45406.416828703703</v>
      </c>
      <c r="D13502" s="10">
        <v>176</v>
      </c>
      <c r="E13502" s="1" t="s">
        <v>98</v>
      </c>
      <c r="F13502">
        <f>IF(LEFT(Tableau1[[#This Row],[Eléments modifié]],$J$1)=$I$1,Tableau1[[#This Row],[Date]],9^9)</f>
        <v>387420489</v>
      </c>
      <c r="G13502" s="9" t="str">
        <f>IF(Tableau1[[#This Row],[Date]]=_xlfn.MINIFS(Tableau1[1er],Tableau1[N° BL],Tableau1[[#This Row],[N° BL]],Tableau1[1er],Tableau1[[#This Row],[Date]]),D13501,"")</f>
        <v/>
      </c>
    </row>
    <row r="13503" spans="1:7" ht="14.25" customHeight="1" x14ac:dyDescent="0.25">
      <c r="A13503" s="1" t="s">
        <v>6251</v>
      </c>
      <c r="B13503" s="1" t="s">
        <v>6252</v>
      </c>
      <c r="C13503" s="7">
        <v>45406.424710648149</v>
      </c>
      <c r="D13503" s="10">
        <v>189</v>
      </c>
      <c r="E13503" s="1" t="s">
        <v>32</v>
      </c>
      <c r="F13503">
        <f>IF(LEFT(Tableau1[[#This Row],[Eléments modifié]],$J$1)=$I$1,Tableau1[[#This Row],[Date]],9^9)</f>
        <v>387420489</v>
      </c>
      <c r="G13503" s="9" t="str">
        <f>IF(Tableau1[[#This Row],[Date]]=_xlfn.MINIFS(Tableau1[1er],Tableau1[N° BL],Tableau1[[#This Row],[N° BL]],Tableau1[1er],Tableau1[[#This Row],[Date]]),D13502,"")</f>
        <v/>
      </c>
    </row>
    <row r="13504" spans="1:7" ht="14.25" customHeight="1" x14ac:dyDescent="0.25">
      <c r="A13504" s="1" t="s">
        <v>6251</v>
      </c>
      <c r="B13504" s="1" t="s">
        <v>6252</v>
      </c>
      <c r="C13504" s="7">
        <v>45406.42864583333</v>
      </c>
      <c r="D13504" s="10">
        <v>182</v>
      </c>
      <c r="E13504" s="1" t="s">
        <v>7</v>
      </c>
      <c r="F13504">
        <f>IF(LEFT(Tableau1[[#This Row],[Eléments modifié]],$J$1)=$I$1,Tableau1[[#This Row],[Date]],9^9)</f>
        <v>45406.42864583333</v>
      </c>
      <c r="G13504" s="9">
        <f>IF(Tableau1[[#This Row],[Date]]=_xlfn.MINIFS(Tableau1[1er],Tableau1[N° BL],Tableau1[[#This Row],[N° BL]],Tableau1[1er],Tableau1[[#This Row],[Date]]),D13503,"")</f>
        <v>189</v>
      </c>
    </row>
    <row r="13505" spans="1:7" ht="14.25" customHeight="1" x14ac:dyDescent="0.25">
      <c r="A13505" s="1" t="s">
        <v>6251</v>
      </c>
      <c r="B13505" s="1" t="s">
        <v>6252</v>
      </c>
      <c r="C13505" s="7">
        <v>45406.428935185184</v>
      </c>
      <c r="D13505" s="10">
        <v>182</v>
      </c>
      <c r="E13505" s="1" t="s">
        <v>7</v>
      </c>
      <c r="F13505">
        <f>IF(LEFT(Tableau1[[#This Row],[Eléments modifié]],$J$1)=$I$1,Tableau1[[#This Row],[Date]],9^9)</f>
        <v>45406.428935185184</v>
      </c>
      <c r="G13505" s="9">
        <f>IF(Tableau1[[#This Row],[Date]]=_xlfn.MINIFS(Tableau1[1er],Tableau1[N° BL],Tableau1[[#This Row],[N° BL]],Tableau1[1er],Tableau1[[#This Row],[Date]]),D13504,"")</f>
        <v>182</v>
      </c>
    </row>
    <row r="13506" spans="1:7" ht="14.25" customHeight="1" x14ac:dyDescent="0.25">
      <c r="A13506" s="1" t="s">
        <v>6251</v>
      </c>
      <c r="B13506" s="1" t="s">
        <v>6252</v>
      </c>
      <c r="C13506" s="7">
        <v>45406.429756944446</v>
      </c>
      <c r="D13506" s="10">
        <v>188</v>
      </c>
      <c r="E13506" s="1" t="s">
        <v>262</v>
      </c>
      <c r="F13506">
        <f>IF(LEFT(Tableau1[[#This Row],[Eléments modifié]],$J$1)=$I$1,Tableau1[[#This Row],[Date]],9^9)</f>
        <v>387420489</v>
      </c>
      <c r="G13506" s="9" t="str">
        <f>IF(Tableau1[[#This Row],[Date]]=_xlfn.MINIFS(Tableau1[1er],Tableau1[N° BL],Tableau1[[#This Row],[N° BL]],Tableau1[1er],Tableau1[[#This Row],[Date]]),D13505,"")</f>
        <v/>
      </c>
    </row>
    <row r="13507" spans="1:7" ht="14.25" customHeight="1" x14ac:dyDescent="0.25">
      <c r="A13507" s="1" t="s">
        <v>6251</v>
      </c>
      <c r="B13507" s="1" t="s">
        <v>6252</v>
      </c>
      <c r="C13507" s="7">
        <v>45406.430706018517</v>
      </c>
      <c r="D13507" s="10">
        <v>188</v>
      </c>
      <c r="E13507" s="1" t="s">
        <v>6250</v>
      </c>
      <c r="F13507">
        <f>IF(LEFT(Tableau1[[#This Row],[Eléments modifié]],$J$1)=$I$1,Tableau1[[#This Row],[Date]],9^9)</f>
        <v>387420489</v>
      </c>
      <c r="G13507" s="9" t="str">
        <f>IF(Tableau1[[#This Row],[Date]]=_xlfn.MINIFS(Tableau1[1er],Tableau1[N° BL],Tableau1[[#This Row],[N° BL]],Tableau1[1er],Tableau1[[#This Row],[Date]]),D13506,"")</f>
        <v/>
      </c>
    </row>
    <row r="13508" spans="1:7" ht="14.25" customHeight="1" x14ac:dyDescent="0.25">
      <c r="A13508" s="1" t="s">
        <v>6138</v>
      </c>
      <c r="B13508" s="1" t="s">
        <v>6139</v>
      </c>
      <c r="C13508" s="7">
        <v>45404.523194444446</v>
      </c>
      <c r="D13508" s="10">
        <v>179</v>
      </c>
      <c r="E13508" s="1" t="s">
        <v>371</v>
      </c>
      <c r="F13508">
        <f>IF(LEFT(Tableau1[[#This Row],[Eléments modifié]],$J$1)=$I$1,Tableau1[[#This Row],[Date]],9^9)</f>
        <v>387420489</v>
      </c>
      <c r="G13508" s="9" t="str">
        <f>IF(Tableau1[[#This Row],[Date]]=_xlfn.MINIFS(Tableau1[1er],Tableau1[N° BL],Tableau1[[#This Row],[N° BL]],Tableau1[1er],Tableau1[[#This Row],[Date]]),D13507,"")</f>
        <v/>
      </c>
    </row>
    <row r="13509" spans="1:7" ht="14.25" customHeight="1" x14ac:dyDescent="0.25">
      <c r="A13509" s="1" t="s">
        <v>6138</v>
      </c>
      <c r="B13509" s="1" t="s">
        <v>6139</v>
      </c>
      <c r="C13509" s="7">
        <v>45404.627685185187</v>
      </c>
      <c r="D13509" s="10">
        <v>209</v>
      </c>
      <c r="E13509" s="1" t="s">
        <v>7</v>
      </c>
      <c r="F13509">
        <f>IF(LEFT(Tableau1[[#This Row],[Eléments modifié]],$J$1)=$I$1,Tableau1[[#This Row],[Date]],9^9)</f>
        <v>45404.627685185187</v>
      </c>
      <c r="G13509" s="9">
        <f>IF(Tableau1[[#This Row],[Date]]=_xlfn.MINIFS(Tableau1[1er],Tableau1[N° BL],Tableau1[[#This Row],[N° BL]],Tableau1[1er],Tableau1[[#This Row],[Date]]),D13508,"")</f>
        <v>179</v>
      </c>
    </row>
    <row r="13510" spans="1:7" ht="14.25" customHeight="1" x14ac:dyDescent="0.25">
      <c r="A13510" s="1" t="s">
        <v>6138</v>
      </c>
      <c r="B13510" s="1" t="s">
        <v>6139</v>
      </c>
      <c r="C13510" s="7">
        <v>45404.628113425926</v>
      </c>
      <c r="D13510" s="10">
        <v>209</v>
      </c>
      <c r="E13510" s="1" t="s">
        <v>7</v>
      </c>
      <c r="F13510">
        <f>IF(LEFT(Tableau1[[#This Row],[Eléments modifié]],$J$1)=$I$1,Tableau1[[#This Row],[Date]],9^9)</f>
        <v>45404.628113425926</v>
      </c>
      <c r="G13510" s="9">
        <f>IF(Tableau1[[#This Row],[Date]]=_xlfn.MINIFS(Tableau1[1er],Tableau1[N° BL],Tableau1[[#This Row],[N° BL]],Tableau1[1er],Tableau1[[#This Row],[Date]]),D13509,"")</f>
        <v>209</v>
      </c>
    </row>
    <row r="13511" spans="1:7" ht="14.25" customHeight="1" x14ac:dyDescent="0.25">
      <c r="A13511" s="1" t="s">
        <v>6138</v>
      </c>
      <c r="B13511" s="1" t="s">
        <v>6139</v>
      </c>
      <c r="C13511" s="7">
        <v>45406.597893518519</v>
      </c>
      <c r="D13511" s="10">
        <v>188</v>
      </c>
      <c r="E13511" s="1" t="s">
        <v>98</v>
      </c>
      <c r="F13511">
        <f>IF(LEFT(Tableau1[[#This Row],[Eléments modifié]],$J$1)=$I$1,Tableau1[[#This Row],[Date]],9^9)</f>
        <v>387420489</v>
      </c>
      <c r="G13511" s="9" t="str">
        <f>IF(Tableau1[[#This Row],[Date]]=_xlfn.MINIFS(Tableau1[1er],Tableau1[N° BL],Tableau1[[#This Row],[N° BL]],Tableau1[1er],Tableau1[[#This Row],[Date]]),D13510,"")</f>
        <v/>
      </c>
    </row>
    <row r="13512" spans="1:7" ht="14.25" customHeight="1" x14ac:dyDescent="0.25">
      <c r="A13512" s="1" t="s">
        <v>6138</v>
      </c>
      <c r="B13512" s="1" t="s">
        <v>6139</v>
      </c>
      <c r="C13512" s="7">
        <v>45406.598171296297</v>
      </c>
      <c r="D13512" s="10">
        <v>188</v>
      </c>
      <c r="E13512" s="1" t="s">
        <v>32</v>
      </c>
      <c r="F13512">
        <f>IF(LEFT(Tableau1[[#This Row],[Eléments modifié]],$J$1)=$I$1,Tableau1[[#This Row],[Date]],9^9)</f>
        <v>387420489</v>
      </c>
      <c r="G13512" s="9" t="str">
        <f>IF(Tableau1[[#This Row],[Date]]=_xlfn.MINIFS(Tableau1[1er],Tableau1[N° BL],Tableau1[[#This Row],[N° BL]],Tableau1[1er],Tableau1[[#This Row],[Date]]),D13511,"")</f>
        <v/>
      </c>
    </row>
    <row r="13513" spans="1:7" ht="14.25" customHeight="1" x14ac:dyDescent="0.25">
      <c r="A13513" s="1" t="s">
        <v>6138</v>
      </c>
      <c r="B13513" s="1" t="s">
        <v>6139</v>
      </c>
      <c r="C13513" s="7">
        <v>45406.599537037036</v>
      </c>
      <c r="D13513" s="10">
        <v>188</v>
      </c>
      <c r="E13513" s="1" t="s">
        <v>7</v>
      </c>
      <c r="F13513">
        <f>IF(LEFT(Tableau1[[#This Row],[Eléments modifié]],$J$1)=$I$1,Tableau1[[#This Row],[Date]],9^9)</f>
        <v>45406.599537037036</v>
      </c>
      <c r="G13513" s="9">
        <f>IF(Tableau1[[#This Row],[Date]]=_xlfn.MINIFS(Tableau1[1er],Tableau1[N° BL],Tableau1[[#This Row],[N° BL]],Tableau1[1er],Tableau1[[#This Row],[Date]]),D13512,"")</f>
        <v>188</v>
      </c>
    </row>
    <row r="13514" spans="1:7" ht="14.25" customHeight="1" x14ac:dyDescent="0.25">
      <c r="A13514" s="1" t="s">
        <v>6138</v>
      </c>
      <c r="B13514" s="1" t="s">
        <v>6139</v>
      </c>
      <c r="C13514" s="7">
        <v>45406.60597222222</v>
      </c>
      <c r="D13514" s="10">
        <v>188</v>
      </c>
      <c r="E13514" s="1" t="s">
        <v>98</v>
      </c>
      <c r="F13514">
        <f>IF(LEFT(Tableau1[[#This Row],[Eléments modifié]],$J$1)=$I$1,Tableau1[[#This Row],[Date]],9^9)</f>
        <v>387420489</v>
      </c>
      <c r="G13514" s="9" t="str">
        <f>IF(Tableau1[[#This Row],[Date]]=_xlfn.MINIFS(Tableau1[1er],Tableau1[N° BL],Tableau1[[#This Row],[N° BL]],Tableau1[1er],Tableau1[[#This Row],[Date]]),D13513,"")</f>
        <v/>
      </c>
    </row>
    <row r="13515" spans="1:7" ht="14.25" customHeight="1" x14ac:dyDescent="0.25">
      <c r="A13515" s="1" t="s">
        <v>6138</v>
      </c>
      <c r="B13515" s="1" t="s">
        <v>6139</v>
      </c>
      <c r="C13515" s="7">
        <v>45406.606134259258</v>
      </c>
      <c r="D13515" s="10">
        <v>188</v>
      </c>
      <c r="E13515" s="1" t="s">
        <v>32</v>
      </c>
      <c r="F13515">
        <f>IF(LEFT(Tableau1[[#This Row],[Eléments modifié]],$J$1)=$I$1,Tableau1[[#This Row],[Date]],9^9)</f>
        <v>387420489</v>
      </c>
      <c r="G13515" s="9" t="str">
        <f>IF(Tableau1[[#This Row],[Date]]=_xlfn.MINIFS(Tableau1[1er],Tableau1[N° BL],Tableau1[[#This Row],[N° BL]],Tableau1[1er],Tableau1[[#This Row],[Date]]),D13514,"")</f>
        <v/>
      </c>
    </row>
    <row r="13516" spans="1:7" ht="14.25" customHeight="1" x14ac:dyDescent="0.25">
      <c r="A13516" s="1" t="s">
        <v>6138</v>
      </c>
      <c r="B13516" s="1" t="s">
        <v>6139</v>
      </c>
      <c r="C13516" s="7">
        <v>45406.606921296298</v>
      </c>
      <c r="D13516" s="10">
        <v>188</v>
      </c>
      <c r="E13516" s="1" t="s">
        <v>7</v>
      </c>
      <c r="F13516">
        <f>IF(LEFT(Tableau1[[#This Row],[Eléments modifié]],$J$1)=$I$1,Tableau1[[#This Row],[Date]],9^9)</f>
        <v>45406.606921296298</v>
      </c>
      <c r="G13516" s="9">
        <f>IF(Tableau1[[#This Row],[Date]]=_xlfn.MINIFS(Tableau1[1er],Tableau1[N° BL],Tableau1[[#This Row],[N° BL]],Tableau1[1er],Tableau1[[#This Row],[Date]]),D13515,"")</f>
        <v>188</v>
      </c>
    </row>
    <row r="13517" spans="1:7" ht="14.25" customHeight="1" x14ac:dyDescent="0.25">
      <c r="A13517" s="1" t="s">
        <v>6391</v>
      </c>
      <c r="B13517" s="1" t="s">
        <v>6392</v>
      </c>
      <c r="C13517" s="7">
        <v>45404.504340277781</v>
      </c>
      <c r="D13517" s="10">
        <v>209</v>
      </c>
      <c r="E13517" s="1" t="s">
        <v>371</v>
      </c>
      <c r="F13517">
        <f>IF(LEFT(Tableau1[[#This Row],[Eléments modifié]],$J$1)=$I$1,Tableau1[[#This Row],[Date]],9^9)</f>
        <v>387420489</v>
      </c>
      <c r="G13517" s="9" t="str">
        <f>IF(Tableau1[[#This Row],[Date]]=_xlfn.MINIFS(Tableau1[1er],Tableau1[N° BL],Tableau1[[#This Row],[N° BL]],Tableau1[1er],Tableau1[[#This Row],[Date]]),D13516,"")</f>
        <v/>
      </c>
    </row>
    <row r="13518" spans="1:7" ht="14.25" customHeight="1" x14ac:dyDescent="0.25">
      <c r="A13518" s="1" t="s">
        <v>6391</v>
      </c>
      <c r="B13518" s="1" t="s">
        <v>6392</v>
      </c>
      <c r="C13518" s="7">
        <v>45404.513136574074</v>
      </c>
      <c r="D13518" s="10">
        <v>209</v>
      </c>
      <c r="E13518" s="1" t="s">
        <v>7</v>
      </c>
      <c r="F13518">
        <f>IF(LEFT(Tableau1[[#This Row],[Eléments modifié]],$J$1)=$I$1,Tableau1[[#This Row],[Date]],9^9)</f>
        <v>45404.513136574074</v>
      </c>
      <c r="G13518" s="9">
        <f>IF(Tableau1[[#This Row],[Date]]=_xlfn.MINIFS(Tableau1[1er],Tableau1[N° BL],Tableau1[[#This Row],[N° BL]],Tableau1[1er],Tableau1[[#This Row],[Date]]),D13517,"")</f>
        <v>209</v>
      </c>
    </row>
    <row r="13519" spans="1:7" ht="14.25" customHeight="1" x14ac:dyDescent="0.25">
      <c r="A13519" s="1" t="s">
        <v>6389</v>
      </c>
      <c r="B13519" s="1" t="s">
        <v>6390</v>
      </c>
      <c r="C13519" s="7">
        <v>45404.513483796298</v>
      </c>
      <c r="D13519" s="10">
        <v>188</v>
      </c>
      <c r="E13519" s="1" t="s">
        <v>371</v>
      </c>
      <c r="F13519">
        <f>IF(LEFT(Tableau1[[#This Row],[Eléments modifié]],$J$1)=$I$1,Tableau1[[#This Row],[Date]],9^9)</f>
        <v>387420489</v>
      </c>
      <c r="G13519" s="9" t="str">
        <f>IF(Tableau1[[#This Row],[Date]]=_xlfn.MINIFS(Tableau1[1er],Tableau1[N° BL],Tableau1[[#This Row],[N° BL]],Tableau1[1er],Tableau1[[#This Row],[Date]]),D13518,"")</f>
        <v/>
      </c>
    </row>
    <row r="13520" spans="1:7" ht="14.25" customHeight="1" x14ac:dyDescent="0.25">
      <c r="A13520" s="1" t="s">
        <v>6389</v>
      </c>
      <c r="B13520" s="1" t="s">
        <v>6390</v>
      </c>
      <c r="C13520" s="7">
        <v>45404.5231712963</v>
      </c>
      <c r="D13520" s="10">
        <v>209</v>
      </c>
      <c r="E13520" s="1" t="s">
        <v>7</v>
      </c>
      <c r="F13520">
        <f>IF(LEFT(Tableau1[[#This Row],[Eléments modifié]],$J$1)=$I$1,Tableau1[[#This Row],[Date]],9^9)</f>
        <v>45404.5231712963</v>
      </c>
      <c r="G13520" s="9">
        <f>IF(Tableau1[[#This Row],[Date]]=_xlfn.MINIFS(Tableau1[1er],Tableau1[N° BL],Tableau1[[#This Row],[N° BL]],Tableau1[1er],Tableau1[[#This Row],[Date]]),D13519,"")</f>
        <v>188</v>
      </c>
    </row>
    <row r="13521" spans="1:7" ht="14.25" customHeight="1" x14ac:dyDescent="0.25">
      <c r="A13521" s="1" t="s">
        <v>6303</v>
      </c>
      <c r="B13521" s="1" t="s">
        <v>6304</v>
      </c>
      <c r="C13521" s="7">
        <v>45405.546412037038</v>
      </c>
      <c r="D13521" s="10">
        <v>211</v>
      </c>
      <c r="E13521" s="1" t="s">
        <v>2447</v>
      </c>
      <c r="F13521">
        <f>IF(LEFT(Tableau1[[#This Row],[Eléments modifié]],$J$1)=$I$1,Tableau1[[#This Row],[Date]],9^9)</f>
        <v>387420489</v>
      </c>
      <c r="G13521" s="9" t="str">
        <f>IF(Tableau1[[#This Row],[Date]]=_xlfn.MINIFS(Tableau1[1er],Tableau1[N° BL],Tableau1[[#This Row],[N° BL]],Tableau1[1er],Tableau1[[#This Row],[Date]]),D13520,"")</f>
        <v/>
      </c>
    </row>
    <row r="13522" spans="1:7" ht="14.25" customHeight="1" x14ac:dyDescent="0.25">
      <c r="A13522" s="1" t="s">
        <v>6303</v>
      </c>
      <c r="B13522" s="1" t="s">
        <v>6304</v>
      </c>
      <c r="C13522" s="7">
        <v>45405.562835648147</v>
      </c>
      <c r="D13522" s="10">
        <v>212</v>
      </c>
      <c r="E13522" s="1" t="s">
        <v>7</v>
      </c>
      <c r="F13522">
        <f>IF(LEFT(Tableau1[[#This Row],[Eléments modifié]],$J$1)=$I$1,Tableau1[[#This Row],[Date]],9^9)</f>
        <v>45405.562835648147</v>
      </c>
      <c r="G13522" s="9">
        <f>IF(Tableau1[[#This Row],[Date]]=_xlfn.MINIFS(Tableau1[1er],Tableau1[N° BL],Tableau1[[#This Row],[N° BL]],Tableau1[1er],Tableau1[[#This Row],[Date]]),D13521,"")</f>
        <v>211</v>
      </c>
    </row>
    <row r="13523" spans="1:7" ht="14.25" customHeight="1" x14ac:dyDescent="0.25">
      <c r="A13523" s="1" t="s">
        <v>6253</v>
      </c>
      <c r="B13523" s="1" t="s">
        <v>6254</v>
      </c>
      <c r="C13523" s="7">
        <v>45404.479131944441</v>
      </c>
      <c r="D13523" s="10">
        <v>209</v>
      </c>
      <c r="E13523" s="1" t="s">
        <v>111</v>
      </c>
      <c r="F13523">
        <f>IF(LEFT(Tableau1[[#This Row],[Eléments modifié]],$J$1)=$I$1,Tableau1[[#This Row],[Date]],9^9)</f>
        <v>387420489</v>
      </c>
      <c r="G13523" s="9" t="str">
        <f>IF(Tableau1[[#This Row],[Date]]=_xlfn.MINIFS(Tableau1[1er],Tableau1[N° BL],Tableau1[[#This Row],[N° BL]],Tableau1[1er],Tableau1[[#This Row],[Date]]),D13522,"")</f>
        <v/>
      </c>
    </row>
    <row r="13524" spans="1:7" ht="14.25" customHeight="1" x14ac:dyDescent="0.25">
      <c r="A13524" s="1" t="s">
        <v>6253</v>
      </c>
      <c r="B13524" s="1" t="s">
        <v>6254</v>
      </c>
      <c r="C13524" s="7">
        <v>45404.532280092593</v>
      </c>
      <c r="D13524" s="10">
        <v>176</v>
      </c>
      <c r="E13524" s="1" t="s">
        <v>7</v>
      </c>
      <c r="F13524">
        <f>IF(LEFT(Tableau1[[#This Row],[Eléments modifié]],$J$1)=$I$1,Tableau1[[#This Row],[Date]],9^9)</f>
        <v>45404.532280092593</v>
      </c>
      <c r="G13524" s="9">
        <f>IF(Tableau1[[#This Row],[Date]]=_xlfn.MINIFS(Tableau1[1er],Tableau1[N° BL],Tableau1[[#This Row],[N° BL]],Tableau1[1er],Tableau1[[#This Row],[Date]]),D13523,"")</f>
        <v>209</v>
      </c>
    </row>
    <row r="13525" spans="1:7" ht="14.25" customHeight="1" x14ac:dyDescent="0.25">
      <c r="A13525" s="1" t="s">
        <v>6253</v>
      </c>
      <c r="B13525" s="1" t="s">
        <v>6254</v>
      </c>
      <c r="C13525" s="7">
        <v>45406.419918981483</v>
      </c>
      <c r="D13525" s="10">
        <v>188</v>
      </c>
      <c r="E13525" s="1" t="s">
        <v>98</v>
      </c>
      <c r="F13525">
        <f>IF(LEFT(Tableau1[[#This Row],[Eléments modifié]],$J$1)=$I$1,Tableau1[[#This Row],[Date]],9^9)</f>
        <v>387420489</v>
      </c>
      <c r="G13525" s="9" t="str">
        <f>IF(Tableau1[[#This Row],[Date]]=_xlfn.MINIFS(Tableau1[1er],Tableau1[N° BL],Tableau1[[#This Row],[N° BL]],Tableau1[1er],Tableau1[[#This Row],[Date]]),D13524,"")</f>
        <v/>
      </c>
    </row>
    <row r="13526" spans="1:7" ht="14.25" customHeight="1" x14ac:dyDescent="0.25">
      <c r="A13526" s="1" t="s">
        <v>6253</v>
      </c>
      <c r="B13526" s="1" t="s">
        <v>6254</v>
      </c>
      <c r="C13526" s="7">
        <v>45406.421111111114</v>
      </c>
      <c r="D13526" s="10">
        <v>188</v>
      </c>
      <c r="E13526" s="1" t="s">
        <v>21</v>
      </c>
      <c r="F13526">
        <f>IF(LEFT(Tableau1[[#This Row],[Eléments modifié]],$J$1)=$I$1,Tableau1[[#This Row],[Date]],9^9)</f>
        <v>387420489</v>
      </c>
      <c r="G13526" s="9" t="str">
        <f>IF(Tableau1[[#This Row],[Date]]=_xlfn.MINIFS(Tableau1[1er],Tableau1[N° BL],Tableau1[[#This Row],[N° BL]],Tableau1[1er],Tableau1[[#This Row],[Date]]),D13525,"")</f>
        <v/>
      </c>
    </row>
    <row r="13527" spans="1:7" ht="14.25" customHeight="1" x14ac:dyDescent="0.25">
      <c r="A13527" s="1" t="s">
        <v>6253</v>
      </c>
      <c r="B13527" s="1" t="s">
        <v>6254</v>
      </c>
      <c r="C13527" s="7">
        <v>45406.428541666668</v>
      </c>
      <c r="D13527" s="10">
        <v>188</v>
      </c>
      <c r="E13527" s="1" t="s">
        <v>7</v>
      </c>
      <c r="F13527">
        <f>IF(LEFT(Tableau1[[#This Row],[Eléments modifié]],$J$1)=$I$1,Tableau1[[#This Row],[Date]],9^9)</f>
        <v>45406.428541666668</v>
      </c>
      <c r="G13527" s="9">
        <f>IF(Tableau1[[#This Row],[Date]]=_xlfn.MINIFS(Tableau1[1er],Tableau1[N° BL],Tableau1[[#This Row],[N° BL]],Tableau1[1er],Tableau1[[#This Row],[Date]]),D13526,"")</f>
        <v>188</v>
      </c>
    </row>
    <row r="13528" spans="1:7" ht="14.25" customHeight="1" x14ac:dyDescent="0.25">
      <c r="A13528" s="1" t="s">
        <v>6253</v>
      </c>
      <c r="B13528" s="1" t="s">
        <v>6254</v>
      </c>
      <c r="C13528" s="7">
        <v>45406.428877314815</v>
      </c>
      <c r="D13528" s="10">
        <v>188</v>
      </c>
      <c r="E13528" s="1" t="s">
        <v>7</v>
      </c>
      <c r="F13528">
        <f>IF(LEFT(Tableau1[[#This Row],[Eléments modifié]],$J$1)=$I$1,Tableau1[[#This Row],[Date]],9^9)</f>
        <v>45406.428877314815</v>
      </c>
      <c r="G13528" s="9">
        <f>IF(Tableau1[[#This Row],[Date]]=_xlfn.MINIFS(Tableau1[1er],Tableau1[N° BL],Tableau1[[#This Row],[N° BL]],Tableau1[1er],Tableau1[[#This Row],[Date]]),D13527,"")</f>
        <v>188</v>
      </c>
    </row>
    <row r="13529" spans="1:7" ht="14.25" customHeight="1" x14ac:dyDescent="0.25">
      <c r="A13529" s="1" t="s">
        <v>5225</v>
      </c>
      <c r="B13529" s="1" t="s">
        <v>5226</v>
      </c>
      <c r="C13529" s="7">
        <v>45405.552997685183</v>
      </c>
      <c r="D13529" s="10">
        <v>189</v>
      </c>
      <c r="E13529" s="1" t="s">
        <v>111</v>
      </c>
      <c r="F13529">
        <f>IF(LEFT(Tableau1[[#This Row],[Eléments modifié]],$J$1)=$I$1,Tableau1[[#This Row],[Date]],9^9)</f>
        <v>387420489</v>
      </c>
      <c r="G13529" s="9" t="str">
        <f>IF(Tableau1[[#This Row],[Date]]=_xlfn.MINIFS(Tableau1[1er],Tableau1[N° BL],Tableau1[[#This Row],[N° BL]],Tableau1[1er],Tableau1[[#This Row],[Date]]),D13528,"")</f>
        <v/>
      </c>
    </row>
    <row r="13530" spans="1:7" ht="14.25" customHeight="1" x14ac:dyDescent="0.25">
      <c r="A13530" s="1" t="s">
        <v>5225</v>
      </c>
      <c r="B13530" s="1" t="s">
        <v>5226</v>
      </c>
      <c r="C13530" s="7">
        <v>45405.559189814812</v>
      </c>
      <c r="D13530" s="10">
        <v>176</v>
      </c>
      <c r="E13530" s="1" t="s">
        <v>41</v>
      </c>
      <c r="F13530">
        <f>IF(LEFT(Tableau1[[#This Row],[Eléments modifié]],$J$1)=$I$1,Tableau1[[#This Row],[Date]],9^9)</f>
        <v>387420489</v>
      </c>
      <c r="G13530" s="9" t="str">
        <f>IF(Tableau1[[#This Row],[Date]]=_xlfn.MINIFS(Tableau1[1er],Tableau1[N° BL],Tableau1[[#This Row],[N° BL]],Tableau1[1er],Tableau1[[#This Row],[Date]]),D13529,"")</f>
        <v/>
      </c>
    </row>
    <row r="13531" spans="1:7" ht="14.25" customHeight="1" x14ac:dyDescent="0.25">
      <c r="A13531" s="1" t="s">
        <v>5225</v>
      </c>
      <c r="B13531" s="1" t="s">
        <v>5226</v>
      </c>
      <c r="C13531" s="7">
        <v>45405.559270833335</v>
      </c>
      <c r="D13531" s="10">
        <v>212</v>
      </c>
      <c r="E13531" s="1" t="s">
        <v>111</v>
      </c>
      <c r="F13531">
        <f>IF(LEFT(Tableau1[[#This Row],[Eléments modifié]],$J$1)=$I$1,Tableau1[[#This Row],[Date]],9^9)</f>
        <v>387420489</v>
      </c>
      <c r="G13531" s="9" t="str">
        <f>IF(Tableau1[[#This Row],[Date]]=_xlfn.MINIFS(Tableau1[1er],Tableau1[N° BL],Tableau1[[#This Row],[N° BL]],Tableau1[1er],Tableau1[[#This Row],[Date]]),D13530,"")</f>
        <v/>
      </c>
    </row>
    <row r="13532" spans="1:7" ht="14.25" customHeight="1" x14ac:dyDescent="0.25">
      <c r="A13532" s="1" t="s">
        <v>5225</v>
      </c>
      <c r="B13532" s="1" t="s">
        <v>5226</v>
      </c>
      <c r="C13532" s="7">
        <v>45405.566493055558</v>
      </c>
      <c r="D13532" s="10">
        <v>176</v>
      </c>
      <c r="E13532" s="1" t="s">
        <v>20</v>
      </c>
      <c r="F13532">
        <f>IF(LEFT(Tableau1[[#This Row],[Eléments modifié]],$J$1)=$I$1,Tableau1[[#This Row],[Date]],9^9)</f>
        <v>387420489</v>
      </c>
      <c r="G13532" s="9" t="str">
        <f>IF(Tableau1[[#This Row],[Date]]=_xlfn.MINIFS(Tableau1[1er],Tableau1[N° BL],Tableau1[[#This Row],[N° BL]],Tableau1[1er],Tableau1[[#This Row],[Date]]),D13531,"")</f>
        <v/>
      </c>
    </row>
    <row r="13533" spans="1:7" ht="14.25" customHeight="1" x14ac:dyDescent="0.25">
      <c r="A13533" s="1" t="s">
        <v>5225</v>
      </c>
      <c r="B13533" s="1" t="s">
        <v>5226</v>
      </c>
      <c r="C13533" s="7">
        <v>45418.730856481481</v>
      </c>
      <c r="D13533" s="10">
        <v>212</v>
      </c>
      <c r="E13533" s="1" t="s">
        <v>3459</v>
      </c>
      <c r="F13533">
        <f>IF(LEFT(Tableau1[[#This Row],[Eléments modifié]],$J$1)=$I$1,Tableau1[[#This Row],[Date]],9^9)</f>
        <v>387420489</v>
      </c>
      <c r="G13533" s="9" t="str">
        <f>IF(Tableau1[[#This Row],[Date]]=_xlfn.MINIFS(Tableau1[1er],Tableau1[N° BL],Tableau1[[#This Row],[N° BL]],Tableau1[1er],Tableau1[[#This Row],[Date]]),D13532,"")</f>
        <v/>
      </c>
    </row>
    <row r="13534" spans="1:7" ht="14.25" customHeight="1" x14ac:dyDescent="0.25">
      <c r="A13534" s="1" t="s">
        <v>5225</v>
      </c>
      <c r="B13534" s="1" t="s">
        <v>5226</v>
      </c>
      <c r="C13534" s="7">
        <v>45418.733437499999</v>
      </c>
      <c r="D13534" s="10">
        <v>211</v>
      </c>
      <c r="E13534" s="1" t="s">
        <v>7</v>
      </c>
      <c r="F13534">
        <f>IF(LEFT(Tableau1[[#This Row],[Eléments modifié]],$J$1)=$I$1,Tableau1[[#This Row],[Date]],9^9)</f>
        <v>45418.733437499999</v>
      </c>
      <c r="G13534" s="9">
        <f>IF(Tableau1[[#This Row],[Date]]=_xlfn.MINIFS(Tableau1[1er],Tableau1[N° BL],Tableau1[[#This Row],[N° BL]],Tableau1[1er],Tableau1[[#This Row],[Date]]),D13533,"")</f>
        <v>212</v>
      </c>
    </row>
    <row r="13535" spans="1:7" ht="14.25" customHeight="1" x14ac:dyDescent="0.25">
      <c r="A13535" s="1" t="s">
        <v>6373</v>
      </c>
      <c r="B13535" s="1" t="s">
        <v>6374</v>
      </c>
      <c r="C13535" s="7">
        <v>45404.587094907409</v>
      </c>
      <c r="D13535" s="10">
        <v>211</v>
      </c>
      <c r="E13535" s="1" t="s">
        <v>14</v>
      </c>
      <c r="F13535">
        <f>IF(LEFT(Tableau1[[#This Row],[Eléments modifié]],$J$1)=$I$1,Tableau1[[#This Row],[Date]],9^9)</f>
        <v>387420489</v>
      </c>
      <c r="G13535" s="9" t="str">
        <f>IF(Tableau1[[#This Row],[Date]]=_xlfn.MINIFS(Tableau1[1er],Tableau1[N° BL],Tableau1[[#This Row],[N° BL]],Tableau1[1er],Tableau1[[#This Row],[Date]]),D13534,"")</f>
        <v/>
      </c>
    </row>
    <row r="13536" spans="1:7" ht="14.25" customHeight="1" x14ac:dyDescent="0.25">
      <c r="A13536" s="1" t="s">
        <v>6373</v>
      </c>
      <c r="B13536" s="1" t="s">
        <v>6374</v>
      </c>
      <c r="C13536" s="7">
        <v>45404.603495370371</v>
      </c>
      <c r="D13536" s="10">
        <v>189</v>
      </c>
      <c r="E13536" s="1" t="s">
        <v>7</v>
      </c>
      <c r="F13536">
        <f>IF(LEFT(Tableau1[[#This Row],[Eléments modifié]],$J$1)=$I$1,Tableau1[[#This Row],[Date]],9^9)</f>
        <v>45404.603495370371</v>
      </c>
      <c r="G13536" s="9">
        <f>IF(Tableau1[[#This Row],[Date]]=_xlfn.MINIFS(Tableau1[1er],Tableau1[N° BL],Tableau1[[#This Row],[N° BL]],Tableau1[1er],Tableau1[[#This Row],[Date]]),D13535,"")</f>
        <v>211</v>
      </c>
    </row>
    <row r="13537" spans="1:7" ht="14.25" customHeight="1" x14ac:dyDescent="0.25">
      <c r="A13537" s="1" t="s">
        <v>6403</v>
      </c>
      <c r="B13537" s="1" t="s">
        <v>6404</v>
      </c>
      <c r="C13537" s="7">
        <v>45404.461006944446</v>
      </c>
      <c r="D13537" s="10">
        <v>179</v>
      </c>
      <c r="E13537" s="1" t="s">
        <v>371</v>
      </c>
      <c r="F13537">
        <f>IF(LEFT(Tableau1[[#This Row],[Eléments modifié]],$J$1)=$I$1,Tableau1[[#This Row],[Date]],9^9)</f>
        <v>387420489</v>
      </c>
      <c r="G13537" s="9" t="str">
        <f>IF(Tableau1[[#This Row],[Date]]=_xlfn.MINIFS(Tableau1[1er],Tableau1[N° BL],Tableau1[[#This Row],[N° BL]],Tableau1[1er],Tableau1[[#This Row],[Date]]),D13536,"")</f>
        <v/>
      </c>
    </row>
    <row r="13538" spans="1:7" ht="14.25" customHeight="1" x14ac:dyDescent="0.25">
      <c r="A13538" s="1" t="s">
        <v>6403</v>
      </c>
      <c r="B13538" s="1" t="s">
        <v>6404</v>
      </c>
      <c r="C13538" s="7">
        <v>45404.479548611111</v>
      </c>
      <c r="D13538" s="10">
        <v>209</v>
      </c>
      <c r="E13538" s="1" t="s">
        <v>7</v>
      </c>
      <c r="F13538">
        <f>IF(LEFT(Tableau1[[#This Row],[Eléments modifié]],$J$1)=$I$1,Tableau1[[#This Row],[Date]],9^9)</f>
        <v>45404.479548611111</v>
      </c>
      <c r="G13538" s="9">
        <f>IF(Tableau1[[#This Row],[Date]]=_xlfn.MINIFS(Tableau1[1er],Tableau1[N° BL],Tableau1[[#This Row],[N° BL]],Tableau1[1er],Tableau1[[#This Row],[Date]]),D13537,"")</f>
        <v>179</v>
      </c>
    </row>
    <row r="13539" spans="1:7" ht="14.25" customHeight="1" x14ac:dyDescent="0.25">
      <c r="A13539" s="1" t="s">
        <v>6337</v>
      </c>
      <c r="B13539" s="1" t="s">
        <v>6338</v>
      </c>
      <c r="C13539" s="7">
        <v>45405.44903935185</v>
      </c>
      <c r="D13539" s="10">
        <v>212</v>
      </c>
      <c r="E13539" s="1" t="s">
        <v>14</v>
      </c>
      <c r="F13539">
        <f>IF(LEFT(Tableau1[[#This Row],[Eléments modifié]],$J$1)=$I$1,Tableau1[[#This Row],[Date]],9^9)</f>
        <v>387420489</v>
      </c>
      <c r="G13539" s="9" t="str">
        <f>IF(Tableau1[[#This Row],[Date]]=_xlfn.MINIFS(Tableau1[1er],Tableau1[N° BL],Tableau1[[#This Row],[N° BL]],Tableau1[1er],Tableau1[[#This Row],[Date]]),D13538,"")</f>
        <v/>
      </c>
    </row>
    <row r="13540" spans="1:7" ht="14.25" customHeight="1" x14ac:dyDescent="0.25">
      <c r="A13540" s="1" t="s">
        <v>6337</v>
      </c>
      <c r="B13540" s="1" t="s">
        <v>6338</v>
      </c>
      <c r="C13540" s="7">
        <v>45405.465451388889</v>
      </c>
      <c r="D13540" s="10">
        <v>189</v>
      </c>
      <c r="E13540" s="1" t="s">
        <v>7</v>
      </c>
      <c r="F13540">
        <f>IF(LEFT(Tableau1[[#This Row],[Eléments modifié]],$J$1)=$I$1,Tableau1[[#This Row],[Date]],9^9)</f>
        <v>45405.465451388889</v>
      </c>
      <c r="G13540" s="9">
        <f>IF(Tableau1[[#This Row],[Date]]=_xlfn.MINIFS(Tableau1[1er],Tableau1[N° BL],Tableau1[[#This Row],[N° BL]],Tableau1[1er],Tableau1[[#This Row],[Date]]),D13539,"")</f>
        <v>212</v>
      </c>
    </row>
    <row r="13541" spans="1:7" ht="14.25" customHeight="1" x14ac:dyDescent="0.25">
      <c r="A13541" s="1" t="s">
        <v>6291</v>
      </c>
      <c r="B13541" s="1" t="s">
        <v>6292</v>
      </c>
      <c r="C13541" s="7">
        <v>45405.556504629632</v>
      </c>
      <c r="D13541" s="10">
        <v>176</v>
      </c>
      <c r="E13541" s="1" t="s">
        <v>14</v>
      </c>
      <c r="F13541">
        <f>IF(LEFT(Tableau1[[#This Row],[Eléments modifié]],$J$1)=$I$1,Tableau1[[#This Row],[Date]],9^9)</f>
        <v>387420489</v>
      </c>
      <c r="G13541" s="9" t="str">
        <f>IF(Tableau1[[#This Row],[Date]]=_xlfn.MINIFS(Tableau1[1er],Tableau1[N° BL],Tableau1[[#This Row],[N° BL]],Tableau1[1er],Tableau1[[#This Row],[Date]]),D13540,"")</f>
        <v/>
      </c>
    </row>
    <row r="13542" spans="1:7" ht="14.25" customHeight="1" x14ac:dyDescent="0.25">
      <c r="A13542" s="1" t="s">
        <v>6291</v>
      </c>
      <c r="B13542" s="1" t="s">
        <v>6292</v>
      </c>
      <c r="C13542" s="7">
        <v>45405.591932870368</v>
      </c>
      <c r="D13542" s="10">
        <v>189</v>
      </c>
      <c r="E13542" s="1" t="s">
        <v>7</v>
      </c>
      <c r="F13542">
        <f>IF(LEFT(Tableau1[[#This Row],[Eléments modifié]],$J$1)=$I$1,Tableau1[[#This Row],[Date]],9^9)</f>
        <v>45405.591932870368</v>
      </c>
      <c r="G13542" s="9">
        <f>IF(Tableau1[[#This Row],[Date]]=_xlfn.MINIFS(Tableau1[1er],Tableau1[N° BL],Tableau1[[#This Row],[N° BL]],Tableau1[1er],Tableau1[[#This Row],[Date]]),D13541,"")</f>
        <v>176</v>
      </c>
    </row>
    <row r="13543" spans="1:7" ht="14.25" customHeight="1" x14ac:dyDescent="0.25">
      <c r="A13543" s="1" t="s">
        <v>6377</v>
      </c>
      <c r="B13543" s="1" t="s">
        <v>6378</v>
      </c>
      <c r="C13543" s="7">
        <v>45404.528344907405</v>
      </c>
      <c r="D13543" s="10">
        <v>176</v>
      </c>
      <c r="E13543" s="1" t="s">
        <v>5</v>
      </c>
      <c r="F13543">
        <f>IF(LEFT(Tableau1[[#This Row],[Eléments modifié]],$J$1)=$I$1,Tableau1[[#This Row],[Date]],9^9)</f>
        <v>387420489</v>
      </c>
      <c r="G13543" s="9" t="str">
        <f>IF(Tableau1[[#This Row],[Date]]=_xlfn.MINIFS(Tableau1[1er],Tableau1[N° BL],Tableau1[[#This Row],[N° BL]],Tableau1[1er],Tableau1[[#This Row],[Date]]),D13542,"")</f>
        <v/>
      </c>
    </row>
    <row r="13544" spans="1:7" ht="14.25" customHeight="1" x14ac:dyDescent="0.25">
      <c r="A13544" s="1" t="s">
        <v>6377</v>
      </c>
      <c r="B13544" s="1" t="s">
        <v>6378</v>
      </c>
      <c r="C13544" s="7">
        <v>45404.5621875</v>
      </c>
      <c r="D13544" s="10">
        <v>179</v>
      </c>
      <c r="E13544" s="1" t="s">
        <v>7</v>
      </c>
      <c r="F13544">
        <f>IF(LEFT(Tableau1[[#This Row],[Eléments modifié]],$J$1)=$I$1,Tableau1[[#This Row],[Date]],9^9)</f>
        <v>45404.5621875</v>
      </c>
      <c r="G13544" s="9">
        <f>IF(Tableau1[[#This Row],[Date]]=_xlfn.MINIFS(Tableau1[1er],Tableau1[N° BL],Tableau1[[#This Row],[N° BL]],Tableau1[1er],Tableau1[[#This Row],[Date]]),D13543,"")</f>
        <v>176</v>
      </c>
    </row>
    <row r="13545" spans="1:7" ht="14.25" customHeight="1" x14ac:dyDescent="0.25">
      <c r="A13545" s="1" t="s">
        <v>6200</v>
      </c>
      <c r="B13545" s="1" t="s">
        <v>6201</v>
      </c>
      <c r="C13545" s="7">
        <v>45405.578402777777</v>
      </c>
      <c r="D13545" s="10">
        <v>179</v>
      </c>
      <c r="E13545" s="1" t="s">
        <v>111</v>
      </c>
      <c r="F13545">
        <f>IF(LEFT(Tableau1[[#This Row],[Eléments modifié]],$J$1)=$I$1,Tableau1[[#This Row],[Date]],9^9)</f>
        <v>387420489</v>
      </c>
      <c r="G13545" s="9" t="str">
        <f>IF(Tableau1[[#This Row],[Date]]=_xlfn.MINIFS(Tableau1[1er],Tableau1[N° BL],Tableau1[[#This Row],[N° BL]],Tableau1[1er],Tableau1[[#This Row],[Date]]),D13544,"")</f>
        <v/>
      </c>
    </row>
    <row r="13546" spans="1:7" ht="14.25" customHeight="1" x14ac:dyDescent="0.25">
      <c r="A13546" s="1" t="s">
        <v>6200</v>
      </c>
      <c r="B13546" s="1" t="s">
        <v>6201</v>
      </c>
      <c r="C13546" s="7">
        <v>45405.621840277781</v>
      </c>
      <c r="D13546" s="10">
        <v>176</v>
      </c>
      <c r="E13546" s="1" t="s">
        <v>7</v>
      </c>
      <c r="F13546">
        <f>IF(LEFT(Tableau1[[#This Row],[Eléments modifié]],$J$1)=$I$1,Tableau1[[#This Row],[Date]],9^9)</f>
        <v>45405.621840277781</v>
      </c>
      <c r="G13546" s="9">
        <f>IF(Tableau1[[#This Row],[Date]]=_xlfn.MINIFS(Tableau1[1er],Tableau1[N° BL],Tableau1[[#This Row],[N° BL]],Tableau1[1er],Tableau1[[#This Row],[Date]]),D13545,"")</f>
        <v>179</v>
      </c>
    </row>
    <row r="13547" spans="1:7" ht="14.25" customHeight="1" x14ac:dyDescent="0.25">
      <c r="A13547" s="1" t="s">
        <v>6200</v>
      </c>
      <c r="B13547" s="1" t="s">
        <v>6201</v>
      </c>
      <c r="C13547" s="7">
        <v>45406.493530092594</v>
      </c>
      <c r="D13547" s="10">
        <v>189</v>
      </c>
      <c r="E13547" s="1" t="s">
        <v>98</v>
      </c>
      <c r="F13547">
        <f>IF(LEFT(Tableau1[[#This Row],[Eléments modifié]],$J$1)=$I$1,Tableau1[[#This Row],[Date]],9^9)</f>
        <v>387420489</v>
      </c>
      <c r="G13547" s="9" t="str">
        <f>IF(Tableau1[[#This Row],[Date]]=_xlfn.MINIFS(Tableau1[1er],Tableau1[N° BL],Tableau1[[#This Row],[N° BL]],Tableau1[1er],Tableau1[[#This Row],[Date]]),D13546,"")</f>
        <v/>
      </c>
    </row>
    <row r="13548" spans="1:7" ht="14.25" customHeight="1" x14ac:dyDescent="0.25">
      <c r="A13548" s="1" t="s">
        <v>6200</v>
      </c>
      <c r="B13548" s="1" t="s">
        <v>6201</v>
      </c>
      <c r="C13548" s="7">
        <v>45406.5</v>
      </c>
      <c r="D13548" s="10">
        <v>188</v>
      </c>
      <c r="E13548" s="1" t="s">
        <v>32</v>
      </c>
      <c r="F13548">
        <f>IF(LEFT(Tableau1[[#This Row],[Eléments modifié]],$J$1)=$I$1,Tableau1[[#This Row],[Date]],9^9)</f>
        <v>387420489</v>
      </c>
      <c r="G13548" s="9" t="str">
        <f>IF(Tableau1[[#This Row],[Date]]=_xlfn.MINIFS(Tableau1[1er],Tableau1[N° BL],Tableau1[[#This Row],[N° BL]],Tableau1[1er],Tableau1[[#This Row],[Date]]),D13547,"")</f>
        <v/>
      </c>
    </row>
    <row r="13549" spans="1:7" ht="14.25" customHeight="1" x14ac:dyDescent="0.25">
      <c r="A13549" s="1" t="s">
        <v>6200</v>
      </c>
      <c r="B13549" s="1" t="s">
        <v>6201</v>
      </c>
      <c r="C13549" s="7">
        <v>45406.501273148147</v>
      </c>
      <c r="D13549" s="10">
        <v>188</v>
      </c>
      <c r="E13549" s="1" t="s">
        <v>7</v>
      </c>
      <c r="F13549">
        <f>IF(LEFT(Tableau1[[#This Row],[Eléments modifié]],$J$1)=$I$1,Tableau1[[#This Row],[Date]],9^9)</f>
        <v>45406.501273148147</v>
      </c>
      <c r="G13549" s="9">
        <f>IF(Tableau1[[#This Row],[Date]]=_xlfn.MINIFS(Tableau1[1er],Tableau1[N° BL],Tableau1[[#This Row],[N° BL]],Tableau1[1er],Tableau1[[#This Row],[Date]]),D13548,"")</f>
        <v>188</v>
      </c>
    </row>
    <row r="13550" spans="1:7" ht="14.25" customHeight="1" x14ac:dyDescent="0.25">
      <c r="A13550" s="1" t="s">
        <v>6379</v>
      </c>
      <c r="B13550" s="1" t="s">
        <v>6380</v>
      </c>
      <c r="C13550" s="7">
        <v>45404.532870370371</v>
      </c>
      <c r="D13550" s="10">
        <v>212</v>
      </c>
      <c r="E13550" s="1" t="s">
        <v>111</v>
      </c>
      <c r="F13550">
        <f>IF(LEFT(Tableau1[[#This Row],[Eléments modifié]],$J$1)=$I$1,Tableau1[[#This Row],[Date]],9^9)</f>
        <v>387420489</v>
      </c>
      <c r="G13550" s="9" t="str">
        <f>IF(Tableau1[[#This Row],[Date]]=_xlfn.MINIFS(Tableau1[1er],Tableau1[N° BL],Tableau1[[#This Row],[N° BL]],Tableau1[1er],Tableau1[[#This Row],[Date]]),D13549,"")</f>
        <v/>
      </c>
    </row>
    <row r="13551" spans="1:7" ht="14.25" customHeight="1" x14ac:dyDescent="0.25">
      <c r="A13551" s="1" t="s">
        <v>6379</v>
      </c>
      <c r="B13551" s="1" t="s">
        <v>6380</v>
      </c>
      <c r="C13551" s="7">
        <v>45404.555162037039</v>
      </c>
      <c r="D13551" s="10">
        <v>176</v>
      </c>
      <c r="E13551" s="1" t="s">
        <v>7</v>
      </c>
      <c r="F13551">
        <f>IF(LEFT(Tableau1[[#This Row],[Eléments modifié]],$J$1)=$I$1,Tableau1[[#This Row],[Date]],9^9)</f>
        <v>45404.555162037039</v>
      </c>
      <c r="G13551" s="9">
        <f>IF(Tableau1[[#This Row],[Date]]=_xlfn.MINIFS(Tableau1[1er],Tableau1[N° BL],Tableau1[[#This Row],[N° BL]],Tableau1[1er],Tableau1[[#This Row],[Date]]),D13550,"")</f>
        <v>212</v>
      </c>
    </row>
    <row r="13552" spans="1:7" ht="14.25" customHeight="1" x14ac:dyDescent="0.25">
      <c r="A13552" s="1" t="s">
        <v>6261</v>
      </c>
      <c r="B13552" s="1" t="s">
        <v>6262</v>
      </c>
      <c r="C13552" s="7">
        <v>45404.543055555558</v>
      </c>
      <c r="D13552" s="10">
        <v>212</v>
      </c>
      <c r="E13552" s="1" t="s">
        <v>14</v>
      </c>
      <c r="F13552">
        <f>IF(LEFT(Tableau1[[#This Row],[Eléments modifié]],$J$1)=$I$1,Tableau1[[#This Row],[Date]],9^9)</f>
        <v>387420489</v>
      </c>
      <c r="G13552" s="9" t="str">
        <f>IF(Tableau1[[#This Row],[Date]]=_xlfn.MINIFS(Tableau1[1er],Tableau1[N° BL],Tableau1[[#This Row],[N° BL]],Tableau1[1er],Tableau1[[#This Row],[Date]]),D13551,"")</f>
        <v/>
      </c>
    </row>
    <row r="13553" spans="1:7" ht="14.25" customHeight="1" x14ac:dyDescent="0.25">
      <c r="A13553" s="1" t="s">
        <v>6261</v>
      </c>
      <c r="B13553" s="1" t="s">
        <v>6262</v>
      </c>
      <c r="C13553" s="7">
        <v>45404.577743055554</v>
      </c>
      <c r="D13553" s="10">
        <v>189</v>
      </c>
      <c r="E13553" s="1" t="s">
        <v>7</v>
      </c>
      <c r="F13553">
        <f>IF(LEFT(Tableau1[[#This Row],[Eléments modifié]],$J$1)=$I$1,Tableau1[[#This Row],[Date]],9^9)</f>
        <v>45404.577743055554</v>
      </c>
      <c r="G13553" s="9">
        <f>IF(Tableau1[[#This Row],[Date]]=_xlfn.MINIFS(Tableau1[1er],Tableau1[N° BL],Tableau1[[#This Row],[N° BL]],Tableau1[1er],Tableau1[[#This Row],[Date]]),D13552,"")</f>
        <v>212</v>
      </c>
    </row>
    <row r="13554" spans="1:7" ht="14.25" customHeight="1" x14ac:dyDescent="0.25">
      <c r="A13554" s="1" t="s">
        <v>6261</v>
      </c>
      <c r="B13554" s="1" t="s">
        <v>6262</v>
      </c>
      <c r="C13554" s="7">
        <v>45406.401759259257</v>
      </c>
      <c r="D13554" s="10">
        <v>188</v>
      </c>
      <c r="E13554" s="1" t="s">
        <v>98</v>
      </c>
      <c r="F13554">
        <f>IF(LEFT(Tableau1[[#This Row],[Eléments modifié]],$J$1)=$I$1,Tableau1[[#This Row],[Date]],9^9)</f>
        <v>387420489</v>
      </c>
      <c r="G13554" s="9" t="str">
        <f>IF(Tableau1[[#This Row],[Date]]=_xlfn.MINIFS(Tableau1[1er],Tableau1[N° BL],Tableau1[[#This Row],[N° BL]],Tableau1[1er],Tableau1[[#This Row],[Date]]),D13553,"")</f>
        <v/>
      </c>
    </row>
    <row r="13555" spans="1:7" ht="14.25" customHeight="1" x14ac:dyDescent="0.25">
      <c r="A13555" s="1" t="s">
        <v>6261</v>
      </c>
      <c r="B13555" s="1" t="s">
        <v>6262</v>
      </c>
      <c r="C13555" s="7">
        <v>45406.402013888888</v>
      </c>
      <c r="D13555" s="10">
        <v>182</v>
      </c>
      <c r="E13555" s="1" t="s">
        <v>32</v>
      </c>
      <c r="F13555">
        <f>IF(LEFT(Tableau1[[#This Row],[Eléments modifié]],$J$1)=$I$1,Tableau1[[#This Row],[Date]],9^9)</f>
        <v>387420489</v>
      </c>
      <c r="G13555" s="9" t="str">
        <f>IF(Tableau1[[#This Row],[Date]]=_xlfn.MINIFS(Tableau1[1er],Tableau1[N° BL],Tableau1[[#This Row],[N° BL]],Tableau1[1er],Tableau1[[#This Row],[Date]]),D13554,"")</f>
        <v/>
      </c>
    </row>
    <row r="13556" spans="1:7" ht="14.25" customHeight="1" x14ac:dyDescent="0.25">
      <c r="A13556" s="1" t="s">
        <v>6261</v>
      </c>
      <c r="B13556" s="1" t="s">
        <v>6262</v>
      </c>
      <c r="C13556" s="7">
        <v>45406.404293981483</v>
      </c>
      <c r="D13556" s="10">
        <v>188</v>
      </c>
      <c r="E13556" s="1" t="s">
        <v>7</v>
      </c>
      <c r="F13556">
        <f>IF(LEFT(Tableau1[[#This Row],[Eléments modifié]],$J$1)=$I$1,Tableau1[[#This Row],[Date]],9^9)</f>
        <v>45406.404293981483</v>
      </c>
      <c r="G13556" s="9">
        <f>IF(Tableau1[[#This Row],[Date]]=_xlfn.MINIFS(Tableau1[1er],Tableau1[N° BL],Tableau1[[#This Row],[N° BL]],Tableau1[1er],Tableau1[[#This Row],[Date]]),D13555,"")</f>
        <v>182</v>
      </c>
    </row>
    <row r="13557" spans="1:7" ht="14.25" customHeight="1" x14ac:dyDescent="0.25">
      <c r="A13557" s="1" t="s">
        <v>6054</v>
      </c>
      <c r="B13557" s="1" t="s">
        <v>6055</v>
      </c>
      <c r="C13557" s="7">
        <v>45404.54582175926</v>
      </c>
      <c r="D13557" s="10">
        <v>176</v>
      </c>
      <c r="E13557" s="1" t="s">
        <v>2447</v>
      </c>
      <c r="F13557">
        <f>IF(LEFT(Tableau1[[#This Row],[Eléments modifié]],$J$1)=$I$1,Tableau1[[#This Row],[Date]],9^9)</f>
        <v>387420489</v>
      </c>
      <c r="G13557" s="9" t="str">
        <f>IF(Tableau1[[#This Row],[Date]]=_xlfn.MINIFS(Tableau1[1er],Tableau1[N° BL],Tableau1[[#This Row],[N° BL]],Tableau1[1er],Tableau1[[#This Row],[Date]]),D13556,"")</f>
        <v/>
      </c>
    </row>
    <row r="13558" spans="1:7" ht="14.25" customHeight="1" x14ac:dyDescent="0.25">
      <c r="A13558" s="1" t="s">
        <v>6054</v>
      </c>
      <c r="B13558" s="1" t="s">
        <v>6055</v>
      </c>
      <c r="C13558" s="7">
        <v>45404.582002314812</v>
      </c>
      <c r="D13558" s="10">
        <v>211</v>
      </c>
      <c r="E13558" s="1" t="s">
        <v>7</v>
      </c>
      <c r="F13558">
        <f>IF(LEFT(Tableau1[[#This Row],[Eléments modifié]],$J$1)=$I$1,Tableau1[[#This Row],[Date]],9^9)</f>
        <v>45404.582002314812</v>
      </c>
      <c r="G13558" s="9">
        <f>IF(Tableau1[[#This Row],[Date]]=_xlfn.MINIFS(Tableau1[1er],Tableau1[N° BL],Tableau1[[#This Row],[N° BL]],Tableau1[1er],Tableau1[[#This Row],[Date]]),D13557,"")</f>
        <v>176</v>
      </c>
    </row>
    <row r="13559" spans="1:7" ht="14.25" customHeight="1" x14ac:dyDescent="0.25">
      <c r="A13559" s="1" t="s">
        <v>6054</v>
      </c>
      <c r="B13559" s="1" t="s">
        <v>6055</v>
      </c>
      <c r="C13559" s="7">
        <v>45404.604085648149</v>
      </c>
      <c r="D13559" s="10">
        <v>212</v>
      </c>
      <c r="E13559" s="1" t="s">
        <v>262</v>
      </c>
      <c r="F13559">
        <f>IF(LEFT(Tableau1[[#This Row],[Eléments modifié]],$J$1)=$I$1,Tableau1[[#This Row],[Date]],9^9)</f>
        <v>387420489</v>
      </c>
      <c r="G13559" s="9" t="str">
        <f>IF(Tableau1[[#This Row],[Date]]=_xlfn.MINIFS(Tableau1[1er],Tableau1[N° BL],Tableau1[[#This Row],[N° BL]],Tableau1[1er],Tableau1[[#This Row],[Date]]),D13558,"")</f>
        <v/>
      </c>
    </row>
    <row r="13560" spans="1:7" ht="14.25" customHeight="1" x14ac:dyDescent="0.25">
      <c r="A13560" s="1" t="s">
        <v>6054</v>
      </c>
      <c r="B13560" s="1" t="s">
        <v>6055</v>
      </c>
      <c r="C13560" s="7">
        <v>45407.444537037038</v>
      </c>
      <c r="D13560" s="10">
        <v>188</v>
      </c>
      <c r="E13560" s="1" t="s">
        <v>98</v>
      </c>
      <c r="F13560">
        <f>IF(LEFT(Tableau1[[#This Row],[Eléments modifié]],$J$1)=$I$1,Tableau1[[#This Row],[Date]],9^9)</f>
        <v>387420489</v>
      </c>
      <c r="G13560" s="9" t="str">
        <f>IF(Tableau1[[#This Row],[Date]]=_xlfn.MINIFS(Tableau1[1er],Tableau1[N° BL],Tableau1[[#This Row],[N° BL]],Tableau1[1er],Tableau1[[#This Row],[Date]]),D13559,"")</f>
        <v/>
      </c>
    </row>
    <row r="13561" spans="1:7" ht="14.25" customHeight="1" x14ac:dyDescent="0.25">
      <c r="A13561" s="1" t="s">
        <v>6054</v>
      </c>
      <c r="B13561" s="1" t="s">
        <v>6055</v>
      </c>
      <c r="C13561" s="7">
        <v>45407.457395833335</v>
      </c>
      <c r="D13561" s="10">
        <v>188</v>
      </c>
      <c r="E13561" s="1" t="s">
        <v>32</v>
      </c>
      <c r="F13561">
        <f>IF(LEFT(Tableau1[[#This Row],[Eléments modifié]],$J$1)=$I$1,Tableau1[[#This Row],[Date]],9^9)</f>
        <v>387420489</v>
      </c>
      <c r="G13561" s="9" t="str">
        <f>IF(Tableau1[[#This Row],[Date]]=_xlfn.MINIFS(Tableau1[1er],Tableau1[N° BL],Tableau1[[#This Row],[N° BL]],Tableau1[1er],Tableau1[[#This Row],[Date]]),D13560,"")</f>
        <v/>
      </c>
    </row>
    <row r="13562" spans="1:7" ht="14.25" customHeight="1" x14ac:dyDescent="0.25">
      <c r="A13562" s="1" t="s">
        <v>6054</v>
      </c>
      <c r="B13562" s="1" t="s">
        <v>6055</v>
      </c>
      <c r="C13562" s="7">
        <v>45407.460972222223</v>
      </c>
      <c r="D13562" s="10">
        <v>188</v>
      </c>
      <c r="E13562" s="1" t="s">
        <v>7</v>
      </c>
      <c r="F13562">
        <f>IF(LEFT(Tableau1[[#This Row],[Eléments modifié]],$J$1)=$I$1,Tableau1[[#This Row],[Date]],9^9)</f>
        <v>45407.460972222223</v>
      </c>
      <c r="G13562" s="9">
        <f>IF(Tableau1[[#This Row],[Date]]=_xlfn.MINIFS(Tableau1[1er],Tableau1[N° BL],Tableau1[[#This Row],[N° BL]],Tableau1[1er],Tableau1[[#This Row],[Date]]),D13561,"")</f>
        <v>188</v>
      </c>
    </row>
    <row r="13563" spans="1:7" ht="14.25" customHeight="1" x14ac:dyDescent="0.25">
      <c r="A13563" s="1" t="s">
        <v>6048</v>
      </c>
      <c r="B13563" s="1" t="s">
        <v>6049</v>
      </c>
      <c r="C13563" s="7">
        <v>45404.600972222222</v>
      </c>
      <c r="D13563" s="10">
        <v>179</v>
      </c>
      <c r="E13563" s="1" t="s">
        <v>111</v>
      </c>
      <c r="F13563">
        <f>IF(LEFT(Tableau1[[#This Row],[Eléments modifié]],$J$1)=$I$1,Tableau1[[#This Row],[Date]],9^9)</f>
        <v>387420489</v>
      </c>
      <c r="G13563" s="9" t="str">
        <f>IF(Tableau1[[#This Row],[Date]]=_xlfn.MINIFS(Tableau1[1er],Tableau1[N° BL],Tableau1[[#This Row],[N° BL]],Tableau1[1er],Tableau1[[#This Row],[Date]]),D13562,"")</f>
        <v/>
      </c>
    </row>
    <row r="13564" spans="1:7" ht="14.25" customHeight="1" x14ac:dyDescent="0.25">
      <c r="A13564" s="1" t="s">
        <v>6048</v>
      </c>
      <c r="B13564" s="1" t="s">
        <v>6049</v>
      </c>
      <c r="C13564" s="7">
        <v>45404.626597222225</v>
      </c>
      <c r="D13564" s="10">
        <v>176</v>
      </c>
      <c r="E13564" s="1" t="s">
        <v>7</v>
      </c>
      <c r="F13564">
        <f>IF(LEFT(Tableau1[[#This Row],[Eléments modifié]],$J$1)=$I$1,Tableau1[[#This Row],[Date]],9^9)</f>
        <v>45404.626597222225</v>
      </c>
      <c r="G13564" s="9">
        <f>IF(Tableau1[[#This Row],[Date]]=_xlfn.MINIFS(Tableau1[1er],Tableau1[N° BL],Tableau1[[#This Row],[N° BL]],Tableau1[1er],Tableau1[[#This Row],[Date]]),D13563,"")</f>
        <v>179</v>
      </c>
    </row>
    <row r="13565" spans="1:7" ht="14.25" customHeight="1" x14ac:dyDescent="0.25">
      <c r="A13565" s="1" t="s">
        <v>6048</v>
      </c>
      <c r="B13565" s="1" t="s">
        <v>6049</v>
      </c>
      <c r="C13565" s="7">
        <v>45407.444965277777</v>
      </c>
      <c r="D13565" s="10">
        <v>211</v>
      </c>
      <c r="E13565" s="1" t="s">
        <v>98</v>
      </c>
      <c r="F13565">
        <f>IF(LEFT(Tableau1[[#This Row],[Eléments modifié]],$J$1)=$I$1,Tableau1[[#This Row],[Date]],9^9)</f>
        <v>387420489</v>
      </c>
      <c r="G13565" s="9" t="str">
        <f>IF(Tableau1[[#This Row],[Date]]=_xlfn.MINIFS(Tableau1[1er],Tableau1[N° BL],Tableau1[[#This Row],[N° BL]],Tableau1[1er],Tableau1[[#This Row],[Date]]),D13564,"")</f>
        <v/>
      </c>
    </row>
    <row r="13566" spans="1:7" ht="14.25" customHeight="1" x14ac:dyDescent="0.25">
      <c r="A13566" s="1" t="s">
        <v>6048</v>
      </c>
      <c r="B13566" s="1" t="s">
        <v>6049</v>
      </c>
      <c r="C13566" s="7">
        <v>45407.461030092592</v>
      </c>
      <c r="D13566" s="10">
        <v>211</v>
      </c>
      <c r="E13566" s="1" t="s">
        <v>32</v>
      </c>
      <c r="F13566">
        <f>IF(LEFT(Tableau1[[#This Row],[Eléments modifié]],$J$1)=$I$1,Tableau1[[#This Row],[Date]],9^9)</f>
        <v>387420489</v>
      </c>
      <c r="G13566" s="9" t="str">
        <f>IF(Tableau1[[#This Row],[Date]]=_xlfn.MINIFS(Tableau1[1er],Tableau1[N° BL],Tableau1[[#This Row],[N° BL]],Tableau1[1er],Tableau1[[#This Row],[Date]]),D13565,"")</f>
        <v/>
      </c>
    </row>
    <row r="13567" spans="1:7" ht="14.25" customHeight="1" x14ac:dyDescent="0.25">
      <c r="A13567" s="1" t="s">
        <v>6048</v>
      </c>
      <c r="B13567" s="1" t="s">
        <v>6049</v>
      </c>
      <c r="C13567" s="7">
        <v>45407.470972222225</v>
      </c>
      <c r="D13567" s="10">
        <v>188</v>
      </c>
      <c r="E13567" s="1" t="s">
        <v>7</v>
      </c>
      <c r="F13567">
        <f>IF(LEFT(Tableau1[[#This Row],[Eléments modifié]],$J$1)=$I$1,Tableau1[[#This Row],[Date]],9^9)</f>
        <v>45407.470972222225</v>
      </c>
      <c r="G13567" s="9">
        <f>IF(Tableau1[[#This Row],[Date]]=_xlfn.MINIFS(Tableau1[1er],Tableau1[N° BL],Tableau1[[#This Row],[N° BL]],Tableau1[1er],Tableau1[[#This Row],[Date]]),D13566,"")</f>
        <v>211</v>
      </c>
    </row>
    <row r="13568" spans="1:7" ht="14.25" customHeight="1" x14ac:dyDescent="0.25">
      <c r="A13568" s="1" t="s">
        <v>6162</v>
      </c>
      <c r="B13568" s="1" t="s">
        <v>6163</v>
      </c>
      <c r="C13568" s="7">
        <v>45404.608599537038</v>
      </c>
      <c r="D13568" s="10">
        <v>176</v>
      </c>
      <c r="E13568" s="1" t="s">
        <v>3459</v>
      </c>
      <c r="F13568">
        <f>IF(LEFT(Tableau1[[#This Row],[Eléments modifié]],$J$1)=$I$1,Tableau1[[#This Row],[Date]],9^9)</f>
        <v>387420489</v>
      </c>
      <c r="G13568" s="9" t="str">
        <f>IF(Tableau1[[#This Row],[Date]]=_xlfn.MINIFS(Tableau1[1er],Tableau1[N° BL],Tableau1[[#This Row],[N° BL]],Tableau1[1er],Tableau1[[#This Row],[Date]]),D13567,"")</f>
        <v/>
      </c>
    </row>
    <row r="13569" spans="1:7" ht="14.25" customHeight="1" x14ac:dyDescent="0.25">
      <c r="A13569" s="1" t="s">
        <v>6162</v>
      </c>
      <c r="B13569" s="1" t="s">
        <v>6163</v>
      </c>
      <c r="C13569" s="7">
        <v>45404.64570601852</v>
      </c>
      <c r="D13569" s="10">
        <v>211</v>
      </c>
      <c r="E13569" s="1" t="s">
        <v>7</v>
      </c>
      <c r="F13569">
        <f>IF(LEFT(Tableau1[[#This Row],[Eléments modifié]],$J$1)=$I$1,Tableau1[[#This Row],[Date]],9^9)</f>
        <v>45404.64570601852</v>
      </c>
      <c r="G13569" s="9">
        <f>IF(Tableau1[[#This Row],[Date]]=_xlfn.MINIFS(Tableau1[1er],Tableau1[N° BL],Tableau1[[#This Row],[N° BL]],Tableau1[1er],Tableau1[[#This Row],[Date]]),D13568,"")</f>
        <v>176</v>
      </c>
    </row>
    <row r="13570" spans="1:7" ht="14.25" customHeight="1" x14ac:dyDescent="0.25">
      <c r="A13570" s="1" t="s">
        <v>6162</v>
      </c>
      <c r="B13570" s="1" t="s">
        <v>6163</v>
      </c>
      <c r="C13570" s="7">
        <v>45406.5627662037</v>
      </c>
      <c r="D13570" s="10">
        <v>188</v>
      </c>
      <c r="E13570" s="1" t="s">
        <v>98</v>
      </c>
      <c r="F13570">
        <f>IF(LEFT(Tableau1[[#This Row],[Eléments modifié]],$J$1)=$I$1,Tableau1[[#This Row],[Date]],9^9)</f>
        <v>387420489</v>
      </c>
      <c r="G13570" s="9" t="str">
        <f>IF(Tableau1[[#This Row],[Date]]=_xlfn.MINIFS(Tableau1[1er],Tableau1[N° BL],Tableau1[[#This Row],[N° BL]],Tableau1[1er],Tableau1[[#This Row],[Date]]),D13569,"")</f>
        <v/>
      </c>
    </row>
    <row r="13571" spans="1:7" ht="14.25" customHeight="1" x14ac:dyDescent="0.25">
      <c r="A13571" s="1" t="s">
        <v>6162</v>
      </c>
      <c r="B13571" s="1" t="s">
        <v>6163</v>
      </c>
      <c r="C13571" s="7">
        <v>45406.56753472222</v>
      </c>
      <c r="D13571" s="10">
        <v>188</v>
      </c>
      <c r="E13571" s="1" t="s">
        <v>32</v>
      </c>
      <c r="F13571">
        <f>IF(LEFT(Tableau1[[#This Row],[Eléments modifié]],$J$1)=$I$1,Tableau1[[#This Row],[Date]],9^9)</f>
        <v>387420489</v>
      </c>
      <c r="G13571" s="9" t="str">
        <f>IF(Tableau1[[#This Row],[Date]]=_xlfn.MINIFS(Tableau1[1er],Tableau1[N° BL],Tableau1[[#This Row],[N° BL]],Tableau1[1er],Tableau1[[#This Row],[Date]]),D13570,"")</f>
        <v/>
      </c>
    </row>
    <row r="13572" spans="1:7" ht="14.25" customHeight="1" x14ac:dyDescent="0.25">
      <c r="A13572" s="1" t="s">
        <v>6162</v>
      </c>
      <c r="B13572" s="1" t="s">
        <v>6163</v>
      </c>
      <c r="C13572" s="7">
        <v>45406.568738425929</v>
      </c>
      <c r="D13572" s="10">
        <v>188</v>
      </c>
      <c r="E13572" s="1" t="s">
        <v>7</v>
      </c>
      <c r="F13572">
        <f>IF(LEFT(Tableau1[[#This Row],[Eléments modifié]],$J$1)=$I$1,Tableau1[[#This Row],[Date]],9^9)</f>
        <v>45406.568738425929</v>
      </c>
      <c r="G13572" s="9">
        <f>IF(Tableau1[[#This Row],[Date]]=_xlfn.MINIFS(Tableau1[1er],Tableau1[N° BL],Tableau1[[#This Row],[N° BL]],Tableau1[1er],Tableau1[[#This Row],[Date]]),D13571,"")</f>
        <v>188</v>
      </c>
    </row>
    <row r="13573" spans="1:7" ht="14.25" customHeight="1" x14ac:dyDescent="0.25">
      <c r="A13573" s="1" t="s">
        <v>6226</v>
      </c>
      <c r="B13573" s="1" t="s">
        <v>6227</v>
      </c>
      <c r="C13573" s="7">
        <v>45404.601041666669</v>
      </c>
      <c r="D13573" s="10">
        <v>179</v>
      </c>
      <c r="E13573" s="1" t="s">
        <v>5</v>
      </c>
      <c r="F13573">
        <f>IF(LEFT(Tableau1[[#This Row],[Eléments modifié]],$J$1)=$I$1,Tableau1[[#This Row],[Date]],9^9)</f>
        <v>387420489</v>
      </c>
      <c r="G13573" s="9" t="str">
        <f>IF(Tableau1[[#This Row],[Date]]=_xlfn.MINIFS(Tableau1[1er],Tableau1[N° BL],Tableau1[[#This Row],[N° BL]],Tableau1[1er],Tableau1[[#This Row],[Date]]),D13572,"")</f>
        <v/>
      </c>
    </row>
    <row r="13574" spans="1:7" ht="14.25" customHeight="1" x14ac:dyDescent="0.25">
      <c r="A13574" s="1" t="s">
        <v>6226</v>
      </c>
      <c r="B13574" s="1" t="s">
        <v>6227</v>
      </c>
      <c r="C13574" s="7">
        <v>45404.601157407407</v>
      </c>
      <c r="D13574" s="10">
        <v>189</v>
      </c>
      <c r="E13574" s="1" t="s">
        <v>20</v>
      </c>
      <c r="F13574">
        <f>IF(LEFT(Tableau1[[#This Row],[Eléments modifié]],$J$1)=$I$1,Tableau1[[#This Row],[Date]],9^9)</f>
        <v>387420489</v>
      </c>
      <c r="G13574" s="9" t="str">
        <f>IF(Tableau1[[#This Row],[Date]]=_xlfn.MINIFS(Tableau1[1er],Tableau1[N° BL],Tableau1[[#This Row],[N° BL]],Tableau1[1er],Tableau1[[#This Row],[Date]]),D13573,"")</f>
        <v/>
      </c>
    </row>
    <row r="13575" spans="1:7" ht="14.25" customHeight="1" x14ac:dyDescent="0.25">
      <c r="A13575" s="1" t="s">
        <v>6226</v>
      </c>
      <c r="B13575" s="1" t="s">
        <v>6227</v>
      </c>
      <c r="C13575" s="7">
        <v>45404.603518518517</v>
      </c>
      <c r="D13575" s="10">
        <v>189</v>
      </c>
      <c r="E13575" s="1" t="s">
        <v>14</v>
      </c>
      <c r="F13575">
        <f>IF(LEFT(Tableau1[[#This Row],[Eléments modifié]],$J$1)=$I$1,Tableau1[[#This Row],[Date]],9^9)</f>
        <v>387420489</v>
      </c>
      <c r="G13575" s="9" t="str">
        <f>IF(Tableau1[[#This Row],[Date]]=_xlfn.MINIFS(Tableau1[1er],Tableau1[N° BL],Tableau1[[#This Row],[N° BL]],Tableau1[1er],Tableau1[[#This Row],[Date]]),D13574,"")</f>
        <v/>
      </c>
    </row>
    <row r="13576" spans="1:7" ht="14.25" customHeight="1" x14ac:dyDescent="0.25">
      <c r="A13576" s="1" t="s">
        <v>6226</v>
      </c>
      <c r="B13576" s="1" t="s">
        <v>6227</v>
      </c>
      <c r="C13576" s="7">
        <v>45404.603622685187</v>
      </c>
      <c r="D13576" s="10">
        <v>212</v>
      </c>
      <c r="E13576" s="1" t="s">
        <v>20</v>
      </c>
      <c r="F13576">
        <f>IF(LEFT(Tableau1[[#This Row],[Eléments modifié]],$J$1)=$I$1,Tableau1[[#This Row],[Date]],9^9)</f>
        <v>387420489</v>
      </c>
      <c r="G13576" s="9" t="str">
        <f>IF(Tableau1[[#This Row],[Date]]=_xlfn.MINIFS(Tableau1[1er],Tableau1[N° BL],Tableau1[[#This Row],[N° BL]],Tableau1[1er],Tableau1[[#This Row],[Date]]),D13575,"")</f>
        <v/>
      </c>
    </row>
    <row r="13577" spans="1:7" ht="14.25" customHeight="1" x14ac:dyDescent="0.25">
      <c r="A13577" s="1" t="s">
        <v>6226</v>
      </c>
      <c r="B13577" s="1" t="s">
        <v>6227</v>
      </c>
      <c r="C13577" s="7">
        <v>45404.604131944441</v>
      </c>
      <c r="D13577" s="10">
        <v>211</v>
      </c>
      <c r="E13577" s="1" t="s">
        <v>2447</v>
      </c>
      <c r="F13577">
        <f>IF(LEFT(Tableau1[[#This Row],[Eléments modifié]],$J$1)=$I$1,Tableau1[[#This Row],[Date]],9^9)</f>
        <v>387420489</v>
      </c>
      <c r="G13577" s="9" t="str">
        <f>IF(Tableau1[[#This Row],[Date]]=_xlfn.MINIFS(Tableau1[1er],Tableau1[N° BL],Tableau1[[#This Row],[N° BL]],Tableau1[1er],Tableau1[[#This Row],[Date]]),D13576,"")</f>
        <v/>
      </c>
    </row>
    <row r="13578" spans="1:7" ht="14.25" customHeight="1" x14ac:dyDescent="0.25">
      <c r="A13578" s="1" t="s">
        <v>6226</v>
      </c>
      <c r="B13578" s="1" t="s">
        <v>6227</v>
      </c>
      <c r="C13578" s="7">
        <v>45404.643750000003</v>
      </c>
      <c r="D13578" s="10">
        <v>212</v>
      </c>
      <c r="E13578" s="1" t="s">
        <v>7</v>
      </c>
      <c r="F13578">
        <f>IF(LEFT(Tableau1[[#This Row],[Eléments modifié]],$J$1)=$I$1,Tableau1[[#This Row],[Date]],9^9)</f>
        <v>45404.643750000003</v>
      </c>
      <c r="G13578" s="9">
        <f>IF(Tableau1[[#This Row],[Date]]=_xlfn.MINIFS(Tableau1[1er],Tableau1[N° BL],Tableau1[[#This Row],[N° BL]],Tableau1[1er],Tableau1[[#This Row],[Date]]),D13577,"")</f>
        <v>211</v>
      </c>
    </row>
    <row r="13579" spans="1:7" ht="14.25" customHeight="1" x14ac:dyDescent="0.25">
      <c r="A13579" s="1" t="s">
        <v>6226</v>
      </c>
      <c r="B13579" s="1" t="s">
        <v>6227</v>
      </c>
      <c r="C13579" s="7">
        <v>45406.466944444444</v>
      </c>
      <c r="D13579" s="10">
        <v>188</v>
      </c>
      <c r="E13579" s="1" t="s">
        <v>98</v>
      </c>
      <c r="F13579">
        <f>IF(LEFT(Tableau1[[#This Row],[Eléments modifié]],$J$1)=$I$1,Tableau1[[#This Row],[Date]],9^9)</f>
        <v>387420489</v>
      </c>
      <c r="G13579" s="9" t="str">
        <f>IF(Tableau1[[#This Row],[Date]]=_xlfn.MINIFS(Tableau1[1er],Tableau1[N° BL],Tableau1[[#This Row],[N° BL]],Tableau1[1er],Tableau1[[#This Row],[Date]]),D13578,"")</f>
        <v/>
      </c>
    </row>
    <row r="13580" spans="1:7" ht="14.25" customHeight="1" x14ac:dyDescent="0.25">
      <c r="A13580" s="1" t="s">
        <v>6226</v>
      </c>
      <c r="B13580" s="1" t="s">
        <v>6227</v>
      </c>
      <c r="C13580" s="7">
        <v>45406.468969907408</v>
      </c>
      <c r="D13580" s="10">
        <v>209</v>
      </c>
      <c r="E13580" s="1" t="s">
        <v>32</v>
      </c>
      <c r="F13580">
        <f>IF(LEFT(Tableau1[[#This Row],[Eléments modifié]],$J$1)=$I$1,Tableau1[[#This Row],[Date]],9^9)</f>
        <v>387420489</v>
      </c>
      <c r="G13580" s="9" t="str">
        <f>IF(Tableau1[[#This Row],[Date]]=_xlfn.MINIFS(Tableau1[1er],Tableau1[N° BL],Tableau1[[#This Row],[N° BL]],Tableau1[1er],Tableau1[[#This Row],[Date]]),D13579,"")</f>
        <v/>
      </c>
    </row>
    <row r="13581" spans="1:7" ht="14.25" customHeight="1" x14ac:dyDescent="0.25">
      <c r="A13581" s="1" t="s">
        <v>6226</v>
      </c>
      <c r="B13581" s="1" t="s">
        <v>6227</v>
      </c>
      <c r="C13581" s="7">
        <v>45406.472581018519</v>
      </c>
      <c r="D13581" s="10">
        <v>188</v>
      </c>
      <c r="E13581" s="1" t="s">
        <v>7</v>
      </c>
      <c r="F13581">
        <f>IF(LEFT(Tableau1[[#This Row],[Eléments modifié]],$J$1)=$I$1,Tableau1[[#This Row],[Date]],9^9)</f>
        <v>45406.472581018519</v>
      </c>
      <c r="G13581" s="9">
        <f>IF(Tableau1[[#This Row],[Date]]=_xlfn.MINIFS(Tableau1[1er],Tableau1[N° BL],Tableau1[[#This Row],[N° BL]],Tableau1[1er],Tableau1[[#This Row],[Date]]),D13580,"")</f>
        <v>209</v>
      </c>
    </row>
    <row r="13582" spans="1:7" ht="14.25" customHeight="1" x14ac:dyDescent="0.25">
      <c r="A13582" s="1" t="s">
        <v>6351</v>
      </c>
      <c r="B13582" s="1" t="s">
        <v>6352</v>
      </c>
      <c r="C13582" s="7">
        <v>45405.320949074077</v>
      </c>
      <c r="D13582" s="10">
        <v>179</v>
      </c>
      <c r="E13582" s="1" t="s">
        <v>111</v>
      </c>
      <c r="F13582">
        <f>IF(LEFT(Tableau1[[#This Row],[Eléments modifié]],$J$1)=$I$1,Tableau1[[#This Row],[Date]],9^9)</f>
        <v>387420489</v>
      </c>
      <c r="G13582" s="9" t="str">
        <f>IF(Tableau1[[#This Row],[Date]]=_xlfn.MINIFS(Tableau1[1er],Tableau1[N° BL],Tableau1[[#This Row],[N° BL]],Tableau1[1er],Tableau1[[#This Row],[Date]]),D13581,"")</f>
        <v/>
      </c>
    </row>
    <row r="13583" spans="1:7" ht="14.25" customHeight="1" x14ac:dyDescent="0.25">
      <c r="A13583" s="1" t="s">
        <v>6351</v>
      </c>
      <c r="B13583" s="1" t="s">
        <v>6352</v>
      </c>
      <c r="C13583" s="7">
        <v>45405.400243055556</v>
      </c>
      <c r="D13583" s="10">
        <v>176</v>
      </c>
      <c r="E13583" s="1" t="s">
        <v>7</v>
      </c>
      <c r="F13583">
        <f>IF(LEFT(Tableau1[[#This Row],[Eléments modifié]],$J$1)=$I$1,Tableau1[[#This Row],[Date]],9^9)</f>
        <v>45405.400243055556</v>
      </c>
      <c r="G13583" s="9">
        <f>IF(Tableau1[[#This Row],[Date]]=_xlfn.MINIFS(Tableau1[1er],Tableau1[N° BL],Tableau1[[#This Row],[N° BL]],Tableau1[1er],Tableau1[[#This Row],[Date]]),D13582,"")</f>
        <v>179</v>
      </c>
    </row>
    <row r="13584" spans="1:7" ht="14.25" customHeight="1" x14ac:dyDescent="0.25">
      <c r="A13584" s="1" t="s">
        <v>6369</v>
      </c>
      <c r="B13584" s="1" t="s">
        <v>6370</v>
      </c>
      <c r="C13584" s="7">
        <v>45404.626643518517</v>
      </c>
      <c r="D13584" s="10">
        <v>176</v>
      </c>
      <c r="E13584" s="1" t="s">
        <v>111</v>
      </c>
      <c r="F13584">
        <f>IF(LEFT(Tableau1[[#This Row],[Eléments modifié]],$J$1)=$I$1,Tableau1[[#This Row],[Date]],9^9)</f>
        <v>387420489</v>
      </c>
      <c r="G13584" s="9" t="str">
        <f>IF(Tableau1[[#This Row],[Date]]=_xlfn.MINIFS(Tableau1[1er],Tableau1[N° BL],Tableau1[[#This Row],[N° BL]],Tableau1[1er],Tableau1[[#This Row],[Date]]),D13583,"")</f>
        <v/>
      </c>
    </row>
    <row r="13585" spans="1:7" ht="14.25" customHeight="1" x14ac:dyDescent="0.25">
      <c r="A13585" s="1" t="s">
        <v>6369</v>
      </c>
      <c r="B13585" s="1" t="s">
        <v>6370</v>
      </c>
      <c r="C13585" s="7">
        <v>45404.626747685186</v>
      </c>
      <c r="D13585" s="10">
        <v>176</v>
      </c>
      <c r="E13585" s="1" t="s">
        <v>20</v>
      </c>
      <c r="F13585">
        <f>IF(LEFT(Tableau1[[#This Row],[Eléments modifié]],$J$1)=$I$1,Tableau1[[#This Row],[Date]],9^9)</f>
        <v>387420489</v>
      </c>
      <c r="G13585" s="9" t="str">
        <f>IF(Tableau1[[#This Row],[Date]]=_xlfn.MINIFS(Tableau1[1er],Tableau1[N° BL],Tableau1[[#This Row],[N° BL]],Tableau1[1er],Tableau1[[#This Row],[Date]]),D13584,"")</f>
        <v/>
      </c>
    </row>
    <row r="13586" spans="1:7" ht="14.25" customHeight="1" x14ac:dyDescent="0.25">
      <c r="A13586" s="1" t="s">
        <v>6369</v>
      </c>
      <c r="B13586" s="1" t="s">
        <v>6370</v>
      </c>
      <c r="C13586" s="7">
        <v>45404.626863425925</v>
      </c>
      <c r="D13586" s="10">
        <v>176</v>
      </c>
      <c r="E13586" s="1" t="s">
        <v>111</v>
      </c>
      <c r="F13586">
        <f>IF(LEFT(Tableau1[[#This Row],[Eléments modifié]],$J$1)=$I$1,Tableau1[[#This Row],[Date]],9^9)</f>
        <v>387420489</v>
      </c>
      <c r="G13586" s="9" t="str">
        <f>IF(Tableau1[[#This Row],[Date]]=_xlfn.MINIFS(Tableau1[1er],Tableau1[N° BL],Tableau1[[#This Row],[N° BL]],Tableau1[1er],Tableau1[[#This Row],[Date]]),D13585,"")</f>
        <v/>
      </c>
    </row>
    <row r="13587" spans="1:7" ht="14.25" customHeight="1" x14ac:dyDescent="0.25">
      <c r="A13587" s="1" t="s">
        <v>6369</v>
      </c>
      <c r="B13587" s="1" t="s">
        <v>6370</v>
      </c>
      <c r="C13587" s="7">
        <v>45404.62699074074</v>
      </c>
      <c r="D13587" s="10">
        <v>209</v>
      </c>
      <c r="E13587" s="1" t="s">
        <v>20</v>
      </c>
      <c r="F13587">
        <f>IF(LEFT(Tableau1[[#This Row],[Eléments modifié]],$J$1)=$I$1,Tableau1[[#This Row],[Date]],9^9)</f>
        <v>387420489</v>
      </c>
      <c r="G13587" s="9" t="str">
        <f>IF(Tableau1[[#This Row],[Date]]=_xlfn.MINIFS(Tableau1[1er],Tableau1[N° BL],Tableau1[[#This Row],[N° BL]],Tableau1[1er],Tableau1[[#This Row],[Date]]),D13586,"")</f>
        <v/>
      </c>
    </row>
    <row r="13588" spans="1:7" ht="14.25" customHeight="1" x14ac:dyDescent="0.25">
      <c r="A13588" s="1" t="s">
        <v>6369</v>
      </c>
      <c r="B13588" s="1" t="s">
        <v>6370</v>
      </c>
      <c r="C13588" s="7">
        <v>45404.628159722219</v>
      </c>
      <c r="D13588" s="10">
        <v>176</v>
      </c>
      <c r="E13588" s="1" t="s">
        <v>371</v>
      </c>
      <c r="F13588">
        <f>IF(LEFT(Tableau1[[#This Row],[Eléments modifié]],$J$1)=$I$1,Tableau1[[#This Row],[Date]],9^9)</f>
        <v>387420489</v>
      </c>
      <c r="G13588" s="9" t="str">
        <f>IF(Tableau1[[#This Row],[Date]]=_xlfn.MINIFS(Tableau1[1er],Tableau1[N° BL],Tableau1[[#This Row],[N° BL]],Tableau1[1er],Tableau1[[#This Row],[Date]]),D13587,"")</f>
        <v/>
      </c>
    </row>
    <row r="13589" spans="1:7" ht="14.25" customHeight="1" x14ac:dyDescent="0.25">
      <c r="A13589" s="1" t="s">
        <v>6369</v>
      </c>
      <c r="B13589" s="1" t="s">
        <v>6370</v>
      </c>
      <c r="C13589" s="7">
        <v>45404.628159722219</v>
      </c>
      <c r="D13589" s="10">
        <v>209</v>
      </c>
      <c r="E13589" s="1" t="s">
        <v>371</v>
      </c>
      <c r="F13589">
        <f>IF(LEFT(Tableau1[[#This Row],[Eléments modifié]],$J$1)=$I$1,Tableau1[[#This Row],[Date]],9^9)</f>
        <v>387420489</v>
      </c>
      <c r="G13589" s="9" t="str">
        <f>IF(Tableau1[[#This Row],[Date]]=_xlfn.MINIFS(Tableau1[1er],Tableau1[N° BL],Tableau1[[#This Row],[N° BL]],Tableau1[1er],Tableau1[[#This Row],[Date]]),D13588,"")</f>
        <v/>
      </c>
    </row>
    <row r="13590" spans="1:7" ht="14.25" customHeight="1" x14ac:dyDescent="0.25">
      <c r="A13590" s="1" t="s">
        <v>6369</v>
      </c>
      <c r="B13590" s="1" t="s">
        <v>6370</v>
      </c>
      <c r="C13590" s="7">
        <v>45404.670555555553</v>
      </c>
      <c r="D13590" s="10">
        <v>209</v>
      </c>
      <c r="E13590" s="1" t="s">
        <v>7</v>
      </c>
      <c r="F13590">
        <f>IF(LEFT(Tableau1[[#This Row],[Eléments modifié]],$J$1)=$I$1,Tableau1[[#This Row],[Date]],9^9)</f>
        <v>45404.670555555553</v>
      </c>
      <c r="G13590" s="9">
        <f>IF(Tableau1[[#This Row],[Date]]=_xlfn.MINIFS(Tableau1[1er],Tableau1[N° BL],Tableau1[[#This Row],[N° BL]],Tableau1[1er],Tableau1[[#This Row],[Date]]),D13589,"")</f>
        <v>209</v>
      </c>
    </row>
    <row r="13591" spans="1:7" ht="14.25" customHeight="1" x14ac:dyDescent="0.25">
      <c r="A13591" s="1" t="s">
        <v>6289</v>
      </c>
      <c r="B13591" s="1" t="s">
        <v>6290</v>
      </c>
      <c r="C13591" s="7">
        <v>45405.591863425929</v>
      </c>
      <c r="D13591" s="10">
        <v>189</v>
      </c>
      <c r="E13591" s="1" t="s">
        <v>3459</v>
      </c>
      <c r="F13591">
        <f>IF(LEFT(Tableau1[[#This Row],[Eléments modifié]],$J$1)=$I$1,Tableau1[[#This Row],[Date]],9^9)</f>
        <v>387420489</v>
      </c>
      <c r="G13591" s="9" t="str">
        <f>IF(Tableau1[[#This Row],[Date]]=_xlfn.MINIFS(Tableau1[1er],Tableau1[N° BL],Tableau1[[#This Row],[N° BL]],Tableau1[1er],Tableau1[[#This Row],[Date]]),D13590,"")</f>
        <v/>
      </c>
    </row>
    <row r="13592" spans="1:7" ht="14.25" customHeight="1" x14ac:dyDescent="0.25">
      <c r="A13592" s="1" t="s">
        <v>6289</v>
      </c>
      <c r="B13592" s="1" t="s">
        <v>6290</v>
      </c>
      <c r="C13592" s="7">
        <v>45405.60837962963</v>
      </c>
      <c r="D13592" s="10">
        <v>211</v>
      </c>
      <c r="E13592" s="1" t="s">
        <v>7</v>
      </c>
      <c r="F13592">
        <f>IF(LEFT(Tableau1[[#This Row],[Eléments modifié]],$J$1)=$I$1,Tableau1[[#This Row],[Date]],9^9)</f>
        <v>45405.60837962963</v>
      </c>
      <c r="G13592" s="9">
        <f>IF(Tableau1[[#This Row],[Date]]=_xlfn.MINIFS(Tableau1[1er],Tableau1[N° BL],Tableau1[[#This Row],[N° BL]],Tableau1[1er],Tableau1[[#This Row],[Date]]),D13591,"")</f>
        <v>189</v>
      </c>
    </row>
    <row r="13593" spans="1:7" ht="14.25" customHeight="1" x14ac:dyDescent="0.25">
      <c r="A13593" s="1" t="s">
        <v>6357</v>
      </c>
      <c r="B13593" s="1" t="s">
        <v>6358</v>
      </c>
      <c r="C13593" s="7">
        <v>45405.312881944446</v>
      </c>
      <c r="D13593" s="10">
        <v>179</v>
      </c>
      <c r="E13593" s="1" t="s">
        <v>111</v>
      </c>
      <c r="F13593">
        <f>IF(LEFT(Tableau1[[#This Row],[Eléments modifié]],$J$1)=$I$1,Tableau1[[#This Row],[Date]],9^9)</f>
        <v>387420489</v>
      </c>
      <c r="G13593" s="9" t="str">
        <f>IF(Tableau1[[#This Row],[Date]]=_xlfn.MINIFS(Tableau1[1er],Tableau1[N° BL],Tableau1[[#This Row],[N° BL]],Tableau1[1er],Tableau1[[#This Row],[Date]]),D13592,"")</f>
        <v/>
      </c>
    </row>
    <row r="13594" spans="1:7" ht="14.25" customHeight="1" x14ac:dyDescent="0.25">
      <c r="A13594" s="1" t="s">
        <v>6357</v>
      </c>
      <c r="B13594" s="1" t="s">
        <v>6358</v>
      </c>
      <c r="C13594" s="7">
        <v>45405.320925925924</v>
      </c>
      <c r="D13594" s="10">
        <v>176</v>
      </c>
      <c r="E13594" s="1" t="s">
        <v>7</v>
      </c>
      <c r="F13594">
        <f>IF(LEFT(Tableau1[[#This Row],[Eléments modifié]],$J$1)=$I$1,Tableau1[[#This Row],[Date]],9^9)</f>
        <v>45405.320925925924</v>
      </c>
      <c r="G13594" s="9">
        <f>IF(Tableau1[[#This Row],[Date]]=_xlfn.MINIFS(Tableau1[1er],Tableau1[N° BL],Tableau1[[#This Row],[N° BL]],Tableau1[1er],Tableau1[[#This Row],[Date]]),D13593,"")</f>
        <v>179</v>
      </c>
    </row>
    <row r="13595" spans="1:7" ht="14.25" customHeight="1" x14ac:dyDescent="0.25">
      <c r="A13595" s="1" t="s">
        <v>6313</v>
      </c>
      <c r="B13595" s="1" t="s">
        <v>6314</v>
      </c>
      <c r="C13595" s="7">
        <v>45405.482349537036</v>
      </c>
      <c r="D13595" s="10">
        <v>189</v>
      </c>
      <c r="E13595" s="1" t="s">
        <v>111</v>
      </c>
      <c r="F13595">
        <f>IF(LEFT(Tableau1[[#This Row],[Eléments modifié]],$J$1)=$I$1,Tableau1[[#This Row],[Date]],9^9)</f>
        <v>387420489</v>
      </c>
      <c r="G13595" s="9" t="str">
        <f>IF(Tableau1[[#This Row],[Date]]=_xlfn.MINIFS(Tableau1[1er],Tableau1[N° BL],Tableau1[[#This Row],[N° BL]],Tableau1[1er],Tableau1[[#This Row],[Date]]),D13594,"")</f>
        <v/>
      </c>
    </row>
    <row r="13596" spans="1:7" ht="14.25" customHeight="1" x14ac:dyDescent="0.25">
      <c r="A13596" s="1" t="s">
        <v>6313</v>
      </c>
      <c r="B13596" s="1" t="s">
        <v>6314</v>
      </c>
      <c r="C13596" s="7">
        <v>45405.536469907405</v>
      </c>
      <c r="D13596" s="10">
        <v>176</v>
      </c>
      <c r="E13596" s="1" t="s">
        <v>7</v>
      </c>
      <c r="F13596">
        <f>IF(LEFT(Tableau1[[#This Row],[Eléments modifié]],$J$1)=$I$1,Tableau1[[#This Row],[Date]],9^9)</f>
        <v>45405.536469907405</v>
      </c>
      <c r="G13596" s="9">
        <f>IF(Tableau1[[#This Row],[Date]]=_xlfn.MINIFS(Tableau1[1er],Tableau1[N° BL],Tableau1[[#This Row],[N° BL]],Tableau1[1er],Tableau1[[#This Row],[Date]]),D13595,"")</f>
        <v>189</v>
      </c>
    </row>
    <row r="13597" spans="1:7" ht="14.25" customHeight="1" x14ac:dyDescent="0.25">
      <c r="A13597" s="1" t="s">
        <v>6361</v>
      </c>
      <c r="B13597" s="1" t="s">
        <v>6362</v>
      </c>
      <c r="C13597" s="7">
        <v>45405.302812499998</v>
      </c>
      <c r="D13597" s="10">
        <v>179</v>
      </c>
      <c r="E13597" s="1" t="s">
        <v>14</v>
      </c>
      <c r="F13597">
        <f>IF(LEFT(Tableau1[[#This Row],[Eléments modifié]],$J$1)=$I$1,Tableau1[[#This Row],[Date]],9^9)</f>
        <v>387420489</v>
      </c>
      <c r="G13597" s="9" t="str">
        <f>IF(Tableau1[[#This Row],[Date]]=_xlfn.MINIFS(Tableau1[1er],Tableau1[N° BL],Tableau1[[#This Row],[N° BL]],Tableau1[1er],Tableau1[[#This Row],[Date]]),D13596,"")</f>
        <v/>
      </c>
    </row>
    <row r="13598" spans="1:7" ht="14.25" customHeight="1" x14ac:dyDescent="0.25">
      <c r="A13598" s="1" t="s">
        <v>6361</v>
      </c>
      <c r="B13598" s="1" t="s">
        <v>6362</v>
      </c>
      <c r="C13598" s="7">
        <v>45405.311284722222</v>
      </c>
      <c r="D13598" s="10">
        <v>189</v>
      </c>
      <c r="E13598" s="1" t="s">
        <v>7</v>
      </c>
      <c r="F13598">
        <f>IF(LEFT(Tableau1[[#This Row],[Eléments modifié]],$J$1)=$I$1,Tableau1[[#This Row],[Date]],9^9)</f>
        <v>45405.311284722222</v>
      </c>
      <c r="G13598" s="9">
        <f>IF(Tableau1[[#This Row],[Date]]=_xlfn.MINIFS(Tableau1[1er],Tableau1[N° BL],Tableau1[[#This Row],[N° BL]],Tableau1[1er],Tableau1[[#This Row],[Date]]),D13597,"")</f>
        <v>179</v>
      </c>
    </row>
    <row r="13599" spans="1:7" ht="14.25" customHeight="1" x14ac:dyDescent="0.25">
      <c r="A13599" s="1" t="s">
        <v>6307</v>
      </c>
      <c r="B13599" s="1" t="s">
        <v>6308</v>
      </c>
      <c r="C13599" s="7">
        <v>45405.536493055559</v>
      </c>
      <c r="D13599" s="10">
        <v>211</v>
      </c>
      <c r="E13599" s="1" t="s">
        <v>111</v>
      </c>
      <c r="F13599">
        <f>IF(LEFT(Tableau1[[#This Row],[Eléments modifié]],$J$1)=$I$1,Tableau1[[#This Row],[Date]],9^9)</f>
        <v>387420489</v>
      </c>
      <c r="G13599" s="9" t="str">
        <f>IF(Tableau1[[#This Row],[Date]]=_xlfn.MINIFS(Tableau1[1er],Tableau1[N° BL],Tableau1[[#This Row],[N° BL]],Tableau1[1er],Tableau1[[#This Row],[Date]]),D13598,"")</f>
        <v/>
      </c>
    </row>
    <row r="13600" spans="1:7" ht="14.25" customHeight="1" x14ac:dyDescent="0.25">
      <c r="A13600" s="1" t="s">
        <v>6307</v>
      </c>
      <c r="B13600" s="1" t="s">
        <v>6308</v>
      </c>
      <c r="C13600" s="7">
        <v>45405.552974537037</v>
      </c>
      <c r="D13600" s="10">
        <v>176</v>
      </c>
      <c r="E13600" s="1" t="s">
        <v>7</v>
      </c>
      <c r="F13600">
        <f>IF(LEFT(Tableau1[[#This Row],[Eléments modifié]],$J$1)=$I$1,Tableau1[[#This Row],[Date]],9^9)</f>
        <v>45405.552974537037</v>
      </c>
      <c r="G13600" s="9">
        <f>IF(Tableau1[[#This Row],[Date]]=_xlfn.MINIFS(Tableau1[1er],Tableau1[N° BL],Tableau1[[#This Row],[N° BL]],Tableau1[1er],Tableau1[[#This Row],[Date]]),D13599,"")</f>
        <v>211</v>
      </c>
    </row>
    <row r="13601" spans="1:7" ht="14.25" customHeight="1" x14ac:dyDescent="0.25">
      <c r="A13601" s="1" t="s">
        <v>6321</v>
      </c>
      <c r="B13601" s="1" t="s">
        <v>6322</v>
      </c>
      <c r="C13601" s="7">
        <v>45405.406678240739</v>
      </c>
      <c r="D13601" s="10">
        <v>189</v>
      </c>
      <c r="E13601" s="1" t="s">
        <v>3459</v>
      </c>
      <c r="F13601">
        <f>IF(LEFT(Tableau1[[#This Row],[Eléments modifié]],$J$1)=$I$1,Tableau1[[#This Row],[Date]],9^9)</f>
        <v>387420489</v>
      </c>
      <c r="G13601" s="9" t="str">
        <f>IF(Tableau1[[#This Row],[Date]]=_xlfn.MINIFS(Tableau1[1er],Tableau1[N° BL],Tableau1[[#This Row],[N° BL]],Tableau1[1er],Tableau1[[#This Row],[Date]]),D13600,"")</f>
        <v/>
      </c>
    </row>
    <row r="13602" spans="1:7" ht="14.25" customHeight="1" x14ac:dyDescent="0.25">
      <c r="A13602" s="1" t="s">
        <v>6321</v>
      </c>
      <c r="B13602" s="1" t="s">
        <v>6322</v>
      </c>
      <c r="C13602" s="7">
        <v>45405.448333333334</v>
      </c>
      <c r="D13602" s="10">
        <v>189</v>
      </c>
      <c r="E13602" s="1" t="s">
        <v>41</v>
      </c>
      <c r="F13602">
        <f>IF(LEFT(Tableau1[[#This Row],[Eléments modifié]],$J$1)=$I$1,Tableau1[[#This Row],[Date]],9^9)</f>
        <v>387420489</v>
      </c>
      <c r="G13602" s="9" t="str">
        <f>IF(Tableau1[[#This Row],[Date]]=_xlfn.MINIFS(Tableau1[1er],Tableau1[N° BL],Tableau1[[#This Row],[N° BL]],Tableau1[1er],Tableau1[[#This Row],[Date]]),D13601,"")</f>
        <v/>
      </c>
    </row>
    <row r="13603" spans="1:7" ht="14.25" customHeight="1" x14ac:dyDescent="0.25">
      <c r="A13603" s="1" t="s">
        <v>6321</v>
      </c>
      <c r="B13603" s="1" t="s">
        <v>6322</v>
      </c>
      <c r="C13603" s="7">
        <v>45405.454467592594</v>
      </c>
      <c r="D13603" s="10">
        <v>189</v>
      </c>
      <c r="E13603" s="1" t="s">
        <v>3459</v>
      </c>
      <c r="F13603">
        <f>IF(LEFT(Tableau1[[#This Row],[Eléments modifié]],$J$1)=$I$1,Tableau1[[#This Row],[Date]],9^9)</f>
        <v>387420489</v>
      </c>
      <c r="G13603" s="9" t="str">
        <f>IF(Tableau1[[#This Row],[Date]]=_xlfn.MINIFS(Tableau1[1er],Tableau1[N° BL],Tableau1[[#This Row],[N° BL]],Tableau1[1er],Tableau1[[#This Row],[Date]]),D13602,"")</f>
        <v/>
      </c>
    </row>
    <row r="13604" spans="1:7" ht="14.25" customHeight="1" x14ac:dyDescent="0.25">
      <c r="A13604" s="1" t="s">
        <v>6321</v>
      </c>
      <c r="B13604" s="1" t="s">
        <v>6322</v>
      </c>
      <c r="C13604" s="7">
        <v>45405.497812499998</v>
      </c>
      <c r="D13604" s="10">
        <v>211</v>
      </c>
      <c r="E13604" s="1" t="s">
        <v>7</v>
      </c>
      <c r="F13604">
        <f>IF(LEFT(Tableau1[[#This Row],[Eléments modifié]],$J$1)=$I$1,Tableau1[[#This Row],[Date]],9^9)</f>
        <v>45405.497812499998</v>
      </c>
      <c r="G13604" s="9">
        <f>IF(Tableau1[[#This Row],[Date]]=_xlfn.MINIFS(Tableau1[1er],Tableau1[N° BL],Tableau1[[#This Row],[N° BL]],Tableau1[1er],Tableau1[[#This Row],[Date]]),D13603,"")</f>
        <v>189</v>
      </c>
    </row>
    <row r="13605" spans="1:7" ht="14.25" customHeight="1" x14ac:dyDescent="0.25">
      <c r="A13605" s="1" t="s">
        <v>6242</v>
      </c>
      <c r="B13605" s="1" t="s">
        <v>6243</v>
      </c>
      <c r="C13605" s="7">
        <v>45405.636261574073</v>
      </c>
      <c r="D13605" s="10">
        <v>211</v>
      </c>
      <c r="E13605" s="1" t="s">
        <v>3459</v>
      </c>
      <c r="F13605">
        <f>IF(LEFT(Tableau1[[#This Row],[Eléments modifié]],$J$1)=$I$1,Tableau1[[#This Row],[Date]],9^9)</f>
        <v>387420489</v>
      </c>
      <c r="G13605" s="9" t="str">
        <f>IF(Tableau1[[#This Row],[Date]]=_xlfn.MINIFS(Tableau1[1er],Tableau1[N° BL],Tableau1[[#This Row],[N° BL]],Tableau1[1er],Tableau1[[#This Row],[Date]]),D13604,"")</f>
        <v/>
      </c>
    </row>
    <row r="13606" spans="1:7" ht="14.25" customHeight="1" x14ac:dyDescent="0.25">
      <c r="A13606" s="1" t="s">
        <v>6242</v>
      </c>
      <c r="B13606" s="1" t="s">
        <v>6243</v>
      </c>
      <c r="C13606" s="7">
        <v>45405.636793981481</v>
      </c>
      <c r="D13606" s="10">
        <v>188</v>
      </c>
      <c r="E13606" s="1" t="s">
        <v>41</v>
      </c>
      <c r="F13606">
        <f>IF(LEFT(Tableau1[[#This Row],[Eléments modifié]],$J$1)=$I$1,Tableau1[[#This Row],[Date]],9^9)</f>
        <v>387420489</v>
      </c>
      <c r="G13606" s="9" t="str">
        <f>IF(Tableau1[[#This Row],[Date]]=_xlfn.MINIFS(Tableau1[1er],Tableau1[N° BL],Tableau1[[#This Row],[N° BL]],Tableau1[1er],Tableau1[[#This Row],[Date]]),D13605,"")</f>
        <v/>
      </c>
    </row>
    <row r="13607" spans="1:7" ht="14.25" customHeight="1" x14ac:dyDescent="0.25">
      <c r="A13607" s="1" t="s">
        <v>6242</v>
      </c>
      <c r="B13607" s="1" t="s">
        <v>6243</v>
      </c>
      <c r="C13607" s="7">
        <v>45405.643495370372</v>
      </c>
      <c r="D13607" s="10">
        <v>212</v>
      </c>
      <c r="E13607" s="1" t="s">
        <v>3459</v>
      </c>
      <c r="F13607">
        <f>IF(LEFT(Tableau1[[#This Row],[Eléments modifié]],$J$1)=$I$1,Tableau1[[#This Row],[Date]],9^9)</f>
        <v>387420489</v>
      </c>
      <c r="G13607" s="9" t="str">
        <f>IF(Tableau1[[#This Row],[Date]]=_xlfn.MINIFS(Tableau1[1er],Tableau1[N° BL],Tableau1[[#This Row],[N° BL]],Tableau1[1er],Tableau1[[#This Row],[Date]]),D13606,"")</f>
        <v/>
      </c>
    </row>
    <row r="13608" spans="1:7" ht="14.25" customHeight="1" x14ac:dyDescent="0.25">
      <c r="A13608" s="1" t="s">
        <v>6242</v>
      </c>
      <c r="B13608" s="1" t="s">
        <v>6243</v>
      </c>
      <c r="C13608" s="7">
        <v>45405.657858796294</v>
      </c>
      <c r="D13608" s="10">
        <v>211</v>
      </c>
      <c r="E13608" s="1" t="s">
        <v>7</v>
      </c>
      <c r="F13608">
        <f>IF(LEFT(Tableau1[[#This Row],[Eléments modifié]],$J$1)=$I$1,Tableau1[[#This Row],[Date]],9^9)</f>
        <v>45405.657858796294</v>
      </c>
      <c r="G13608" s="9">
        <f>IF(Tableau1[[#This Row],[Date]]=_xlfn.MINIFS(Tableau1[1er],Tableau1[N° BL],Tableau1[[#This Row],[N° BL]],Tableau1[1er],Tableau1[[#This Row],[Date]]),D13607,"")</f>
        <v>212</v>
      </c>
    </row>
    <row r="13609" spans="1:7" ht="14.25" customHeight="1" x14ac:dyDescent="0.25">
      <c r="A13609" s="1" t="s">
        <v>6242</v>
      </c>
      <c r="B13609" s="1" t="s">
        <v>6243</v>
      </c>
      <c r="C13609" s="7">
        <v>45405.658807870372</v>
      </c>
      <c r="D13609" s="10">
        <v>211</v>
      </c>
      <c r="E13609" s="1" t="s">
        <v>7</v>
      </c>
      <c r="F13609">
        <f>IF(LEFT(Tableau1[[#This Row],[Eléments modifié]],$J$1)=$I$1,Tableau1[[#This Row],[Date]],9^9)</f>
        <v>45405.658807870372</v>
      </c>
      <c r="G13609" s="9">
        <f>IF(Tableau1[[#This Row],[Date]]=_xlfn.MINIFS(Tableau1[1er],Tableau1[N° BL],Tableau1[[#This Row],[N° BL]],Tableau1[1er],Tableau1[[#This Row],[Date]]),D13608,"")</f>
        <v>211</v>
      </c>
    </row>
    <row r="13610" spans="1:7" ht="14.25" customHeight="1" x14ac:dyDescent="0.25">
      <c r="A13610" s="1" t="s">
        <v>6242</v>
      </c>
      <c r="B13610" s="1" t="s">
        <v>6243</v>
      </c>
      <c r="C13610" s="7">
        <v>45406.450266203705</v>
      </c>
      <c r="D13610" s="10">
        <v>188</v>
      </c>
      <c r="E13610" s="1" t="s">
        <v>98</v>
      </c>
      <c r="F13610">
        <f>IF(LEFT(Tableau1[[#This Row],[Eléments modifié]],$J$1)=$I$1,Tableau1[[#This Row],[Date]],9^9)</f>
        <v>387420489</v>
      </c>
      <c r="G13610" s="9" t="str">
        <f>IF(Tableau1[[#This Row],[Date]]=_xlfn.MINIFS(Tableau1[1er],Tableau1[N° BL],Tableau1[[#This Row],[N° BL]],Tableau1[1er],Tableau1[[#This Row],[Date]]),D13609,"")</f>
        <v/>
      </c>
    </row>
    <row r="13611" spans="1:7" ht="14.25" customHeight="1" x14ac:dyDescent="0.25">
      <c r="A13611" s="1" t="s">
        <v>6242</v>
      </c>
      <c r="B13611" s="1" t="s">
        <v>6243</v>
      </c>
      <c r="C13611" s="7">
        <v>45406.450601851851</v>
      </c>
      <c r="D13611" s="10">
        <v>209</v>
      </c>
      <c r="E13611" s="1" t="s">
        <v>32</v>
      </c>
      <c r="F13611">
        <f>IF(LEFT(Tableau1[[#This Row],[Eléments modifié]],$J$1)=$I$1,Tableau1[[#This Row],[Date]],9^9)</f>
        <v>387420489</v>
      </c>
      <c r="G13611" s="9" t="str">
        <f>IF(Tableau1[[#This Row],[Date]]=_xlfn.MINIFS(Tableau1[1er],Tableau1[N° BL],Tableau1[[#This Row],[N° BL]],Tableau1[1er],Tableau1[[#This Row],[Date]]),D13610,"")</f>
        <v/>
      </c>
    </row>
    <row r="13612" spans="1:7" ht="14.25" customHeight="1" x14ac:dyDescent="0.25">
      <c r="A13612" s="1" t="s">
        <v>6242</v>
      </c>
      <c r="B13612" s="1" t="s">
        <v>6243</v>
      </c>
      <c r="C13612" s="7">
        <v>45406.453449074077</v>
      </c>
      <c r="D13612" s="10">
        <v>188</v>
      </c>
      <c r="E13612" s="1" t="s">
        <v>7</v>
      </c>
      <c r="F13612">
        <f>IF(LEFT(Tableau1[[#This Row],[Eléments modifié]],$J$1)=$I$1,Tableau1[[#This Row],[Date]],9^9)</f>
        <v>45406.453449074077</v>
      </c>
      <c r="G13612" s="9">
        <f>IF(Tableau1[[#This Row],[Date]]=_xlfn.MINIFS(Tableau1[1er],Tableau1[N° BL],Tableau1[[#This Row],[N° BL]],Tableau1[1er],Tableau1[[#This Row],[Date]]),D13611,"")</f>
        <v>209</v>
      </c>
    </row>
    <row r="13613" spans="1:7" ht="14.25" customHeight="1" x14ac:dyDescent="0.25">
      <c r="A13613" s="1" t="s">
        <v>6242</v>
      </c>
      <c r="B13613" s="1" t="s">
        <v>6243</v>
      </c>
      <c r="C13613" s="7">
        <v>45406.454328703701</v>
      </c>
      <c r="D13613" s="10">
        <v>211</v>
      </c>
      <c r="E13613" s="1" t="s">
        <v>7</v>
      </c>
      <c r="F13613">
        <f>IF(LEFT(Tableau1[[#This Row],[Eléments modifié]],$J$1)=$I$1,Tableau1[[#This Row],[Date]],9^9)</f>
        <v>45406.454328703701</v>
      </c>
      <c r="G13613" s="9">
        <f>IF(Tableau1[[#This Row],[Date]]=_xlfn.MINIFS(Tableau1[1er],Tableau1[N° BL],Tableau1[[#This Row],[N° BL]],Tableau1[1er],Tableau1[[#This Row],[Date]]),D13612,"")</f>
        <v>188</v>
      </c>
    </row>
    <row r="13614" spans="1:7" ht="14.25" customHeight="1" x14ac:dyDescent="0.25">
      <c r="A13614" s="1" t="s">
        <v>6210</v>
      </c>
      <c r="B13614" s="1" t="s">
        <v>6211</v>
      </c>
      <c r="C13614" s="7">
        <v>45405.585023148145</v>
      </c>
      <c r="D13614" s="10">
        <v>179</v>
      </c>
      <c r="E13614" s="1" t="s">
        <v>5</v>
      </c>
      <c r="F13614">
        <f>IF(LEFT(Tableau1[[#This Row],[Eléments modifié]],$J$1)=$I$1,Tableau1[[#This Row],[Date]],9^9)</f>
        <v>387420489</v>
      </c>
      <c r="G13614" s="9" t="str">
        <f>IF(Tableau1[[#This Row],[Date]]=_xlfn.MINIFS(Tableau1[1er],Tableau1[N° BL],Tableau1[[#This Row],[N° BL]],Tableau1[1er],Tableau1[[#This Row],[Date]]),D13613,"")</f>
        <v/>
      </c>
    </row>
    <row r="13615" spans="1:7" ht="14.25" customHeight="1" x14ac:dyDescent="0.25">
      <c r="A13615" s="1" t="s">
        <v>6210</v>
      </c>
      <c r="B13615" s="1" t="s">
        <v>6211</v>
      </c>
      <c r="C13615" s="7">
        <v>45405.585648148146</v>
      </c>
      <c r="D13615" s="10">
        <v>212</v>
      </c>
      <c r="E13615" s="1" t="s">
        <v>20</v>
      </c>
      <c r="F13615">
        <f>IF(LEFT(Tableau1[[#This Row],[Eléments modifié]],$J$1)=$I$1,Tableau1[[#This Row],[Date]],9^9)</f>
        <v>387420489</v>
      </c>
      <c r="G13615" s="9" t="str">
        <f>IF(Tableau1[[#This Row],[Date]]=_xlfn.MINIFS(Tableau1[1er],Tableau1[N° BL],Tableau1[[#This Row],[N° BL]],Tableau1[1er],Tableau1[[#This Row],[Date]]),D13614,"")</f>
        <v/>
      </c>
    </row>
    <row r="13616" spans="1:7" ht="14.25" customHeight="1" x14ac:dyDescent="0.25">
      <c r="A13616" s="1" t="s">
        <v>6210</v>
      </c>
      <c r="B13616" s="1" t="s">
        <v>6211</v>
      </c>
      <c r="C13616" s="7">
        <v>45405.587847222225</v>
      </c>
      <c r="D13616" s="10">
        <v>188</v>
      </c>
      <c r="E13616" s="1" t="s">
        <v>2447</v>
      </c>
      <c r="F13616">
        <f>IF(LEFT(Tableau1[[#This Row],[Eléments modifié]],$J$1)=$I$1,Tableau1[[#This Row],[Date]],9^9)</f>
        <v>387420489</v>
      </c>
      <c r="G13616" s="9" t="str">
        <f>IF(Tableau1[[#This Row],[Date]]=_xlfn.MINIFS(Tableau1[1er],Tableau1[N° BL],Tableau1[[#This Row],[N° BL]],Tableau1[1er],Tableau1[[#This Row],[Date]]),D13615,"")</f>
        <v/>
      </c>
    </row>
    <row r="13617" spans="1:7" ht="14.25" customHeight="1" x14ac:dyDescent="0.25">
      <c r="A13617" s="1" t="s">
        <v>6210</v>
      </c>
      <c r="B13617" s="1" t="s">
        <v>6211</v>
      </c>
      <c r="C13617" s="7">
        <v>45405.633333333331</v>
      </c>
      <c r="D13617" s="10">
        <v>212</v>
      </c>
      <c r="E13617" s="1" t="s">
        <v>7</v>
      </c>
      <c r="F13617">
        <f>IF(LEFT(Tableau1[[#This Row],[Eléments modifié]],$J$1)=$I$1,Tableau1[[#This Row],[Date]],9^9)</f>
        <v>45405.633333333331</v>
      </c>
      <c r="G13617" s="9">
        <f>IF(Tableau1[[#This Row],[Date]]=_xlfn.MINIFS(Tableau1[1er],Tableau1[N° BL],Tableau1[[#This Row],[N° BL]],Tableau1[1er],Tableau1[[#This Row],[Date]]),D13616,"")</f>
        <v>188</v>
      </c>
    </row>
    <row r="13618" spans="1:7" ht="14.25" customHeight="1" x14ac:dyDescent="0.25">
      <c r="A13618" s="1" t="s">
        <v>6210</v>
      </c>
      <c r="B13618" s="1" t="s">
        <v>6211</v>
      </c>
      <c r="C13618" s="7">
        <v>45406.478865740741</v>
      </c>
      <c r="D13618" s="10">
        <v>188</v>
      </c>
      <c r="E13618" s="1" t="s">
        <v>98</v>
      </c>
      <c r="F13618">
        <f>IF(LEFT(Tableau1[[#This Row],[Eléments modifié]],$J$1)=$I$1,Tableau1[[#This Row],[Date]],9^9)</f>
        <v>387420489</v>
      </c>
      <c r="G13618" s="9" t="str">
        <f>IF(Tableau1[[#This Row],[Date]]=_xlfn.MINIFS(Tableau1[1er],Tableau1[N° BL],Tableau1[[#This Row],[N° BL]],Tableau1[1er],Tableau1[[#This Row],[Date]]),D13617,"")</f>
        <v/>
      </c>
    </row>
    <row r="13619" spans="1:7" ht="14.25" customHeight="1" x14ac:dyDescent="0.25">
      <c r="A13619" s="1" t="s">
        <v>6210</v>
      </c>
      <c r="B13619" s="1" t="s">
        <v>6211</v>
      </c>
      <c r="C13619" s="7">
        <v>45406.483958333331</v>
      </c>
      <c r="D13619" s="10">
        <v>176</v>
      </c>
      <c r="E13619" s="1" t="s">
        <v>32</v>
      </c>
      <c r="F13619">
        <f>IF(LEFT(Tableau1[[#This Row],[Eléments modifié]],$J$1)=$I$1,Tableau1[[#This Row],[Date]],9^9)</f>
        <v>387420489</v>
      </c>
      <c r="G13619" s="9" t="str">
        <f>IF(Tableau1[[#This Row],[Date]]=_xlfn.MINIFS(Tableau1[1er],Tableau1[N° BL],Tableau1[[#This Row],[N° BL]],Tableau1[1er],Tableau1[[#This Row],[Date]]),D13618,"")</f>
        <v/>
      </c>
    </row>
    <row r="13620" spans="1:7" ht="14.25" customHeight="1" x14ac:dyDescent="0.25">
      <c r="A13620" s="1" t="s">
        <v>6210</v>
      </c>
      <c r="B13620" s="1" t="s">
        <v>6211</v>
      </c>
      <c r="C13620" s="7">
        <v>45406.489016203705</v>
      </c>
      <c r="D13620" s="10">
        <v>188</v>
      </c>
      <c r="E13620" s="1" t="s">
        <v>7</v>
      </c>
      <c r="F13620">
        <f>IF(LEFT(Tableau1[[#This Row],[Eléments modifié]],$J$1)=$I$1,Tableau1[[#This Row],[Date]],9^9)</f>
        <v>45406.489016203705</v>
      </c>
      <c r="G13620" s="9">
        <f>IF(Tableau1[[#This Row],[Date]]=_xlfn.MINIFS(Tableau1[1er],Tableau1[N° BL],Tableau1[[#This Row],[N° BL]],Tableau1[1er],Tableau1[[#This Row],[Date]]),D13619,"")</f>
        <v>176</v>
      </c>
    </row>
    <row r="13621" spans="1:7" ht="14.25" customHeight="1" x14ac:dyDescent="0.25">
      <c r="A13621" s="1" t="s">
        <v>6353</v>
      </c>
      <c r="B13621" s="1" t="s">
        <v>6354</v>
      </c>
      <c r="C13621" s="7">
        <v>45405.308298611111</v>
      </c>
      <c r="D13621" s="10">
        <v>179</v>
      </c>
      <c r="E13621" s="1" t="s">
        <v>5</v>
      </c>
      <c r="F13621">
        <f>IF(LEFT(Tableau1[[#This Row],[Eléments modifié]],$J$1)=$I$1,Tableau1[[#This Row],[Date]],9^9)</f>
        <v>387420489</v>
      </c>
      <c r="G13621" s="9" t="str">
        <f>IF(Tableau1[[#This Row],[Date]]=_xlfn.MINIFS(Tableau1[1er],Tableau1[N° BL],Tableau1[[#This Row],[N° BL]],Tableau1[1er],Tableau1[[#This Row],[Date]]),D13620,"")</f>
        <v/>
      </c>
    </row>
    <row r="13622" spans="1:7" ht="14.25" customHeight="1" x14ac:dyDescent="0.25">
      <c r="A13622" s="1" t="s">
        <v>6353</v>
      </c>
      <c r="B13622" s="1" t="s">
        <v>6354</v>
      </c>
      <c r="C13622" s="7">
        <v>45405.309907407405</v>
      </c>
      <c r="D13622" s="10">
        <v>189</v>
      </c>
      <c r="E13622" s="1" t="s">
        <v>20</v>
      </c>
      <c r="F13622">
        <f>IF(LEFT(Tableau1[[#This Row],[Eléments modifié]],$J$1)=$I$1,Tableau1[[#This Row],[Date]],9^9)</f>
        <v>387420489</v>
      </c>
      <c r="G13622" s="9" t="str">
        <f>IF(Tableau1[[#This Row],[Date]]=_xlfn.MINIFS(Tableau1[1er],Tableau1[N° BL],Tableau1[[#This Row],[N° BL]],Tableau1[1er],Tableau1[[#This Row],[Date]]),D13621,"")</f>
        <v/>
      </c>
    </row>
    <row r="13623" spans="1:7" ht="14.25" customHeight="1" x14ac:dyDescent="0.25">
      <c r="A13623" s="1" t="s">
        <v>6353</v>
      </c>
      <c r="B13623" s="1" t="s">
        <v>6354</v>
      </c>
      <c r="C13623" s="7">
        <v>45405.311307870368</v>
      </c>
      <c r="D13623" s="10">
        <v>176</v>
      </c>
      <c r="E13623" s="1" t="s">
        <v>14</v>
      </c>
      <c r="F13623">
        <f>IF(LEFT(Tableau1[[#This Row],[Eléments modifié]],$J$1)=$I$1,Tableau1[[#This Row],[Date]],9^9)</f>
        <v>387420489</v>
      </c>
      <c r="G13623" s="9" t="str">
        <f>IF(Tableau1[[#This Row],[Date]]=_xlfn.MINIFS(Tableau1[1er],Tableau1[N° BL],Tableau1[[#This Row],[N° BL]],Tableau1[1er],Tableau1[[#This Row],[Date]]),D13622,"")</f>
        <v/>
      </c>
    </row>
    <row r="13624" spans="1:7" ht="14.25" customHeight="1" x14ac:dyDescent="0.25">
      <c r="A13624" s="1" t="s">
        <v>6353</v>
      </c>
      <c r="B13624" s="1" t="s">
        <v>6354</v>
      </c>
      <c r="C13624" s="7">
        <v>45405.396018518521</v>
      </c>
      <c r="D13624" s="10">
        <v>189</v>
      </c>
      <c r="E13624" s="1" t="s">
        <v>7</v>
      </c>
      <c r="F13624">
        <f>IF(LEFT(Tableau1[[#This Row],[Eléments modifié]],$J$1)=$I$1,Tableau1[[#This Row],[Date]],9^9)</f>
        <v>45405.396018518521</v>
      </c>
      <c r="G13624" s="9">
        <f>IF(Tableau1[[#This Row],[Date]]=_xlfn.MINIFS(Tableau1[1er],Tableau1[N° BL],Tableau1[[#This Row],[N° BL]],Tableau1[1er],Tableau1[[#This Row],[Date]]),D13623,"")</f>
        <v>176</v>
      </c>
    </row>
    <row r="13625" spans="1:7" ht="14.25" customHeight="1" x14ac:dyDescent="0.25">
      <c r="A13625" s="1" t="s">
        <v>6355</v>
      </c>
      <c r="B13625" s="1" t="s">
        <v>6356</v>
      </c>
      <c r="C13625" s="7">
        <v>45405.312905092593</v>
      </c>
      <c r="D13625" s="10">
        <v>176</v>
      </c>
      <c r="E13625" s="1" t="s">
        <v>5</v>
      </c>
      <c r="F13625">
        <f>IF(LEFT(Tableau1[[#This Row],[Eléments modifié]],$J$1)=$I$1,Tableau1[[#This Row],[Date]],9^9)</f>
        <v>387420489</v>
      </c>
      <c r="G13625" s="9" t="str">
        <f>IF(Tableau1[[#This Row],[Date]]=_xlfn.MINIFS(Tableau1[1er],Tableau1[N° BL],Tableau1[[#This Row],[N° BL]],Tableau1[1er],Tableau1[[#This Row],[Date]]),D13624,"")</f>
        <v/>
      </c>
    </row>
    <row r="13626" spans="1:7" ht="14.25" customHeight="1" x14ac:dyDescent="0.25">
      <c r="A13626" s="1" t="s">
        <v>6355</v>
      </c>
      <c r="B13626" s="1" t="s">
        <v>6356</v>
      </c>
      <c r="C13626" s="7">
        <v>45405.330324074072</v>
      </c>
      <c r="D13626" s="10">
        <v>179</v>
      </c>
      <c r="E13626" s="1" t="s">
        <v>7</v>
      </c>
      <c r="F13626">
        <f>IF(LEFT(Tableau1[[#This Row],[Eléments modifié]],$J$1)=$I$1,Tableau1[[#This Row],[Date]],9^9)</f>
        <v>45405.330324074072</v>
      </c>
      <c r="G13626" s="9">
        <f>IF(Tableau1[[#This Row],[Date]]=_xlfn.MINIFS(Tableau1[1er],Tableau1[N° BL],Tableau1[[#This Row],[N° BL]],Tableau1[1er],Tableau1[[#This Row],[Date]]),D13625,"")</f>
        <v>176</v>
      </c>
    </row>
    <row r="13627" spans="1:7" ht="14.25" customHeight="1" x14ac:dyDescent="0.25">
      <c r="A13627" s="1" t="s">
        <v>6224</v>
      </c>
      <c r="B13627" s="1" t="s">
        <v>6225</v>
      </c>
      <c r="C13627" s="7">
        <v>45405.330370370371</v>
      </c>
      <c r="D13627" s="10">
        <v>179</v>
      </c>
      <c r="E13627" s="1" t="s">
        <v>5</v>
      </c>
      <c r="F13627">
        <f>IF(LEFT(Tableau1[[#This Row],[Eléments modifié]],$J$1)=$I$1,Tableau1[[#This Row],[Date]],9^9)</f>
        <v>387420489</v>
      </c>
      <c r="G13627" s="9" t="str">
        <f>IF(Tableau1[[#This Row],[Date]]=_xlfn.MINIFS(Tableau1[1er],Tableau1[N° BL],Tableau1[[#This Row],[N° BL]],Tableau1[1er],Tableau1[[#This Row],[Date]]),D13626,"")</f>
        <v/>
      </c>
    </row>
    <row r="13628" spans="1:7" ht="14.25" customHeight="1" x14ac:dyDescent="0.25">
      <c r="A13628" s="1" t="s">
        <v>6224</v>
      </c>
      <c r="B13628" s="1" t="s">
        <v>6225</v>
      </c>
      <c r="C13628" s="7">
        <v>45405.344166666669</v>
      </c>
      <c r="D13628" s="10">
        <v>179</v>
      </c>
      <c r="E13628" s="1" t="s">
        <v>7</v>
      </c>
      <c r="F13628">
        <f>IF(LEFT(Tableau1[[#This Row],[Eléments modifié]],$J$1)=$I$1,Tableau1[[#This Row],[Date]],9^9)</f>
        <v>45405.344166666669</v>
      </c>
      <c r="G13628" s="9">
        <f>IF(Tableau1[[#This Row],[Date]]=_xlfn.MINIFS(Tableau1[1er],Tableau1[N° BL],Tableau1[[#This Row],[N° BL]],Tableau1[1er],Tableau1[[#This Row],[Date]]),D13627,"")</f>
        <v>179</v>
      </c>
    </row>
    <row r="13629" spans="1:7" ht="14.25" customHeight="1" x14ac:dyDescent="0.25">
      <c r="A13629" s="1" t="s">
        <v>6224</v>
      </c>
      <c r="B13629" s="1" t="s">
        <v>6225</v>
      </c>
      <c r="C13629" s="7">
        <v>45406.473564814813</v>
      </c>
      <c r="D13629" s="10">
        <v>188</v>
      </c>
      <c r="E13629" s="1" t="s">
        <v>98</v>
      </c>
      <c r="F13629">
        <f>IF(LEFT(Tableau1[[#This Row],[Eléments modifié]],$J$1)=$I$1,Tableau1[[#This Row],[Date]],9^9)</f>
        <v>387420489</v>
      </c>
      <c r="G13629" s="9" t="str">
        <f>IF(Tableau1[[#This Row],[Date]]=_xlfn.MINIFS(Tableau1[1er],Tableau1[N° BL],Tableau1[[#This Row],[N° BL]],Tableau1[1er],Tableau1[[#This Row],[Date]]),D13628,"")</f>
        <v/>
      </c>
    </row>
    <row r="13630" spans="1:7" ht="14.25" customHeight="1" x14ac:dyDescent="0.25">
      <c r="A13630" s="1" t="s">
        <v>6224</v>
      </c>
      <c r="B13630" s="1" t="s">
        <v>6225</v>
      </c>
      <c r="C13630" s="7">
        <v>45406.473657407405</v>
      </c>
      <c r="D13630" s="10">
        <v>188</v>
      </c>
      <c r="E13630" s="1" t="s">
        <v>32</v>
      </c>
      <c r="F13630">
        <f>IF(LEFT(Tableau1[[#This Row],[Eléments modifié]],$J$1)=$I$1,Tableau1[[#This Row],[Date]],9^9)</f>
        <v>387420489</v>
      </c>
      <c r="G13630" s="9" t="str">
        <f>IF(Tableau1[[#This Row],[Date]]=_xlfn.MINIFS(Tableau1[1er],Tableau1[N° BL],Tableau1[[#This Row],[N° BL]],Tableau1[1er],Tableau1[[#This Row],[Date]]),D13629,"")</f>
        <v/>
      </c>
    </row>
    <row r="13631" spans="1:7" ht="14.25" customHeight="1" x14ac:dyDescent="0.25">
      <c r="A13631" s="1" t="s">
        <v>6224</v>
      </c>
      <c r="B13631" s="1" t="s">
        <v>6225</v>
      </c>
      <c r="C13631" s="7">
        <v>45406.474456018521</v>
      </c>
      <c r="D13631" s="10">
        <v>188</v>
      </c>
      <c r="E13631" s="1" t="s">
        <v>7</v>
      </c>
      <c r="F13631">
        <f>IF(LEFT(Tableau1[[#This Row],[Eléments modifié]],$J$1)=$I$1,Tableau1[[#This Row],[Date]],9^9)</f>
        <v>45406.474456018521</v>
      </c>
      <c r="G13631" s="9">
        <f>IF(Tableau1[[#This Row],[Date]]=_xlfn.MINIFS(Tableau1[1er],Tableau1[N° BL],Tableau1[[#This Row],[N° BL]],Tableau1[1er],Tableau1[[#This Row],[Date]]),D13630,"")</f>
        <v>188</v>
      </c>
    </row>
    <row r="13632" spans="1:7" ht="14.25" customHeight="1" x14ac:dyDescent="0.25">
      <c r="A13632" s="1" t="s">
        <v>6198</v>
      </c>
      <c r="B13632" s="1" t="s">
        <v>6199</v>
      </c>
      <c r="C13632" s="7">
        <v>45405.591967592591</v>
      </c>
      <c r="D13632" s="10">
        <v>189</v>
      </c>
      <c r="E13632" s="1" t="s">
        <v>14</v>
      </c>
      <c r="F13632">
        <f>IF(LEFT(Tableau1[[#This Row],[Eléments modifié]],$J$1)=$I$1,Tableau1[[#This Row],[Date]],9^9)</f>
        <v>387420489</v>
      </c>
      <c r="G13632" s="9" t="str">
        <f>IF(Tableau1[[#This Row],[Date]]=_xlfn.MINIFS(Tableau1[1er],Tableau1[N° BL],Tableau1[[#This Row],[N° BL]],Tableau1[1er],Tableau1[[#This Row],[Date]]),D13631,"")</f>
        <v/>
      </c>
    </row>
    <row r="13633" spans="1:7" ht="14.25" customHeight="1" x14ac:dyDescent="0.25">
      <c r="A13633" s="1" t="s">
        <v>6198</v>
      </c>
      <c r="B13633" s="1" t="s">
        <v>6199</v>
      </c>
      <c r="C13633" s="7">
        <v>45405.592442129629</v>
      </c>
      <c r="D13633" s="10">
        <v>212</v>
      </c>
      <c r="E13633" s="1" t="s">
        <v>20</v>
      </c>
      <c r="F13633">
        <f>IF(LEFT(Tableau1[[#This Row],[Eléments modifié]],$J$1)=$I$1,Tableau1[[#This Row],[Date]],9^9)</f>
        <v>387420489</v>
      </c>
      <c r="G13633" s="9" t="str">
        <f>IF(Tableau1[[#This Row],[Date]]=_xlfn.MINIFS(Tableau1[1er],Tableau1[N° BL],Tableau1[[#This Row],[N° BL]],Tableau1[1er],Tableau1[[#This Row],[Date]]),D13632,"")</f>
        <v/>
      </c>
    </row>
    <row r="13634" spans="1:7" ht="14.25" customHeight="1" x14ac:dyDescent="0.25">
      <c r="A13634" s="1" t="s">
        <v>6198</v>
      </c>
      <c r="B13634" s="1" t="s">
        <v>6199</v>
      </c>
      <c r="C13634" s="7">
        <v>45405.608402777776</v>
      </c>
      <c r="D13634" s="10">
        <v>212</v>
      </c>
      <c r="E13634" s="1" t="s">
        <v>3459</v>
      </c>
      <c r="F13634">
        <f>IF(LEFT(Tableau1[[#This Row],[Eléments modifié]],$J$1)=$I$1,Tableau1[[#This Row],[Date]],9^9)</f>
        <v>387420489</v>
      </c>
      <c r="G13634" s="9" t="str">
        <f>IF(Tableau1[[#This Row],[Date]]=_xlfn.MINIFS(Tableau1[1er],Tableau1[N° BL],Tableau1[[#This Row],[N° BL]],Tableau1[1er],Tableau1[[#This Row],[Date]]),D13633,"")</f>
        <v/>
      </c>
    </row>
    <row r="13635" spans="1:7" ht="14.25" customHeight="1" x14ac:dyDescent="0.25">
      <c r="A13635" s="1" t="s">
        <v>6198</v>
      </c>
      <c r="B13635" s="1" t="s">
        <v>6199</v>
      </c>
      <c r="C13635" s="7">
        <v>45405.636238425926</v>
      </c>
      <c r="D13635" s="10">
        <v>211</v>
      </c>
      <c r="E13635" s="1" t="s">
        <v>7</v>
      </c>
      <c r="F13635">
        <f>IF(LEFT(Tableau1[[#This Row],[Eléments modifié]],$J$1)=$I$1,Tableau1[[#This Row],[Date]],9^9)</f>
        <v>45405.636238425926</v>
      </c>
      <c r="G13635" s="9">
        <f>IF(Tableau1[[#This Row],[Date]]=_xlfn.MINIFS(Tableau1[1er],Tableau1[N° BL],Tableau1[[#This Row],[N° BL]],Tableau1[1er],Tableau1[[#This Row],[Date]]),D13634,"")</f>
        <v>212</v>
      </c>
    </row>
    <row r="13636" spans="1:7" ht="14.25" customHeight="1" x14ac:dyDescent="0.25">
      <c r="A13636" s="1" t="s">
        <v>6198</v>
      </c>
      <c r="B13636" s="1" t="s">
        <v>6199</v>
      </c>
      <c r="C13636" s="7">
        <v>45406.489976851852</v>
      </c>
      <c r="D13636" s="10">
        <v>188</v>
      </c>
      <c r="E13636" s="1" t="s">
        <v>98</v>
      </c>
      <c r="F13636">
        <f>IF(LEFT(Tableau1[[#This Row],[Eléments modifié]],$J$1)=$I$1,Tableau1[[#This Row],[Date]],9^9)</f>
        <v>387420489</v>
      </c>
      <c r="G13636" s="9" t="str">
        <f>IF(Tableau1[[#This Row],[Date]]=_xlfn.MINIFS(Tableau1[1er],Tableau1[N° BL],Tableau1[[#This Row],[N° BL]],Tableau1[1er],Tableau1[[#This Row],[Date]]),D13635,"")</f>
        <v/>
      </c>
    </row>
    <row r="13637" spans="1:7" ht="14.25" customHeight="1" x14ac:dyDescent="0.25">
      <c r="A13637" s="1" t="s">
        <v>6198</v>
      </c>
      <c r="B13637" s="1" t="s">
        <v>6199</v>
      </c>
      <c r="C13637" s="7">
        <v>45406.501319444447</v>
      </c>
      <c r="D13637" s="10">
        <v>211</v>
      </c>
      <c r="E13637" s="1" t="s">
        <v>32</v>
      </c>
      <c r="F13637">
        <f>IF(LEFT(Tableau1[[#This Row],[Eléments modifié]],$J$1)=$I$1,Tableau1[[#This Row],[Date]],9^9)</f>
        <v>387420489</v>
      </c>
      <c r="G13637" s="9" t="str">
        <f>IF(Tableau1[[#This Row],[Date]]=_xlfn.MINIFS(Tableau1[1er],Tableau1[N° BL],Tableau1[[#This Row],[N° BL]],Tableau1[1er],Tableau1[[#This Row],[Date]]),D13636,"")</f>
        <v/>
      </c>
    </row>
    <row r="13638" spans="1:7" ht="14.25" customHeight="1" x14ac:dyDescent="0.25">
      <c r="A13638" s="1" t="s">
        <v>6198</v>
      </c>
      <c r="B13638" s="1" t="s">
        <v>6199</v>
      </c>
      <c r="C13638" s="7">
        <v>45406.504305555558</v>
      </c>
      <c r="D13638" s="10">
        <v>188</v>
      </c>
      <c r="E13638" s="1" t="s">
        <v>7</v>
      </c>
      <c r="F13638">
        <f>IF(LEFT(Tableau1[[#This Row],[Eléments modifié]],$J$1)=$I$1,Tableau1[[#This Row],[Date]],9^9)</f>
        <v>45406.504305555558</v>
      </c>
      <c r="G13638" s="9">
        <f>IF(Tableau1[[#This Row],[Date]]=_xlfn.MINIFS(Tableau1[1er],Tableau1[N° BL],Tableau1[[#This Row],[N° BL]],Tableau1[1er],Tableau1[[#This Row],[Date]]),D13637,"")</f>
        <v>211</v>
      </c>
    </row>
    <row r="13639" spans="1:7" ht="14.25" customHeight="1" x14ac:dyDescent="0.25">
      <c r="A13639" s="1" t="s">
        <v>6325</v>
      </c>
      <c r="B13639" s="1" t="s">
        <v>6326</v>
      </c>
      <c r="C13639" s="7">
        <v>45405.434166666666</v>
      </c>
      <c r="D13639" s="10">
        <v>209</v>
      </c>
      <c r="E13639" s="1" t="s">
        <v>111</v>
      </c>
      <c r="F13639">
        <f>IF(LEFT(Tableau1[[#This Row],[Eléments modifié]],$J$1)=$I$1,Tableau1[[#This Row],[Date]],9^9)</f>
        <v>387420489</v>
      </c>
      <c r="G13639" s="9" t="str">
        <f>IF(Tableau1[[#This Row],[Date]]=_xlfn.MINIFS(Tableau1[1er],Tableau1[N° BL],Tableau1[[#This Row],[N° BL]],Tableau1[1er],Tableau1[[#This Row],[Date]]),D13638,"")</f>
        <v/>
      </c>
    </row>
    <row r="13640" spans="1:7" ht="14.25" customHeight="1" x14ac:dyDescent="0.25">
      <c r="A13640" s="1" t="s">
        <v>6325</v>
      </c>
      <c r="B13640" s="1" t="s">
        <v>6326</v>
      </c>
      <c r="C13640" s="7">
        <v>45405.482222222221</v>
      </c>
      <c r="D13640" s="10">
        <v>176</v>
      </c>
      <c r="E13640" s="1" t="s">
        <v>7</v>
      </c>
      <c r="F13640">
        <f>IF(LEFT(Tableau1[[#This Row],[Eléments modifié]],$J$1)=$I$1,Tableau1[[#This Row],[Date]],9^9)</f>
        <v>45405.482222222221</v>
      </c>
      <c r="G13640" s="9">
        <f>IF(Tableau1[[#This Row],[Date]]=_xlfn.MINIFS(Tableau1[1er],Tableau1[N° BL],Tableau1[[#This Row],[N° BL]],Tableau1[1er],Tableau1[[#This Row],[Date]]),D13639,"")</f>
        <v>209</v>
      </c>
    </row>
    <row r="13641" spans="1:7" ht="14.25" customHeight="1" x14ac:dyDescent="0.25">
      <c r="A13641" s="1" t="s">
        <v>6305</v>
      </c>
      <c r="B13641" s="1" t="s">
        <v>6306</v>
      </c>
      <c r="C13641" s="7">
        <v>45405.533726851849</v>
      </c>
      <c r="D13641" s="10">
        <v>176</v>
      </c>
      <c r="E13641" s="1" t="s">
        <v>14</v>
      </c>
      <c r="F13641">
        <f>IF(LEFT(Tableau1[[#This Row],[Eléments modifié]],$J$1)=$I$1,Tableau1[[#This Row],[Date]],9^9)</f>
        <v>387420489</v>
      </c>
      <c r="G13641" s="9" t="str">
        <f>IF(Tableau1[[#This Row],[Date]]=_xlfn.MINIFS(Tableau1[1er],Tableau1[N° BL],Tableau1[[#This Row],[N° BL]],Tableau1[1er],Tableau1[[#This Row],[Date]]),D13640,"")</f>
        <v/>
      </c>
    </row>
    <row r="13642" spans="1:7" ht="14.25" customHeight="1" x14ac:dyDescent="0.25">
      <c r="A13642" s="1" t="s">
        <v>6305</v>
      </c>
      <c r="B13642" s="1" t="s">
        <v>6306</v>
      </c>
      <c r="C13642" s="7">
        <v>45405.556481481479</v>
      </c>
      <c r="D13642" s="10">
        <v>189</v>
      </c>
      <c r="E13642" s="1" t="s">
        <v>7</v>
      </c>
      <c r="F13642">
        <f>IF(LEFT(Tableau1[[#This Row],[Eléments modifié]],$J$1)=$I$1,Tableau1[[#This Row],[Date]],9^9)</f>
        <v>45405.556481481479</v>
      </c>
      <c r="G13642" s="9">
        <f>IF(Tableau1[[#This Row],[Date]]=_xlfn.MINIFS(Tableau1[1er],Tableau1[N° BL],Tableau1[[#This Row],[N° BL]],Tableau1[1er],Tableau1[[#This Row],[Date]]),D13641,"")</f>
        <v>176</v>
      </c>
    </row>
    <row r="13643" spans="1:7" ht="14.25" customHeight="1" x14ac:dyDescent="0.25">
      <c r="A13643" s="1" t="s">
        <v>5874</v>
      </c>
      <c r="B13643" s="1" t="s">
        <v>5875</v>
      </c>
      <c r="C13643" s="7">
        <v>45405.344409722224</v>
      </c>
      <c r="D13643" s="10">
        <v>211</v>
      </c>
      <c r="E13643" s="1" t="s">
        <v>5</v>
      </c>
      <c r="F13643">
        <f>IF(LEFT(Tableau1[[#This Row],[Eléments modifié]],$J$1)=$I$1,Tableau1[[#This Row],[Date]],9^9)</f>
        <v>387420489</v>
      </c>
      <c r="G13643" s="9" t="str">
        <f>IF(Tableau1[[#This Row],[Date]]=_xlfn.MINIFS(Tableau1[1er],Tableau1[N° BL],Tableau1[[#This Row],[N° BL]],Tableau1[1er],Tableau1[[#This Row],[Date]]),D13642,"")</f>
        <v/>
      </c>
    </row>
    <row r="13644" spans="1:7" ht="14.25" customHeight="1" x14ac:dyDescent="0.25">
      <c r="A13644" s="1" t="s">
        <v>5874</v>
      </c>
      <c r="B13644" s="1" t="s">
        <v>5875</v>
      </c>
      <c r="C13644" s="7">
        <v>45405.379629629628</v>
      </c>
      <c r="D13644" s="10">
        <v>179</v>
      </c>
      <c r="E13644" s="1" t="s">
        <v>7</v>
      </c>
      <c r="F13644">
        <f>IF(LEFT(Tableau1[[#This Row],[Eléments modifié]],$J$1)=$I$1,Tableau1[[#This Row],[Date]],9^9)</f>
        <v>45405.379629629628</v>
      </c>
      <c r="G13644" s="9">
        <f>IF(Tableau1[[#This Row],[Date]]=_xlfn.MINIFS(Tableau1[1er],Tableau1[N° BL],Tableau1[[#This Row],[N° BL]],Tableau1[1er],Tableau1[[#This Row],[Date]]),D13643,"")</f>
        <v>211</v>
      </c>
    </row>
    <row r="13645" spans="1:7" ht="14.25" customHeight="1" x14ac:dyDescent="0.25">
      <c r="A13645" s="1" t="s">
        <v>5874</v>
      </c>
      <c r="B13645" s="1" t="s">
        <v>5875</v>
      </c>
      <c r="C13645" s="7">
        <v>45407.445671296293</v>
      </c>
      <c r="D13645" s="10">
        <v>188</v>
      </c>
      <c r="E13645" s="1" t="s">
        <v>98</v>
      </c>
      <c r="F13645">
        <f>IF(LEFT(Tableau1[[#This Row],[Eléments modifié]],$J$1)=$I$1,Tableau1[[#This Row],[Date]],9^9)</f>
        <v>387420489</v>
      </c>
      <c r="G13645" s="9" t="str">
        <f>IF(Tableau1[[#This Row],[Date]]=_xlfn.MINIFS(Tableau1[1er],Tableau1[N° BL],Tableau1[[#This Row],[N° BL]],Tableau1[1er],Tableau1[[#This Row],[Date]]),D13644,"")</f>
        <v/>
      </c>
    </row>
    <row r="13646" spans="1:7" ht="14.25" customHeight="1" x14ac:dyDescent="0.25">
      <c r="A13646" s="1" t="s">
        <v>5874</v>
      </c>
      <c r="B13646" s="1" t="s">
        <v>5875</v>
      </c>
      <c r="C13646" s="7">
        <v>45407.471018518518</v>
      </c>
      <c r="D13646" s="10">
        <v>176</v>
      </c>
      <c r="E13646" s="1" t="s">
        <v>32</v>
      </c>
      <c r="F13646">
        <f>IF(LEFT(Tableau1[[#This Row],[Eléments modifié]],$J$1)=$I$1,Tableau1[[#This Row],[Date]],9^9)</f>
        <v>387420489</v>
      </c>
      <c r="G13646" s="9" t="str">
        <f>IF(Tableau1[[#This Row],[Date]]=_xlfn.MINIFS(Tableau1[1er],Tableau1[N° BL],Tableau1[[#This Row],[N° BL]],Tableau1[1er],Tableau1[[#This Row],[Date]]),D13645,"")</f>
        <v/>
      </c>
    </row>
    <row r="13647" spans="1:7" ht="14.25" customHeight="1" x14ac:dyDescent="0.25">
      <c r="A13647" s="1" t="s">
        <v>5874</v>
      </c>
      <c r="B13647" s="1" t="s">
        <v>5875</v>
      </c>
      <c r="C13647" s="7">
        <v>45408.56040509259</v>
      </c>
      <c r="D13647" s="10">
        <v>188</v>
      </c>
      <c r="E13647" s="1" t="s">
        <v>7</v>
      </c>
      <c r="F13647">
        <f>IF(LEFT(Tableau1[[#This Row],[Eléments modifié]],$J$1)=$I$1,Tableau1[[#This Row],[Date]],9^9)</f>
        <v>45408.56040509259</v>
      </c>
      <c r="G13647" s="9">
        <f>IF(Tableau1[[#This Row],[Date]]=_xlfn.MINIFS(Tableau1[1er],Tableau1[N° BL],Tableau1[[#This Row],[N° BL]],Tableau1[1er],Tableau1[[#This Row],[Date]]),D13646,"")</f>
        <v>176</v>
      </c>
    </row>
    <row r="13648" spans="1:7" ht="14.25" customHeight="1" x14ac:dyDescent="0.25">
      <c r="A13648" s="1" t="s">
        <v>5874</v>
      </c>
      <c r="B13648" s="1" t="s">
        <v>5875</v>
      </c>
      <c r="C13648" s="7">
        <v>45408.560659722221</v>
      </c>
      <c r="D13648" s="10">
        <v>188</v>
      </c>
      <c r="E13648" s="1" t="s">
        <v>7</v>
      </c>
      <c r="F13648">
        <f>IF(LEFT(Tableau1[[#This Row],[Eléments modifié]],$J$1)=$I$1,Tableau1[[#This Row],[Date]],9^9)</f>
        <v>45408.560659722221</v>
      </c>
      <c r="G13648" s="9">
        <f>IF(Tableau1[[#This Row],[Date]]=_xlfn.MINIFS(Tableau1[1er],Tableau1[N° BL],Tableau1[[#This Row],[N° BL]],Tableau1[1er],Tableau1[[#This Row],[Date]]),D13647,"")</f>
        <v>188</v>
      </c>
    </row>
    <row r="13649" spans="1:7" ht="14.25" customHeight="1" x14ac:dyDescent="0.25">
      <c r="A13649" s="1" t="s">
        <v>6339</v>
      </c>
      <c r="B13649" s="1" t="s">
        <v>6340</v>
      </c>
      <c r="C13649" s="7">
        <v>45404.694074074076</v>
      </c>
      <c r="D13649" s="10">
        <v>211</v>
      </c>
      <c r="E13649" s="1" t="s">
        <v>371</v>
      </c>
      <c r="F13649">
        <f>IF(LEFT(Tableau1[[#This Row],[Eléments modifié]],$J$1)=$I$1,Tableau1[[#This Row],[Date]],9^9)</f>
        <v>387420489</v>
      </c>
      <c r="G13649" s="9" t="str">
        <f>IF(Tableau1[[#This Row],[Date]]=_xlfn.MINIFS(Tableau1[1er],Tableau1[N° BL],Tableau1[[#This Row],[N° BL]],Tableau1[1er],Tableau1[[#This Row],[Date]]),D13648,"")</f>
        <v/>
      </c>
    </row>
    <row r="13650" spans="1:7" ht="14.25" customHeight="1" x14ac:dyDescent="0.25">
      <c r="A13650" s="1" t="s">
        <v>6339</v>
      </c>
      <c r="B13650" s="1" t="s">
        <v>6340</v>
      </c>
      <c r="C13650" s="7">
        <v>45404.708391203705</v>
      </c>
      <c r="D13650" s="10">
        <v>212</v>
      </c>
      <c r="E13650" s="1" t="s">
        <v>20</v>
      </c>
      <c r="F13650">
        <f>IF(LEFT(Tableau1[[#This Row],[Eléments modifié]],$J$1)=$I$1,Tableau1[[#This Row],[Date]],9^9)</f>
        <v>387420489</v>
      </c>
      <c r="G13650" s="9" t="str">
        <f>IF(Tableau1[[#This Row],[Date]]=_xlfn.MINIFS(Tableau1[1er],Tableau1[N° BL],Tableau1[[#This Row],[N° BL]],Tableau1[1er],Tableau1[[#This Row],[Date]]),D13649,"")</f>
        <v/>
      </c>
    </row>
    <row r="13651" spans="1:7" ht="14.25" customHeight="1" x14ac:dyDescent="0.25">
      <c r="A13651" s="1" t="s">
        <v>6339</v>
      </c>
      <c r="B13651" s="1" t="s">
        <v>6340</v>
      </c>
      <c r="C13651" s="7">
        <v>45404.725983796299</v>
      </c>
      <c r="D13651" s="10">
        <v>176</v>
      </c>
      <c r="E13651" s="1" t="s">
        <v>2447</v>
      </c>
      <c r="F13651">
        <f>IF(LEFT(Tableau1[[#This Row],[Eléments modifié]],$J$1)=$I$1,Tableau1[[#This Row],[Date]],9^9)</f>
        <v>387420489</v>
      </c>
      <c r="G13651" s="9" t="str">
        <f>IF(Tableau1[[#This Row],[Date]]=_xlfn.MINIFS(Tableau1[1er],Tableau1[N° BL],Tableau1[[#This Row],[N° BL]],Tableau1[1er],Tableau1[[#This Row],[Date]]),D13650,"")</f>
        <v/>
      </c>
    </row>
    <row r="13652" spans="1:7" ht="14.25" customHeight="1" x14ac:dyDescent="0.25">
      <c r="A13652" s="1" t="s">
        <v>6339</v>
      </c>
      <c r="B13652" s="1" t="s">
        <v>6340</v>
      </c>
      <c r="C13652" s="7">
        <v>45405.426747685182</v>
      </c>
      <c r="D13652" s="10">
        <v>212</v>
      </c>
      <c r="E13652" s="1" t="s">
        <v>41</v>
      </c>
      <c r="F13652">
        <f>IF(LEFT(Tableau1[[#This Row],[Eléments modifié]],$J$1)=$I$1,Tableau1[[#This Row],[Date]],9^9)</f>
        <v>387420489</v>
      </c>
      <c r="G13652" s="9" t="str">
        <f>IF(Tableau1[[#This Row],[Date]]=_xlfn.MINIFS(Tableau1[1er],Tableau1[N° BL],Tableau1[[#This Row],[N° BL]],Tableau1[1er],Tableau1[[#This Row],[Date]]),D13651,"")</f>
        <v/>
      </c>
    </row>
    <row r="13653" spans="1:7" ht="14.25" customHeight="1" x14ac:dyDescent="0.25">
      <c r="A13653" s="1" t="s">
        <v>6339</v>
      </c>
      <c r="B13653" s="1" t="s">
        <v>6340</v>
      </c>
      <c r="C13653" s="7">
        <v>45405.426828703705</v>
      </c>
      <c r="D13653" s="10">
        <v>176</v>
      </c>
      <c r="E13653" s="1" t="s">
        <v>2447</v>
      </c>
      <c r="F13653">
        <f>IF(LEFT(Tableau1[[#This Row],[Eléments modifié]],$J$1)=$I$1,Tableau1[[#This Row],[Date]],9^9)</f>
        <v>387420489</v>
      </c>
      <c r="G13653" s="9" t="str">
        <f>IF(Tableau1[[#This Row],[Date]]=_xlfn.MINIFS(Tableau1[1er],Tableau1[N° BL],Tableau1[[#This Row],[N° BL]],Tableau1[1er],Tableau1[[#This Row],[Date]]),D13652,"")</f>
        <v/>
      </c>
    </row>
    <row r="13654" spans="1:7" ht="14.25" customHeight="1" x14ac:dyDescent="0.25">
      <c r="A13654" s="1" t="s">
        <v>6339</v>
      </c>
      <c r="B13654" s="1" t="s">
        <v>6340</v>
      </c>
      <c r="C13654" s="7">
        <v>45405.454305555555</v>
      </c>
      <c r="D13654" s="10">
        <v>212</v>
      </c>
      <c r="E13654" s="1" t="s">
        <v>7</v>
      </c>
      <c r="F13654">
        <f>IF(LEFT(Tableau1[[#This Row],[Eléments modifié]],$J$1)=$I$1,Tableau1[[#This Row],[Date]],9^9)</f>
        <v>45405.454305555555</v>
      </c>
      <c r="G13654" s="9">
        <f>IF(Tableau1[[#This Row],[Date]]=_xlfn.MINIFS(Tableau1[1er],Tableau1[N° BL],Tableau1[[#This Row],[N° BL]],Tableau1[1er],Tableau1[[#This Row],[Date]]),D13653,"")</f>
        <v>176</v>
      </c>
    </row>
    <row r="13655" spans="1:7" ht="14.25" customHeight="1" x14ac:dyDescent="0.25">
      <c r="A13655" s="1" t="s">
        <v>6297</v>
      </c>
      <c r="B13655" s="1" t="s">
        <v>6298</v>
      </c>
      <c r="C13655" s="7">
        <v>45405.56287037037</v>
      </c>
      <c r="D13655" s="10">
        <v>179</v>
      </c>
      <c r="E13655" s="1" t="s">
        <v>2447</v>
      </c>
      <c r="F13655">
        <f>IF(LEFT(Tableau1[[#This Row],[Eléments modifié]],$J$1)=$I$1,Tableau1[[#This Row],[Date]],9^9)</f>
        <v>387420489</v>
      </c>
      <c r="G13655" s="9" t="str">
        <f>IF(Tableau1[[#This Row],[Date]]=_xlfn.MINIFS(Tableau1[1er],Tableau1[N° BL],Tableau1[[#This Row],[N° BL]],Tableau1[1er],Tableau1[[#This Row],[Date]]),D13654,"")</f>
        <v/>
      </c>
    </row>
    <row r="13656" spans="1:7" ht="14.25" customHeight="1" x14ac:dyDescent="0.25">
      <c r="A13656" s="1" t="s">
        <v>6297</v>
      </c>
      <c r="B13656" s="1" t="s">
        <v>6298</v>
      </c>
      <c r="C13656" s="7">
        <v>45405.576226851852</v>
      </c>
      <c r="D13656" s="10">
        <v>212</v>
      </c>
      <c r="E13656" s="1" t="s">
        <v>7</v>
      </c>
      <c r="F13656">
        <f>IF(LEFT(Tableau1[[#This Row],[Eléments modifié]],$J$1)=$I$1,Tableau1[[#This Row],[Date]],9^9)</f>
        <v>45405.576226851852</v>
      </c>
      <c r="G13656" s="9">
        <f>IF(Tableau1[[#This Row],[Date]]=_xlfn.MINIFS(Tableau1[1er],Tableau1[N° BL],Tableau1[[#This Row],[N° BL]],Tableau1[1er],Tableau1[[#This Row],[Date]]),D13655,"")</f>
        <v>179</v>
      </c>
    </row>
    <row r="13657" spans="1:7" ht="14.25" customHeight="1" x14ac:dyDescent="0.25">
      <c r="A13657" s="1" t="s">
        <v>6259</v>
      </c>
      <c r="B13657" s="1" t="s">
        <v>6260</v>
      </c>
      <c r="C13657" s="7">
        <v>45405.658819444441</v>
      </c>
      <c r="D13657" s="10">
        <v>209</v>
      </c>
      <c r="E13657" s="1" t="s">
        <v>3459</v>
      </c>
      <c r="F13657">
        <f>IF(LEFT(Tableau1[[#This Row],[Eléments modifié]],$J$1)=$I$1,Tableau1[[#This Row],[Date]],9^9)</f>
        <v>387420489</v>
      </c>
      <c r="G13657" s="9" t="str">
        <f>IF(Tableau1[[#This Row],[Date]]=_xlfn.MINIFS(Tableau1[1er],Tableau1[N° BL],Tableau1[[#This Row],[N° BL]],Tableau1[1er],Tableau1[[#This Row],[Date]]),D13656,"")</f>
        <v/>
      </c>
    </row>
    <row r="13658" spans="1:7" ht="14.25" customHeight="1" x14ac:dyDescent="0.25">
      <c r="A13658" s="1" t="s">
        <v>6259</v>
      </c>
      <c r="B13658" s="1" t="s">
        <v>6260</v>
      </c>
      <c r="C13658" s="7">
        <v>45405.682256944441</v>
      </c>
      <c r="D13658" s="10">
        <v>211</v>
      </c>
      <c r="E13658" s="1" t="s">
        <v>7</v>
      </c>
      <c r="F13658">
        <f>IF(LEFT(Tableau1[[#This Row],[Eléments modifié]],$J$1)=$I$1,Tableau1[[#This Row],[Date]],9^9)</f>
        <v>45405.682256944441</v>
      </c>
      <c r="G13658" s="9">
        <f>IF(Tableau1[[#This Row],[Date]]=_xlfn.MINIFS(Tableau1[1er],Tableau1[N° BL],Tableau1[[#This Row],[N° BL]],Tableau1[1er],Tableau1[[#This Row],[Date]]),D13657,"")</f>
        <v>209</v>
      </c>
    </row>
    <row r="13659" spans="1:7" ht="14.25" customHeight="1" x14ac:dyDescent="0.25">
      <c r="A13659" s="1" t="s">
        <v>6259</v>
      </c>
      <c r="B13659" s="1" t="s">
        <v>6260</v>
      </c>
      <c r="C13659" s="7">
        <v>45406.401759259257</v>
      </c>
      <c r="D13659" s="10">
        <v>188</v>
      </c>
      <c r="E13659" s="1" t="s">
        <v>98</v>
      </c>
      <c r="F13659">
        <f>IF(LEFT(Tableau1[[#This Row],[Eléments modifié]],$J$1)=$I$1,Tableau1[[#This Row],[Date]],9^9)</f>
        <v>387420489</v>
      </c>
      <c r="G13659" s="9" t="str">
        <f>IF(Tableau1[[#This Row],[Date]]=_xlfn.MINIFS(Tableau1[1er],Tableau1[N° BL],Tableau1[[#This Row],[N° BL]],Tableau1[1er],Tableau1[[#This Row],[Date]]),D13658,"")</f>
        <v/>
      </c>
    </row>
    <row r="13660" spans="1:7" ht="14.25" customHeight="1" x14ac:dyDescent="0.25">
      <c r="A13660" s="1" t="s">
        <v>6259</v>
      </c>
      <c r="B13660" s="1" t="s">
        <v>6260</v>
      </c>
      <c r="C13660" s="7">
        <v>45406.404340277775</v>
      </c>
      <c r="D13660" s="10">
        <v>209</v>
      </c>
      <c r="E13660" s="1" t="s">
        <v>32</v>
      </c>
      <c r="F13660">
        <f>IF(LEFT(Tableau1[[#This Row],[Eléments modifié]],$J$1)=$I$1,Tableau1[[#This Row],[Date]],9^9)</f>
        <v>387420489</v>
      </c>
      <c r="G13660" s="9" t="str">
        <f>IF(Tableau1[[#This Row],[Date]]=_xlfn.MINIFS(Tableau1[1er],Tableau1[N° BL],Tableau1[[#This Row],[N° BL]],Tableau1[1er],Tableau1[[#This Row],[Date]]),D13659,"")</f>
        <v/>
      </c>
    </row>
    <row r="13661" spans="1:7" ht="14.25" customHeight="1" x14ac:dyDescent="0.25">
      <c r="A13661" s="1" t="s">
        <v>6259</v>
      </c>
      <c r="B13661" s="1" t="s">
        <v>6260</v>
      </c>
      <c r="C13661" s="7">
        <v>45406.408101851855</v>
      </c>
      <c r="D13661" s="10">
        <v>188</v>
      </c>
      <c r="E13661" s="1" t="s">
        <v>7</v>
      </c>
      <c r="F13661">
        <f>IF(LEFT(Tableau1[[#This Row],[Eléments modifié]],$J$1)=$I$1,Tableau1[[#This Row],[Date]],9^9)</f>
        <v>45406.408101851855</v>
      </c>
      <c r="G13661" s="9">
        <f>IF(Tableau1[[#This Row],[Date]]=_xlfn.MINIFS(Tableau1[1er],Tableau1[N° BL],Tableau1[[#This Row],[N° BL]],Tableau1[1er],Tableau1[[#This Row],[Date]]),D13660,"")</f>
        <v>209</v>
      </c>
    </row>
    <row r="13662" spans="1:7" ht="14.25" customHeight="1" x14ac:dyDescent="0.25">
      <c r="A13662" s="1" t="s">
        <v>6154</v>
      </c>
      <c r="B13662" s="1" t="s">
        <v>6155</v>
      </c>
      <c r="C13662" s="7">
        <v>45405.621886574074</v>
      </c>
      <c r="D13662" s="10">
        <v>182</v>
      </c>
      <c r="E13662" s="1" t="s">
        <v>111</v>
      </c>
      <c r="F13662">
        <f>IF(LEFT(Tableau1[[#This Row],[Eléments modifié]],$J$1)=$I$1,Tableau1[[#This Row],[Date]],9^9)</f>
        <v>387420489</v>
      </c>
      <c r="G13662" s="9" t="str">
        <f>IF(Tableau1[[#This Row],[Date]]=_xlfn.MINIFS(Tableau1[1er],Tableau1[N° BL],Tableau1[[#This Row],[N° BL]],Tableau1[1er],Tableau1[[#This Row],[Date]]),D13661,"")</f>
        <v/>
      </c>
    </row>
    <row r="13663" spans="1:7" ht="14.25" customHeight="1" x14ac:dyDescent="0.25">
      <c r="A13663" s="1" t="s">
        <v>6154</v>
      </c>
      <c r="B13663" s="1" t="s">
        <v>6155</v>
      </c>
      <c r="C13663" s="7">
        <v>45405.626979166664</v>
      </c>
      <c r="D13663" s="10">
        <v>188</v>
      </c>
      <c r="E13663" s="1" t="s">
        <v>7</v>
      </c>
      <c r="F13663">
        <f>IF(LEFT(Tableau1[[#This Row],[Eléments modifié]],$J$1)=$I$1,Tableau1[[#This Row],[Date]],9^9)</f>
        <v>45405.626979166664</v>
      </c>
      <c r="G13663" s="9">
        <f>IF(Tableau1[[#This Row],[Date]]=_xlfn.MINIFS(Tableau1[1er],Tableau1[N° BL],Tableau1[[#This Row],[N° BL]],Tableau1[1er],Tableau1[[#This Row],[Date]]),D13662,"")</f>
        <v>182</v>
      </c>
    </row>
    <row r="13664" spans="1:7" ht="14.25" customHeight="1" x14ac:dyDescent="0.25">
      <c r="A13664" s="1" t="s">
        <v>6154</v>
      </c>
      <c r="B13664" s="1" t="s">
        <v>6155</v>
      </c>
      <c r="C13664" s="7">
        <v>45406.548449074071</v>
      </c>
      <c r="D13664" s="10">
        <v>212</v>
      </c>
      <c r="E13664" s="1" t="s">
        <v>98</v>
      </c>
      <c r="F13664">
        <f>IF(LEFT(Tableau1[[#This Row],[Eléments modifié]],$J$1)=$I$1,Tableau1[[#This Row],[Date]],9^9)</f>
        <v>387420489</v>
      </c>
      <c r="G13664" s="9" t="str">
        <f>IF(Tableau1[[#This Row],[Date]]=_xlfn.MINIFS(Tableau1[1er],Tableau1[N° BL],Tableau1[[#This Row],[N° BL]],Tableau1[1er],Tableau1[[#This Row],[Date]]),D13663,"")</f>
        <v/>
      </c>
    </row>
    <row r="13665" spans="1:7" ht="14.25" customHeight="1" x14ac:dyDescent="0.25">
      <c r="A13665" s="1" t="s">
        <v>6154</v>
      </c>
      <c r="B13665" s="1" t="s">
        <v>6155</v>
      </c>
      <c r="C13665" s="7">
        <v>45406.573564814818</v>
      </c>
      <c r="D13665" s="10">
        <v>188</v>
      </c>
      <c r="E13665" s="1" t="s">
        <v>32</v>
      </c>
      <c r="F13665">
        <f>IF(LEFT(Tableau1[[#This Row],[Eléments modifié]],$J$1)=$I$1,Tableau1[[#This Row],[Date]],9^9)</f>
        <v>387420489</v>
      </c>
      <c r="G13665" s="9" t="str">
        <f>IF(Tableau1[[#This Row],[Date]]=_xlfn.MINIFS(Tableau1[1er],Tableau1[N° BL],Tableau1[[#This Row],[N° BL]],Tableau1[1er],Tableau1[[#This Row],[Date]]),D13664,"")</f>
        <v/>
      </c>
    </row>
    <row r="13666" spans="1:7" ht="14.25" customHeight="1" x14ac:dyDescent="0.25">
      <c r="A13666" s="1" t="s">
        <v>6154</v>
      </c>
      <c r="B13666" s="1" t="s">
        <v>6155</v>
      </c>
      <c r="C13666" s="7">
        <v>45406.57372685185</v>
      </c>
      <c r="D13666" s="10">
        <v>188</v>
      </c>
      <c r="E13666" s="1" t="s">
        <v>7</v>
      </c>
      <c r="F13666">
        <f>IF(LEFT(Tableau1[[#This Row],[Eléments modifié]],$J$1)=$I$1,Tableau1[[#This Row],[Date]],9^9)</f>
        <v>45406.57372685185</v>
      </c>
      <c r="G13666" s="9">
        <f>IF(Tableau1[[#This Row],[Date]]=_xlfn.MINIFS(Tableau1[1er],Tableau1[N° BL],Tableau1[[#This Row],[N° BL]],Tableau1[1er],Tableau1[[#This Row],[Date]]),D13665,"")</f>
        <v>188</v>
      </c>
    </row>
    <row r="13667" spans="1:7" ht="14.25" customHeight="1" x14ac:dyDescent="0.25">
      <c r="A13667" s="1" t="s">
        <v>6363</v>
      </c>
      <c r="B13667" s="1" t="s">
        <v>6364</v>
      </c>
      <c r="C13667" s="7">
        <v>45404.673217592594</v>
      </c>
      <c r="D13667" s="10">
        <v>211</v>
      </c>
      <c r="E13667" s="1" t="s">
        <v>371</v>
      </c>
      <c r="F13667">
        <f>IF(LEFT(Tableau1[[#This Row],[Eléments modifié]],$J$1)=$I$1,Tableau1[[#This Row],[Date]],9^9)</f>
        <v>387420489</v>
      </c>
      <c r="G13667" s="9" t="str">
        <f>IF(Tableau1[[#This Row],[Date]]=_xlfn.MINIFS(Tableau1[1er],Tableau1[N° BL],Tableau1[[#This Row],[N° BL]],Tableau1[1er],Tableau1[[#This Row],[Date]]),D13666,"")</f>
        <v/>
      </c>
    </row>
    <row r="13668" spans="1:7" ht="14.25" customHeight="1" x14ac:dyDescent="0.25">
      <c r="A13668" s="1" t="s">
        <v>6363</v>
      </c>
      <c r="B13668" s="1" t="s">
        <v>6364</v>
      </c>
      <c r="C13668" s="7">
        <v>45404.694016203706</v>
      </c>
      <c r="D13668" s="10">
        <v>209</v>
      </c>
      <c r="E13668" s="1" t="s">
        <v>7</v>
      </c>
      <c r="F13668">
        <f>IF(LEFT(Tableau1[[#This Row],[Eléments modifié]],$J$1)=$I$1,Tableau1[[#This Row],[Date]],9^9)</f>
        <v>45404.694016203706</v>
      </c>
      <c r="G13668" s="9">
        <f>IF(Tableau1[[#This Row],[Date]]=_xlfn.MINIFS(Tableau1[1er],Tableau1[N° BL],Tableau1[[#This Row],[N° BL]],Tableau1[1er],Tableau1[[#This Row],[Date]]),D13667,"")</f>
        <v>211</v>
      </c>
    </row>
    <row r="13669" spans="1:7" ht="14.25" customHeight="1" x14ac:dyDescent="0.25">
      <c r="A13669" s="1" t="s">
        <v>6058</v>
      </c>
      <c r="B13669" s="1" t="s">
        <v>6059</v>
      </c>
      <c r="C13669" s="7">
        <v>45405.407627314817</v>
      </c>
      <c r="D13669" s="10">
        <v>209</v>
      </c>
      <c r="E13669" s="1" t="s">
        <v>14</v>
      </c>
      <c r="F13669">
        <f>IF(LEFT(Tableau1[[#This Row],[Eléments modifié]],$J$1)=$I$1,Tableau1[[#This Row],[Date]],9^9)</f>
        <v>387420489</v>
      </c>
      <c r="G13669" s="9" t="str">
        <f>IF(Tableau1[[#This Row],[Date]]=_xlfn.MINIFS(Tableau1[1er],Tableau1[N° BL],Tableau1[[#This Row],[N° BL]],Tableau1[1er],Tableau1[[#This Row],[Date]]),D13668,"")</f>
        <v/>
      </c>
    </row>
    <row r="13670" spans="1:7" ht="14.25" customHeight="1" x14ac:dyDescent="0.25">
      <c r="A13670" s="1" t="s">
        <v>6058</v>
      </c>
      <c r="B13670" s="1" t="s">
        <v>6059</v>
      </c>
      <c r="C13670" s="7">
        <v>45405.449004629627</v>
      </c>
      <c r="D13670" s="10">
        <v>189</v>
      </c>
      <c r="E13670" s="1" t="s">
        <v>7</v>
      </c>
      <c r="F13670">
        <f>IF(LEFT(Tableau1[[#This Row],[Eléments modifié]],$J$1)=$I$1,Tableau1[[#This Row],[Date]],9^9)</f>
        <v>45405.449004629627</v>
      </c>
      <c r="G13670" s="9">
        <f>IF(Tableau1[[#This Row],[Date]]=_xlfn.MINIFS(Tableau1[1er],Tableau1[N° BL],Tableau1[[#This Row],[N° BL]],Tableau1[1er],Tableau1[[#This Row],[Date]]),D13669,"")</f>
        <v>209</v>
      </c>
    </row>
    <row r="13671" spans="1:7" ht="14.25" customHeight="1" x14ac:dyDescent="0.25">
      <c r="A13671" s="1" t="s">
        <v>6058</v>
      </c>
      <c r="B13671" s="1" t="s">
        <v>6059</v>
      </c>
      <c r="C13671" s="7">
        <v>45407.446539351855</v>
      </c>
      <c r="D13671" s="10">
        <v>188</v>
      </c>
      <c r="E13671" s="1" t="s">
        <v>98</v>
      </c>
      <c r="F13671">
        <f>IF(LEFT(Tableau1[[#This Row],[Eléments modifié]],$J$1)=$I$1,Tableau1[[#This Row],[Date]],9^9)</f>
        <v>387420489</v>
      </c>
      <c r="G13671" s="9" t="str">
        <f>IF(Tableau1[[#This Row],[Date]]=_xlfn.MINIFS(Tableau1[1er],Tableau1[N° BL],Tableau1[[#This Row],[N° BL]],Tableau1[1er],Tableau1[[#This Row],[Date]]),D13670,"")</f>
        <v/>
      </c>
    </row>
    <row r="13672" spans="1:7" ht="14.25" customHeight="1" x14ac:dyDescent="0.25">
      <c r="A13672" s="1" t="s">
        <v>6058</v>
      </c>
      <c r="B13672" s="1" t="s">
        <v>6059</v>
      </c>
      <c r="C13672" s="7">
        <v>45407.451631944445</v>
      </c>
      <c r="D13672" s="10">
        <v>189</v>
      </c>
      <c r="E13672" s="1" t="s">
        <v>32</v>
      </c>
      <c r="F13672">
        <f>IF(LEFT(Tableau1[[#This Row],[Eléments modifié]],$J$1)=$I$1,Tableau1[[#This Row],[Date]],9^9)</f>
        <v>387420489</v>
      </c>
      <c r="G13672" s="9" t="str">
        <f>IF(Tableau1[[#This Row],[Date]]=_xlfn.MINIFS(Tableau1[1er],Tableau1[N° BL],Tableau1[[#This Row],[N° BL]],Tableau1[1er],Tableau1[[#This Row],[Date]]),D13671,"")</f>
        <v/>
      </c>
    </row>
    <row r="13673" spans="1:7" ht="14.25" customHeight="1" x14ac:dyDescent="0.25">
      <c r="A13673" s="1" t="s">
        <v>6058</v>
      </c>
      <c r="B13673" s="1" t="s">
        <v>6059</v>
      </c>
      <c r="C13673" s="7">
        <v>45407.455833333333</v>
      </c>
      <c r="D13673" s="10">
        <v>188</v>
      </c>
      <c r="E13673" s="1" t="s">
        <v>7</v>
      </c>
      <c r="F13673">
        <f>IF(LEFT(Tableau1[[#This Row],[Eléments modifié]],$J$1)=$I$1,Tableau1[[#This Row],[Date]],9^9)</f>
        <v>45407.455833333333</v>
      </c>
      <c r="G13673" s="9">
        <f>IF(Tableau1[[#This Row],[Date]]=_xlfn.MINIFS(Tableau1[1er],Tableau1[N° BL],Tableau1[[#This Row],[N° BL]],Tableau1[1er],Tableau1[[#This Row],[Date]]),D13672,"")</f>
        <v>189</v>
      </c>
    </row>
    <row r="13674" spans="1:7" ht="14.25" customHeight="1" x14ac:dyDescent="0.25">
      <c r="A13674" s="1" t="s">
        <v>6293</v>
      </c>
      <c r="B13674" s="1" t="s">
        <v>6294</v>
      </c>
      <c r="C13674" s="7">
        <v>45405.549814814818</v>
      </c>
      <c r="D13674" s="10">
        <v>176</v>
      </c>
      <c r="E13674" s="1" t="s">
        <v>3459</v>
      </c>
      <c r="F13674">
        <f>IF(LEFT(Tableau1[[#This Row],[Eléments modifié]],$J$1)=$I$1,Tableau1[[#This Row],[Date]],9^9)</f>
        <v>387420489</v>
      </c>
      <c r="G13674" s="9" t="str">
        <f>IF(Tableau1[[#This Row],[Date]]=_xlfn.MINIFS(Tableau1[1er],Tableau1[N° BL],Tableau1[[#This Row],[N° BL]],Tableau1[1er],Tableau1[[#This Row],[Date]]),D13673,"")</f>
        <v/>
      </c>
    </row>
    <row r="13675" spans="1:7" ht="14.25" customHeight="1" x14ac:dyDescent="0.25">
      <c r="A13675" s="1" t="s">
        <v>6293</v>
      </c>
      <c r="B13675" s="1" t="s">
        <v>6294</v>
      </c>
      <c r="C13675" s="7">
        <v>45405.591782407406</v>
      </c>
      <c r="D13675" s="10">
        <v>211</v>
      </c>
      <c r="E13675" s="1" t="s">
        <v>7</v>
      </c>
      <c r="F13675">
        <f>IF(LEFT(Tableau1[[#This Row],[Eléments modifié]],$J$1)=$I$1,Tableau1[[#This Row],[Date]],9^9)</f>
        <v>45405.591782407406</v>
      </c>
      <c r="G13675" s="9">
        <f>IF(Tableau1[[#This Row],[Date]]=_xlfn.MINIFS(Tableau1[1er],Tableau1[N° BL],Tableau1[[#This Row],[N° BL]],Tableau1[1er],Tableau1[[#This Row],[Date]]),D13674,"")</f>
        <v>176</v>
      </c>
    </row>
    <row r="13676" spans="1:7" ht="14.25" customHeight="1" x14ac:dyDescent="0.25">
      <c r="A13676" s="1" t="s">
        <v>6238</v>
      </c>
      <c r="B13676" s="1" t="s">
        <v>6239</v>
      </c>
      <c r="C13676" s="7">
        <v>45405.627175925925</v>
      </c>
      <c r="D13676" s="10">
        <v>188</v>
      </c>
      <c r="E13676" s="1" t="s">
        <v>111</v>
      </c>
      <c r="F13676">
        <f>IF(LEFT(Tableau1[[#This Row],[Eléments modifié]],$J$1)=$I$1,Tableau1[[#This Row],[Date]],9^9)</f>
        <v>387420489</v>
      </c>
      <c r="G13676" s="9" t="str">
        <f>IF(Tableau1[[#This Row],[Date]]=_xlfn.MINIFS(Tableau1[1er],Tableau1[N° BL],Tableau1[[#This Row],[N° BL]],Tableau1[1er],Tableau1[[#This Row],[Date]]),D13675,"")</f>
        <v/>
      </c>
    </row>
    <row r="13677" spans="1:7" ht="14.25" customHeight="1" x14ac:dyDescent="0.25">
      <c r="A13677" s="1" t="s">
        <v>6238</v>
      </c>
      <c r="B13677" s="1" t="s">
        <v>6239</v>
      </c>
      <c r="C13677" s="7">
        <v>45405.632002314815</v>
      </c>
      <c r="D13677" s="10">
        <v>212</v>
      </c>
      <c r="E13677" s="1" t="s">
        <v>20</v>
      </c>
      <c r="F13677">
        <f>IF(LEFT(Tableau1[[#This Row],[Eléments modifié]],$J$1)=$I$1,Tableau1[[#This Row],[Date]],9^9)</f>
        <v>387420489</v>
      </c>
      <c r="G13677" s="9" t="str">
        <f>IF(Tableau1[[#This Row],[Date]]=_xlfn.MINIFS(Tableau1[1er],Tableau1[N° BL],Tableau1[[#This Row],[N° BL]],Tableau1[1er],Tableau1[[#This Row],[Date]]),D13676,"")</f>
        <v/>
      </c>
    </row>
    <row r="13678" spans="1:7" ht="14.25" customHeight="1" x14ac:dyDescent="0.25">
      <c r="A13678" s="1" t="s">
        <v>6238</v>
      </c>
      <c r="B13678" s="1" t="s">
        <v>6239</v>
      </c>
      <c r="C13678" s="7">
        <v>45405.633379629631</v>
      </c>
      <c r="D13678" s="10">
        <v>211</v>
      </c>
      <c r="E13678" s="1" t="s">
        <v>2447</v>
      </c>
      <c r="F13678">
        <f>IF(LEFT(Tableau1[[#This Row],[Eléments modifié]],$J$1)=$I$1,Tableau1[[#This Row],[Date]],9^9)</f>
        <v>387420489</v>
      </c>
      <c r="G13678" s="9" t="str">
        <f>IF(Tableau1[[#This Row],[Date]]=_xlfn.MINIFS(Tableau1[1er],Tableau1[N° BL],Tableau1[[#This Row],[N° BL]],Tableau1[1er],Tableau1[[#This Row],[Date]]),D13677,"")</f>
        <v/>
      </c>
    </row>
    <row r="13679" spans="1:7" ht="14.25" customHeight="1" x14ac:dyDescent="0.25">
      <c r="A13679" s="1" t="s">
        <v>6238</v>
      </c>
      <c r="B13679" s="1" t="s">
        <v>6239</v>
      </c>
      <c r="C13679" s="7">
        <v>45405.65011574074</v>
      </c>
      <c r="D13679" s="10">
        <v>212</v>
      </c>
      <c r="E13679" s="1" t="s">
        <v>7</v>
      </c>
      <c r="F13679">
        <f>IF(LEFT(Tableau1[[#This Row],[Eléments modifié]],$J$1)=$I$1,Tableau1[[#This Row],[Date]],9^9)</f>
        <v>45405.65011574074</v>
      </c>
      <c r="G13679" s="9">
        <f>IF(Tableau1[[#This Row],[Date]]=_xlfn.MINIFS(Tableau1[1er],Tableau1[N° BL],Tableau1[[#This Row],[N° BL]],Tableau1[1er],Tableau1[[#This Row],[Date]]),D13678,"")</f>
        <v>211</v>
      </c>
    </row>
    <row r="13680" spans="1:7" ht="14.25" customHeight="1" x14ac:dyDescent="0.25">
      <c r="A13680" s="1" t="s">
        <v>6238</v>
      </c>
      <c r="B13680" s="1" t="s">
        <v>6239</v>
      </c>
      <c r="C13680" s="7">
        <v>45406.395381944443</v>
      </c>
      <c r="D13680" s="10">
        <v>182</v>
      </c>
      <c r="E13680" s="1" t="s">
        <v>98</v>
      </c>
      <c r="F13680">
        <f>IF(LEFT(Tableau1[[#This Row],[Eléments modifié]],$J$1)=$I$1,Tableau1[[#This Row],[Date]],9^9)</f>
        <v>387420489</v>
      </c>
      <c r="G13680" s="9" t="str">
        <f>IF(Tableau1[[#This Row],[Date]]=_xlfn.MINIFS(Tableau1[1er],Tableau1[N° BL],Tableau1[[#This Row],[N° BL]],Tableau1[1er],Tableau1[[#This Row],[Date]]),D13679,"")</f>
        <v/>
      </c>
    </row>
    <row r="13681" spans="1:7" ht="14.25" customHeight="1" x14ac:dyDescent="0.25">
      <c r="A13681" s="1" t="s">
        <v>6238</v>
      </c>
      <c r="B13681" s="1" t="s">
        <v>6239</v>
      </c>
      <c r="C13681" s="7">
        <v>45406.396145833336</v>
      </c>
      <c r="D13681" s="10">
        <v>189</v>
      </c>
      <c r="E13681" s="1" t="s">
        <v>21</v>
      </c>
      <c r="F13681">
        <f>IF(LEFT(Tableau1[[#This Row],[Eléments modifié]],$J$1)=$I$1,Tableau1[[#This Row],[Date]],9^9)</f>
        <v>387420489</v>
      </c>
      <c r="G13681" s="9" t="str">
        <f>IF(Tableau1[[#This Row],[Date]]=_xlfn.MINIFS(Tableau1[1er],Tableau1[N° BL],Tableau1[[#This Row],[N° BL]],Tableau1[1er],Tableau1[[#This Row],[Date]]),D13680,"")</f>
        <v/>
      </c>
    </row>
    <row r="13682" spans="1:7" ht="14.25" customHeight="1" x14ac:dyDescent="0.25">
      <c r="A13682" s="1" t="s">
        <v>6238</v>
      </c>
      <c r="B13682" s="1" t="s">
        <v>6239</v>
      </c>
      <c r="C13682" s="7">
        <v>45406.402384259258</v>
      </c>
      <c r="D13682" s="10">
        <v>182</v>
      </c>
      <c r="E13682" s="1" t="s">
        <v>7</v>
      </c>
      <c r="F13682">
        <f>IF(LEFT(Tableau1[[#This Row],[Eléments modifié]],$J$1)=$I$1,Tableau1[[#This Row],[Date]],9^9)</f>
        <v>45406.402384259258</v>
      </c>
      <c r="G13682" s="9">
        <f>IF(Tableau1[[#This Row],[Date]]=_xlfn.MINIFS(Tableau1[1er],Tableau1[N° BL],Tableau1[[#This Row],[N° BL]],Tableau1[1er],Tableau1[[#This Row],[Date]]),D13681,"")</f>
        <v>189</v>
      </c>
    </row>
    <row r="13683" spans="1:7" ht="14.25" customHeight="1" x14ac:dyDescent="0.25">
      <c r="A13683" s="1" t="s">
        <v>6238</v>
      </c>
      <c r="B13683" s="1" t="s">
        <v>6239</v>
      </c>
      <c r="C13683" s="7">
        <v>45406.443483796298</v>
      </c>
      <c r="D13683" s="10">
        <v>182</v>
      </c>
      <c r="E13683" s="1" t="s">
        <v>98</v>
      </c>
      <c r="F13683">
        <f>IF(LEFT(Tableau1[[#This Row],[Eléments modifié]],$J$1)=$I$1,Tableau1[[#This Row],[Date]],9^9)</f>
        <v>387420489</v>
      </c>
      <c r="G13683" s="9" t="str">
        <f>IF(Tableau1[[#This Row],[Date]]=_xlfn.MINIFS(Tableau1[1er],Tableau1[N° BL],Tableau1[[#This Row],[N° BL]],Tableau1[1er],Tableau1[[#This Row],[Date]]),D13682,"")</f>
        <v/>
      </c>
    </row>
    <row r="13684" spans="1:7" ht="14.25" customHeight="1" x14ac:dyDescent="0.25">
      <c r="A13684" s="1" t="s">
        <v>6238</v>
      </c>
      <c r="B13684" s="1" t="s">
        <v>6239</v>
      </c>
      <c r="C13684" s="7">
        <v>45406.443854166668</v>
      </c>
      <c r="D13684" s="10">
        <v>188</v>
      </c>
      <c r="E13684" s="1" t="s">
        <v>21</v>
      </c>
      <c r="F13684">
        <f>IF(LEFT(Tableau1[[#This Row],[Eléments modifié]],$J$1)=$I$1,Tableau1[[#This Row],[Date]],9^9)</f>
        <v>387420489</v>
      </c>
      <c r="G13684" s="9" t="str">
        <f>IF(Tableau1[[#This Row],[Date]]=_xlfn.MINIFS(Tableau1[1er],Tableau1[N° BL],Tableau1[[#This Row],[N° BL]],Tableau1[1er],Tableau1[[#This Row],[Date]]),D13683,"")</f>
        <v/>
      </c>
    </row>
    <row r="13685" spans="1:7" ht="14.25" customHeight="1" x14ac:dyDescent="0.25">
      <c r="A13685" s="1" t="s">
        <v>6238</v>
      </c>
      <c r="B13685" s="1" t="s">
        <v>6239</v>
      </c>
      <c r="C13685" s="7">
        <v>45406.461215277777</v>
      </c>
      <c r="D13685" s="10">
        <v>182</v>
      </c>
      <c r="E13685" s="1" t="s">
        <v>7</v>
      </c>
      <c r="F13685">
        <f>IF(LEFT(Tableau1[[#This Row],[Eléments modifié]],$J$1)=$I$1,Tableau1[[#This Row],[Date]],9^9)</f>
        <v>45406.461215277777</v>
      </c>
      <c r="G13685" s="9">
        <f>IF(Tableau1[[#This Row],[Date]]=_xlfn.MINIFS(Tableau1[1er],Tableau1[N° BL],Tableau1[[#This Row],[N° BL]],Tableau1[1er],Tableau1[[#This Row],[Date]]),D13684,"")</f>
        <v>188</v>
      </c>
    </row>
    <row r="13686" spans="1:7" ht="14.25" customHeight="1" x14ac:dyDescent="0.25">
      <c r="A13686" s="1" t="s">
        <v>6220</v>
      </c>
      <c r="B13686" s="1" t="s">
        <v>6221</v>
      </c>
      <c r="C13686" s="7">
        <v>45406.429178240738</v>
      </c>
      <c r="D13686" s="10">
        <v>182</v>
      </c>
      <c r="E13686" s="1" t="s">
        <v>32</v>
      </c>
      <c r="F13686">
        <f>IF(LEFT(Tableau1[[#This Row],[Eléments modifié]],$J$1)=$I$1,Tableau1[[#This Row],[Date]],9^9)</f>
        <v>387420489</v>
      </c>
      <c r="G13686" s="9" t="str">
        <f>IF(Tableau1[[#This Row],[Date]]=_xlfn.MINIFS(Tableau1[1er],Tableau1[N° BL],Tableau1[[#This Row],[N° BL]],Tableau1[1er],Tableau1[[#This Row],[Date]]),D13685,"")</f>
        <v/>
      </c>
    </row>
    <row r="13687" spans="1:7" ht="14.25" customHeight="1" x14ac:dyDescent="0.25">
      <c r="A13687" s="1" t="s">
        <v>6220</v>
      </c>
      <c r="B13687" s="1" t="s">
        <v>6221</v>
      </c>
      <c r="C13687" s="7">
        <v>45406.42931712963</v>
      </c>
      <c r="D13687" s="10">
        <v>182</v>
      </c>
      <c r="E13687" s="1" t="s">
        <v>20</v>
      </c>
      <c r="F13687">
        <f>IF(LEFT(Tableau1[[#This Row],[Eléments modifié]],$J$1)=$I$1,Tableau1[[#This Row],[Date]],9^9)</f>
        <v>387420489</v>
      </c>
      <c r="G13687" s="9" t="str">
        <f>IF(Tableau1[[#This Row],[Date]]=_xlfn.MINIFS(Tableau1[1er],Tableau1[N° BL],Tableau1[[#This Row],[N° BL]],Tableau1[1er],Tableau1[[#This Row],[Date]]),D13686,"")</f>
        <v/>
      </c>
    </row>
    <row r="13688" spans="1:7" ht="14.25" customHeight="1" x14ac:dyDescent="0.25">
      <c r="A13688" s="1" t="s">
        <v>6220</v>
      </c>
      <c r="B13688" s="1" t="s">
        <v>6221</v>
      </c>
      <c r="C13688" s="7">
        <v>45406.434363425928</v>
      </c>
      <c r="D13688" s="10">
        <v>188</v>
      </c>
      <c r="E13688" s="1" t="s">
        <v>3459</v>
      </c>
      <c r="F13688">
        <f>IF(LEFT(Tableau1[[#This Row],[Eléments modifié]],$J$1)=$I$1,Tableau1[[#This Row],[Date]],9^9)</f>
        <v>387420489</v>
      </c>
      <c r="G13688" s="9" t="str">
        <f>IF(Tableau1[[#This Row],[Date]]=_xlfn.MINIFS(Tableau1[1er],Tableau1[N° BL],Tableau1[[#This Row],[N° BL]],Tableau1[1er],Tableau1[[#This Row],[Date]]),D13687,"")</f>
        <v/>
      </c>
    </row>
    <row r="13689" spans="1:7" ht="14.25" customHeight="1" x14ac:dyDescent="0.25">
      <c r="A13689" s="1" t="s">
        <v>6220</v>
      </c>
      <c r="B13689" s="1" t="s">
        <v>6221</v>
      </c>
      <c r="C13689" s="7">
        <v>45406.45758101852</v>
      </c>
      <c r="D13689" s="10">
        <v>211</v>
      </c>
      <c r="E13689" s="1" t="s">
        <v>7</v>
      </c>
      <c r="F13689">
        <f>IF(LEFT(Tableau1[[#This Row],[Eléments modifié]],$J$1)=$I$1,Tableau1[[#This Row],[Date]],9^9)</f>
        <v>45406.45758101852</v>
      </c>
      <c r="G13689" s="9">
        <f>IF(Tableau1[[#This Row],[Date]]=_xlfn.MINIFS(Tableau1[1er],Tableau1[N° BL],Tableau1[[#This Row],[N° BL]],Tableau1[1er],Tableau1[[#This Row],[Date]]),D13688,"")</f>
        <v>188</v>
      </c>
    </row>
    <row r="13690" spans="1:7" ht="14.25" customHeight="1" x14ac:dyDescent="0.25">
      <c r="A13690" s="1" t="s">
        <v>6220</v>
      </c>
      <c r="B13690" s="1" t="s">
        <v>6221</v>
      </c>
      <c r="C13690" s="7">
        <v>45406.478576388887</v>
      </c>
      <c r="D13690" s="10">
        <v>188</v>
      </c>
      <c r="E13690" s="1" t="s">
        <v>98</v>
      </c>
      <c r="F13690">
        <f>IF(LEFT(Tableau1[[#This Row],[Eléments modifié]],$J$1)=$I$1,Tableau1[[#This Row],[Date]],9^9)</f>
        <v>387420489</v>
      </c>
      <c r="G13690" s="9" t="str">
        <f>IF(Tableau1[[#This Row],[Date]]=_xlfn.MINIFS(Tableau1[1er],Tableau1[N° BL],Tableau1[[#This Row],[N° BL]],Tableau1[1er],Tableau1[[#This Row],[Date]]),D13689,"")</f>
        <v/>
      </c>
    </row>
    <row r="13691" spans="1:7" ht="14.25" customHeight="1" x14ac:dyDescent="0.25">
      <c r="A13691" s="1" t="s">
        <v>6220</v>
      </c>
      <c r="B13691" s="1" t="s">
        <v>6221</v>
      </c>
      <c r="C13691" s="7">
        <v>45406.479861111111</v>
      </c>
      <c r="D13691" s="10">
        <v>182</v>
      </c>
      <c r="E13691" s="1" t="s">
        <v>21</v>
      </c>
      <c r="F13691">
        <f>IF(LEFT(Tableau1[[#This Row],[Eléments modifié]],$J$1)=$I$1,Tableau1[[#This Row],[Date]],9^9)</f>
        <v>387420489</v>
      </c>
      <c r="G13691" s="9" t="str">
        <f>IF(Tableau1[[#This Row],[Date]]=_xlfn.MINIFS(Tableau1[1er],Tableau1[N° BL],Tableau1[[#This Row],[N° BL]],Tableau1[1er],Tableau1[[#This Row],[Date]]),D13690,"")</f>
        <v/>
      </c>
    </row>
    <row r="13692" spans="1:7" ht="14.25" customHeight="1" x14ac:dyDescent="0.25">
      <c r="A13692" s="1" t="s">
        <v>6220</v>
      </c>
      <c r="B13692" s="1" t="s">
        <v>6221</v>
      </c>
      <c r="C13692" s="7">
        <v>45406.480486111112</v>
      </c>
      <c r="D13692" s="10">
        <v>182</v>
      </c>
      <c r="E13692" s="1" t="s">
        <v>7</v>
      </c>
      <c r="F13692">
        <f>IF(LEFT(Tableau1[[#This Row],[Eléments modifié]],$J$1)=$I$1,Tableau1[[#This Row],[Date]],9^9)</f>
        <v>45406.480486111112</v>
      </c>
      <c r="G13692" s="9">
        <f>IF(Tableau1[[#This Row],[Date]]=_xlfn.MINIFS(Tableau1[1er],Tableau1[N° BL],Tableau1[[#This Row],[N° BL]],Tableau1[1er],Tableau1[[#This Row],[Date]]),D13691,"")</f>
        <v>182</v>
      </c>
    </row>
    <row r="13693" spans="1:7" ht="14.25" customHeight="1" x14ac:dyDescent="0.25">
      <c r="A13693" s="1" t="s">
        <v>6349</v>
      </c>
      <c r="B13693" s="1" t="s">
        <v>6350</v>
      </c>
      <c r="C13693" s="7">
        <v>45404.681342592594</v>
      </c>
      <c r="D13693" s="10">
        <v>209</v>
      </c>
      <c r="E13693" s="1" t="s">
        <v>3459</v>
      </c>
      <c r="F13693">
        <f>IF(LEFT(Tableau1[[#This Row],[Eléments modifié]],$J$1)=$I$1,Tableau1[[#This Row],[Date]],9^9)</f>
        <v>387420489</v>
      </c>
      <c r="G13693" s="9" t="str">
        <f>IF(Tableau1[[#This Row],[Date]]=_xlfn.MINIFS(Tableau1[1er],Tableau1[N° BL],Tableau1[[#This Row],[N° BL]],Tableau1[1er],Tableau1[[#This Row],[Date]]),D13692,"")</f>
        <v/>
      </c>
    </row>
    <row r="13694" spans="1:7" ht="14.25" customHeight="1" x14ac:dyDescent="0.25">
      <c r="A13694" s="1" t="s">
        <v>6349</v>
      </c>
      <c r="B13694" s="1" t="s">
        <v>6350</v>
      </c>
      <c r="C13694" s="7">
        <v>45404.702303240738</v>
      </c>
      <c r="D13694" s="10">
        <v>209</v>
      </c>
      <c r="E13694" s="1" t="s">
        <v>41</v>
      </c>
      <c r="F13694">
        <f>IF(LEFT(Tableau1[[#This Row],[Eléments modifié]],$J$1)=$I$1,Tableau1[[#This Row],[Date]],9^9)</f>
        <v>387420489</v>
      </c>
      <c r="G13694" s="9" t="str">
        <f>IF(Tableau1[[#This Row],[Date]]=_xlfn.MINIFS(Tableau1[1er],Tableau1[N° BL],Tableau1[[#This Row],[N° BL]],Tableau1[1er],Tableau1[[#This Row],[Date]]),D13693,"")</f>
        <v/>
      </c>
    </row>
    <row r="13695" spans="1:7" ht="14.25" customHeight="1" x14ac:dyDescent="0.25">
      <c r="A13695" s="1" t="s">
        <v>6349</v>
      </c>
      <c r="B13695" s="1" t="s">
        <v>6350</v>
      </c>
      <c r="C13695" s="7">
        <v>45405.369050925925</v>
      </c>
      <c r="D13695" s="10">
        <v>179</v>
      </c>
      <c r="E13695" s="1" t="s">
        <v>3459</v>
      </c>
      <c r="F13695">
        <f>IF(LEFT(Tableau1[[#This Row],[Eléments modifié]],$J$1)=$I$1,Tableau1[[#This Row],[Date]],9^9)</f>
        <v>387420489</v>
      </c>
      <c r="G13695" s="9" t="str">
        <f>IF(Tableau1[[#This Row],[Date]]=_xlfn.MINIFS(Tableau1[1er],Tableau1[N° BL],Tableau1[[#This Row],[N° BL]],Tableau1[1er],Tableau1[[#This Row],[Date]]),D13694,"")</f>
        <v/>
      </c>
    </row>
    <row r="13696" spans="1:7" ht="14.25" customHeight="1" x14ac:dyDescent="0.25">
      <c r="A13696" s="1" t="s">
        <v>6349</v>
      </c>
      <c r="B13696" s="1" t="s">
        <v>6350</v>
      </c>
      <c r="C13696" s="7">
        <v>45405.406643518516</v>
      </c>
      <c r="D13696" s="10">
        <v>211</v>
      </c>
      <c r="E13696" s="1" t="s">
        <v>7</v>
      </c>
      <c r="F13696">
        <f>IF(LEFT(Tableau1[[#This Row],[Eléments modifié]],$J$1)=$I$1,Tableau1[[#This Row],[Date]],9^9)</f>
        <v>45405.406643518516</v>
      </c>
      <c r="G13696" s="9">
        <f>IF(Tableau1[[#This Row],[Date]]=_xlfn.MINIFS(Tableau1[1er],Tableau1[N° BL],Tableau1[[#This Row],[N° BL]],Tableau1[1er],Tableau1[[#This Row],[Date]]),D13695,"")</f>
        <v>179</v>
      </c>
    </row>
    <row r="13697" spans="1:7" ht="14.25" customHeight="1" x14ac:dyDescent="0.25">
      <c r="A13697" s="1" t="s">
        <v>5934</v>
      </c>
      <c r="B13697" s="1" t="s">
        <v>5935</v>
      </c>
      <c r="C13697" s="7">
        <v>45405.380243055559</v>
      </c>
      <c r="D13697" s="10">
        <v>189</v>
      </c>
      <c r="E13697" s="1" t="s">
        <v>5</v>
      </c>
      <c r="F13697">
        <f>IF(LEFT(Tableau1[[#This Row],[Eléments modifié]],$J$1)=$I$1,Tableau1[[#This Row],[Date]],9^9)</f>
        <v>387420489</v>
      </c>
      <c r="G13697" s="9" t="str">
        <f>IF(Tableau1[[#This Row],[Date]]=_xlfn.MINIFS(Tableau1[1er],Tableau1[N° BL],Tableau1[[#This Row],[N° BL]],Tableau1[1er],Tableau1[[#This Row],[Date]]),D13696,"")</f>
        <v/>
      </c>
    </row>
    <row r="13698" spans="1:7" ht="14.25" customHeight="1" x14ac:dyDescent="0.25">
      <c r="A13698" s="1" t="s">
        <v>5934</v>
      </c>
      <c r="B13698" s="1" t="s">
        <v>5935</v>
      </c>
      <c r="C13698" s="7">
        <v>45405.404108796298</v>
      </c>
      <c r="D13698" s="10">
        <v>179</v>
      </c>
      <c r="E13698" s="1" t="s">
        <v>7</v>
      </c>
      <c r="F13698">
        <f>IF(LEFT(Tableau1[[#This Row],[Eléments modifié]],$J$1)=$I$1,Tableau1[[#This Row],[Date]],9^9)</f>
        <v>45405.404108796298</v>
      </c>
      <c r="G13698" s="9">
        <f>IF(Tableau1[[#This Row],[Date]]=_xlfn.MINIFS(Tableau1[1er],Tableau1[N° BL],Tableau1[[#This Row],[N° BL]],Tableau1[1er],Tableau1[[#This Row],[Date]]),D13697,"")</f>
        <v>189</v>
      </c>
    </row>
    <row r="13699" spans="1:7" ht="14.25" customHeight="1" x14ac:dyDescent="0.25">
      <c r="A13699" s="1" t="s">
        <v>5934</v>
      </c>
      <c r="B13699" s="1" t="s">
        <v>5935</v>
      </c>
      <c r="C13699" s="7">
        <v>45407.735162037039</v>
      </c>
      <c r="D13699" s="10">
        <v>188</v>
      </c>
      <c r="E13699" s="1" t="s">
        <v>98</v>
      </c>
      <c r="F13699">
        <f>IF(LEFT(Tableau1[[#This Row],[Eléments modifié]],$J$1)=$I$1,Tableau1[[#This Row],[Date]],9^9)</f>
        <v>387420489</v>
      </c>
      <c r="G13699" s="9" t="str">
        <f>IF(Tableau1[[#This Row],[Date]]=_xlfn.MINIFS(Tableau1[1er],Tableau1[N° BL],Tableau1[[#This Row],[N° BL]],Tableau1[1er],Tableau1[[#This Row],[Date]]),D13698,"")</f>
        <v/>
      </c>
    </row>
    <row r="13700" spans="1:7" ht="14.25" customHeight="1" x14ac:dyDescent="0.25">
      <c r="A13700" s="1" t="s">
        <v>5934</v>
      </c>
      <c r="B13700" s="1" t="s">
        <v>5935</v>
      </c>
      <c r="C13700" s="7">
        <v>45408.397152777776</v>
      </c>
      <c r="D13700" s="10">
        <v>189</v>
      </c>
      <c r="E13700" s="1" t="s">
        <v>32</v>
      </c>
      <c r="F13700">
        <f>IF(LEFT(Tableau1[[#This Row],[Eléments modifié]],$J$1)=$I$1,Tableau1[[#This Row],[Date]],9^9)</f>
        <v>387420489</v>
      </c>
      <c r="G13700" s="9" t="str">
        <f>IF(Tableau1[[#This Row],[Date]]=_xlfn.MINIFS(Tableau1[1er],Tableau1[N° BL],Tableau1[[#This Row],[N° BL]],Tableau1[1er],Tableau1[[#This Row],[Date]]),D13699,"")</f>
        <v/>
      </c>
    </row>
    <row r="13701" spans="1:7" ht="14.25" customHeight="1" x14ac:dyDescent="0.25">
      <c r="A13701" s="1" t="s">
        <v>5934</v>
      </c>
      <c r="B13701" s="1" t="s">
        <v>5935</v>
      </c>
      <c r="C13701" s="7">
        <v>45408.406099537038</v>
      </c>
      <c r="D13701" s="10">
        <v>188</v>
      </c>
      <c r="E13701" s="1" t="s">
        <v>7</v>
      </c>
      <c r="F13701">
        <f>IF(LEFT(Tableau1[[#This Row],[Eléments modifié]],$J$1)=$I$1,Tableau1[[#This Row],[Date]],9^9)</f>
        <v>45408.406099537038</v>
      </c>
      <c r="G13701" s="9">
        <f>IF(Tableau1[[#This Row],[Date]]=_xlfn.MINIFS(Tableau1[1er],Tableau1[N° BL],Tableau1[[#This Row],[N° BL]],Tableau1[1er],Tableau1[[#This Row],[Date]]),D13700,"")</f>
        <v>189</v>
      </c>
    </row>
    <row r="13702" spans="1:7" ht="14.25" customHeight="1" x14ac:dyDescent="0.25">
      <c r="A13702" s="1" t="s">
        <v>6285</v>
      </c>
      <c r="B13702" s="1" t="s">
        <v>6286</v>
      </c>
      <c r="C13702" s="7">
        <v>45405.57372685185</v>
      </c>
      <c r="D13702" s="10">
        <v>212</v>
      </c>
      <c r="E13702" s="1" t="s">
        <v>371</v>
      </c>
      <c r="F13702">
        <f>IF(LEFT(Tableau1[[#This Row],[Eléments modifié]],$J$1)=$I$1,Tableau1[[#This Row],[Date]],9^9)</f>
        <v>387420489</v>
      </c>
      <c r="G13702" s="9" t="str">
        <f>IF(Tableau1[[#This Row],[Date]]=_xlfn.MINIFS(Tableau1[1er],Tableau1[N° BL],Tableau1[[#This Row],[N° BL]],Tableau1[1er],Tableau1[[#This Row],[Date]]),D13701,"")</f>
        <v/>
      </c>
    </row>
    <row r="13703" spans="1:7" ht="14.25" customHeight="1" x14ac:dyDescent="0.25">
      <c r="A13703" s="1" t="s">
        <v>6285</v>
      </c>
      <c r="B13703" s="1" t="s">
        <v>6286</v>
      </c>
      <c r="C13703" s="7">
        <v>45405.620798611111</v>
      </c>
      <c r="D13703" s="10">
        <v>209</v>
      </c>
      <c r="E13703" s="1" t="s">
        <v>7</v>
      </c>
      <c r="F13703">
        <f>IF(LEFT(Tableau1[[#This Row],[Eléments modifié]],$J$1)=$I$1,Tableau1[[#This Row],[Date]],9^9)</f>
        <v>45405.620798611111</v>
      </c>
      <c r="G13703" s="9">
        <f>IF(Tableau1[[#This Row],[Date]]=_xlfn.MINIFS(Tableau1[1er],Tableau1[N° BL],Tableau1[[#This Row],[N° BL]],Tableau1[1er],Tableau1[[#This Row],[Date]]),D13702,"")</f>
        <v>212</v>
      </c>
    </row>
    <row r="13704" spans="1:7" ht="14.25" customHeight="1" x14ac:dyDescent="0.25">
      <c r="A13704" s="1" t="s">
        <v>5956</v>
      </c>
      <c r="B13704" s="1" t="s">
        <v>5957</v>
      </c>
      <c r="C13704" s="7">
        <v>45405.667627314811</v>
      </c>
      <c r="D13704" s="10">
        <v>211</v>
      </c>
      <c r="E13704" s="1" t="s">
        <v>371</v>
      </c>
      <c r="F13704">
        <f>IF(LEFT(Tableau1[[#This Row],[Eléments modifié]],$J$1)=$I$1,Tableau1[[#This Row],[Date]],9^9)</f>
        <v>387420489</v>
      </c>
      <c r="G13704" s="9" t="str">
        <f>IF(Tableau1[[#This Row],[Date]]=_xlfn.MINIFS(Tableau1[1er],Tableau1[N° BL],Tableau1[[#This Row],[N° BL]],Tableau1[1er],Tableau1[[#This Row],[Date]]),D13703,"")</f>
        <v/>
      </c>
    </row>
    <row r="13705" spans="1:7" ht="14.25" customHeight="1" x14ac:dyDescent="0.25">
      <c r="A13705" s="1" t="s">
        <v>5956</v>
      </c>
      <c r="B13705" s="1" t="s">
        <v>5957</v>
      </c>
      <c r="C13705" s="7">
        <v>45405.694108796299</v>
      </c>
      <c r="D13705" s="10">
        <v>209</v>
      </c>
      <c r="E13705" s="1" t="s">
        <v>7</v>
      </c>
      <c r="F13705">
        <f>IF(LEFT(Tableau1[[#This Row],[Eléments modifié]],$J$1)=$I$1,Tableau1[[#This Row],[Date]],9^9)</f>
        <v>45405.694108796299</v>
      </c>
      <c r="G13705" s="9">
        <f>IF(Tableau1[[#This Row],[Date]]=_xlfn.MINIFS(Tableau1[1er],Tableau1[N° BL],Tableau1[[#This Row],[N° BL]],Tableau1[1er],Tableau1[[#This Row],[Date]]),D13704,"")</f>
        <v>211</v>
      </c>
    </row>
    <row r="13706" spans="1:7" ht="14.25" customHeight="1" x14ac:dyDescent="0.25">
      <c r="A13706" s="1" t="s">
        <v>5956</v>
      </c>
      <c r="B13706" s="1" t="s">
        <v>5957</v>
      </c>
      <c r="C13706" s="7">
        <v>45405.694305555553</v>
      </c>
      <c r="D13706" s="10">
        <v>209</v>
      </c>
      <c r="E13706" s="1" t="s">
        <v>7</v>
      </c>
      <c r="F13706">
        <f>IF(LEFT(Tableau1[[#This Row],[Eléments modifié]],$J$1)=$I$1,Tableau1[[#This Row],[Date]],9^9)</f>
        <v>45405.694305555553</v>
      </c>
      <c r="G13706" s="9">
        <f>IF(Tableau1[[#This Row],[Date]]=_xlfn.MINIFS(Tableau1[1er],Tableau1[N° BL],Tableau1[[#This Row],[N° BL]],Tableau1[1er],Tableau1[[#This Row],[Date]]),D13705,"")</f>
        <v>209</v>
      </c>
    </row>
    <row r="13707" spans="1:7" ht="14.25" customHeight="1" x14ac:dyDescent="0.25">
      <c r="A13707" s="1" t="s">
        <v>5956</v>
      </c>
      <c r="B13707" s="1" t="s">
        <v>5957</v>
      </c>
      <c r="C13707" s="7">
        <v>45407.447118055556</v>
      </c>
      <c r="D13707" s="10">
        <v>188</v>
      </c>
      <c r="E13707" s="1" t="s">
        <v>98</v>
      </c>
      <c r="F13707">
        <f>IF(LEFT(Tableau1[[#This Row],[Eléments modifié]],$J$1)=$I$1,Tableau1[[#This Row],[Date]],9^9)</f>
        <v>387420489</v>
      </c>
      <c r="G13707" s="9" t="str">
        <f>IF(Tableau1[[#This Row],[Date]]=_xlfn.MINIFS(Tableau1[1er],Tableau1[N° BL],Tableau1[[#This Row],[N° BL]],Tableau1[1er],Tableau1[[#This Row],[Date]]),D13706,"")</f>
        <v/>
      </c>
    </row>
    <row r="13708" spans="1:7" ht="14.25" customHeight="1" x14ac:dyDescent="0.25">
      <c r="A13708" s="1" t="s">
        <v>5956</v>
      </c>
      <c r="B13708" s="1" t="s">
        <v>5957</v>
      </c>
      <c r="C13708" s="7">
        <v>45407.686712962961</v>
      </c>
      <c r="D13708" s="10">
        <v>182</v>
      </c>
      <c r="E13708" s="1" t="s">
        <v>32</v>
      </c>
      <c r="F13708">
        <f>IF(LEFT(Tableau1[[#This Row],[Eléments modifié]],$J$1)=$I$1,Tableau1[[#This Row],[Date]],9^9)</f>
        <v>387420489</v>
      </c>
      <c r="G13708" s="9" t="str">
        <f>IF(Tableau1[[#This Row],[Date]]=_xlfn.MINIFS(Tableau1[1er],Tableau1[N° BL],Tableau1[[#This Row],[N° BL]],Tableau1[1er],Tableau1[[#This Row],[Date]]),D13707,"")</f>
        <v/>
      </c>
    </row>
    <row r="13709" spans="1:7" ht="14.25" customHeight="1" x14ac:dyDescent="0.25">
      <c r="A13709" s="1" t="s">
        <v>5956</v>
      </c>
      <c r="B13709" s="1" t="s">
        <v>5957</v>
      </c>
      <c r="C13709" s="7">
        <v>45407.714155092595</v>
      </c>
      <c r="D13709" s="10">
        <v>188</v>
      </c>
      <c r="E13709" s="1" t="s">
        <v>7</v>
      </c>
      <c r="F13709">
        <f>IF(LEFT(Tableau1[[#This Row],[Eléments modifié]],$J$1)=$I$1,Tableau1[[#This Row],[Date]],9^9)</f>
        <v>45407.714155092595</v>
      </c>
      <c r="G13709" s="9">
        <f>IF(Tableau1[[#This Row],[Date]]=_xlfn.MINIFS(Tableau1[1er],Tableau1[N° BL],Tableau1[[#This Row],[N° BL]],Tableau1[1er],Tableau1[[#This Row],[Date]]),D13708,"")</f>
        <v>182</v>
      </c>
    </row>
    <row r="13710" spans="1:7" ht="14.25" customHeight="1" x14ac:dyDescent="0.25">
      <c r="A13710" s="1" t="s">
        <v>6208</v>
      </c>
      <c r="B13710" s="1" t="s">
        <v>6209</v>
      </c>
      <c r="C13710" s="7">
        <v>45405.413055555553</v>
      </c>
      <c r="D13710" s="10">
        <v>212</v>
      </c>
      <c r="E13710" s="1" t="s">
        <v>5</v>
      </c>
      <c r="F13710">
        <f>IF(LEFT(Tableau1[[#This Row],[Eléments modifié]],$J$1)=$I$1,Tableau1[[#This Row],[Date]],9^9)</f>
        <v>387420489</v>
      </c>
      <c r="G13710" s="9" t="str">
        <f>IF(Tableau1[[#This Row],[Date]]=_xlfn.MINIFS(Tableau1[1er],Tableau1[N° BL],Tableau1[[#This Row],[N° BL]],Tableau1[1er],Tableau1[[#This Row],[Date]]),D13709,"")</f>
        <v/>
      </c>
    </row>
    <row r="13711" spans="1:7" ht="14.25" customHeight="1" x14ac:dyDescent="0.25">
      <c r="A13711" s="1" t="s">
        <v>6208</v>
      </c>
      <c r="B13711" s="1" t="s">
        <v>6209</v>
      </c>
      <c r="C13711" s="7">
        <v>45405.437638888892</v>
      </c>
      <c r="D13711" s="10">
        <v>179</v>
      </c>
      <c r="E13711" s="1" t="s">
        <v>7</v>
      </c>
      <c r="F13711">
        <f>IF(LEFT(Tableau1[[#This Row],[Eléments modifié]],$J$1)=$I$1,Tableau1[[#This Row],[Date]],9^9)</f>
        <v>45405.437638888892</v>
      </c>
      <c r="G13711" s="9">
        <f>IF(Tableau1[[#This Row],[Date]]=_xlfn.MINIFS(Tableau1[1er],Tableau1[N° BL],Tableau1[[#This Row],[N° BL]],Tableau1[1er],Tableau1[[#This Row],[Date]]),D13710,"")</f>
        <v>212</v>
      </c>
    </row>
    <row r="13712" spans="1:7" ht="14.25" customHeight="1" x14ac:dyDescent="0.25">
      <c r="A13712" s="1" t="s">
        <v>6208</v>
      </c>
      <c r="B13712" s="1" t="s">
        <v>6209</v>
      </c>
      <c r="C13712" s="7">
        <v>45406.490636574075</v>
      </c>
      <c r="D13712" s="10">
        <v>188</v>
      </c>
      <c r="E13712" s="1" t="s">
        <v>98</v>
      </c>
      <c r="F13712">
        <f>IF(LEFT(Tableau1[[#This Row],[Eléments modifié]],$J$1)=$I$1,Tableau1[[#This Row],[Date]],9^9)</f>
        <v>387420489</v>
      </c>
      <c r="G13712" s="9" t="str">
        <f>IF(Tableau1[[#This Row],[Date]]=_xlfn.MINIFS(Tableau1[1er],Tableau1[N° BL],Tableau1[[#This Row],[N° BL]],Tableau1[1er],Tableau1[[#This Row],[Date]]),D13711,"")</f>
        <v/>
      </c>
    </row>
    <row r="13713" spans="1:7" ht="14.25" customHeight="1" x14ac:dyDescent="0.25">
      <c r="A13713" s="1" t="s">
        <v>6208</v>
      </c>
      <c r="B13713" s="1" t="s">
        <v>6209</v>
      </c>
      <c r="C13713" s="7">
        <v>45406.490787037037</v>
      </c>
      <c r="D13713" s="10">
        <v>182</v>
      </c>
      <c r="E13713" s="1" t="s">
        <v>32</v>
      </c>
      <c r="F13713">
        <f>IF(LEFT(Tableau1[[#This Row],[Eléments modifié]],$J$1)=$I$1,Tableau1[[#This Row],[Date]],9^9)</f>
        <v>387420489</v>
      </c>
      <c r="G13713" s="9" t="str">
        <f>IF(Tableau1[[#This Row],[Date]]=_xlfn.MINIFS(Tableau1[1er],Tableau1[N° BL],Tableau1[[#This Row],[N° BL]],Tableau1[1er],Tableau1[[#This Row],[Date]]),D13712,"")</f>
        <v/>
      </c>
    </row>
    <row r="13714" spans="1:7" ht="14.25" customHeight="1" x14ac:dyDescent="0.25">
      <c r="A13714" s="1" t="s">
        <v>6208</v>
      </c>
      <c r="B13714" s="1" t="s">
        <v>6209</v>
      </c>
      <c r="C13714" s="7">
        <v>45406.492893518516</v>
      </c>
      <c r="D13714" s="10">
        <v>188</v>
      </c>
      <c r="E13714" s="1" t="s">
        <v>7</v>
      </c>
      <c r="F13714">
        <f>IF(LEFT(Tableau1[[#This Row],[Eléments modifié]],$J$1)=$I$1,Tableau1[[#This Row],[Date]],9^9)</f>
        <v>45406.492893518516</v>
      </c>
      <c r="G13714" s="9">
        <f>IF(Tableau1[[#This Row],[Date]]=_xlfn.MINIFS(Tableau1[1er],Tableau1[N° BL],Tableau1[[#This Row],[N° BL]],Tableau1[1er],Tableau1[[#This Row],[Date]]),D13713,"")</f>
        <v>182</v>
      </c>
    </row>
    <row r="13715" spans="1:7" ht="14.25" customHeight="1" x14ac:dyDescent="0.25">
      <c r="A13715" s="1" t="s">
        <v>5968</v>
      </c>
      <c r="B13715" s="1" t="s">
        <v>5969</v>
      </c>
      <c r="C13715" s="7">
        <v>45406.446574074071</v>
      </c>
      <c r="D13715" s="10">
        <v>188</v>
      </c>
      <c r="E13715" s="1" t="s">
        <v>32</v>
      </c>
      <c r="F13715">
        <f>IF(LEFT(Tableau1[[#This Row],[Eléments modifié]],$J$1)=$I$1,Tableau1[[#This Row],[Date]],9^9)</f>
        <v>387420489</v>
      </c>
      <c r="G13715" s="9" t="str">
        <f>IF(Tableau1[[#This Row],[Date]]=_xlfn.MINIFS(Tableau1[1er],Tableau1[N° BL],Tableau1[[#This Row],[N° BL]],Tableau1[1er],Tableau1[[#This Row],[Date]]),D13714,"")</f>
        <v/>
      </c>
    </row>
    <row r="13716" spans="1:7" ht="14.25" customHeight="1" x14ac:dyDescent="0.25">
      <c r="A13716" s="1" t="s">
        <v>5968</v>
      </c>
      <c r="B13716" s="1" t="s">
        <v>5969</v>
      </c>
      <c r="C13716" s="7">
        <v>45406.446782407409</v>
      </c>
      <c r="D13716" s="10">
        <v>188</v>
      </c>
      <c r="E13716" s="1" t="s">
        <v>20</v>
      </c>
      <c r="F13716">
        <f>IF(LEFT(Tableau1[[#This Row],[Eléments modifié]],$J$1)=$I$1,Tableau1[[#This Row],[Date]],9^9)</f>
        <v>387420489</v>
      </c>
      <c r="G13716" s="9" t="str">
        <f>IF(Tableau1[[#This Row],[Date]]=_xlfn.MINIFS(Tableau1[1er],Tableau1[N° BL],Tableau1[[#This Row],[N° BL]],Tableau1[1er],Tableau1[[#This Row],[Date]]),D13715,"")</f>
        <v/>
      </c>
    </row>
    <row r="13717" spans="1:7" ht="14.25" customHeight="1" x14ac:dyDescent="0.25">
      <c r="A13717" s="1" t="s">
        <v>5968</v>
      </c>
      <c r="B13717" s="1" t="s">
        <v>5969</v>
      </c>
      <c r="C13717" s="7">
        <v>45406.446909722225</v>
      </c>
      <c r="D13717" s="10">
        <v>189</v>
      </c>
      <c r="E13717" s="1" t="s">
        <v>32</v>
      </c>
      <c r="F13717">
        <f>IF(LEFT(Tableau1[[#This Row],[Eléments modifié]],$J$1)=$I$1,Tableau1[[#This Row],[Date]],9^9)</f>
        <v>387420489</v>
      </c>
      <c r="G13717" s="9" t="str">
        <f>IF(Tableau1[[#This Row],[Date]]=_xlfn.MINIFS(Tableau1[1er],Tableau1[N° BL],Tableau1[[#This Row],[N° BL]],Tableau1[1er],Tableau1[[#This Row],[Date]]),D13716,"")</f>
        <v/>
      </c>
    </row>
    <row r="13718" spans="1:7" ht="14.25" customHeight="1" x14ac:dyDescent="0.25">
      <c r="A13718" s="1" t="s">
        <v>5968</v>
      </c>
      <c r="B13718" s="1" t="s">
        <v>5969</v>
      </c>
      <c r="C13718" s="7">
        <v>45406.472974537035</v>
      </c>
      <c r="D13718" s="10">
        <v>188</v>
      </c>
      <c r="E13718" s="1" t="s">
        <v>20</v>
      </c>
      <c r="F13718">
        <f>IF(LEFT(Tableau1[[#This Row],[Eléments modifié]],$J$1)=$I$1,Tableau1[[#This Row],[Date]],9^9)</f>
        <v>387420489</v>
      </c>
      <c r="G13718" s="9" t="str">
        <f>IF(Tableau1[[#This Row],[Date]]=_xlfn.MINIFS(Tableau1[1er],Tableau1[N° BL],Tableau1[[#This Row],[N° BL]],Tableau1[1er],Tableau1[[#This Row],[Date]]),D13717,"")</f>
        <v/>
      </c>
    </row>
    <row r="13719" spans="1:7" ht="14.25" customHeight="1" x14ac:dyDescent="0.25">
      <c r="A13719" s="1" t="s">
        <v>5968</v>
      </c>
      <c r="B13719" s="1" t="s">
        <v>5969</v>
      </c>
      <c r="C13719" s="7">
        <v>45406.474479166667</v>
      </c>
      <c r="D13719" s="10">
        <v>188</v>
      </c>
      <c r="E13719" s="1" t="s">
        <v>32</v>
      </c>
      <c r="F13719">
        <f>IF(LEFT(Tableau1[[#This Row],[Eléments modifié]],$J$1)=$I$1,Tableau1[[#This Row],[Date]],9^9)</f>
        <v>387420489</v>
      </c>
      <c r="G13719" s="9" t="str">
        <f>IF(Tableau1[[#This Row],[Date]]=_xlfn.MINIFS(Tableau1[1er],Tableau1[N° BL],Tableau1[[#This Row],[N° BL]],Tableau1[1er],Tableau1[[#This Row],[Date]]),D13718,"")</f>
        <v/>
      </c>
    </row>
    <row r="13720" spans="1:7" ht="14.25" customHeight="1" x14ac:dyDescent="0.25">
      <c r="A13720" s="1" t="s">
        <v>5968</v>
      </c>
      <c r="B13720" s="1" t="s">
        <v>5969</v>
      </c>
      <c r="C13720" s="7">
        <v>45406.474560185183</v>
      </c>
      <c r="D13720" s="10">
        <v>188</v>
      </c>
      <c r="E13720" s="1" t="s">
        <v>20</v>
      </c>
      <c r="F13720">
        <f>IF(LEFT(Tableau1[[#This Row],[Eléments modifié]],$J$1)=$I$1,Tableau1[[#This Row],[Date]],9^9)</f>
        <v>387420489</v>
      </c>
      <c r="G13720" s="9" t="str">
        <f>IF(Tableau1[[#This Row],[Date]]=_xlfn.MINIFS(Tableau1[1er],Tableau1[N° BL],Tableau1[[#This Row],[N° BL]],Tableau1[1er],Tableau1[[#This Row],[Date]]),D13719,"")</f>
        <v/>
      </c>
    </row>
    <row r="13721" spans="1:7" ht="14.25" customHeight="1" x14ac:dyDescent="0.25">
      <c r="A13721" s="1" t="s">
        <v>5968</v>
      </c>
      <c r="B13721" s="1" t="s">
        <v>5969</v>
      </c>
      <c r="C13721" s="7">
        <v>45406.476747685185</v>
      </c>
      <c r="D13721" s="10">
        <v>188</v>
      </c>
      <c r="E13721" s="1" t="s">
        <v>32</v>
      </c>
      <c r="F13721">
        <f>IF(LEFT(Tableau1[[#This Row],[Eléments modifié]],$J$1)=$I$1,Tableau1[[#This Row],[Date]],9^9)</f>
        <v>387420489</v>
      </c>
      <c r="G13721" s="9" t="str">
        <f>IF(Tableau1[[#This Row],[Date]]=_xlfn.MINIFS(Tableau1[1er],Tableau1[N° BL],Tableau1[[#This Row],[N° BL]],Tableau1[1er],Tableau1[[#This Row],[Date]]),D13720,"")</f>
        <v/>
      </c>
    </row>
    <row r="13722" spans="1:7" ht="14.25" customHeight="1" x14ac:dyDescent="0.25">
      <c r="A13722" s="1" t="s">
        <v>5968</v>
      </c>
      <c r="B13722" s="1" t="s">
        <v>5969</v>
      </c>
      <c r="C13722" s="7">
        <v>45406.4768287037</v>
      </c>
      <c r="D13722" s="10">
        <v>212</v>
      </c>
      <c r="E13722" s="1" t="s">
        <v>20</v>
      </c>
      <c r="F13722">
        <f>IF(LEFT(Tableau1[[#This Row],[Eléments modifié]],$J$1)=$I$1,Tableau1[[#This Row],[Date]],9^9)</f>
        <v>387420489</v>
      </c>
      <c r="G13722" s="9" t="str">
        <f>IF(Tableau1[[#This Row],[Date]]=_xlfn.MINIFS(Tableau1[1er],Tableau1[N° BL],Tableau1[[#This Row],[N° BL]],Tableau1[1er],Tableau1[[#This Row],[Date]]),D13721,"")</f>
        <v/>
      </c>
    </row>
    <row r="13723" spans="1:7" ht="14.25" customHeight="1" x14ac:dyDescent="0.25">
      <c r="A13723" s="1" t="s">
        <v>5968</v>
      </c>
      <c r="B13723" s="1" t="s">
        <v>5969</v>
      </c>
      <c r="C13723" s="7">
        <v>45406.477997685186</v>
      </c>
      <c r="D13723" s="10">
        <v>188</v>
      </c>
      <c r="E13723" s="1" t="s">
        <v>2447</v>
      </c>
      <c r="F13723">
        <f>IF(LEFT(Tableau1[[#This Row],[Eléments modifié]],$J$1)=$I$1,Tableau1[[#This Row],[Date]],9^9)</f>
        <v>387420489</v>
      </c>
      <c r="G13723" s="9" t="str">
        <f>IF(Tableau1[[#This Row],[Date]]=_xlfn.MINIFS(Tableau1[1er],Tableau1[N° BL],Tableau1[[#This Row],[N° BL]],Tableau1[1er],Tableau1[[#This Row],[Date]]),D13722,"")</f>
        <v/>
      </c>
    </row>
    <row r="13724" spans="1:7" ht="14.25" customHeight="1" x14ac:dyDescent="0.25">
      <c r="A13724" s="1" t="s">
        <v>5968</v>
      </c>
      <c r="B13724" s="1" t="s">
        <v>5969</v>
      </c>
      <c r="C13724" s="7">
        <v>45406.502986111111</v>
      </c>
      <c r="D13724" s="10">
        <v>212</v>
      </c>
      <c r="E13724" s="1" t="s">
        <v>7</v>
      </c>
      <c r="F13724">
        <f>IF(LEFT(Tableau1[[#This Row],[Eléments modifié]],$J$1)=$I$1,Tableau1[[#This Row],[Date]],9^9)</f>
        <v>45406.502986111111</v>
      </c>
      <c r="G13724" s="9">
        <f>IF(Tableau1[[#This Row],[Date]]=_xlfn.MINIFS(Tableau1[1er],Tableau1[N° BL],Tableau1[[#This Row],[N° BL]],Tableau1[1er],Tableau1[[#This Row],[Date]]),D13723,"")</f>
        <v>188</v>
      </c>
    </row>
    <row r="13725" spans="1:7" ht="14.25" customHeight="1" x14ac:dyDescent="0.25">
      <c r="A13725" s="1" t="s">
        <v>5968</v>
      </c>
      <c r="B13725" s="1" t="s">
        <v>5969</v>
      </c>
      <c r="C13725" s="7">
        <v>45407.447546296295</v>
      </c>
      <c r="D13725" s="10">
        <v>188</v>
      </c>
      <c r="E13725" s="1" t="s">
        <v>98</v>
      </c>
      <c r="F13725">
        <f>IF(LEFT(Tableau1[[#This Row],[Eléments modifié]],$J$1)=$I$1,Tableau1[[#This Row],[Date]],9^9)</f>
        <v>387420489</v>
      </c>
      <c r="G13725" s="9" t="str">
        <f>IF(Tableau1[[#This Row],[Date]]=_xlfn.MINIFS(Tableau1[1er],Tableau1[N° BL],Tableau1[[#This Row],[N° BL]],Tableau1[1er],Tableau1[[#This Row],[Date]]),D13724,"")</f>
        <v/>
      </c>
    </row>
    <row r="13726" spans="1:7" ht="14.25" customHeight="1" x14ac:dyDescent="0.25">
      <c r="A13726" s="1" t="s">
        <v>5968</v>
      </c>
      <c r="B13726" s="1" t="s">
        <v>5969</v>
      </c>
      <c r="C13726" s="7">
        <v>45407.589074074072</v>
      </c>
      <c r="D13726" s="10">
        <v>211</v>
      </c>
      <c r="E13726" s="1" t="s">
        <v>32</v>
      </c>
      <c r="F13726">
        <f>IF(LEFT(Tableau1[[#This Row],[Eléments modifié]],$J$1)=$I$1,Tableau1[[#This Row],[Date]],9^9)</f>
        <v>387420489</v>
      </c>
      <c r="G13726" s="9" t="str">
        <f>IF(Tableau1[[#This Row],[Date]]=_xlfn.MINIFS(Tableau1[1er],Tableau1[N° BL],Tableau1[[#This Row],[N° BL]],Tableau1[1er],Tableau1[[#This Row],[Date]]),D13725,"")</f>
        <v/>
      </c>
    </row>
    <row r="13727" spans="1:7" ht="14.25" customHeight="1" x14ac:dyDescent="0.25">
      <c r="A13727" s="1" t="s">
        <v>5968</v>
      </c>
      <c r="B13727" s="1" t="s">
        <v>5969</v>
      </c>
      <c r="C13727" s="7">
        <v>45407.686678240738</v>
      </c>
      <c r="D13727" s="10">
        <v>182</v>
      </c>
      <c r="E13727" s="1" t="s">
        <v>7</v>
      </c>
      <c r="F13727">
        <f>IF(LEFT(Tableau1[[#This Row],[Eléments modifié]],$J$1)=$I$1,Tableau1[[#This Row],[Date]],9^9)</f>
        <v>45407.686678240738</v>
      </c>
      <c r="G13727" s="9">
        <f>IF(Tableau1[[#This Row],[Date]]=_xlfn.MINIFS(Tableau1[1er],Tableau1[N° BL],Tableau1[[#This Row],[N° BL]],Tableau1[1er],Tableau1[[#This Row],[Date]]),D13726,"")</f>
        <v>211</v>
      </c>
    </row>
    <row r="13728" spans="1:7" ht="14.25" customHeight="1" x14ac:dyDescent="0.25">
      <c r="A13728" s="1" t="s">
        <v>6265</v>
      </c>
      <c r="B13728" s="1" t="s">
        <v>6266</v>
      </c>
      <c r="C13728" s="7">
        <v>45405.68240740741</v>
      </c>
      <c r="D13728" s="10">
        <v>209</v>
      </c>
      <c r="E13728" s="1" t="s">
        <v>3459</v>
      </c>
      <c r="F13728">
        <f>IF(LEFT(Tableau1[[#This Row],[Eléments modifié]],$J$1)=$I$1,Tableau1[[#This Row],[Date]],9^9)</f>
        <v>387420489</v>
      </c>
      <c r="G13728" s="9" t="str">
        <f>IF(Tableau1[[#This Row],[Date]]=_xlfn.MINIFS(Tableau1[1er],Tableau1[N° BL],Tableau1[[#This Row],[N° BL]],Tableau1[1er],Tableau1[[#This Row],[Date]]),D13727,"")</f>
        <v/>
      </c>
    </row>
    <row r="13729" spans="1:7" ht="14.25" customHeight="1" x14ac:dyDescent="0.25">
      <c r="A13729" s="1" t="s">
        <v>6265</v>
      </c>
      <c r="B13729" s="1" t="s">
        <v>6266</v>
      </c>
      <c r="C13729" s="7">
        <v>45405.69872685185</v>
      </c>
      <c r="D13729" s="10">
        <v>211</v>
      </c>
      <c r="E13729" s="1" t="s">
        <v>7</v>
      </c>
      <c r="F13729">
        <f>IF(LEFT(Tableau1[[#This Row],[Eléments modifié]],$J$1)=$I$1,Tableau1[[#This Row],[Date]],9^9)</f>
        <v>45405.69872685185</v>
      </c>
      <c r="G13729" s="9">
        <f>IF(Tableau1[[#This Row],[Date]]=_xlfn.MINIFS(Tableau1[1er],Tableau1[N° BL],Tableau1[[#This Row],[N° BL]],Tableau1[1er],Tableau1[[#This Row],[Date]]),D13728,"")</f>
        <v>209</v>
      </c>
    </row>
    <row r="13730" spans="1:7" ht="14.25" customHeight="1" x14ac:dyDescent="0.25">
      <c r="A13730" s="1" t="s">
        <v>6265</v>
      </c>
      <c r="B13730" s="1" t="s">
        <v>6266</v>
      </c>
      <c r="C13730" s="7">
        <v>45406.39099537037</v>
      </c>
      <c r="D13730" s="10">
        <v>188</v>
      </c>
      <c r="E13730" s="1" t="s">
        <v>98</v>
      </c>
      <c r="F13730">
        <f>IF(LEFT(Tableau1[[#This Row],[Eléments modifié]],$J$1)=$I$1,Tableau1[[#This Row],[Date]],9^9)</f>
        <v>387420489</v>
      </c>
      <c r="G13730" s="9" t="str">
        <f>IF(Tableau1[[#This Row],[Date]]=_xlfn.MINIFS(Tableau1[1er],Tableau1[N° BL],Tableau1[[#This Row],[N° BL]],Tableau1[1er],Tableau1[[#This Row],[Date]]),D13729,"")</f>
        <v/>
      </c>
    </row>
    <row r="13731" spans="1:7" ht="14.25" customHeight="1" x14ac:dyDescent="0.25">
      <c r="A13731" s="1" t="s">
        <v>6265</v>
      </c>
      <c r="B13731" s="1" t="s">
        <v>6266</v>
      </c>
      <c r="C13731" s="7">
        <v>45406.39167824074</v>
      </c>
      <c r="D13731" s="10">
        <v>182</v>
      </c>
      <c r="E13731" s="1" t="s">
        <v>32</v>
      </c>
      <c r="F13731">
        <f>IF(LEFT(Tableau1[[#This Row],[Eléments modifié]],$J$1)=$I$1,Tableau1[[#This Row],[Date]],9^9)</f>
        <v>387420489</v>
      </c>
      <c r="G13731" s="9" t="str">
        <f>IF(Tableau1[[#This Row],[Date]]=_xlfn.MINIFS(Tableau1[1er],Tableau1[N° BL],Tableau1[[#This Row],[N° BL]],Tableau1[1er],Tableau1[[#This Row],[Date]]),D13730,"")</f>
        <v/>
      </c>
    </row>
    <row r="13732" spans="1:7" ht="14.25" customHeight="1" x14ac:dyDescent="0.25">
      <c r="A13732" s="1" t="s">
        <v>6265</v>
      </c>
      <c r="B13732" s="1" t="s">
        <v>6266</v>
      </c>
      <c r="C13732" s="7">
        <v>45406.399907407409</v>
      </c>
      <c r="D13732" s="10">
        <v>188</v>
      </c>
      <c r="E13732" s="1" t="s">
        <v>7</v>
      </c>
      <c r="F13732">
        <f>IF(LEFT(Tableau1[[#This Row],[Eléments modifié]],$J$1)=$I$1,Tableau1[[#This Row],[Date]],9^9)</f>
        <v>45406.399907407409</v>
      </c>
      <c r="G13732" s="9">
        <f>IF(Tableau1[[#This Row],[Date]]=_xlfn.MINIFS(Tableau1[1er],Tableau1[N° BL],Tableau1[[#This Row],[N° BL]],Tableau1[1er],Tableau1[[#This Row],[Date]]),D13731,"")</f>
        <v>182</v>
      </c>
    </row>
    <row r="13733" spans="1:7" ht="14.25" customHeight="1" x14ac:dyDescent="0.25">
      <c r="A13733" s="1" t="s">
        <v>6228</v>
      </c>
      <c r="B13733" s="1" t="s">
        <v>6229</v>
      </c>
      <c r="C13733" s="7">
        <v>45406.451331018521</v>
      </c>
      <c r="D13733" s="10">
        <v>188</v>
      </c>
      <c r="E13733" s="1" t="s">
        <v>371</v>
      </c>
      <c r="F13733">
        <f>IF(LEFT(Tableau1[[#This Row],[Eléments modifié]],$J$1)=$I$1,Tableau1[[#This Row],[Date]],9^9)</f>
        <v>387420489</v>
      </c>
      <c r="G13733" s="9" t="str">
        <f>IF(Tableau1[[#This Row],[Date]]=_xlfn.MINIFS(Tableau1[1er],Tableau1[N° BL],Tableau1[[#This Row],[N° BL]],Tableau1[1er],Tableau1[[#This Row],[Date]]),D13732,"")</f>
        <v/>
      </c>
    </row>
    <row r="13734" spans="1:7" ht="14.25" customHeight="1" x14ac:dyDescent="0.25">
      <c r="A13734" s="1" t="s">
        <v>6228</v>
      </c>
      <c r="B13734" s="1" t="s">
        <v>6229</v>
      </c>
      <c r="C13734" s="7">
        <v>45406.471273148149</v>
      </c>
      <c r="D13734" s="10">
        <v>209</v>
      </c>
      <c r="E13734" s="1" t="s">
        <v>7</v>
      </c>
      <c r="F13734">
        <f>IF(LEFT(Tableau1[[#This Row],[Eléments modifié]],$J$1)=$I$1,Tableau1[[#This Row],[Date]],9^9)</f>
        <v>45406.471273148149</v>
      </c>
      <c r="G13734" s="9">
        <f>IF(Tableau1[[#This Row],[Date]]=_xlfn.MINIFS(Tableau1[1er],Tableau1[N° BL],Tableau1[[#This Row],[N° BL]],Tableau1[1er],Tableau1[[#This Row],[Date]]),D13733,"")</f>
        <v>188</v>
      </c>
    </row>
    <row r="13735" spans="1:7" ht="14.25" customHeight="1" x14ac:dyDescent="0.25">
      <c r="A13735" s="1" t="s">
        <v>5872</v>
      </c>
      <c r="B13735" s="1" t="s">
        <v>5873</v>
      </c>
      <c r="C13735" s="7">
        <v>45406.465578703705</v>
      </c>
      <c r="D13735" s="10">
        <v>182</v>
      </c>
      <c r="E13735" s="1" t="s">
        <v>3459</v>
      </c>
      <c r="F13735">
        <f>IF(LEFT(Tableau1[[#This Row],[Eléments modifié]],$J$1)=$I$1,Tableau1[[#This Row],[Date]],9^9)</f>
        <v>387420489</v>
      </c>
      <c r="G13735" s="9" t="str">
        <f>IF(Tableau1[[#This Row],[Date]]=_xlfn.MINIFS(Tableau1[1er],Tableau1[N° BL],Tableau1[[#This Row],[N° BL]],Tableau1[1er],Tableau1[[#This Row],[Date]]),D13734,"")</f>
        <v/>
      </c>
    </row>
    <row r="13736" spans="1:7" ht="14.25" customHeight="1" x14ac:dyDescent="0.25">
      <c r="A13736" s="1" t="s">
        <v>5872</v>
      </c>
      <c r="B13736" s="1" t="s">
        <v>5873</v>
      </c>
      <c r="C13736" s="7">
        <v>45406.501331018517</v>
      </c>
      <c r="D13736" s="10">
        <v>211</v>
      </c>
      <c r="E13736" s="1" t="s">
        <v>7</v>
      </c>
      <c r="F13736">
        <f>IF(LEFT(Tableau1[[#This Row],[Eléments modifié]],$J$1)=$I$1,Tableau1[[#This Row],[Date]],9^9)</f>
        <v>45406.501331018517</v>
      </c>
      <c r="G13736" s="9">
        <f>IF(Tableau1[[#This Row],[Date]]=_xlfn.MINIFS(Tableau1[1er],Tableau1[N° BL],Tableau1[[#This Row],[N° BL]],Tableau1[1er],Tableau1[[#This Row],[Date]]),D13735,"")</f>
        <v>182</v>
      </c>
    </row>
    <row r="13737" spans="1:7" ht="14.25" customHeight="1" x14ac:dyDescent="0.25">
      <c r="A13737" s="1" t="s">
        <v>5872</v>
      </c>
      <c r="B13737" s="1" t="s">
        <v>5873</v>
      </c>
      <c r="C13737" s="7">
        <v>45407.447951388887</v>
      </c>
      <c r="D13737" s="10">
        <v>188</v>
      </c>
      <c r="E13737" s="1" t="s">
        <v>98</v>
      </c>
      <c r="F13737">
        <f>IF(LEFT(Tableau1[[#This Row],[Eléments modifié]],$J$1)=$I$1,Tableau1[[#This Row],[Date]],9^9)</f>
        <v>387420489</v>
      </c>
      <c r="G13737" s="9" t="str">
        <f>IF(Tableau1[[#This Row],[Date]]=_xlfn.MINIFS(Tableau1[1er],Tableau1[N° BL],Tableau1[[#This Row],[N° BL]],Tableau1[1er],Tableau1[[#This Row],[Date]]),D13736,"")</f>
        <v/>
      </c>
    </row>
    <row r="13738" spans="1:7" ht="14.25" customHeight="1" x14ac:dyDescent="0.25">
      <c r="A13738" s="1" t="s">
        <v>5872</v>
      </c>
      <c r="B13738" s="1" t="s">
        <v>5873</v>
      </c>
      <c r="C13738" s="7">
        <v>45407.714247685188</v>
      </c>
      <c r="D13738" s="10">
        <v>212</v>
      </c>
      <c r="E13738" s="1" t="s">
        <v>32</v>
      </c>
      <c r="F13738">
        <f>IF(LEFT(Tableau1[[#This Row],[Eléments modifié]],$J$1)=$I$1,Tableau1[[#This Row],[Date]],9^9)</f>
        <v>387420489</v>
      </c>
      <c r="G13738" s="9" t="str">
        <f>IF(Tableau1[[#This Row],[Date]]=_xlfn.MINIFS(Tableau1[1er],Tableau1[N° BL],Tableau1[[#This Row],[N° BL]],Tableau1[1er],Tableau1[[#This Row],[Date]]),D13737,"")</f>
        <v/>
      </c>
    </row>
    <row r="13739" spans="1:7" ht="14.25" customHeight="1" x14ac:dyDescent="0.25">
      <c r="A13739" s="1" t="s">
        <v>5872</v>
      </c>
      <c r="B13739" s="1" t="s">
        <v>5873</v>
      </c>
      <c r="C13739" s="7">
        <v>45408.564131944448</v>
      </c>
      <c r="D13739" s="10">
        <v>188</v>
      </c>
      <c r="E13739" s="1" t="s">
        <v>7</v>
      </c>
      <c r="F13739">
        <f>IF(LEFT(Tableau1[[#This Row],[Eléments modifié]],$J$1)=$I$1,Tableau1[[#This Row],[Date]],9^9)</f>
        <v>45408.564131944448</v>
      </c>
      <c r="G13739" s="9">
        <f>IF(Tableau1[[#This Row],[Date]]=_xlfn.MINIFS(Tableau1[1er],Tableau1[N° BL],Tableau1[[#This Row],[N° BL]],Tableau1[1er],Tableau1[[#This Row],[Date]]),D13738,"")</f>
        <v>212</v>
      </c>
    </row>
    <row r="13740" spans="1:7" ht="14.25" customHeight="1" x14ac:dyDescent="0.25">
      <c r="A13740" s="1" t="s">
        <v>6365</v>
      </c>
      <c r="B13740" s="1" t="s">
        <v>6366</v>
      </c>
      <c r="C13740" s="7">
        <v>45404.671331018515</v>
      </c>
      <c r="D13740" s="10">
        <v>209</v>
      </c>
      <c r="E13740" s="1" t="s">
        <v>3459</v>
      </c>
      <c r="F13740">
        <f>IF(LEFT(Tableau1[[#This Row],[Eléments modifié]],$J$1)=$I$1,Tableau1[[#This Row],[Date]],9^9)</f>
        <v>387420489</v>
      </c>
      <c r="G13740" s="9" t="str">
        <f>IF(Tableau1[[#This Row],[Date]]=_xlfn.MINIFS(Tableau1[1er],Tableau1[N° BL],Tableau1[[#This Row],[N° BL]],Tableau1[1er],Tableau1[[#This Row],[Date]]),D13739,"")</f>
        <v/>
      </c>
    </row>
    <row r="13741" spans="1:7" ht="14.25" customHeight="1" x14ac:dyDescent="0.25">
      <c r="A13741" s="1" t="s">
        <v>6365</v>
      </c>
      <c r="B13741" s="1" t="s">
        <v>6366</v>
      </c>
      <c r="C13741" s="7">
        <v>45404.681319444448</v>
      </c>
      <c r="D13741" s="10">
        <v>211</v>
      </c>
      <c r="E13741" s="1" t="s">
        <v>7</v>
      </c>
      <c r="F13741">
        <f>IF(LEFT(Tableau1[[#This Row],[Eléments modifié]],$J$1)=$I$1,Tableau1[[#This Row],[Date]],9^9)</f>
        <v>45404.681319444448</v>
      </c>
      <c r="G13741" s="9">
        <f>IF(Tableau1[[#This Row],[Date]]=_xlfn.MINIFS(Tableau1[1er],Tableau1[N° BL],Tableau1[[#This Row],[N° BL]],Tableau1[1er],Tableau1[[#This Row],[Date]]),D13740,"")</f>
        <v>209</v>
      </c>
    </row>
    <row r="13742" spans="1:7" ht="14.25" customHeight="1" x14ac:dyDescent="0.25">
      <c r="A13742" s="1" t="s">
        <v>6236</v>
      </c>
      <c r="B13742" s="1" t="s">
        <v>6237</v>
      </c>
      <c r="C13742" s="7">
        <v>45405.511041666665</v>
      </c>
      <c r="D13742" s="10">
        <v>179</v>
      </c>
      <c r="E13742" s="1" t="s">
        <v>2447</v>
      </c>
      <c r="F13742">
        <f>IF(LEFT(Tableau1[[#This Row],[Eléments modifié]],$J$1)=$I$1,Tableau1[[#This Row],[Date]],9^9)</f>
        <v>387420489</v>
      </c>
      <c r="G13742" s="9" t="str">
        <f>IF(Tableau1[[#This Row],[Date]]=_xlfn.MINIFS(Tableau1[1er],Tableau1[N° BL],Tableau1[[#This Row],[N° BL]],Tableau1[1er],Tableau1[[#This Row],[Date]]),D13741,"")</f>
        <v/>
      </c>
    </row>
    <row r="13743" spans="1:7" ht="14.25" customHeight="1" x14ac:dyDescent="0.25">
      <c r="A13743" s="1" t="s">
        <v>6236</v>
      </c>
      <c r="B13743" s="1" t="s">
        <v>6237</v>
      </c>
      <c r="C13743" s="7">
        <v>45405.538842592592</v>
      </c>
      <c r="D13743" s="10">
        <v>212</v>
      </c>
      <c r="E13743" s="1" t="s">
        <v>7</v>
      </c>
      <c r="F13743">
        <f>IF(LEFT(Tableau1[[#This Row],[Eléments modifié]],$J$1)=$I$1,Tableau1[[#This Row],[Date]],9^9)</f>
        <v>45405.538842592592</v>
      </c>
      <c r="G13743" s="9">
        <f>IF(Tableau1[[#This Row],[Date]]=_xlfn.MINIFS(Tableau1[1er],Tableau1[N° BL],Tableau1[[#This Row],[N° BL]],Tableau1[1er],Tableau1[[#This Row],[Date]]),D13742,"")</f>
        <v>179</v>
      </c>
    </row>
    <row r="13744" spans="1:7" ht="14.25" customHeight="1" x14ac:dyDescent="0.25">
      <c r="A13744" s="1" t="s">
        <v>6236</v>
      </c>
      <c r="B13744" s="1" t="s">
        <v>6237</v>
      </c>
      <c r="C13744" s="7">
        <v>45406.460590277777</v>
      </c>
      <c r="D13744" s="10">
        <v>182</v>
      </c>
      <c r="E13744" s="1" t="s">
        <v>98</v>
      </c>
      <c r="F13744">
        <f>IF(LEFT(Tableau1[[#This Row],[Eléments modifié]],$J$1)=$I$1,Tableau1[[#This Row],[Date]],9^9)</f>
        <v>387420489</v>
      </c>
      <c r="G13744" s="9" t="str">
        <f>IF(Tableau1[[#This Row],[Date]]=_xlfn.MINIFS(Tableau1[1er],Tableau1[N° BL],Tableau1[[#This Row],[N° BL]],Tableau1[1er],Tableau1[[#This Row],[Date]]),D13743,"")</f>
        <v/>
      </c>
    </row>
    <row r="13745" spans="1:7" ht="14.25" customHeight="1" x14ac:dyDescent="0.25">
      <c r="A13745" s="1" t="s">
        <v>6236</v>
      </c>
      <c r="B13745" s="1" t="s">
        <v>6237</v>
      </c>
      <c r="C13745" s="7">
        <v>45406.461238425924</v>
      </c>
      <c r="D13745" s="10">
        <v>182</v>
      </c>
      <c r="E13745" s="1" t="s">
        <v>21</v>
      </c>
      <c r="F13745">
        <f>IF(LEFT(Tableau1[[#This Row],[Eléments modifié]],$J$1)=$I$1,Tableau1[[#This Row],[Date]],9^9)</f>
        <v>387420489</v>
      </c>
      <c r="G13745" s="9" t="str">
        <f>IF(Tableau1[[#This Row],[Date]]=_xlfn.MINIFS(Tableau1[1er],Tableau1[N° BL],Tableau1[[#This Row],[N° BL]],Tableau1[1er],Tableau1[[#This Row],[Date]]),D13744,"")</f>
        <v/>
      </c>
    </row>
    <row r="13746" spans="1:7" ht="14.25" customHeight="1" x14ac:dyDescent="0.25">
      <c r="A13746" s="1" t="s">
        <v>6236</v>
      </c>
      <c r="B13746" s="1" t="s">
        <v>6237</v>
      </c>
      <c r="C13746" s="7">
        <v>45406.462152777778</v>
      </c>
      <c r="D13746" s="10">
        <v>182</v>
      </c>
      <c r="E13746" s="1" t="s">
        <v>7</v>
      </c>
      <c r="F13746">
        <f>IF(LEFT(Tableau1[[#This Row],[Eléments modifié]],$J$1)=$I$1,Tableau1[[#This Row],[Date]],9^9)</f>
        <v>45406.462152777778</v>
      </c>
      <c r="G13746" s="9">
        <f>IF(Tableau1[[#This Row],[Date]]=_xlfn.MINIFS(Tableau1[1er],Tableau1[N° BL],Tableau1[[#This Row],[N° BL]],Tableau1[1er],Tableau1[[#This Row],[Date]]),D13745,"")</f>
        <v>182</v>
      </c>
    </row>
    <row r="13747" spans="1:7" ht="14.25" customHeight="1" x14ac:dyDescent="0.25">
      <c r="A13747" s="1" t="s">
        <v>6327</v>
      </c>
      <c r="B13747" s="1" t="s">
        <v>6328</v>
      </c>
      <c r="C13747" s="7">
        <v>45405.454340277778</v>
      </c>
      <c r="D13747" s="10">
        <v>211</v>
      </c>
      <c r="E13747" s="1" t="s">
        <v>2447</v>
      </c>
      <c r="F13747">
        <f>IF(LEFT(Tableau1[[#This Row],[Eléments modifié]],$J$1)=$I$1,Tableau1[[#This Row],[Date]],9^9)</f>
        <v>387420489</v>
      </c>
      <c r="G13747" s="9" t="str">
        <f>IF(Tableau1[[#This Row],[Date]]=_xlfn.MINIFS(Tableau1[1er],Tableau1[N° BL],Tableau1[[#This Row],[N° BL]],Tableau1[1er],Tableau1[[#This Row],[Date]]),D13746,"")</f>
        <v/>
      </c>
    </row>
    <row r="13748" spans="1:7" ht="14.25" customHeight="1" x14ac:dyDescent="0.25">
      <c r="A13748" s="1" t="s">
        <v>6327</v>
      </c>
      <c r="B13748" s="1" t="s">
        <v>6328</v>
      </c>
      <c r="C13748" s="7">
        <v>45405.47965277778</v>
      </c>
      <c r="D13748" s="10">
        <v>212</v>
      </c>
      <c r="E13748" s="1" t="s">
        <v>7</v>
      </c>
      <c r="F13748">
        <f>IF(LEFT(Tableau1[[#This Row],[Eléments modifié]],$J$1)=$I$1,Tableau1[[#This Row],[Date]],9^9)</f>
        <v>45405.47965277778</v>
      </c>
      <c r="G13748" s="9">
        <f>IF(Tableau1[[#This Row],[Date]]=_xlfn.MINIFS(Tableau1[1er],Tableau1[N° BL],Tableau1[[#This Row],[N° BL]],Tableau1[1er],Tableau1[[#This Row],[Date]]),D13747,"")</f>
        <v>211</v>
      </c>
    </row>
    <row r="13749" spans="1:7" ht="14.25" customHeight="1" x14ac:dyDescent="0.25">
      <c r="A13749" s="1" t="s">
        <v>6196</v>
      </c>
      <c r="B13749" s="1" t="s">
        <v>6197</v>
      </c>
      <c r="C13749" s="7">
        <v>45406.4684837963</v>
      </c>
      <c r="D13749" s="10">
        <v>182</v>
      </c>
      <c r="E13749" s="1" t="s">
        <v>21</v>
      </c>
      <c r="F13749">
        <f>IF(LEFT(Tableau1[[#This Row],[Eléments modifié]],$J$1)=$I$1,Tableau1[[#This Row],[Date]],9^9)</f>
        <v>387420489</v>
      </c>
      <c r="G13749" s="9" t="str">
        <f>IF(Tableau1[[#This Row],[Date]]=_xlfn.MINIFS(Tableau1[1er],Tableau1[N° BL],Tableau1[[#This Row],[N° BL]],Tableau1[1er],Tableau1[[#This Row],[Date]]),D13748,"")</f>
        <v/>
      </c>
    </row>
    <row r="13750" spans="1:7" ht="14.25" customHeight="1" x14ac:dyDescent="0.25">
      <c r="A13750" s="1" t="s">
        <v>6196</v>
      </c>
      <c r="B13750" s="1" t="s">
        <v>6197</v>
      </c>
      <c r="C13750" s="7">
        <v>45406.468587962961</v>
      </c>
      <c r="D13750" s="10">
        <v>188</v>
      </c>
      <c r="E13750" s="1" t="s">
        <v>20</v>
      </c>
      <c r="F13750">
        <f>IF(LEFT(Tableau1[[#This Row],[Eléments modifié]],$J$1)=$I$1,Tableau1[[#This Row],[Date]],9^9)</f>
        <v>387420489</v>
      </c>
      <c r="G13750" s="9" t="str">
        <f>IF(Tableau1[[#This Row],[Date]]=_xlfn.MINIFS(Tableau1[1er],Tableau1[N° BL],Tableau1[[#This Row],[N° BL]],Tableau1[1er],Tableau1[[#This Row],[Date]]),D13749,"")</f>
        <v/>
      </c>
    </row>
    <row r="13751" spans="1:7" ht="14.25" customHeight="1" x14ac:dyDescent="0.25">
      <c r="A13751" s="1" t="s">
        <v>6196</v>
      </c>
      <c r="B13751" s="1" t="s">
        <v>6197</v>
      </c>
      <c r="C13751" s="7">
        <v>45406.471331018518</v>
      </c>
      <c r="D13751" s="10">
        <v>188</v>
      </c>
      <c r="E13751" s="1" t="s">
        <v>371</v>
      </c>
      <c r="F13751">
        <f>IF(LEFT(Tableau1[[#This Row],[Eléments modifié]],$J$1)=$I$1,Tableau1[[#This Row],[Date]],9^9)</f>
        <v>387420489</v>
      </c>
      <c r="G13751" s="9" t="str">
        <f>IF(Tableau1[[#This Row],[Date]]=_xlfn.MINIFS(Tableau1[1er],Tableau1[N° BL],Tableau1[[#This Row],[N° BL]],Tableau1[1er],Tableau1[[#This Row],[Date]]),D13750,"")</f>
        <v/>
      </c>
    </row>
    <row r="13752" spans="1:7" ht="14.25" customHeight="1" x14ac:dyDescent="0.25">
      <c r="A13752" s="1" t="s">
        <v>6196</v>
      </c>
      <c r="B13752" s="1" t="s">
        <v>6197</v>
      </c>
      <c r="C13752" s="7">
        <v>45406.487071759257</v>
      </c>
      <c r="D13752" s="10">
        <v>209</v>
      </c>
      <c r="E13752" s="1" t="s">
        <v>7</v>
      </c>
      <c r="F13752">
        <f>IF(LEFT(Tableau1[[#This Row],[Eléments modifié]],$J$1)=$I$1,Tableau1[[#This Row],[Date]],9^9)</f>
        <v>45406.487071759257</v>
      </c>
      <c r="G13752" s="9">
        <f>IF(Tableau1[[#This Row],[Date]]=_xlfn.MINIFS(Tableau1[1er],Tableau1[N° BL],Tableau1[[#This Row],[N° BL]],Tableau1[1er],Tableau1[[#This Row],[Date]]),D13751,"")</f>
        <v>188</v>
      </c>
    </row>
    <row r="13753" spans="1:7" ht="14.25" customHeight="1" x14ac:dyDescent="0.25">
      <c r="A13753" s="1" t="s">
        <v>6196</v>
      </c>
      <c r="B13753" s="1" t="s">
        <v>6197</v>
      </c>
      <c r="C13753" s="7">
        <v>45406.487256944441</v>
      </c>
      <c r="D13753" s="10">
        <v>209</v>
      </c>
      <c r="E13753" s="1" t="s">
        <v>7</v>
      </c>
      <c r="F13753">
        <f>IF(LEFT(Tableau1[[#This Row],[Eléments modifié]],$J$1)=$I$1,Tableau1[[#This Row],[Date]],9^9)</f>
        <v>45406.487256944441</v>
      </c>
      <c r="G13753" s="9">
        <f>IF(Tableau1[[#This Row],[Date]]=_xlfn.MINIFS(Tableau1[1er],Tableau1[N° BL],Tableau1[[#This Row],[N° BL]],Tableau1[1er],Tableau1[[#This Row],[Date]]),D13752,"")</f>
        <v>209</v>
      </c>
    </row>
    <row r="13754" spans="1:7" ht="14.25" customHeight="1" x14ac:dyDescent="0.25">
      <c r="A13754" s="1" t="s">
        <v>6196</v>
      </c>
      <c r="B13754" s="1" t="s">
        <v>6197</v>
      </c>
      <c r="C13754" s="7">
        <v>45406.487430555557</v>
      </c>
      <c r="D13754" s="10">
        <v>209</v>
      </c>
      <c r="E13754" s="1" t="s">
        <v>7</v>
      </c>
      <c r="F13754">
        <f>IF(LEFT(Tableau1[[#This Row],[Eléments modifié]],$J$1)=$I$1,Tableau1[[#This Row],[Date]],9^9)</f>
        <v>45406.487430555557</v>
      </c>
      <c r="G13754" s="9">
        <f>IF(Tableau1[[#This Row],[Date]]=_xlfn.MINIFS(Tableau1[1er],Tableau1[N° BL],Tableau1[[#This Row],[N° BL]],Tableau1[1er],Tableau1[[#This Row],[Date]]),D13753,"")</f>
        <v>209</v>
      </c>
    </row>
    <row r="13755" spans="1:7" ht="14.25" customHeight="1" x14ac:dyDescent="0.25">
      <c r="A13755" s="1" t="s">
        <v>6196</v>
      </c>
      <c r="B13755" s="1" t="s">
        <v>6197</v>
      </c>
      <c r="C13755" s="7">
        <v>45406.487557870372</v>
      </c>
      <c r="D13755" s="10">
        <v>176</v>
      </c>
      <c r="E13755" s="1" t="s">
        <v>7</v>
      </c>
      <c r="F13755">
        <f>IF(LEFT(Tableau1[[#This Row],[Eléments modifié]],$J$1)=$I$1,Tableau1[[#This Row],[Date]],9^9)</f>
        <v>45406.487557870372</v>
      </c>
      <c r="G13755" s="9">
        <f>IF(Tableau1[[#This Row],[Date]]=_xlfn.MINIFS(Tableau1[1er],Tableau1[N° BL],Tableau1[[#This Row],[N° BL]],Tableau1[1er],Tableau1[[#This Row],[Date]]),D13754,"")</f>
        <v>209</v>
      </c>
    </row>
    <row r="13756" spans="1:7" ht="14.25" customHeight="1" x14ac:dyDescent="0.25">
      <c r="A13756" s="1" t="s">
        <v>6196</v>
      </c>
      <c r="B13756" s="1" t="s">
        <v>6197</v>
      </c>
      <c r="C13756" s="7">
        <v>45406.49628472222</v>
      </c>
      <c r="D13756" s="10">
        <v>188</v>
      </c>
      <c r="E13756" s="1" t="s">
        <v>98</v>
      </c>
      <c r="F13756">
        <f>IF(LEFT(Tableau1[[#This Row],[Eléments modifié]],$J$1)=$I$1,Tableau1[[#This Row],[Date]],9^9)</f>
        <v>387420489</v>
      </c>
      <c r="G13756" s="9" t="str">
        <f>IF(Tableau1[[#This Row],[Date]]=_xlfn.MINIFS(Tableau1[1er],Tableau1[N° BL],Tableau1[[#This Row],[N° BL]],Tableau1[1er],Tableau1[[#This Row],[Date]]),D13755,"")</f>
        <v/>
      </c>
    </row>
    <row r="13757" spans="1:7" ht="14.25" customHeight="1" x14ac:dyDescent="0.25">
      <c r="A13757" s="1" t="s">
        <v>6196</v>
      </c>
      <c r="B13757" s="1" t="s">
        <v>6197</v>
      </c>
      <c r="C13757" s="7">
        <v>45406.504340277781</v>
      </c>
      <c r="D13757" s="10">
        <v>209</v>
      </c>
      <c r="E13757" s="1" t="s">
        <v>32</v>
      </c>
      <c r="F13757">
        <f>IF(LEFT(Tableau1[[#This Row],[Eléments modifié]],$J$1)=$I$1,Tableau1[[#This Row],[Date]],9^9)</f>
        <v>387420489</v>
      </c>
      <c r="G13757" s="9" t="str">
        <f>IF(Tableau1[[#This Row],[Date]]=_xlfn.MINIFS(Tableau1[1er],Tableau1[N° BL],Tableau1[[#This Row],[N° BL]],Tableau1[1er],Tableau1[[#This Row],[Date]]),D13756,"")</f>
        <v/>
      </c>
    </row>
    <row r="13758" spans="1:7" ht="14.25" customHeight="1" x14ac:dyDescent="0.25">
      <c r="A13758" s="1" t="s">
        <v>6196</v>
      </c>
      <c r="B13758" s="1" t="s">
        <v>6197</v>
      </c>
      <c r="C13758" s="7">
        <v>45406.508460648147</v>
      </c>
      <c r="D13758" s="10">
        <v>188</v>
      </c>
      <c r="E13758" s="1" t="s">
        <v>7</v>
      </c>
      <c r="F13758">
        <f>IF(LEFT(Tableau1[[#This Row],[Eléments modifié]],$J$1)=$I$1,Tableau1[[#This Row],[Date]],9^9)</f>
        <v>45406.508460648147</v>
      </c>
      <c r="G13758" s="9">
        <f>IF(Tableau1[[#This Row],[Date]]=_xlfn.MINIFS(Tableau1[1er],Tableau1[N° BL],Tableau1[[#This Row],[N° BL]],Tableau1[1er],Tableau1[[#This Row],[Date]]),D13757,"")</f>
        <v>209</v>
      </c>
    </row>
    <row r="13759" spans="1:7" ht="14.25" customHeight="1" x14ac:dyDescent="0.25">
      <c r="A13759" s="1" t="s">
        <v>6196</v>
      </c>
      <c r="B13759" s="1" t="s">
        <v>6197</v>
      </c>
      <c r="C13759" s="7">
        <v>45406.508564814816</v>
      </c>
      <c r="D13759" s="10">
        <v>188</v>
      </c>
      <c r="E13759" s="1" t="s">
        <v>7</v>
      </c>
      <c r="F13759">
        <f>IF(LEFT(Tableau1[[#This Row],[Eléments modifié]],$J$1)=$I$1,Tableau1[[#This Row],[Date]],9^9)</f>
        <v>45406.508564814816</v>
      </c>
      <c r="G13759" s="9">
        <f>IF(Tableau1[[#This Row],[Date]]=_xlfn.MINIFS(Tableau1[1er],Tableau1[N° BL],Tableau1[[#This Row],[N° BL]],Tableau1[1er],Tableau1[[#This Row],[Date]]),D13758,"")</f>
        <v>188</v>
      </c>
    </row>
    <row r="13760" spans="1:7" ht="14.25" customHeight="1" x14ac:dyDescent="0.25">
      <c r="A13760" s="1" t="s">
        <v>6347</v>
      </c>
      <c r="B13760" s="1" t="s">
        <v>6348</v>
      </c>
      <c r="C13760" s="7">
        <v>45405.396168981482</v>
      </c>
      <c r="D13760" s="10">
        <v>176</v>
      </c>
      <c r="E13760" s="1" t="s">
        <v>14</v>
      </c>
      <c r="F13760">
        <f>IF(LEFT(Tableau1[[#This Row],[Eléments modifié]],$J$1)=$I$1,Tableau1[[#This Row],[Date]],9^9)</f>
        <v>387420489</v>
      </c>
      <c r="G13760" s="9" t="str">
        <f>IF(Tableau1[[#This Row],[Date]]=_xlfn.MINIFS(Tableau1[1er],Tableau1[N° BL],Tableau1[[#This Row],[N° BL]],Tableau1[1er],Tableau1[[#This Row],[Date]]),D13759,"")</f>
        <v/>
      </c>
    </row>
    <row r="13761" spans="1:7" ht="14.25" customHeight="1" x14ac:dyDescent="0.25">
      <c r="A13761" s="1" t="s">
        <v>6347</v>
      </c>
      <c r="B13761" s="1" t="s">
        <v>6348</v>
      </c>
      <c r="C13761" s="7">
        <v>45405.407604166663</v>
      </c>
      <c r="D13761" s="10">
        <v>189</v>
      </c>
      <c r="E13761" s="1" t="s">
        <v>7</v>
      </c>
      <c r="F13761">
        <f>IF(LEFT(Tableau1[[#This Row],[Eléments modifié]],$J$1)=$I$1,Tableau1[[#This Row],[Date]],9^9)</f>
        <v>45405.407604166663</v>
      </c>
      <c r="G13761" s="9">
        <f>IF(Tableau1[[#This Row],[Date]]=_xlfn.MINIFS(Tableau1[1er],Tableau1[N° BL],Tableau1[[#This Row],[N° BL]],Tableau1[1er],Tableau1[[#This Row],[Date]]),D13760,"")</f>
        <v>176</v>
      </c>
    </row>
    <row r="13762" spans="1:7" ht="14.25" customHeight="1" x14ac:dyDescent="0.25">
      <c r="A13762" s="1" t="s">
        <v>6329</v>
      </c>
      <c r="B13762" s="1" t="s">
        <v>6330</v>
      </c>
      <c r="C13762" s="7">
        <v>45405.475844907407</v>
      </c>
      <c r="D13762" s="10">
        <v>179</v>
      </c>
      <c r="E13762" s="1" t="s">
        <v>5</v>
      </c>
      <c r="F13762">
        <f>IF(LEFT(Tableau1[[#This Row],[Eléments modifié]],$J$1)=$I$1,Tableau1[[#This Row],[Date]],9^9)</f>
        <v>387420489</v>
      </c>
      <c r="G13762" s="9" t="str">
        <f>IF(Tableau1[[#This Row],[Date]]=_xlfn.MINIFS(Tableau1[1er],Tableau1[N° BL],Tableau1[[#This Row],[N° BL]],Tableau1[1er],Tableau1[[#This Row],[Date]]),D13761,"")</f>
        <v/>
      </c>
    </row>
    <row r="13763" spans="1:7" ht="14.25" customHeight="1" x14ac:dyDescent="0.25">
      <c r="A13763" s="1" t="s">
        <v>6329</v>
      </c>
      <c r="B13763" s="1" t="s">
        <v>6330</v>
      </c>
      <c r="C13763" s="7">
        <v>45405.479421296295</v>
      </c>
      <c r="D13763" s="10">
        <v>179</v>
      </c>
      <c r="E13763" s="1" t="s">
        <v>7</v>
      </c>
      <c r="F13763">
        <f>IF(LEFT(Tableau1[[#This Row],[Eléments modifié]],$J$1)=$I$1,Tableau1[[#This Row],[Date]],9^9)</f>
        <v>45405.479421296295</v>
      </c>
      <c r="G13763" s="9">
        <f>IF(Tableau1[[#This Row],[Date]]=_xlfn.MINIFS(Tableau1[1er],Tableau1[N° BL],Tableau1[[#This Row],[N° BL]],Tableau1[1er],Tableau1[[#This Row],[Date]]),D13762,"")</f>
        <v>179</v>
      </c>
    </row>
    <row r="13764" spans="1:7" ht="14.25" customHeight="1" x14ac:dyDescent="0.25">
      <c r="A13764" s="1" t="s">
        <v>6136</v>
      </c>
      <c r="B13764" s="1" t="s">
        <v>6137</v>
      </c>
      <c r="C13764" s="7">
        <v>45405.479444444441</v>
      </c>
      <c r="D13764" s="10">
        <v>212</v>
      </c>
      <c r="E13764" s="1" t="s">
        <v>5</v>
      </c>
      <c r="F13764">
        <f>IF(LEFT(Tableau1[[#This Row],[Eléments modifié]],$J$1)=$I$1,Tableau1[[#This Row],[Date]],9^9)</f>
        <v>387420489</v>
      </c>
      <c r="G13764" s="9" t="str">
        <f>IF(Tableau1[[#This Row],[Date]]=_xlfn.MINIFS(Tableau1[1er],Tableau1[N° BL],Tableau1[[#This Row],[N° BL]],Tableau1[1er],Tableau1[[#This Row],[Date]]),D13763,"")</f>
        <v/>
      </c>
    </row>
    <row r="13765" spans="1:7" ht="14.25" customHeight="1" x14ac:dyDescent="0.25">
      <c r="A13765" s="1" t="s">
        <v>6136</v>
      </c>
      <c r="B13765" s="1" t="s">
        <v>6137</v>
      </c>
      <c r="C13765" s="7">
        <v>45405.511944444443</v>
      </c>
      <c r="D13765" s="10">
        <v>179</v>
      </c>
      <c r="E13765" s="1" t="s">
        <v>7</v>
      </c>
      <c r="F13765">
        <f>IF(LEFT(Tableau1[[#This Row],[Eléments modifié]],$J$1)=$I$1,Tableau1[[#This Row],[Date]],9^9)</f>
        <v>45405.511944444443</v>
      </c>
      <c r="G13765" s="9">
        <f>IF(Tableau1[[#This Row],[Date]]=_xlfn.MINIFS(Tableau1[1er],Tableau1[N° BL],Tableau1[[#This Row],[N° BL]],Tableau1[1er],Tableau1[[#This Row],[Date]]),D13764,"")</f>
        <v>212</v>
      </c>
    </row>
    <row r="13766" spans="1:7" ht="14.25" customHeight="1" x14ac:dyDescent="0.25">
      <c r="A13766" s="1" t="s">
        <v>6136</v>
      </c>
      <c r="B13766" s="1" t="s">
        <v>6137</v>
      </c>
      <c r="C13766" s="7">
        <v>45406.609756944446</v>
      </c>
      <c r="D13766" s="10">
        <v>188</v>
      </c>
      <c r="E13766" s="1" t="s">
        <v>98</v>
      </c>
      <c r="F13766">
        <f>IF(LEFT(Tableau1[[#This Row],[Eléments modifié]],$J$1)=$I$1,Tableau1[[#This Row],[Date]],9^9)</f>
        <v>387420489</v>
      </c>
      <c r="G13766" s="9" t="str">
        <f>IF(Tableau1[[#This Row],[Date]]=_xlfn.MINIFS(Tableau1[1er],Tableau1[N° BL],Tableau1[[#This Row],[N° BL]],Tableau1[1er],Tableau1[[#This Row],[Date]]),D13765,"")</f>
        <v/>
      </c>
    </row>
    <row r="13767" spans="1:7" ht="14.25" customHeight="1" x14ac:dyDescent="0.25">
      <c r="A13767" s="1" t="s">
        <v>6136</v>
      </c>
      <c r="B13767" s="1" t="s">
        <v>6137</v>
      </c>
      <c r="C13767" s="7">
        <v>45406.609953703701</v>
      </c>
      <c r="D13767" s="10">
        <v>188</v>
      </c>
      <c r="E13767" s="1" t="s">
        <v>32</v>
      </c>
      <c r="F13767">
        <f>IF(LEFT(Tableau1[[#This Row],[Eléments modifié]],$J$1)=$I$1,Tableau1[[#This Row],[Date]],9^9)</f>
        <v>387420489</v>
      </c>
      <c r="G13767" s="9" t="str">
        <f>IF(Tableau1[[#This Row],[Date]]=_xlfn.MINIFS(Tableau1[1er],Tableau1[N° BL],Tableau1[[#This Row],[N° BL]],Tableau1[1er],Tableau1[[#This Row],[Date]]),D13766,"")</f>
        <v/>
      </c>
    </row>
    <row r="13768" spans="1:7" ht="14.25" customHeight="1" x14ac:dyDescent="0.25">
      <c r="A13768" s="1" t="s">
        <v>6136</v>
      </c>
      <c r="B13768" s="1" t="s">
        <v>6137</v>
      </c>
      <c r="C13768" s="7">
        <v>45406.611504629633</v>
      </c>
      <c r="D13768" s="10">
        <v>188</v>
      </c>
      <c r="E13768" s="1" t="s">
        <v>7</v>
      </c>
      <c r="F13768">
        <f>IF(LEFT(Tableau1[[#This Row],[Eléments modifié]],$J$1)=$I$1,Tableau1[[#This Row],[Date]],9^9)</f>
        <v>45406.611504629633</v>
      </c>
      <c r="G13768" s="9">
        <f>IF(Tableau1[[#This Row],[Date]]=_xlfn.MINIFS(Tableau1[1er],Tableau1[N° BL],Tableau1[[#This Row],[N° BL]],Tableau1[1er],Tableau1[[#This Row],[Date]]),D13767,"")</f>
        <v>188</v>
      </c>
    </row>
    <row r="13769" spans="1:7" ht="14.25" customHeight="1" x14ac:dyDescent="0.25">
      <c r="A13769" s="1" t="s">
        <v>6341</v>
      </c>
      <c r="B13769" s="1" t="s">
        <v>6342</v>
      </c>
      <c r="C13769" s="7">
        <v>45405.407743055555</v>
      </c>
      <c r="D13769" s="10">
        <v>179</v>
      </c>
      <c r="E13769" s="1" t="s">
        <v>371</v>
      </c>
      <c r="F13769">
        <f>IF(LEFT(Tableau1[[#This Row],[Eléments modifié]],$J$1)=$I$1,Tableau1[[#This Row],[Date]],9^9)</f>
        <v>387420489</v>
      </c>
      <c r="G13769" s="9" t="str">
        <f>IF(Tableau1[[#This Row],[Date]]=_xlfn.MINIFS(Tableau1[1er],Tableau1[N° BL],Tableau1[[#This Row],[N° BL]],Tableau1[1er],Tableau1[[#This Row],[Date]]),D13768,"")</f>
        <v/>
      </c>
    </row>
    <row r="13770" spans="1:7" ht="14.25" customHeight="1" x14ac:dyDescent="0.25">
      <c r="A13770" s="1" t="s">
        <v>6341</v>
      </c>
      <c r="B13770" s="1" t="s">
        <v>6342</v>
      </c>
      <c r="C13770" s="7">
        <v>45405.435312499998</v>
      </c>
      <c r="D13770" s="10">
        <v>209</v>
      </c>
      <c r="E13770" s="1" t="s">
        <v>7</v>
      </c>
      <c r="F13770">
        <f>IF(LEFT(Tableau1[[#This Row],[Eléments modifié]],$J$1)=$I$1,Tableau1[[#This Row],[Date]],9^9)</f>
        <v>45405.435312499998</v>
      </c>
      <c r="G13770" s="9">
        <f>IF(Tableau1[[#This Row],[Date]]=_xlfn.MINIFS(Tableau1[1er],Tableau1[N° BL],Tableau1[[#This Row],[N° BL]],Tableau1[1er],Tableau1[[#This Row],[Date]]),D13769,"")</f>
        <v>179</v>
      </c>
    </row>
    <row r="13771" spans="1:7" ht="14.25" customHeight="1" x14ac:dyDescent="0.25">
      <c r="A13771" s="1" t="s">
        <v>6152</v>
      </c>
      <c r="B13771" s="1" t="s">
        <v>6153</v>
      </c>
      <c r="C13771" s="7">
        <v>45406.487893518519</v>
      </c>
      <c r="D13771" s="10">
        <v>176</v>
      </c>
      <c r="E13771" s="1" t="s">
        <v>371</v>
      </c>
      <c r="F13771">
        <f>IF(LEFT(Tableau1[[#This Row],[Eléments modifié]],$J$1)=$I$1,Tableau1[[#This Row],[Date]],9^9)</f>
        <v>387420489</v>
      </c>
      <c r="G13771" s="9" t="str">
        <f>IF(Tableau1[[#This Row],[Date]]=_xlfn.MINIFS(Tableau1[1er],Tableau1[N° BL],Tableau1[[#This Row],[N° BL]],Tableau1[1er],Tableau1[[#This Row],[Date]]),D13770,"")</f>
        <v/>
      </c>
    </row>
    <row r="13772" spans="1:7" ht="14.25" customHeight="1" x14ac:dyDescent="0.25">
      <c r="A13772" s="1" t="s">
        <v>6152</v>
      </c>
      <c r="B13772" s="1" t="s">
        <v>6153</v>
      </c>
      <c r="C13772" s="7">
        <v>45406.504965277774</v>
      </c>
      <c r="D13772" s="10">
        <v>209</v>
      </c>
      <c r="E13772" s="1" t="s">
        <v>7</v>
      </c>
      <c r="F13772">
        <f>IF(LEFT(Tableau1[[#This Row],[Eléments modifié]],$J$1)=$I$1,Tableau1[[#This Row],[Date]],9^9)</f>
        <v>45406.504965277774</v>
      </c>
      <c r="G13772" s="9">
        <f>IF(Tableau1[[#This Row],[Date]]=_xlfn.MINIFS(Tableau1[1er],Tableau1[N° BL],Tableau1[[#This Row],[N° BL]],Tableau1[1er],Tableau1[[#This Row],[Date]]),D13771,"")</f>
        <v>176</v>
      </c>
    </row>
    <row r="13773" spans="1:7" ht="14.25" customHeight="1" x14ac:dyDescent="0.25">
      <c r="A13773" s="1" t="s">
        <v>6152</v>
      </c>
      <c r="B13773" s="1" t="s">
        <v>6153</v>
      </c>
      <c r="C13773" s="7">
        <v>45406.505150462966</v>
      </c>
      <c r="D13773" s="10">
        <v>209</v>
      </c>
      <c r="E13773" s="1" t="s">
        <v>7</v>
      </c>
      <c r="F13773">
        <f>IF(LEFT(Tableau1[[#This Row],[Eléments modifié]],$J$1)=$I$1,Tableau1[[#This Row],[Date]],9^9)</f>
        <v>45406.505150462966</v>
      </c>
      <c r="G13773" s="9">
        <f>IF(Tableau1[[#This Row],[Date]]=_xlfn.MINIFS(Tableau1[1er],Tableau1[N° BL],Tableau1[[#This Row],[N° BL]],Tableau1[1er],Tableau1[[#This Row],[Date]]),D13772,"")</f>
        <v>209</v>
      </c>
    </row>
    <row r="13774" spans="1:7" ht="14.25" customHeight="1" x14ac:dyDescent="0.25">
      <c r="A13774" s="1" t="s">
        <v>6152</v>
      </c>
      <c r="B13774" s="1" t="s">
        <v>6153</v>
      </c>
      <c r="C13774" s="7">
        <v>45406.564305555556</v>
      </c>
      <c r="D13774" s="10">
        <v>211</v>
      </c>
      <c r="E13774" s="1" t="s">
        <v>98</v>
      </c>
      <c r="F13774">
        <f>IF(LEFT(Tableau1[[#This Row],[Eléments modifié]],$J$1)=$I$1,Tableau1[[#This Row],[Date]],9^9)</f>
        <v>387420489</v>
      </c>
      <c r="G13774" s="9" t="str">
        <f>IF(Tableau1[[#This Row],[Date]]=_xlfn.MINIFS(Tableau1[1er],Tableau1[N° BL],Tableau1[[#This Row],[N° BL]],Tableau1[1er],Tableau1[[#This Row],[Date]]),D13773,"")</f>
        <v/>
      </c>
    </row>
    <row r="13775" spans="1:7" ht="14.25" customHeight="1" x14ac:dyDescent="0.25">
      <c r="A13775" s="1" t="s">
        <v>6152</v>
      </c>
      <c r="B13775" s="1" t="s">
        <v>6153</v>
      </c>
      <c r="C13775" s="7">
        <v>45406.573761574073</v>
      </c>
      <c r="D13775" s="10">
        <v>188</v>
      </c>
      <c r="E13775" s="1" t="s">
        <v>32</v>
      </c>
      <c r="F13775">
        <f>IF(LEFT(Tableau1[[#This Row],[Eléments modifié]],$J$1)=$I$1,Tableau1[[#This Row],[Date]],9^9)</f>
        <v>387420489</v>
      </c>
      <c r="G13775" s="9" t="str">
        <f>IF(Tableau1[[#This Row],[Date]]=_xlfn.MINIFS(Tableau1[1er],Tableau1[N° BL],Tableau1[[#This Row],[N° BL]],Tableau1[1er],Tableau1[[#This Row],[Date]]),D13774,"")</f>
        <v/>
      </c>
    </row>
    <row r="13776" spans="1:7" ht="14.25" customHeight="1" x14ac:dyDescent="0.25">
      <c r="A13776" s="1" t="s">
        <v>6152</v>
      </c>
      <c r="B13776" s="1" t="s">
        <v>6153</v>
      </c>
      <c r="C13776" s="7">
        <v>45406.580196759256</v>
      </c>
      <c r="D13776" s="10">
        <v>188</v>
      </c>
      <c r="E13776" s="1" t="s">
        <v>7</v>
      </c>
      <c r="F13776">
        <f>IF(LEFT(Tableau1[[#This Row],[Eléments modifié]],$J$1)=$I$1,Tableau1[[#This Row],[Date]],9^9)</f>
        <v>45406.580196759256</v>
      </c>
      <c r="G13776" s="9">
        <f>IF(Tableau1[[#This Row],[Date]]=_xlfn.MINIFS(Tableau1[1er],Tableau1[N° BL],Tableau1[[#This Row],[N° BL]],Tableau1[1er],Tableau1[[#This Row],[Date]]),D13775,"")</f>
        <v>188</v>
      </c>
    </row>
    <row r="13777" spans="1:7" ht="14.25" customHeight="1" x14ac:dyDescent="0.25">
      <c r="A13777" s="1" t="s">
        <v>6102</v>
      </c>
      <c r="B13777" s="1" t="s">
        <v>6103</v>
      </c>
      <c r="C13777" s="7">
        <v>45406.501377314817</v>
      </c>
      <c r="D13777" s="10">
        <v>211</v>
      </c>
      <c r="E13777" s="1" t="s">
        <v>3459</v>
      </c>
      <c r="F13777">
        <f>IF(LEFT(Tableau1[[#This Row],[Eléments modifié]],$J$1)=$I$1,Tableau1[[#This Row],[Date]],9^9)</f>
        <v>387420489</v>
      </c>
      <c r="G13777" s="9" t="str">
        <f>IF(Tableau1[[#This Row],[Date]]=_xlfn.MINIFS(Tableau1[1er],Tableau1[N° BL],Tableau1[[#This Row],[N° BL]],Tableau1[1er],Tableau1[[#This Row],[Date]]),D13776,"")</f>
        <v/>
      </c>
    </row>
    <row r="13778" spans="1:7" ht="14.25" customHeight="1" x14ac:dyDescent="0.25">
      <c r="A13778" s="1" t="s">
        <v>6102</v>
      </c>
      <c r="B13778" s="1" t="s">
        <v>6103</v>
      </c>
      <c r="C13778" s="7">
        <v>45406.501493055555</v>
      </c>
      <c r="D13778" s="10">
        <v>212</v>
      </c>
      <c r="E13778" s="1" t="s">
        <v>41</v>
      </c>
      <c r="F13778">
        <f>IF(LEFT(Tableau1[[#This Row],[Eléments modifié]],$J$1)=$I$1,Tableau1[[#This Row],[Date]],9^9)</f>
        <v>387420489</v>
      </c>
      <c r="G13778" s="9" t="str">
        <f>IF(Tableau1[[#This Row],[Date]]=_xlfn.MINIFS(Tableau1[1er],Tableau1[N° BL],Tableau1[[#This Row],[N° BL]],Tableau1[1er],Tableau1[[#This Row],[Date]]),D13777,"")</f>
        <v/>
      </c>
    </row>
    <row r="13779" spans="1:7" ht="14.25" customHeight="1" x14ac:dyDescent="0.25">
      <c r="A13779" s="1" t="s">
        <v>6102</v>
      </c>
      <c r="B13779" s="1" t="s">
        <v>6103</v>
      </c>
      <c r="C13779" s="7">
        <v>45406.541550925926</v>
      </c>
      <c r="D13779" s="10">
        <v>182</v>
      </c>
      <c r="E13779" s="1" t="s">
        <v>3459</v>
      </c>
      <c r="F13779">
        <f>IF(LEFT(Tableau1[[#This Row],[Eléments modifié]],$J$1)=$I$1,Tableau1[[#This Row],[Date]],9^9)</f>
        <v>387420489</v>
      </c>
      <c r="G13779" s="9" t="str">
        <f>IF(Tableau1[[#This Row],[Date]]=_xlfn.MINIFS(Tableau1[1er],Tableau1[N° BL],Tableau1[[#This Row],[N° BL]],Tableau1[1er],Tableau1[[#This Row],[Date]]),D13778,"")</f>
        <v/>
      </c>
    </row>
    <row r="13780" spans="1:7" ht="14.25" customHeight="1" x14ac:dyDescent="0.25">
      <c r="A13780" s="1" t="s">
        <v>6102</v>
      </c>
      <c r="B13780" s="1" t="s">
        <v>6103</v>
      </c>
      <c r="C13780" s="7">
        <v>45406.559502314813</v>
      </c>
      <c r="D13780" s="10">
        <v>211</v>
      </c>
      <c r="E13780" s="1" t="s">
        <v>7</v>
      </c>
      <c r="F13780">
        <f>IF(LEFT(Tableau1[[#This Row],[Eléments modifié]],$J$1)=$I$1,Tableau1[[#This Row],[Date]],9^9)</f>
        <v>45406.559502314813</v>
      </c>
      <c r="G13780" s="9">
        <f>IF(Tableau1[[#This Row],[Date]]=_xlfn.MINIFS(Tableau1[1er],Tableau1[N° BL],Tableau1[[#This Row],[N° BL]],Tableau1[1er],Tableau1[[#This Row],[Date]]),D13779,"")</f>
        <v>182</v>
      </c>
    </row>
    <row r="13781" spans="1:7" ht="14.25" customHeight="1" x14ac:dyDescent="0.25">
      <c r="A13781" s="1" t="s">
        <v>6102</v>
      </c>
      <c r="B13781" s="1" t="s">
        <v>6103</v>
      </c>
      <c r="C13781" s="7">
        <v>45406.729502314818</v>
      </c>
      <c r="D13781" s="10">
        <v>188</v>
      </c>
      <c r="E13781" s="1" t="s">
        <v>98</v>
      </c>
      <c r="F13781">
        <f>IF(LEFT(Tableau1[[#This Row],[Eléments modifié]],$J$1)=$I$1,Tableau1[[#This Row],[Date]],9^9)</f>
        <v>387420489</v>
      </c>
      <c r="G13781" s="9" t="str">
        <f>IF(Tableau1[[#This Row],[Date]]=_xlfn.MINIFS(Tableau1[1er],Tableau1[N° BL],Tableau1[[#This Row],[N° BL]],Tableau1[1er],Tableau1[[#This Row],[Date]]),D13780,"")</f>
        <v/>
      </c>
    </row>
    <row r="13782" spans="1:7" ht="14.25" customHeight="1" x14ac:dyDescent="0.25">
      <c r="A13782" s="1" t="s">
        <v>6102</v>
      </c>
      <c r="B13782" s="1" t="s">
        <v>6103</v>
      </c>
      <c r="C13782" s="7">
        <v>45406.729710648149</v>
      </c>
      <c r="D13782" s="10">
        <v>188</v>
      </c>
      <c r="E13782" s="1" t="s">
        <v>32</v>
      </c>
      <c r="F13782">
        <f>IF(LEFT(Tableau1[[#This Row],[Eléments modifié]],$J$1)=$I$1,Tableau1[[#This Row],[Date]],9^9)</f>
        <v>387420489</v>
      </c>
      <c r="G13782" s="9" t="str">
        <f>IF(Tableau1[[#This Row],[Date]]=_xlfn.MINIFS(Tableau1[1er],Tableau1[N° BL],Tableau1[[#This Row],[N° BL]],Tableau1[1er],Tableau1[[#This Row],[Date]]),D13781,"")</f>
        <v/>
      </c>
    </row>
    <row r="13783" spans="1:7" ht="14.25" customHeight="1" x14ac:dyDescent="0.25">
      <c r="A13783" s="1" t="s">
        <v>6102</v>
      </c>
      <c r="B13783" s="1" t="s">
        <v>6103</v>
      </c>
      <c r="C13783" s="7">
        <v>45406.732858796298</v>
      </c>
      <c r="D13783" s="10">
        <v>188</v>
      </c>
      <c r="E13783" s="1" t="s">
        <v>7</v>
      </c>
      <c r="F13783">
        <f>IF(LEFT(Tableau1[[#This Row],[Eléments modifié]],$J$1)=$I$1,Tableau1[[#This Row],[Date]],9^9)</f>
        <v>45406.732858796298</v>
      </c>
      <c r="G13783" s="9">
        <f>IF(Tableau1[[#This Row],[Date]]=_xlfn.MINIFS(Tableau1[1er],Tableau1[N° BL],Tableau1[[#This Row],[N° BL]],Tableau1[1er],Tableau1[[#This Row],[Date]]),D13782,"")</f>
        <v>188</v>
      </c>
    </row>
    <row r="13784" spans="1:7" ht="14.25" customHeight="1" x14ac:dyDescent="0.25">
      <c r="A13784" s="1" t="s">
        <v>6194</v>
      </c>
      <c r="B13784" s="1" t="s">
        <v>6195</v>
      </c>
      <c r="C13784" s="7">
        <v>45406.503020833334</v>
      </c>
      <c r="D13784" s="10">
        <v>188</v>
      </c>
      <c r="E13784" s="1" t="s">
        <v>2447</v>
      </c>
      <c r="F13784">
        <f>IF(LEFT(Tableau1[[#This Row],[Eléments modifié]],$J$1)=$I$1,Tableau1[[#This Row],[Date]],9^9)</f>
        <v>387420489</v>
      </c>
      <c r="G13784" s="9" t="str">
        <f>IF(Tableau1[[#This Row],[Date]]=_xlfn.MINIFS(Tableau1[1er],Tableau1[N° BL],Tableau1[[#This Row],[N° BL]],Tableau1[1er],Tableau1[[#This Row],[Date]]),D13783,"")</f>
        <v/>
      </c>
    </row>
    <row r="13785" spans="1:7" ht="14.25" customHeight="1" x14ac:dyDescent="0.25">
      <c r="A13785" s="1" t="s">
        <v>6194</v>
      </c>
      <c r="B13785" s="1" t="s">
        <v>6195</v>
      </c>
      <c r="C13785" s="7">
        <v>45406.510428240741</v>
      </c>
      <c r="D13785" s="10">
        <v>212</v>
      </c>
      <c r="E13785" s="1" t="s">
        <v>7</v>
      </c>
      <c r="F13785">
        <f>IF(LEFT(Tableau1[[#This Row],[Eléments modifié]],$J$1)=$I$1,Tableau1[[#This Row],[Date]],9^9)</f>
        <v>45406.510428240741</v>
      </c>
      <c r="G13785" s="9">
        <f>IF(Tableau1[[#This Row],[Date]]=_xlfn.MINIFS(Tableau1[1er],Tableau1[N° BL],Tableau1[[#This Row],[N° BL]],Tableau1[1er],Tableau1[[#This Row],[Date]]),D13784,"")</f>
        <v>188</v>
      </c>
    </row>
    <row r="13786" spans="1:7" ht="14.25" customHeight="1" x14ac:dyDescent="0.25">
      <c r="A13786" s="1" t="s">
        <v>6295</v>
      </c>
      <c r="B13786" s="1" t="s">
        <v>6296</v>
      </c>
      <c r="C13786" s="7">
        <v>45405.566979166666</v>
      </c>
      <c r="D13786" s="10">
        <v>209</v>
      </c>
      <c r="E13786" s="1" t="s">
        <v>111</v>
      </c>
      <c r="F13786">
        <f>IF(LEFT(Tableau1[[#This Row],[Eléments modifié]],$J$1)=$I$1,Tableau1[[#This Row],[Date]],9^9)</f>
        <v>387420489</v>
      </c>
      <c r="G13786" s="9" t="str">
        <f>IF(Tableau1[[#This Row],[Date]]=_xlfn.MINIFS(Tableau1[1er],Tableau1[N° BL],Tableau1[[#This Row],[N° BL]],Tableau1[1er],Tableau1[[#This Row],[Date]]),D13785,"")</f>
        <v/>
      </c>
    </row>
    <row r="13787" spans="1:7" ht="14.25" customHeight="1" x14ac:dyDescent="0.25">
      <c r="A13787" s="1" t="s">
        <v>6295</v>
      </c>
      <c r="B13787" s="1" t="s">
        <v>6296</v>
      </c>
      <c r="C13787" s="7">
        <v>45405.578368055554</v>
      </c>
      <c r="D13787" s="10">
        <v>176</v>
      </c>
      <c r="E13787" s="1" t="s">
        <v>7</v>
      </c>
      <c r="F13787">
        <f>IF(LEFT(Tableau1[[#This Row],[Eléments modifié]],$J$1)=$I$1,Tableau1[[#This Row],[Date]],9^9)</f>
        <v>45405.578368055554</v>
      </c>
      <c r="G13787" s="9">
        <f>IF(Tableau1[[#This Row],[Date]]=_xlfn.MINIFS(Tableau1[1er],Tableau1[N° BL],Tableau1[[#This Row],[N° BL]],Tableau1[1er],Tableau1[[#This Row],[Date]]),D13786,"")</f>
        <v>209</v>
      </c>
    </row>
    <row r="13788" spans="1:7" ht="14.25" customHeight="1" x14ac:dyDescent="0.25">
      <c r="A13788" s="1" t="s">
        <v>6112</v>
      </c>
      <c r="B13788" s="1" t="s">
        <v>6113</v>
      </c>
      <c r="C13788" s="7">
        <v>45406.67083333333</v>
      </c>
      <c r="D13788" s="10">
        <v>188</v>
      </c>
      <c r="E13788" s="1" t="s">
        <v>2447</v>
      </c>
      <c r="F13788">
        <f>IF(LEFT(Tableau1[[#This Row],[Eléments modifié]],$J$1)=$I$1,Tableau1[[#This Row],[Date]],9^9)</f>
        <v>387420489</v>
      </c>
      <c r="G13788" s="9" t="str">
        <f>IF(Tableau1[[#This Row],[Date]]=_xlfn.MINIFS(Tableau1[1er],Tableau1[N° BL],Tableau1[[#This Row],[N° BL]],Tableau1[1er],Tableau1[[#This Row],[Date]]),D13787,"")</f>
        <v/>
      </c>
    </row>
    <row r="13789" spans="1:7" ht="14.25" customHeight="1" x14ac:dyDescent="0.25">
      <c r="A13789" s="1" t="s">
        <v>6112</v>
      </c>
      <c r="B13789" s="1" t="s">
        <v>6113</v>
      </c>
      <c r="C13789" s="7">
        <v>45406.682164351849</v>
      </c>
      <c r="D13789" s="10">
        <v>212</v>
      </c>
      <c r="E13789" s="1" t="s">
        <v>7</v>
      </c>
      <c r="F13789">
        <f>IF(LEFT(Tableau1[[#This Row],[Eléments modifié]],$J$1)=$I$1,Tableau1[[#This Row],[Date]],9^9)</f>
        <v>45406.682164351849</v>
      </c>
      <c r="G13789" s="9">
        <f>IF(Tableau1[[#This Row],[Date]]=_xlfn.MINIFS(Tableau1[1er],Tableau1[N° BL],Tableau1[[#This Row],[N° BL]],Tableau1[1er],Tableau1[[#This Row],[Date]]),D13788,"")</f>
        <v>188</v>
      </c>
    </row>
    <row r="13790" spans="1:7" ht="14.25" customHeight="1" x14ac:dyDescent="0.25">
      <c r="A13790" s="1" t="s">
        <v>6166</v>
      </c>
      <c r="B13790" s="1" t="s">
        <v>6167</v>
      </c>
      <c r="C13790" s="7">
        <v>45406.487916666665</v>
      </c>
      <c r="D13790" s="10">
        <v>176</v>
      </c>
      <c r="E13790" s="1" t="s">
        <v>111</v>
      </c>
      <c r="F13790">
        <f>IF(LEFT(Tableau1[[#This Row],[Eléments modifié]],$J$1)=$I$1,Tableau1[[#This Row],[Date]],9^9)</f>
        <v>387420489</v>
      </c>
      <c r="G13790" s="9" t="str">
        <f>IF(Tableau1[[#This Row],[Date]]=_xlfn.MINIFS(Tableau1[1er],Tableau1[N° BL],Tableau1[[#This Row],[N° BL]],Tableau1[1er],Tableau1[[#This Row],[Date]]),D13789,"")</f>
        <v/>
      </c>
    </row>
    <row r="13791" spans="1:7" ht="14.25" customHeight="1" x14ac:dyDescent="0.25">
      <c r="A13791" s="1" t="s">
        <v>6166</v>
      </c>
      <c r="B13791" s="1" t="s">
        <v>6167</v>
      </c>
      <c r="C13791" s="7">
        <v>45406.488206018519</v>
      </c>
      <c r="D13791" s="10">
        <v>176</v>
      </c>
      <c r="E13791" s="1" t="s">
        <v>41</v>
      </c>
      <c r="F13791">
        <f>IF(LEFT(Tableau1[[#This Row],[Eléments modifié]],$J$1)=$I$1,Tableau1[[#This Row],[Date]],9^9)</f>
        <v>387420489</v>
      </c>
      <c r="G13791" s="9" t="str">
        <f>IF(Tableau1[[#This Row],[Date]]=_xlfn.MINIFS(Tableau1[1er],Tableau1[N° BL],Tableau1[[#This Row],[N° BL]],Tableau1[1er],Tableau1[[#This Row],[Date]]),D13790,"")</f>
        <v/>
      </c>
    </row>
    <row r="13792" spans="1:7" ht="14.25" customHeight="1" x14ac:dyDescent="0.25">
      <c r="A13792" s="1" t="s">
        <v>6166</v>
      </c>
      <c r="B13792" s="1" t="s">
        <v>6167</v>
      </c>
      <c r="C13792" s="7">
        <v>45406.488553240742</v>
      </c>
      <c r="D13792" s="10">
        <v>188</v>
      </c>
      <c r="E13792" s="1" t="s">
        <v>111</v>
      </c>
      <c r="F13792">
        <f>IF(LEFT(Tableau1[[#This Row],[Eléments modifié]],$J$1)=$I$1,Tableau1[[#This Row],[Date]],9^9)</f>
        <v>387420489</v>
      </c>
      <c r="G13792" s="9" t="str">
        <f>IF(Tableau1[[#This Row],[Date]]=_xlfn.MINIFS(Tableau1[1er],Tableau1[N° BL],Tableau1[[#This Row],[N° BL]],Tableau1[1er],Tableau1[[#This Row],[Date]]),D13791,"")</f>
        <v/>
      </c>
    </row>
    <row r="13793" spans="1:7" ht="14.25" customHeight="1" x14ac:dyDescent="0.25">
      <c r="A13793" s="1" t="s">
        <v>6166</v>
      </c>
      <c r="B13793" s="1" t="s">
        <v>6167</v>
      </c>
      <c r="C13793" s="7">
        <v>45406.564212962963</v>
      </c>
      <c r="D13793" s="10">
        <v>176</v>
      </c>
      <c r="E13793" s="1" t="s">
        <v>7</v>
      </c>
      <c r="F13793">
        <f>IF(LEFT(Tableau1[[#This Row],[Eléments modifié]],$J$1)=$I$1,Tableau1[[#This Row],[Date]],9^9)</f>
        <v>45406.564212962963</v>
      </c>
      <c r="G13793" s="9">
        <f>IF(Tableau1[[#This Row],[Date]]=_xlfn.MINIFS(Tableau1[1er],Tableau1[N° BL],Tableau1[[#This Row],[N° BL]],Tableau1[1er],Tableau1[[#This Row],[Date]]),D13792,"")</f>
        <v>188</v>
      </c>
    </row>
    <row r="13794" spans="1:7" ht="14.25" customHeight="1" x14ac:dyDescent="0.25">
      <c r="A13794" s="1" t="s">
        <v>6088</v>
      </c>
      <c r="B13794" s="1" t="s">
        <v>6089</v>
      </c>
      <c r="C13794" s="7">
        <v>45407.364907407406</v>
      </c>
      <c r="D13794" s="10">
        <v>211</v>
      </c>
      <c r="E13794" s="1" t="s">
        <v>111</v>
      </c>
      <c r="F13794">
        <f>IF(LEFT(Tableau1[[#This Row],[Eléments modifié]],$J$1)=$I$1,Tableau1[[#This Row],[Date]],9^9)</f>
        <v>387420489</v>
      </c>
      <c r="G13794" s="9" t="str">
        <f>IF(Tableau1[[#This Row],[Date]]=_xlfn.MINIFS(Tableau1[1er],Tableau1[N° BL],Tableau1[[#This Row],[N° BL]],Tableau1[1er],Tableau1[[#This Row],[Date]]),D13793,"")</f>
        <v/>
      </c>
    </row>
    <row r="13795" spans="1:7" ht="14.25" customHeight="1" x14ac:dyDescent="0.25">
      <c r="A13795" s="1" t="s">
        <v>6088</v>
      </c>
      <c r="B13795" s="1" t="s">
        <v>6089</v>
      </c>
      <c r="C13795" s="7">
        <v>45407.38449074074</v>
      </c>
      <c r="D13795" s="10">
        <v>176</v>
      </c>
      <c r="E13795" s="1" t="s">
        <v>7</v>
      </c>
      <c r="F13795">
        <f>IF(LEFT(Tableau1[[#This Row],[Eléments modifié]],$J$1)=$I$1,Tableau1[[#This Row],[Date]],9^9)</f>
        <v>45407.38449074074</v>
      </c>
      <c r="G13795" s="9">
        <f>IF(Tableau1[[#This Row],[Date]]=_xlfn.MINIFS(Tableau1[1er],Tableau1[N° BL],Tableau1[[#This Row],[N° BL]],Tableau1[1er],Tableau1[[#This Row],[Date]]),D13794,"")</f>
        <v>211</v>
      </c>
    </row>
    <row r="13796" spans="1:7" ht="14.25" customHeight="1" x14ac:dyDescent="0.25">
      <c r="A13796" s="1" t="s">
        <v>6134</v>
      </c>
      <c r="B13796" s="1" t="s">
        <v>6135</v>
      </c>
      <c r="C13796" s="7">
        <v>45406.378854166665</v>
      </c>
      <c r="D13796" s="10">
        <v>176</v>
      </c>
      <c r="E13796" s="1" t="s">
        <v>14</v>
      </c>
      <c r="F13796">
        <f>IF(LEFT(Tableau1[[#This Row],[Eléments modifié]],$J$1)=$I$1,Tableau1[[#This Row],[Date]],9^9)</f>
        <v>387420489</v>
      </c>
      <c r="G13796" s="9" t="str">
        <f>IF(Tableau1[[#This Row],[Date]]=_xlfn.MINIFS(Tableau1[1er],Tableau1[N° BL],Tableau1[[#This Row],[N° BL]],Tableau1[1er],Tableau1[[#This Row],[Date]]),D13795,"")</f>
        <v/>
      </c>
    </row>
    <row r="13797" spans="1:7" ht="14.25" customHeight="1" x14ac:dyDescent="0.25">
      <c r="A13797" s="1" t="s">
        <v>6134</v>
      </c>
      <c r="B13797" s="1" t="s">
        <v>6135</v>
      </c>
      <c r="C13797" s="7">
        <v>45406.398587962962</v>
      </c>
      <c r="D13797" s="10">
        <v>189</v>
      </c>
      <c r="E13797" s="1" t="s">
        <v>7</v>
      </c>
      <c r="F13797">
        <f>IF(LEFT(Tableau1[[#This Row],[Eléments modifié]],$J$1)=$I$1,Tableau1[[#This Row],[Date]],9^9)</f>
        <v>45406.398587962962</v>
      </c>
      <c r="G13797" s="9">
        <f>IF(Tableau1[[#This Row],[Date]]=_xlfn.MINIFS(Tableau1[1er],Tableau1[N° BL],Tableau1[[#This Row],[N° BL]],Tableau1[1er],Tableau1[[#This Row],[Date]]),D13796,"")</f>
        <v>176</v>
      </c>
    </row>
    <row r="13798" spans="1:7" ht="14.25" customHeight="1" x14ac:dyDescent="0.25">
      <c r="A13798" s="1" t="s">
        <v>6134</v>
      </c>
      <c r="B13798" s="1" t="s">
        <v>6135</v>
      </c>
      <c r="C13798" s="7">
        <v>45406.491527777776</v>
      </c>
      <c r="D13798" s="10">
        <v>182</v>
      </c>
      <c r="E13798" s="1" t="s">
        <v>98</v>
      </c>
      <c r="F13798">
        <f>IF(LEFT(Tableau1[[#This Row],[Eléments modifié]],$J$1)=$I$1,Tableau1[[#This Row],[Date]],9^9)</f>
        <v>387420489</v>
      </c>
      <c r="G13798" s="9" t="str">
        <f>IF(Tableau1[[#This Row],[Date]]=_xlfn.MINIFS(Tableau1[1er],Tableau1[N° BL],Tableau1[[#This Row],[N° BL]],Tableau1[1er],Tableau1[[#This Row],[Date]]),D13797,"")</f>
        <v/>
      </c>
    </row>
    <row r="13799" spans="1:7" ht="14.25" customHeight="1" x14ac:dyDescent="0.25">
      <c r="A13799" s="1" t="s">
        <v>6134</v>
      </c>
      <c r="B13799" s="1" t="s">
        <v>6135</v>
      </c>
      <c r="C13799" s="7">
        <v>45406.492928240739</v>
      </c>
      <c r="D13799" s="10">
        <v>182</v>
      </c>
      <c r="E13799" s="1" t="s">
        <v>32</v>
      </c>
      <c r="F13799">
        <f>IF(LEFT(Tableau1[[#This Row],[Eléments modifié]],$J$1)=$I$1,Tableau1[[#This Row],[Date]],9^9)</f>
        <v>387420489</v>
      </c>
      <c r="G13799" s="9" t="str">
        <f>IF(Tableau1[[#This Row],[Date]]=_xlfn.MINIFS(Tableau1[1er],Tableau1[N° BL],Tableau1[[#This Row],[N° BL]],Tableau1[1er],Tableau1[[#This Row],[Date]]),D13798,"")</f>
        <v/>
      </c>
    </row>
    <row r="13800" spans="1:7" ht="14.25" customHeight="1" x14ac:dyDescent="0.25">
      <c r="A13800" s="1" t="s">
        <v>6134</v>
      </c>
      <c r="B13800" s="1" t="s">
        <v>6135</v>
      </c>
      <c r="C13800" s="7">
        <v>45406.498495370368</v>
      </c>
      <c r="D13800" s="10">
        <v>188</v>
      </c>
      <c r="E13800" s="1" t="s">
        <v>7</v>
      </c>
      <c r="F13800">
        <f>IF(LEFT(Tableau1[[#This Row],[Eléments modifié]],$J$1)=$I$1,Tableau1[[#This Row],[Date]],9^9)</f>
        <v>45406.498495370368</v>
      </c>
      <c r="G13800" s="9">
        <f>IF(Tableau1[[#This Row],[Date]]=_xlfn.MINIFS(Tableau1[1er],Tableau1[N° BL],Tableau1[[#This Row],[N° BL]],Tableau1[1er],Tableau1[[#This Row],[Date]]),D13799,"")</f>
        <v>182</v>
      </c>
    </row>
    <row r="13801" spans="1:7" ht="14.25" customHeight="1" x14ac:dyDescent="0.25">
      <c r="A13801" s="1" t="s">
        <v>6134</v>
      </c>
      <c r="B13801" s="1" t="s">
        <v>6135</v>
      </c>
      <c r="C13801" s="7">
        <v>45406.621851851851</v>
      </c>
      <c r="D13801" s="10">
        <v>188</v>
      </c>
      <c r="E13801" s="1" t="s">
        <v>98</v>
      </c>
      <c r="F13801">
        <f>IF(LEFT(Tableau1[[#This Row],[Eléments modifié]],$J$1)=$I$1,Tableau1[[#This Row],[Date]],9^9)</f>
        <v>387420489</v>
      </c>
      <c r="G13801" s="9" t="str">
        <f>IF(Tableau1[[#This Row],[Date]]=_xlfn.MINIFS(Tableau1[1er],Tableau1[N° BL],Tableau1[[#This Row],[N° BL]],Tableau1[1er],Tableau1[[#This Row],[Date]]),D13800,"")</f>
        <v/>
      </c>
    </row>
    <row r="13802" spans="1:7" ht="14.25" customHeight="1" x14ac:dyDescent="0.25">
      <c r="A13802" s="1" t="s">
        <v>6134</v>
      </c>
      <c r="B13802" s="1" t="s">
        <v>6135</v>
      </c>
      <c r="C13802" s="7">
        <v>45406.62195601852</v>
      </c>
      <c r="D13802" s="10">
        <v>188</v>
      </c>
      <c r="E13802" s="1" t="s">
        <v>32</v>
      </c>
      <c r="F13802">
        <f>IF(LEFT(Tableau1[[#This Row],[Eléments modifié]],$J$1)=$I$1,Tableau1[[#This Row],[Date]],9^9)</f>
        <v>387420489</v>
      </c>
      <c r="G13802" s="9" t="str">
        <f>IF(Tableau1[[#This Row],[Date]]=_xlfn.MINIFS(Tableau1[1er],Tableau1[N° BL],Tableau1[[#This Row],[N° BL]],Tableau1[1er],Tableau1[[#This Row],[Date]]),D13801,"")</f>
        <v/>
      </c>
    </row>
    <row r="13803" spans="1:7" ht="14.25" customHeight="1" x14ac:dyDescent="0.25">
      <c r="A13803" s="1" t="s">
        <v>6134</v>
      </c>
      <c r="B13803" s="1" t="s">
        <v>6135</v>
      </c>
      <c r="C13803" s="7">
        <v>45406.62222222222</v>
      </c>
      <c r="D13803" s="10">
        <v>188</v>
      </c>
      <c r="E13803" s="1" t="s">
        <v>7</v>
      </c>
      <c r="F13803">
        <f>IF(LEFT(Tableau1[[#This Row],[Eléments modifié]],$J$1)=$I$1,Tableau1[[#This Row],[Date]],9^9)</f>
        <v>45406.62222222222</v>
      </c>
      <c r="G13803" s="9">
        <f>IF(Tableau1[[#This Row],[Date]]=_xlfn.MINIFS(Tableau1[1er],Tableau1[N° BL],Tableau1[[#This Row],[N° BL]],Tableau1[1er],Tableau1[[#This Row],[Date]]),D13802,"")</f>
        <v>188</v>
      </c>
    </row>
    <row r="13804" spans="1:7" ht="14.25" customHeight="1" x14ac:dyDescent="0.25">
      <c r="A13804" s="1" t="s">
        <v>6317</v>
      </c>
      <c r="B13804" s="1" t="s">
        <v>6318</v>
      </c>
      <c r="C13804" s="7">
        <v>45405.479953703703</v>
      </c>
      <c r="D13804" s="10">
        <v>176</v>
      </c>
      <c r="E13804" s="1" t="s">
        <v>2447</v>
      </c>
      <c r="F13804">
        <f>IF(LEFT(Tableau1[[#This Row],[Eléments modifié]],$J$1)=$I$1,Tableau1[[#This Row],[Date]],9^9)</f>
        <v>387420489</v>
      </c>
      <c r="G13804" s="9" t="str">
        <f>IF(Tableau1[[#This Row],[Date]]=_xlfn.MINIFS(Tableau1[1er],Tableau1[N° BL],Tableau1[[#This Row],[N° BL]],Tableau1[1er],Tableau1[[#This Row],[Date]]),D13803,"")</f>
        <v/>
      </c>
    </row>
    <row r="13805" spans="1:7" ht="14.25" customHeight="1" x14ac:dyDescent="0.25">
      <c r="A13805" s="1" t="s">
        <v>6317</v>
      </c>
      <c r="B13805" s="1" t="s">
        <v>6318</v>
      </c>
      <c r="C13805" s="7">
        <v>45405.511006944442</v>
      </c>
      <c r="D13805" s="10">
        <v>212</v>
      </c>
      <c r="E13805" s="1" t="s">
        <v>7</v>
      </c>
      <c r="F13805">
        <f>IF(LEFT(Tableau1[[#This Row],[Eléments modifié]],$J$1)=$I$1,Tableau1[[#This Row],[Date]],9^9)</f>
        <v>45405.511006944442</v>
      </c>
      <c r="G13805" s="9">
        <f>IF(Tableau1[[#This Row],[Date]]=_xlfn.MINIFS(Tableau1[1er],Tableau1[N° BL],Tableau1[[#This Row],[N° BL]],Tableau1[1er],Tableau1[[#This Row],[Date]]),D13804,"")</f>
        <v>176</v>
      </c>
    </row>
    <row r="13806" spans="1:7" ht="14.25" customHeight="1" x14ac:dyDescent="0.25">
      <c r="A13806" s="1" t="s">
        <v>6269</v>
      </c>
      <c r="B13806" s="1" t="s">
        <v>6270</v>
      </c>
      <c r="C13806" s="7">
        <v>45406.359085648146</v>
      </c>
      <c r="D13806" s="10">
        <v>211</v>
      </c>
      <c r="E13806" s="1" t="s">
        <v>111</v>
      </c>
      <c r="F13806">
        <f>IF(LEFT(Tableau1[[#This Row],[Eléments modifié]],$J$1)=$I$1,Tableau1[[#This Row],[Date]],9^9)</f>
        <v>387420489</v>
      </c>
      <c r="G13806" s="9" t="str">
        <f>IF(Tableau1[[#This Row],[Date]]=_xlfn.MINIFS(Tableau1[1er],Tableau1[N° BL],Tableau1[[#This Row],[N° BL]],Tableau1[1er],Tableau1[[#This Row],[Date]]),D13805,"")</f>
        <v/>
      </c>
    </row>
    <row r="13807" spans="1:7" ht="14.25" customHeight="1" x14ac:dyDescent="0.25">
      <c r="A13807" s="1" t="s">
        <v>6269</v>
      </c>
      <c r="B13807" s="1" t="s">
        <v>6270</v>
      </c>
      <c r="C13807" s="7">
        <v>45406.383391203701</v>
      </c>
      <c r="D13807" s="10">
        <v>176</v>
      </c>
      <c r="E13807" s="1" t="s">
        <v>7</v>
      </c>
      <c r="F13807">
        <f>IF(LEFT(Tableau1[[#This Row],[Eléments modifié]],$J$1)=$I$1,Tableau1[[#This Row],[Date]],9^9)</f>
        <v>45406.383391203701</v>
      </c>
      <c r="G13807" s="9">
        <f>IF(Tableau1[[#This Row],[Date]]=_xlfn.MINIFS(Tableau1[1er],Tableau1[N° BL],Tableau1[[#This Row],[N° BL]],Tableau1[1er],Tableau1[[#This Row],[Date]]),D13806,"")</f>
        <v>211</v>
      </c>
    </row>
    <row r="13808" spans="1:7" ht="14.25" customHeight="1" x14ac:dyDescent="0.25">
      <c r="A13808" s="1" t="s">
        <v>6028</v>
      </c>
      <c r="B13808" s="1" t="s">
        <v>6029</v>
      </c>
      <c r="C13808" s="7">
        <v>45406.399930555555</v>
      </c>
      <c r="D13808" s="10">
        <v>188</v>
      </c>
      <c r="E13808" s="1" t="s">
        <v>32</v>
      </c>
      <c r="F13808">
        <f>IF(LEFT(Tableau1[[#This Row],[Eléments modifié]],$J$1)=$I$1,Tableau1[[#This Row],[Date]],9^9)</f>
        <v>387420489</v>
      </c>
      <c r="G13808" s="9" t="str">
        <f>IF(Tableau1[[#This Row],[Date]]=_xlfn.MINIFS(Tableau1[1er],Tableau1[N° BL],Tableau1[[#This Row],[N° BL]],Tableau1[1er],Tableau1[[#This Row],[Date]]),D13807,"")</f>
        <v/>
      </c>
    </row>
    <row r="13809" spans="1:7" ht="14.25" customHeight="1" x14ac:dyDescent="0.25">
      <c r="A13809" s="1" t="s">
        <v>6028</v>
      </c>
      <c r="B13809" s="1" t="s">
        <v>6029</v>
      </c>
      <c r="C13809" s="7">
        <v>45406.400046296294</v>
      </c>
      <c r="D13809" s="10">
        <v>176</v>
      </c>
      <c r="E13809" s="1" t="s">
        <v>20</v>
      </c>
      <c r="F13809">
        <f>IF(LEFT(Tableau1[[#This Row],[Eléments modifié]],$J$1)=$I$1,Tableau1[[#This Row],[Date]],9^9)</f>
        <v>387420489</v>
      </c>
      <c r="G13809" s="9" t="str">
        <f>IF(Tableau1[[#This Row],[Date]]=_xlfn.MINIFS(Tableau1[1er],Tableau1[N° BL],Tableau1[[#This Row],[N° BL]],Tableau1[1er],Tableau1[[#This Row],[Date]]),D13808,"")</f>
        <v/>
      </c>
    </row>
    <row r="13810" spans="1:7" ht="14.25" customHeight="1" x14ac:dyDescent="0.25">
      <c r="A13810" s="1" t="s">
        <v>6028</v>
      </c>
      <c r="B13810" s="1" t="s">
        <v>6029</v>
      </c>
      <c r="C13810" s="7">
        <v>45406.402407407404</v>
      </c>
      <c r="D13810" s="10">
        <v>182</v>
      </c>
      <c r="E13810" s="1" t="s">
        <v>21</v>
      </c>
      <c r="F13810">
        <f>IF(LEFT(Tableau1[[#This Row],[Eléments modifié]],$J$1)=$I$1,Tableau1[[#This Row],[Date]],9^9)</f>
        <v>387420489</v>
      </c>
      <c r="G13810" s="9" t="str">
        <f>IF(Tableau1[[#This Row],[Date]]=_xlfn.MINIFS(Tableau1[1er],Tableau1[N° BL],Tableau1[[#This Row],[N° BL]],Tableau1[1er],Tableau1[[#This Row],[Date]]),D13809,"")</f>
        <v/>
      </c>
    </row>
    <row r="13811" spans="1:7" ht="14.25" customHeight="1" x14ac:dyDescent="0.25">
      <c r="A13811" s="1" t="s">
        <v>6028</v>
      </c>
      <c r="B13811" s="1" t="s">
        <v>6029</v>
      </c>
      <c r="C13811" s="7">
        <v>45406.402488425927</v>
      </c>
      <c r="D13811" s="10">
        <v>188</v>
      </c>
      <c r="E13811" s="1" t="s">
        <v>20</v>
      </c>
      <c r="F13811">
        <f>IF(LEFT(Tableau1[[#This Row],[Eléments modifié]],$J$1)=$I$1,Tableau1[[#This Row],[Date]],9^9)</f>
        <v>387420489</v>
      </c>
      <c r="G13811" s="9" t="str">
        <f>IF(Tableau1[[#This Row],[Date]]=_xlfn.MINIFS(Tableau1[1er],Tableau1[N° BL],Tableau1[[#This Row],[N° BL]],Tableau1[1er],Tableau1[[#This Row],[Date]]),D13810,"")</f>
        <v/>
      </c>
    </row>
    <row r="13812" spans="1:7" ht="14.25" customHeight="1" x14ac:dyDescent="0.25">
      <c r="A13812" s="1" t="s">
        <v>6028</v>
      </c>
      <c r="B13812" s="1" t="s">
        <v>6029</v>
      </c>
      <c r="C13812" s="7">
        <v>45406.405393518522</v>
      </c>
      <c r="D13812" s="10">
        <v>188</v>
      </c>
      <c r="E13812" s="1" t="s">
        <v>371</v>
      </c>
      <c r="F13812">
        <f>IF(LEFT(Tableau1[[#This Row],[Eléments modifié]],$J$1)=$I$1,Tableau1[[#This Row],[Date]],9^9)</f>
        <v>387420489</v>
      </c>
      <c r="G13812" s="9" t="str">
        <f>IF(Tableau1[[#This Row],[Date]]=_xlfn.MINIFS(Tableau1[1er],Tableau1[N° BL],Tableau1[[#This Row],[N° BL]],Tableau1[1er],Tableau1[[#This Row],[Date]]),D13811,"")</f>
        <v/>
      </c>
    </row>
    <row r="13813" spans="1:7" ht="14.25" customHeight="1" x14ac:dyDescent="0.25">
      <c r="A13813" s="1" t="s">
        <v>6028</v>
      </c>
      <c r="B13813" s="1" t="s">
        <v>6029</v>
      </c>
      <c r="C13813" s="7">
        <v>45406.451296296298</v>
      </c>
      <c r="D13813" s="10">
        <v>209</v>
      </c>
      <c r="E13813" s="1" t="s">
        <v>7</v>
      </c>
      <c r="F13813">
        <f>IF(LEFT(Tableau1[[#This Row],[Eléments modifié]],$J$1)=$I$1,Tableau1[[#This Row],[Date]],9^9)</f>
        <v>45406.451296296298</v>
      </c>
      <c r="G13813" s="9">
        <f>IF(Tableau1[[#This Row],[Date]]=_xlfn.MINIFS(Tableau1[1er],Tableau1[N° BL],Tableau1[[#This Row],[N° BL]],Tableau1[1er],Tableau1[[#This Row],[Date]]),D13812,"")</f>
        <v>188</v>
      </c>
    </row>
    <row r="13814" spans="1:7" ht="14.25" customHeight="1" x14ac:dyDescent="0.25">
      <c r="A13814" s="1" t="s">
        <v>6028</v>
      </c>
      <c r="B13814" s="1" t="s">
        <v>6029</v>
      </c>
      <c r="C13814" s="7">
        <v>45407.449328703704</v>
      </c>
      <c r="D13814" s="10">
        <v>176</v>
      </c>
      <c r="E13814" s="1" t="s">
        <v>98</v>
      </c>
      <c r="F13814">
        <f>IF(LEFT(Tableau1[[#This Row],[Eléments modifié]],$J$1)=$I$1,Tableau1[[#This Row],[Date]],9^9)</f>
        <v>387420489</v>
      </c>
      <c r="G13814" s="9" t="str">
        <f>IF(Tableau1[[#This Row],[Date]]=_xlfn.MINIFS(Tableau1[1er],Tableau1[N° BL],Tableau1[[#This Row],[N° BL]],Tableau1[1er],Tableau1[[#This Row],[Date]]),D13813,"")</f>
        <v/>
      </c>
    </row>
    <row r="13815" spans="1:7" ht="14.25" customHeight="1" x14ac:dyDescent="0.25">
      <c r="A13815" s="1" t="s">
        <v>6028</v>
      </c>
      <c r="B13815" s="1" t="s">
        <v>6029</v>
      </c>
      <c r="C13815" s="7">
        <v>45407.529953703706</v>
      </c>
      <c r="D13815" s="10">
        <v>189</v>
      </c>
      <c r="E13815" s="1" t="s">
        <v>32</v>
      </c>
      <c r="F13815">
        <f>IF(LEFT(Tableau1[[#This Row],[Eléments modifié]],$J$1)=$I$1,Tableau1[[#This Row],[Date]],9^9)</f>
        <v>387420489</v>
      </c>
      <c r="G13815" s="9" t="str">
        <f>IF(Tableau1[[#This Row],[Date]]=_xlfn.MINIFS(Tableau1[1er],Tableau1[N° BL],Tableau1[[#This Row],[N° BL]],Tableau1[1er],Tableau1[[#This Row],[Date]]),D13814,"")</f>
        <v/>
      </c>
    </row>
    <row r="13816" spans="1:7" ht="14.25" customHeight="1" x14ac:dyDescent="0.25">
      <c r="A13816" s="1" t="s">
        <v>6028</v>
      </c>
      <c r="B13816" s="1" t="s">
        <v>6029</v>
      </c>
      <c r="C13816" s="7">
        <v>45407.547650462962</v>
      </c>
      <c r="D13816" s="10">
        <v>188</v>
      </c>
      <c r="E13816" s="1" t="s">
        <v>7</v>
      </c>
      <c r="F13816">
        <f>IF(LEFT(Tableau1[[#This Row],[Eléments modifié]],$J$1)=$I$1,Tableau1[[#This Row],[Date]],9^9)</f>
        <v>45407.547650462962</v>
      </c>
      <c r="G13816" s="9">
        <f>IF(Tableau1[[#This Row],[Date]]=_xlfn.MINIFS(Tableau1[1er],Tableau1[N° BL],Tableau1[[#This Row],[N° BL]],Tableau1[1er],Tableau1[[#This Row],[Date]]),D13815,"")</f>
        <v>189</v>
      </c>
    </row>
    <row r="13817" spans="1:7" ht="14.25" customHeight="1" x14ac:dyDescent="0.25">
      <c r="A13817" s="1" t="s">
        <v>6335</v>
      </c>
      <c r="B13817" s="1" t="s">
        <v>6336</v>
      </c>
      <c r="C13817" s="7">
        <v>45405.437662037039</v>
      </c>
      <c r="D13817" s="10">
        <v>211</v>
      </c>
      <c r="E13817" s="1" t="s">
        <v>5</v>
      </c>
      <c r="F13817">
        <f>IF(LEFT(Tableau1[[#This Row],[Eléments modifié]],$J$1)=$I$1,Tableau1[[#This Row],[Date]],9^9)</f>
        <v>387420489</v>
      </c>
      <c r="G13817" s="9" t="str">
        <f>IF(Tableau1[[#This Row],[Date]]=_xlfn.MINIFS(Tableau1[1er],Tableau1[N° BL],Tableau1[[#This Row],[N° BL]],Tableau1[1er],Tableau1[[#This Row],[Date]]),D13816,"")</f>
        <v/>
      </c>
    </row>
    <row r="13818" spans="1:7" ht="14.25" customHeight="1" x14ac:dyDescent="0.25">
      <c r="A13818" s="1" t="s">
        <v>6335</v>
      </c>
      <c r="B13818" s="1" t="s">
        <v>6336</v>
      </c>
      <c r="C13818" s="7">
        <v>45405.46980324074</v>
      </c>
      <c r="D13818" s="10">
        <v>179</v>
      </c>
      <c r="E13818" s="1" t="s">
        <v>7</v>
      </c>
      <c r="F13818">
        <f>IF(LEFT(Tableau1[[#This Row],[Eléments modifié]],$J$1)=$I$1,Tableau1[[#This Row],[Date]],9^9)</f>
        <v>45405.46980324074</v>
      </c>
      <c r="G13818" s="9">
        <f>IF(Tableau1[[#This Row],[Date]]=_xlfn.MINIFS(Tableau1[1er],Tableau1[N° BL],Tableau1[[#This Row],[N° BL]],Tableau1[1er],Tableau1[[#This Row],[Date]]),D13817,"")</f>
        <v>211</v>
      </c>
    </row>
    <row r="13819" spans="1:7" ht="14.25" customHeight="1" x14ac:dyDescent="0.25">
      <c r="A13819" s="1" t="s">
        <v>6333</v>
      </c>
      <c r="B13819" s="1" t="s">
        <v>6334</v>
      </c>
      <c r="C13819" s="7">
        <v>45405.435335648152</v>
      </c>
      <c r="D13819" s="10">
        <v>179</v>
      </c>
      <c r="E13819" s="1" t="s">
        <v>371</v>
      </c>
      <c r="F13819">
        <f>IF(LEFT(Tableau1[[#This Row],[Eléments modifié]],$J$1)=$I$1,Tableau1[[#This Row],[Date]],9^9)</f>
        <v>387420489</v>
      </c>
      <c r="G13819" s="9" t="str">
        <f>IF(Tableau1[[#This Row],[Date]]=_xlfn.MINIFS(Tableau1[1er],Tableau1[N° BL],Tableau1[[#This Row],[N° BL]],Tableau1[1er],Tableau1[[#This Row],[Date]]),D13818,"")</f>
        <v/>
      </c>
    </row>
    <row r="13820" spans="1:7" ht="14.25" customHeight="1" x14ac:dyDescent="0.25">
      <c r="A13820" s="1" t="s">
        <v>6333</v>
      </c>
      <c r="B13820" s="1" t="s">
        <v>6334</v>
      </c>
      <c r="C13820" s="7">
        <v>45405.470636574071</v>
      </c>
      <c r="D13820" s="10">
        <v>209</v>
      </c>
      <c r="E13820" s="1" t="s">
        <v>7</v>
      </c>
      <c r="F13820">
        <f>IF(LEFT(Tableau1[[#This Row],[Eléments modifié]],$J$1)=$I$1,Tableau1[[#This Row],[Date]],9^9)</f>
        <v>45405.470636574071</v>
      </c>
      <c r="G13820" s="9">
        <f>IF(Tableau1[[#This Row],[Date]]=_xlfn.MINIFS(Tableau1[1er],Tableau1[N° BL],Tableau1[[#This Row],[N° BL]],Tableau1[1er],Tableau1[[#This Row],[Date]]),D13819,"")</f>
        <v>179</v>
      </c>
    </row>
    <row r="13821" spans="1:7" ht="14.25" customHeight="1" x14ac:dyDescent="0.25">
      <c r="A13821" s="1" t="s">
        <v>6319</v>
      </c>
      <c r="B13821" s="1" t="s">
        <v>6320</v>
      </c>
      <c r="C13821" s="7">
        <v>45405.470682870371</v>
      </c>
      <c r="D13821" s="10">
        <v>179</v>
      </c>
      <c r="E13821" s="1" t="s">
        <v>371</v>
      </c>
      <c r="F13821">
        <f>IF(LEFT(Tableau1[[#This Row],[Eléments modifié]],$J$1)=$I$1,Tableau1[[#This Row],[Date]],9^9)</f>
        <v>387420489</v>
      </c>
      <c r="G13821" s="9" t="str">
        <f>IF(Tableau1[[#This Row],[Date]]=_xlfn.MINIFS(Tableau1[1er],Tableau1[N° BL],Tableau1[[#This Row],[N° BL]],Tableau1[1er],Tableau1[[#This Row],[Date]]),D13820,"")</f>
        <v/>
      </c>
    </row>
    <row r="13822" spans="1:7" ht="14.25" customHeight="1" x14ac:dyDescent="0.25">
      <c r="A13822" s="1" t="s">
        <v>6319</v>
      </c>
      <c r="B13822" s="1" t="s">
        <v>6320</v>
      </c>
      <c r="C13822" s="7">
        <v>45405.504895833335</v>
      </c>
      <c r="D13822" s="10">
        <v>209</v>
      </c>
      <c r="E13822" s="1" t="s">
        <v>7</v>
      </c>
      <c r="F13822">
        <f>IF(LEFT(Tableau1[[#This Row],[Eléments modifié]],$J$1)=$I$1,Tableau1[[#This Row],[Date]],9^9)</f>
        <v>45405.504895833335</v>
      </c>
      <c r="G13822" s="9">
        <f>IF(Tableau1[[#This Row],[Date]]=_xlfn.MINIFS(Tableau1[1er],Tableau1[N° BL],Tableau1[[#This Row],[N° BL]],Tableau1[1er],Tableau1[[#This Row],[Date]]),D13821,"")</f>
        <v>179</v>
      </c>
    </row>
    <row r="13823" spans="1:7" ht="14.25" customHeight="1" x14ac:dyDescent="0.25">
      <c r="A13823" s="1" t="s">
        <v>6192</v>
      </c>
      <c r="B13823" s="1" t="s">
        <v>6193</v>
      </c>
      <c r="C13823" s="7">
        <v>45406.505243055559</v>
      </c>
      <c r="D13823" s="10">
        <v>188</v>
      </c>
      <c r="E13823" s="1" t="s">
        <v>371</v>
      </c>
      <c r="F13823">
        <f>IF(LEFT(Tableau1[[#This Row],[Eléments modifié]],$J$1)=$I$1,Tableau1[[#This Row],[Date]],9^9)</f>
        <v>387420489</v>
      </c>
      <c r="G13823" s="9" t="str">
        <f>IF(Tableau1[[#This Row],[Date]]=_xlfn.MINIFS(Tableau1[1er],Tableau1[N° BL],Tableau1[[#This Row],[N° BL]],Tableau1[1er],Tableau1[[#This Row],[Date]]),D13822,"")</f>
        <v/>
      </c>
    </row>
    <row r="13824" spans="1:7" ht="14.25" customHeight="1" x14ac:dyDescent="0.25">
      <c r="A13824" s="1" t="s">
        <v>6192</v>
      </c>
      <c r="B13824" s="1" t="s">
        <v>6193</v>
      </c>
      <c r="C13824" s="7">
        <v>45406.513738425929</v>
      </c>
      <c r="D13824" s="10">
        <v>209</v>
      </c>
      <c r="E13824" s="1" t="s">
        <v>7</v>
      </c>
      <c r="F13824">
        <f>IF(LEFT(Tableau1[[#This Row],[Eléments modifié]],$J$1)=$I$1,Tableau1[[#This Row],[Date]],9^9)</f>
        <v>45406.513738425929</v>
      </c>
      <c r="G13824" s="9">
        <f>IF(Tableau1[[#This Row],[Date]]=_xlfn.MINIFS(Tableau1[1er],Tableau1[N° BL],Tableau1[[#This Row],[N° BL]],Tableau1[1er],Tableau1[[#This Row],[Date]]),D13823,"")</f>
        <v>188</v>
      </c>
    </row>
    <row r="13825" spans="1:7" ht="14.25" customHeight="1" x14ac:dyDescent="0.25">
      <c r="A13825" s="1" t="s">
        <v>6331</v>
      </c>
      <c r="B13825" s="1" t="s">
        <v>6332</v>
      </c>
      <c r="C13825" s="7">
        <v>45405.469965277778</v>
      </c>
      <c r="D13825" s="10">
        <v>209</v>
      </c>
      <c r="E13825" s="1" t="s">
        <v>5</v>
      </c>
      <c r="F13825">
        <f>IF(LEFT(Tableau1[[#This Row],[Eléments modifié]],$J$1)=$I$1,Tableau1[[#This Row],[Date]],9^9)</f>
        <v>387420489</v>
      </c>
      <c r="G13825" s="9" t="str">
        <f>IF(Tableau1[[#This Row],[Date]]=_xlfn.MINIFS(Tableau1[1er],Tableau1[N° BL],Tableau1[[#This Row],[N° BL]],Tableau1[1er],Tableau1[[#This Row],[Date]]),D13824,"")</f>
        <v/>
      </c>
    </row>
    <row r="13826" spans="1:7" ht="14.25" customHeight="1" x14ac:dyDescent="0.25">
      <c r="A13826" s="1" t="s">
        <v>6331</v>
      </c>
      <c r="B13826" s="1" t="s">
        <v>6332</v>
      </c>
      <c r="C13826" s="7">
        <v>45405.475821759261</v>
      </c>
      <c r="D13826" s="10">
        <v>179</v>
      </c>
      <c r="E13826" s="1" t="s">
        <v>7</v>
      </c>
      <c r="F13826">
        <f>IF(LEFT(Tableau1[[#This Row],[Eléments modifié]],$J$1)=$I$1,Tableau1[[#This Row],[Date]],9^9)</f>
        <v>45405.475821759261</v>
      </c>
      <c r="G13826" s="9">
        <f>IF(Tableau1[[#This Row],[Date]]=_xlfn.MINIFS(Tableau1[1er],Tableau1[N° BL],Tableau1[[#This Row],[N° BL]],Tableau1[1er],Tableau1[[#This Row],[Date]]),D13825,"")</f>
        <v>209</v>
      </c>
    </row>
    <row r="13827" spans="1:7" ht="14.25" customHeight="1" x14ac:dyDescent="0.25">
      <c r="A13827" s="1" t="s">
        <v>6232</v>
      </c>
      <c r="B13827" s="1" t="s">
        <v>6233</v>
      </c>
      <c r="C13827" s="7">
        <v>45406.448067129626</v>
      </c>
      <c r="D13827" s="10">
        <v>188</v>
      </c>
      <c r="E13827" s="1" t="s">
        <v>14</v>
      </c>
      <c r="F13827">
        <f>IF(LEFT(Tableau1[[#This Row],[Eléments modifié]],$J$1)=$I$1,Tableau1[[#This Row],[Date]],9^9)</f>
        <v>387420489</v>
      </c>
      <c r="G13827" s="9" t="str">
        <f>IF(Tableau1[[#This Row],[Date]]=_xlfn.MINIFS(Tableau1[1er],Tableau1[N° BL],Tableau1[[#This Row],[N° BL]],Tableau1[1er],Tableau1[[#This Row],[Date]]),D13826,"")</f>
        <v/>
      </c>
    </row>
    <row r="13828" spans="1:7" ht="14.25" customHeight="1" x14ac:dyDescent="0.25">
      <c r="A13828" s="1" t="s">
        <v>6232</v>
      </c>
      <c r="B13828" s="1" t="s">
        <v>6233</v>
      </c>
      <c r="C13828" s="7">
        <v>45406.463460648149</v>
      </c>
      <c r="D13828" s="10">
        <v>189</v>
      </c>
      <c r="E13828" s="1" t="s">
        <v>7</v>
      </c>
      <c r="F13828">
        <f>IF(LEFT(Tableau1[[#This Row],[Eléments modifié]],$J$1)=$I$1,Tableau1[[#This Row],[Date]],9^9)</f>
        <v>45406.463460648149</v>
      </c>
      <c r="G13828" s="9">
        <f>IF(Tableau1[[#This Row],[Date]]=_xlfn.MINIFS(Tableau1[1er],Tableau1[N° BL],Tableau1[[#This Row],[N° BL]],Tableau1[1er],Tableau1[[#This Row],[Date]]),D13827,"")</f>
        <v>188</v>
      </c>
    </row>
    <row r="13829" spans="1:7" ht="14.25" customHeight="1" x14ac:dyDescent="0.25">
      <c r="A13829" s="1" t="s">
        <v>6232</v>
      </c>
      <c r="B13829" s="1" t="s">
        <v>6233</v>
      </c>
      <c r="C13829" s="7">
        <v>45406.465590277781</v>
      </c>
      <c r="D13829" s="10">
        <v>182</v>
      </c>
      <c r="E13829" s="1" t="s">
        <v>98</v>
      </c>
      <c r="F13829">
        <f>IF(LEFT(Tableau1[[#This Row],[Eléments modifié]],$J$1)=$I$1,Tableau1[[#This Row],[Date]],9^9)</f>
        <v>387420489</v>
      </c>
      <c r="G13829" s="9" t="str">
        <f>IF(Tableau1[[#This Row],[Date]]=_xlfn.MINIFS(Tableau1[1er],Tableau1[N° BL],Tableau1[[#This Row],[N° BL]],Tableau1[1er],Tableau1[[#This Row],[Date]]),D13828,"")</f>
        <v/>
      </c>
    </row>
    <row r="13830" spans="1:7" ht="14.25" customHeight="1" x14ac:dyDescent="0.25">
      <c r="A13830" s="1" t="s">
        <v>6232</v>
      </c>
      <c r="B13830" s="1" t="s">
        <v>6233</v>
      </c>
      <c r="C13830" s="7">
        <v>45406.466296296298</v>
      </c>
      <c r="D13830" s="10">
        <v>188</v>
      </c>
      <c r="E13830" s="1" t="s">
        <v>21</v>
      </c>
      <c r="F13830">
        <f>IF(LEFT(Tableau1[[#This Row],[Eléments modifié]],$J$1)=$I$1,Tableau1[[#This Row],[Date]],9^9)</f>
        <v>387420489</v>
      </c>
      <c r="G13830" s="9" t="str">
        <f>IF(Tableau1[[#This Row],[Date]]=_xlfn.MINIFS(Tableau1[1er],Tableau1[N° BL],Tableau1[[#This Row],[N° BL]],Tableau1[1er],Tableau1[[#This Row],[Date]]),D13829,"")</f>
        <v/>
      </c>
    </row>
    <row r="13831" spans="1:7" ht="14.25" customHeight="1" x14ac:dyDescent="0.25">
      <c r="A13831" s="1" t="s">
        <v>6232</v>
      </c>
      <c r="B13831" s="1" t="s">
        <v>6233</v>
      </c>
      <c r="C13831" s="7">
        <v>45406.468449074076</v>
      </c>
      <c r="D13831" s="10">
        <v>182</v>
      </c>
      <c r="E13831" s="1" t="s">
        <v>7</v>
      </c>
      <c r="F13831">
        <f>IF(LEFT(Tableau1[[#This Row],[Eléments modifié]],$J$1)=$I$1,Tableau1[[#This Row],[Date]],9^9)</f>
        <v>45406.468449074076</v>
      </c>
      <c r="G13831" s="9">
        <f>IF(Tableau1[[#This Row],[Date]]=_xlfn.MINIFS(Tableau1[1er],Tableau1[N° BL],Tableau1[[#This Row],[N° BL]],Tableau1[1er],Tableau1[[#This Row],[Date]]),D13830,"")</f>
        <v>188</v>
      </c>
    </row>
    <row r="13832" spans="1:7" ht="14.25" customHeight="1" x14ac:dyDescent="0.25">
      <c r="A13832" s="1" t="s">
        <v>6168</v>
      </c>
      <c r="B13832" s="1" t="s">
        <v>6169</v>
      </c>
      <c r="C13832" s="7">
        <v>45406.489074074074</v>
      </c>
      <c r="D13832" s="10">
        <v>188</v>
      </c>
      <c r="E13832" s="1" t="s">
        <v>32</v>
      </c>
      <c r="F13832">
        <f>IF(LEFT(Tableau1[[#This Row],[Eléments modifié]],$J$1)=$I$1,Tableau1[[#This Row],[Date]],9^9)</f>
        <v>387420489</v>
      </c>
      <c r="G13832" s="9" t="str">
        <f>IF(Tableau1[[#This Row],[Date]]=_xlfn.MINIFS(Tableau1[1er],Tableau1[N° BL],Tableau1[[#This Row],[N° BL]],Tableau1[1er],Tableau1[[#This Row],[Date]]),D13831,"")</f>
        <v/>
      </c>
    </row>
    <row r="13833" spans="1:7" ht="14.25" customHeight="1" x14ac:dyDescent="0.25">
      <c r="A13833" s="1" t="s">
        <v>6168</v>
      </c>
      <c r="B13833" s="1" t="s">
        <v>6169</v>
      </c>
      <c r="C13833" s="7">
        <v>45406.489201388889</v>
      </c>
      <c r="D13833" s="10">
        <v>188</v>
      </c>
      <c r="E13833" s="1" t="s">
        <v>20</v>
      </c>
      <c r="F13833">
        <f>IF(LEFT(Tableau1[[#This Row],[Eléments modifié]],$J$1)=$I$1,Tableau1[[#This Row],[Date]],9^9)</f>
        <v>387420489</v>
      </c>
      <c r="G13833" s="9" t="str">
        <f>IF(Tableau1[[#This Row],[Date]]=_xlfn.MINIFS(Tableau1[1er],Tableau1[N° BL],Tableau1[[#This Row],[N° BL]],Tableau1[1er],Tableau1[[#This Row],[Date]]),D13832,"")</f>
        <v/>
      </c>
    </row>
    <row r="13834" spans="1:7" ht="14.25" customHeight="1" x14ac:dyDescent="0.25">
      <c r="A13834" s="1" t="s">
        <v>6168</v>
      </c>
      <c r="B13834" s="1" t="s">
        <v>6169</v>
      </c>
      <c r="C13834" s="7">
        <v>45406.495798611111</v>
      </c>
      <c r="D13834" s="10">
        <v>182</v>
      </c>
      <c r="E13834" s="1" t="s">
        <v>14</v>
      </c>
      <c r="F13834">
        <f>IF(LEFT(Tableau1[[#This Row],[Eléments modifié]],$J$1)=$I$1,Tableau1[[#This Row],[Date]],9^9)</f>
        <v>387420489</v>
      </c>
      <c r="G13834" s="9" t="str">
        <f>IF(Tableau1[[#This Row],[Date]]=_xlfn.MINIFS(Tableau1[1er],Tableau1[N° BL],Tableau1[[#This Row],[N° BL]],Tableau1[1er],Tableau1[[#This Row],[Date]]),D13833,"")</f>
        <v/>
      </c>
    </row>
    <row r="13835" spans="1:7" ht="14.25" customHeight="1" x14ac:dyDescent="0.25">
      <c r="A13835" s="1" t="s">
        <v>6168</v>
      </c>
      <c r="B13835" s="1" t="s">
        <v>6169</v>
      </c>
      <c r="C13835" s="7">
        <v>45406.561215277776</v>
      </c>
      <c r="D13835" s="10">
        <v>189</v>
      </c>
      <c r="E13835" s="1" t="s">
        <v>7</v>
      </c>
      <c r="F13835">
        <f>IF(LEFT(Tableau1[[#This Row],[Eléments modifié]],$J$1)=$I$1,Tableau1[[#This Row],[Date]],9^9)</f>
        <v>45406.561215277776</v>
      </c>
      <c r="G13835" s="9">
        <f>IF(Tableau1[[#This Row],[Date]]=_xlfn.MINIFS(Tableau1[1er],Tableau1[N° BL],Tableau1[[#This Row],[N° BL]],Tableau1[1er],Tableau1[[#This Row],[Date]]),D13834,"")</f>
        <v>182</v>
      </c>
    </row>
    <row r="13836" spans="1:7" ht="14.25" customHeight="1" x14ac:dyDescent="0.25">
      <c r="A13836" s="1" t="s">
        <v>6263</v>
      </c>
      <c r="B13836" s="1" t="s">
        <v>6264</v>
      </c>
      <c r="C13836" s="7">
        <v>45406.389178240737</v>
      </c>
      <c r="D13836" s="10">
        <v>188</v>
      </c>
      <c r="E13836" s="1" t="s">
        <v>111</v>
      </c>
      <c r="F13836">
        <f>IF(LEFT(Tableau1[[#This Row],[Eléments modifié]],$J$1)=$I$1,Tableau1[[#This Row],[Date]],9^9)</f>
        <v>387420489</v>
      </c>
      <c r="G13836" s="9" t="str">
        <f>IF(Tableau1[[#This Row],[Date]]=_xlfn.MINIFS(Tableau1[1er],Tableau1[N° BL],Tableau1[[#This Row],[N° BL]],Tableau1[1er],Tableau1[[#This Row],[Date]]),D13835,"")</f>
        <v/>
      </c>
    </row>
    <row r="13837" spans="1:7" ht="14.25" customHeight="1" x14ac:dyDescent="0.25">
      <c r="A13837" s="1" t="s">
        <v>6263</v>
      </c>
      <c r="B13837" s="1" t="s">
        <v>6264</v>
      </c>
      <c r="C13837" s="7">
        <v>45406.400254629632</v>
      </c>
      <c r="D13837" s="10">
        <v>176</v>
      </c>
      <c r="E13837" s="1" t="s">
        <v>7</v>
      </c>
      <c r="F13837">
        <f>IF(LEFT(Tableau1[[#This Row],[Eléments modifié]],$J$1)=$I$1,Tableau1[[#This Row],[Date]],9^9)</f>
        <v>45406.400254629632</v>
      </c>
      <c r="G13837" s="9">
        <f>IF(Tableau1[[#This Row],[Date]]=_xlfn.MINIFS(Tableau1[1er],Tableau1[N° BL],Tableau1[[#This Row],[N° BL]],Tableau1[1er],Tableau1[[#This Row],[Date]]),D13836,"")</f>
        <v>188</v>
      </c>
    </row>
    <row r="13838" spans="1:7" ht="14.25" customHeight="1" x14ac:dyDescent="0.25">
      <c r="A13838" s="1" t="s">
        <v>6315</v>
      </c>
      <c r="B13838" s="1" t="s">
        <v>6316</v>
      </c>
      <c r="C13838" s="7">
        <v>45405.48300925926</v>
      </c>
      <c r="D13838" s="10">
        <v>211</v>
      </c>
      <c r="E13838" s="1" t="s">
        <v>14</v>
      </c>
      <c r="F13838">
        <f>IF(LEFT(Tableau1[[#This Row],[Eléments modifié]],$J$1)=$I$1,Tableau1[[#This Row],[Date]],9^9)</f>
        <v>387420489</v>
      </c>
      <c r="G13838" s="9" t="str">
        <f>IF(Tableau1[[#This Row],[Date]]=_xlfn.MINIFS(Tableau1[1er],Tableau1[N° BL],Tableau1[[#This Row],[N° BL]],Tableau1[1er],Tableau1[[#This Row],[Date]]),D13837,"")</f>
        <v/>
      </c>
    </row>
    <row r="13839" spans="1:7" ht="14.25" customHeight="1" x14ac:dyDescent="0.25">
      <c r="A13839" s="1" t="s">
        <v>6315</v>
      </c>
      <c r="B13839" s="1" t="s">
        <v>6316</v>
      </c>
      <c r="C13839" s="7">
        <v>45405.533703703702</v>
      </c>
      <c r="D13839" s="10">
        <v>189</v>
      </c>
      <c r="E13839" s="1" t="s">
        <v>7</v>
      </c>
      <c r="F13839">
        <f>IF(LEFT(Tableau1[[#This Row],[Eléments modifié]],$J$1)=$I$1,Tableau1[[#This Row],[Date]],9^9)</f>
        <v>45405.533703703702</v>
      </c>
      <c r="G13839" s="9">
        <f>IF(Tableau1[[#This Row],[Date]]=_xlfn.MINIFS(Tableau1[1er],Tableau1[N° BL],Tableau1[[#This Row],[N° BL]],Tableau1[1er],Tableau1[[#This Row],[Date]]),D13838,"")</f>
        <v>211</v>
      </c>
    </row>
    <row r="13840" spans="1:7" ht="14.25" customHeight="1" x14ac:dyDescent="0.25">
      <c r="A13840" s="1" t="s">
        <v>6110</v>
      </c>
      <c r="B13840" s="1" t="s">
        <v>6111</v>
      </c>
      <c r="C13840" s="7">
        <v>45406.383425925924</v>
      </c>
      <c r="D13840" s="10">
        <v>176</v>
      </c>
      <c r="E13840" s="1" t="s">
        <v>111</v>
      </c>
      <c r="F13840">
        <f>IF(LEFT(Tableau1[[#This Row],[Eléments modifié]],$J$1)=$I$1,Tableau1[[#This Row],[Date]],9^9)</f>
        <v>387420489</v>
      </c>
      <c r="G13840" s="9" t="str">
        <f>IF(Tableau1[[#This Row],[Date]]=_xlfn.MINIFS(Tableau1[1er],Tableau1[N° BL],Tableau1[[#This Row],[N° BL]],Tableau1[1er],Tableau1[[#This Row],[Date]]),D13839,"")</f>
        <v/>
      </c>
    </row>
    <row r="13841" spans="1:7" ht="14.25" customHeight="1" x14ac:dyDescent="0.25">
      <c r="A13841" s="1" t="s">
        <v>6110</v>
      </c>
      <c r="B13841" s="1" t="s">
        <v>6111</v>
      </c>
      <c r="C13841" s="7">
        <v>45406.389155092591</v>
      </c>
      <c r="D13841" s="10">
        <v>176</v>
      </c>
      <c r="E13841" s="1" t="s">
        <v>7</v>
      </c>
      <c r="F13841">
        <f>IF(LEFT(Tableau1[[#This Row],[Eléments modifié]],$J$1)=$I$1,Tableau1[[#This Row],[Date]],9^9)</f>
        <v>45406.389155092591</v>
      </c>
      <c r="G13841" s="9">
        <f>IF(Tableau1[[#This Row],[Date]]=_xlfn.MINIFS(Tableau1[1er],Tableau1[N° BL],Tableau1[[#This Row],[N° BL]],Tableau1[1er],Tableau1[[#This Row],[Date]]),D13840,"")</f>
        <v>176</v>
      </c>
    </row>
    <row r="13842" spans="1:7" ht="14.25" customHeight="1" x14ac:dyDescent="0.25">
      <c r="A13842" s="1" t="s">
        <v>6110</v>
      </c>
      <c r="B13842" s="1" t="s">
        <v>6111</v>
      </c>
      <c r="C13842" s="7">
        <v>45406.676863425928</v>
      </c>
      <c r="D13842" s="10">
        <v>188</v>
      </c>
      <c r="E13842" s="1" t="s">
        <v>98</v>
      </c>
      <c r="F13842">
        <f>IF(LEFT(Tableau1[[#This Row],[Eléments modifié]],$J$1)=$I$1,Tableau1[[#This Row],[Date]],9^9)</f>
        <v>387420489</v>
      </c>
      <c r="G13842" s="9" t="str">
        <f>IF(Tableau1[[#This Row],[Date]]=_xlfn.MINIFS(Tableau1[1er],Tableau1[N° BL],Tableau1[[#This Row],[N° BL]],Tableau1[1er],Tableau1[[#This Row],[Date]]),D13841,"")</f>
        <v/>
      </c>
    </row>
    <row r="13843" spans="1:7" ht="14.25" customHeight="1" x14ac:dyDescent="0.25">
      <c r="A13843" s="1" t="s">
        <v>6110</v>
      </c>
      <c r="B13843" s="1" t="s">
        <v>6111</v>
      </c>
      <c r="C13843" s="7">
        <v>45406.677997685183</v>
      </c>
      <c r="D13843" s="10">
        <v>212</v>
      </c>
      <c r="E13843" s="1" t="s">
        <v>32</v>
      </c>
      <c r="F13843">
        <f>IF(LEFT(Tableau1[[#This Row],[Eléments modifié]],$J$1)=$I$1,Tableau1[[#This Row],[Date]],9^9)</f>
        <v>387420489</v>
      </c>
      <c r="G13843" s="9" t="str">
        <f>IF(Tableau1[[#This Row],[Date]]=_xlfn.MINIFS(Tableau1[1er],Tableau1[N° BL],Tableau1[[#This Row],[N° BL]],Tableau1[1er],Tableau1[[#This Row],[Date]]),D13842,"")</f>
        <v/>
      </c>
    </row>
    <row r="13844" spans="1:7" ht="14.25" customHeight="1" x14ac:dyDescent="0.25">
      <c r="A13844" s="1" t="s">
        <v>6110</v>
      </c>
      <c r="B13844" s="1" t="s">
        <v>6111</v>
      </c>
      <c r="C13844" s="7">
        <v>45406.685833333337</v>
      </c>
      <c r="D13844" s="10">
        <v>188</v>
      </c>
      <c r="E13844" s="1" t="s">
        <v>7</v>
      </c>
      <c r="F13844">
        <f>IF(LEFT(Tableau1[[#This Row],[Eléments modifié]],$J$1)=$I$1,Tableau1[[#This Row],[Date]],9^9)</f>
        <v>45406.685833333337</v>
      </c>
      <c r="G13844" s="9">
        <f>IF(Tableau1[[#This Row],[Date]]=_xlfn.MINIFS(Tableau1[1er],Tableau1[N° BL],Tableau1[[#This Row],[N° BL]],Tableau1[1er],Tableau1[[#This Row],[Date]]),D13843,"")</f>
        <v>212</v>
      </c>
    </row>
    <row r="13845" spans="1:7" ht="14.25" customHeight="1" x14ac:dyDescent="0.25">
      <c r="A13845" s="1" t="s">
        <v>6184</v>
      </c>
      <c r="B13845" s="1" t="s">
        <v>6185</v>
      </c>
      <c r="C13845" s="7">
        <v>45406.508958333332</v>
      </c>
      <c r="D13845" s="10">
        <v>188</v>
      </c>
      <c r="E13845" s="1" t="s">
        <v>32</v>
      </c>
      <c r="F13845">
        <f>IF(LEFT(Tableau1[[#This Row],[Eléments modifié]],$J$1)=$I$1,Tableau1[[#This Row],[Date]],9^9)</f>
        <v>387420489</v>
      </c>
      <c r="G13845" s="9" t="str">
        <f>IF(Tableau1[[#This Row],[Date]]=_xlfn.MINIFS(Tableau1[1er],Tableau1[N° BL],Tableau1[[#This Row],[N° BL]],Tableau1[1er],Tableau1[[#This Row],[Date]]),D13844,"")</f>
        <v/>
      </c>
    </row>
    <row r="13846" spans="1:7" ht="14.25" customHeight="1" x14ac:dyDescent="0.25">
      <c r="A13846" s="1" t="s">
        <v>6184</v>
      </c>
      <c r="B13846" s="1" t="s">
        <v>6185</v>
      </c>
      <c r="C13846" s="7">
        <v>45406.509131944447</v>
      </c>
      <c r="D13846" s="10">
        <v>212</v>
      </c>
      <c r="E13846" s="1" t="s">
        <v>20</v>
      </c>
      <c r="F13846">
        <f>IF(LEFT(Tableau1[[#This Row],[Eléments modifié]],$J$1)=$I$1,Tableau1[[#This Row],[Date]],9^9)</f>
        <v>387420489</v>
      </c>
      <c r="G13846" s="9" t="str">
        <f>IF(Tableau1[[#This Row],[Date]]=_xlfn.MINIFS(Tableau1[1er],Tableau1[N° BL],Tableau1[[#This Row],[N° BL]],Tableau1[1er],Tableau1[[#This Row],[Date]]),D13845,"")</f>
        <v/>
      </c>
    </row>
    <row r="13847" spans="1:7" ht="14.25" customHeight="1" x14ac:dyDescent="0.25">
      <c r="A13847" s="1" t="s">
        <v>6184</v>
      </c>
      <c r="B13847" s="1" t="s">
        <v>6185</v>
      </c>
      <c r="C13847" s="7">
        <v>45406.510451388887</v>
      </c>
      <c r="D13847" s="10">
        <v>188</v>
      </c>
      <c r="E13847" s="1" t="s">
        <v>2447</v>
      </c>
      <c r="F13847">
        <f>IF(LEFT(Tableau1[[#This Row],[Eléments modifié]],$J$1)=$I$1,Tableau1[[#This Row],[Date]],9^9)</f>
        <v>387420489</v>
      </c>
      <c r="G13847" s="9" t="str">
        <f>IF(Tableau1[[#This Row],[Date]]=_xlfn.MINIFS(Tableau1[1er],Tableau1[N° BL],Tableau1[[#This Row],[N° BL]],Tableau1[1er],Tableau1[[#This Row],[Date]]),D13846,"")</f>
        <v/>
      </c>
    </row>
    <row r="13848" spans="1:7" ht="14.25" customHeight="1" x14ac:dyDescent="0.25">
      <c r="A13848" s="1" t="s">
        <v>6184</v>
      </c>
      <c r="B13848" s="1" t="s">
        <v>6185</v>
      </c>
      <c r="C13848" s="7">
        <v>45406.524027777778</v>
      </c>
      <c r="D13848" s="10">
        <v>212</v>
      </c>
      <c r="E13848" s="1" t="s">
        <v>7</v>
      </c>
      <c r="F13848">
        <f>IF(LEFT(Tableau1[[#This Row],[Eléments modifié]],$J$1)=$I$1,Tableau1[[#This Row],[Date]],9^9)</f>
        <v>45406.524027777778</v>
      </c>
      <c r="G13848" s="9">
        <f>IF(Tableau1[[#This Row],[Date]]=_xlfn.MINIFS(Tableau1[1er],Tableau1[N° BL],Tableau1[[#This Row],[N° BL]],Tableau1[1er],Tableau1[[#This Row],[Date]]),D13847,"")</f>
        <v>188</v>
      </c>
    </row>
    <row r="13849" spans="1:7" ht="14.25" customHeight="1" x14ac:dyDescent="0.25">
      <c r="A13849" s="1" t="s">
        <v>6170</v>
      </c>
      <c r="B13849" s="1" t="s">
        <v>6171</v>
      </c>
      <c r="C13849" s="7">
        <v>45406.516712962963</v>
      </c>
      <c r="D13849" s="10">
        <v>188</v>
      </c>
      <c r="E13849" s="1" t="s">
        <v>32</v>
      </c>
      <c r="F13849">
        <f>IF(LEFT(Tableau1[[#This Row],[Eléments modifié]],$J$1)=$I$1,Tableau1[[#This Row],[Date]],9^9)</f>
        <v>387420489</v>
      </c>
      <c r="G13849" s="9" t="str">
        <f>IF(Tableau1[[#This Row],[Date]]=_xlfn.MINIFS(Tableau1[1er],Tableau1[N° BL],Tableau1[[#This Row],[N° BL]],Tableau1[1er],Tableau1[[#This Row],[Date]]),D13848,"")</f>
        <v/>
      </c>
    </row>
    <row r="13850" spans="1:7" ht="14.25" customHeight="1" x14ac:dyDescent="0.25">
      <c r="A13850" s="1" t="s">
        <v>6170</v>
      </c>
      <c r="B13850" s="1" t="s">
        <v>6171</v>
      </c>
      <c r="C13850" s="7">
        <v>45406.516793981478</v>
      </c>
      <c r="D13850" s="10">
        <v>188</v>
      </c>
      <c r="E13850" s="1" t="s">
        <v>20</v>
      </c>
      <c r="F13850">
        <f>IF(LEFT(Tableau1[[#This Row],[Eléments modifié]],$J$1)=$I$1,Tableau1[[#This Row],[Date]],9^9)</f>
        <v>387420489</v>
      </c>
      <c r="G13850" s="9" t="str">
        <f>IF(Tableau1[[#This Row],[Date]]=_xlfn.MINIFS(Tableau1[1er],Tableau1[N° BL],Tableau1[[#This Row],[N° BL]],Tableau1[1er],Tableau1[[#This Row],[Date]]),D13849,"")</f>
        <v/>
      </c>
    </row>
    <row r="13851" spans="1:7" ht="14.25" customHeight="1" x14ac:dyDescent="0.25">
      <c r="A13851" s="1" t="s">
        <v>6170</v>
      </c>
      <c r="B13851" s="1" t="s">
        <v>6171</v>
      </c>
      <c r="C13851" s="7">
        <v>45406.520740740743</v>
      </c>
      <c r="D13851" s="10">
        <v>188</v>
      </c>
      <c r="E13851" s="1" t="s">
        <v>32</v>
      </c>
      <c r="F13851">
        <f>IF(LEFT(Tableau1[[#This Row],[Eléments modifié]],$J$1)=$I$1,Tableau1[[#This Row],[Date]],9^9)</f>
        <v>387420489</v>
      </c>
      <c r="G13851" s="9" t="str">
        <f>IF(Tableau1[[#This Row],[Date]]=_xlfn.MINIFS(Tableau1[1er],Tableau1[N° BL],Tableau1[[#This Row],[N° BL]],Tableau1[1er],Tableau1[[#This Row],[Date]]),D13850,"")</f>
        <v/>
      </c>
    </row>
    <row r="13852" spans="1:7" ht="14.25" customHeight="1" x14ac:dyDescent="0.25">
      <c r="A13852" s="1" t="s">
        <v>6170</v>
      </c>
      <c r="B13852" s="1" t="s">
        <v>6171</v>
      </c>
      <c r="C13852" s="7">
        <v>45406.520798611113</v>
      </c>
      <c r="D13852" s="10">
        <v>188</v>
      </c>
      <c r="E13852" s="1" t="s">
        <v>20</v>
      </c>
      <c r="F13852">
        <f>IF(LEFT(Tableau1[[#This Row],[Eléments modifié]],$J$1)=$I$1,Tableau1[[#This Row],[Date]],9^9)</f>
        <v>387420489</v>
      </c>
      <c r="G13852" s="9" t="str">
        <f>IF(Tableau1[[#This Row],[Date]]=_xlfn.MINIFS(Tableau1[1er],Tableau1[N° BL],Tableau1[[#This Row],[N° BL]],Tableau1[1er],Tableau1[[#This Row],[Date]]),D13851,"")</f>
        <v/>
      </c>
    </row>
    <row r="13853" spans="1:7" ht="14.25" customHeight="1" x14ac:dyDescent="0.25">
      <c r="A13853" s="1" t="s">
        <v>6170</v>
      </c>
      <c r="B13853" s="1" t="s">
        <v>6171</v>
      </c>
      <c r="C13853" s="7">
        <v>45406.523136574076</v>
      </c>
      <c r="D13853" s="10">
        <v>188</v>
      </c>
      <c r="E13853" s="1" t="s">
        <v>371</v>
      </c>
      <c r="F13853">
        <f>IF(LEFT(Tableau1[[#This Row],[Eléments modifié]],$J$1)=$I$1,Tableau1[[#This Row],[Date]],9^9)</f>
        <v>387420489</v>
      </c>
      <c r="G13853" s="9" t="str">
        <f>IF(Tableau1[[#This Row],[Date]]=_xlfn.MINIFS(Tableau1[1er],Tableau1[N° BL],Tableau1[[#This Row],[N° BL]],Tableau1[1er],Tableau1[[#This Row],[Date]]),D13852,"")</f>
        <v/>
      </c>
    </row>
    <row r="13854" spans="1:7" ht="14.25" customHeight="1" x14ac:dyDescent="0.25">
      <c r="A13854" s="1" t="s">
        <v>6170</v>
      </c>
      <c r="B13854" s="1" t="s">
        <v>6171</v>
      </c>
      <c r="C13854" s="7">
        <v>45406.559259259258</v>
      </c>
      <c r="D13854" s="10">
        <v>209</v>
      </c>
      <c r="E13854" s="1" t="s">
        <v>7</v>
      </c>
      <c r="F13854">
        <f>IF(LEFT(Tableau1[[#This Row],[Eléments modifié]],$J$1)=$I$1,Tableau1[[#This Row],[Date]],9^9)</f>
        <v>45406.559259259258</v>
      </c>
      <c r="G13854" s="9">
        <f>IF(Tableau1[[#This Row],[Date]]=_xlfn.MINIFS(Tableau1[1er],Tableau1[N° BL],Tableau1[[#This Row],[N° BL]],Tableau1[1er],Tableau1[[#This Row],[Date]]),D13853,"")</f>
        <v>188</v>
      </c>
    </row>
    <row r="13855" spans="1:7" ht="14.25" customHeight="1" x14ac:dyDescent="0.25">
      <c r="A13855" s="1" t="s">
        <v>6323</v>
      </c>
      <c r="B13855" s="1" t="s">
        <v>6324</v>
      </c>
      <c r="C13855" s="7">
        <v>45405.465474537035</v>
      </c>
      <c r="D13855" s="10">
        <v>179</v>
      </c>
      <c r="E13855" s="1" t="s">
        <v>14</v>
      </c>
      <c r="F13855">
        <f>IF(LEFT(Tableau1[[#This Row],[Eléments modifié]],$J$1)=$I$1,Tableau1[[#This Row],[Date]],9^9)</f>
        <v>387420489</v>
      </c>
      <c r="G13855" s="9" t="str">
        <f>IF(Tableau1[[#This Row],[Date]]=_xlfn.MINIFS(Tableau1[1er],Tableau1[N° BL],Tableau1[[#This Row],[N° BL]],Tableau1[1er],Tableau1[[#This Row],[Date]]),D13854,"")</f>
        <v/>
      </c>
    </row>
    <row r="13856" spans="1:7" ht="14.25" customHeight="1" x14ac:dyDescent="0.25">
      <c r="A13856" s="1" t="s">
        <v>6323</v>
      </c>
      <c r="B13856" s="1" t="s">
        <v>6324</v>
      </c>
      <c r="C13856" s="7">
        <v>45405.482766203706</v>
      </c>
      <c r="D13856" s="10">
        <v>189</v>
      </c>
      <c r="E13856" s="1" t="s">
        <v>7</v>
      </c>
      <c r="F13856">
        <f>IF(LEFT(Tableau1[[#This Row],[Eléments modifié]],$J$1)=$I$1,Tableau1[[#This Row],[Date]],9^9)</f>
        <v>45405.482766203706</v>
      </c>
      <c r="G13856" s="9">
        <f>IF(Tableau1[[#This Row],[Date]]=_xlfn.MINIFS(Tableau1[1er],Tableau1[N° BL],Tableau1[[#This Row],[N° BL]],Tableau1[1er],Tableau1[[#This Row],[Date]]),D13855,"")</f>
        <v>179</v>
      </c>
    </row>
    <row r="13857" spans="1:7" ht="14.25" customHeight="1" x14ac:dyDescent="0.25">
      <c r="A13857" s="1" t="s">
        <v>6142</v>
      </c>
      <c r="B13857" s="1" t="s">
        <v>6143</v>
      </c>
      <c r="C13857" s="7">
        <v>45406.528194444443</v>
      </c>
      <c r="D13857" s="10">
        <v>188</v>
      </c>
      <c r="E13857" s="1" t="s">
        <v>32</v>
      </c>
      <c r="F13857">
        <f>IF(LEFT(Tableau1[[#This Row],[Eléments modifié]],$J$1)=$I$1,Tableau1[[#This Row],[Date]],9^9)</f>
        <v>387420489</v>
      </c>
      <c r="G13857" s="9" t="str">
        <f>IF(Tableau1[[#This Row],[Date]]=_xlfn.MINIFS(Tableau1[1er],Tableau1[N° BL],Tableau1[[#This Row],[N° BL]],Tableau1[1er],Tableau1[[#This Row],[Date]]),D13856,"")</f>
        <v/>
      </c>
    </row>
    <row r="13858" spans="1:7" ht="14.25" customHeight="1" x14ac:dyDescent="0.25">
      <c r="A13858" s="1" t="s">
        <v>6142</v>
      </c>
      <c r="B13858" s="1" t="s">
        <v>6143</v>
      </c>
      <c r="C13858" s="7">
        <v>45406.528796296298</v>
      </c>
      <c r="D13858" s="10">
        <v>188</v>
      </c>
      <c r="E13858" s="1" t="s">
        <v>20</v>
      </c>
      <c r="F13858">
        <f>IF(LEFT(Tableau1[[#This Row],[Eléments modifié]],$J$1)=$I$1,Tableau1[[#This Row],[Date]],9^9)</f>
        <v>387420489</v>
      </c>
      <c r="G13858" s="9" t="str">
        <f>IF(Tableau1[[#This Row],[Date]]=_xlfn.MINIFS(Tableau1[1er],Tableau1[N° BL],Tableau1[[#This Row],[N° BL]],Tableau1[1er],Tableau1[[#This Row],[Date]]),D13857,"")</f>
        <v/>
      </c>
    </row>
    <row r="13859" spans="1:7" ht="14.25" customHeight="1" x14ac:dyDescent="0.25">
      <c r="A13859" s="1" t="s">
        <v>6142</v>
      </c>
      <c r="B13859" s="1" t="s">
        <v>6143</v>
      </c>
      <c r="C13859" s="7">
        <v>45406.534537037034</v>
      </c>
      <c r="D13859" s="10">
        <v>188</v>
      </c>
      <c r="E13859" s="1" t="s">
        <v>32</v>
      </c>
      <c r="F13859">
        <f>IF(LEFT(Tableau1[[#This Row],[Eléments modifié]],$J$1)=$I$1,Tableau1[[#This Row],[Date]],9^9)</f>
        <v>387420489</v>
      </c>
      <c r="G13859" s="9" t="str">
        <f>IF(Tableau1[[#This Row],[Date]]=_xlfn.MINIFS(Tableau1[1er],Tableau1[N° BL],Tableau1[[#This Row],[N° BL]],Tableau1[1er],Tableau1[[#This Row],[Date]]),D13858,"")</f>
        <v/>
      </c>
    </row>
    <row r="13860" spans="1:7" ht="14.25" customHeight="1" x14ac:dyDescent="0.25">
      <c r="A13860" s="1" t="s">
        <v>6142</v>
      </c>
      <c r="B13860" s="1" t="s">
        <v>6143</v>
      </c>
      <c r="C13860" s="7">
        <v>45406.534895833334</v>
      </c>
      <c r="D13860" s="10">
        <v>188</v>
      </c>
      <c r="E13860" s="1" t="s">
        <v>20</v>
      </c>
      <c r="F13860">
        <f>IF(LEFT(Tableau1[[#This Row],[Eléments modifié]],$J$1)=$I$1,Tableau1[[#This Row],[Date]],9^9)</f>
        <v>387420489</v>
      </c>
      <c r="G13860" s="9" t="str">
        <f>IF(Tableau1[[#This Row],[Date]]=_xlfn.MINIFS(Tableau1[1er],Tableau1[N° BL],Tableau1[[#This Row],[N° BL]],Tableau1[1er],Tableau1[[#This Row],[Date]]),D13859,"")</f>
        <v/>
      </c>
    </row>
    <row r="13861" spans="1:7" ht="14.25" customHeight="1" x14ac:dyDescent="0.25">
      <c r="A13861" s="1" t="s">
        <v>6142</v>
      </c>
      <c r="B13861" s="1" t="s">
        <v>6143</v>
      </c>
      <c r="C13861" s="7">
        <v>45406.538761574076</v>
      </c>
      <c r="D13861" s="10">
        <v>188</v>
      </c>
      <c r="E13861" s="1" t="s">
        <v>32</v>
      </c>
      <c r="F13861">
        <f>IF(LEFT(Tableau1[[#This Row],[Eléments modifié]],$J$1)=$I$1,Tableau1[[#This Row],[Date]],9^9)</f>
        <v>387420489</v>
      </c>
      <c r="G13861" s="9" t="str">
        <f>IF(Tableau1[[#This Row],[Date]]=_xlfn.MINIFS(Tableau1[1er],Tableau1[N° BL],Tableau1[[#This Row],[N° BL]],Tableau1[1er],Tableau1[[#This Row],[Date]]),D13860,"")</f>
        <v/>
      </c>
    </row>
    <row r="13862" spans="1:7" ht="14.25" customHeight="1" x14ac:dyDescent="0.25">
      <c r="A13862" s="1" t="s">
        <v>6142</v>
      </c>
      <c r="B13862" s="1" t="s">
        <v>6143</v>
      </c>
      <c r="C13862" s="7">
        <v>45406.538819444446</v>
      </c>
      <c r="D13862" s="10">
        <v>211</v>
      </c>
      <c r="E13862" s="1" t="s">
        <v>20</v>
      </c>
      <c r="F13862">
        <f>IF(LEFT(Tableau1[[#This Row],[Eléments modifié]],$J$1)=$I$1,Tableau1[[#This Row],[Date]],9^9)</f>
        <v>387420489</v>
      </c>
      <c r="G13862" s="9" t="str">
        <f>IF(Tableau1[[#This Row],[Date]]=_xlfn.MINIFS(Tableau1[1er],Tableau1[N° BL],Tableau1[[#This Row],[N° BL]],Tableau1[1er],Tableau1[[#This Row],[Date]]),D13861,"")</f>
        <v/>
      </c>
    </row>
    <row r="13863" spans="1:7" ht="14.25" customHeight="1" x14ac:dyDescent="0.25">
      <c r="A13863" s="1" t="s">
        <v>6142</v>
      </c>
      <c r="B13863" s="1" t="s">
        <v>6143</v>
      </c>
      <c r="C13863" s="7">
        <v>45406.559467592589</v>
      </c>
      <c r="D13863" s="10">
        <v>211</v>
      </c>
      <c r="E13863" s="1" t="s">
        <v>371</v>
      </c>
      <c r="F13863">
        <f>IF(LEFT(Tableau1[[#This Row],[Eléments modifié]],$J$1)=$I$1,Tableau1[[#This Row],[Date]],9^9)</f>
        <v>387420489</v>
      </c>
      <c r="G13863" s="9" t="str">
        <f>IF(Tableau1[[#This Row],[Date]]=_xlfn.MINIFS(Tableau1[1er],Tableau1[N° BL],Tableau1[[#This Row],[N° BL]],Tableau1[1er],Tableau1[[#This Row],[Date]]),D13862,"")</f>
        <v/>
      </c>
    </row>
    <row r="13864" spans="1:7" ht="14.25" customHeight="1" x14ac:dyDescent="0.25">
      <c r="A13864" s="1" t="s">
        <v>6142</v>
      </c>
      <c r="B13864" s="1" t="s">
        <v>6143</v>
      </c>
      <c r="C13864" s="7">
        <v>45406.561006944445</v>
      </c>
      <c r="D13864" s="10">
        <v>189</v>
      </c>
      <c r="E13864" s="1" t="s">
        <v>20</v>
      </c>
      <c r="F13864">
        <f>IF(LEFT(Tableau1[[#This Row],[Eléments modifié]],$J$1)=$I$1,Tableau1[[#This Row],[Date]],9^9)</f>
        <v>387420489</v>
      </c>
      <c r="G13864" s="9" t="str">
        <f>IF(Tableau1[[#This Row],[Date]]=_xlfn.MINIFS(Tableau1[1er],Tableau1[N° BL],Tableau1[[#This Row],[N° BL]],Tableau1[1er],Tableau1[[#This Row],[Date]]),D13863,"")</f>
        <v/>
      </c>
    </row>
    <row r="13865" spans="1:7" ht="14.25" customHeight="1" x14ac:dyDescent="0.25">
      <c r="A13865" s="1" t="s">
        <v>6142</v>
      </c>
      <c r="B13865" s="1" t="s">
        <v>6143</v>
      </c>
      <c r="C13865" s="7">
        <v>45406.561261574076</v>
      </c>
      <c r="D13865" s="10">
        <v>209</v>
      </c>
      <c r="E13865" s="1" t="s">
        <v>14</v>
      </c>
      <c r="F13865">
        <f>IF(LEFT(Tableau1[[#This Row],[Eléments modifié]],$J$1)=$I$1,Tableau1[[#This Row],[Date]],9^9)</f>
        <v>387420489</v>
      </c>
      <c r="G13865" s="9" t="str">
        <f>IF(Tableau1[[#This Row],[Date]]=_xlfn.MINIFS(Tableau1[1er],Tableau1[N° BL],Tableau1[[#This Row],[N° BL]],Tableau1[1er],Tableau1[[#This Row],[Date]]),D13864,"")</f>
        <v/>
      </c>
    </row>
    <row r="13866" spans="1:7" ht="14.25" customHeight="1" x14ac:dyDescent="0.25">
      <c r="A13866" s="1" t="s">
        <v>6142</v>
      </c>
      <c r="B13866" s="1" t="s">
        <v>6143</v>
      </c>
      <c r="C13866" s="7">
        <v>45406.591840277775</v>
      </c>
      <c r="D13866" s="10">
        <v>189</v>
      </c>
      <c r="E13866" s="1" t="s">
        <v>7</v>
      </c>
      <c r="F13866">
        <f>IF(LEFT(Tableau1[[#This Row],[Eléments modifié]],$J$1)=$I$1,Tableau1[[#This Row],[Date]],9^9)</f>
        <v>45406.591840277775</v>
      </c>
      <c r="G13866" s="9">
        <f>IF(Tableau1[[#This Row],[Date]]=_xlfn.MINIFS(Tableau1[1er],Tableau1[N° BL],Tableau1[[#This Row],[N° BL]],Tableau1[1er],Tableau1[[#This Row],[Date]]),D13865,"")</f>
        <v>209</v>
      </c>
    </row>
    <row r="13867" spans="1:7" ht="14.25" customHeight="1" x14ac:dyDescent="0.25">
      <c r="A13867" s="1" t="s">
        <v>6128</v>
      </c>
      <c r="B13867" s="1" t="s">
        <v>6129</v>
      </c>
      <c r="C13867" s="7">
        <v>45405.717523148145</v>
      </c>
      <c r="D13867" s="10">
        <v>209</v>
      </c>
      <c r="E13867" s="1" t="s">
        <v>371</v>
      </c>
      <c r="F13867">
        <f>IF(LEFT(Tableau1[[#This Row],[Eléments modifié]],$J$1)=$I$1,Tableau1[[#This Row],[Date]],9^9)</f>
        <v>387420489</v>
      </c>
      <c r="G13867" s="9" t="str">
        <f>IF(Tableau1[[#This Row],[Date]]=_xlfn.MINIFS(Tableau1[1er],Tableau1[N° BL],Tableau1[[#This Row],[N° BL]],Tableau1[1er],Tableau1[[#This Row],[Date]]),D13866,"")</f>
        <v/>
      </c>
    </row>
    <row r="13868" spans="1:7" ht="14.25" customHeight="1" x14ac:dyDescent="0.25">
      <c r="A13868" s="1" t="s">
        <v>6128</v>
      </c>
      <c r="B13868" s="1" t="s">
        <v>6129</v>
      </c>
      <c r="C13868" s="7">
        <v>45405.717731481483</v>
      </c>
      <c r="D13868" s="10">
        <v>212</v>
      </c>
      <c r="E13868" s="1" t="s">
        <v>20</v>
      </c>
      <c r="F13868">
        <f>IF(LEFT(Tableau1[[#This Row],[Eléments modifié]],$J$1)=$I$1,Tableau1[[#This Row],[Date]],9^9)</f>
        <v>387420489</v>
      </c>
      <c r="G13868" s="9" t="str">
        <f>IF(Tableau1[[#This Row],[Date]]=_xlfn.MINIFS(Tableau1[1er],Tableau1[N° BL],Tableau1[[#This Row],[N° BL]],Tableau1[1er],Tableau1[[#This Row],[Date]]),D13867,"")</f>
        <v/>
      </c>
    </row>
    <row r="13869" spans="1:7" ht="14.25" customHeight="1" x14ac:dyDescent="0.25">
      <c r="A13869" s="1" t="s">
        <v>6128</v>
      </c>
      <c r="B13869" s="1" t="s">
        <v>6129</v>
      </c>
      <c r="C13869" s="7">
        <v>45405.735300925924</v>
      </c>
      <c r="D13869" s="10">
        <v>212</v>
      </c>
      <c r="E13869" s="1" t="s">
        <v>2447</v>
      </c>
      <c r="F13869">
        <f>IF(LEFT(Tableau1[[#This Row],[Eléments modifié]],$J$1)=$I$1,Tableau1[[#This Row],[Date]],9^9)</f>
        <v>387420489</v>
      </c>
      <c r="G13869" s="9" t="str">
        <f>IF(Tableau1[[#This Row],[Date]]=_xlfn.MINIFS(Tableau1[1er],Tableau1[N° BL],Tableau1[[#This Row],[N° BL]],Tableau1[1er],Tableau1[[#This Row],[Date]]),D13868,"")</f>
        <v/>
      </c>
    </row>
    <row r="13870" spans="1:7" ht="14.25" customHeight="1" x14ac:dyDescent="0.25">
      <c r="A13870" s="1" t="s">
        <v>6128</v>
      </c>
      <c r="B13870" s="1" t="s">
        <v>6129</v>
      </c>
      <c r="C13870" s="7">
        <v>45405.735381944447</v>
      </c>
      <c r="D13870" s="10">
        <v>176</v>
      </c>
      <c r="E13870" s="1" t="s">
        <v>20</v>
      </c>
      <c r="F13870">
        <f>IF(LEFT(Tableau1[[#This Row],[Eléments modifié]],$J$1)=$I$1,Tableau1[[#This Row],[Date]],9^9)</f>
        <v>387420489</v>
      </c>
      <c r="G13870" s="9" t="str">
        <f>IF(Tableau1[[#This Row],[Date]]=_xlfn.MINIFS(Tableau1[1er],Tableau1[N° BL],Tableau1[[#This Row],[N° BL]],Tableau1[1er],Tableau1[[#This Row],[Date]]),D13869,"")</f>
        <v/>
      </c>
    </row>
    <row r="13871" spans="1:7" ht="14.25" customHeight="1" x14ac:dyDescent="0.25">
      <c r="A13871" s="1" t="s">
        <v>6128</v>
      </c>
      <c r="B13871" s="1" t="s">
        <v>6129</v>
      </c>
      <c r="C13871" s="7">
        <v>45406.299837962964</v>
      </c>
      <c r="D13871" s="10">
        <v>176</v>
      </c>
      <c r="E13871" s="1" t="s">
        <v>14</v>
      </c>
      <c r="F13871">
        <f>IF(LEFT(Tableau1[[#This Row],[Eléments modifié]],$J$1)=$I$1,Tableau1[[#This Row],[Date]],9^9)</f>
        <v>387420489</v>
      </c>
      <c r="G13871" s="9" t="str">
        <f>IF(Tableau1[[#This Row],[Date]]=_xlfn.MINIFS(Tableau1[1er],Tableau1[N° BL],Tableau1[[#This Row],[N° BL]],Tableau1[1er],Tableau1[[#This Row],[Date]]),D13870,"")</f>
        <v/>
      </c>
    </row>
    <row r="13872" spans="1:7" ht="14.25" customHeight="1" x14ac:dyDescent="0.25">
      <c r="A13872" s="1" t="s">
        <v>6128</v>
      </c>
      <c r="B13872" s="1" t="s">
        <v>6129</v>
      </c>
      <c r="C13872" s="7">
        <v>45406.328356481485</v>
      </c>
      <c r="D13872" s="10">
        <v>189</v>
      </c>
      <c r="E13872" s="1" t="s">
        <v>7</v>
      </c>
      <c r="F13872">
        <f>IF(LEFT(Tableau1[[#This Row],[Eléments modifié]],$J$1)=$I$1,Tableau1[[#This Row],[Date]],9^9)</f>
        <v>45406.328356481485</v>
      </c>
      <c r="G13872" s="9">
        <f>IF(Tableau1[[#This Row],[Date]]=_xlfn.MINIFS(Tableau1[1er],Tableau1[N° BL],Tableau1[[#This Row],[N° BL]],Tableau1[1er],Tableau1[[#This Row],[Date]]),D13871,"")</f>
        <v>176</v>
      </c>
    </row>
    <row r="13873" spans="1:7" ht="14.25" customHeight="1" x14ac:dyDescent="0.25">
      <c r="A13873" s="1" t="s">
        <v>6128</v>
      </c>
      <c r="B13873" s="1" t="s">
        <v>6129</v>
      </c>
      <c r="C13873" s="7">
        <v>45406.623784722222</v>
      </c>
      <c r="D13873" s="10">
        <v>188</v>
      </c>
      <c r="E13873" s="1" t="s">
        <v>98</v>
      </c>
      <c r="F13873">
        <f>IF(LEFT(Tableau1[[#This Row],[Eléments modifié]],$J$1)=$I$1,Tableau1[[#This Row],[Date]],9^9)</f>
        <v>387420489</v>
      </c>
      <c r="G13873" s="9" t="str">
        <f>IF(Tableau1[[#This Row],[Date]]=_xlfn.MINIFS(Tableau1[1er],Tableau1[N° BL],Tableau1[[#This Row],[N° BL]],Tableau1[1er],Tableau1[[#This Row],[Date]]),D13872,"")</f>
        <v/>
      </c>
    </row>
    <row r="13874" spans="1:7" ht="14.25" customHeight="1" x14ac:dyDescent="0.25">
      <c r="A13874" s="1" t="s">
        <v>6128</v>
      </c>
      <c r="B13874" s="1" t="s">
        <v>6129</v>
      </c>
      <c r="C13874" s="7">
        <v>45406.623923611114</v>
      </c>
      <c r="D13874" s="10">
        <v>211</v>
      </c>
      <c r="E13874" s="1" t="s">
        <v>32</v>
      </c>
      <c r="F13874">
        <f>IF(LEFT(Tableau1[[#This Row],[Eléments modifié]],$J$1)=$I$1,Tableau1[[#This Row],[Date]],9^9)</f>
        <v>387420489</v>
      </c>
      <c r="G13874" s="9" t="str">
        <f>IF(Tableau1[[#This Row],[Date]]=_xlfn.MINIFS(Tableau1[1er],Tableau1[N° BL],Tableau1[[#This Row],[N° BL]],Tableau1[1er],Tableau1[[#This Row],[Date]]),D13873,"")</f>
        <v/>
      </c>
    </row>
    <row r="13875" spans="1:7" ht="14.25" customHeight="1" x14ac:dyDescent="0.25">
      <c r="A13875" s="1" t="s">
        <v>6128</v>
      </c>
      <c r="B13875" s="1" t="s">
        <v>6129</v>
      </c>
      <c r="C13875" s="7">
        <v>45406.631076388891</v>
      </c>
      <c r="D13875" s="10">
        <v>188</v>
      </c>
      <c r="E13875" s="1" t="s">
        <v>7</v>
      </c>
      <c r="F13875">
        <f>IF(LEFT(Tableau1[[#This Row],[Eléments modifié]],$J$1)=$I$1,Tableau1[[#This Row],[Date]],9^9)</f>
        <v>45406.631076388891</v>
      </c>
      <c r="G13875" s="9">
        <f>IF(Tableau1[[#This Row],[Date]]=_xlfn.MINIFS(Tableau1[1er],Tableau1[N° BL],Tableau1[[#This Row],[N° BL]],Tableau1[1er],Tableau1[[#This Row],[Date]]),D13874,"")</f>
        <v>211</v>
      </c>
    </row>
    <row r="13876" spans="1:7" ht="14.25" customHeight="1" x14ac:dyDescent="0.25">
      <c r="A13876" s="1" t="s">
        <v>6309</v>
      </c>
      <c r="B13876" s="1" t="s">
        <v>6310</v>
      </c>
      <c r="C13876" s="7">
        <v>45405.498078703706</v>
      </c>
      <c r="D13876" s="10">
        <v>211</v>
      </c>
      <c r="E13876" s="1" t="s">
        <v>3459</v>
      </c>
      <c r="F13876">
        <f>IF(LEFT(Tableau1[[#This Row],[Eléments modifié]],$J$1)=$I$1,Tableau1[[#This Row],[Date]],9^9)</f>
        <v>387420489</v>
      </c>
      <c r="G13876" s="9" t="str">
        <f>IF(Tableau1[[#This Row],[Date]]=_xlfn.MINIFS(Tableau1[1er],Tableau1[N° BL],Tableau1[[#This Row],[N° BL]],Tableau1[1er],Tableau1[[#This Row],[Date]]),D13875,"")</f>
        <v/>
      </c>
    </row>
    <row r="13877" spans="1:7" ht="14.25" customHeight="1" x14ac:dyDescent="0.25">
      <c r="A13877" s="1" t="s">
        <v>6309</v>
      </c>
      <c r="B13877" s="1" t="s">
        <v>6310</v>
      </c>
      <c r="C13877" s="7">
        <v>45405.498194444444</v>
      </c>
      <c r="D13877" s="10">
        <v>209</v>
      </c>
      <c r="E13877" s="1" t="s">
        <v>41</v>
      </c>
      <c r="F13877">
        <f>IF(LEFT(Tableau1[[#This Row],[Eléments modifié]],$J$1)=$I$1,Tableau1[[#This Row],[Date]],9^9)</f>
        <v>387420489</v>
      </c>
      <c r="G13877" s="9" t="str">
        <f>IF(Tableau1[[#This Row],[Date]]=_xlfn.MINIFS(Tableau1[1er],Tableau1[N° BL],Tableau1[[#This Row],[N° BL]],Tableau1[1er],Tableau1[[#This Row],[Date]]),D13876,"")</f>
        <v/>
      </c>
    </row>
    <row r="13878" spans="1:7" ht="14.25" customHeight="1" x14ac:dyDescent="0.25">
      <c r="A13878" s="1" t="s">
        <v>6309</v>
      </c>
      <c r="B13878" s="1" t="s">
        <v>6310</v>
      </c>
      <c r="C13878" s="7">
        <v>45405.536921296298</v>
      </c>
      <c r="D13878" s="10">
        <v>212</v>
      </c>
      <c r="E13878" s="1" t="s">
        <v>3459</v>
      </c>
      <c r="F13878">
        <f>IF(LEFT(Tableau1[[#This Row],[Eléments modifié]],$J$1)=$I$1,Tableau1[[#This Row],[Date]],9^9)</f>
        <v>387420489</v>
      </c>
      <c r="G13878" s="9" t="str">
        <f>IF(Tableau1[[#This Row],[Date]]=_xlfn.MINIFS(Tableau1[1er],Tableau1[N° BL],Tableau1[[#This Row],[N° BL]],Tableau1[1er],Tableau1[[#This Row],[Date]]),D13877,"")</f>
        <v/>
      </c>
    </row>
    <row r="13879" spans="1:7" ht="14.25" customHeight="1" x14ac:dyDescent="0.25">
      <c r="A13879" s="1" t="s">
        <v>6309</v>
      </c>
      <c r="B13879" s="1" t="s">
        <v>6310</v>
      </c>
      <c r="C13879" s="7">
        <v>45405.549791666665</v>
      </c>
      <c r="D13879" s="10">
        <v>211</v>
      </c>
      <c r="E13879" s="1" t="s">
        <v>7</v>
      </c>
      <c r="F13879">
        <f>IF(LEFT(Tableau1[[#This Row],[Eléments modifié]],$J$1)=$I$1,Tableau1[[#This Row],[Date]],9^9)</f>
        <v>45405.549791666665</v>
      </c>
      <c r="G13879" s="9">
        <f>IF(Tableau1[[#This Row],[Date]]=_xlfn.MINIFS(Tableau1[1er],Tableau1[N° BL],Tableau1[[#This Row],[N° BL]],Tableau1[1er],Tableau1[[#This Row],[Date]]),D13878,"")</f>
        <v>212</v>
      </c>
    </row>
    <row r="13880" spans="1:7" ht="14.25" customHeight="1" x14ac:dyDescent="0.25">
      <c r="A13880" s="1" t="s">
        <v>5880</v>
      </c>
      <c r="B13880" s="1" t="s">
        <v>5881</v>
      </c>
      <c r="C13880" s="7">
        <v>45406.58021990741</v>
      </c>
      <c r="D13880" s="10">
        <v>188</v>
      </c>
      <c r="E13880" s="1" t="s">
        <v>32</v>
      </c>
      <c r="F13880">
        <f>IF(LEFT(Tableau1[[#This Row],[Eléments modifié]],$J$1)=$I$1,Tableau1[[#This Row],[Date]],9^9)</f>
        <v>387420489</v>
      </c>
      <c r="G13880" s="9" t="str">
        <f>IF(Tableau1[[#This Row],[Date]]=_xlfn.MINIFS(Tableau1[1er],Tableau1[N° BL],Tableau1[[#This Row],[N° BL]],Tableau1[1er],Tableau1[[#This Row],[Date]]),D13879,"")</f>
        <v/>
      </c>
    </row>
    <row r="13881" spans="1:7" ht="14.25" customHeight="1" x14ac:dyDescent="0.25">
      <c r="A13881" s="1" t="s">
        <v>5880</v>
      </c>
      <c r="B13881" s="1" t="s">
        <v>5881</v>
      </c>
      <c r="C13881" s="7">
        <v>45406.580659722225</v>
      </c>
      <c r="D13881" s="10">
        <v>209</v>
      </c>
      <c r="E13881" s="1" t="s">
        <v>20</v>
      </c>
      <c r="F13881">
        <f>IF(LEFT(Tableau1[[#This Row],[Eléments modifié]],$J$1)=$I$1,Tableau1[[#This Row],[Date]],9^9)</f>
        <v>387420489</v>
      </c>
      <c r="G13881" s="9" t="str">
        <f>IF(Tableau1[[#This Row],[Date]]=_xlfn.MINIFS(Tableau1[1er],Tableau1[N° BL],Tableau1[[#This Row],[N° BL]],Tableau1[1er],Tableau1[[#This Row],[Date]]),D13880,"")</f>
        <v/>
      </c>
    </row>
    <row r="13882" spans="1:7" ht="14.25" customHeight="1" x14ac:dyDescent="0.25">
      <c r="A13882" s="1" t="s">
        <v>5880</v>
      </c>
      <c r="B13882" s="1" t="s">
        <v>5881</v>
      </c>
      <c r="C13882" s="7">
        <v>45406.583368055559</v>
      </c>
      <c r="D13882" s="10">
        <v>188</v>
      </c>
      <c r="E13882" s="1" t="s">
        <v>371</v>
      </c>
      <c r="F13882">
        <f>IF(LEFT(Tableau1[[#This Row],[Eléments modifié]],$J$1)=$I$1,Tableau1[[#This Row],[Date]],9^9)</f>
        <v>387420489</v>
      </c>
      <c r="G13882" s="9" t="str">
        <f>IF(Tableau1[[#This Row],[Date]]=_xlfn.MINIFS(Tableau1[1er],Tableau1[N° BL],Tableau1[[#This Row],[N° BL]],Tableau1[1er],Tableau1[[#This Row],[Date]]),D13881,"")</f>
        <v/>
      </c>
    </row>
    <row r="13883" spans="1:7" ht="14.25" customHeight="1" x14ac:dyDescent="0.25">
      <c r="A13883" s="1" t="s">
        <v>5880</v>
      </c>
      <c r="B13883" s="1" t="s">
        <v>5881</v>
      </c>
      <c r="C13883" s="7">
        <v>45406.658668981479</v>
      </c>
      <c r="D13883" s="10">
        <v>209</v>
      </c>
      <c r="E13883" s="1" t="s">
        <v>7</v>
      </c>
      <c r="F13883">
        <f>IF(LEFT(Tableau1[[#This Row],[Eléments modifié]],$J$1)=$I$1,Tableau1[[#This Row],[Date]],9^9)</f>
        <v>45406.658668981479</v>
      </c>
      <c r="G13883" s="9">
        <f>IF(Tableau1[[#This Row],[Date]]=_xlfn.MINIFS(Tableau1[1er],Tableau1[N° BL],Tableau1[[#This Row],[N° BL]],Tableau1[1er],Tableau1[[#This Row],[Date]]),D13882,"")</f>
        <v>188</v>
      </c>
    </row>
    <row r="13884" spans="1:7" ht="14.25" customHeight="1" x14ac:dyDescent="0.25">
      <c r="A13884" s="1" t="s">
        <v>5880</v>
      </c>
      <c r="B13884" s="1" t="s">
        <v>5881</v>
      </c>
      <c r="C13884" s="7">
        <v>45406.770497685182</v>
      </c>
      <c r="D13884" s="10">
        <v>188</v>
      </c>
      <c r="E13884" s="1" t="s">
        <v>98</v>
      </c>
      <c r="F13884">
        <f>IF(LEFT(Tableau1[[#This Row],[Eléments modifié]],$J$1)=$I$1,Tableau1[[#This Row],[Date]],9^9)</f>
        <v>387420489</v>
      </c>
      <c r="G13884" s="9" t="str">
        <f>IF(Tableau1[[#This Row],[Date]]=_xlfn.MINIFS(Tableau1[1er],Tableau1[N° BL],Tableau1[[#This Row],[N° BL]],Tableau1[1er],Tableau1[[#This Row],[Date]]),D13883,"")</f>
        <v/>
      </c>
    </row>
    <row r="13885" spans="1:7" ht="14.25" customHeight="1" x14ac:dyDescent="0.25">
      <c r="A13885" s="1" t="s">
        <v>5880</v>
      </c>
      <c r="B13885" s="1" t="s">
        <v>5881</v>
      </c>
      <c r="C13885" s="7">
        <v>45406.770775462966</v>
      </c>
      <c r="D13885" s="10">
        <v>189</v>
      </c>
      <c r="E13885" s="1" t="s">
        <v>32</v>
      </c>
      <c r="F13885">
        <f>IF(LEFT(Tableau1[[#This Row],[Eléments modifié]],$J$1)=$I$1,Tableau1[[#This Row],[Date]],9^9)</f>
        <v>387420489</v>
      </c>
      <c r="G13885" s="9" t="str">
        <f>IF(Tableau1[[#This Row],[Date]]=_xlfn.MINIFS(Tableau1[1er],Tableau1[N° BL],Tableau1[[#This Row],[N° BL]],Tableau1[1er],Tableau1[[#This Row],[Date]]),D13884,"")</f>
        <v/>
      </c>
    </row>
    <row r="13886" spans="1:7" ht="14.25" customHeight="1" x14ac:dyDescent="0.25">
      <c r="A13886" s="1" t="s">
        <v>5880</v>
      </c>
      <c r="B13886" s="1" t="s">
        <v>5881</v>
      </c>
      <c r="C13886" s="7">
        <v>45407.420891203707</v>
      </c>
      <c r="D13886" s="10">
        <v>188</v>
      </c>
      <c r="E13886" s="1" t="s">
        <v>7</v>
      </c>
      <c r="F13886">
        <f>IF(LEFT(Tableau1[[#This Row],[Eléments modifié]],$J$1)=$I$1,Tableau1[[#This Row],[Date]],9^9)</f>
        <v>45407.420891203707</v>
      </c>
      <c r="G13886" s="9">
        <f>IF(Tableau1[[#This Row],[Date]]=_xlfn.MINIFS(Tableau1[1er],Tableau1[N° BL],Tableau1[[#This Row],[N° BL]],Tableau1[1er],Tableau1[[#This Row],[Date]]),D13885,"")</f>
        <v>189</v>
      </c>
    </row>
    <row r="13887" spans="1:7" ht="14.25" customHeight="1" x14ac:dyDescent="0.25">
      <c r="A13887" s="1" t="s">
        <v>5880</v>
      </c>
      <c r="B13887" s="1" t="s">
        <v>5881</v>
      </c>
      <c r="C13887" s="7">
        <v>45407.449502314812</v>
      </c>
      <c r="D13887" s="10">
        <v>188</v>
      </c>
      <c r="E13887" s="1" t="s">
        <v>98</v>
      </c>
      <c r="F13887">
        <f>IF(LEFT(Tableau1[[#This Row],[Eléments modifié]],$J$1)=$I$1,Tableau1[[#This Row],[Date]],9^9)</f>
        <v>387420489</v>
      </c>
      <c r="G13887" s="9" t="str">
        <f>IF(Tableau1[[#This Row],[Date]]=_xlfn.MINIFS(Tableau1[1er],Tableau1[N° BL],Tableau1[[#This Row],[N° BL]],Tableau1[1er],Tableau1[[#This Row],[Date]]),D13886,"")</f>
        <v/>
      </c>
    </row>
    <row r="13888" spans="1:7" ht="14.25" customHeight="1" x14ac:dyDescent="0.25">
      <c r="A13888" s="1" t="s">
        <v>5880</v>
      </c>
      <c r="B13888" s="1" t="s">
        <v>5881</v>
      </c>
      <c r="C13888" s="7">
        <v>45408.518634259257</v>
      </c>
      <c r="D13888" s="10">
        <v>211</v>
      </c>
      <c r="E13888" s="1" t="s">
        <v>32</v>
      </c>
      <c r="F13888">
        <f>IF(LEFT(Tableau1[[#This Row],[Eléments modifié]],$J$1)=$I$1,Tableau1[[#This Row],[Date]],9^9)</f>
        <v>387420489</v>
      </c>
      <c r="G13888" s="9" t="str">
        <f>IF(Tableau1[[#This Row],[Date]]=_xlfn.MINIFS(Tableau1[1er],Tableau1[N° BL],Tableau1[[#This Row],[N° BL]],Tableau1[1er],Tableau1[[#This Row],[Date]]),D13887,"")</f>
        <v/>
      </c>
    </row>
    <row r="13889" spans="1:7" ht="14.25" customHeight="1" x14ac:dyDescent="0.25">
      <c r="A13889" s="1" t="s">
        <v>5880</v>
      </c>
      <c r="B13889" s="1" t="s">
        <v>5881</v>
      </c>
      <c r="C13889" s="7">
        <v>45408.525914351849</v>
      </c>
      <c r="D13889" s="10">
        <v>188</v>
      </c>
      <c r="E13889" s="1" t="s">
        <v>7</v>
      </c>
      <c r="F13889">
        <f>IF(LEFT(Tableau1[[#This Row],[Eléments modifié]],$J$1)=$I$1,Tableau1[[#This Row],[Date]],9^9)</f>
        <v>45408.525914351849</v>
      </c>
      <c r="G13889" s="9">
        <f>IF(Tableau1[[#This Row],[Date]]=_xlfn.MINIFS(Tableau1[1er],Tableau1[N° BL],Tableau1[[#This Row],[N° BL]],Tableau1[1er],Tableau1[[#This Row],[Date]]),D13888,"")</f>
        <v>211</v>
      </c>
    </row>
    <row r="13890" spans="1:7" ht="14.25" customHeight="1" x14ac:dyDescent="0.25">
      <c r="A13890" s="1" t="s">
        <v>6214</v>
      </c>
      <c r="B13890" s="1" t="s">
        <v>6215</v>
      </c>
      <c r="C13890" s="7">
        <v>45406.408136574071</v>
      </c>
      <c r="D13890" s="10">
        <v>211</v>
      </c>
      <c r="E13890" s="1" t="s">
        <v>32</v>
      </c>
      <c r="F13890">
        <f>IF(LEFT(Tableau1[[#This Row],[Eléments modifié]],$J$1)=$I$1,Tableau1[[#This Row],[Date]],9^9)</f>
        <v>387420489</v>
      </c>
      <c r="G13890" s="9" t="str">
        <f>IF(Tableau1[[#This Row],[Date]]=_xlfn.MINIFS(Tableau1[1er],Tableau1[N° BL],Tableau1[[#This Row],[N° BL]],Tableau1[1er],Tableau1[[#This Row],[Date]]),D13889,"")</f>
        <v/>
      </c>
    </row>
    <row r="13891" spans="1:7" ht="14.25" customHeight="1" x14ac:dyDescent="0.25">
      <c r="A13891" s="1" t="s">
        <v>6214</v>
      </c>
      <c r="B13891" s="1" t="s">
        <v>6215</v>
      </c>
      <c r="C13891" s="7">
        <v>45406.415439814817</v>
      </c>
      <c r="D13891" s="10">
        <v>188</v>
      </c>
      <c r="E13891" s="1" t="s">
        <v>20</v>
      </c>
      <c r="F13891">
        <f>IF(LEFT(Tableau1[[#This Row],[Eléments modifié]],$J$1)=$I$1,Tableau1[[#This Row],[Date]],9^9)</f>
        <v>387420489</v>
      </c>
      <c r="G13891" s="9" t="str">
        <f>IF(Tableau1[[#This Row],[Date]]=_xlfn.MINIFS(Tableau1[1er],Tableau1[N° BL],Tableau1[[#This Row],[N° BL]],Tableau1[1er],Tableau1[[#This Row],[Date]]),D13890,"")</f>
        <v/>
      </c>
    </row>
    <row r="13892" spans="1:7" ht="14.25" customHeight="1" x14ac:dyDescent="0.25">
      <c r="A13892" s="1" t="s">
        <v>6214</v>
      </c>
      <c r="B13892" s="1" t="s">
        <v>6215</v>
      </c>
      <c r="C13892" s="7">
        <v>45406.41673611111</v>
      </c>
      <c r="D13892" s="10">
        <v>182</v>
      </c>
      <c r="E13892" s="1" t="s">
        <v>111</v>
      </c>
      <c r="F13892">
        <f>IF(LEFT(Tableau1[[#This Row],[Eléments modifié]],$J$1)=$I$1,Tableau1[[#This Row],[Date]],9^9)</f>
        <v>387420489</v>
      </c>
      <c r="G13892" s="9" t="str">
        <f>IF(Tableau1[[#This Row],[Date]]=_xlfn.MINIFS(Tableau1[1er],Tableau1[N° BL],Tableau1[[#This Row],[N° BL]],Tableau1[1er],Tableau1[[#This Row],[Date]]),D13891,"")</f>
        <v/>
      </c>
    </row>
    <row r="13893" spans="1:7" ht="14.25" customHeight="1" x14ac:dyDescent="0.25">
      <c r="A13893" s="1" t="s">
        <v>6214</v>
      </c>
      <c r="B13893" s="1" t="s">
        <v>6215</v>
      </c>
      <c r="C13893" s="7">
        <v>45406.417673611111</v>
      </c>
      <c r="D13893" s="10">
        <v>188</v>
      </c>
      <c r="E13893" s="1" t="s">
        <v>41</v>
      </c>
      <c r="F13893">
        <f>IF(LEFT(Tableau1[[#This Row],[Eléments modifié]],$J$1)=$I$1,Tableau1[[#This Row],[Date]],9^9)</f>
        <v>387420489</v>
      </c>
      <c r="G13893" s="9" t="str">
        <f>IF(Tableau1[[#This Row],[Date]]=_xlfn.MINIFS(Tableau1[1er],Tableau1[N° BL],Tableau1[[#This Row],[N° BL]],Tableau1[1er],Tableau1[[#This Row],[Date]]),D13892,"")</f>
        <v/>
      </c>
    </row>
    <row r="13894" spans="1:7" ht="14.25" customHeight="1" x14ac:dyDescent="0.25">
      <c r="A13894" s="1" t="s">
        <v>6214</v>
      </c>
      <c r="B13894" s="1" t="s">
        <v>6215</v>
      </c>
      <c r="C13894" s="7">
        <v>45406.417824074073</v>
      </c>
      <c r="D13894" s="10">
        <v>182</v>
      </c>
      <c r="E13894" s="1" t="s">
        <v>111</v>
      </c>
      <c r="F13894">
        <f>IF(LEFT(Tableau1[[#This Row],[Eléments modifié]],$J$1)=$I$1,Tableau1[[#This Row],[Date]],9^9)</f>
        <v>387420489</v>
      </c>
      <c r="G13894" s="9" t="str">
        <f>IF(Tableau1[[#This Row],[Date]]=_xlfn.MINIFS(Tableau1[1er],Tableau1[N° BL],Tableau1[[#This Row],[N° BL]],Tableau1[1er],Tableau1[[#This Row],[Date]]),D13893,"")</f>
        <v/>
      </c>
    </row>
    <row r="13895" spans="1:7" ht="14.25" customHeight="1" x14ac:dyDescent="0.25">
      <c r="A13895" s="1" t="s">
        <v>6214</v>
      </c>
      <c r="B13895" s="1" t="s">
        <v>6215</v>
      </c>
      <c r="C13895" s="7">
        <v>45406.441192129627</v>
      </c>
      <c r="D13895" s="10">
        <v>176</v>
      </c>
      <c r="E13895" s="1" t="s">
        <v>7</v>
      </c>
      <c r="F13895">
        <f>IF(LEFT(Tableau1[[#This Row],[Eléments modifié]],$J$1)=$I$1,Tableau1[[#This Row],[Date]],9^9)</f>
        <v>45406.441192129627</v>
      </c>
      <c r="G13895" s="9">
        <f>IF(Tableau1[[#This Row],[Date]]=_xlfn.MINIFS(Tableau1[1er],Tableau1[N° BL],Tableau1[[#This Row],[N° BL]],Tableau1[1er],Tableau1[[#This Row],[Date]]),D13894,"")</f>
        <v>182</v>
      </c>
    </row>
    <row r="13896" spans="1:7" ht="14.25" customHeight="1" x14ac:dyDescent="0.25">
      <c r="A13896" s="1" t="s">
        <v>6214</v>
      </c>
      <c r="B13896" s="1" t="s">
        <v>6215</v>
      </c>
      <c r="C13896" s="7">
        <v>45406.482395833336</v>
      </c>
      <c r="D13896" s="10">
        <v>182</v>
      </c>
      <c r="E13896" s="1" t="s">
        <v>98</v>
      </c>
      <c r="F13896">
        <f>IF(LEFT(Tableau1[[#This Row],[Eléments modifié]],$J$1)=$I$1,Tableau1[[#This Row],[Date]],9^9)</f>
        <v>387420489</v>
      </c>
      <c r="G13896" s="9" t="str">
        <f>IF(Tableau1[[#This Row],[Date]]=_xlfn.MINIFS(Tableau1[1er],Tableau1[N° BL],Tableau1[[#This Row],[N° BL]],Tableau1[1er],Tableau1[[#This Row],[Date]]),D13895,"")</f>
        <v/>
      </c>
    </row>
    <row r="13897" spans="1:7" ht="14.25" customHeight="1" x14ac:dyDescent="0.25">
      <c r="A13897" s="1" t="s">
        <v>6214</v>
      </c>
      <c r="B13897" s="1" t="s">
        <v>6215</v>
      </c>
      <c r="C13897" s="7">
        <v>45406.482858796298</v>
      </c>
      <c r="D13897" s="10">
        <v>176</v>
      </c>
      <c r="E13897" s="1" t="s">
        <v>21</v>
      </c>
      <c r="F13897">
        <f>IF(LEFT(Tableau1[[#This Row],[Eléments modifié]],$J$1)=$I$1,Tableau1[[#This Row],[Date]],9^9)</f>
        <v>387420489</v>
      </c>
      <c r="G13897" s="9" t="str">
        <f>IF(Tableau1[[#This Row],[Date]]=_xlfn.MINIFS(Tableau1[1er],Tableau1[N° BL],Tableau1[[#This Row],[N° BL]],Tableau1[1er],Tableau1[[#This Row],[Date]]),D13896,"")</f>
        <v/>
      </c>
    </row>
    <row r="13898" spans="1:7" ht="14.25" customHeight="1" x14ac:dyDescent="0.25">
      <c r="A13898" s="1" t="s">
        <v>6214</v>
      </c>
      <c r="B13898" s="1" t="s">
        <v>6215</v>
      </c>
      <c r="C13898" s="7">
        <v>45406.48537037037</v>
      </c>
      <c r="D13898" s="10">
        <v>182</v>
      </c>
      <c r="E13898" s="1" t="s">
        <v>7</v>
      </c>
      <c r="F13898">
        <f>IF(LEFT(Tableau1[[#This Row],[Eléments modifié]],$J$1)=$I$1,Tableau1[[#This Row],[Date]],9^9)</f>
        <v>45406.48537037037</v>
      </c>
      <c r="G13898" s="9">
        <f>IF(Tableau1[[#This Row],[Date]]=_xlfn.MINIFS(Tableau1[1er],Tableau1[N° BL],Tableau1[[#This Row],[N° BL]],Tableau1[1er],Tableau1[[#This Row],[Date]]),D13897,"")</f>
        <v>176</v>
      </c>
    </row>
    <row r="13899" spans="1:7" ht="14.25" customHeight="1" x14ac:dyDescent="0.25">
      <c r="A13899" s="1" t="s">
        <v>5870</v>
      </c>
      <c r="B13899" s="1" t="s">
        <v>5871</v>
      </c>
      <c r="C13899" s="7">
        <v>45406.591874999998</v>
      </c>
      <c r="D13899" s="10">
        <v>189</v>
      </c>
      <c r="E13899" s="1" t="s">
        <v>14</v>
      </c>
      <c r="F13899">
        <f>IF(LEFT(Tableau1[[#This Row],[Eléments modifié]],$J$1)=$I$1,Tableau1[[#This Row],[Date]],9^9)</f>
        <v>387420489</v>
      </c>
      <c r="G13899" s="9" t="str">
        <f>IF(Tableau1[[#This Row],[Date]]=_xlfn.MINIFS(Tableau1[1er],Tableau1[N° BL],Tableau1[[#This Row],[N° BL]],Tableau1[1er],Tableau1[[#This Row],[Date]]),D13898,"")</f>
        <v/>
      </c>
    </row>
    <row r="13900" spans="1:7" ht="14.25" customHeight="1" x14ac:dyDescent="0.25">
      <c r="A13900" s="1" t="s">
        <v>5870</v>
      </c>
      <c r="B13900" s="1" t="s">
        <v>5871</v>
      </c>
      <c r="C13900" s="7">
        <v>45406.591944444444</v>
      </c>
      <c r="D13900" s="10">
        <v>188</v>
      </c>
      <c r="E13900" s="1" t="s">
        <v>20</v>
      </c>
      <c r="F13900">
        <f>IF(LEFT(Tableau1[[#This Row],[Eléments modifié]],$J$1)=$I$1,Tableau1[[#This Row],[Date]],9^9)</f>
        <v>387420489</v>
      </c>
      <c r="G13900" s="9" t="str">
        <f>IF(Tableau1[[#This Row],[Date]]=_xlfn.MINIFS(Tableau1[1er],Tableau1[N° BL],Tableau1[[#This Row],[N° BL]],Tableau1[1er],Tableau1[[#This Row],[Date]]),D13899,"")</f>
        <v/>
      </c>
    </row>
    <row r="13901" spans="1:7" ht="14.25" customHeight="1" x14ac:dyDescent="0.25">
      <c r="A13901" s="1" t="s">
        <v>5870</v>
      </c>
      <c r="B13901" s="1" t="s">
        <v>5871</v>
      </c>
      <c r="C13901" s="7">
        <v>45406.631122685183</v>
      </c>
      <c r="D13901" s="10">
        <v>212</v>
      </c>
      <c r="E13901" s="1" t="s">
        <v>32</v>
      </c>
      <c r="F13901">
        <f>IF(LEFT(Tableau1[[#This Row],[Eléments modifié]],$J$1)=$I$1,Tableau1[[#This Row],[Date]],9^9)</f>
        <v>387420489</v>
      </c>
      <c r="G13901" s="9" t="str">
        <f>IF(Tableau1[[#This Row],[Date]]=_xlfn.MINIFS(Tableau1[1er],Tableau1[N° BL],Tableau1[[#This Row],[N° BL]],Tableau1[1er],Tableau1[[#This Row],[Date]]),D13900,"")</f>
        <v/>
      </c>
    </row>
    <row r="13902" spans="1:7" ht="14.25" customHeight="1" x14ac:dyDescent="0.25">
      <c r="A13902" s="1" t="s">
        <v>5870</v>
      </c>
      <c r="B13902" s="1" t="s">
        <v>5871</v>
      </c>
      <c r="C13902" s="7">
        <v>45406.661782407406</v>
      </c>
      <c r="D13902" s="10">
        <v>188</v>
      </c>
      <c r="E13902" s="1" t="s">
        <v>20</v>
      </c>
      <c r="F13902">
        <f>IF(LEFT(Tableau1[[#This Row],[Eléments modifié]],$J$1)=$I$1,Tableau1[[#This Row],[Date]],9^9)</f>
        <v>387420489</v>
      </c>
      <c r="G13902" s="9" t="str">
        <f>IF(Tableau1[[#This Row],[Date]]=_xlfn.MINIFS(Tableau1[1er],Tableau1[N° BL],Tableau1[[#This Row],[N° BL]],Tableau1[1er],Tableau1[[#This Row],[Date]]),D13901,"")</f>
        <v/>
      </c>
    </row>
    <row r="13903" spans="1:7" ht="14.25" customHeight="1" x14ac:dyDescent="0.25">
      <c r="A13903" s="1" t="s">
        <v>5870</v>
      </c>
      <c r="B13903" s="1" t="s">
        <v>5871</v>
      </c>
      <c r="C13903" s="7">
        <v>45406.682187500002</v>
      </c>
      <c r="D13903" s="10">
        <v>188</v>
      </c>
      <c r="E13903" s="1" t="s">
        <v>2447</v>
      </c>
      <c r="F13903">
        <f>IF(LEFT(Tableau1[[#This Row],[Eléments modifié]],$J$1)=$I$1,Tableau1[[#This Row],[Date]],9^9)</f>
        <v>387420489</v>
      </c>
      <c r="G13903" s="9" t="str">
        <f>IF(Tableau1[[#This Row],[Date]]=_xlfn.MINIFS(Tableau1[1er],Tableau1[N° BL],Tableau1[[#This Row],[N° BL]],Tableau1[1er],Tableau1[[#This Row],[Date]]),D13902,"")</f>
        <v/>
      </c>
    </row>
    <row r="13904" spans="1:7" ht="14.25" customHeight="1" x14ac:dyDescent="0.25">
      <c r="A13904" s="1" t="s">
        <v>5870</v>
      </c>
      <c r="B13904" s="1" t="s">
        <v>5871</v>
      </c>
      <c r="C13904" s="7">
        <v>45406.706562500003</v>
      </c>
      <c r="D13904" s="10">
        <v>212</v>
      </c>
      <c r="E13904" s="1" t="s">
        <v>7</v>
      </c>
      <c r="F13904">
        <f>IF(LEFT(Tableau1[[#This Row],[Eléments modifié]],$J$1)=$I$1,Tableau1[[#This Row],[Date]],9^9)</f>
        <v>45406.706562500003</v>
      </c>
      <c r="G13904" s="9">
        <f>IF(Tableau1[[#This Row],[Date]]=_xlfn.MINIFS(Tableau1[1er],Tableau1[N° BL],Tableau1[[#This Row],[N° BL]],Tableau1[1er],Tableau1[[#This Row],[Date]]),D13903,"")</f>
        <v>188</v>
      </c>
    </row>
    <row r="13905" spans="1:7" ht="14.25" customHeight="1" x14ac:dyDescent="0.25">
      <c r="A13905" s="1" t="s">
        <v>5870</v>
      </c>
      <c r="B13905" s="1" t="s">
        <v>5871</v>
      </c>
      <c r="C13905" s="7">
        <v>45407.449872685182</v>
      </c>
      <c r="D13905" s="10">
        <v>188</v>
      </c>
      <c r="E13905" s="1" t="s">
        <v>98</v>
      </c>
      <c r="F13905">
        <f>IF(LEFT(Tableau1[[#This Row],[Eléments modifié]],$J$1)=$I$1,Tableau1[[#This Row],[Date]],9^9)</f>
        <v>387420489</v>
      </c>
      <c r="G13905" s="9" t="str">
        <f>IF(Tableau1[[#This Row],[Date]]=_xlfn.MINIFS(Tableau1[1er],Tableau1[N° BL],Tableau1[[#This Row],[N° BL]],Tableau1[1er],Tableau1[[#This Row],[Date]]),D13904,"")</f>
        <v/>
      </c>
    </row>
    <row r="13906" spans="1:7" ht="14.25" customHeight="1" x14ac:dyDescent="0.25">
      <c r="A13906" s="1" t="s">
        <v>5870</v>
      </c>
      <c r="B13906" s="1" t="s">
        <v>5871</v>
      </c>
      <c r="C13906" s="7">
        <v>45408.525949074072</v>
      </c>
      <c r="D13906" s="10">
        <v>189</v>
      </c>
      <c r="E13906" s="1" t="s">
        <v>32</v>
      </c>
      <c r="F13906">
        <f>IF(LEFT(Tableau1[[#This Row],[Eléments modifié]],$J$1)=$I$1,Tableau1[[#This Row],[Date]],9^9)</f>
        <v>387420489</v>
      </c>
      <c r="G13906" s="9" t="str">
        <f>IF(Tableau1[[#This Row],[Date]]=_xlfn.MINIFS(Tableau1[1er],Tableau1[N° BL],Tableau1[[#This Row],[N° BL]],Tableau1[1er],Tableau1[[#This Row],[Date]]),D13905,"")</f>
        <v/>
      </c>
    </row>
    <row r="13907" spans="1:7" ht="14.25" customHeight="1" x14ac:dyDescent="0.25">
      <c r="A13907" s="1" t="s">
        <v>5870</v>
      </c>
      <c r="B13907" s="1" t="s">
        <v>5871</v>
      </c>
      <c r="C13907" s="7">
        <v>45408.564317129632</v>
      </c>
      <c r="D13907" s="10">
        <v>189</v>
      </c>
      <c r="E13907" s="1" t="s">
        <v>7</v>
      </c>
      <c r="F13907">
        <f>IF(LEFT(Tableau1[[#This Row],[Eléments modifié]],$J$1)=$I$1,Tableau1[[#This Row],[Date]],9^9)</f>
        <v>45408.564317129632</v>
      </c>
      <c r="G13907" s="9">
        <f>IF(Tableau1[[#This Row],[Date]]=_xlfn.MINIFS(Tableau1[1er],Tableau1[N° BL],Tableau1[[#This Row],[N° BL]],Tableau1[1er],Tableau1[[#This Row],[Date]]),D13906,"")</f>
        <v>189</v>
      </c>
    </row>
    <row r="13908" spans="1:7" ht="14.25" customHeight="1" x14ac:dyDescent="0.25">
      <c r="A13908" s="1" t="s">
        <v>5858</v>
      </c>
      <c r="B13908" s="1" t="s">
        <v>5859</v>
      </c>
      <c r="C13908" s="7">
        <v>45406.462199074071</v>
      </c>
      <c r="D13908" s="10">
        <v>182</v>
      </c>
      <c r="E13908" s="1" t="s">
        <v>21</v>
      </c>
      <c r="F13908">
        <f>IF(LEFT(Tableau1[[#This Row],[Eléments modifié]],$J$1)=$I$1,Tableau1[[#This Row],[Date]],9^9)</f>
        <v>387420489</v>
      </c>
      <c r="G13908" s="9" t="str">
        <f>IF(Tableau1[[#This Row],[Date]]=_xlfn.MINIFS(Tableau1[1er],Tableau1[N° BL],Tableau1[[#This Row],[N° BL]],Tableau1[1er],Tableau1[[#This Row],[Date]]),D13907,"")</f>
        <v/>
      </c>
    </row>
    <row r="13909" spans="1:7" ht="14.25" customHeight="1" x14ac:dyDescent="0.25">
      <c r="A13909" s="1" t="s">
        <v>5858</v>
      </c>
      <c r="B13909" s="1" t="s">
        <v>5859</v>
      </c>
      <c r="C13909" s="7">
        <v>45406.462256944447</v>
      </c>
      <c r="D13909" s="10">
        <v>189</v>
      </c>
      <c r="E13909" s="1" t="s">
        <v>20</v>
      </c>
      <c r="F13909">
        <f>IF(LEFT(Tableau1[[#This Row],[Eléments modifié]],$J$1)=$I$1,Tableau1[[#This Row],[Date]],9^9)</f>
        <v>387420489</v>
      </c>
      <c r="G13909" s="9" t="str">
        <f>IF(Tableau1[[#This Row],[Date]]=_xlfn.MINIFS(Tableau1[1er],Tableau1[N° BL],Tableau1[[#This Row],[N° BL]],Tableau1[1er],Tableau1[[#This Row],[Date]]),D13908,"")</f>
        <v/>
      </c>
    </row>
    <row r="13910" spans="1:7" ht="14.25" customHeight="1" x14ac:dyDescent="0.25">
      <c r="A13910" s="1" t="s">
        <v>5858</v>
      </c>
      <c r="B13910" s="1" t="s">
        <v>5859</v>
      </c>
      <c r="C13910" s="7">
        <v>45406.463807870372</v>
      </c>
      <c r="D13910" s="10">
        <v>211</v>
      </c>
      <c r="E13910" s="1" t="s">
        <v>14</v>
      </c>
      <c r="F13910">
        <f>IF(LEFT(Tableau1[[#This Row],[Eléments modifié]],$J$1)=$I$1,Tableau1[[#This Row],[Date]],9^9)</f>
        <v>387420489</v>
      </c>
      <c r="G13910" s="9" t="str">
        <f>IF(Tableau1[[#This Row],[Date]]=_xlfn.MINIFS(Tableau1[1er],Tableau1[N° BL],Tableau1[[#This Row],[N° BL]],Tableau1[1er],Tableau1[[#This Row],[Date]]),D13909,"")</f>
        <v/>
      </c>
    </row>
    <row r="13911" spans="1:7" ht="14.25" customHeight="1" x14ac:dyDescent="0.25">
      <c r="A13911" s="1" t="s">
        <v>5858</v>
      </c>
      <c r="B13911" s="1" t="s">
        <v>5859</v>
      </c>
      <c r="C13911" s="7">
        <v>45406.485173611109</v>
      </c>
      <c r="D13911" s="10">
        <v>182</v>
      </c>
      <c r="E13911" s="1" t="s">
        <v>7</v>
      </c>
      <c r="F13911">
        <f>IF(LEFT(Tableau1[[#This Row],[Eléments modifié]],$J$1)=$I$1,Tableau1[[#This Row],[Date]],9^9)</f>
        <v>45406.485173611109</v>
      </c>
      <c r="G13911" s="9">
        <f>IF(Tableau1[[#This Row],[Date]]=_xlfn.MINIFS(Tableau1[1er],Tableau1[N° BL],Tableau1[[#This Row],[N° BL]],Tableau1[1er],Tableau1[[#This Row],[Date]]),D13910,"")</f>
        <v>211</v>
      </c>
    </row>
    <row r="13912" spans="1:7" ht="14.25" customHeight="1" x14ac:dyDescent="0.25">
      <c r="A13912" s="1" t="s">
        <v>5858</v>
      </c>
      <c r="B13912" s="1" t="s">
        <v>5859</v>
      </c>
      <c r="C13912" s="7">
        <v>45406.485555555555</v>
      </c>
      <c r="D13912" s="10">
        <v>189</v>
      </c>
      <c r="E13912" s="1" t="s">
        <v>7</v>
      </c>
      <c r="F13912">
        <f>IF(LEFT(Tableau1[[#This Row],[Eléments modifié]],$J$1)=$I$1,Tableau1[[#This Row],[Date]],9^9)</f>
        <v>45406.485555555555</v>
      </c>
      <c r="G13912" s="9">
        <f>IF(Tableau1[[#This Row],[Date]]=_xlfn.MINIFS(Tableau1[1er],Tableau1[N° BL],Tableau1[[#This Row],[N° BL]],Tableau1[1er],Tableau1[[#This Row],[Date]]),D13911,"")</f>
        <v>182</v>
      </c>
    </row>
    <row r="13913" spans="1:7" ht="14.25" customHeight="1" x14ac:dyDescent="0.25">
      <c r="A13913" s="1" t="s">
        <v>5858</v>
      </c>
      <c r="B13913" s="1" t="s">
        <v>5859</v>
      </c>
      <c r="C13913" s="7">
        <v>45408.585925925923</v>
      </c>
      <c r="D13913" s="10">
        <v>211</v>
      </c>
      <c r="E13913" s="1" t="s">
        <v>98</v>
      </c>
      <c r="F13913">
        <f>IF(LEFT(Tableau1[[#This Row],[Eléments modifié]],$J$1)=$I$1,Tableau1[[#This Row],[Date]],9^9)</f>
        <v>387420489</v>
      </c>
      <c r="G13913" s="9" t="str">
        <f>IF(Tableau1[[#This Row],[Date]]=_xlfn.MINIFS(Tableau1[1er],Tableau1[N° BL],Tableau1[[#This Row],[N° BL]],Tableau1[1er],Tableau1[[#This Row],[Date]]),D13912,"")</f>
        <v/>
      </c>
    </row>
    <row r="13914" spans="1:7" ht="14.25" customHeight="1" x14ac:dyDescent="0.25">
      <c r="A13914" s="1" t="s">
        <v>5858</v>
      </c>
      <c r="B13914" s="1" t="s">
        <v>5859</v>
      </c>
      <c r="C13914" s="7">
        <v>45408.629374999997</v>
      </c>
      <c r="D13914" s="10">
        <v>188</v>
      </c>
      <c r="E13914" s="1" t="s">
        <v>32</v>
      </c>
      <c r="F13914">
        <f>IF(LEFT(Tableau1[[#This Row],[Eléments modifié]],$J$1)=$I$1,Tableau1[[#This Row],[Date]],9^9)</f>
        <v>387420489</v>
      </c>
      <c r="G13914" s="9" t="str">
        <f>IF(Tableau1[[#This Row],[Date]]=_xlfn.MINIFS(Tableau1[1er],Tableau1[N° BL],Tableau1[[#This Row],[N° BL]],Tableau1[1er],Tableau1[[#This Row],[Date]]),D13913,"")</f>
        <v/>
      </c>
    </row>
    <row r="13915" spans="1:7" ht="14.25" customHeight="1" x14ac:dyDescent="0.25">
      <c r="A13915" s="1" t="s">
        <v>5858</v>
      </c>
      <c r="B13915" s="1" t="s">
        <v>5859</v>
      </c>
      <c r="C13915" s="7">
        <v>45408.629571759258</v>
      </c>
      <c r="D13915" s="10">
        <v>188</v>
      </c>
      <c r="E13915" s="1" t="s">
        <v>7</v>
      </c>
      <c r="F13915">
        <f>IF(LEFT(Tableau1[[#This Row],[Eléments modifié]],$J$1)=$I$1,Tableau1[[#This Row],[Date]],9^9)</f>
        <v>45408.629571759258</v>
      </c>
      <c r="G13915" s="9">
        <f>IF(Tableau1[[#This Row],[Date]]=_xlfn.MINIFS(Tableau1[1er],Tableau1[N° BL],Tableau1[[#This Row],[N° BL]],Tableau1[1er],Tableau1[[#This Row],[Date]]),D13914,"")</f>
        <v>188</v>
      </c>
    </row>
    <row r="13916" spans="1:7" ht="14.25" customHeight="1" x14ac:dyDescent="0.25">
      <c r="A13916" s="1" t="s">
        <v>6267</v>
      </c>
      <c r="B13916" s="1" t="s">
        <v>6268</v>
      </c>
      <c r="C13916" s="7">
        <v>45406.374606481484</v>
      </c>
      <c r="D13916" s="10">
        <v>189</v>
      </c>
      <c r="E13916" s="1" t="s">
        <v>3459</v>
      </c>
      <c r="F13916">
        <f>IF(LEFT(Tableau1[[#This Row],[Eléments modifié]],$J$1)=$I$1,Tableau1[[#This Row],[Date]],9^9)</f>
        <v>387420489</v>
      </c>
      <c r="G13916" s="9" t="str">
        <f>IF(Tableau1[[#This Row],[Date]]=_xlfn.MINIFS(Tableau1[1er],Tableau1[N° BL],Tableau1[[#This Row],[N° BL]],Tableau1[1er],Tableau1[[#This Row],[Date]]),D13915,"")</f>
        <v/>
      </c>
    </row>
    <row r="13917" spans="1:7" ht="14.25" customHeight="1" x14ac:dyDescent="0.25">
      <c r="A13917" s="1" t="s">
        <v>6267</v>
      </c>
      <c r="B13917" s="1" t="s">
        <v>6268</v>
      </c>
      <c r="C13917" s="7">
        <v>45406.398761574077</v>
      </c>
      <c r="D13917" s="10">
        <v>211</v>
      </c>
      <c r="E13917" s="1" t="s">
        <v>7</v>
      </c>
      <c r="F13917">
        <f>IF(LEFT(Tableau1[[#This Row],[Eléments modifié]],$J$1)=$I$1,Tableau1[[#This Row],[Date]],9^9)</f>
        <v>45406.398761574077</v>
      </c>
      <c r="G13917" s="9">
        <f>IF(Tableau1[[#This Row],[Date]]=_xlfn.MINIFS(Tableau1[1er],Tableau1[N° BL],Tableau1[[#This Row],[N° BL]],Tableau1[1er],Tableau1[[#This Row],[Date]]),D13916,"")</f>
        <v>189</v>
      </c>
    </row>
    <row r="13918" spans="1:7" ht="14.25" customHeight="1" x14ac:dyDescent="0.25">
      <c r="A13918" s="1" t="s">
        <v>6186</v>
      </c>
      <c r="B13918" s="1" t="s">
        <v>6187</v>
      </c>
      <c r="C13918" s="7">
        <v>45406.513773148145</v>
      </c>
      <c r="D13918" s="10">
        <v>188</v>
      </c>
      <c r="E13918" s="1" t="s">
        <v>371</v>
      </c>
      <c r="F13918">
        <f>IF(LEFT(Tableau1[[#This Row],[Eléments modifié]],$J$1)=$I$1,Tableau1[[#This Row],[Date]],9^9)</f>
        <v>387420489</v>
      </c>
      <c r="G13918" s="9" t="str">
        <f>IF(Tableau1[[#This Row],[Date]]=_xlfn.MINIFS(Tableau1[1er],Tableau1[N° BL],Tableau1[[#This Row],[N° BL]],Tableau1[1er],Tableau1[[#This Row],[Date]]),D13917,"")</f>
        <v/>
      </c>
    </row>
    <row r="13919" spans="1:7" ht="14.25" customHeight="1" x14ac:dyDescent="0.25">
      <c r="A13919" s="1" t="s">
        <v>6186</v>
      </c>
      <c r="B13919" s="1" t="s">
        <v>6187</v>
      </c>
      <c r="C13919" s="7">
        <v>45406.523090277777</v>
      </c>
      <c r="D13919" s="10">
        <v>209</v>
      </c>
      <c r="E13919" s="1" t="s">
        <v>7</v>
      </c>
      <c r="F13919">
        <f>IF(LEFT(Tableau1[[#This Row],[Eléments modifié]],$J$1)=$I$1,Tableau1[[#This Row],[Date]],9^9)</f>
        <v>45406.523090277777</v>
      </c>
      <c r="G13919" s="9">
        <f>IF(Tableau1[[#This Row],[Date]]=_xlfn.MINIFS(Tableau1[1er],Tableau1[N° BL],Tableau1[[#This Row],[N° BL]],Tableau1[1er],Tableau1[[#This Row],[Date]]),D13918,"")</f>
        <v>188</v>
      </c>
    </row>
    <row r="13920" spans="1:7" ht="14.25" customHeight="1" x14ac:dyDescent="0.25">
      <c r="A13920" s="1" t="s">
        <v>6022</v>
      </c>
      <c r="B13920" s="1" t="s">
        <v>6023</v>
      </c>
      <c r="C13920" s="7">
        <v>45407.53162037037</v>
      </c>
      <c r="D13920" s="10">
        <v>212</v>
      </c>
      <c r="E13920" s="1" t="s">
        <v>14</v>
      </c>
      <c r="F13920">
        <f>IF(LEFT(Tableau1[[#This Row],[Eléments modifié]],$J$1)=$I$1,Tableau1[[#This Row],[Date]],9^9)</f>
        <v>387420489</v>
      </c>
      <c r="G13920" s="9" t="str">
        <f>IF(Tableau1[[#This Row],[Date]]=_xlfn.MINIFS(Tableau1[1er],Tableau1[N° BL],Tableau1[[#This Row],[N° BL]],Tableau1[1er],Tableau1[[#This Row],[Date]]),D13919,"")</f>
        <v/>
      </c>
    </row>
    <row r="13921" spans="1:7" ht="14.25" customHeight="1" x14ac:dyDescent="0.25">
      <c r="A13921" s="1" t="s">
        <v>6022</v>
      </c>
      <c r="B13921" s="1" t="s">
        <v>6023</v>
      </c>
      <c r="C13921" s="7">
        <v>45407.551979166667</v>
      </c>
      <c r="D13921" s="10">
        <v>189</v>
      </c>
      <c r="E13921" s="1" t="s">
        <v>7</v>
      </c>
      <c r="F13921">
        <f>IF(LEFT(Tableau1[[#This Row],[Eléments modifié]],$J$1)=$I$1,Tableau1[[#This Row],[Date]],9^9)</f>
        <v>45407.551979166667</v>
      </c>
      <c r="G13921" s="9">
        <f>IF(Tableau1[[#This Row],[Date]]=_xlfn.MINIFS(Tableau1[1er],Tableau1[N° BL],Tableau1[[#This Row],[N° BL]],Tableau1[1er],Tableau1[[#This Row],[Date]]),D13920,"")</f>
        <v>212</v>
      </c>
    </row>
    <row r="13922" spans="1:7" ht="14.25" customHeight="1" x14ac:dyDescent="0.25">
      <c r="A13922" s="1" t="s">
        <v>6234</v>
      </c>
      <c r="B13922" s="1" t="s">
        <v>6235</v>
      </c>
      <c r="C13922" s="7">
        <v>45406.457615740743</v>
      </c>
      <c r="D13922" s="10">
        <v>176</v>
      </c>
      <c r="E13922" s="1" t="s">
        <v>3459</v>
      </c>
      <c r="F13922">
        <f>IF(LEFT(Tableau1[[#This Row],[Eléments modifié]],$J$1)=$I$1,Tableau1[[#This Row],[Date]],9^9)</f>
        <v>387420489</v>
      </c>
      <c r="G13922" s="9" t="str">
        <f>IF(Tableau1[[#This Row],[Date]]=_xlfn.MINIFS(Tableau1[1er],Tableau1[N° BL],Tableau1[[#This Row],[N° BL]],Tableau1[1er],Tableau1[[#This Row],[Date]]),D13921,"")</f>
        <v/>
      </c>
    </row>
    <row r="13923" spans="1:7" ht="14.25" customHeight="1" x14ac:dyDescent="0.25">
      <c r="A13923" s="1" t="s">
        <v>6234</v>
      </c>
      <c r="B13923" s="1" t="s">
        <v>6235</v>
      </c>
      <c r="C13923" s="7">
        <v>45406.465555555558</v>
      </c>
      <c r="D13923" s="10">
        <v>211</v>
      </c>
      <c r="E13923" s="1" t="s">
        <v>7</v>
      </c>
      <c r="F13923">
        <f>IF(LEFT(Tableau1[[#This Row],[Eléments modifié]],$J$1)=$I$1,Tableau1[[#This Row],[Date]],9^9)</f>
        <v>45406.465555555558</v>
      </c>
      <c r="G13923" s="9">
        <f>IF(Tableau1[[#This Row],[Date]]=_xlfn.MINIFS(Tableau1[1er],Tableau1[N° BL],Tableau1[[#This Row],[N° BL]],Tableau1[1er],Tableau1[[#This Row],[Date]]),D13922,"")</f>
        <v>176</v>
      </c>
    </row>
    <row r="13924" spans="1:7" ht="14.25" customHeight="1" x14ac:dyDescent="0.25">
      <c r="A13924" s="1" t="s">
        <v>5415</v>
      </c>
      <c r="B13924" s="1" t="s">
        <v>5416</v>
      </c>
      <c r="C13924" s="7">
        <v>45406.398900462962</v>
      </c>
      <c r="D13924" s="10">
        <v>188</v>
      </c>
      <c r="E13924" s="1" t="s">
        <v>3459</v>
      </c>
      <c r="F13924">
        <f>IF(LEFT(Tableau1[[#This Row],[Eléments modifié]],$J$1)=$I$1,Tableau1[[#This Row],[Date]],9^9)</f>
        <v>387420489</v>
      </c>
      <c r="G13924" s="9" t="str">
        <f>IF(Tableau1[[#This Row],[Date]]=_xlfn.MINIFS(Tableau1[1er],Tableau1[N° BL],Tableau1[[#This Row],[N° BL]],Tableau1[1er],Tableau1[[#This Row],[Date]]),D13923,"")</f>
        <v/>
      </c>
    </row>
    <row r="13925" spans="1:7" ht="14.25" customHeight="1" x14ac:dyDescent="0.25">
      <c r="A13925" s="1" t="s">
        <v>5415</v>
      </c>
      <c r="B13925" s="1" t="s">
        <v>5416</v>
      </c>
      <c r="C13925" s="7">
        <v>45406.409895833334</v>
      </c>
      <c r="D13925" s="10">
        <v>211</v>
      </c>
      <c r="E13925" s="1" t="s">
        <v>7</v>
      </c>
      <c r="F13925">
        <f>IF(LEFT(Tableau1[[#This Row],[Eléments modifié]],$J$1)=$I$1,Tableau1[[#This Row],[Date]],9^9)</f>
        <v>45406.409895833334</v>
      </c>
      <c r="G13925" s="9">
        <f>IF(Tableau1[[#This Row],[Date]]=_xlfn.MINIFS(Tableau1[1er],Tableau1[N° BL],Tableau1[[#This Row],[N° BL]],Tableau1[1er],Tableau1[[#This Row],[Date]]),D13924,"")</f>
        <v>188</v>
      </c>
    </row>
    <row r="13926" spans="1:7" ht="14.25" customHeight="1" x14ac:dyDescent="0.25">
      <c r="A13926" s="1" t="s">
        <v>5415</v>
      </c>
      <c r="B13926" s="1" t="s">
        <v>5416</v>
      </c>
      <c r="C13926" s="7">
        <v>45415.493796296294</v>
      </c>
      <c r="D13926" s="10">
        <v>212</v>
      </c>
      <c r="E13926" s="1" t="s">
        <v>98</v>
      </c>
      <c r="F13926">
        <f>IF(LEFT(Tableau1[[#This Row],[Eléments modifié]],$J$1)=$I$1,Tableau1[[#This Row],[Date]],9^9)</f>
        <v>387420489</v>
      </c>
      <c r="G13926" s="9" t="str">
        <f>IF(Tableau1[[#This Row],[Date]]=_xlfn.MINIFS(Tableau1[1er],Tableau1[N° BL],Tableau1[[#This Row],[N° BL]],Tableau1[1er],Tableau1[[#This Row],[Date]]),D13925,"")</f>
        <v/>
      </c>
    </row>
    <row r="13927" spans="1:7" ht="14.25" customHeight="1" x14ac:dyDescent="0.25">
      <c r="A13927" s="1" t="s">
        <v>5415</v>
      </c>
      <c r="B13927" s="1" t="s">
        <v>5416</v>
      </c>
      <c r="C13927" s="7">
        <v>45415.494421296295</v>
      </c>
      <c r="D13927" s="10">
        <v>212</v>
      </c>
      <c r="E13927" s="1" t="s">
        <v>32</v>
      </c>
      <c r="F13927">
        <f>IF(LEFT(Tableau1[[#This Row],[Eléments modifié]],$J$1)=$I$1,Tableau1[[#This Row],[Date]],9^9)</f>
        <v>387420489</v>
      </c>
      <c r="G13927" s="9" t="str">
        <f>IF(Tableau1[[#This Row],[Date]]=_xlfn.MINIFS(Tableau1[1er],Tableau1[N° BL],Tableau1[[#This Row],[N° BL]],Tableau1[1er],Tableau1[[#This Row],[Date]]),D13926,"")</f>
        <v/>
      </c>
    </row>
    <row r="13928" spans="1:7" ht="14.25" customHeight="1" x14ac:dyDescent="0.25">
      <c r="A13928" s="1" t="s">
        <v>5415</v>
      </c>
      <c r="B13928" s="1" t="s">
        <v>5416</v>
      </c>
      <c r="C13928" s="7">
        <v>45415.49796296296</v>
      </c>
      <c r="D13928" s="10">
        <v>188</v>
      </c>
      <c r="E13928" s="1" t="s">
        <v>7</v>
      </c>
      <c r="F13928">
        <f>IF(LEFT(Tableau1[[#This Row],[Eléments modifié]],$J$1)=$I$1,Tableau1[[#This Row],[Date]],9^9)</f>
        <v>45415.49796296296</v>
      </c>
      <c r="G13928" s="9">
        <f>IF(Tableau1[[#This Row],[Date]]=_xlfn.MINIFS(Tableau1[1er],Tableau1[N° BL],Tableau1[[#This Row],[N° BL]],Tableau1[1er],Tableau1[[#This Row],[Date]]),D13927,"")</f>
        <v>212</v>
      </c>
    </row>
    <row r="13929" spans="1:7" ht="14.25" customHeight="1" x14ac:dyDescent="0.25">
      <c r="A13929" s="1" t="s">
        <v>5415</v>
      </c>
      <c r="B13929" s="1" t="s">
        <v>5416</v>
      </c>
      <c r="C13929" s="7">
        <v>45415.569803240738</v>
      </c>
      <c r="D13929" s="10">
        <v>188</v>
      </c>
      <c r="E13929" s="1" t="s">
        <v>98</v>
      </c>
      <c r="F13929">
        <f>IF(LEFT(Tableau1[[#This Row],[Eléments modifié]],$J$1)=$I$1,Tableau1[[#This Row],[Date]],9^9)</f>
        <v>387420489</v>
      </c>
      <c r="G13929" s="9" t="str">
        <f>IF(Tableau1[[#This Row],[Date]]=_xlfn.MINIFS(Tableau1[1er],Tableau1[N° BL],Tableau1[[#This Row],[N° BL]],Tableau1[1er],Tableau1[[#This Row],[Date]]),D13928,"")</f>
        <v/>
      </c>
    </row>
    <row r="13930" spans="1:7" ht="14.25" customHeight="1" x14ac:dyDescent="0.25">
      <c r="A13930" s="1" t="s">
        <v>5415</v>
      </c>
      <c r="B13930" s="1" t="s">
        <v>5416</v>
      </c>
      <c r="C13930" s="7">
        <v>45415.570740740739</v>
      </c>
      <c r="D13930" s="10">
        <v>182</v>
      </c>
      <c r="E13930" s="1" t="s">
        <v>32</v>
      </c>
      <c r="F13930">
        <f>IF(LEFT(Tableau1[[#This Row],[Eléments modifié]],$J$1)=$I$1,Tableau1[[#This Row],[Date]],9^9)</f>
        <v>387420489</v>
      </c>
      <c r="G13930" s="9" t="str">
        <f>IF(Tableau1[[#This Row],[Date]]=_xlfn.MINIFS(Tableau1[1er],Tableau1[N° BL],Tableau1[[#This Row],[N° BL]],Tableau1[1er],Tableau1[[#This Row],[Date]]),D13929,"")</f>
        <v/>
      </c>
    </row>
    <row r="13931" spans="1:7" ht="14.25" customHeight="1" x14ac:dyDescent="0.25">
      <c r="A13931" s="1" t="s">
        <v>5415</v>
      </c>
      <c r="B13931" s="1" t="s">
        <v>5416</v>
      </c>
      <c r="C13931" s="7">
        <v>45415.573113425926</v>
      </c>
      <c r="D13931" s="10">
        <v>176</v>
      </c>
      <c r="E13931" s="1" t="s">
        <v>7</v>
      </c>
      <c r="F13931">
        <f>IF(LEFT(Tableau1[[#This Row],[Eléments modifié]],$J$1)=$I$1,Tableau1[[#This Row],[Date]],9^9)</f>
        <v>45415.573113425926</v>
      </c>
      <c r="G13931" s="9">
        <f>IF(Tableau1[[#This Row],[Date]]=_xlfn.MINIFS(Tableau1[1er],Tableau1[N° BL],Tableau1[[#This Row],[N° BL]],Tableau1[1er],Tableau1[[#This Row],[Date]]),D13930,"")</f>
        <v>182</v>
      </c>
    </row>
    <row r="13932" spans="1:7" ht="14.25" customHeight="1" x14ac:dyDescent="0.25">
      <c r="A13932" s="1" t="s">
        <v>6020</v>
      </c>
      <c r="B13932" s="1" t="s">
        <v>6021</v>
      </c>
      <c r="C13932" s="7">
        <v>45407.546030092592</v>
      </c>
      <c r="D13932" s="10">
        <v>188</v>
      </c>
      <c r="E13932" s="1" t="s">
        <v>111</v>
      </c>
      <c r="F13932">
        <f>IF(LEFT(Tableau1[[#This Row],[Eléments modifié]],$J$1)=$I$1,Tableau1[[#This Row],[Date]],9^9)</f>
        <v>387420489</v>
      </c>
      <c r="G13932" s="9" t="str">
        <f>IF(Tableau1[[#This Row],[Date]]=_xlfn.MINIFS(Tableau1[1er],Tableau1[N° BL],Tableau1[[#This Row],[N° BL]],Tableau1[1er],Tableau1[[#This Row],[Date]]),D13931,"")</f>
        <v/>
      </c>
    </row>
    <row r="13933" spans="1:7" ht="14.25" customHeight="1" x14ac:dyDescent="0.25">
      <c r="A13933" s="1" t="s">
        <v>6020</v>
      </c>
      <c r="B13933" s="1" t="s">
        <v>6021</v>
      </c>
      <c r="C13933" s="7">
        <v>45407.557025462964</v>
      </c>
      <c r="D13933" s="10">
        <v>176</v>
      </c>
      <c r="E13933" s="1" t="s">
        <v>7</v>
      </c>
      <c r="F13933">
        <f>IF(LEFT(Tableau1[[#This Row],[Eléments modifié]],$J$1)=$I$1,Tableau1[[#This Row],[Date]],9^9)</f>
        <v>45407.557025462964</v>
      </c>
      <c r="G13933" s="9">
        <f>IF(Tableau1[[#This Row],[Date]]=_xlfn.MINIFS(Tableau1[1er],Tableau1[N° BL],Tableau1[[#This Row],[N° BL]],Tableau1[1er],Tableau1[[#This Row],[Date]]),D13932,"")</f>
        <v>188</v>
      </c>
    </row>
    <row r="13934" spans="1:7" ht="14.25" customHeight="1" x14ac:dyDescent="0.25">
      <c r="A13934" s="1" t="s">
        <v>6299</v>
      </c>
      <c r="B13934" s="1" t="s">
        <v>6300</v>
      </c>
      <c r="C13934" s="7">
        <v>45405.504918981482</v>
      </c>
      <c r="D13934" s="10">
        <v>212</v>
      </c>
      <c r="E13934" s="1" t="s">
        <v>371</v>
      </c>
      <c r="F13934">
        <f>IF(LEFT(Tableau1[[#This Row],[Eléments modifié]],$J$1)=$I$1,Tableau1[[#This Row],[Date]],9^9)</f>
        <v>387420489</v>
      </c>
      <c r="G13934" s="9" t="str">
        <f>IF(Tableau1[[#This Row],[Date]]=_xlfn.MINIFS(Tableau1[1er],Tableau1[N° BL],Tableau1[[#This Row],[N° BL]],Tableau1[1er],Tableau1[[#This Row],[Date]]),D13933,"")</f>
        <v/>
      </c>
    </row>
    <row r="13935" spans="1:7" ht="14.25" customHeight="1" x14ac:dyDescent="0.25">
      <c r="A13935" s="1" t="s">
        <v>6299</v>
      </c>
      <c r="B13935" s="1" t="s">
        <v>6300</v>
      </c>
      <c r="C13935" s="7">
        <v>45405.573680555557</v>
      </c>
      <c r="D13935" s="10">
        <v>209</v>
      </c>
      <c r="E13935" s="1" t="s">
        <v>7</v>
      </c>
      <c r="F13935">
        <f>IF(LEFT(Tableau1[[#This Row],[Eléments modifié]],$J$1)=$I$1,Tableau1[[#This Row],[Date]],9^9)</f>
        <v>45405.573680555557</v>
      </c>
      <c r="G13935" s="9">
        <f>IF(Tableau1[[#This Row],[Date]]=_xlfn.MINIFS(Tableau1[1er],Tableau1[N° BL],Tableau1[[#This Row],[N° BL]],Tableau1[1er],Tableau1[[#This Row],[Date]]),D13934,"")</f>
        <v>212</v>
      </c>
    </row>
    <row r="13936" spans="1:7" ht="14.25" customHeight="1" x14ac:dyDescent="0.25">
      <c r="A13936" s="1" t="s">
        <v>6301</v>
      </c>
      <c r="B13936" s="1" t="s">
        <v>6302</v>
      </c>
      <c r="C13936" s="7">
        <v>45405.511979166666</v>
      </c>
      <c r="D13936" s="10">
        <v>189</v>
      </c>
      <c r="E13936" s="1" t="s">
        <v>5</v>
      </c>
      <c r="F13936">
        <f>IF(LEFT(Tableau1[[#This Row],[Eléments modifié]],$J$1)=$I$1,Tableau1[[#This Row],[Date]],9^9)</f>
        <v>387420489</v>
      </c>
      <c r="G13936" s="9" t="str">
        <f>IF(Tableau1[[#This Row],[Date]]=_xlfn.MINIFS(Tableau1[1er],Tableau1[N° BL],Tableau1[[#This Row],[N° BL]],Tableau1[1er],Tableau1[[#This Row],[Date]]),D13935,"")</f>
        <v/>
      </c>
    </row>
    <row r="13937" spans="1:7" ht="14.25" customHeight="1" x14ac:dyDescent="0.25">
      <c r="A13937" s="1" t="s">
        <v>6301</v>
      </c>
      <c r="B13937" s="1" t="s">
        <v>6302</v>
      </c>
      <c r="C13937" s="7">
        <v>45405.565636574072</v>
      </c>
      <c r="D13937" s="10">
        <v>179</v>
      </c>
      <c r="E13937" s="1" t="s">
        <v>7</v>
      </c>
      <c r="F13937">
        <f>IF(LEFT(Tableau1[[#This Row],[Eléments modifié]],$J$1)=$I$1,Tableau1[[#This Row],[Date]],9^9)</f>
        <v>45405.565636574072</v>
      </c>
      <c r="G13937" s="9">
        <f>IF(Tableau1[[#This Row],[Date]]=_xlfn.MINIFS(Tableau1[1er],Tableau1[N° BL],Tableau1[[#This Row],[N° BL]],Tableau1[1er],Tableau1[[#This Row],[Date]]),D13936,"")</f>
        <v>189</v>
      </c>
    </row>
    <row r="13938" spans="1:7" ht="14.25" customHeight="1" x14ac:dyDescent="0.25">
      <c r="A13938" s="1" t="s">
        <v>6038</v>
      </c>
      <c r="B13938" s="1" t="s">
        <v>6039</v>
      </c>
      <c r="C13938" s="7">
        <v>45407.498067129629</v>
      </c>
      <c r="D13938" s="10">
        <v>209</v>
      </c>
      <c r="E13938" s="1" t="s">
        <v>2447</v>
      </c>
      <c r="F13938">
        <f>IF(LEFT(Tableau1[[#This Row],[Eléments modifié]],$J$1)=$I$1,Tableau1[[#This Row],[Date]],9^9)</f>
        <v>387420489</v>
      </c>
      <c r="G13938" s="9" t="str">
        <f>IF(Tableau1[[#This Row],[Date]]=_xlfn.MINIFS(Tableau1[1er],Tableau1[N° BL],Tableau1[[#This Row],[N° BL]],Tableau1[1er],Tableau1[[#This Row],[Date]]),D13937,"")</f>
        <v/>
      </c>
    </row>
    <row r="13939" spans="1:7" ht="14.25" customHeight="1" x14ac:dyDescent="0.25">
      <c r="A13939" s="1" t="s">
        <v>6038</v>
      </c>
      <c r="B13939" s="1" t="s">
        <v>6039</v>
      </c>
      <c r="C13939" s="7">
        <v>45407.527037037034</v>
      </c>
      <c r="D13939" s="10">
        <v>212</v>
      </c>
      <c r="E13939" s="1" t="s">
        <v>7</v>
      </c>
      <c r="F13939">
        <f>IF(LEFT(Tableau1[[#This Row],[Eléments modifié]],$J$1)=$I$1,Tableau1[[#This Row],[Date]],9^9)</f>
        <v>45407.527037037034</v>
      </c>
      <c r="G13939" s="9">
        <f>IF(Tableau1[[#This Row],[Date]]=_xlfn.MINIFS(Tableau1[1er],Tableau1[N° BL],Tableau1[[#This Row],[N° BL]],Tableau1[1er],Tableau1[[#This Row],[Date]]),D13938,"")</f>
        <v>209</v>
      </c>
    </row>
    <row r="13940" spans="1:7" ht="14.25" customHeight="1" x14ac:dyDescent="0.25">
      <c r="A13940" s="1" t="s">
        <v>6036</v>
      </c>
      <c r="B13940" s="1" t="s">
        <v>6037</v>
      </c>
      <c r="C13940" s="7">
        <v>45405.699074074073</v>
      </c>
      <c r="D13940" s="10">
        <v>211</v>
      </c>
      <c r="E13940" s="1" t="s">
        <v>3459</v>
      </c>
      <c r="F13940">
        <f>IF(LEFT(Tableau1[[#This Row],[Eléments modifié]],$J$1)=$I$1,Tableau1[[#This Row],[Date]],9^9)</f>
        <v>387420489</v>
      </c>
      <c r="G13940" s="9" t="str">
        <f>IF(Tableau1[[#This Row],[Date]]=_xlfn.MINIFS(Tableau1[1er],Tableau1[N° BL],Tableau1[[#This Row],[N° BL]],Tableau1[1er],Tableau1[[#This Row],[Date]]),D13939,"")</f>
        <v/>
      </c>
    </row>
    <row r="13941" spans="1:7" ht="14.25" customHeight="1" x14ac:dyDescent="0.25">
      <c r="A13941" s="1" t="s">
        <v>6036</v>
      </c>
      <c r="B13941" s="1" t="s">
        <v>6037</v>
      </c>
      <c r="C13941" s="7">
        <v>45405.704780092594</v>
      </c>
      <c r="D13941" s="10">
        <v>209</v>
      </c>
      <c r="E13941" s="1" t="s">
        <v>41</v>
      </c>
      <c r="F13941">
        <f>IF(LEFT(Tableau1[[#This Row],[Eléments modifié]],$J$1)=$I$1,Tableau1[[#This Row],[Date]],9^9)</f>
        <v>387420489</v>
      </c>
      <c r="G13941" s="9" t="str">
        <f>IF(Tableau1[[#This Row],[Date]]=_xlfn.MINIFS(Tableau1[1er],Tableau1[N° BL],Tableau1[[#This Row],[N° BL]],Tableau1[1er],Tableau1[[#This Row],[Date]]),D13940,"")</f>
        <v/>
      </c>
    </row>
    <row r="13942" spans="1:7" ht="14.25" customHeight="1" x14ac:dyDescent="0.25">
      <c r="A13942" s="1" t="s">
        <v>6036</v>
      </c>
      <c r="B13942" s="1" t="s">
        <v>6037</v>
      </c>
      <c r="C13942" s="7">
        <v>45406.366608796299</v>
      </c>
      <c r="D13942" s="10">
        <v>211</v>
      </c>
      <c r="E13942" s="1" t="s">
        <v>3459</v>
      </c>
      <c r="F13942">
        <f>IF(LEFT(Tableau1[[#This Row],[Eléments modifié]],$J$1)=$I$1,Tableau1[[#This Row],[Date]],9^9)</f>
        <v>387420489</v>
      </c>
      <c r="G13942" s="9" t="str">
        <f>IF(Tableau1[[#This Row],[Date]]=_xlfn.MINIFS(Tableau1[1er],Tableau1[N° BL],Tableau1[[#This Row],[N° BL]],Tableau1[1er],Tableau1[[#This Row],[Date]]),D13941,"")</f>
        <v/>
      </c>
    </row>
    <row r="13943" spans="1:7" ht="14.25" customHeight="1" x14ac:dyDescent="0.25">
      <c r="A13943" s="1" t="s">
        <v>6036</v>
      </c>
      <c r="B13943" s="1" t="s">
        <v>6037</v>
      </c>
      <c r="C13943" s="7">
        <v>45406.374571759261</v>
      </c>
      <c r="D13943" s="10">
        <v>211</v>
      </c>
      <c r="E13943" s="1" t="s">
        <v>7</v>
      </c>
      <c r="F13943">
        <f>IF(LEFT(Tableau1[[#This Row],[Eléments modifié]],$J$1)=$I$1,Tableau1[[#This Row],[Date]],9^9)</f>
        <v>45406.374571759261</v>
      </c>
      <c r="G13943" s="9">
        <f>IF(Tableau1[[#This Row],[Date]]=_xlfn.MINIFS(Tableau1[1er],Tableau1[N° BL],Tableau1[[#This Row],[N° BL]],Tableau1[1er],Tableau1[[#This Row],[Date]]),D13942,"")</f>
        <v>211</v>
      </c>
    </row>
    <row r="13944" spans="1:7" ht="14.25" customHeight="1" x14ac:dyDescent="0.25">
      <c r="A13944" s="1" t="s">
        <v>6036</v>
      </c>
      <c r="B13944" s="1" t="s">
        <v>6037</v>
      </c>
      <c r="C13944" s="7">
        <v>45407.448252314818</v>
      </c>
      <c r="D13944" s="10">
        <v>176</v>
      </c>
      <c r="E13944" s="1" t="s">
        <v>98</v>
      </c>
      <c r="F13944">
        <f>IF(LEFT(Tableau1[[#This Row],[Eléments modifié]],$J$1)=$I$1,Tableau1[[#This Row],[Date]],9^9)</f>
        <v>387420489</v>
      </c>
      <c r="G13944" s="9" t="str">
        <f>IF(Tableau1[[#This Row],[Date]]=_xlfn.MINIFS(Tableau1[1er],Tableau1[N° BL],Tableau1[[#This Row],[N° BL]],Tableau1[1er],Tableau1[[#This Row],[Date]]),D13943,"")</f>
        <v/>
      </c>
    </row>
    <row r="13945" spans="1:7" ht="14.25" customHeight="1" x14ac:dyDescent="0.25">
      <c r="A13945" s="1" t="s">
        <v>6036</v>
      </c>
      <c r="B13945" s="1" t="s">
        <v>6037</v>
      </c>
      <c r="C13945" s="7">
        <v>45407.525914351849</v>
      </c>
      <c r="D13945" s="10">
        <v>212</v>
      </c>
      <c r="E13945" s="1" t="s">
        <v>32</v>
      </c>
      <c r="F13945">
        <f>IF(LEFT(Tableau1[[#This Row],[Eléments modifié]],$J$1)=$I$1,Tableau1[[#This Row],[Date]],9^9)</f>
        <v>387420489</v>
      </c>
      <c r="G13945" s="9" t="str">
        <f>IF(Tableau1[[#This Row],[Date]]=_xlfn.MINIFS(Tableau1[1er],Tableau1[N° BL],Tableau1[[#This Row],[N° BL]],Tableau1[1er],Tableau1[[#This Row],[Date]]),D13944,"")</f>
        <v/>
      </c>
    </row>
    <row r="13946" spans="1:7" ht="14.25" customHeight="1" x14ac:dyDescent="0.25">
      <c r="A13946" s="1" t="s">
        <v>6036</v>
      </c>
      <c r="B13946" s="1" t="s">
        <v>6037</v>
      </c>
      <c r="C13946" s="7">
        <v>45407.529918981483</v>
      </c>
      <c r="D13946" s="10">
        <v>188</v>
      </c>
      <c r="E13946" s="1" t="s">
        <v>7</v>
      </c>
      <c r="F13946">
        <f>IF(LEFT(Tableau1[[#This Row],[Eléments modifié]],$J$1)=$I$1,Tableau1[[#This Row],[Date]],9^9)</f>
        <v>45407.529918981483</v>
      </c>
      <c r="G13946" s="9">
        <f>IF(Tableau1[[#This Row],[Date]]=_xlfn.MINIFS(Tableau1[1er],Tableau1[N° BL],Tableau1[[#This Row],[N° BL]],Tableau1[1er],Tableau1[[#This Row],[Date]]),D13945,"")</f>
        <v>212</v>
      </c>
    </row>
    <row r="13947" spans="1:7" ht="14.25" customHeight="1" x14ac:dyDescent="0.25">
      <c r="A13947" s="1" t="s">
        <v>6172</v>
      </c>
      <c r="B13947" s="1" t="s">
        <v>6173</v>
      </c>
      <c r="C13947" s="7">
        <v>45406.524062500001</v>
      </c>
      <c r="D13947" s="10">
        <v>188</v>
      </c>
      <c r="E13947" s="1" t="s">
        <v>2447</v>
      </c>
      <c r="F13947">
        <f>IF(LEFT(Tableau1[[#This Row],[Eléments modifié]],$J$1)=$I$1,Tableau1[[#This Row],[Date]],9^9)</f>
        <v>387420489</v>
      </c>
      <c r="G13947" s="9" t="str">
        <f>IF(Tableau1[[#This Row],[Date]]=_xlfn.MINIFS(Tableau1[1er],Tableau1[N° BL],Tableau1[[#This Row],[N° BL]],Tableau1[1er],Tableau1[[#This Row],[Date]]),D13946,"")</f>
        <v/>
      </c>
    </row>
    <row r="13948" spans="1:7" ht="14.25" customHeight="1" x14ac:dyDescent="0.25">
      <c r="A13948" s="1" t="s">
        <v>6172</v>
      </c>
      <c r="B13948" s="1" t="s">
        <v>6173</v>
      </c>
      <c r="C13948" s="7">
        <v>45406.555034722223</v>
      </c>
      <c r="D13948" s="10">
        <v>212</v>
      </c>
      <c r="E13948" s="1" t="s">
        <v>7</v>
      </c>
      <c r="F13948">
        <f>IF(LEFT(Tableau1[[#This Row],[Eléments modifié]],$J$1)=$I$1,Tableau1[[#This Row],[Date]],9^9)</f>
        <v>45406.555034722223</v>
      </c>
      <c r="G13948" s="9">
        <f>IF(Tableau1[[#This Row],[Date]]=_xlfn.MINIFS(Tableau1[1er],Tableau1[N° BL],Tableau1[[#This Row],[N° BL]],Tableau1[1er],Tableau1[[#This Row],[Date]]),D13947,"")</f>
        <v>188</v>
      </c>
    </row>
    <row r="13949" spans="1:7" ht="14.25" customHeight="1" x14ac:dyDescent="0.25">
      <c r="A13949" s="1" t="s">
        <v>6216</v>
      </c>
      <c r="B13949" s="1" t="s">
        <v>6217</v>
      </c>
      <c r="C13949" s="7">
        <v>45406.328414351854</v>
      </c>
      <c r="D13949" s="10">
        <v>189</v>
      </c>
      <c r="E13949" s="1" t="s">
        <v>14</v>
      </c>
      <c r="F13949">
        <f>IF(LEFT(Tableau1[[#This Row],[Eléments modifié]],$J$1)=$I$1,Tableau1[[#This Row],[Date]],9^9)</f>
        <v>387420489</v>
      </c>
      <c r="G13949" s="9" t="str">
        <f>IF(Tableau1[[#This Row],[Date]]=_xlfn.MINIFS(Tableau1[1er],Tableau1[N° BL],Tableau1[[#This Row],[N° BL]],Tableau1[1er],Tableau1[[#This Row],[Date]]),D13948,"")</f>
        <v/>
      </c>
    </row>
    <row r="13950" spans="1:7" ht="14.25" customHeight="1" x14ac:dyDescent="0.25">
      <c r="A13950" s="1" t="s">
        <v>6216</v>
      </c>
      <c r="B13950" s="1" t="s">
        <v>6217</v>
      </c>
      <c r="C13950" s="7">
        <v>45406.358032407406</v>
      </c>
      <c r="D13950" s="10">
        <v>189</v>
      </c>
      <c r="E13950" s="1" t="s">
        <v>7</v>
      </c>
      <c r="F13950">
        <f>IF(LEFT(Tableau1[[#This Row],[Eléments modifié]],$J$1)=$I$1,Tableau1[[#This Row],[Date]],9^9)</f>
        <v>45406.358032407406</v>
      </c>
      <c r="G13950" s="9">
        <f>IF(Tableau1[[#This Row],[Date]]=_xlfn.MINIFS(Tableau1[1er],Tableau1[N° BL],Tableau1[[#This Row],[N° BL]],Tableau1[1er],Tableau1[[#This Row],[Date]]),D13949,"")</f>
        <v>189</v>
      </c>
    </row>
    <row r="13951" spans="1:7" ht="14.25" customHeight="1" x14ac:dyDescent="0.25">
      <c r="A13951" s="1" t="s">
        <v>6216</v>
      </c>
      <c r="B13951" s="1" t="s">
        <v>6217</v>
      </c>
      <c r="C13951" s="7">
        <v>45406.478125000001</v>
      </c>
      <c r="D13951" s="10">
        <v>182</v>
      </c>
      <c r="E13951" s="1" t="s">
        <v>98</v>
      </c>
      <c r="F13951">
        <f>IF(LEFT(Tableau1[[#This Row],[Eléments modifié]],$J$1)=$I$1,Tableau1[[#This Row],[Date]],9^9)</f>
        <v>387420489</v>
      </c>
      <c r="G13951" s="9" t="str">
        <f>IF(Tableau1[[#This Row],[Date]]=_xlfn.MINIFS(Tableau1[1er],Tableau1[N° BL],Tableau1[[#This Row],[N° BL]],Tableau1[1er],Tableau1[[#This Row],[Date]]),D13950,"")</f>
        <v/>
      </c>
    </row>
    <row r="13952" spans="1:7" ht="14.25" customHeight="1" x14ac:dyDescent="0.25">
      <c r="A13952" s="1" t="s">
        <v>6216</v>
      </c>
      <c r="B13952" s="1" t="s">
        <v>6217</v>
      </c>
      <c r="C13952" s="7">
        <v>45406.478981481479</v>
      </c>
      <c r="D13952" s="10">
        <v>182</v>
      </c>
      <c r="E13952" s="1" t="s">
        <v>32</v>
      </c>
      <c r="F13952">
        <f>IF(LEFT(Tableau1[[#This Row],[Eléments modifié]],$J$1)=$I$1,Tableau1[[#This Row],[Date]],9^9)</f>
        <v>387420489</v>
      </c>
      <c r="G13952" s="9" t="str">
        <f>IF(Tableau1[[#This Row],[Date]]=_xlfn.MINIFS(Tableau1[1er],Tableau1[N° BL],Tableau1[[#This Row],[N° BL]],Tableau1[1er],Tableau1[[#This Row],[Date]]),D13951,"")</f>
        <v/>
      </c>
    </row>
    <row r="13953" spans="1:7" ht="14.25" customHeight="1" x14ac:dyDescent="0.25">
      <c r="A13953" s="1" t="s">
        <v>6216</v>
      </c>
      <c r="B13953" s="1" t="s">
        <v>6217</v>
      </c>
      <c r="C13953" s="7">
        <v>45406.483935185184</v>
      </c>
      <c r="D13953" s="10">
        <v>188</v>
      </c>
      <c r="E13953" s="1" t="s">
        <v>7</v>
      </c>
      <c r="F13953">
        <f>IF(LEFT(Tableau1[[#This Row],[Eléments modifié]],$J$1)=$I$1,Tableau1[[#This Row],[Date]],9^9)</f>
        <v>45406.483935185184</v>
      </c>
      <c r="G13953" s="9">
        <f>IF(Tableau1[[#This Row],[Date]]=_xlfn.MINIFS(Tableau1[1er],Tableau1[N° BL],Tableau1[[#This Row],[N° BL]],Tableau1[1er],Tableau1[[#This Row],[Date]]),D13952,"")</f>
        <v>182</v>
      </c>
    </row>
    <row r="13954" spans="1:7" ht="14.25" customHeight="1" x14ac:dyDescent="0.25">
      <c r="A13954" s="1" t="s">
        <v>6156</v>
      </c>
      <c r="B13954" s="1" t="s">
        <v>6157</v>
      </c>
      <c r="C13954" s="7">
        <v>45406.414305555554</v>
      </c>
      <c r="D13954" s="10">
        <v>188</v>
      </c>
      <c r="E13954" s="1" t="s">
        <v>2447</v>
      </c>
      <c r="F13954">
        <f>IF(LEFT(Tableau1[[#This Row],[Eléments modifié]],$J$1)=$I$1,Tableau1[[#This Row],[Date]],9^9)</f>
        <v>387420489</v>
      </c>
      <c r="G13954" s="9" t="str">
        <f>IF(Tableau1[[#This Row],[Date]]=_xlfn.MINIFS(Tableau1[1er],Tableau1[N° BL],Tableau1[[#This Row],[N° BL]],Tableau1[1er],Tableau1[[#This Row],[Date]]),D13953,"")</f>
        <v/>
      </c>
    </row>
    <row r="13955" spans="1:7" ht="14.25" customHeight="1" x14ac:dyDescent="0.25">
      <c r="A13955" s="1" t="s">
        <v>6156</v>
      </c>
      <c r="B13955" s="1" t="s">
        <v>6157</v>
      </c>
      <c r="C13955" s="7">
        <v>45406.441874999997</v>
      </c>
      <c r="D13955" s="10">
        <v>212</v>
      </c>
      <c r="E13955" s="1" t="s">
        <v>7</v>
      </c>
      <c r="F13955">
        <f>IF(LEFT(Tableau1[[#This Row],[Eléments modifié]],$J$1)=$I$1,Tableau1[[#This Row],[Date]],9^9)</f>
        <v>45406.441874999997</v>
      </c>
      <c r="G13955" s="9">
        <f>IF(Tableau1[[#This Row],[Date]]=_xlfn.MINIFS(Tableau1[1er],Tableau1[N° BL],Tableau1[[#This Row],[N° BL]],Tableau1[1er],Tableau1[[#This Row],[Date]]),D13954,"")</f>
        <v>188</v>
      </c>
    </row>
    <row r="13956" spans="1:7" ht="14.25" customHeight="1" x14ac:dyDescent="0.25">
      <c r="A13956" s="1" t="s">
        <v>6156</v>
      </c>
      <c r="B13956" s="1" t="s">
        <v>6157</v>
      </c>
      <c r="C13956" s="7">
        <v>45406.563379629632</v>
      </c>
      <c r="D13956" s="10">
        <v>176</v>
      </c>
      <c r="E13956" s="1" t="s">
        <v>98</v>
      </c>
      <c r="F13956">
        <f>IF(LEFT(Tableau1[[#This Row],[Eléments modifié]],$J$1)=$I$1,Tableau1[[#This Row],[Date]],9^9)</f>
        <v>387420489</v>
      </c>
      <c r="G13956" s="9" t="str">
        <f>IF(Tableau1[[#This Row],[Date]]=_xlfn.MINIFS(Tableau1[1er],Tableau1[N° BL],Tableau1[[#This Row],[N° BL]],Tableau1[1er],Tableau1[[#This Row],[Date]]),D13955,"")</f>
        <v/>
      </c>
    </row>
    <row r="13957" spans="1:7" ht="14.25" customHeight="1" x14ac:dyDescent="0.25">
      <c r="A13957" s="1" t="s">
        <v>6156</v>
      </c>
      <c r="B13957" s="1" t="s">
        <v>6157</v>
      </c>
      <c r="C13957" s="7">
        <v>45406.568773148145</v>
      </c>
      <c r="D13957" s="10">
        <v>212</v>
      </c>
      <c r="E13957" s="1" t="s">
        <v>32</v>
      </c>
      <c r="F13957">
        <f>IF(LEFT(Tableau1[[#This Row],[Eléments modifié]],$J$1)=$I$1,Tableau1[[#This Row],[Date]],9^9)</f>
        <v>387420489</v>
      </c>
      <c r="G13957" s="9" t="str">
        <f>IF(Tableau1[[#This Row],[Date]]=_xlfn.MINIFS(Tableau1[1er],Tableau1[N° BL],Tableau1[[#This Row],[N° BL]],Tableau1[1er],Tableau1[[#This Row],[Date]]),D13956,"")</f>
        <v/>
      </c>
    </row>
    <row r="13958" spans="1:7" ht="14.25" customHeight="1" x14ac:dyDescent="0.25">
      <c r="A13958" s="1" t="s">
        <v>6156</v>
      </c>
      <c r="B13958" s="1" t="s">
        <v>6157</v>
      </c>
      <c r="C13958" s="7">
        <v>45406.573530092595</v>
      </c>
      <c r="D13958" s="10">
        <v>188</v>
      </c>
      <c r="E13958" s="1" t="s">
        <v>7</v>
      </c>
      <c r="F13958">
        <f>IF(LEFT(Tableau1[[#This Row],[Eléments modifié]],$J$1)=$I$1,Tableau1[[#This Row],[Date]],9^9)</f>
        <v>45406.573530092595</v>
      </c>
      <c r="G13958" s="9">
        <f>IF(Tableau1[[#This Row],[Date]]=_xlfn.MINIFS(Tableau1[1er],Tableau1[N° BL],Tableau1[[#This Row],[N° BL]],Tableau1[1er],Tableau1[[#This Row],[Date]]),D13957,"")</f>
        <v>212</v>
      </c>
    </row>
    <row r="13959" spans="1:7" ht="14.25" customHeight="1" x14ac:dyDescent="0.25">
      <c r="A13959" s="1" t="s">
        <v>6126</v>
      </c>
      <c r="B13959" s="1" t="s">
        <v>6127</v>
      </c>
      <c r="C13959" s="7">
        <v>45406.626631944448</v>
      </c>
      <c r="D13959" s="10">
        <v>188</v>
      </c>
      <c r="E13959" s="1" t="s">
        <v>2447</v>
      </c>
      <c r="F13959">
        <f>IF(LEFT(Tableau1[[#This Row],[Eléments modifié]],$J$1)=$I$1,Tableau1[[#This Row],[Date]],9^9)</f>
        <v>387420489</v>
      </c>
      <c r="G13959" s="9" t="str">
        <f>IF(Tableau1[[#This Row],[Date]]=_xlfn.MINIFS(Tableau1[1er],Tableau1[N° BL],Tableau1[[#This Row],[N° BL]],Tableau1[1er],Tableau1[[#This Row],[Date]]),D13958,"")</f>
        <v/>
      </c>
    </row>
    <row r="13960" spans="1:7" ht="14.25" customHeight="1" x14ac:dyDescent="0.25">
      <c r="A13960" s="1" t="s">
        <v>6126</v>
      </c>
      <c r="B13960" s="1" t="s">
        <v>6127</v>
      </c>
      <c r="C13960" s="7">
        <v>45406.643576388888</v>
      </c>
      <c r="D13960" s="10">
        <v>212</v>
      </c>
      <c r="E13960" s="1" t="s">
        <v>7</v>
      </c>
      <c r="F13960">
        <f>IF(LEFT(Tableau1[[#This Row],[Eléments modifié]],$J$1)=$I$1,Tableau1[[#This Row],[Date]],9^9)</f>
        <v>45406.643576388888</v>
      </c>
      <c r="G13960" s="9">
        <f>IF(Tableau1[[#This Row],[Date]]=_xlfn.MINIFS(Tableau1[1er],Tableau1[N° BL],Tableau1[[#This Row],[N° BL]],Tableau1[1er],Tableau1[[#This Row],[Date]]),D13959,"")</f>
        <v>188</v>
      </c>
    </row>
    <row r="13961" spans="1:7" ht="14.25" customHeight="1" x14ac:dyDescent="0.25">
      <c r="A13961" s="1" t="s">
        <v>6164</v>
      </c>
      <c r="B13961" s="1" t="s">
        <v>6165</v>
      </c>
      <c r="C13961" s="7">
        <v>45406.559872685182</v>
      </c>
      <c r="D13961" s="10">
        <v>209</v>
      </c>
      <c r="E13961" s="1" t="s">
        <v>3459</v>
      </c>
      <c r="F13961">
        <f>IF(LEFT(Tableau1[[#This Row],[Eléments modifié]],$J$1)=$I$1,Tableau1[[#This Row],[Date]],9^9)</f>
        <v>387420489</v>
      </c>
      <c r="G13961" s="9" t="str">
        <f>IF(Tableau1[[#This Row],[Date]]=_xlfn.MINIFS(Tableau1[1er],Tableau1[N° BL],Tableau1[[#This Row],[N° BL]],Tableau1[1er],Tableau1[[#This Row],[Date]]),D13960,"")</f>
        <v/>
      </c>
    </row>
    <row r="13962" spans="1:7" ht="14.25" customHeight="1" x14ac:dyDescent="0.25">
      <c r="A13962" s="1" t="s">
        <v>6164</v>
      </c>
      <c r="B13962" s="1" t="s">
        <v>6165</v>
      </c>
      <c r="C13962" s="7">
        <v>45406.566412037035</v>
      </c>
      <c r="D13962" s="10">
        <v>211</v>
      </c>
      <c r="E13962" s="1" t="s">
        <v>7</v>
      </c>
      <c r="F13962">
        <f>IF(LEFT(Tableau1[[#This Row],[Eléments modifié]],$J$1)=$I$1,Tableau1[[#This Row],[Date]],9^9)</f>
        <v>45406.566412037035</v>
      </c>
      <c r="G13962" s="9">
        <f>IF(Tableau1[[#This Row],[Date]]=_xlfn.MINIFS(Tableau1[1er],Tableau1[N° BL],Tableau1[[#This Row],[N° BL]],Tableau1[1er],Tableau1[[#This Row],[Date]]),D13961,"")</f>
        <v>209</v>
      </c>
    </row>
    <row r="13963" spans="1:7" ht="14.25" customHeight="1" x14ac:dyDescent="0.25">
      <c r="A13963" s="1" t="s">
        <v>6281</v>
      </c>
      <c r="B13963" s="1" t="s">
        <v>6282</v>
      </c>
      <c r="C13963" s="7">
        <v>45405.627395833333</v>
      </c>
      <c r="D13963" s="10">
        <v>188</v>
      </c>
      <c r="E13963" s="1" t="s">
        <v>32</v>
      </c>
      <c r="F13963">
        <f>IF(LEFT(Tableau1[[#This Row],[Eléments modifié]],$J$1)=$I$1,Tableau1[[#This Row],[Date]],9^9)</f>
        <v>387420489</v>
      </c>
      <c r="G13963" s="9" t="str">
        <f>IF(Tableau1[[#This Row],[Date]]=_xlfn.MINIFS(Tableau1[1er],Tableau1[N° BL],Tableau1[[#This Row],[N° BL]],Tableau1[1er],Tableau1[[#This Row],[Date]]),D13962,"")</f>
        <v/>
      </c>
    </row>
    <row r="13964" spans="1:7" ht="14.25" customHeight="1" x14ac:dyDescent="0.25">
      <c r="A13964" s="1" t="s">
        <v>6281</v>
      </c>
      <c r="B13964" s="1" t="s">
        <v>6282</v>
      </c>
      <c r="C13964" s="7">
        <v>45405.631979166668</v>
      </c>
      <c r="D13964" s="10">
        <v>188</v>
      </c>
      <c r="E13964" s="1" t="s">
        <v>7</v>
      </c>
      <c r="F13964">
        <f>IF(LEFT(Tableau1[[#This Row],[Eléments modifié]],$J$1)=$I$1,Tableau1[[#This Row],[Date]],9^9)</f>
        <v>45405.631979166668</v>
      </c>
      <c r="G13964" s="9">
        <f>IF(Tableau1[[#This Row],[Date]]=_xlfn.MINIFS(Tableau1[1er],Tableau1[N° BL],Tableau1[[#This Row],[N° BL]],Tableau1[1er],Tableau1[[#This Row],[Date]]),D13963,"")</f>
        <v>188</v>
      </c>
    </row>
    <row r="13965" spans="1:7" ht="14.25" customHeight="1" x14ac:dyDescent="0.25">
      <c r="A13965" s="1" t="s">
        <v>6244</v>
      </c>
      <c r="B13965" s="1" t="s">
        <v>6245</v>
      </c>
      <c r="C13965" s="7">
        <v>45406.425300925926</v>
      </c>
      <c r="D13965" s="10">
        <v>182</v>
      </c>
      <c r="E13965" s="1" t="s">
        <v>14</v>
      </c>
      <c r="F13965">
        <f>IF(LEFT(Tableau1[[#This Row],[Eléments modifié]],$J$1)=$I$1,Tableau1[[#This Row],[Date]],9^9)</f>
        <v>387420489</v>
      </c>
      <c r="G13965" s="9" t="str">
        <f>IF(Tableau1[[#This Row],[Date]]=_xlfn.MINIFS(Tableau1[1er],Tableau1[N° BL],Tableau1[[#This Row],[N° BL]],Tableau1[1er],Tableau1[[#This Row],[Date]]),D13964,"")</f>
        <v/>
      </c>
    </row>
    <row r="13966" spans="1:7" ht="14.25" customHeight="1" x14ac:dyDescent="0.25">
      <c r="A13966" s="1" t="s">
        <v>6244</v>
      </c>
      <c r="B13966" s="1" t="s">
        <v>6245</v>
      </c>
      <c r="C13966" s="7">
        <v>45406.447916666664</v>
      </c>
      <c r="D13966" s="10">
        <v>189</v>
      </c>
      <c r="E13966" s="1" t="s">
        <v>7</v>
      </c>
      <c r="F13966">
        <f>IF(LEFT(Tableau1[[#This Row],[Eléments modifié]],$J$1)=$I$1,Tableau1[[#This Row],[Date]],9^9)</f>
        <v>45406.447916666664</v>
      </c>
      <c r="G13966" s="9">
        <f>IF(Tableau1[[#This Row],[Date]]=_xlfn.MINIFS(Tableau1[1er],Tableau1[N° BL],Tableau1[[#This Row],[N° BL]],Tableau1[1er],Tableau1[[#This Row],[Date]]),D13965,"")</f>
        <v>182</v>
      </c>
    </row>
    <row r="13967" spans="1:7" ht="14.25" customHeight="1" x14ac:dyDescent="0.25">
      <c r="A13967" s="1" t="s">
        <v>6248</v>
      </c>
      <c r="B13967" s="1" t="s">
        <v>6249</v>
      </c>
      <c r="C13967" s="7">
        <v>45406.409953703704</v>
      </c>
      <c r="D13967" s="10">
        <v>212</v>
      </c>
      <c r="E13967" s="1" t="s">
        <v>3459</v>
      </c>
      <c r="F13967">
        <f>IF(LEFT(Tableau1[[#This Row],[Eléments modifié]],$J$1)=$I$1,Tableau1[[#This Row],[Date]],9^9)</f>
        <v>387420489</v>
      </c>
      <c r="G13967" s="9" t="str">
        <f>IF(Tableau1[[#This Row],[Date]]=_xlfn.MINIFS(Tableau1[1er],Tableau1[N° BL],Tableau1[[#This Row],[N° BL]],Tableau1[1er],Tableau1[[#This Row],[Date]]),D13966,"")</f>
        <v/>
      </c>
    </row>
    <row r="13968" spans="1:7" ht="14.25" customHeight="1" x14ac:dyDescent="0.25">
      <c r="A13968" s="1" t="s">
        <v>6248</v>
      </c>
      <c r="B13968" s="1" t="s">
        <v>6249</v>
      </c>
      <c r="C13968" s="7">
        <v>45406.434340277781</v>
      </c>
      <c r="D13968" s="10">
        <v>211</v>
      </c>
      <c r="E13968" s="1" t="s">
        <v>7</v>
      </c>
      <c r="F13968">
        <f>IF(LEFT(Tableau1[[#This Row],[Eléments modifié]],$J$1)=$I$1,Tableau1[[#This Row],[Date]],9^9)</f>
        <v>45406.434340277781</v>
      </c>
      <c r="G13968" s="9">
        <f>IF(Tableau1[[#This Row],[Date]]=_xlfn.MINIFS(Tableau1[1er],Tableau1[N° BL],Tableau1[[#This Row],[N° BL]],Tableau1[1er],Tableau1[[#This Row],[Date]]),D13967,"")</f>
        <v>212</v>
      </c>
    </row>
    <row r="13969" spans="1:7" ht="14.25" customHeight="1" x14ac:dyDescent="0.25">
      <c r="A13969" s="1" t="s">
        <v>6006</v>
      </c>
      <c r="B13969" s="1" t="s">
        <v>6007</v>
      </c>
      <c r="C13969" s="7">
        <v>45406.429050925923</v>
      </c>
      <c r="D13969" s="10">
        <v>188</v>
      </c>
      <c r="E13969" s="1" t="s">
        <v>21</v>
      </c>
      <c r="F13969">
        <f>IF(LEFT(Tableau1[[#This Row],[Eléments modifié]],$J$1)=$I$1,Tableau1[[#This Row],[Date]],9^9)</f>
        <v>387420489</v>
      </c>
      <c r="G13969" s="9" t="str">
        <f>IF(Tableau1[[#This Row],[Date]]=_xlfn.MINIFS(Tableau1[1er],Tableau1[N° BL],Tableau1[[#This Row],[N° BL]],Tableau1[1er],Tableau1[[#This Row],[Date]]),D13968,"")</f>
        <v/>
      </c>
    </row>
    <row r="13970" spans="1:7" ht="14.25" customHeight="1" x14ac:dyDescent="0.25">
      <c r="A13970" s="1" t="s">
        <v>6006</v>
      </c>
      <c r="B13970" s="1" t="s">
        <v>6007</v>
      </c>
      <c r="C13970" s="7">
        <v>45406.429178240738</v>
      </c>
      <c r="D13970" s="10">
        <v>188</v>
      </c>
      <c r="E13970" s="1" t="s">
        <v>20</v>
      </c>
      <c r="F13970">
        <f>IF(LEFT(Tableau1[[#This Row],[Eléments modifié]],$J$1)=$I$1,Tableau1[[#This Row],[Date]],9^9)</f>
        <v>387420489</v>
      </c>
      <c r="G13970" s="9" t="str">
        <f>IF(Tableau1[[#This Row],[Date]]=_xlfn.MINIFS(Tableau1[1er],Tableau1[N° BL],Tableau1[[#This Row],[N° BL]],Tableau1[1er],Tableau1[[#This Row],[Date]]),D13969,"")</f>
        <v/>
      </c>
    </row>
    <row r="13971" spans="1:7" ht="14.25" customHeight="1" x14ac:dyDescent="0.25">
      <c r="A13971" s="1" t="s">
        <v>6006</v>
      </c>
      <c r="B13971" s="1" t="s">
        <v>6007</v>
      </c>
      <c r="C13971" s="7">
        <v>45406.4294212963</v>
      </c>
      <c r="D13971" s="10">
        <v>188</v>
      </c>
      <c r="E13971" s="1" t="s">
        <v>21</v>
      </c>
      <c r="F13971">
        <f>IF(LEFT(Tableau1[[#This Row],[Eléments modifié]],$J$1)=$I$1,Tableau1[[#This Row],[Date]],9^9)</f>
        <v>387420489</v>
      </c>
      <c r="G13971" s="9" t="str">
        <f>IF(Tableau1[[#This Row],[Date]]=_xlfn.MINIFS(Tableau1[1er],Tableau1[N° BL],Tableau1[[#This Row],[N° BL]],Tableau1[1er],Tableau1[[#This Row],[Date]]),D13970,"")</f>
        <v/>
      </c>
    </row>
    <row r="13972" spans="1:7" ht="14.25" customHeight="1" x14ac:dyDescent="0.25">
      <c r="A13972" s="1" t="s">
        <v>6006</v>
      </c>
      <c r="B13972" s="1" t="s">
        <v>6007</v>
      </c>
      <c r="C13972" s="7">
        <v>45406.43167824074</v>
      </c>
      <c r="D13972" s="10">
        <v>188</v>
      </c>
      <c r="E13972" s="1" t="s">
        <v>20</v>
      </c>
      <c r="F13972">
        <f>IF(LEFT(Tableau1[[#This Row],[Eléments modifié]],$J$1)=$I$1,Tableau1[[#This Row],[Date]],9^9)</f>
        <v>387420489</v>
      </c>
      <c r="G13972" s="9" t="str">
        <f>IF(Tableau1[[#This Row],[Date]]=_xlfn.MINIFS(Tableau1[1er],Tableau1[N° BL],Tableau1[[#This Row],[N° BL]],Tableau1[1er],Tableau1[[#This Row],[Date]]),D13971,"")</f>
        <v/>
      </c>
    </row>
    <row r="13973" spans="1:7" ht="14.25" customHeight="1" x14ac:dyDescent="0.25">
      <c r="A13973" s="1" t="s">
        <v>6006</v>
      </c>
      <c r="B13973" s="1" t="s">
        <v>6007</v>
      </c>
      <c r="C13973" s="7">
        <v>45406.432314814818</v>
      </c>
      <c r="D13973" s="10">
        <v>211</v>
      </c>
      <c r="E13973" s="1" t="s">
        <v>32</v>
      </c>
      <c r="F13973">
        <f>IF(LEFT(Tableau1[[#This Row],[Eléments modifié]],$J$1)=$I$1,Tableau1[[#This Row],[Date]],9^9)</f>
        <v>387420489</v>
      </c>
      <c r="G13973" s="9" t="str">
        <f>IF(Tableau1[[#This Row],[Date]]=_xlfn.MINIFS(Tableau1[1er],Tableau1[N° BL],Tableau1[[#This Row],[N° BL]],Tableau1[1er],Tableau1[[#This Row],[Date]]),D13972,"")</f>
        <v/>
      </c>
    </row>
    <row r="13974" spans="1:7" ht="14.25" customHeight="1" x14ac:dyDescent="0.25">
      <c r="A13974" s="1" t="s">
        <v>6006</v>
      </c>
      <c r="B13974" s="1" t="s">
        <v>6007</v>
      </c>
      <c r="C13974" s="7">
        <v>45406.435694444444</v>
      </c>
      <c r="D13974" s="10">
        <v>188</v>
      </c>
      <c r="E13974" s="1" t="s">
        <v>20</v>
      </c>
      <c r="F13974">
        <f>IF(LEFT(Tableau1[[#This Row],[Eléments modifié]],$J$1)=$I$1,Tableau1[[#This Row],[Date]],9^9)</f>
        <v>387420489</v>
      </c>
      <c r="G13974" s="9" t="str">
        <f>IF(Tableau1[[#This Row],[Date]]=_xlfn.MINIFS(Tableau1[1er],Tableau1[N° BL],Tableau1[[#This Row],[N° BL]],Tableau1[1er],Tableau1[[#This Row],[Date]]),D13973,"")</f>
        <v/>
      </c>
    </row>
    <row r="13975" spans="1:7" ht="14.25" customHeight="1" x14ac:dyDescent="0.25">
      <c r="A13975" s="1" t="s">
        <v>6006</v>
      </c>
      <c r="B13975" s="1" t="s">
        <v>6007</v>
      </c>
      <c r="C13975" s="7">
        <v>45406.44190972222</v>
      </c>
      <c r="D13975" s="10">
        <v>182</v>
      </c>
      <c r="E13975" s="1" t="s">
        <v>2447</v>
      </c>
      <c r="F13975">
        <f>IF(LEFT(Tableau1[[#This Row],[Eléments modifié]],$J$1)=$I$1,Tableau1[[#This Row],[Date]],9^9)</f>
        <v>387420489</v>
      </c>
      <c r="G13975" s="9" t="str">
        <f>IF(Tableau1[[#This Row],[Date]]=_xlfn.MINIFS(Tableau1[1er],Tableau1[N° BL],Tableau1[[#This Row],[N° BL]],Tableau1[1er],Tableau1[[#This Row],[Date]]),D13974,"")</f>
        <v/>
      </c>
    </row>
    <row r="13976" spans="1:7" ht="14.25" customHeight="1" x14ac:dyDescent="0.25">
      <c r="A13976" s="1" t="s">
        <v>6006</v>
      </c>
      <c r="B13976" s="1" t="s">
        <v>6007</v>
      </c>
      <c r="C13976" s="7">
        <v>45406.47792824074</v>
      </c>
      <c r="D13976" s="10">
        <v>212</v>
      </c>
      <c r="E13976" s="1" t="s">
        <v>7</v>
      </c>
      <c r="F13976">
        <f>IF(LEFT(Tableau1[[#This Row],[Eléments modifié]],$J$1)=$I$1,Tableau1[[#This Row],[Date]],9^9)</f>
        <v>45406.47792824074</v>
      </c>
      <c r="G13976" s="9">
        <f>IF(Tableau1[[#This Row],[Date]]=_xlfn.MINIFS(Tableau1[1er],Tableau1[N° BL],Tableau1[[#This Row],[N° BL]],Tableau1[1er],Tableau1[[#This Row],[Date]]),D13975,"")</f>
        <v>182</v>
      </c>
    </row>
    <row r="13977" spans="1:7" ht="14.25" customHeight="1" x14ac:dyDescent="0.25">
      <c r="A13977" s="1" t="s">
        <v>6006</v>
      </c>
      <c r="B13977" s="1" t="s">
        <v>6007</v>
      </c>
      <c r="C13977" s="7">
        <v>45406.706006944441</v>
      </c>
      <c r="D13977" s="10">
        <v>212</v>
      </c>
      <c r="E13977" s="1" t="s">
        <v>98</v>
      </c>
      <c r="F13977">
        <f>IF(LEFT(Tableau1[[#This Row],[Eléments modifié]],$J$1)=$I$1,Tableau1[[#This Row],[Date]],9^9)</f>
        <v>387420489</v>
      </c>
      <c r="G13977" s="9" t="str">
        <f>IF(Tableau1[[#This Row],[Date]]=_xlfn.MINIFS(Tableau1[1er],Tableau1[N° BL],Tableau1[[#This Row],[N° BL]],Tableau1[1er],Tableau1[[#This Row],[Date]]),D13976,"")</f>
        <v/>
      </c>
    </row>
    <row r="13978" spans="1:7" ht="14.25" customHeight="1" x14ac:dyDescent="0.25">
      <c r="A13978" s="1" t="s">
        <v>6006</v>
      </c>
      <c r="B13978" s="1" t="s">
        <v>6007</v>
      </c>
      <c r="C13978" s="7">
        <v>45406.72216435185</v>
      </c>
      <c r="D13978" s="10">
        <v>188</v>
      </c>
      <c r="E13978" s="1" t="s">
        <v>32</v>
      </c>
      <c r="F13978">
        <f>IF(LEFT(Tableau1[[#This Row],[Eléments modifié]],$J$1)=$I$1,Tableau1[[#This Row],[Date]],9^9)</f>
        <v>387420489</v>
      </c>
      <c r="G13978" s="9" t="str">
        <f>IF(Tableau1[[#This Row],[Date]]=_xlfn.MINIFS(Tableau1[1er],Tableau1[N° BL],Tableau1[[#This Row],[N° BL]],Tableau1[1er],Tableau1[[#This Row],[Date]]),D13977,"")</f>
        <v/>
      </c>
    </row>
    <row r="13979" spans="1:7" ht="14.25" customHeight="1" x14ac:dyDescent="0.25">
      <c r="A13979" s="1" t="s">
        <v>6006</v>
      </c>
      <c r="B13979" s="1" t="s">
        <v>6007</v>
      </c>
      <c r="C13979" s="7">
        <v>45406.727789351855</v>
      </c>
      <c r="D13979" s="10">
        <v>188</v>
      </c>
      <c r="E13979" s="1" t="s">
        <v>7</v>
      </c>
      <c r="F13979">
        <f>IF(LEFT(Tableau1[[#This Row],[Eléments modifié]],$J$1)=$I$1,Tableau1[[#This Row],[Date]],9^9)</f>
        <v>45406.727789351855</v>
      </c>
      <c r="G13979" s="9">
        <f>IF(Tableau1[[#This Row],[Date]]=_xlfn.MINIFS(Tableau1[1er],Tableau1[N° BL],Tableau1[[#This Row],[N° BL]],Tableau1[1er],Tableau1[[#This Row],[Date]]),D13978,"")</f>
        <v>188</v>
      </c>
    </row>
    <row r="13980" spans="1:7" ht="14.25" customHeight="1" x14ac:dyDescent="0.25">
      <c r="A13980" s="1" t="s">
        <v>6006</v>
      </c>
      <c r="B13980" s="1" t="s">
        <v>6007</v>
      </c>
      <c r="C13980" s="7">
        <v>45407.450682870367</v>
      </c>
      <c r="D13980" s="10">
        <v>188</v>
      </c>
      <c r="E13980" s="1" t="s">
        <v>98</v>
      </c>
      <c r="F13980">
        <f>IF(LEFT(Tableau1[[#This Row],[Eléments modifié]],$J$1)=$I$1,Tableau1[[#This Row],[Date]],9^9)</f>
        <v>387420489</v>
      </c>
      <c r="G13980" s="9" t="str">
        <f>IF(Tableau1[[#This Row],[Date]]=_xlfn.MINIFS(Tableau1[1er],Tableau1[N° BL],Tableau1[[#This Row],[N° BL]],Tableau1[1er],Tableau1[[#This Row],[Date]]),D13979,"")</f>
        <v/>
      </c>
    </row>
    <row r="13981" spans="1:7" ht="14.25" customHeight="1" x14ac:dyDescent="0.25">
      <c r="A13981" s="1" t="s">
        <v>6006</v>
      </c>
      <c r="B13981" s="1" t="s">
        <v>6007</v>
      </c>
      <c r="C13981" s="7">
        <v>45407.547685185185</v>
      </c>
      <c r="D13981" s="10">
        <v>212</v>
      </c>
      <c r="E13981" s="1" t="s">
        <v>32</v>
      </c>
      <c r="F13981">
        <f>IF(LEFT(Tableau1[[#This Row],[Eléments modifié]],$J$1)=$I$1,Tableau1[[#This Row],[Date]],9^9)</f>
        <v>387420489</v>
      </c>
      <c r="G13981" s="9" t="str">
        <f>IF(Tableau1[[#This Row],[Date]]=_xlfn.MINIFS(Tableau1[1er],Tableau1[N° BL],Tableau1[[#This Row],[N° BL]],Tableau1[1er],Tableau1[[#This Row],[Date]]),D13980,"")</f>
        <v/>
      </c>
    </row>
    <row r="13982" spans="1:7" ht="14.25" customHeight="1" x14ac:dyDescent="0.25">
      <c r="A13982" s="1" t="s">
        <v>6006</v>
      </c>
      <c r="B13982" s="1" t="s">
        <v>6007</v>
      </c>
      <c r="C13982" s="7">
        <v>45407.576874999999</v>
      </c>
      <c r="D13982" s="10">
        <v>188</v>
      </c>
      <c r="E13982" s="1" t="s">
        <v>7</v>
      </c>
      <c r="F13982">
        <f>IF(LEFT(Tableau1[[#This Row],[Eléments modifié]],$J$1)=$I$1,Tableau1[[#This Row],[Date]],9^9)</f>
        <v>45407.576874999999</v>
      </c>
      <c r="G13982" s="9">
        <f>IF(Tableau1[[#This Row],[Date]]=_xlfn.MINIFS(Tableau1[1er],Tableau1[N° BL],Tableau1[[#This Row],[N° BL]],Tableau1[1er],Tableau1[[#This Row],[Date]]),D13981,"")</f>
        <v>212</v>
      </c>
    </row>
    <row r="13983" spans="1:7" ht="14.25" customHeight="1" x14ac:dyDescent="0.25">
      <c r="A13983" s="1" t="s">
        <v>6104</v>
      </c>
      <c r="B13983" s="1" t="s">
        <v>6105</v>
      </c>
      <c r="C13983" s="7">
        <v>45406.358252314814</v>
      </c>
      <c r="D13983" s="10">
        <v>176</v>
      </c>
      <c r="E13983" s="1" t="s">
        <v>14</v>
      </c>
      <c r="F13983">
        <f>IF(LEFT(Tableau1[[#This Row],[Eléments modifié]],$J$1)=$I$1,Tableau1[[#This Row],[Date]],9^9)</f>
        <v>387420489</v>
      </c>
      <c r="G13983" s="9" t="str">
        <f>IF(Tableau1[[#This Row],[Date]]=_xlfn.MINIFS(Tableau1[1er],Tableau1[N° BL],Tableau1[[#This Row],[N° BL]],Tableau1[1er],Tableau1[[#This Row],[Date]]),D13982,"")</f>
        <v/>
      </c>
    </row>
    <row r="13984" spans="1:7" ht="14.25" customHeight="1" x14ac:dyDescent="0.25">
      <c r="A13984" s="1" t="s">
        <v>6104</v>
      </c>
      <c r="B13984" s="1" t="s">
        <v>6105</v>
      </c>
      <c r="C13984" s="7">
        <v>45406.37840277778</v>
      </c>
      <c r="D13984" s="10">
        <v>189</v>
      </c>
      <c r="E13984" s="1" t="s">
        <v>7</v>
      </c>
      <c r="F13984">
        <f>IF(LEFT(Tableau1[[#This Row],[Eléments modifié]],$J$1)=$I$1,Tableau1[[#This Row],[Date]],9^9)</f>
        <v>45406.37840277778</v>
      </c>
      <c r="G13984" s="9">
        <f>IF(Tableau1[[#This Row],[Date]]=_xlfn.MINIFS(Tableau1[1er],Tableau1[N° BL],Tableau1[[#This Row],[N° BL]],Tableau1[1er],Tableau1[[#This Row],[Date]]),D13983,"")</f>
        <v>176</v>
      </c>
    </row>
    <row r="13985" spans="1:7" ht="14.25" customHeight="1" x14ac:dyDescent="0.25">
      <c r="A13985" s="1" t="s">
        <v>6104</v>
      </c>
      <c r="B13985" s="1" t="s">
        <v>6105</v>
      </c>
      <c r="C13985" s="7">
        <v>45406.706006944441</v>
      </c>
      <c r="D13985" s="10">
        <v>188</v>
      </c>
      <c r="E13985" s="1" t="s">
        <v>98</v>
      </c>
      <c r="F13985">
        <f>IF(LEFT(Tableau1[[#This Row],[Eléments modifié]],$J$1)=$I$1,Tableau1[[#This Row],[Date]],9^9)</f>
        <v>387420489</v>
      </c>
      <c r="G13985" s="9" t="str">
        <f>IF(Tableau1[[#This Row],[Date]]=_xlfn.MINIFS(Tableau1[1er],Tableau1[N° BL],Tableau1[[#This Row],[N° BL]],Tableau1[1er],Tableau1[[#This Row],[Date]]),D13984,"")</f>
        <v/>
      </c>
    </row>
    <row r="13986" spans="1:7" ht="14.25" customHeight="1" x14ac:dyDescent="0.25">
      <c r="A13986" s="1" t="s">
        <v>6104</v>
      </c>
      <c r="B13986" s="1" t="s">
        <v>6105</v>
      </c>
      <c r="C13986" s="7">
        <v>45406.708692129629</v>
      </c>
      <c r="D13986" s="10">
        <v>209</v>
      </c>
      <c r="E13986" s="1" t="s">
        <v>32</v>
      </c>
      <c r="F13986">
        <f>IF(LEFT(Tableau1[[#This Row],[Eléments modifié]],$J$1)=$I$1,Tableau1[[#This Row],[Date]],9^9)</f>
        <v>387420489</v>
      </c>
      <c r="G13986" s="9" t="str">
        <f>IF(Tableau1[[#This Row],[Date]]=_xlfn.MINIFS(Tableau1[1er],Tableau1[N° BL],Tableau1[[#This Row],[N° BL]],Tableau1[1er],Tableau1[[#This Row],[Date]]),D13985,"")</f>
        <v/>
      </c>
    </row>
    <row r="13987" spans="1:7" ht="14.25" customHeight="1" x14ac:dyDescent="0.25">
      <c r="A13987" s="1" t="s">
        <v>6104</v>
      </c>
      <c r="B13987" s="1" t="s">
        <v>6105</v>
      </c>
      <c r="C13987" s="7">
        <v>45406.722129629627</v>
      </c>
      <c r="D13987" s="10">
        <v>188</v>
      </c>
      <c r="E13987" s="1" t="s">
        <v>7</v>
      </c>
      <c r="F13987">
        <f>IF(LEFT(Tableau1[[#This Row],[Eléments modifié]],$J$1)=$I$1,Tableau1[[#This Row],[Date]],9^9)</f>
        <v>45406.722129629627</v>
      </c>
      <c r="G13987" s="9">
        <f>IF(Tableau1[[#This Row],[Date]]=_xlfn.MINIFS(Tableau1[1er],Tableau1[N° BL],Tableau1[[#This Row],[N° BL]],Tableau1[1er],Tableau1[[#This Row],[Date]]),D13986,"")</f>
        <v>209</v>
      </c>
    </row>
    <row r="13988" spans="1:7" ht="14.25" customHeight="1" x14ac:dyDescent="0.25">
      <c r="A13988" s="1" t="s">
        <v>6146</v>
      </c>
      <c r="B13988" s="1" t="s">
        <v>6147</v>
      </c>
      <c r="C13988" s="7">
        <v>45406.566435185188</v>
      </c>
      <c r="D13988" s="10">
        <v>176</v>
      </c>
      <c r="E13988" s="1" t="s">
        <v>3459</v>
      </c>
      <c r="F13988">
        <f>IF(LEFT(Tableau1[[#This Row],[Eléments modifié]],$J$1)=$I$1,Tableau1[[#This Row],[Date]],9^9)</f>
        <v>387420489</v>
      </c>
      <c r="G13988" s="9" t="str">
        <f>IF(Tableau1[[#This Row],[Date]]=_xlfn.MINIFS(Tableau1[1er],Tableau1[N° BL],Tableau1[[#This Row],[N° BL]],Tableau1[1er],Tableau1[[#This Row],[Date]]),D13987,"")</f>
        <v/>
      </c>
    </row>
    <row r="13989" spans="1:7" ht="14.25" customHeight="1" x14ac:dyDescent="0.25">
      <c r="A13989" s="1" t="s">
        <v>6146</v>
      </c>
      <c r="B13989" s="1" t="s">
        <v>6147</v>
      </c>
      <c r="C13989" s="7">
        <v>45406.591261574074</v>
      </c>
      <c r="D13989" s="10">
        <v>211</v>
      </c>
      <c r="E13989" s="1" t="s">
        <v>7</v>
      </c>
      <c r="F13989">
        <f>IF(LEFT(Tableau1[[#This Row],[Eléments modifié]],$J$1)=$I$1,Tableau1[[#This Row],[Date]],9^9)</f>
        <v>45406.591261574074</v>
      </c>
      <c r="G13989" s="9">
        <f>IF(Tableau1[[#This Row],[Date]]=_xlfn.MINIFS(Tableau1[1er],Tableau1[N° BL],Tableau1[[#This Row],[N° BL]],Tableau1[1er],Tableau1[[#This Row],[Date]]),D13988,"")</f>
        <v>176</v>
      </c>
    </row>
    <row r="13990" spans="1:7" ht="14.25" customHeight="1" x14ac:dyDescent="0.25">
      <c r="A13990" s="1" t="s">
        <v>6279</v>
      </c>
      <c r="B13990" s="1" t="s">
        <v>6280</v>
      </c>
      <c r="C13990" s="7">
        <v>45405.62096064815</v>
      </c>
      <c r="D13990" s="10">
        <v>176</v>
      </c>
      <c r="E13990" s="1" t="s">
        <v>371</v>
      </c>
      <c r="F13990">
        <f>IF(LEFT(Tableau1[[#This Row],[Eléments modifié]],$J$1)=$I$1,Tableau1[[#This Row],[Date]],9^9)</f>
        <v>387420489</v>
      </c>
      <c r="G13990" s="9" t="str">
        <f>IF(Tableau1[[#This Row],[Date]]=_xlfn.MINIFS(Tableau1[1er],Tableau1[N° BL],Tableau1[[#This Row],[N° BL]],Tableau1[1er],Tableau1[[#This Row],[Date]]),D13989,"")</f>
        <v/>
      </c>
    </row>
    <row r="13991" spans="1:7" ht="14.25" customHeight="1" x14ac:dyDescent="0.25">
      <c r="A13991" s="1" t="s">
        <v>6279</v>
      </c>
      <c r="B13991" s="1" t="s">
        <v>6280</v>
      </c>
      <c r="C13991" s="7">
        <v>45405.667581018519</v>
      </c>
      <c r="D13991" s="10">
        <v>209</v>
      </c>
      <c r="E13991" s="1" t="s">
        <v>7</v>
      </c>
      <c r="F13991">
        <f>IF(LEFT(Tableau1[[#This Row],[Eléments modifié]],$J$1)=$I$1,Tableau1[[#This Row],[Date]],9^9)</f>
        <v>45405.667581018519</v>
      </c>
      <c r="G13991" s="9">
        <f>IF(Tableau1[[#This Row],[Date]]=_xlfn.MINIFS(Tableau1[1er],Tableau1[N° BL],Tableau1[[#This Row],[N° BL]],Tableau1[1er],Tableau1[[#This Row],[Date]]),D13990,"")</f>
        <v>176</v>
      </c>
    </row>
    <row r="13992" spans="1:7" ht="14.25" customHeight="1" x14ac:dyDescent="0.25">
      <c r="A13992" s="1" t="s">
        <v>6212</v>
      </c>
      <c r="B13992" s="1" t="s">
        <v>6213</v>
      </c>
      <c r="C13992" s="7">
        <v>45406.480520833335</v>
      </c>
      <c r="D13992" s="10">
        <v>182</v>
      </c>
      <c r="E13992" s="1" t="s">
        <v>21</v>
      </c>
      <c r="F13992">
        <f>IF(LEFT(Tableau1[[#This Row],[Eléments modifié]],$J$1)=$I$1,Tableau1[[#This Row],[Date]],9^9)</f>
        <v>387420489</v>
      </c>
      <c r="G13992" s="9" t="str">
        <f>IF(Tableau1[[#This Row],[Date]]=_xlfn.MINIFS(Tableau1[1er],Tableau1[N° BL],Tableau1[[#This Row],[N° BL]],Tableau1[1er],Tableau1[[#This Row],[Date]]),D13991,"")</f>
        <v/>
      </c>
    </row>
    <row r="13993" spans="1:7" ht="14.25" customHeight="1" x14ac:dyDescent="0.25">
      <c r="A13993" s="1" t="s">
        <v>6212</v>
      </c>
      <c r="B13993" s="1" t="s">
        <v>6213</v>
      </c>
      <c r="C13993" s="7">
        <v>45406.480636574073</v>
      </c>
      <c r="D13993" s="10">
        <v>182</v>
      </c>
      <c r="E13993" s="1" t="s">
        <v>20</v>
      </c>
      <c r="F13993">
        <f>IF(LEFT(Tableau1[[#This Row],[Eléments modifié]],$J$1)=$I$1,Tableau1[[#This Row],[Date]],9^9)</f>
        <v>387420489</v>
      </c>
      <c r="G13993" s="9" t="str">
        <f>IF(Tableau1[[#This Row],[Date]]=_xlfn.MINIFS(Tableau1[1er],Tableau1[N° BL],Tableau1[[#This Row],[N° BL]],Tableau1[1er],Tableau1[[#This Row],[Date]]),D13992,"")</f>
        <v/>
      </c>
    </row>
    <row r="13994" spans="1:7" ht="14.25" customHeight="1" x14ac:dyDescent="0.25">
      <c r="A13994" s="1" t="s">
        <v>6212</v>
      </c>
      <c r="B13994" s="1" t="s">
        <v>6213</v>
      </c>
      <c r="C13994" s="7">
        <v>45406.483622685184</v>
      </c>
      <c r="D13994" s="10">
        <v>188</v>
      </c>
      <c r="E13994" s="1" t="s">
        <v>111</v>
      </c>
      <c r="F13994">
        <f>IF(LEFT(Tableau1[[#This Row],[Eléments modifié]],$J$1)=$I$1,Tableau1[[#This Row],[Date]],9^9)</f>
        <v>387420489</v>
      </c>
      <c r="G13994" s="9" t="str">
        <f>IF(Tableau1[[#This Row],[Date]]=_xlfn.MINIFS(Tableau1[1er],Tableau1[N° BL],Tableau1[[#This Row],[N° BL]],Tableau1[1er],Tableau1[[#This Row],[Date]]),D13993,"")</f>
        <v/>
      </c>
    </row>
    <row r="13995" spans="1:7" ht="14.25" customHeight="1" x14ac:dyDescent="0.25">
      <c r="A13995" s="1" t="s">
        <v>6212</v>
      </c>
      <c r="B13995" s="1" t="s">
        <v>6213</v>
      </c>
      <c r="C13995" s="7">
        <v>45406.4844212963</v>
      </c>
      <c r="D13995" s="10">
        <v>176</v>
      </c>
      <c r="E13995" s="1" t="s">
        <v>41</v>
      </c>
      <c r="F13995">
        <f>IF(LEFT(Tableau1[[#This Row],[Eléments modifié]],$J$1)=$I$1,Tableau1[[#This Row],[Date]],9^9)</f>
        <v>387420489</v>
      </c>
      <c r="G13995" s="9" t="str">
        <f>IF(Tableau1[[#This Row],[Date]]=_xlfn.MINIFS(Tableau1[1er],Tableau1[N° BL],Tableau1[[#This Row],[N° BL]],Tableau1[1er],Tableau1[[#This Row],[Date]]),D13994,"")</f>
        <v/>
      </c>
    </row>
    <row r="13996" spans="1:7" ht="14.25" customHeight="1" x14ac:dyDescent="0.25">
      <c r="A13996" s="1" t="s">
        <v>6212</v>
      </c>
      <c r="B13996" s="1" t="s">
        <v>6213</v>
      </c>
      <c r="C13996" s="7">
        <v>45406.484467592592</v>
      </c>
      <c r="D13996" s="10">
        <v>189</v>
      </c>
      <c r="E13996" s="1" t="s">
        <v>111</v>
      </c>
      <c r="F13996">
        <f>IF(LEFT(Tableau1[[#This Row],[Eléments modifié]],$J$1)=$I$1,Tableau1[[#This Row],[Date]],9^9)</f>
        <v>387420489</v>
      </c>
      <c r="G13996" s="9" t="str">
        <f>IF(Tableau1[[#This Row],[Date]]=_xlfn.MINIFS(Tableau1[1er],Tableau1[N° BL],Tableau1[[#This Row],[N° BL]],Tableau1[1er],Tableau1[[#This Row],[Date]]),D13995,"")</f>
        <v/>
      </c>
    </row>
    <row r="13997" spans="1:7" ht="14.25" customHeight="1" x14ac:dyDescent="0.25">
      <c r="A13997" s="1" t="s">
        <v>6212</v>
      </c>
      <c r="B13997" s="1" t="s">
        <v>6213</v>
      </c>
      <c r="C13997" s="7">
        <v>45406.487881944442</v>
      </c>
      <c r="D13997" s="10">
        <v>209</v>
      </c>
      <c r="E13997" s="1" t="s">
        <v>7</v>
      </c>
      <c r="F13997">
        <f>IF(LEFT(Tableau1[[#This Row],[Eléments modifié]],$J$1)=$I$1,Tableau1[[#This Row],[Date]],9^9)</f>
        <v>45406.487881944442</v>
      </c>
      <c r="G13997" s="9">
        <f>IF(Tableau1[[#This Row],[Date]]=_xlfn.MINIFS(Tableau1[1er],Tableau1[N° BL],Tableau1[[#This Row],[N° BL]],Tableau1[1er],Tableau1[[#This Row],[Date]]),D13996,"")</f>
        <v>189</v>
      </c>
    </row>
    <row r="13998" spans="1:7" ht="14.25" customHeight="1" x14ac:dyDescent="0.25">
      <c r="A13998" s="1" t="s">
        <v>6277</v>
      </c>
      <c r="B13998" s="1" t="s">
        <v>6278</v>
      </c>
      <c r="C13998" s="7">
        <v>45405.694386574076</v>
      </c>
      <c r="D13998" s="10">
        <v>211</v>
      </c>
      <c r="E13998" s="1" t="s">
        <v>371</v>
      </c>
      <c r="F13998">
        <f>IF(LEFT(Tableau1[[#This Row],[Eléments modifié]],$J$1)=$I$1,Tableau1[[#This Row],[Date]],9^9)</f>
        <v>387420489</v>
      </c>
      <c r="G13998" s="9" t="str">
        <f>IF(Tableau1[[#This Row],[Date]]=_xlfn.MINIFS(Tableau1[1er],Tableau1[N° BL],Tableau1[[#This Row],[N° BL]],Tableau1[1er],Tableau1[[#This Row],[Date]]),D13997,"")</f>
        <v/>
      </c>
    </row>
    <row r="13999" spans="1:7" ht="14.25" customHeight="1" x14ac:dyDescent="0.25">
      <c r="A13999" s="1" t="s">
        <v>6277</v>
      </c>
      <c r="B13999" s="1" t="s">
        <v>6278</v>
      </c>
      <c r="C13999" s="7">
        <v>45405.717349537037</v>
      </c>
      <c r="D13999" s="10">
        <v>209</v>
      </c>
      <c r="E13999" s="1" t="s">
        <v>7</v>
      </c>
      <c r="F13999">
        <f>IF(LEFT(Tableau1[[#This Row],[Eléments modifié]],$J$1)=$I$1,Tableau1[[#This Row],[Date]],9^9)</f>
        <v>45405.717349537037</v>
      </c>
      <c r="G13999" s="9">
        <f>IF(Tableau1[[#This Row],[Date]]=_xlfn.MINIFS(Tableau1[1er],Tableau1[N° BL],Tableau1[[#This Row],[N° BL]],Tableau1[1er],Tableau1[[#This Row],[Date]]),D13998,"")</f>
        <v>211</v>
      </c>
    </row>
    <row r="14000" spans="1:7" ht="14.25" customHeight="1" x14ac:dyDescent="0.25">
      <c r="A14000" s="1" t="s">
        <v>6204</v>
      </c>
      <c r="B14000" s="1" t="s">
        <v>6205</v>
      </c>
      <c r="C14000" s="7">
        <v>45406.494143518517</v>
      </c>
      <c r="D14000" s="10">
        <v>189</v>
      </c>
      <c r="E14000" s="1" t="s">
        <v>14</v>
      </c>
      <c r="F14000">
        <f>IF(LEFT(Tableau1[[#This Row],[Eléments modifié]],$J$1)=$I$1,Tableau1[[#This Row],[Date]],9^9)</f>
        <v>387420489</v>
      </c>
      <c r="G14000" s="9" t="str">
        <f>IF(Tableau1[[#This Row],[Date]]=_xlfn.MINIFS(Tableau1[1er],Tableau1[N° BL],Tableau1[[#This Row],[N° BL]],Tableau1[1er],Tableau1[[#This Row],[Date]]),D13999,"")</f>
        <v/>
      </c>
    </row>
    <row r="14001" spans="1:7" ht="14.25" customHeight="1" x14ac:dyDescent="0.25">
      <c r="A14001" s="1" t="s">
        <v>6204</v>
      </c>
      <c r="B14001" s="1" t="s">
        <v>6205</v>
      </c>
      <c r="C14001" s="7">
        <v>45406.495636574073</v>
      </c>
      <c r="D14001" s="10">
        <v>189</v>
      </c>
      <c r="E14001" s="1" t="s">
        <v>7</v>
      </c>
      <c r="F14001">
        <f>IF(LEFT(Tableau1[[#This Row],[Eléments modifié]],$J$1)=$I$1,Tableau1[[#This Row],[Date]],9^9)</f>
        <v>45406.495636574073</v>
      </c>
      <c r="G14001" s="9">
        <f>IF(Tableau1[[#This Row],[Date]]=_xlfn.MINIFS(Tableau1[1er],Tableau1[N° BL],Tableau1[[#This Row],[N° BL]],Tableau1[1er],Tableau1[[#This Row],[Date]]),D14000,"")</f>
        <v>189</v>
      </c>
    </row>
    <row r="14002" spans="1:7" ht="14.25" customHeight="1" x14ac:dyDescent="0.25">
      <c r="A14002" s="1" t="s">
        <v>6206</v>
      </c>
      <c r="B14002" s="1" t="s">
        <v>6207</v>
      </c>
      <c r="C14002" s="7">
        <v>45406.485405092593</v>
      </c>
      <c r="D14002" s="10">
        <v>182</v>
      </c>
      <c r="E14002" s="1" t="s">
        <v>21</v>
      </c>
      <c r="F14002">
        <f>IF(LEFT(Tableau1[[#This Row],[Eléments modifié]],$J$1)=$I$1,Tableau1[[#This Row],[Date]],9^9)</f>
        <v>387420489</v>
      </c>
      <c r="G14002" s="9" t="str">
        <f>IF(Tableau1[[#This Row],[Date]]=_xlfn.MINIFS(Tableau1[1er],Tableau1[N° BL],Tableau1[[#This Row],[N° BL]],Tableau1[1er],Tableau1[[#This Row],[Date]]),D14001,"")</f>
        <v/>
      </c>
    </row>
    <row r="14003" spans="1:7" ht="14.25" customHeight="1" x14ac:dyDescent="0.25">
      <c r="A14003" s="1" t="s">
        <v>6206</v>
      </c>
      <c r="B14003" s="1" t="s">
        <v>6207</v>
      </c>
      <c r="C14003" s="7">
        <v>45406.485462962963</v>
      </c>
      <c r="D14003" s="10">
        <v>189</v>
      </c>
      <c r="E14003" s="1" t="s">
        <v>20</v>
      </c>
      <c r="F14003">
        <f>IF(LEFT(Tableau1[[#This Row],[Eléments modifié]],$J$1)=$I$1,Tableau1[[#This Row],[Date]],9^9)</f>
        <v>387420489</v>
      </c>
      <c r="G14003" s="9" t="str">
        <f>IF(Tableau1[[#This Row],[Date]]=_xlfn.MINIFS(Tableau1[1er],Tableau1[N° BL],Tableau1[[#This Row],[N° BL]],Tableau1[1er],Tableau1[[#This Row],[Date]]),D14002,"")</f>
        <v/>
      </c>
    </row>
    <row r="14004" spans="1:7" ht="14.25" customHeight="1" x14ac:dyDescent="0.25">
      <c r="A14004" s="1" t="s">
        <v>6206</v>
      </c>
      <c r="B14004" s="1" t="s">
        <v>6207</v>
      </c>
      <c r="C14004" s="7">
        <v>45406.485856481479</v>
      </c>
      <c r="D14004" s="10">
        <v>209</v>
      </c>
      <c r="E14004" s="1" t="s">
        <v>14</v>
      </c>
      <c r="F14004">
        <f>IF(LEFT(Tableau1[[#This Row],[Eléments modifié]],$J$1)=$I$1,Tableau1[[#This Row],[Date]],9^9)</f>
        <v>387420489</v>
      </c>
      <c r="G14004" s="9" t="str">
        <f>IF(Tableau1[[#This Row],[Date]]=_xlfn.MINIFS(Tableau1[1er],Tableau1[N° BL],Tableau1[[#This Row],[N° BL]],Tableau1[1er],Tableau1[[#This Row],[Date]]),D14003,"")</f>
        <v/>
      </c>
    </row>
    <row r="14005" spans="1:7" ht="14.25" customHeight="1" x14ac:dyDescent="0.25">
      <c r="A14005" s="1" t="s">
        <v>6206</v>
      </c>
      <c r="B14005" s="1" t="s">
        <v>6207</v>
      </c>
      <c r="C14005" s="7">
        <v>45406.494120370371</v>
      </c>
      <c r="D14005" s="10">
        <v>189</v>
      </c>
      <c r="E14005" s="1" t="s">
        <v>7</v>
      </c>
      <c r="F14005">
        <f>IF(LEFT(Tableau1[[#This Row],[Eléments modifié]],$J$1)=$I$1,Tableau1[[#This Row],[Date]],9^9)</f>
        <v>45406.494120370371</v>
      </c>
      <c r="G14005" s="9">
        <f>IF(Tableau1[[#This Row],[Date]]=_xlfn.MINIFS(Tableau1[1er],Tableau1[N° BL],Tableau1[[#This Row],[N° BL]],Tableau1[1er],Tableau1[[#This Row],[Date]]),D14004,"")</f>
        <v>209</v>
      </c>
    </row>
    <row r="14006" spans="1:7" ht="14.25" customHeight="1" x14ac:dyDescent="0.25">
      <c r="A14006" s="1" t="s">
        <v>6012</v>
      </c>
      <c r="B14006" s="1" t="s">
        <v>6013</v>
      </c>
      <c r="C14006" s="7">
        <v>45407.552152777775</v>
      </c>
      <c r="D14006" s="10">
        <v>176</v>
      </c>
      <c r="E14006" s="1" t="s">
        <v>14</v>
      </c>
      <c r="F14006">
        <f>IF(LEFT(Tableau1[[#This Row],[Eléments modifié]],$J$1)=$I$1,Tableau1[[#This Row],[Date]],9^9)</f>
        <v>387420489</v>
      </c>
      <c r="G14006" s="9" t="str">
        <f>IF(Tableau1[[#This Row],[Date]]=_xlfn.MINIFS(Tableau1[1er],Tableau1[N° BL],Tableau1[[#This Row],[N° BL]],Tableau1[1er],Tableau1[[#This Row],[Date]]),D14005,"")</f>
        <v/>
      </c>
    </row>
    <row r="14007" spans="1:7" ht="14.25" customHeight="1" x14ac:dyDescent="0.25">
      <c r="A14007" s="1" t="s">
        <v>6012</v>
      </c>
      <c r="B14007" s="1" t="s">
        <v>6013</v>
      </c>
      <c r="C14007" s="7">
        <v>45407.562314814815</v>
      </c>
      <c r="D14007" s="10">
        <v>189</v>
      </c>
      <c r="E14007" s="1" t="s">
        <v>7</v>
      </c>
      <c r="F14007">
        <f>IF(LEFT(Tableau1[[#This Row],[Eléments modifié]],$J$1)=$I$1,Tableau1[[#This Row],[Date]],9^9)</f>
        <v>45407.562314814815</v>
      </c>
      <c r="G14007" s="9">
        <f>IF(Tableau1[[#This Row],[Date]]=_xlfn.MINIFS(Tableau1[1er],Tableau1[N° BL],Tableau1[[#This Row],[N° BL]],Tableau1[1er],Tableau1[[#This Row],[Date]]),D14006,"")</f>
        <v>176</v>
      </c>
    </row>
    <row r="14008" spans="1:7" ht="14.25" customHeight="1" x14ac:dyDescent="0.25">
      <c r="A14008" s="1" t="s">
        <v>5988</v>
      </c>
      <c r="B14008" s="1" t="s">
        <v>5989</v>
      </c>
      <c r="C14008" s="7">
        <v>45407.628171296295</v>
      </c>
      <c r="D14008" s="10">
        <v>211</v>
      </c>
      <c r="E14008" s="1" t="s">
        <v>3459</v>
      </c>
      <c r="F14008">
        <f>IF(LEFT(Tableau1[[#This Row],[Eléments modifié]],$J$1)=$I$1,Tableau1[[#This Row],[Date]],9^9)</f>
        <v>387420489</v>
      </c>
      <c r="G14008" s="9" t="str">
        <f>IF(Tableau1[[#This Row],[Date]]=_xlfn.MINIFS(Tableau1[1er],Tableau1[N° BL],Tableau1[[#This Row],[N° BL]],Tableau1[1er],Tableau1[[#This Row],[Date]]),D14007,"")</f>
        <v/>
      </c>
    </row>
    <row r="14009" spans="1:7" ht="14.25" customHeight="1" x14ac:dyDescent="0.25">
      <c r="A14009" s="1" t="s">
        <v>5988</v>
      </c>
      <c r="B14009" s="1" t="s">
        <v>5989</v>
      </c>
      <c r="C14009" s="7">
        <v>45407.634062500001</v>
      </c>
      <c r="D14009" s="10">
        <v>211</v>
      </c>
      <c r="E14009" s="1" t="s">
        <v>7</v>
      </c>
      <c r="F14009">
        <f>IF(LEFT(Tableau1[[#This Row],[Eléments modifié]],$J$1)=$I$1,Tableau1[[#This Row],[Date]],9^9)</f>
        <v>45407.634062500001</v>
      </c>
      <c r="G14009" s="9">
        <f>IF(Tableau1[[#This Row],[Date]]=_xlfn.MINIFS(Tableau1[1er],Tableau1[N° BL],Tableau1[[#This Row],[N° BL]],Tableau1[1er],Tableau1[[#This Row],[Date]]),D14008,"")</f>
        <v>211</v>
      </c>
    </row>
    <row r="14010" spans="1:7" ht="14.25" customHeight="1" x14ac:dyDescent="0.25">
      <c r="A14010" s="1" t="s">
        <v>6150</v>
      </c>
      <c r="B14010" s="1" t="s">
        <v>6151</v>
      </c>
      <c r="C14010" s="7">
        <v>45406.569467592592</v>
      </c>
      <c r="D14010" s="10">
        <v>188</v>
      </c>
      <c r="E14010" s="1" t="s">
        <v>371</v>
      </c>
      <c r="F14010">
        <f>IF(LEFT(Tableau1[[#This Row],[Eléments modifié]],$J$1)=$I$1,Tableau1[[#This Row],[Date]],9^9)</f>
        <v>387420489</v>
      </c>
      <c r="G14010" s="9" t="str">
        <f>IF(Tableau1[[#This Row],[Date]]=_xlfn.MINIFS(Tableau1[1er],Tableau1[N° BL],Tableau1[[#This Row],[N° BL]],Tableau1[1er],Tableau1[[#This Row],[Date]]),D14009,"")</f>
        <v/>
      </c>
    </row>
    <row r="14011" spans="1:7" ht="14.25" customHeight="1" x14ac:dyDescent="0.25">
      <c r="A14011" s="1" t="s">
        <v>6150</v>
      </c>
      <c r="B14011" s="1" t="s">
        <v>6151</v>
      </c>
      <c r="C14011" s="7">
        <v>45406.583344907405</v>
      </c>
      <c r="D14011" s="10">
        <v>209</v>
      </c>
      <c r="E14011" s="1" t="s">
        <v>7</v>
      </c>
      <c r="F14011">
        <f>IF(LEFT(Tableau1[[#This Row],[Eléments modifié]],$J$1)=$I$1,Tableau1[[#This Row],[Date]],9^9)</f>
        <v>45406.583344907405</v>
      </c>
      <c r="G14011" s="9">
        <f>IF(Tableau1[[#This Row],[Date]]=_xlfn.MINIFS(Tableau1[1er],Tableau1[N° BL],Tableau1[[#This Row],[N° BL]],Tableau1[1er],Tableau1[[#This Row],[Date]]),D14010,"")</f>
        <v>188</v>
      </c>
    </row>
    <row r="14012" spans="1:7" ht="14.25" customHeight="1" x14ac:dyDescent="0.25">
      <c r="A14012" s="1" t="s">
        <v>5962</v>
      </c>
      <c r="B14012" s="1" t="s">
        <v>5963</v>
      </c>
      <c r="C14012" s="7">
        <v>45405.650150462963</v>
      </c>
      <c r="D14012" s="10">
        <v>211</v>
      </c>
      <c r="E14012" s="1" t="s">
        <v>2447</v>
      </c>
      <c r="F14012">
        <f>IF(LEFT(Tableau1[[#This Row],[Eléments modifié]],$J$1)=$I$1,Tableau1[[#This Row],[Date]],9^9)</f>
        <v>387420489</v>
      </c>
      <c r="G14012" s="9" t="str">
        <f>IF(Tableau1[[#This Row],[Date]]=_xlfn.MINIFS(Tableau1[1er],Tableau1[N° BL],Tableau1[[#This Row],[N° BL]],Tableau1[1er],Tableau1[[#This Row],[Date]]),D14011,"")</f>
        <v/>
      </c>
    </row>
    <row r="14013" spans="1:7" ht="14.25" customHeight="1" x14ac:dyDescent="0.25">
      <c r="A14013" s="1" t="s">
        <v>5962</v>
      </c>
      <c r="B14013" s="1" t="s">
        <v>5963</v>
      </c>
      <c r="C14013" s="7">
        <v>45405.735254629632</v>
      </c>
      <c r="D14013" s="10">
        <v>212</v>
      </c>
      <c r="E14013" s="1" t="s">
        <v>7</v>
      </c>
      <c r="F14013">
        <f>IF(LEFT(Tableau1[[#This Row],[Eléments modifié]],$J$1)=$I$1,Tableau1[[#This Row],[Date]],9^9)</f>
        <v>45405.735254629632</v>
      </c>
      <c r="G14013" s="9">
        <f>IF(Tableau1[[#This Row],[Date]]=_xlfn.MINIFS(Tableau1[1er],Tableau1[N° BL],Tableau1[[#This Row],[N° BL]],Tableau1[1er],Tableau1[[#This Row],[Date]]),D14012,"")</f>
        <v>211</v>
      </c>
    </row>
    <row r="14014" spans="1:7" ht="14.25" customHeight="1" x14ac:dyDescent="0.25">
      <c r="A14014" s="1" t="s">
        <v>5962</v>
      </c>
      <c r="B14014" s="1" t="s">
        <v>5963</v>
      </c>
      <c r="C14014" s="7">
        <v>45407.660405092596</v>
      </c>
      <c r="D14014" s="10">
        <v>182</v>
      </c>
      <c r="E14014" s="1" t="s">
        <v>98</v>
      </c>
      <c r="F14014">
        <f>IF(LEFT(Tableau1[[#This Row],[Eléments modifié]],$J$1)=$I$1,Tableau1[[#This Row],[Date]],9^9)</f>
        <v>387420489</v>
      </c>
      <c r="G14014" s="9" t="str">
        <f>IF(Tableau1[[#This Row],[Date]]=_xlfn.MINIFS(Tableau1[1er],Tableau1[N° BL],Tableau1[[#This Row],[N° BL]],Tableau1[1er],Tableau1[[#This Row],[Date]]),D14013,"")</f>
        <v/>
      </c>
    </row>
    <row r="14015" spans="1:7" ht="14.25" customHeight="1" x14ac:dyDescent="0.25">
      <c r="A14015" s="1" t="s">
        <v>5962</v>
      </c>
      <c r="B14015" s="1" t="s">
        <v>5963</v>
      </c>
      <c r="C14015" s="7">
        <v>45407.664837962962</v>
      </c>
      <c r="D14015" s="10">
        <v>188</v>
      </c>
      <c r="E14015" s="1" t="s">
        <v>2447</v>
      </c>
      <c r="F14015">
        <f>IF(LEFT(Tableau1[[#This Row],[Eléments modifié]],$J$1)=$I$1,Tableau1[[#This Row],[Date]],9^9)</f>
        <v>387420489</v>
      </c>
      <c r="G14015" s="9" t="str">
        <f>IF(Tableau1[[#This Row],[Date]]=_xlfn.MINIFS(Tableau1[1er],Tableau1[N° BL],Tableau1[[#This Row],[N° BL]],Tableau1[1er],Tableau1[[#This Row],[Date]]),D14014,"")</f>
        <v/>
      </c>
    </row>
    <row r="14016" spans="1:7" ht="14.25" customHeight="1" x14ac:dyDescent="0.25">
      <c r="A14016" s="1" t="s">
        <v>5962</v>
      </c>
      <c r="B14016" s="1" t="s">
        <v>5963</v>
      </c>
      <c r="C14016" s="7">
        <v>45407.699664351851</v>
      </c>
      <c r="D14016" s="10">
        <v>212</v>
      </c>
      <c r="E14016" s="1" t="s">
        <v>7</v>
      </c>
      <c r="F14016">
        <f>IF(LEFT(Tableau1[[#This Row],[Eléments modifié]],$J$1)=$I$1,Tableau1[[#This Row],[Date]],9^9)</f>
        <v>45407.699664351851</v>
      </c>
      <c r="G14016" s="9">
        <f>IF(Tableau1[[#This Row],[Date]]=_xlfn.MINIFS(Tableau1[1er],Tableau1[N° BL],Tableau1[[#This Row],[N° BL]],Tableau1[1er],Tableau1[[#This Row],[Date]]),D14015,"")</f>
        <v>188</v>
      </c>
    </row>
    <row r="14017" spans="1:7" ht="14.25" customHeight="1" x14ac:dyDescent="0.25">
      <c r="A14017" s="1" t="s">
        <v>5866</v>
      </c>
      <c r="B14017" s="1" t="s">
        <v>5867</v>
      </c>
      <c r="C14017" s="7">
        <v>45407.557291666664</v>
      </c>
      <c r="D14017" s="10">
        <v>211</v>
      </c>
      <c r="E14017" s="1" t="s">
        <v>111</v>
      </c>
      <c r="F14017">
        <f>IF(LEFT(Tableau1[[#This Row],[Eléments modifié]],$J$1)=$I$1,Tableau1[[#This Row],[Date]],9^9)</f>
        <v>387420489</v>
      </c>
      <c r="G14017" s="9" t="str">
        <f>IF(Tableau1[[#This Row],[Date]]=_xlfn.MINIFS(Tableau1[1er],Tableau1[N° BL],Tableau1[[#This Row],[N° BL]],Tableau1[1er],Tableau1[[#This Row],[Date]]),D14016,"")</f>
        <v/>
      </c>
    </row>
    <row r="14018" spans="1:7" ht="14.25" customHeight="1" x14ac:dyDescent="0.25">
      <c r="A14018" s="1" t="s">
        <v>5866</v>
      </c>
      <c r="B14018" s="1" t="s">
        <v>5867</v>
      </c>
      <c r="C14018" s="7">
        <v>45407.587256944447</v>
      </c>
      <c r="D14018" s="10">
        <v>176</v>
      </c>
      <c r="E14018" s="1" t="s">
        <v>7</v>
      </c>
      <c r="F14018">
        <f>IF(LEFT(Tableau1[[#This Row],[Eléments modifié]],$J$1)=$I$1,Tableau1[[#This Row],[Date]],9^9)</f>
        <v>45407.587256944447</v>
      </c>
      <c r="G14018" s="9">
        <f>IF(Tableau1[[#This Row],[Date]]=_xlfn.MINIFS(Tableau1[1er],Tableau1[N° BL],Tableau1[[#This Row],[N° BL]],Tableau1[1er],Tableau1[[#This Row],[Date]]),D14017,"")</f>
        <v>211</v>
      </c>
    </row>
    <row r="14019" spans="1:7" ht="14.25" customHeight="1" x14ac:dyDescent="0.25">
      <c r="A14019" s="1" t="s">
        <v>5866</v>
      </c>
      <c r="B14019" s="1" t="s">
        <v>5867</v>
      </c>
      <c r="C14019" s="7">
        <v>45407.733611111114</v>
      </c>
      <c r="D14019" s="10">
        <v>188</v>
      </c>
      <c r="E14019" s="1" t="s">
        <v>98</v>
      </c>
      <c r="F14019">
        <f>IF(LEFT(Tableau1[[#This Row],[Eléments modifié]],$J$1)=$I$1,Tableau1[[#This Row],[Date]],9^9)</f>
        <v>387420489</v>
      </c>
      <c r="G14019" s="9" t="str">
        <f>IF(Tableau1[[#This Row],[Date]]=_xlfn.MINIFS(Tableau1[1er],Tableau1[N° BL],Tableau1[[#This Row],[N° BL]],Tableau1[1er],Tableau1[[#This Row],[Date]]),D14018,"")</f>
        <v/>
      </c>
    </row>
    <row r="14020" spans="1:7" ht="14.25" customHeight="1" x14ac:dyDescent="0.25">
      <c r="A14020" s="1" t="s">
        <v>5866</v>
      </c>
      <c r="B14020" s="1" t="s">
        <v>5867</v>
      </c>
      <c r="C14020" s="7">
        <v>45408.544594907406</v>
      </c>
      <c r="D14020" s="10">
        <v>211</v>
      </c>
      <c r="E14020" s="1" t="s">
        <v>32</v>
      </c>
      <c r="F14020">
        <f>IF(LEFT(Tableau1[[#This Row],[Eléments modifié]],$J$1)=$I$1,Tableau1[[#This Row],[Date]],9^9)</f>
        <v>387420489</v>
      </c>
      <c r="G14020" s="9" t="str">
        <f>IF(Tableau1[[#This Row],[Date]]=_xlfn.MINIFS(Tableau1[1er],Tableau1[N° BL],Tableau1[[#This Row],[N° BL]],Tableau1[1er],Tableau1[[#This Row],[Date]]),D14019,"")</f>
        <v/>
      </c>
    </row>
    <row r="14021" spans="1:7" ht="14.25" customHeight="1" x14ac:dyDescent="0.25">
      <c r="A14021" s="1" t="s">
        <v>5866</v>
      </c>
      <c r="B14021" s="1" t="s">
        <v>5867</v>
      </c>
      <c r="C14021" s="7">
        <v>45408.564513888887</v>
      </c>
      <c r="D14021" s="10">
        <v>188</v>
      </c>
      <c r="E14021" s="1" t="s">
        <v>7</v>
      </c>
      <c r="F14021">
        <f>IF(LEFT(Tableau1[[#This Row],[Eléments modifié]],$J$1)=$I$1,Tableau1[[#This Row],[Date]],9^9)</f>
        <v>45408.564513888887</v>
      </c>
      <c r="G14021" s="9">
        <f>IF(Tableau1[[#This Row],[Date]]=_xlfn.MINIFS(Tableau1[1er],Tableau1[N° BL],Tableau1[[#This Row],[N° BL]],Tableau1[1er],Tableau1[[#This Row],[Date]]),D14020,"")</f>
        <v>211</v>
      </c>
    </row>
    <row r="14022" spans="1:7" ht="14.25" customHeight="1" x14ac:dyDescent="0.25">
      <c r="A14022" s="1" t="s">
        <v>6032</v>
      </c>
      <c r="B14022" s="1" t="s">
        <v>6033</v>
      </c>
      <c r="C14022" s="7">
        <v>45407.527175925927</v>
      </c>
      <c r="D14022" s="10">
        <v>188</v>
      </c>
      <c r="E14022" s="1" t="s">
        <v>2447</v>
      </c>
      <c r="F14022">
        <f>IF(LEFT(Tableau1[[#This Row],[Eléments modifié]],$J$1)=$I$1,Tableau1[[#This Row],[Date]],9^9)</f>
        <v>387420489</v>
      </c>
      <c r="G14022" s="9" t="str">
        <f>IF(Tableau1[[#This Row],[Date]]=_xlfn.MINIFS(Tableau1[1er],Tableau1[N° BL],Tableau1[[#This Row],[N° BL]],Tableau1[1er],Tableau1[[#This Row],[Date]]),D14021,"")</f>
        <v/>
      </c>
    </row>
    <row r="14023" spans="1:7" ht="14.25" customHeight="1" x14ac:dyDescent="0.25">
      <c r="A14023" s="1" t="s">
        <v>6032</v>
      </c>
      <c r="B14023" s="1" t="s">
        <v>6033</v>
      </c>
      <c r="C14023" s="7">
        <v>45407.533715277779</v>
      </c>
      <c r="D14023" s="10">
        <v>212</v>
      </c>
      <c r="E14023" s="1" t="s">
        <v>7</v>
      </c>
      <c r="F14023">
        <f>IF(LEFT(Tableau1[[#This Row],[Eléments modifié]],$J$1)=$I$1,Tableau1[[#This Row],[Date]],9^9)</f>
        <v>45407.533715277779</v>
      </c>
      <c r="G14023" s="9">
        <f>IF(Tableau1[[#This Row],[Date]]=_xlfn.MINIFS(Tableau1[1er],Tableau1[N° BL],Tableau1[[#This Row],[N° BL]],Tableau1[1er],Tableau1[[#This Row],[Date]]),D14022,"")</f>
        <v>188</v>
      </c>
    </row>
    <row r="14024" spans="1:7" ht="14.25" customHeight="1" x14ac:dyDescent="0.25">
      <c r="A14024" s="1" t="s">
        <v>6271</v>
      </c>
      <c r="B14024" s="1" t="s">
        <v>6272</v>
      </c>
      <c r="C14024" s="7">
        <v>45406.322858796295</v>
      </c>
      <c r="D14024" s="10">
        <v>189</v>
      </c>
      <c r="E14024" s="1" t="s">
        <v>111</v>
      </c>
      <c r="F14024">
        <f>IF(LEFT(Tableau1[[#This Row],[Eléments modifié]],$J$1)=$I$1,Tableau1[[#This Row],[Date]],9^9)</f>
        <v>387420489</v>
      </c>
      <c r="G14024" s="9" t="str">
        <f>IF(Tableau1[[#This Row],[Date]]=_xlfn.MINIFS(Tableau1[1er],Tableau1[N° BL],Tableau1[[#This Row],[N° BL]],Tableau1[1er],Tableau1[[#This Row],[Date]]),D14023,"")</f>
        <v/>
      </c>
    </row>
    <row r="14025" spans="1:7" ht="14.25" customHeight="1" x14ac:dyDescent="0.25">
      <c r="A14025" s="1" t="s">
        <v>6271</v>
      </c>
      <c r="B14025" s="1" t="s">
        <v>6272</v>
      </c>
      <c r="C14025" s="7">
        <v>45406.359050925923</v>
      </c>
      <c r="D14025" s="10">
        <v>176</v>
      </c>
      <c r="E14025" s="1" t="s">
        <v>7</v>
      </c>
      <c r="F14025">
        <f>IF(LEFT(Tableau1[[#This Row],[Eléments modifié]],$J$1)=$I$1,Tableau1[[#This Row],[Date]],9^9)</f>
        <v>45406.359050925923</v>
      </c>
      <c r="G14025" s="9">
        <f>IF(Tableau1[[#This Row],[Date]]=_xlfn.MINIFS(Tableau1[1er],Tableau1[N° BL],Tableau1[[#This Row],[N° BL]],Tableau1[1er],Tableau1[[#This Row],[Date]]),D14024,"")</f>
        <v>189</v>
      </c>
    </row>
    <row r="14026" spans="1:7" ht="14.25" customHeight="1" x14ac:dyDescent="0.25">
      <c r="A14026" s="1" t="s">
        <v>6024</v>
      </c>
      <c r="B14026" s="1" t="s">
        <v>6025</v>
      </c>
      <c r="C14026" s="7">
        <v>45407.517118055555</v>
      </c>
      <c r="D14026" s="10">
        <v>188</v>
      </c>
      <c r="E14026" s="1" t="s">
        <v>371</v>
      </c>
      <c r="F14026">
        <f>IF(LEFT(Tableau1[[#This Row],[Eléments modifié]],$J$1)=$I$1,Tableau1[[#This Row],[Date]],9^9)</f>
        <v>387420489</v>
      </c>
      <c r="G14026" s="9" t="str">
        <f>IF(Tableau1[[#This Row],[Date]]=_xlfn.MINIFS(Tableau1[1er],Tableau1[N° BL],Tableau1[[#This Row],[N° BL]],Tableau1[1er],Tableau1[[#This Row],[Date]]),D14025,"")</f>
        <v/>
      </c>
    </row>
    <row r="14027" spans="1:7" ht="14.25" customHeight="1" x14ac:dyDescent="0.25">
      <c r="A14027" s="1" t="s">
        <v>6024</v>
      </c>
      <c r="B14027" s="1" t="s">
        <v>6025</v>
      </c>
      <c r="C14027" s="7">
        <v>45407.550995370373</v>
      </c>
      <c r="D14027" s="10">
        <v>209</v>
      </c>
      <c r="E14027" s="1" t="s">
        <v>7</v>
      </c>
      <c r="F14027">
        <f>IF(LEFT(Tableau1[[#This Row],[Eléments modifié]],$J$1)=$I$1,Tableau1[[#This Row],[Date]],9^9)</f>
        <v>45407.550995370373</v>
      </c>
      <c r="G14027" s="9">
        <f>IF(Tableau1[[#This Row],[Date]]=_xlfn.MINIFS(Tableau1[1er],Tableau1[N° BL],Tableau1[[#This Row],[N° BL]],Tableau1[1er],Tableau1[[#This Row],[Date]]),D14026,"")</f>
        <v>188</v>
      </c>
    </row>
    <row r="14028" spans="1:7" ht="14.25" customHeight="1" x14ac:dyDescent="0.25">
      <c r="A14028" s="1" t="s">
        <v>6026</v>
      </c>
      <c r="B14028" s="1" t="s">
        <v>6027</v>
      </c>
      <c r="C14028" s="7">
        <v>45407.533773148149</v>
      </c>
      <c r="D14028" s="10">
        <v>176</v>
      </c>
      <c r="E14028" s="1" t="s">
        <v>2447</v>
      </c>
      <c r="F14028">
        <f>IF(LEFT(Tableau1[[#This Row],[Eléments modifié]],$J$1)=$I$1,Tableau1[[#This Row],[Date]],9^9)</f>
        <v>387420489</v>
      </c>
      <c r="G14028" s="9" t="str">
        <f>IF(Tableau1[[#This Row],[Date]]=_xlfn.MINIFS(Tableau1[1er],Tableau1[N° BL],Tableau1[[#This Row],[N° BL]],Tableau1[1er],Tableau1[[#This Row],[Date]]),D14027,"")</f>
        <v/>
      </c>
    </row>
    <row r="14029" spans="1:7" ht="14.25" customHeight="1" x14ac:dyDescent="0.25">
      <c r="A14029" s="1" t="s">
        <v>6026</v>
      </c>
      <c r="B14029" s="1" t="s">
        <v>6027</v>
      </c>
      <c r="C14029" s="7">
        <v>45407.548136574071</v>
      </c>
      <c r="D14029" s="10">
        <v>212</v>
      </c>
      <c r="E14029" s="1" t="s">
        <v>7</v>
      </c>
      <c r="F14029">
        <f>IF(LEFT(Tableau1[[#This Row],[Eléments modifié]],$J$1)=$I$1,Tableau1[[#This Row],[Date]],9^9)</f>
        <v>45407.548136574071</v>
      </c>
      <c r="G14029" s="9">
        <f>IF(Tableau1[[#This Row],[Date]]=_xlfn.MINIFS(Tableau1[1er],Tableau1[N° BL],Tableau1[[#This Row],[N° BL]],Tableau1[1er],Tableau1[[#This Row],[Date]]),D14028,"")</f>
        <v>176</v>
      </c>
    </row>
    <row r="14030" spans="1:7" ht="14.25" customHeight="1" x14ac:dyDescent="0.25">
      <c r="A14030" s="1" t="s">
        <v>6034</v>
      </c>
      <c r="B14030" s="1" t="s">
        <v>6035</v>
      </c>
      <c r="C14030" s="7">
        <v>45407.468136574076</v>
      </c>
      <c r="D14030" s="10">
        <v>188</v>
      </c>
      <c r="E14030" s="1" t="s">
        <v>14</v>
      </c>
      <c r="F14030">
        <f>IF(LEFT(Tableau1[[#This Row],[Eléments modifié]],$J$1)=$I$1,Tableau1[[#This Row],[Date]],9^9)</f>
        <v>387420489</v>
      </c>
      <c r="G14030" s="9" t="str">
        <f>IF(Tableau1[[#This Row],[Date]]=_xlfn.MINIFS(Tableau1[1er],Tableau1[N° BL],Tableau1[[#This Row],[N° BL]],Tableau1[1er],Tableau1[[#This Row],[Date]]),D14029,"")</f>
        <v/>
      </c>
    </row>
    <row r="14031" spans="1:7" ht="14.25" customHeight="1" x14ac:dyDescent="0.25">
      <c r="A14031" s="1" t="s">
        <v>6034</v>
      </c>
      <c r="B14031" s="1" t="s">
        <v>6035</v>
      </c>
      <c r="C14031" s="7">
        <v>45407.531446759262</v>
      </c>
      <c r="D14031" s="10">
        <v>189</v>
      </c>
      <c r="E14031" s="1" t="s">
        <v>7</v>
      </c>
      <c r="F14031">
        <f>IF(LEFT(Tableau1[[#This Row],[Eléments modifié]],$J$1)=$I$1,Tableau1[[#This Row],[Date]],9^9)</f>
        <v>45407.531446759262</v>
      </c>
      <c r="G14031" s="9">
        <f>IF(Tableau1[[#This Row],[Date]]=_xlfn.MINIFS(Tableau1[1er],Tableau1[N° BL],Tableau1[[#This Row],[N° BL]],Tableau1[1er],Tableau1[[#This Row],[Date]]),D14030,"")</f>
        <v>188</v>
      </c>
    </row>
    <row r="14032" spans="1:7" ht="14.25" customHeight="1" x14ac:dyDescent="0.25">
      <c r="A14032" s="1" t="s">
        <v>5972</v>
      </c>
      <c r="B14032" s="1" t="s">
        <v>5973</v>
      </c>
      <c r="C14032" s="7">
        <v>45406.663483796299</v>
      </c>
      <c r="D14032" s="10">
        <v>176</v>
      </c>
      <c r="E14032" s="1" t="s">
        <v>111</v>
      </c>
      <c r="F14032">
        <f>IF(LEFT(Tableau1[[#This Row],[Eléments modifié]],$J$1)=$I$1,Tableau1[[#This Row],[Date]],9^9)</f>
        <v>387420489</v>
      </c>
      <c r="G14032" s="9" t="str">
        <f>IF(Tableau1[[#This Row],[Date]]=_xlfn.MINIFS(Tableau1[1er],Tableau1[N° BL],Tableau1[[#This Row],[N° BL]],Tableau1[1er],Tableau1[[#This Row],[Date]]),D14031,"")</f>
        <v/>
      </c>
    </row>
    <row r="14033" spans="1:7" ht="14.25" customHeight="1" x14ac:dyDescent="0.25">
      <c r="A14033" s="1" t="s">
        <v>5972</v>
      </c>
      <c r="B14033" s="1" t="s">
        <v>5973</v>
      </c>
      <c r="C14033" s="7">
        <v>45406.663703703707</v>
      </c>
      <c r="D14033" s="10">
        <v>188</v>
      </c>
      <c r="E14033" s="1" t="s">
        <v>20</v>
      </c>
      <c r="F14033">
        <f>IF(LEFT(Tableau1[[#This Row],[Eléments modifié]],$J$1)=$I$1,Tableau1[[#This Row],[Date]],9^9)</f>
        <v>387420489</v>
      </c>
      <c r="G14033" s="9" t="str">
        <f>IF(Tableau1[[#This Row],[Date]]=_xlfn.MINIFS(Tableau1[1er],Tableau1[N° BL],Tableau1[[#This Row],[N° BL]],Tableau1[1er],Tableau1[[#This Row],[Date]]),D14032,"")</f>
        <v/>
      </c>
    </row>
    <row r="14034" spans="1:7" ht="14.25" customHeight="1" x14ac:dyDescent="0.25">
      <c r="A14034" s="1" t="s">
        <v>5972</v>
      </c>
      <c r="B14034" s="1" t="s">
        <v>5973</v>
      </c>
      <c r="C14034" s="7">
        <v>45407.34474537037</v>
      </c>
      <c r="D14034" s="10">
        <v>189</v>
      </c>
      <c r="E14034" s="1" t="s">
        <v>111</v>
      </c>
      <c r="F14034">
        <f>IF(LEFT(Tableau1[[#This Row],[Eléments modifié]],$J$1)=$I$1,Tableau1[[#This Row],[Date]],9^9)</f>
        <v>387420489</v>
      </c>
      <c r="G14034" s="9" t="str">
        <f>IF(Tableau1[[#This Row],[Date]]=_xlfn.MINIFS(Tableau1[1er],Tableau1[N° BL],Tableau1[[#This Row],[N° BL]],Tableau1[1er],Tableau1[[#This Row],[Date]]),D14033,"")</f>
        <v/>
      </c>
    </row>
    <row r="14035" spans="1:7" ht="14.25" customHeight="1" x14ac:dyDescent="0.25">
      <c r="A14035" s="1" t="s">
        <v>5972</v>
      </c>
      <c r="B14035" s="1" t="s">
        <v>5973</v>
      </c>
      <c r="C14035" s="7">
        <v>45407.364884259259</v>
      </c>
      <c r="D14035" s="10">
        <v>176</v>
      </c>
      <c r="E14035" s="1" t="s">
        <v>7</v>
      </c>
      <c r="F14035">
        <f>IF(LEFT(Tableau1[[#This Row],[Eléments modifié]],$J$1)=$I$1,Tableau1[[#This Row],[Date]],9^9)</f>
        <v>45407.364884259259</v>
      </c>
      <c r="G14035" s="9">
        <f>IF(Tableau1[[#This Row],[Date]]=_xlfn.MINIFS(Tableau1[1er],Tableau1[N° BL],Tableau1[[#This Row],[N° BL]],Tableau1[1er],Tableau1[[#This Row],[Date]]),D14034,"")</f>
        <v>189</v>
      </c>
    </row>
    <row r="14036" spans="1:7" ht="14.25" customHeight="1" x14ac:dyDescent="0.25">
      <c r="A14036" s="1" t="s">
        <v>5972</v>
      </c>
      <c r="B14036" s="1" t="s">
        <v>5973</v>
      </c>
      <c r="C14036" s="7">
        <v>45407.661076388889</v>
      </c>
      <c r="D14036" s="10">
        <v>182</v>
      </c>
      <c r="E14036" s="1" t="s">
        <v>98</v>
      </c>
      <c r="F14036">
        <f>IF(LEFT(Tableau1[[#This Row],[Eléments modifié]],$J$1)=$I$1,Tableau1[[#This Row],[Date]],9^9)</f>
        <v>387420489</v>
      </c>
      <c r="G14036" s="9" t="str">
        <f>IF(Tableau1[[#This Row],[Date]]=_xlfn.MINIFS(Tableau1[1er],Tableau1[N° BL],Tableau1[[#This Row],[N° BL]],Tableau1[1er],Tableau1[[#This Row],[Date]]),D14035,"")</f>
        <v/>
      </c>
    </row>
    <row r="14037" spans="1:7" ht="14.25" customHeight="1" x14ac:dyDescent="0.25">
      <c r="A14037" s="1" t="s">
        <v>5972</v>
      </c>
      <c r="B14037" s="1" t="s">
        <v>5973</v>
      </c>
      <c r="C14037" s="7">
        <v>45407.679606481484</v>
      </c>
      <c r="D14037" s="10">
        <v>182</v>
      </c>
      <c r="E14037" s="1" t="s">
        <v>21</v>
      </c>
      <c r="F14037">
        <f>IF(LEFT(Tableau1[[#This Row],[Eléments modifié]],$J$1)=$I$1,Tableau1[[#This Row],[Date]],9^9)</f>
        <v>387420489</v>
      </c>
      <c r="G14037" s="9" t="str">
        <f>IF(Tableau1[[#This Row],[Date]]=_xlfn.MINIFS(Tableau1[1er],Tableau1[N° BL],Tableau1[[#This Row],[N° BL]],Tableau1[1er],Tableau1[[#This Row],[Date]]),D14036,"")</f>
        <v/>
      </c>
    </row>
    <row r="14038" spans="1:7" ht="14.25" customHeight="1" x14ac:dyDescent="0.25">
      <c r="A14038" s="1" t="s">
        <v>5972</v>
      </c>
      <c r="B14038" s="1" t="s">
        <v>5973</v>
      </c>
      <c r="C14038" s="7">
        <v>45407.681851851848</v>
      </c>
      <c r="D14038" s="10">
        <v>182</v>
      </c>
      <c r="E14038" s="1" t="s">
        <v>7</v>
      </c>
      <c r="F14038">
        <f>IF(LEFT(Tableau1[[#This Row],[Eléments modifié]],$J$1)=$I$1,Tableau1[[#This Row],[Date]],9^9)</f>
        <v>45407.681851851848</v>
      </c>
      <c r="G14038" s="9">
        <f>IF(Tableau1[[#This Row],[Date]]=_xlfn.MINIFS(Tableau1[1er],Tableau1[N° BL],Tableau1[[#This Row],[N° BL]],Tableau1[1er],Tableau1[[#This Row],[Date]]),D14037,"")</f>
        <v>182</v>
      </c>
    </row>
    <row r="14039" spans="1:7" ht="14.25" customHeight="1" x14ac:dyDescent="0.25">
      <c r="A14039" s="1" t="s">
        <v>5974</v>
      </c>
      <c r="B14039" s="1" t="s">
        <v>5975</v>
      </c>
      <c r="C14039" s="7">
        <v>45406.663206018522</v>
      </c>
      <c r="D14039" s="10">
        <v>176</v>
      </c>
      <c r="E14039" s="1" t="s">
        <v>111</v>
      </c>
      <c r="F14039">
        <f>IF(LEFT(Tableau1[[#This Row],[Eléments modifié]],$J$1)=$I$1,Tableau1[[#This Row],[Date]],9^9)</f>
        <v>387420489</v>
      </c>
      <c r="G14039" s="9" t="str">
        <f>IF(Tableau1[[#This Row],[Date]]=_xlfn.MINIFS(Tableau1[1er],Tableau1[N° BL],Tableau1[[#This Row],[N° BL]],Tableau1[1er],Tableau1[[#This Row],[Date]]),D14038,"")</f>
        <v/>
      </c>
    </row>
    <row r="14040" spans="1:7" ht="14.25" customHeight="1" x14ac:dyDescent="0.25">
      <c r="A14040" s="1" t="s">
        <v>5974</v>
      </c>
      <c r="B14040" s="1" t="s">
        <v>5975</v>
      </c>
      <c r="C14040" s="7">
        <v>45406.663425925923</v>
      </c>
      <c r="D14040" s="10">
        <v>176</v>
      </c>
      <c r="E14040" s="1" t="s">
        <v>20</v>
      </c>
      <c r="F14040">
        <f>IF(LEFT(Tableau1[[#This Row],[Eléments modifié]],$J$1)=$I$1,Tableau1[[#This Row],[Date]],9^9)</f>
        <v>387420489</v>
      </c>
      <c r="G14040" s="9" t="str">
        <f>IF(Tableau1[[#This Row],[Date]]=_xlfn.MINIFS(Tableau1[1er],Tableau1[N° BL],Tableau1[[#This Row],[N° BL]],Tableau1[1er],Tableau1[[#This Row],[Date]]),D14039,"")</f>
        <v/>
      </c>
    </row>
    <row r="14041" spans="1:7" ht="14.25" customHeight="1" x14ac:dyDescent="0.25">
      <c r="A14041" s="1" t="s">
        <v>5974</v>
      </c>
      <c r="B14041" s="1" t="s">
        <v>5975</v>
      </c>
      <c r="C14041" s="7">
        <v>45406.666608796295</v>
      </c>
      <c r="D14041" s="10">
        <v>188</v>
      </c>
      <c r="E14041" s="1" t="s">
        <v>32</v>
      </c>
      <c r="F14041">
        <f>IF(LEFT(Tableau1[[#This Row],[Eléments modifié]],$J$1)=$I$1,Tableau1[[#This Row],[Date]],9^9)</f>
        <v>387420489</v>
      </c>
      <c r="G14041" s="9" t="str">
        <f>IF(Tableau1[[#This Row],[Date]]=_xlfn.MINIFS(Tableau1[1er],Tableau1[N° BL],Tableau1[[#This Row],[N° BL]],Tableau1[1er],Tableau1[[#This Row],[Date]]),D14040,"")</f>
        <v/>
      </c>
    </row>
    <row r="14042" spans="1:7" ht="14.25" customHeight="1" x14ac:dyDescent="0.25">
      <c r="A14042" s="1" t="s">
        <v>5974</v>
      </c>
      <c r="B14042" s="1" t="s">
        <v>5975</v>
      </c>
      <c r="C14042" s="7">
        <v>45406.666828703703</v>
      </c>
      <c r="D14042" s="10">
        <v>212</v>
      </c>
      <c r="E14042" s="1" t="s">
        <v>20</v>
      </c>
      <c r="F14042">
        <f>IF(LEFT(Tableau1[[#This Row],[Eléments modifié]],$J$1)=$I$1,Tableau1[[#This Row],[Date]],9^9)</f>
        <v>387420489</v>
      </c>
      <c r="G14042" s="9" t="str">
        <f>IF(Tableau1[[#This Row],[Date]]=_xlfn.MINIFS(Tableau1[1er],Tableau1[N° BL],Tableau1[[#This Row],[N° BL]],Tableau1[1er],Tableau1[[#This Row],[Date]]),D14041,"")</f>
        <v/>
      </c>
    </row>
    <row r="14043" spans="1:7" ht="14.25" customHeight="1" x14ac:dyDescent="0.25">
      <c r="A14043" s="1" t="s">
        <v>5974</v>
      </c>
      <c r="B14043" s="1" t="s">
        <v>5975</v>
      </c>
      <c r="C14043" s="7">
        <v>45407.303784722222</v>
      </c>
      <c r="D14043" s="10">
        <v>189</v>
      </c>
      <c r="E14043" s="1" t="s">
        <v>111</v>
      </c>
      <c r="F14043">
        <f>IF(LEFT(Tableau1[[#This Row],[Eléments modifié]],$J$1)=$I$1,Tableau1[[#This Row],[Date]],9^9)</f>
        <v>387420489</v>
      </c>
      <c r="G14043" s="9" t="str">
        <f>IF(Tableau1[[#This Row],[Date]]=_xlfn.MINIFS(Tableau1[1er],Tableau1[N° BL],Tableau1[[#This Row],[N° BL]],Tableau1[1er],Tableau1[[#This Row],[Date]]),D14042,"")</f>
        <v/>
      </c>
    </row>
    <row r="14044" spans="1:7" ht="14.25" customHeight="1" x14ac:dyDescent="0.25">
      <c r="A14044" s="1" t="s">
        <v>5974</v>
      </c>
      <c r="B14044" s="1" t="s">
        <v>5975</v>
      </c>
      <c r="C14044" s="7">
        <v>45407.344687500001</v>
      </c>
      <c r="D14044" s="10">
        <v>176</v>
      </c>
      <c r="E14044" s="1" t="s">
        <v>7</v>
      </c>
      <c r="F14044">
        <f>IF(LEFT(Tableau1[[#This Row],[Eléments modifié]],$J$1)=$I$1,Tableau1[[#This Row],[Date]],9^9)</f>
        <v>45407.344687500001</v>
      </c>
      <c r="G14044" s="9">
        <f>IF(Tableau1[[#This Row],[Date]]=_xlfn.MINIFS(Tableau1[1er],Tableau1[N° BL],Tableau1[[#This Row],[N° BL]],Tableau1[1er],Tableau1[[#This Row],[Date]]),D14043,"")</f>
        <v>189</v>
      </c>
    </row>
    <row r="14045" spans="1:7" ht="14.25" customHeight="1" x14ac:dyDescent="0.25">
      <c r="A14045" s="1" t="s">
        <v>5974</v>
      </c>
      <c r="B14045" s="1" t="s">
        <v>5975</v>
      </c>
      <c r="C14045" s="7">
        <v>45407.66915509259</v>
      </c>
      <c r="D14045" s="10">
        <v>182</v>
      </c>
      <c r="E14045" s="1" t="s">
        <v>98</v>
      </c>
      <c r="F14045">
        <f>IF(LEFT(Tableau1[[#This Row],[Eléments modifié]],$J$1)=$I$1,Tableau1[[#This Row],[Date]],9^9)</f>
        <v>387420489</v>
      </c>
      <c r="G14045" s="9" t="str">
        <f>IF(Tableau1[[#This Row],[Date]]=_xlfn.MINIFS(Tableau1[1er],Tableau1[N° BL],Tableau1[[#This Row],[N° BL]],Tableau1[1er],Tableau1[[#This Row],[Date]]),D14044,"")</f>
        <v/>
      </c>
    </row>
    <row r="14046" spans="1:7" ht="14.25" customHeight="1" x14ac:dyDescent="0.25">
      <c r="A14046" s="1" t="s">
        <v>5974</v>
      </c>
      <c r="B14046" s="1" t="s">
        <v>5975</v>
      </c>
      <c r="C14046" s="7">
        <v>45407.674872685187</v>
      </c>
      <c r="D14046" s="10">
        <v>182</v>
      </c>
      <c r="E14046" s="1" t="s">
        <v>21</v>
      </c>
      <c r="F14046">
        <f>IF(LEFT(Tableau1[[#This Row],[Eléments modifié]],$J$1)=$I$1,Tableau1[[#This Row],[Date]],9^9)</f>
        <v>387420489</v>
      </c>
      <c r="G14046" s="9" t="str">
        <f>IF(Tableau1[[#This Row],[Date]]=_xlfn.MINIFS(Tableau1[1er],Tableau1[N° BL],Tableau1[[#This Row],[N° BL]],Tableau1[1er],Tableau1[[#This Row],[Date]]),D14045,"")</f>
        <v/>
      </c>
    </row>
    <row r="14047" spans="1:7" ht="14.25" customHeight="1" x14ac:dyDescent="0.25">
      <c r="A14047" s="1" t="s">
        <v>5974</v>
      </c>
      <c r="B14047" s="1" t="s">
        <v>5975</v>
      </c>
      <c r="C14047" s="7">
        <v>45407.677048611113</v>
      </c>
      <c r="D14047" s="10">
        <v>182</v>
      </c>
      <c r="E14047" s="1" t="s">
        <v>7</v>
      </c>
      <c r="F14047">
        <f>IF(LEFT(Tableau1[[#This Row],[Eléments modifié]],$J$1)=$I$1,Tableau1[[#This Row],[Date]],9^9)</f>
        <v>45407.677048611113</v>
      </c>
      <c r="G14047" s="9">
        <f>IF(Tableau1[[#This Row],[Date]]=_xlfn.MINIFS(Tableau1[1er],Tableau1[N° BL],Tableau1[[#This Row],[N° BL]],Tableau1[1er],Tableau1[[#This Row],[Date]]),D14046,"")</f>
        <v>182</v>
      </c>
    </row>
    <row r="14048" spans="1:7" ht="14.25" customHeight="1" x14ac:dyDescent="0.25">
      <c r="A14048" s="1" t="s">
        <v>6255</v>
      </c>
      <c r="B14048" s="1" t="s">
        <v>6256</v>
      </c>
      <c r="C14048" s="7">
        <v>45406.398715277777</v>
      </c>
      <c r="D14048" s="10">
        <v>211</v>
      </c>
      <c r="E14048" s="1" t="s">
        <v>14</v>
      </c>
      <c r="F14048">
        <f>IF(LEFT(Tableau1[[#This Row],[Eléments modifié]],$J$1)=$I$1,Tableau1[[#This Row],[Date]],9^9)</f>
        <v>387420489</v>
      </c>
      <c r="G14048" s="9" t="str">
        <f>IF(Tableau1[[#This Row],[Date]]=_xlfn.MINIFS(Tableau1[1er],Tableau1[N° BL],Tableau1[[#This Row],[N° BL]],Tableau1[1er],Tableau1[[#This Row],[Date]]),D14047,"")</f>
        <v/>
      </c>
    </row>
    <row r="14049" spans="1:7" ht="14.25" customHeight="1" x14ac:dyDescent="0.25">
      <c r="A14049" s="1" t="s">
        <v>6255</v>
      </c>
      <c r="B14049" s="1" t="s">
        <v>6256</v>
      </c>
      <c r="C14049" s="7">
        <v>45406.425150462965</v>
      </c>
      <c r="D14049" s="10">
        <v>189</v>
      </c>
      <c r="E14049" s="1" t="s">
        <v>7</v>
      </c>
      <c r="F14049">
        <f>IF(LEFT(Tableau1[[#This Row],[Eléments modifié]],$J$1)=$I$1,Tableau1[[#This Row],[Date]],9^9)</f>
        <v>45406.425150462965</v>
      </c>
      <c r="G14049" s="9">
        <f>IF(Tableau1[[#This Row],[Date]]=_xlfn.MINIFS(Tableau1[1er],Tableau1[N° BL],Tableau1[[#This Row],[N° BL]],Tableau1[1er],Tableau1[[#This Row],[Date]]),D14048,"")</f>
        <v>211</v>
      </c>
    </row>
    <row r="14050" spans="1:7" ht="14.25" customHeight="1" x14ac:dyDescent="0.25">
      <c r="A14050" s="1" t="s">
        <v>6130</v>
      </c>
      <c r="B14050" s="1" t="s">
        <v>6131</v>
      </c>
      <c r="C14050" s="7">
        <v>45406.564259259256</v>
      </c>
      <c r="D14050" s="10">
        <v>188</v>
      </c>
      <c r="E14050" s="1" t="s">
        <v>111</v>
      </c>
      <c r="F14050">
        <f>IF(LEFT(Tableau1[[#This Row],[Eléments modifié]],$J$1)=$I$1,Tableau1[[#This Row],[Date]],9^9)</f>
        <v>387420489</v>
      </c>
      <c r="G14050" s="9" t="str">
        <f>IF(Tableau1[[#This Row],[Date]]=_xlfn.MINIFS(Tableau1[1er],Tableau1[N° BL],Tableau1[[#This Row],[N° BL]],Tableau1[1er],Tableau1[[#This Row],[Date]]),D14049,"")</f>
        <v/>
      </c>
    </row>
    <row r="14051" spans="1:7" ht="14.25" customHeight="1" x14ac:dyDescent="0.25">
      <c r="A14051" s="1" t="s">
        <v>6130</v>
      </c>
      <c r="B14051" s="1" t="s">
        <v>6131</v>
      </c>
      <c r="C14051" s="7">
        <v>45406.566863425927</v>
      </c>
      <c r="D14051" s="10">
        <v>176</v>
      </c>
      <c r="E14051" s="1" t="s">
        <v>20</v>
      </c>
      <c r="F14051">
        <f>IF(LEFT(Tableau1[[#This Row],[Eléments modifié]],$J$1)=$I$1,Tableau1[[#This Row],[Date]],9^9)</f>
        <v>387420489</v>
      </c>
      <c r="G14051" s="9" t="str">
        <f>IF(Tableau1[[#This Row],[Date]]=_xlfn.MINIFS(Tableau1[1er],Tableau1[N° BL],Tableau1[[#This Row],[N° BL]],Tableau1[1er],Tableau1[[#This Row],[Date]]),D14050,"")</f>
        <v/>
      </c>
    </row>
    <row r="14052" spans="1:7" ht="14.25" customHeight="1" x14ac:dyDescent="0.25">
      <c r="A14052" s="1" t="s">
        <v>6130</v>
      </c>
      <c r="B14052" s="1" t="s">
        <v>6131</v>
      </c>
      <c r="C14052" s="7">
        <v>45406.569085648145</v>
      </c>
      <c r="D14052" s="10">
        <v>209</v>
      </c>
      <c r="E14052" s="1" t="s">
        <v>2447</v>
      </c>
      <c r="F14052">
        <f>IF(LEFT(Tableau1[[#This Row],[Eléments modifié]],$J$1)=$I$1,Tableau1[[#This Row],[Date]],9^9)</f>
        <v>387420489</v>
      </c>
      <c r="G14052" s="9" t="str">
        <f>IF(Tableau1[[#This Row],[Date]]=_xlfn.MINIFS(Tableau1[1er],Tableau1[N° BL],Tableau1[[#This Row],[N° BL]],Tableau1[1er],Tableau1[[#This Row],[Date]]),D14051,"")</f>
        <v/>
      </c>
    </row>
    <row r="14053" spans="1:7" ht="14.25" customHeight="1" x14ac:dyDescent="0.25">
      <c r="A14053" s="1" t="s">
        <v>6130</v>
      </c>
      <c r="B14053" s="1" t="s">
        <v>6131</v>
      </c>
      <c r="C14053" s="7">
        <v>45406.62599537037</v>
      </c>
      <c r="D14053" s="10">
        <v>212</v>
      </c>
      <c r="E14053" s="1" t="s">
        <v>7</v>
      </c>
      <c r="F14053">
        <f>IF(LEFT(Tableau1[[#This Row],[Eléments modifié]],$J$1)=$I$1,Tableau1[[#This Row],[Date]],9^9)</f>
        <v>45406.62599537037</v>
      </c>
      <c r="G14053" s="9">
        <f>IF(Tableau1[[#This Row],[Date]]=_xlfn.MINIFS(Tableau1[1er],Tableau1[N° BL],Tableau1[[#This Row],[N° BL]],Tableau1[1er],Tableau1[[#This Row],[Date]]),D14052,"")</f>
        <v>209</v>
      </c>
    </row>
    <row r="14054" spans="1:7" ht="14.25" customHeight="1" x14ac:dyDescent="0.25">
      <c r="A14054" s="1" t="s">
        <v>6257</v>
      </c>
      <c r="B14054" s="1" t="s">
        <v>6258</v>
      </c>
      <c r="C14054" s="7">
        <v>45406.400370370371</v>
      </c>
      <c r="D14054" s="10">
        <v>188</v>
      </c>
      <c r="E14054" s="1" t="s">
        <v>111</v>
      </c>
      <c r="F14054">
        <f>IF(LEFT(Tableau1[[#This Row],[Eléments modifié]],$J$1)=$I$1,Tableau1[[#This Row],[Date]],9^9)</f>
        <v>387420489</v>
      </c>
      <c r="G14054" s="9" t="str">
        <f>IF(Tableau1[[#This Row],[Date]]=_xlfn.MINIFS(Tableau1[1er],Tableau1[N° BL],Tableau1[[#This Row],[N° BL]],Tableau1[1er],Tableau1[[#This Row],[Date]]),D14053,"")</f>
        <v/>
      </c>
    </row>
    <row r="14055" spans="1:7" ht="14.25" customHeight="1" x14ac:dyDescent="0.25">
      <c r="A14055" s="1" t="s">
        <v>6257</v>
      </c>
      <c r="B14055" s="1" t="s">
        <v>6258</v>
      </c>
      <c r="C14055" s="7">
        <v>45406.416701388887</v>
      </c>
      <c r="D14055" s="10">
        <v>176</v>
      </c>
      <c r="E14055" s="1" t="s">
        <v>7</v>
      </c>
      <c r="F14055">
        <f>IF(LEFT(Tableau1[[#This Row],[Eléments modifié]],$J$1)=$I$1,Tableau1[[#This Row],[Date]],9^9)</f>
        <v>45406.416701388887</v>
      </c>
      <c r="G14055" s="9">
        <f>IF(Tableau1[[#This Row],[Date]]=_xlfn.MINIFS(Tableau1[1er],Tableau1[N° BL],Tableau1[[#This Row],[N° BL]],Tableau1[1er],Tableau1[[#This Row],[Date]]),D14054,"")</f>
        <v>188</v>
      </c>
    </row>
    <row r="14056" spans="1:7" ht="14.25" customHeight="1" x14ac:dyDescent="0.25">
      <c r="A14056" s="1" t="s">
        <v>6120</v>
      </c>
      <c r="B14056" s="1" t="s">
        <v>6121</v>
      </c>
      <c r="C14056" s="7">
        <v>45406.643634259257</v>
      </c>
      <c r="D14056" s="10">
        <v>211</v>
      </c>
      <c r="E14056" s="1" t="s">
        <v>2447</v>
      </c>
      <c r="F14056">
        <f>IF(LEFT(Tableau1[[#This Row],[Eléments modifié]],$J$1)=$I$1,Tableau1[[#This Row],[Date]],9^9)</f>
        <v>387420489</v>
      </c>
      <c r="G14056" s="9" t="str">
        <f>IF(Tableau1[[#This Row],[Date]]=_xlfn.MINIFS(Tableau1[1er],Tableau1[N° BL],Tableau1[[#This Row],[N° BL]],Tableau1[1er],Tableau1[[#This Row],[Date]]),D14055,"")</f>
        <v/>
      </c>
    </row>
    <row r="14057" spans="1:7" ht="14.25" customHeight="1" x14ac:dyDescent="0.25">
      <c r="A14057" s="1" t="s">
        <v>6120</v>
      </c>
      <c r="B14057" s="1" t="s">
        <v>6121</v>
      </c>
      <c r="C14057" s="7">
        <v>45406.655902777777</v>
      </c>
      <c r="D14057" s="10">
        <v>212</v>
      </c>
      <c r="E14057" s="1" t="s">
        <v>7</v>
      </c>
      <c r="F14057">
        <f>IF(LEFT(Tableau1[[#This Row],[Eléments modifié]],$J$1)=$I$1,Tableau1[[#This Row],[Date]],9^9)</f>
        <v>45406.655902777777</v>
      </c>
      <c r="G14057" s="9">
        <f>IF(Tableau1[[#This Row],[Date]]=_xlfn.MINIFS(Tableau1[1er],Tableau1[N° BL],Tableau1[[#This Row],[N° BL]],Tableau1[1er],Tableau1[[#This Row],[Date]]),D14056,"")</f>
        <v>211</v>
      </c>
    </row>
    <row r="14058" spans="1:7" ht="14.25" customHeight="1" x14ac:dyDescent="0.25">
      <c r="A14058" s="1" t="s">
        <v>6240</v>
      </c>
      <c r="B14058" s="1" t="s">
        <v>6241</v>
      </c>
      <c r="C14058" s="7">
        <v>45406.441319444442</v>
      </c>
      <c r="D14058" s="10">
        <v>212</v>
      </c>
      <c r="E14058" s="1" t="s">
        <v>111</v>
      </c>
      <c r="F14058">
        <f>IF(LEFT(Tableau1[[#This Row],[Eléments modifié]],$J$1)=$I$1,Tableau1[[#This Row],[Date]],9^9)</f>
        <v>387420489</v>
      </c>
      <c r="G14058" s="9" t="str">
        <f>IF(Tableau1[[#This Row],[Date]]=_xlfn.MINIFS(Tableau1[1er],Tableau1[N° BL],Tableau1[[#This Row],[N° BL]],Tableau1[1er],Tableau1[[#This Row],[Date]]),D14057,"")</f>
        <v/>
      </c>
    </row>
    <row r="14059" spans="1:7" ht="14.25" customHeight="1" x14ac:dyDescent="0.25">
      <c r="A14059" s="1" t="s">
        <v>6240</v>
      </c>
      <c r="B14059" s="1" t="s">
        <v>6241</v>
      </c>
      <c r="C14059" s="7">
        <v>45406.459097222221</v>
      </c>
      <c r="D14059" s="10">
        <v>176</v>
      </c>
      <c r="E14059" s="1" t="s">
        <v>7</v>
      </c>
      <c r="F14059">
        <f>IF(LEFT(Tableau1[[#This Row],[Eléments modifié]],$J$1)=$I$1,Tableau1[[#This Row],[Date]],9^9)</f>
        <v>45406.459097222221</v>
      </c>
      <c r="G14059" s="9">
        <f>IF(Tableau1[[#This Row],[Date]]=_xlfn.MINIFS(Tableau1[1er],Tableau1[N° BL],Tableau1[[#This Row],[N° BL]],Tableau1[1er],Tableau1[[#This Row],[Date]]),D14058,"")</f>
        <v>212</v>
      </c>
    </row>
    <row r="14060" spans="1:7" ht="14.25" customHeight="1" x14ac:dyDescent="0.25">
      <c r="A14060" s="1" t="s">
        <v>6108</v>
      </c>
      <c r="B14060" s="1" t="s">
        <v>6109</v>
      </c>
      <c r="C14060" s="7">
        <v>45406.658865740741</v>
      </c>
      <c r="D14060" s="10">
        <v>209</v>
      </c>
      <c r="E14060" s="1" t="s">
        <v>371</v>
      </c>
      <c r="F14060">
        <f>IF(LEFT(Tableau1[[#This Row],[Eléments modifié]],$J$1)=$I$1,Tableau1[[#This Row],[Date]],9^9)</f>
        <v>387420489</v>
      </c>
      <c r="G14060" s="9" t="str">
        <f>IF(Tableau1[[#This Row],[Date]]=_xlfn.MINIFS(Tableau1[1er],Tableau1[N° BL],Tableau1[[#This Row],[N° BL]],Tableau1[1er],Tableau1[[#This Row],[Date]]),D14059,"")</f>
        <v/>
      </c>
    </row>
    <row r="14061" spans="1:7" ht="14.25" customHeight="1" x14ac:dyDescent="0.25">
      <c r="A14061" s="1" t="s">
        <v>6108</v>
      </c>
      <c r="B14061" s="1" t="s">
        <v>6109</v>
      </c>
      <c r="C14061" s="7">
        <v>45406.658958333333</v>
      </c>
      <c r="D14061" s="10">
        <v>182</v>
      </c>
      <c r="E14061" s="1" t="s">
        <v>20</v>
      </c>
      <c r="F14061">
        <f>IF(LEFT(Tableau1[[#This Row],[Eléments modifié]],$J$1)=$I$1,Tableau1[[#This Row],[Date]],9^9)</f>
        <v>387420489</v>
      </c>
      <c r="G14061" s="9" t="str">
        <f>IF(Tableau1[[#This Row],[Date]]=_xlfn.MINIFS(Tableau1[1er],Tableau1[N° BL],Tableau1[[#This Row],[N° BL]],Tableau1[1er],Tableau1[[#This Row],[Date]]),D14060,"")</f>
        <v/>
      </c>
    </row>
    <row r="14062" spans="1:7" ht="14.25" customHeight="1" x14ac:dyDescent="0.25">
      <c r="A14062" s="1" t="s">
        <v>6108</v>
      </c>
      <c r="B14062" s="1" t="s">
        <v>6109</v>
      </c>
      <c r="C14062" s="7">
        <v>45406.661249999997</v>
      </c>
      <c r="D14062" s="10">
        <v>188</v>
      </c>
      <c r="E14062" s="1" t="s">
        <v>371</v>
      </c>
      <c r="F14062">
        <f>IF(LEFT(Tableau1[[#This Row],[Eléments modifié]],$J$1)=$I$1,Tableau1[[#This Row],[Date]],9^9)</f>
        <v>387420489</v>
      </c>
      <c r="G14062" s="9" t="str">
        <f>IF(Tableau1[[#This Row],[Date]]=_xlfn.MINIFS(Tableau1[1er],Tableau1[N° BL],Tableau1[[#This Row],[N° BL]],Tableau1[1er],Tableau1[[#This Row],[Date]]),D14061,"")</f>
        <v/>
      </c>
    </row>
    <row r="14063" spans="1:7" ht="14.25" customHeight="1" x14ac:dyDescent="0.25">
      <c r="A14063" s="1" t="s">
        <v>6108</v>
      </c>
      <c r="B14063" s="1" t="s">
        <v>6109</v>
      </c>
      <c r="C14063" s="7">
        <v>45406.69023148148</v>
      </c>
      <c r="D14063" s="10">
        <v>209</v>
      </c>
      <c r="E14063" s="1" t="s">
        <v>7</v>
      </c>
      <c r="F14063">
        <f>IF(LEFT(Tableau1[[#This Row],[Eléments modifié]],$J$1)=$I$1,Tableau1[[#This Row],[Date]],9^9)</f>
        <v>45406.69023148148</v>
      </c>
      <c r="G14063" s="9">
        <f>IF(Tableau1[[#This Row],[Date]]=_xlfn.MINIFS(Tableau1[1er],Tableau1[N° BL],Tableau1[[#This Row],[N° BL]],Tableau1[1er],Tableau1[[#This Row],[Date]]),D14062,"")</f>
        <v>188</v>
      </c>
    </row>
    <row r="14064" spans="1:7" ht="14.25" customHeight="1" x14ac:dyDescent="0.25">
      <c r="A14064" s="1" t="s">
        <v>6108</v>
      </c>
      <c r="B14064" s="1" t="s">
        <v>6109</v>
      </c>
      <c r="C14064" s="7">
        <v>45406.690578703703</v>
      </c>
      <c r="D14064" s="10">
        <v>209</v>
      </c>
      <c r="E14064" s="1" t="s">
        <v>262</v>
      </c>
      <c r="F14064">
        <f>IF(LEFT(Tableau1[[#This Row],[Eléments modifié]],$J$1)=$I$1,Tableau1[[#This Row],[Date]],9^9)</f>
        <v>387420489</v>
      </c>
      <c r="G14064" s="9" t="str">
        <f>IF(Tableau1[[#This Row],[Date]]=_xlfn.MINIFS(Tableau1[1er],Tableau1[N° BL],Tableau1[[#This Row],[N° BL]],Tableau1[1er],Tableau1[[#This Row],[Date]]),D14063,"")</f>
        <v/>
      </c>
    </row>
    <row r="14065" spans="1:7" ht="14.25" customHeight="1" x14ac:dyDescent="0.25">
      <c r="A14065" s="1" t="s">
        <v>6080</v>
      </c>
      <c r="B14065" s="1" t="s">
        <v>6081</v>
      </c>
      <c r="C14065" s="7">
        <v>45407.420925925922</v>
      </c>
      <c r="D14065" s="10">
        <v>176</v>
      </c>
      <c r="E14065" s="1" t="s">
        <v>32</v>
      </c>
      <c r="F14065">
        <f>IF(LEFT(Tableau1[[#This Row],[Eléments modifié]],$J$1)=$I$1,Tableau1[[#This Row],[Date]],9^9)</f>
        <v>387420489</v>
      </c>
      <c r="G14065" s="9" t="str">
        <f>IF(Tableau1[[#This Row],[Date]]=_xlfn.MINIFS(Tableau1[1er],Tableau1[N° BL],Tableau1[[#This Row],[N° BL]],Tableau1[1er],Tableau1[[#This Row],[Date]]),D14064,"")</f>
        <v/>
      </c>
    </row>
    <row r="14066" spans="1:7" ht="14.25" customHeight="1" x14ac:dyDescent="0.25">
      <c r="A14066" s="1" t="s">
        <v>6080</v>
      </c>
      <c r="B14066" s="1" t="s">
        <v>6081</v>
      </c>
      <c r="C14066" s="7">
        <v>45407.422314814816</v>
      </c>
      <c r="D14066" s="10">
        <v>188</v>
      </c>
      <c r="E14066" s="1" t="s">
        <v>7</v>
      </c>
      <c r="F14066">
        <f>IF(LEFT(Tableau1[[#This Row],[Eléments modifié]],$J$1)=$I$1,Tableau1[[#This Row],[Date]],9^9)</f>
        <v>45407.422314814816</v>
      </c>
      <c r="G14066" s="9">
        <f>IF(Tableau1[[#This Row],[Date]]=_xlfn.MINIFS(Tableau1[1er],Tableau1[N° BL],Tableau1[[#This Row],[N° BL]],Tableau1[1er],Tableau1[[#This Row],[Date]]),D14065,"")</f>
        <v>176</v>
      </c>
    </row>
    <row r="14067" spans="1:7" ht="14.25" customHeight="1" x14ac:dyDescent="0.25">
      <c r="A14067" s="1" t="s">
        <v>6106</v>
      </c>
      <c r="B14067" s="1" t="s">
        <v>6107</v>
      </c>
      <c r="C14067" s="7">
        <v>45406.685856481483</v>
      </c>
      <c r="D14067" s="10">
        <v>188</v>
      </c>
      <c r="E14067" s="1" t="s">
        <v>32</v>
      </c>
      <c r="F14067">
        <f>IF(LEFT(Tableau1[[#This Row],[Eléments modifié]],$J$1)=$I$1,Tableau1[[#This Row],[Date]],9^9)</f>
        <v>387420489</v>
      </c>
      <c r="G14067" s="9" t="str">
        <f>IF(Tableau1[[#This Row],[Date]]=_xlfn.MINIFS(Tableau1[1er],Tableau1[N° BL],Tableau1[[#This Row],[N° BL]],Tableau1[1er],Tableau1[[#This Row],[Date]]),D14066,"")</f>
        <v/>
      </c>
    </row>
    <row r="14068" spans="1:7" ht="14.25" customHeight="1" x14ac:dyDescent="0.25">
      <c r="A14068" s="1" t="s">
        <v>6106</v>
      </c>
      <c r="B14068" s="1" t="s">
        <v>6107</v>
      </c>
      <c r="C14068" s="7">
        <v>45406.685902777775</v>
      </c>
      <c r="D14068" s="10">
        <v>209</v>
      </c>
      <c r="E14068" s="1" t="s">
        <v>20</v>
      </c>
      <c r="F14068">
        <f>IF(LEFT(Tableau1[[#This Row],[Eléments modifié]],$J$1)=$I$1,Tableau1[[#This Row],[Date]],9^9)</f>
        <v>387420489</v>
      </c>
      <c r="G14068" s="9" t="str">
        <f>IF(Tableau1[[#This Row],[Date]]=_xlfn.MINIFS(Tableau1[1er],Tableau1[N° BL],Tableau1[[#This Row],[N° BL]],Tableau1[1er],Tableau1[[#This Row],[Date]]),D14067,"")</f>
        <v/>
      </c>
    </row>
    <row r="14069" spans="1:7" ht="14.25" customHeight="1" x14ac:dyDescent="0.25">
      <c r="A14069" s="1" t="s">
        <v>6106</v>
      </c>
      <c r="B14069" s="1" t="s">
        <v>6107</v>
      </c>
      <c r="C14069" s="7">
        <v>45406.690601851849</v>
      </c>
      <c r="D14069" s="10">
        <v>209</v>
      </c>
      <c r="E14069" s="1" t="s">
        <v>371</v>
      </c>
      <c r="F14069">
        <f>IF(LEFT(Tableau1[[#This Row],[Eléments modifié]],$J$1)=$I$1,Tableau1[[#This Row],[Date]],9^9)</f>
        <v>387420489</v>
      </c>
      <c r="G14069" s="9" t="str">
        <f>IF(Tableau1[[#This Row],[Date]]=_xlfn.MINIFS(Tableau1[1er],Tableau1[N° BL],Tableau1[[#This Row],[N° BL]],Tableau1[1er],Tableau1[[#This Row],[Date]]),D14068,"")</f>
        <v/>
      </c>
    </row>
    <row r="14070" spans="1:7" ht="14.25" customHeight="1" x14ac:dyDescent="0.25">
      <c r="A14070" s="1" t="s">
        <v>6106</v>
      </c>
      <c r="B14070" s="1" t="s">
        <v>6107</v>
      </c>
      <c r="C14070" s="7">
        <v>45406.700474537036</v>
      </c>
      <c r="D14070" s="10">
        <v>209</v>
      </c>
      <c r="E14070" s="1" t="s">
        <v>7</v>
      </c>
      <c r="F14070">
        <f>IF(LEFT(Tableau1[[#This Row],[Eléments modifié]],$J$1)=$I$1,Tableau1[[#This Row],[Date]],9^9)</f>
        <v>45406.700474537036</v>
      </c>
      <c r="G14070" s="9">
        <f>IF(Tableau1[[#This Row],[Date]]=_xlfn.MINIFS(Tableau1[1er],Tableau1[N° BL],Tableau1[[#This Row],[N° BL]],Tableau1[1er],Tableau1[[#This Row],[Date]]),D14069,"")</f>
        <v>209</v>
      </c>
    </row>
    <row r="14071" spans="1:7" ht="14.25" customHeight="1" x14ac:dyDescent="0.25">
      <c r="A14071" s="1" t="s">
        <v>6072</v>
      </c>
      <c r="B14071" s="1" t="s">
        <v>6073</v>
      </c>
      <c r="C14071" s="7">
        <v>45406.650416666664</v>
      </c>
      <c r="D14071" s="10">
        <v>212</v>
      </c>
      <c r="E14071" s="1" t="s">
        <v>3459</v>
      </c>
      <c r="F14071">
        <f>IF(LEFT(Tableau1[[#This Row],[Eléments modifié]],$J$1)=$I$1,Tableau1[[#This Row],[Date]],9^9)</f>
        <v>387420489</v>
      </c>
      <c r="G14071" s="9" t="str">
        <f>IF(Tableau1[[#This Row],[Date]]=_xlfn.MINIFS(Tableau1[1er],Tableau1[N° BL],Tableau1[[#This Row],[N° BL]],Tableau1[1er],Tableau1[[#This Row],[Date]]),D14070,"")</f>
        <v/>
      </c>
    </row>
    <row r="14072" spans="1:7" ht="14.25" customHeight="1" x14ac:dyDescent="0.25">
      <c r="A14072" s="1" t="s">
        <v>6072</v>
      </c>
      <c r="B14072" s="1" t="s">
        <v>6073</v>
      </c>
      <c r="C14072" s="7">
        <v>45406.70590277778</v>
      </c>
      <c r="D14072" s="10">
        <v>188</v>
      </c>
      <c r="E14072" s="1" t="s">
        <v>41</v>
      </c>
      <c r="F14072">
        <f>IF(LEFT(Tableau1[[#This Row],[Eléments modifié]],$J$1)=$I$1,Tableau1[[#This Row],[Date]],9^9)</f>
        <v>387420489</v>
      </c>
      <c r="G14072" s="9" t="str">
        <f>IF(Tableau1[[#This Row],[Date]]=_xlfn.MINIFS(Tableau1[1er],Tableau1[N° BL],Tableau1[[#This Row],[N° BL]],Tableau1[1er],Tableau1[[#This Row],[Date]]),D14071,"")</f>
        <v/>
      </c>
    </row>
    <row r="14073" spans="1:7" ht="14.25" customHeight="1" x14ac:dyDescent="0.25">
      <c r="A14073" s="1" t="s">
        <v>6072</v>
      </c>
      <c r="B14073" s="1" t="s">
        <v>6073</v>
      </c>
      <c r="C14073" s="7">
        <v>45407.366099537037</v>
      </c>
      <c r="D14073" s="10">
        <v>182</v>
      </c>
      <c r="E14073" s="1" t="s">
        <v>3459</v>
      </c>
      <c r="F14073">
        <f>IF(LEFT(Tableau1[[#This Row],[Eléments modifié]],$J$1)=$I$1,Tableau1[[#This Row],[Date]],9^9)</f>
        <v>387420489</v>
      </c>
      <c r="G14073" s="9" t="str">
        <f>IF(Tableau1[[#This Row],[Date]]=_xlfn.MINIFS(Tableau1[1er],Tableau1[N° BL],Tableau1[[#This Row],[N° BL]],Tableau1[1er],Tableau1[[#This Row],[Date]]),D14072,"")</f>
        <v/>
      </c>
    </row>
    <row r="14074" spans="1:7" ht="14.25" customHeight="1" x14ac:dyDescent="0.25">
      <c r="A14074" s="1" t="s">
        <v>6072</v>
      </c>
      <c r="B14074" s="1" t="s">
        <v>6073</v>
      </c>
      <c r="C14074" s="7">
        <v>45407.430069444446</v>
      </c>
      <c r="D14074" s="10">
        <v>211</v>
      </c>
      <c r="E14074" s="1" t="s">
        <v>7</v>
      </c>
      <c r="F14074">
        <f>IF(LEFT(Tableau1[[#This Row],[Eléments modifié]],$J$1)=$I$1,Tableau1[[#This Row],[Date]],9^9)</f>
        <v>45407.430069444446</v>
      </c>
      <c r="G14074" s="9">
        <f>IF(Tableau1[[#This Row],[Date]]=_xlfn.MINIFS(Tableau1[1er],Tableau1[N° BL],Tableau1[[#This Row],[N° BL]],Tableau1[1er],Tableau1[[#This Row],[Date]]),D14073,"")</f>
        <v>182</v>
      </c>
    </row>
    <row r="14075" spans="1:7" ht="14.25" customHeight="1" x14ac:dyDescent="0.25">
      <c r="A14075" s="1" t="s">
        <v>6098</v>
      </c>
      <c r="B14075" s="1" t="s">
        <v>6099</v>
      </c>
      <c r="C14075" s="7">
        <v>45407.30364583333</v>
      </c>
      <c r="D14075" s="10">
        <v>176</v>
      </c>
      <c r="E14075" s="1" t="s">
        <v>14</v>
      </c>
      <c r="F14075">
        <f>IF(LEFT(Tableau1[[#This Row],[Eléments modifié]],$J$1)=$I$1,Tableau1[[#This Row],[Date]],9^9)</f>
        <v>387420489</v>
      </c>
      <c r="G14075" s="9" t="str">
        <f>IF(Tableau1[[#This Row],[Date]]=_xlfn.MINIFS(Tableau1[1er],Tableau1[N° BL],Tableau1[[#This Row],[N° BL]],Tableau1[1er],Tableau1[[#This Row],[Date]]),D14074,"")</f>
        <v/>
      </c>
    </row>
    <row r="14076" spans="1:7" ht="14.25" customHeight="1" x14ac:dyDescent="0.25">
      <c r="A14076" s="1" t="s">
        <v>6098</v>
      </c>
      <c r="B14076" s="1" t="s">
        <v>6099</v>
      </c>
      <c r="C14076" s="7">
        <v>45407.322129629632</v>
      </c>
      <c r="D14076" s="10">
        <v>189</v>
      </c>
      <c r="E14076" s="1" t="s">
        <v>7</v>
      </c>
      <c r="F14076">
        <f>IF(LEFT(Tableau1[[#This Row],[Eléments modifié]],$J$1)=$I$1,Tableau1[[#This Row],[Date]],9^9)</f>
        <v>45407.322129629632</v>
      </c>
      <c r="G14076" s="9">
        <f>IF(Tableau1[[#This Row],[Date]]=_xlfn.MINIFS(Tableau1[1er],Tableau1[N° BL],Tableau1[[#This Row],[N° BL]],Tableau1[1er],Tableau1[[#This Row],[Date]]),D14075,"")</f>
        <v>176</v>
      </c>
    </row>
    <row r="14077" spans="1:7" ht="14.25" customHeight="1" x14ac:dyDescent="0.25">
      <c r="A14077" s="1" t="s">
        <v>6148</v>
      </c>
      <c r="B14077" s="1" t="s">
        <v>6149</v>
      </c>
      <c r="C14077" s="7">
        <v>45406.566979166666</v>
      </c>
      <c r="D14077" s="10">
        <v>188</v>
      </c>
      <c r="E14077" s="1" t="s">
        <v>111</v>
      </c>
      <c r="F14077">
        <f>IF(LEFT(Tableau1[[#This Row],[Eléments modifié]],$J$1)=$I$1,Tableau1[[#This Row],[Date]],9^9)</f>
        <v>387420489</v>
      </c>
      <c r="G14077" s="9" t="str">
        <f>IF(Tableau1[[#This Row],[Date]]=_xlfn.MINIFS(Tableau1[1er],Tableau1[N° BL],Tableau1[[#This Row],[N° BL]],Tableau1[1er],Tableau1[[#This Row],[Date]]),D14076,"")</f>
        <v/>
      </c>
    </row>
    <row r="14078" spans="1:7" ht="14.25" customHeight="1" x14ac:dyDescent="0.25">
      <c r="A14078" s="1" t="s">
        <v>6148</v>
      </c>
      <c r="B14078" s="1" t="s">
        <v>6149</v>
      </c>
      <c r="C14078" s="7">
        <v>45406.58797453704</v>
      </c>
      <c r="D14078" s="10">
        <v>176</v>
      </c>
      <c r="E14078" s="1" t="s">
        <v>7</v>
      </c>
      <c r="F14078">
        <f>IF(LEFT(Tableau1[[#This Row],[Eléments modifié]],$J$1)=$I$1,Tableau1[[#This Row],[Date]],9^9)</f>
        <v>45406.58797453704</v>
      </c>
      <c r="G14078" s="9">
        <f>IF(Tableau1[[#This Row],[Date]]=_xlfn.MINIFS(Tableau1[1er],Tableau1[N° BL],Tableau1[[#This Row],[N° BL]],Tableau1[1er],Tableau1[[#This Row],[Date]]),D14077,"")</f>
        <v>188</v>
      </c>
    </row>
    <row r="14079" spans="1:7" ht="14.25" customHeight="1" x14ac:dyDescent="0.25">
      <c r="A14079" s="1" t="s">
        <v>6078</v>
      </c>
      <c r="B14079" s="1" t="s">
        <v>6079</v>
      </c>
      <c r="C14079" s="7">
        <v>45407.422337962962</v>
      </c>
      <c r="D14079" s="10">
        <v>188</v>
      </c>
      <c r="E14079" s="1" t="s">
        <v>32</v>
      </c>
      <c r="F14079">
        <f>IF(LEFT(Tableau1[[#This Row],[Eléments modifié]],$J$1)=$I$1,Tableau1[[#This Row],[Date]],9^9)</f>
        <v>387420489</v>
      </c>
      <c r="G14079" s="9" t="str">
        <f>IF(Tableau1[[#This Row],[Date]]=_xlfn.MINIFS(Tableau1[1er],Tableau1[N° BL],Tableau1[[#This Row],[N° BL]],Tableau1[1er],Tableau1[[#This Row],[Date]]),D14078,"")</f>
        <v/>
      </c>
    </row>
    <row r="14080" spans="1:7" ht="14.25" customHeight="1" x14ac:dyDescent="0.25">
      <c r="A14080" s="1" t="s">
        <v>6078</v>
      </c>
      <c r="B14080" s="1" t="s">
        <v>6079</v>
      </c>
      <c r="C14080" s="7">
        <v>45407.424016203702</v>
      </c>
      <c r="D14080" s="10">
        <v>188</v>
      </c>
      <c r="E14080" s="1" t="s">
        <v>7</v>
      </c>
      <c r="F14080">
        <f>IF(LEFT(Tableau1[[#This Row],[Eléments modifié]],$J$1)=$I$1,Tableau1[[#This Row],[Date]],9^9)</f>
        <v>45407.424016203702</v>
      </c>
      <c r="G14080" s="9">
        <f>IF(Tableau1[[#This Row],[Date]]=_xlfn.MINIFS(Tableau1[1er],Tableau1[N° BL],Tableau1[[#This Row],[N° BL]],Tableau1[1er],Tableau1[[#This Row],[Date]]),D14079,"")</f>
        <v>188</v>
      </c>
    </row>
    <row r="14081" spans="1:7" ht="14.25" customHeight="1" x14ac:dyDescent="0.25">
      <c r="A14081" s="1" t="s">
        <v>6070</v>
      </c>
      <c r="B14081" s="1" t="s">
        <v>6071</v>
      </c>
      <c r="C14081" s="7">
        <v>45406.700648148151</v>
      </c>
      <c r="D14081" s="10">
        <v>211</v>
      </c>
      <c r="E14081" s="1" t="s">
        <v>371</v>
      </c>
      <c r="F14081">
        <f>IF(LEFT(Tableau1[[#This Row],[Eléments modifié]],$J$1)=$I$1,Tableau1[[#This Row],[Date]],9^9)</f>
        <v>387420489</v>
      </c>
      <c r="G14081" s="9" t="str">
        <f>IF(Tableau1[[#This Row],[Date]]=_xlfn.MINIFS(Tableau1[1er],Tableau1[N° BL],Tableau1[[#This Row],[N° BL]],Tableau1[1er],Tableau1[[#This Row],[Date]]),D14080,"")</f>
        <v/>
      </c>
    </row>
    <row r="14082" spans="1:7" ht="14.25" customHeight="1" x14ac:dyDescent="0.25">
      <c r="A14082" s="1" t="s">
        <v>6070</v>
      </c>
      <c r="B14082" s="1" t="s">
        <v>6071</v>
      </c>
      <c r="C14082" s="7">
        <v>45406.713495370372</v>
      </c>
      <c r="D14082" s="10">
        <v>188</v>
      </c>
      <c r="E14082" s="1" t="s">
        <v>41</v>
      </c>
      <c r="F14082">
        <f>IF(LEFT(Tableau1[[#This Row],[Eléments modifié]],$J$1)=$I$1,Tableau1[[#This Row],[Date]],9^9)</f>
        <v>387420489</v>
      </c>
      <c r="G14082" s="9" t="str">
        <f>IF(Tableau1[[#This Row],[Date]]=_xlfn.MINIFS(Tableau1[1er],Tableau1[N° BL],Tableau1[[#This Row],[N° BL]],Tableau1[1er],Tableau1[[#This Row],[Date]]),D14081,"")</f>
        <v/>
      </c>
    </row>
    <row r="14083" spans="1:7" ht="14.25" customHeight="1" x14ac:dyDescent="0.25">
      <c r="A14083" s="1" t="s">
        <v>6070</v>
      </c>
      <c r="B14083" s="1" t="s">
        <v>6071</v>
      </c>
      <c r="C14083" s="7">
        <v>45407.405034722222</v>
      </c>
      <c r="D14083" s="10">
        <v>212</v>
      </c>
      <c r="E14083" s="1" t="s">
        <v>371</v>
      </c>
      <c r="F14083">
        <f>IF(LEFT(Tableau1[[#This Row],[Eléments modifié]],$J$1)=$I$1,Tableau1[[#This Row],[Date]],9^9)</f>
        <v>387420489</v>
      </c>
      <c r="G14083" s="9" t="str">
        <f>IF(Tableau1[[#This Row],[Date]]=_xlfn.MINIFS(Tableau1[1er],Tableau1[N° BL],Tableau1[[#This Row],[N° BL]],Tableau1[1er],Tableau1[[#This Row],[Date]]),D14082,"")</f>
        <v/>
      </c>
    </row>
    <row r="14084" spans="1:7" ht="14.25" customHeight="1" x14ac:dyDescent="0.25">
      <c r="A14084" s="1" t="s">
        <v>6070</v>
      </c>
      <c r="B14084" s="1" t="s">
        <v>6071</v>
      </c>
      <c r="C14084" s="7">
        <v>45407.431886574072</v>
      </c>
      <c r="D14084" s="10">
        <v>209</v>
      </c>
      <c r="E14084" s="1" t="s">
        <v>7</v>
      </c>
      <c r="F14084">
        <f>IF(LEFT(Tableau1[[#This Row],[Eléments modifié]],$J$1)=$I$1,Tableau1[[#This Row],[Date]],9^9)</f>
        <v>45407.431886574072</v>
      </c>
      <c r="G14084" s="9">
        <f>IF(Tableau1[[#This Row],[Date]]=_xlfn.MINIFS(Tableau1[1er],Tableau1[N° BL],Tableau1[[#This Row],[N° BL]],Tableau1[1er],Tableau1[[#This Row],[Date]]),D14083,"")</f>
        <v>212</v>
      </c>
    </row>
    <row r="14085" spans="1:7" ht="14.25" customHeight="1" x14ac:dyDescent="0.25">
      <c r="A14085" s="1" t="s">
        <v>5970</v>
      </c>
      <c r="B14085" s="1" t="s">
        <v>5971</v>
      </c>
      <c r="C14085" s="7">
        <v>45407.449386574073</v>
      </c>
      <c r="D14085" s="10">
        <v>188</v>
      </c>
      <c r="E14085" s="1" t="s">
        <v>111</v>
      </c>
      <c r="F14085">
        <f>IF(LEFT(Tableau1[[#This Row],[Eléments modifié]],$J$1)=$I$1,Tableau1[[#This Row],[Date]],9^9)</f>
        <v>387420489</v>
      </c>
      <c r="G14085" s="9" t="str">
        <f>IF(Tableau1[[#This Row],[Date]]=_xlfn.MINIFS(Tableau1[1er],Tableau1[N° BL],Tableau1[[#This Row],[N° BL]],Tableau1[1er],Tableau1[[#This Row],[Date]]),D14084,"")</f>
        <v/>
      </c>
    </row>
    <row r="14086" spans="1:7" ht="14.25" customHeight="1" x14ac:dyDescent="0.25">
      <c r="A14086" s="1" t="s">
        <v>5970</v>
      </c>
      <c r="B14086" s="1" t="s">
        <v>5971</v>
      </c>
      <c r="C14086" s="7">
        <v>45407.479409722226</v>
      </c>
      <c r="D14086" s="10">
        <v>176</v>
      </c>
      <c r="E14086" s="1" t="s">
        <v>7</v>
      </c>
      <c r="F14086">
        <f>IF(LEFT(Tableau1[[#This Row],[Eléments modifié]],$J$1)=$I$1,Tableau1[[#This Row],[Date]],9^9)</f>
        <v>45407.479409722226</v>
      </c>
      <c r="G14086" s="9">
        <f>IF(Tableau1[[#This Row],[Date]]=_xlfn.MINIFS(Tableau1[1er],Tableau1[N° BL],Tableau1[[#This Row],[N° BL]],Tableau1[1er],Tableau1[[#This Row],[Date]]),D14085,"")</f>
        <v>188</v>
      </c>
    </row>
    <row r="14087" spans="1:7" ht="14.25" customHeight="1" x14ac:dyDescent="0.25">
      <c r="A14087" s="1" t="s">
        <v>5970</v>
      </c>
      <c r="B14087" s="1" t="s">
        <v>5971</v>
      </c>
      <c r="C14087" s="7">
        <v>45407.66201388889</v>
      </c>
      <c r="D14087" s="10">
        <v>212</v>
      </c>
      <c r="E14087" s="1" t="s">
        <v>98</v>
      </c>
      <c r="F14087">
        <f>IF(LEFT(Tableau1[[#This Row],[Eléments modifié]],$J$1)=$I$1,Tableau1[[#This Row],[Date]],9^9)</f>
        <v>387420489</v>
      </c>
      <c r="G14087" s="9" t="str">
        <f>IF(Tableau1[[#This Row],[Date]]=_xlfn.MINIFS(Tableau1[1er],Tableau1[N° BL],Tableau1[[#This Row],[N° BL]],Tableau1[1er],Tableau1[[#This Row],[Date]]),D14086,"")</f>
        <v/>
      </c>
    </row>
    <row r="14088" spans="1:7" ht="14.25" customHeight="1" x14ac:dyDescent="0.25">
      <c r="A14088" s="1" t="s">
        <v>5970</v>
      </c>
      <c r="B14088" s="1" t="s">
        <v>5971</v>
      </c>
      <c r="C14088" s="7">
        <v>45407.681875000002</v>
      </c>
      <c r="D14088" s="10">
        <v>182</v>
      </c>
      <c r="E14088" s="1" t="s">
        <v>21</v>
      </c>
      <c r="F14088">
        <f>IF(LEFT(Tableau1[[#This Row],[Eléments modifié]],$J$1)=$I$1,Tableau1[[#This Row],[Date]],9^9)</f>
        <v>387420489</v>
      </c>
      <c r="G14088" s="9" t="str">
        <f>IF(Tableau1[[#This Row],[Date]]=_xlfn.MINIFS(Tableau1[1er],Tableau1[N° BL],Tableau1[[#This Row],[N° BL]],Tableau1[1er],Tableau1[[#This Row],[Date]]),D14087,"")</f>
        <v/>
      </c>
    </row>
    <row r="14089" spans="1:7" ht="14.25" customHeight="1" x14ac:dyDescent="0.25">
      <c r="A14089" s="1" t="s">
        <v>5970</v>
      </c>
      <c r="B14089" s="1" t="s">
        <v>5971</v>
      </c>
      <c r="C14089" s="7">
        <v>45407.686655092592</v>
      </c>
      <c r="D14089" s="10">
        <v>188</v>
      </c>
      <c r="E14089" s="1" t="s">
        <v>7</v>
      </c>
      <c r="F14089">
        <f>IF(LEFT(Tableau1[[#This Row],[Eléments modifié]],$J$1)=$I$1,Tableau1[[#This Row],[Date]],9^9)</f>
        <v>45407.686655092592</v>
      </c>
      <c r="G14089" s="9">
        <f>IF(Tableau1[[#This Row],[Date]]=_xlfn.MINIFS(Tableau1[1er],Tableau1[N° BL],Tableau1[[#This Row],[N° BL]],Tableau1[1er],Tableau1[[#This Row],[Date]]),D14088,"")</f>
        <v>182</v>
      </c>
    </row>
    <row r="14090" spans="1:7" ht="14.25" customHeight="1" x14ac:dyDescent="0.25">
      <c r="A14090" s="1" t="s">
        <v>6004</v>
      </c>
      <c r="B14090" s="1" t="s">
        <v>6005</v>
      </c>
      <c r="C14090" s="7">
        <v>45407.562337962961</v>
      </c>
      <c r="D14090" s="10">
        <v>211</v>
      </c>
      <c r="E14090" s="1" t="s">
        <v>14</v>
      </c>
      <c r="F14090">
        <f>IF(LEFT(Tableau1[[#This Row],[Eléments modifié]],$J$1)=$I$1,Tableau1[[#This Row],[Date]],9^9)</f>
        <v>387420489</v>
      </c>
      <c r="G14090" s="9" t="str">
        <f>IF(Tableau1[[#This Row],[Date]]=_xlfn.MINIFS(Tableau1[1er],Tableau1[N° BL],Tableau1[[#This Row],[N° BL]],Tableau1[1er],Tableau1[[#This Row],[Date]]),D14089,"")</f>
        <v/>
      </c>
    </row>
    <row r="14091" spans="1:7" ht="14.25" customHeight="1" x14ac:dyDescent="0.25">
      <c r="A14091" s="1" t="s">
        <v>6004</v>
      </c>
      <c r="B14091" s="1" t="s">
        <v>6005</v>
      </c>
      <c r="C14091" s="7">
        <v>45407.578587962962</v>
      </c>
      <c r="D14091" s="10">
        <v>189</v>
      </c>
      <c r="E14091" s="1" t="s">
        <v>7</v>
      </c>
      <c r="F14091">
        <f>IF(LEFT(Tableau1[[#This Row],[Eléments modifié]],$J$1)=$I$1,Tableau1[[#This Row],[Date]],9^9)</f>
        <v>45407.578587962962</v>
      </c>
      <c r="G14091" s="9">
        <f>IF(Tableau1[[#This Row],[Date]]=_xlfn.MINIFS(Tableau1[1er],Tableau1[N° BL],Tableau1[[#This Row],[N° BL]],Tableau1[1er],Tableau1[[#This Row],[Date]]),D14090,"")</f>
        <v>211</v>
      </c>
    </row>
    <row r="14092" spans="1:7" ht="14.25" customHeight="1" x14ac:dyDescent="0.25">
      <c r="A14092" s="1" t="s">
        <v>6218</v>
      </c>
      <c r="B14092" s="1" t="s">
        <v>6219</v>
      </c>
      <c r="C14092" s="7">
        <v>45406.45921296296</v>
      </c>
      <c r="D14092" s="10">
        <v>182</v>
      </c>
      <c r="E14092" s="1" t="s">
        <v>111</v>
      </c>
      <c r="F14092">
        <f>IF(LEFT(Tableau1[[#This Row],[Eléments modifié]],$J$1)=$I$1,Tableau1[[#This Row],[Date]],9^9)</f>
        <v>387420489</v>
      </c>
      <c r="G14092" s="9" t="str">
        <f>IF(Tableau1[[#This Row],[Date]]=_xlfn.MINIFS(Tableau1[1er],Tableau1[N° BL],Tableau1[[#This Row],[N° BL]],Tableau1[1er],Tableau1[[#This Row],[Date]]),D14091,"")</f>
        <v/>
      </c>
    </row>
    <row r="14093" spans="1:7" ht="14.25" customHeight="1" x14ac:dyDescent="0.25">
      <c r="A14093" s="1" t="s">
        <v>6218</v>
      </c>
      <c r="B14093" s="1" t="s">
        <v>6219</v>
      </c>
      <c r="C14093" s="7">
        <v>45406.483449074076</v>
      </c>
      <c r="D14093" s="10">
        <v>176</v>
      </c>
      <c r="E14093" s="1" t="s">
        <v>7</v>
      </c>
      <c r="F14093">
        <f>IF(LEFT(Tableau1[[#This Row],[Eléments modifié]],$J$1)=$I$1,Tableau1[[#This Row],[Date]],9^9)</f>
        <v>45406.483449074076</v>
      </c>
      <c r="G14093" s="9">
        <f>IF(Tableau1[[#This Row],[Date]]=_xlfn.MINIFS(Tableau1[1er],Tableau1[N° BL],Tableau1[[#This Row],[N° BL]],Tableau1[1er],Tableau1[[#This Row],[Date]]),D14092,"")</f>
        <v>182</v>
      </c>
    </row>
    <row r="14094" spans="1:7" ht="14.25" customHeight="1" x14ac:dyDescent="0.25">
      <c r="A14094" s="1" t="s">
        <v>6158</v>
      </c>
      <c r="B14094" s="1" t="s">
        <v>6159</v>
      </c>
      <c r="C14094" s="7">
        <v>45406.561342592591</v>
      </c>
      <c r="D14094" s="10">
        <v>188</v>
      </c>
      <c r="E14094" s="1" t="s">
        <v>371</v>
      </c>
      <c r="F14094">
        <f>IF(LEFT(Tableau1[[#This Row],[Eléments modifié]],$J$1)=$I$1,Tableau1[[#This Row],[Date]],9^9)</f>
        <v>387420489</v>
      </c>
      <c r="G14094" s="9" t="str">
        <f>IF(Tableau1[[#This Row],[Date]]=_xlfn.MINIFS(Tableau1[1er],Tableau1[N° BL],Tableau1[[#This Row],[N° BL]],Tableau1[1er],Tableau1[[#This Row],[Date]]),D14093,"")</f>
        <v/>
      </c>
    </row>
    <row r="14095" spans="1:7" ht="14.25" customHeight="1" x14ac:dyDescent="0.25">
      <c r="A14095" s="1" t="s">
        <v>6158</v>
      </c>
      <c r="B14095" s="1" t="s">
        <v>6159</v>
      </c>
      <c r="C14095" s="7">
        <v>45406.569398148145</v>
      </c>
      <c r="D14095" s="10">
        <v>209</v>
      </c>
      <c r="E14095" s="1" t="s">
        <v>7</v>
      </c>
      <c r="F14095">
        <f>IF(LEFT(Tableau1[[#This Row],[Eléments modifié]],$J$1)=$I$1,Tableau1[[#This Row],[Date]],9^9)</f>
        <v>45406.569398148145</v>
      </c>
      <c r="G14095" s="9">
        <f>IF(Tableau1[[#This Row],[Date]]=_xlfn.MINIFS(Tableau1[1er],Tableau1[N° BL],Tableau1[[#This Row],[N° BL]],Tableau1[1er],Tableau1[[#This Row],[Date]]),D14094,"")</f>
        <v>188</v>
      </c>
    </row>
    <row r="14096" spans="1:7" ht="14.25" customHeight="1" x14ac:dyDescent="0.25">
      <c r="A14096" s="1" t="s">
        <v>6132</v>
      </c>
      <c r="B14096" s="1" t="s">
        <v>6133</v>
      </c>
      <c r="C14096" s="7">
        <v>45406.588252314818</v>
      </c>
      <c r="D14096" s="10">
        <v>176</v>
      </c>
      <c r="E14096" s="1" t="s">
        <v>111</v>
      </c>
      <c r="F14096">
        <f>IF(LEFT(Tableau1[[#This Row],[Eléments modifié]],$J$1)=$I$1,Tableau1[[#This Row],[Date]],9^9)</f>
        <v>387420489</v>
      </c>
      <c r="G14096" s="9" t="str">
        <f>IF(Tableau1[[#This Row],[Date]]=_xlfn.MINIFS(Tableau1[1er],Tableau1[N° BL],Tableau1[[#This Row],[N° BL]],Tableau1[1er],Tableau1[[#This Row],[Date]]),D14095,"")</f>
        <v/>
      </c>
    </row>
    <row r="14097" spans="1:7" ht="14.25" customHeight="1" x14ac:dyDescent="0.25">
      <c r="A14097" s="1" t="s">
        <v>6132</v>
      </c>
      <c r="B14097" s="1" t="s">
        <v>6133</v>
      </c>
      <c r="C14097" s="7">
        <v>45406.588460648149</v>
      </c>
      <c r="D14097" s="10">
        <v>176</v>
      </c>
      <c r="E14097" s="1" t="s">
        <v>20</v>
      </c>
      <c r="F14097">
        <f>IF(LEFT(Tableau1[[#This Row],[Eléments modifié]],$J$1)=$I$1,Tableau1[[#This Row],[Date]],9^9)</f>
        <v>387420489</v>
      </c>
      <c r="G14097" s="9" t="str">
        <f>IF(Tableau1[[#This Row],[Date]]=_xlfn.MINIFS(Tableau1[1er],Tableau1[N° BL],Tableau1[[#This Row],[N° BL]],Tableau1[1er],Tableau1[[#This Row],[Date]]),D14096,"")</f>
        <v/>
      </c>
    </row>
    <row r="14098" spans="1:7" ht="14.25" customHeight="1" x14ac:dyDescent="0.25">
      <c r="A14098" s="1" t="s">
        <v>6132</v>
      </c>
      <c r="B14098" s="1" t="s">
        <v>6133</v>
      </c>
      <c r="C14098" s="7">
        <v>45406.591296296298</v>
      </c>
      <c r="D14098" s="10">
        <v>188</v>
      </c>
      <c r="E14098" s="1" t="s">
        <v>3459</v>
      </c>
      <c r="F14098">
        <f>IF(LEFT(Tableau1[[#This Row],[Eléments modifié]],$J$1)=$I$1,Tableau1[[#This Row],[Date]],9^9)</f>
        <v>387420489</v>
      </c>
      <c r="G14098" s="9" t="str">
        <f>IF(Tableau1[[#This Row],[Date]]=_xlfn.MINIFS(Tableau1[1er],Tableau1[N° BL],Tableau1[[#This Row],[N° BL]],Tableau1[1er],Tableau1[[#This Row],[Date]]),D14097,"")</f>
        <v/>
      </c>
    </row>
    <row r="14099" spans="1:7" ht="14.25" customHeight="1" x14ac:dyDescent="0.25">
      <c r="A14099" s="1" t="s">
        <v>6132</v>
      </c>
      <c r="B14099" s="1" t="s">
        <v>6133</v>
      </c>
      <c r="C14099" s="7">
        <v>45406.624247685184</v>
      </c>
      <c r="D14099" s="10">
        <v>211</v>
      </c>
      <c r="E14099" s="1" t="s">
        <v>7</v>
      </c>
      <c r="F14099">
        <f>IF(LEFT(Tableau1[[#This Row],[Eléments modifié]],$J$1)=$I$1,Tableau1[[#This Row],[Date]],9^9)</f>
        <v>45406.624247685184</v>
      </c>
      <c r="G14099" s="9">
        <f>IF(Tableau1[[#This Row],[Date]]=_xlfn.MINIFS(Tableau1[1er],Tableau1[N° BL],Tableau1[[#This Row],[N° BL]],Tableau1[1er],Tableau1[[#This Row],[Date]]),D14098,"")</f>
        <v>188</v>
      </c>
    </row>
    <row r="14100" spans="1:7" ht="14.25" customHeight="1" x14ac:dyDescent="0.25">
      <c r="A14100" s="1" t="s">
        <v>6124</v>
      </c>
      <c r="B14100" s="1" t="s">
        <v>6125</v>
      </c>
      <c r="C14100" s="7">
        <v>45406.587997685187</v>
      </c>
      <c r="D14100" s="10">
        <v>176</v>
      </c>
      <c r="E14100" s="1" t="s">
        <v>111</v>
      </c>
      <c r="F14100">
        <f>IF(LEFT(Tableau1[[#This Row],[Eléments modifié]],$J$1)=$I$1,Tableau1[[#This Row],[Date]],9^9)</f>
        <v>387420489</v>
      </c>
      <c r="G14100" s="9" t="str">
        <f>IF(Tableau1[[#This Row],[Date]]=_xlfn.MINIFS(Tableau1[1er],Tableau1[N° BL],Tableau1[[#This Row],[N° BL]],Tableau1[1er],Tableau1[[#This Row],[Date]]),D14099,"")</f>
        <v/>
      </c>
    </row>
    <row r="14101" spans="1:7" ht="14.25" customHeight="1" x14ac:dyDescent="0.25">
      <c r="A14101" s="1" t="s">
        <v>6124</v>
      </c>
      <c r="B14101" s="1" t="s">
        <v>6125</v>
      </c>
      <c r="C14101" s="7">
        <v>45406.588194444441</v>
      </c>
      <c r="D14101" s="10">
        <v>176</v>
      </c>
      <c r="E14101" s="1" t="s">
        <v>20</v>
      </c>
      <c r="F14101">
        <f>IF(LEFT(Tableau1[[#This Row],[Eléments modifié]],$J$1)=$I$1,Tableau1[[#This Row],[Date]],9^9)</f>
        <v>387420489</v>
      </c>
      <c r="G14101" s="9" t="str">
        <f>IF(Tableau1[[#This Row],[Date]]=_xlfn.MINIFS(Tableau1[1er],Tableau1[N° BL],Tableau1[[#This Row],[N° BL]],Tableau1[1er],Tableau1[[#This Row],[Date]]),D14100,"")</f>
        <v/>
      </c>
    </row>
    <row r="14102" spans="1:7" ht="14.25" customHeight="1" x14ac:dyDescent="0.25">
      <c r="A14102" s="1" t="s">
        <v>6124</v>
      </c>
      <c r="B14102" s="1" t="s">
        <v>6125</v>
      </c>
      <c r="C14102" s="7">
        <v>45406.591504629629</v>
      </c>
      <c r="D14102" s="10">
        <v>189</v>
      </c>
      <c r="E14102" s="1" t="s">
        <v>32</v>
      </c>
      <c r="F14102">
        <f>IF(LEFT(Tableau1[[#This Row],[Eléments modifié]],$J$1)=$I$1,Tableau1[[#This Row],[Date]],9^9)</f>
        <v>387420489</v>
      </c>
      <c r="G14102" s="9" t="str">
        <f>IF(Tableau1[[#This Row],[Date]]=_xlfn.MINIFS(Tableau1[1er],Tableau1[N° BL],Tableau1[[#This Row],[N° BL]],Tableau1[1er],Tableau1[[#This Row],[Date]]),D14101,"")</f>
        <v/>
      </c>
    </row>
    <row r="14103" spans="1:7" ht="14.25" customHeight="1" x14ac:dyDescent="0.25">
      <c r="A14103" s="1" t="s">
        <v>6124</v>
      </c>
      <c r="B14103" s="1" t="s">
        <v>6125</v>
      </c>
      <c r="C14103" s="7">
        <v>45406.591944444444</v>
      </c>
      <c r="D14103" s="10">
        <v>188</v>
      </c>
      <c r="E14103" s="1" t="s">
        <v>20</v>
      </c>
      <c r="F14103">
        <f>IF(LEFT(Tableau1[[#This Row],[Eléments modifié]],$J$1)=$I$1,Tableau1[[#This Row],[Date]],9^9)</f>
        <v>387420489</v>
      </c>
      <c r="G14103" s="9" t="str">
        <f>IF(Tableau1[[#This Row],[Date]]=_xlfn.MINIFS(Tableau1[1er],Tableau1[N° BL],Tableau1[[#This Row],[N° BL]],Tableau1[1er],Tableau1[[#This Row],[Date]]),D14102,"")</f>
        <v/>
      </c>
    </row>
    <row r="14104" spans="1:7" ht="14.25" customHeight="1" x14ac:dyDescent="0.25">
      <c r="A14104" s="1" t="s">
        <v>6124</v>
      </c>
      <c r="B14104" s="1" t="s">
        <v>6125</v>
      </c>
      <c r="C14104" s="7">
        <v>45406.604560185187</v>
      </c>
      <c r="D14104" s="10">
        <v>188</v>
      </c>
      <c r="E14104" s="1" t="s">
        <v>32</v>
      </c>
      <c r="F14104">
        <f>IF(LEFT(Tableau1[[#This Row],[Eléments modifié]],$J$1)=$I$1,Tableau1[[#This Row],[Date]],9^9)</f>
        <v>387420489</v>
      </c>
      <c r="G14104" s="9" t="str">
        <f>IF(Tableau1[[#This Row],[Date]]=_xlfn.MINIFS(Tableau1[1er],Tableau1[N° BL],Tableau1[[#This Row],[N° BL]],Tableau1[1er],Tableau1[[#This Row],[Date]]),D14103,"")</f>
        <v/>
      </c>
    </row>
    <row r="14105" spans="1:7" ht="14.25" customHeight="1" x14ac:dyDescent="0.25">
      <c r="A14105" s="1" t="s">
        <v>6124</v>
      </c>
      <c r="B14105" s="1" t="s">
        <v>6125</v>
      </c>
      <c r="C14105" s="7">
        <v>45406.604641203703</v>
      </c>
      <c r="D14105" s="10">
        <v>188</v>
      </c>
      <c r="E14105" s="1" t="s">
        <v>20</v>
      </c>
      <c r="F14105">
        <f>IF(LEFT(Tableau1[[#This Row],[Eléments modifié]],$J$1)=$I$1,Tableau1[[#This Row],[Date]],9^9)</f>
        <v>387420489</v>
      </c>
      <c r="G14105" s="9" t="str">
        <f>IF(Tableau1[[#This Row],[Date]]=_xlfn.MINIFS(Tableau1[1er],Tableau1[N° BL],Tableau1[[#This Row],[N° BL]],Tableau1[1er],Tableau1[[#This Row],[Date]]),D14104,"")</f>
        <v/>
      </c>
    </row>
    <row r="14106" spans="1:7" ht="14.25" customHeight="1" x14ac:dyDescent="0.25">
      <c r="A14106" s="1" t="s">
        <v>6124</v>
      </c>
      <c r="B14106" s="1" t="s">
        <v>6125</v>
      </c>
      <c r="C14106" s="7">
        <v>45406.60696759259</v>
      </c>
      <c r="D14106" s="10">
        <v>188</v>
      </c>
      <c r="E14106" s="1" t="s">
        <v>32</v>
      </c>
      <c r="F14106">
        <f>IF(LEFT(Tableau1[[#This Row],[Eléments modifié]],$J$1)=$I$1,Tableau1[[#This Row],[Date]],9^9)</f>
        <v>387420489</v>
      </c>
      <c r="G14106" s="9" t="str">
        <f>IF(Tableau1[[#This Row],[Date]]=_xlfn.MINIFS(Tableau1[1er],Tableau1[N° BL],Tableau1[[#This Row],[N° BL]],Tableau1[1er],Tableau1[[#This Row],[Date]]),D14105,"")</f>
        <v/>
      </c>
    </row>
    <row r="14107" spans="1:7" ht="14.25" customHeight="1" x14ac:dyDescent="0.25">
      <c r="A14107" s="1" t="s">
        <v>6124</v>
      </c>
      <c r="B14107" s="1" t="s">
        <v>6125</v>
      </c>
      <c r="C14107" s="7">
        <v>45406.607025462959</v>
      </c>
      <c r="D14107" s="10">
        <v>188</v>
      </c>
      <c r="E14107" s="1" t="s">
        <v>20</v>
      </c>
      <c r="F14107">
        <f>IF(LEFT(Tableau1[[#This Row],[Eléments modifié]],$J$1)=$I$1,Tableau1[[#This Row],[Date]],9^9)</f>
        <v>387420489</v>
      </c>
      <c r="G14107" s="9" t="str">
        <f>IF(Tableau1[[#This Row],[Date]]=_xlfn.MINIFS(Tableau1[1er],Tableau1[N° BL],Tableau1[[#This Row],[N° BL]],Tableau1[1er],Tableau1[[#This Row],[Date]]),D14106,"")</f>
        <v/>
      </c>
    </row>
    <row r="14108" spans="1:7" ht="14.25" customHeight="1" x14ac:dyDescent="0.25">
      <c r="A14108" s="1" t="s">
        <v>6124</v>
      </c>
      <c r="B14108" s="1" t="s">
        <v>6125</v>
      </c>
      <c r="C14108" s="7">
        <v>45406.611539351848</v>
      </c>
      <c r="D14108" s="10">
        <v>188</v>
      </c>
      <c r="E14108" s="1" t="s">
        <v>32</v>
      </c>
      <c r="F14108">
        <f>IF(LEFT(Tableau1[[#This Row],[Eléments modifié]],$J$1)=$I$1,Tableau1[[#This Row],[Date]],9^9)</f>
        <v>387420489</v>
      </c>
      <c r="G14108" s="9" t="str">
        <f>IF(Tableau1[[#This Row],[Date]]=_xlfn.MINIFS(Tableau1[1er],Tableau1[N° BL],Tableau1[[#This Row],[N° BL]],Tableau1[1er],Tableau1[[#This Row],[Date]]),D14107,"")</f>
        <v/>
      </c>
    </row>
    <row r="14109" spans="1:7" ht="14.25" customHeight="1" x14ac:dyDescent="0.25">
      <c r="A14109" s="1" t="s">
        <v>6124</v>
      </c>
      <c r="B14109" s="1" t="s">
        <v>6125</v>
      </c>
      <c r="C14109" s="7">
        <v>45406.616377314815</v>
      </c>
      <c r="D14109" s="10">
        <v>188</v>
      </c>
      <c r="E14109" s="1" t="s">
        <v>20</v>
      </c>
      <c r="F14109">
        <f>IF(LEFT(Tableau1[[#This Row],[Eléments modifié]],$J$1)=$I$1,Tableau1[[#This Row],[Date]],9^9)</f>
        <v>387420489</v>
      </c>
      <c r="G14109" s="9" t="str">
        <f>IF(Tableau1[[#This Row],[Date]]=_xlfn.MINIFS(Tableau1[1er],Tableau1[N° BL],Tableau1[[#This Row],[N° BL]],Tableau1[1er],Tableau1[[#This Row],[Date]]),D14108,"")</f>
        <v/>
      </c>
    </row>
    <row r="14110" spans="1:7" ht="14.25" customHeight="1" x14ac:dyDescent="0.25">
      <c r="A14110" s="1" t="s">
        <v>6124</v>
      </c>
      <c r="B14110" s="1" t="s">
        <v>6125</v>
      </c>
      <c r="C14110" s="7">
        <v>45406.620891203704</v>
      </c>
      <c r="D14110" s="10">
        <v>188</v>
      </c>
      <c r="E14110" s="1" t="s">
        <v>32</v>
      </c>
      <c r="F14110">
        <f>IF(LEFT(Tableau1[[#This Row],[Eléments modifié]],$J$1)=$I$1,Tableau1[[#This Row],[Date]],9^9)</f>
        <v>387420489</v>
      </c>
      <c r="G14110" s="9" t="str">
        <f>IF(Tableau1[[#This Row],[Date]]=_xlfn.MINIFS(Tableau1[1er],Tableau1[N° BL],Tableau1[[#This Row],[N° BL]],Tableau1[1er],Tableau1[[#This Row],[Date]]),D14109,"")</f>
        <v/>
      </c>
    </row>
    <row r="14111" spans="1:7" ht="14.25" customHeight="1" x14ac:dyDescent="0.25">
      <c r="A14111" s="1" t="s">
        <v>6124</v>
      </c>
      <c r="B14111" s="1" t="s">
        <v>6125</v>
      </c>
      <c r="C14111" s="7">
        <v>45406.620949074073</v>
      </c>
      <c r="D14111" s="10">
        <v>188</v>
      </c>
      <c r="E14111" s="1" t="s">
        <v>20</v>
      </c>
      <c r="F14111">
        <f>IF(LEFT(Tableau1[[#This Row],[Eléments modifié]],$J$1)=$I$1,Tableau1[[#This Row],[Date]],9^9)</f>
        <v>387420489</v>
      </c>
      <c r="G14111" s="9" t="str">
        <f>IF(Tableau1[[#This Row],[Date]]=_xlfn.MINIFS(Tableau1[1er],Tableau1[N° BL],Tableau1[[#This Row],[N° BL]],Tableau1[1er],Tableau1[[#This Row],[Date]]),D14110,"")</f>
        <v/>
      </c>
    </row>
    <row r="14112" spans="1:7" ht="14.25" customHeight="1" x14ac:dyDescent="0.25">
      <c r="A14112" s="1" t="s">
        <v>6124</v>
      </c>
      <c r="B14112" s="1" t="s">
        <v>6125</v>
      </c>
      <c r="C14112" s="7">
        <v>45406.621087962965</v>
      </c>
      <c r="D14112" s="10">
        <v>188</v>
      </c>
      <c r="E14112" s="1" t="s">
        <v>32</v>
      </c>
      <c r="F14112">
        <f>IF(LEFT(Tableau1[[#This Row],[Eléments modifié]],$J$1)=$I$1,Tableau1[[#This Row],[Date]],9^9)</f>
        <v>387420489</v>
      </c>
      <c r="G14112" s="9" t="str">
        <f>IF(Tableau1[[#This Row],[Date]]=_xlfn.MINIFS(Tableau1[1er],Tableau1[N° BL],Tableau1[[#This Row],[N° BL]],Tableau1[1er],Tableau1[[#This Row],[Date]]),D14111,"")</f>
        <v/>
      </c>
    </row>
    <row r="14113" spans="1:7" ht="14.25" customHeight="1" x14ac:dyDescent="0.25">
      <c r="A14113" s="1" t="s">
        <v>6124</v>
      </c>
      <c r="B14113" s="1" t="s">
        <v>6125</v>
      </c>
      <c r="C14113" s="7">
        <v>45406.621134259258</v>
      </c>
      <c r="D14113" s="10">
        <v>182</v>
      </c>
      <c r="E14113" s="1" t="s">
        <v>20</v>
      </c>
      <c r="F14113">
        <f>IF(LEFT(Tableau1[[#This Row],[Eléments modifié]],$J$1)=$I$1,Tableau1[[#This Row],[Date]],9^9)</f>
        <v>387420489</v>
      </c>
      <c r="G14113" s="9" t="str">
        <f>IF(Tableau1[[#This Row],[Date]]=_xlfn.MINIFS(Tableau1[1er],Tableau1[N° BL],Tableau1[[#This Row],[N° BL]],Tableau1[1er],Tableau1[[#This Row],[Date]]),D14112,"")</f>
        <v/>
      </c>
    </row>
    <row r="14114" spans="1:7" ht="14.25" customHeight="1" x14ac:dyDescent="0.25">
      <c r="A14114" s="1" t="s">
        <v>6124</v>
      </c>
      <c r="B14114" s="1" t="s">
        <v>6125</v>
      </c>
      <c r="C14114" s="7">
        <v>45406.622245370374</v>
      </c>
      <c r="D14114" s="10">
        <v>188</v>
      </c>
      <c r="E14114" s="1" t="s">
        <v>32</v>
      </c>
      <c r="F14114">
        <f>IF(LEFT(Tableau1[[#This Row],[Eléments modifié]],$J$1)=$I$1,Tableau1[[#This Row],[Date]],9^9)</f>
        <v>387420489</v>
      </c>
      <c r="G14114" s="9" t="str">
        <f>IF(Tableau1[[#This Row],[Date]]=_xlfn.MINIFS(Tableau1[1er],Tableau1[N° BL],Tableau1[[#This Row],[N° BL]],Tableau1[1er],Tableau1[[#This Row],[Date]]),D14113,"")</f>
        <v/>
      </c>
    </row>
    <row r="14115" spans="1:7" ht="14.25" customHeight="1" x14ac:dyDescent="0.25">
      <c r="A14115" s="1" t="s">
        <v>6124</v>
      </c>
      <c r="B14115" s="1" t="s">
        <v>6125</v>
      </c>
      <c r="C14115" s="7">
        <v>45406.622361111113</v>
      </c>
      <c r="D14115" s="10">
        <v>188</v>
      </c>
      <c r="E14115" s="1" t="s">
        <v>20</v>
      </c>
      <c r="F14115">
        <f>IF(LEFT(Tableau1[[#This Row],[Eléments modifié]],$J$1)=$I$1,Tableau1[[#This Row],[Date]],9^9)</f>
        <v>387420489</v>
      </c>
      <c r="G14115" s="9" t="str">
        <f>IF(Tableau1[[#This Row],[Date]]=_xlfn.MINIFS(Tableau1[1er],Tableau1[N° BL],Tableau1[[#This Row],[N° BL]],Tableau1[1er],Tableau1[[#This Row],[Date]]),D14114,"")</f>
        <v/>
      </c>
    </row>
    <row r="14116" spans="1:7" ht="14.25" customHeight="1" x14ac:dyDescent="0.25">
      <c r="A14116" s="1" t="s">
        <v>6124</v>
      </c>
      <c r="B14116" s="1" t="s">
        <v>6125</v>
      </c>
      <c r="C14116" s="7">
        <v>45406.62431712963</v>
      </c>
      <c r="D14116" s="10">
        <v>212</v>
      </c>
      <c r="E14116" s="1" t="s">
        <v>3459</v>
      </c>
      <c r="F14116">
        <f>IF(LEFT(Tableau1[[#This Row],[Eléments modifié]],$J$1)=$I$1,Tableau1[[#This Row],[Date]],9^9)</f>
        <v>387420489</v>
      </c>
      <c r="G14116" s="9" t="str">
        <f>IF(Tableau1[[#This Row],[Date]]=_xlfn.MINIFS(Tableau1[1er],Tableau1[N° BL],Tableau1[[#This Row],[N° BL]],Tableau1[1er],Tableau1[[#This Row],[Date]]),D14115,"")</f>
        <v/>
      </c>
    </row>
    <row r="14117" spans="1:7" ht="14.25" customHeight="1" x14ac:dyDescent="0.25">
      <c r="A14117" s="1" t="s">
        <v>6124</v>
      </c>
      <c r="B14117" s="1" t="s">
        <v>6125</v>
      </c>
      <c r="C14117" s="7">
        <v>45406.648622685185</v>
      </c>
      <c r="D14117" s="10">
        <v>211</v>
      </c>
      <c r="E14117" s="1" t="s">
        <v>7</v>
      </c>
      <c r="F14117">
        <f>IF(LEFT(Tableau1[[#This Row],[Eléments modifié]],$J$1)=$I$1,Tableau1[[#This Row],[Date]],9^9)</f>
        <v>45406.648622685185</v>
      </c>
      <c r="G14117" s="9">
        <f>IF(Tableau1[[#This Row],[Date]]=_xlfn.MINIFS(Tableau1[1er],Tableau1[N° BL],Tableau1[[#This Row],[N° BL]],Tableau1[1er],Tableau1[[#This Row],[Date]]),D14116,"")</f>
        <v>212</v>
      </c>
    </row>
    <row r="14118" spans="1:7" ht="14.25" customHeight="1" x14ac:dyDescent="0.25">
      <c r="A14118" s="1" t="s">
        <v>6000</v>
      </c>
      <c r="B14118" s="1" t="s">
        <v>6001</v>
      </c>
      <c r="C14118" s="7">
        <v>45407.569444444445</v>
      </c>
      <c r="D14118" s="10">
        <v>211</v>
      </c>
      <c r="E14118" s="1" t="s">
        <v>2447</v>
      </c>
      <c r="F14118">
        <f>IF(LEFT(Tableau1[[#This Row],[Eléments modifié]],$J$1)=$I$1,Tableau1[[#This Row],[Date]],9^9)</f>
        <v>387420489</v>
      </c>
      <c r="G14118" s="9" t="str">
        <f>IF(Tableau1[[#This Row],[Date]]=_xlfn.MINIFS(Tableau1[1er],Tableau1[N° BL],Tableau1[[#This Row],[N° BL]],Tableau1[1er],Tableau1[[#This Row],[Date]]),D14117,"")</f>
        <v/>
      </c>
    </row>
    <row r="14119" spans="1:7" ht="14.25" customHeight="1" x14ac:dyDescent="0.25">
      <c r="A14119" s="1" t="s">
        <v>6000</v>
      </c>
      <c r="B14119" s="1" t="s">
        <v>6001</v>
      </c>
      <c r="C14119" s="7">
        <v>45407.583564814813</v>
      </c>
      <c r="D14119" s="10">
        <v>212</v>
      </c>
      <c r="E14119" s="1" t="s">
        <v>7</v>
      </c>
      <c r="F14119">
        <f>IF(LEFT(Tableau1[[#This Row],[Eléments modifié]],$J$1)=$I$1,Tableau1[[#This Row],[Date]],9^9)</f>
        <v>45407.583564814813</v>
      </c>
      <c r="G14119" s="9">
        <f>IF(Tableau1[[#This Row],[Date]]=_xlfn.MINIFS(Tableau1[1er],Tableau1[N° BL],Tableau1[[#This Row],[N° BL]],Tableau1[1er],Tableau1[[#This Row],[Date]]),D14118,"")</f>
        <v>211</v>
      </c>
    </row>
    <row r="14120" spans="1:7" ht="14.25" customHeight="1" x14ac:dyDescent="0.25">
      <c r="A14120" s="1" t="s">
        <v>6002</v>
      </c>
      <c r="B14120" s="1" t="s">
        <v>6003</v>
      </c>
      <c r="C14120" s="7">
        <v>45407.560011574074</v>
      </c>
      <c r="D14120" s="10">
        <v>212</v>
      </c>
      <c r="E14120" s="1" t="s">
        <v>371</v>
      </c>
      <c r="F14120">
        <f>IF(LEFT(Tableau1[[#This Row],[Eléments modifié]],$J$1)=$I$1,Tableau1[[#This Row],[Date]],9^9)</f>
        <v>387420489</v>
      </c>
      <c r="G14120" s="9" t="str">
        <f>IF(Tableau1[[#This Row],[Date]]=_xlfn.MINIFS(Tableau1[1er],Tableau1[N° BL],Tableau1[[#This Row],[N° BL]],Tableau1[1er],Tableau1[[#This Row],[Date]]),D14119,"")</f>
        <v/>
      </c>
    </row>
    <row r="14121" spans="1:7" ht="14.25" customHeight="1" x14ac:dyDescent="0.25">
      <c r="A14121" s="1" t="s">
        <v>6002</v>
      </c>
      <c r="B14121" s="1" t="s">
        <v>6003</v>
      </c>
      <c r="C14121" s="7">
        <v>45407.579965277779</v>
      </c>
      <c r="D14121" s="10">
        <v>209</v>
      </c>
      <c r="E14121" s="1" t="s">
        <v>7</v>
      </c>
      <c r="F14121">
        <f>IF(LEFT(Tableau1[[#This Row],[Eléments modifié]],$J$1)=$I$1,Tableau1[[#This Row],[Date]],9^9)</f>
        <v>45407.579965277779</v>
      </c>
      <c r="G14121" s="9">
        <f>IF(Tableau1[[#This Row],[Date]]=_xlfn.MINIFS(Tableau1[1er],Tableau1[N° BL],Tableau1[[#This Row],[N° BL]],Tableau1[1er],Tableau1[[#This Row],[Date]]),D14120,"")</f>
        <v>212</v>
      </c>
    </row>
    <row r="14122" spans="1:7" ht="14.25" customHeight="1" x14ac:dyDescent="0.25">
      <c r="A14122" s="1" t="s">
        <v>6042</v>
      </c>
      <c r="B14122" s="1" t="s">
        <v>6043</v>
      </c>
      <c r="C14122" s="7">
        <v>45407.484224537038</v>
      </c>
      <c r="D14122" s="10">
        <v>212</v>
      </c>
      <c r="E14122" s="1" t="s">
        <v>371</v>
      </c>
      <c r="F14122">
        <f>IF(LEFT(Tableau1[[#This Row],[Eléments modifié]],$J$1)=$I$1,Tableau1[[#This Row],[Date]],9^9)</f>
        <v>387420489</v>
      </c>
      <c r="G14122" s="9" t="str">
        <f>IF(Tableau1[[#This Row],[Date]]=_xlfn.MINIFS(Tableau1[1er],Tableau1[N° BL],Tableau1[[#This Row],[N° BL]],Tableau1[1er],Tableau1[[#This Row],[Date]]),D14121,"")</f>
        <v/>
      </c>
    </row>
    <row r="14123" spans="1:7" ht="14.25" customHeight="1" x14ac:dyDescent="0.25">
      <c r="A14123" s="1" t="s">
        <v>6042</v>
      </c>
      <c r="B14123" s="1" t="s">
        <v>6043</v>
      </c>
      <c r="C14123" s="7">
        <v>45407.510925925926</v>
      </c>
      <c r="D14123" s="10">
        <v>209</v>
      </c>
      <c r="E14123" s="1" t="s">
        <v>7</v>
      </c>
      <c r="F14123">
        <f>IF(LEFT(Tableau1[[#This Row],[Eléments modifié]],$J$1)=$I$1,Tableau1[[#This Row],[Date]],9^9)</f>
        <v>45407.510925925926</v>
      </c>
      <c r="G14123" s="9">
        <f>IF(Tableau1[[#This Row],[Date]]=_xlfn.MINIFS(Tableau1[1er],Tableau1[N° BL],Tableau1[[#This Row],[N° BL]],Tableau1[1er],Tableau1[[#This Row],[Date]]),D14122,"")</f>
        <v>212</v>
      </c>
    </row>
    <row r="14124" spans="1:7" ht="14.25" customHeight="1" x14ac:dyDescent="0.25">
      <c r="A14124" s="1" t="s">
        <v>6082</v>
      </c>
      <c r="B14124" s="1" t="s">
        <v>6083</v>
      </c>
      <c r="C14124" s="7">
        <v>45407.384745370371</v>
      </c>
      <c r="D14124" s="10">
        <v>182</v>
      </c>
      <c r="E14124" s="1" t="s">
        <v>111</v>
      </c>
      <c r="F14124">
        <f>IF(LEFT(Tableau1[[#This Row],[Eléments modifié]],$J$1)=$I$1,Tableau1[[#This Row],[Date]],9^9)</f>
        <v>387420489</v>
      </c>
      <c r="G14124" s="9" t="str">
        <f>IF(Tableau1[[#This Row],[Date]]=_xlfn.MINIFS(Tableau1[1er],Tableau1[N° BL],Tableau1[[#This Row],[N° BL]],Tableau1[1er],Tableau1[[#This Row],[Date]]),D14123,"")</f>
        <v/>
      </c>
    </row>
    <row r="14125" spans="1:7" ht="14.25" customHeight="1" x14ac:dyDescent="0.25">
      <c r="A14125" s="1" t="s">
        <v>6082</v>
      </c>
      <c r="B14125" s="1" t="s">
        <v>6083</v>
      </c>
      <c r="C14125" s="7">
        <v>45407.42087962963</v>
      </c>
      <c r="D14125" s="10">
        <v>188</v>
      </c>
      <c r="E14125" s="1" t="s">
        <v>7</v>
      </c>
      <c r="F14125">
        <f>IF(LEFT(Tableau1[[#This Row],[Eléments modifié]],$J$1)=$I$1,Tableau1[[#This Row],[Date]],9^9)</f>
        <v>45407.42087962963</v>
      </c>
      <c r="G14125" s="9">
        <f>IF(Tableau1[[#This Row],[Date]]=_xlfn.MINIFS(Tableau1[1er],Tableau1[N° BL],Tableau1[[#This Row],[N° BL]],Tableau1[1er],Tableau1[[#This Row],[Date]]),D14124,"")</f>
        <v>182</v>
      </c>
    </row>
    <row r="14126" spans="1:7" ht="14.25" customHeight="1" x14ac:dyDescent="0.25">
      <c r="A14126" s="1" t="s">
        <v>5944</v>
      </c>
      <c r="B14126" s="1" t="s">
        <v>5945</v>
      </c>
      <c r="C14126" s="7">
        <v>45407.464259259257</v>
      </c>
      <c r="D14126" s="10">
        <v>189</v>
      </c>
      <c r="E14126" s="1" t="s">
        <v>3459</v>
      </c>
      <c r="F14126">
        <f>IF(LEFT(Tableau1[[#This Row],[Eléments modifié]],$J$1)=$I$1,Tableau1[[#This Row],[Date]],9^9)</f>
        <v>387420489</v>
      </c>
      <c r="G14126" s="9" t="str">
        <f>IF(Tableau1[[#This Row],[Date]]=_xlfn.MINIFS(Tableau1[1er],Tableau1[N° BL],Tableau1[[#This Row],[N° BL]],Tableau1[1er],Tableau1[[#This Row],[Date]]),D14125,"")</f>
        <v/>
      </c>
    </row>
    <row r="14127" spans="1:7" ht="14.25" customHeight="1" x14ac:dyDescent="0.25">
      <c r="A14127" s="1" t="s">
        <v>5944</v>
      </c>
      <c r="B14127" s="1" t="s">
        <v>5945</v>
      </c>
      <c r="C14127" s="7">
        <v>45407.543182870373</v>
      </c>
      <c r="D14127" s="10">
        <v>211</v>
      </c>
      <c r="E14127" s="1" t="s">
        <v>7</v>
      </c>
      <c r="F14127">
        <f>IF(LEFT(Tableau1[[#This Row],[Eléments modifié]],$J$1)=$I$1,Tableau1[[#This Row],[Date]],9^9)</f>
        <v>45407.543182870373</v>
      </c>
      <c r="G14127" s="9">
        <f>IF(Tableau1[[#This Row],[Date]]=_xlfn.MINIFS(Tableau1[1er],Tableau1[N° BL],Tableau1[[#This Row],[N° BL]],Tableau1[1er],Tableau1[[#This Row],[Date]]),D14126,"")</f>
        <v>189</v>
      </c>
    </row>
    <row r="14128" spans="1:7" ht="14.25" customHeight="1" x14ac:dyDescent="0.25">
      <c r="A14128" s="1" t="s">
        <v>5944</v>
      </c>
      <c r="B14128" s="1" t="s">
        <v>5945</v>
      </c>
      <c r="C14128" s="7">
        <v>45408.35769675926</v>
      </c>
      <c r="D14128" s="10">
        <v>182</v>
      </c>
      <c r="E14128" s="1" t="s">
        <v>98</v>
      </c>
      <c r="F14128">
        <f>IF(LEFT(Tableau1[[#This Row],[Eléments modifié]],$J$1)=$I$1,Tableau1[[#This Row],[Date]],9^9)</f>
        <v>387420489</v>
      </c>
      <c r="G14128" s="9" t="str">
        <f>IF(Tableau1[[#This Row],[Date]]=_xlfn.MINIFS(Tableau1[1er],Tableau1[N° BL],Tableau1[[#This Row],[N° BL]],Tableau1[1er],Tableau1[[#This Row],[Date]]),D14127,"")</f>
        <v/>
      </c>
    </row>
    <row r="14129" spans="1:7" ht="14.25" customHeight="1" x14ac:dyDescent="0.25">
      <c r="A14129" s="1" t="s">
        <v>5944</v>
      </c>
      <c r="B14129" s="1" t="s">
        <v>5945</v>
      </c>
      <c r="C14129" s="7">
        <v>45408.360138888886</v>
      </c>
      <c r="D14129" s="10">
        <v>182</v>
      </c>
      <c r="E14129" s="1" t="s">
        <v>21</v>
      </c>
      <c r="F14129">
        <f>IF(LEFT(Tableau1[[#This Row],[Eléments modifié]],$J$1)=$I$1,Tableau1[[#This Row],[Date]],9^9)</f>
        <v>387420489</v>
      </c>
      <c r="G14129" s="9" t="str">
        <f>IF(Tableau1[[#This Row],[Date]]=_xlfn.MINIFS(Tableau1[1er],Tableau1[N° BL],Tableau1[[#This Row],[N° BL]],Tableau1[1er],Tableau1[[#This Row],[Date]]),D14128,"")</f>
        <v/>
      </c>
    </row>
    <row r="14130" spans="1:7" ht="14.25" customHeight="1" x14ac:dyDescent="0.25">
      <c r="A14130" s="1" t="s">
        <v>5944</v>
      </c>
      <c r="B14130" s="1" t="s">
        <v>5945</v>
      </c>
      <c r="C14130" s="7">
        <v>45408.362141203703</v>
      </c>
      <c r="D14130" s="10">
        <v>182</v>
      </c>
      <c r="E14130" s="1" t="s">
        <v>7</v>
      </c>
      <c r="F14130">
        <f>IF(LEFT(Tableau1[[#This Row],[Eléments modifié]],$J$1)=$I$1,Tableau1[[#This Row],[Date]],9^9)</f>
        <v>45408.362141203703</v>
      </c>
      <c r="G14130" s="9">
        <f>IF(Tableau1[[#This Row],[Date]]=_xlfn.MINIFS(Tableau1[1er],Tableau1[N° BL],Tableau1[[#This Row],[N° BL]],Tableau1[1er],Tableau1[[#This Row],[Date]]),D14129,"")</f>
        <v>182</v>
      </c>
    </row>
    <row r="14131" spans="1:7" ht="14.25" customHeight="1" x14ac:dyDescent="0.25">
      <c r="A14131" s="1" t="s">
        <v>6018</v>
      </c>
      <c r="B14131" s="1" t="s">
        <v>6019</v>
      </c>
      <c r="C14131" s="7">
        <v>45407.543321759258</v>
      </c>
      <c r="D14131" s="10">
        <v>176</v>
      </c>
      <c r="E14131" s="1" t="s">
        <v>3459</v>
      </c>
      <c r="F14131">
        <f>IF(LEFT(Tableau1[[#This Row],[Eléments modifié]],$J$1)=$I$1,Tableau1[[#This Row],[Date]],9^9)</f>
        <v>387420489</v>
      </c>
      <c r="G14131" s="9" t="str">
        <f>IF(Tableau1[[#This Row],[Date]]=_xlfn.MINIFS(Tableau1[1er],Tableau1[N° BL],Tableau1[[#This Row],[N° BL]],Tableau1[1er],Tableau1[[#This Row],[Date]]),D14130,"")</f>
        <v/>
      </c>
    </row>
    <row r="14132" spans="1:7" ht="14.25" customHeight="1" x14ac:dyDescent="0.25">
      <c r="A14132" s="1" t="s">
        <v>6018</v>
      </c>
      <c r="B14132" s="1" t="s">
        <v>6019</v>
      </c>
      <c r="C14132" s="7">
        <v>45407.557569444441</v>
      </c>
      <c r="D14132" s="10">
        <v>211</v>
      </c>
      <c r="E14132" s="1" t="s">
        <v>7</v>
      </c>
      <c r="F14132">
        <f>IF(LEFT(Tableau1[[#This Row],[Eléments modifié]],$J$1)=$I$1,Tableau1[[#This Row],[Date]],9^9)</f>
        <v>45407.557569444441</v>
      </c>
      <c r="G14132" s="9">
        <f>IF(Tableau1[[#This Row],[Date]]=_xlfn.MINIFS(Tableau1[1er],Tableau1[N° BL],Tableau1[[#This Row],[N° BL]],Tableau1[1er],Tableau1[[#This Row],[Date]]),D14131,"")</f>
        <v>176</v>
      </c>
    </row>
    <row r="14133" spans="1:7" ht="14.25" customHeight="1" x14ac:dyDescent="0.25">
      <c r="A14133" s="1" t="s">
        <v>5996</v>
      </c>
      <c r="B14133" s="1" t="s">
        <v>5997</v>
      </c>
      <c r="C14133" s="7">
        <v>45407.576608796298</v>
      </c>
      <c r="D14133" s="10">
        <v>188</v>
      </c>
      <c r="E14133" s="1" t="s">
        <v>3459</v>
      </c>
      <c r="F14133">
        <f>IF(LEFT(Tableau1[[#This Row],[Eléments modifié]],$J$1)=$I$1,Tableau1[[#This Row],[Date]],9^9)</f>
        <v>387420489</v>
      </c>
      <c r="G14133" s="9" t="str">
        <f>IF(Tableau1[[#This Row],[Date]]=_xlfn.MINIFS(Tableau1[1er],Tableau1[N° BL],Tableau1[[#This Row],[N° BL]],Tableau1[1er],Tableau1[[#This Row],[Date]]),D14132,"")</f>
        <v/>
      </c>
    </row>
    <row r="14134" spans="1:7" ht="14.25" customHeight="1" x14ac:dyDescent="0.25">
      <c r="A14134" s="1" t="s">
        <v>5996</v>
      </c>
      <c r="B14134" s="1" t="s">
        <v>5997</v>
      </c>
      <c r="C14134" s="7">
        <v>45407.589618055557</v>
      </c>
      <c r="D14134" s="10">
        <v>211</v>
      </c>
      <c r="E14134" s="1" t="s">
        <v>7</v>
      </c>
      <c r="F14134">
        <f>IF(LEFT(Tableau1[[#This Row],[Eléments modifié]],$J$1)=$I$1,Tableau1[[#This Row],[Date]],9^9)</f>
        <v>45407.589618055557</v>
      </c>
      <c r="G14134" s="9">
        <f>IF(Tableau1[[#This Row],[Date]]=_xlfn.MINIFS(Tableau1[1er],Tableau1[N° BL],Tableau1[[#This Row],[N° BL]],Tableau1[1er],Tableau1[[#This Row],[Date]]),D14133,"")</f>
        <v>188</v>
      </c>
    </row>
    <row r="14135" spans="1:7" ht="14.25" customHeight="1" x14ac:dyDescent="0.25">
      <c r="A14135" s="1" t="s">
        <v>6044</v>
      </c>
      <c r="B14135" s="1" t="s">
        <v>6045</v>
      </c>
      <c r="C14135" s="7">
        <v>45407.4371875</v>
      </c>
      <c r="D14135" s="10">
        <v>211</v>
      </c>
      <c r="E14135" s="1" t="s">
        <v>2447</v>
      </c>
      <c r="F14135">
        <f>IF(LEFT(Tableau1[[#This Row],[Eléments modifié]],$J$1)=$I$1,Tableau1[[#This Row],[Date]],9^9)</f>
        <v>387420489</v>
      </c>
      <c r="G14135" s="9" t="str">
        <f>IF(Tableau1[[#This Row],[Date]]=_xlfn.MINIFS(Tableau1[1er],Tableau1[N° BL],Tableau1[[#This Row],[N° BL]],Tableau1[1er],Tableau1[[#This Row],[Date]]),D14134,"")</f>
        <v/>
      </c>
    </row>
    <row r="14136" spans="1:7" ht="14.25" customHeight="1" x14ac:dyDescent="0.25">
      <c r="A14136" s="1" t="s">
        <v>6044</v>
      </c>
      <c r="B14136" s="1" t="s">
        <v>6045</v>
      </c>
      <c r="C14136" s="7">
        <v>45407.498020833336</v>
      </c>
      <c r="D14136" s="10">
        <v>212</v>
      </c>
      <c r="E14136" s="1" t="s">
        <v>7</v>
      </c>
      <c r="F14136">
        <f>IF(LEFT(Tableau1[[#This Row],[Eléments modifié]],$J$1)=$I$1,Tableau1[[#This Row],[Date]],9^9)</f>
        <v>45407.498020833336</v>
      </c>
      <c r="G14136" s="9">
        <f>IF(Tableau1[[#This Row],[Date]]=_xlfn.MINIFS(Tableau1[1er],Tableau1[N° BL],Tableau1[[#This Row],[N° BL]],Tableau1[1er],Tableau1[[#This Row],[Date]]),D14135,"")</f>
        <v>211</v>
      </c>
    </row>
    <row r="14137" spans="1:7" ht="14.25" customHeight="1" x14ac:dyDescent="0.25">
      <c r="A14137" s="1" t="s">
        <v>6096</v>
      </c>
      <c r="B14137" s="1" t="s">
        <v>6097</v>
      </c>
      <c r="C14137" s="7">
        <v>45406.706620370373</v>
      </c>
      <c r="D14137" s="10">
        <v>212</v>
      </c>
      <c r="E14137" s="1" t="s">
        <v>2447</v>
      </c>
      <c r="F14137">
        <f>IF(LEFT(Tableau1[[#This Row],[Eléments modifié]],$J$1)=$I$1,Tableau1[[#This Row],[Date]],9^9)</f>
        <v>387420489</v>
      </c>
      <c r="G14137" s="9" t="str">
        <f>IF(Tableau1[[#This Row],[Date]]=_xlfn.MINIFS(Tableau1[1er],Tableau1[N° BL],Tableau1[[#This Row],[N° BL]],Tableau1[1er],Tableau1[[#This Row],[Date]]),D14136,"")</f>
        <v/>
      </c>
    </row>
    <row r="14138" spans="1:7" ht="14.25" customHeight="1" x14ac:dyDescent="0.25">
      <c r="A14138" s="1" t="s">
        <v>6096</v>
      </c>
      <c r="B14138" s="1" t="s">
        <v>6097</v>
      </c>
      <c r="C14138" s="7">
        <v>45406.706828703704</v>
      </c>
      <c r="D14138" s="10">
        <v>188</v>
      </c>
      <c r="E14138" s="1" t="s">
        <v>20</v>
      </c>
      <c r="F14138">
        <f>IF(LEFT(Tableau1[[#This Row],[Eléments modifié]],$J$1)=$I$1,Tableau1[[#This Row],[Date]],9^9)</f>
        <v>387420489</v>
      </c>
      <c r="G14138" s="9" t="str">
        <f>IF(Tableau1[[#This Row],[Date]]=_xlfn.MINIFS(Tableau1[1er],Tableau1[N° BL],Tableau1[[#This Row],[N° BL]],Tableau1[1er],Tableau1[[#This Row],[Date]]),D14137,"")</f>
        <v/>
      </c>
    </row>
    <row r="14139" spans="1:7" ht="14.25" customHeight="1" x14ac:dyDescent="0.25">
      <c r="A14139" s="1" t="s">
        <v>6096</v>
      </c>
      <c r="B14139" s="1" t="s">
        <v>6097</v>
      </c>
      <c r="C14139" s="7">
        <v>45406.727824074071</v>
      </c>
      <c r="D14139" s="10">
        <v>188</v>
      </c>
      <c r="E14139" s="1" t="s">
        <v>32</v>
      </c>
      <c r="F14139">
        <f>IF(LEFT(Tableau1[[#This Row],[Eléments modifié]],$J$1)=$I$1,Tableau1[[#This Row],[Date]],9^9)</f>
        <v>387420489</v>
      </c>
      <c r="G14139" s="9" t="str">
        <f>IF(Tableau1[[#This Row],[Date]]=_xlfn.MINIFS(Tableau1[1er],Tableau1[N° BL],Tableau1[[#This Row],[N° BL]],Tableau1[1er],Tableau1[[#This Row],[Date]]),D14138,"")</f>
        <v/>
      </c>
    </row>
    <row r="14140" spans="1:7" ht="14.25" customHeight="1" x14ac:dyDescent="0.25">
      <c r="A14140" s="1" t="s">
        <v>6096</v>
      </c>
      <c r="B14140" s="1" t="s">
        <v>6097</v>
      </c>
      <c r="C14140" s="7">
        <v>45406.727916666663</v>
      </c>
      <c r="D14140" s="10">
        <v>188</v>
      </c>
      <c r="E14140" s="1" t="s">
        <v>20</v>
      </c>
      <c r="F14140">
        <f>IF(LEFT(Tableau1[[#This Row],[Eléments modifié]],$J$1)=$I$1,Tableau1[[#This Row],[Date]],9^9)</f>
        <v>387420489</v>
      </c>
      <c r="G14140" s="9" t="str">
        <f>IF(Tableau1[[#This Row],[Date]]=_xlfn.MINIFS(Tableau1[1er],Tableau1[N° BL],Tableau1[[#This Row],[N° BL]],Tableau1[1er],Tableau1[[#This Row],[Date]]),D14139,"")</f>
        <v/>
      </c>
    </row>
    <row r="14141" spans="1:7" ht="14.25" customHeight="1" x14ac:dyDescent="0.25">
      <c r="A14141" s="1" t="s">
        <v>6096</v>
      </c>
      <c r="B14141" s="1" t="s">
        <v>6097</v>
      </c>
      <c r="C14141" s="7">
        <v>45406.732928240737</v>
      </c>
      <c r="D14141" s="10">
        <v>188</v>
      </c>
      <c r="E14141" s="1" t="s">
        <v>32</v>
      </c>
      <c r="F14141">
        <f>IF(LEFT(Tableau1[[#This Row],[Eléments modifié]],$J$1)=$I$1,Tableau1[[#This Row],[Date]],9^9)</f>
        <v>387420489</v>
      </c>
      <c r="G14141" s="9" t="str">
        <f>IF(Tableau1[[#This Row],[Date]]=_xlfn.MINIFS(Tableau1[1er],Tableau1[N° BL],Tableau1[[#This Row],[N° BL]],Tableau1[1er],Tableau1[[#This Row],[Date]]),D14140,"")</f>
        <v/>
      </c>
    </row>
    <row r="14142" spans="1:7" ht="14.25" customHeight="1" x14ac:dyDescent="0.25">
      <c r="A14142" s="1" t="s">
        <v>6096</v>
      </c>
      <c r="B14142" s="1" t="s">
        <v>6097</v>
      </c>
      <c r="C14142" s="7">
        <v>45406.733067129629</v>
      </c>
      <c r="D14142" s="10">
        <v>188</v>
      </c>
      <c r="E14142" s="1" t="s">
        <v>20</v>
      </c>
      <c r="F14142">
        <f>IF(LEFT(Tableau1[[#This Row],[Eléments modifié]],$J$1)=$I$1,Tableau1[[#This Row],[Date]],9^9)</f>
        <v>387420489</v>
      </c>
      <c r="G14142" s="9" t="str">
        <f>IF(Tableau1[[#This Row],[Date]]=_xlfn.MINIFS(Tableau1[1er],Tableau1[N° BL],Tableau1[[#This Row],[N° BL]],Tableau1[1er],Tableau1[[#This Row],[Date]]),D14141,"")</f>
        <v/>
      </c>
    </row>
    <row r="14143" spans="1:7" ht="14.25" customHeight="1" x14ac:dyDescent="0.25">
      <c r="A14143" s="1" t="s">
        <v>6096</v>
      </c>
      <c r="B14143" s="1" t="s">
        <v>6097</v>
      </c>
      <c r="C14143" s="7">
        <v>45406.75576388889</v>
      </c>
      <c r="D14143" s="10">
        <v>188</v>
      </c>
      <c r="E14143" s="1" t="s">
        <v>32</v>
      </c>
      <c r="F14143">
        <f>IF(LEFT(Tableau1[[#This Row],[Eléments modifié]],$J$1)=$I$1,Tableau1[[#This Row],[Date]],9^9)</f>
        <v>387420489</v>
      </c>
      <c r="G14143" s="9" t="str">
        <f>IF(Tableau1[[#This Row],[Date]]=_xlfn.MINIFS(Tableau1[1er],Tableau1[N° BL],Tableau1[[#This Row],[N° BL]],Tableau1[1er],Tableau1[[#This Row],[Date]]),D14142,"")</f>
        <v/>
      </c>
    </row>
    <row r="14144" spans="1:7" ht="14.25" customHeight="1" x14ac:dyDescent="0.25">
      <c r="A14144" s="1" t="s">
        <v>6096</v>
      </c>
      <c r="B14144" s="1" t="s">
        <v>6097</v>
      </c>
      <c r="C14144" s="7">
        <v>45406.755856481483</v>
      </c>
      <c r="D14144" s="10">
        <v>188</v>
      </c>
      <c r="E14144" s="1" t="s">
        <v>20</v>
      </c>
      <c r="F14144">
        <f>IF(LEFT(Tableau1[[#This Row],[Eléments modifié]],$J$1)=$I$1,Tableau1[[#This Row],[Date]],9^9)</f>
        <v>387420489</v>
      </c>
      <c r="G14144" s="9" t="str">
        <f>IF(Tableau1[[#This Row],[Date]]=_xlfn.MINIFS(Tableau1[1er],Tableau1[N° BL],Tableau1[[#This Row],[N° BL]],Tableau1[1er],Tableau1[[#This Row],[Date]]),D14143,"")</f>
        <v/>
      </c>
    </row>
    <row r="14145" spans="1:7" ht="14.25" customHeight="1" x14ac:dyDescent="0.25">
      <c r="A14145" s="1" t="s">
        <v>6096</v>
      </c>
      <c r="B14145" s="1" t="s">
        <v>6097</v>
      </c>
      <c r="C14145" s="7">
        <v>45406.76834490741</v>
      </c>
      <c r="D14145" s="10">
        <v>188</v>
      </c>
      <c r="E14145" s="1" t="s">
        <v>32</v>
      </c>
      <c r="F14145">
        <f>IF(LEFT(Tableau1[[#This Row],[Eléments modifié]],$J$1)=$I$1,Tableau1[[#This Row],[Date]],9^9)</f>
        <v>387420489</v>
      </c>
      <c r="G14145" s="9" t="str">
        <f>IF(Tableau1[[#This Row],[Date]]=_xlfn.MINIFS(Tableau1[1er],Tableau1[N° BL],Tableau1[[#This Row],[N° BL]],Tableau1[1er],Tableau1[[#This Row],[Date]]),D14144,"")</f>
        <v/>
      </c>
    </row>
    <row r="14146" spans="1:7" ht="14.25" customHeight="1" x14ac:dyDescent="0.25">
      <c r="A14146" s="1" t="s">
        <v>6096</v>
      </c>
      <c r="B14146" s="1" t="s">
        <v>6097</v>
      </c>
      <c r="C14146" s="7">
        <v>45406.768495370372</v>
      </c>
      <c r="D14146" s="10">
        <v>188</v>
      </c>
      <c r="E14146" s="1" t="s">
        <v>20</v>
      </c>
      <c r="F14146">
        <f>IF(LEFT(Tableau1[[#This Row],[Eléments modifié]],$J$1)=$I$1,Tableau1[[#This Row],[Date]],9^9)</f>
        <v>387420489</v>
      </c>
      <c r="G14146" s="9" t="str">
        <f>IF(Tableau1[[#This Row],[Date]]=_xlfn.MINIFS(Tableau1[1er],Tableau1[N° BL],Tableau1[[#This Row],[N° BL]],Tableau1[1er],Tableau1[[#This Row],[Date]]),D14145,"")</f>
        <v/>
      </c>
    </row>
    <row r="14147" spans="1:7" ht="14.25" customHeight="1" x14ac:dyDescent="0.25">
      <c r="A14147" s="1" t="s">
        <v>6096</v>
      </c>
      <c r="B14147" s="1" t="s">
        <v>6097</v>
      </c>
      <c r="C14147" s="7">
        <v>45407.322222222225</v>
      </c>
      <c r="D14147" s="10">
        <v>189</v>
      </c>
      <c r="E14147" s="1" t="s">
        <v>14</v>
      </c>
      <c r="F14147">
        <f>IF(LEFT(Tableau1[[#This Row],[Eléments modifié]],$J$1)=$I$1,Tableau1[[#This Row],[Date]],9^9)</f>
        <v>387420489</v>
      </c>
      <c r="G14147" s="9" t="str">
        <f>IF(Tableau1[[#This Row],[Date]]=_xlfn.MINIFS(Tableau1[1er],Tableau1[N° BL],Tableau1[[#This Row],[N° BL]],Tableau1[1er],Tableau1[[#This Row],[Date]]),D14146,"")</f>
        <v/>
      </c>
    </row>
    <row r="14148" spans="1:7" ht="14.25" customHeight="1" x14ac:dyDescent="0.25">
      <c r="A14148" s="1" t="s">
        <v>6096</v>
      </c>
      <c r="B14148" s="1" t="s">
        <v>6097</v>
      </c>
      <c r="C14148" s="7">
        <v>45407.322523148148</v>
      </c>
      <c r="D14148" s="10">
        <v>189</v>
      </c>
      <c r="E14148" s="1" t="s">
        <v>20</v>
      </c>
      <c r="F14148">
        <f>IF(LEFT(Tableau1[[#This Row],[Eléments modifié]],$J$1)=$I$1,Tableau1[[#This Row],[Date]],9^9)</f>
        <v>387420489</v>
      </c>
      <c r="G14148" s="9" t="str">
        <f>IF(Tableau1[[#This Row],[Date]]=_xlfn.MINIFS(Tableau1[1er],Tableau1[N° BL],Tableau1[[#This Row],[N° BL]],Tableau1[1er],Tableau1[[#This Row],[Date]]),D14147,"")</f>
        <v/>
      </c>
    </row>
    <row r="14149" spans="1:7" ht="14.25" customHeight="1" x14ac:dyDescent="0.25">
      <c r="A14149" s="1" t="s">
        <v>6096</v>
      </c>
      <c r="B14149" s="1" t="s">
        <v>6097</v>
      </c>
      <c r="C14149" s="7">
        <v>45407.322569444441</v>
      </c>
      <c r="D14149" s="10">
        <v>176</v>
      </c>
      <c r="E14149" s="1" t="s">
        <v>14</v>
      </c>
      <c r="F14149">
        <f>IF(LEFT(Tableau1[[#This Row],[Eléments modifié]],$J$1)=$I$1,Tableau1[[#This Row],[Date]],9^9)</f>
        <v>387420489</v>
      </c>
      <c r="G14149" s="9" t="str">
        <f>IF(Tableau1[[#This Row],[Date]]=_xlfn.MINIFS(Tableau1[1er],Tableau1[N° BL],Tableau1[[#This Row],[N° BL]],Tableau1[1er],Tableau1[[#This Row],[Date]]),D14148,"")</f>
        <v/>
      </c>
    </row>
    <row r="14150" spans="1:7" ht="14.25" customHeight="1" x14ac:dyDescent="0.25">
      <c r="A14150" s="1" t="s">
        <v>6096</v>
      </c>
      <c r="B14150" s="1" t="s">
        <v>6097</v>
      </c>
      <c r="C14150" s="7">
        <v>45407.36241898148</v>
      </c>
      <c r="D14150" s="10">
        <v>189</v>
      </c>
      <c r="E14150" s="1" t="s">
        <v>7</v>
      </c>
      <c r="F14150">
        <f>IF(LEFT(Tableau1[[#This Row],[Eléments modifié]],$J$1)=$I$1,Tableau1[[#This Row],[Date]],9^9)</f>
        <v>45407.36241898148</v>
      </c>
      <c r="G14150" s="9">
        <f>IF(Tableau1[[#This Row],[Date]]=_xlfn.MINIFS(Tableau1[1er],Tableau1[N° BL],Tableau1[[#This Row],[N° BL]],Tableau1[1er],Tableau1[[#This Row],[Date]]),D14149,"")</f>
        <v>176</v>
      </c>
    </row>
    <row r="14151" spans="1:7" ht="14.25" customHeight="1" x14ac:dyDescent="0.25">
      <c r="A14151" s="1" t="s">
        <v>6084</v>
      </c>
      <c r="B14151" s="1" t="s">
        <v>6085</v>
      </c>
      <c r="C14151" s="7">
        <v>45407.383298611108</v>
      </c>
      <c r="D14151" s="10">
        <v>176</v>
      </c>
      <c r="E14151" s="1" t="s">
        <v>14</v>
      </c>
      <c r="F14151">
        <f>IF(LEFT(Tableau1[[#This Row],[Eléments modifié]],$J$1)=$I$1,Tableau1[[#This Row],[Date]],9^9)</f>
        <v>387420489</v>
      </c>
      <c r="G14151" s="9" t="str">
        <f>IF(Tableau1[[#This Row],[Date]]=_xlfn.MINIFS(Tableau1[1er],Tableau1[N° BL],Tableau1[[#This Row],[N° BL]],Tableau1[1er],Tableau1[[#This Row],[Date]]),D14150,"")</f>
        <v/>
      </c>
    </row>
    <row r="14152" spans="1:7" ht="14.25" customHeight="1" x14ac:dyDescent="0.25">
      <c r="A14152" s="1" t="s">
        <v>6084</v>
      </c>
      <c r="B14152" s="1" t="s">
        <v>6085</v>
      </c>
      <c r="C14152" s="7">
        <v>45407.402939814812</v>
      </c>
      <c r="D14152" s="10">
        <v>189</v>
      </c>
      <c r="E14152" s="1" t="s">
        <v>7</v>
      </c>
      <c r="F14152">
        <f>IF(LEFT(Tableau1[[#This Row],[Eléments modifié]],$J$1)=$I$1,Tableau1[[#This Row],[Date]],9^9)</f>
        <v>45407.402939814812</v>
      </c>
      <c r="G14152" s="9">
        <f>IF(Tableau1[[#This Row],[Date]]=_xlfn.MINIFS(Tableau1[1er],Tableau1[N° BL],Tableau1[[#This Row],[N° BL]],Tableau1[1er],Tableau1[[#This Row],[Date]]),D14151,"")</f>
        <v>176</v>
      </c>
    </row>
    <row r="14153" spans="1:7" ht="14.25" customHeight="1" x14ac:dyDescent="0.25">
      <c r="A14153" s="1" t="s">
        <v>6160</v>
      </c>
      <c r="B14153" s="1" t="s">
        <v>6161</v>
      </c>
      <c r="C14153" s="7">
        <v>45406.55505787037</v>
      </c>
      <c r="D14153" s="10">
        <v>209</v>
      </c>
      <c r="E14153" s="1" t="s">
        <v>2447</v>
      </c>
      <c r="F14153">
        <f>IF(LEFT(Tableau1[[#This Row],[Eléments modifié]],$J$1)=$I$1,Tableau1[[#This Row],[Date]],9^9)</f>
        <v>387420489</v>
      </c>
      <c r="G14153" s="9" t="str">
        <f>IF(Tableau1[[#This Row],[Date]]=_xlfn.MINIFS(Tableau1[1er],Tableau1[N° BL],Tableau1[[#This Row],[N° BL]],Tableau1[1er],Tableau1[[#This Row],[Date]]),D14152,"")</f>
        <v/>
      </c>
    </row>
    <row r="14154" spans="1:7" ht="14.25" customHeight="1" x14ac:dyDescent="0.25">
      <c r="A14154" s="1" t="s">
        <v>6160</v>
      </c>
      <c r="B14154" s="1" t="s">
        <v>6161</v>
      </c>
      <c r="C14154" s="7">
        <v>45406.569062499999</v>
      </c>
      <c r="D14154" s="10">
        <v>212</v>
      </c>
      <c r="E14154" s="1" t="s">
        <v>7</v>
      </c>
      <c r="F14154">
        <f>IF(LEFT(Tableau1[[#This Row],[Eléments modifié]],$J$1)=$I$1,Tableau1[[#This Row],[Date]],9^9)</f>
        <v>45406.569062499999</v>
      </c>
      <c r="G14154" s="9">
        <f>IF(Tableau1[[#This Row],[Date]]=_xlfn.MINIFS(Tableau1[1er],Tableau1[N° BL],Tableau1[[#This Row],[N° BL]],Tableau1[1er],Tableau1[[#This Row],[Date]]),D14153,"")</f>
        <v>209</v>
      </c>
    </row>
    <row r="14155" spans="1:7" ht="14.25" customHeight="1" x14ac:dyDescent="0.25">
      <c r="A14155" s="1" t="s">
        <v>6118</v>
      </c>
      <c r="B14155" s="1" t="s">
        <v>6119</v>
      </c>
      <c r="C14155" s="7">
        <v>45406.588506944441</v>
      </c>
      <c r="D14155" s="10">
        <v>211</v>
      </c>
      <c r="E14155" s="1" t="s">
        <v>111</v>
      </c>
      <c r="F14155">
        <f>IF(LEFT(Tableau1[[#This Row],[Eléments modifié]],$J$1)=$I$1,Tableau1[[#This Row],[Date]],9^9)</f>
        <v>387420489</v>
      </c>
      <c r="G14155" s="9" t="str">
        <f>IF(Tableau1[[#This Row],[Date]]=_xlfn.MINIFS(Tableau1[1er],Tableau1[N° BL],Tableau1[[#This Row],[N° BL]],Tableau1[1er],Tableau1[[#This Row],[Date]]),D14154,"")</f>
        <v/>
      </c>
    </row>
    <row r="14156" spans="1:7" ht="14.25" customHeight="1" x14ac:dyDescent="0.25">
      <c r="A14156" s="1" t="s">
        <v>6118</v>
      </c>
      <c r="B14156" s="1" t="s">
        <v>6119</v>
      </c>
      <c r="C14156" s="7">
        <v>45406.663171296299</v>
      </c>
      <c r="D14156" s="10">
        <v>176</v>
      </c>
      <c r="E14156" s="1" t="s">
        <v>7</v>
      </c>
      <c r="F14156">
        <f>IF(LEFT(Tableau1[[#This Row],[Eléments modifié]],$J$1)=$I$1,Tableau1[[#This Row],[Date]],9^9)</f>
        <v>45406.663171296299</v>
      </c>
      <c r="G14156" s="9">
        <f>IF(Tableau1[[#This Row],[Date]]=_xlfn.MINIFS(Tableau1[1er],Tableau1[N° BL],Tableau1[[#This Row],[N° BL]],Tableau1[1er],Tableau1[[#This Row],[Date]]),D14155,"")</f>
        <v>211</v>
      </c>
    </row>
    <row r="14157" spans="1:7" ht="14.25" customHeight="1" x14ac:dyDescent="0.25">
      <c r="A14157" s="1" t="s">
        <v>5574</v>
      </c>
      <c r="B14157" s="1" t="s">
        <v>5575</v>
      </c>
      <c r="C14157" s="7">
        <v>45408.622835648152</v>
      </c>
      <c r="D14157" s="10">
        <v>188</v>
      </c>
      <c r="E14157" s="1" t="s">
        <v>371</v>
      </c>
      <c r="F14157">
        <f>IF(LEFT(Tableau1[[#This Row],[Eléments modifié]],$J$1)=$I$1,Tableau1[[#This Row],[Date]],9^9)</f>
        <v>387420489</v>
      </c>
      <c r="G14157" s="9" t="str">
        <f>IF(Tableau1[[#This Row],[Date]]=_xlfn.MINIFS(Tableau1[1er],Tableau1[N° BL],Tableau1[[#This Row],[N° BL]],Tableau1[1er],Tableau1[[#This Row],[Date]]),D14156,"")</f>
        <v/>
      </c>
    </row>
    <row r="14158" spans="1:7" ht="14.25" customHeight="1" x14ac:dyDescent="0.25">
      <c r="A14158" s="1" t="s">
        <v>5574</v>
      </c>
      <c r="B14158" s="1" t="s">
        <v>5575</v>
      </c>
      <c r="C14158" s="7">
        <v>45408.649826388886</v>
      </c>
      <c r="D14158" s="10">
        <v>209</v>
      </c>
      <c r="E14158" s="1" t="s">
        <v>7</v>
      </c>
      <c r="F14158">
        <f>IF(LEFT(Tableau1[[#This Row],[Eléments modifié]],$J$1)=$I$1,Tableau1[[#This Row],[Date]],9^9)</f>
        <v>45408.649826388886</v>
      </c>
      <c r="G14158" s="9">
        <f>IF(Tableau1[[#This Row],[Date]]=_xlfn.MINIFS(Tableau1[1er],Tableau1[N° BL],Tableau1[[#This Row],[N° BL]],Tableau1[1er],Tableau1[[#This Row],[Date]]),D14157,"")</f>
        <v>188</v>
      </c>
    </row>
    <row r="14159" spans="1:7" ht="14.25" customHeight="1" x14ac:dyDescent="0.25">
      <c r="A14159" s="1" t="s">
        <v>5574</v>
      </c>
      <c r="B14159" s="1" t="s">
        <v>5575</v>
      </c>
      <c r="C14159" s="7">
        <v>45408.649988425925</v>
      </c>
      <c r="D14159" s="10">
        <v>209</v>
      </c>
      <c r="E14159" s="1" t="s">
        <v>7</v>
      </c>
      <c r="F14159">
        <f>IF(LEFT(Tableau1[[#This Row],[Eléments modifié]],$J$1)=$I$1,Tableau1[[#This Row],[Date]],9^9)</f>
        <v>45408.649988425925</v>
      </c>
      <c r="G14159" s="9">
        <f>IF(Tableau1[[#This Row],[Date]]=_xlfn.MINIFS(Tableau1[1er],Tableau1[N° BL],Tableau1[[#This Row],[N° BL]],Tableau1[1er],Tableau1[[#This Row],[Date]]),D14158,"")</f>
        <v>209</v>
      </c>
    </row>
    <row r="14160" spans="1:7" ht="14.25" customHeight="1" x14ac:dyDescent="0.25">
      <c r="A14160" s="1" t="s">
        <v>5574</v>
      </c>
      <c r="B14160" s="1" t="s">
        <v>5575</v>
      </c>
      <c r="C14160" s="7">
        <v>45411.480578703704</v>
      </c>
      <c r="D14160" s="10">
        <v>176</v>
      </c>
      <c r="E14160" s="1" t="s">
        <v>98</v>
      </c>
      <c r="F14160">
        <f>IF(LEFT(Tableau1[[#This Row],[Eléments modifié]],$J$1)=$I$1,Tableau1[[#This Row],[Date]],9^9)</f>
        <v>387420489</v>
      </c>
      <c r="G14160" s="9" t="str">
        <f>IF(Tableau1[[#This Row],[Date]]=_xlfn.MINIFS(Tableau1[1er],Tableau1[N° BL],Tableau1[[#This Row],[N° BL]],Tableau1[1er],Tableau1[[#This Row],[Date]]),D14159,"")</f>
        <v/>
      </c>
    </row>
    <row r="14161" spans="1:7" ht="14.25" customHeight="1" x14ac:dyDescent="0.25">
      <c r="A14161" s="1" t="s">
        <v>5574</v>
      </c>
      <c r="B14161" s="1" t="s">
        <v>5575</v>
      </c>
      <c r="C14161" s="7">
        <v>45411.487685185188</v>
      </c>
      <c r="D14161" s="10">
        <v>209</v>
      </c>
      <c r="E14161" s="1" t="s">
        <v>32</v>
      </c>
      <c r="F14161">
        <f>IF(LEFT(Tableau1[[#This Row],[Eléments modifié]],$J$1)=$I$1,Tableau1[[#This Row],[Date]],9^9)</f>
        <v>387420489</v>
      </c>
      <c r="G14161" s="9" t="str">
        <f>IF(Tableau1[[#This Row],[Date]]=_xlfn.MINIFS(Tableau1[1er],Tableau1[N° BL],Tableau1[[#This Row],[N° BL]],Tableau1[1er],Tableau1[[#This Row],[Date]]),D14160,"")</f>
        <v/>
      </c>
    </row>
    <row r="14162" spans="1:7" ht="14.25" customHeight="1" x14ac:dyDescent="0.25">
      <c r="A14162" s="1" t="s">
        <v>5574</v>
      </c>
      <c r="B14162" s="1" t="s">
        <v>5575</v>
      </c>
      <c r="C14162" s="7">
        <v>45411.503738425927</v>
      </c>
      <c r="D14162" s="10">
        <v>188</v>
      </c>
      <c r="E14162" s="1" t="s">
        <v>7</v>
      </c>
      <c r="F14162">
        <f>IF(LEFT(Tableau1[[#This Row],[Eléments modifié]],$J$1)=$I$1,Tableau1[[#This Row],[Date]],9^9)</f>
        <v>45411.503738425927</v>
      </c>
      <c r="G14162" s="9">
        <f>IF(Tableau1[[#This Row],[Date]]=_xlfn.MINIFS(Tableau1[1er],Tableau1[N° BL],Tableau1[[#This Row],[N° BL]],Tableau1[1er],Tableau1[[#This Row],[Date]]),D14161,"")</f>
        <v>209</v>
      </c>
    </row>
    <row r="14163" spans="1:7" ht="14.25" customHeight="1" x14ac:dyDescent="0.25">
      <c r="A14163" s="1" t="s">
        <v>5574</v>
      </c>
      <c r="B14163" s="1" t="s">
        <v>5575</v>
      </c>
      <c r="C14163" s="7">
        <v>45414.492905092593</v>
      </c>
      <c r="D14163" s="10">
        <v>189</v>
      </c>
      <c r="E14163" s="1" t="s">
        <v>98</v>
      </c>
      <c r="F14163">
        <f>IF(LEFT(Tableau1[[#This Row],[Eléments modifié]],$J$1)=$I$1,Tableau1[[#This Row],[Date]],9^9)</f>
        <v>387420489</v>
      </c>
      <c r="G14163" s="9" t="str">
        <f>IF(Tableau1[[#This Row],[Date]]=_xlfn.MINIFS(Tableau1[1er],Tableau1[N° BL],Tableau1[[#This Row],[N° BL]],Tableau1[1er],Tableau1[[#This Row],[Date]]),D14162,"")</f>
        <v/>
      </c>
    </row>
    <row r="14164" spans="1:7" ht="14.25" customHeight="1" x14ac:dyDescent="0.25">
      <c r="A14164" s="1" t="s">
        <v>5574</v>
      </c>
      <c r="B14164" s="1" t="s">
        <v>5575</v>
      </c>
      <c r="C14164" s="7">
        <v>45414.493784722225</v>
      </c>
      <c r="D14164" s="10">
        <v>189</v>
      </c>
      <c r="E14164" s="1" t="s">
        <v>32</v>
      </c>
      <c r="F14164">
        <f>IF(LEFT(Tableau1[[#This Row],[Eléments modifié]],$J$1)=$I$1,Tableau1[[#This Row],[Date]],9^9)</f>
        <v>387420489</v>
      </c>
      <c r="G14164" s="9" t="str">
        <f>IF(Tableau1[[#This Row],[Date]]=_xlfn.MINIFS(Tableau1[1er],Tableau1[N° BL],Tableau1[[#This Row],[N° BL]],Tableau1[1er],Tableau1[[#This Row],[Date]]),D14163,"")</f>
        <v/>
      </c>
    </row>
    <row r="14165" spans="1:7" ht="14.25" customHeight="1" x14ac:dyDescent="0.25">
      <c r="A14165" s="1" t="s">
        <v>5574</v>
      </c>
      <c r="B14165" s="1" t="s">
        <v>5575</v>
      </c>
      <c r="C14165" s="7">
        <v>45414.509074074071</v>
      </c>
      <c r="D14165" s="10">
        <v>188</v>
      </c>
      <c r="E14165" s="1" t="s">
        <v>7</v>
      </c>
      <c r="F14165">
        <f>IF(LEFT(Tableau1[[#This Row],[Eléments modifié]],$J$1)=$I$1,Tableau1[[#This Row],[Date]],9^9)</f>
        <v>45414.509074074071</v>
      </c>
      <c r="G14165" s="9">
        <f>IF(Tableau1[[#This Row],[Date]]=_xlfn.MINIFS(Tableau1[1er],Tableau1[N° BL],Tableau1[[#This Row],[N° BL]],Tableau1[1er],Tableau1[[#This Row],[Date]]),D14164,"")</f>
        <v>189</v>
      </c>
    </row>
    <row r="14166" spans="1:7" ht="14.25" customHeight="1" x14ac:dyDescent="0.25">
      <c r="A14166" s="1" t="s">
        <v>6094</v>
      </c>
      <c r="B14166" s="1" t="s">
        <v>6095</v>
      </c>
      <c r="C14166" s="7">
        <v>45407.373541666668</v>
      </c>
      <c r="D14166" s="10">
        <v>182</v>
      </c>
      <c r="E14166" s="1" t="s">
        <v>21</v>
      </c>
      <c r="F14166">
        <f>IF(LEFT(Tableau1[[#This Row],[Eléments modifié]],$J$1)=$I$1,Tableau1[[#This Row],[Date]],9^9)</f>
        <v>387420489</v>
      </c>
      <c r="G14166" s="9" t="str">
        <f>IF(Tableau1[[#This Row],[Date]]=_xlfn.MINIFS(Tableau1[1er],Tableau1[N° BL],Tableau1[[#This Row],[N° BL]],Tableau1[1er],Tableau1[[#This Row],[Date]]),D14165,"")</f>
        <v/>
      </c>
    </row>
    <row r="14167" spans="1:7" ht="14.25" customHeight="1" x14ac:dyDescent="0.25">
      <c r="A14167" s="1" t="s">
        <v>6094</v>
      </c>
      <c r="B14167" s="1" t="s">
        <v>6095</v>
      </c>
      <c r="C14167" s="7">
        <v>45407.374664351853</v>
      </c>
      <c r="D14167" s="10">
        <v>182</v>
      </c>
      <c r="E14167" s="1" t="s">
        <v>7</v>
      </c>
      <c r="F14167">
        <f>IF(LEFT(Tableau1[[#This Row],[Eléments modifié]],$J$1)=$I$1,Tableau1[[#This Row],[Date]],9^9)</f>
        <v>45407.374664351853</v>
      </c>
      <c r="G14167" s="9">
        <f>IF(Tableau1[[#This Row],[Date]]=_xlfn.MINIFS(Tableau1[1er],Tableau1[N° BL],Tableau1[[#This Row],[N° BL]],Tableau1[1er],Tableau1[[#This Row],[Date]]),D14166,"")</f>
        <v>182</v>
      </c>
    </row>
    <row r="14168" spans="1:7" ht="14.25" customHeight="1" x14ac:dyDescent="0.25">
      <c r="A14168" s="1" t="s">
        <v>5998</v>
      </c>
      <c r="B14168" s="1" t="s">
        <v>5999</v>
      </c>
      <c r="C14168" s="7">
        <v>45407.578622685185</v>
      </c>
      <c r="D14168" s="10">
        <v>209</v>
      </c>
      <c r="E14168" s="1" t="s">
        <v>14</v>
      </c>
      <c r="F14168">
        <f>IF(LEFT(Tableau1[[#This Row],[Eléments modifié]],$J$1)=$I$1,Tableau1[[#This Row],[Date]],9^9)</f>
        <v>387420489</v>
      </c>
      <c r="G14168" s="9" t="str">
        <f>IF(Tableau1[[#This Row],[Date]]=_xlfn.MINIFS(Tableau1[1er],Tableau1[N° BL],Tableau1[[#This Row],[N° BL]],Tableau1[1er],Tableau1[[#This Row],[Date]]),D14167,"")</f>
        <v/>
      </c>
    </row>
    <row r="14169" spans="1:7" ht="14.25" customHeight="1" x14ac:dyDescent="0.25">
      <c r="A14169" s="1" t="s">
        <v>5998</v>
      </c>
      <c r="B14169" s="1" t="s">
        <v>5999</v>
      </c>
      <c r="C14169" s="7">
        <v>45407.588182870371</v>
      </c>
      <c r="D14169" s="10">
        <v>189</v>
      </c>
      <c r="E14169" s="1" t="s">
        <v>7</v>
      </c>
      <c r="F14169">
        <f>IF(LEFT(Tableau1[[#This Row],[Eléments modifié]],$J$1)=$I$1,Tableau1[[#This Row],[Date]],9^9)</f>
        <v>45407.588182870371</v>
      </c>
      <c r="G14169" s="9">
        <f>IF(Tableau1[[#This Row],[Date]]=_xlfn.MINIFS(Tableau1[1er],Tableau1[N° BL],Tableau1[[#This Row],[N° BL]],Tableau1[1er],Tableau1[[#This Row],[Date]]),D14168,"")</f>
        <v>209</v>
      </c>
    </row>
    <row r="14170" spans="1:7" ht="14.25" customHeight="1" x14ac:dyDescent="0.25">
      <c r="A14170" s="1" t="s">
        <v>5407</v>
      </c>
      <c r="B14170" s="1" t="s">
        <v>5408</v>
      </c>
      <c r="C14170" s="7">
        <v>45408.371377314812</v>
      </c>
      <c r="D14170" s="10">
        <v>182</v>
      </c>
      <c r="E14170" s="1" t="s">
        <v>21</v>
      </c>
      <c r="F14170">
        <f>IF(LEFT(Tableau1[[#This Row],[Eléments modifié]],$J$1)=$I$1,Tableau1[[#This Row],[Date]],9^9)</f>
        <v>387420489</v>
      </c>
      <c r="G14170" s="9" t="str">
        <f>IF(Tableau1[[#This Row],[Date]]=_xlfn.MINIFS(Tableau1[1er],Tableau1[N° BL],Tableau1[[#This Row],[N° BL]],Tableau1[1er],Tableau1[[#This Row],[Date]]),D14169,"")</f>
        <v/>
      </c>
    </row>
    <row r="14171" spans="1:7" ht="14.25" customHeight="1" x14ac:dyDescent="0.25">
      <c r="A14171" s="1" t="s">
        <v>5407</v>
      </c>
      <c r="B14171" s="1" t="s">
        <v>5408</v>
      </c>
      <c r="C14171" s="7">
        <v>45408.37158564815</v>
      </c>
      <c r="D14171" s="10">
        <v>211</v>
      </c>
      <c r="E14171" s="1" t="s">
        <v>20</v>
      </c>
      <c r="F14171">
        <f>IF(LEFT(Tableau1[[#This Row],[Eléments modifié]],$J$1)=$I$1,Tableau1[[#This Row],[Date]],9^9)</f>
        <v>387420489</v>
      </c>
      <c r="G14171" s="9" t="str">
        <f>IF(Tableau1[[#This Row],[Date]]=_xlfn.MINIFS(Tableau1[1er],Tableau1[N° BL],Tableau1[[#This Row],[N° BL]],Tableau1[1er],Tableau1[[#This Row],[Date]]),D14170,"")</f>
        <v/>
      </c>
    </row>
    <row r="14172" spans="1:7" ht="14.25" customHeight="1" x14ac:dyDescent="0.25">
      <c r="A14172" s="1" t="s">
        <v>5407</v>
      </c>
      <c r="B14172" s="1" t="s">
        <v>5408</v>
      </c>
      <c r="C14172" s="7">
        <v>45408.375972222224</v>
      </c>
      <c r="D14172" s="10">
        <v>176</v>
      </c>
      <c r="E14172" s="1" t="s">
        <v>3459</v>
      </c>
      <c r="F14172">
        <f>IF(LEFT(Tableau1[[#This Row],[Eléments modifié]],$J$1)=$I$1,Tableau1[[#This Row],[Date]],9^9)</f>
        <v>387420489</v>
      </c>
      <c r="G14172" s="9" t="str">
        <f>IF(Tableau1[[#This Row],[Date]]=_xlfn.MINIFS(Tableau1[1er],Tableau1[N° BL],Tableau1[[#This Row],[N° BL]],Tableau1[1er],Tableau1[[#This Row],[Date]]),D14171,"")</f>
        <v/>
      </c>
    </row>
    <row r="14173" spans="1:7" ht="14.25" customHeight="1" x14ac:dyDescent="0.25">
      <c r="A14173" s="1" t="s">
        <v>5407</v>
      </c>
      <c r="B14173" s="1" t="s">
        <v>5408</v>
      </c>
      <c r="C14173" s="7">
        <v>45408.396122685182</v>
      </c>
      <c r="D14173" s="10">
        <v>211</v>
      </c>
      <c r="E14173" s="1" t="s">
        <v>7</v>
      </c>
      <c r="F14173">
        <f>IF(LEFT(Tableau1[[#This Row],[Eléments modifié]],$J$1)=$I$1,Tableau1[[#This Row],[Date]],9^9)</f>
        <v>45408.396122685182</v>
      </c>
      <c r="G14173" s="9">
        <f>IF(Tableau1[[#This Row],[Date]]=_xlfn.MINIFS(Tableau1[1er],Tableau1[N° BL],Tableau1[[#This Row],[N° BL]],Tableau1[1er],Tableau1[[#This Row],[Date]]),D14172,"")</f>
        <v>176</v>
      </c>
    </row>
    <row r="14174" spans="1:7" ht="14.25" customHeight="1" x14ac:dyDescent="0.25">
      <c r="A14174" s="1" t="s">
        <v>5407</v>
      </c>
      <c r="B14174" s="1" t="s">
        <v>5408</v>
      </c>
      <c r="C14174" s="7">
        <v>45415.501712962963</v>
      </c>
      <c r="D14174" s="10">
        <v>188</v>
      </c>
      <c r="E14174" s="1" t="s">
        <v>98</v>
      </c>
      <c r="F14174">
        <f>IF(LEFT(Tableau1[[#This Row],[Eléments modifié]],$J$1)=$I$1,Tableau1[[#This Row],[Date]],9^9)</f>
        <v>387420489</v>
      </c>
      <c r="G14174" s="9" t="str">
        <f>IF(Tableau1[[#This Row],[Date]]=_xlfn.MINIFS(Tableau1[1er],Tableau1[N° BL],Tableau1[[#This Row],[N° BL]],Tableau1[1er],Tableau1[[#This Row],[Date]]),D14173,"")</f>
        <v/>
      </c>
    </row>
    <row r="14175" spans="1:7" ht="14.25" customHeight="1" x14ac:dyDescent="0.25">
      <c r="A14175" s="1" t="s">
        <v>5407</v>
      </c>
      <c r="B14175" s="1" t="s">
        <v>5408</v>
      </c>
      <c r="C14175" s="7">
        <v>45415.508888888886</v>
      </c>
      <c r="D14175" s="10">
        <v>188</v>
      </c>
      <c r="E14175" s="1" t="s">
        <v>32</v>
      </c>
      <c r="F14175">
        <f>IF(LEFT(Tableau1[[#This Row],[Eléments modifié]],$J$1)=$I$1,Tableau1[[#This Row],[Date]],9^9)</f>
        <v>387420489</v>
      </c>
      <c r="G14175" s="9" t="str">
        <f>IF(Tableau1[[#This Row],[Date]]=_xlfn.MINIFS(Tableau1[1er],Tableau1[N° BL],Tableau1[[#This Row],[N° BL]],Tableau1[1er],Tableau1[[#This Row],[Date]]),D14174,"")</f>
        <v/>
      </c>
    </row>
    <row r="14176" spans="1:7" ht="14.25" customHeight="1" x14ac:dyDescent="0.25">
      <c r="A14176" s="1" t="s">
        <v>5407</v>
      </c>
      <c r="B14176" s="1" t="s">
        <v>5408</v>
      </c>
      <c r="C14176" s="7">
        <v>45415.510451388887</v>
      </c>
      <c r="D14176" s="10">
        <v>188</v>
      </c>
      <c r="E14176" s="1" t="s">
        <v>7</v>
      </c>
      <c r="F14176">
        <f>IF(LEFT(Tableau1[[#This Row],[Eléments modifié]],$J$1)=$I$1,Tableau1[[#This Row],[Date]],9^9)</f>
        <v>45415.510451388887</v>
      </c>
      <c r="G14176" s="9">
        <f>IF(Tableau1[[#This Row],[Date]]=_xlfn.MINIFS(Tableau1[1er],Tableau1[N° BL],Tableau1[[#This Row],[N° BL]],Tableau1[1er],Tableau1[[#This Row],[Date]]),D14175,"")</f>
        <v>188</v>
      </c>
    </row>
    <row r="14177" spans="1:7" ht="14.25" customHeight="1" x14ac:dyDescent="0.25">
      <c r="A14177" s="1" t="s">
        <v>5407</v>
      </c>
      <c r="B14177" s="1" t="s">
        <v>5408</v>
      </c>
      <c r="C14177" s="7">
        <v>45415.569803240738</v>
      </c>
      <c r="D14177" s="10">
        <v>188</v>
      </c>
      <c r="E14177" s="1" t="s">
        <v>98</v>
      </c>
      <c r="F14177">
        <f>IF(LEFT(Tableau1[[#This Row],[Eléments modifié]],$J$1)=$I$1,Tableau1[[#This Row],[Date]],9^9)</f>
        <v>387420489</v>
      </c>
      <c r="G14177" s="9" t="str">
        <f>IF(Tableau1[[#This Row],[Date]]=_xlfn.MINIFS(Tableau1[1er],Tableau1[N° BL],Tableau1[[#This Row],[N° BL]],Tableau1[1er],Tableau1[[#This Row],[Date]]),D14176,"")</f>
        <v/>
      </c>
    </row>
    <row r="14178" spans="1:7" ht="14.25" customHeight="1" x14ac:dyDescent="0.25">
      <c r="A14178" s="1" t="s">
        <v>5407</v>
      </c>
      <c r="B14178" s="1" t="s">
        <v>5408</v>
      </c>
      <c r="C14178" s="7">
        <v>45415.575960648152</v>
      </c>
      <c r="D14178" s="10">
        <v>188</v>
      </c>
      <c r="E14178" s="1" t="s">
        <v>32</v>
      </c>
      <c r="F14178">
        <f>IF(LEFT(Tableau1[[#This Row],[Eléments modifié]],$J$1)=$I$1,Tableau1[[#This Row],[Date]],9^9)</f>
        <v>387420489</v>
      </c>
      <c r="G14178" s="9" t="str">
        <f>IF(Tableau1[[#This Row],[Date]]=_xlfn.MINIFS(Tableau1[1er],Tableau1[N° BL],Tableau1[[#This Row],[N° BL]],Tableau1[1er],Tableau1[[#This Row],[Date]]),D14177,"")</f>
        <v/>
      </c>
    </row>
    <row r="14179" spans="1:7" ht="14.25" customHeight="1" x14ac:dyDescent="0.25">
      <c r="A14179" s="1" t="s">
        <v>5407</v>
      </c>
      <c r="B14179" s="1" t="s">
        <v>5408</v>
      </c>
      <c r="C14179" s="7">
        <v>45415.576319444444</v>
      </c>
      <c r="D14179" s="10">
        <v>188</v>
      </c>
      <c r="E14179" s="1" t="s">
        <v>7</v>
      </c>
      <c r="F14179">
        <f>IF(LEFT(Tableau1[[#This Row],[Eléments modifié]],$J$1)=$I$1,Tableau1[[#This Row],[Date]],9^9)</f>
        <v>45415.576319444444</v>
      </c>
      <c r="G14179" s="9">
        <f>IF(Tableau1[[#This Row],[Date]]=_xlfn.MINIFS(Tableau1[1er],Tableau1[N° BL],Tableau1[[#This Row],[N° BL]],Tableau1[1er],Tableau1[[#This Row],[Date]]),D14178,"")</f>
        <v>188</v>
      </c>
    </row>
    <row r="14180" spans="1:7" ht="14.25" customHeight="1" x14ac:dyDescent="0.25">
      <c r="A14180" s="1" t="s">
        <v>6014</v>
      </c>
      <c r="B14180" s="1" t="s">
        <v>6015</v>
      </c>
      <c r="C14180" s="7">
        <v>45407.548356481479</v>
      </c>
      <c r="D14180" s="10">
        <v>209</v>
      </c>
      <c r="E14180" s="1" t="s">
        <v>2447</v>
      </c>
      <c r="F14180">
        <f>IF(LEFT(Tableau1[[#This Row],[Eléments modifié]],$J$1)=$I$1,Tableau1[[#This Row],[Date]],9^9)</f>
        <v>387420489</v>
      </c>
      <c r="G14180" s="9" t="str">
        <f>IF(Tableau1[[#This Row],[Date]]=_xlfn.MINIFS(Tableau1[1er],Tableau1[N° BL],Tableau1[[#This Row],[N° BL]],Tableau1[1er],Tableau1[[#This Row],[Date]]),D14179,"")</f>
        <v/>
      </c>
    </row>
    <row r="14181" spans="1:7" ht="14.25" customHeight="1" x14ac:dyDescent="0.25">
      <c r="A14181" s="1" t="s">
        <v>6014</v>
      </c>
      <c r="B14181" s="1" t="s">
        <v>6015</v>
      </c>
      <c r="C14181" s="7">
        <v>45407.561215277776</v>
      </c>
      <c r="D14181" s="10">
        <v>212</v>
      </c>
      <c r="E14181" s="1" t="s">
        <v>7</v>
      </c>
      <c r="F14181">
        <f>IF(LEFT(Tableau1[[#This Row],[Eléments modifié]],$J$1)=$I$1,Tableau1[[#This Row],[Date]],9^9)</f>
        <v>45407.561215277776</v>
      </c>
      <c r="G14181" s="9">
        <f>IF(Tableau1[[#This Row],[Date]]=_xlfn.MINIFS(Tableau1[1er],Tableau1[N° BL],Tableau1[[#This Row],[N° BL]],Tableau1[1er],Tableau1[[#This Row],[Date]]),D14180,"")</f>
        <v>209</v>
      </c>
    </row>
    <row r="14182" spans="1:7" ht="14.25" customHeight="1" x14ac:dyDescent="0.25">
      <c r="A14182" s="1" t="s">
        <v>6090</v>
      </c>
      <c r="B14182" s="1" t="s">
        <v>6091</v>
      </c>
      <c r="C14182" s="7">
        <v>45407.362453703703</v>
      </c>
      <c r="D14182" s="10">
        <v>176</v>
      </c>
      <c r="E14182" s="1" t="s">
        <v>14</v>
      </c>
      <c r="F14182">
        <f>IF(LEFT(Tableau1[[#This Row],[Eléments modifié]],$J$1)=$I$1,Tableau1[[#This Row],[Date]],9^9)</f>
        <v>387420489</v>
      </c>
      <c r="G14182" s="9" t="str">
        <f>IF(Tableau1[[#This Row],[Date]]=_xlfn.MINIFS(Tableau1[1er],Tableau1[N° BL],Tableau1[[#This Row],[N° BL]],Tableau1[1er],Tableau1[[#This Row],[Date]]),D14181,"")</f>
        <v/>
      </c>
    </row>
    <row r="14183" spans="1:7" ht="14.25" customHeight="1" x14ac:dyDescent="0.25">
      <c r="A14183" s="1" t="s">
        <v>6090</v>
      </c>
      <c r="B14183" s="1" t="s">
        <v>6091</v>
      </c>
      <c r="C14183" s="7">
        <v>45407.382974537039</v>
      </c>
      <c r="D14183" s="10">
        <v>189</v>
      </c>
      <c r="E14183" s="1" t="s">
        <v>7</v>
      </c>
      <c r="F14183">
        <f>IF(LEFT(Tableau1[[#This Row],[Eléments modifié]],$J$1)=$I$1,Tableau1[[#This Row],[Date]],9^9)</f>
        <v>45407.382974537039</v>
      </c>
      <c r="G14183" s="9">
        <f>IF(Tableau1[[#This Row],[Date]]=_xlfn.MINIFS(Tableau1[1er],Tableau1[N° BL],Tableau1[[#This Row],[N° BL]],Tableau1[1er],Tableau1[[#This Row],[Date]]),D14182,"")</f>
        <v>176</v>
      </c>
    </row>
    <row r="14184" spans="1:7" ht="14.25" customHeight="1" x14ac:dyDescent="0.25">
      <c r="A14184" s="1" t="s">
        <v>6016</v>
      </c>
      <c r="B14184" s="1" t="s">
        <v>6017</v>
      </c>
      <c r="C14184" s="7">
        <v>45407.551030092596</v>
      </c>
      <c r="D14184" s="10">
        <v>189</v>
      </c>
      <c r="E14184" s="1" t="s">
        <v>371</v>
      </c>
      <c r="F14184">
        <f>IF(LEFT(Tableau1[[#This Row],[Eléments modifié]],$J$1)=$I$1,Tableau1[[#This Row],[Date]],9^9)</f>
        <v>387420489</v>
      </c>
      <c r="G14184" s="9" t="str">
        <f>IF(Tableau1[[#This Row],[Date]]=_xlfn.MINIFS(Tableau1[1er],Tableau1[N° BL],Tableau1[[#This Row],[N° BL]],Tableau1[1er],Tableau1[[#This Row],[Date]]),D14183,"")</f>
        <v/>
      </c>
    </row>
    <row r="14185" spans="1:7" ht="14.25" customHeight="1" x14ac:dyDescent="0.25">
      <c r="A14185" s="1" t="s">
        <v>6016</v>
      </c>
      <c r="B14185" s="1" t="s">
        <v>6017</v>
      </c>
      <c r="C14185" s="7">
        <v>45407.559918981482</v>
      </c>
      <c r="D14185" s="10">
        <v>209</v>
      </c>
      <c r="E14185" s="1" t="s">
        <v>7</v>
      </c>
      <c r="F14185">
        <f>IF(LEFT(Tableau1[[#This Row],[Eléments modifié]],$J$1)=$I$1,Tableau1[[#This Row],[Date]],9^9)</f>
        <v>45407.559918981482</v>
      </c>
      <c r="G14185" s="9">
        <f>IF(Tableau1[[#This Row],[Date]]=_xlfn.MINIFS(Tableau1[1er],Tableau1[N° BL],Tableau1[[#This Row],[N° BL]],Tableau1[1er],Tableau1[[#This Row],[Date]]),D14184,"")</f>
        <v>189</v>
      </c>
    </row>
    <row r="14186" spans="1:7" ht="14.25" customHeight="1" x14ac:dyDescent="0.25">
      <c r="A14186" s="1" t="s">
        <v>5876</v>
      </c>
      <c r="B14186" s="1" t="s">
        <v>5877</v>
      </c>
      <c r="C14186" s="7">
        <v>45407.557650462964</v>
      </c>
      <c r="D14186" s="10">
        <v>209</v>
      </c>
      <c r="E14186" s="1" t="s">
        <v>3459</v>
      </c>
      <c r="F14186">
        <f>IF(LEFT(Tableau1[[#This Row],[Eléments modifié]],$J$1)=$I$1,Tableau1[[#This Row],[Date]],9^9)</f>
        <v>387420489</v>
      </c>
      <c r="G14186" s="9" t="str">
        <f>IF(Tableau1[[#This Row],[Date]]=_xlfn.MINIFS(Tableau1[1er],Tableau1[N° BL],Tableau1[[#This Row],[N° BL]],Tableau1[1er],Tableau1[[#This Row],[Date]]),D14185,"")</f>
        <v/>
      </c>
    </row>
    <row r="14187" spans="1:7" ht="14.25" customHeight="1" x14ac:dyDescent="0.25">
      <c r="A14187" s="1" t="s">
        <v>5876</v>
      </c>
      <c r="B14187" s="1" t="s">
        <v>5877</v>
      </c>
      <c r="C14187" s="7">
        <v>45407.56753472222</v>
      </c>
      <c r="D14187" s="10">
        <v>211</v>
      </c>
      <c r="E14187" s="1" t="s">
        <v>7</v>
      </c>
      <c r="F14187">
        <f>IF(LEFT(Tableau1[[#This Row],[Eléments modifié]],$J$1)=$I$1,Tableau1[[#This Row],[Date]],9^9)</f>
        <v>45407.56753472222</v>
      </c>
      <c r="G14187" s="9">
        <f>IF(Tableau1[[#This Row],[Date]]=_xlfn.MINIFS(Tableau1[1er],Tableau1[N° BL],Tableau1[[#This Row],[N° BL]],Tableau1[1er],Tableau1[[#This Row],[Date]]),D14186,"")</f>
        <v>209</v>
      </c>
    </row>
    <row r="14188" spans="1:7" ht="14.25" customHeight="1" x14ac:dyDescent="0.25">
      <c r="A14188" s="1" t="s">
        <v>5876</v>
      </c>
      <c r="B14188" s="1" t="s">
        <v>5877</v>
      </c>
      <c r="C14188" s="7">
        <v>45407.732754629629</v>
      </c>
      <c r="D14188" s="10">
        <v>188</v>
      </c>
      <c r="E14188" s="1" t="s">
        <v>98</v>
      </c>
      <c r="F14188">
        <f>IF(LEFT(Tableau1[[#This Row],[Eléments modifié]],$J$1)=$I$1,Tableau1[[#This Row],[Date]],9^9)</f>
        <v>387420489</v>
      </c>
      <c r="G14188" s="9" t="str">
        <f>IF(Tableau1[[#This Row],[Date]]=_xlfn.MINIFS(Tableau1[1er],Tableau1[N° BL],Tableau1[[#This Row],[N° BL]],Tableau1[1er],Tableau1[[#This Row],[Date]]),D14187,"")</f>
        <v/>
      </c>
    </row>
    <row r="14189" spans="1:7" ht="14.25" customHeight="1" x14ac:dyDescent="0.25">
      <c r="A14189" s="1" t="s">
        <v>5876</v>
      </c>
      <c r="B14189" s="1" t="s">
        <v>5877</v>
      </c>
      <c r="C14189" s="7">
        <v>45408.55840277778</v>
      </c>
      <c r="D14189" s="10">
        <v>188</v>
      </c>
      <c r="E14189" s="1" t="s">
        <v>32</v>
      </c>
      <c r="F14189">
        <f>IF(LEFT(Tableau1[[#This Row],[Eléments modifié]],$J$1)=$I$1,Tableau1[[#This Row],[Date]],9^9)</f>
        <v>387420489</v>
      </c>
      <c r="G14189" s="9" t="str">
        <f>IF(Tableau1[[#This Row],[Date]]=_xlfn.MINIFS(Tableau1[1er],Tableau1[N° BL],Tableau1[[#This Row],[N° BL]],Tableau1[1er],Tableau1[[#This Row],[Date]]),D14188,"")</f>
        <v/>
      </c>
    </row>
    <row r="14190" spans="1:7" ht="14.25" customHeight="1" x14ac:dyDescent="0.25">
      <c r="A14190" s="1" t="s">
        <v>5876</v>
      </c>
      <c r="B14190" s="1" t="s">
        <v>5877</v>
      </c>
      <c r="C14190" s="7">
        <v>45408.558611111112</v>
      </c>
      <c r="D14190" s="10">
        <v>188</v>
      </c>
      <c r="E14190" s="1" t="s">
        <v>7</v>
      </c>
      <c r="F14190">
        <f>IF(LEFT(Tableau1[[#This Row],[Eléments modifié]],$J$1)=$I$1,Tableau1[[#This Row],[Date]],9^9)</f>
        <v>45408.558611111112</v>
      </c>
      <c r="G14190" s="9">
        <f>IF(Tableau1[[#This Row],[Date]]=_xlfn.MINIFS(Tableau1[1er],Tableau1[N° BL],Tableau1[[#This Row],[N° BL]],Tableau1[1er],Tableau1[[#This Row],[Date]]),D14189,"")</f>
        <v>188</v>
      </c>
    </row>
    <row r="14191" spans="1:7" ht="14.25" customHeight="1" x14ac:dyDescent="0.25">
      <c r="A14191" s="1" t="s">
        <v>6052</v>
      </c>
      <c r="B14191" s="1" t="s">
        <v>6053</v>
      </c>
      <c r="C14191" s="7">
        <v>45407.440127314818</v>
      </c>
      <c r="D14191" s="10">
        <v>211</v>
      </c>
      <c r="E14191" s="1" t="s">
        <v>3459</v>
      </c>
      <c r="F14191">
        <f>IF(LEFT(Tableau1[[#This Row],[Eléments modifié]],$J$1)=$I$1,Tableau1[[#This Row],[Date]],9^9)</f>
        <v>387420489</v>
      </c>
      <c r="G14191" s="9" t="str">
        <f>IF(Tableau1[[#This Row],[Date]]=_xlfn.MINIFS(Tableau1[1er],Tableau1[N° BL],Tableau1[[#This Row],[N° BL]],Tableau1[1er],Tableau1[[#This Row],[Date]]),D14190,"")</f>
        <v/>
      </c>
    </row>
    <row r="14192" spans="1:7" ht="14.25" customHeight="1" x14ac:dyDescent="0.25">
      <c r="A14192" s="1" t="s">
        <v>6052</v>
      </c>
      <c r="B14192" s="1" t="s">
        <v>6053</v>
      </c>
      <c r="C14192" s="7">
        <v>45407.440659722219</v>
      </c>
      <c r="D14192" s="10">
        <v>189</v>
      </c>
      <c r="E14192" s="1" t="s">
        <v>41</v>
      </c>
      <c r="F14192">
        <f>IF(LEFT(Tableau1[[#This Row],[Eléments modifié]],$J$1)=$I$1,Tableau1[[#This Row],[Date]],9^9)</f>
        <v>387420489</v>
      </c>
      <c r="G14192" s="9" t="str">
        <f>IF(Tableau1[[#This Row],[Date]]=_xlfn.MINIFS(Tableau1[1er],Tableau1[N° BL],Tableau1[[#This Row],[N° BL]],Tableau1[1er],Tableau1[[#This Row],[Date]]),D14191,"")</f>
        <v/>
      </c>
    </row>
    <row r="14193" spans="1:7" ht="14.25" customHeight="1" x14ac:dyDescent="0.25">
      <c r="A14193" s="1" t="s">
        <v>6052</v>
      </c>
      <c r="B14193" s="1" t="s">
        <v>6053</v>
      </c>
      <c r="C14193" s="7">
        <v>45407.4453125</v>
      </c>
      <c r="D14193" s="10">
        <v>188</v>
      </c>
      <c r="E14193" s="1" t="s">
        <v>3459</v>
      </c>
      <c r="F14193">
        <f>IF(LEFT(Tableau1[[#This Row],[Eléments modifié]],$J$1)=$I$1,Tableau1[[#This Row],[Date]],9^9)</f>
        <v>387420489</v>
      </c>
      <c r="G14193" s="9" t="str">
        <f>IF(Tableau1[[#This Row],[Date]]=_xlfn.MINIFS(Tableau1[1er],Tableau1[N° BL],Tableau1[[#This Row],[N° BL]],Tableau1[1er],Tableau1[[#This Row],[Date]]),D14192,"")</f>
        <v/>
      </c>
    </row>
    <row r="14194" spans="1:7" ht="14.25" customHeight="1" x14ac:dyDescent="0.25">
      <c r="A14194" s="1" t="s">
        <v>6052</v>
      </c>
      <c r="B14194" s="1" t="s">
        <v>6053</v>
      </c>
      <c r="C14194" s="7">
        <v>45407.464050925926</v>
      </c>
      <c r="D14194" s="10">
        <v>211</v>
      </c>
      <c r="E14194" s="1" t="s">
        <v>7</v>
      </c>
      <c r="F14194">
        <f>IF(LEFT(Tableau1[[#This Row],[Eléments modifié]],$J$1)=$I$1,Tableau1[[#This Row],[Date]],9^9)</f>
        <v>45407.464050925926</v>
      </c>
      <c r="G14194" s="9">
        <f>IF(Tableau1[[#This Row],[Date]]=_xlfn.MINIFS(Tableau1[1er],Tableau1[N° BL],Tableau1[[#This Row],[N° BL]],Tableau1[1er],Tableau1[[#This Row],[Date]]),D14193,"")</f>
        <v>188</v>
      </c>
    </row>
    <row r="14195" spans="1:7" ht="14.25" customHeight="1" x14ac:dyDescent="0.25">
      <c r="A14195" s="1" t="s">
        <v>6114</v>
      </c>
      <c r="B14195" s="1" t="s">
        <v>6115</v>
      </c>
      <c r="C14195" s="7">
        <v>45406.655925925923</v>
      </c>
      <c r="D14195" s="10">
        <v>209</v>
      </c>
      <c r="E14195" s="1" t="s">
        <v>2447</v>
      </c>
      <c r="F14195">
        <f>IF(LEFT(Tableau1[[#This Row],[Eléments modifié]],$J$1)=$I$1,Tableau1[[#This Row],[Date]],9^9)</f>
        <v>387420489</v>
      </c>
      <c r="G14195" s="9" t="str">
        <f>IF(Tableau1[[#This Row],[Date]]=_xlfn.MINIFS(Tableau1[1er],Tableau1[N° BL],Tableau1[[#This Row],[N° BL]],Tableau1[1er],Tableau1[[#This Row],[Date]]),D14194,"")</f>
        <v/>
      </c>
    </row>
    <row r="14196" spans="1:7" ht="14.25" customHeight="1" x14ac:dyDescent="0.25">
      <c r="A14196" s="1" t="s">
        <v>6114</v>
      </c>
      <c r="B14196" s="1" t="s">
        <v>6115</v>
      </c>
      <c r="C14196" s="7">
        <v>45406.670810185184</v>
      </c>
      <c r="D14196" s="10">
        <v>212</v>
      </c>
      <c r="E14196" s="1" t="s">
        <v>7</v>
      </c>
      <c r="F14196">
        <f>IF(LEFT(Tableau1[[#This Row],[Eléments modifié]],$J$1)=$I$1,Tableau1[[#This Row],[Date]],9^9)</f>
        <v>45406.670810185184</v>
      </c>
      <c r="G14196" s="9">
        <f>IF(Tableau1[[#This Row],[Date]]=_xlfn.MINIFS(Tableau1[1er],Tableau1[N° BL],Tableau1[[#This Row],[N° BL]],Tableau1[1er],Tableau1[[#This Row],[Date]]),D14195,"")</f>
        <v>209</v>
      </c>
    </row>
    <row r="14197" spans="1:7" ht="14.25" customHeight="1" x14ac:dyDescent="0.25">
      <c r="A14197" s="1" t="s">
        <v>5986</v>
      </c>
      <c r="B14197" s="1" t="s">
        <v>5987</v>
      </c>
      <c r="C14197" s="7">
        <v>45407.580092592594</v>
      </c>
      <c r="D14197" s="10">
        <v>209</v>
      </c>
      <c r="E14197" s="1" t="s">
        <v>371</v>
      </c>
      <c r="F14197">
        <f>IF(LEFT(Tableau1[[#This Row],[Eléments modifié]],$J$1)=$I$1,Tableau1[[#This Row],[Date]],9^9)</f>
        <v>387420489</v>
      </c>
      <c r="G14197" s="9" t="str">
        <f>IF(Tableau1[[#This Row],[Date]]=_xlfn.MINIFS(Tableau1[1er],Tableau1[N° BL],Tableau1[[#This Row],[N° BL]],Tableau1[1er],Tableau1[[#This Row],[Date]]),D14196,"")</f>
        <v/>
      </c>
    </row>
    <row r="14198" spans="1:7" ht="14.25" customHeight="1" x14ac:dyDescent="0.25">
      <c r="A14198" s="1" t="s">
        <v>5986</v>
      </c>
      <c r="B14198" s="1" t="s">
        <v>5987</v>
      </c>
      <c r="C14198" s="7">
        <v>45407.580416666664</v>
      </c>
      <c r="D14198" s="10">
        <v>212</v>
      </c>
      <c r="E14198" s="1" t="s">
        <v>20</v>
      </c>
      <c r="F14198">
        <f>IF(LEFT(Tableau1[[#This Row],[Eléments modifié]],$J$1)=$I$1,Tableau1[[#This Row],[Date]],9^9)</f>
        <v>387420489</v>
      </c>
      <c r="G14198" s="9" t="str">
        <f>IF(Tableau1[[#This Row],[Date]]=_xlfn.MINIFS(Tableau1[1er],Tableau1[N° BL],Tableau1[[#This Row],[N° BL]],Tableau1[1er],Tableau1[[#This Row],[Date]]),D14197,"")</f>
        <v/>
      </c>
    </row>
    <row r="14199" spans="1:7" ht="14.25" customHeight="1" x14ac:dyDescent="0.25">
      <c r="A14199" s="1" t="s">
        <v>5986</v>
      </c>
      <c r="B14199" s="1" t="s">
        <v>5987</v>
      </c>
      <c r="C14199" s="7">
        <v>45407.583611111113</v>
      </c>
      <c r="D14199" s="10">
        <v>176</v>
      </c>
      <c r="E14199" s="1" t="s">
        <v>2447</v>
      </c>
      <c r="F14199">
        <f>IF(LEFT(Tableau1[[#This Row],[Eléments modifié]],$J$1)=$I$1,Tableau1[[#This Row],[Date]],9^9)</f>
        <v>387420489</v>
      </c>
      <c r="G14199" s="9" t="str">
        <f>IF(Tableau1[[#This Row],[Date]]=_xlfn.MINIFS(Tableau1[1er],Tableau1[N° BL],Tableau1[[#This Row],[N° BL]],Tableau1[1er],Tableau1[[#This Row],[Date]]),D14198,"")</f>
        <v/>
      </c>
    </row>
    <row r="14200" spans="1:7" ht="14.25" customHeight="1" x14ac:dyDescent="0.25">
      <c r="A14200" s="1" t="s">
        <v>5986</v>
      </c>
      <c r="B14200" s="1" t="s">
        <v>5987</v>
      </c>
      <c r="C14200" s="7">
        <v>45407.647268518522</v>
      </c>
      <c r="D14200" s="10">
        <v>212</v>
      </c>
      <c r="E14200" s="1" t="s">
        <v>7</v>
      </c>
      <c r="F14200">
        <f>IF(LEFT(Tableau1[[#This Row],[Eléments modifié]],$J$1)=$I$1,Tableau1[[#This Row],[Date]],9^9)</f>
        <v>45407.647268518522</v>
      </c>
      <c r="G14200" s="9">
        <f>IF(Tableau1[[#This Row],[Date]]=_xlfn.MINIFS(Tableau1[1er],Tableau1[N° BL],Tableau1[[#This Row],[N° BL]],Tableau1[1er],Tableau1[[#This Row],[Date]]),D14199,"")</f>
        <v>176</v>
      </c>
    </row>
    <row r="14201" spans="1:7" ht="14.25" customHeight="1" x14ac:dyDescent="0.25">
      <c r="A14201" s="1" t="s">
        <v>5994</v>
      </c>
      <c r="B14201" s="1" t="s">
        <v>5995</v>
      </c>
      <c r="C14201" s="7">
        <v>45407.587314814817</v>
      </c>
      <c r="D14201" s="10">
        <v>189</v>
      </c>
      <c r="E14201" s="1" t="s">
        <v>111</v>
      </c>
      <c r="F14201">
        <f>IF(LEFT(Tableau1[[#This Row],[Eléments modifié]],$J$1)=$I$1,Tableau1[[#This Row],[Date]],9^9)</f>
        <v>387420489</v>
      </c>
      <c r="G14201" s="9" t="str">
        <f>IF(Tableau1[[#This Row],[Date]]=_xlfn.MINIFS(Tableau1[1er],Tableau1[N° BL],Tableau1[[#This Row],[N° BL]],Tableau1[1er],Tableau1[[#This Row],[Date]]),D14200,"")</f>
        <v/>
      </c>
    </row>
    <row r="14202" spans="1:7" ht="14.25" customHeight="1" x14ac:dyDescent="0.25">
      <c r="A14202" s="1" t="s">
        <v>5994</v>
      </c>
      <c r="B14202" s="1" t="s">
        <v>5995</v>
      </c>
      <c r="C14202" s="7">
        <v>45407.610208333332</v>
      </c>
      <c r="D14202" s="10">
        <v>176</v>
      </c>
      <c r="E14202" s="1" t="s">
        <v>7</v>
      </c>
      <c r="F14202">
        <f>IF(LEFT(Tableau1[[#This Row],[Eléments modifié]],$J$1)=$I$1,Tableau1[[#This Row],[Date]],9^9)</f>
        <v>45407.610208333332</v>
      </c>
      <c r="G14202" s="9">
        <f>IF(Tableau1[[#This Row],[Date]]=_xlfn.MINIFS(Tableau1[1er],Tableau1[N° BL],Tableau1[[#This Row],[N° BL]],Tableau1[1er],Tableau1[[#This Row],[Date]]),D14201,"")</f>
        <v>189</v>
      </c>
    </row>
    <row r="14203" spans="1:7" ht="14.25" customHeight="1" x14ac:dyDescent="0.25">
      <c r="A14203" s="1" t="s">
        <v>6076</v>
      </c>
      <c r="B14203" s="1" t="s">
        <v>6077</v>
      </c>
      <c r="C14203" s="7">
        <v>45407.385254629633</v>
      </c>
      <c r="D14203" s="10">
        <v>182</v>
      </c>
      <c r="E14203" s="1" t="s">
        <v>21</v>
      </c>
      <c r="F14203">
        <f>IF(LEFT(Tableau1[[#This Row],[Eléments modifié]],$J$1)=$I$1,Tableau1[[#This Row],[Date]],9^9)</f>
        <v>387420489</v>
      </c>
      <c r="G14203" s="9" t="str">
        <f>IF(Tableau1[[#This Row],[Date]]=_xlfn.MINIFS(Tableau1[1er],Tableau1[N° BL],Tableau1[[#This Row],[N° BL]],Tableau1[1er],Tableau1[[#This Row],[Date]]),D14202,"")</f>
        <v/>
      </c>
    </row>
    <row r="14204" spans="1:7" ht="14.25" customHeight="1" x14ac:dyDescent="0.25">
      <c r="A14204" s="1" t="s">
        <v>6076</v>
      </c>
      <c r="B14204" s="1" t="s">
        <v>6077</v>
      </c>
      <c r="C14204" s="7">
        <v>45407.385358796295</v>
      </c>
      <c r="D14204" s="10">
        <v>189</v>
      </c>
      <c r="E14204" s="1" t="s">
        <v>20</v>
      </c>
      <c r="F14204">
        <f>IF(LEFT(Tableau1[[#This Row],[Eléments modifié]],$J$1)=$I$1,Tableau1[[#This Row],[Date]],9^9)</f>
        <v>387420489</v>
      </c>
      <c r="G14204" s="9" t="str">
        <f>IF(Tableau1[[#This Row],[Date]]=_xlfn.MINIFS(Tableau1[1er],Tableau1[N° BL],Tableau1[[#This Row],[N° BL]],Tableau1[1er],Tableau1[[#This Row],[Date]]),D14203,"")</f>
        <v/>
      </c>
    </row>
    <row r="14205" spans="1:7" ht="14.25" customHeight="1" x14ac:dyDescent="0.25">
      <c r="A14205" s="1" t="s">
        <v>6076</v>
      </c>
      <c r="B14205" s="1" t="s">
        <v>6077</v>
      </c>
      <c r="C14205" s="7">
        <v>45407.402974537035</v>
      </c>
      <c r="D14205" s="10">
        <v>209</v>
      </c>
      <c r="E14205" s="1" t="s">
        <v>14</v>
      </c>
      <c r="F14205">
        <f>IF(LEFT(Tableau1[[#This Row],[Eléments modifié]],$J$1)=$I$1,Tableau1[[#This Row],[Date]],9^9)</f>
        <v>387420489</v>
      </c>
      <c r="G14205" s="9" t="str">
        <f>IF(Tableau1[[#This Row],[Date]]=_xlfn.MINIFS(Tableau1[1er],Tableau1[N° BL],Tableau1[[#This Row],[N° BL]],Tableau1[1er],Tableau1[[#This Row],[Date]]),D14204,"")</f>
        <v/>
      </c>
    </row>
    <row r="14206" spans="1:7" ht="14.25" customHeight="1" x14ac:dyDescent="0.25">
      <c r="A14206" s="1" t="s">
        <v>6076</v>
      </c>
      <c r="B14206" s="1" t="s">
        <v>6077</v>
      </c>
      <c r="C14206" s="7">
        <v>45407.425312500003</v>
      </c>
      <c r="D14206" s="10">
        <v>189</v>
      </c>
      <c r="E14206" s="1" t="s">
        <v>7</v>
      </c>
      <c r="F14206">
        <f>IF(LEFT(Tableau1[[#This Row],[Eléments modifié]],$J$1)=$I$1,Tableau1[[#This Row],[Date]],9^9)</f>
        <v>45407.425312500003</v>
      </c>
      <c r="G14206" s="9">
        <f>IF(Tableau1[[#This Row],[Date]]=_xlfn.MINIFS(Tableau1[1er],Tableau1[N° BL],Tableau1[[#This Row],[N° BL]],Tableau1[1er],Tableau1[[#This Row],[Date]]),D14205,"")</f>
        <v>209</v>
      </c>
    </row>
    <row r="14207" spans="1:7" ht="14.25" customHeight="1" x14ac:dyDescent="0.25">
      <c r="A14207" s="1" t="s">
        <v>6064</v>
      </c>
      <c r="B14207" s="1" t="s">
        <v>6065</v>
      </c>
      <c r="C14207" s="7">
        <v>45407.424050925925</v>
      </c>
      <c r="D14207" s="10">
        <v>188</v>
      </c>
      <c r="E14207" s="1" t="s">
        <v>32</v>
      </c>
      <c r="F14207">
        <f>IF(LEFT(Tableau1[[#This Row],[Eléments modifié]],$J$1)=$I$1,Tableau1[[#This Row],[Date]],9^9)</f>
        <v>387420489</v>
      </c>
      <c r="G14207" s="9" t="str">
        <f>IF(Tableau1[[#This Row],[Date]]=_xlfn.MINIFS(Tableau1[1er],Tableau1[N° BL],Tableau1[[#This Row],[N° BL]],Tableau1[1er],Tableau1[[#This Row],[Date]]),D14206,"")</f>
        <v/>
      </c>
    </row>
    <row r="14208" spans="1:7" ht="14.25" customHeight="1" x14ac:dyDescent="0.25">
      <c r="A14208" s="1" t="s">
        <v>6064</v>
      </c>
      <c r="B14208" s="1" t="s">
        <v>6065</v>
      </c>
      <c r="C14208" s="7">
        <v>45407.424143518518</v>
      </c>
      <c r="D14208" s="10">
        <v>189</v>
      </c>
      <c r="E14208" s="1" t="s">
        <v>20</v>
      </c>
      <c r="F14208">
        <f>IF(LEFT(Tableau1[[#This Row],[Eléments modifié]],$J$1)=$I$1,Tableau1[[#This Row],[Date]],9^9)</f>
        <v>387420489</v>
      </c>
      <c r="G14208" s="9" t="str">
        <f>IF(Tableau1[[#This Row],[Date]]=_xlfn.MINIFS(Tableau1[1er],Tableau1[N° BL],Tableau1[[#This Row],[N° BL]],Tableau1[1er],Tableau1[[#This Row],[Date]]),D14207,"")</f>
        <v/>
      </c>
    </row>
    <row r="14209" spans="1:7" ht="14.25" customHeight="1" x14ac:dyDescent="0.25">
      <c r="A14209" s="1" t="s">
        <v>6064</v>
      </c>
      <c r="B14209" s="1" t="s">
        <v>6065</v>
      </c>
      <c r="C14209" s="7">
        <v>45407.42559027778</v>
      </c>
      <c r="D14209" s="10">
        <v>212</v>
      </c>
      <c r="E14209" s="1" t="s">
        <v>14</v>
      </c>
      <c r="F14209">
        <f>IF(LEFT(Tableau1[[#This Row],[Eléments modifié]],$J$1)=$I$1,Tableau1[[#This Row],[Date]],9^9)</f>
        <v>387420489</v>
      </c>
      <c r="G14209" s="9" t="str">
        <f>IF(Tableau1[[#This Row],[Date]]=_xlfn.MINIFS(Tableau1[1er],Tableau1[N° BL],Tableau1[[#This Row],[N° BL]],Tableau1[1er],Tableau1[[#This Row],[Date]]),D14208,"")</f>
        <v/>
      </c>
    </row>
    <row r="14210" spans="1:7" ht="14.25" customHeight="1" x14ac:dyDescent="0.25">
      <c r="A14210" s="1" t="s">
        <v>6064</v>
      </c>
      <c r="B14210" s="1" t="s">
        <v>6065</v>
      </c>
      <c r="C14210" s="7">
        <v>45407.441840277781</v>
      </c>
      <c r="D14210" s="10">
        <v>189</v>
      </c>
      <c r="E14210" s="1" t="s">
        <v>7</v>
      </c>
      <c r="F14210">
        <f>IF(LEFT(Tableau1[[#This Row],[Eléments modifié]],$J$1)=$I$1,Tableau1[[#This Row],[Date]],9^9)</f>
        <v>45407.441840277781</v>
      </c>
      <c r="G14210" s="9">
        <f>IF(Tableau1[[#This Row],[Date]]=_xlfn.MINIFS(Tableau1[1er],Tableau1[N° BL],Tableau1[[#This Row],[N° BL]],Tableau1[1er],Tableau1[[#This Row],[Date]]),D14209,"")</f>
        <v>212</v>
      </c>
    </row>
    <row r="14211" spans="1:7" ht="14.25" customHeight="1" x14ac:dyDescent="0.25">
      <c r="A14211" s="1" t="s">
        <v>6066</v>
      </c>
      <c r="B14211" s="1" t="s">
        <v>6067</v>
      </c>
      <c r="C14211" s="7">
        <v>45407.430127314816</v>
      </c>
      <c r="D14211" s="10">
        <v>209</v>
      </c>
      <c r="E14211" s="1" t="s">
        <v>3459</v>
      </c>
      <c r="F14211">
        <f>IF(LEFT(Tableau1[[#This Row],[Eléments modifié]],$J$1)=$I$1,Tableau1[[#This Row],[Date]],9^9)</f>
        <v>387420489</v>
      </c>
      <c r="G14211" s="9" t="str">
        <f>IF(Tableau1[[#This Row],[Date]]=_xlfn.MINIFS(Tableau1[1er],Tableau1[N° BL],Tableau1[[#This Row],[N° BL]],Tableau1[1er],Tableau1[[#This Row],[Date]]),D14210,"")</f>
        <v/>
      </c>
    </row>
    <row r="14212" spans="1:7" ht="14.25" customHeight="1" x14ac:dyDescent="0.25">
      <c r="A14212" s="1" t="s">
        <v>6066</v>
      </c>
      <c r="B14212" s="1" t="s">
        <v>6067</v>
      </c>
      <c r="C14212" s="7">
        <v>45407.440104166664</v>
      </c>
      <c r="D14212" s="10">
        <v>211</v>
      </c>
      <c r="E14212" s="1" t="s">
        <v>7</v>
      </c>
      <c r="F14212">
        <f>IF(LEFT(Tableau1[[#This Row],[Eléments modifié]],$J$1)=$I$1,Tableau1[[#This Row],[Date]],9^9)</f>
        <v>45407.440104166664</v>
      </c>
      <c r="G14212" s="9">
        <f>IF(Tableau1[[#This Row],[Date]]=_xlfn.MINIFS(Tableau1[1er],Tableau1[N° BL],Tableau1[[#This Row],[N° BL]],Tableau1[1er],Tableau1[[#This Row],[Date]]),D14211,"")</f>
        <v>209</v>
      </c>
    </row>
    <row r="14213" spans="1:7" ht="14.25" customHeight="1" x14ac:dyDescent="0.25">
      <c r="A14213" s="1" t="s">
        <v>5984</v>
      </c>
      <c r="B14213" s="1" t="s">
        <v>5985</v>
      </c>
      <c r="C14213" s="7">
        <v>45407.616446759261</v>
      </c>
      <c r="D14213" s="10">
        <v>211</v>
      </c>
      <c r="E14213" s="1" t="s">
        <v>111</v>
      </c>
      <c r="F14213">
        <f>IF(LEFT(Tableau1[[#This Row],[Eléments modifié]],$J$1)=$I$1,Tableau1[[#This Row],[Date]],9^9)</f>
        <v>387420489</v>
      </c>
      <c r="G14213" s="9" t="str">
        <f>IF(Tableau1[[#This Row],[Date]]=_xlfn.MINIFS(Tableau1[1er],Tableau1[N° BL],Tableau1[[#This Row],[N° BL]],Tableau1[1er],Tableau1[[#This Row],[Date]]),D14212,"")</f>
        <v/>
      </c>
    </row>
    <row r="14214" spans="1:7" ht="14.25" customHeight="1" x14ac:dyDescent="0.25">
      <c r="A14214" s="1" t="s">
        <v>5984</v>
      </c>
      <c r="B14214" s="1" t="s">
        <v>5985</v>
      </c>
      <c r="C14214" s="7">
        <v>45407.648692129631</v>
      </c>
      <c r="D14214" s="10">
        <v>176</v>
      </c>
      <c r="E14214" s="1" t="s">
        <v>7</v>
      </c>
      <c r="F14214">
        <f>IF(LEFT(Tableau1[[#This Row],[Eléments modifié]],$J$1)=$I$1,Tableau1[[#This Row],[Date]],9^9)</f>
        <v>45407.648692129631</v>
      </c>
      <c r="G14214" s="9">
        <f>IF(Tableau1[[#This Row],[Date]]=_xlfn.MINIFS(Tableau1[1er],Tableau1[N° BL],Tableau1[[#This Row],[N° BL]],Tableau1[1er],Tableau1[[#This Row],[Date]]),D14213,"")</f>
        <v>211</v>
      </c>
    </row>
    <row r="14215" spans="1:7" ht="14.25" customHeight="1" x14ac:dyDescent="0.25">
      <c r="A14215" s="1" t="s">
        <v>6010</v>
      </c>
      <c r="B14215" s="1" t="s">
        <v>6011</v>
      </c>
      <c r="C14215" s="7">
        <v>45407.561284722222</v>
      </c>
      <c r="D14215" s="10">
        <v>189</v>
      </c>
      <c r="E14215" s="1" t="s">
        <v>2447</v>
      </c>
      <c r="F14215">
        <f>IF(LEFT(Tableau1[[#This Row],[Eléments modifié]],$J$1)=$I$1,Tableau1[[#This Row],[Date]],9^9)</f>
        <v>387420489</v>
      </c>
      <c r="G14215" s="9" t="str">
        <f>IF(Tableau1[[#This Row],[Date]]=_xlfn.MINIFS(Tableau1[1er],Tableau1[N° BL],Tableau1[[#This Row],[N° BL]],Tableau1[1er],Tableau1[[#This Row],[Date]]),D14214,"")</f>
        <v/>
      </c>
    </row>
    <row r="14216" spans="1:7" ht="14.25" customHeight="1" x14ac:dyDescent="0.25">
      <c r="A14216" s="1" t="s">
        <v>6010</v>
      </c>
      <c r="B14216" s="1" t="s">
        <v>6011</v>
      </c>
      <c r="C14216" s="7">
        <v>45407.569328703707</v>
      </c>
      <c r="D14216" s="10">
        <v>212</v>
      </c>
      <c r="E14216" s="1" t="s">
        <v>7</v>
      </c>
      <c r="F14216">
        <f>IF(LEFT(Tableau1[[#This Row],[Eléments modifié]],$J$1)=$I$1,Tableau1[[#This Row],[Date]],9^9)</f>
        <v>45407.569328703707</v>
      </c>
      <c r="G14216" s="9">
        <f>IF(Tableau1[[#This Row],[Date]]=_xlfn.MINIFS(Tableau1[1er],Tableau1[N° BL],Tableau1[[#This Row],[N° BL]],Tableau1[1er],Tableau1[[#This Row],[Date]]),D14215,"")</f>
        <v>189</v>
      </c>
    </row>
    <row r="14217" spans="1:7" ht="14.25" customHeight="1" x14ac:dyDescent="0.25">
      <c r="A14217" s="1" t="s">
        <v>6008</v>
      </c>
      <c r="B14217" s="1" t="s">
        <v>6009</v>
      </c>
      <c r="C14217" s="7">
        <v>45407.567557870374</v>
      </c>
      <c r="D14217" s="10">
        <v>212</v>
      </c>
      <c r="E14217" s="1" t="s">
        <v>3459</v>
      </c>
      <c r="F14217">
        <f>IF(LEFT(Tableau1[[#This Row],[Eléments modifié]],$J$1)=$I$1,Tableau1[[#This Row],[Date]],9^9)</f>
        <v>387420489</v>
      </c>
      <c r="G14217" s="9" t="str">
        <f>IF(Tableau1[[#This Row],[Date]]=_xlfn.MINIFS(Tableau1[1er],Tableau1[N° BL],Tableau1[[#This Row],[N° BL]],Tableau1[1er],Tableau1[[#This Row],[Date]]),D14216,"")</f>
        <v/>
      </c>
    </row>
    <row r="14218" spans="1:7" ht="14.25" customHeight="1" x14ac:dyDescent="0.25">
      <c r="A14218" s="1" t="s">
        <v>6008</v>
      </c>
      <c r="B14218" s="1" t="s">
        <v>6009</v>
      </c>
      <c r="C14218" s="7">
        <v>45407.576493055552</v>
      </c>
      <c r="D14218" s="10">
        <v>211</v>
      </c>
      <c r="E14218" s="1" t="s">
        <v>7</v>
      </c>
      <c r="F14218">
        <f>IF(LEFT(Tableau1[[#This Row],[Eléments modifié]],$J$1)=$I$1,Tableau1[[#This Row],[Date]],9^9)</f>
        <v>45407.576493055552</v>
      </c>
      <c r="G14218" s="9">
        <f>IF(Tableau1[[#This Row],[Date]]=_xlfn.MINIFS(Tableau1[1er],Tableau1[N° BL],Tableau1[[#This Row],[N° BL]],Tableau1[1er],Tableau1[[#This Row],[Date]]),D14217,"")</f>
        <v>212</v>
      </c>
    </row>
    <row r="14219" spans="1:7" ht="14.25" customHeight="1" x14ac:dyDescent="0.25">
      <c r="A14219" s="1" t="s">
        <v>6086</v>
      </c>
      <c r="B14219" s="1" t="s">
        <v>6087</v>
      </c>
      <c r="C14219" s="7">
        <v>45407.3746875</v>
      </c>
      <c r="D14219" s="10">
        <v>182</v>
      </c>
      <c r="E14219" s="1" t="s">
        <v>21</v>
      </c>
      <c r="F14219">
        <f>IF(LEFT(Tableau1[[#This Row],[Eléments modifié]],$J$1)=$I$1,Tableau1[[#This Row],[Date]],9^9)</f>
        <v>387420489</v>
      </c>
      <c r="G14219" s="9" t="str">
        <f>IF(Tableau1[[#This Row],[Date]]=_xlfn.MINIFS(Tableau1[1er],Tableau1[N° BL],Tableau1[[#This Row],[N° BL]],Tableau1[1er],Tableau1[[#This Row],[Date]]),D14218,"")</f>
        <v/>
      </c>
    </row>
    <row r="14220" spans="1:7" ht="14.25" customHeight="1" x14ac:dyDescent="0.25">
      <c r="A14220" s="1" t="s">
        <v>6086</v>
      </c>
      <c r="B14220" s="1" t="s">
        <v>6087</v>
      </c>
      <c r="C14220" s="7">
        <v>45407.377245370371</v>
      </c>
      <c r="D14220" s="10">
        <v>182</v>
      </c>
      <c r="E14220" s="1" t="s">
        <v>20</v>
      </c>
      <c r="F14220">
        <f>IF(LEFT(Tableau1[[#This Row],[Eléments modifié]],$J$1)=$I$1,Tableau1[[#This Row],[Date]],9^9)</f>
        <v>387420489</v>
      </c>
      <c r="G14220" s="9" t="str">
        <f>IF(Tableau1[[#This Row],[Date]]=_xlfn.MINIFS(Tableau1[1er],Tableau1[N° BL],Tableau1[[#This Row],[N° BL]],Tableau1[1er],Tableau1[[#This Row],[Date]]),D14219,"")</f>
        <v/>
      </c>
    </row>
    <row r="14221" spans="1:7" ht="14.25" customHeight="1" x14ac:dyDescent="0.25">
      <c r="A14221" s="1" t="s">
        <v>6086</v>
      </c>
      <c r="B14221" s="1" t="s">
        <v>6087</v>
      </c>
      <c r="C14221" s="7">
        <v>45407.378483796296</v>
      </c>
      <c r="D14221" s="10">
        <v>182</v>
      </c>
      <c r="E14221" s="1" t="s">
        <v>21</v>
      </c>
      <c r="F14221">
        <f>IF(LEFT(Tableau1[[#This Row],[Eléments modifié]],$J$1)=$I$1,Tableau1[[#This Row],[Date]],9^9)</f>
        <v>387420489</v>
      </c>
      <c r="G14221" s="9" t="str">
        <f>IF(Tableau1[[#This Row],[Date]]=_xlfn.MINIFS(Tableau1[1er],Tableau1[N° BL],Tableau1[[#This Row],[N° BL]],Tableau1[1er],Tableau1[[#This Row],[Date]]),D14220,"")</f>
        <v/>
      </c>
    </row>
    <row r="14222" spans="1:7" ht="14.25" customHeight="1" x14ac:dyDescent="0.25">
      <c r="A14222" s="1" t="s">
        <v>6086</v>
      </c>
      <c r="B14222" s="1" t="s">
        <v>6087</v>
      </c>
      <c r="C14222" s="7">
        <v>45407.380983796298</v>
      </c>
      <c r="D14222" s="10">
        <v>189</v>
      </c>
      <c r="E14222" s="1" t="s">
        <v>20</v>
      </c>
      <c r="F14222">
        <f>IF(LEFT(Tableau1[[#This Row],[Eléments modifié]],$J$1)=$I$1,Tableau1[[#This Row],[Date]],9^9)</f>
        <v>387420489</v>
      </c>
      <c r="G14222" s="9" t="str">
        <f>IF(Tableau1[[#This Row],[Date]]=_xlfn.MINIFS(Tableau1[1er],Tableau1[N° BL],Tableau1[[#This Row],[N° BL]],Tableau1[1er],Tableau1[[#This Row],[Date]]),D14221,"")</f>
        <v/>
      </c>
    </row>
    <row r="14223" spans="1:7" ht="14.25" customHeight="1" x14ac:dyDescent="0.25">
      <c r="A14223" s="1" t="s">
        <v>6086</v>
      </c>
      <c r="B14223" s="1" t="s">
        <v>6087</v>
      </c>
      <c r="C14223" s="7">
        <v>45407.385011574072</v>
      </c>
      <c r="D14223" s="10">
        <v>182</v>
      </c>
      <c r="E14223" s="1" t="s">
        <v>21</v>
      </c>
      <c r="F14223">
        <f>IF(LEFT(Tableau1[[#This Row],[Eléments modifié]],$J$1)=$I$1,Tableau1[[#This Row],[Date]],9^9)</f>
        <v>387420489</v>
      </c>
      <c r="G14223" s="9" t="str">
        <f>IF(Tableau1[[#This Row],[Date]]=_xlfn.MINIFS(Tableau1[1er],Tableau1[N° BL],Tableau1[[#This Row],[N° BL]],Tableau1[1er],Tableau1[[#This Row],[Date]]),D14222,"")</f>
        <v/>
      </c>
    </row>
    <row r="14224" spans="1:7" ht="14.25" customHeight="1" x14ac:dyDescent="0.25">
      <c r="A14224" s="1" t="s">
        <v>6086</v>
      </c>
      <c r="B14224" s="1" t="s">
        <v>6087</v>
      </c>
      <c r="C14224" s="7">
        <v>45407.385231481479</v>
      </c>
      <c r="D14224" s="10">
        <v>182</v>
      </c>
      <c r="E14224" s="1" t="s">
        <v>7</v>
      </c>
      <c r="F14224">
        <f>IF(LEFT(Tableau1[[#This Row],[Eléments modifié]],$J$1)=$I$1,Tableau1[[#This Row],[Date]],9^9)</f>
        <v>45407.385231481479</v>
      </c>
      <c r="G14224" s="9">
        <f>IF(Tableau1[[#This Row],[Date]]=_xlfn.MINIFS(Tableau1[1er],Tableau1[N° BL],Tableau1[[#This Row],[N° BL]],Tableau1[1er],Tableau1[[#This Row],[Date]]),D14223,"")</f>
        <v>182</v>
      </c>
    </row>
    <row r="14225" spans="1:7" ht="14.25" customHeight="1" x14ac:dyDescent="0.25">
      <c r="A14225" s="1" t="s">
        <v>6060</v>
      </c>
      <c r="B14225" s="1" t="s">
        <v>6061</v>
      </c>
      <c r="C14225" s="7">
        <v>45407.441863425927</v>
      </c>
      <c r="D14225" s="10">
        <v>188</v>
      </c>
      <c r="E14225" s="1" t="s">
        <v>14</v>
      </c>
      <c r="F14225">
        <f>IF(LEFT(Tableau1[[#This Row],[Eléments modifié]],$J$1)=$I$1,Tableau1[[#This Row],[Date]],9^9)</f>
        <v>387420489</v>
      </c>
      <c r="G14225" s="9" t="str">
        <f>IF(Tableau1[[#This Row],[Date]]=_xlfn.MINIFS(Tableau1[1er],Tableau1[N° BL],Tableau1[[#This Row],[N° BL]],Tableau1[1er],Tableau1[[#This Row],[Date]]),D14224,"")</f>
        <v/>
      </c>
    </row>
    <row r="14226" spans="1:7" ht="14.25" customHeight="1" x14ac:dyDescent="0.25">
      <c r="A14226" s="1" t="s">
        <v>6060</v>
      </c>
      <c r="B14226" s="1" t="s">
        <v>6061</v>
      </c>
      <c r="C14226" s="7">
        <v>45407.454375000001</v>
      </c>
      <c r="D14226" s="10">
        <v>189</v>
      </c>
      <c r="E14226" s="1" t="s">
        <v>7</v>
      </c>
      <c r="F14226">
        <f>IF(LEFT(Tableau1[[#This Row],[Eléments modifié]],$J$1)=$I$1,Tableau1[[#This Row],[Date]],9^9)</f>
        <v>45407.454375000001</v>
      </c>
      <c r="G14226" s="9">
        <f>IF(Tableau1[[#This Row],[Date]]=_xlfn.MINIFS(Tableau1[1er],Tableau1[N° BL],Tableau1[[#This Row],[N° BL]],Tableau1[1er],Tableau1[[#This Row],[Date]]),D14225,"")</f>
        <v>188</v>
      </c>
    </row>
    <row r="14227" spans="1:7" ht="14.25" customHeight="1" x14ac:dyDescent="0.25">
      <c r="A14227" s="1" t="s">
        <v>6062</v>
      </c>
      <c r="B14227" s="1" t="s">
        <v>6063</v>
      </c>
      <c r="C14227" s="7">
        <v>45407.432152777779</v>
      </c>
      <c r="D14227" s="10">
        <v>212</v>
      </c>
      <c r="E14227" s="1" t="s">
        <v>111</v>
      </c>
      <c r="F14227">
        <f>IF(LEFT(Tableau1[[#This Row],[Eléments modifié]],$J$1)=$I$1,Tableau1[[#This Row],[Date]],9^9)</f>
        <v>387420489</v>
      </c>
      <c r="G14227" s="9" t="str">
        <f>IF(Tableau1[[#This Row],[Date]]=_xlfn.MINIFS(Tableau1[1er],Tableau1[N° BL],Tableau1[[#This Row],[N° BL]],Tableau1[1er],Tableau1[[#This Row],[Date]]),D14226,"")</f>
        <v/>
      </c>
    </row>
    <row r="14228" spans="1:7" ht="14.25" customHeight="1" x14ac:dyDescent="0.25">
      <c r="A14228" s="1" t="s">
        <v>6062</v>
      </c>
      <c r="B14228" s="1" t="s">
        <v>6063</v>
      </c>
      <c r="C14228" s="7">
        <v>45407.448877314811</v>
      </c>
      <c r="D14228" s="10">
        <v>188</v>
      </c>
      <c r="E14228" s="1" t="s">
        <v>7</v>
      </c>
      <c r="F14228">
        <f>IF(LEFT(Tableau1[[#This Row],[Eléments modifié]],$J$1)=$I$1,Tableau1[[#This Row],[Date]],9^9)</f>
        <v>45407.448877314811</v>
      </c>
      <c r="G14228" s="9">
        <f>IF(Tableau1[[#This Row],[Date]]=_xlfn.MINIFS(Tableau1[1er],Tableau1[N° BL],Tableau1[[#This Row],[N° BL]],Tableau1[1er],Tableau1[[#This Row],[Date]]),D14227,"")</f>
        <v>212</v>
      </c>
    </row>
    <row r="14229" spans="1:7" ht="14.25" customHeight="1" x14ac:dyDescent="0.25">
      <c r="A14229" s="1" t="s">
        <v>6122</v>
      </c>
      <c r="B14229" s="1" t="s">
        <v>6123</v>
      </c>
      <c r="C14229" s="7">
        <v>45406.648692129631</v>
      </c>
      <c r="D14229" s="10">
        <v>211</v>
      </c>
      <c r="E14229" s="1" t="s">
        <v>3459</v>
      </c>
      <c r="F14229">
        <f>IF(LEFT(Tableau1[[#This Row],[Eléments modifié]],$J$1)=$I$1,Tableau1[[#This Row],[Date]],9^9)</f>
        <v>387420489</v>
      </c>
      <c r="G14229" s="9" t="str">
        <f>IF(Tableau1[[#This Row],[Date]]=_xlfn.MINIFS(Tableau1[1er],Tableau1[N° BL],Tableau1[[#This Row],[N° BL]],Tableau1[1er],Tableau1[[#This Row],[Date]]),D14228,"")</f>
        <v/>
      </c>
    </row>
    <row r="14230" spans="1:7" ht="14.25" customHeight="1" x14ac:dyDescent="0.25">
      <c r="A14230" s="1" t="s">
        <v>6122</v>
      </c>
      <c r="B14230" s="1" t="s">
        <v>6123</v>
      </c>
      <c r="C14230" s="7">
        <v>45406.650393518517</v>
      </c>
      <c r="D14230" s="10">
        <v>211</v>
      </c>
      <c r="E14230" s="1" t="s">
        <v>7</v>
      </c>
      <c r="F14230">
        <f>IF(LEFT(Tableau1[[#This Row],[Eléments modifié]],$J$1)=$I$1,Tableau1[[#This Row],[Date]],9^9)</f>
        <v>45406.650393518517</v>
      </c>
      <c r="G14230" s="9">
        <f>IF(Tableau1[[#This Row],[Date]]=_xlfn.MINIFS(Tableau1[1er],Tableau1[N° BL],Tableau1[[#This Row],[N° BL]],Tableau1[1er],Tableau1[[#This Row],[Date]]),D14229,"")</f>
        <v>211</v>
      </c>
    </row>
    <row r="14231" spans="1:7" ht="14.25" customHeight="1" x14ac:dyDescent="0.25">
      <c r="A14231" s="1" t="s">
        <v>6092</v>
      </c>
      <c r="B14231" s="1" t="s">
        <v>6093</v>
      </c>
      <c r="C14231" s="7">
        <v>45407.377326388887</v>
      </c>
      <c r="D14231" s="10">
        <v>182</v>
      </c>
      <c r="E14231" s="1" t="s">
        <v>21</v>
      </c>
      <c r="F14231">
        <f>IF(LEFT(Tableau1[[#This Row],[Eléments modifié]],$J$1)=$I$1,Tableau1[[#This Row],[Date]],9^9)</f>
        <v>387420489</v>
      </c>
      <c r="G14231" s="9" t="str">
        <f>IF(Tableau1[[#This Row],[Date]]=_xlfn.MINIFS(Tableau1[1er],Tableau1[N° BL],Tableau1[[#This Row],[N° BL]],Tableau1[1er],Tableau1[[#This Row],[Date]]),D14230,"")</f>
        <v/>
      </c>
    </row>
    <row r="14232" spans="1:7" ht="14.25" customHeight="1" x14ac:dyDescent="0.25">
      <c r="A14232" s="1" t="s">
        <v>6092</v>
      </c>
      <c r="B14232" s="1" t="s">
        <v>6093</v>
      </c>
      <c r="C14232" s="7">
        <v>45407.378460648149</v>
      </c>
      <c r="D14232" s="10">
        <v>182</v>
      </c>
      <c r="E14232" s="1" t="s">
        <v>7</v>
      </c>
      <c r="F14232">
        <f>IF(LEFT(Tableau1[[#This Row],[Eléments modifié]],$J$1)=$I$1,Tableau1[[#This Row],[Date]],9^9)</f>
        <v>45407.378460648149</v>
      </c>
      <c r="G14232" s="9">
        <f>IF(Tableau1[[#This Row],[Date]]=_xlfn.MINIFS(Tableau1[1er],Tableau1[N° BL],Tableau1[[#This Row],[N° BL]],Tableau1[1er],Tableau1[[#This Row],[Date]]),D14231,"")</f>
        <v>182</v>
      </c>
    </row>
    <row r="14233" spans="1:7" ht="14.25" customHeight="1" x14ac:dyDescent="0.25">
      <c r="A14233" s="1" t="s">
        <v>5992</v>
      </c>
      <c r="B14233" s="1" t="s">
        <v>5993</v>
      </c>
      <c r="C14233" s="7">
        <v>45407.588206018518</v>
      </c>
      <c r="D14233" s="10">
        <v>189</v>
      </c>
      <c r="E14233" s="1" t="s">
        <v>14</v>
      </c>
      <c r="F14233">
        <f>IF(LEFT(Tableau1[[#This Row],[Eléments modifié]],$J$1)=$I$1,Tableau1[[#This Row],[Date]],9^9)</f>
        <v>387420489</v>
      </c>
      <c r="G14233" s="9" t="str">
        <f>IF(Tableau1[[#This Row],[Date]]=_xlfn.MINIFS(Tableau1[1er],Tableau1[N° BL],Tableau1[[#This Row],[N° BL]],Tableau1[1er],Tableau1[[#This Row],[Date]]),D14232,"")</f>
        <v/>
      </c>
    </row>
    <row r="14234" spans="1:7" ht="14.25" customHeight="1" x14ac:dyDescent="0.25">
      <c r="A14234" s="1" t="s">
        <v>5992</v>
      </c>
      <c r="B14234" s="1" t="s">
        <v>5993</v>
      </c>
      <c r="C14234" s="7">
        <v>45407.588275462964</v>
      </c>
      <c r="D14234" s="10">
        <v>188</v>
      </c>
      <c r="E14234" s="1" t="s">
        <v>20</v>
      </c>
      <c r="F14234">
        <f>IF(LEFT(Tableau1[[#This Row],[Eléments modifié]],$J$1)=$I$1,Tableau1[[#This Row],[Date]],9^9)</f>
        <v>387420489</v>
      </c>
      <c r="G14234" s="9" t="str">
        <f>IF(Tableau1[[#This Row],[Date]]=_xlfn.MINIFS(Tableau1[1er],Tableau1[N° BL],Tableau1[[#This Row],[N° BL]],Tableau1[1er],Tableau1[[#This Row],[Date]]),D14233,"")</f>
        <v/>
      </c>
    </row>
    <row r="14235" spans="1:7" ht="14.25" customHeight="1" x14ac:dyDescent="0.25">
      <c r="A14235" s="1" t="s">
        <v>5992</v>
      </c>
      <c r="B14235" s="1" t="s">
        <v>5993</v>
      </c>
      <c r="C14235" s="7">
        <v>45407.589641203704</v>
      </c>
      <c r="D14235" s="10">
        <v>176</v>
      </c>
      <c r="E14235" s="1" t="s">
        <v>3459</v>
      </c>
      <c r="F14235">
        <f>IF(LEFT(Tableau1[[#This Row],[Eléments modifié]],$J$1)=$I$1,Tableau1[[#This Row],[Date]],9^9)</f>
        <v>387420489</v>
      </c>
      <c r="G14235" s="9" t="str">
        <f>IF(Tableau1[[#This Row],[Date]]=_xlfn.MINIFS(Tableau1[1er],Tableau1[N° BL],Tableau1[[#This Row],[N° BL]],Tableau1[1er],Tableau1[[#This Row],[Date]]),D14234,"")</f>
        <v/>
      </c>
    </row>
    <row r="14236" spans="1:7" ht="14.25" customHeight="1" x14ac:dyDescent="0.25">
      <c r="A14236" s="1" t="s">
        <v>5992</v>
      </c>
      <c r="B14236" s="1" t="s">
        <v>5993</v>
      </c>
      <c r="C14236" s="7">
        <v>45407.619108796294</v>
      </c>
      <c r="D14236" s="10">
        <v>211</v>
      </c>
      <c r="E14236" s="1" t="s">
        <v>7</v>
      </c>
      <c r="F14236">
        <f>IF(LEFT(Tableau1[[#This Row],[Eléments modifié]],$J$1)=$I$1,Tableau1[[#This Row],[Date]],9^9)</f>
        <v>45407.619108796294</v>
      </c>
      <c r="G14236" s="9">
        <f>IF(Tableau1[[#This Row],[Date]]=_xlfn.MINIFS(Tableau1[1er],Tableau1[N° BL],Tableau1[[#This Row],[N° BL]],Tableau1[1er],Tableau1[[#This Row],[Date]]),D14235,"")</f>
        <v>176</v>
      </c>
    </row>
    <row r="14237" spans="1:7" ht="14.25" customHeight="1" x14ac:dyDescent="0.25">
      <c r="A14237" s="1" t="s">
        <v>5958</v>
      </c>
      <c r="B14237" s="1" t="s">
        <v>5959</v>
      </c>
      <c r="C14237" s="7">
        <v>45407.699270833335</v>
      </c>
      <c r="D14237" s="10">
        <v>212</v>
      </c>
      <c r="E14237" s="1" t="s">
        <v>3459</v>
      </c>
      <c r="F14237">
        <f>IF(LEFT(Tableau1[[#This Row],[Eléments modifié]],$J$1)=$I$1,Tableau1[[#This Row],[Date]],9^9)</f>
        <v>387420489</v>
      </c>
      <c r="G14237" s="9" t="str">
        <f>IF(Tableau1[[#This Row],[Date]]=_xlfn.MINIFS(Tableau1[1er],Tableau1[N° BL],Tableau1[[#This Row],[N° BL]],Tableau1[1er],Tableau1[[#This Row],[Date]]),D14236,"")</f>
        <v/>
      </c>
    </row>
    <row r="14238" spans="1:7" ht="14.25" customHeight="1" x14ac:dyDescent="0.25">
      <c r="A14238" s="1" t="s">
        <v>5958</v>
      </c>
      <c r="B14238" s="1" t="s">
        <v>5959</v>
      </c>
      <c r="C14238" s="7">
        <v>45407.710173611114</v>
      </c>
      <c r="D14238" s="10">
        <v>188</v>
      </c>
      <c r="E14238" s="1" t="s">
        <v>7</v>
      </c>
      <c r="F14238">
        <f>IF(LEFT(Tableau1[[#This Row],[Eléments modifié]],$J$1)=$I$1,Tableau1[[#This Row],[Date]],9^9)</f>
        <v>45407.710173611114</v>
      </c>
      <c r="G14238" s="9">
        <f>IF(Tableau1[[#This Row],[Date]]=_xlfn.MINIFS(Tableau1[1er],Tableau1[N° BL],Tableau1[[#This Row],[N° BL]],Tableau1[1er],Tableau1[[#This Row],[Date]]),D14237,"")</f>
        <v>212</v>
      </c>
    </row>
    <row r="14239" spans="1:7" ht="14.25" customHeight="1" x14ac:dyDescent="0.25">
      <c r="A14239" s="1" t="s">
        <v>6074</v>
      </c>
      <c r="B14239" s="1" t="s">
        <v>6075</v>
      </c>
      <c r="C14239" s="7">
        <v>45407.409247685187</v>
      </c>
      <c r="D14239" s="10">
        <v>176</v>
      </c>
      <c r="E14239" s="1" t="s">
        <v>2447</v>
      </c>
      <c r="F14239">
        <f>IF(LEFT(Tableau1[[#This Row],[Eléments modifié]],$J$1)=$I$1,Tableau1[[#This Row],[Date]],9^9)</f>
        <v>387420489</v>
      </c>
      <c r="G14239" s="9" t="str">
        <f>IF(Tableau1[[#This Row],[Date]]=_xlfn.MINIFS(Tableau1[1er],Tableau1[N° BL],Tableau1[[#This Row],[N° BL]],Tableau1[1er],Tableau1[[#This Row],[Date]]),D14238,"")</f>
        <v/>
      </c>
    </row>
    <row r="14240" spans="1:7" ht="14.25" customHeight="1" x14ac:dyDescent="0.25">
      <c r="A14240" s="1" t="s">
        <v>6074</v>
      </c>
      <c r="B14240" s="1" t="s">
        <v>6075</v>
      </c>
      <c r="C14240" s="7">
        <v>45407.42627314815</v>
      </c>
      <c r="D14240" s="10">
        <v>176</v>
      </c>
      <c r="E14240" s="1" t="s">
        <v>7</v>
      </c>
      <c r="F14240">
        <f>IF(LEFT(Tableau1[[#This Row],[Eléments modifié]],$J$1)=$I$1,Tableau1[[#This Row],[Date]],9^9)</f>
        <v>45407.42627314815</v>
      </c>
      <c r="G14240" s="9">
        <f>IF(Tableau1[[#This Row],[Date]]=_xlfn.MINIFS(Tableau1[1er],Tableau1[N° BL],Tableau1[[#This Row],[N° BL]],Tableau1[1er],Tableau1[[#This Row],[Date]]),D14239,"")</f>
        <v>176</v>
      </c>
    </row>
    <row r="14241" spans="1:7" ht="14.25" customHeight="1" x14ac:dyDescent="0.25">
      <c r="A14241" s="1" t="s">
        <v>6074</v>
      </c>
      <c r="B14241" s="1" t="s">
        <v>6075</v>
      </c>
      <c r="C14241" s="7">
        <v>45407.42690972222</v>
      </c>
      <c r="D14241" s="10">
        <v>212</v>
      </c>
      <c r="E14241" s="1" t="s">
        <v>7</v>
      </c>
      <c r="F14241">
        <f>IF(LEFT(Tableau1[[#This Row],[Eléments modifié]],$J$1)=$I$1,Tableau1[[#This Row],[Date]],9^9)</f>
        <v>45407.42690972222</v>
      </c>
      <c r="G14241" s="9">
        <f>IF(Tableau1[[#This Row],[Date]]=_xlfn.MINIFS(Tableau1[1er],Tableau1[N° BL],Tableau1[[#This Row],[N° BL]],Tableau1[1er],Tableau1[[#This Row],[Date]]),D14240,"")</f>
        <v>176</v>
      </c>
    </row>
    <row r="14242" spans="1:7" ht="14.25" customHeight="1" x14ac:dyDescent="0.25">
      <c r="A14242" s="1" t="s">
        <v>6068</v>
      </c>
      <c r="B14242" s="1" t="s">
        <v>6069</v>
      </c>
      <c r="C14242" s="7">
        <v>45407.42765046296</v>
      </c>
      <c r="D14242" s="10">
        <v>211</v>
      </c>
      <c r="E14242" s="1" t="s">
        <v>2447</v>
      </c>
      <c r="F14242">
        <f>IF(LEFT(Tableau1[[#This Row],[Eléments modifié]],$J$1)=$I$1,Tableau1[[#This Row],[Date]],9^9)</f>
        <v>387420489</v>
      </c>
      <c r="G14242" s="9" t="str">
        <f>IF(Tableau1[[#This Row],[Date]]=_xlfn.MINIFS(Tableau1[1er],Tableau1[N° BL],Tableau1[[#This Row],[N° BL]],Tableau1[1er],Tableau1[[#This Row],[Date]]),D14241,"")</f>
        <v/>
      </c>
    </row>
    <row r="14243" spans="1:7" ht="14.25" customHeight="1" x14ac:dyDescent="0.25">
      <c r="A14243" s="1" t="s">
        <v>6068</v>
      </c>
      <c r="B14243" s="1" t="s">
        <v>6069</v>
      </c>
      <c r="C14243" s="7">
        <v>45407.436620370368</v>
      </c>
      <c r="D14243" s="10">
        <v>212</v>
      </c>
      <c r="E14243" s="1" t="s">
        <v>7</v>
      </c>
      <c r="F14243">
        <f>IF(LEFT(Tableau1[[#This Row],[Eléments modifié]],$J$1)=$I$1,Tableau1[[#This Row],[Date]],9^9)</f>
        <v>45407.436620370368</v>
      </c>
      <c r="G14243" s="9">
        <f>IF(Tableau1[[#This Row],[Date]]=_xlfn.MINIFS(Tableau1[1er],Tableau1[N° BL],Tableau1[[#This Row],[N° BL]],Tableau1[1er],Tableau1[[#This Row],[Date]]),D14242,"")</f>
        <v>211</v>
      </c>
    </row>
    <row r="14244" spans="1:7" ht="14.25" customHeight="1" x14ac:dyDescent="0.25">
      <c r="A14244" s="1" t="s">
        <v>6068</v>
      </c>
      <c r="B14244" s="1" t="s">
        <v>6069</v>
      </c>
      <c r="C14244" s="7">
        <v>45407.436874999999</v>
      </c>
      <c r="D14244" s="10">
        <v>212</v>
      </c>
      <c r="E14244" s="1" t="s">
        <v>7</v>
      </c>
      <c r="F14244">
        <f>IF(LEFT(Tableau1[[#This Row],[Eléments modifié]],$J$1)=$I$1,Tableau1[[#This Row],[Date]],9^9)</f>
        <v>45407.436874999999</v>
      </c>
      <c r="G14244" s="9">
        <f>IF(Tableau1[[#This Row],[Date]]=_xlfn.MINIFS(Tableau1[1er],Tableau1[N° BL],Tableau1[[#This Row],[N° BL]],Tableau1[1er],Tableau1[[#This Row],[Date]]),D14243,"")</f>
        <v>212</v>
      </c>
    </row>
    <row r="14245" spans="1:7" ht="14.25" customHeight="1" x14ac:dyDescent="0.25">
      <c r="A14245" s="1" t="s">
        <v>6050</v>
      </c>
      <c r="B14245" s="1" t="s">
        <v>6051</v>
      </c>
      <c r="C14245" s="7">
        <v>45407.454398148147</v>
      </c>
      <c r="D14245" s="10">
        <v>188</v>
      </c>
      <c r="E14245" s="1" t="s">
        <v>14</v>
      </c>
      <c r="F14245">
        <f>IF(LEFT(Tableau1[[#This Row],[Eléments modifié]],$J$1)=$I$1,Tableau1[[#This Row],[Date]],9^9)</f>
        <v>387420489</v>
      </c>
      <c r="G14245" s="9" t="str">
        <f>IF(Tableau1[[#This Row],[Date]]=_xlfn.MINIFS(Tableau1[1er],Tableau1[N° BL],Tableau1[[#This Row],[N° BL]],Tableau1[1er],Tableau1[[#This Row],[Date]]),D14244,"")</f>
        <v/>
      </c>
    </row>
    <row r="14246" spans="1:7" ht="14.25" customHeight="1" x14ac:dyDescent="0.25">
      <c r="A14246" s="1" t="s">
        <v>6050</v>
      </c>
      <c r="B14246" s="1" t="s">
        <v>6051</v>
      </c>
      <c r="C14246" s="7">
        <v>45407.468113425923</v>
      </c>
      <c r="D14246" s="10">
        <v>189</v>
      </c>
      <c r="E14246" s="1" t="s">
        <v>7</v>
      </c>
      <c r="F14246">
        <f>IF(LEFT(Tableau1[[#This Row],[Eléments modifié]],$J$1)=$I$1,Tableau1[[#This Row],[Date]],9^9)</f>
        <v>45407.468113425923</v>
      </c>
      <c r="G14246" s="9">
        <f>IF(Tableau1[[#This Row],[Date]]=_xlfn.MINIFS(Tableau1[1er],Tableau1[N° BL],Tableau1[[#This Row],[N° BL]],Tableau1[1er],Tableau1[[#This Row],[Date]]),D14245,"")</f>
        <v>188</v>
      </c>
    </row>
    <row r="14247" spans="1:7" ht="14.25" customHeight="1" x14ac:dyDescent="0.25">
      <c r="A14247" s="1" t="s">
        <v>5940</v>
      </c>
      <c r="B14247" s="1" t="s">
        <v>5941</v>
      </c>
      <c r="C14247" s="7">
        <v>45407.634097222224</v>
      </c>
      <c r="D14247" s="10">
        <v>212</v>
      </c>
      <c r="E14247" s="1" t="s">
        <v>3459</v>
      </c>
      <c r="F14247">
        <f>IF(LEFT(Tableau1[[#This Row],[Eléments modifié]],$J$1)=$I$1,Tableau1[[#This Row],[Date]],9^9)</f>
        <v>387420489</v>
      </c>
      <c r="G14247" s="9" t="str">
        <f>IF(Tableau1[[#This Row],[Date]]=_xlfn.MINIFS(Tableau1[1er],Tableau1[N° BL],Tableau1[[#This Row],[N° BL]],Tableau1[1er],Tableau1[[#This Row],[Date]]),D14246,"")</f>
        <v/>
      </c>
    </row>
    <row r="14248" spans="1:7" ht="14.25" customHeight="1" x14ac:dyDescent="0.25">
      <c r="A14248" s="1" t="s">
        <v>5940</v>
      </c>
      <c r="B14248" s="1" t="s">
        <v>5941</v>
      </c>
      <c r="C14248" s="7">
        <v>45407.690891203703</v>
      </c>
      <c r="D14248" s="10">
        <v>211</v>
      </c>
      <c r="E14248" s="1" t="s">
        <v>41</v>
      </c>
      <c r="F14248">
        <f>IF(LEFT(Tableau1[[#This Row],[Eléments modifié]],$J$1)=$I$1,Tableau1[[#This Row],[Date]],9^9)</f>
        <v>387420489</v>
      </c>
      <c r="G14248" s="9" t="str">
        <f>IF(Tableau1[[#This Row],[Date]]=_xlfn.MINIFS(Tableau1[1er],Tableau1[N° BL],Tableau1[[#This Row],[N° BL]],Tableau1[1er],Tableau1[[#This Row],[Date]]),D14247,"")</f>
        <v/>
      </c>
    </row>
    <row r="14249" spans="1:7" ht="14.25" customHeight="1" x14ac:dyDescent="0.25">
      <c r="A14249" s="1" t="s">
        <v>5940</v>
      </c>
      <c r="B14249" s="1" t="s">
        <v>5941</v>
      </c>
      <c r="C14249" s="7">
        <v>45407.69866898148</v>
      </c>
      <c r="D14249" s="10">
        <v>211</v>
      </c>
      <c r="E14249" s="1" t="s">
        <v>3459</v>
      </c>
      <c r="F14249">
        <f>IF(LEFT(Tableau1[[#This Row],[Eléments modifié]],$J$1)=$I$1,Tableau1[[#This Row],[Date]],9^9)</f>
        <v>387420489</v>
      </c>
      <c r="G14249" s="9" t="str">
        <f>IF(Tableau1[[#This Row],[Date]]=_xlfn.MINIFS(Tableau1[1er],Tableau1[N° BL],Tableau1[[#This Row],[N° BL]],Tableau1[1er],Tableau1[[#This Row],[Date]]),D14248,"")</f>
        <v/>
      </c>
    </row>
    <row r="14250" spans="1:7" ht="14.25" customHeight="1" x14ac:dyDescent="0.25">
      <c r="A14250" s="1" t="s">
        <v>5940</v>
      </c>
      <c r="B14250" s="1" t="s">
        <v>5941</v>
      </c>
      <c r="C14250" s="7">
        <v>45407.699155092596</v>
      </c>
      <c r="D14250" s="10">
        <v>211</v>
      </c>
      <c r="E14250" s="1" t="s">
        <v>7</v>
      </c>
      <c r="F14250">
        <f>IF(LEFT(Tableau1[[#This Row],[Eléments modifié]],$J$1)=$I$1,Tableau1[[#This Row],[Date]],9^9)</f>
        <v>45407.699155092596</v>
      </c>
      <c r="G14250" s="9">
        <f>IF(Tableau1[[#This Row],[Date]]=_xlfn.MINIFS(Tableau1[1er],Tableau1[N° BL],Tableau1[[#This Row],[N° BL]],Tableau1[1er],Tableau1[[#This Row],[Date]]),D14249,"")</f>
        <v>211</v>
      </c>
    </row>
    <row r="14251" spans="1:7" ht="14.25" customHeight="1" x14ac:dyDescent="0.25">
      <c r="A14251" s="1" t="s">
        <v>5940</v>
      </c>
      <c r="B14251" s="1" t="s">
        <v>5941</v>
      </c>
      <c r="C14251" s="7">
        <v>45408.366724537038</v>
      </c>
      <c r="D14251" s="10">
        <v>176</v>
      </c>
      <c r="E14251" s="1" t="s">
        <v>98</v>
      </c>
      <c r="F14251">
        <f>IF(LEFT(Tableau1[[#This Row],[Eléments modifié]],$J$1)=$I$1,Tableau1[[#This Row],[Date]],9^9)</f>
        <v>387420489</v>
      </c>
      <c r="G14251" s="9" t="str">
        <f>IF(Tableau1[[#This Row],[Date]]=_xlfn.MINIFS(Tableau1[1er],Tableau1[N° BL],Tableau1[[#This Row],[N° BL]],Tableau1[1er],Tableau1[[#This Row],[Date]]),D14250,"")</f>
        <v/>
      </c>
    </row>
    <row r="14252" spans="1:7" ht="14.25" customHeight="1" x14ac:dyDescent="0.25">
      <c r="A14252" s="1" t="s">
        <v>5940</v>
      </c>
      <c r="B14252" s="1" t="s">
        <v>5941</v>
      </c>
      <c r="C14252" s="7">
        <v>45408.367303240739</v>
      </c>
      <c r="D14252" s="10">
        <v>182</v>
      </c>
      <c r="E14252" s="1" t="s">
        <v>21</v>
      </c>
      <c r="F14252">
        <f>IF(LEFT(Tableau1[[#This Row],[Eléments modifié]],$J$1)=$I$1,Tableau1[[#This Row],[Date]],9^9)</f>
        <v>387420489</v>
      </c>
      <c r="G14252" s="9" t="str">
        <f>IF(Tableau1[[#This Row],[Date]]=_xlfn.MINIFS(Tableau1[1er],Tableau1[N° BL],Tableau1[[#This Row],[N° BL]],Tableau1[1er],Tableau1[[#This Row],[Date]]),D14251,"")</f>
        <v/>
      </c>
    </row>
    <row r="14253" spans="1:7" ht="14.25" customHeight="1" x14ac:dyDescent="0.25">
      <c r="A14253" s="1" t="s">
        <v>5940</v>
      </c>
      <c r="B14253" s="1" t="s">
        <v>5941</v>
      </c>
      <c r="C14253" s="7">
        <v>45408.371331018519</v>
      </c>
      <c r="D14253" s="10">
        <v>182</v>
      </c>
      <c r="E14253" s="1" t="s">
        <v>7</v>
      </c>
      <c r="F14253">
        <f>IF(LEFT(Tableau1[[#This Row],[Eléments modifié]],$J$1)=$I$1,Tableau1[[#This Row],[Date]],9^9)</f>
        <v>45408.371331018519</v>
      </c>
      <c r="G14253" s="9">
        <f>IF(Tableau1[[#This Row],[Date]]=_xlfn.MINIFS(Tableau1[1er],Tableau1[N° BL],Tableau1[[#This Row],[N° BL]],Tableau1[1er],Tableau1[[#This Row],[Date]]),D14252,"")</f>
        <v>182</v>
      </c>
    </row>
    <row r="14254" spans="1:7" ht="14.25" customHeight="1" x14ac:dyDescent="0.25">
      <c r="A14254" s="1" t="s">
        <v>5950</v>
      </c>
      <c r="B14254" s="1" t="s">
        <v>5951</v>
      </c>
      <c r="C14254" s="7">
        <v>45407.704513888886</v>
      </c>
      <c r="D14254" s="10">
        <v>211</v>
      </c>
      <c r="E14254" s="1" t="s">
        <v>2447</v>
      </c>
      <c r="F14254">
        <f>IF(LEFT(Tableau1[[#This Row],[Eléments modifié]],$J$1)=$I$1,Tableau1[[#This Row],[Date]],9^9)</f>
        <v>387420489</v>
      </c>
      <c r="G14254" s="9" t="str">
        <f>IF(Tableau1[[#This Row],[Date]]=_xlfn.MINIFS(Tableau1[1er],Tableau1[N° BL],Tableau1[[#This Row],[N° BL]],Tableau1[1er],Tableau1[[#This Row],[Date]]),D14253,"")</f>
        <v/>
      </c>
    </row>
    <row r="14255" spans="1:7" ht="14.25" customHeight="1" x14ac:dyDescent="0.25">
      <c r="A14255" s="1" t="s">
        <v>5950</v>
      </c>
      <c r="B14255" s="1" t="s">
        <v>5951</v>
      </c>
      <c r="C14255" s="7">
        <v>45407.715555555558</v>
      </c>
      <c r="D14255" s="10">
        <v>188</v>
      </c>
      <c r="E14255" s="1" t="s">
        <v>20</v>
      </c>
      <c r="F14255">
        <f>IF(LEFT(Tableau1[[#This Row],[Eléments modifié]],$J$1)=$I$1,Tableau1[[#This Row],[Date]],9^9)</f>
        <v>387420489</v>
      </c>
      <c r="G14255" s="9" t="str">
        <f>IF(Tableau1[[#This Row],[Date]]=_xlfn.MINIFS(Tableau1[1er],Tableau1[N° BL],Tableau1[[#This Row],[N° BL]],Tableau1[1er],Tableau1[[#This Row],[Date]]),D14254,"")</f>
        <v/>
      </c>
    </row>
    <row r="14256" spans="1:7" ht="14.25" customHeight="1" x14ac:dyDescent="0.25">
      <c r="A14256" s="1" t="s">
        <v>5950</v>
      </c>
      <c r="B14256" s="1" t="s">
        <v>5951</v>
      </c>
      <c r="C14256" s="7">
        <v>45408.301666666666</v>
      </c>
      <c r="D14256" s="10">
        <v>176</v>
      </c>
      <c r="E14256" s="1" t="s">
        <v>14</v>
      </c>
      <c r="F14256">
        <f>IF(LEFT(Tableau1[[#This Row],[Eléments modifié]],$J$1)=$I$1,Tableau1[[#This Row],[Date]],9^9)</f>
        <v>387420489</v>
      </c>
      <c r="G14256" s="9" t="str">
        <f>IF(Tableau1[[#This Row],[Date]]=_xlfn.MINIFS(Tableau1[1er],Tableau1[N° BL],Tableau1[[#This Row],[N° BL]],Tableau1[1er],Tableau1[[#This Row],[Date]]),D14255,"")</f>
        <v/>
      </c>
    </row>
    <row r="14257" spans="1:7" ht="14.25" customHeight="1" x14ac:dyDescent="0.25">
      <c r="A14257" s="1" t="s">
        <v>5950</v>
      </c>
      <c r="B14257" s="1" t="s">
        <v>5951</v>
      </c>
      <c r="C14257" s="7">
        <v>45408.328356481485</v>
      </c>
      <c r="D14257" s="10">
        <v>189</v>
      </c>
      <c r="E14257" s="1" t="s">
        <v>7</v>
      </c>
      <c r="F14257">
        <f>IF(LEFT(Tableau1[[#This Row],[Eléments modifié]],$J$1)=$I$1,Tableau1[[#This Row],[Date]],9^9)</f>
        <v>45408.328356481485</v>
      </c>
      <c r="G14257" s="9">
        <f>IF(Tableau1[[#This Row],[Date]]=_xlfn.MINIFS(Tableau1[1er],Tableau1[N° BL],Tableau1[[#This Row],[N° BL]],Tableau1[1er],Tableau1[[#This Row],[Date]]),D14256,"")</f>
        <v>176</v>
      </c>
    </row>
    <row r="14258" spans="1:7" ht="14.25" customHeight="1" x14ac:dyDescent="0.25">
      <c r="A14258" s="1" t="s">
        <v>5946</v>
      </c>
      <c r="B14258" s="1" t="s">
        <v>5947</v>
      </c>
      <c r="C14258" s="7">
        <v>45408.348865740743</v>
      </c>
      <c r="D14258" s="10">
        <v>176</v>
      </c>
      <c r="E14258" s="1" t="s">
        <v>111</v>
      </c>
      <c r="F14258">
        <f>IF(LEFT(Tableau1[[#This Row],[Eléments modifié]],$J$1)=$I$1,Tableau1[[#This Row],[Date]],9^9)</f>
        <v>387420489</v>
      </c>
      <c r="G14258" s="9" t="str">
        <f>IF(Tableau1[[#This Row],[Date]]=_xlfn.MINIFS(Tableau1[1er],Tableau1[N° BL],Tableau1[[#This Row],[N° BL]],Tableau1[1er],Tableau1[[#This Row],[Date]]),D14257,"")</f>
        <v/>
      </c>
    </row>
    <row r="14259" spans="1:7" ht="14.25" customHeight="1" x14ac:dyDescent="0.25">
      <c r="A14259" s="1" t="s">
        <v>5946</v>
      </c>
      <c r="B14259" s="1" t="s">
        <v>5947</v>
      </c>
      <c r="C14259" s="7">
        <v>45408.353854166664</v>
      </c>
      <c r="D14259" s="10">
        <v>176</v>
      </c>
      <c r="E14259" s="1" t="s">
        <v>7</v>
      </c>
      <c r="F14259">
        <f>IF(LEFT(Tableau1[[#This Row],[Eléments modifié]],$J$1)=$I$1,Tableau1[[#This Row],[Date]],9^9)</f>
        <v>45408.353854166664</v>
      </c>
      <c r="G14259" s="9">
        <f>IF(Tableau1[[#This Row],[Date]]=_xlfn.MINIFS(Tableau1[1er],Tableau1[N° BL],Tableau1[[#This Row],[N° BL]],Tableau1[1er],Tableau1[[#This Row],[Date]]),D14258,"")</f>
        <v>176</v>
      </c>
    </row>
    <row r="14260" spans="1:7" ht="14.25" customHeight="1" x14ac:dyDescent="0.25">
      <c r="A14260" s="1" t="s">
        <v>5990</v>
      </c>
      <c r="B14260" s="1" t="s">
        <v>5991</v>
      </c>
      <c r="C14260" s="7">
        <v>45407.619131944448</v>
      </c>
      <c r="D14260" s="10">
        <v>211</v>
      </c>
      <c r="E14260" s="1" t="s">
        <v>3459</v>
      </c>
      <c r="F14260">
        <f>IF(LEFT(Tableau1[[#This Row],[Eléments modifié]],$J$1)=$I$1,Tableau1[[#This Row],[Date]],9^9)</f>
        <v>387420489</v>
      </c>
      <c r="G14260" s="9" t="str">
        <f>IF(Tableau1[[#This Row],[Date]]=_xlfn.MINIFS(Tableau1[1er],Tableau1[N° BL],Tableau1[[#This Row],[N° BL]],Tableau1[1er],Tableau1[[#This Row],[Date]]),D14259,"")</f>
        <v/>
      </c>
    </row>
    <row r="14261" spans="1:7" ht="14.25" customHeight="1" x14ac:dyDescent="0.25">
      <c r="A14261" s="1" t="s">
        <v>5990</v>
      </c>
      <c r="B14261" s="1" t="s">
        <v>5991</v>
      </c>
      <c r="C14261" s="7">
        <v>45407.628101851849</v>
      </c>
      <c r="D14261" s="10">
        <v>211</v>
      </c>
      <c r="E14261" s="1" t="s">
        <v>7</v>
      </c>
      <c r="F14261">
        <f>IF(LEFT(Tableau1[[#This Row],[Eléments modifié]],$J$1)=$I$1,Tableau1[[#This Row],[Date]],9^9)</f>
        <v>45407.628101851849</v>
      </c>
      <c r="G14261" s="9">
        <f>IF(Tableau1[[#This Row],[Date]]=_xlfn.MINIFS(Tableau1[1er],Tableau1[N° BL],Tableau1[[#This Row],[N° BL]],Tableau1[1er],Tableau1[[#This Row],[Date]]),D14260,"")</f>
        <v>211</v>
      </c>
    </row>
    <row r="14262" spans="1:7" ht="14.25" customHeight="1" x14ac:dyDescent="0.25">
      <c r="A14262" s="1" t="s">
        <v>5854</v>
      </c>
      <c r="B14262" s="1" t="s">
        <v>5855</v>
      </c>
      <c r="C14262" s="7">
        <v>45408.499652777777</v>
      </c>
      <c r="D14262" s="10">
        <v>211</v>
      </c>
      <c r="E14262" s="1" t="s">
        <v>2447</v>
      </c>
      <c r="F14262">
        <f>IF(LEFT(Tableau1[[#This Row],[Eléments modifié]],$J$1)=$I$1,Tableau1[[#This Row],[Date]],9^9)</f>
        <v>387420489</v>
      </c>
      <c r="G14262" s="9" t="str">
        <f>IF(Tableau1[[#This Row],[Date]]=_xlfn.MINIFS(Tableau1[1er],Tableau1[N° BL],Tableau1[[#This Row],[N° BL]],Tableau1[1er],Tableau1[[#This Row],[Date]]),D14261,"")</f>
        <v/>
      </c>
    </row>
    <row r="14263" spans="1:7" ht="14.25" customHeight="1" x14ac:dyDescent="0.25">
      <c r="A14263" s="1" t="s">
        <v>5854</v>
      </c>
      <c r="B14263" s="1" t="s">
        <v>5855</v>
      </c>
      <c r="C14263" s="7">
        <v>45408.644606481481</v>
      </c>
      <c r="D14263" s="10">
        <v>212</v>
      </c>
      <c r="E14263" s="1" t="s">
        <v>7</v>
      </c>
      <c r="F14263">
        <f>IF(LEFT(Tableau1[[#This Row],[Eléments modifié]],$J$1)=$I$1,Tableau1[[#This Row],[Date]],9^9)</f>
        <v>45408.644606481481</v>
      </c>
      <c r="G14263" s="9">
        <f>IF(Tableau1[[#This Row],[Date]]=_xlfn.MINIFS(Tableau1[1er],Tableau1[N° BL],Tableau1[[#This Row],[N° BL]],Tableau1[1er],Tableau1[[#This Row],[Date]]),D14262,"")</f>
        <v>211</v>
      </c>
    </row>
    <row r="14264" spans="1:7" ht="14.25" customHeight="1" x14ac:dyDescent="0.25">
      <c r="A14264" s="1" t="s">
        <v>5964</v>
      </c>
      <c r="B14264" s="1" t="s">
        <v>5965</v>
      </c>
      <c r="C14264" s="7">
        <v>45407.542696759258</v>
      </c>
      <c r="D14264" s="10">
        <v>211</v>
      </c>
      <c r="E14264" s="1" t="s">
        <v>111</v>
      </c>
      <c r="F14264">
        <f>IF(LEFT(Tableau1[[#This Row],[Eléments modifié]],$J$1)=$I$1,Tableau1[[#This Row],[Date]],9^9)</f>
        <v>387420489</v>
      </c>
      <c r="G14264" s="9" t="str">
        <f>IF(Tableau1[[#This Row],[Date]]=_xlfn.MINIFS(Tableau1[1er],Tableau1[N° BL],Tableau1[[#This Row],[N° BL]],Tableau1[1er],Tableau1[[#This Row],[Date]]),D14263,"")</f>
        <v/>
      </c>
    </row>
    <row r="14265" spans="1:7" ht="14.25" customHeight="1" x14ac:dyDescent="0.25">
      <c r="A14265" s="1" t="s">
        <v>5964</v>
      </c>
      <c r="B14265" s="1" t="s">
        <v>5965</v>
      </c>
      <c r="C14265" s="7">
        <v>45407.545046296298</v>
      </c>
      <c r="D14265" s="10">
        <v>176</v>
      </c>
      <c r="E14265" s="1" t="s">
        <v>20</v>
      </c>
      <c r="F14265">
        <f>IF(LEFT(Tableau1[[#This Row],[Eléments modifié]],$J$1)=$I$1,Tableau1[[#This Row],[Date]],9^9)</f>
        <v>387420489</v>
      </c>
      <c r="G14265" s="9" t="str">
        <f>IF(Tableau1[[#This Row],[Date]]=_xlfn.MINIFS(Tableau1[1er],Tableau1[N° BL],Tableau1[[#This Row],[N° BL]],Tableau1[1er],Tableau1[[#This Row],[Date]]),D14264,"")</f>
        <v/>
      </c>
    </row>
    <row r="14266" spans="1:7" ht="14.25" customHeight="1" x14ac:dyDescent="0.25">
      <c r="A14266" s="1" t="s">
        <v>5964</v>
      </c>
      <c r="B14266" s="1" t="s">
        <v>5965</v>
      </c>
      <c r="C14266" s="7">
        <v>45407.545115740744</v>
      </c>
      <c r="D14266" s="10">
        <v>176</v>
      </c>
      <c r="E14266" s="1" t="s">
        <v>111</v>
      </c>
      <c r="F14266">
        <f>IF(LEFT(Tableau1[[#This Row],[Eléments modifié]],$J$1)=$I$1,Tableau1[[#This Row],[Date]],9^9)</f>
        <v>387420489</v>
      </c>
      <c r="G14266" s="9" t="str">
        <f>IF(Tableau1[[#This Row],[Date]]=_xlfn.MINIFS(Tableau1[1er],Tableau1[N° BL],Tableau1[[#This Row],[N° BL]],Tableau1[1er],Tableau1[[#This Row],[Date]]),D14265,"")</f>
        <v/>
      </c>
    </row>
    <row r="14267" spans="1:7" ht="14.25" customHeight="1" x14ac:dyDescent="0.25">
      <c r="A14267" s="1" t="s">
        <v>5964</v>
      </c>
      <c r="B14267" s="1" t="s">
        <v>5965</v>
      </c>
      <c r="C14267" s="7">
        <v>45407.545671296299</v>
      </c>
      <c r="D14267" s="10">
        <v>176</v>
      </c>
      <c r="E14267" s="1" t="s">
        <v>20</v>
      </c>
      <c r="F14267">
        <f>IF(LEFT(Tableau1[[#This Row],[Eléments modifié]],$J$1)=$I$1,Tableau1[[#This Row],[Date]],9^9)</f>
        <v>387420489</v>
      </c>
      <c r="G14267" s="9" t="str">
        <f>IF(Tableau1[[#This Row],[Date]]=_xlfn.MINIFS(Tableau1[1er],Tableau1[N° BL],Tableau1[[#This Row],[N° BL]],Tableau1[1er],Tableau1[[#This Row],[Date]]),D14266,"")</f>
        <v/>
      </c>
    </row>
    <row r="14268" spans="1:7" ht="14.25" customHeight="1" x14ac:dyDescent="0.25">
      <c r="A14268" s="1" t="s">
        <v>5964</v>
      </c>
      <c r="B14268" s="1" t="s">
        <v>5965</v>
      </c>
      <c r="C14268" s="7">
        <v>45407.692824074074</v>
      </c>
      <c r="D14268" s="10">
        <v>209</v>
      </c>
      <c r="E14268" s="1" t="s">
        <v>3459</v>
      </c>
      <c r="F14268">
        <f>IF(LEFT(Tableau1[[#This Row],[Eléments modifié]],$J$1)=$I$1,Tableau1[[#This Row],[Date]],9^9)</f>
        <v>387420489</v>
      </c>
      <c r="G14268" s="9" t="str">
        <f>IF(Tableau1[[#This Row],[Date]]=_xlfn.MINIFS(Tableau1[1er],Tableau1[N° BL],Tableau1[[#This Row],[N° BL]],Tableau1[1er],Tableau1[[#This Row],[Date]]),D14267,"")</f>
        <v/>
      </c>
    </row>
    <row r="14269" spans="1:7" ht="14.25" customHeight="1" x14ac:dyDescent="0.25">
      <c r="A14269" s="1" t="s">
        <v>5964</v>
      </c>
      <c r="B14269" s="1" t="s">
        <v>5965</v>
      </c>
      <c r="C14269" s="7">
        <v>45407.698645833334</v>
      </c>
      <c r="D14269" s="10">
        <v>211</v>
      </c>
      <c r="E14269" s="1" t="s">
        <v>7</v>
      </c>
      <c r="F14269">
        <f>IF(LEFT(Tableau1[[#This Row],[Eléments modifié]],$J$1)=$I$1,Tableau1[[#This Row],[Date]],9^9)</f>
        <v>45407.698645833334</v>
      </c>
      <c r="G14269" s="9">
        <f>IF(Tableau1[[#This Row],[Date]]=_xlfn.MINIFS(Tableau1[1er],Tableau1[N° BL],Tableau1[[#This Row],[N° BL]],Tableau1[1er],Tableau1[[#This Row],[Date]]),D14268,"")</f>
        <v>209</v>
      </c>
    </row>
    <row r="14270" spans="1:7" ht="14.25" customHeight="1" x14ac:dyDescent="0.25">
      <c r="A14270" s="1" t="s">
        <v>5976</v>
      </c>
      <c r="B14270" s="1" t="s">
        <v>5977</v>
      </c>
      <c r="C14270" s="7">
        <v>45407.650312500002</v>
      </c>
      <c r="D14270" s="10">
        <v>176</v>
      </c>
      <c r="E14270" s="1" t="s">
        <v>2447</v>
      </c>
      <c r="F14270">
        <f>IF(LEFT(Tableau1[[#This Row],[Eléments modifié]],$J$1)=$I$1,Tableau1[[#This Row],[Date]],9^9)</f>
        <v>387420489</v>
      </c>
      <c r="G14270" s="9" t="str">
        <f>IF(Tableau1[[#This Row],[Date]]=_xlfn.MINIFS(Tableau1[1er],Tableau1[N° BL],Tableau1[[#This Row],[N° BL]],Tableau1[1er],Tableau1[[#This Row],[Date]]),D14269,"")</f>
        <v/>
      </c>
    </row>
    <row r="14271" spans="1:7" ht="14.25" customHeight="1" x14ac:dyDescent="0.25">
      <c r="A14271" s="1" t="s">
        <v>5976</v>
      </c>
      <c r="B14271" s="1" t="s">
        <v>5977</v>
      </c>
      <c r="C14271" s="7">
        <v>45407.664756944447</v>
      </c>
      <c r="D14271" s="10">
        <v>212</v>
      </c>
      <c r="E14271" s="1" t="s">
        <v>7</v>
      </c>
      <c r="F14271">
        <f>IF(LEFT(Tableau1[[#This Row],[Eléments modifié]],$J$1)=$I$1,Tableau1[[#This Row],[Date]],9^9)</f>
        <v>45407.664756944447</v>
      </c>
      <c r="G14271" s="9">
        <f>IF(Tableau1[[#This Row],[Date]]=_xlfn.MINIFS(Tableau1[1er],Tableau1[N° BL],Tableau1[[#This Row],[N° BL]],Tableau1[1er],Tableau1[[#This Row],[Date]]),D14270,"")</f>
        <v>176</v>
      </c>
    </row>
    <row r="14272" spans="1:7" ht="14.25" customHeight="1" x14ac:dyDescent="0.25">
      <c r="A14272" s="1" t="s">
        <v>5910</v>
      </c>
      <c r="B14272" s="1" t="s">
        <v>5911</v>
      </c>
      <c r="C14272" s="7">
        <v>45408.430625000001</v>
      </c>
      <c r="D14272" s="10">
        <v>209</v>
      </c>
      <c r="E14272" s="1" t="s">
        <v>2447</v>
      </c>
      <c r="F14272">
        <f>IF(LEFT(Tableau1[[#This Row],[Eléments modifié]],$J$1)=$I$1,Tableau1[[#This Row],[Date]],9^9)</f>
        <v>387420489</v>
      </c>
      <c r="G14272" s="9" t="str">
        <f>IF(Tableau1[[#This Row],[Date]]=_xlfn.MINIFS(Tableau1[1er],Tableau1[N° BL],Tableau1[[#This Row],[N° BL]],Tableau1[1er],Tableau1[[#This Row],[Date]]),D14271,"")</f>
        <v/>
      </c>
    </row>
    <row r="14273" spans="1:7" ht="14.25" customHeight="1" x14ac:dyDescent="0.25">
      <c r="A14273" s="1" t="s">
        <v>5910</v>
      </c>
      <c r="B14273" s="1" t="s">
        <v>5911</v>
      </c>
      <c r="C14273" s="7">
        <v>45408.43953703704</v>
      </c>
      <c r="D14273" s="10">
        <v>212</v>
      </c>
      <c r="E14273" s="1" t="s">
        <v>7</v>
      </c>
      <c r="F14273">
        <f>IF(LEFT(Tableau1[[#This Row],[Eléments modifié]],$J$1)=$I$1,Tableau1[[#This Row],[Date]],9^9)</f>
        <v>45408.43953703704</v>
      </c>
      <c r="G14273" s="9">
        <f>IF(Tableau1[[#This Row],[Date]]=_xlfn.MINIFS(Tableau1[1er],Tableau1[N° BL],Tableau1[[#This Row],[N° BL]],Tableau1[1er],Tableau1[[#This Row],[Date]]),D14272,"")</f>
        <v>209</v>
      </c>
    </row>
    <row r="14274" spans="1:7" ht="14.25" customHeight="1" x14ac:dyDescent="0.25">
      <c r="A14274" s="1" t="s">
        <v>5942</v>
      </c>
      <c r="B14274" s="1" t="s">
        <v>5943</v>
      </c>
      <c r="C14274" s="7">
        <v>45408.353877314818</v>
      </c>
      <c r="D14274" s="10">
        <v>182</v>
      </c>
      <c r="E14274" s="1" t="s">
        <v>111</v>
      </c>
      <c r="F14274">
        <f>IF(LEFT(Tableau1[[#This Row],[Eléments modifié]],$J$1)=$I$1,Tableau1[[#This Row],[Date]],9^9)</f>
        <v>387420489</v>
      </c>
      <c r="G14274" s="9" t="str">
        <f>IF(Tableau1[[#This Row],[Date]]=_xlfn.MINIFS(Tableau1[1er],Tableau1[N° BL],Tableau1[[#This Row],[N° BL]],Tableau1[1er],Tableau1[[#This Row],[Date]]),D14273,"")</f>
        <v/>
      </c>
    </row>
    <row r="14275" spans="1:7" ht="14.25" customHeight="1" x14ac:dyDescent="0.25">
      <c r="A14275" s="1" t="s">
        <v>5942</v>
      </c>
      <c r="B14275" s="1" t="s">
        <v>5943</v>
      </c>
      <c r="C14275" s="7">
        <v>45408.366979166669</v>
      </c>
      <c r="D14275" s="10">
        <v>176</v>
      </c>
      <c r="E14275" s="1" t="s">
        <v>7</v>
      </c>
      <c r="F14275">
        <f>IF(LEFT(Tableau1[[#This Row],[Eléments modifié]],$J$1)=$I$1,Tableau1[[#This Row],[Date]],9^9)</f>
        <v>45408.366979166669</v>
      </c>
      <c r="G14275" s="9">
        <f>IF(Tableau1[[#This Row],[Date]]=_xlfn.MINIFS(Tableau1[1er],Tableau1[N° BL],Tableau1[[#This Row],[N° BL]],Tableau1[1er],Tableau1[[#This Row],[Date]]),D14274,"")</f>
        <v>182</v>
      </c>
    </row>
    <row r="14276" spans="1:7" ht="14.25" customHeight="1" x14ac:dyDescent="0.25">
      <c r="A14276" s="1" t="s">
        <v>5938</v>
      </c>
      <c r="B14276" s="1" t="s">
        <v>5939</v>
      </c>
      <c r="C14276" s="7">
        <v>45408.362175925926</v>
      </c>
      <c r="D14276" s="10">
        <v>182</v>
      </c>
      <c r="E14276" s="1" t="s">
        <v>21</v>
      </c>
      <c r="F14276">
        <f>IF(LEFT(Tableau1[[#This Row],[Eléments modifié]],$J$1)=$I$1,Tableau1[[#This Row],[Date]],9^9)</f>
        <v>387420489</v>
      </c>
      <c r="G14276" s="9" t="str">
        <f>IF(Tableau1[[#This Row],[Date]]=_xlfn.MINIFS(Tableau1[1er],Tableau1[N° BL],Tableau1[[#This Row],[N° BL]],Tableau1[1er],Tableau1[[#This Row],[Date]]),D14275,"")</f>
        <v/>
      </c>
    </row>
    <row r="14277" spans="1:7" ht="14.25" customHeight="1" x14ac:dyDescent="0.25">
      <c r="A14277" s="1" t="s">
        <v>5938</v>
      </c>
      <c r="B14277" s="1" t="s">
        <v>5939</v>
      </c>
      <c r="C14277" s="7">
        <v>45408.362361111111</v>
      </c>
      <c r="D14277" s="10">
        <v>182</v>
      </c>
      <c r="E14277" s="1" t="s">
        <v>20</v>
      </c>
      <c r="F14277">
        <f>IF(LEFT(Tableau1[[#This Row],[Eléments modifié]],$J$1)=$I$1,Tableau1[[#This Row],[Date]],9^9)</f>
        <v>387420489</v>
      </c>
      <c r="G14277" s="9" t="str">
        <f>IF(Tableau1[[#This Row],[Date]]=_xlfn.MINIFS(Tableau1[1er],Tableau1[N° BL],Tableau1[[#This Row],[N° BL]],Tableau1[1er],Tableau1[[#This Row],[Date]]),D14276,"")</f>
        <v/>
      </c>
    </row>
    <row r="14278" spans="1:7" ht="14.25" customHeight="1" x14ac:dyDescent="0.25">
      <c r="A14278" s="1" t="s">
        <v>5938</v>
      </c>
      <c r="B14278" s="1" t="s">
        <v>5939</v>
      </c>
      <c r="C14278" s="7">
        <v>45408.367106481484</v>
      </c>
      <c r="D14278" s="10">
        <v>182</v>
      </c>
      <c r="E14278" s="1" t="s">
        <v>111</v>
      </c>
      <c r="F14278">
        <f>IF(LEFT(Tableau1[[#This Row],[Eléments modifié]],$J$1)=$I$1,Tableau1[[#This Row],[Date]],9^9)</f>
        <v>387420489</v>
      </c>
      <c r="G14278" s="9" t="str">
        <f>IF(Tableau1[[#This Row],[Date]]=_xlfn.MINIFS(Tableau1[1er],Tableau1[N° BL],Tableau1[[#This Row],[N° BL]],Tableau1[1er],Tableau1[[#This Row],[Date]]),D14277,"")</f>
        <v/>
      </c>
    </row>
    <row r="14279" spans="1:7" ht="14.25" customHeight="1" x14ac:dyDescent="0.25">
      <c r="A14279" s="1" t="s">
        <v>5938</v>
      </c>
      <c r="B14279" s="1" t="s">
        <v>5939</v>
      </c>
      <c r="C14279" s="7">
        <v>45408.393599537034</v>
      </c>
      <c r="D14279" s="10">
        <v>176</v>
      </c>
      <c r="E14279" s="1" t="s">
        <v>7</v>
      </c>
      <c r="F14279">
        <f>IF(LEFT(Tableau1[[#This Row],[Eléments modifié]],$J$1)=$I$1,Tableau1[[#This Row],[Date]],9^9)</f>
        <v>45408.393599537034</v>
      </c>
      <c r="G14279" s="9">
        <f>IF(Tableau1[[#This Row],[Date]]=_xlfn.MINIFS(Tableau1[1er],Tableau1[N° BL],Tableau1[[#This Row],[N° BL]],Tableau1[1er],Tableau1[[#This Row],[Date]]),D14278,"")</f>
        <v>182</v>
      </c>
    </row>
    <row r="14280" spans="1:7" ht="14.25" customHeight="1" x14ac:dyDescent="0.25">
      <c r="A14280" s="1" t="s">
        <v>5914</v>
      </c>
      <c r="B14280" s="1" t="s">
        <v>5915</v>
      </c>
      <c r="C14280" s="7">
        <v>45407.656354166669</v>
      </c>
      <c r="D14280" s="10">
        <v>176</v>
      </c>
      <c r="E14280" s="1" t="s">
        <v>111</v>
      </c>
      <c r="F14280">
        <f>IF(LEFT(Tableau1[[#This Row],[Eléments modifié]],$J$1)=$I$1,Tableau1[[#This Row],[Date]],9^9)</f>
        <v>387420489</v>
      </c>
      <c r="G14280" s="9" t="str">
        <f>IF(Tableau1[[#This Row],[Date]]=_xlfn.MINIFS(Tableau1[1er],Tableau1[N° BL],Tableau1[[#This Row],[N° BL]],Tableau1[1er],Tableau1[[#This Row],[Date]]),D14279,"")</f>
        <v/>
      </c>
    </row>
    <row r="14281" spans="1:7" ht="14.25" customHeight="1" x14ac:dyDescent="0.25">
      <c r="A14281" s="1" t="s">
        <v>5914</v>
      </c>
      <c r="B14281" s="1" t="s">
        <v>5915</v>
      </c>
      <c r="C14281" s="7">
        <v>45407.656527777777</v>
      </c>
      <c r="D14281" s="10">
        <v>182</v>
      </c>
      <c r="E14281" s="1" t="s">
        <v>20</v>
      </c>
      <c r="F14281">
        <f>IF(LEFT(Tableau1[[#This Row],[Eléments modifié]],$J$1)=$I$1,Tableau1[[#This Row],[Date]],9^9)</f>
        <v>387420489</v>
      </c>
      <c r="G14281" s="9" t="str">
        <f>IF(Tableau1[[#This Row],[Date]]=_xlfn.MINIFS(Tableau1[1er],Tableau1[N° BL],Tableau1[[#This Row],[N° BL]],Tableau1[1er],Tableau1[[#This Row],[Date]]),D14280,"")</f>
        <v/>
      </c>
    </row>
    <row r="14282" spans="1:7" ht="14.25" customHeight="1" x14ac:dyDescent="0.25">
      <c r="A14282" s="1" t="s">
        <v>5914</v>
      </c>
      <c r="B14282" s="1" t="s">
        <v>5915</v>
      </c>
      <c r="C14282" s="7">
        <v>45407.696759259263</v>
      </c>
      <c r="D14282" s="10">
        <v>211</v>
      </c>
      <c r="E14282" s="1" t="s">
        <v>371</v>
      </c>
      <c r="F14282">
        <f>IF(LEFT(Tableau1[[#This Row],[Eléments modifié]],$J$1)=$I$1,Tableau1[[#This Row],[Date]],9^9)</f>
        <v>387420489</v>
      </c>
      <c r="G14282" s="9" t="str">
        <f>IF(Tableau1[[#This Row],[Date]]=_xlfn.MINIFS(Tableau1[1er],Tableau1[N° BL],Tableau1[[#This Row],[N° BL]],Tableau1[1er],Tableau1[[#This Row],[Date]]),D14281,"")</f>
        <v/>
      </c>
    </row>
    <row r="14283" spans="1:7" ht="14.25" customHeight="1" x14ac:dyDescent="0.25">
      <c r="A14283" s="1" t="s">
        <v>5914</v>
      </c>
      <c r="B14283" s="1" t="s">
        <v>5915</v>
      </c>
      <c r="C14283" s="7">
        <v>45408.435023148151</v>
      </c>
      <c r="D14283" s="10">
        <v>209</v>
      </c>
      <c r="E14283" s="1" t="s">
        <v>7</v>
      </c>
      <c r="F14283">
        <f>IF(LEFT(Tableau1[[#This Row],[Eléments modifié]],$J$1)=$I$1,Tableau1[[#This Row],[Date]],9^9)</f>
        <v>45408.435023148151</v>
      </c>
      <c r="G14283" s="9">
        <f>IF(Tableau1[[#This Row],[Date]]=_xlfn.MINIFS(Tableau1[1er],Tableau1[N° BL],Tableau1[[#This Row],[N° BL]],Tableau1[1er],Tableau1[[#This Row],[Date]]),D14282,"")</f>
        <v>211</v>
      </c>
    </row>
    <row r="14284" spans="1:7" ht="14.25" customHeight="1" x14ac:dyDescent="0.25">
      <c r="A14284" s="1" t="s">
        <v>5926</v>
      </c>
      <c r="B14284" s="1" t="s">
        <v>5927</v>
      </c>
      <c r="C14284" s="7">
        <v>45408.404479166667</v>
      </c>
      <c r="D14284" s="10">
        <v>188</v>
      </c>
      <c r="E14284" s="1" t="s">
        <v>14</v>
      </c>
      <c r="F14284">
        <f>IF(LEFT(Tableau1[[#This Row],[Eléments modifié]],$J$1)=$I$1,Tableau1[[#This Row],[Date]],9^9)</f>
        <v>387420489</v>
      </c>
      <c r="G14284" s="9" t="str">
        <f>IF(Tableau1[[#This Row],[Date]]=_xlfn.MINIFS(Tableau1[1er],Tableau1[N° BL],Tableau1[[#This Row],[N° BL]],Tableau1[1er],Tableau1[[#This Row],[Date]]),D14283,"")</f>
        <v/>
      </c>
    </row>
    <row r="14285" spans="1:7" ht="14.25" customHeight="1" x14ac:dyDescent="0.25">
      <c r="A14285" s="1" t="s">
        <v>5926</v>
      </c>
      <c r="B14285" s="1" t="s">
        <v>5927</v>
      </c>
      <c r="C14285" s="7">
        <v>45408.413564814815</v>
      </c>
      <c r="D14285" s="10">
        <v>189</v>
      </c>
      <c r="E14285" s="1" t="s">
        <v>7</v>
      </c>
      <c r="F14285">
        <f>IF(LEFT(Tableau1[[#This Row],[Eléments modifié]],$J$1)=$I$1,Tableau1[[#This Row],[Date]],9^9)</f>
        <v>45408.413564814815</v>
      </c>
      <c r="G14285" s="9">
        <f>IF(Tableau1[[#This Row],[Date]]=_xlfn.MINIFS(Tableau1[1er],Tableau1[N° BL],Tableau1[[#This Row],[N° BL]],Tableau1[1er],Tableau1[[#This Row],[Date]]),D14284,"")</f>
        <v>188</v>
      </c>
    </row>
    <row r="14286" spans="1:7" ht="14.25" customHeight="1" x14ac:dyDescent="0.25">
      <c r="A14286" s="1" t="s">
        <v>6040</v>
      </c>
      <c r="B14286" s="1" t="s">
        <v>6041</v>
      </c>
      <c r="C14286" s="7">
        <v>45407.510960648149</v>
      </c>
      <c r="D14286" s="10">
        <v>209</v>
      </c>
      <c r="E14286" s="1" t="s">
        <v>371</v>
      </c>
      <c r="F14286">
        <f>IF(LEFT(Tableau1[[#This Row],[Eléments modifié]],$J$1)=$I$1,Tableau1[[#This Row],[Date]],9^9)</f>
        <v>387420489</v>
      </c>
      <c r="G14286" s="9" t="str">
        <f>IF(Tableau1[[#This Row],[Date]]=_xlfn.MINIFS(Tableau1[1er],Tableau1[N° BL],Tableau1[[#This Row],[N° BL]],Tableau1[1er],Tableau1[[#This Row],[Date]]),D14285,"")</f>
        <v/>
      </c>
    </row>
    <row r="14287" spans="1:7" ht="14.25" customHeight="1" x14ac:dyDescent="0.25">
      <c r="A14287" s="1" t="s">
        <v>6040</v>
      </c>
      <c r="B14287" s="1" t="s">
        <v>6041</v>
      </c>
      <c r="C14287" s="7">
        <v>45407.517094907409</v>
      </c>
      <c r="D14287" s="10">
        <v>209</v>
      </c>
      <c r="E14287" s="1" t="s">
        <v>7</v>
      </c>
      <c r="F14287">
        <f>IF(LEFT(Tableau1[[#This Row],[Eléments modifié]],$J$1)=$I$1,Tableau1[[#This Row],[Date]],9^9)</f>
        <v>45407.517094907409</v>
      </c>
      <c r="G14287" s="9">
        <f>IF(Tableau1[[#This Row],[Date]]=_xlfn.MINIFS(Tableau1[1er],Tableau1[N° BL],Tableau1[[#This Row],[N° BL]],Tableau1[1er],Tableau1[[#This Row],[Date]]),D14286,"")</f>
        <v>209</v>
      </c>
    </row>
    <row r="14288" spans="1:7" ht="14.25" customHeight="1" x14ac:dyDescent="0.25">
      <c r="A14288" s="1" t="s">
        <v>5966</v>
      </c>
      <c r="B14288" s="1" t="s">
        <v>5967</v>
      </c>
      <c r="C14288" s="7">
        <v>45407.610277777778</v>
      </c>
      <c r="D14288" s="10">
        <v>176</v>
      </c>
      <c r="E14288" s="1" t="s">
        <v>111</v>
      </c>
      <c r="F14288">
        <f>IF(LEFT(Tableau1[[#This Row],[Eléments modifié]],$J$1)=$I$1,Tableau1[[#This Row],[Date]],9^9)</f>
        <v>387420489</v>
      </c>
      <c r="G14288" s="9" t="str">
        <f>IF(Tableau1[[#This Row],[Date]]=_xlfn.MINIFS(Tableau1[1er],Tableau1[N° BL],Tableau1[[#This Row],[N° BL]],Tableau1[1er],Tableau1[[#This Row],[Date]]),D14287,"")</f>
        <v/>
      </c>
    </row>
    <row r="14289" spans="1:7" ht="14.25" customHeight="1" x14ac:dyDescent="0.25">
      <c r="A14289" s="1" t="s">
        <v>5966</v>
      </c>
      <c r="B14289" s="1" t="s">
        <v>5967</v>
      </c>
      <c r="C14289" s="7">
        <v>45407.610439814816</v>
      </c>
      <c r="D14289" s="10">
        <v>209</v>
      </c>
      <c r="E14289" s="1" t="s">
        <v>20</v>
      </c>
      <c r="F14289">
        <f>IF(LEFT(Tableau1[[#This Row],[Eléments modifié]],$J$1)=$I$1,Tableau1[[#This Row],[Date]],9^9)</f>
        <v>387420489</v>
      </c>
      <c r="G14289" s="9" t="str">
        <f>IF(Tableau1[[#This Row],[Date]]=_xlfn.MINIFS(Tableau1[1er],Tableau1[N° BL],Tableau1[[#This Row],[N° BL]],Tableau1[1er],Tableau1[[#This Row],[Date]]),D14288,"")</f>
        <v/>
      </c>
    </row>
    <row r="14290" spans="1:7" ht="14.25" customHeight="1" x14ac:dyDescent="0.25">
      <c r="A14290" s="1" t="s">
        <v>5966</v>
      </c>
      <c r="B14290" s="1" t="s">
        <v>5967</v>
      </c>
      <c r="C14290" s="7">
        <v>45407.616076388891</v>
      </c>
      <c r="D14290" s="10">
        <v>176</v>
      </c>
      <c r="E14290" s="1" t="s">
        <v>371</v>
      </c>
      <c r="F14290">
        <f>IF(LEFT(Tableau1[[#This Row],[Eléments modifié]],$J$1)=$I$1,Tableau1[[#This Row],[Date]],9^9)</f>
        <v>387420489</v>
      </c>
      <c r="G14290" s="9" t="str">
        <f>IF(Tableau1[[#This Row],[Date]]=_xlfn.MINIFS(Tableau1[1er],Tableau1[N° BL],Tableau1[[#This Row],[N° BL]],Tableau1[1er],Tableau1[[#This Row],[Date]]),D14289,"")</f>
        <v/>
      </c>
    </row>
    <row r="14291" spans="1:7" ht="14.25" customHeight="1" x14ac:dyDescent="0.25">
      <c r="A14291" s="1" t="s">
        <v>5966</v>
      </c>
      <c r="B14291" s="1" t="s">
        <v>5967</v>
      </c>
      <c r="C14291" s="7">
        <v>45407.696712962963</v>
      </c>
      <c r="D14291" s="10">
        <v>209</v>
      </c>
      <c r="E14291" s="1" t="s">
        <v>7</v>
      </c>
      <c r="F14291">
        <f>IF(LEFT(Tableau1[[#This Row],[Eléments modifié]],$J$1)=$I$1,Tableau1[[#This Row],[Date]],9^9)</f>
        <v>45407.696712962963</v>
      </c>
      <c r="G14291" s="9">
        <f>IF(Tableau1[[#This Row],[Date]]=_xlfn.MINIFS(Tableau1[1er],Tableau1[N° BL],Tableau1[[#This Row],[N° BL]],Tableau1[1er],Tableau1[[#This Row],[Date]]),D14290,"")</f>
        <v>176</v>
      </c>
    </row>
    <row r="14292" spans="1:7" ht="14.25" customHeight="1" x14ac:dyDescent="0.25">
      <c r="A14292" s="1" t="s">
        <v>5954</v>
      </c>
      <c r="B14292" s="1" t="s">
        <v>5955</v>
      </c>
      <c r="C14292" s="7">
        <v>45408.30195601852</v>
      </c>
      <c r="D14292" s="10">
        <v>176</v>
      </c>
      <c r="E14292" s="1" t="s">
        <v>111</v>
      </c>
      <c r="F14292">
        <f>IF(LEFT(Tableau1[[#This Row],[Eléments modifié]],$J$1)=$I$1,Tableau1[[#This Row],[Date]],9^9)</f>
        <v>387420489</v>
      </c>
      <c r="G14292" s="9" t="str">
        <f>IF(Tableau1[[#This Row],[Date]]=_xlfn.MINIFS(Tableau1[1er],Tableau1[N° BL],Tableau1[[#This Row],[N° BL]],Tableau1[1er],Tableau1[[#This Row],[Date]]),D14291,"")</f>
        <v/>
      </c>
    </row>
    <row r="14293" spans="1:7" ht="14.25" customHeight="1" x14ac:dyDescent="0.25">
      <c r="A14293" s="1" t="s">
        <v>5954</v>
      </c>
      <c r="B14293" s="1" t="s">
        <v>5955</v>
      </c>
      <c r="C14293" s="7">
        <v>45408.312916666669</v>
      </c>
      <c r="D14293" s="10">
        <v>176</v>
      </c>
      <c r="E14293" s="1" t="s">
        <v>7</v>
      </c>
      <c r="F14293">
        <f>IF(LEFT(Tableau1[[#This Row],[Eléments modifié]],$J$1)=$I$1,Tableau1[[#This Row],[Date]],9^9)</f>
        <v>45408.312916666669</v>
      </c>
      <c r="G14293" s="9">
        <f>IF(Tableau1[[#This Row],[Date]]=_xlfn.MINIFS(Tableau1[1er],Tableau1[N° BL],Tableau1[[#This Row],[N° BL]],Tableau1[1er],Tableau1[[#This Row],[Date]]),D14292,"")</f>
        <v>176</v>
      </c>
    </row>
    <row r="14294" spans="1:7" ht="14.25" customHeight="1" x14ac:dyDescent="0.25">
      <c r="A14294" s="1" t="s">
        <v>5980</v>
      </c>
      <c r="B14294" s="1" t="s">
        <v>5981</v>
      </c>
      <c r="C14294" s="7">
        <v>45407.647303240738</v>
      </c>
      <c r="D14294" s="10">
        <v>176</v>
      </c>
      <c r="E14294" s="1" t="s">
        <v>2447</v>
      </c>
      <c r="F14294">
        <f>IF(LEFT(Tableau1[[#This Row],[Eléments modifié]],$J$1)=$I$1,Tableau1[[#This Row],[Date]],9^9)</f>
        <v>387420489</v>
      </c>
      <c r="G14294" s="9" t="str">
        <f>IF(Tableau1[[#This Row],[Date]]=_xlfn.MINIFS(Tableau1[1er],Tableau1[N° BL],Tableau1[[#This Row],[N° BL]],Tableau1[1er],Tableau1[[#This Row],[Date]]),D14293,"")</f>
        <v/>
      </c>
    </row>
    <row r="14295" spans="1:7" ht="14.25" customHeight="1" x14ac:dyDescent="0.25">
      <c r="A14295" s="1" t="s">
        <v>5980</v>
      </c>
      <c r="B14295" s="1" t="s">
        <v>5981</v>
      </c>
      <c r="C14295" s="7">
        <v>45407.650277777779</v>
      </c>
      <c r="D14295" s="10">
        <v>212</v>
      </c>
      <c r="E14295" s="1" t="s">
        <v>7</v>
      </c>
      <c r="F14295">
        <f>IF(LEFT(Tableau1[[#This Row],[Eléments modifié]],$J$1)=$I$1,Tableau1[[#This Row],[Date]],9^9)</f>
        <v>45407.650277777779</v>
      </c>
      <c r="G14295" s="9">
        <f>IF(Tableau1[[#This Row],[Date]]=_xlfn.MINIFS(Tableau1[1er],Tableau1[N° BL],Tableau1[[#This Row],[N° BL]],Tableau1[1er],Tableau1[[#This Row],[Date]]),D14294,"")</f>
        <v>176</v>
      </c>
    </row>
    <row r="14296" spans="1:7" ht="14.25" customHeight="1" x14ac:dyDescent="0.25">
      <c r="A14296" s="1" t="s">
        <v>5443</v>
      </c>
      <c r="B14296" s="1" t="s">
        <v>5444</v>
      </c>
      <c r="C14296" s="7">
        <v>45408.469618055555</v>
      </c>
      <c r="D14296" s="10">
        <v>212</v>
      </c>
      <c r="E14296" s="1" t="s">
        <v>2447</v>
      </c>
      <c r="F14296">
        <f>IF(LEFT(Tableau1[[#This Row],[Eléments modifié]],$J$1)=$I$1,Tableau1[[#This Row],[Date]],9^9)</f>
        <v>387420489</v>
      </c>
      <c r="G14296" s="9" t="str">
        <f>IF(Tableau1[[#This Row],[Date]]=_xlfn.MINIFS(Tableau1[1er],Tableau1[N° BL],Tableau1[[#This Row],[N° BL]],Tableau1[1er],Tableau1[[#This Row],[Date]]),D14295,"")</f>
        <v/>
      </c>
    </row>
    <row r="14297" spans="1:7" ht="14.25" customHeight="1" x14ac:dyDescent="0.25">
      <c r="A14297" s="1" t="s">
        <v>5443</v>
      </c>
      <c r="B14297" s="1" t="s">
        <v>5444</v>
      </c>
      <c r="C14297" s="7">
        <v>45408.475057870368</v>
      </c>
      <c r="D14297" s="10">
        <v>212</v>
      </c>
      <c r="E14297" s="1" t="s">
        <v>7</v>
      </c>
      <c r="F14297">
        <f>IF(LEFT(Tableau1[[#This Row],[Eléments modifié]],$J$1)=$I$1,Tableau1[[#This Row],[Date]],9^9)</f>
        <v>45408.475057870368</v>
      </c>
      <c r="G14297" s="9">
        <f>IF(Tableau1[[#This Row],[Date]]=_xlfn.MINIFS(Tableau1[1er],Tableau1[N° BL],Tableau1[[#This Row],[N° BL]],Tableau1[1er],Tableau1[[#This Row],[Date]]),D14296,"")</f>
        <v>212</v>
      </c>
    </row>
    <row r="14298" spans="1:7" ht="14.25" customHeight="1" x14ac:dyDescent="0.25">
      <c r="A14298" s="1" t="s">
        <v>5443</v>
      </c>
      <c r="B14298" s="1" t="s">
        <v>5444</v>
      </c>
      <c r="C14298" s="7">
        <v>45415.476886574077</v>
      </c>
      <c r="D14298" s="10">
        <v>189</v>
      </c>
      <c r="E14298" s="1" t="s">
        <v>98</v>
      </c>
      <c r="F14298">
        <f>IF(LEFT(Tableau1[[#This Row],[Eléments modifié]],$J$1)=$I$1,Tableau1[[#This Row],[Date]],9^9)</f>
        <v>387420489</v>
      </c>
      <c r="G14298" s="9" t="str">
        <f>IF(Tableau1[[#This Row],[Date]]=_xlfn.MINIFS(Tableau1[1er],Tableau1[N° BL],Tableau1[[#This Row],[N° BL]],Tableau1[1er],Tableau1[[#This Row],[Date]]),D14297,"")</f>
        <v/>
      </c>
    </row>
    <row r="14299" spans="1:7" ht="14.25" customHeight="1" x14ac:dyDescent="0.25">
      <c r="A14299" s="1" t="s">
        <v>5443</v>
      </c>
      <c r="B14299" s="1" t="s">
        <v>5444</v>
      </c>
      <c r="C14299" s="7">
        <v>45415.47724537037</v>
      </c>
      <c r="D14299" s="10">
        <v>189</v>
      </c>
      <c r="E14299" s="1" t="s">
        <v>32</v>
      </c>
      <c r="F14299">
        <f>IF(LEFT(Tableau1[[#This Row],[Eléments modifié]],$J$1)=$I$1,Tableau1[[#This Row],[Date]],9^9)</f>
        <v>387420489</v>
      </c>
      <c r="G14299" s="9" t="str">
        <f>IF(Tableau1[[#This Row],[Date]]=_xlfn.MINIFS(Tableau1[1er],Tableau1[N° BL],Tableau1[[#This Row],[N° BL]],Tableau1[1er],Tableau1[[#This Row],[Date]]),D14298,"")</f>
        <v/>
      </c>
    </row>
    <row r="14300" spans="1:7" ht="14.25" customHeight="1" x14ac:dyDescent="0.25">
      <c r="A14300" s="1" t="s">
        <v>5443</v>
      </c>
      <c r="B14300" s="1" t="s">
        <v>5444</v>
      </c>
      <c r="C14300" s="7">
        <v>45415.480706018519</v>
      </c>
      <c r="D14300" s="10">
        <v>188</v>
      </c>
      <c r="E14300" s="1" t="s">
        <v>7</v>
      </c>
      <c r="F14300">
        <f>IF(LEFT(Tableau1[[#This Row],[Eléments modifié]],$J$1)=$I$1,Tableau1[[#This Row],[Date]],9^9)</f>
        <v>45415.480706018519</v>
      </c>
      <c r="G14300" s="9">
        <f>IF(Tableau1[[#This Row],[Date]]=_xlfn.MINIFS(Tableau1[1er],Tableau1[N° BL],Tableau1[[#This Row],[N° BL]],Tableau1[1er],Tableau1[[#This Row],[Date]]),D14299,"")</f>
        <v>189</v>
      </c>
    </row>
    <row r="14301" spans="1:7" ht="14.25" customHeight="1" x14ac:dyDescent="0.25">
      <c r="A14301" s="1" t="s">
        <v>5920</v>
      </c>
      <c r="B14301" s="1" t="s">
        <v>5921</v>
      </c>
      <c r="C14301" s="7">
        <v>45408.411469907405</v>
      </c>
      <c r="D14301" s="10">
        <v>211</v>
      </c>
      <c r="E14301" s="1" t="s">
        <v>2447</v>
      </c>
      <c r="F14301">
        <f>IF(LEFT(Tableau1[[#This Row],[Eléments modifié]],$J$1)=$I$1,Tableau1[[#This Row],[Date]],9^9)</f>
        <v>387420489</v>
      </c>
      <c r="G14301" s="9" t="str">
        <f>IF(Tableau1[[#This Row],[Date]]=_xlfn.MINIFS(Tableau1[1er],Tableau1[N° BL],Tableau1[[#This Row],[N° BL]],Tableau1[1er],Tableau1[[#This Row],[Date]]),D14300,"")</f>
        <v/>
      </c>
    </row>
    <row r="14302" spans="1:7" ht="14.25" customHeight="1" x14ac:dyDescent="0.25">
      <c r="A14302" s="1" t="s">
        <v>5920</v>
      </c>
      <c r="B14302" s="1" t="s">
        <v>5921</v>
      </c>
      <c r="C14302" s="7">
        <v>45408.427395833336</v>
      </c>
      <c r="D14302" s="10">
        <v>212</v>
      </c>
      <c r="E14302" s="1" t="s">
        <v>7</v>
      </c>
      <c r="F14302">
        <f>IF(LEFT(Tableau1[[#This Row],[Eléments modifié]],$J$1)=$I$1,Tableau1[[#This Row],[Date]],9^9)</f>
        <v>45408.427395833336</v>
      </c>
      <c r="G14302" s="9">
        <f>IF(Tableau1[[#This Row],[Date]]=_xlfn.MINIFS(Tableau1[1er],Tableau1[N° BL],Tableau1[[#This Row],[N° BL]],Tableau1[1er],Tableau1[[#This Row],[Date]]),D14301,"")</f>
        <v>211</v>
      </c>
    </row>
    <row r="14303" spans="1:7" ht="14.25" customHeight="1" x14ac:dyDescent="0.25">
      <c r="A14303" s="1" t="s">
        <v>5920</v>
      </c>
      <c r="B14303" s="1" t="s">
        <v>5921</v>
      </c>
      <c r="C14303" s="7">
        <v>45408.428124999999</v>
      </c>
      <c r="D14303" s="10">
        <v>212</v>
      </c>
      <c r="E14303" s="1" t="s">
        <v>7</v>
      </c>
      <c r="F14303">
        <f>IF(LEFT(Tableau1[[#This Row],[Eléments modifié]],$J$1)=$I$1,Tableau1[[#This Row],[Date]],9^9)</f>
        <v>45408.428124999999</v>
      </c>
      <c r="G14303" s="9">
        <f>IF(Tableau1[[#This Row],[Date]]=_xlfn.MINIFS(Tableau1[1er],Tableau1[N° BL],Tableau1[[#This Row],[N° BL]],Tableau1[1er],Tableau1[[#This Row],[Date]]),D14302,"")</f>
        <v>212</v>
      </c>
    </row>
    <row r="14304" spans="1:7" ht="14.25" customHeight="1" x14ac:dyDescent="0.25">
      <c r="A14304" s="1" t="s">
        <v>5433</v>
      </c>
      <c r="B14304" s="1" t="s">
        <v>5434</v>
      </c>
      <c r="C14304" s="7">
        <v>45408.540763888886</v>
      </c>
      <c r="D14304" s="10">
        <v>209</v>
      </c>
      <c r="E14304" s="1" t="s">
        <v>371</v>
      </c>
      <c r="F14304">
        <f>IF(LEFT(Tableau1[[#This Row],[Eléments modifié]],$J$1)=$I$1,Tableau1[[#This Row],[Date]],9^9)</f>
        <v>387420489</v>
      </c>
      <c r="G14304" s="9" t="str">
        <f>IF(Tableau1[[#This Row],[Date]]=_xlfn.MINIFS(Tableau1[1er],Tableau1[N° BL],Tableau1[[#This Row],[N° BL]],Tableau1[1er],Tableau1[[#This Row],[Date]]),D14303,"")</f>
        <v/>
      </c>
    </row>
    <row r="14305" spans="1:7" ht="14.25" customHeight="1" x14ac:dyDescent="0.25">
      <c r="A14305" s="1" t="s">
        <v>5433</v>
      </c>
      <c r="B14305" s="1" t="s">
        <v>5434</v>
      </c>
      <c r="C14305" s="7">
        <v>45408.541261574072</v>
      </c>
      <c r="D14305" s="10">
        <v>188</v>
      </c>
      <c r="E14305" s="1" t="s">
        <v>20</v>
      </c>
      <c r="F14305">
        <f>IF(LEFT(Tableau1[[#This Row],[Eléments modifié]],$J$1)=$I$1,Tableau1[[#This Row],[Date]],9^9)</f>
        <v>387420489</v>
      </c>
      <c r="G14305" s="9" t="str">
        <f>IF(Tableau1[[#This Row],[Date]]=_xlfn.MINIFS(Tableau1[1er],Tableau1[N° BL],Tableau1[[#This Row],[N° BL]],Tableau1[1er],Tableau1[[#This Row],[Date]]),D14304,"")</f>
        <v/>
      </c>
    </row>
    <row r="14306" spans="1:7" ht="14.25" customHeight="1" x14ac:dyDescent="0.25">
      <c r="A14306" s="1" t="s">
        <v>5433</v>
      </c>
      <c r="B14306" s="1" t="s">
        <v>5434</v>
      </c>
      <c r="C14306" s="7">
        <v>45415.383171296293</v>
      </c>
      <c r="D14306" s="10">
        <v>211</v>
      </c>
      <c r="E14306" s="1" t="s">
        <v>111</v>
      </c>
      <c r="F14306">
        <f>IF(LEFT(Tableau1[[#This Row],[Eléments modifié]],$J$1)=$I$1,Tableau1[[#This Row],[Date]],9^9)</f>
        <v>387420489</v>
      </c>
      <c r="G14306" s="9" t="str">
        <f>IF(Tableau1[[#This Row],[Date]]=_xlfn.MINIFS(Tableau1[1er],Tableau1[N° BL],Tableau1[[#This Row],[N° BL]],Tableau1[1er],Tableau1[[#This Row],[Date]]),D14305,"")</f>
        <v/>
      </c>
    </row>
    <row r="14307" spans="1:7" ht="14.25" customHeight="1" x14ac:dyDescent="0.25">
      <c r="A14307" s="1" t="s">
        <v>5433</v>
      </c>
      <c r="B14307" s="1" t="s">
        <v>5434</v>
      </c>
      <c r="C14307" s="7">
        <v>45415.389479166668</v>
      </c>
      <c r="D14307" s="10">
        <v>188</v>
      </c>
      <c r="E14307" s="1" t="s">
        <v>20</v>
      </c>
      <c r="F14307">
        <f>IF(LEFT(Tableau1[[#This Row],[Eléments modifié]],$J$1)=$I$1,Tableau1[[#This Row],[Date]],9^9)</f>
        <v>387420489</v>
      </c>
      <c r="G14307" s="9" t="str">
        <f>IF(Tableau1[[#This Row],[Date]]=_xlfn.MINIFS(Tableau1[1er],Tableau1[N° BL],Tableau1[[#This Row],[N° BL]],Tableau1[1er],Tableau1[[#This Row],[Date]]),D14306,"")</f>
        <v/>
      </c>
    </row>
    <row r="14308" spans="1:7" ht="14.25" customHeight="1" x14ac:dyDescent="0.25">
      <c r="A14308" s="1" t="s">
        <v>5433</v>
      </c>
      <c r="B14308" s="1" t="s">
        <v>5434</v>
      </c>
      <c r="C14308" s="7">
        <v>45415.49013888889</v>
      </c>
      <c r="D14308" s="10">
        <v>209</v>
      </c>
      <c r="E14308" s="1" t="s">
        <v>32</v>
      </c>
      <c r="F14308">
        <f>IF(LEFT(Tableau1[[#This Row],[Eléments modifié]],$J$1)=$I$1,Tableau1[[#This Row],[Date]],9^9)</f>
        <v>387420489</v>
      </c>
      <c r="G14308" s="9" t="str">
        <f>IF(Tableau1[[#This Row],[Date]]=_xlfn.MINIFS(Tableau1[1er],Tableau1[N° BL],Tableau1[[#This Row],[N° BL]],Tableau1[1er],Tableau1[[#This Row],[Date]]),D14307,"")</f>
        <v/>
      </c>
    </row>
    <row r="14309" spans="1:7" ht="14.25" customHeight="1" x14ac:dyDescent="0.25">
      <c r="A14309" s="1" t="s">
        <v>5433</v>
      </c>
      <c r="B14309" s="1" t="s">
        <v>5434</v>
      </c>
      <c r="C14309" s="7">
        <v>45415.4921412037</v>
      </c>
      <c r="D14309" s="10">
        <v>188</v>
      </c>
      <c r="E14309" s="1" t="s">
        <v>7</v>
      </c>
      <c r="F14309">
        <f>IF(LEFT(Tableau1[[#This Row],[Eléments modifié]],$J$1)=$I$1,Tableau1[[#This Row],[Date]],9^9)</f>
        <v>45415.4921412037</v>
      </c>
      <c r="G14309" s="9">
        <f>IF(Tableau1[[#This Row],[Date]]=_xlfn.MINIFS(Tableau1[1er],Tableau1[N° BL],Tableau1[[#This Row],[N° BL]],Tableau1[1er],Tableau1[[#This Row],[Date]]),D14308,"")</f>
        <v>209</v>
      </c>
    </row>
    <row r="14310" spans="1:7" ht="14.25" customHeight="1" x14ac:dyDescent="0.25">
      <c r="A14310" s="1" t="s">
        <v>5922</v>
      </c>
      <c r="B14310" s="1" t="s">
        <v>5923</v>
      </c>
      <c r="C14310" s="7">
        <v>45408.412372685183</v>
      </c>
      <c r="D14310" s="10">
        <v>189</v>
      </c>
      <c r="E14310" s="1" t="s">
        <v>3459</v>
      </c>
      <c r="F14310">
        <f>IF(LEFT(Tableau1[[#This Row],[Eléments modifié]],$J$1)=$I$1,Tableau1[[#This Row],[Date]],9^9)</f>
        <v>387420489</v>
      </c>
      <c r="G14310" s="9" t="str">
        <f>IF(Tableau1[[#This Row],[Date]]=_xlfn.MINIFS(Tableau1[1er],Tableau1[N° BL],Tableau1[[#This Row],[N° BL]],Tableau1[1er],Tableau1[[#This Row],[Date]]),D14309,"")</f>
        <v/>
      </c>
    </row>
    <row r="14311" spans="1:7" ht="14.25" customHeight="1" x14ac:dyDescent="0.25">
      <c r="A14311" s="1" t="s">
        <v>5922</v>
      </c>
      <c r="B14311" s="1" t="s">
        <v>5923</v>
      </c>
      <c r="C14311" s="7">
        <v>45408.426898148151</v>
      </c>
      <c r="D14311" s="10">
        <v>211</v>
      </c>
      <c r="E14311" s="1" t="s">
        <v>7</v>
      </c>
      <c r="F14311">
        <f>IF(LEFT(Tableau1[[#This Row],[Eléments modifié]],$J$1)=$I$1,Tableau1[[#This Row],[Date]],9^9)</f>
        <v>45408.426898148151</v>
      </c>
      <c r="G14311" s="9">
        <f>IF(Tableau1[[#This Row],[Date]]=_xlfn.MINIFS(Tableau1[1er],Tableau1[N° BL],Tableau1[[#This Row],[N° BL]],Tableau1[1er],Tableau1[[#This Row],[Date]]),D14310,"")</f>
        <v>189</v>
      </c>
    </row>
    <row r="14312" spans="1:7" ht="14.25" customHeight="1" x14ac:dyDescent="0.25">
      <c r="A14312" s="1" t="s">
        <v>5978</v>
      </c>
      <c r="B14312" s="1" t="s">
        <v>5979</v>
      </c>
      <c r="C14312" s="7">
        <v>45407.650231481479</v>
      </c>
      <c r="D14312" s="10">
        <v>212</v>
      </c>
      <c r="E14312" s="1" t="s">
        <v>111</v>
      </c>
      <c r="F14312">
        <f>IF(LEFT(Tableau1[[#This Row],[Eléments modifié]],$J$1)=$I$1,Tableau1[[#This Row],[Date]],9^9)</f>
        <v>387420489</v>
      </c>
      <c r="G14312" s="9" t="str">
        <f>IF(Tableau1[[#This Row],[Date]]=_xlfn.MINIFS(Tableau1[1er],Tableau1[N° BL],Tableau1[[#This Row],[N° BL]],Tableau1[1er],Tableau1[[#This Row],[Date]]),D14311,"")</f>
        <v/>
      </c>
    </row>
    <row r="14313" spans="1:7" ht="14.25" customHeight="1" x14ac:dyDescent="0.25">
      <c r="A14313" s="1" t="s">
        <v>5978</v>
      </c>
      <c r="B14313" s="1" t="s">
        <v>5979</v>
      </c>
      <c r="C14313" s="7">
        <v>45407.656319444446</v>
      </c>
      <c r="D14313" s="10">
        <v>176</v>
      </c>
      <c r="E14313" s="1" t="s">
        <v>7</v>
      </c>
      <c r="F14313">
        <f>IF(LEFT(Tableau1[[#This Row],[Eléments modifié]],$J$1)=$I$1,Tableau1[[#This Row],[Date]],9^9)</f>
        <v>45407.656319444446</v>
      </c>
      <c r="G14313" s="9">
        <f>IF(Tableau1[[#This Row],[Date]]=_xlfn.MINIFS(Tableau1[1er],Tableau1[N° BL],Tableau1[[#This Row],[N° BL]],Tableau1[1er],Tableau1[[#This Row],[Date]]),D14312,"")</f>
        <v>212</v>
      </c>
    </row>
    <row r="14314" spans="1:7" ht="14.25" customHeight="1" x14ac:dyDescent="0.25">
      <c r="A14314" s="1" t="s">
        <v>5798</v>
      </c>
      <c r="B14314" s="1" t="s">
        <v>5799</v>
      </c>
      <c r="C14314" s="7">
        <v>45408.478668981479</v>
      </c>
      <c r="D14314" s="10">
        <v>189</v>
      </c>
      <c r="E14314" s="1" t="s">
        <v>371</v>
      </c>
      <c r="F14314">
        <f>IF(LEFT(Tableau1[[#This Row],[Eléments modifié]],$J$1)=$I$1,Tableau1[[#This Row],[Date]],9^9)</f>
        <v>387420489</v>
      </c>
      <c r="G14314" s="9" t="str">
        <f>IF(Tableau1[[#This Row],[Date]]=_xlfn.MINIFS(Tableau1[1er],Tableau1[N° BL],Tableau1[[#This Row],[N° BL]],Tableau1[1er],Tableau1[[#This Row],[Date]]),D14313,"")</f>
        <v/>
      </c>
    </row>
    <row r="14315" spans="1:7" ht="14.25" customHeight="1" x14ac:dyDescent="0.25">
      <c r="A14315" s="1" t="s">
        <v>5798</v>
      </c>
      <c r="B14315" s="1" t="s">
        <v>5799</v>
      </c>
      <c r="C14315" s="7">
        <v>45408.48159722222</v>
      </c>
      <c r="D14315" s="10">
        <v>211</v>
      </c>
      <c r="E14315" s="1" t="s">
        <v>20</v>
      </c>
      <c r="F14315">
        <f>IF(LEFT(Tableau1[[#This Row],[Eléments modifié]],$J$1)=$I$1,Tableau1[[#This Row],[Date]],9^9)</f>
        <v>387420489</v>
      </c>
      <c r="G14315" s="9" t="str">
        <f>IF(Tableau1[[#This Row],[Date]]=_xlfn.MINIFS(Tableau1[1er],Tableau1[N° BL],Tableau1[[#This Row],[N° BL]],Tableau1[1er],Tableau1[[#This Row],[Date]]),D14314,"")</f>
        <v/>
      </c>
    </row>
    <row r="14316" spans="1:7" ht="14.25" customHeight="1" x14ac:dyDescent="0.25">
      <c r="A14316" s="1" t="s">
        <v>5798</v>
      </c>
      <c r="B14316" s="1" t="s">
        <v>5799</v>
      </c>
      <c r="C14316" s="7">
        <v>45408.486319444448</v>
      </c>
      <c r="D14316" s="10">
        <v>209</v>
      </c>
      <c r="E14316" s="1" t="s">
        <v>3459</v>
      </c>
      <c r="F14316">
        <f>IF(LEFT(Tableau1[[#This Row],[Eléments modifié]],$J$1)=$I$1,Tableau1[[#This Row],[Date]],9^9)</f>
        <v>387420489</v>
      </c>
      <c r="G14316" s="9" t="str">
        <f>IF(Tableau1[[#This Row],[Date]]=_xlfn.MINIFS(Tableau1[1er],Tableau1[N° BL],Tableau1[[#This Row],[N° BL]],Tableau1[1er],Tableau1[[#This Row],[Date]]),D14315,"")</f>
        <v/>
      </c>
    </row>
    <row r="14317" spans="1:7" ht="14.25" customHeight="1" x14ac:dyDescent="0.25">
      <c r="A14317" s="1" t="s">
        <v>5798</v>
      </c>
      <c r="B14317" s="1" t="s">
        <v>5799</v>
      </c>
      <c r="C14317" s="7">
        <v>45408.500671296293</v>
      </c>
      <c r="D14317" s="10">
        <v>209</v>
      </c>
      <c r="E14317" s="1" t="s">
        <v>41</v>
      </c>
      <c r="F14317">
        <f>IF(LEFT(Tableau1[[#This Row],[Eléments modifié]],$J$1)=$I$1,Tableau1[[#This Row],[Date]],9^9)</f>
        <v>387420489</v>
      </c>
      <c r="G14317" s="9" t="str">
        <f>IF(Tableau1[[#This Row],[Date]]=_xlfn.MINIFS(Tableau1[1er],Tableau1[N° BL],Tableau1[[#This Row],[N° BL]],Tableau1[1er],Tableau1[[#This Row],[Date]]),D14316,"")</f>
        <v/>
      </c>
    </row>
    <row r="14318" spans="1:7" ht="14.25" customHeight="1" x14ac:dyDescent="0.25">
      <c r="A14318" s="1" t="s">
        <v>5798</v>
      </c>
      <c r="B14318" s="1" t="s">
        <v>5799</v>
      </c>
      <c r="C14318" s="7">
        <v>45408.523182870369</v>
      </c>
      <c r="D14318" s="10">
        <v>188</v>
      </c>
      <c r="E14318" s="1" t="s">
        <v>3459</v>
      </c>
      <c r="F14318">
        <f>IF(LEFT(Tableau1[[#This Row],[Eléments modifié]],$J$1)=$I$1,Tableau1[[#This Row],[Date]],9^9)</f>
        <v>387420489</v>
      </c>
      <c r="G14318" s="9" t="str">
        <f>IF(Tableau1[[#This Row],[Date]]=_xlfn.MINIFS(Tableau1[1er],Tableau1[N° BL],Tableau1[[#This Row],[N° BL]],Tableau1[1er],Tableau1[[#This Row],[Date]]),D14317,"")</f>
        <v/>
      </c>
    </row>
    <row r="14319" spans="1:7" ht="14.25" customHeight="1" x14ac:dyDescent="0.25">
      <c r="A14319" s="1" t="s">
        <v>5798</v>
      </c>
      <c r="B14319" s="1" t="s">
        <v>5799</v>
      </c>
      <c r="C14319" s="7">
        <v>45408.547164351854</v>
      </c>
      <c r="D14319" s="10">
        <v>176</v>
      </c>
      <c r="E14319" s="1" t="s">
        <v>7</v>
      </c>
      <c r="F14319">
        <f>IF(LEFT(Tableau1[[#This Row],[Eléments modifié]],$J$1)=$I$1,Tableau1[[#This Row],[Date]],9^9)</f>
        <v>45408.547164351854</v>
      </c>
      <c r="G14319" s="9">
        <f>IF(Tableau1[[#This Row],[Date]]=_xlfn.MINIFS(Tableau1[1er],Tableau1[N° BL],Tableau1[[#This Row],[N° BL]],Tableau1[1er],Tableau1[[#This Row],[Date]]),D14318,"")</f>
        <v>188</v>
      </c>
    </row>
    <row r="14320" spans="1:7" ht="14.25" customHeight="1" x14ac:dyDescent="0.25">
      <c r="A14320" s="1" t="s">
        <v>5798</v>
      </c>
      <c r="B14320" s="1" t="s">
        <v>5799</v>
      </c>
      <c r="C14320" s="7">
        <v>45411.534629629627</v>
      </c>
      <c r="D14320" s="10">
        <v>188</v>
      </c>
      <c r="E14320" s="1" t="s">
        <v>98</v>
      </c>
      <c r="F14320">
        <f>IF(LEFT(Tableau1[[#This Row],[Eléments modifié]],$J$1)=$I$1,Tableau1[[#This Row],[Date]],9^9)</f>
        <v>387420489</v>
      </c>
      <c r="G14320" s="9" t="str">
        <f>IF(Tableau1[[#This Row],[Date]]=_xlfn.MINIFS(Tableau1[1er],Tableau1[N° BL],Tableau1[[#This Row],[N° BL]],Tableau1[1er],Tableau1[[#This Row],[Date]]),D14319,"")</f>
        <v/>
      </c>
    </row>
    <row r="14321" spans="1:7" ht="14.25" customHeight="1" x14ac:dyDescent="0.25">
      <c r="A14321" s="1" t="s">
        <v>5918</v>
      </c>
      <c r="B14321" s="1" t="s">
        <v>5919</v>
      </c>
      <c r="C14321" s="7">
        <v>45408.423796296294</v>
      </c>
      <c r="D14321" s="10">
        <v>211</v>
      </c>
      <c r="E14321" s="1" t="s">
        <v>111</v>
      </c>
      <c r="F14321">
        <f>IF(LEFT(Tableau1[[#This Row],[Eléments modifié]],$J$1)=$I$1,Tableau1[[#This Row],[Date]],9^9)</f>
        <v>387420489</v>
      </c>
      <c r="G14321" s="9" t="str">
        <f>IF(Tableau1[[#This Row],[Date]]=_xlfn.MINIFS(Tableau1[1er],Tableau1[N° BL],Tableau1[[#This Row],[N° BL]],Tableau1[1er],Tableau1[[#This Row],[Date]]),D14320,"")</f>
        <v/>
      </c>
    </row>
    <row r="14322" spans="1:7" ht="14.25" customHeight="1" x14ac:dyDescent="0.25">
      <c r="A14322" s="1" t="s">
        <v>5918</v>
      </c>
      <c r="B14322" s="1" t="s">
        <v>5919</v>
      </c>
      <c r="C14322" s="7">
        <v>45408.428981481484</v>
      </c>
      <c r="D14322" s="10">
        <v>176</v>
      </c>
      <c r="E14322" s="1" t="s">
        <v>7</v>
      </c>
      <c r="F14322">
        <f>IF(LEFT(Tableau1[[#This Row],[Eléments modifié]],$J$1)=$I$1,Tableau1[[#This Row],[Date]],9^9)</f>
        <v>45408.428981481484</v>
      </c>
      <c r="G14322" s="9">
        <f>IF(Tableau1[[#This Row],[Date]]=_xlfn.MINIFS(Tableau1[1er],Tableau1[N° BL],Tableau1[[#This Row],[N° BL]],Tableau1[1er],Tableau1[[#This Row],[Date]]),D14321,"")</f>
        <v>211</v>
      </c>
    </row>
    <row r="14323" spans="1:7" ht="14.25" customHeight="1" x14ac:dyDescent="0.25">
      <c r="A14323" s="1" t="s">
        <v>5982</v>
      </c>
      <c r="B14323" s="1" t="s">
        <v>5983</v>
      </c>
      <c r="C14323" s="7">
        <v>45407.648726851854</v>
      </c>
      <c r="D14323" s="10">
        <v>176</v>
      </c>
      <c r="E14323" s="1" t="s">
        <v>111</v>
      </c>
      <c r="F14323">
        <f>IF(LEFT(Tableau1[[#This Row],[Eléments modifié]],$J$1)=$I$1,Tableau1[[#This Row],[Date]],9^9)</f>
        <v>387420489</v>
      </c>
      <c r="G14323" s="9" t="str">
        <f>IF(Tableau1[[#This Row],[Date]]=_xlfn.MINIFS(Tableau1[1er],Tableau1[N° BL],Tableau1[[#This Row],[N° BL]],Tableau1[1er],Tableau1[[#This Row],[Date]]),D14322,"")</f>
        <v/>
      </c>
    </row>
    <row r="14324" spans="1:7" ht="14.25" customHeight="1" x14ac:dyDescent="0.25">
      <c r="A14324" s="1" t="s">
        <v>5982</v>
      </c>
      <c r="B14324" s="1" t="s">
        <v>5983</v>
      </c>
      <c r="C14324" s="7">
        <v>45407.650196759256</v>
      </c>
      <c r="D14324" s="10">
        <v>176</v>
      </c>
      <c r="E14324" s="1" t="s">
        <v>7</v>
      </c>
      <c r="F14324">
        <f>IF(LEFT(Tableau1[[#This Row],[Eléments modifié]],$J$1)=$I$1,Tableau1[[#This Row],[Date]],9^9)</f>
        <v>45407.650196759256</v>
      </c>
      <c r="G14324" s="9">
        <f>IF(Tableau1[[#This Row],[Date]]=_xlfn.MINIFS(Tableau1[1er],Tableau1[N° BL],Tableau1[[#This Row],[N° BL]],Tableau1[1er],Tableau1[[#This Row],[Date]]),D14323,"")</f>
        <v>176</v>
      </c>
    </row>
    <row r="14325" spans="1:7" ht="14.25" customHeight="1" x14ac:dyDescent="0.25">
      <c r="A14325" s="1" t="s">
        <v>5952</v>
      </c>
      <c r="B14325" s="1" t="s">
        <v>5953</v>
      </c>
      <c r="C14325" s="7">
        <v>45408.312939814816</v>
      </c>
      <c r="D14325" s="10">
        <v>176</v>
      </c>
      <c r="E14325" s="1" t="s">
        <v>111</v>
      </c>
      <c r="F14325">
        <f>IF(LEFT(Tableau1[[#This Row],[Eléments modifié]],$J$1)=$I$1,Tableau1[[#This Row],[Date]],9^9)</f>
        <v>387420489</v>
      </c>
      <c r="G14325" s="9" t="str">
        <f>IF(Tableau1[[#This Row],[Date]]=_xlfn.MINIFS(Tableau1[1er],Tableau1[N° BL],Tableau1[[#This Row],[N° BL]],Tableau1[1er],Tableau1[[#This Row],[Date]]),D14324,"")</f>
        <v/>
      </c>
    </row>
    <row r="14326" spans="1:7" ht="14.25" customHeight="1" x14ac:dyDescent="0.25">
      <c r="A14326" s="1" t="s">
        <v>5952</v>
      </c>
      <c r="B14326" s="1" t="s">
        <v>5953</v>
      </c>
      <c r="C14326" s="7">
        <v>45408.327673611115</v>
      </c>
      <c r="D14326" s="10">
        <v>176</v>
      </c>
      <c r="E14326" s="1" t="s">
        <v>7</v>
      </c>
      <c r="F14326">
        <f>IF(LEFT(Tableau1[[#This Row],[Eléments modifié]],$J$1)=$I$1,Tableau1[[#This Row],[Date]],9^9)</f>
        <v>45408.327673611115</v>
      </c>
      <c r="G14326" s="9">
        <f>IF(Tableau1[[#This Row],[Date]]=_xlfn.MINIFS(Tableau1[1er],Tableau1[N° BL],Tableau1[[#This Row],[N° BL]],Tableau1[1er],Tableau1[[#This Row],[Date]]),D14325,"")</f>
        <v>176</v>
      </c>
    </row>
    <row r="14327" spans="1:7" ht="14.25" customHeight="1" x14ac:dyDescent="0.25">
      <c r="A14327" s="1" t="s">
        <v>5948</v>
      </c>
      <c r="B14327" s="1" t="s">
        <v>5949</v>
      </c>
      <c r="C14327" s="7">
        <v>45408.327696759261</v>
      </c>
      <c r="D14327" s="10">
        <v>189</v>
      </c>
      <c r="E14327" s="1" t="s">
        <v>111</v>
      </c>
      <c r="F14327">
        <f>IF(LEFT(Tableau1[[#This Row],[Eléments modifié]],$J$1)=$I$1,Tableau1[[#This Row],[Date]],9^9)</f>
        <v>387420489</v>
      </c>
      <c r="G14327" s="9" t="str">
        <f>IF(Tableau1[[#This Row],[Date]]=_xlfn.MINIFS(Tableau1[1er],Tableau1[N° BL],Tableau1[[#This Row],[N° BL]],Tableau1[1er],Tableau1[[#This Row],[Date]]),D14326,"")</f>
        <v/>
      </c>
    </row>
    <row r="14328" spans="1:7" ht="14.25" customHeight="1" x14ac:dyDescent="0.25">
      <c r="A14328" s="1" t="s">
        <v>5948</v>
      </c>
      <c r="B14328" s="1" t="s">
        <v>5949</v>
      </c>
      <c r="C14328" s="7">
        <v>45408.34884259259</v>
      </c>
      <c r="D14328" s="10">
        <v>176</v>
      </c>
      <c r="E14328" s="1" t="s">
        <v>7</v>
      </c>
      <c r="F14328">
        <f>IF(LEFT(Tableau1[[#This Row],[Eléments modifié]],$J$1)=$I$1,Tableau1[[#This Row],[Date]],9^9)</f>
        <v>45408.34884259259</v>
      </c>
      <c r="G14328" s="9">
        <f>IF(Tableau1[[#This Row],[Date]]=_xlfn.MINIFS(Tableau1[1er],Tableau1[N° BL],Tableau1[[#This Row],[N° BL]],Tableau1[1er],Tableau1[[#This Row],[Date]]),D14327,"")</f>
        <v>189</v>
      </c>
    </row>
    <row r="14329" spans="1:7" ht="14.25" customHeight="1" x14ac:dyDescent="0.25">
      <c r="A14329" s="1" t="s">
        <v>5936</v>
      </c>
      <c r="B14329" s="1" t="s">
        <v>5937</v>
      </c>
      <c r="C14329" s="7">
        <v>45408.328414351854</v>
      </c>
      <c r="D14329" s="10">
        <v>176</v>
      </c>
      <c r="E14329" s="1" t="s">
        <v>14</v>
      </c>
      <c r="F14329">
        <f>IF(LEFT(Tableau1[[#This Row],[Eléments modifié]],$J$1)=$I$1,Tableau1[[#This Row],[Date]],9^9)</f>
        <v>387420489</v>
      </c>
      <c r="G14329" s="9" t="str">
        <f>IF(Tableau1[[#This Row],[Date]]=_xlfn.MINIFS(Tableau1[1er],Tableau1[N° BL],Tableau1[[#This Row],[N° BL]],Tableau1[1er],Tableau1[[#This Row],[Date]]),D14328,"")</f>
        <v/>
      </c>
    </row>
    <row r="14330" spans="1:7" ht="14.25" customHeight="1" x14ac:dyDescent="0.25">
      <c r="A14330" s="1" t="s">
        <v>5936</v>
      </c>
      <c r="B14330" s="1" t="s">
        <v>5937</v>
      </c>
      <c r="C14330" s="7">
        <v>45408.404293981483</v>
      </c>
      <c r="D14330" s="10">
        <v>189</v>
      </c>
      <c r="E14330" s="1" t="s">
        <v>7</v>
      </c>
      <c r="F14330">
        <f>IF(LEFT(Tableau1[[#This Row],[Eléments modifié]],$J$1)=$I$1,Tableau1[[#This Row],[Date]],9^9)</f>
        <v>45408.404293981483</v>
      </c>
      <c r="G14330" s="9">
        <f>IF(Tableau1[[#This Row],[Date]]=_xlfn.MINIFS(Tableau1[1er],Tableau1[N° BL],Tableau1[[#This Row],[N° BL]],Tableau1[1er],Tableau1[[#This Row],[Date]]),D14329,"")</f>
        <v>176</v>
      </c>
    </row>
    <row r="14331" spans="1:7" ht="14.25" customHeight="1" x14ac:dyDescent="0.25">
      <c r="A14331" s="1" t="s">
        <v>5912</v>
      </c>
      <c r="B14331" s="1" t="s">
        <v>5913</v>
      </c>
      <c r="C14331" s="7">
        <v>45408.413587962961</v>
      </c>
      <c r="D14331" s="10">
        <v>176</v>
      </c>
      <c r="E14331" s="1" t="s">
        <v>14</v>
      </c>
      <c r="F14331">
        <f>IF(LEFT(Tableau1[[#This Row],[Eléments modifié]],$J$1)=$I$1,Tableau1[[#This Row],[Date]],9^9)</f>
        <v>387420489</v>
      </c>
      <c r="G14331" s="9" t="str">
        <f>IF(Tableau1[[#This Row],[Date]]=_xlfn.MINIFS(Tableau1[1er],Tableau1[N° BL],Tableau1[[#This Row],[N° BL]],Tableau1[1er],Tableau1[[#This Row],[Date]]),D14330,"")</f>
        <v/>
      </c>
    </row>
    <row r="14332" spans="1:7" ht="14.25" customHeight="1" x14ac:dyDescent="0.25">
      <c r="A14332" s="1" t="s">
        <v>5912</v>
      </c>
      <c r="B14332" s="1" t="s">
        <v>5913</v>
      </c>
      <c r="C14332" s="7">
        <v>45408.437361111108</v>
      </c>
      <c r="D14332" s="10">
        <v>189</v>
      </c>
      <c r="E14332" s="1" t="s">
        <v>7</v>
      </c>
      <c r="F14332">
        <f>IF(LEFT(Tableau1[[#This Row],[Eléments modifié]],$J$1)=$I$1,Tableau1[[#This Row],[Date]],9^9)</f>
        <v>45408.437361111108</v>
      </c>
      <c r="G14332" s="9">
        <f>IF(Tableau1[[#This Row],[Date]]=_xlfn.MINIFS(Tableau1[1er],Tableau1[N° BL],Tableau1[[#This Row],[N° BL]],Tableau1[1er],Tableau1[[#This Row],[Date]]),D14331,"")</f>
        <v>176</v>
      </c>
    </row>
    <row r="14333" spans="1:7" ht="14.25" customHeight="1" x14ac:dyDescent="0.25">
      <c r="A14333" s="1" t="s">
        <v>5906</v>
      </c>
      <c r="B14333" s="1" t="s">
        <v>5907</v>
      </c>
      <c r="C14333" s="7">
        <v>45408.426921296297</v>
      </c>
      <c r="D14333" s="10">
        <v>212</v>
      </c>
      <c r="E14333" s="1" t="s">
        <v>3459</v>
      </c>
      <c r="F14333">
        <f>IF(LEFT(Tableau1[[#This Row],[Eléments modifié]],$J$1)=$I$1,Tableau1[[#This Row],[Date]],9^9)</f>
        <v>387420489</v>
      </c>
      <c r="G14333" s="9" t="str">
        <f>IF(Tableau1[[#This Row],[Date]]=_xlfn.MINIFS(Tableau1[1er],Tableau1[N° BL],Tableau1[[#This Row],[N° BL]],Tableau1[1er],Tableau1[[#This Row],[Date]]),D14332,"")</f>
        <v/>
      </c>
    </row>
    <row r="14334" spans="1:7" ht="14.25" customHeight="1" x14ac:dyDescent="0.25">
      <c r="A14334" s="1" t="s">
        <v>5906</v>
      </c>
      <c r="B14334" s="1" t="s">
        <v>5907</v>
      </c>
      <c r="C14334" s="7">
        <v>45408.453969907408</v>
      </c>
      <c r="D14334" s="10">
        <v>211</v>
      </c>
      <c r="E14334" s="1" t="s">
        <v>7</v>
      </c>
      <c r="F14334">
        <f>IF(LEFT(Tableau1[[#This Row],[Eléments modifié]],$J$1)=$I$1,Tableau1[[#This Row],[Date]],9^9)</f>
        <v>45408.453969907408</v>
      </c>
      <c r="G14334" s="9">
        <f>IF(Tableau1[[#This Row],[Date]]=_xlfn.MINIFS(Tableau1[1er],Tableau1[N° BL],Tableau1[[#This Row],[N° BL]],Tableau1[1er],Tableau1[[#This Row],[Date]]),D14333,"")</f>
        <v>212</v>
      </c>
    </row>
    <row r="14335" spans="1:7" ht="14.25" customHeight="1" x14ac:dyDescent="0.25">
      <c r="A14335" s="1" t="s">
        <v>5930</v>
      </c>
      <c r="B14335" s="1" t="s">
        <v>5931</v>
      </c>
      <c r="C14335" s="7">
        <v>45408.393865740742</v>
      </c>
      <c r="D14335" s="10">
        <v>211</v>
      </c>
      <c r="E14335" s="1" t="s">
        <v>111</v>
      </c>
      <c r="F14335">
        <f>IF(LEFT(Tableau1[[#This Row],[Eléments modifié]],$J$1)=$I$1,Tableau1[[#This Row],[Date]],9^9)</f>
        <v>387420489</v>
      </c>
      <c r="G14335" s="9" t="str">
        <f>IF(Tableau1[[#This Row],[Date]]=_xlfn.MINIFS(Tableau1[1er],Tableau1[N° BL],Tableau1[[#This Row],[N° BL]],Tableau1[1er],Tableau1[[#This Row],[Date]]),D14334,"")</f>
        <v/>
      </c>
    </row>
    <row r="14336" spans="1:7" ht="14.25" customHeight="1" x14ac:dyDescent="0.25">
      <c r="A14336" s="1" t="s">
        <v>5930</v>
      </c>
      <c r="B14336" s="1" t="s">
        <v>5931</v>
      </c>
      <c r="C14336" s="7">
        <v>45408.409085648149</v>
      </c>
      <c r="D14336" s="10">
        <v>176</v>
      </c>
      <c r="E14336" s="1" t="s">
        <v>7</v>
      </c>
      <c r="F14336">
        <f>IF(LEFT(Tableau1[[#This Row],[Eléments modifié]],$J$1)=$I$1,Tableau1[[#This Row],[Date]],9^9)</f>
        <v>45408.409085648149</v>
      </c>
      <c r="G14336" s="9">
        <f>IF(Tableau1[[#This Row],[Date]]=_xlfn.MINIFS(Tableau1[1er],Tableau1[N° BL],Tableau1[[#This Row],[N° BL]],Tableau1[1er],Tableau1[[#This Row],[Date]]),D14335,"")</f>
        <v>211</v>
      </c>
    </row>
    <row r="14337" spans="1:7" ht="14.25" customHeight="1" x14ac:dyDescent="0.25">
      <c r="A14337" s="1" t="s">
        <v>5916</v>
      </c>
      <c r="B14337" s="1" t="s">
        <v>5917</v>
      </c>
      <c r="C14337" s="7">
        <v>45408.428182870368</v>
      </c>
      <c r="D14337" s="10">
        <v>176</v>
      </c>
      <c r="E14337" s="1" t="s">
        <v>2447</v>
      </c>
      <c r="F14337">
        <f>IF(LEFT(Tableau1[[#This Row],[Eléments modifié]],$J$1)=$I$1,Tableau1[[#This Row],[Date]],9^9)</f>
        <v>387420489</v>
      </c>
      <c r="G14337" s="9" t="str">
        <f>IF(Tableau1[[#This Row],[Date]]=_xlfn.MINIFS(Tableau1[1er],Tableau1[N° BL],Tableau1[[#This Row],[N° BL]],Tableau1[1er],Tableau1[[#This Row],[Date]]),D14336,"")</f>
        <v/>
      </c>
    </row>
    <row r="14338" spans="1:7" ht="14.25" customHeight="1" x14ac:dyDescent="0.25">
      <c r="A14338" s="1" t="s">
        <v>5916</v>
      </c>
      <c r="B14338" s="1" t="s">
        <v>5917</v>
      </c>
      <c r="C14338" s="7">
        <v>45408.428182870368</v>
      </c>
      <c r="D14338" s="10">
        <v>212</v>
      </c>
      <c r="E14338" s="1" t="s">
        <v>2447</v>
      </c>
      <c r="F14338">
        <f>IF(LEFT(Tableau1[[#This Row],[Eléments modifié]],$J$1)=$I$1,Tableau1[[#This Row],[Date]],9^9)</f>
        <v>387420489</v>
      </c>
      <c r="G14338" s="9" t="str">
        <f>IF(Tableau1[[#This Row],[Date]]=_xlfn.MINIFS(Tableau1[1er],Tableau1[N° BL],Tableau1[[#This Row],[N° BL]],Tableau1[1er],Tableau1[[#This Row],[Date]]),D14337,"")</f>
        <v/>
      </c>
    </row>
    <row r="14339" spans="1:7" ht="14.25" customHeight="1" x14ac:dyDescent="0.25">
      <c r="A14339" s="1" t="s">
        <v>5916</v>
      </c>
      <c r="B14339" s="1" t="s">
        <v>5917</v>
      </c>
      <c r="C14339" s="7">
        <v>45408.430601851855</v>
      </c>
      <c r="D14339" s="10">
        <v>212</v>
      </c>
      <c r="E14339" s="1" t="s">
        <v>7</v>
      </c>
      <c r="F14339">
        <f>IF(LEFT(Tableau1[[#This Row],[Eléments modifié]],$J$1)=$I$1,Tableau1[[#This Row],[Date]],9^9)</f>
        <v>45408.430601851855</v>
      </c>
      <c r="G14339" s="9">
        <f>IF(Tableau1[[#This Row],[Date]]=_xlfn.MINIFS(Tableau1[1er],Tableau1[N° BL],Tableau1[[#This Row],[N° BL]],Tableau1[1er],Tableau1[[#This Row],[Date]]),D14338,"")</f>
        <v>212</v>
      </c>
    </row>
    <row r="14340" spans="1:7" ht="14.25" customHeight="1" x14ac:dyDescent="0.25">
      <c r="A14340" s="1" t="s">
        <v>5888</v>
      </c>
      <c r="B14340" s="1" t="s">
        <v>5889</v>
      </c>
      <c r="C14340" s="7">
        <v>45408.429699074077</v>
      </c>
      <c r="D14340" s="10">
        <v>212</v>
      </c>
      <c r="E14340" s="1" t="s">
        <v>111</v>
      </c>
      <c r="F14340">
        <f>IF(LEFT(Tableau1[[#This Row],[Eléments modifié]],$J$1)=$I$1,Tableau1[[#This Row],[Date]],9^9)</f>
        <v>387420489</v>
      </c>
      <c r="G14340" s="9" t="str">
        <f>IF(Tableau1[[#This Row],[Date]]=_xlfn.MINIFS(Tableau1[1er],Tableau1[N° BL],Tableau1[[#This Row],[N° BL]],Tableau1[1er],Tableau1[[#This Row],[Date]]),D14339,"")</f>
        <v/>
      </c>
    </row>
    <row r="14341" spans="1:7" ht="14.25" customHeight="1" x14ac:dyDescent="0.25">
      <c r="A14341" s="1" t="s">
        <v>5888</v>
      </c>
      <c r="B14341" s="1" t="s">
        <v>5889</v>
      </c>
      <c r="C14341" s="7">
        <v>45408.440185185187</v>
      </c>
      <c r="D14341" s="10">
        <v>176</v>
      </c>
      <c r="E14341" s="1" t="s">
        <v>41</v>
      </c>
      <c r="F14341">
        <f>IF(LEFT(Tableau1[[#This Row],[Eléments modifié]],$J$1)=$I$1,Tableau1[[#This Row],[Date]],9^9)</f>
        <v>387420489</v>
      </c>
      <c r="G14341" s="9" t="str">
        <f>IF(Tableau1[[#This Row],[Date]]=_xlfn.MINIFS(Tableau1[1er],Tableau1[N° BL],Tableau1[[#This Row],[N° BL]],Tableau1[1er],Tableau1[[#This Row],[Date]]),D14340,"")</f>
        <v/>
      </c>
    </row>
    <row r="14342" spans="1:7" ht="14.25" customHeight="1" x14ac:dyDescent="0.25">
      <c r="A14342" s="1" t="s">
        <v>5888</v>
      </c>
      <c r="B14342" s="1" t="s">
        <v>5889</v>
      </c>
      <c r="C14342" s="7">
        <v>45408.440300925926</v>
      </c>
      <c r="D14342" s="10">
        <v>189</v>
      </c>
      <c r="E14342" s="1" t="s">
        <v>111</v>
      </c>
      <c r="F14342">
        <f>IF(LEFT(Tableau1[[#This Row],[Eléments modifié]],$J$1)=$I$1,Tableau1[[#This Row],[Date]],9^9)</f>
        <v>387420489</v>
      </c>
      <c r="G14342" s="9" t="str">
        <f>IF(Tableau1[[#This Row],[Date]]=_xlfn.MINIFS(Tableau1[1er],Tableau1[N° BL],Tableau1[[#This Row],[N° BL]],Tableau1[1er],Tableau1[[#This Row],[Date]]),D14341,"")</f>
        <v/>
      </c>
    </row>
    <row r="14343" spans="1:7" ht="14.25" customHeight="1" x14ac:dyDescent="0.25">
      <c r="A14343" s="1" t="s">
        <v>5888</v>
      </c>
      <c r="B14343" s="1" t="s">
        <v>5889</v>
      </c>
      <c r="C14343" s="7">
        <v>45408.498831018522</v>
      </c>
      <c r="D14343" s="10">
        <v>176</v>
      </c>
      <c r="E14343" s="1" t="s">
        <v>7</v>
      </c>
      <c r="F14343">
        <f>IF(LEFT(Tableau1[[#This Row],[Eléments modifié]],$J$1)=$I$1,Tableau1[[#This Row],[Date]],9^9)</f>
        <v>45408.498831018522</v>
      </c>
      <c r="G14343" s="9">
        <f>IF(Tableau1[[#This Row],[Date]]=_xlfn.MINIFS(Tableau1[1er],Tableau1[N° BL],Tableau1[[#This Row],[N° BL]],Tableau1[1er],Tableau1[[#This Row],[Date]]),D14342,"")</f>
        <v>189</v>
      </c>
    </row>
    <row r="14344" spans="1:7" ht="14.25" customHeight="1" x14ac:dyDescent="0.25">
      <c r="A14344" s="1" t="s">
        <v>5928</v>
      </c>
      <c r="B14344" s="1" t="s">
        <v>5929</v>
      </c>
      <c r="C14344" s="7">
        <v>45408.396168981482</v>
      </c>
      <c r="D14344" s="10">
        <v>188</v>
      </c>
      <c r="E14344" s="1" t="s">
        <v>3459</v>
      </c>
      <c r="F14344">
        <f>IF(LEFT(Tableau1[[#This Row],[Eléments modifié]],$J$1)=$I$1,Tableau1[[#This Row],[Date]],9^9)</f>
        <v>387420489</v>
      </c>
      <c r="G14344" s="9" t="str">
        <f>IF(Tableau1[[#This Row],[Date]]=_xlfn.MINIFS(Tableau1[1er],Tableau1[N° BL],Tableau1[[#This Row],[N° BL]],Tableau1[1er],Tableau1[[#This Row],[Date]]),D14343,"")</f>
        <v/>
      </c>
    </row>
    <row r="14345" spans="1:7" ht="14.25" customHeight="1" x14ac:dyDescent="0.25">
      <c r="A14345" s="1" t="s">
        <v>5928</v>
      </c>
      <c r="B14345" s="1" t="s">
        <v>5929</v>
      </c>
      <c r="C14345" s="7">
        <v>45408.412141203706</v>
      </c>
      <c r="D14345" s="10">
        <v>211</v>
      </c>
      <c r="E14345" s="1" t="s">
        <v>7</v>
      </c>
      <c r="F14345">
        <f>IF(LEFT(Tableau1[[#This Row],[Eléments modifié]],$J$1)=$I$1,Tableau1[[#This Row],[Date]],9^9)</f>
        <v>45408.412141203706</v>
      </c>
      <c r="G14345" s="9">
        <f>IF(Tableau1[[#This Row],[Date]]=_xlfn.MINIFS(Tableau1[1er],Tableau1[N° BL],Tableau1[[#This Row],[N° BL]],Tableau1[1er],Tableau1[[#This Row],[Date]]),D14344,"")</f>
        <v>188</v>
      </c>
    </row>
    <row r="14346" spans="1:7" ht="14.25" customHeight="1" x14ac:dyDescent="0.25">
      <c r="A14346" s="1" t="s">
        <v>5924</v>
      </c>
      <c r="B14346" s="1" t="s">
        <v>5925</v>
      </c>
      <c r="C14346" s="7">
        <v>45408.409224537034</v>
      </c>
      <c r="D14346" s="10">
        <v>212</v>
      </c>
      <c r="E14346" s="1" t="s">
        <v>111</v>
      </c>
      <c r="F14346">
        <f>IF(LEFT(Tableau1[[#This Row],[Eléments modifié]],$J$1)=$I$1,Tableau1[[#This Row],[Date]],9^9)</f>
        <v>387420489</v>
      </c>
      <c r="G14346" s="9" t="str">
        <f>IF(Tableau1[[#This Row],[Date]]=_xlfn.MINIFS(Tableau1[1er],Tableau1[N° BL],Tableau1[[#This Row],[N° BL]],Tableau1[1er],Tableau1[[#This Row],[Date]]),D14345,"")</f>
        <v/>
      </c>
    </row>
    <row r="14347" spans="1:7" ht="14.25" customHeight="1" x14ac:dyDescent="0.25">
      <c r="A14347" s="1" t="s">
        <v>5924</v>
      </c>
      <c r="B14347" s="1" t="s">
        <v>5925</v>
      </c>
      <c r="C14347" s="7">
        <v>45408.423703703702</v>
      </c>
      <c r="D14347" s="10">
        <v>176</v>
      </c>
      <c r="E14347" s="1" t="s">
        <v>7</v>
      </c>
      <c r="F14347">
        <f>IF(LEFT(Tableau1[[#This Row],[Eléments modifié]],$J$1)=$I$1,Tableau1[[#This Row],[Date]],9^9)</f>
        <v>45408.423703703702</v>
      </c>
      <c r="G14347" s="9">
        <f>IF(Tableau1[[#This Row],[Date]]=_xlfn.MINIFS(Tableau1[1er],Tableau1[N° BL],Tableau1[[#This Row],[N° BL]],Tableau1[1er],Tableau1[[#This Row],[Date]]),D14346,"")</f>
        <v>212</v>
      </c>
    </row>
    <row r="14348" spans="1:7" ht="14.25" customHeight="1" x14ac:dyDescent="0.25">
      <c r="A14348" s="1" t="s">
        <v>5908</v>
      </c>
      <c r="B14348" s="1" t="s">
        <v>5909</v>
      </c>
      <c r="C14348" s="7">
        <v>45408.437384259261</v>
      </c>
      <c r="D14348" s="10">
        <v>212</v>
      </c>
      <c r="E14348" s="1" t="s">
        <v>14</v>
      </c>
      <c r="F14348">
        <f>IF(LEFT(Tableau1[[#This Row],[Eléments modifié]],$J$1)=$I$1,Tableau1[[#This Row],[Date]],9^9)</f>
        <v>387420489</v>
      </c>
      <c r="G14348" s="9" t="str">
        <f>IF(Tableau1[[#This Row],[Date]]=_xlfn.MINIFS(Tableau1[1er],Tableau1[N° BL],Tableau1[[#This Row],[N° BL]],Tableau1[1er],Tableau1[[#This Row],[Date]]),D14347,"")</f>
        <v/>
      </c>
    </row>
    <row r="14349" spans="1:7" ht="14.25" customHeight="1" x14ac:dyDescent="0.25">
      <c r="A14349" s="1" t="s">
        <v>5908</v>
      </c>
      <c r="B14349" s="1" t="s">
        <v>5909</v>
      </c>
      <c r="C14349" s="7">
        <v>45408.446134259262</v>
      </c>
      <c r="D14349" s="10">
        <v>189</v>
      </c>
      <c r="E14349" s="1" t="s">
        <v>7</v>
      </c>
      <c r="F14349">
        <f>IF(LEFT(Tableau1[[#This Row],[Eléments modifié]],$J$1)=$I$1,Tableau1[[#This Row],[Date]],9^9)</f>
        <v>45408.446134259262</v>
      </c>
      <c r="G14349" s="9">
        <f>IF(Tableau1[[#This Row],[Date]]=_xlfn.MINIFS(Tableau1[1er],Tableau1[N° BL],Tableau1[[#This Row],[N° BL]],Tableau1[1er],Tableau1[[#This Row],[Date]]),D14348,"")</f>
        <v>212</v>
      </c>
    </row>
    <row r="14350" spans="1:7" ht="14.25" customHeight="1" x14ac:dyDescent="0.25">
      <c r="A14350" s="1" t="s">
        <v>5734</v>
      </c>
      <c r="B14350" s="1" t="s">
        <v>5735</v>
      </c>
      <c r="C14350" s="7">
        <v>45408.435196759259</v>
      </c>
      <c r="D14350" s="10">
        <v>189</v>
      </c>
      <c r="E14350" s="1" t="s">
        <v>371</v>
      </c>
      <c r="F14350">
        <f>IF(LEFT(Tableau1[[#This Row],[Eléments modifié]],$J$1)=$I$1,Tableau1[[#This Row],[Date]],9^9)</f>
        <v>387420489</v>
      </c>
      <c r="G14350" s="9" t="str">
        <f>IF(Tableau1[[#This Row],[Date]]=_xlfn.MINIFS(Tableau1[1er],Tableau1[N° BL],Tableau1[[#This Row],[N° BL]],Tableau1[1er],Tableau1[[#This Row],[Date]]),D14349,"")</f>
        <v/>
      </c>
    </row>
    <row r="14351" spans="1:7" ht="14.25" customHeight="1" x14ac:dyDescent="0.25">
      <c r="A14351" s="1" t="s">
        <v>5734</v>
      </c>
      <c r="B14351" s="1" t="s">
        <v>5735</v>
      </c>
      <c r="C14351" s="7">
        <v>45408.449432870373</v>
      </c>
      <c r="D14351" s="10">
        <v>209</v>
      </c>
      <c r="E14351" s="1" t="s">
        <v>7</v>
      </c>
      <c r="F14351">
        <f>IF(LEFT(Tableau1[[#This Row],[Eléments modifié]],$J$1)=$I$1,Tableau1[[#This Row],[Date]],9^9)</f>
        <v>45408.449432870373</v>
      </c>
      <c r="G14351" s="9">
        <f>IF(Tableau1[[#This Row],[Date]]=_xlfn.MINIFS(Tableau1[1er],Tableau1[N° BL],Tableau1[[#This Row],[N° BL]],Tableau1[1er],Tableau1[[#This Row],[Date]]),D14350,"")</f>
        <v>189</v>
      </c>
    </row>
    <row r="14352" spans="1:7" ht="14.25" customHeight="1" x14ac:dyDescent="0.25">
      <c r="A14352" s="1" t="s">
        <v>5734</v>
      </c>
      <c r="B14352" s="1" t="s">
        <v>5735</v>
      </c>
      <c r="C14352" s="7">
        <v>45412.387349537035</v>
      </c>
      <c r="D14352" s="10">
        <v>188</v>
      </c>
      <c r="E14352" s="1" t="s">
        <v>98</v>
      </c>
      <c r="F14352">
        <f>IF(LEFT(Tableau1[[#This Row],[Eléments modifié]],$J$1)=$I$1,Tableau1[[#This Row],[Date]],9^9)</f>
        <v>387420489</v>
      </c>
      <c r="G14352" s="9" t="str">
        <f>IF(Tableau1[[#This Row],[Date]]=_xlfn.MINIFS(Tableau1[1er],Tableau1[N° BL],Tableau1[[#This Row],[N° BL]],Tableau1[1er],Tableau1[[#This Row],[Date]]),D14351,"")</f>
        <v/>
      </c>
    </row>
    <row r="14353" spans="1:7" ht="14.25" customHeight="1" x14ac:dyDescent="0.25">
      <c r="A14353" s="1" t="s">
        <v>5734</v>
      </c>
      <c r="B14353" s="1" t="s">
        <v>5735</v>
      </c>
      <c r="C14353" s="7">
        <v>45412.411574074074</v>
      </c>
      <c r="D14353" s="10">
        <v>188</v>
      </c>
      <c r="E14353" s="1" t="s">
        <v>32</v>
      </c>
      <c r="F14353">
        <f>IF(LEFT(Tableau1[[#This Row],[Eléments modifié]],$J$1)=$I$1,Tableau1[[#This Row],[Date]],9^9)</f>
        <v>387420489</v>
      </c>
      <c r="G14353" s="9" t="str">
        <f>IF(Tableau1[[#This Row],[Date]]=_xlfn.MINIFS(Tableau1[1er],Tableau1[N° BL],Tableau1[[#This Row],[N° BL]],Tableau1[1er],Tableau1[[#This Row],[Date]]),D14352,"")</f>
        <v/>
      </c>
    </row>
    <row r="14354" spans="1:7" ht="14.25" customHeight="1" x14ac:dyDescent="0.25">
      <c r="A14354" s="1" t="s">
        <v>5734</v>
      </c>
      <c r="B14354" s="1" t="s">
        <v>5735</v>
      </c>
      <c r="C14354" s="7">
        <v>45412.413854166669</v>
      </c>
      <c r="D14354" s="10">
        <v>188</v>
      </c>
      <c r="E14354" s="1" t="s">
        <v>7</v>
      </c>
      <c r="F14354">
        <f>IF(LEFT(Tableau1[[#This Row],[Eléments modifié]],$J$1)=$I$1,Tableau1[[#This Row],[Date]],9^9)</f>
        <v>45412.413854166669</v>
      </c>
      <c r="G14354" s="9">
        <f>IF(Tableau1[[#This Row],[Date]]=_xlfn.MINIFS(Tableau1[1er],Tableau1[N° BL],Tableau1[[#This Row],[N° BL]],Tableau1[1er],Tableau1[[#This Row],[Date]]),D14353,"")</f>
        <v>188</v>
      </c>
    </row>
    <row r="14355" spans="1:7" ht="14.25" customHeight="1" x14ac:dyDescent="0.25">
      <c r="A14355" s="1" t="s">
        <v>5896</v>
      </c>
      <c r="B14355" s="1" t="s">
        <v>5897</v>
      </c>
      <c r="C14355" s="7">
        <v>45408.459629629629</v>
      </c>
      <c r="D14355" s="10">
        <v>209</v>
      </c>
      <c r="E14355" s="1" t="s">
        <v>2447</v>
      </c>
      <c r="F14355">
        <f>IF(LEFT(Tableau1[[#This Row],[Eléments modifié]],$J$1)=$I$1,Tableau1[[#This Row],[Date]],9^9)</f>
        <v>387420489</v>
      </c>
      <c r="G14355" s="9" t="str">
        <f>IF(Tableau1[[#This Row],[Date]]=_xlfn.MINIFS(Tableau1[1er],Tableau1[N° BL],Tableau1[[#This Row],[N° BL]],Tableau1[1er],Tableau1[[#This Row],[Date]]),D14354,"")</f>
        <v/>
      </c>
    </row>
    <row r="14356" spans="1:7" ht="14.25" customHeight="1" x14ac:dyDescent="0.25">
      <c r="A14356" s="1" t="s">
        <v>5896</v>
      </c>
      <c r="B14356" s="1" t="s">
        <v>5897</v>
      </c>
      <c r="C14356" s="7">
        <v>45408.469502314816</v>
      </c>
      <c r="D14356" s="10">
        <v>212</v>
      </c>
      <c r="E14356" s="1" t="s">
        <v>7</v>
      </c>
      <c r="F14356">
        <f>IF(LEFT(Tableau1[[#This Row],[Eléments modifié]],$J$1)=$I$1,Tableau1[[#This Row],[Date]],9^9)</f>
        <v>45408.469502314816</v>
      </c>
      <c r="G14356" s="9">
        <f>IF(Tableau1[[#This Row],[Date]]=_xlfn.MINIFS(Tableau1[1er],Tableau1[N° BL],Tableau1[[#This Row],[N° BL]],Tableau1[1er],Tableau1[[#This Row],[Date]]),D14355,"")</f>
        <v>209</v>
      </c>
    </row>
    <row r="14357" spans="1:7" ht="14.25" customHeight="1" x14ac:dyDescent="0.25">
      <c r="A14357" s="1" t="s">
        <v>5904</v>
      </c>
      <c r="B14357" s="1" t="s">
        <v>5905</v>
      </c>
      <c r="C14357" s="7">
        <v>45408.439560185187</v>
      </c>
      <c r="D14357" s="10">
        <v>176</v>
      </c>
      <c r="E14357" s="1" t="s">
        <v>2447</v>
      </c>
      <c r="F14357">
        <f>IF(LEFT(Tableau1[[#This Row],[Eléments modifié]],$J$1)=$I$1,Tableau1[[#This Row],[Date]],9^9)</f>
        <v>387420489</v>
      </c>
      <c r="G14357" s="9" t="str">
        <f>IF(Tableau1[[#This Row],[Date]]=_xlfn.MINIFS(Tableau1[1er],Tableau1[N° BL],Tableau1[[#This Row],[N° BL]],Tableau1[1er],Tableau1[[#This Row],[Date]]),D14356,"")</f>
        <v/>
      </c>
    </row>
    <row r="14358" spans="1:7" ht="14.25" customHeight="1" x14ac:dyDescent="0.25">
      <c r="A14358" s="1" t="s">
        <v>5904</v>
      </c>
      <c r="B14358" s="1" t="s">
        <v>5905</v>
      </c>
      <c r="C14358" s="7">
        <v>45408.459606481483</v>
      </c>
      <c r="D14358" s="10">
        <v>212</v>
      </c>
      <c r="E14358" s="1" t="s">
        <v>7</v>
      </c>
      <c r="F14358">
        <f>IF(LEFT(Tableau1[[#This Row],[Eléments modifié]],$J$1)=$I$1,Tableau1[[#This Row],[Date]],9^9)</f>
        <v>45408.459606481483</v>
      </c>
      <c r="G14358" s="9">
        <f>IF(Tableau1[[#This Row],[Date]]=_xlfn.MINIFS(Tableau1[1er],Tableau1[N° BL],Tableau1[[#This Row],[N° BL]],Tableau1[1er],Tableau1[[#This Row],[Date]]),D14357,"")</f>
        <v>176</v>
      </c>
    </row>
    <row r="14359" spans="1:7" ht="14.25" customHeight="1" x14ac:dyDescent="0.25">
      <c r="A14359" s="1" t="s">
        <v>5720</v>
      </c>
      <c r="B14359" s="1" t="s">
        <v>5721</v>
      </c>
      <c r="C14359" s="7">
        <v>45408.446273148147</v>
      </c>
      <c r="D14359" s="10">
        <v>209</v>
      </c>
      <c r="E14359" s="1" t="s">
        <v>14</v>
      </c>
      <c r="F14359">
        <f>IF(LEFT(Tableau1[[#This Row],[Eléments modifié]],$J$1)=$I$1,Tableau1[[#This Row],[Date]],9^9)</f>
        <v>387420489</v>
      </c>
      <c r="G14359" s="9" t="str">
        <f>IF(Tableau1[[#This Row],[Date]]=_xlfn.MINIFS(Tableau1[1er],Tableau1[N° BL],Tableau1[[#This Row],[N° BL]],Tableau1[1er],Tableau1[[#This Row],[Date]]),D14358,"")</f>
        <v/>
      </c>
    </row>
    <row r="14360" spans="1:7" ht="14.25" customHeight="1" x14ac:dyDescent="0.25">
      <c r="A14360" s="1" t="s">
        <v>5720</v>
      </c>
      <c r="B14360" s="1" t="s">
        <v>5721</v>
      </c>
      <c r="C14360" s="7">
        <v>45408.467615740738</v>
      </c>
      <c r="D14360" s="10">
        <v>189</v>
      </c>
      <c r="E14360" s="1" t="s">
        <v>7</v>
      </c>
      <c r="F14360">
        <f>IF(LEFT(Tableau1[[#This Row],[Eléments modifié]],$J$1)=$I$1,Tableau1[[#This Row],[Date]],9^9)</f>
        <v>45408.467615740738</v>
      </c>
      <c r="G14360" s="9">
        <f>IF(Tableau1[[#This Row],[Date]]=_xlfn.MINIFS(Tableau1[1er],Tableau1[N° BL],Tableau1[[#This Row],[N° BL]],Tableau1[1er],Tableau1[[#This Row],[Date]]),D14359,"")</f>
        <v>209</v>
      </c>
    </row>
    <row r="14361" spans="1:7" ht="14.25" customHeight="1" x14ac:dyDescent="0.25">
      <c r="A14361" s="1" t="s">
        <v>5720</v>
      </c>
      <c r="B14361" s="1" t="s">
        <v>5721</v>
      </c>
      <c r="C14361" s="7">
        <v>45412.387708333335</v>
      </c>
      <c r="D14361" s="10">
        <v>188</v>
      </c>
      <c r="E14361" s="1" t="s">
        <v>98</v>
      </c>
      <c r="F14361">
        <f>IF(LEFT(Tableau1[[#This Row],[Eléments modifié]],$J$1)=$I$1,Tableau1[[#This Row],[Date]],9^9)</f>
        <v>387420489</v>
      </c>
      <c r="G14361" s="9" t="str">
        <f>IF(Tableau1[[#This Row],[Date]]=_xlfn.MINIFS(Tableau1[1er],Tableau1[N° BL],Tableau1[[#This Row],[N° BL]],Tableau1[1er],Tableau1[[#This Row],[Date]]),D14360,"")</f>
        <v/>
      </c>
    </row>
    <row r="14362" spans="1:7" ht="14.25" customHeight="1" x14ac:dyDescent="0.25">
      <c r="A14362" s="1" t="s">
        <v>5720</v>
      </c>
      <c r="B14362" s="1" t="s">
        <v>5721</v>
      </c>
      <c r="C14362" s="7">
        <v>45412.430555555555</v>
      </c>
      <c r="D14362" s="10">
        <v>212</v>
      </c>
      <c r="E14362" s="1" t="s">
        <v>32</v>
      </c>
      <c r="F14362">
        <f>IF(LEFT(Tableau1[[#This Row],[Eléments modifié]],$J$1)=$I$1,Tableau1[[#This Row],[Date]],9^9)</f>
        <v>387420489</v>
      </c>
      <c r="G14362" s="9" t="str">
        <f>IF(Tableau1[[#This Row],[Date]]=_xlfn.MINIFS(Tableau1[1er],Tableau1[N° BL],Tableau1[[#This Row],[N° BL]],Tableau1[1er],Tableau1[[#This Row],[Date]]),D14361,"")</f>
        <v/>
      </c>
    </row>
    <row r="14363" spans="1:7" ht="14.25" customHeight="1" x14ac:dyDescent="0.25">
      <c r="A14363" s="1" t="s">
        <v>5720</v>
      </c>
      <c r="B14363" s="1" t="s">
        <v>5721</v>
      </c>
      <c r="C14363" s="7">
        <v>45412.437615740739</v>
      </c>
      <c r="D14363" s="10">
        <v>188</v>
      </c>
      <c r="E14363" s="1" t="s">
        <v>7</v>
      </c>
      <c r="F14363">
        <f>IF(LEFT(Tableau1[[#This Row],[Eléments modifié]],$J$1)=$I$1,Tableau1[[#This Row],[Date]],9^9)</f>
        <v>45412.437615740739</v>
      </c>
      <c r="G14363" s="9">
        <f>IF(Tableau1[[#This Row],[Date]]=_xlfn.MINIFS(Tableau1[1er],Tableau1[N° BL],Tableau1[[#This Row],[N° BL]],Tableau1[1er],Tableau1[[#This Row],[Date]]),D14362,"")</f>
        <v>212</v>
      </c>
    </row>
    <row r="14364" spans="1:7" ht="14.25" customHeight="1" x14ac:dyDescent="0.25">
      <c r="A14364" s="1" t="s">
        <v>5902</v>
      </c>
      <c r="B14364" s="1" t="s">
        <v>5903</v>
      </c>
      <c r="C14364" s="7">
        <v>45408.449467592596</v>
      </c>
      <c r="D14364" s="10">
        <v>211</v>
      </c>
      <c r="E14364" s="1" t="s">
        <v>371</v>
      </c>
      <c r="F14364">
        <f>IF(LEFT(Tableau1[[#This Row],[Eléments modifié]],$J$1)=$I$1,Tableau1[[#This Row],[Date]],9^9)</f>
        <v>387420489</v>
      </c>
      <c r="G14364" s="9" t="str">
        <f>IF(Tableau1[[#This Row],[Date]]=_xlfn.MINIFS(Tableau1[1er],Tableau1[N° BL],Tableau1[[#This Row],[N° BL]],Tableau1[1er],Tableau1[[#This Row],[Date]]),D14363,"")</f>
        <v/>
      </c>
    </row>
    <row r="14365" spans="1:7" ht="14.25" customHeight="1" x14ac:dyDescent="0.25">
      <c r="A14365" s="1" t="s">
        <v>5902</v>
      </c>
      <c r="B14365" s="1" t="s">
        <v>5903</v>
      </c>
      <c r="C14365" s="7">
        <v>45408.463055555556</v>
      </c>
      <c r="D14365" s="10">
        <v>209</v>
      </c>
      <c r="E14365" s="1" t="s">
        <v>7</v>
      </c>
      <c r="F14365">
        <f>IF(LEFT(Tableau1[[#This Row],[Eléments modifié]],$J$1)=$I$1,Tableau1[[#This Row],[Date]],9^9)</f>
        <v>45408.463055555556</v>
      </c>
      <c r="G14365" s="9">
        <f>IF(Tableau1[[#This Row],[Date]]=_xlfn.MINIFS(Tableau1[1er],Tableau1[N° BL],Tableau1[[#This Row],[N° BL]],Tableau1[1er],Tableau1[[#This Row],[Date]]),D14364,"")</f>
        <v>211</v>
      </c>
    </row>
    <row r="14366" spans="1:7" ht="14.25" customHeight="1" x14ac:dyDescent="0.25">
      <c r="A14366" s="1" t="s">
        <v>5890</v>
      </c>
      <c r="B14366" s="1" t="s">
        <v>5891</v>
      </c>
      <c r="C14366" s="7">
        <v>45408.466747685183</v>
      </c>
      <c r="D14366" s="10">
        <v>189</v>
      </c>
      <c r="E14366" s="1" t="s">
        <v>3459</v>
      </c>
      <c r="F14366">
        <f>IF(LEFT(Tableau1[[#This Row],[Eléments modifié]],$J$1)=$I$1,Tableau1[[#This Row],[Date]],9^9)</f>
        <v>387420489</v>
      </c>
      <c r="G14366" s="9" t="str">
        <f>IF(Tableau1[[#This Row],[Date]]=_xlfn.MINIFS(Tableau1[1er],Tableau1[N° BL],Tableau1[[#This Row],[N° BL]],Tableau1[1er],Tableau1[[#This Row],[Date]]),D14365,"")</f>
        <v/>
      </c>
    </row>
    <row r="14367" spans="1:7" ht="14.25" customHeight="1" x14ac:dyDescent="0.25">
      <c r="A14367" s="1" t="s">
        <v>5890</v>
      </c>
      <c r="B14367" s="1" t="s">
        <v>5891</v>
      </c>
      <c r="C14367" s="7">
        <v>45408.486296296294</v>
      </c>
      <c r="D14367" s="10">
        <v>211</v>
      </c>
      <c r="E14367" s="1" t="s">
        <v>7</v>
      </c>
      <c r="F14367">
        <f>IF(LEFT(Tableau1[[#This Row],[Eléments modifié]],$J$1)=$I$1,Tableau1[[#This Row],[Date]],9^9)</f>
        <v>45408.486296296294</v>
      </c>
      <c r="G14367" s="9">
        <f>IF(Tableau1[[#This Row],[Date]]=_xlfn.MINIFS(Tableau1[1er],Tableau1[N° BL],Tableau1[[#This Row],[N° BL]],Tableau1[1er],Tableau1[[#This Row],[Date]]),D14366,"")</f>
        <v>189</v>
      </c>
    </row>
    <row r="14368" spans="1:7" ht="14.25" customHeight="1" x14ac:dyDescent="0.25">
      <c r="A14368" s="1" t="s">
        <v>5900</v>
      </c>
      <c r="B14368" s="1" t="s">
        <v>5901</v>
      </c>
      <c r="C14368" s="7">
        <v>45408.463125000002</v>
      </c>
      <c r="D14368" s="10">
        <v>209</v>
      </c>
      <c r="E14368" s="1" t="s">
        <v>371</v>
      </c>
      <c r="F14368">
        <f>IF(LEFT(Tableau1[[#This Row],[Eléments modifié]],$J$1)=$I$1,Tableau1[[#This Row],[Date]],9^9)</f>
        <v>387420489</v>
      </c>
      <c r="G14368" s="9" t="str">
        <f>IF(Tableau1[[#This Row],[Date]]=_xlfn.MINIFS(Tableau1[1er],Tableau1[N° BL],Tableau1[[#This Row],[N° BL]],Tableau1[1er],Tableau1[[#This Row],[Date]]),D14367,"")</f>
        <v/>
      </c>
    </row>
    <row r="14369" spans="1:7" ht="14.25" customHeight="1" x14ac:dyDescent="0.25">
      <c r="A14369" s="1" t="s">
        <v>5900</v>
      </c>
      <c r="B14369" s="1" t="s">
        <v>5901</v>
      </c>
      <c r="C14369" s="7">
        <v>45408.46597222222</v>
      </c>
      <c r="D14369" s="10">
        <v>209</v>
      </c>
      <c r="E14369" s="1" t="s">
        <v>7</v>
      </c>
      <c r="F14369">
        <f>IF(LEFT(Tableau1[[#This Row],[Eléments modifié]],$J$1)=$I$1,Tableau1[[#This Row],[Date]],9^9)</f>
        <v>45408.46597222222</v>
      </c>
      <c r="G14369" s="9">
        <f>IF(Tableau1[[#This Row],[Date]]=_xlfn.MINIFS(Tableau1[1er],Tableau1[N° BL],Tableau1[[#This Row],[N° BL]],Tableau1[1er],Tableau1[[#This Row],[Date]]),D14368,"")</f>
        <v>209</v>
      </c>
    </row>
    <row r="14370" spans="1:7" ht="14.25" customHeight="1" x14ac:dyDescent="0.25">
      <c r="A14370" s="1" t="s">
        <v>5898</v>
      </c>
      <c r="B14370" s="1" t="s">
        <v>5899</v>
      </c>
      <c r="C14370" s="7">
        <v>45408.454016203701</v>
      </c>
      <c r="D14370" s="10">
        <v>212</v>
      </c>
      <c r="E14370" s="1" t="s">
        <v>3459</v>
      </c>
      <c r="F14370">
        <f>IF(LEFT(Tableau1[[#This Row],[Eléments modifié]],$J$1)=$I$1,Tableau1[[#This Row],[Date]],9^9)</f>
        <v>387420489</v>
      </c>
      <c r="G14370" s="9" t="str">
        <f>IF(Tableau1[[#This Row],[Date]]=_xlfn.MINIFS(Tableau1[1er],Tableau1[N° BL],Tableau1[[#This Row],[N° BL]],Tableau1[1er],Tableau1[[#This Row],[Date]]),D14369,"")</f>
        <v/>
      </c>
    </row>
    <row r="14371" spans="1:7" ht="14.25" customHeight="1" x14ac:dyDescent="0.25">
      <c r="A14371" s="1" t="s">
        <v>5898</v>
      </c>
      <c r="B14371" s="1" t="s">
        <v>5899</v>
      </c>
      <c r="C14371" s="7">
        <v>45408.46671296296</v>
      </c>
      <c r="D14371" s="10">
        <v>211</v>
      </c>
      <c r="E14371" s="1" t="s">
        <v>7</v>
      </c>
      <c r="F14371">
        <f>IF(LEFT(Tableau1[[#This Row],[Eléments modifié]],$J$1)=$I$1,Tableau1[[#This Row],[Date]],9^9)</f>
        <v>45408.46671296296</v>
      </c>
      <c r="G14371" s="9">
        <f>IF(Tableau1[[#This Row],[Date]]=_xlfn.MINIFS(Tableau1[1er],Tableau1[N° BL],Tableau1[[#This Row],[N° BL]],Tableau1[1er],Tableau1[[#This Row],[Date]]),D14370,"")</f>
        <v>212</v>
      </c>
    </row>
    <row r="14372" spans="1:7" ht="14.25" customHeight="1" x14ac:dyDescent="0.25">
      <c r="A14372" s="1" t="s">
        <v>5894</v>
      </c>
      <c r="B14372" s="1" t="s">
        <v>5895</v>
      </c>
      <c r="C14372" s="7">
        <v>45408.466006944444</v>
      </c>
      <c r="D14372" s="10">
        <v>211</v>
      </c>
      <c r="E14372" s="1" t="s">
        <v>371</v>
      </c>
      <c r="F14372">
        <f>IF(LEFT(Tableau1[[#This Row],[Eléments modifié]],$J$1)=$I$1,Tableau1[[#This Row],[Date]],9^9)</f>
        <v>387420489</v>
      </c>
      <c r="G14372" s="9" t="str">
        <f>IF(Tableau1[[#This Row],[Date]]=_xlfn.MINIFS(Tableau1[1er],Tableau1[N° BL],Tableau1[[#This Row],[N° BL]],Tableau1[1er],Tableau1[[#This Row],[Date]]),D14371,"")</f>
        <v/>
      </c>
    </row>
    <row r="14373" spans="1:7" ht="14.25" customHeight="1" x14ac:dyDescent="0.25">
      <c r="A14373" s="1" t="s">
        <v>5894</v>
      </c>
      <c r="B14373" s="1" t="s">
        <v>5895</v>
      </c>
      <c r="C14373" s="7">
        <v>45408.478622685187</v>
      </c>
      <c r="D14373" s="10">
        <v>209</v>
      </c>
      <c r="E14373" s="1" t="s">
        <v>7</v>
      </c>
      <c r="F14373">
        <f>IF(LEFT(Tableau1[[#This Row],[Eléments modifié]],$J$1)=$I$1,Tableau1[[#This Row],[Date]],9^9)</f>
        <v>45408.478622685187</v>
      </c>
      <c r="G14373" s="9">
        <f>IF(Tableau1[[#This Row],[Date]]=_xlfn.MINIFS(Tableau1[1er],Tableau1[N° BL],Tableau1[[#This Row],[N° BL]],Tableau1[1er],Tableau1[[#This Row],[Date]]),D14372,"")</f>
        <v>211</v>
      </c>
    </row>
    <row r="14374" spans="1:7" ht="14.25" customHeight="1" x14ac:dyDescent="0.25">
      <c r="A14374" s="1" t="s">
        <v>5892</v>
      </c>
      <c r="B14374" s="1" t="s">
        <v>5893</v>
      </c>
      <c r="C14374" s="7">
        <v>45408.467650462961</v>
      </c>
      <c r="D14374" s="10">
        <v>212</v>
      </c>
      <c r="E14374" s="1" t="s">
        <v>14</v>
      </c>
      <c r="F14374">
        <f>IF(LEFT(Tableau1[[#This Row],[Eléments modifié]],$J$1)=$I$1,Tableau1[[#This Row],[Date]],9^9)</f>
        <v>387420489</v>
      </c>
      <c r="G14374" s="9" t="str">
        <f>IF(Tableau1[[#This Row],[Date]]=_xlfn.MINIFS(Tableau1[1er],Tableau1[N° BL],Tableau1[[#This Row],[N° BL]],Tableau1[1er],Tableau1[[#This Row],[Date]]),D14373,"")</f>
        <v/>
      </c>
    </row>
    <row r="14375" spans="1:7" ht="14.25" customHeight="1" x14ac:dyDescent="0.25">
      <c r="A14375" s="1" t="s">
        <v>5892</v>
      </c>
      <c r="B14375" s="1" t="s">
        <v>5893</v>
      </c>
      <c r="C14375" s="7">
        <v>45408.47923611111</v>
      </c>
      <c r="D14375" s="10">
        <v>209</v>
      </c>
      <c r="E14375" s="1" t="s">
        <v>7</v>
      </c>
      <c r="F14375">
        <f>IF(LEFT(Tableau1[[#This Row],[Eléments modifié]],$J$1)=$I$1,Tableau1[[#This Row],[Date]],9^9)</f>
        <v>45408.47923611111</v>
      </c>
      <c r="G14375" s="9">
        <f>IF(Tableau1[[#This Row],[Date]]=_xlfn.MINIFS(Tableau1[1er],Tableau1[N° BL],Tableau1[[#This Row],[N° BL]],Tableau1[1er],Tableau1[[#This Row],[Date]]),D14374,"")</f>
        <v>212</v>
      </c>
    </row>
    <row r="14376" spans="1:7" ht="14.25" customHeight="1" x14ac:dyDescent="0.25">
      <c r="A14376" s="1" t="s">
        <v>5886</v>
      </c>
      <c r="B14376" s="1" t="s">
        <v>5887</v>
      </c>
      <c r="C14376" s="7">
        <v>45408.475081018521</v>
      </c>
      <c r="D14376" s="10">
        <v>209</v>
      </c>
      <c r="E14376" s="1" t="s">
        <v>2447</v>
      </c>
      <c r="F14376">
        <f>IF(LEFT(Tableau1[[#This Row],[Eléments modifié]],$J$1)=$I$1,Tableau1[[#This Row],[Date]],9^9)</f>
        <v>387420489</v>
      </c>
      <c r="G14376" s="9" t="str">
        <f>IF(Tableau1[[#This Row],[Date]]=_xlfn.MINIFS(Tableau1[1er],Tableau1[N° BL],Tableau1[[#This Row],[N° BL]],Tableau1[1er],Tableau1[[#This Row],[Date]]),D14375,"")</f>
        <v/>
      </c>
    </row>
    <row r="14377" spans="1:7" ht="14.25" customHeight="1" x14ac:dyDescent="0.25">
      <c r="A14377" s="1" t="s">
        <v>5886</v>
      </c>
      <c r="B14377" s="1" t="s">
        <v>5887</v>
      </c>
      <c r="C14377" s="7">
        <v>45408.499571759261</v>
      </c>
      <c r="D14377" s="10">
        <v>212</v>
      </c>
      <c r="E14377" s="1" t="s">
        <v>7</v>
      </c>
      <c r="F14377">
        <f>IF(LEFT(Tableau1[[#This Row],[Eléments modifié]],$J$1)=$I$1,Tableau1[[#This Row],[Date]],9^9)</f>
        <v>45408.499571759261</v>
      </c>
      <c r="G14377" s="9">
        <f>IF(Tableau1[[#This Row],[Date]]=_xlfn.MINIFS(Tableau1[1er],Tableau1[N° BL],Tableau1[[#This Row],[N° BL]],Tableau1[1er],Tableau1[[#This Row],[Date]]),D14376,"")</f>
        <v>209</v>
      </c>
    </row>
    <row r="14378" spans="1:7" ht="14.25" customHeight="1" x14ac:dyDescent="0.25">
      <c r="A14378" s="1" t="s">
        <v>5564</v>
      </c>
      <c r="B14378" s="1" t="s">
        <v>5565</v>
      </c>
      <c r="C14378" s="7">
        <v>45408.499201388891</v>
      </c>
      <c r="D14378" s="10">
        <v>212</v>
      </c>
      <c r="E14378" s="1" t="s">
        <v>111</v>
      </c>
      <c r="F14378">
        <f>IF(LEFT(Tableau1[[#This Row],[Eléments modifié]],$J$1)=$I$1,Tableau1[[#This Row],[Date]],9^9)</f>
        <v>387420489</v>
      </c>
      <c r="G14378" s="9" t="str">
        <f>IF(Tableau1[[#This Row],[Date]]=_xlfn.MINIFS(Tableau1[1er],Tableau1[N° BL],Tableau1[[#This Row],[N° BL]],Tableau1[1er],Tableau1[[#This Row],[Date]]),D14377,"")</f>
        <v/>
      </c>
    </row>
    <row r="14379" spans="1:7" ht="14.25" customHeight="1" x14ac:dyDescent="0.25">
      <c r="A14379" s="1" t="s">
        <v>5564</v>
      </c>
      <c r="B14379" s="1" t="s">
        <v>5565</v>
      </c>
      <c r="C14379" s="7">
        <v>45408.551747685182</v>
      </c>
      <c r="D14379" s="10">
        <v>189</v>
      </c>
      <c r="E14379" s="1" t="s">
        <v>7</v>
      </c>
      <c r="F14379">
        <f>IF(LEFT(Tableau1[[#This Row],[Eléments modifié]],$J$1)=$I$1,Tableau1[[#This Row],[Date]],9^9)</f>
        <v>45408.551747685182</v>
      </c>
      <c r="G14379" s="9">
        <f>IF(Tableau1[[#This Row],[Date]]=_xlfn.MINIFS(Tableau1[1er],Tableau1[N° BL],Tableau1[[#This Row],[N° BL]],Tableau1[1er],Tableau1[[#This Row],[Date]]),D14378,"")</f>
        <v>212</v>
      </c>
    </row>
    <row r="14380" spans="1:7" ht="14.25" customHeight="1" x14ac:dyDescent="0.25">
      <c r="A14380" s="1" t="s">
        <v>5564</v>
      </c>
      <c r="B14380" s="1" t="s">
        <v>5565</v>
      </c>
      <c r="C14380" s="7">
        <v>45414.510046296295</v>
      </c>
      <c r="D14380" s="10">
        <v>188</v>
      </c>
      <c r="E14380" s="1" t="s">
        <v>98</v>
      </c>
      <c r="F14380">
        <f>IF(LEFT(Tableau1[[#This Row],[Eléments modifié]],$J$1)=$I$1,Tableau1[[#This Row],[Date]],9^9)</f>
        <v>387420489</v>
      </c>
      <c r="G14380" s="9" t="str">
        <f>IF(Tableau1[[#This Row],[Date]]=_xlfn.MINIFS(Tableau1[1er],Tableau1[N° BL],Tableau1[[#This Row],[N° BL]],Tableau1[1er],Tableau1[[#This Row],[Date]]),D14379,"")</f>
        <v/>
      </c>
    </row>
    <row r="14381" spans="1:7" ht="14.25" customHeight="1" x14ac:dyDescent="0.25">
      <c r="A14381" s="1" t="s">
        <v>5564</v>
      </c>
      <c r="B14381" s="1" t="s">
        <v>5565</v>
      </c>
      <c r="C14381" s="7">
        <v>45414.51871527778</v>
      </c>
      <c r="D14381" s="10">
        <v>204</v>
      </c>
      <c r="E14381" s="1" t="s">
        <v>32</v>
      </c>
      <c r="F14381">
        <f>IF(LEFT(Tableau1[[#This Row],[Eléments modifié]],$J$1)=$I$1,Tableau1[[#This Row],[Date]],9^9)</f>
        <v>387420489</v>
      </c>
      <c r="G14381" s="9" t="str">
        <f>IF(Tableau1[[#This Row],[Date]]=_xlfn.MINIFS(Tableau1[1er],Tableau1[N° BL],Tableau1[[#This Row],[N° BL]],Tableau1[1er],Tableau1[[#This Row],[Date]]),D14380,"")</f>
        <v/>
      </c>
    </row>
    <row r="14382" spans="1:7" ht="14.25" customHeight="1" x14ac:dyDescent="0.25">
      <c r="A14382" s="1" t="s">
        <v>5564</v>
      </c>
      <c r="B14382" s="1" t="s">
        <v>5565</v>
      </c>
      <c r="C14382" s="7">
        <v>45414.524826388886</v>
      </c>
      <c r="D14382" s="10">
        <v>188</v>
      </c>
      <c r="E14382" s="1" t="s">
        <v>7</v>
      </c>
      <c r="F14382">
        <f>IF(LEFT(Tableau1[[#This Row],[Eléments modifié]],$J$1)=$I$1,Tableau1[[#This Row],[Date]],9^9)</f>
        <v>45414.524826388886</v>
      </c>
      <c r="G14382" s="9">
        <f>IF(Tableau1[[#This Row],[Date]]=_xlfn.MINIFS(Tableau1[1er],Tableau1[N° BL],Tableau1[[#This Row],[N° BL]],Tableau1[1er],Tableau1[[#This Row],[Date]]),D14381,"")</f>
        <v>204</v>
      </c>
    </row>
    <row r="14383" spans="1:7" ht="14.25" customHeight="1" x14ac:dyDescent="0.25">
      <c r="A14383" s="1" t="s">
        <v>5884</v>
      </c>
      <c r="B14383" s="1" t="s">
        <v>5885</v>
      </c>
      <c r="C14383" s="7">
        <v>45408.512395833335</v>
      </c>
      <c r="D14383" s="10">
        <v>209</v>
      </c>
      <c r="E14383" s="1" t="s">
        <v>371</v>
      </c>
      <c r="F14383">
        <f>IF(LEFT(Tableau1[[#This Row],[Eléments modifié]],$J$1)=$I$1,Tableau1[[#This Row],[Date]],9^9)</f>
        <v>387420489</v>
      </c>
      <c r="G14383" s="9" t="str">
        <f>IF(Tableau1[[#This Row],[Date]]=_xlfn.MINIFS(Tableau1[1er],Tableau1[N° BL],Tableau1[[#This Row],[N° BL]],Tableau1[1er],Tableau1[[#This Row],[Date]]),D14382,"")</f>
        <v/>
      </c>
    </row>
    <row r="14384" spans="1:7" ht="14.25" customHeight="1" x14ac:dyDescent="0.25">
      <c r="A14384" s="1" t="s">
        <v>5884</v>
      </c>
      <c r="B14384" s="1" t="s">
        <v>5885</v>
      </c>
      <c r="C14384" s="7">
        <v>45408.517407407409</v>
      </c>
      <c r="D14384" s="10">
        <v>188</v>
      </c>
      <c r="E14384" s="1" t="s">
        <v>7</v>
      </c>
      <c r="F14384">
        <f>IF(LEFT(Tableau1[[#This Row],[Eléments modifié]],$J$1)=$I$1,Tableau1[[#This Row],[Date]],9^9)</f>
        <v>45408.517407407409</v>
      </c>
      <c r="G14384" s="9">
        <f>IF(Tableau1[[#This Row],[Date]]=_xlfn.MINIFS(Tableau1[1er],Tableau1[N° BL],Tableau1[[#This Row],[N° BL]],Tableau1[1er],Tableau1[[#This Row],[Date]]),D14383,"")</f>
        <v>209</v>
      </c>
    </row>
    <row r="14385" spans="1:7" ht="14.25" customHeight="1" x14ac:dyDescent="0.25">
      <c r="A14385" s="1" t="s">
        <v>5822</v>
      </c>
      <c r="B14385" s="1" t="s">
        <v>5823</v>
      </c>
      <c r="C14385" s="7">
        <v>45408.48641203704</v>
      </c>
      <c r="D14385" s="10">
        <v>176</v>
      </c>
      <c r="E14385" s="1" t="s">
        <v>371</v>
      </c>
      <c r="F14385">
        <f>IF(LEFT(Tableau1[[#This Row],[Eléments modifié]],$J$1)=$I$1,Tableau1[[#This Row],[Date]],9^9)</f>
        <v>387420489</v>
      </c>
      <c r="G14385" s="9" t="str">
        <f>IF(Tableau1[[#This Row],[Date]]=_xlfn.MINIFS(Tableau1[1er],Tableau1[N° BL],Tableau1[[#This Row],[N° BL]],Tableau1[1er],Tableau1[[#This Row],[Date]]),D14384,"")</f>
        <v/>
      </c>
    </row>
    <row r="14386" spans="1:7" ht="14.25" customHeight="1" x14ac:dyDescent="0.25">
      <c r="A14386" s="1" t="s">
        <v>5822</v>
      </c>
      <c r="B14386" s="1" t="s">
        <v>5823</v>
      </c>
      <c r="C14386" s="7">
        <v>45408.512372685182</v>
      </c>
      <c r="D14386" s="10">
        <v>209</v>
      </c>
      <c r="E14386" s="1" t="s">
        <v>7</v>
      </c>
      <c r="F14386">
        <f>IF(LEFT(Tableau1[[#This Row],[Eléments modifié]],$J$1)=$I$1,Tableau1[[#This Row],[Date]],9^9)</f>
        <v>45408.512372685182</v>
      </c>
      <c r="G14386" s="9">
        <f>IF(Tableau1[[#This Row],[Date]]=_xlfn.MINIFS(Tableau1[1er],Tableau1[N° BL],Tableau1[[#This Row],[N° BL]],Tableau1[1er],Tableau1[[#This Row],[Date]]),D14385,"")</f>
        <v>176</v>
      </c>
    </row>
    <row r="14387" spans="1:7" ht="14.25" customHeight="1" x14ac:dyDescent="0.25">
      <c r="A14387" s="1" t="s">
        <v>5822</v>
      </c>
      <c r="B14387" s="1" t="s">
        <v>5823</v>
      </c>
      <c r="C14387" s="7">
        <v>45411.404467592591</v>
      </c>
      <c r="D14387" s="10">
        <v>209</v>
      </c>
      <c r="E14387" s="1" t="s">
        <v>98</v>
      </c>
      <c r="F14387">
        <f>IF(LEFT(Tableau1[[#This Row],[Eléments modifié]],$J$1)=$I$1,Tableau1[[#This Row],[Date]],9^9)</f>
        <v>387420489</v>
      </c>
      <c r="G14387" s="9" t="str">
        <f>IF(Tableau1[[#This Row],[Date]]=_xlfn.MINIFS(Tableau1[1er],Tableau1[N° BL],Tableau1[[#This Row],[N° BL]],Tableau1[1er],Tableau1[[#This Row],[Date]]),D14386,"")</f>
        <v/>
      </c>
    </row>
    <row r="14388" spans="1:7" ht="14.25" customHeight="1" x14ac:dyDescent="0.25">
      <c r="A14388" s="1" t="s">
        <v>5822</v>
      </c>
      <c r="B14388" s="1" t="s">
        <v>5823</v>
      </c>
      <c r="C14388" s="7">
        <v>45411.433912037035</v>
      </c>
      <c r="D14388" s="10">
        <v>211</v>
      </c>
      <c r="E14388" s="1" t="s">
        <v>32</v>
      </c>
      <c r="F14388">
        <f>IF(LEFT(Tableau1[[#This Row],[Eléments modifié]],$J$1)=$I$1,Tableau1[[#This Row],[Date]],9^9)</f>
        <v>387420489</v>
      </c>
      <c r="G14388" s="9" t="str">
        <f>IF(Tableau1[[#This Row],[Date]]=_xlfn.MINIFS(Tableau1[1er],Tableau1[N° BL],Tableau1[[#This Row],[N° BL]],Tableau1[1er],Tableau1[[#This Row],[Date]]),D14387,"")</f>
        <v/>
      </c>
    </row>
    <row r="14389" spans="1:7" ht="14.25" customHeight="1" x14ac:dyDescent="0.25">
      <c r="A14389" s="1" t="s">
        <v>5822</v>
      </c>
      <c r="B14389" s="1" t="s">
        <v>5823</v>
      </c>
      <c r="C14389" s="7">
        <v>45411.444143518522</v>
      </c>
      <c r="D14389" s="10">
        <v>188</v>
      </c>
      <c r="E14389" s="1" t="s">
        <v>7</v>
      </c>
      <c r="F14389">
        <f>IF(LEFT(Tableau1[[#This Row],[Eléments modifié]],$J$1)=$I$1,Tableau1[[#This Row],[Date]],9^9)</f>
        <v>45411.444143518522</v>
      </c>
      <c r="G14389" s="9">
        <f>IF(Tableau1[[#This Row],[Date]]=_xlfn.MINIFS(Tableau1[1er],Tableau1[N° BL],Tableau1[[#This Row],[N° BL]],Tableau1[1er],Tableau1[[#This Row],[Date]]),D14388,"")</f>
        <v>211</v>
      </c>
    </row>
    <row r="14390" spans="1:7" ht="14.25" customHeight="1" x14ac:dyDescent="0.25">
      <c r="A14390" s="1" t="s">
        <v>5590</v>
      </c>
      <c r="B14390" s="1" t="s">
        <v>5591</v>
      </c>
      <c r="C14390" s="7">
        <v>45408.537939814814</v>
      </c>
      <c r="D14390" s="10">
        <v>209</v>
      </c>
      <c r="E14390" s="1" t="s">
        <v>14</v>
      </c>
      <c r="F14390">
        <f>IF(LEFT(Tableau1[[#This Row],[Eléments modifié]],$J$1)=$I$1,Tableau1[[#This Row],[Date]],9^9)</f>
        <v>387420489</v>
      </c>
      <c r="G14390" s="9" t="str">
        <f>IF(Tableau1[[#This Row],[Date]]=_xlfn.MINIFS(Tableau1[1er],Tableau1[N° BL],Tableau1[[#This Row],[N° BL]],Tableau1[1er],Tableau1[[#This Row],[Date]]),D14389,"")</f>
        <v/>
      </c>
    </row>
    <row r="14391" spans="1:7" ht="14.25" customHeight="1" x14ac:dyDescent="0.25">
      <c r="A14391" s="1" t="s">
        <v>5590</v>
      </c>
      <c r="B14391" s="1" t="s">
        <v>5591</v>
      </c>
      <c r="C14391" s="7">
        <v>45408.553668981483</v>
      </c>
      <c r="D14391" s="10">
        <v>189</v>
      </c>
      <c r="E14391" s="1" t="s">
        <v>7</v>
      </c>
      <c r="F14391">
        <f>IF(LEFT(Tableau1[[#This Row],[Eléments modifié]],$J$1)=$I$1,Tableau1[[#This Row],[Date]],9^9)</f>
        <v>45408.553668981483</v>
      </c>
      <c r="G14391" s="9">
        <f>IF(Tableau1[[#This Row],[Date]]=_xlfn.MINIFS(Tableau1[1er],Tableau1[N° BL],Tableau1[[#This Row],[N° BL]],Tableau1[1er],Tableau1[[#This Row],[Date]]),D14390,"")</f>
        <v>209</v>
      </c>
    </row>
    <row r="14392" spans="1:7" ht="14.25" customHeight="1" x14ac:dyDescent="0.25">
      <c r="A14392" s="1" t="s">
        <v>5590</v>
      </c>
      <c r="B14392" s="1" t="s">
        <v>5591</v>
      </c>
      <c r="C14392" s="7">
        <v>45414.392025462963</v>
      </c>
      <c r="D14392" s="10">
        <v>188</v>
      </c>
      <c r="E14392" s="1" t="s">
        <v>98</v>
      </c>
      <c r="F14392">
        <f>IF(LEFT(Tableau1[[#This Row],[Eléments modifié]],$J$1)=$I$1,Tableau1[[#This Row],[Date]],9^9)</f>
        <v>387420489</v>
      </c>
      <c r="G14392" s="9" t="str">
        <f>IF(Tableau1[[#This Row],[Date]]=_xlfn.MINIFS(Tableau1[1er],Tableau1[N° BL],Tableau1[[#This Row],[N° BL]],Tableau1[1er],Tableau1[[#This Row],[Date]]),D14391,"")</f>
        <v/>
      </c>
    </row>
    <row r="14393" spans="1:7" ht="14.25" customHeight="1" x14ac:dyDescent="0.25">
      <c r="A14393" s="1" t="s">
        <v>5590</v>
      </c>
      <c r="B14393" s="1" t="s">
        <v>5591</v>
      </c>
      <c r="C14393" s="7">
        <v>45414.424756944441</v>
      </c>
      <c r="D14393" s="10">
        <v>211</v>
      </c>
      <c r="E14393" s="1" t="s">
        <v>32</v>
      </c>
      <c r="F14393">
        <f>IF(LEFT(Tableau1[[#This Row],[Eléments modifié]],$J$1)=$I$1,Tableau1[[#This Row],[Date]],9^9)</f>
        <v>387420489</v>
      </c>
      <c r="G14393" s="9" t="str">
        <f>IF(Tableau1[[#This Row],[Date]]=_xlfn.MINIFS(Tableau1[1er],Tableau1[N° BL],Tableau1[[#This Row],[N° BL]],Tableau1[1er],Tableau1[[#This Row],[Date]]),D14392,"")</f>
        <v/>
      </c>
    </row>
    <row r="14394" spans="1:7" ht="14.25" customHeight="1" x14ac:dyDescent="0.25">
      <c r="A14394" s="1" t="s">
        <v>5590</v>
      </c>
      <c r="B14394" s="1" t="s">
        <v>5591</v>
      </c>
      <c r="C14394" s="7">
        <v>45414.435381944444</v>
      </c>
      <c r="D14394" s="10">
        <v>188</v>
      </c>
      <c r="E14394" s="1" t="s">
        <v>7</v>
      </c>
      <c r="F14394">
        <f>IF(LEFT(Tableau1[[#This Row],[Eléments modifié]],$J$1)=$I$1,Tableau1[[#This Row],[Date]],9^9)</f>
        <v>45414.435381944444</v>
      </c>
      <c r="G14394" s="9">
        <f>IF(Tableau1[[#This Row],[Date]]=_xlfn.MINIFS(Tableau1[1er],Tableau1[N° BL],Tableau1[[#This Row],[N° BL]],Tableau1[1er],Tableau1[[#This Row],[Date]]),D14393,"")</f>
        <v>211</v>
      </c>
    </row>
    <row r="14395" spans="1:7" ht="14.25" customHeight="1" x14ac:dyDescent="0.25">
      <c r="A14395" s="1" t="s">
        <v>5878</v>
      </c>
      <c r="B14395" s="1" t="s">
        <v>5879</v>
      </c>
      <c r="C14395" s="7">
        <v>45408.530474537038</v>
      </c>
      <c r="D14395" s="10">
        <v>189</v>
      </c>
      <c r="E14395" s="1" t="s">
        <v>14</v>
      </c>
      <c r="F14395">
        <f>IF(LEFT(Tableau1[[#This Row],[Eléments modifié]],$J$1)=$I$1,Tableau1[[#This Row],[Date]],9^9)</f>
        <v>387420489</v>
      </c>
      <c r="G14395" s="9" t="str">
        <f>IF(Tableau1[[#This Row],[Date]]=_xlfn.MINIFS(Tableau1[1er],Tableau1[N° BL],Tableau1[[#This Row],[N° BL]],Tableau1[1er],Tableau1[[#This Row],[Date]]),D14394,"")</f>
        <v/>
      </c>
    </row>
    <row r="14396" spans="1:7" ht="14.25" customHeight="1" x14ac:dyDescent="0.25">
      <c r="A14396" s="1" t="s">
        <v>5878</v>
      </c>
      <c r="B14396" s="1" t="s">
        <v>5879</v>
      </c>
      <c r="C14396" s="7">
        <v>45408.530833333331</v>
      </c>
      <c r="D14396" s="10">
        <v>189</v>
      </c>
      <c r="E14396" s="1" t="s">
        <v>41</v>
      </c>
      <c r="F14396">
        <f>IF(LEFT(Tableau1[[#This Row],[Eléments modifié]],$J$1)=$I$1,Tableau1[[#This Row],[Date]],9^9)</f>
        <v>387420489</v>
      </c>
      <c r="G14396" s="9" t="str">
        <f>IF(Tableau1[[#This Row],[Date]]=_xlfn.MINIFS(Tableau1[1er],Tableau1[N° BL],Tableau1[[#This Row],[N° BL]],Tableau1[1er],Tableau1[[#This Row],[Date]]),D14395,"")</f>
        <v/>
      </c>
    </row>
    <row r="14397" spans="1:7" ht="14.25" customHeight="1" x14ac:dyDescent="0.25">
      <c r="A14397" s="1" t="s">
        <v>5878</v>
      </c>
      <c r="B14397" s="1" t="s">
        <v>5879</v>
      </c>
      <c r="C14397" s="7">
        <v>45408.530868055554</v>
      </c>
      <c r="D14397" s="10">
        <v>189</v>
      </c>
      <c r="E14397" s="1" t="s">
        <v>14</v>
      </c>
      <c r="F14397">
        <f>IF(LEFT(Tableau1[[#This Row],[Eléments modifié]],$J$1)=$I$1,Tableau1[[#This Row],[Date]],9^9)</f>
        <v>387420489</v>
      </c>
      <c r="G14397" s="9" t="str">
        <f>IF(Tableau1[[#This Row],[Date]]=_xlfn.MINIFS(Tableau1[1er],Tableau1[N° BL],Tableau1[[#This Row],[N° BL]],Tableau1[1er],Tableau1[[#This Row],[Date]]),D14396,"")</f>
        <v/>
      </c>
    </row>
    <row r="14398" spans="1:7" ht="14.25" customHeight="1" x14ac:dyDescent="0.25">
      <c r="A14398" s="1" t="s">
        <v>5878</v>
      </c>
      <c r="B14398" s="1" t="s">
        <v>5879</v>
      </c>
      <c r="C14398" s="7">
        <v>45408.537916666668</v>
      </c>
      <c r="D14398" s="10">
        <v>189</v>
      </c>
      <c r="E14398" s="1" t="s">
        <v>7</v>
      </c>
      <c r="F14398">
        <f>IF(LEFT(Tableau1[[#This Row],[Eléments modifié]],$J$1)=$I$1,Tableau1[[#This Row],[Date]],9^9)</f>
        <v>45408.537916666668</v>
      </c>
      <c r="G14398" s="9">
        <f>IF(Tableau1[[#This Row],[Date]]=_xlfn.MINIFS(Tableau1[1er],Tableau1[N° BL],Tableau1[[#This Row],[N° BL]],Tableau1[1er],Tableau1[[#This Row],[Date]]),D14397,"")</f>
        <v>189</v>
      </c>
    </row>
    <row r="14399" spans="1:7" ht="14.25" customHeight="1" x14ac:dyDescent="0.25">
      <c r="A14399" s="1" t="s">
        <v>5868</v>
      </c>
      <c r="B14399" s="1" t="s">
        <v>5869</v>
      </c>
      <c r="C14399" s="7">
        <v>45408.553749999999</v>
      </c>
      <c r="D14399" s="10">
        <v>209</v>
      </c>
      <c r="E14399" s="1" t="s">
        <v>14</v>
      </c>
      <c r="F14399">
        <f>IF(LEFT(Tableau1[[#This Row],[Eléments modifié]],$J$1)=$I$1,Tableau1[[#This Row],[Date]],9^9)</f>
        <v>387420489</v>
      </c>
      <c r="G14399" s="9" t="str">
        <f>IF(Tableau1[[#This Row],[Date]]=_xlfn.MINIFS(Tableau1[1er],Tableau1[N° BL],Tableau1[[#This Row],[N° BL]],Tableau1[1er],Tableau1[[#This Row],[Date]]),D14398,"")</f>
        <v/>
      </c>
    </row>
    <row r="14400" spans="1:7" ht="14.25" customHeight="1" x14ac:dyDescent="0.25">
      <c r="A14400" s="1" t="s">
        <v>5868</v>
      </c>
      <c r="B14400" s="1" t="s">
        <v>5869</v>
      </c>
      <c r="C14400" s="7">
        <v>45408.564479166664</v>
      </c>
      <c r="D14400" s="10">
        <v>188</v>
      </c>
      <c r="E14400" s="1" t="s">
        <v>7</v>
      </c>
      <c r="F14400">
        <f>IF(LEFT(Tableau1[[#This Row],[Eléments modifié]],$J$1)=$I$1,Tableau1[[#This Row],[Date]],9^9)</f>
        <v>45408.564479166664</v>
      </c>
      <c r="G14400" s="9">
        <f>IF(Tableau1[[#This Row],[Date]]=_xlfn.MINIFS(Tableau1[1er],Tableau1[N° BL],Tableau1[[#This Row],[N° BL]],Tableau1[1er],Tableau1[[#This Row],[Date]]),D14399,"")</f>
        <v>209</v>
      </c>
    </row>
    <row r="14401" spans="1:7" ht="14.25" customHeight="1" x14ac:dyDescent="0.25">
      <c r="A14401" s="1" t="s">
        <v>5864</v>
      </c>
      <c r="B14401" s="1" t="s">
        <v>5865</v>
      </c>
      <c r="C14401" s="7">
        <v>45408.564571759256</v>
      </c>
      <c r="D14401" s="10">
        <v>188</v>
      </c>
      <c r="E14401" s="1" t="s">
        <v>32</v>
      </c>
      <c r="F14401">
        <f>IF(LEFT(Tableau1[[#This Row],[Eléments modifié]],$J$1)=$I$1,Tableau1[[#This Row],[Date]],9^9)</f>
        <v>387420489</v>
      </c>
      <c r="G14401" s="9" t="str">
        <f>IF(Tableau1[[#This Row],[Date]]=_xlfn.MINIFS(Tableau1[1er],Tableau1[N° BL],Tableau1[[#This Row],[N° BL]],Tableau1[1er],Tableau1[[#This Row],[Date]]),D14400,"")</f>
        <v/>
      </c>
    </row>
    <row r="14402" spans="1:7" ht="14.25" customHeight="1" x14ac:dyDescent="0.25">
      <c r="A14402" s="1" t="s">
        <v>5864</v>
      </c>
      <c r="B14402" s="1" t="s">
        <v>5865</v>
      </c>
      <c r="C14402" s="7">
        <v>45408.564618055556</v>
      </c>
      <c r="D14402" s="10">
        <v>189</v>
      </c>
      <c r="E14402" s="1" t="s">
        <v>20</v>
      </c>
      <c r="F14402">
        <f>IF(LEFT(Tableau1[[#This Row],[Eléments modifié]],$J$1)=$I$1,Tableau1[[#This Row],[Date]],9^9)</f>
        <v>387420489</v>
      </c>
      <c r="G14402" s="9" t="str">
        <f>IF(Tableau1[[#This Row],[Date]]=_xlfn.MINIFS(Tableau1[1er],Tableau1[N° BL],Tableau1[[#This Row],[N° BL]],Tableau1[1er],Tableau1[[#This Row],[Date]]),D14401,"")</f>
        <v/>
      </c>
    </row>
    <row r="14403" spans="1:7" ht="14.25" customHeight="1" x14ac:dyDescent="0.25">
      <c r="A14403" s="1" t="s">
        <v>5864</v>
      </c>
      <c r="B14403" s="1" t="s">
        <v>5865</v>
      </c>
      <c r="C14403" s="7">
        <v>45408.564722222225</v>
      </c>
      <c r="D14403" s="10">
        <v>209</v>
      </c>
      <c r="E14403" s="1" t="s">
        <v>14</v>
      </c>
      <c r="F14403">
        <f>IF(LEFT(Tableau1[[#This Row],[Eléments modifié]],$J$1)=$I$1,Tableau1[[#This Row],[Date]],9^9)</f>
        <v>387420489</v>
      </c>
      <c r="G14403" s="9" t="str">
        <f>IF(Tableau1[[#This Row],[Date]]=_xlfn.MINIFS(Tableau1[1er],Tableau1[N° BL],Tableau1[[#This Row],[N° BL]],Tableau1[1er],Tableau1[[#This Row],[Date]]),D14402,"")</f>
        <v/>
      </c>
    </row>
    <row r="14404" spans="1:7" ht="14.25" customHeight="1" x14ac:dyDescent="0.25">
      <c r="A14404" s="1" t="s">
        <v>5864</v>
      </c>
      <c r="B14404" s="1" t="s">
        <v>5865</v>
      </c>
      <c r="C14404" s="7">
        <v>45408.57240740741</v>
      </c>
      <c r="D14404" s="10">
        <v>182</v>
      </c>
      <c r="E14404" s="1" t="s">
        <v>7</v>
      </c>
      <c r="F14404">
        <f>IF(LEFT(Tableau1[[#This Row],[Eléments modifié]],$J$1)=$I$1,Tableau1[[#This Row],[Date]],9^9)</f>
        <v>45408.57240740741</v>
      </c>
      <c r="G14404" s="9">
        <f>IF(Tableau1[[#This Row],[Date]]=_xlfn.MINIFS(Tableau1[1er],Tableau1[N° BL],Tableau1[[#This Row],[N° BL]],Tableau1[1er],Tableau1[[#This Row],[Date]]),D14403,"")</f>
        <v>209</v>
      </c>
    </row>
    <row r="14405" spans="1:7" ht="14.25" customHeight="1" x14ac:dyDescent="0.25">
      <c r="A14405" s="1" t="s">
        <v>5834</v>
      </c>
      <c r="B14405" s="1" t="s">
        <v>5835</v>
      </c>
      <c r="C14405" s="7">
        <v>45411.414467592593</v>
      </c>
      <c r="D14405" s="10">
        <v>188</v>
      </c>
      <c r="E14405" s="1" t="s">
        <v>371</v>
      </c>
      <c r="F14405">
        <f>IF(LEFT(Tableau1[[#This Row],[Eléments modifié]],$J$1)=$I$1,Tableau1[[#This Row],[Date]],9^9)</f>
        <v>387420489</v>
      </c>
      <c r="G14405" s="9" t="str">
        <f>IF(Tableau1[[#This Row],[Date]]=_xlfn.MINIFS(Tableau1[1er],Tableau1[N° BL],Tableau1[[#This Row],[N° BL]],Tableau1[1er],Tableau1[[#This Row],[Date]]),D14404,"")</f>
        <v/>
      </c>
    </row>
    <row r="14406" spans="1:7" ht="14.25" customHeight="1" x14ac:dyDescent="0.25">
      <c r="A14406" s="1" t="s">
        <v>5834</v>
      </c>
      <c r="B14406" s="1" t="s">
        <v>5835</v>
      </c>
      <c r="C14406" s="7">
        <v>45411.421747685185</v>
      </c>
      <c r="D14406" s="10">
        <v>209</v>
      </c>
      <c r="E14406" s="1" t="s">
        <v>7</v>
      </c>
      <c r="F14406">
        <f>IF(LEFT(Tableau1[[#This Row],[Eléments modifié]],$J$1)=$I$1,Tableau1[[#This Row],[Date]],9^9)</f>
        <v>45411.421747685185</v>
      </c>
      <c r="G14406" s="9">
        <f>IF(Tableau1[[#This Row],[Date]]=_xlfn.MINIFS(Tableau1[1er],Tableau1[N° BL],Tableau1[[#This Row],[N° BL]],Tableau1[1er],Tableau1[[#This Row],[Date]]),D14405,"")</f>
        <v>188</v>
      </c>
    </row>
    <row r="14407" spans="1:7" ht="14.25" customHeight="1" x14ac:dyDescent="0.25">
      <c r="A14407" s="1" t="s">
        <v>5828</v>
      </c>
      <c r="B14407" s="1" t="s">
        <v>5829</v>
      </c>
      <c r="C14407" s="7">
        <v>45411.421944444446</v>
      </c>
      <c r="D14407" s="10">
        <v>176</v>
      </c>
      <c r="E14407" s="1" t="s">
        <v>371</v>
      </c>
      <c r="F14407">
        <f>IF(LEFT(Tableau1[[#This Row],[Eléments modifié]],$J$1)=$I$1,Tableau1[[#This Row],[Date]],9^9)</f>
        <v>387420489</v>
      </c>
      <c r="G14407" s="9" t="str">
        <f>IF(Tableau1[[#This Row],[Date]]=_xlfn.MINIFS(Tableau1[1er],Tableau1[N° BL],Tableau1[[#This Row],[N° BL]],Tableau1[1er],Tableau1[[#This Row],[Date]]),D14406,"")</f>
        <v/>
      </c>
    </row>
    <row r="14408" spans="1:7" ht="14.25" customHeight="1" x14ac:dyDescent="0.25">
      <c r="A14408" s="1" t="s">
        <v>5828</v>
      </c>
      <c r="B14408" s="1" t="s">
        <v>5829</v>
      </c>
      <c r="C14408" s="7">
        <v>45411.430300925924</v>
      </c>
      <c r="D14408" s="10">
        <v>209</v>
      </c>
      <c r="E14408" s="1" t="s">
        <v>7</v>
      </c>
      <c r="F14408">
        <f>IF(LEFT(Tableau1[[#This Row],[Eléments modifié]],$J$1)=$I$1,Tableau1[[#This Row],[Date]],9^9)</f>
        <v>45411.430300925924</v>
      </c>
      <c r="G14408" s="9">
        <f>IF(Tableau1[[#This Row],[Date]]=_xlfn.MINIFS(Tableau1[1er],Tableau1[N° BL],Tableau1[[#This Row],[N° BL]],Tableau1[1er],Tableau1[[#This Row],[Date]]),D14407,"")</f>
        <v>176</v>
      </c>
    </row>
    <row r="14409" spans="1:7" ht="14.25" customHeight="1" x14ac:dyDescent="0.25">
      <c r="A14409" s="1" t="s">
        <v>5850</v>
      </c>
      <c r="B14409" s="1" t="s">
        <v>5851</v>
      </c>
      <c r="C14409" s="7">
        <v>45408.636412037034</v>
      </c>
      <c r="D14409" s="10">
        <v>211</v>
      </c>
      <c r="E14409" s="1" t="s">
        <v>3459</v>
      </c>
      <c r="F14409">
        <f>IF(LEFT(Tableau1[[#This Row],[Eléments modifié]],$J$1)=$I$1,Tableau1[[#This Row],[Date]],9^9)</f>
        <v>387420489</v>
      </c>
      <c r="G14409" s="9" t="str">
        <f>IF(Tableau1[[#This Row],[Date]]=_xlfn.MINIFS(Tableau1[1er],Tableau1[N° BL],Tableau1[[#This Row],[N° BL]],Tableau1[1er],Tableau1[[#This Row],[Date]]),D14408,"")</f>
        <v/>
      </c>
    </row>
    <row r="14410" spans="1:7" ht="14.25" customHeight="1" x14ac:dyDescent="0.25">
      <c r="A14410" s="1" t="s">
        <v>5850</v>
      </c>
      <c r="B14410" s="1" t="s">
        <v>5851</v>
      </c>
      <c r="C14410" s="7">
        <v>45408.636493055557</v>
      </c>
      <c r="D14410" s="10">
        <v>212</v>
      </c>
      <c r="E14410" s="1" t="s">
        <v>20</v>
      </c>
      <c r="F14410">
        <f>IF(LEFT(Tableau1[[#This Row],[Eléments modifié]],$J$1)=$I$1,Tableau1[[#This Row],[Date]],9^9)</f>
        <v>387420489</v>
      </c>
      <c r="G14410" s="9" t="str">
        <f>IF(Tableau1[[#This Row],[Date]]=_xlfn.MINIFS(Tableau1[1er],Tableau1[N° BL],Tableau1[[#This Row],[N° BL]],Tableau1[1er],Tableau1[[#This Row],[Date]]),D14409,"")</f>
        <v/>
      </c>
    </row>
    <row r="14411" spans="1:7" ht="14.25" customHeight="1" x14ac:dyDescent="0.25">
      <c r="A14411" s="1" t="s">
        <v>5850</v>
      </c>
      <c r="B14411" s="1" t="s">
        <v>5851</v>
      </c>
      <c r="C14411" s="7">
        <v>45408.644629629627</v>
      </c>
      <c r="D14411" s="10">
        <v>209</v>
      </c>
      <c r="E14411" s="1" t="s">
        <v>2447</v>
      </c>
      <c r="F14411">
        <f>IF(LEFT(Tableau1[[#This Row],[Eléments modifié]],$J$1)=$I$1,Tableau1[[#This Row],[Date]],9^9)</f>
        <v>387420489</v>
      </c>
      <c r="G14411" s="9" t="str">
        <f>IF(Tableau1[[#This Row],[Date]]=_xlfn.MINIFS(Tableau1[1er],Tableau1[N° BL],Tableau1[[#This Row],[N° BL]],Tableau1[1er],Tableau1[[#This Row],[Date]]),D14410,"")</f>
        <v/>
      </c>
    </row>
    <row r="14412" spans="1:7" ht="14.25" customHeight="1" x14ac:dyDescent="0.25">
      <c r="A14412" s="1" t="s">
        <v>5850</v>
      </c>
      <c r="B14412" s="1" t="s">
        <v>5851</v>
      </c>
      <c r="C14412" s="7">
        <v>45408.653634259259</v>
      </c>
      <c r="D14412" s="10">
        <v>212</v>
      </c>
      <c r="E14412" s="1" t="s">
        <v>7</v>
      </c>
      <c r="F14412">
        <f>IF(LEFT(Tableau1[[#This Row],[Eléments modifié]],$J$1)=$I$1,Tableau1[[#This Row],[Date]],9^9)</f>
        <v>45408.653634259259</v>
      </c>
      <c r="G14412" s="9">
        <f>IF(Tableau1[[#This Row],[Date]]=_xlfn.MINIFS(Tableau1[1er],Tableau1[N° BL],Tableau1[[#This Row],[N° BL]],Tableau1[1er],Tableau1[[#This Row],[Date]]),D14411,"")</f>
        <v>209</v>
      </c>
    </row>
    <row r="14413" spans="1:7" ht="14.25" customHeight="1" x14ac:dyDescent="0.25">
      <c r="A14413" s="1" t="s">
        <v>5848</v>
      </c>
      <c r="B14413" s="1" t="s">
        <v>5849</v>
      </c>
      <c r="C14413" s="7">
        <v>45408.629606481481</v>
      </c>
      <c r="D14413" s="10">
        <v>211</v>
      </c>
      <c r="E14413" s="1" t="s">
        <v>32</v>
      </c>
      <c r="F14413">
        <f>IF(LEFT(Tableau1[[#This Row],[Eléments modifié]],$J$1)=$I$1,Tableau1[[#This Row],[Date]],9^9)</f>
        <v>387420489</v>
      </c>
      <c r="G14413" s="9" t="str">
        <f>IF(Tableau1[[#This Row],[Date]]=_xlfn.MINIFS(Tableau1[1er],Tableau1[N° BL],Tableau1[[#This Row],[N° BL]],Tableau1[1er],Tableau1[[#This Row],[Date]]),D14412,"")</f>
        <v/>
      </c>
    </row>
    <row r="14414" spans="1:7" ht="14.25" customHeight="1" x14ac:dyDescent="0.25">
      <c r="A14414" s="1" t="s">
        <v>5848</v>
      </c>
      <c r="B14414" s="1" t="s">
        <v>5849</v>
      </c>
      <c r="C14414" s="7">
        <v>45411.328761574077</v>
      </c>
      <c r="D14414" s="10">
        <v>176</v>
      </c>
      <c r="E14414" s="1" t="s">
        <v>14</v>
      </c>
      <c r="F14414">
        <f>IF(LEFT(Tableau1[[#This Row],[Eléments modifié]],$J$1)=$I$1,Tableau1[[#This Row],[Date]],9^9)</f>
        <v>387420489</v>
      </c>
      <c r="G14414" s="9" t="str">
        <f>IF(Tableau1[[#This Row],[Date]]=_xlfn.MINIFS(Tableau1[1er],Tableau1[N° BL],Tableau1[[#This Row],[N° BL]],Tableau1[1er],Tableau1[[#This Row],[Date]]),D14413,"")</f>
        <v/>
      </c>
    </row>
    <row r="14415" spans="1:7" ht="14.25" customHeight="1" x14ac:dyDescent="0.25">
      <c r="A14415" s="1" t="s">
        <v>5848</v>
      </c>
      <c r="B14415" s="1" t="s">
        <v>5849</v>
      </c>
      <c r="C14415" s="7">
        <v>45411.359548611108</v>
      </c>
      <c r="D14415" s="10">
        <v>189</v>
      </c>
      <c r="E14415" s="1" t="s">
        <v>7</v>
      </c>
      <c r="F14415">
        <f>IF(LEFT(Tableau1[[#This Row],[Eléments modifié]],$J$1)=$I$1,Tableau1[[#This Row],[Date]],9^9)</f>
        <v>45411.359548611108</v>
      </c>
      <c r="G14415" s="9">
        <f>IF(Tableau1[[#This Row],[Date]]=_xlfn.MINIFS(Tableau1[1er],Tableau1[N° BL],Tableau1[[#This Row],[N° BL]],Tableau1[1er],Tableau1[[#This Row],[Date]]),D14414,"")</f>
        <v>176</v>
      </c>
    </row>
    <row r="14416" spans="1:7" ht="14.25" customHeight="1" x14ac:dyDescent="0.25">
      <c r="A14416" s="1" t="s">
        <v>5710</v>
      </c>
      <c r="B14416" s="1" t="s">
        <v>5711</v>
      </c>
      <c r="C14416" s="7">
        <v>45408.652280092596</v>
      </c>
      <c r="D14416" s="10">
        <v>212</v>
      </c>
      <c r="E14416" s="1" t="s">
        <v>371</v>
      </c>
      <c r="F14416">
        <f>IF(LEFT(Tableau1[[#This Row],[Eléments modifié]],$J$1)=$I$1,Tableau1[[#This Row],[Date]],9^9)</f>
        <v>387420489</v>
      </c>
      <c r="G14416" s="9" t="str">
        <f>IF(Tableau1[[#This Row],[Date]]=_xlfn.MINIFS(Tableau1[1er],Tableau1[N° BL],Tableau1[[#This Row],[N° BL]],Tableau1[1er],Tableau1[[#This Row],[Date]]),D14415,"")</f>
        <v/>
      </c>
    </row>
    <row r="14417" spans="1:7" ht="14.25" customHeight="1" x14ac:dyDescent="0.25">
      <c r="A14417" s="1" t="s">
        <v>5710</v>
      </c>
      <c r="B14417" s="1" t="s">
        <v>5711</v>
      </c>
      <c r="C14417" s="7">
        <v>45411.41443287037</v>
      </c>
      <c r="D14417" s="10">
        <v>209</v>
      </c>
      <c r="E14417" s="1" t="s">
        <v>7</v>
      </c>
      <c r="F14417">
        <f>IF(LEFT(Tableau1[[#This Row],[Eléments modifié]],$J$1)=$I$1,Tableau1[[#This Row],[Date]],9^9)</f>
        <v>45411.41443287037</v>
      </c>
      <c r="G14417" s="9">
        <f>IF(Tableau1[[#This Row],[Date]]=_xlfn.MINIFS(Tableau1[1er],Tableau1[N° BL],Tableau1[[#This Row],[N° BL]],Tableau1[1er],Tableau1[[#This Row],[Date]]),D14416,"")</f>
        <v>212</v>
      </c>
    </row>
    <row r="14418" spans="1:7" ht="14.25" customHeight="1" x14ac:dyDescent="0.25">
      <c r="A14418" s="1" t="s">
        <v>5710</v>
      </c>
      <c r="B14418" s="1" t="s">
        <v>5711</v>
      </c>
      <c r="C14418" s="7">
        <v>45412.388078703705</v>
      </c>
      <c r="D14418" s="10">
        <v>188</v>
      </c>
      <c r="E14418" s="1" t="s">
        <v>98</v>
      </c>
      <c r="F14418">
        <f>IF(LEFT(Tableau1[[#This Row],[Eléments modifié]],$J$1)=$I$1,Tableau1[[#This Row],[Date]],9^9)</f>
        <v>387420489</v>
      </c>
      <c r="G14418" s="9" t="str">
        <f>IF(Tableau1[[#This Row],[Date]]=_xlfn.MINIFS(Tableau1[1er],Tableau1[N° BL],Tableau1[[#This Row],[N° BL]],Tableau1[1er],Tableau1[[#This Row],[Date]]),D14417,"")</f>
        <v/>
      </c>
    </row>
    <row r="14419" spans="1:7" ht="14.25" customHeight="1" x14ac:dyDescent="0.25">
      <c r="A14419" s="1" t="s">
        <v>5710</v>
      </c>
      <c r="B14419" s="1" t="s">
        <v>5711</v>
      </c>
      <c r="C14419" s="7">
        <v>45412.442511574074</v>
      </c>
      <c r="D14419" s="10">
        <v>189</v>
      </c>
      <c r="E14419" s="1" t="s">
        <v>32</v>
      </c>
      <c r="F14419">
        <f>IF(LEFT(Tableau1[[#This Row],[Eléments modifié]],$J$1)=$I$1,Tableau1[[#This Row],[Date]],9^9)</f>
        <v>387420489</v>
      </c>
      <c r="G14419" s="9" t="str">
        <f>IF(Tableau1[[#This Row],[Date]]=_xlfn.MINIFS(Tableau1[1er],Tableau1[N° BL],Tableau1[[#This Row],[N° BL]],Tableau1[1er],Tableau1[[#This Row],[Date]]),D14418,"")</f>
        <v/>
      </c>
    </row>
    <row r="14420" spans="1:7" ht="14.25" customHeight="1" x14ac:dyDescent="0.25">
      <c r="A14420" s="1" t="s">
        <v>5710</v>
      </c>
      <c r="B14420" s="1" t="s">
        <v>5711</v>
      </c>
      <c r="C14420" s="7">
        <v>45412.456134259257</v>
      </c>
      <c r="D14420" s="10">
        <v>204</v>
      </c>
      <c r="E14420" s="1" t="s">
        <v>7</v>
      </c>
      <c r="F14420">
        <f>IF(LEFT(Tableau1[[#This Row],[Eléments modifié]],$J$1)=$I$1,Tableau1[[#This Row],[Date]],9^9)</f>
        <v>45412.456134259257</v>
      </c>
      <c r="G14420" s="9">
        <f>IF(Tableau1[[#This Row],[Date]]=_xlfn.MINIFS(Tableau1[1er],Tableau1[N° BL],Tableau1[[#This Row],[N° BL]],Tableau1[1er],Tableau1[[#This Row],[Date]]),D14419,"")</f>
        <v>189</v>
      </c>
    </row>
    <row r="14421" spans="1:7" ht="14.25" customHeight="1" x14ac:dyDescent="0.25">
      <c r="A14421" s="1" t="s">
        <v>5676</v>
      </c>
      <c r="B14421" s="1" t="s">
        <v>5677</v>
      </c>
      <c r="C14421" s="7">
        <v>45408.653703703705</v>
      </c>
      <c r="D14421" s="10">
        <v>212</v>
      </c>
      <c r="E14421" s="1" t="s">
        <v>2447</v>
      </c>
      <c r="F14421">
        <f>IF(LEFT(Tableau1[[#This Row],[Eléments modifié]],$J$1)=$I$1,Tableau1[[#This Row],[Date]],9^9)</f>
        <v>387420489</v>
      </c>
      <c r="G14421" s="9" t="str">
        <f>IF(Tableau1[[#This Row],[Date]]=_xlfn.MINIFS(Tableau1[1er],Tableau1[N° BL],Tableau1[[#This Row],[N° BL]],Tableau1[1er],Tableau1[[#This Row],[Date]]),D14420,"")</f>
        <v/>
      </c>
    </row>
    <row r="14422" spans="1:7" ht="14.25" customHeight="1" x14ac:dyDescent="0.25">
      <c r="A14422" s="1" t="s">
        <v>5676</v>
      </c>
      <c r="B14422" s="1" t="s">
        <v>5677</v>
      </c>
      <c r="C14422" s="7">
        <v>45408.654027777775</v>
      </c>
      <c r="D14422" s="10">
        <v>189</v>
      </c>
      <c r="E14422" s="1" t="s">
        <v>20</v>
      </c>
      <c r="F14422">
        <f>IF(LEFT(Tableau1[[#This Row],[Eléments modifié]],$J$1)=$I$1,Tableau1[[#This Row],[Date]],9^9)</f>
        <v>387420489</v>
      </c>
      <c r="G14422" s="9" t="str">
        <f>IF(Tableau1[[#This Row],[Date]]=_xlfn.MINIFS(Tableau1[1er],Tableau1[N° BL],Tableau1[[#This Row],[N° BL]],Tableau1[1er],Tableau1[[#This Row],[Date]]),D14421,"")</f>
        <v/>
      </c>
    </row>
    <row r="14423" spans="1:7" ht="14.25" customHeight="1" x14ac:dyDescent="0.25">
      <c r="A14423" s="1" t="s">
        <v>5676</v>
      </c>
      <c r="B14423" s="1" t="s">
        <v>5677</v>
      </c>
      <c r="C14423" s="7">
        <v>45411.300439814811</v>
      </c>
      <c r="D14423" s="10">
        <v>189</v>
      </c>
      <c r="E14423" s="1" t="s">
        <v>14</v>
      </c>
      <c r="F14423">
        <f>IF(LEFT(Tableau1[[#This Row],[Eléments modifié]],$J$1)=$I$1,Tableau1[[#This Row],[Date]],9^9)</f>
        <v>387420489</v>
      </c>
      <c r="G14423" s="9" t="str">
        <f>IF(Tableau1[[#This Row],[Date]]=_xlfn.MINIFS(Tableau1[1er],Tableau1[N° BL],Tableau1[[#This Row],[N° BL]],Tableau1[1er],Tableau1[[#This Row],[Date]]),D14422,"")</f>
        <v/>
      </c>
    </row>
    <row r="14424" spans="1:7" ht="14.25" customHeight="1" x14ac:dyDescent="0.25">
      <c r="A14424" s="1" t="s">
        <v>5676</v>
      </c>
      <c r="B14424" s="1" t="s">
        <v>5677</v>
      </c>
      <c r="C14424" s="7">
        <v>45411.328726851854</v>
      </c>
      <c r="D14424" s="10">
        <v>189</v>
      </c>
      <c r="E14424" s="1" t="s">
        <v>7</v>
      </c>
      <c r="F14424">
        <f>IF(LEFT(Tableau1[[#This Row],[Eléments modifié]],$J$1)=$I$1,Tableau1[[#This Row],[Date]],9^9)</f>
        <v>45411.328726851854</v>
      </c>
      <c r="G14424" s="9">
        <f>IF(Tableau1[[#This Row],[Date]]=_xlfn.MINIFS(Tableau1[1er],Tableau1[N° BL],Tableau1[[#This Row],[N° BL]],Tableau1[1er],Tableau1[[#This Row],[Date]]),D14423,"")</f>
        <v>189</v>
      </c>
    </row>
    <row r="14425" spans="1:7" ht="14.25" customHeight="1" x14ac:dyDescent="0.25">
      <c r="A14425" s="1" t="s">
        <v>5676</v>
      </c>
      <c r="B14425" s="1" t="s">
        <v>5677</v>
      </c>
      <c r="C14425" s="7">
        <v>45412.387013888889</v>
      </c>
      <c r="D14425" s="10">
        <v>188</v>
      </c>
      <c r="E14425" s="1" t="s">
        <v>98</v>
      </c>
      <c r="F14425">
        <f>IF(LEFT(Tableau1[[#This Row],[Eléments modifié]],$J$1)=$I$1,Tableau1[[#This Row],[Date]],9^9)</f>
        <v>387420489</v>
      </c>
      <c r="G14425" s="9" t="str">
        <f>IF(Tableau1[[#This Row],[Date]]=_xlfn.MINIFS(Tableau1[1er],Tableau1[N° BL],Tableau1[[#This Row],[N° BL]],Tableau1[1er],Tableau1[[#This Row],[Date]]),D14424,"")</f>
        <v/>
      </c>
    </row>
    <row r="14426" spans="1:7" ht="14.25" customHeight="1" x14ac:dyDescent="0.25">
      <c r="A14426" s="1" t="s">
        <v>5676</v>
      </c>
      <c r="B14426" s="1" t="s">
        <v>5677</v>
      </c>
      <c r="C14426" s="7">
        <v>45412.478842592594</v>
      </c>
      <c r="D14426" s="10">
        <v>188</v>
      </c>
      <c r="E14426" s="1" t="s">
        <v>32</v>
      </c>
      <c r="F14426">
        <f>IF(LEFT(Tableau1[[#This Row],[Eléments modifié]],$J$1)=$I$1,Tableau1[[#This Row],[Date]],9^9)</f>
        <v>387420489</v>
      </c>
      <c r="G14426" s="9" t="str">
        <f>IF(Tableau1[[#This Row],[Date]]=_xlfn.MINIFS(Tableau1[1er],Tableau1[N° BL],Tableau1[[#This Row],[N° BL]],Tableau1[1er],Tableau1[[#This Row],[Date]]),D14425,"")</f>
        <v/>
      </c>
    </row>
    <row r="14427" spans="1:7" ht="14.25" customHeight="1" x14ac:dyDescent="0.25">
      <c r="A14427" s="1" t="s">
        <v>5676</v>
      </c>
      <c r="B14427" s="1" t="s">
        <v>5677</v>
      </c>
      <c r="C14427" s="7">
        <v>45412.47896990741</v>
      </c>
      <c r="D14427" s="10">
        <v>188</v>
      </c>
      <c r="E14427" s="1" t="s">
        <v>7</v>
      </c>
      <c r="F14427">
        <f>IF(LEFT(Tableau1[[#This Row],[Eléments modifié]],$J$1)=$I$1,Tableau1[[#This Row],[Date]],9^9)</f>
        <v>45412.47896990741</v>
      </c>
      <c r="G14427" s="9">
        <f>IF(Tableau1[[#This Row],[Date]]=_xlfn.MINIFS(Tableau1[1er],Tableau1[N° BL],Tableau1[[#This Row],[N° BL]],Tableau1[1er],Tableau1[[#This Row],[Date]]),D14426,"")</f>
        <v>188</v>
      </c>
    </row>
    <row r="14428" spans="1:7" ht="14.25" customHeight="1" x14ac:dyDescent="0.25">
      <c r="A14428" s="1" t="s">
        <v>5676</v>
      </c>
      <c r="B14428" s="1" t="s">
        <v>5677</v>
      </c>
      <c r="C14428" s="7">
        <v>45412.490127314813</v>
      </c>
      <c r="D14428" s="10">
        <v>212</v>
      </c>
      <c r="E14428" s="1" t="s">
        <v>98</v>
      </c>
      <c r="F14428">
        <f>IF(LEFT(Tableau1[[#This Row],[Eléments modifié]],$J$1)=$I$1,Tableau1[[#This Row],[Date]],9^9)</f>
        <v>387420489</v>
      </c>
      <c r="G14428" s="9" t="str">
        <f>IF(Tableau1[[#This Row],[Date]]=_xlfn.MINIFS(Tableau1[1er],Tableau1[N° BL],Tableau1[[#This Row],[N° BL]],Tableau1[1er],Tableau1[[#This Row],[Date]]),D14427,"")</f>
        <v/>
      </c>
    </row>
    <row r="14429" spans="1:7" ht="14.25" customHeight="1" x14ac:dyDescent="0.25">
      <c r="A14429" s="1" t="s">
        <v>5676</v>
      </c>
      <c r="B14429" s="1" t="s">
        <v>5677</v>
      </c>
      <c r="C14429" s="7">
        <v>45412.508391203701</v>
      </c>
      <c r="D14429" s="10">
        <v>209</v>
      </c>
      <c r="E14429" s="1" t="s">
        <v>32</v>
      </c>
      <c r="F14429">
        <f>IF(LEFT(Tableau1[[#This Row],[Eléments modifié]],$J$1)=$I$1,Tableau1[[#This Row],[Date]],9^9)</f>
        <v>387420489</v>
      </c>
      <c r="G14429" s="9" t="str">
        <f>IF(Tableau1[[#This Row],[Date]]=_xlfn.MINIFS(Tableau1[1er],Tableau1[N° BL],Tableau1[[#This Row],[N° BL]],Tableau1[1er],Tableau1[[#This Row],[Date]]),D14428,"")</f>
        <v/>
      </c>
    </row>
    <row r="14430" spans="1:7" ht="14.25" customHeight="1" x14ac:dyDescent="0.25">
      <c r="A14430" s="1" t="s">
        <v>5676</v>
      </c>
      <c r="B14430" s="1" t="s">
        <v>5677</v>
      </c>
      <c r="C14430" s="7">
        <v>45412.518310185187</v>
      </c>
      <c r="D14430" s="10">
        <v>188</v>
      </c>
      <c r="E14430" s="1" t="s">
        <v>7</v>
      </c>
      <c r="F14430">
        <f>IF(LEFT(Tableau1[[#This Row],[Eléments modifié]],$J$1)=$I$1,Tableau1[[#This Row],[Date]],9^9)</f>
        <v>45412.518310185187</v>
      </c>
      <c r="G14430" s="9">
        <f>IF(Tableau1[[#This Row],[Date]]=_xlfn.MINIFS(Tableau1[1er],Tableau1[N° BL],Tableau1[[#This Row],[N° BL]],Tableau1[1er],Tableau1[[#This Row],[Date]]),D14429,"")</f>
        <v>209</v>
      </c>
    </row>
    <row r="14431" spans="1:7" ht="14.25" customHeight="1" x14ac:dyDescent="0.25">
      <c r="A14431" s="1" t="s">
        <v>5856</v>
      </c>
      <c r="B14431" s="1" t="s">
        <v>5857</v>
      </c>
      <c r="C14431" s="7">
        <v>45408.611666666664</v>
      </c>
      <c r="D14431" s="10">
        <v>209</v>
      </c>
      <c r="E14431" s="1" t="s">
        <v>3459</v>
      </c>
      <c r="F14431">
        <f>IF(LEFT(Tableau1[[#This Row],[Eléments modifié]],$J$1)=$I$1,Tableau1[[#This Row],[Date]],9^9)</f>
        <v>387420489</v>
      </c>
      <c r="G14431" s="9" t="str">
        <f>IF(Tableau1[[#This Row],[Date]]=_xlfn.MINIFS(Tableau1[1er],Tableau1[N° BL],Tableau1[[#This Row],[N° BL]],Tableau1[1er],Tableau1[[#This Row],[Date]]),D14430,"")</f>
        <v/>
      </c>
    </row>
    <row r="14432" spans="1:7" ht="14.25" customHeight="1" x14ac:dyDescent="0.25">
      <c r="A14432" s="1" t="s">
        <v>5856</v>
      </c>
      <c r="B14432" s="1" t="s">
        <v>5857</v>
      </c>
      <c r="C14432" s="7">
        <v>45408.636377314811</v>
      </c>
      <c r="D14432" s="10">
        <v>211</v>
      </c>
      <c r="E14432" s="1" t="s">
        <v>7</v>
      </c>
      <c r="F14432">
        <f>IF(LEFT(Tableau1[[#This Row],[Eléments modifié]],$J$1)=$I$1,Tableau1[[#This Row],[Date]],9^9)</f>
        <v>45408.636377314811</v>
      </c>
      <c r="G14432" s="9">
        <f>IF(Tableau1[[#This Row],[Date]]=_xlfn.MINIFS(Tableau1[1er],Tableau1[N° BL],Tableau1[[#This Row],[N° BL]],Tableau1[1er],Tableau1[[#This Row],[Date]]),D14431,"")</f>
        <v>209</v>
      </c>
    </row>
    <row r="14433" spans="1:7" ht="14.25" customHeight="1" x14ac:dyDescent="0.25">
      <c r="A14433" s="1" t="s">
        <v>5860</v>
      </c>
      <c r="B14433" s="1" t="s">
        <v>5861</v>
      </c>
      <c r="C14433" s="7">
        <v>45408.611539351848</v>
      </c>
      <c r="D14433" s="10">
        <v>211</v>
      </c>
      <c r="E14433" s="1" t="s">
        <v>371</v>
      </c>
      <c r="F14433">
        <f>IF(LEFT(Tableau1[[#This Row],[Eléments modifié]],$J$1)=$I$1,Tableau1[[#This Row],[Date]],9^9)</f>
        <v>387420489</v>
      </c>
      <c r="G14433" s="9" t="str">
        <f>IF(Tableau1[[#This Row],[Date]]=_xlfn.MINIFS(Tableau1[1er],Tableau1[N° BL],Tableau1[[#This Row],[N° BL]],Tableau1[1er],Tableau1[[#This Row],[Date]]),D14432,"")</f>
        <v/>
      </c>
    </row>
    <row r="14434" spans="1:7" ht="14.25" customHeight="1" x14ac:dyDescent="0.25">
      <c r="A14434" s="1" t="s">
        <v>5860</v>
      </c>
      <c r="B14434" s="1" t="s">
        <v>5861</v>
      </c>
      <c r="C14434" s="7">
        <v>45408.622800925928</v>
      </c>
      <c r="D14434" s="10">
        <v>209</v>
      </c>
      <c r="E14434" s="1" t="s">
        <v>7</v>
      </c>
      <c r="F14434">
        <f>IF(LEFT(Tableau1[[#This Row],[Eléments modifié]],$J$1)=$I$1,Tableau1[[#This Row],[Date]],9^9)</f>
        <v>45408.622800925928</v>
      </c>
      <c r="G14434" s="9">
        <f>IF(Tableau1[[#This Row],[Date]]=_xlfn.MINIFS(Tableau1[1er],Tableau1[N° BL],Tableau1[[#This Row],[N° BL]],Tableau1[1er],Tableau1[[#This Row],[Date]]),D14433,"")</f>
        <v>211</v>
      </c>
    </row>
    <row r="14435" spans="1:7" ht="14.25" customHeight="1" x14ac:dyDescent="0.25">
      <c r="A14435" s="1" t="s">
        <v>5692</v>
      </c>
      <c r="B14435" s="1" t="s">
        <v>5693</v>
      </c>
      <c r="C14435" s="7">
        <v>45411.356550925928</v>
      </c>
      <c r="D14435" s="10">
        <v>176</v>
      </c>
      <c r="E14435" s="1" t="s">
        <v>111</v>
      </c>
      <c r="F14435">
        <f>IF(LEFT(Tableau1[[#This Row],[Eléments modifié]],$J$1)=$I$1,Tableau1[[#This Row],[Date]],9^9)</f>
        <v>387420489</v>
      </c>
      <c r="G14435" s="9" t="str">
        <f>IF(Tableau1[[#This Row],[Date]]=_xlfn.MINIFS(Tableau1[1er],Tableau1[N° BL],Tableau1[[#This Row],[N° BL]],Tableau1[1er],Tableau1[[#This Row],[Date]]),D14434,"")</f>
        <v/>
      </c>
    </row>
    <row r="14436" spans="1:7" ht="14.25" customHeight="1" x14ac:dyDescent="0.25">
      <c r="A14436" s="1" t="s">
        <v>5692</v>
      </c>
      <c r="B14436" s="1" t="s">
        <v>5693</v>
      </c>
      <c r="C14436" s="7">
        <v>45411.356782407405</v>
      </c>
      <c r="D14436" s="10">
        <v>189</v>
      </c>
      <c r="E14436" s="1" t="s">
        <v>20</v>
      </c>
      <c r="F14436">
        <f>IF(LEFT(Tableau1[[#This Row],[Eléments modifié]],$J$1)=$I$1,Tableau1[[#This Row],[Date]],9^9)</f>
        <v>387420489</v>
      </c>
      <c r="G14436" s="9" t="str">
        <f>IF(Tableau1[[#This Row],[Date]]=_xlfn.MINIFS(Tableau1[1er],Tableau1[N° BL],Tableau1[[#This Row],[N° BL]],Tableau1[1er],Tableau1[[#This Row],[Date]]),D14435,"")</f>
        <v/>
      </c>
    </row>
    <row r="14437" spans="1:7" ht="14.25" customHeight="1" x14ac:dyDescent="0.25">
      <c r="A14437" s="1" t="s">
        <v>5692</v>
      </c>
      <c r="B14437" s="1" t="s">
        <v>5693</v>
      </c>
      <c r="C14437" s="7">
        <v>45411.359629629631</v>
      </c>
      <c r="D14437" s="10">
        <v>189</v>
      </c>
      <c r="E14437" s="1" t="s">
        <v>14</v>
      </c>
      <c r="F14437">
        <f>IF(LEFT(Tableau1[[#This Row],[Eléments modifié]],$J$1)=$I$1,Tableau1[[#This Row],[Date]],9^9)</f>
        <v>387420489</v>
      </c>
      <c r="G14437" s="9" t="str">
        <f>IF(Tableau1[[#This Row],[Date]]=_xlfn.MINIFS(Tableau1[1er],Tableau1[N° BL],Tableau1[[#This Row],[N° BL]],Tableau1[1er],Tableau1[[#This Row],[Date]]),D14436,"")</f>
        <v/>
      </c>
    </row>
    <row r="14438" spans="1:7" ht="14.25" customHeight="1" x14ac:dyDescent="0.25">
      <c r="A14438" s="1" t="s">
        <v>5692</v>
      </c>
      <c r="B14438" s="1" t="s">
        <v>5693</v>
      </c>
      <c r="C14438" s="7">
        <v>45411.360567129632</v>
      </c>
      <c r="D14438" s="10">
        <v>189</v>
      </c>
      <c r="E14438" s="1" t="s">
        <v>20</v>
      </c>
      <c r="F14438">
        <f>IF(LEFT(Tableau1[[#This Row],[Eléments modifié]],$J$1)=$I$1,Tableau1[[#This Row],[Date]],9^9)</f>
        <v>387420489</v>
      </c>
      <c r="G14438" s="9" t="str">
        <f>IF(Tableau1[[#This Row],[Date]]=_xlfn.MINIFS(Tableau1[1er],Tableau1[N° BL],Tableau1[[#This Row],[N° BL]],Tableau1[1er],Tableau1[[#This Row],[Date]]),D14437,"")</f>
        <v/>
      </c>
    </row>
    <row r="14439" spans="1:7" ht="14.25" customHeight="1" x14ac:dyDescent="0.25">
      <c r="A14439" s="1" t="s">
        <v>5692</v>
      </c>
      <c r="B14439" s="1" t="s">
        <v>5693</v>
      </c>
      <c r="C14439" s="7">
        <v>45411.360717592594</v>
      </c>
      <c r="D14439" s="10">
        <v>176</v>
      </c>
      <c r="E14439" s="1" t="s">
        <v>14</v>
      </c>
      <c r="F14439">
        <f>IF(LEFT(Tableau1[[#This Row],[Eléments modifié]],$J$1)=$I$1,Tableau1[[#This Row],[Date]],9^9)</f>
        <v>387420489</v>
      </c>
      <c r="G14439" s="9" t="str">
        <f>IF(Tableau1[[#This Row],[Date]]=_xlfn.MINIFS(Tableau1[1er],Tableau1[N° BL],Tableau1[[#This Row],[N° BL]],Tableau1[1er],Tableau1[[#This Row],[Date]]),D14438,"")</f>
        <v/>
      </c>
    </row>
    <row r="14440" spans="1:7" ht="14.25" customHeight="1" x14ac:dyDescent="0.25">
      <c r="A14440" s="1" t="s">
        <v>5692</v>
      </c>
      <c r="B14440" s="1" t="s">
        <v>5693</v>
      </c>
      <c r="C14440" s="7">
        <v>45411.366423611114</v>
      </c>
      <c r="D14440" s="10">
        <v>211</v>
      </c>
      <c r="E14440" s="1" t="s">
        <v>20</v>
      </c>
      <c r="F14440">
        <f>IF(LEFT(Tableau1[[#This Row],[Eléments modifié]],$J$1)=$I$1,Tableau1[[#This Row],[Date]],9^9)</f>
        <v>387420489</v>
      </c>
      <c r="G14440" s="9" t="str">
        <f>IF(Tableau1[[#This Row],[Date]]=_xlfn.MINIFS(Tableau1[1er],Tableau1[N° BL],Tableau1[[#This Row],[N° BL]],Tableau1[1er],Tableau1[[#This Row],[Date]]),D14439,"")</f>
        <v/>
      </c>
    </row>
    <row r="14441" spans="1:7" ht="14.25" customHeight="1" x14ac:dyDescent="0.25">
      <c r="A14441" s="1" t="s">
        <v>5692</v>
      </c>
      <c r="B14441" s="1" t="s">
        <v>5693</v>
      </c>
      <c r="C14441" s="7">
        <v>45411.368645833332</v>
      </c>
      <c r="D14441" s="10">
        <v>176</v>
      </c>
      <c r="E14441" s="1" t="s">
        <v>3459</v>
      </c>
      <c r="F14441">
        <f>IF(LEFT(Tableau1[[#This Row],[Eléments modifié]],$J$1)=$I$1,Tableau1[[#This Row],[Date]],9^9)</f>
        <v>387420489</v>
      </c>
      <c r="G14441" s="9" t="str">
        <f>IF(Tableau1[[#This Row],[Date]]=_xlfn.MINIFS(Tableau1[1er],Tableau1[N° BL],Tableau1[[#This Row],[N° BL]],Tableau1[1er],Tableau1[[#This Row],[Date]]),D14440,"")</f>
        <v/>
      </c>
    </row>
    <row r="14442" spans="1:7" ht="14.25" customHeight="1" x14ac:dyDescent="0.25">
      <c r="A14442" s="1" t="s">
        <v>5692</v>
      </c>
      <c r="B14442" s="1" t="s">
        <v>5693</v>
      </c>
      <c r="C14442" s="7">
        <v>45411.44158564815</v>
      </c>
      <c r="D14442" s="10">
        <v>211</v>
      </c>
      <c r="E14442" s="1" t="s">
        <v>7</v>
      </c>
      <c r="F14442">
        <f>IF(LEFT(Tableau1[[#This Row],[Eléments modifié]],$J$1)=$I$1,Tableau1[[#This Row],[Date]],9^9)</f>
        <v>45411.44158564815</v>
      </c>
      <c r="G14442" s="9">
        <f>IF(Tableau1[[#This Row],[Date]]=_xlfn.MINIFS(Tableau1[1er],Tableau1[N° BL],Tableau1[[#This Row],[N° BL]],Tableau1[1er],Tableau1[[#This Row],[Date]]),D14441,"")</f>
        <v>176</v>
      </c>
    </row>
    <row r="14443" spans="1:7" ht="14.25" customHeight="1" x14ac:dyDescent="0.25">
      <c r="A14443" s="1" t="s">
        <v>5692</v>
      </c>
      <c r="B14443" s="1" t="s">
        <v>5693</v>
      </c>
      <c r="C14443" s="7">
        <v>45412.389560185184</v>
      </c>
      <c r="D14443" s="10">
        <v>188</v>
      </c>
      <c r="E14443" s="1" t="s">
        <v>98</v>
      </c>
      <c r="F14443">
        <f>IF(LEFT(Tableau1[[#This Row],[Eléments modifié]],$J$1)=$I$1,Tableau1[[#This Row],[Date]],9^9)</f>
        <v>387420489</v>
      </c>
      <c r="G14443" s="9" t="str">
        <f>IF(Tableau1[[#This Row],[Date]]=_xlfn.MINIFS(Tableau1[1er],Tableau1[N° BL],Tableau1[[#This Row],[N° BL]],Tableau1[1er],Tableau1[[#This Row],[Date]]),D14442,"")</f>
        <v/>
      </c>
    </row>
    <row r="14444" spans="1:7" ht="14.25" customHeight="1" x14ac:dyDescent="0.25">
      <c r="A14444" s="1" t="s">
        <v>5692</v>
      </c>
      <c r="B14444" s="1" t="s">
        <v>5693</v>
      </c>
      <c r="C14444" s="7">
        <v>45412.40828703704</v>
      </c>
      <c r="D14444" s="10">
        <v>188</v>
      </c>
      <c r="E14444" s="1" t="s">
        <v>32</v>
      </c>
      <c r="F14444">
        <f>IF(LEFT(Tableau1[[#This Row],[Eléments modifié]],$J$1)=$I$1,Tableau1[[#This Row],[Date]],9^9)</f>
        <v>387420489</v>
      </c>
      <c r="G14444" s="9" t="str">
        <f>IF(Tableau1[[#This Row],[Date]]=_xlfn.MINIFS(Tableau1[1er],Tableau1[N° BL],Tableau1[[#This Row],[N° BL]],Tableau1[1er],Tableau1[[#This Row],[Date]]),D14443,"")</f>
        <v/>
      </c>
    </row>
    <row r="14445" spans="1:7" ht="14.25" customHeight="1" x14ac:dyDescent="0.25">
      <c r="A14445" s="1" t="s">
        <v>5692</v>
      </c>
      <c r="B14445" s="1" t="s">
        <v>5693</v>
      </c>
      <c r="C14445" s="7">
        <v>45412.482743055552</v>
      </c>
      <c r="D14445" s="10">
        <v>188</v>
      </c>
      <c r="E14445" s="1" t="s">
        <v>7</v>
      </c>
      <c r="F14445">
        <f>IF(LEFT(Tableau1[[#This Row],[Eléments modifié]],$J$1)=$I$1,Tableau1[[#This Row],[Date]],9^9)</f>
        <v>45412.482743055552</v>
      </c>
      <c r="G14445" s="9">
        <f>IF(Tableau1[[#This Row],[Date]]=_xlfn.MINIFS(Tableau1[1er],Tableau1[N° BL],Tableau1[[#This Row],[N° BL]],Tableau1[1er],Tableau1[[#This Row],[Date]]),D14444,"")</f>
        <v>188</v>
      </c>
    </row>
    <row r="14446" spans="1:7" ht="14.25" customHeight="1" x14ac:dyDescent="0.25">
      <c r="A14446" s="1" t="s">
        <v>5830</v>
      </c>
      <c r="B14446" s="1" t="s">
        <v>5831</v>
      </c>
      <c r="C14446" s="7">
        <v>45411.41542824074</v>
      </c>
      <c r="D14446" s="10">
        <v>189</v>
      </c>
      <c r="E14446" s="1" t="s">
        <v>2447</v>
      </c>
      <c r="F14446">
        <f>IF(LEFT(Tableau1[[#This Row],[Eléments modifié]],$J$1)=$I$1,Tableau1[[#This Row],[Date]],9^9)</f>
        <v>387420489</v>
      </c>
      <c r="G14446" s="9" t="str">
        <f>IF(Tableau1[[#This Row],[Date]]=_xlfn.MINIFS(Tableau1[1er],Tableau1[N° BL],Tableau1[[#This Row],[N° BL]],Tableau1[1er],Tableau1[[#This Row],[Date]]),D14445,"")</f>
        <v/>
      </c>
    </row>
    <row r="14447" spans="1:7" ht="14.25" customHeight="1" x14ac:dyDescent="0.25">
      <c r="A14447" s="1" t="s">
        <v>5830</v>
      </c>
      <c r="B14447" s="1" t="s">
        <v>5831</v>
      </c>
      <c r="C14447" s="7">
        <v>45411.429074074076</v>
      </c>
      <c r="D14447" s="10">
        <v>212</v>
      </c>
      <c r="E14447" s="1" t="s">
        <v>7</v>
      </c>
      <c r="F14447">
        <f>IF(LEFT(Tableau1[[#This Row],[Eléments modifié]],$J$1)=$I$1,Tableau1[[#This Row],[Date]],9^9)</f>
        <v>45411.429074074076</v>
      </c>
      <c r="G14447" s="9">
        <f>IF(Tableau1[[#This Row],[Date]]=_xlfn.MINIFS(Tableau1[1er],Tableau1[N° BL],Tableau1[[#This Row],[N° BL]],Tableau1[1er],Tableau1[[#This Row],[Date]]),D14446,"")</f>
        <v>189</v>
      </c>
    </row>
    <row r="14448" spans="1:7" ht="14.25" customHeight="1" x14ac:dyDescent="0.25">
      <c r="A14448" s="1" t="s">
        <v>5824</v>
      </c>
      <c r="B14448" s="1" t="s">
        <v>5825</v>
      </c>
      <c r="C14448" s="7">
        <v>45411.416597222225</v>
      </c>
      <c r="D14448" s="10">
        <v>209</v>
      </c>
      <c r="E14448" s="1" t="s">
        <v>14</v>
      </c>
      <c r="F14448">
        <f>IF(LEFT(Tableau1[[#This Row],[Eléments modifié]],$J$1)=$I$1,Tableau1[[#This Row],[Date]],9^9)</f>
        <v>387420489</v>
      </c>
      <c r="G14448" s="9" t="str">
        <f>IF(Tableau1[[#This Row],[Date]]=_xlfn.MINIFS(Tableau1[1er],Tableau1[N° BL],Tableau1[[#This Row],[N° BL]],Tableau1[1er],Tableau1[[#This Row],[Date]]),D14447,"")</f>
        <v/>
      </c>
    </row>
    <row r="14449" spans="1:7" ht="14.25" customHeight="1" x14ac:dyDescent="0.25">
      <c r="A14449" s="1" t="s">
        <v>5824</v>
      </c>
      <c r="B14449" s="1" t="s">
        <v>5825</v>
      </c>
      <c r="C14449" s="7">
        <v>45411.442407407405</v>
      </c>
      <c r="D14449" s="10">
        <v>189</v>
      </c>
      <c r="E14449" s="1" t="s">
        <v>7</v>
      </c>
      <c r="F14449">
        <f>IF(LEFT(Tableau1[[#This Row],[Eléments modifié]],$J$1)=$I$1,Tableau1[[#This Row],[Date]],9^9)</f>
        <v>45411.442407407405</v>
      </c>
      <c r="G14449" s="9">
        <f>IF(Tableau1[[#This Row],[Date]]=_xlfn.MINIFS(Tableau1[1er],Tableau1[N° BL],Tableau1[[#This Row],[N° BL]],Tableau1[1er],Tableau1[[#This Row],[Date]]),D14448,"")</f>
        <v>209</v>
      </c>
    </row>
    <row r="14450" spans="1:7" ht="14.25" customHeight="1" x14ac:dyDescent="0.25">
      <c r="A14450" s="1" t="s">
        <v>5852</v>
      </c>
      <c r="B14450" s="1" t="s">
        <v>5853</v>
      </c>
      <c r="C14450" s="7">
        <v>45408.650023148148</v>
      </c>
      <c r="D14450" s="10">
        <v>209</v>
      </c>
      <c r="E14450" s="1" t="s">
        <v>371</v>
      </c>
      <c r="F14450">
        <f>IF(LEFT(Tableau1[[#This Row],[Eléments modifié]],$J$1)=$I$1,Tableau1[[#This Row],[Date]],9^9)</f>
        <v>387420489</v>
      </c>
      <c r="G14450" s="9" t="str">
        <f>IF(Tableau1[[#This Row],[Date]]=_xlfn.MINIFS(Tableau1[1er],Tableau1[N° BL],Tableau1[[#This Row],[N° BL]],Tableau1[1er],Tableau1[[#This Row],[Date]]),D14449,"")</f>
        <v/>
      </c>
    </row>
    <row r="14451" spans="1:7" ht="14.25" customHeight="1" x14ac:dyDescent="0.25">
      <c r="A14451" s="1" t="s">
        <v>5852</v>
      </c>
      <c r="B14451" s="1" t="s">
        <v>5853</v>
      </c>
      <c r="C14451" s="7">
        <v>45408.652245370373</v>
      </c>
      <c r="D14451" s="10">
        <v>209</v>
      </c>
      <c r="E14451" s="1" t="s">
        <v>7</v>
      </c>
      <c r="F14451">
        <f>IF(LEFT(Tableau1[[#This Row],[Eléments modifié]],$J$1)=$I$1,Tableau1[[#This Row],[Date]],9^9)</f>
        <v>45408.652245370373</v>
      </c>
      <c r="G14451" s="9">
        <f>IF(Tableau1[[#This Row],[Date]]=_xlfn.MINIFS(Tableau1[1er],Tableau1[N° BL],Tableau1[[#This Row],[N° BL]],Tableau1[1er],Tableau1[[#This Row],[Date]]),D14450,"")</f>
        <v>209</v>
      </c>
    </row>
    <row r="14452" spans="1:7" ht="14.25" customHeight="1" x14ac:dyDescent="0.25">
      <c r="A14452" s="1" t="s">
        <v>5842</v>
      </c>
      <c r="B14452" s="1" t="s">
        <v>5843</v>
      </c>
      <c r="C14452" s="7">
        <v>45411.369641203702</v>
      </c>
      <c r="D14452" s="10">
        <v>176</v>
      </c>
      <c r="E14452" s="1" t="s">
        <v>14</v>
      </c>
      <c r="F14452">
        <f>IF(LEFT(Tableau1[[#This Row],[Eléments modifié]],$J$1)=$I$1,Tableau1[[#This Row],[Date]],9^9)</f>
        <v>387420489</v>
      </c>
      <c r="G14452" s="9" t="str">
        <f>IF(Tableau1[[#This Row],[Date]]=_xlfn.MINIFS(Tableau1[1er],Tableau1[N° BL],Tableau1[[#This Row],[N° BL]],Tableau1[1er],Tableau1[[#This Row],[Date]]),D14451,"")</f>
        <v/>
      </c>
    </row>
    <row r="14453" spans="1:7" ht="14.25" customHeight="1" x14ac:dyDescent="0.25">
      <c r="A14453" s="1" t="s">
        <v>5842</v>
      </c>
      <c r="B14453" s="1" t="s">
        <v>5843</v>
      </c>
      <c r="C14453" s="7">
        <v>45411.390300925923</v>
      </c>
      <c r="D14453" s="10">
        <v>176</v>
      </c>
      <c r="E14453" s="1" t="s">
        <v>7</v>
      </c>
      <c r="F14453">
        <f>IF(LEFT(Tableau1[[#This Row],[Eléments modifié]],$J$1)=$I$1,Tableau1[[#This Row],[Date]],9^9)</f>
        <v>45411.390300925923</v>
      </c>
      <c r="G14453" s="9">
        <f>IF(Tableau1[[#This Row],[Date]]=_xlfn.MINIFS(Tableau1[1er],Tableau1[N° BL],Tableau1[[#This Row],[N° BL]],Tableau1[1er],Tableau1[[#This Row],[Date]]),D14452,"")</f>
        <v>176</v>
      </c>
    </row>
    <row r="14454" spans="1:7" ht="14.25" customHeight="1" x14ac:dyDescent="0.25">
      <c r="A14454" s="1" t="s">
        <v>5846</v>
      </c>
      <c r="B14454" s="1" t="s">
        <v>5847</v>
      </c>
      <c r="C14454" s="7">
        <v>45411.360868055555</v>
      </c>
      <c r="D14454" s="10">
        <v>189</v>
      </c>
      <c r="E14454" s="1" t="s">
        <v>111</v>
      </c>
      <c r="F14454">
        <f>IF(LEFT(Tableau1[[#This Row],[Eléments modifié]],$J$1)=$I$1,Tableau1[[#This Row],[Date]],9^9)</f>
        <v>387420489</v>
      </c>
      <c r="G14454" s="9" t="str">
        <f>IF(Tableau1[[#This Row],[Date]]=_xlfn.MINIFS(Tableau1[1er],Tableau1[N° BL],Tableau1[[#This Row],[N° BL]],Tableau1[1er],Tableau1[[#This Row],[Date]]),D14453,"")</f>
        <v/>
      </c>
    </row>
    <row r="14455" spans="1:7" ht="14.25" customHeight="1" x14ac:dyDescent="0.25">
      <c r="A14455" s="1" t="s">
        <v>5846</v>
      </c>
      <c r="B14455" s="1" t="s">
        <v>5847</v>
      </c>
      <c r="C14455" s="7">
        <v>45411.368842592594</v>
      </c>
      <c r="D14455" s="10">
        <v>176</v>
      </c>
      <c r="E14455" s="1" t="s">
        <v>7</v>
      </c>
      <c r="F14455">
        <f>IF(LEFT(Tableau1[[#This Row],[Eléments modifié]],$J$1)=$I$1,Tableau1[[#This Row],[Date]],9^9)</f>
        <v>45411.368842592594</v>
      </c>
      <c r="G14455" s="9">
        <f>IF(Tableau1[[#This Row],[Date]]=_xlfn.MINIFS(Tableau1[1er],Tableau1[N° BL],Tableau1[[#This Row],[N° BL]],Tableau1[1er],Tableau1[[#This Row],[Date]]),D14454,"")</f>
        <v>189</v>
      </c>
    </row>
    <row r="14456" spans="1:7" ht="14.25" customHeight="1" x14ac:dyDescent="0.25">
      <c r="A14456" s="1" t="s">
        <v>5840</v>
      </c>
      <c r="B14456" s="1" t="s">
        <v>5841</v>
      </c>
      <c r="C14456" s="7">
        <v>45411.372407407405</v>
      </c>
      <c r="D14456" s="10">
        <v>189</v>
      </c>
      <c r="E14456" s="1" t="s">
        <v>111</v>
      </c>
      <c r="F14456">
        <f>IF(LEFT(Tableau1[[#This Row],[Eléments modifié]],$J$1)=$I$1,Tableau1[[#This Row],[Date]],9^9)</f>
        <v>387420489</v>
      </c>
      <c r="G14456" s="9" t="str">
        <f>IF(Tableau1[[#This Row],[Date]]=_xlfn.MINIFS(Tableau1[1er],Tableau1[N° BL],Tableau1[[#This Row],[N° BL]],Tableau1[1er],Tableau1[[#This Row],[Date]]),D14455,"")</f>
        <v/>
      </c>
    </row>
    <row r="14457" spans="1:7" ht="14.25" customHeight="1" x14ac:dyDescent="0.25">
      <c r="A14457" s="1" t="s">
        <v>5840</v>
      </c>
      <c r="B14457" s="1" t="s">
        <v>5841</v>
      </c>
      <c r="C14457" s="7">
        <v>45411.390335648146</v>
      </c>
      <c r="D14457" s="10">
        <v>189</v>
      </c>
      <c r="E14457" s="1" t="s">
        <v>7</v>
      </c>
      <c r="F14457">
        <f>IF(LEFT(Tableau1[[#This Row],[Eléments modifié]],$J$1)=$I$1,Tableau1[[#This Row],[Date]],9^9)</f>
        <v>45411.390335648146</v>
      </c>
      <c r="G14457" s="9">
        <f>IF(Tableau1[[#This Row],[Date]]=_xlfn.MINIFS(Tableau1[1er],Tableau1[N° BL],Tableau1[[#This Row],[N° BL]],Tableau1[1er],Tableau1[[#This Row],[Date]]),D14456,"")</f>
        <v>189</v>
      </c>
    </row>
    <row r="14458" spans="1:7" ht="14.25" customHeight="1" x14ac:dyDescent="0.25">
      <c r="A14458" s="1" t="s">
        <v>5844</v>
      </c>
      <c r="B14458" s="1" t="s">
        <v>5845</v>
      </c>
      <c r="C14458" s="7">
        <v>45411.36886574074</v>
      </c>
      <c r="D14458" s="10">
        <v>189</v>
      </c>
      <c r="E14458" s="1" t="s">
        <v>111</v>
      </c>
      <c r="F14458">
        <f>IF(LEFT(Tableau1[[#This Row],[Eléments modifié]],$J$1)=$I$1,Tableau1[[#This Row],[Date]],9^9)</f>
        <v>387420489</v>
      </c>
      <c r="G14458" s="9" t="str">
        <f>IF(Tableau1[[#This Row],[Date]]=_xlfn.MINIFS(Tableau1[1er],Tableau1[N° BL],Tableau1[[#This Row],[N° BL]],Tableau1[1er],Tableau1[[#This Row],[Date]]),D14457,"")</f>
        <v/>
      </c>
    </row>
    <row r="14459" spans="1:7" ht="14.25" customHeight="1" x14ac:dyDescent="0.25">
      <c r="A14459" s="1" t="s">
        <v>5844</v>
      </c>
      <c r="B14459" s="1" t="s">
        <v>5845</v>
      </c>
      <c r="C14459" s="7">
        <v>45411.372384259259</v>
      </c>
      <c r="D14459" s="10">
        <v>176</v>
      </c>
      <c r="E14459" s="1" t="s">
        <v>7</v>
      </c>
      <c r="F14459">
        <f>IF(LEFT(Tableau1[[#This Row],[Eléments modifié]],$J$1)=$I$1,Tableau1[[#This Row],[Date]],9^9)</f>
        <v>45411.372384259259</v>
      </c>
      <c r="G14459" s="9">
        <f>IF(Tableau1[[#This Row],[Date]]=_xlfn.MINIFS(Tableau1[1er],Tableau1[N° BL],Tableau1[[#This Row],[N° BL]],Tableau1[1er],Tableau1[[#This Row],[Date]]),D14458,"")</f>
        <v>189</v>
      </c>
    </row>
    <row r="14460" spans="1:7" ht="14.25" customHeight="1" x14ac:dyDescent="0.25">
      <c r="A14460" s="1" t="s">
        <v>5804</v>
      </c>
      <c r="B14460" s="1" t="s">
        <v>5805</v>
      </c>
      <c r="C14460" s="7">
        <v>45411.507615740738</v>
      </c>
      <c r="D14460" s="10">
        <v>212</v>
      </c>
      <c r="E14460" s="1" t="s">
        <v>4825</v>
      </c>
      <c r="F14460">
        <f>IF(LEFT(Tableau1[[#This Row],[Eléments modifié]],$J$1)=$I$1,Tableau1[[#This Row],[Date]],9^9)</f>
        <v>387420489</v>
      </c>
      <c r="G14460" s="9" t="str">
        <f>IF(Tableau1[[#This Row],[Date]]=_xlfn.MINIFS(Tableau1[1er],Tableau1[N° BL],Tableau1[[#This Row],[N° BL]],Tableau1[1er],Tableau1[[#This Row],[Date]]),D14459,"")</f>
        <v/>
      </c>
    </row>
    <row r="14461" spans="1:7" ht="14.25" customHeight="1" x14ac:dyDescent="0.25">
      <c r="A14461" s="1" t="s">
        <v>5804</v>
      </c>
      <c r="B14461" s="1" t="s">
        <v>5805</v>
      </c>
      <c r="C14461" s="7">
        <v>45411.5237037037</v>
      </c>
      <c r="D14461" s="10">
        <v>204</v>
      </c>
      <c r="E14461" s="1" t="s">
        <v>7</v>
      </c>
      <c r="F14461">
        <f>IF(LEFT(Tableau1[[#This Row],[Eléments modifié]],$J$1)=$I$1,Tableau1[[#This Row],[Date]],9^9)</f>
        <v>45411.5237037037</v>
      </c>
      <c r="G14461" s="9">
        <f>IF(Tableau1[[#This Row],[Date]]=_xlfn.MINIFS(Tableau1[1er],Tableau1[N° BL],Tableau1[[#This Row],[N° BL]],Tableau1[1er],Tableau1[[#This Row],[Date]]),D14460,"")</f>
        <v>212</v>
      </c>
    </row>
    <row r="14462" spans="1:7" ht="14.25" customHeight="1" x14ac:dyDescent="0.25">
      <c r="A14462" s="1" t="s">
        <v>5836</v>
      </c>
      <c r="B14462" s="1" t="s">
        <v>5837</v>
      </c>
      <c r="C14462" s="7">
        <v>45411.390347222223</v>
      </c>
      <c r="D14462" s="10">
        <v>176</v>
      </c>
      <c r="E14462" s="1" t="s">
        <v>14</v>
      </c>
      <c r="F14462">
        <f>IF(LEFT(Tableau1[[#This Row],[Eléments modifié]],$J$1)=$I$1,Tableau1[[#This Row],[Date]],9^9)</f>
        <v>387420489</v>
      </c>
      <c r="G14462" s="9" t="str">
        <f>IF(Tableau1[[#This Row],[Date]]=_xlfn.MINIFS(Tableau1[1er],Tableau1[N° BL],Tableau1[[#This Row],[N° BL]],Tableau1[1er],Tableau1[[#This Row],[Date]]),D14461,"")</f>
        <v/>
      </c>
    </row>
    <row r="14463" spans="1:7" ht="14.25" customHeight="1" x14ac:dyDescent="0.25">
      <c r="A14463" s="1" t="s">
        <v>5836</v>
      </c>
      <c r="B14463" s="1" t="s">
        <v>5837</v>
      </c>
      <c r="C14463" s="7">
        <v>45411.416319444441</v>
      </c>
      <c r="D14463" s="10">
        <v>189</v>
      </c>
      <c r="E14463" s="1" t="s">
        <v>7</v>
      </c>
      <c r="F14463">
        <f>IF(LEFT(Tableau1[[#This Row],[Eléments modifié]],$J$1)=$I$1,Tableau1[[#This Row],[Date]],9^9)</f>
        <v>45411.416319444441</v>
      </c>
      <c r="G14463" s="9">
        <f>IF(Tableau1[[#This Row],[Date]]=_xlfn.MINIFS(Tableau1[1er],Tableau1[N° BL],Tableau1[[#This Row],[N° BL]],Tableau1[1er],Tableau1[[#This Row],[Date]]),D14462,"")</f>
        <v>176</v>
      </c>
    </row>
    <row r="14464" spans="1:7" ht="14.25" customHeight="1" x14ac:dyDescent="0.25">
      <c r="A14464" s="1" t="s">
        <v>5694</v>
      </c>
      <c r="B14464" s="1" t="s">
        <v>5695</v>
      </c>
      <c r="C14464" s="7">
        <v>45411.537118055552</v>
      </c>
      <c r="D14464" s="10">
        <v>211</v>
      </c>
      <c r="E14464" s="1" t="s">
        <v>111</v>
      </c>
      <c r="F14464">
        <f>IF(LEFT(Tableau1[[#This Row],[Eléments modifié]],$J$1)=$I$1,Tableau1[[#This Row],[Date]],9^9)</f>
        <v>387420489</v>
      </c>
      <c r="G14464" s="9" t="str">
        <f>IF(Tableau1[[#This Row],[Date]]=_xlfn.MINIFS(Tableau1[1er],Tableau1[N° BL],Tableau1[[#This Row],[N° BL]],Tableau1[1er],Tableau1[[#This Row],[Date]]),D14463,"")</f>
        <v/>
      </c>
    </row>
    <row r="14465" spans="1:7" ht="14.25" customHeight="1" x14ac:dyDescent="0.25">
      <c r="A14465" s="1" t="s">
        <v>5694</v>
      </c>
      <c r="B14465" s="1" t="s">
        <v>5695</v>
      </c>
      <c r="C14465" s="7">
        <v>45411.566863425927</v>
      </c>
      <c r="D14465" s="10">
        <v>176</v>
      </c>
      <c r="E14465" s="1" t="s">
        <v>7</v>
      </c>
      <c r="F14465">
        <f>IF(LEFT(Tableau1[[#This Row],[Eléments modifié]],$J$1)=$I$1,Tableau1[[#This Row],[Date]],9^9)</f>
        <v>45411.566863425927</v>
      </c>
      <c r="G14465" s="9">
        <f>IF(Tableau1[[#This Row],[Date]]=_xlfn.MINIFS(Tableau1[1er],Tableau1[N° BL],Tableau1[[#This Row],[N° BL]],Tableau1[1er],Tableau1[[#This Row],[Date]]),D14464,"")</f>
        <v>211</v>
      </c>
    </row>
    <row r="14466" spans="1:7" ht="14.25" customHeight="1" x14ac:dyDescent="0.25">
      <c r="A14466" s="1" t="s">
        <v>5694</v>
      </c>
      <c r="B14466" s="1" t="s">
        <v>5695</v>
      </c>
      <c r="C14466" s="7">
        <v>45412.390324074076</v>
      </c>
      <c r="D14466" s="10">
        <v>189</v>
      </c>
      <c r="E14466" s="1" t="s">
        <v>98</v>
      </c>
      <c r="F14466">
        <f>IF(LEFT(Tableau1[[#This Row],[Eléments modifié]],$J$1)=$I$1,Tableau1[[#This Row],[Date]],9^9)</f>
        <v>387420489</v>
      </c>
      <c r="G14466" s="9" t="str">
        <f>IF(Tableau1[[#This Row],[Date]]=_xlfn.MINIFS(Tableau1[1er],Tableau1[N° BL],Tableau1[[#This Row],[N° BL]],Tableau1[1er],Tableau1[[#This Row],[Date]]),D14465,"")</f>
        <v/>
      </c>
    </row>
    <row r="14467" spans="1:7" ht="14.25" customHeight="1" x14ac:dyDescent="0.25">
      <c r="A14467" s="1" t="s">
        <v>5694</v>
      </c>
      <c r="B14467" s="1" t="s">
        <v>5695</v>
      </c>
      <c r="C14467" s="7">
        <v>45412.479004629633</v>
      </c>
      <c r="D14467" s="10">
        <v>189</v>
      </c>
      <c r="E14467" s="1" t="s">
        <v>32</v>
      </c>
      <c r="F14467">
        <f>IF(LEFT(Tableau1[[#This Row],[Eléments modifié]],$J$1)=$I$1,Tableau1[[#This Row],[Date]],9^9)</f>
        <v>387420489</v>
      </c>
      <c r="G14467" s="9" t="str">
        <f>IF(Tableau1[[#This Row],[Date]]=_xlfn.MINIFS(Tableau1[1er],Tableau1[N° BL],Tableau1[[#This Row],[N° BL]],Tableau1[1er],Tableau1[[#This Row],[Date]]),D14466,"")</f>
        <v/>
      </c>
    </row>
    <row r="14468" spans="1:7" ht="14.25" customHeight="1" x14ac:dyDescent="0.25">
      <c r="A14468" s="1" t="s">
        <v>5694</v>
      </c>
      <c r="B14468" s="1" t="s">
        <v>5695</v>
      </c>
      <c r="C14468" s="7">
        <v>45412.482395833336</v>
      </c>
      <c r="D14468" s="10">
        <v>188</v>
      </c>
      <c r="E14468" s="1" t="s">
        <v>7</v>
      </c>
      <c r="F14468">
        <f>IF(LEFT(Tableau1[[#This Row],[Eléments modifié]],$J$1)=$I$1,Tableau1[[#This Row],[Date]],9^9)</f>
        <v>45412.482395833336</v>
      </c>
      <c r="G14468" s="9">
        <f>IF(Tableau1[[#This Row],[Date]]=_xlfn.MINIFS(Tableau1[1er],Tableau1[N° BL],Tableau1[[#This Row],[N° BL]],Tableau1[1er],Tableau1[[#This Row],[Date]]),D14467,"")</f>
        <v>189</v>
      </c>
    </row>
    <row r="14469" spans="1:7" ht="14.25" customHeight="1" x14ac:dyDescent="0.25">
      <c r="A14469" s="1" t="s">
        <v>5838</v>
      </c>
      <c r="B14469" s="1" t="s">
        <v>5839</v>
      </c>
      <c r="C14469" s="7">
        <v>45411.390381944446</v>
      </c>
      <c r="D14469" s="10">
        <v>188</v>
      </c>
      <c r="E14469" s="1" t="s">
        <v>111</v>
      </c>
      <c r="F14469">
        <f>IF(LEFT(Tableau1[[#This Row],[Eléments modifié]],$J$1)=$I$1,Tableau1[[#This Row],[Date]],9^9)</f>
        <v>387420489</v>
      </c>
      <c r="G14469" s="9" t="str">
        <f>IF(Tableau1[[#This Row],[Date]]=_xlfn.MINIFS(Tableau1[1er],Tableau1[N° BL],Tableau1[[#This Row],[N° BL]],Tableau1[1er],Tableau1[[#This Row],[Date]]),D14468,"")</f>
        <v/>
      </c>
    </row>
    <row r="14470" spans="1:7" ht="14.25" customHeight="1" x14ac:dyDescent="0.25">
      <c r="A14470" s="1" t="s">
        <v>5838</v>
      </c>
      <c r="B14470" s="1" t="s">
        <v>5839</v>
      </c>
      <c r="C14470" s="7">
        <v>45411.402442129627</v>
      </c>
      <c r="D14470" s="10">
        <v>176</v>
      </c>
      <c r="E14470" s="1" t="s">
        <v>7</v>
      </c>
      <c r="F14470">
        <f>IF(LEFT(Tableau1[[#This Row],[Eléments modifié]],$J$1)=$I$1,Tableau1[[#This Row],[Date]],9^9)</f>
        <v>45411.402442129627</v>
      </c>
      <c r="G14470" s="9">
        <f>IF(Tableau1[[#This Row],[Date]]=_xlfn.MINIFS(Tableau1[1er],Tableau1[N° BL],Tableau1[[#This Row],[N° BL]],Tableau1[1er],Tableau1[[#This Row],[Date]]),D14469,"")</f>
        <v>188</v>
      </c>
    </row>
    <row r="14471" spans="1:7" ht="14.25" customHeight="1" x14ac:dyDescent="0.25">
      <c r="A14471" s="1" t="s">
        <v>5832</v>
      </c>
      <c r="B14471" s="1" t="s">
        <v>5833</v>
      </c>
      <c r="C14471" s="7">
        <v>45411.402465277781</v>
      </c>
      <c r="D14471" s="10">
        <v>188</v>
      </c>
      <c r="E14471" s="1" t="s">
        <v>111</v>
      </c>
      <c r="F14471">
        <f>IF(LEFT(Tableau1[[#This Row],[Eléments modifié]],$J$1)=$I$1,Tableau1[[#This Row],[Date]],9^9)</f>
        <v>387420489</v>
      </c>
      <c r="G14471" s="9" t="str">
        <f>IF(Tableau1[[#This Row],[Date]]=_xlfn.MINIFS(Tableau1[1er],Tableau1[N° BL],Tableau1[[#This Row],[N° BL]],Tableau1[1er],Tableau1[[#This Row],[Date]]),D14470,"")</f>
        <v/>
      </c>
    </row>
    <row r="14472" spans="1:7" ht="14.25" customHeight="1" x14ac:dyDescent="0.25">
      <c r="A14472" s="1" t="s">
        <v>5832</v>
      </c>
      <c r="B14472" s="1" t="s">
        <v>5833</v>
      </c>
      <c r="C14472" s="7">
        <v>45411.42895833333</v>
      </c>
      <c r="D14472" s="10">
        <v>176</v>
      </c>
      <c r="E14472" s="1" t="s">
        <v>7</v>
      </c>
      <c r="F14472">
        <f>IF(LEFT(Tableau1[[#This Row],[Eléments modifié]],$J$1)=$I$1,Tableau1[[#This Row],[Date]],9^9)</f>
        <v>45411.42895833333</v>
      </c>
      <c r="G14472" s="9">
        <f>IF(Tableau1[[#This Row],[Date]]=_xlfn.MINIFS(Tableau1[1er],Tableau1[N° BL],Tableau1[[#This Row],[N° BL]],Tableau1[1er],Tableau1[[#This Row],[Date]]),D14471,"")</f>
        <v>188</v>
      </c>
    </row>
    <row r="14473" spans="1:7" ht="14.25" customHeight="1" x14ac:dyDescent="0.25">
      <c r="A14473" s="1" t="s">
        <v>5802</v>
      </c>
      <c r="B14473" s="1" t="s">
        <v>5803</v>
      </c>
      <c r="C14473" s="7">
        <v>45411.512719907405</v>
      </c>
      <c r="D14473" s="10">
        <v>204</v>
      </c>
      <c r="E14473" s="1" t="s">
        <v>2447</v>
      </c>
      <c r="F14473">
        <f>IF(LEFT(Tableau1[[#This Row],[Eléments modifié]],$J$1)=$I$1,Tableau1[[#This Row],[Date]],9^9)</f>
        <v>387420489</v>
      </c>
      <c r="G14473" s="9" t="str">
        <f>IF(Tableau1[[#This Row],[Date]]=_xlfn.MINIFS(Tableau1[1er],Tableau1[N° BL],Tableau1[[#This Row],[N° BL]],Tableau1[1er],Tableau1[[#This Row],[Date]]),D14472,"")</f>
        <v/>
      </c>
    </row>
    <row r="14474" spans="1:7" ht="14.25" customHeight="1" x14ac:dyDescent="0.25">
      <c r="A14474" s="1" t="s">
        <v>5802</v>
      </c>
      <c r="B14474" s="1" t="s">
        <v>5803</v>
      </c>
      <c r="C14474" s="7">
        <v>45411.530162037037</v>
      </c>
      <c r="D14474" s="10">
        <v>212</v>
      </c>
      <c r="E14474" s="1" t="s">
        <v>7</v>
      </c>
      <c r="F14474">
        <f>IF(LEFT(Tableau1[[#This Row],[Eléments modifié]],$J$1)=$I$1,Tableau1[[#This Row],[Date]],9^9)</f>
        <v>45411.530162037037</v>
      </c>
      <c r="G14474" s="9">
        <f>IF(Tableau1[[#This Row],[Date]]=_xlfn.MINIFS(Tableau1[1er],Tableau1[N° BL],Tableau1[[#This Row],[N° BL]],Tableau1[1er],Tableau1[[#This Row],[Date]]),D14473,"")</f>
        <v>204</v>
      </c>
    </row>
    <row r="14475" spans="1:7" ht="14.25" customHeight="1" x14ac:dyDescent="0.25">
      <c r="A14475" s="1" t="s">
        <v>5794</v>
      </c>
      <c r="B14475" s="1" t="s">
        <v>5795</v>
      </c>
      <c r="C14475" s="7">
        <v>45411.53025462963</v>
      </c>
      <c r="D14475" s="10">
        <v>189</v>
      </c>
      <c r="E14475" s="1" t="s">
        <v>2447</v>
      </c>
      <c r="F14475">
        <f>IF(LEFT(Tableau1[[#This Row],[Eléments modifié]],$J$1)=$I$1,Tableau1[[#This Row],[Date]],9^9)</f>
        <v>387420489</v>
      </c>
      <c r="G14475" s="9" t="str">
        <f>IF(Tableau1[[#This Row],[Date]]=_xlfn.MINIFS(Tableau1[1er],Tableau1[N° BL],Tableau1[[#This Row],[N° BL]],Tableau1[1er],Tableau1[[#This Row],[Date]]),D14474,"")</f>
        <v/>
      </c>
    </row>
    <row r="14476" spans="1:7" ht="14.25" customHeight="1" x14ac:dyDescent="0.25">
      <c r="A14476" s="1" t="s">
        <v>5794</v>
      </c>
      <c r="B14476" s="1" t="s">
        <v>5795</v>
      </c>
      <c r="C14476" s="7">
        <v>45411.538402777776</v>
      </c>
      <c r="D14476" s="10">
        <v>212</v>
      </c>
      <c r="E14476" s="1" t="s">
        <v>7</v>
      </c>
      <c r="F14476">
        <f>IF(LEFT(Tableau1[[#This Row],[Eléments modifié]],$J$1)=$I$1,Tableau1[[#This Row],[Date]],9^9)</f>
        <v>45411.538402777776</v>
      </c>
      <c r="G14476" s="9">
        <f>IF(Tableau1[[#This Row],[Date]]=_xlfn.MINIFS(Tableau1[1er],Tableau1[N° BL],Tableau1[[#This Row],[N° BL]],Tableau1[1er],Tableau1[[#This Row],[Date]]),D14475,"")</f>
        <v>189</v>
      </c>
    </row>
    <row r="14477" spans="1:7" ht="14.25" customHeight="1" x14ac:dyDescent="0.25">
      <c r="A14477" s="1" t="s">
        <v>5680</v>
      </c>
      <c r="B14477" s="1" t="s">
        <v>5681</v>
      </c>
      <c r="C14477" s="7">
        <v>45411.442442129628</v>
      </c>
      <c r="D14477" s="10">
        <v>188</v>
      </c>
      <c r="E14477" s="1" t="s">
        <v>14</v>
      </c>
      <c r="F14477">
        <f>IF(LEFT(Tableau1[[#This Row],[Eléments modifié]],$J$1)=$I$1,Tableau1[[#This Row],[Date]],9^9)</f>
        <v>387420489</v>
      </c>
      <c r="G14477" s="9" t="str">
        <f>IF(Tableau1[[#This Row],[Date]]=_xlfn.MINIFS(Tableau1[1er],Tableau1[N° BL],Tableau1[[#This Row],[N° BL]],Tableau1[1er],Tableau1[[#This Row],[Date]]),D14476,"")</f>
        <v/>
      </c>
    </row>
    <row r="14478" spans="1:7" ht="14.25" customHeight="1" x14ac:dyDescent="0.25">
      <c r="A14478" s="1" t="s">
        <v>5680</v>
      </c>
      <c r="B14478" s="1" t="s">
        <v>5681</v>
      </c>
      <c r="C14478" s="7">
        <v>45411.466886574075</v>
      </c>
      <c r="D14478" s="10">
        <v>189</v>
      </c>
      <c r="E14478" s="1" t="s">
        <v>7</v>
      </c>
      <c r="F14478">
        <f>IF(LEFT(Tableau1[[#This Row],[Eléments modifié]],$J$1)=$I$1,Tableau1[[#This Row],[Date]],9^9)</f>
        <v>45411.466886574075</v>
      </c>
      <c r="G14478" s="9">
        <f>IF(Tableau1[[#This Row],[Date]]=_xlfn.MINIFS(Tableau1[1er],Tableau1[N° BL],Tableau1[[#This Row],[N° BL]],Tableau1[1er],Tableau1[[#This Row],[Date]]),D14477,"")</f>
        <v>188</v>
      </c>
    </row>
    <row r="14479" spans="1:7" ht="14.25" customHeight="1" x14ac:dyDescent="0.25">
      <c r="A14479" s="1" t="s">
        <v>5680</v>
      </c>
      <c r="B14479" s="1" t="s">
        <v>5681</v>
      </c>
      <c r="C14479" s="7">
        <v>45412.390798611108</v>
      </c>
      <c r="D14479" s="10">
        <v>188</v>
      </c>
      <c r="E14479" s="1" t="s">
        <v>98</v>
      </c>
      <c r="F14479">
        <f>IF(LEFT(Tableau1[[#This Row],[Eléments modifié]],$J$1)=$I$1,Tableau1[[#This Row],[Date]],9^9)</f>
        <v>387420489</v>
      </c>
      <c r="G14479" s="9" t="str">
        <f>IF(Tableau1[[#This Row],[Date]]=_xlfn.MINIFS(Tableau1[1er],Tableau1[N° BL],Tableau1[[#This Row],[N° BL]],Tableau1[1er],Tableau1[[#This Row],[Date]]),D14478,"")</f>
        <v/>
      </c>
    </row>
    <row r="14480" spans="1:7" ht="14.25" customHeight="1" x14ac:dyDescent="0.25">
      <c r="A14480" s="1" t="s">
        <v>5680</v>
      </c>
      <c r="B14480" s="1" t="s">
        <v>5681</v>
      </c>
      <c r="C14480" s="7">
        <v>45412.437650462962</v>
      </c>
      <c r="D14480" s="10">
        <v>188</v>
      </c>
      <c r="E14480" s="1" t="s">
        <v>32</v>
      </c>
      <c r="F14480">
        <f>IF(LEFT(Tableau1[[#This Row],[Eléments modifié]],$J$1)=$I$1,Tableau1[[#This Row],[Date]],9^9)</f>
        <v>387420489</v>
      </c>
      <c r="G14480" s="9" t="str">
        <f>IF(Tableau1[[#This Row],[Date]]=_xlfn.MINIFS(Tableau1[1er],Tableau1[N° BL],Tableau1[[#This Row],[N° BL]],Tableau1[1er],Tableau1[[#This Row],[Date]]),D14479,"")</f>
        <v/>
      </c>
    </row>
    <row r="14481" spans="1:7" ht="14.25" customHeight="1" x14ac:dyDescent="0.25">
      <c r="A14481" s="1" t="s">
        <v>5680</v>
      </c>
      <c r="B14481" s="1" t="s">
        <v>5681</v>
      </c>
      <c r="C14481" s="7">
        <v>45412.437939814816</v>
      </c>
      <c r="D14481" s="10">
        <v>188</v>
      </c>
      <c r="E14481" s="1" t="s">
        <v>7</v>
      </c>
      <c r="F14481">
        <f>IF(LEFT(Tableau1[[#This Row],[Eléments modifié]],$J$1)=$I$1,Tableau1[[#This Row],[Date]],9^9)</f>
        <v>45412.437939814816</v>
      </c>
      <c r="G14481" s="9">
        <f>IF(Tableau1[[#This Row],[Date]]=_xlfn.MINIFS(Tableau1[1er],Tableau1[N° BL],Tableau1[[#This Row],[N° BL]],Tableau1[1er],Tableau1[[#This Row],[Date]]),D14480,"")</f>
        <v>188</v>
      </c>
    </row>
    <row r="14482" spans="1:7" ht="14.25" customHeight="1" x14ac:dyDescent="0.25">
      <c r="A14482" s="1" t="s">
        <v>5680</v>
      </c>
      <c r="B14482" s="1" t="s">
        <v>5681</v>
      </c>
      <c r="C14482" s="7">
        <v>45412.489722222221</v>
      </c>
      <c r="D14482" s="10">
        <v>212</v>
      </c>
      <c r="E14482" s="1" t="s">
        <v>98</v>
      </c>
      <c r="F14482">
        <f>IF(LEFT(Tableau1[[#This Row],[Eléments modifié]],$J$1)=$I$1,Tableau1[[#This Row],[Date]],9^9)</f>
        <v>387420489</v>
      </c>
      <c r="G14482" s="9" t="str">
        <f>IF(Tableau1[[#This Row],[Date]]=_xlfn.MINIFS(Tableau1[1er],Tableau1[N° BL],Tableau1[[#This Row],[N° BL]],Tableau1[1er],Tableau1[[#This Row],[Date]]),D14481,"")</f>
        <v/>
      </c>
    </row>
    <row r="14483" spans="1:7" ht="14.25" customHeight="1" x14ac:dyDescent="0.25">
      <c r="A14483" s="1" t="s">
        <v>5680</v>
      </c>
      <c r="B14483" s="1" t="s">
        <v>5681</v>
      </c>
      <c r="C14483" s="7">
        <v>45412.495879629627</v>
      </c>
      <c r="D14483" s="10">
        <v>211</v>
      </c>
      <c r="E14483" s="1" t="s">
        <v>32</v>
      </c>
      <c r="F14483">
        <f>IF(LEFT(Tableau1[[#This Row],[Eléments modifié]],$J$1)=$I$1,Tableau1[[#This Row],[Date]],9^9)</f>
        <v>387420489</v>
      </c>
      <c r="G14483" s="9" t="str">
        <f>IF(Tableau1[[#This Row],[Date]]=_xlfn.MINIFS(Tableau1[1er],Tableau1[N° BL],Tableau1[[#This Row],[N° BL]],Tableau1[1er],Tableau1[[#This Row],[Date]]),D14482,"")</f>
        <v/>
      </c>
    </row>
    <row r="14484" spans="1:7" ht="14.25" customHeight="1" x14ac:dyDescent="0.25">
      <c r="A14484" s="1" t="s">
        <v>5680</v>
      </c>
      <c r="B14484" s="1" t="s">
        <v>5681</v>
      </c>
      <c r="C14484" s="7">
        <v>45412.508344907408</v>
      </c>
      <c r="D14484" s="10">
        <v>188</v>
      </c>
      <c r="E14484" s="1" t="s">
        <v>7</v>
      </c>
      <c r="F14484">
        <f>IF(LEFT(Tableau1[[#This Row],[Eléments modifié]],$J$1)=$I$1,Tableau1[[#This Row],[Date]],9^9)</f>
        <v>45412.508344907408</v>
      </c>
      <c r="G14484" s="9">
        <f>IF(Tableau1[[#This Row],[Date]]=_xlfn.MINIFS(Tableau1[1er],Tableau1[N° BL],Tableau1[[#This Row],[N° BL]],Tableau1[1er],Tableau1[[#This Row],[Date]]),D14483,"")</f>
        <v>211</v>
      </c>
    </row>
    <row r="14485" spans="1:7" ht="14.25" customHeight="1" x14ac:dyDescent="0.25">
      <c r="A14485" s="1" t="s">
        <v>5820</v>
      </c>
      <c r="B14485" s="1" t="s">
        <v>5821</v>
      </c>
      <c r="C14485" s="7">
        <v>45411.430266203701</v>
      </c>
      <c r="D14485" s="10">
        <v>209</v>
      </c>
      <c r="E14485" s="1" t="s">
        <v>111</v>
      </c>
      <c r="F14485">
        <f>IF(LEFT(Tableau1[[#This Row],[Eléments modifié]],$J$1)=$I$1,Tableau1[[#This Row],[Date]],9^9)</f>
        <v>387420489</v>
      </c>
      <c r="G14485" s="9" t="str">
        <f>IF(Tableau1[[#This Row],[Date]]=_xlfn.MINIFS(Tableau1[1er],Tableau1[N° BL],Tableau1[[#This Row],[N° BL]],Tableau1[1er],Tableau1[[#This Row],[Date]]),D14484,"")</f>
        <v/>
      </c>
    </row>
    <row r="14486" spans="1:7" ht="14.25" customHeight="1" x14ac:dyDescent="0.25">
      <c r="A14486" s="1" t="s">
        <v>5820</v>
      </c>
      <c r="B14486" s="1" t="s">
        <v>5821</v>
      </c>
      <c r="C14486" s="7">
        <v>45411.452743055554</v>
      </c>
      <c r="D14486" s="10">
        <v>176</v>
      </c>
      <c r="E14486" s="1" t="s">
        <v>7</v>
      </c>
      <c r="F14486">
        <f>IF(LEFT(Tableau1[[#This Row],[Eléments modifié]],$J$1)=$I$1,Tableau1[[#This Row],[Date]],9^9)</f>
        <v>45411.452743055554</v>
      </c>
      <c r="G14486" s="9">
        <f>IF(Tableau1[[#This Row],[Date]]=_xlfn.MINIFS(Tableau1[1er],Tableau1[N° BL],Tableau1[[#This Row],[N° BL]],Tableau1[1er],Tableau1[[#This Row],[Date]]),D14485,"")</f>
        <v>209</v>
      </c>
    </row>
    <row r="14487" spans="1:7" ht="14.25" customHeight="1" x14ac:dyDescent="0.25">
      <c r="A14487" s="1" t="s">
        <v>5800</v>
      </c>
      <c r="B14487" s="1" t="s">
        <v>5801</v>
      </c>
      <c r="C14487" s="7">
        <v>45411.495254629626</v>
      </c>
      <c r="D14487" s="10">
        <v>211</v>
      </c>
      <c r="E14487" s="1" t="s">
        <v>14</v>
      </c>
      <c r="F14487">
        <f>IF(LEFT(Tableau1[[#This Row],[Eléments modifié]],$J$1)=$I$1,Tableau1[[#This Row],[Date]],9^9)</f>
        <v>387420489</v>
      </c>
      <c r="G14487" s="9" t="str">
        <f>IF(Tableau1[[#This Row],[Date]]=_xlfn.MINIFS(Tableau1[1er],Tableau1[N° BL],Tableau1[[#This Row],[N° BL]],Tableau1[1er],Tableau1[[#This Row],[Date]]),D14486,"")</f>
        <v/>
      </c>
    </row>
    <row r="14488" spans="1:7" ht="14.25" customHeight="1" x14ac:dyDescent="0.25">
      <c r="A14488" s="1" t="s">
        <v>5800</v>
      </c>
      <c r="B14488" s="1" t="s">
        <v>5801</v>
      </c>
      <c r="C14488" s="7">
        <v>45411.534328703703</v>
      </c>
      <c r="D14488" s="10">
        <v>189</v>
      </c>
      <c r="E14488" s="1" t="s">
        <v>7</v>
      </c>
      <c r="F14488">
        <f>IF(LEFT(Tableau1[[#This Row],[Eléments modifié]],$J$1)=$I$1,Tableau1[[#This Row],[Date]],9^9)</f>
        <v>45411.534328703703</v>
      </c>
      <c r="G14488" s="9">
        <f>IF(Tableau1[[#This Row],[Date]]=_xlfn.MINIFS(Tableau1[1er],Tableau1[N° BL],Tableau1[[#This Row],[N° BL]],Tableau1[1er],Tableau1[[#This Row],[Date]]),D14487,"")</f>
        <v>211</v>
      </c>
    </row>
    <row r="14489" spans="1:7" ht="14.25" customHeight="1" x14ac:dyDescent="0.25">
      <c r="A14489" s="1" t="s">
        <v>5812</v>
      </c>
      <c r="B14489" s="1" t="s">
        <v>5813</v>
      </c>
      <c r="C14489" s="7">
        <v>45411.428993055553</v>
      </c>
      <c r="D14489" s="10">
        <v>212</v>
      </c>
      <c r="E14489" s="1" t="s">
        <v>111</v>
      </c>
      <c r="F14489">
        <f>IF(LEFT(Tableau1[[#This Row],[Eléments modifié]],$J$1)=$I$1,Tableau1[[#This Row],[Date]],9^9)</f>
        <v>387420489</v>
      </c>
      <c r="G14489" s="9" t="str">
        <f>IF(Tableau1[[#This Row],[Date]]=_xlfn.MINIFS(Tableau1[1er],Tableau1[N° BL],Tableau1[[#This Row],[N° BL]],Tableau1[1er],Tableau1[[#This Row],[Date]]),D14488,"")</f>
        <v/>
      </c>
    </row>
    <row r="14490" spans="1:7" ht="14.25" customHeight="1" x14ac:dyDescent="0.25">
      <c r="A14490" s="1" t="s">
        <v>5812</v>
      </c>
      <c r="B14490" s="1" t="s">
        <v>5813</v>
      </c>
      <c r="C14490" s="7">
        <v>45411.429351851853</v>
      </c>
      <c r="D14490" s="10">
        <v>176</v>
      </c>
      <c r="E14490" s="1" t="s">
        <v>20</v>
      </c>
      <c r="F14490">
        <f>IF(LEFT(Tableau1[[#This Row],[Eléments modifié]],$J$1)=$I$1,Tableau1[[#This Row],[Date]],9^9)</f>
        <v>387420489</v>
      </c>
      <c r="G14490" s="9" t="str">
        <f>IF(Tableau1[[#This Row],[Date]]=_xlfn.MINIFS(Tableau1[1er],Tableau1[N° BL],Tableau1[[#This Row],[N° BL]],Tableau1[1er],Tableau1[[#This Row],[Date]]),D14489,"")</f>
        <v/>
      </c>
    </row>
    <row r="14491" spans="1:7" ht="14.25" customHeight="1" x14ac:dyDescent="0.25">
      <c r="A14491" s="1" t="s">
        <v>5812</v>
      </c>
      <c r="B14491" s="1" t="s">
        <v>5813</v>
      </c>
      <c r="C14491" s="7">
        <v>45411.430324074077</v>
      </c>
      <c r="D14491" s="10">
        <v>188</v>
      </c>
      <c r="E14491" s="1" t="s">
        <v>371</v>
      </c>
      <c r="F14491">
        <f>IF(LEFT(Tableau1[[#This Row],[Eléments modifié]],$J$1)=$I$1,Tableau1[[#This Row],[Date]],9^9)</f>
        <v>387420489</v>
      </c>
      <c r="G14491" s="9" t="str">
        <f>IF(Tableau1[[#This Row],[Date]]=_xlfn.MINIFS(Tableau1[1er],Tableau1[N° BL],Tableau1[[#This Row],[N° BL]],Tableau1[1er],Tableau1[[#This Row],[Date]]),D14490,"")</f>
        <v/>
      </c>
    </row>
    <row r="14492" spans="1:7" ht="14.25" customHeight="1" x14ac:dyDescent="0.25">
      <c r="A14492" s="1" t="s">
        <v>5812</v>
      </c>
      <c r="B14492" s="1" t="s">
        <v>5813</v>
      </c>
      <c r="C14492" s="7">
        <v>45411.495011574072</v>
      </c>
      <c r="D14492" s="10">
        <v>209</v>
      </c>
      <c r="E14492" s="1" t="s">
        <v>7</v>
      </c>
      <c r="F14492">
        <f>IF(LEFT(Tableau1[[#This Row],[Eléments modifié]],$J$1)=$I$1,Tableau1[[#This Row],[Date]],9^9)</f>
        <v>45411.495011574072</v>
      </c>
      <c r="G14492" s="9">
        <f>IF(Tableau1[[#This Row],[Date]]=_xlfn.MINIFS(Tableau1[1er],Tableau1[N° BL],Tableau1[[#This Row],[N° BL]],Tableau1[1er],Tableau1[[#This Row],[Date]]),D14491,"")</f>
        <v>188</v>
      </c>
    </row>
    <row r="14493" spans="1:7" ht="14.25" customHeight="1" x14ac:dyDescent="0.25">
      <c r="A14493" s="1" t="s">
        <v>5780</v>
      </c>
      <c r="B14493" s="1" t="s">
        <v>5781</v>
      </c>
      <c r="C14493" s="7">
        <v>45411.560844907406</v>
      </c>
      <c r="D14493" s="10">
        <v>189</v>
      </c>
      <c r="E14493" s="1" t="s">
        <v>3459</v>
      </c>
      <c r="F14493">
        <f>IF(LEFT(Tableau1[[#This Row],[Eléments modifié]],$J$1)=$I$1,Tableau1[[#This Row],[Date]],9^9)</f>
        <v>387420489</v>
      </c>
      <c r="G14493" s="9" t="str">
        <f>IF(Tableau1[[#This Row],[Date]]=_xlfn.MINIFS(Tableau1[1er],Tableau1[N° BL],Tableau1[[#This Row],[N° BL]],Tableau1[1er],Tableau1[[#This Row],[Date]]),D14492,"")</f>
        <v/>
      </c>
    </row>
    <row r="14494" spans="1:7" ht="14.25" customHeight="1" x14ac:dyDescent="0.25">
      <c r="A14494" s="1" t="s">
        <v>5780</v>
      </c>
      <c r="B14494" s="1" t="s">
        <v>5781</v>
      </c>
      <c r="C14494" s="7">
        <v>45411.579895833333</v>
      </c>
      <c r="D14494" s="10">
        <v>211</v>
      </c>
      <c r="E14494" s="1" t="s">
        <v>7</v>
      </c>
      <c r="F14494">
        <f>IF(LEFT(Tableau1[[#This Row],[Eléments modifié]],$J$1)=$I$1,Tableau1[[#This Row],[Date]],9^9)</f>
        <v>45411.579895833333</v>
      </c>
      <c r="G14494" s="9">
        <f>IF(Tableau1[[#This Row],[Date]]=_xlfn.MINIFS(Tableau1[1er],Tableau1[N° BL],Tableau1[[#This Row],[N° BL]],Tableau1[1er],Tableau1[[#This Row],[Date]]),D14493,"")</f>
        <v>189</v>
      </c>
    </row>
    <row r="14495" spans="1:7" ht="14.25" customHeight="1" x14ac:dyDescent="0.25">
      <c r="A14495" s="1" t="s">
        <v>5814</v>
      </c>
      <c r="B14495" s="1" t="s">
        <v>5815</v>
      </c>
      <c r="C14495" s="7">
        <v>45411.429178240738</v>
      </c>
      <c r="D14495" s="10">
        <v>212</v>
      </c>
      <c r="E14495" s="1" t="s">
        <v>2447</v>
      </c>
      <c r="F14495">
        <f>IF(LEFT(Tableau1[[#This Row],[Eléments modifié]],$J$1)=$I$1,Tableau1[[#This Row],[Date]],9^9)</f>
        <v>387420489</v>
      </c>
      <c r="G14495" s="9" t="str">
        <f>IF(Tableau1[[#This Row],[Date]]=_xlfn.MINIFS(Tableau1[1er],Tableau1[N° BL],Tableau1[[#This Row],[N° BL]],Tableau1[1er],Tableau1[[#This Row],[Date]]),D14494,"")</f>
        <v/>
      </c>
    </row>
    <row r="14496" spans="1:7" ht="14.25" customHeight="1" x14ac:dyDescent="0.25">
      <c r="A14496" s="1" t="s">
        <v>5814</v>
      </c>
      <c r="B14496" s="1" t="s">
        <v>5815</v>
      </c>
      <c r="C14496" s="7">
        <v>45411.429236111115</v>
      </c>
      <c r="D14496" s="10">
        <v>176</v>
      </c>
      <c r="E14496" s="1" t="s">
        <v>20</v>
      </c>
      <c r="F14496">
        <f>IF(LEFT(Tableau1[[#This Row],[Eléments modifié]],$J$1)=$I$1,Tableau1[[#This Row],[Date]],9^9)</f>
        <v>387420489</v>
      </c>
      <c r="G14496" s="9" t="str">
        <f>IF(Tableau1[[#This Row],[Date]]=_xlfn.MINIFS(Tableau1[1er],Tableau1[N° BL],Tableau1[[#This Row],[N° BL]],Tableau1[1er],Tableau1[[#This Row],[Date]]),D14495,"")</f>
        <v/>
      </c>
    </row>
    <row r="14497" spans="1:7" ht="14.25" customHeight="1" x14ac:dyDescent="0.25">
      <c r="A14497" s="1" t="s">
        <v>5814</v>
      </c>
      <c r="B14497" s="1" t="s">
        <v>5815</v>
      </c>
      <c r="C14497" s="7">
        <v>45411.441631944443</v>
      </c>
      <c r="D14497" s="10">
        <v>189</v>
      </c>
      <c r="E14497" s="1" t="s">
        <v>3459</v>
      </c>
      <c r="F14497">
        <f>IF(LEFT(Tableau1[[#This Row],[Eléments modifié]],$J$1)=$I$1,Tableau1[[#This Row],[Date]],9^9)</f>
        <v>387420489</v>
      </c>
      <c r="G14497" s="9" t="str">
        <f>IF(Tableau1[[#This Row],[Date]]=_xlfn.MINIFS(Tableau1[1er],Tableau1[N° BL],Tableau1[[#This Row],[N° BL]],Tableau1[1er],Tableau1[[#This Row],[Date]]),D14496,"")</f>
        <v/>
      </c>
    </row>
    <row r="14498" spans="1:7" ht="14.25" customHeight="1" x14ac:dyDescent="0.25">
      <c r="A14498" s="1" t="s">
        <v>5814</v>
      </c>
      <c r="B14498" s="1" t="s">
        <v>5815</v>
      </c>
      <c r="C14498" s="7">
        <v>45411.471226851849</v>
      </c>
      <c r="D14498" s="10">
        <v>211</v>
      </c>
      <c r="E14498" s="1" t="s">
        <v>7</v>
      </c>
      <c r="F14498">
        <f>IF(LEFT(Tableau1[[#This Row],[Eléments modifié]],$J$1)=$I$1,Tableau1[[#This Row],[Date]],9^9)</f>
        <v>45411.471226851849</v>
      </c>
      <c r="G14498" s="9">
        <f>IF(Tableau1[[#This Row],[Date]]=_xlfn.MINIFS(Tableau1[1er],Tableau1[N° BL],Tableau1[[#This Row],[N° BL]],Tableau1[1er],Tableau1[[#This Row],[Date]]),D14497,"")</f>
        <v>189</v>
      </c>
    </row>
    <row r="14499" spans="1:7" ht="14.25" customHeight="1" x14ac:dyDescent="0.25">
      <c r="A14499" s="1" t="s">
        <v>5814</v>
      </c>
      <c r="B14499" s="1" t="s">
        <v>5815</v>
      </c>
      <c r="C14499" s="7">
        <v>45411.478738425925</v>
      </c>
      <c r="D14499" s="10">
        <v>188</v>
      </c>
      <c r="E14499" s="1" t="s">
        <v>98</v>
      </c>
      <c r="F14499">
        <f>IF(LEFT(Tableau1[[#This Row],[Eléments modifié]],$J$1)=$I$1,Tableau1[[#This Row],[Date]],9^9)</f>
        <v>387420489</v>
      </c>
      <c r="G14499" s="9" t="str">
        <f>IF(Tableau1[[#This Row],[Date]]=_xlfn.MINIFS(Tableau1[1er],Tableau1[N° BL],Tableau1[[#This Row],[N° BL]],Tableau1[1er],Tableau1[[#This Row],[Date]]),D14498,"")</f>
        <v/>
      </c>
    </row>
    <row r="14500" spans="1:7" ht="14.25" customHeight="1" x14ac:dyDescent="0.25">
      <c r="A14500" s="1" t="s">
        <v>5814</v>
      </c>
      <c r="B14500" s="1" t="s">
        <v>5815</v>
      </c>
      <c r="C14500" s="7">
        <v>45411.484895833331</v>
      </c>
      <c r="D14500" s="10">
        <v>211</v>
      </c>
      <c r="E14500" s="1" t="s">
        <v>32</v>
      </c>
      <c r="F14500">
        <f>IF(LEFT(Tableau1[[#This Row],[Eléments modifié]],$J$1)=$I$1,Tableau1[[#This Row],[Date]],9^9)</f>
        <v>387420489</v>
      </c>
      <c r="G14500" s="9" t="str">
        <f>IF(Tableau1[[#This Row],[Date]]=_xlfn.MINIFS(Tableau1[1er],Tableau1[N° BL],Tableau1[[#This Row],[N° BL]],Tableau1[1er],Tableau1[[#This Row],[Date]]),D14499,"")</f>
        <v/>
      </c>
    </row>
    <row r="14501" spans="1:7" ht="14.25" customHeight="1" x14ac:dyDescent="0.25">
      <c r="A14501" s="1" t="s">
        <v>5814</v>
      </c>
      <c r="B14501" s="1" t="s">
        <v>5815</v>
      </c>
      <c r="C14501" s="7">
        <v>45411.487662037034</v>
      </c>
      <c r="D14501" s="10">
        <v>188</v>
      </c>
      <c r="E14501" s="1" t="s">
        <v>7</v>
      </c>
      <c r="F14501">
        <f>IF(LEFT(Tableau1[[#This Row],[Eléments modifié]],$J$1)=$I$1,Tableau1[[#This Row],[Date]],9^9)</f>
        <v>45411.487662037034</v>
      </c>
      <c r="G14501" s="9">
        <f>IF(Tableau1[[#This Row],[Date]]=_xlfn.MINIFS(Tableau1[1er],Tableau1[N° BL],Tableau1[[#This Row],[N° BL]],Tableau1[1er],Tableau1[[#This Row],[Date]]),D14500,"")</f>
        <v>211</v>
      </c>
    </row>
    <row r="14502" spans="1:7" ht="14.25" customHeight="1" x14ac:dyDescent="0.25">
      <c r="A14502" s="1" t="s">
        <v>5704</v>
      </c>
      <c r="B14502" s="1" t="s">
        <v>5705</v>
      </c>
      <c r="C14502" s="7">
        <v>45411.471261574072</v>
      </c>
      <c r="D14502" s="10">
        <v>188</v>
      </c>
      <c r="E14502" s="1" t="s">
        <v>3459</v>
      </c>
      <c r="F14502">
        <f>IF(LEFT(Tableau1[[#This Row],[Eléments modifié]],$J$1)=$I$1,Tableau1[[#This Row],[Date]],9^9)</f>
        <v>387420489</v>
      </c>
      <c r="G14502" s="9" t="str">
        <f>IF(Tableau1[[#This Row],[Date]]=_xlfn.MINIFS(Tableau1[1er],Tableau1[N° BL],Tableau1[[#This Row],[N° BL]],Tableau1[1er],Tableau1[[#This Row],[Date]]),D14501,"")</f>
        <v/>
      </c>
    </row>
    <row r="14503" spans="1:7" ht="14.25" customHeight="1" x14ac:dyDescent="0.25">
      <c r="A14503" s="1" t="s">
        <v>5704</v>
      </c>
      <c r="B14503" s="1" t="s">
        <v>5705</v>
      </c>
      <c r="C14503" s="7">
        <v>45411.485162037039</v>
      </c>
      <c r="D14503" s="10">
        <v>211</v>
      </c>
      <c r="E14503" s="1" t="s">
        <v>7</v>
      </c>
      <c r="F14503">
        <f>IF(LEFT(Tableau1[[#This Row],[Eléments modifié]],$J$1)=$I$1,Tableau1[[#This Row],[Date]],9^9)</f>
        <v>45411.485162037039</v>
      </c>
      <c r="G14503" s="9">
        <f>IF(Tableau1[[#This Row],[Date]]=_xlfn.MINIFS(Tableau1[1er],Tableau1[N° BL],Tableau1[[#This Row],[N° BL]],Tableau1[1er],Tableau1[[#This Row],[Date]]),D14502,"")</f>
        <v>188</v>
      </c>
    </row>
    <row r="14504" spans="1:7" ht="14.25" customHeight="1" x14ac:dyDescent="0.25">
      <c r="A14504" s="1" t="s">
        <v>5704</v>
      </c>
      <c r="B14504" s="1" t="s">
        <v>5705</v>
      </c>
      <c r="C14504" s="7">
        <v>45412.401469907411</v>
      </c>
      <c r="D14504" s="10">
        <v>189</v>
      </c>
      <c r="E14504" s="1" t="s">
        <v>98</v>
      </c>
      <c r="F14504">
        <f>IF(LEFT(Tableau1[[#This Row],[Eléments modifié]],$J$1)=$I$1,Tableau1[[#This Row],[Date]],9^9)</f>
        <v>387420489</v>
      </c>
      <c r="G14504" s="9" t="str">
        <f>IF(Tableau1[[#This Row],[Date]]=_xlfn.MINIFS(Tableau1[1er],Tableau1[N° BL],Tableau1[[#This Row],[N° BL]],Tableau1[1er],Tableau1[[#This Row],[Date]]),D14503,"")</f>
        <v/>
      </c>
    </row>
    <row r="14505" spans="1:7" ht="14.25" customHeight="1" x14ac:dyDescent="0.25">
      <c r="A14505" s="1" t="s">
        <v>5704</v>
      </c>
      <c r="B14505" s="1" t="s">
        <v>5705</v>
      </c>
      <c r="C14505" s="7">
        <v>45412.45616898148</v>
      </c>
      <c r="D14505" s="10">
        <v>176</v>
      </c>
      <c r="E14505" s="1" t="s">
        <v>32</v>
      </c>
      <c r="F14505">
        <f>IF(LEFT(Tableau1[[#This Row],[Eléments modifié]],$J$1)=$I$1,Tableau1[[#This Row],[Date]],9^9)</f>
        <v>387420489</v>
      </c>
      <c r="G14505" s="9" t="str">
        <f>IF(Tableau1[[#This Row],[Date]]=_xlfn.MINIFS(Tableau1[1er],Tableau1[N° BL],Tableau1[[#This Row],[N° BL]],Tableau1[1er],Tableau1[[#This Row],[Date]]),D14504,"")</f>
        <v/>
      </c>
    </row>
    <row r="14506" spans="1:7" ht="14.25" customHeight="1" x14ac:dyDescent="0.25">
      <c r="A14506" s="1" t="s">
        <v>5704</v>
      </c>
      <c r="B14506" s="1" t="s">
        <v>5705</v>
      </c>
      <c r="C14506" s="7">
        <v>45412.469456018516</v>
      </c>
      <c r="D14506" s="10">
        <v>188</v>
      </c>
      <c r="E14506" s="1" t="s">
        <v>7</v>
      </c>
      <c r="F14506">
        <f>IF(LEFT(Tableau1[[#This Row],[Eléments modifié]],$J$1)=$I$1,Tableau1[[#This Row],[Date]],9^9)</f>
        <v>45412.469456018516</v>
      </c>
      <c r="G14506" s="9">
        <f>IF(Tableau1[[#This Row],[Date]]=_xlfn.MINIFS(Tableau1[1er],Tableau1[N° BL],Tableau1[[#This Row],[N° BL]],Tableau1[1er],Tableau1[[#This Row],[Date]]),D14505,"")</f>
        <v>176</v>
      </c>
    </row>
    <row r="14507" spans="1:7" ht="14.25" customHeight="1" x14ac:dyDescent="0.25">
      <c r="A14507" s="1" t="s">
        <v>5818</v>
      </c>
      <c r="B14507" s="1" t="s">
        <v>5819</v>
      </c>
      <c r="C14507" s="7">
        <v>45411.444178240738</v>
      </c>
      <c r="D14507" s="10">
        <v>188</v>
      </c>
      <c r="E14507" s="1" t="s">
        <v>32</v>
      </c>
      <c r="F14507">
        <f>IF(LEFT(Tableau1[[#This Row],[Eléments modifié]],$J$1)=$I$1,Tableau1[[#This Row],[Date]],9^9)</f>
        <v>387420489</v>
      </c>
      <c r="G14507" s="9" t="str">
        <f>IF(Tableau1[[#This Row],[Date]]=_xlfn.MINIFS(Tableau1[1er],Tableau1[N° BL],Tableau1[[#This Row],[N° BL]],Tableau1[1er],Tableau1[[#This Row],[Date]]),D14506,"")</f>
        <v/>
      </c>
    </row>
    <row r="14508" spans="1:7" ht="14.25" customHeight="1" x14ac:dyDescent="0.25">
      <c r="A14508" s="1" t="s">
        <v>5818</v>
      </c>
      <c r="B14508" s="1" t="s">
        <v>5819</v>
      </c>
      <c r="C14508" s="7">
        <v>45411.444236111114</v>
      </c>
      <c r="D14508" s="10">
        <v>176</v>
      </c>
      <c r="E14508" s="1" t="s">
        <v>20</v>
      </c>
      <c r="F14508">
        <f>IF(LEFT(Tableau1[[#This Row],[Eléments modifié]],$J$1)=$I$1,Tableau1[[#This Row],[Date]],9^9)</f>
        <v>387420489</v>
      </c>
      <c r="G14508" s="9" t="str">
        <f>IF(Tableau1[[#This Row],[Date]]=_xlfn.MINIFS(Tableau1[1er],Tableau1[N° BL],Tableau1[[#This Row],[N° BL]],Tableau1[1er],Tableau1[[#This Row],[Date]]),D14507,"")</f>
        <v/>
      </c>
    </row>
    <row r="14509" spans="1:7" ht="14.25" customHeight="1" x14ac:dyDescent="0.25">
      <c r="A14509" s="1" t="s">
        <v>5818</v>
      </c>
      <c r="B14509" s="1" t="s">
        <v>5819</v>
      </c>
      <c r="C14509" s="7">
        <v>45411.452777777777</v>
      </c>
      <c r="D14509" s="10">
        <v>176</v>
      </c>
      <c r="E14509" s="1" t="s">
        <v>111</v>
      </c>
      <c r="F14509">
        <f>IF(LEFT(Tableau1[[#This Row],[Eléments modifié]],$J$1)=$I$1,Tableau1[[#This Row],[Date]],9^9)</f>
        <v>387420489</v>
      </c>
      <c r="G14509" s="9" t="str">
        <f>IF(Tableau1[[#This Row],[Date]]=_xlfn.MINIFS(Tableau1[1er],Tableau1[N° BL],Tableau1[[#This Row],[N° BL]],Tableau1[1er],Tableau1[[#This Row],[Date]]),D14508,"")</f>
        <v/>
      </c>
    </row>
    <row r="14510" spans="1:7" ht="14.25" customHeight="1" x14ac:dyDescent="0.25">
      <c r="A14510" s="1" t="s">
        <v>5818</v>
      </c>
      <c r="B14510" s="1" t="s">
        <v>5819</v>
      </c>
      <c r="C14510" s="7">
        <v>45411.461689814816</v>
      </c>
      <c r="D14510" s="10">
        <v>176</v>
      </c>
      <c r="E14510" s="1" t="s">
        <v>7</v>
      </c>
      <c r="F14510">
        <f>IF(LEFT(Tableau1[[#This Row],[Eléments modifié]],$J$1)=$I$1,Tableau1[[#This Row],[Date]],9^9)</f>
        <v>45411.461689814816</v>
      </c>
      <c r="G14510" s="9">
        <f>IF(Tableau1[[#This Row],[Date]]=_xlfn.MINIFS(Tableau1[1er],Tableau1[N° BL],Tableau1[[#This Row],[N° BL]],Tableau1[1er],Tableau1[[#This Row],[Date]]),D14509,"")</f>
        <v>176</v>
      </c>
    </row>
    <row r="14511" spans="1:7" ht="14.25" customHeight="1" x14ac:dyDescent="0.25">
      <c r="A14511" s="1" t="s">
        <v>5806</v>
      </c>
      <c r="B14511" s="1" t="s">
        <v>5807</v>
      </c>
      <c r="C14511" s="7">
        <v>45411.495057870372</v>
      </c>
      <c r="D14511" s="10">
        <v>189</v>
      </c>
      <c r="E14511" s="1" t="s">
        <v>371</v>
      </c>
      <c r="F14511">
        <f>IF(LEFT(Tableau1[[#This Row],[Eléments modifié]],$J$1)=$I$1,Tableau1[[#This Row],[Date]],9^9)</f>
        <v>387420489</v>
      </c>
      <c r="G14511" s="9" t="str">
        <f>IF(Tableau1[[#This Row],[Date]]=_xlfn.MINIFS(Tableau1[1er],Tableau1[N° BL],Tableau1[[#This Row],[N° BL]],Tableau1[1er],Tableau1[[#This Row],[Date]]),D14510,"")</f>
        <v/>
      </c>
    </row>
    <row r="14512" spans="1:7" ht="14.25" customHeight="1" x14ac:dyDescent="0.25">
      <c r="A14512" s="1" t="s">
        <v>5806</v>
      </c>
      <c r="B14512" s="1" t="s">
        <v>5807</v>
      </c>
      <c r="C14512" s="7">
        <v>45411.511111111111</v>
      </c>
      <c r="D14512" s="10">
        <v>209</v>
      </c>
      <c r="E14512" s="1" t="s">
        <v>7</v>
      </c>
      <c r="F14512">
        <f>IF(LEFT(Tableau1[[#This Row],[Eléments modifié]],$J$1)=$I$1,Tableau1[[#This Row],[Date]],9^9)</f>
        <v>45411.511111111111</v>
      </c>
      <c r="G14512" s="9">
        <f>IF(Tableau1[[#This Row],[Date]]=_xlfn.MINIFS(Tableau1[1er],Tableau1[N° BL],Tableau1[[#This Row],[N° BL]],Tableau1[1er],Tableau1[[#This Row],[Date]]),D14511,"")</f>
        <v>189</v>
      </c>
    </row>
    <row r="14513" spans="1:7" ht="14.25" customHeight="1" x14ac:dyDescent="0.25">
      <c r="A14513" s="1" t="s">
        <v>5778</v>
      </c>
      <c r="B14513" s="1" t="s">
        <v>5779</v>
      </c>
      <c r="C14513" s="7">
        <v>45411.552847222221</v>
      </c>
      <c r="D14513" s="10">
        <v>209</v>
      </c>
      <c r="E14513" s="1" t="s">
        <v>4825</v>
      </c>
      <c r="F14513">
        <f>IF(LEFT(Tableau1[[#This Row],[Eléments modifié]],$J$1)=$I$1,Tableau1[[#This Row],[Date]],9^9)</f>
        <v>387420489</v>
      </c>
      <c r="G14513" s="9" t="str">
        <f>IF(Tableau1[[#This Row],[Date]]=_xlfn.MINIFS(Tableau1[1er],Tableau1[N° BL],Tableau1[[#This Row],[N° BL]],Tableau1[1er],Tableau1[[#This Row],[Date]]),D14512,"")</f>
        <v/>
      </c>
    </row>
    <row r="14514" spans="1:7" ht="14.25" customHeight="1" x14ac:dyDescent="0.25">
      <c r="A14514" s="1" t="s">
        <v>5778</v>
      </c>
      <c r="B14514" s="1" t="s">
        <v>5779</v>
      </c>
      <c r="C14514" s="7">
        <v>45411.585601851853</v>
      </c>
      <c r="D14514" s="10">
        <v>204</v>
      </c>
      <c r="E14514" s="1" t="s">
        <v>7</v>
      </c>
      <c r="F14514">
        <f>IF(LEFT(Tableau1[[#This Row],[Eléments modifié]],$J$1)=$I$1,Tableau1[[#This Row],[Date]],9^9)</f>
        <v>45411.585601851853</v>
      </c>
      <c r="G14514" s="9">
        <f>IF(Tableau1[[#This Row],[Date]]=_xlfn.MINIFS(Tableau1[1er],Tableau1[N° BL],Tableau1[[#This Row],[N° BL]],Tableau1[1er],Tableau1[[#This Row],[Date]]),D14513,"")</f>
        <v>209</v>
      </c>
    </row>
    <row r="14515" spans="1:7" ht="14.25" customHeight="1" x14ac:dyDescent="0.25">
      <c r="A14515" s="1" t="s">
        <v>5796</v>
      </c>
      <c r="B14515" s="1" t="s">
        <v>5797</v>
      </c>
      <c r="C14515" s="7">
        <v>45411.502615740741</v>
      </c>
      <c r="D14515" s="10">
        <v>188</v>
      </c>
      <c r="E14515" s="1" t="s">
        <v>111</v>
      </c>
      <c r="F14515">
        <f>IF(LEFT(Tableau1[[#This Row],[Eléments modifié]],$J$1)=$I$1,Tableau1[[#This Row],[Date]],9^9)</f>
        <v>387420489</v>
      </c>
      <c r="G14515" s="9" t="str">
        <f>IF(Tableau1[[#This Row],[Date]]=_xlfn.MINIFS(Tableau1[1er],Tableau1[N° BL],Tableau1[[#This Row],[N° BL]],Tableau1[1er],Tableau1[[#This Row],[Date]]),D14514,"")</f>
        <v/>
      </c>
    </row>
    <row r="14516" spans="1:7" ht="14.25" customHeight="1" x14ac:dyDescent="0.25">
      <c r="A14516" s="1" t="s">
        <v>5796</v>
      </c>
      <c r="B14516" s="1" t="s">
        <v>5797</v>
      </c>
      <c r="C14516" s="7">
        <v>45411.536932870367</v>
      </c>
      <c r="D14516" s="10">
        <v>176</v>
      </c>
      <c r="E14516" s="1" t="s">
        <v>7</v>
      </c>
      <c r="F14516">
        <f>IF(LEFT(Tableau1[[#This Row],[Eléments modifié]],$J$1)=$I$1,Tableau1[[#This Row],[Date]],9^9)</f>
        <v>45411.536932870367</v>
      </c>
      <c r="G14516" s="9">
        <f>IF(Tableau1[[#This Row],[Date]]=_xlfn.MINIFS(Tableau1[1er],Tableau1[N° BL],Tableau1[[#This Row],[N° BL]],Tableau1[1er],Tableau1[[#This Row],[Date]]),D14515,"")</f>
        <v>188</v>
      </c>
    </row>
    <row r="14517" spans="1:7" ht="14.25" customHeight="1" x14ac:dyDescent="0.25">
      <c r="A14517" s="1" t="s">
        <v>5816</v>
      </c>
      <c r="B14517" s="1" t="s">
        <v>5817</v>
      </c>
      <c r="C14517" s="7">
        <v>45411.461724537039</v>
      </c>
      <c r="D14517" s="10">
        <v>189</v>
      </c>
      <c r="E14517" s="1" t="s">
        <v>111</v>
      </c>
      <c r="F14517">
        <f>IF(LEFT(Tableau1[[#This Row],[Eléments modifié]],$J$1)=$I$1,Tableau1[[#This Row],[Date]],9^9)</f>
        <v>387420489</v>
      </c>
      <c r="G14517" s="9" t="str">
        <f>IF(Tableau1[[#This Row],[Date]]=_xlfn.MINIFS(Tableau1[1er],Tableau1[N° BL],Tableau1[[#This Row],[N° BL]],Tableau1[1er],Tableau1[[#This Row],[Date]]),D14516,"")</f>
        <v/>
      </c>
    </row>
    <row r="14518" spans="1:7" ht="14.25" customHeight="1" x14ac:dyDescent="0.25">
      <c r="A14518" s="1" t="s">
        <v>5816</v>
      </c>
      <c r="B14518" s="1" t="s">
        <v>5817</v>
      </c>
      <c r="C14518" s="7">
        <v>45411.484467592592</v>
      </c>
      <c r="D14518" s="10">
        <v>176</v>
      </c>
      <c r="E14518" s="1" t="s">
        <v>7</v>
      </c>
      <c r="F14518">
        <f>IF(LEFT(Tableau1[[#This Row],[Eléments modifié]],$J$1)=$I$1,Tableau1[[#This Row],[Date]],9^9)</f>
        <v>45411.484467592592</v>
      </c>
      <c r="G14518" s="9">
        <f>IF(Tableau1[[#This Row],[Date]]=_xlfn.MINIFS(Tableau1[1er],Tableau1[N° BL],Tableau1[[#This Row],[N° BL]],Tableau1[1er],Tableau1[[#This Row],[Date]]),D14517,"")</f>
        <v>189</v>
      </c>
    </row>
    <row r="14519" spans="1:7" ht="14.25" customHeight="1" x14ac:dyDescent="0.25">
      <c r="A14519" s="1" t="s">
        <v>5668</v>
      </c>
      <c r="B14519" s="1" t="s">
        <v>5669</v>
      </c>
      <c r="C14519" s="7">
        <v>45412.51834490741</v>
      </c>
      <c r="D14519" s="10">
        <v>188</v>
      </c>
      <c r="E14519" s="1" t="s">
        <v>32</v>
      </c>
      <c r="F14519">
        <f>IF(LEFT(Tableau1[[#This Row],[Eléments modifié]],$J$1)=$I$1,Tableau1[[#This Row],[Date]],9^9)</f>
        <v>387420489</v>
      </c>
      <c r="G14519" s="9" t="str">
        <f>IF(Tableau1[[#This Row],[Date]]=_xlfn.MINIFS(Tableau1[1er],Tableau1[N° BL],Tableau1[[#This Row],[N° BL]],Tableau1[1er],Tableau1[[#This Row],[Date]]),D14518,"")</f>
        <v/>
      </c>
    </row>
    <row r="14520" spans="1:7" ht="14.25" customHeight="1" x14ac:dyDescent="0.25">
      <c r="A14520" s="1" t="s">
        <v>5668</v>
      </c>
      <c r="B14520" s="1" t="s">
        <v>5669</v>
      </c>
      <c r="C14520" s="7">
        <v>45412.51840277778</v>
      </c>
      <c r="D14520" s="10">
        <v>176</v>
      </c>
      <c r="E14520" s="1" t="s">
        <v>20</v>
      </c>
      <c r="F14520">
        <f>IF(LEFT(Tableau1[[#This Row],[Eléments modifié]],$J$1)=$I$1,Tableau1[[#This Row],[Date]],9^9)</f>
        <v>387420489</v>
      </c>
      <c r="G14520" s="9" t="str">
        <f>IF(Tableau1[[#This Row],[Date]]=_xlfn.MINIFS(Tableau1[1er],Tableau1[N° BL],Tableau1[[#This Row],[N° BL]],Tableau1[1er],Tableau1[[#This Row],[Date]]),D14519,"")</f>
        <v/>
      </c>
    </row>
    <row r="14521" spans="1:7" ht="14.25" customHeight="1" x14ac:dyDescent="0.25">
      <c r="A14521" s="1" t="s">
        <v>5668</v>
      </c>
      <c r="B14521" s="1" t="s">
        <v>5669</v>
      </c>
      <c r="C14521" s="7">
        <v>45412.528564814813</v>
      </c>
      <c r="D14521" s="10">
        <v>209</v>
      </c>
      <c r="E14521" s="1" t="s">
        <v>2447</v>
      </c>
      <c r="F14521">
        <f>IF(LEFT(Tableau1[[#This Row],[Eléments modifié]],$J$1)=$I$1,Tableau1[[#This Row],[Date]],9^9)</f>
        <v>387420489</v>
      </c>
      <c r="G14521" s="9" t="str">
        <f>IF(Tableau1[[#This Row],[Date]]=_xlfn.MINIFS(Tableau1[1er],Tableau1[N° BL],Tableau1[[#This Row],[N° BL]],Tableau1[1er],Tableau1[[#This Row],[Date]]),D14520,"")</f>
        <v/>
      </c>
    </row>
    <row r="14522" spans="1:7" ht="14.25" customHeight="1" x14ac:dyDescent="0.25">
      <c r="A14522" s="1" t="s">
        <v>5668</v>
      </c>
      <c r="B14522" s="1" t="s">
        <v>5669</v>
      </c>
      <c r="C14522" s="7">
        <v>45412.544768518521</v>
      </c>
      <c r="D14522" s="10">
        <v>212</v>
      </c>
      <c r="E14522" s="1" t="s">
        <v>7</v>
      </c>
      <c r="F14522">
        <f>IF(LEFT(Tableau1[[#This Row],[Eléments modifié]],$J$1)=$I$1,Tableau1[[#This Row],[Date]],9^9)</f>
        <v>45412.544768518521</v>
      </c>
      <c r="G14522" s="9">
        <f>IF(Tableau1[[#This Row],[Date]]=_xlfn.MINIFS(Tableau1[1er],Tableau1[N° BL],Tableau1[[#This Row],[N° BL]],Tableau1[1er],Tableau1[[#This Row],[Date]]),D14521,"")</f>
        <v>209</v>
      </c>
    </row>
    <row r="14523" spans="1:7" ht="14.25" customHeight="1" x14ac:dyDescent="0.25">
      <c r="A14523" s="1" t="s">
        <v>5810</v>
      </c>
      <c r="B14523" s="1" t="s">
        <v>5811</v>
      </c>
      <c r="C14523" s="7">
        <v>45411.466944444444</v>
      </c>
      <c r="D14523" s="10">
        <v>211</v>
      </c>
      <c r="E14523" s="1" t="s">
        <v>14</v>
      </c>
      <c r="F14523">
        <f>IF(LEFT(Tableau1[[#This Row],[Eléments modifié]],$J$1)=$I$1,Tableau1[[#This Row],[Date]],9^9)</f>
        <v>387420489</v>
      </c>
      <c r="G14523" s="9" t="str">
        <f>IF(Tableau1[[#This Row],[Date]]=_xlfn.MINIFS(Tableau1[1er],Tableau1[N° BL],Tableau1[[#This Row],[N° BL]],Tableau1[1er],Tableau1[[#This Row],[Date]]),D14522,"")</f>
        <v/>
      </c>
    </row>
    <row r="14524" spans="1:7" ht="14.25" customHeight="1" x14ac:dyDescent="0.25">
      <c r="A14524" s="1" t="s">
        <v>5810</v>
      </c>
      <c r="B14524" s="1" t="s">
        <v>5811</v>
      </c>
      <c r="C14524" s="7">
        <v>45411.49523148148</v>
      </c>
      <c r="D14524" s="10">
        <v>189</v>
      </c>
      <c r="E14524" s="1" t="s">
        <v>7</v>
      </c>
      <c r="F14524">
        <f>IF(LEFT(Tableau1[[#This Row],[Eléments modifié]],$J$1)=$I$1,Tableau1[[#This Row],[Date]],9^9)</f>
        <v>45411.49523148148</v>
      </c>
      <c r="G14524" s="9">
        <f>IF(Tableau1[[#This Row],[Date]]=_xlfn.MINIFS(Tableau1[1er],Tableau1[N° BL],Tableau1[[#This Row],[N° BL]],Tableau1[1er],Tableau1[[#This Row],[Date]]),D14523,"")</f>
        <v>211</v>
      </c>
    </row>
    <row r="14525" spans="1:7" ht="14.25" customHeight="1" x14ac:dyDescent="0.25">
      <c r="A14525" s="1" t="s">
        <v>5792</v>
      </c>
      <c r="B14525" s="1" t="s">
        <v>5793</v>
      </c>
      <c r="C14525" s="7">
        <v>45411.534490740742</v>
      </c>
      <c r="D14525" s="10">
        <v>188</v>
      </c>
      <c r="E14525" s="1" t="s">
        <v>14</v>
      </c>
      <c r="F14525">
        <f>IF(LEFT(Tableau1[[#This Row],[Eléments modifié]],$J$1)=$I$1,Tableau1[[#This Row],[Date]],9^9)</f>
        <v>387420489</v>
      </c>
      <c r="G14525" s="9" t="str">
        <f>IF(Tableau1[[#This Row],[Date]]=_xlfn.MINIFS(Tableau1[1er],Tableau1[N° BL],Tableau1[[#This Row],[N° BL]],Tableau1[1er],Tableau1[[#This Row],[Date]]),D14524,"")</f>
        <v/>
      </c>
    </row>
    <row r="14526" spans="1:7" ht="14.25" customHeight="1" x14ac:dyDescent="0.25">
      <c r="A14526" s="1" t="s">
        <v>5792</v>
      </c>
      <c r="B14526" s="1" t="s">
        <v>5793</v>
      </c>
      <c r="C14526" s="7">
        <v>45411.544027777774</v>
      </c>
      <c r="D14526" s="10">
        <v>189</v>
      </c>
      <c r="E14526" s="1" t="s">
        <v>7</v>
      </c>
      <c r="F14526">
        <f>IF(LEFT(Tableau1[[#This Row],[Eléments modifié]],$J$1)=$I$1,Tableau1[[#This Row],[Date]],9^9)</f>
        <v>45411.544027777774</v>
      </c>
      <c r="G14526" s="9">
        <f>IF(Tableau1[[#This Row],[Date]]=_xlfn.MINIFS(Tableau1[1er],Tableau1[N° BL],Tableau1[[#This Row],[N° BL]],Tableau1[1er],Tableau1[[#This Row],[Date]]),D14525,"")</f>
        <v>188</v>
      </c>
    </row>
    <row r="14527" spans="1:7" ht="14.25" customHeight="1" x14ac:dyDescent="0.25">
      <c r="A14527" s="1" t="s">
        <v>5784</v>
      </c>
      <c r="B14527" s="1" t="s">
        <v>5785</v>
      </c>
      <c r="C14527" s="7">
        <v>45411.544108796297</v>
      </c>
      <c r="D14527" s="10">
        <v>204</v>
      </c>
      <c r="E14527" s="1" t="s">
        <v>14</v>
      </c>
      <c r="F14527">
        <f>IF(LEFT(Tableau1[[#This Row],[Eléments modifié]],$J$1)=$I$1,Tableau1[[#This Row],[Date]],9^9)</f>
        <v>387420489</v>
      </c>
      <c r="G14527" s="9" t="str">
        <f>IF(Tableau1[[#This Row],[Date]]=_xlfn.MINIFS(Tableau1[1er],Tableau1[N° BL],Tableau1[[#This Row],[N° BL]],Tableau1[1er],Tableau1[[#This Row],[Date]]),D14526,"")</f>
        <v/>
      </c>
    </row>
    <row r="14528" spans="1:7" ht="14.25" customHeight="1" x14ac:dyDescent="0.25">
      <c r="A14528" s="1" t="s">
        <v>5784</v>
      </c>
      <c r="B14528" s="1" t="s">
        <v>5785</v>
      </c>
      <c r="C14528" s="7">
        <v>45411.56144675926</v>
      </c>
      <c r="D14528" s="10">
        <v>189</v>
      </c>
      <c r="E14528" s="1" t="s">
        <v>7</v>
      </c>
      <c r="F14528">
        <f>IF(LEFT(Tableau1[[#This Row],[Eléments modifié]],$J$1)=$I$1,Tableau1[[#This Row],[Date]],9^9)</f>
        <v>45411.56144675926</v>
      </c>
      <c r="G14528" s="9">
        <f>IF(Tableau1[[#This Row],[Date]]=_xlfn.MINIFS(Tableau1[1er],Tableau1[N° BL],Tableau1[[#This Row],[N° BL]],Tableau1[1er],Tableau1[[#This Row],[Date]]),D14527,"")</f>
        <v>204</v>
      </c>
    </row>
    <row r="14529" spans="1:7" ht="14.25" customHeight="1" x14ac:dyDescent="0.25">
      <c r="A14529" s="1" t="s">
        <v>5742</v>
      </c>
      <c r="B14529" s="1" t="s">
        <v>5743</v>
      </c>
      <c r="C14529" s="7">
        <v>45412.302164351851</v>
      </c>
      <c r="D14529" s="10">
        <v>176</v>
      </c>
      <c r="E14529" s="1" t="s">
        <v>111</v>
      </c>
      <c r="F14529">
        <f>IF(LEFT(Tableau1[[#This Row],[Eléments modifié]],$J$1)=$I$1,Tableau1[[#This Row],[Date]],9^9)</f>
        <v>387420489</v>
      </c>
      <c r="G14529" s="9" t="str">
        <f>IF(Tableau1[[#This Row],[Date]]=_xlfn.MINIFS(Tableau1[1er],Tableau1[N° BL],Tableau1[[#This Row],[N° BL]],Tableau1[1er],Tableau1[[#This Row],[Date]]),D14528,"")</f>
        <v/>
      </c>
    </row>
    <row r="14530" spans="1:7" ht="14.25" customHeight="1" x14ac:dyDescent="0.25">
      <c r="A14530" s="1" t="s">
        <v>5742</v>
      </c>
      <c r="B14530" s="1" t="s">
        <v>5743</v>
      </c>
      <c r="C14530" s="7">
        <v>45412.31453703704</v>
      </c>
      <c r="D14530" s="10">
        <v>176</v>
      </c>
      <c r="E14530" s="1" t="s">
        <v>7</v>
      </c>
      <c r="F14530">
        <f>IF(LEFT(Tableau1[[#This Row],[Eléments modifié]],$J$1)=$I$1,Tableau1[[#This Row],[Date]],9^9)</f>
        <v>45412.31453703704</v>
      </c>
      <c r="G14530" s="9">
        <f>IF(Tableau1[[#This Row],[Date]]=_xlfn.MINIFS(Tableau1[1er],Tableau1[N° BL],Tableau1[[#This Row],[N° BL]],Tableau1[1er],Tableau1[[#This Row],[Date]]),D14529,"")</f>
        <v>176</v>
      </c>
    </row>
    <row r="14531" spans="1:7" ht="14.25" customHeight="1" x14ac:dyDescent="0.25">
      <c r="A14531" s="1" t="s">
        <v>5786</v>
      </c>
      <c r="B14531" s="1" t="s">
        <v>5787</v>
      </c>
      <c r="C14531" s="7">
        <v>45411.473263888889</v>
      </c>
      <c r="D14531" s="10">
        <v>188</v>
      </c>
      <c r="E14531" s="1" t="s">
        <v>32</v>
      </c>
      <c r="F14531">
        <f>IF(LEFT(Tableau1[[#This Row],[Eléments modifié]],$J$1)=$I$1,Tableau1[[#This Row],[Date]],9^9)</f>
        <v>387420489</v>
      </c>
      <c r="G14531" s="9" t="str">
        <f>IF(Tableau1[[#This Row],[Date]]=_xlfn.MINIFS(Tableau1[1er],Tableau1[N° BL],Tableau1[[#This Row],[N° BL]],Tableau1[1er],Tableau1[[#This Row],[Date]]),D14530,"")</f>
        <v/>
      </c>
    </row>
    <row r="14532" spans="1:7" ht="14.25" customHeight="1" x14ac:dyDescent="0.25">
      <c r="A14532" s="1" t="s">
        <v>5786</v>
      </c>
      <c r="B14532" s="1" t="s">
        <v>5787</v>
      </c>
      <c r="C14532" s="7">
        <v>45411.473344907405</v>
      </c>
      <c r="D14532" s="10">
        <v>188</v>
      </c>
      <c r="E14532" s="1" t="s">
        <v>20</v>
      </c>
      <c r="F14532">
        <f>IF(LEFT(Tableau1[[#This Row],[Eléments modifié]],$J$1)=$I$1,Tableau1[[#This Row],[Date]],9^9)</f>
        <v>387420489</v>
      </c>
      <c r="G14532" s="9" t="str">
        <f>IF(Tableau1[[#This Row],[Date]]=_xlfn.MINIFS(Tableau1[1er],Tableau1[N° BL],Tableau1[[#This Row],[N° BL]],Tableau1[1er],Tableau1[[#This Row],[Date]]),D14531,"")</f>
        <v/>
      </c>
    </row>
    <row r="14533" spans="1:7" ht="14.25" customHeight="1" x14ac:dyDescent="0.25">
      <c r="A14533" s="1" t="s">
        <v>5786</v>
      </c>
      <c r="B14533" s="1" t="s">
        <v>5787</v>
      </c>
      <c r="C14533" s="7">
        <v>45411.485185185185</v>
      </c>
      <c r="D14533" s="10">
        <v>188</v>
      </c>
      <c r="E14533" s="1" t="s">
        <v>3459</v>
      </c>
      <c r="F14533">
        <f>IF(LEFT(Tableau1[[#This Row],[Eléments modifié]],$J$1)=$I$1,Tableau1[[#This Row],[Date]],9^9)</f>
        <v>387420489</v>
      </c>
      <c r="G14533" s="9" t="str">
        <f>IF(Tableau1[[#This Row],[Date]]=_xlfn.MINIFS(Tableau1[1er],Tableau1[N° BL],Tableau1[[#This Row],[N° BL]],Tableau1[1er],Tableau1[[#This Row],[Date]]),D14532,"")</f>
        <v/>
      </c>
    </row>
    <row r="14534" spans="1:7" ht="14.25" customHeight="1" x14ac:dyDescent="0.25">
      <c r="A14534" s="1" t="s">
        <v>5786</v>
      </c>
      <c r="B14534" s="1" t="s">
        <v>5787</v>
      </c>
      <c r="C14534" s="7">
        <v>45411.49894675926</v>
      </c>
      <c r="D14534" s="10">
        <v>212</v>
      </c>
      <c r="E14534" s="1" t="s">
        <v>41</v>
      </c>
      <c r="F14534">
        <f>IF(LEFT(Tableau1[[#This Row],[Eléments modifié]],$J$1)=$I$1,Tableau1[[#This Row],[Date]],9^9)</f>
        <v>387420489</v>
      </c>
      <c r="G14534" s="9" t="str">
        <f>IF(Tableau1[[#This Row],[Date]]=_xlfn.MINIFS(Tableau1[1er],Tableau1[N° BL],Tableau1[[#This Row],[N° BL]],Tableau1[1er],Tableau1[[#This Row],[Date]]),D14533,"")</f>
        <v/>
      </c>
    </row>
    <row r="14535" spans="1:7" ht="14.25" customHeight="1" x14ac:dyDescent="0.25">
      <c r="A14535" s="1" t="s">
        <v>5786</v>
      </c>
      <c r="B14535" s="1" t="s">
        <v>5787</v>
      </c>
      <c r="C14535" s="7">
        <v>45411.537511574075</v>
      </c>
      <c r="D14535" s="10">
        <v>212</v>
      </c>
      <c r="E14535" s="1" t="s">
        <v>3459</v>
      </c>
      <c r="F14535">
        <f>IF(LEFT(Tableau1[[#This Row],[Eléments modifié]],$J$1)=$I$1,Tableau1[[#This Row],[Date]],9^9)</f>
        <v>387420489</v>
      </c>
      <c r="G14535" s="9" t="str">
        <f>IF(Tableau1[[#This Row],[Date]]=_xlfn.MINIFS(Tableau1[1er],Tableau1[N° BL],Tableau1[[#This Row],[N° BL]],Tableau1[1er],Tableau1[[#This Row],[Date]]),D14534,"")</f>
        <v/>
      </c>
    </row>
    <row r="14536" spans="1:7" ht="14.25" customHeight="1" x14ac:dyDescent="0.25">
      <c r="A14536" s="1" t="s">
        <v>5786</v>
      </c>
      <c r="B14536" s="1" t="s">
        <v>5787</v>
      </c>
      <c r="C14536" s="7">
        <v>45411.560486111113</v>
      </c>
      <c r="D14536" s="10">
        <v>211</v>
      </c>
      <c r="E14536" s="1" t="s">
        <v>7</v>
      </c>
      <c r="F14536">
        <f>IF(LEFT(Tableau1[[#This Row],[Eléments modifié]],$J$1)=$I$1,Tableau1[[#This Row],[Date]],9^9)</f>
        <v>45411.560486111113</v>
      </c>
      <c r="G14536" s="9">
        <f>IF(Tableau1[[#This Row],[Date]]=_xlfn.MINIFS(Tableau1[1er],Tableau1[N° BL],Tableau1[[#This Row],[N° BL]],Tableau1[1er],Tableau1[[#This Row],[Date]]),D14535,"")</f>
        <v>212</v>
      </c>
    </row>
    <row r="14537" spans="1:7" ht="14.25" customHeight="1" x14ac:dyDescent="0.25">
      <c r="A14537" s="1" t="s">
        <v>5782</v>
      </c>
      <c r="B14537" s="1" t="s">
        <v>5783</v>
      </c>
      <c r="C14537" s="7">
        <v>45411.503796296296</v>
      </c>
      <c r="D14537" s="10">
        <v>188</v>
      </c>
      <c r="E14537" s="1" t="s">
        <v>32</v>
      </c>
      <c r="F14537">
        <f>IF(LEFT(Tableau1[[#This Row],[Eléments modifié]],$J$1)=$I$1,Tableau1[[#This Row],[Date]],9^9)</f>
        <v>387420489</v>
      </c>
      <c r="G14537" s="9" t="str">
        <f>IF(Tableau1[[#This Row],[Date]]=_xlfn.MINIFS(Tableau1[1er],Tableau1[N° BL],Tableau1[[#This Row],[N° BL]],Tableau1[1er],Tableau1[[#This Row],[Date]]),D14536,"")</f>
        <v/>
      </c>
    </row>
    <row r="14538" spans="1:7" ht="14.25" customHeight="1" x14ac:dyDescent="0.25">
      <c r="A14538" s="1" t="s">
        <v>5782</v>
      </c>
      <c r="B14538" s="1" t="s">
        <v>5783</v>
      </c>
      <c r="C14538" s="7">
        <v>45411.503888888888</v>
      </c>
      <c r="D14538" s="10">
        <v>204</v>
      </c>
      <c r="E14538" s="1" t="s">
        <v>20</v>
      </c>
      <c r="F14538">
        <f>IF(LEFT(Tableau1[[#This Row],[Eléments modifié]],$J$1)=$I$1,Tableau1[[#This Row],[Date]],9^9)</f>
        <v>387420489</v>
      </c>
      <c r="G14538" s="9" t="str">
        <f>IF(Tableau1[[#This Row],[Date]]=_xlfn.MINIFS(Tableau1[1er],Tableau1[N° BL],Tableau1[[#This Row],[N° BL]],Tableau1[1er],Tableau1[[#This Row],[Date]]),D14537,"")</f>
        <v/>
      </c>
    </row>
    <row r="14539" spans="1:7" ht="14.25" customHeight="1" x14ac:dyDescent="0.25">
      <c r="A14539" s="1" t="s">
        <v>5782</v>
      </c>
      <c r="B14539" s="1" t="s">
        <v>5783</v>
      </c>
      <c r="C14539" s="7">
        <v>45411.534837962965</v>
      </c>
      <c r="D14539" s="10">
        <v>188</v>
      </c>
      <c r="E14539" s="1" t="s">
        <v>32</v>
      </c>
      <c r="F14539">
        <f>IF(LEFT(Tableau1[[#This Row],[Eléments modifié]],$J$1)=$I$1,Tableau1[[#This Row],[Date]],9^9)</f>
        <v>387420489</v>
      </c>
      <c r="G14539" s="9" t="str">
        <f>IF(Tableau1[[#This Row],[Date]]=_xlfn.MINIFS(Tableau1[1er],Tableau1[N° BL],Tableau1[[#This Row],[N° BL]],Tableau1[1er],Tableau1[[#This Row],[Date]]),D14538,"")</f>
        <v/>
      </c>
    </row>
    <row r="14540" spans="1:7" ht="14.25" customHeight="1" x14ac:dyDescent="0.25">
      <c r="A14540" s="1" t="s">
        <v>5782</v>
      </c>
      <c r="B14540" s="1" t="s">
        <v>5783</v>
      </c>
      <c r="C14540" s="7">
        <v>45411.534942129627</v>
      </c>
      <c r="D14540" s="10">
        <v>188</v>
      </c>
      <c r="E14540" s="1" t="s">
        <v>20</v>
      </c>
      <c r="F14540">
        <f>IF(LEFT(Tableau1[[#This Row],[Eléments modifié]],$J$1)=$I$1,Tableau1[[#This Row],[Date]],9^9)</f>
        <v>387420489</v>
      </c>
      <c r="G14540" s="9" t="str">
        <f>IF(Tableau1[[#This Row],[Date]]=_xlfn.MINIFS(Tableau1[1er],Tableau1[N° BL],Tableau1[[#This Row],[N° BL]],Tableau1[1er],Tableau1[[#This Row],[Date]]),D14539,"")</f>
        <v/>
      </c>
    </row>
    <row r="14541" spans="1:7" ht="14.25" customHeight="1" x14ac:dyDescent="0.25">
      <c r="A14541" s="1" t="s">
        <v>5782</v>
      </c>
      <c r="B14541" s="1" t="s">
        <v>5783</v>
      </c>
      <c r="C14541" s="7">
        <v>45411.535000000003</v>
      </c>
      <c r="D14541" s="10">
        <v>188</v>
      </c>
      <c r="E14541" s="1" t="s">
        <v>32</v>
      </c>
      <c r="F14541">
        <f>IF(LEFT(Tableau1[[#This Row],[Eléments modifié]],$J$1)=$I$1,Tableau1[[#This Row],[Date]],9^9)</f>
        <v>387420489</v>
      </c>
      <c r="G14541" s="9" t="str">
        <f>IF(Tableau1[[#This Row],[Date]]=_xlfn.MINIFS(Tableau1[1er],Tableau1[N° BL],Tableau1[[#This Row],[N° BL]],Tableau1[1er],Tableau1[[#This Row],[Date]]),D14540,"")</f>
        <v/>
      </c>
    </row>
    <row r="14542" spans="1:7" ht="14.25" customHeight="1" x14ac:dyDescent="0.25">
      <c r="A14542" s="1" t="s">
        <v>5782</v>
      </c>
      <c r="B14542" s="1" t="s">
        <v>5783</v>
      </c>
      <c r="C14542" s="7">
        <v>45411.535069444442</v>
      </c>
      <c r="D14542" s="10">
        <v>176</v>
      </c>
      <c r="E14542" s="1" t="s">
        <v>20</v>
      </c>
      <c r="F14542">
        <f>IF(LEFT(Tableau1[[#This Row],[Eléments modifié]],$J$1)=$I$1,Tableau1[[#This Row],[Date]],9^9)</f>
        <v>387420489</v>
      </c>
      <c r="G14542" s="9" t="str">
        <f>IF(Tableau1[[#This Row],[Date]]=_xlfn.MINIFS(Tableau1[1er],Tableau1[N° BL],Tableau1[[#This Row],[N° BL]],Tableau1[1er],Tableau1[[#This Row],[Date]]),D14541,"")</f>
        <v/>
      </c>
    </row>
    <row r="14543" spans="1:7" ht="14.25" customHeight="1" x14ac:dyDescent="0.25">
      <c r="A14543" s="1" t="s">
        <v>5782</v>
      </c>
      <c r="B14543" s="1" t="s">
        <v>5783</v>
      </c>
      <c r="C14543" s="7">
        <v>45411.538425925923</v>
      </c>
      <c r="D14543" s="10">
        <v>204</v>
      </c>
      <c r="E14543" s="1" t="s">
        <v>2447</v>
      </c>
      <c r="F14543">
        <f>IF(LEFT(Tableau1[[#This Row],[Eléments modifié]],$J$1)=$I$1,Tableau1[[#This Row],[Date]],9^9)</f>
        <v>387420489</v>
      </c>
      <c r="G14543" s="9" t="str">
        <f>IF(Tableau1[[#This Row],[Date]]=_xlfn.MINIFS(Tableau1[1er],Tableau1[N° BL],Tableau1[[#This Row],[N° BL]],Tableau1[1er],Tableau1[[#This Row],[Date]]),D14542,"")</f>
        <v/>
      </c>
    </row>
    <row r="14544" spans="1:7" ht="14.25" customHeight="1" x14ac:dyDescent="0.25">
      <c r="A14544" s="1" t="s">
        <v>5782</v>
      </c>
      <c r="B14544" s="1" t="s">
        <v>5783</v>
      </c>
      <c r="C14544" s="7">
        <v>45411.571446759262</v>
      </c>
      <c r="D14544" s="10">
        <v>212</v>
      </c>
      <c r="E14544" s="1" t="s">
        <v>7</v>
      </c>
      <c r="F14544">
        <f>IF(LEFT(Tableau1[[#This Row],[Eléments modifié]],$J$1)=$I$1,Tableau1[[#This Row],[Date]],9^9)</f>
        <v>45411.571446759262</v>
      </c>
      <c r="G14544" s="9">
        <f>IF(Tableau1[[#This Row],[Date]]=_xlfn.MINIFS(Tableau1[1er],Tableau1[N° BL],Tableau1[[#This Row],[N° BL]],Tableau1[1er],Tableau1[[#This Row],[Date]]),D14543,"")</f>
        <v>204</v>
      </c>
    </row>
    <row r="14545" spans="1:7" ht="14.25" customHeight="1" x14ac:dyDescent="0.25">
      <c r="A14545" s="1" t="s">
        <v>5768</v>
      </c>
      <c r="B14545" s="1" t="s">
        <v>5769</v>
      </c>
      <c r="C14545" s="7">
        <v>45411.511145833334</v>
      </c>
      <c r="D14545" s="10">
        <v>212</v>
      </c>
      <c r="E14545" s="1" t="s">
        <v>371</v>
      </c>
      <c r="F14545">
        <f>IF(LEFT(Tableau1[[#This Row],[Eléments modifié]],$J$1)=$I$1,Tableau1[[#This Row],[Date]],9^9)</f>
        <v>387420489</v>
      </c>
      <c r="G14545" s="9" t="str">
        <f>IF(Tableau1[[#This Row],[Date]]=_xlfn.MINIFS(Tableau1[1er],Tableau1[N° BL],Tableau1[[#This Row],[N° BL]],Tableau1[1er],Tableau1[[#This Row],[Date]]),D14544,"")</f>
        <v/>
      </c>
    </row>
    <row r="14546" spans="1:7" ht="14.25" customHeight="1" x14ac:dyDescent="0.25">
      <c r="A14546" s="1" t="s">
        <v>5768</v>
      </c>
      <c r="B14546" s="1" t="s">
        <v>5769</v>
      </c>
      <c r="C14546" s="7">
        <v>45411.524918981479</v>
      </c>
      <c r="D14546" s="10">
        <v>209</v>
      </c>
      <c r="E14546" s="1" t="s">
        <v>7</v>
      </c>
      <c r="F14546">
        <f>IF(LEFT(Tableau1[[#This Row],[Eléments modifié]],$J$1)=$I$1,Tableau1[[#This Row],[Date]],9^9)</f>
        <v>45411.524918981479</v>
      </c>
      <c r="G14546" s="9">
        <f>IF(Tableau1[[#This Row],[Date]]=_xlfn.MINIFS(Tableau1[1er],Tableau1[N° BL],Tableau1[[#This Row],[N° BL]],Tableau1[1er],Tableau1[[#This Row],[Date]]),D14545,"")</f>
        <v>212</v>
      </c>
    </row>
    <row r="14547" spans="1:7" ht="14.25" customHeight="1" x14ac:dyDescent="0.25">
      <c r="A14547" s="1" t="s">
        <v>5768</v>
      </c>
      <c r="B14547" s="1" t="s">
        <v>5769</v>
      </c>
      <c r="C14547" s="7">
        <v>45411.606307870374</v>
      </c>
      <c r="D14547" s="10">
        <v>188</v>
      </c>
      <c r="E14547" s="1" t="s">
        <v>98</v>
      </c>
      <c r="F14547">
        <f>IF(LEFT(Tableau1[[#This Row],[Eléments modifié]],$J$1)=$I$1,Tableau1[[#This Row],[Date]],9^9)</f>
        <v>387420489</v>
      </c>
      <c r="G14547" s="9" t="str">
        <f>IF(Tableau1[[#This Row],[Date]]=_xlfn.MINIFS(Tableau1[1er],Tableau1[N° BL],Tableau1[[#This Row],[N° BL]],Tableau1[1er],Tableau1[[#This Row],[Date]]),D14546,"")</f>
        <v/>
      </c>
    </row>
    <row r="14548" spans="1:7" ht="14.25" customHeight="1" x14ac:dyDescent="0.25">
      <c r="A14548" s="1" t="s">
        <v>5768</v>
      </c>
      <c r="B14548" s="1" t="s">
        <v>5769</v>
      </c>
      <c r="C14548" s="7">
        <v>45411.607488425929</v>
      </c>
      <c r="D14548" s="10">
        <v>204</v>
      </c>
      <c r="E14548" s="1" t="s">
        <v>32</v>
      </c>
      <c r="F14548">
        <f>IF(LEFT(Tableau1[[#This Row],[Eléments modifié]],$J$1)=$I$1,Tableau1[[#This Row],[Date]],9^9)</f>
        <v>387420489</v>
      </c>
      <c r="G14548" s="9" t="str">
        <f>IF(Tableau1[[#This Row],[Date]]=_xlfn.MINIFS(Tableau1[1er],Tableau1[N° BL],Tableau1[[#This Row],[N° BL]],Tableau1[1er],Tableau1[[#This Row],[Date]]),D14547,"")</f>
        <v/>
      </c>
    </row>
    <row r="14549" spans="1:7" ht="14.25" customHeight="1" x14ac:dyDescent="0.25">
      <c r="A14549" s="1" t="s">
        <v>5768</v>
      </c>
      <c r="B14549" s="1" t="s">
        <v>5769</v>
      </c>
      <c r="C14549" s="7">
        <v>45411.612083333333</v>
      </c>
      <c r="D14549" s="10">
        <v>188</v>
      </c>
      <c r="E14549" s="1" t="s">
        <v>7</v>
      </c>
      <c r="F14549">
        <f>IF(LEFT(Tableau1[[#This Row],[Eléments modifié]],$J$1)=$I$1,Tableau1[[#This Row],[Date]],9^9)</f>
        <v>45411.612083333333</v>
      </c>
      <c r="G14549" s="9">
        <f>IF(Tableau1[[#This Row],[Date]]=_xlfn.MINIFS(Tableau1[1er],Tableau1[N° BL],Tableau1[[#This Row],[N° BL]],Tableau1[1er],Tableau1[[#This Row],[Date]]),D14548,"")</f>
        <v>204</v>
      </c>
    </row>
    <row r="14550" spans="1:7" ht="14.25" customHeight="1" x14ac:dyDescent="0.25">
      <c r="A14550" s="1" t="s">
        <v>5277</v>
      </c>
      <c r="B14550" s="1" t="s">
        <v>5278</v>
      </c>
      <c r="C14550" s="7">
        <v>45412.407337962963</v>
      </c>
      <c r="D14550" s="10">
        <v>188</v>
      </c>
      <c r="E14550" s="1" t="s">
        <v>371</v>
      </c>
      <c r="F14550">
        <f>IF(LEFT(Tableau1[[#This Row],[Eléments modifié]],$J$1)=$I$1,Tableau1[[#This Row],[Date]],9^9)</f>
        <v>387420489</v>
      </c>
      <c r="G14550" s="9" t="str">
        <f>IF(Tableau1[[#This Row],[Date]]=_xlfn.MINIFS(Tableau1[1er],Tableau1[N° BL],Tableau1[[#This Row],[N° BL]],Tableau1[1er],Tableau1[[#This Row],[Date]]),D14549,"")</f>
        <v/>
      </c>
    </row>
    <row r="14551" spans="1:7" ht="14.25" customHeight="1" x14ac:dyDescent="0.25">
      <c r="A14551" s="1" t="s">
        <v>5277</v>
      </c>
      <c r="B14551" s="1" t="s">
        <v>5278</v>
      </c>
      <c r="C14551" s="7">
        <v>45412.421655092592</v>
      </c>
      <c r="D14551" s="10">
        <v>209</v>
      </c>
      <c r="E14551" s="1" t="s">
        <v>7</v>
      </c>
      <c r="F14551">
        <f>IF(LEFT(Tableau1[[#This Row],[Eléments modifié]],$J$1)=$I$1,Tableau1[[#This Row],[Date]],9^9)</f>
        <v>45412.421655092592</v>
      </c>
      <c r="G14551" s="9">
        <f>IF(Tableau1[[#This Row],[Date]]=_xlfn.MINIFS(Tableau1[1er],Tableau1[N° BL],Tableau1[[#This Row],[N° BL]],Tableau1[1er],Tableau1[[#This Row],[Date]]),D14550,"")</f>
        <v>188</v>
      </c>
    </row>
    <row r="14552" spans="1:7" ht="14.25" customHeight="1" x14ac:dyDescent="0.25">
      <c r="A14552" s="1" t="s">
        <v>5277</v>
      </c>
      <c r="B14552" s="1" t="s">
        <v>5278</v>
      </c>
      <c r="C14552" s="7">
        <v>45418.629710648151</v>
      </c>
      <c r="D14552" s="10">
        <v>188</v>
      </c>
      <c r="E14552" s="1" t="s">
        <v>98</v>
      </c>
      <c r="F14552">
        <f>IF(LEFT(Tableau1[[#This Row],[Eléments modifié]],$J$1)=$I$1,Tableau1[[#This Row],[Date]],9^9)</f>
        <v>387420489</v>
      </c>
      <c r="G14552" s="9" t="str">
        <f>IF(Tableau1[[#This Row],[Date]]=_xlfn.MINIFS(Tableau1[1er],Tableau1[N° BL],Tableau1[[#This Row],[N° BL]],Tableau1[1er],Tableau1[[#This Row],[Date]]),D14551,"")</f>
        <v/>
      </c>
    </row>
    <row r="14553" spans="1:7" ht="14.25" customHeight="1" x14ac:dyDescent="0.25">
      <c r="A14553" s="1" t="s">
        <v>5277</v>
      </c>
      <c r="B14553" s="1" t="s">
        <v>5278</v>
      </c>
      <c r="C14553" s="7">
        <v>45418.639143518521</v>
      </c>
      <c r="D14553" s="10">
        <v>209</v>
      </c>
      <c r="E14553" s="1" t="s">
        <v>32</v>
      </c>
      <c r="F14553">
        <f>IF(LEFT(Tableau1[[#This Row],[Eléments modifié]],$J$1)=$I$1,Tableau1[[#This Row],[Date]],9^9)</f>
        <v>387420489</v>
      </c>
      <c r="G14553" s="9" t="str">
        <f>IF(Tableau1[[#This Row],[Date]]=_xlfn.MINIFS(Tableau1[1er],Tableau1[N° BL],Tableau1[[#This Row],[N° BL]],Tableau1[1er],Tableau1[[#This Row],[Date]]),D14552,"")</f>
        <v/>
      </c>
    </row>
    <row r="14554" spans="1:7" ht="14.25" customHeight="1" x14ac:dyDescent="0.25">
      <c r="A14554" s="1" t="s">
        <v>5277</v>
      </c>
      <c r="B14554" s="1" t="s">
        <v>5278</v>
      </c>
      <c r="C14554" s="7">
        <v>45418.642627314817</v>
      </c>
      <c r="D14554" s="10">
        <v>188</v>
      </c>
      <c r="E14554" s="1" t="s">
        <v>7</v>
      </c>
      <c r="F14554">
        <f>IF(LEFT(Tableau1[[#This Row],[Eléments modifié]],$J$1)=$I$1,Tableau1[[#This Row],[Date]],9^9)</f>
        <v>45418.642627314817</v>
      </c>
      <c r="G14554" s="9">
        <f>IF(Tableau1[[#This Row],[Date]]=_xlfn.MINIFS(Tableau1[1er],Tableau1[N° BL],Tableau1[[#This Row],[N° BL]],Tableau1[1er],Tableau1[[#This Row],[Date]]),D14553,"")</f>
        <v>209</v>
      </c>
    </row>
    <row r="14555" spans="1:7" ht="14.25" customHeight="1" x14ac:dyDescent="0.25">
      <c r="A14555" s="1" t="s">
        <v>5425</v>
      </c>
      <c r="B14555" s="1" t="s">
        <v>5426</v>
      </c>
      <c r="C14555" s="7">
        <v>45411.50236111111</v>
      </c>
      <c r="D14555" s="10">
        <v>176</v>
      </c>
      <c r="E14555" s="1" t="s">
        <v>2447</v>
      </c>
      <c r="F14555">
        <f>IF(LEFT(Tableau1[[#This Row],[Eléments modifié]],$J$1)=$I$1,Tableau1[[#This Row],[Date]],9^9)</f>
        <v>387420489</v>
      </c>
      <c r="G14555" s="9" t="str">
        <f>IF(Tableau1[[#This Row],[Date]]=_xlfn.MINIFS(Tableau1[1er],Tableau1[N° BL],Tableau1[[#This Row],[N° BL]],Tableau1[1er],Tableau1[[#This Row],[Date]]),D14554,"")</f>
        <v/>
      </c>
    </row>
    <row r="14556" spans="1:7" ht="14.25" customHeight="1" x14ac:dyDescent="0.25">
      <c r="A14556" s="1" t="s">
        <v>5425</v>
      </c>
      <c r="B14556" s="1" t="s">
        <v>5426</v>
      </c>
      <c r="C14556" s="7">
        <v>45411.510648148149</v>
      </c>
      <c r="D14556" s="10">
        <v>209</v>
      </c>
      <c r="E14556" s="1" t="s">
        <v>20</v>
      </c>
      <c r="F14556">
        <f>IF(LEFT(Tableau1[[#This Row],[Eléments modifié]],$J$1)=$I$1,Tableau1[[#This Row],[Date]],9^9)</f>
        <v>387420489</v>
      </c>
      <c r="G14556" s="9" t="str">
        <f>IF(Tableau1[[#This Row],[Date]]=_xlfn.MINIFS(Tableau1[1er],Tableau1[N° BL],Tableau1[[#This Row],[N° BL]],Tableau1[1er],Tableau1[[#This Row],[Date]]),D14555,"")</f>
        <v/>
      </c>
    </row>
    <row r="14557" spans="1:7" ht="14.25" customHeight="1" x14ac:dyDescent="0.25">
      <c r="A14557" s="1" t="s">
        <v>5425</v>
      </c>
      <c r="B14557" s="1" t="s">
        <v>5426</v>
      </c>
      <c r="C14557" s="7">
        <v>45412.642314814817</v>
      </c>
      <c r="D14557" s="10">
        <v>209</v>
      </c>
      <c r="E14557" s="1" t="s">
        <v>4825</v>
      </c>
      <c r="F14557">
        <f>IF(LEFT(Tableau1[[#This Row],[Eléments modifié]],$J$1)=$I$1,Tableau1[[#This Row],[Date]],9^9)</f>
        <v>387420489</v>
      </c>
      <c r="G14557" s="9" t="str">
        <f>IF(Tableau1[[#This Row],[Date]]=_xlfn.MINIFS(Tableau1[1er],Tableau1[N° BL],Tableau1[[#This Row],[N° BL]],Tableau1[1er],Tableau1[[#This Row],[Date]]),D14556,"")</f>
        <v/>
      </c>
    </row>
    <row r="14558" spans="1:7" ht="14.25" customHeight="1" x14ac:dyDescent="0.25">
      <c r="A14558" s="1" t="s">
        <v>5425</v>
      </c>
      <c r="B14558" s="1" t="s">
        <v>5426</v>
      </c>
      <c r="C14558" s="7">
        <v>45412.656238425923</v>
      </c>
      <c r="D14558" s="10">
        <v>204</v>
      </c>
      <c r="E14558" s="1" t="s">
        <v>7</v>
      </c>
      <c r="F14558">
        <f>IF(LEFT(Tableau1[[#This Row],[Eléments modifié]],$J$1)=$I$1,Tableau1[[#This Row],[Date]],9^9)</f>
        <v>45412.656238425923</v>
      </c>
      <c r="G14558" s="9">
        <f>IF(Tableau1[[#This Row],[Date]]=_xlfn.MINIFS(Tableau1[1er],Tableau1[N° BL],Tableau1[[#This Row],[N° BL]],Tableau1[1er],Tableau1[[#This Row],[Date]]),D14557,"")</f>
        <v>209</v>
      </c>
    </row>
    <row r="14559" spans="1:7" ht="14.25" customHeight="1" x14ac:dyDescent="0.25">
      <c r="A14559" s="1" t="s">
        <v>5425</v>
      </c>
      <c r="B14559" s="1" t="s">
        <v>5426</v>
      </c>
      <c r="C14559" s="7">
        <v>45415.518576388888</v>
      </c>
      <c r="D14559" s="10">
        <v>188</v>
      </c>
      <c r="E14559" s="1" t="s">
        <v>98</v>
      </c>
      <c r="F14559">
        <f>IF(LEFT(Tableau1[[#This Row],[Eléments modifié]],$J$1)=$I$1,Tableau1[[#This Row],[Date]],9^9)</f>
        <v>387420489</v>
      </c>
      <c r="G14559" s="9" t="str">
        <f>IF(Tableau1[[#This Row],[Date]]=_xlfn.MINIFS(Tableau1[1er],Tableau1[N° BL],Tableau1[[#This Row],[N° BL]],Tableau1[1er],Tableau1[[#This Row],[Date]]),D14558,"")</f>
        <v/>
      </c>
    </row>
    <row r="14560" spans="1:7" ht="14.25" customHeight="1" x14ac:dyDescent="0.25">
      <c r="A14560" s="1" t="s">
        <v>5425</v>
      </c>
      <c r="B14560" s="1" t="s">
        <v>5426</v>
      </c>
      <c r="C14560" s="7">
        <v>45415.528495370374</v>
      </c>
      <c r="D14560" s="10">
        <v>189</v>
      </c>
      <c r="E14560" s="1" t="s">
        <v>32</v>
      </c>
      <c r="F14560">
        <f>IF(LEFT(Tableau1[[#This Row],[Eléments modifié]],$J$1)=$I$1,Tableau1[[#This Row],[Date]],9^9)</f>
        <v>387420489</v>
      </c>
      <c r="G14560" s="9" t="str">
        <f>IF(Tableau1[[#This Row],[Date]]=_xlfn.MINIFS(Tableau1[1er],Tableau1[N° BL],Tableau1[[#This Row],[N° BL]],Tableau1[1er],Tableau1[[#This Row],[Date]]),D14559,"")</f>
        <v/>
      </c>
    </row>
    <row r="14561" spans="1:7" ht="14.25" customHeight="1" x14ac:dyDescent="0.25">
      <c r="A14561" s="1" t="s">
        <v>5425</v>
      </c>
      <c r="B14561" s="1" t="s">
        <v>5426</v>
      </c>
      <c r="C14561" s="7">
        <v>45415.530185185184</v>
      </c>
      <c r="D14561" s="10">
        <v>188</v>
      </c>
      <c r="E14561" s="1" t="s">
        <v>7</v>
      </c>
      <c r="F14561">
        <f>IF(LEFT(Tableau1[[#This Row],[Eléments modifié]],$J$1)=$I$1,Tableau1[[#This Row],[Date]],9^9)</f>
        <v>45415.530185185184</v>
      </c>
      <c r="G14561" s="9">
        <f>IF(Tableau1[[#This Row],[Date]]=_xlfn.MINIFS(Tableau1[1er],Tableau1[N° BL],Tableau1[[#This Row],[N° BL]],Tableau1[1er],Tableau1[[#This Row],[Date]]),D14560,"")</f>
        <v>189</v>
      </c>
    </row>
    <row r="14562" spans="1:7" ht="14.25" customHeight="1" x14ac:dyDescent="0.25">
      <c r="A14562" s="1" t="s">
        <v>5808</v>
      </c>
      <c r="B14562" s="1" t="s">
        <v>5809</v>
      </c>
      <c r="C14562" s="7">
        <v>45411.484525462962</v>
      </c>
      <c r="D14562" s="10">
        <v>188</v>
      </c>
      <c r="E14562" s="1" t="s">
        <v>111</v>
      </c>
      <c r="F14562">
        <f>IF(LEFT(Tableau1[[#This Row],[Eléments modifié]],$J$1)=$I$1,Tableau1[[#This Row],[Date]],9^9)</f>
        <v>387420489</v>
      </c>
      <c r="G14562" s="9" t="str">
        <f>IF(Tableau1[[#This Row],[Date]]=_xlfn.MINIFS(Tableau1[1er],Tableau1[N° BL],Tableau1[[#This Row],[N° BL]],Tableau1[1er],Tableau1[[#This Row],[Date]]),D14561,"")</f>
        <v/>
      </c>
    </row>
    <row r="14563" spans="1:7" ht="14.25" customHeight="1" x14ac:dyDescent="0.25">
      <c r="A14563" s="1" t="s">
        <v>5808</v>
      </c>
      <c r="B14563" s="1" t="s">
        <v>5809</v>
      </c>
      <c r="C14563" s="7">
        <v>45411.502592592595</v>
      </c>
      <c r="D14563" s="10">
        <v>176</v>
      </c>
      <c r="E14563" s="1" t="s">
        <v>7</v>
      </c>
      <c r="F14563">
        <f>IF(LEFT(Tableau1[[#This Row],[Eléments modifié]],$J$1)=$I$1,Tableau1[[#This Row],[Date]],9^9)</f>
        <v>45411.502592592595</v>
      </c>
      <c r="G14563" s="9">
        <f>IF(Tableau1[[#This Row],[Date]]=_xlfn.MINIFS(Tableau1[1er],Tableau1[N° BL],Tableau1[[#This Row],[N° BL]],Tableau1[1er],Tableau1[[#This Row],[Date]]),D14562,"")</f>
        <v>188</v>
      </c>
    </row>
    <row r="14564" spans="1:7" ht="14.25" customHeight="1" x14ac:dyDescent="0.25">
      <c r="A14564" s="1" t="s">
        <v>5722</v>
      </c>
      <c r="B14564" s="1" t="s">
        <v>5723</v>
      </c>
      <c r="C14564" s="7">
        <v>45412.417812500003</v>
      </c>
      <c r="D14564" s="10">
        <v>182</v>
      </c>
      <c r="E14564" s="1" t="s">
        <v>111</v>
      </c>
      <c r="F14564">
        <f>IF(LEFT(Tableau1[[#This Row],[Eléments modifié]],$J$1)=$I$1,Tableau1[[#This Row],[Date]],9^9)</f>
        <v>387420489</v>
      </c>
      <c r="G14564" s="9" t="str">
        <f>IF(Tableau1[[#This Row],[Date]]=_xlfn.MINIFS(Tableau1[1er],Tableau1[N° BL],Tableau1[[#This Row],[N° BL]],Tableau1[1er],Tableau1[[#This Row],[Date]]),D14563,"")</f>
        <v/>
      </c>
    </row>
    <row r="14565" spans="1:7" ht="14.25" customHeight="1" x14ac:dyDescent="0.25">
      <c r="A14565" s="1" t="s">
        <v>5722</v>
      </c>
      <c r="B14565" s="1" t="s">
        <v>5723</v>
      </c>
      <c r="C14565" s="7">
        <v>45412.435324074075</v>
      </c>
      <c r="D14565" s="10">
        <v>176</v>
      </c>
      <c r="E14565" s="1" t="s">
        <v>7</v>
      </c>
      <c r="F14565">
        <f>IF(LEFT(Tableau1[[#This Row],[Eléments modifié]],$J$1)=$I$1,Tableau1[[#This Row],[Date]],9^9)</f>
        <v>45412.435324074075</v>
      </c>
      <c r="G14565" s="9">
        <f>IF(Tableau1[[#This Row],[Date]]=_xlfn.MINIFS(Tableau1[1er],Tableau1[N° BL],Tableau1[[#This Row],[N° BL]],Tableau1[1er],Tableau1[[#This Row],[Date]]),D14564,"")</f>
        <v>182</v>
      </c>
    </row>
    <row r="14566" spans="1:7" ht="14.25" customHeight="1" x14ac:dyDescent="0.25">
      <c r="A14566" s="1" t="s">
        <v>5790</v>
      </c>
      <c r="B14566" s="1" t="s">
        <v>5791</v>
      </c>
      <c r="C14566" s="7">
        <v>45411.523738425924</v>
      </c>
      <c r="D14566" s="10">
        <v>204</v>
      </c>
      <c r="E14566" s="1" t="s">
        <v>4825</v>
      </c>
      <c r="F14566">
        <f>IF(LEFT(Tableau1[[#This Row],[Eléments modifié]],$J$1)=$I$1,Tableau1[[#This Row],[Date]],9^9)</f>
        <v>387420489</v>
      </c>
      <c r="G14566" s="9" t="str">
        <f>IF(Tableau1[[#This Row],[Date]]=_xlfn.MINIFS(Tableau1[1er],Tableau1[N° BL],Tableau1[[#This Row],[N° BL]],Tableau1[1er],Tableau1[[#This Row],[Date]]),D14565,"")</f>
        <v/>
      </c>
    </row>
    <row r="14567" spans="1:7" ht="14.25" customHeight="1" x14ac:dyDescent="0.25">
      <c r="A14567" s="1" t="s">
        <v>5790</v>
      </c>
      <c r="B14567" s="1" t="s">
        <v>5791</v>
      </c>
      <c r="C14567" s="7">
        <v>45411.523935185185</v>
      </c>
      <c r="D14567" s="10">
        <v>209</v>
      </c>
      <c r="E14567" s="1" t="s">
        <v>41</v>
      </c>
      <c r="F14567">
        <f>IF(LEFT(Tableau1[[#This Row],[Eléments modifié]],$J$1)=$I$1,Tableau1[[#This Row],[Date]],9^9)</f>
        <v>387420489</v>
      </c>
      <c r="G14567" s="9" t="str">
        <f>IF(Tableau1[[#This Row],[Date]]=_xlfn.MINIFS(Tableau1[1er],Tableau1[N° BL],Tableau1[[#This Row],[N° BL]],Tableau1[1er],Tableau1[[#This Row],[Date]]),D14566,"")</f>
        <v/>
      </c>
    </row>
    <row r="14568" spans="1:7" ht="14.25" customHeight="1" x14ac:dyDescent="0.25">
      <c r="A14568" s="1" t="s">
        <v>5790</v>
      </c>
      <c r="B14568" s="1" t="s">
        <v>5791</v>
      </c>
      <c r="C14568" s="7">
        <v>45411.542592592596</v>
      </c>
      <c r="D14568" s="10">
        <v>189</v>
      </c>
      <c r="E14568" s="1" t="s">
        <v>4825</v>
      </c>
      <c r="F14568">
        <f>IF(LEFT(Tableau1[[#This Row],[Eléments modifié]],$J$1)=$I$1,Tableau1[[#This Row],[Date]],9^9)</f>
        <v>387420489</v>
      </c>
      <c r="G14568" s="9" t="str">
        <f>IF(Tableau1[[#This Row],[Date]]=_xlfn.MINIFS(Tableau1[1er],Tableau1[N° BL],Tableau1[[#This Row],[N° BL]],Tableau1[1er],Tableau1[[#This Row],[Date]]),D14567,"")</f>
        <v/>
      </c>
    </row>
    <row r="14569" spans="1:7" ht="14.25" customHeight="1" x14ac:dyDescent="0.25">
      <c r="A14569" s="1" t="s">
        <v>5790</v>
      </c>
      <c r="B14569" s="1" t="s">
        <v>5791</v>
      </c>
      <c r="C14569" s="7">
        <v>45411.552824074075</v>
      </c>
      <c r="D14569" s="10">
        <v>204</v>
      </c>
      <c r="E14569" s="1" t="s">
        <v>7</v>
      </c>
      <c r="F14569">
        <f>IF(LEFT(Tableau1[[#This Row],[Eléments modifié]],$J$1)=$I$1,Tableau1[[#This Row],[Date]],9^9)</f>
        <v>45411.552824074075</v>
      </c>
      <c r="G14569" s="9">
        <f>IF(Tableau1[[#This Row],[Date]]=_xlfn.MINIFS(Tableau1[1er],Tableau1[N° BL],Tableau1[[#This Row],[N° BL]],Tableau1[1er],Tableau1[[#This Row],[Date]]),D14568,"")</f>
        <v>189</v>
      </c>
    </row>
    <row r="14570" spans="1:7" ht="14.25" customHeight="1" x14ac:dyDescent="0.25">
      <c r="A14570" s="1" t="s">
        <v>5788</v>
      </c>
      <c r="B14570" s="1" t="s">
        <v>5789</v>
      </c>
      <c r="C14570" s="7">
        <v>45411.524976851855</v>
      </c>
      <c r="D14570" s="10">
        <v>212</v>
      </c>
      <c r="E14570" s="1" t="s">
        <v>371</v>
      </c>
      <c r="F14570">
        <f>IF(LEFT(Tableau1[[#This Row],[Eléments modifié]],$J$1)=$I$1,Tableau1[[#This Row],[Date]],9^9)</f>
        <v>387420489</v>
      </c>
      <c r="G14570" s="9" t="str">
        <f>IF(Tableau1[[#This Row],[Date]]=_xlfn.MINIFS(Tableau1[1er],Tableau1[N° BL],Tableau1[[#This Row],[N° BL]],Tableau1[1er],Tableau1[[#This Row],[Date]]),D14569,"")</f>
        <v/>
      </c>
    </row>
    <row r="14571" spans="1:7" ht="14.25" customHeight="1" x14ac:dyDescent="0.25">
      <c r="A14571" s="1" t="s">
        <v>5788</v>
      </c>
      <c r="B14571" s="1" t="s">
        <v>5789</v>
      </c>
      <c r="C14571" s="7">
        <v>45411.555335648147</v>
      </c>
      <c r="D14571" s="10">
        <v>209</v>
      </c>
      <c r="E14571" s="1" t="s">
        <v>7</v>
      </c>
      <c r="F14571">
        <f>IF(LEFT(Tableau1[[#This Row],[Eléments modifié]],$J$1)=$I$1,Tableau1[[#This Row],[Date]],9^9)</f>
        <v>45411.555335648147</v>
      </c>
      <c r="G14571" s="9">
        <f>IF(Tableau1[[#This Row],[Date]]=_xlfn.MINIFS(Tableau1[1er],Tableau1[N° BL],Tableau1[[#This Row],[N° BL]],Tableau1[1er],Tableau1[[#This Row],[Date]]),D14570,"")</f>
        <v>212</v>
      </c>
    </row>
    <row r="14572" spans="1:7" ht="14.25" customHeight="1" x14ac:dyDescent="0.25">
      <c r="A14572" s="1" t="s">
        <v>5616</v>
      </c>
      <c r="B14572" s="1" t="s">
        <v>5617</v>
      </c>
      <c r="C14572" s="7">
        <v>45414.355775462966</v>
      </c>
      <c r="D14572" s="10">
        <v>176</v>
      </c>
      <c r="E14572" s="1" t="s">
        <v>111</v>
      </c>
      <c r="F14572">
        <f>IF(LEFT(Tableau1[[#This Row],[Eléments modifié]],$J$1)=$I$1,Tableau1[[#This Row],[Date]],9^9)</f>
        <v>387420489</v>
      </c>
      <c r="G14572" s="9" t="str">
        <f>IF(Tableau1[[#This Row],[Date]]=_xlfn.MINIFS(Tableau1[1er],Tableau1[N° BL],Tableau1[[#This Row],[N° BL]],Tableau1[1er],Tableau1[[#This Row],[Date]]),D14571,"")</f>
        <v/>
      </c>
    </row>
    <row r="14573" spans="1:7" ht="14.25" customHeight="1" x14ac:dyDescent="0.25">
      <c r="A14573" s="1" t="s">
        <v>5616</v>
      </c>
      <c r="B14573" s="1" t="s">
        <v>5617</v>
      </c>
      <c r="C14573" s="7">
        <v>45414.367060185185</v>
      </c>
      <c r="D14573" s="10">
        <v>176</v>
      </c>
      <c r="E14573" s="1" t="s">
        <v>7</v>
      </c>
      <c r="F14573">
        <f>IF(LEFT(Tableau1[[#This Row],[Eléments modifié]],$J$1)=$I$1,Tableau1[[#This Row],[Date]],9^9)</f>
        <v>45414.367060185185</v>
      </c>
      <c r="G14573" s="9">
        <f>IF(Tableau1[[#This Row],[Date]]=_xlfn.MINIFS(Tableau1[1er],Tableau1[N° BL],Tableau1[[#This Row],[N° BL]],Tableau1[1er],Tableau1[[#This Row],[Date]]),D14572,"")</f>
        <v>176</v>
      </c>
    </row>
    <row r="14574" spans="1:7" ht="14.25" customHeight="1" x14ac:dyDescent="0.25">
      <c r="A14574" s="1" t="s">
        <v>5776</v>
      </c>
      <c r="B14574" s="1" t="s">
        <v>5777</v>
      </c>
      <c r="C14574" s="7">
        <v>45411.566886574074</v>
      </c>
      <c r="D14574" s="10">
        <v>212</v>
      </c>
      <c r="E14574" s="1" t="s">
        <v>111</v>
      </c>
      <c r="F14574">
        <f>IF(LEFT(Tableau1[[#This Row],[Eléments modifié]],$J$1)=$I$1,Tableau1[[#This Row],[Date]],9^9)</f>
        <v>387420489</v>
      </c>
      <c r="G14574" s="9" t="str">
        <f>IF(Tableau1[[#This Row],[Date]]=_xlfn.MINIFS(Tableau1[1er],Tableau1[N° BL],Tableau1[[#This Row],[N° BL]],Tableau1[1er],Tableau1[[#This Row],[Date]]),D14573,"")</f>
        <v/>
      </c>
    </row>
    <row r="14575" spans="1:7" ht="14.25" customHeight="1" x14ac:dyDescent="0.25">
      <c r="A14575" s="1" t="s">
        <v>5776</v>
      </c>
      <c r="B14575" s="1" t="s">
        <v>5777</v>
      </c>
      <c r="C14575" s="7">
        <v>45411.588067129633</v>
      </c>
      <c r="D14575" s="10">
        <v>176</v>
      </c>
      <c r="E14575" s="1" t="s">
        <v>7</v>
      </c>
      <c r="F14575">
        <f>IF(LEFT(Tableau1[[#This Row],[Eléments modifié]],$J$1)=$I$1,Tableau1[[#This Row],[Date]],9^9)</f>
        <v>45411.588067129633</v>
      </c>
      <c r="G14575" s="9">
        <f>IF(Tableau1[[#This Row],[Date]]=_xlfn.MINIFS(Tableau1[1er],Tableau1[N° BL],Tableau1[[#This Row],[N° BL]],Tableau1[1er],Tableau1[[#This Row],[Date]]),D14574,"")</f>
        <v>212</v>
      </c>
    </row>
    <row r="14576" spans="1:7" ht="14.25" customHeight="1" x14ac:dyDescent="0.25">
      <c r="A14576" s="1" t="s">
        <v>5736</v>
      </c>
      <c r="B14576" s="1" t="s">
        <v>5737</v>
      </c>
      <c r="C14576" s="7">
        <v>45412.390717592592</v>
      </c>
      <c r="D14576" s="10">
        <v>188</v>
      </c>
      <c r="E14576" s="1" t="s">
        <v>14</v>
      </c>
      <c r="F14576">
        <f>IF(LEFT(Tableau1[[#This Row],[Eléments modifié]],$J$1)=$I$1,Tableau1[[#This Row],[Date]],9^9)</f>
        <v>387420489</v>
      </c>
      <c r="G14576" s="9" t="str">
        <f>IF(Tableau1[[#This Row],[Date]]=_xlfn.MINIFS(Tableau1[1er],Tableau1[N° BL],Tableau1[[#This Row],[N° BL]],Tableau1[1er],Tableau1[[#This Row],[Date]]),D14575,"")</f>
        <v/>
      </c>
    </row>
    <row r="14577" spans="1:7" ht="14.25" customHeight="1" x14ac:dyDescent="0.25">
      <c r="A14577" s="1" t="s">
        <v>5736</v>
      </c>
      <c r="B14577" s="1" t="s">
        <v>5737</v>
      </c>
      <c r="C14577" s="7">
        <v>45412.403009259258</v>
      </c>
      <c r="D14577" s="10">
        <v>189</v>
      </c>
      <c r="E14577" s="1" t="s">
        <v>7</v>
      </c>
      <c r="F14577">
        <f>IF(LEFT(Tableau1[[#This Row],[Eléments modifié]],$J$1)=$I$1,Tableau1[[#This Row],[Date]],9^9)</f>
        <v>45412.403009259258</v>
      </c>
      <c r="G14577" s="9">
        <f>IF(Tableau1[[#This Row],[Date]]=_xlfn.MINIFS(Tableau1[1er],Tableau1[N° BL],Tableau1[[#This Row],[N° BL]],Tableau1[1er],Tableau1[[#This Row],[Date]]),D14576,"")</f>
        <v>188</v>
      </c>
    </row>
    <row r="14578" spans="1:7" ht="14.25" customHeight="1" x14ac:dyDescent="0.25">
      <c r="A14578" s="1" t="s">
        <v>5766</v>
      </c>
      <c r="B14578" s="1" t="s">
        <v>5767</v>
      </c>
      <c r="C14578" s="7">
        <v>45411.571481481478</v>
      </c>
      <c r="D14578" s="10">
        <v>211</v>
      </c>
      <c r="E14578" s="1" t="s">
        <v>2447</v>
      </c>
      <c r="F14578">
        <f>IF(LEFT(Tableau1[[#This Row],[Eléments modifié]],$J$1)=$I$1,Tableau1[[#This Row],[Date]],9^9)</f>
        <v>387420489</v>
      </c>
      <c r="G14578" s="9" t="str">
        <f>IF(Tableau1[[#This Row],[Date]]=_xlfn.MINIFS(Tableau1[1er],Tableau1[N° BL],Tableau1[[#This Row],[N° BL]],Tableau1[1er],Tableau1[[#This Row],[Date]]),D14577,"")</f>
        <v/>
      </c>
    </row>
    <row r="14579" spans="1:7" ht="14.25" customHeight="1" x14ac:dyDescent="0.25">
      <c r="A14579" s="1" t="s">
        <v>5766</v>
      </c>
      <c r="B14579" s="1" t="s">
        <v>5767</v>
      </c>
      <c r="C14579" s="7">
        <v>45411.61478009259</v>
      </c>
      <c r="D14579" s="10">
        <v>212</v>
      </c>
      <c r="E14579" s="1" t="s">
        <v>7</v>
      </c>
      <c r="F14579">
        <f>IF(LEFT(Tableau1[[#This Row],[Eléments modifié]],$J$1)=$I$1,Tableau1[[#This Row],[Date]],9^9)</f>
        <v>45411.61478009259</v>
      </c>
      <c r="G14579" s="9">
        <f>IF(Tableau1[[#This Row],[Date]]=_xlfn.MINIFS(Tableau1[1er],Tableau1[N° BL],Tableau1[[#This Row],[N° BL]],Tableau1[1er],Tableau1[[#This Row],[Date]]),D14578,"")</f>
        <v>211</v>
      </c>
    </row>
    <row r="14580" spans="1:7" ht="14.25" customHeight="1" x14ac:dyDescent="0.25">
      <c r="A14580" s="1" t="s">
        <v>5690</v>
      </c>
      <c r="B14580" s="1" t="s">
        <v>5691</v>
      </c>
      <c r="C14580" s="7">
        <v>45411.651041666664</v>
      </c>
      <c r="D14580" s="10">
        <v>209</v>
      </c>
      <c r="E14580" s="1" t="s">
        <v>4825</v>
      </c>
      <c r="F14580">
        <f>IF(LEFT(Tableau1[[#This Row],[Eléments modifié]],$J$1)=$I$1,Tableau1[[#This Row],[Date]],9^9)</f>
        <v>387420489</v>
      </c>
      <c r="G14580" s="9" t="str">
        <f>IF(Tableau1[[#This Row],[Date]]=_xlfn.MINIFS(Tableau1[1er],Tableau1[N° BL],Tableau1[[#This Row],[N° BL]],Tableau1[1er],Tableau1[[#This Row],[Date]]),D14579,"")</f>
        <v/>
      </c>
    </row>
    <row r="14581" spans="1:7" ht="14.25" customHeight="1" x14ac:dyDescent="0.25">
      <c r="A14581" s="1" t="s">
        <v>5690</v>
      </c>
      <c r="B14581" s="1" t="s">
        <v>5691</v>
      </c>
      <c r="C14581" s="7">
        <v>45411.72892361111</v>
      </c>
      <c r="D14581" s="10">
        <v>204</v>
      </c>
      <c r="E14581" s="1" t="s">
        <v>7</v>
      </c>
      <c r="F14581">
        <f>IF(LEFT(Tableau1[[#This Row],[Eléments modifié]],$J$1)=$I$1,Tableau1[[#This Row],[Date]],9^9)</f>
        <v>45411.72892361111</v>
      </c>
      <c r="G14581" s="9">
        <f>IF(Tableau1[[#This Row],[Date]]=_xlfn.MINIFS(Tableau1[1er],Tableau1[N° BL],Tableau1[[#This Row],[N° BL]],Tableau1[1er],Tableau1[[#This Row],[Date]]),D14580,"")</f>
        <v>209</v>
      </c>
    </row>
    <row r="14582" spans="1:7" ht="14.25" customHeight="1" x14ac:dyDescent="0.25">
      <c r="A14582" s="1" t="s">
        <v>5690</v>
      </c>
      <c r="B14582" s="1" t="s">
        <v>5691</v>
      </c>
      <c r="C14582" s="7">
        <v>45412.391435185185</v>
      </c>
      <c r="D14582" s="10">
        <v>188</v>
      </c>
      <c r="E14582" s="1" t="s">
        <v>98</v>
      </c>
      <c r="F14582">
        <f>IF(LEFT(Tableau1[[#This Row],[Eléments modifié]],$J$1)=$I$1,Tableau1[[#This Row],[Date]],9^9)</f>
        <v>387420489</v>
      </c>
      <c r="G14582" s="9" t="str">
        <f>IF(Tableau1[[#This Row],[Date]]=_xlfn.MINIFS(Tableau1[1er],Tableau1[N° BL],Tableau1[[#This Row],[N° BL]],Tableau1[1er],Tableau1[[#This Row],[Date]]),D14581,"")</f>
        <v/>
      </c>
    </row>
    <row r="14583" spans="1:7" ht="14.25" customHeight="1" x14ac:dyDescent="0.25">
      <c r="A14583" s="1" t="s">
        <v>5690</v>
      </c>
      <c r="B14583" s="1" t="s">
        <v>5691</v>
      </c>
      <c r="C14583" s="7">
        <v>45412.46947916667</v>
      </c>
      <c r="D14583" s="10">
        <v>209</v>
      </c>
      <c r="E14583" s="1" t="s">
        <v>32</v>
      </c>
      <c r="F14583">
        <f>IF(LEFT(Tableau1[[#This Row],[Eléments modifié]],$J$1)=$I$1,Tableau1[[#This Row],[Date]],9^9)</f>
        <v>387420489</v>
      </c>
      <c r="G14583" s="9" t="str">
        <f>IF(Tableau1[[#This Row],[Date]]=_xlfn.MINIFS(Tableau1[1er],Tableau1[N° BL],Tableau1[[#This Row],[N° BL]],Tableau1[1er],Tableau1[[#This Row],[Date]]),D14582,"")</f>
        <v/>
      </c>
    </row>
    <row r="14584" spans="1:7" ht="14.25" customHeight="1" x14ac:dyDescent="0.25">
      <c r="A14584" s="1" t="s">
        <v>5690</v>
      </c>
      <c r="B14584" s="1" t="s">
        <v>5691</v>
      </c>
      <c r="C14584" s="7">
        <v>45412.483020833337</v>
      </c>
      <c r="D14584" s="10">
        <v>188</v>
      </c>
      <c r="E14584" s="1" t="s">
        <v>7</v>
      </c>
      <c r="F14584">
        <f>IF(LEFT(Tableau1[[#This Row],[Eléments modifié]],$J$1)=$I$1,Tableau1[[#This Row],[Date]],9^9)</f>
        <v>45412.483020833337</v>
      </c>
      <c r="G14584" s="9">
        <f>IF(Tableau1[[#This Row],[Date]]=_xlfn.MINIFS(Tableau1[1er],Tableau1[N° BL],Tableau1[[#This Row],[N° BL]],Tableau1[1er],Tableau1[[#This Row],[Date]]),D14583,"")</f>
        <v>209</v>
      </c>
    </row>
    <row r="14585" spans="1:7" ht="14.25" customHeight="1" x14ac:dyDescent="0.25">
      <c r="A14585" s="1" t="s">
        <v>5774</v>
      </c>
      <c r="B14585" s="1" t="s">
        <v>5775</v>
      </c>
      <c r="C14585" s="7">
        <v>45411.561539351853</v>
      </c>
      <c r="D14585" s="10">
        <v>176</v>
      </c>
      <c r="E14585" s="1" t="s">
        <v>14</v>
      </c>
      <c r="F14585">
        <f>IF(LEFT(Tableau1[[#This Row],[Eléments modifié]],$J$1)=$I$1,Tableau1[[#This Row],[Date]],9^9)</f>
        <v>387420489</v>
      </c>
      <c r="G14585" s="9" t="str">
        <f>IF(Tableau1[[#This Row],[Date]]=_xlfn.MINIFS(Tableau1[1er],Tableau1[N° BL],Tableau1[[#This Row],[N° BL]],Tableau1[1er],Tableau1[[#This Row],[Date]]),D14584,"")</f>
        <v/>
      </c>
    </row>
    <row r="14586" spans="1:7" ht="14.25" customHeight="1" x14ac:dyDescent="0.25">
      <c r="A14586" s="1" t="s">
        <v>5774</v>
      </c>
      <c r="B14586" s="1" t="s">
        <v>5775</v>
      </c>
      <c r="C14586" s="7">
        <v>45411.590486111112</v>
      </c>
      <c r="D14586" s="10">
        <v>189</v>
      </c>
      <c r="E14586" s="1" t="s">
        <v>7</v>
      </c>
      <c r="F14586">
        <f>IF(LEFT(Tableau1[[#This Row],[Eléments modifié]],$J$1)=$I$1,Tableau1[[#This Row],[Date]],9^9)</f>
        <v>45411.590486111112</v>
      </c>
      <c r="G14586" s="9">
        <f>IF(Tableau1[[#This Row],[Date]]=_xlfn.MINIFS(Tableau1[1er],Tableau1[N° BL],Tableau1[[#This Row],[N° BL]],Tableau1[1er],Tableau1[[#This Row],[Date]]),D14585,"")</f>
        <v>176</v>
      </c>
    </row>
    <row r="14587" spans="1:7" ht="14.25" customHeight="1" x14ac:dyDescent="0.25">
      <c r="A14587" s="1" t="s">
        <v>5598</v>
      </c>
      <c r="B14587" s="1" t="s">
        <v>5599</v>
      </c>
      <c r="C14587" s="7">
        <v>45414.397511574076</v>
      </c>
      <c r="D14587" s="10">
        <v>211</v>
      </c>
      <c r="E14587" s="1" t="s">
        <v>14</v>
      </c>
      <c r="F14587">
        <f>IF(LEFT(Tableau1[[#This Row],[Eléments modifié]],$J$1)=$I$1,Tableau1[[#This Row],[Date]],9^9)</f>
        <v>387420489</v>
      </c>
      <c r="G14587" s="9" t="str">
        <f>IF(Tableau1[[#This Row],[Date]]=_xlfn.MINIFS(Tableau1[1er],Tableau1[N° BL],Tableau1[[#This Row],[N° BL]],Tableau1[1er],Tableau1[[#This Row],[Date]]),D14586,"")</f>
        <v/>
      </c>
    </row>
    <row r="14588" spans="1:7" ht="14.25" customHeight="1" x14ac:dyDescent="0.25">
      <c r="A14588" s="1" t="s">
        <v>5598</v>
      </c>
      <c r="B14588" s="1" t="s">
        <v>5599</v>
      </c>
      <c r="C14588" s="7">
        <v>45414.41134259259</v>
      </c>
      <c r="D14588" s="10">
        <v>189</v>
      </c>
      <c r="E14588" s="1" t="s">
        <v>7</v>
      </c>
      <c r="F14588">
        <f>IF(LEFT(Tableau1[[#This Row],[Eléments modifié]],$J$1)=$I$1,Tableau1[[#This Row],[Date]],9^9)</f>
        <v>45414.41134259259</v>
      </c>
      <c r="G14588" s="9">
        <f>IF(Tableau1[[#This Row],[Date]]=_xlfn.MINIFS(Tableau1[1er],Tableau1[N° BL],Tableau1[[#This Row],[N° BL]],Tableau1[1er],Tableau1[[#This Row],[Date]]),D14587,"")</f>
        <v>211</v>
      </c>
    </row>
    <row r="14589" spans="1:7" ht="14.25" customHeight="1" x14ac:dyDescent="0.25">
      <c r="A14589" s="1" t="s">
        <v>5730</v>
      </c>
      <c r="B14589" s="1" t="s">
        <v>5731</v>
      </c>
      <c r="C14589" s="7">
        <v>45411.555358796293</v>
      </c>
      <c r="D14589" s="10">
        <v>211</v>
      </c>
      <c r="E14589" s="1" t="s">
        <v>371</v>
      </c>
      <c r="F14589">
        <f>IF(LEFT(Tableau1[[#This Row],[Eléments modifié]],$J$1)=$I$1,Tableau1[[#This Row],[Date]],9^9)</f>
        <v>387420489</v>
      </c>
      <c r="G14589" s="9" t="str">
        <f>IF(Tableau1[[#This Row],[Date]]=_xlfn.MINIFS(Tableau1[1er],Tableau1[N° BL],Tableau1[[#This Row],[N° BL]],Tableau1[1er],Tableau1[[#This Row],[Date]]),D14588,"")</f>
        <v/>
      </c>
    </row>
    <row r="14590" spans="1:7" ht="14.25" customHeight="1" x14ac:dyDescent="0.25">
      <c r="A14590" s="1" t="s">
        <v>5730</v>
      </c>
      <c r="B14590" s="1" t="s">
        <v>5731</v>
      </c>
      <c r="C14590" s="7">
        <v>45411.656030092592</v>
      </c>
      <c r="D14590" s="10">
        <v>209</v>
      </c>
      <c r="E14590" s="1" t="s">
        <v>7</v>
      </c>
      <c r="F14590">
        <f>IF(LEFT(Tableau1[[#This Row],[Eléments modifié]],$J$1)=$I$1,Tableau1[[#This Row],[Date]],9^9)</f>
        <v>45411.656030092592</v>
      </c>
      <c r="G14590" s="9">
        <f>IF(Tableau1[[#This Row],[Date]]=_xlfn.MINIFS(Tableau1[1er],Tableau1[N° BL],Tableau1[[#This Row],[N° BL]],Tableau1[1er],Tableau1[[#This Row],[Date]]),D14589,"")</f>
        <v>211</v>
      </c>
    </row>
    <row r="14591" spans="1:7" ht="14.25" customHeight="1" x14ac:dyDescent="0.25">
      <c r="A14591" s="1" t="s">
        <v>5730</v>
      </c>
      <c r="B14591" s="1" t="s">
        <v>5731</v>
      </c>
      <c r="C14591" s="7">
        <v>45412.391793981478</v>
      </c>
      <c r="D14591" s="10">
        <v>188</v>
      </c>
      <c r="E14591" s="1" t="s">
        <v>98</v>
      </c>
      <c r="F14591">
        <f>IF(LEFT(Tableau1[[#This Row],[Eléments modifié]],$J$1)=$I$1,Tableau1[[#This Row],[Date]],9^9)</f>
        <v>387420489</v>
      </c>
      <c r="G14591" s="9" t="str">
        <f>IF(Tableau1[[#This Row],[Date]]=_xlfn.MINIFS(Tableau1[1er],Tableau1[N° BL],Tableau1[[#This Row],[N° BL]],Tableau1[1er],Tableau1[[#This Row],[Date]]),D14590,"")</f>
        <v/>
      </c>
    </row>
    <row r="14592" spans="1:7" ht="14.25" customHeight="1" x14ac:dyDescent="0.25">
      <c r="A14592" s="1" t="s">
        <v>5730</v>
      </c>
      <c r="B14592" s="1" t="s">
        <v>5731</v>
      </c>
      <c r="C14592" s="7">
        <v>45412.413877314815</v>
      </c>
      <c r="D14592" s="10">
        <v>204</v>
      </c>
      <c r="E14592" s="1" t="s">
        <v>32</v>
      </c>
      <c r="F14592">
        <f>IF(LEFT(Tableau1[[#This Row],[Eléments modifié]],$J$1)=$I$1,Tableau1[[#This Row],[Date]],9^9)</f>
        <v>387420489</v>
      </c>
      <c r="G14592" s="9" t="str">
        <f>IF(Tableau1[[#This Row],[Date]]=_xlfn.MINIFS(Tableau1[1er],Tableau1[N° BL],Tableau1[[#This Row],[N° BL]],Tableau1[1er],Tableau1[[#This Row],[Date]]),D14591,"")</f>
        <v/>
      </c>
    </row>
    <row r="14593" spans="1:7" ht="14.25" customHeight="1" x14ac:dyDescent="0.25">
      <c r="A14593" s="1" t="s">
        <v>5730</v>
      </c>
      <c r="B14593" s="1" t="s">
        <v>5731</v>
      </c>
      <c r="C14593" s="7">
        <v>45412.422685185185</v>
      </c>
      <c r="D14593" s="10">
        <v>188</v>
      </c>
      <c r="E14593" s="1" t="s">
        <v>7</v>
      </c>
      <c r="F14593">
        <f>IF(LEFT(Tableau1[[#This Row],[Eléments modifié]],$J$1)=$I$1,Tableau1[[#This Row],[Date]],9^9)</f>
        <v>45412.422685185185</v>
      </c>
      <c r="G14593" s="9">
        <f>IF(Tableau1[[#This Row],[Date]]=_xlfn.MINIFS(Tableau1[1er],Tableau1[N° BL],Tableau1[[#This Row],[N° BL]],Tableau1[1er],Tableau1[[#This Row],[Date]]),D14592,"")</f>
        <v>204</v>
      </c>
    </row>
    <row r="14594" spans="1:7" ht="14.25" customHeight="1" x14ac:dyDescent="0.25">
      <c r="A14594" s="1" t="s">
        <v>5718</v>
      </c>
      <c r="B14594" s="1" t="s">
        <v>5719</v>
      </c>
      <c r="C14594" s="7">
        <v>45412.429861111108</v>
      </c>
      <c r="D14594" s="10">
        <v>188</v>
      </c>
      <c r="E14594" s="1" t="s">
        <v>4825</v>
      </c>
      <c r="F14594">
        <f>IF(LEFT(Tableau1[[#This Row],[Eléments modifié]],$J$1)=$I$1,Tableau1[[#This Row],[Date]],9^9)</f>
        <v>387420489</v>
      </c>
      <c r="G14594" s="9" t="str">
        <f>IF(Tableau1[[#This Row],[Date]]=_xlfn.MINIFS(Tableau1[1er],Tableau1[N° BL],Tableau1[[#This Row],[N° BL]],Tableau1[1er],Tableau1[[#This Row],[Date]]),D14593,"")</f>
        <v/>
      </c>
    </row>
    <row r="14595" spans="1:7" ht="14.25" customHeight="1" x14ac:dyDescent="0.25">
      <c r="A14595" s="1" t="s">
        <v>5718</v>
      </c>
      <c r="B14595" s="1" t="s">
        <v>5719</v>
      </c>
      <c r="C14595" s="7">
        <v>45412.438842592594</v>
      </c>
      <c r="D14595" s="10">
        <v>204</v>
      </c>
      <c r="E14595" s="1" t="s">
        <v>7</v>
      </c>
      <c r="F14595">
        <f>IF(LEFT(Tableau1[[#This Row],[Eléments modifié]],$J$1)=$I$1,Tableau1[[#This Row],[Date]],9^9)</f>
        <v>45412.438842592594</v>
      </c>
      <c r="G14595" s="9">
        <f>IF(Tableau1[[#This Row],[Date]]=_xlfn.MINIFS(Tableau1[1er],Tableau1[N° BL],Tableau1[[#This Row],[N° BL]],Tableau1[1er],Tableau1[[#This Row],[Date]]),D14594,"")</f>
        <v>188</v>
      </c>
    </row>
    <row r="14596" spans="1:7" ht="14.25" customHeight="1" x14ac:dyDescent="0.25">
      <c r="A14596" s="1" t="s">
        <v>5764</v>
      </c>
      <c r="B14596" s="1" t="s">
        <v>5765</v>
      </c>
      <c r="C14596" s="7">
        <v>45411.588090277779</v>
      </c>
      <c r="D14596" s="10">
        <v>189</v>
      </c>
      <c r="E14596" s="1" t="s">
        <v>111</v>
      </c>
      <c r="F14596">
        <f>IF(LEFT(Tableau1[[#This Row],[Eléments modifié]],$J$1)=$I$1,Tableau1[[#This Row],[Date]],9^9)</f>
        <v>387420489</v>
      </c>
      <c r="G14596" s="9" t="str">
        <f>IF(Tableau1[[#This Row],[Date]]=_xlfn.MINIFS(Tableau1[1er],Tableau1[N° BL],Tableau1[[#This Row],[N° BL]],Tableau1[1er],Tableau1[[#This Row],[Date]]),D14595,"")</f>
        <v/>
      </c>
    </row>
    <row r="14597" spans="1:7" ht="14.25" customHeight="1" x14ac:dyDescent="0.25">
      <c r="A14597" s="1" t="s">
        <v>5764</v>
      </c>
      <c r="B14597" s="1" t="s">
        <v>5765</v>
      </c>
      <c r="C14597" s="7">
        <v>45411.622256944444</v>
      </c>
      <c r="D14597" s="10">
        <v>176</v>
      </c>
      <c r="E14597" s="1" t="s">
        <v>7</v>
      </c>
      <c r="F14597">
        <f>IF(LEFT(Tableau1[[#This Row],[Eléments modifié]],$J$1)=$I$1,Tableau1[[#This Row],[Date]],9^9)</f>
        <v>45411.622256944444</v>
      </c>
      <c r="G14597" s="9">
        <f>IF(Tableau1[[#This Row],[Date]]=_xlfn.MINIFS(Tableau1[1er],Tableau1[N° BL],Tableau1[[#This Row],[N° BL]],Tableau1[1er],Tableau1[[#This Row],[Date]]),D14596,"")</f>
        <v>189</v>
      </c>
    </row>
    <row r="14598" spans="1:7" ht="14.25" customHeight="1" x14ac:dyDescent="0.25">
      <c r="A14598" s="1" t="s">
        <v>5520</v>
      </c>
      <c r="B14598" s="1" t="s">
        <v>5521</v>
      </c>
      <c r="C14598" s="7">
        <v>45414.302060185182</v>
      </c>
      <c r="D14598" s="10">
        <v>176</v>
      </c>
      <c r="E14598" s="1" t="s">
        <v>111</v>
      </c>
      <c r="F14598">
        <f>IF(LEFT(Tableau1[[#This Row],[Eléments modifié]],$J$1)=$I$1,Tableau1[[#This Row],[Date]],9^9)</f>
        <v>387420489</v>
      </c>
      <c r="G14598" s="9" t="str">
        <f>IF(Tableau1[[#This Row],[Date]]=_xlfn.MINIFS(Tableau1[1er],Tableau1[N° BL],Tableau1[[#This Row],[N° BL]],Tableau1[1er],Tableau1[[#This Row],[Date]]),D14597,"")</f>
        <v/>
      </c>
    </row>
    <row r="14599" spans="1:7" ht="14.25" customHeight="1" x14ac:dyDescent="0.25">
      <c r="A14599" s="1" t="s">
        <v>5520</v>
      </c>
      <c r="B14599" s="1" t="s">
        <v>5521</v>
      </c>
      <c r="C14599" s="7">
        <v>45414.317789351851</v>
      </c>
      <c r="D14599" s="10">
        <v>176</v>
      </c>
      <c r="E14599" s="1" t="s">
        <v>7</v>
      </c>
      <c r="F14599">
        <f>IF(LEFT(Tableau1[[#This Row],[Eléments modifié]],$J$1)=$I$1,Tableau1[[#This Row],[Date]],9^9)</f>
        <v>45414.317789351851</v>
      </c>
      <c r="G14599" s="9">
        <f>IF(Tableau1[[#This Row],[Date]]=_xlfn.MINIFS(Tableau1[1er],Tableau1[N° BL],Tableau1[[#This Row],[N° BL]],Tableau1[1er],Tableau1[[#This Row],[Date]]),D14598,"")</f>
        <v>176</v>
      </c>
    </row>
    <row r="14600" spans="1:7" ht="14.25" customHeight="1" x14ac:dyDescent="0.25">
      <c r="A14600" s="1" t="s">
        <v>5520</v>
      </c>
      <c r="B14600" s="1" t="s">
        <v>5521</v>
      </c>
      <c r="C14600" s="7">
        <v>45414.637986111113</v>
      </c>
      <c r="D14600" s="10">
        <v>176</v>
      </c>
      <c r="E14600" s="1" t="s">
        <v>98</v>
      </c>
      <c r="F14600">
        <f>IF(LEFT(Tableau1[[#This Row],[Eléments modifié]],$J$1)=$I$1,Tableau1[[#This Row],[Date]],9^9)</f>
        <v>387420489</v>
      </c>
      <c r="G14600" s="9" t="str">
        <f>IF(Tableau1[[#This Row],[Date]]=_xlfn.MINIFS(Tableau1[1er],Tableau1[N° BL],Tableau1[[#This Row],[N° BL]],Tableau1[1er],Tableau1[[#This Row],[Date]]),D14599,"")</f>
        <v/>
      </c>
    </row>
    <row r="14601" spans="1:7" ht="14.25" customHeight="1" x14ac:dyDescent="0.25">
      <c r="A14601" s="1" t="s">
        <v>5520</v>
      </c>
      <c r="B14601" s="1" t="s">
        <v>5521</v>
      </c>
      <c r="C14601" s="7">
        <v>45414.638993055552</v>
      </c>
      <c r="D14601" s="10">
        <v>182</v>
      </c>
      <c r="E14601" s="1" t="s">
        <v>32</v>
      </c>
      <c r="F14601">
        <f>IF(LEFT(Tableau1[[#This Row],[Eléments modifié]],$J$1)=$I$1,Tableau1[[#This Row],[Date]],9^9)</f>
        <v>387420489</v>
      </c>
      <c r="G14601" s="9" t="str">
        <f>IF(Tableau1[[#This Row],[Date]]=_xlfn.MINIFS(Tableau1[1er],Tableau1[N° BL],Tableau1[[#This Row],[N° BL]],Tableau1[1er],Tableau1[[#This Row],[Date]]),D14600,"")</f>
        <v/>
      </c>
    </row>
    <row r="14602" spans="1:7" ht="14.25" customHeight="1" x14ac:dyDescent="0.25">
      <c r="A14602" s="1" t="s">
        <v>5520</v>
      </c>
      <c r="B14602" s="1" t="s">
        <v>5521</v>
      </c>
      <c r="C14602" s="7">
        <v>45414.651423611111</v>
      </c>
      <c r="D14602" s="10">
        <v>188</v>
      </c>
      <c r="E14602" s="1" t="s">
        <v>7</v>
      </c>
      <c r="F14602">
        <f>IF(LEFT(Tableau1[[#This Row],[Eléments modifié]],$J$1)=$I$1,Tableau1[[#This Row],[Date]],9^9)</f>
        <v>45414.651423611111</v>
      </c>
      <c r="G14602" s="9">
        <f>IF(Tableau1[[#This Row],[Date]]=_xlfn.MINIFS(Tableau1[1er],Tableau1[N° BL],Tableau1[[#This Row],[N° BL]],Tableau1[1er],Tableau1[[#This Row],[Date]]),D14601,"")</f>
        <v>182</v>
      </c>
    </row>
    <row r="14603" spans="1:7" ht="14.25" customHeight="1" x14ac:dyDescent="0.25">
      <c r="A14603" s="1" t="s">
        <v>5752</v>
      </c>
      <c r="B14603" s="1" t="s">
        <v>5753</v>
      </c>
      <c r="C14603" s="7">
        <v>45411.635925925926</v>
      </c>
      <c r="D14603" s="10">
        <v>188</v>
      </c>
      <c r="E14603" s="1" t="s">
        <v>32</v>
      </c>
      <c r="F14603">
        <f>IF(LEFT(Tableau1[[#This Row],[Eléments modifié]],$J$1)=$I$1,Tableau1[[#This Row],[Date]],9^9)</f>
        <v>387420489</v>
      </c>
      <c r="G14603" s="9" t="str">
        <f>IF(Tableau1[[#This Row],[Date]]=_xlfn.MINIFS(Tableau1[1er],Tableau1[N° BL],Tableau1[[#This Row],[N° BL]],Tableau1[1er],Tableau1[[#This Row],[Date]]),D14602,"")</f>
        <v/>
      </c>
    </row>
    <row r="14604" spans="1:7" ht="14.25" customHeight="1" x14ac:dyDescent="0.25">
      <c r="A14604" s="1" t="s">
        <v>5752</v>
      </c>
      <c r="B14604" s="1" t="s">
        <v>5753</v>
      </c>
      <c r="C14604" s="7">
        <v>45411.636006944442</v>
      </c>
      <c r="D14604" s="10">
        <v>212</v>
      </c>
      <c r="E14604" s="1" t="s">
        <v>20</v>
      </c>
      <c r="F14604">
        <f>IF(LEFT(Tableau1[[#This Row],[Eléments modifié]],$J$1)=$I$1,Tableau1[[#This Row],[Date]],9^9)</f>
        <v>387420489</v>
      </c>
      <c r="G14604" s="9" t="str">
        <f>IF(Tableau1[[#This Row],[Date]]=_xlfn.MINIFS(Tableau1[1er],Tableau1[N° BL],Tableau1[[#This Row],[N° BL]],Tableau1[1er],Tableau1[[#This Row],[Date]]),D14603,"")</f>
        <v/>
      </c>
    </row>
    <row r="14605" spans="1:7" ht="14.25" customHeight="1" x14ac:dyDescent="0.25">
      <c r="A14605" s="1" t="s">
        <v>5752</v>
      </c>
      <c r="B14605" s="1" t="s">
        <v>5753</v>
      </c>
      <c r="C14605" s="7">
        <v>45411.637499999997</v>
      </c>
      <c r="D14605" s="10">
        <v>176</v>
      </c>
      <c r="E14605" s="1" t="s">
        <v>2447</v>
      </c>
      <c r="F14605">
        <f>IF(LEFT(Tableau1[[#This Row],[Eléments modifié]],$J$1)=$I$1,Tableau1[[#This Row],[Date]],9^9)</f>
        <v>387420489</v>
      </c>
      <c r="G14605" s="9" t="str">
        <f>IF(Tableau1[[#This Row],[Date]]=_xlfn.MINIFS(Tableau1[1er],Tableau1[N° BL],Tableau1[[#This Row],[N° BL]],Tableau1[1er],Tableau1[[#This Row],[Date]]),D14604,"")</f>
        <v/>
      </c>
    </row>
    <row r="14606" spans="1:7" ht="14.25" customHeight="1" x14ac:dyDescent="0.25">
      <c r="A14606" s="1" t="s">
        <v>5752</v>
      </c>
      <c r="B14606" s="1" t="s">
        <v>5753</v>
      </c>
      <c r="C14606" s="7">
        <v>45411.671331018515</v>
      </c>
      <c r="D14606" s="10">
        <v>212</v>
      </c>
      <c r="E14606" s="1" t="s">
        <v>7</v>
      </c>
      <c r="F14606">
        <f>IF(LEFT(Tableau1[[#This Row],[Eléments modifié]],$J$1)=$I$1,Tableau1[[#This Row],[Date]],9^9)</f>
        <v>45411.671331018515</v>
      </c>
      <c r="G14606" s="9">
        <f>IF(Tableau1[[#This Row],[Date]]=_xlfn.MINIFS(Tableau1[1er],Tableau1[N° BL],Tableau1[[#This Row],[N° BL]],Tableau1[1er],Tableau1[[#This Row],[Date]]),D14605,"")</f>
        <v>176</v>
      </c>
    </row>
    <row r="14607" spans="1:7" ht="14.25" customHeight="1" x14ac:dyDescent="0.25">
      <c r="A14607" s="1" t="s">
        <v>5724</v>
      </c>
      <c r="B14607" s="1" t="s">
        <v>5725</v>
      </c>
      <c r="C14607" s="7">
        <v>45411.590509259258</v>
      </c>
      <c r="D14607" s="10">
        <v>189</v>
      </c>
      <c r="E14607" s="1" t="s">
        <v>14</v>
      </c>
      <c r="F14607">
        <f>IF(LEFT(Tableau1[[#This Row],[Eléments modifié]],$J$1)=$I$1,Tableau1[[#This Row],[Date]],9^9)</f>
        <v>387420489</v>
      </c>
      <c r="G14607" s="9" t="str">
        <f>IF(Tableau1[[#This Row],[Date]]=_xlfn.MINIFS(Tableau1[1er],Tableau1[N° BL],Tableau1[[#This Row],[N° BL]],Tableau1[1er],Tableau1[[#This Row],[Date]]),D14606,"")</f>
        <v/>
      </c>
    </row>
    <row r="14608" spans="1:7" ht="14.25" customHeight="1" x14ac:dyDescent="0.25">
      <c r="A14608" s="1" t="s">
        <v>5724</v>
      </c>
      <c r="B14608" s="1" t="s">
        <v>5725</v>
      </c>
      <c r="C14608" s="7">
        <v>45411.590613425928</v>
      </c>
      <c r="D14608" s="10">
        <v>211</v>
      </c>
      <c r="E14608" s="1" t="s">
        <v>20</v>
      </c>
      <c r="F14608">
        <f>IF(LEFT(Tableau1[[#This Row],[Eléments modifié]],$J$1)=$I$1,Tableau1[[#This Row],[Date]],9^9)</f>
        <v>387420489</v>
      </c>
      <c r="G14608" s="9" t="str">
        <f>IF(Tableau1[[#This Row],[Date]]=_xlfn.MINIFS(Tableau1[1er],Tableau1[N° BL],Tableau1[[#This Row],[N° BL]],Tableau1[1er],Tableau1[[#This Row],[Date]]),D14607,"")</f>
        <v/>
      </c>
    </row>
    <row r="14609" spans="1:7" ht="14.25" customHeight="1" x14ac:dyDescent="0.25">
      <c r="A14609" s="1" t="s">
        <v>5724</v>
      </c>
      <c r="B14609" s="1" t="s">
        <v>5725</v>
      </c>
      <c r="C14609" s="7">
        <v>45411.598043981481</v>
      </c>
      <c r="D14609" s="10">
        <v>188</v>
      </c>
      <c r="E14609" s="1" t="s">
        <v>3459</v>
      </c>
      <c r="F14609">
        <f>IF(LEFT(Tableau1[[#This Row],[Eléments modifié]],$J$1)=$I$1,Tableau1[[#This Row],[Date]],9^9)</f>
        <v>387420489</v>
      </c>
      <c r="G14609" s="9" t="str">
        <f>IF(Tableau1[[#This Row],[Date]]=_xlfn.MINIFS(Tableau1[1er],Tableau1[N° BL],Tableau1[[#This Row],[N° BL]],Tableau1[1er],Tableau1[[#This Row],[Date]]),D14608,"")</f>
        <v/>
      </c>
    </row>
    <row r="14610" spans="1:7" ht="14.25" customHeight="1" x14ac:dyDescent="0.25">
      <c r="A14610" s="1" t="s">
        <v>5724</v>
      </c>
      <c r="B14610" s="1" t="s">
        <v>5725</v>
      </c>
      <c r="C14610" s="7">
        <v>45411.667534722219</v>
      </c>
      <c r="D14610" s="10">
        <v>211</v>
      </c>
      <c r="E14610" s="1" t="s">
        <v>7</v>
      </c>
      <c r="F14610">
        <f>IF(LEFT(Tableau1[[#This Row],[Eléments modifié]],$J$1)=$I$1,Tableau1[[#This Row],[Date]],9^9)</f>
        <v>45411.667534722219</v>
      </c>
      <c r="G14610" s="9">
        <f>IF(Tableau1[[#This Row],[Date]]=_xlfn.MINIFS(Tableau1[1er],Tableau1[N° BL],Tableau1[[#This Row],[N° BL]],Tableau1[1er],Tableau1[[#This Row],[Date]]),D14609,"")</f>
        <v>188</v>
      </c>
    </row>
    <row r="14611" spans="1:7" ht="14.25" customHeight="1" x14ac:dyDescent="0.25">
      <c r="A14611" s="1" t="s">
        <v>5724</v>
      </c>
      <c r="B14611" s="1" t="s">
        <v>5725</v>
      </c>
      <c r="C14611" s="7">
        <v>45412.392256944448</v>
      </c>
      <c r="D14611" s="10">
        <v>188</v>
      </c>
      <c r="E14611" s="1" t="s">
        <v>98</v>
      </c>
      <c r="F14611">
        <f>IF(LEFT(Tableau1[[#This Row],[Eléments modifié]],$J$1)=$I$1,Tableau1[[#This Row],[Date]],9^9)</f>
        <v>387420489</v>
      </c>
      <c r="G14611" s="9" t="str">
        <f>IF(Tableau1[[#This Row],[Date]]=_xlfn.MINIFS(Tableau1[1er],Tableau1[N° BL],Tableau1[[#This Row],[N° BL]],Tableau1[1er],Tableau1[[#This Row],[Date]]),D14610,"")</f>
        <v/>
      </c>
    </row>
    <row r="14612" spans="1:7" ht="14.25" customHeight="1" x14ac:dyDescent="0.25">
      <c r="A14612" s="1" t="s">
        <v>5724</v>
      </c>
      <c r="B14612" s="1" t="s">
        <v>5725</v>
      </c>
      <c r="C14612" s="7">
        <v>45412.422754629632</v>
      </c>
      <c r="D14612" s="10">
        <v>209</v>
      </c>
      <c r="E14612" s="1" t="s">
        <v>32</v>
      </c>
      <c r="F14612">
        <f>IF(LEFT(Tableau1[[#This Row],[Eléments modifié]],$J$1)=$I$1,Tableau1[[#This Row],[Date]],9^9)</f>
        <v>387420489</v>
      </c>
      <c r="G14612" s="9" t="str">
        <f>IF(Tableau1[[#This Row],[Date]]=_xlfn.MINIFS(Tableau1[1er],Tableau1[N° BL],Tableau1[[#This Row],[N° BL]],Tableau1[1er],Tableau1[[#This Row],[Date]]),D14611,"")</f>
        <v/>
      </c>
    </row>
    <row r="14613" spans="1:7" ht="14.25" customHeight="1" x14ac:dyDescent="0.25">
      <c r="A14613" s="1" t="s">
        <v>5724</v>
      </c>
      <c r="B14613" s="1" t="s">
        <v>5725</v>
      </c>
      <c r="C14613" s="7">
        <v>45412.430520833332</v>
      </c>
      <c r="D14613" s="10">
        <v>188</v>
      </c>
      <c r="E14613" s="1" t="s">
        <v>7</v>
      </c>
      <c r="F14613">
        <f>IF(LEFT(Tableau1[[#This Row],[Eléments modifié]],$J$1)=$I$1,Tableau1[[#This Row],[Date]],9^9)</f>
        <v>45412.430520833332</v>
      </c>
      <c r="G14613" s="9">
        <f>IF(Tableau1[[#This Row],[Date]]=_xlfn.MINIFS(Tableau1[1er],Tableau1[N° BL],Tableau1[[#This Row],[N° BL]],Tableau1[1er],Tableau1[[#This Row],[Date]]),D14612,"")</f>
        <v>209</v>
      </c>
    </row>
    <row r="14614" spans="1:7" ht="14.25" customHeight="1" x14ac:dyDescent="0.25">
      <c r="A14614" s="1" t="s">
        <v>5518</v>
      </c>
      <c r="B14614" s="1" t="s">
        <v>5519</v>
      </c>
      <c r="C14614" s="7">
        <v>45412.301435185182</v>
      </c>
      <c r="D14614" s="10">
        <v>176</v>
      </c>
      <c r="E14614" s="1" t="s">
        <v>14</v>
      </c>
      <c r="F14614">
        <f>IF(LEFT(Tableau1[[#This Row],[Eléments modifié]],$J$1)=$I$1,Tableau1[[#This Row],[Date]],9^9)</f>
        <v>387420489</v>
      </c>
      <c r="G14614" s="9" t="str">
        <f>IF(Tableau1[[#This Row],[Date]]=_xlfn.MINIFS(Tableau1[1er],Tableau1[N° BL],Tableau1[[#This Row],[N° BL]],Tableau1[1er],Tableau1[[#This Row],[Date]]),D14613,"")</f>
        <v/>
      </c>
    </row>
    <row r="14615" spans="1:7" ht="14.25" customHeight="1" x14ac:dyDescent="0.25">
      <c r="A14615" s="1" t="s">
        <v>5518</v>
      </c>
      <c r="B14615" s="1" t="s">
        <v>5519</v>
      </c>
      <c r="C14615" s="7">
        <v>45412.337476851855</v>
      </c>
      <c r="D14615" s="10">
        <v>189</v>
      </c>
      <c r="E14615" s="1" t="s">
        <v>7</v>
      </c>
      <c r="F14615">
        <f>IF(LEFT(Tableau1[[#This Row],[Eléments modifié]],$J$1)=$I$1,Tableau1[[#This Row],[Date]],9^9)</f>
        <v>45412.337476851855</v>
      </c>
      <c r="G14615" s="9">
        <f>IF(Tableau1[[#This Row],[Date]]=_xlfn.MINIFS(Tableau1[1er],Tableau1[N° BL],Tableau1[[#This Row],[N° BL]],Tableau1[1er],Tableau1[[#This Row],[Date]]),D14614,"")</f>
        <v>176</v>
      </c>
    </row>
    <row r="14616" spans="1:7" ht="14.25" customHeight="1" x14ac:dyDescent="0.25">
      <c r="A14616" s="1" t="s">
        <v>5518</v>
      </c>
      <c r="B14616" s="1" t="s">
        <v>5519</v>
      </c>
      <c r="C14616" s="7">
        <v>45412.33792824074</v>
      </c>
      <c r="D14616" s="10">
        <v>189</v>
      </c>
      <c r="E14616" s="1" t="s">
        <v>7</v>
      </c>
      <c r="F14616">
        <f>IF(LEFT(Tableau1[[#This Row],[Eléments modifié]],$J$1)=$I$1,Tableau1[[#This Row],[Date]],9^9)</f>
        <v>45412.33792824074</v>
      </c>
      <c r="G14616" s="9">
        <f>IF(Tableau1[[#This Row],[Date]]=_xlfn.MINIFS(Tableau1[1er],Tableau1[N° BL],Tableau1[[#This Row],[N° BL]],Tableau1[1er],Tableau1[[#This Row],[Date]]),D14615,"")</f>
        <v>189</v>
      </c>
    </row>
    <row r="14617" spans="1:7" ht="14.25" customHeight="1" x14ac:dyDescent="0.25">
      <c r="A14617" s="1" t="s">
        <v>5518</v>
      </c>
      <c r="B14617" s="1" t="s">
        <v>5519</v>
      </c>
      <c r="C14617" s="7">
        <v>45414.644224537034</v>
      </c>
      <c r="D14617" s="10">
        <v>182</v>
      </c>
      <c r="E14617" s="1" t="s">
        <v>98</v>
      </c>
      <c r="F14617">
        <f>IF(LEFT(Tableau1[[#This Row],[Eléments modifié]],$J$1)=$I$1,Tableau1[[#This Row],[Date]],9^9)</f>
        <v>387420489</v>
      </c>
      <c r="G14617" s="9" t="str">
        <f>IF(Tableau1[[#This Row],[Date]]=_xlfn.MINIFS(Tableau1[1er],Tableau1[N° BL],Tableau1[[#This Row],[N° BL]],Tableau1[1er],Tableau1[[#This Row],[Date]]),D14616,"")</f>
        <v/>
      </c>
    </row>
    <row r="14618" spans="1:7" ht="14.25" customHeight="1" x14ac:dyDescent="0.25">
      <c r="A14618" s="1" t="s">
        <v>5518</v>
      </c>
      <c r="B14618" s="1" t="s">
        <v>5519</v>
      </c>
      <c r="C14618" s="7">
        <v>45414.651469907411</v>
      </c>
      <c r="D14618" s="10">
        <v>188</v>
      </c>
      <c r="E14618" s="1" t="s">
        <v>32</v>
      </c>
      <c r="F14618">
        <f>IF(LEFT(Tableau1[[#This Row],[Eléments modifié]],$J$1)=$I$1,Tableau1[[#This Row],[Date]],9^9)</f>
        <v>387420489</v>
      </c>
      <c r="G14618" s="9" t="str">
        <f>IF(Tableau1[[#This Row],[Date]]=_xlfn.MINIFS(Tableau1[1er],Tableau1[N° BL],Tableau1[[#This Row],[N° BL]],Tableau1[1er],Tableau1[[#This Row],[Date]]),D14617,"")</f>
        <v/>
      </c>
    </row>
    <row r="14619" spans="1:7" ht="14.25" customHeight="1" x14ac:dyDescent="0.25">
      <c r="A14619" s="1" t="s">
        <v>5518</v>
      </c>
      <c r="B14619" s="1" t="s">
        <v>5519</v>
      </c>
      <c r="C14619" s="7">
        <v>45414.658368055556</v>
      </c>
      <c r="D14619" s="10">
        <v>188</v>
      </c>
      <c r="E14619" s="1" t="s">
        <v>7</v>
      </c>
      <c r="F14619">
        <f>IF(LEFT(Tableau1[[#This Row],[Eléments modifié]],$J$1)=$I$1,Tableau1[[#This Row],[Date]],9^9)</f>
        <v>45414.658368055556</v>
      </c>
      <c r="G14619" s="9">
        <f>IF(Tableau1[[#This Row],[Date]]=_xlfn.MINIFS(Tableau1[1er],Tableau1[N° BL],Tableau1[[#This Row],[N° BL]],Tableau1[1er],Tableau1[[#This Row],[Date]]),D14618,"")</f>
        <v>188</v>
      </c>
    </row>
    <row r="14620" spans="1:7" ht="14.25" customHeight="1" x14ac:dyDescent="0.25">
      <c r="A14620" s="1" t="s">
        <v>5772</v>
      </c>
      <c r="B14620" s="1" t="s">
        <v>5773</v>
      </c>
      <c r="C14620" s="7">
        <v>45411.580370370371</v>
      </c>
      <c r="D14620" s="10">
        <v>204</v>
      </c>
      <c r="E14620" s="1" t="s">
        <v>3459</v>
      </c>
      <c r="F14620">
        <f>IF(LEFT(Tableau1[[#This Row],[Eléments modifié]],$J$1)=$I$1,Tableau1[[#This Row],[Date]],9^9)</f>
        <v>387420489</v>
      </c>
      <c r="G14620" s="9" t="str">
        <f>IF(Tableau1[[#This Row],[Date]]=_xlfn.MINIFS(Tableau1[1er],Tableau1[N° BL],Tableau1[[#This Row],[N° BL]],Tableau1[1er],Tableau1[[#This Row],[Date]]),D14619,"")</f>
        <v/>
      </c>
    </row>
    <row r="14621" spans="1:7" ht="14.25" customHeight="1" x14ac:dyDescent="0.25">
      <c r="A14621" s="1" t="s">
        <v>5772</v>
      </c>
      <c r="B14621" s="1" t="s">
        <v>5773</v>
      </c>
      <c r="C14621" s="7">
        <v>45411.598020833335</v>
      </c>
      <c r="D14621" s="10">
        <v>211</v>
      </c>
      <c r="E14621" s="1" t="s">
        <v>7</v>
      </c>
      <c r="F14621">
        <f>IF(LEFT(Tableau1[[#This Row],[Eléments modifié]],$J$1)=$I$1,Tableau1[[#This Row],[Date]],9^9)</f>
        <v>45411.598020833335</v>
      </c>
      <c r="G14621" s="9">
        <f>IF(Tableau1[[#This Row],[Date]]=_xlfn.MINIFS(Tableau1[1er],Tableau1[N° BL],Tableau1[[#This Row],[N° BL]],Tableau1[1er],Tableau1[[#This Row],[Date]]),D14620,"")</f>
        <v>204</v>
      </c>
    </row>
    <row r="14622" spans="1:7" ht="14.25" customHeight="1" x14ac:dyDescent="0.25">
      <c r="A14622" s="1" t="s">
        <v>5586</v>
      </c>
      <c r="B14622" s="1" t="s">
        <v>5587</v>
      </c>
      <c r="C14622" s="7">
        <v>45411.61210648148</v>
      </c>
      <c r="D14622" s="10">
        <v>188</v>
      </c>
      <c r="E14622" s="1" t="s">
        <v>32</v>
      </c>
      <c r="F14622">
        <f>IF(LEFT(Tableau1[[#This Row],[Eléments modifié]],$J$1)=$I$1,Tableau1[[#This Row],[Date]],9^9)</f>
        <v>387420489</v>
      </c>
      <c r="G14622" s="9" t="str">
        <f>IF(Tableau1[[#This Row],[Date]]=_xlfn.MINIFS(Tableau1[1er],Tableau1[N° BL],Tableau1[[#This Row],[N° BL]],Tableau1[1er],Tableau1[[#This Row],[Date]]),D14621,"")</f>
        <v/>
      </c>
    </row>
    <row r="14623" spans="1:7" ht="14.25" customHeight="1" x14ac:dyDescent="0.25">
      <c r="A14623" s="1" t="s">
        <v>5586</v>
      </c>
      <c r="B14623" s="1" t="s">
        <v>5587</v>
      </c>
      <c r="C14623" s="7">
        <v>45411.612199074072</v>
      </c>
      <c r="D14623" s="10">
        <v>212</v>
      </c>
      <c r="E14623" s="1" t="s">
        <v>20</v>
      </c>
      <c r="F14623">
        <f>IF(LEFT(Tableau1[[#This Row],[Eléments modifié]],$J$1)=$I$1,Tableau1[[#This Row],[Date]],9^9)</f>
        <v>387420489</v>
      </c>
      <c r="G14623" s="9" t="str">
        <f>IF(Tableau1[[#This Row],[Date]]=_xlfn.MINIFS(Tableau1[1er],Tableau1[N° BL],Tableau1[[#This Row],[N° BL]],Tableau1[1er],Tableau1[[#This Row],[Date]]),D14622,"")</f>
        <v/>
      </c>
    </row>
    <row r="14624" spans="1:7" ht="14.25" customHeight="1" x14ac:dyDescent="0.25">
      <c r="A14624" s="1" t="s">
        <v>5586</v>
      </c>
      <c r="B14624" s="1" t="s">
        <v>5587</v>
      </c>
      <c r="C14624" s="7">
        <v>45411.614814814813</v>
      </c>
      <c r="D14624" s="10">
        <v>176</v>
      </c>
      <c r="E14624" s="1" t="s">
        <v>2447</v>
      </c>
      <c r="F14624">
        <f>IF(LEFT(Tableau1[[#This Row],[Eléments modifié]],$J$1)=$I$1,Tableau1[[#This Row],[Date]],9^9)</f>
        <v>387420489</v>
      </c>
      <c r="G14624" s="9" t="str">
        <f>IF(Tableau1[[#This Row],[Date]]=_xlfn.MINIFS(Tableau1[1er],Tableau1[N° BL],Tableau1[[#This Row],[N° BL]],Tableau1[1er],Tableau1[[#This Row],[Date]]),D14623,"")</f>
        <v/>
      </c>
    </row>
    <row r="14625" spans="1:7" ht="14.25" customHeight="1" x14ac:dyDescent="0.25">
      <c r="A14625" s="1" t="s">
        <v>5586</v>
      </c>
      <c r="B14625" s="1" t="s">
        <v>5587</v>
      </c>
      <c r="C14625" s="7">
        <v>45411.637476851851</v>
      </c>
      <c r="D14625" s="10">
        <v>212</v>
      </c>
      <c r="E14625" s="1" t="s">
        <v>7</v>
      </c>
      <c r="F14625">
        <f>IF(LEFT(Tableau1[[#This Row],[Eléments modifié]],$J$1)=$I$1,Tableau1[[#This Row],[Date]],9^9)</f>
        <v>45411.637476851851</v>
      </c>
      <c r="G14625" s="9">
        <f>IF(Tableau1[[#This Row],[Date]]=_xlfn.MINIFS(Tableau1[1er],Tableau1[N° BL],Tableau1[[#This Row],[N° BL]],Tableau1[1er],Tableau1[[#This Row],[Date]]),D14624,"")</f>
        <v>176</v>
      </c>
    </row>
    <row r="14626" spans="1:7" ht="14.25" customHeight="1" x14ac:dyDescent="0.25">
      <c r="A14626" s="1" t="s">
        <v>5586</v>
      </c>
      <c r="B14626" s="1" t="s">
        <v>5587</v>
      </c>
      <c r="C14626" s="7">
        <v>45414.393692129626</v>
      </c>
      <c r="D14626" s="10">
        <v>211</v>
      </c>
      <c r="E14626" s="1" t="s">
        <v>98</v>
      </c>
      <c r="F14626">
        <f>IF(LEFT(Tableau1[[#This Row],[Eléments modifié]],$J$1)=$I$1,Tableau1[[#This Row],[Date]],9^9)</f>
        <v>387420489</v>
      </c>
      <c r="G14626" s="9" t="str">
        <f>IF(Tableau1[[#This Row],[Date]]=_xlfn.MINIFS(Tableau1[1er],Tableau1[N° BL],Tableau1[[#This Row],[N° BL]],Tableau1[1er],Tableau1[[#This Row],[Date]]),D14625,"")</f>
        <v/>
      </c>
    </row>
    <row r="14627" spans="1:7" ht="14.25" customHeight="1" x14ac:dyDescent="0.25">
      <c r="A14627" s="1" t="s">
        <v>5586</v>
      </c>
      <c r="B14627" s="1" t="s">
        <v>5587</v>
      </c>
      <c r="C14627" s="7">
        <v>45414.43540509259</v>
      </c>
      <c r="D14627" s="10">
        <v>176</v>
      </c>
      <c r="E14627" s="1" t="s">
        <v>32</v>
      </c>
      <c r="F14627">
        <f>IF(LEFT(Tableau1[[#This Row],[Eléments modifié]],$J$1)=$I$1,Tableau1[[#This Row],[Date]],9^9)</f>
        <v>387420489</v>
      </c>
      <c r="G14627" s="9" t="str">
        <f>IF(Tableau1[[#This Row],[Date]]=_xlfn.MINIFS(Tableau1[1er],Tableau1[N° BL],Tableau1[[#This Row],[N° BL]],Tableau1[1er],Tableau1[[#This Row],[Date]]),D14626,"")</f>
        <v/>
      </c>
    </row>
    <row r="14628" spans="1:7" ht="14.25" customHeight="1" x14ac:dyDescent="0.25">
      <c r="A14628" s="1" t="s">
        <v>5586</v>
      </c>
      <c r="B14628" s="1" t="s">
        <v>5587</v>
      </c>
      <c r="C14628" s="7">
        <v>45414.449097222219</v>
      </c>
      <c r="D14628" s="10">
        <v>188</v>
      </c>
      <c r="E14628" s="1" t="s">
        <v>7</v>
      </c>
      <c r="F14628">
        <f>IF(LEFT(Tableau1[[#This Row],[Eléments modifié]],$J$1)=$I$1,Tableau1[[#This Row],[Date]],9^9)</f>
        <v>45414.449097222219</v>
      </c>
      <c r="G14628" s="9">
        <f>IF(Tableau1[[#This Row],[Date]]=_xlfn.MINIFS(Tableau1[1er],Tableau1[N° BL],Tableau1[[#This Row],[N° BL]],Tableau1[1er],Tableau1[[#This Row],[Date]]),D14627,"")</f>
        <v>176</v>
      </c>
    </row>
    <row r="14629" spans="1:7" ht="14.25" customHeight="1" x14ac:dyDescent="0.25">
      <c r="A14629" s="1" t="s">
        <v>5770</v>
      </c>
      <c r="B14629" s="1" t="s">
        <v>5771</v>
      </c>
      <c r="C14629" s="7">
        <v>45411.585636574076</v>
      </c>
      <c r="D14629" s="10">
        <v>176</v>
      </c>
      <c r="E14629" s="1" t="s">
        <v>4825</v>
      </c>
      <c r="F14629">
        <f>IF(LEFT(Tableau1[[#This Row],[Eléments modifié]],$J$1)=$I$1,Tableau1[[#This Row],[Date]],9^9)</f>
        <v>387420489</v>
      </c>
      <c r="G14629" s="9" t="str">
        <f>IF(Tableau1[[#This Row],[Date]]=_xlfn.MINIFS(Tableau1[1er],Tableau1[N° BL],Tableau1[[#This Row],[N° BL]],Tableau1[1er],Tableau1[[#This Row],[Date]]),D14628,"")</f>
        <v/>
      </c>
    </row>
    <row r="14630" spans="1:7" ht="14.25" customHeight="1" x14ac:dyDescent="0.25">
      <c r="A14630" s="1" t="s">
        <v>5770</v>
      </c>
      <c r="B14630" s="1" t="s">
        <v>5771</v>
      </c>
      <c r="C14630" s="7">
        <v>45411.610358796293</v>
      </c>
      <c r="D14630" s="10">
        <v>204</v>
      </c>
      <c r="E14630" s="1" t="s">
        <v>7</v>
      </c>
      <c r="F14630">
        <f>IF(LEFT(Tableau1[[#This Row],[Eléments modifié]],$J$1)=$I$1,Tableau1[[#This Row],[Date]],9^9)</f>
        <v>45411.610358796293</v>
      </c>
      <c r="G14630" s="9">
        <f>IF(Tableau1[[#This Row],[Date]]=_xlfn.MINIFS(Tableau1[1er],Tableau1[N° BL],Tableau1[[#This Row],[N° BL]],Tableau1[1er],Tableau1[[#This Row],[Date]]),D14629,"")</f>
        <v>176</v>
      </c>
    </row>
    <row r="14631" spans="1:7" ht="14.25" customHeight="1" x14ac:dyDescent="0.25">
      <c r="A14631" s="1" t="s">
        <v>5760</v>
      </c>
      <c r="B14631" s="1" t="s">
        <v>5761</v>
      </c>
      <c r="C14631" s="7">
        <v>45411.622303240743</v>
      </c>
      <c r="D14631" s="10">
        <v>204</v>
      </c>
      <c r="E14631" s="1" t="s">
        <v>111</v>
      </c>
      <c r="F14631">
        <f>IF(LEFT(Tableau1[[#This Row],[Eléments modifié]],$J$1)=$I$1,Tableau1[[#This Row],[Date]],9^9)</f>
        <v>387420489</v>
      </c>
      <c r="G14631" s="9" t="str">
        <f>IF(Tableau1[[#This Row],[Date]]=_xlfn.MINIFS(Tableau1[1er],Tableau1[N° BL],Tableau1[[#This Row],[N° BL]],Tableau1[1er],Tableau1[[#This Row],[Date]]),D14630,"")</f>
        <v/>
      </c>
    </row>
    <row r="14632" spans="1:7" ht="14.25" customHeight="1" x14ac:dyDescent="0.25">
      <c r="A14632" s="1" t="s">
        <v>5760</v>
      </c>
      <c r="B14632" s="1" t="s">
        <v>5761</v>
      </c>
      <c r="C14632" s="7">
        <v>45411.63753472222</v>
      </c>
      <c r="D14632" s="10">
        <v>176</v>
      </c>
      <c r="E14632" s="1" t="s">
        <v>7</v>
      </c>
      <c r="F14632">
        <f>IF(LEFT(Tableau1[[#This Row],[Eléments modifié]],$J$1)=$I$1,Tableau1[[#This Row],[Date]],9^9)</f>
        <v>45411.63753472222</v>
      </c>
      <c r="G14632" s="9">
        <f>IF(Tableau1[[#This Row],[Date]]=_xlfn.MINIFS(Tableau1[1er],Tableau1[N° BL],Tableau1[[#This Row],[N° BL]],Tableau1[1er],Tableau1[[#This Row],[Date]]),D14631,"")</f>
        <v>204</v>
      </c>
    </row>
    <row r="14633" spans="1:7" ht="14.25" customHeight="1" x14ac:dyDescent="0.25">
      <c r="A14633" s="1" t="s">
        <v>5754</v>
      </c>
      <c r="B14633" s="1" t="s">
        <v>5755</v>
      </c>
      <c r="C14633" s="7">
        <v>45411.637557870374</v>
      </c>
      <c r="D14633" s="10">
        <v>204</v>
      </c>
      <c r="E14633" s="1" t="s">
        <v>111</v>
      </c>
      <c r="F14633">
        <f>IF(LEFT(Tableau1[[#This Row],[Eléments modifié]],$J$1)=$I$1,Tableau1[[#This Row],[Date]],9^9)</f>
        <v>387420489</v>
      </c>
      <c r="G14633" s="9" t="str">
        <f>IF(Tableau1[[#This Row],[Date]]=_xlfn.MINIFS(Tableau1[1er],Tableau1[N° BL],Tableau1[[#This Row],[N° BL]],Tableau1[1er],Tableau1[[#This Row],[Date]]),D14632,"")</f>
        <v/>
      </c>
    </row>
    <row r="14634" spans="1:7" ht="14.25" customHeight="1" x14ac:dyDescent="0.25">
      <c r="A14634" s="1" t="s">
        <v>5754</v>
      </c>
      <c r="B14634" s="1" t="s">
        <v>5755</v>
      </c>
      <c r="C14634" s="7">
        <v>45411.661597222221</v>
      </c>
      <c r="D14634" s="10">
        <v>176</v>
      </c>
      <c r="E14634" s="1" t="s">
        <v>7</v>
      </c>
      <c r="F14634">
        <f>IF(LEFT(Tableau1[[#This Row],[Eléments modifié]],$J$1)=$I$1,Tableau1[[#This Row],[Date]],9^9)</f>
        <v>45411.661597222221</v>
      </c>
      <c r="G14634" s="9">
        <f>IF(Tableau1[[#This Row],[Date]]=_xlfn.MINIFS(Tableau1[1er],Tableau1[N° BL],Tableau1[[#This Row],[N° BL]],Tableau1[1er],Tableau1[[#This Row],[Date]]),D14633,"")</f>
        <v>204</v>
      </c>
    </row>
    <row r="14635" spans="1:7" ht="14.25" customHeight="1" x14ac:dyDescent="0.25">
      <c r="A14635" s="1" t="s">
        <v>5728</v>
      </c>
      <c r="B14635" s="1" t="s">
        <v>5729</v>
      </c>
      <c r="C14635" s="7">
        <v>45412.421689814815</v>
      </c>
      <c r="D14635" s="10">
        <v>188</v>
      </c>
      <c r="E14635" s="1" t="s">
        <v>371</v>
      </c>
      <c r="F14635">
        <f>IF(LEFT(Tableau1[[#This Row],[Eléments modifié]],$J$1)=$I$1,Tableau1[[#This Row],[Date]],9^9)</f>
        <v>387420489</v>
      </c>
      <c r="G14635" s="9" t="str">
        <f>IF(Tableau1[[#This Row],[Date]]=_xlfn.MINIFS(Tableau1[1er],Tableau1[N° BL],Tableau1[[#This Row],[N° BL]],Tableau1[1er],Tableau1[[#This Row],[Date]]),D14634,"")</f>
        <v/>
      </c>
    </row>
    <row r="14636" spans="1:7" ht="14.25" customHeight="1" x14ac:dyDescent="0.25">
      <c r="A14636" s="1" t="s">
        <v>5728</v>
      </c>
      <c r="B14636" s="1" t="s">
        <v>5729</v>
      </c>
      <c r="C14636" s="7">
        <v>45412.42796296296</v>
      </c>
      <c r="D14636" s="10">
        <v>209</v>
      </c>
      <c r="E14636" s="1" t="s">
        <v>7</v>
      </c>
      <c r="F14636">
        <f>IF(LEFT(Tableau1[[#This Row],[Eléments modifié]],$J$1)=$I$1,Tableau1[[#This Row],[Date]],9^9)</f>
        <v>45412.42796296296</v>
      </c>
      <c r="G14636" s="9">
        <f>IF(Tableau1[[#This Row],[Date]]=_xlfn.MINIFS(Tableau1[1er],Tableau1[N° BL],Tableau1[[#This Row],[N° BL]],Tableau1[1er],Tableau1[[#This Row],[Date]]),D14635,"")</f>
        <v>188</v>
      </c>
    </row>
    <row r="14637" spans="1:7" ht="14.25" customHeight="1" x14ac:dyDescent="0.25">
      <c r="A14637" s="1" t="s">
        <v>5762</v>
      </c>
      <c r="B14637" s="1" t="s">
        <v>5763</v>
      </c>
      <c r="C14637" s="7">
        <v>45411.610381944447</v>
      </c>
      <c r="D14637" s="10">
        <v>188</v>
      </c>
      <c r="E14637" s="1" t="s">
        <v>4825</v>
      </c>
      <c r="F14637">
        <f>IF(LEFT(Tableau1[[#This Row],[Eléments modifié]],$J$1)=$I$1,Tableau1[[#This Row],[Date]],9^9)</f>
        <v>387420489</v>
      </c>
      <c r="G14637" s="9" t="str">
        <f>IF(Tableau1[[#This Row],[Date]]=_xlfn.MINIFS(Tableau1[1er],Tableau1[N° BL],Tableau1[[#This Row],[N° BL]],Tableau1[1er],Tableau1[[#This Row],[Date]]),D14636,"")</f>
        <v/>
      </c>
    </row>
    <row r="14638" spans="1:7" ht="14.25" customHeight="1" x14ac:dyDescent="0.25">
      <c r="A14638" s="1" t="s">
        <v>5762</v>
      </c>
      <c r="B14638" s="1" t="s">
        <v>5763</v>
      </c>
      <c r="C14638" s="7">
        <v>45411.622511574074</v>
      </c>
      <c r="D14638" s="10">
        <v>204</v>
      </c>
      <c r="E14638" s="1" t="s">
        <v>7</v>
      </c>
      <c r="F14638">
        <f>IF(LEFT(Tableau1[[#This Row],[Eléments modifié]],$J$1)=$I$1,Tableau1[[#This Row],[Date]],9^9)</f>
        <v>45411.622511574074</v>
      </c>
      <c r="G14638" s="9">
        <f>IF(Tableau1[[#This Row],[Date]]=_xlfn.MINIFS(Tableau1[1er],Tableau1[N° BL],Tableau1[[#This Row],[N° BL]],Tableau1[1er],Tableau1[[#This Row],[Date]]),D14637,"")</f>
        <v>188</v>
      </c>
    </row>
    <row r="14639" spans="1:7" ht="14.25" customHeight="1" x14ac:dyDescent="0.25">
      <c r="A14639" s="1" t="s">
        <v>5758</v>
      </c>
      <c r="B14639" s="1" t="s">
        <v>5759</v>
      </c>
      <c r="C14639" s="7">
        <v>45411.622534722221</v>
      </c>
      <c r="D14639" s="10">
        <v>188</v>
      </c>
      <c r="E14639" s="1" t="s">
        <v>4825</v>
      </c>
      <c r="F14639">
        <f>IF(LEFT(Tableau1[[#This Row],[Eléments modifié]],$J$1)=$I$1,Tableau1[[#This Row],[Date]],9^9)</f>
        <v>387420489</v>
      </c>
      <c r="G14639" s="9" t="str">
        <f>IF(Tableau1[[#This Row],[Date]]=_xlfn.MINIFS(Tableau1[1er],Tableau1[N° BL],Tableau1[[#This Row],[N° BL]],Tableau1[1er],Tableau1[[#This Row],[Date]]),D14638,"")</f>
        <v/>
      </c>
    </row>
    <row r="14640" spans="1:7" ht="14.25" customHeight="1" x14ac:dyDescent="0.25">
      <c r="A14640" s="1" t="s">
        <v>5758</v>
      </c>
      <c r="B14640" s="1" t="s">
        <v>5759</v>
      </c>
      <c r="C14640" s="7">
        <v>45411.639664351853</v>
      </c>
      <c r="D14640" s="10">
        <v>204</v>
      </c>
      <c r="E14640" s="1" t="s">
        <v>7</v>
      </c>
      <c r="F14640">
        <f>IF(LEFT(Tableau1[[#This Row],[Eléments modifié]],$J$1)=$I$1,Tableau1[[#This Row],[Date]],9^9)</f>
        <v>45411.639664351853</v>
      </c>
      <c r="G14640" s="9">
        <f>IF(Tableau1[[#This Row],[Date]]=_xlfn.MINIFS(Tableau1[1er],Tableau1[N° BL],Tableau1[[#This Row],[N° BL]],Tableau1[1er],Tableau1[[#This Row],[Date]]),D14639,"")</f>
        <v>188</v>
      </c>
    </row>
    <row r="14641" spans="1:7" ht="14.25" customHeight="1" x14ac:dyDescent="0.25">
      <c r="A14641" s="1" t="s">
        <v>5744</v>
      </c>
      <c r="B14641" s="1" t="s">
        <v>5745</v>
      </c>
      <c r="C14641" s="7">
        <v>45411.656099537038</v>
      </c>
      <c r="D14641" s="10">
        <v>176</v>
      </c>
      <c r="E14641" s="1" t="s">
        <v>371</v>
      </c>
      <c r="F14641">
        <f>IF(LEFT(Tableau1[[#This Row],[Eléments modifié]],$J$1)=$I$1,Tableau1[[#This Row],[Date]],9^9)</f>
        <v>387420489</v>
      </c>
      <c r="G14641" s="9" t="str">
        <f>IF(Tableau1[[#This Row],[Date]]=_xlfn.MINIFS(Tableau1[1er],Tableau1[N° BL],Tableau1[[#This Row],[N° BL]],Tableau1[1er],Tableau1[[#This Row],[Date]]),D14640,"")</f>
        <v/>
      </c>
    </row>
    <row r="14642" spans="1:7" ht="14.25" customHeight="1" x14ac:dyDescent="0.25">
      <c r="A14642" s="1" t="s">
        <v>5744</v>
      </c>
      <c r="B14642" s="1" t="s">
        <v>5745</v>
      </c>
      <c r="C14642" s="7">
        <v>45411.725775462961</v>
      </c>
      <c r="D14642" s="10">
        <v>209</v>
      </c>
      <c r="E14642" s="1" t="s">
        <v>7</v>
      </c>
      <c r="F14642">
        <f>IF(LEFT(Tableau1[[#This Row],[Eléments modifié]],$J$1)=$I$1,Tableau1[[#This Row],[Date]],9^9)</f>
        <v>45411.725775462961</v>
      </c>
      <c r="G14642" s="9">
        <f>IF(Tableau1[[#This Row],[Date]]=_xlfn.MINIFS(Tableau1[1er],Tableau1[N° BL],Tableau1[[#This Row],[N° BL]],Tableau1[1er],Tableau1[[#This Row],[Date]]),D14641,"")</f>
        <v>176</v>
      </c>
    </row>
    <row r="14643" spans="1:7" ht="14.25" customHeight="1" x14ac:dyDescent="0.25">
      <c r="A14643" s="1" t="s">
        <v>5618</v>
      </c>
      <c r="B14643" s="1" t="s">
        <v>5619</v>
      </c>
      <c r="C14643" s="7">
        <v>45414.317835648151</v>
      </c>
      <c r="D14643" s="10">
        <v>176</v>
      </c>
      <c r="E14643" s="1" t="s">
        <v>111</v>
      </c>
      <c r="F14643">
        <f>IF(LEFT(Tableau1[[#This Row],[Eléments modifié]],$J$1)=$I$1,Tableau1[[#This Row],[Date]],9^9)</f>
        <v>387420489</v>
      </c>
      <c r="G14643" s="9" t="str">
        <f>IF(Tableau1[[#This Row],[Date]]=_xlfn.MINIFS(Tableau1[1er],Tableau1[N° BL],Tableau1[[#This Row],[N° BL]],Tableau1[1er],Tableau1[[#This Row],[Date]]),D14642,"")</f>
        <v/>
      </c>
    </row>
    <row r="14644" spans="1:7" ht="14.25" customHeight="1" x14ac:dyDescent="0.25">
      <c r="A14644" s="1" t="s">
        <v>5618</v>
      </c>
      <c r="B14644" s="1" t="s">
        <v>5619</v>
      </c>
      <c r="C14644" s="7">
        <v>45414.331493055557</v>
      </c>
      <c r="D14644" s="10">
        <v>176</v>
      </c>
      <c r="E14644" s="1" t="s">
        <v>7</v>
      </c>
      <c r="F14644">
        <f>IF(LEFT(Tableau1[[#This Row],[Eléments modifié]],$J$1)=$I$1,Tableau1[[#This Row],[Date]],9^9)</f>
        <v>45414.331493055557</v>
      </c>
      <c r="G14644" s="9">
        <f>IF(Tableau1[[#This Row],[Date]]=_xlfn.MINIFS(Tableau1[1er],Tableau1[N° BL],Tableau1[[#This Row],[N° BL]],Tableau1[1er],Tableau1[[#This Row],[Date]]),D14643,"")</f>
        <v>176</v>
      </c>
    </row>
    <row r="14645" spans="1:7" ht="14.25" customHeight="1" x14ac:dyDescent="0.25">
      <c r="A14645" s="1" t="s">
        <v>5638</v>
      </c>
      <c r="B14645" s="1" t="s">
        <v>5639</v>
      </c>
      <c r="C14645" s="7">
        <v>45412.483078703706</v>
      </c>
      <c r="D14645" s="10">
        <v>188</v>
      </c>
      <c r="E14645" s="1" t="s">
        <v>32</v>
      </c>
      <c r="F14645">
        <f>IF(LEFT(Tableau1[[#This Row],[Eléments modifié]],$J$1)=$I$1,Tableau1[[#This Row],[Date]],9^9)</f>
        <v>387420489</v>
      </c>
      <c r="G14645" s="9" t="str">
        <f>IF(Tableau1[[#This Row],[Date]]=_xlfn.MINIFS(Tableau1[1er],Tableau1[N° BL],Tableau1[[#This Row],[N° BL]],Tableau1[1er],Tableau1[[#This Row],[Date]]),D14644,"")</f>
        <v/>
      </c>
    </row>
    <row r="14646" spans="1:7" ht="14.25" customHeight="1" x14ac:dyDescent="0.25">
      <c r="A14646" s="1" t="s">
        <v>5638</v>
      </c>
      <c r="B14646" s="1" t="s">
        <v>5639</v>
      </c>
      <c r="C14646" s="7">
        <v>45412.484131944446</v>
      </c>
      <c r="D14646" s="10">
        <v>188</v>
      </c>
      <c r="E14646" s="1" t="s">
        <v>20</v>
      </c>
      <c r="F14646">
        <f>IF(LEFT(Tableau1[[#This Row],[Eléments modifié]],$J$1)=$I$1,Tableau1[[#This Row],[Date]],9^9)</f>
        <v>387420489</v>
      </c>
      <c r="G14646" s="9" t="str">
        <f>IF(Tableau1[[#This Row],[Date]]=_xlfn.MINIFS(Tableau1[1er],Tableau1[N° BL],Tableau1[[#This Row],[N° BL]],Tableau1[1er],Tableau1[[#This Row],[Date]]),D14645,"")</f>
        <v/>
      </c>
    </row>
    <row r="14647" spans="1:7" ht="14.25" customHeight="1" x14ac:dyDescent="0.25">
      <c r="A14647" s="1" t="s">
        <v>5638</v>
      </c>
      <c r="B14647" s="1" t="s">
        <v>5639</v>
      </c>
      <c r="C14647" s="7">
        <v>45412.490300925929</v>
      </c>
      <c r="D14647" s="10">
        <v>211</v>
      </c>
      <c r="E14647" s="1" t="s">
        <v>2447</v>
      </c>
      <c r="F14647">
        <f>IF(LEFT(Tableau1[[#This Row],[Eléments modifié]],$J$1)=$I$1,Tableau1[[#This Row],[Date]],9^9)</f>
        <v>387420489</v>
      </c>
      <c r="G14647" s="9" t="str">
        <f>IF(Tableau1[[#This Row],[Date]]=_xlfn.MINIFS(Tableau1[1er],Tableau1[N° BL],Tableau1[[#This Row],[N° BL]],Tableau1[1er],Tableau1[[#This Row],[Date]]),D14646,"")</f>
        <v/>
      </c>
    </row>
    <row r="14648" spans="1:7" ht="14.25" customHeight="1" x14ac:dyDescent="0.25">
      <c r="A14648" s="1" t="s">
        <v>5638</v>
      </c>
      <c r="B14648" s="1" t="s">
        <v>5639</v>
      </c>
      <c r="C14648" s="7">
        <v>45412.528495370374</v>
      </c>
      <c r="D14648" s="10">
        <v>212</v>
      </c>
      <c r="E14648" s="1" t="s">
        <v>7</v>
      </c>
      <c r="F14648">
        <f>IF(LEFT(Tableau1[[#This Row],[Eléments modifié]],$J$1)=$I$1,Tableau1[[#This Row],[Date]],9^9)</f>
        <v>45412.528495370374</v>
      </c>
      <c r="G14648" s="9">
        <f>IF(Tableau1[[#This Row],[Date]]=_xlfn.MINIFS(Tableau1[1er],Tableau1[N° BL],Tableau1[[#This Row],[N° BL]],Tableau1[1er],Tableau1[[#This Row],[Date]]),D14647,"")</f>
        <v>211</v>
      </c>
    </row>
    <row r="14649" spans="1:7" ht="14.25" customHeight="1" x14ac:dyDescent="0.25">
      <c r="A14649" s="1" t="s">
        <v>5638</v>
      </c>
      <c r="B14649" s="1" t="s">
        <v>5639</v>
      </c>
      <c r="C14649" s="7">
        <v>45412.580925925926</v>
      </c>
      <c r="D14649" s="10">
        <v>209</v>
      </c>
      <c r="E14649" s="1" t="s">
        <v>98</v>
      </c>
      <c r="F14649">
        <f>IF(LEFT(Tableau1[[#This Row],[Eléments modifié]],$J$1)=$I$1,Tableau1[[#This Row],[Date]],9^9)</f>
        <v>387420489</v>
      </c>
      <c r="G14649" s="9" t="str">
        <f>IF(Tableau1[[#This Row],[Date]]=_xlfn.MINIFS(Tableau1[1er],Tableau1[N° BL],Tableau1[[#This Row],[N° BL]],Tableau1[1er],Tableau1[[#This Row],[Date]]),D14648,"")</f>
        <v/>
      </c>
    </row>
    <row r="14650" spans="1:7" ht="14.25" customHeight="1" x14ac:dyDescent="0.25">
      <c r="A14650" s="1" t="s">
        <v>5638</v>
      </c>
      <c r="B14650" s="1" t="s">
        <v>5639</v>
      </c>
      <c r="C14650" s="7">
        <v>45412.589108796295</v>
      </c>
      <c r="D14650" s="10">
        <v>189</v>
      </c>
      <c r="E14650" s="1" t="s">
        <v>32</v>
      </c>
      <c r="F14650">
        <f>IF(LEFT(Tableau1[[#This Row],[Eléments modifié]],$J$1)=$I$1,Tableau1[[#This Row],[Date]],9^9)</f>
        <v>387420489</v>
      </c>
      <c r="G14650" s="9" t="str">
        <f>IF(Tableau1[[#This Row],[Date]]=_xlfn.MINIFS(Tableau1[1er],Tableau1[N° BL],Tableau1[[#This Row],[N° BL]],Tableau1[1er],Tableau1[[#This Row],[Date]]),D14649,"")</f>
        <v/>
      </c>
    </row>
    <row r="14651" spans="1:7" ht="14.25" customHeight="1" x14ac:dyDescent="0.25">
      <c r="A14651" s="1" t="s">
        <v>5638</v>
      </c>
      <c r="B14651" s="1" t="s">
        <v>5639</v>
      </c>
      <c r="C14651" s="7">
        <v>45412.60597222222</v>
      </c>
      <c r="D14651" s="10">
        <v>188</v>
      </c>
      <c r="E14651" s="1" t="s">
        <v>7</v>
      </c>
      <c r="F14651">
        <f>IF(LEFT(Tableau1[[#This Row],[Eléments modifié]],$J$1)=$I$1,Tableau1[[#This Row],[Date]],9^9)</f>
        <v>45412.60597222222</v>
      </c>
      <c r="G14651" s="9">
        <f>IF(Tableau1[[#This Row],[Date]]=_xlfn.MINIFS(Tableau1[1er],Tableau1[N° BL],Tableau1[[#This Row],[N° BL]],Tableau1[1er],Tableau1[[#This Row],[Date]]),D14650,"")</f>
        <v>189</v>
      </c>
    </row>
    <row r="14652" spans="1:7" ht="14.25" customHeight="1" x14ac:dyDescent="0.25">
      <c r="A14652" s="1" t="s">
        <v>5738</v>
      </c>
      <c r="B14652" s="1" t="s">
        <v>5739</v>
      </c>
      <c r="C14652" s="7">
        <v>45412.338136574072</v>
      </c>
      <c r="D14652" s="10">
        <v>176</v>
      </c>
      <c r="E14652" s="1" t="s">
        <v>14</v>
      </c>
      <c r="F14652">
        <f>IF(LEFT(Tableau1[[#This Row],[Eléments modifié]],$J$1)=$I$1,Tableau1[[#This Row],[Date]],9^9)</f>
        <v>387420489</v>
      </c>
      <c r="G14652" s="9" t="str">
        <f>IF(Tableau1[[#This Row],[Date]]=_xlfn.MINIFS(Tableau1[1er],Tableau1[N° BL],Tableau1[[#This Row],[N° BL]],Tableau1[1er],Tableau1[[#This Row],[Date]]),D14651,"")</f>
        <v/>
      </c>
    </row>
    <row r="14653" spans="1:7" ht="14.25" customHeight="1" x14ac:dyDescent="0.25">
      <c r="A14653" s="1" t="s">
        <v>5738</v>
      </c>
      <c r="B14653" s="1" t="s">
        <v>5739</v>
      </c>
      <c r="C14653" s="7">
        <v>45412.390682870369</v>
      </c>
      <c r="D14653" s="10">
        <v>189</v>
      </c>
      <c r="E14653" s="1" t="s">
        <v>7</v>
      </c>
      <c r="F14653">
        <f>IF(LEFT(Tableau1[[#This Row],[Eléments modifié]],$J$1)=$I$1,Tableau1[[#This Row],[Date]],9^9)</f>
        <v>45412.390682870369</v>
      </c>
      <c r="G14653" s="9">
        <f>IF(Tableau1[[#This Row],[Date]]=_xlfn.MINIFS(Tableau1[1er],Tableau1[N° BL],Tableau1[[#This Row],[N° BL]],Tableau1[1er],Tableau1[[#This Row],[Date]]),D14652,"")</f>
        <v>176</v>
      </c>
    </row>
    <row r="14654" spans="1:7" ht="14.25" customHeight="1" x14ac:dyDescent="0.25">
      <c r="A14654" s="1" t="s">
        <v>5756</v>
      </c>
      <c r="B14654" s="1" t="s">
        <v>5757</v>
      </c>
      <c r="C14654" s="7">
        <v>45411.639699074076</v>
      </c>
      <c r="D14654" s="10">
        <v>204</v>
      </c>
      <c r="E14654" s="1" t="s">
        <v>4825</v>
      </c>
      <c r="F14654">
        <f>IF(LEFT(Tableau1[[#This Row],[Eléments modifié]],$J$1)=$I$1,Tableau1[[#This Row],[Date]],9^9)</f>
        <v>387420489</v>
      </c>
      <c r="G14654" s="9" t="str">
        <f>IF(Tableau1[[#This Row],[Date]]=_xlfn.MINIFS(Tableau1[1er],Tableau1[N° BL],Tableau1[[#This Row],[N° BL]],Tableau1[1er],Tableau1[[#This Row],[Date]]),D14653,"")</f>
        <v/>
      </c>
    </row>
    <row r="14655" spans="1:7" ht="14.25" customHeight="1" x14ac:dyDescent="0.25">
      <c r="A14655" s="1" t="s">
        <v>5756</v>
      </c>
      <c r="B14655" s="1" t="s">
        <v>5757</v>
      </c>
      <c r="C14655" s="7">
        <v>45411.650902777779</v>
      </c>
      <c r="D14655" s="10">
        <v>204</v>
      </c>
      <c r="E14655" s="1" t="s">
        <v>7</v>
      </c>
      <c r="F14655">
        <f>IF(LEFT(Tableau1[[#This Row],[Eléments modifié]],$J$1)=$I$1,Tableau1[[#This Row],[Date]],9^9)</f>
        <v>45411.650902777779</v>
      </c>
      <c r="G14655" s="9">
        <f>IF(Tableau1[[#This Row],[Date]]=_xlfn.MINIFS(Tableau1[1er],Tableau1[N° BL],Tableau1[[#This Row],[N° BL]],Tableau1[1er],Tableau1[[#This Row],[Date]]),D14654,"")</f>
        <v>204</v>
      </c>
    </row>
    <row r="14656" spans="1:7" ht="14.25" customHeight="1" x14ac:dyDescent="0.25">
      <c r="A14656" s="1" t="s">
        <v>5654</v>
      </c>
      <c r="B14656" s="1" t="s">
        <v>5655</v>
      </c>
      <c r="C14656" s="7">
        <v>45412.548506944448</v>
      </c>
      <c r="D14656" s="10">
        <v>211</v>
      </c>
      <c r="E14656" s="1" t="s">
        <v>111</v>
      </c>
      <c r="F14656">
        <f>IF(LEFT(Tableau1[[#This Row],[Eléments modifié]],$J$1)=$I$1,Tableau1[[#This Row],[Date]],9^9)</f>
        <v>387420489</v>
      </c>
      <c r="G14656" s="9" t="str">
        <f>IF(Tableau1[[#This Row],[Date]]=_xlfn.MINIFS(Tableau1[1er],Tableau1[N° BL],Tableau1[[#This Row],[N° BL]],Tableau1[1er],Tableau1[[#This Row],[Date]]),D14655,"")</f>
        <v/>
      </c>
    </row>
    <row r="14657" spans="1:7" ht="14.25" customHeight="1" x14ac:dyDescent="0.25">
      <c r="A14657" s="1" t="s">
        <v>5654</v>
      </c>
      <c r="B14657" s="1" t="s">
        <v>5655</v>
      </c>
      <c r="C14657" s="7">
        <v>45412.565034722225</v>
      </c>
      <c r="D14657" s="10">
        <v>176</v>
      </c>
      <c r="E14657" s="1" t="s">
        <v>7</v>
      </c>
      <c r="F14657">
        <f>IF(LEFT(Tableau1[[#This Row],[Eléments modifié]],$J$1)=$I$1,Tableau1[[#This Row],[Date]],9^9)</f>
        <v>45412.565034722225</v>
      </c>
      <c r="G14657" s="9">
        <f>IF(Tableau1[[#This Row],[Date]]=_xlfn.MINIFS(Tableau1[1er],Tableau1[N° BL],Tableau1[[#This Row],[N° BL]],Tableau1[1er],Tableau1[[#This Row],[Date]]),D14656,"")</f>
        <v>211</v>
      </c>
    </row>
    <row r="14658" spans="1:7" ht="14.25" customHeight="1" x14ac:dyDescent="0.25">
      <c r="A14658" s="1" t="s">
        <v>5706</v>
      </c>
      <c r="B14658" s="1" t="s">
        <v>5707</v>
      </c>
      <c r="C14658" s="7">
        <v>45412.433113425926</v>
      </c>
      <c r="D14658" s="10">
        <v>176</v>
      </c>
      <c r="E14658" s="1" t="s">
        <v>2447</v>
      </c>
      <c r="F14658">
        <f>IF(LEFT(Tableau1[[#This Row],[Eléments modifié]],$J$1)=$I$1,Tableau1[[#This Row],[Date]],9^9)</f>
        <v>387420489</v>
      </c>
      <c r="G14658" s="9" t="str">
        <f>IF(Tableau1[[#This Row],[Date]]=_xlfn.MINIFS(Tableau1[1er],Tableau1[N° BL],Tableau1[[#This Row],[N° BL]],Tableau1[1er],Tableau1[[#This Row],[Date]]),D14657,"")</f>
        <v/>
      </c>
    </row>
    <row r="14659" spans="1:7" ht="14.25" customHeight="1" x14ac:dyDescent="0.25">
      <c r="A14659" s="1" t="s">
        <v>5706</v>
      </c>
      <c r="B14659" s="1" t="s">
        <v>5707</v>
      </c>
      <c r="C14659" s="7">
        <v>45412.465138888889</v>
      </c>
      <c r="D14659" s="10">
        <v>212</v>
      </c>
      <c r="E14659" s="1" t="s">
        <v>7</v>
      </c>
      <c r="F14659">
        <f>IF(LEFT(Tableau1[[#This Row],[Eléments modifié]],$J$1)=$I$1,Tableau1[[#This Row],[Date]],9^9)</f>
        <v>45412.465138888889</v>
      </c>
      <c r="G14659" s="9">
        <f>IF(Tableau1[[#This Row],[Date]]=_xlfn.MINIFS(Tableau1[1er],Tableau1[N° BL],Tableau1[[#This Row],[N° BL]],Tableau1[1er],Tableau1[[#This Row],[Date]]),D14658,"")</f>
        <v>176</v>
      </c>
    </row>
    <row r="14660" spans="1:7" ht="14.25" customHeight="1" x14ac:dyDescent="0.25">
      <c r="A14660" s="1" t="s">
        <v>5748</v>
      </c>
      <c r="B14660" s="1" t="s">
        <v>5749</v>
      </c>
      <c r="C14660" s="7">
        <v>45411.661620370367</v>
      </c>
      <c r="D14660" s="10">
        <v>176</v>
      </c>
      <c r="E14660" s="1" t="s">
        <v>111</v>
      </c>
      <c r="F14660">
        <f>IF(LEFT(Tableau1[[#This Row],[Eléments modifié]],$J$1)=$I$1,Tableau1[[#This Row],[Date]],9^9)</f>
        <v>387420489</v>
      </c>
      <c r="G14660" s="9" t="str">
        <f>IF(Tableau1[[#This Row],[Date]]=_xlfn.MINIFS(Tableau1[1er],Tableau1[N° BL],Tableau1[[#This Row],[N° BL]],Tableau1[1er],Tableau1[[#This Row],[Date]]),D14659,"")</f>
        <v/>
      </c>
    </row>
    <row r="14661" spans="1:7" ht="14.25" customHeight="1" x14ac:dyDescent="0.25">
      <c r="A14661" s="1" t="s">
        <v>5748</v>
      </c>
      <c r="B14661" s="1" t="s">
        <v>5749</v>
      </c>
      <c r="C14661" s="7">
        <v>45411.662106481483</v>
      </c>
      <c r="D14661" s="10">
        <v>211</v>
      </c>
      <c r="E14661" s="1" t="s">
        <v>20</v>
      </c>
      <c r="F14661">
        <f>IF(LEFT(Tableau1[[#This Row],[Eléments modifié]],$J$1)=$I$1,Tableau1[[#This Row],[Date]],9^9)</f>
        <v>387420489</v>
      </c>
      <c r="G14661" s="9" t="str">
        <f>IF(Tableau1[[#This Row],[Date]]=_xlfn.MINIFS(Tableau1[1er],Tableau1[N° BL],Tableau1[[#This Row],[N° BL]],Tableau1[1er],Tableau1[[#This Row],[Date]]),D14660,"")</f>
        <v/>
      </c>
    </row>
    <row r="14662" spans="1:7" ht="14.25" customHeight="1" x14ac:dyDescent="0.25">
      <c r="A14662" s="1" t="s">
        <v>5748</v>
      </c>
      <c r="B14662" s="1" t="s">
        <v>5749</v>
      </c>
      <c r="C14662" s="7">
        <v>45411.667569444442</v>
      </c>
      <c r="D14662" s="10">
        <v>212</v>
      </c>
      <c r="E14662" s="1" t="s">
        <v>3459</v>
      </c>
      <c r="F14662">
        <f>IF(LEFT(Tableau1[[#This Row],[Eléments modifié]],$J$1)=$I$1,Tableau1[[#This Row],[Date]],9^9)</f>
        <v>387420489</v>
      </c>
      <c r="G14662" s="9" t="str">
        <f>IF(Tableau1[[#This Row],[Date]]=_xlfn.MINIFS(Tableau1[1er],Tableau1[N° BL],Tableau1[[#This Row],[N° BL]],Tableau1[1er],Tableau1[[#This Row],[Date]]),D14661,"")</f>
        <v/>
      </c>
    </row>
    <row r="14663" spans="1:7" ht="14.25" customHeight="1" x14ac:dyDescent="0.25">
      <c r="A14663" s="1" t="s">
        <v>5748</v>
      </c>
      <c r="B14663" s="1" t="s">
        <v>5749</v>
      </c>
      <c r="C14663" s="7">
        <v>45411.701851851853</v>
      </c>
      <c r="D14663" s="10">
        <v>211</v>
      </c>
      <c r="E14663" s="1" t="s">
        <v>7</v>
      </c>
      <c r="F14663">
        <f>IF(LEFT(Tableau1[[#This Row],[Eléments modifié]],$J$1)=$I$1,Tableau1[[#This Row],[Date]],9^9)</f>
        <v>45411.701851851853</v>
      </c>
      <c r="G14663" s="9">
        <f>IF(Tableau1[[#This Row],[Date]]=_xlfn.MINIFS(Tableau1[1er],Tableau1[N° BL],Tableau1[[#This Row],[N° BL]],Tableau1[1er],Tableau1[[#This Row],[Date]]),D14662,"")</f>
        <v>212</v>
      </c>
    </row>
    <row r="14664" spans="1:7" ht="14.25" customHeight="1" x14ac:dyDescent="0.25">
      <c r="A14664" s="1" t="s">
        <v>5568</v>
      </c>
      <c r="B14664" s="1" t="s">
        <v>5569</v>
      </c>
      <c r="C14664" s="7">
        <v>45411.701898148145</v>
      </c>
      <c r="D14664" s="10">
        <v>211</v>
      </c>
      <c r="E14664" s="1" t="s">
        <v>3459</v>
      </c>
      <c r="F14664">
        <f>IF(LEFT(Tableau1[[#This Row],[Eléments modifié]],$J$1)=$I$1,Tableau1[[#This Row],[Date]],9^9)</f>
        <v>387420489</v>
      </c>
      <c r="G14664" s="9" t="str">
        <f>IF(Tableau1[[#This Row],[Date]]=_xlfn.MINIFS(Tableau1[1er],Tableau1[N° BL],Tableau1[[#This Row],[N° BL]],Tableau1[1er],Tableau1[[#This Row],[Date]]),D14663,"")</f>
        <v/>
      </c>
    </row>
    <row r="14665" spans="1:7" ht="14.25" customHeight="1" x14ac:dyDescent="0.25">
      <c r="A14665" s="1" t="s">
        <v>5568</v>
      </c>
      <c r="B14665" s="1" t="s">
        <v>5569</v>
      </c>
      <c r="C14665" s="7">
        <v>45411.702280092592</v>
      </c>
      <c r="D14665" s="10">
        <v>212</v>
      </c>
      <c r="E14665" s="1" t="s">
        <v>20</v>
      </c>
      <c r="F14665">
        <f>IF(LEFT(Tableau1[[#This Row],[Eléments modifié]],$J$1)=$I$1,Tableau1[[#This Row],[Date]],9^9)</f>
        <v>387420489</v>
      </c>
      <c r="G14665" s="9" t="str">
        <f>IF(Tableau1[[#This Row],[Date]]=_xlfn.MINIFS(Tableau1[1er],Tableau1[N° BL],Tableau1[[#This Row],[N° BL]],Tableau1[1er],Tableau1[[#This Row],[Date]]),D14664,"")</f>
        <v/>
      </c>
    </row>
    <row r="14666" spans="1:7" ht="14.25" customHeight="1" x14ac:dyDescent="0.25">
      <c r="A14666" s="1" t="s">
        <v>5568</v>
      </c>
      <c r="B14666" s="1" t="s">
        <v>5569</v>
      </c>
      <c r="C14666" s="7">
        <v>45411.715821759259</v>
      </c>
      <c r="D14666" s="10">
        <v>209</v>
      </c>
      <c r="E14666" s="1" t="s">
        <v>2447</v>
      </c>
      <c r="F14666">
        <f>IF(LEFT(Tableau1[[#This Row],[Eléments modifié]],$J$1)=$I$1,Tableau1[[#This Row],[Date]],9^9)</f>
        <v>387420489</v>
      </c>
      <c r="G14666" s="9" t="str">
        <f>IF(Tableau1[[#This Row],[Date]]=_xlfn.MINIFS(Tableau1[1er],Tableau1[N° BL],Tableau1[[#This Row],[N° BL]],Tableau1[1er],Tableau1[[#This Row],[Date]]),D14665,"")</f>
        <v/>
      </c>
    </row>
    <row r="14667" spans="1:7" ht="14.25" customHeight="1" x14ac:dyDescent="0.25">
      <c r="A14667" s="1" t="s">
        <v>5568</v>
      </c>
      <c r="B14667" s="1" t="s">
        <v>5569</v>
      </c>
      <c r="C14667" s="7">
        <v>45412.432916666665</v>
      </c>
      <c r="D14667" s="10">
        <v>212</v>
      </c>
      <c r="E14667" s="1" t="s">
        <v>7</v>
      </c>
      <c r="F14667">
        <f>IF(LEFT(Tableau1[[#This Row],[Eléments modifié]],$J$1)=$I$1,Tableau1[[#This Row],[Date]],9^9)</f>
        <v>45412.432916666665</v>
      </c>
      <c r="G14667" s="9">
        <f>IF(Tableau1[[#This Row],[Date]]=_xlfn.MINIFS(Tableau1[1er],Tableau1[N° BL],Tableau1[[#This Row],[N° BL]],Tableau1[1er],Tableau1[[#This Row],[Date]]),D14666,"")</f>
        <v>209</v>
      </c>
    </row>
    <row r="14668" spans="1:7" ht="14.25" customHeight="1" x14ac:dyDescent="0.25">
      <c r="A14668" s="1" t="s">
        <v>5568</v>
      </c>
      <c r="B14668" s="1" t="s">
        <v>5569</v>
      </c>
      <c r="C14668" s="7">
        <v>45414.510740740741</v>
      </c>
      <c r="D14668" s="10">
        <v>188</v>
      </c>
      <c r="E14668" s="1" t="s">
        <v>98</v>
      </c>
      <c r="F14668">
        <f>IF(LEFT(Tableau1[[#This Row],[Eléments modifié]],$J$1)=$I$1,Tableau1[[#This Row],[Date]],9^9)</f>
        <v>387420489</v>
      </c>
      <c r="G14668" s="9" t="str">
        <f>IF(Tableau1[[#This Row],[Date]]=_xlfn.MINIFS(Tableau1[1er],Tableau1[N° BL],Tableau1[[#This Row],[N° BL]],Tableau1[1er],Tableau1[[#This Row],[Date]]),D14667,"")</f>
        <v/>
      </c>
    </row>
    <row r="14669" spans="1:7" ht="14.25" customHeight="1" x14ac:dyDescent="0.25">
      <c r="A14669" s="1" t="s">
        <v>5568</v>
      </c>
      <c r="B14669" s="1" t="s">
        <v>5569</v>
      </c>
      <c r="C14669" s="7">
        <v>45414.51090277778</v>
      </c>
      <c r="D14669" s="10">
        <v>212</v>
      </c>
      <c r="E14669" s="1" t="s">
        <v>32</v>
      </c>
      <c r="F14669">
        <f>IF(LEFT(Tableau1[[#This Row],[Eléments modifié]],$J$1)=$I$1,Tableau1[[#This Row],[Date]],9^9)</f>
        <v>387420489</v>
      </c>
      <c r="G14669" s="9" t="str">
        <f>IF(Tableau1[[#This Row],[Date]]=_xlfn.MINIFS(Tableau1[1er],Tableau1[N° BL],Tableau1[[#This Row],[N° BL]],Tableau1[1er],Tableau1[[#This Row],[Date]]),D14668,"")</f>
        <v/>
      </c>
    </row>
    <row r="14670" spans="1:7" ht="14.25" customHeight="1" x14ac:dyDescent="0.25">
      <c r="A14670" s="1" t="s">
        <v>5568</v>
      </c>
      <c r="B14670" s="1" t="s">
        <v>5569</v>
      </c>
      <c r="C14670" s="7">
        <v>45414.518680555557</v>
      </c>
      <c r="D14670" s="10">
        <v>188</v>
      </c>
      <c r="E14670" s="1" t="s">
        <v>7</v>
      </c>
      <c r="F14670">
        <f>IF(LEFT(Tableau1[[#This Row],[Eléments modifié]],$J$1)=$I$1,Tableau1[[#This Row],[Date]],9^9)</f>
        <v>45414.518680555557</v>
      </c>
      <c r="G14670" s="9">
        <f>IF(Tableau1[[#This Row],[Date]]=_xlfn.MINIFS(Tableau1[1er],Tableau1[N° BL],Tableau1[[#This Row],[N° BL]],Tableau1[1er],Tableau1[[#This Row],[Date]]),D14669,"")</f>
        <v>212</v>
      </c>
    </row>
    <row r="14671" spans="1:7" ht="14.25" customHeight="1" x14ac:dyDescent="0.25">
      <c r="A14671" s="1" t="s">
        <v>5646</v>
      </c>
      <c r="B14671" s="1" t="s">
        <v>5647</v>
      </c>
      <c r="C14671" s="7">
        <v>45412.550219907411</v>
      </c>
      <c r="D14671" s="10">
        <v>204</v>
      </c>
      <c r="E14671" s="1" t="s">
        <v>3459</v>
      </c>
      <c r="F14671">
        <f>IF(LEFT(Tableau1[[#This Row],[Eléments modifié]],$J$1)=$I$1,Tableau1[[#This Row],[Date]],9^9)</f>
        <v>387420489</v>
      </c>
      <c r="G14671" s="9" t="str">
        <f>IF(Tableau1[[#This Row],[Date]]=_xlfn.MINIFS(Tableau1[1er],Tableau1[N° BL],Tableau1[[#This Row],[N° BL]],Tableau1[1er],Tableau1[[#This Row],[Date]]),D14670,"")</f>
        <v/>
      </c>
    </row>
    <row r="14672" spans="1:7" ht="14.25" customHeight="1" x14ac:dyDescent="0.25">
      <c r="A14672" s="1" t="s">
        <v>5646</v>
      </c>
      <c r="B14672" s="1" t="s">
        <v>5647</v>
      </c>
      <c r="C14672" s="7">
        <v>45412.575868055559</v>
      </c>
      <c r="D14672" s="10">
        <v>211</v>
      </c>
      <c r="E14672" s="1" t="s">
        <v>7</v>
      </c>
      <c r="F14672">
        <f>IF(LEFT(Tableau1[[#This Row],[Eléments modifié]],$J$1)=$I$1,Tableau1[[#This Row],[Date]],9^9)</f>
        <v>45412.575868055559</v>
      </c>
      <c r="G14672" s="9">
        <f>IF(Tableau1[[#This Row],[Date]]=_xlfn.MINIFS(Tableau1[1er],Tableau1[N° BL],Tableau1[[#This Row],[N° BL]],Tableau1[1er],Tableau1[[#This Row],[Date]]),D14671,"")</f>
        <v>204</v>
      </c>
    </row>
    <row r="14673" spans="1:7" ht="14.25" customHeight="1" x14ac:dyDescent="0.25">
      <c r="A14673" s="1" t="s">
        <v>5650</v>
      </c>
      <c r="B14673" s="1" t="s">
        <v>5651</v>
      </c>
      <c r="C14673" s="7">
        <v>45412.551319444443</v>
      </c>
      <c r="D14673" s="10">
        <v>209</v>
      </c>
      <c r="E14673" s="1" t="s">
        <v>4825</v>
      </c>
      <c r="F14673">
        <f>IF(LEFT(Tableau1[[#This Row],[Eléments modifié]],$J$1)=$I$1,Tableau1[[#This Row],[Date]],9^9)</f>
        <v>387420489</v>
      </c>
      <c r="G14673" s="9" t="str">
        <f>IF(Tableau1[[#This Row],[Date]]=_xlfn.MINIFS(Tableau1[1er],Tableau1[N° BL],Tableau1[[#This Row],[N° BL]],Tableau1[1er],Tableau1[[#This Row],[Date]]),D14672,"")</f>
        <v/>
      </c>
    </row>
    <row r="14674" spans="1:7" ht="14.25" customHeight="1" x14ac:dyDescent="0.25">
      <c r="A14674" s="1" t="s">
        <v>5650</v>
      </c>
      <c r="B14674" s="1" t="s">
        <v>5651</v>
      </c>
      <c r="C14674" s="7">
        <v>45412.566921296297</v>
      </c>
      <c r="D14674" s="10">
        <v>204</v>
      </c>
      <c r="E14674" s="1" t="s">
        <v>7</v>
      </c>
      <c r="F14674">
        <f>IF(LEFT(Tableau1[[#This Row],[Eléments modifié]],$J$1)=$I$1,Tableau1[[#This Row],[Date]],9^9)</f>
        <v>45412.566921296297</v>
      </c>
      <c r="G14674" s="9">
        <f>IF(Tableau1[[#This Row],[Date]]=_xlfn.MINIFS(Tableau1[1er],Tableau1[N° BL],Tableau1[[#This Row],[N° BL]],Tableau1[1er],Tableau1[[#This Row],[Date]]),D14673,"")</f>
        <v>209</v>
      </c>
    </row>
    <row r="14675" spans="1:7" ht="14.25" customHeight="1" x14ac:dyDescent="0.25">
      <c r="A14675" s="1" t="s">
        <v>5750</v>
      </c>
      <c r="B14675" s="1" t="s">
        <v>5751</v>
      </c>
      <c r="C14675" s="7">
        <v>45411.671365740738</v>
      </c>
      <c r="D14675" s="10">
        <v>212</v>
      </c>
      <c r="E14675" s="1" t="s">
        <v>2447</v>
      </c>
      <c r="F14675">
        <f>IF(LEFT(Tableau1[[#This Row],[Eléments modifié]],$J$1)=$I$1,Tableau1[[#This Row],[Date]],9^9)</f>
        <v>387420489</v>
      </c>
      <c r="G14675" s="9" t="str">
        <f>IF(Tableau1[[#This Row],[Date]]=_xlfn.MINIFS(Tableau1[1er],Tableau1[N° BL],Tableau1[[#This Row],[N° BL]],Tableau1[1er],Tableau1[[#This Row],[Date]]),D14674,"")</f>
        <v/>
      </c>
    </row>
    <row r="14676" spans="1:7" ht="14.25" customHeight="1" x14ac:dyDescent="0.25">
      <c r="A14676" s="1" t="s">
        <v>5750</v>
      </c>
      <c r="B14676" s="1" t="s">
        <v>5751</v>
      </c>
      <c r="C14676" s="7">
        <v>45411.686851851853</v>
      </c>
      <c r="D14676" s="10">
        <v>212</v>
      </c>
      <c r="E14676" s="1" t="s">
        <v>7</v>
      </c>
      <c r="F14676">
        <f>IF(LEFT(Tableau1[[#This Row],[Eléments modifié]],$J$1)=$I$1,Tableau1[[#This Row],[Date]],9^9)</f>
        <v>45411.686851851853</v>
      </c>
      <c r="G14676" s="9">
        <f>IF(Tableau1[[#This Row],[Date]]=_xlfn.MINIFS(Tableau1[1er],Tableau1[N° BL],Tableau1[[#This Row],[N° BL]],Tableau1[1er],Tableau1[[#This Row],[Date]]),D14675,"")</f>
        <v>212</v>
      </c>
    </row>
    <row r="14677" spans="1:7" ht="14.25" customHeight="1" x14ac:dyDescent="0.25">
      <c r="A14677" s="1" t="s">
        <v>5716</v>
      </c>
      <c r="B14677" s="1" t="s">
        <v>5717</v>
      </c>
      <c r="C14677" s="7">
        <v>45411.725844907407</v>
      </c>
      <c r="D14677" s="10">
        <v>209</v>
      </c>
      <c r="E14677" s="1" t="s">
        <v>371</v>
      </c>
      <c r="F14677">
        <f>IF(LEFT(Tableau1[[#This Row],[Eléments modifié]],$J$1)=$I$1,Tableau1[[#This Row],[Date]],9^9)</f>
        <v>387420489</v>
      </c>
      <c r="G14677" s="9" t="str">
        <f>IF(Tableau1[[#This Row],[Date]]=_xlfn.MINIFS(Tableau1[1er],Tableau1[N° BL],Tableau1[[#This Row],[N° BL]],Tableau1[1er],Tableau1[[#This Row],[Date]]),D14676,"")</f>
        <v/>
      </c>
    </row>
    <row r="14678" spans="1:7" ht="14.25" customHeight="1" x14ac:dyDescent="0.25">
      <c r="A14678" s="1" t="s">
        <v>5716</v>
      </c>
      <c r="B14678" s="1" t="s">
        <v>5717</v>
      </c>
      <c r="C14678" s="7">
        <v>45411.727083333331</v>
      </c>
      <c r="D14678" s="10">
        <v>204</v>
      </c>
      <c r="E14678" s="1" t="s">
        <v>20</v>
      </c>
      <c r="F14678">
        <f>IF(LEFT(Tableau1[[#This Row],[Eléments modifié]],$J$1)=$I$1,Tableau1[[#This Row],[Date]],9^9)</f>
        <v>387420489</v>
      </c>
      <c r="G14678" s="9" t="str">
        <f>IF(Tableau1[[#This Row],[Date]]=_xlfn.MINIFS(Tableau1[1er],Tableau1[N° BL],Tableau1[[#This Row],[N° BL]],Tableau1[1er],Tableau1[[#This Row],[Date]]),D14677,"")</f>
        <v/>
      </c>
    </row>
    <row r="14679" spans="1:7" ht="14.25" customHeight="1" x14ac:dyDescent="0.25">
      <c r="A14679" s="1" t="s">
        <v>5716</v>
      </c>
      <c r="B14679" s="1" t="s">
        <v>5717</v>
      </c>
      <c r="C14679" s="7">
        <v>45412.366226851853</v>
      </c>
      <c r="D14679" s="10">
        <v>211</v>
      </c>
      <c r="E14679" s="1" t="s">
        <v>111</v>
      </c>
      <c r="F14679">
        <f>IF(LEFT(Tableau1[[#This Row],[Eléments modifié]],$J$1)=$I$1,Tableau1[[#This Row],[Date]],9^9)</f>
        <v>387420489</v>
      </c>
      <c r="G14679" s="9" t="str">
        <f>IF(Tableau1[[#This Row],[Date]]=_xlfn.MINIFS(Tableau1[1er],Tableau1[N° BL],Tableau1[[#This Row],[N° BL]],Tableau1[1er],Tableau1[[#This Row],[Date]]),D14678,"")</f>
        <v/>
      </c>
    </row>
    <row r="14680" spans="1:7" ht="14.25" customHeight="1" x14ac:dyDescent="0.25">
      <c r="A14680" s="1" t="s">
        <v>5716</v>
      </c>
      <c r="B14680" s="1" t="s">
        <v>5717</v>
      </c>
      <c r="C14680" s="7">
        <v>45412.384641203702</v>
      </c>
      <c r="D14680" s="10">
        <v>176</v>
      </c>
      <c r="E14680" s="1" t="s">
        <v>7</v>
      </c>
      <c r="F14680">
        <f>IF(LEFT(Tableau1[[#This Row],[Eléments modifié]],$J$1)=$I$1,Tableau1[[#This Row],[Date]],9^9)</f>
        <v>45412.384641203702</v>
      </c>
      <c r="G14680" s="9">
        <f>IF(Tableau1[[#This Row],[Date]]=_xlfn.MINIFS(Tableau1[1er],Tableau1[N° BL],Tableau1[[#This Row],[N° BL]],Tableau1[1er],Tableau1[[#This Row],[Date]]),D14679,"")</f>
        <v>211</v>
      </c>
    </row>
    <row r="14681" spans="1:7" ht="14.25" customHeight="1" x14ac:dyDescent="0.25">
      <c r="A14681" s="1" t="s">
        <v>5716</v>
      </c>
      <c r="B14681" s="1" t="s">
        <v>5717</v>
      </c>
      <c r="C14681" s="7">
        <v>45412.395057870373</v>
      </c>
      <c r="D14681" s="10">
        <v>188</v>
      </c>
      <c r="E14681" s="1" t="s">
        <v>98</v>
      </c>
      <c r="F14681">
        <f>IF(LEFT(Tableau1[[#This Row],[Eléments modifié]],$J$1)=$I$1,Tableau1[[#This Row],[Date]],9^9)</f>
        <v>387420489</v>
      </c>
      <c r="G14681" s="9" t="str">
        <f>IF(Tableau1[[#This Row],[Date]]=_xlfn.MINIFS(Tableau1[1er],Tableau1[N° BL],Tableau1[[#This Row],[N° BL]],Tableau1[1er],Tableau1[[#This Row],[Date]]),D14680,"")</f>
        <v/>
      </c>
    </row>
    <row r="14682" spans="1:7" ht="14.25" customHeight="1" x14ac:dyDescent="0.25">
      <c r="A14682" s="1" t="s">
        <v>5716</v>
      </c>
      <c r="B14682" s="1" t="s">
        <v>5717</v>
      </c>
      <c r="C14682" s="7">
        <v>45412.437986111108</v>
      </c>
      <c r="D14682" s="10">
        <v>204</v>
      </c>
      <c r="E14682" s="1" t="s">
        <v>32</v>
      </c>
      <c r="F14682">
        <f>IF(LEFT(Tableau1[[#This Row],[Eléments modifié]],$J$1)=$I$1,Tableau1[[#This Row],[Date]],9^9)</f>
        <v>387420489</v>
      </c>
      <c r="G14682" s="9" t="str">
        <f>IF(Tableau1[[#This Row],[Date]]=_xlfn.MINIFS(Tableau1[1er],Tableau1[N° BL],Tableau1[[#This Row],[N° BL]],Tableau1[1er],Tableau1[[#This Row],[Date]]),D14681,"")</f>
        <v/>
      </c>
    </row>
    <row r="14683" spans="1:7" ht="14.25" customHeight="1" x14ac:dyDescent="0.25">
      <c r="A14683" s="1" t="s">
        <v>5716</v>
      </c>
      <c r="B14683" s="1" t="s">
        <v>5717</v>
      </c>
      <c r="C14683" s="7">
        <v>45412.442476851851</v>
      </c>
      <c r="D14683" s="10">
        <v>188</v>
      </c>
      <c r="E14683" s="1" t="s">
        <v>7</v>
      </c>
      <c r="F14683">
        <f>IF(LEFT(Tableau1[[#This Row],[Eléments modifié]],$J$1)=$I$1,Tableau1[[#This Row],[Date]],9^9)</f>
        <v>45412.442476851851</v>
      </c>
      <c r="G14683" s="9">
        <f>IF(Tableau1[[#This Row],[Date]]=_xlfn.MINIFS(Tableau1[1er],Tableau1[N° BL],Tableau1[[#This Row],[N° BL]],Tableau1[1er],Tableau1[[#This Row],[Date]]),D14682,"")</f>
        <v>204</v>
      </c>
    </row>
    <row r="14684" spans="1:7" ht="14.25" customHeight="1" x14ac:dyDescent="0.25">
      <c r="A14684" s="1" t="s">
        <v>5614</v>
      </c>
      <c r="B14684" s="1" t="s">
        <v>5615</v>
      </c>
      <c r="C14684" s="7">
        <v>45414.301296296297</v>
      </c>
      <c r="D14684" s="10">
        <v>176</v>
      </c>
      <c r="E14684" s="1" t="s">
        <v>14</v>
      </c>
      <c r="F14684">
        <f>IF(LEFT(Tableau1[[#This Row],[Eléments modifié]],$J$1)=$I$1,Tableau1[[#This Row],[Date]],9^9)</f>
        <v>387420489</v>
      </c>
      <c r="G14684" s="9" t="str">
        <f>IF(Tableau1[[#This Row],[Date]]=_xlfn.MINIFS(Tableau1[1er],Tableau1[N° BL],Tableau1[[#This Row],[N° BL]],Tableau1[1er],Tableau1[[#This Row],[Date]]),D14683,"")</f>
        <v/>
      </c>
    </row>
    <row r="14685" spans="1:7" ht="14.25" customHeight="1" x14ac:dyDescent="0.25">
      <c r="A14685" s="1" t="s">
        <v>5614</v>
      </c>
      <c r="B14685" s="1" t="s">
        <v>5615</v>
      </c>
      <c r="C14685" s="7">
        <v>45414.369097222225</v>
      </c>
      <c r="D14685" s="10">
        <v>189</v>
      </c>
      <c r="E14685" s="1" t="s">
        <v>7</v>
      </c>
      <c r="F14685">
        <f>IF(LEFT(Tableau1[[#This Row],[Eléments modifié]],$J$1)=$I$1,Tableau1[[#This Row],[Date]],9^9)</f>
        <v>45414.369097222225</v>
      </c>
      <c r="G14685" s="9">
        <f>IF(Tableau1[[#This Row],[Date]]=_xlfn.MINIFS(Tableau1[1er],Tableau1[N° BL],Tableau1[[#This Row],[N° BL]],Tableau1[1er],Tableau1[[#This Row],[Date]]),D14684,"")</f>
        <v>176</v>
      </c>
    </row>
    <row r="14686" spans="1:7" ht="14.25" customHeight="1" x14ac:dyDescent="0.25">
      <c r="A14686" s="1" t="s">
        <v>5698</v>
      </c>
      <c r="B14686" s="1" t="s">
        <v>5699</v>
      </c>
      <c r="C14686" s="7">
        <v>45411.728981481479</v>
      </c>
      <c r="D14686" s="10">
        <v>189</v>
      </c>
      <c r="E14686" s="1" t="s">
        <v>4825</v>
      </c>
      <c r="F14686">
        <f>IF(LEFT(Tableau1[[#This Row],[Eléments modifié]],$J$1)=$I$1,Tableau1[[#This Row],[Date]],9^9)</f>
        <v>387420489</v>
      </c>
      <c r="G14686" s="9" t="str">
        <f>IF(Tableau1[[#This Row],[Date]]=_xlfn.MINIFS(Tableau1[1er],Tableau1[N° BL],Tableau1[[#This Row],[N° BL]],Tableau1[1er],Tableau1[[#This Row],[Date]]),D14685,"")</f>
        <v/>
      </c>
    </row>
    <row r="14687" spans="1:7" ht="14.25" customHeight="1" x14ac:dyDescent="0.25">
      <c r="A14687" s="1" t="s">
        <v>5698</v>
      </c>
      <c r="B14687" s="1" t="s">
        <v>5699</v>
      </c>
      <c r="C14687" s="7">
        <v>45412.414212962962</v>
      </c>
      <c r="D14687" s="10">
        <v>204</v>
      </c>
      <c r="E14687" s="1" t="s">
        <v>7</v>
      </c>
      <c r="F14687">
        <f>IF(LEFT(Tableau1[[#This Row],[Eléments modifié]],$J$1)=$I$1,Tableau1[[#This Row],[Date]],9^9)</f>
        <v>45412.414212962962</v>
      </c>
      <c r="G14687" s="9">
        <f>IF(Tableau1[[#This Row],[Date]]=_xlfn.MINIFS(Tableau1[1er],Tableau1[N° BL],Tableau1[[#This Row],[N° BL]],Tableau1[1er],Tableau1[[#This Row],[Date]]),D14686,"")</f>
        <v>189</v>
      </c>
    </row>
    <row r="14688" spans="1:7" ht="14.25" customHeight="1" x14ac:dyDescent="0.25">
      <c r="A14688" s="1" t="s">
        <v>5698</v>
      </c>
      <c r="B14688" s="1" t="s">
        <v>5699</v>
      </c>
      <c r="C14688" s="7">
        <v>45412.419259259259</v>
      </c>
      <c r="D14688" s="10">
        <v>209</v>
      </c>
      <c r="E14688" s="1" t="s">
        <v>98</v>
      </c>
      <c r="F14688">
        <f>IF(LEFT(Tableau1[[#This Row],[Eléments modifié]],$J$1)=$I$1,Tableau1[[#This Row],[Date]],9^9)</f>
        <v>387420489</v>
      </c>
      <c r="G14688" s="9" t="str">
        <f>IF(Tableau1[[#This Row],[Date]]=_xlfn.MINIFS(Tableau1[1er],Tableau1[N° BL],Tableau1[[#This Row],[N° BL]],Tableau1[1er],Tableau1[[#This Row],[Date]]),D14687,"")</f>
        <v/>
      </c>
    </row>
    <row r="14689" spans="1:7" ht="14.25" customHeight="1" x14ac:dyDescent="0.25">
      <c r="A14689" s="1" t="s">
        <v>5698</v>
      </c>
      <c r="B14689" s="1" t="s">
        <v>5699</v>
      </c>
      <c r="C14689" s="7">
        <v>45412.477384259262</v>
      </c>
      <c r="D14689" s="10">
        <v>188</v>
      </c>
      <c r="E14689" s="1" t="s">
        <v>32</v>
      </c>
      <c r="F14689">
        <f>IF(LEFT(Tableau1[[#This Row],[Eléments modifié]],$J$1)=$I$1,Tableau1[[#This Row],[Date]],9^9)</f>
        <v>387420489</v>
      </c>
      <c r="G14689" s="9" t="str">
        <f>IF(Tableau1[[#This Row],[Date]]=_xlfn.MINIFS(Tableau1[1er],Tableau1[N° BL],Tableau1[[#This Row],[N° BL]],Tableau1[1er],Tableau1[[#This Row],[Date]]),D14688,"")</f>
        <v/>
      </c>
    </row>
    <row r="14690" spans="1:7" ht="14.25" customHeight="1" x14ac:dyDescent="0.25">
      <c r="A14690" s="1" t="s">
        <v>5698</v>
      </c>
      <c r="B14690" s="1" t="s">
        <v>5699</v>
      </c>
      <c r="C14690" s="7">
        <v>45412.478622685187</v>
      </c>
      <c r="D14690" s="10">
        <v>188</v>
      </c>
      <c r="E14690" s="1" t="s">
        <v>7</v>
      </c>
      <c r="F14690">
        <f>IF(LEFT(Tableau1[[#This Row],[Eléments modifié]],$J$1)=$I$1,Tableau1[[#This Row],[Date]],9^9)</f>
        <v>45412.478622685187</v>
      </c>
      <c r="G14690" s="9">
        <f>IF(Tableau1[[#This Row],[Date]]=_xlfn.MINIFS(Tableau1[1er],Tableau1[N° BL],Tableau1[[#This Row],[N° BL]],Tableau1[1er],Tableau1[[#This Row],[Date]]),D14689,"")</f>
        <v>188</v>
      </c>
    </row>
    <row r="14691" spans="1:7" ht="14.25" customHeight="1" x14ac:dyDescent="0.25">
      <c r="A14691" s="1" t="s">
        <v>5095</v>
      </c>
      <c r="B14691" s="1" t="s">
        <v>5096</v>
      </c>
      <c r="C14691" s="7">
        <v>45419.607812499999</v>
      </c>
      <c r="D14691" s="10">
        <v>188</v>
      </c>
      <c r="E14691" s="1" t="s">
        <v>2447</v>
      </c>
      <c r="F14691">
        <f>IF(LEFT(Tableau1[[#This Row],[Eléments modifié]],$J$1)=$I$1,Tableau1[[#This Row],[Date]],9^9)</f>
        <v>387420489</v>
      </c>
      <c r="G14691" s="9" t="str">
        <f>IF(Tableau1[[#This Row],[Date]]=_xlfn.MINIFS(Tableau1[1er],Tableau1[N° BL],Tableau1[[#This Row],[N° BL]],Tableau1[1er],Tableau1[[#This Row],[Date]]),D14690,"")</f>
        <v/>
      </c>
    </row>
    <row r="14692" spans="1:7" ht="14.25" customHeight="1" x14ac:dyDescent="0.25">
      <c r="A14692" s="1" t="s">
        <v>5095</v>
      </c>
      <c r="B14692" s="1" t="s">
        <v>5096</v>
      </c>
      <c r="C14692" s="7">
        <v>45419.620115740741</v>
      </c>
      <c r="D14692" s="10">
        <v>176</v>
      </c>
      <c r="E14692" s="1" t="s">
        <v>7</v>
      </c>
      <c r="F14692">
        <f>IF(LEFT(Tableau1[[#This Row],[Eléments modifié]],$J$1)=$I$1,Tableau1[[#This Row],[Date]],9^9)</f>
        <v>45419.620115740741</v>
      </c>
      <c r="G14692" s="9">
        <f>IF(Tableau1[[#This Row],[Date]]=_xlfn.MINIFS(Tableau1[1er],Tableau1[N° BL],Tableau1[[#This Row],[N° BL]],Tableau1[1er],Tableau1[[#This Row],[Date]]),D14691,"")</f>
        <v>188</v>
      </c>
    </row>
    <row r="14693" spans="1:7" ht="14.25" customHeight="1" x14ac:dyDescent="0.25">
      <c r="A14693" s="1" t="s">
        <v>5712</v>
      </c>
      <c r="B14693" s="1" t="s">
        <v>5713</v>
      </c>
      <c r="C14693" s="7">
        <v>45412.43886574074</v>
      </c>
      <c r="D14693" s="10">
        <v>188</v>
      </c>
      <c r="E14693" s="1" t="s">
        <v>4825</v>
      </c>
      <c r="F14693">
        <f>IF(LEFT(Tableau1[[#This Row],[Eléments modifié]],$J$1)=$I$1,Tableau1[[#This Row],[Date]],9^9)</f>
        <v>387420489</v>
      </c>
      <c r="G14693" s="9" t="str">
        <f>IF(Tableau1[[#This Row],[Date]]=_xlfn.MINIFS(Tableau1[1er],Tableau1[N° BL],Tableau1[[#This Row],[N° BL]],Tableau1[1er],Tableau1[[#This Row],[Date]]),D14692,"")</f>
        <v/>
      </c>
    </row>
    <row r="14694" spans="1:7" ht="14.25" customHeight="1" x14ac:dyDescent="0.25">
      <c r="A14694" s="1" t="s">
        <v>5712</v>
      </c>
      <c r="B14694" s="1" t="s">
        <v>5713</v>
      </c>
      <c r="C14694" s="7">
        <v>45412.455879629626</v>
      </c>
      <c r="D14694" s="10">
        <v>188</v>
      </c>
      <c r="E14694" s="1" t="s">
        <v>7</v>
      </c>
      <c r="F14694">
        <f>IF(LEFT(Tableau1[[#This Row],[Eléments modifié]],$J$1)=$I$1,Tableau1[[#This Row],[Date]],9^9)</f>
        <v>45412.455879629626</v>
      </c>
      <c r="G14694" s="9">
        <f>IF(Tableau1[[#This Row],[Date]]=_xlfn.MINIFS(Tableau1[1er],Tableau1[N° BL],Tableau1[[#This Row],[N° BL]],Tableau1[1er],Tableau1[[#This Row],[Date]]),D14693,"")</f>
        <v>188</v>
      </c>
    </row>
    <row r="14695" spans="1:7" ht="14.25" customHeight="1" x14ac:dyDescent="0.25">
      <c r="A14695" s="1" t="s">
        <v>5746</v>
      </c>
      <c r="B14695" s="1" t="s">
        <v>5747</v>
      </c>
      <c r="C14695" s="7">
        <v>45411.687291666669</v>
      </c>
      <c r="D14695" s="10">
        <v>211</v>
      </c>
      <c r="E14695" s="1" t="s">
        <v>2447</v>
      </c>
      <c r="F14695">
        <f>IF(LEFT(Tableau1[[#This Row],[Eléments modifié]],$J$1)=$I$1,Tableau1[[#This Row],[Date]],9^9)</f>
        <v>387420489</v>
      </c>
      <c r="G14695" s="9" t="str">
        <f>IF(Tableau1[[#This Row],[Date]]=_xlfn.MINIFS(Tableau1[1er],Tableau1[N° BL],Tableau1[[#This Row],[N° BL]],Tableau1[1er],Tableau1[[#This Row],[Date]]),D14694,"")</f>
        <v/>
      </c>
    </row>
    <row r="14696" spans="1:7" ht="14.25" customHeight="1" x14ac:dyDescent="0.25">
      <c r="A14696" s="1" t="s">
        <v>5746</v>
      </c>
      <c r="B14696" s="1" t="s">
        <v>5747</v>
      </c>
      <c r="C14696" s="7">
        <v>45411.715798611112</v>
      </c>
      <c r="D14696" s="10">
        <v>212</v>
      </c>
      <c r="E14696" s="1" t="s">
        <v>7</v>
      </c>
      <c r="F14696">
        <f>IF(LEFT(Tableau1[[#This Row],[Eléments modifié]],$J$1)=$I$1,Tableau1[[#This Row],[Date]],9^9)</f>
        <v>45411.715798611112</v>
      </c>
      <c r="G14696" s="9">
        <f>IF(Tableau1[[#This Row],[Date]]=_xlfn.MINIFS(Tableau1[1er],Tableau1[N° BL],Tableau1[[#This Row],[N° BL]],Tableau1[1er],Tableau1[[#This Row],[Date]]),D14695,"")</f>
        <v>211</v>
      </c>
    </row>
    <row r="14697" spans="1:7" ht="14.25" customHeight="1" x14ac:dyDescent="0.25">
      <c r="A14697" s="1" t="s">
        <v>5652</v>
      </c>
      <c r="B14697" s="1" t="s">
        <v>5653</v>
      </c>
      <c r="C14697" s="7">
        <v>45412.554548611108</v>
      </c>
      <c r="D14697" s="10">
        <v>189</v>
      </c>
      <c r="E14697" s="1" t="s">
        <v>371</v>
      </c>
      <c r="F14697">
        <f>IF(LEFT(Tableau1[[#This Row],[Eléments modifié]],$J$1)=$I$1,Tableau1[[#This Row],[Date]],9^9)</f>
        <v>387420489</v>
      </c>
      <c r="G14697" s="9" t="str">
        <f>IF(Tableau1[[#This Row],[Date]]=_xlfn.MINIFS(Tableau1[1er],Tableau1[N° BL],Tableau1[[#This Row],[N° BL]],Tableau1[1er],Tableau1[[#This Row],[Date]]),D14696,"")</f>
        <v/>
      </c>
    </row>
    <row r="14698" spans="1:7" ht="14.25" customHeight="1" x14ac:dyDescent="0.25">
      <c r="A14698" s="1" t="s">
        <v>5652</v>
      </c>
      <c r="B14698" s="1" t="s">
        <v>5653</v>
      </c>
      <c r="C14698" s="7">
        <v>45412.566134259258</v>
      </c>
      <c r="D14698" s="10">
        <v>209</v>
      </c>
      <c r="E14698" s="1" t="s">
        <v>7</v>
      </c>
      <c r="F14698">
        <f>IF(LEFT(Tableau1[[#This Row],[Eléments modifié]],$J$1)=$I$1,Tableau1[[#This Row],[Date]],9^9)</f>
        <v>45412.566134259258</v>
      </c>
      <c r="G14698" s="9">
        <f>IF(Tableau1[[#This Row],[Date]]=_xlfn.MINIFS(Tableau1[1er],Tableau1[N° BL],Tableau1[[#This Row],[N° BL]],Tableau1[1er],Tableau1[[#This Row],[Date]]),D14697,"")</f>
        <v>189</v>
      </c>
    </row>
    <row r="14699" spans="1:7" ht="14.25" customHeight="1" x14ac:dyDescent="0.25">
      <c r="A14699" s="1" t="s">
        <v>5662</v>
      </c>
      <c r="B14699" s="1" t="s">
        <v>5663</v>
      </c>
      <c r="C14699" s="7">
        <v>45412.505787037036</v>
      </c>
      <c r="D14699" s="10">
        <v>188</v>
      </c>
      <c r="E14699" s="1" t="s">
        <v>4825</v>
      </c>
      <c r="F14699">
        <f>IF(LEFT(Tableau1[[#This Row],[Eléments modifié]],$J$1)=$I$1,Tableau1[[#This Row],[Date]],9^9)</f>
        <v>387420489</v>
      </c>
      <c r="G14699" s="9" t="str">
        <f>IF(Tableau1[[#This Row],[Date]]=_xlfn.MINIFS(Tableau1[1er],Tableau1[N° BL],Tableau1[[#This Row],[N° BL]],Tableau1[1er],Tableau1[[#This Row],[Date]]),D14698,"")</f>
        <v/>
      </c>
    </row>
    <row r="14700" spans="1:7" ht="14.25" customHeight="1" x14ac:dyDescent="0.25">
      <c r="A14700" s="1" t="s">
        <v>5662</v>
      </c>
      <c r="B14700" s="1" t="s">
        <v>5663</v>
      </c>
      <c r="C14700" s="7">
        <v>45412.551296296297</v>
      </c>
      <c r="D14700" s="10">
        <v>204</v>
      </c>
      <c r="E14700" s="1" t="s">
        <v>7</v>
      </c>
      <c r="F14700">
        <f>IF(LEFT(Tableau1[[#This Row],[Eléments modifié]],$J$1)=$I$1,Tableau1[[#This Row],[Date]],9^9)</f>
        <v>45412.551296296297</v>
      </c>
      <c r="G14700" s="9">
        <f>IF(Tableau1[[#This Row],[Date]]=_xlfn.MINIFS(Tableau1[1er],Tableau1[N° BL],Tableau1[[#This Row],[N° BL]],Tableau1[1er],Tableau1[[#This Row],[Date]]),D14699,"")</f>
        <v>188</v>
      </c>
    </row>
    <row r="14701" spans="1:7" ht="14.25" customHeight="1" x14ac:dyDescent="0.25">
      <c r="A14701" s="1" t="s">
        <v>5740</v>
      </c>
      <c r="B14701" s="1" t="s">
        <v>5741</v>
      </c>
      <c r="C14701" s="7">
        <v>45412.314606481479</v>
      </c>
      <c r="D14701" s="10">
        <v>189</v>
      </c>
      <c r="E14701" s="1" t="s">
        <v>111</v>
      </c>
      <c r="F14701">
        <f>IF(LEFT(Tableau1[[#This Row],[Eléments modifié]],$J$1)=$I$1,Tableau1[[#This Row],[Date]],9^9)</f>
        <v>387420489</v>
      </c>
      <c r="G14701" s="9" t="str">
        <f>IF(Tableau1[[#This Row],[Date]]=_xlfn.MINIFS(Tableau1[1er],Tableau1[N° BL],Tableau1[[#This Row],[N° BL]],Tableau1[1er],Tableau1[[#This Row],[Date]]),D14700,"")</f>
        <v/>
      </c>
    </row>
    <row r="14702" spans="1:7" ht="14.25" customHeight="1" x14ac:dyDescent="0.25">
      <c r="A14702" s="1" t="s">
        <v>5740</v>
      </c>
      <c r="B14702" s="1" t="s">
        <v>5741</v>
      </c>
      <c r="C14702" s="7">
        <v>45412.366122685184</v>
      </c>
      <c r="D14702" s="10">
        <v>176</v>
      </c>
      <c r="E14702" s="1" t="s">
        <v>7</v>
      </c>
      <c r="F14702">
        <f>IF(LEFT(Tableau1[[#This Row],[Eléments modifié]],$J$1)=$I$1,Tableau1[[#This Row],[Date]],9^9)</f>
        <v>45412.366122685184</v>
      </c>
      <c r="G14702" s="9">
        <f>IF(Tableau1[[#This Row],[Date]]=_xlfn.MINIFS(Tableau1[1er],Tableau1[N° BL],Tableau1[[#This Row],[N° BL]],Tableau1[1er],Tableau1[[#This Row],[Date]]),D14701,"")</f>
        <v>189</v>
      </c>
    </row>
    <row r="14703" spans="1:7" ht="14.25" customHeight="1" x14ac:dyDescent="0.25">
      <c r="A14703" s="1" t="s">
        <v>5498</v>
      </c>
      <c r="B14703" s="1" t="s">
        <v>5499</v>
      </c>
      <c r="C14703" s="7">
        <v>45412.367615740739</v>
      </c>
      <c r="D14703" s="10">
        <v>176</v>
      </c>
      <c r="E14703" s="1" t="s">
        <v>3459</v>
      </c>
      <c r="F14703">
        <f>IF(LEFT(Tableau1[[#This Row],[Eléments modifié]],$J$1)=$I$1,Tableau1[[#This Row],[Date]],9^9)</f>
        <v>387420489</v>
      </c>
      <c r="G14703" s="9" t="str">
        <f>IF(Tableau1[[#This Row],[Date]]=_xlfn.MINIFS(Tableau1[1er],Tableau1[N° BL],Tableau1[[#This Row],[N° BL]],Tableau1[1er],Tableau1[[#This Row],[Date]]),D14702,"")</f>
        <v/>
      </c>
    </row>
    <row r="14704" spans="1:7" ht="14.25" customHeight="1" x14ac:dyDescent="0.25">
      <c r="A14704" s="1" t="s">
        <v>5498</v>
      </c>
      <c r="B14704" s="1" t="s">
        <v>5499</v>
      </c>
      <c r="C14704" s="7">
        <v>45412.493576388886</v>
      </c>
      <c r="D14704" s="10">
        <v>211</v>
      </c>
      <c r="E14704" s="1" t="s">
        <v>7</v>
      </c>
      <c r="F14704">
        <f>IF(LEFT(Tableau1[[#This Row],[Eléments modifié]],$J$1)=$I$1,Tableau1[[#This Row],[Date]],9^9)</f>
        <v>45412.493576388886</v>
      </c>
      <c r="G14704" s="9">
        <f>IF(Tableau1[[#This Row],[Date]]=_xlfn.MINIFS(Tableau1[1er],Tableau1[N° BL],Tableau1[[#This Row],[N° BL]],Tableau1[1er],Tableau1[[#This Row],[Date]]),D14703,"")</f>
        <v>176</v>
      </c>
    </row>
    <row r="14705" spans="1:7" ht="14.25" customHeight="1" x14ac:dyDescent="0.25">
      <c r="A14705" s="1" t="s">
        <v>5498</v>
      </c>
      <c r="B14705" s="1" t="s">
        <v>5499</v>
      </c>
      <c r="C14705" s="7">
        <v>45414.645231481481</v>
      </c>
      <c r="D14705" s="10">
        <v>182</v>
      </c>
      <c r="E14705" s="1" t="s">
        <v>98</v>
      </c>
      <c r="F14705">
        <f>IF(LEFT(Tableau1[[#This Row],[Eléments modifié]],$J$1)=$I$1,Tableau1[[#This Row],[Date]],9^9)</f>
        <v>387420489</v>
      </c>
      <c r="G14705" s="9" t="str">
        <f>IF(Tableau1[[#This Row],[Date]]=_xlfn.MINIFS(Tableau1[1er],Tableau1[N° BL],Tableau1[[#This Row],[N° BL]],Tableau1[1er],Tableau1[[#This Row],[Date]]),D14704,"")</f>
        <v/>
      </c>
    </row>
    <row r="14706" spans="1:7" ht="14.25" customHeight="1" x14ac:dyDescent="0.25">
      <c r="A14706" s="1" t="s">
        <v>5498</v>
      </c>
      <c r="B14706" s="1" t="s">
        <v>5499</v>
      </c>
      <c r="C14706" s="7">
        <v>45414.658414351848</v>
      </c>
      <c r="D14706" s="10">
        <v>211</v>
      </c>
      <c r="E14706" s="1" t="s">
        <v>32</v>
      </c>
      <c r="F14706">
        <f>IF(LEFT(Tableau1[[#This Row],[Eléments modifié]],$J$1)=$I$1,Tableau1[[#This Row],[Date]],9^9)</f>
        <v>387420489</v>
      </c>
      <c r="G14706" s="9" t="str">
        <f>IF(Tableau1[[#This Row],[Date]]=_xlfn.MINIFS(Tableau1[1er],Tableau1[N° BL],Tableau1[[#This Row],[N° BL]],Tableau1[1er],Tableau1[[#This Row],[Date]]),D14705,"")</f>
        <v/>
      </c>
    </row>
    <row r="14707" spans="1:7" ht="14.25" customHeight="1" x14ac:dyDescent="0.25">
      <c r="A14707" s="1" t="s">
        <v>5498</v>
      </c>
      <c r="B14707" s="1" t="s">
        <v>5499</v>
      </c>
      <c r="C14707" s="7">
        <v>45414.696030092593</v>
      </c>
      <c r="D14707" s="10">
        <v>188</v>
      </c>
      <c r="E14707" s="1" t="s">
        <v>7</v>
      </c>
      <c r="F14707">
        <f>IF(LEFT(Tableau1[[#This Row],[Eléments modifié]],$J$1)=$I$1,Tableau1[[#This Row],[Date]],9^9)</f>
        <v>45414.696030092593</v>
      </c>
      <c r="G14707" s="9">
        <f>IF(Tableau1[[#This Row],[Date]]=_xlfn.MINIFS(Tableau1[1er],Tableau1[N° BL],Tableau1[[#This Row],[N° BL]],Tableau1[1er],Tableau1[[#This Row],[Date]]),D14706,"")</f>
        <v>211</v>
      </c>
    </row>
    <row r="14708" spans="1:7" ht="14.25" customHeight="1" x14ac:dyDescent="0.25">
      <c r="A14708" s="1" t="s">
        <v>5498</v>
      </c>
      <c r="B14708" s="1" t="s">
        <v>5499</v>
      </c>
      <c r="C14708" s="7">
        <v>45414.697141203702</v>
      </c>
      <c r="D14708" s="10">
        <v>188</v>
      </c>
      <c r="E14708" s="1" t="s">
        <v>98</v>
      </c>
      <c r="F14708">
        <f>IF(LEFT(Tableau1[[#This Row],[Eléments modifié]],$J$1)=$I$1,Tableau1[[#This Row],[Date]],9^9)</f>
        <v>387420489</v>
      </c>
      <c r="G14708" s="9" t="str">
        <f>IF(Tableau1[[#This Row],[Date]]=_xlfn.MINIFS(Tableau1[1er],Tableau1[N° BL],Tableau1[[#This Row],[N° BL]],Tableau1[1er],Tableau1[[#This Row],[Date]]),D14707,"")</f>
        <v/>
      </c>
    </row>
    <row r="14709" spans="1:7" ht="14.25" customHeight="1" x14ac:dyDescent="0.25">
      <c r="A14709" s="1" t="s">
        <v>5498</v>
      </c>
      <c r="B14709" s="1" t="s">
        <v>5499</v>
      </c>
      <c r="C14709" s="7">
        <v>45414.699212962965</v>
      </c>
      <c r="D14709" s="10">
        <v>188</v>
      </c>
      <c r="E14709" s="1" t="s">
        <v>32</v>
      </c>
      <c r="F14709">
        <f>IF(LEFT(Tableau1[[#This Row],[Eléments modifié]],$J$1)=$I$1,Tableau1[[#This Row],[Date]],9^9)</f>
        <v>387420489</v>
      </c>
      <c r="G14709" s="9" t="str">
        <f>IF(Tableau1[[#This Row],[Date]]=_xlfn.MINIFS(Tableau1[1er],Tableau1[N° BL],Tableau1[[#This Row],[N° BL]],Tableau1[1er],Tableau1[[#This Row],[Date]]),D14708,"")</f>
        <v/>
      </c>
    </row>
    <row r="14710" spans="1:7" ht="14.25" customHeight="1" x14ac:dyDescent="0.25">
      <c r="A14710" s="1" t="s">
        <v>5498</v>
      </c>
      <c r="B14710" s="1" t="s">
        <v>5499</v>
      </c>
      <c r="C14710" s="7">
        <v>45414.701990740738</v>
      </c>
      <c r="D14710" s="10">
        <v>188</v>
      </c>
      <c r="E14710" s="1" t="s">
        <v>7</v>
      </c>
      <c r="F14710">
        <f>IF(LEFT(Tableau1[[#This Row],[Eléments modifié]],$J$1)=$I$1,Tableau1[[#This Row],[Date]],9^9)</f>
        <v>45414.701990740738</v>
      </c>
      <c r="G14710" s="9">
        <f>IF(Tableau1[[#This Row],[Date]]=_xlfn.MINIFS(Tableau1[1er],Tableau1[N° BL],Tableau1[[#This Row],[N° BL]],Tableau1[1er],Tableau1[[#This Row],[Date]]),D14709,"")</f>
        <v>188</v>
      </c>
    </row>
    <row r="14711" spans="1:7" ht="14.25" customHeight="1" x14ac:dyDescent="0.25">
      <c r="A14711" s="1" t="s">
        <v>5732</v>
      </c>
      <c r="B14711" s="1" t="s">
        <v>5733</v>
      </c>
      <c r="C14711" s="7">
        <v>45412.384675925925</v>
      </c>
      <c r="D14711" s="10">
        <v>188</v>
      </c>
      <c r="E14711" s="1" t="s">
        <v>111</v>
      </c>
      <c r="F14711">
        <f>IF(LEFT(Tableau1[[#This Row],[Eléments modifié]],$J$1)=$I$1,Tableau1[[#This Row],[Date]],9^9)</f>
        <v>387420489</v>
      </c>
      <c r="G14711" s="9" t="str">
        <f>IF(Tableau1[[#This Row],[Date]]=_xlfn.MINIFS(Tableau1[1er],Tableau1[N° BL],Tableau1[[#This Row],[N° BL]],Tableau1[1er],Tableau1[[#This Row],[Date]]),D14710,"")</f>
        <v/>
      </c>
    </row>
    <row r="14712" spans="1:7" ht="14.25" customHeight="1" x14ac:dyDescent="0.25">
      <c r="A14712" s="1" t="s">
        <v>5732</v>
      </c>
      <c r="B14712" s="1" t="s">
        <v>5733</v>
      </c>
      <c r="C14712" s="7">
        <v>45412.417719907404</v>
      </c>
      <c r="D14712" s="10">
        <v>176</v>
      </c>
      <c r="E14712" s="1" t="s">
        <v>7</v>
      </c>
      <c r="F14712">
        <f>IF(LEFT(Tableau1[[#This Row],[Eléments modifié]],$J$1)=$I$1,Tableau1[[#This Row],[Date]],9^9)</f>
        <v>45412.417719907404</v>
      </c>
      <c r="G14712" s="9">
        <f>IF(Tableau1[[#This Row],[Date]]=_xlfn.MINIFS(Tableau1[1er],Tableau1[N° BL],Tableau1[[#This Row],[N° BL]],Tableau1[1er],Tableau1[[#This Row],[Date]]),D14711,"")</f>
        <v>188</v>
      </c>
    </row>
    <row r="14713" spans="1:7" ht="14.25" customHeight="1" x14ac:dyDescent="0.25">
      <c r="A14713" s="1" t="s">
        <v>5634</v>
      </c>
      <c r="B14713" s="1" t="s">
        <v>5635</v>
      </c>
      <c r="C14713" s="7">
        <v>45412.562326388892</v>
      </c>
      <c r="D14713" s="10">
        <v>212</v>
      </c>
      <c r="E14713" s="1" t="s">
        <v>14</v>
      </c>
      <c r="F14713">
        <f>IF(LEFT(Tableau1[[#This Row],[Eléments modifié]],$J$1)=$I$1,Tableau1[[#This Row],[Date]],9^9)</f>
        <v>387420489</v>
      </c>
      <c r="G14713" s="9" t="str">
        <f>IF(Tableau1[[#This Row],[Date]]=_xlfn.MINIFS(Tableau1[1er],Tableau1[N° BL],Tableau1[[#This Row],[N° BL]],Tableau1[1er],Tableau1[[#This Row],[Date]]),D14712,"")</f>
        <v/>
      </c>
    </row>
    <row r="14714" spans="1:7" ht="14.25" customHeight="1" x14ac:dyDescent="0.25">
      <c r="A14714" s="1" t="s">
        <v>5634</v>
      </c>
      <c r="B14714" s="1" t="s">
        <v>5635</v>
      </c>
      <c r="C14714" s="7">
        <v>45412.589224537034</v>
      </c>
      <c r="D14714" s="10">
        <v>189</v>
      </c>
      <c r="E14714" s="1" t="s">
        <v>7</v>
      </c>
      <c r="F14714">
        <f>IF(LEFT(Tableau1[[#This Row],[Eléments modifié]],$J$1)=$I$1,Tableau1[[#This Row],[Date]],9^9)</f>
        <v>45412.589224537034</v>
      </c>
      <c r="G14714" s="9">
        <f>IF(Tableau1[[#This Row],[Date]]=_xlfn.MINIFS(Tableau1[1er],Tableau1[N° BL],Tableau1[[#This Row],[N° BL]],Tableau1[1er],Tableau1[[#This Row],[Date]]),D14713,"")</f>
        <v>212</v>
      </c>
    </row>
    <row r="14715" spans="1:7" ht="14.25" customHeight="1" x14ac:dyDescent="0.25">
      <c r="A14715" s="1" t="s">
        <v>5634</v>
      </c>
      <c r="B14715" s="1" t="s">
        <v>5635</v>
      </c>
      <c r="C14715" s="7">
        <v>45412.623981481483</v>
      </c>
      <c r="D14715" s="10">
        <v>204</v>
      </c>
      <c r="E14715" s="1" t="s">
        <v>7</v>
      </c>
      <c r="F14715">
        <f>IF(LEFT(Tableau1[[#This Row],[Eléments modifié]],$J$1)=$I$1,Tableau1[[#This Row],[Date]],9^9)</f>
        <v>45412.623981481483</v>
      </c>
      <c r="G14715" s="9">
        <f>IF(Tableau1[[#This Row],[Date]]=_xlfn.MINIFS(Tableau1[1er],Tableau1[N° BL],Tableau1[[#This Row],[N° BL]],Tableau1[1er],Tableau1[[#This Row],[Date]]),D14714,"")</f>
        <v>189</v>
      </c>
    </row>
    <row r="14716" spans="1:7" ht="14.25" customHeight="1" x14ac:dyDescent="0.25">
      <c r="A14716" s="1" t="s">
        <v>5714</v>
      </c>
      <c r="B14716" s="1" t="s">
        <v>5715</v>
      </c>
      <c r="C14716" s="7">
        <v>45412.405150462961</v>
      </c>
      <c r="D14716" s="10">
        <v>209</v>
      </c>
      <c r="E14716" s="1" t="s">
        <v>14</v>
      </c>
      <c r="F14716">
        <f>IF(LEFT(Tableau1[[#This Row],[Eléments modifié]],$J$1)=$I$1,Tableau1[[#This Row],[Date]],9^9)</f>
        <v>387420489</v>
      </c>
      <c r="G14716" s="9" t="str">
        <f>IF(Tableau1[[#This Row],[Date]]=_xlfn.MINIFS(Tableau1[1er],Tableau1[N° BL],Tableau1[[#This Row],[N° BL]],Tableau1[1er],Tableau1[[#This Row],[Date]]),D14715,"")</f>
        <v/>
      </c>
    </row>
    <row r="14717" spans="1:7" ht="14.25" customHeight="1" x14ac:dyDescent="0.25">
      <c r="A14717" s="1" t="s">
        <v>5714</v>
      </c>
      <c r="B14717" s="1" t="s">
        <v>5715</v>
      </c>
      <c r="C14717" s="7">
        <v>45412.454768518517</v>
      </c>
      <c r="D14717" s="10">
        <v>189</v>
      </c>
      <c r="E14717" s="1" t="s">
        <v>7</v>
      </c>
      <c r="F14717">
        <f>IF(LEFT(Tableau1[[#This Row],[Eléments modifié]],$J$1)=$I$1,Tableau1[[#This Row],[Date]],9^9)</f>
        <v>45412.454768518517</v>
      </c>
      <c r="G14717" s="9">
        <f>IF(Tableau1[[#This Row],[Date]]=_xlfn.MINIFS(Tableau1[1er],Tableau1[N° BL],Tableau1[[#This Row],[N° BL]],Tableau1[1er],Tableau1[[#This Row],[Date]]),D14716,"")</f>
        <v>209</v>
      </c>
    </row>
    <row r="14718" spans="1:7" ht="14.25" customHeight="1" x14ac:dyDescent="0.25">
      <c r="A14718" s="1" t="s">
        <v>5323</v>
      </c>
      <c r="B14718" s="1" t="s">
        <v>5324</v>
      </c>
      <c r="C14718" s="7">
        <v>45412.565057870372</v>
      </c>
      <c r="D14718" s="10">
        <v>209</v>
      </c>
      <c r="E14718" s="1" t="s">
        <v>111</v>
      </c>
      <c r="F14718">
        <f>IF(LEFT(Tableau1[[#This Row],[Eléments modifié]],$J$1)=$I$1,Tableau1[[#This Row],[Date]],9^9)</f>
        <v>387420489</v>
      </c>
      <c r="G14718" s="9" t="str">
        <f>IF(Tableau1[[#This Row],[Date]]=_xlfn.MINIFS(Tableau1[1er],Tableau1[N° BL],Tableau1[[#This Row],[N° BL]],Tableau1[1er],Tableau1[[#This Row],[Date]]),D14717,"")</f>
        <v/>
      </c>
    </row>
    <row r="14719" spans="1:7" ht="14.25" customHeight="1" x14ac:dyDescent="0.25">
      <c r="A14719" s="1" t="s">
        <v>5323</v>
      </c>
      <c r="B14719" s="1" t="s">
        <v>5324</v>
      </c>
      <c r="C14719" s="7">
        <v>45412.589490740742</v>
      </c>
      <c r="D14719" s="10">
        <v>176</v>
      </c>
      <c r="E14719" s="1" t="s">
        <v>7</v>
      </c>
      <c r="F14719">
        <f>IF(LEFT(Tableau1[[#This Row],[Eléments modifié]],$J$1)=$I$1,Tableau1[[#This Row],[Date]],9^9)</f>
        <v>45412.589490740742</v>
      </c>
      <c r="G14719" s="9">
        <f>IF(Tableau1[[#This Row],[Date]]=_xlfn.MINIFS(Tableau1[1er],Tableau1[N° BL],Tableau1[[#This Row],[N° BL]],Tableau1[1er],Tableau1[[#This Row],[Date]]),D14718,"")</f>
        <v>209</v>
      </c>
    </row>
    <row r="14720" spans="1:7" ht="14.25" customHeight="1" x14ac:dyDescent="0.25">
      <c r="A14720" s="1" t="s">
        <v>5323</v>
      </c>
      <c r="B14720" s="1" t="s">
        <v>5324</v>
      </c>
      <c r="C14720" s="7">
        <v>45414.54246527778</v>
      </c>
      <c r="D14720" s="10">
        <v>204</v>
      </c>
      <c r="E14720" s="1" t="s">
        <v>98</v>
      </c>
      <c r="F14720">
        <f>IF(LEFT(Tableau1[[#This Row],[Eléments modifié]],$J$1)=$I$1,Tableau1[[#This Row],[Date]],9^9)</f>
        <v>387420489</v>
      </c>
      <c r="G14720" s="9" t="str">
        <f>IF(Tableau1[[#This Row],[Date]]=_xlfn.MINIFS(Tableau1[1er],Tableau1[N° BL],Tableau1[[#This Row],[N° BL]],Tableau1[1er],Tableau1[[#This Row],[Date]]),D14719,"")</f>
        <v/>
      </c>
    </row>
    <row r="14721" spans="1:7" ht="14.25" customHeight="1" x14ac:dyDescent="0.25">
      <c r="A14721" s="1" t="s">
        <v>5323</v>
      </c>
      <c r="B14721" s="1" t="s">
        <v>5324</v>
      </c>
      <c r="C14721" s="7">
        <v>45414.609918981485</v>
      </c>
      <c r="D14721" s="10">
        <v>204</v>
      </c>
      <c r="E14721" s="1" t="s">
        <v>32</v>
      </c>
      <c r="F14721">
        <f>IF(LEFT(Tableau1[[#This Row],[Eléments modifié]],$J$1)=$I$1,Tableau1[[#This Row],[Date]],9^9)</f>
        <v>387420489</v>
      </c>
      <c r="G14721" s="9" t="str">
        <f>IF(Tableau1[[#This Row],[Date]]=_xlfn.MINIFS(Tableau1[1er],Tableau1[N° BL],Tableau1[[#This Row],[N° BL]],Tableau1[1er],Tableau1[[#This Row],[Date]]),D14720,"")</f>
        <v/>
      </c>
    </row>
    <row r="14722" spans="1:7" ht="14.25" customHeight="1" x14ac:dyDescent="0.25">
      <c r="A14722" s="1" t="s">
        <v>5323</v>
      </c>
      <c r="B14722" s="1" t="s">
        <v>5324</v>
      </c>
      <c r="C14722" s="7">
        <v>45414.614791666667</v>
      </c>
      <c r="D14722" s="10">
        <v>188</v>
      </c>
      <c r="E14722" s="1" t="s">
        <v>7</v>
      </c>
      <c r="F14722">
        <f>IF(LEFT(Tableau1[[#This Row],[Eléments modifié]],$J$1)=$I$1,Tableau1[[#This Row],[Date]],9^9)</f>
        <v>45414.614791666667</v>
      </c>
      <c r="G14722" s="9">
        <f>IF(Tableau1[[#This Row],[Date]]=_xlfn.MINIFS(Tableau1[1er],Tableau1[N° BL],Tableau1[[#This Row],[N° BL]],Tableau1[1er],Tableau1[[#This Row],[Date]]),D14721,"")</f>
        <v>204</v>
      </c>
    </row>
    <row r="14723" spans="1:7" ht="14.25" customHeight="1" x14ac:dyDescent="0.25">
      <c r="A14723" s="1" t="s">
        <v>5323</v>
      </c>
      <c r="B14723" s="1" t="s">
        <v>5324</v>
      </c>
      <c r="C14723" s="7">
        <v>45418.429120370369</v>
      </c>
      <c r="D14723" s="10">
        <v>188</v>
      </c>
      <c r="E14723" s="1" t="s">
        <v>98</v>
      </c>
      <c r="F14723">
        <f>IF(LEFT(Tableau1[[#This Row],[Eléments modifié]],$J$1)=$I$1,Tableau1[[#This Row],[Date]],9^9)</f>
        <v>387420489</v>
      </c>
      <c r="G14723" s="9" t="str">
        <f>IF(Tableau1[[#This Row],[Date]]=_xlfn.MINIFS(Tableau1[1er],Tableau1[N° BL],Tableau1[[#This Row],[N° BL]],Tableau1[1er],Tableau1[[#This Row],[Date]]),D14722,"")</f>
        <v/>
      </c>
    </row>
    <row r="14724" spans="1:7" ht="14.25" customHeight="1" x14ac:dyDescent="0.25">
      <c r="A14724" s="1" t="s">
        <v>5323</v>
      </c>
      <c r="B14724" s="1" t="s">
        <v>5324</v>
      </c>
      <c r="C14724" s="7">
        <v>45418.522291666668</v>
      </c>
      <c r="D14724" s="10">
        <v>188</v>
      </c>
      <c r="E14724" s="1" t="s">
        <v>32</v>
      </c>
      <c r="F14724">
        <f>IF(LEFT(Tableau1[[#This Row],[Eléments modifié]],$J$1)=$I$1,Tableau1[[#This Row],[Date]],9^9)</f>
        <v>387420489</v>
      </c>
      <c r="G14724" s="9" t="str">
        <f>IF(Tableau1[[#This Row],[Date]]=_xlfn.MINIFS(Tableau1[1er],Tableau1[N° BL],Tableau1[[#This Row],[N° BL]],Tableau1[1er],Tableau1[[#This Row],[Date]]),D14723,"")</f>
        <v/>
      </c>
    </row>
    <row r="14725" spans="1:7" ht="14.25" customHeight="1" x14ac:dyDescent="0.25">
      <c r="A14725" s="1" t="s">
        <v>5323</v>
      </c>
      <c r="B14725" s="1" t="s">
        <v>5324</v>
      </c>
      <c r="C14725" s="7">
        <v>45418.526967592596</v>
      </c>
      <c r="D14725" s="10">
        <v>188</v>
      </c>
      <c r="E14725" s="1" t="s">
        <v>7</v>
      </c>
      <c r="F14725">
        <f>IF(LEFT(Tableau1[[#This Row],[Eléments modifié]],$J$1)=$I$1,Tableau1[[#This Row],[Date]],9^9)</f>
        <v>45418.526967592596</v>
      </c>
      <c r="G14725" s="9">
        <f>IF(Tableau1[[#This Row],[Date]]=_xlfn.MINIFS(Tableau1[1er],Tableau1[N° BL],Tableau1[[#This Row],[N° BL]],Tableau1[1er],Tableau1[[#This Row],[Date]]),D14724,"")</f>
        <v>188</v>
      </c>
    </row>
    <row r="14726" spans="1:7" ht="14.25" customHeight="1" x14ac:dyDescent="0.25">
      <c r="A14726" s="1" t="s">
        <v>5726</v>
      </c>
      <c r="B14726" s="1" t="s">
        <v>5727</v>
      </c>
      <c r="C14726" s="7">
        <v>45412.414421296293</v>
      </c>
      <c r="D14726" s="10">
        <v>176</v>
      </c>
      <c r="E14726" s="1" t="s">
        <v>4825</v>
      </c>
      <c r="F14726">
        <f>IF(LEFT(Tableau1[[#This Row],[Eléments modifié]],$J$1)=$I$1,Tableau1[[#This Row],[Date]],9^9)</f>
        <v>387420489</v>
      </c>
      <c r="G14726" s="9" t="str">
        <f>IF(Tableau1[[#This Row],[Date]]=_xlfn.MINIFS(Tableau1[1er],Tableau1[N° BL],Tableau1[[#This Row],[N° BL]],Tableau1[1er],Tableau1[[#This Row],[Date]]),D14725,"")</f>
        <v/>
      </c>
    </row>
    <row r="14727" spans="1:7" ht="14.25" customHeight="1" x14ac:dyDescent="0.25">
      <c r="A14727" s="1" t="s">
        <v>5726</v>
      </c>
      <c r="B14727" s="1" t="s">
        <v>5727</v>
      </c>
      <c r="C14727" s="7">
        <v>45412.429837962962</v>
      </c>
      <c r="D14727" s="10">
        <v>204</v>
      </c>
      <c r="E14727" s="1" t="s">
        <v>7</v>
      </c>
      <c r="F14727">
        <f>IF(LEFT(Tableau1[[#This Row],[Eléments modifié]],$J$1)=$I$1,Tableau1[[#This Row],[Date]],9^9)</f>
        <v>45412.429837962962</v>
      </c>
      <c r="G14727" s="9">
        <f>IF(Tableau1[[#This Row],[Date]]=_xlfn.MINIFS(Tableau1[1er],Tableau1[N° BL],Tableau1[[#This Row],[N° BL]],Tableau1[1er],Tableau1[[#This Row],[Date]]),D14726,"")</f>
        <v>176</v>
      </c>
    </row>
    <row r="14728" spans="1:7" ht="14.25" customHeight="1" x14ac:dyDescent="0.25">
      <c r="A14728" s="1" t="s">
        <v>5688</v>
      </c>
      <c r="B14728" s="1" t="s">
        <v>5689</v>
      </c>
      <c r="C14728" s="7">
        <v>45412.465254629627</v>
      </c>
      <c r="D14728" s="10">
        <v>188</v>
      </c>
      <c r="E14728" s="1" t="s">
        <v>2447</v>
      </c>
      <c r="F14728">
        <f>IF(LEFT(Tableau1[[#This Row],[Eléments modifié]],$J$1)=$I$1,Tableau1[[#This Row],[Date]],9^9)</f>
        <v>387420489</v>
      </c>
      <c r="G14728" s="9" t="str">
        <f>IF(Tableau1[[#This Row],[Date]]=_xlfn.MINIFS(Tableau1[1er],Tableau1[N° BL],Tableau1[[#This Row],[N° BL]],Tableau1[1er],Tableau1[[#This Row],[Date]]),D14727,"")</f>
        <v/>
      </c>
    </row>
    <row r="14729" spans="1:7" ht="14.25" customHeight="1" x14ac:dyDescent="0.25">
      <c r="A14729" s="1" t="s">
        <v>5688</v>
      </c>
      <c r="B14729" s="1" t="s">
        <v>5689</v>
      </c>
      <c r="C14729" s="7">
        <v>45412.49009259259</v>
      </c>
      <c r="D14729" s="10">
        <v>188</v>
      </c>
      <c r="E14729" s="1" t="s">
        <v>7</v>
      </c>
      <c r="F14729">
        <f>IF(LEFT(Tableau1[[#This Row],[Eléments modifié]],$J$1)=$I$1,Tableau1[[#This Row],[Date]],9^9)</f>
        <v>45412.49009259259</v>
      </c>
      <c r="G14729" s="9">
        <f>IF(Tableau1[[#This Row],[Date]]=_xlfn.MINIFS(Tableau1[1er],Tableau1[N° BL],Tableau1[[#This Row],[N° BL]],Tableau1[1er],Tableau1[[#This Row],[Date]]),D14728,"")</f>
        <v>188</v>
      </c>
    </row>
    <row r="14730" spans="1:7" ht="14.25" customHeight="1" x14ac:dyDescent="0.25">
      <c r="A14730" s="1" t="s">
        <v>5688</v>
      </c>
      <c r="B14730" s="1" t="s">
        <v>5689</v>
      </c>
      <c r="C14730" s="7">
        <v>45412.490266203706</v>
      </c>
      <c r="D14730" s="10">
        <v>212</v>
      </c>
      <c r="E14730" s="1" t="s">
        <v>7</v>
      </c>
      <c r="F14730">
        <f>IF(LEFT(Tableau1[[#This Row],[Eléments modifié]],$J$1)=$I$1,Tableau1[[#This Row],[Date]],9^9)</f>
        <v>45412.490266203706</v>
      </c>
      <c r="G14730" s="9">
        <f>IF(Tableau1[[#This Row],[Date]]=_xlfn.MINIFS(Tableau1[1er],Tableau1[N° BL],Tableau1[[#This Row],[N° BL]],Tableau1[1er],Tableau1[[#This Row],[Date]]),D14729,"")</f>
        <v>188</v>
      </c>
    </row>
    <row r="14731" spans="1:7" ht="14.25" customHeight="1" x14ac:dyDescent="0.25">
      <c r="A14731" s="1" t="s">
        <v>5702</v>
      </c>
      <c r="B14731" s="1" t="s">
        <v>5703</v>
      </c>
      <c r="C14731" s="7">
        <v>45412.428171296298</v>
      </c>
      <c r="D14731" s="10">
        <v>204</v>
      </c>
      <c r="E14731" s="1" t="s">
        <v>371</v>
      </c>
      <c r="F14731">
        <f>IF(LEFT(Tableau1[[#This Row],[Eléments modifié]],$J$1)=$I$1,Tableau1[[#This Row],[Date]],9^9)</f>
        <v>387420489</v>
      </c>
      <c r="G14731" s="9" t="str">
        <f>IF(Tableau1[[#This Row],[Date]]=_xlfn.MINIFS(Tableau1[1er],Tableau1[N° BL],Tableau1[[#This Row],[N° BL]],Tableau1[1er],Tableau1[[#This Row],[Date]]),D14730,"")</f>
        <v/>
      </c>
    </row>
    <row r="14732" spans="1:7" ht="14.25" customHeight="1" x14ac:dyDescent="0.25">
      <c r="A14732" s="1" t="s">
        <v>5702</v>
      </c>
      <c r="B14732" s="1" t="s">
        <v>5703</v>
      </c>
      <c r="C14732" s="7">
        <v>45412.474131944444</v>
      </c>
      <c r="D14732" s="10">
        <v>209</v>
      </c>
      <c r="E14732" s="1" t="s">
        <v>7</v>
      </c>
      <c r="F14732">
        <f>IF(LEFT(Tableau1[[#This Row],[Eléments modifié]],$J$1)=$I$1,Tableau1[[#This Row],[Date]],9^9)</f>
        <v>45412.474131944444</v>
      </c>
      <c r="G14732" s="9">
        <f>IF(Tableau1[[#This Row],[Date]]=_xlfn.MINIFS(Tableau1[1er],Tableau1[N° BL],Tableau1[[#This Row],[N° BL]],Tableau1[1er],Tableau1[[#This Row],[Date]]),D14731,"")</f>
        <v>204</v>
      </c>
    </row>
    <row r="14733" spans="1:7" ht="14.25" customHeight="1" x14ac:dyDescent="0.25">
      <c r="A14733" s="1" t="s">
        <v>5702</v>
      </c>
      <c r="B14733" s="1" t="s">
        <v>5703</v>
      </c>
      <c r="C14733" s="7">
        <v>45412.474432870367</v>
      </c>
      <c r="D14733" s="10">
        <v>209</v>
      </c>
      <c r="E14733" s="1" t="s">
        <v>7</v>
      </c>
      <c r="F14733">
        <f>IF(LEFT(Tableau1[[#This Row],[Eléments modifié]],$J$1)=$I$1,Tableau1[[#This Row],[Date]],9^9)</f>
        <v>45412.474432870367</v>
      </c>
      <c r="G14733" s="9">
        <f>IF(Tableau1[[#This Row],[Date]]=_xlfn.MINIFS(Tableau1[1er],Tableau1[N° BL],Tableau1[[#This Row],[N° BL]],Tableau1[1er],Tableau1[[#This Row],[Date]]),D14732,"")</f>
        <v>209</v>
      </c>
    </row>
    <row r="14734" spans="1:7" ht="14.25" customHeight="1" x14ac:dyDescent="0.25">
      <c r="A14734" s="1" t="s">
        <v>5682</v>
      </c>
      <c r="B14734" s="1" t="s">
        <v>5683</v>
      </c>
      <c r="C14734" s="7">
        <v>45412.456145833334</v>
      </c>
      <c r="D14734" s="10">
        <v>188</v>
      </c>
      <c r="E14734" s="1" t="s">
        <v>4825</v>
      </c>
      <c r="F14734">
        <f>IF(LEFT(Tableau1[[#This Row],[Eléments modifié]],$J$1)=$I$1,Tableau1[[#This Row],[Date]],9^9)</f>
        <v>387420489</v>
      </c>
      <c r="G14734" s="9" t="str">
        <f>IF(Tableau1[[#This Row],[Date]]=_xlfn.MINIFS(Tableau1[1er],Tableau1[N° BL],Tableau1[[#This Row],[N° BL]],Tableau1[1er],Tableau1[[#This Row],[Date]]),D14733,"")</f>
        <v/>
      </c>
    </row>
    <row r="14735" spans="1:7" ht="14.25" customHeight="1" x14ac:dyDescent="0.25">
      <c r="A14735" s="1" t="s">
        <v>5682</v>
      </c>
      <c r="B14735" s="1" t="s">
        <v>5683</v>
      </c>
      <c r="C14735" s="7">
        <v>45412.505752314813</v>
      </c>
      <c r="D14735" s="10">
        <v>204</v>
      </c>
      <c r="E14735" s="1" t="s">
        <v>7</v>
      </c>
      <c r="F14735">
        <f>IF(LEFT(Tableau1[[#This Row],[Eléments modifié]],$J$1)=$I$1,Tableau1[[#This Row],[Date]],9^9)</f>
        <v>45412.505752314813</v>
      </c>
      <c r="G14735" s="9">
        <f>IF(Tableau1[[#This Row],[Date]]=_xlfn.MINIFS(Tableau1[1er],Tableau1[N° BL],Tableau1[[#This Row],[N° BL]],Tableau1[1er],Tableau1[[#This Row],[Date]]),D14734,"")</f>
        <v>188</v>
      </c>
    </row>
    <row r="14736" spans="1:7" ht="14.25" customHeight="1" x14ac:dyDescent="0.25">
      <c r="A14736" s="1" t="s">
        <v>5708</v>
      </c>
      <c r="B14736" s="1" t="s">
        <v>5709</v>
      </c>
      <c r="C14736" s="7">
        <v>45412.435833333337</v>
      </c>
      <c r="D14736" s="10">
        <v>188</v>
      </c>
      <c r="E14736" s="1" t="s">
        <v>111</v>
      </c>
      <c r="F14736">
        <f>IF(LEFT(Tableau1[[#This Row],[Eléments modifié]],$J$1)=$I$1,Tableau1[[#This Row],[Date]],9^9)</f>
        <v>387420489</v>
      </c>
      <c r="G14736" s="9" t="str">
        <f>IF(Tableau1[[#This Row],[Date]]=_xlfn.MINIFS(Tableau1[1er],Tableau1[N° BL],Tableau1[[#This Row],[N° BL]],Tableau1[1er],Tableau1[[#This Row],[Date]]),D14735,"")</f>
        <v/>
      </c>
    </row>
    <row r="14737" spans="1:7" ht="14.25" customHeight="1" x14ac:dyDescent="0.25">
      <c r="A14737" s="1" t="s">
        <v>5708</v>
      </c>
      <c r="B14737" s="1" t="s">
        <v>5709</v>
      </c>
      <c r="C14737" s="7">
        <v>45412.464479166665</v>
      </c>
      <c r="D14737" s="10">
        <v>176</v>
      </c>
      <c r="E14737" s="1" t="s">
        <v>7</v>
      </c>
      <c r="F14737">
        <f>IF(LEFT(Tableau1[[#This Row],[Eléments modifié]],$J$1)=$I$1,Tableau1[[#This Row],[Date]],9^9)</f>
        <v>45412.464479166665</v>
      </c>
      <c r="G14737" s="9">
        <f>IF(Tableau1[[#This Row],[Date]]=_xlfn.MINIFS(Tableau1[1er],Tableau1[N° BL],Tableau1[[#This Row],[N° BL]],Tableau1[1er],Tableau1[[#This Row],[Date]]),D14736,"")</f>
        <v>188</v>
      </c>
    </row>
    <row r="14738" spans="1:7" ht="14.25" customHeight="1" x14ac:dyDescent="0.25">
      <c r="A14738" s="1" t="s">
        <v>5696</v>
      </c>
      <c r="B14738" s="1" t="s">
        <v>5697</v>
      </c>
      <c r="C14738" s="7">
        <v>45412.454814814817</v>
      </c>
      <c r="D14738" s="10">
        <v>204</v>
      </c>
      <c r="E14738" s="1" t="s">
        <v>14</v>
      </c>
      <c r="F14738">
        <f>IF(LEFT(Tableau1[[#This Row],[Eléments modifié]],$J$1)=$I$1,Tableau1[[#This Row],[Date]],9^9)</f>
        <v>387420489</v>
      </c>
      <c r="G14738" s="9" t="str">
        <f>IF(Tableau1[[#This Row],[Date]]=_xlfn.MINIFS(Tableau1[1er],Tableau1[N° BL],Tableau1[[#This Row],[N° BL]],Tableau1[1er],Tableau1[[#This Row],[Date]]),D14737,"")</f>
        <v/>
      </c>
    </row>
    <row r="14739" spans="1:7" ht="14.25" customHeight="1" x14ac:dyDescent="0.25">
      <c r="A14739" s="1" t="s">
        <v>5696</v>
      </c>
      <c r="B14739" s="1" t="s">
        <v>5697</v>
      </c>
      <c r="C14739" s="7">
        <v>45412.479745370372</v>
      </c>
      <c r="D14739" s="10">
        <v>189</v>
      </c>
      <c r="E14739" s="1" t="s">
        <v>7</v>
      </c>
      <c r="F14739">
        <f>IF(LEFT(Tableau1[[#This Row],[Eléments modifié]],$J$1)=$I$1,Tableau1[[#This Row],[Date]],9^9)</f>
        <v>45412.479745370372</v>
      </c>
      <c r="G14739" s="9">
        <f>IF(Tableau1[[#This Row],[Date]]=_xlfn.MINIFS(Tableau1[1er],Tableau1[N° BL],Tableau1[[#This Row],[N° BL]],Tableau1[1er],Tableau1[[#This Row],[Date]]),D14738,"")</f>
        <v>204</v>
      </c>
    </row>
    <row r="14740" spans="1:7" ht="14.25" customHeight="1" x14ac:dyDescent="0.25">
      <c r="A14740" s="1" t="s">
        <v>5678</v>
      </c>
      <c r="B14740" s="1" t="s">
        <v>5679</v>
      </c>
      <c r="C14740" s="7">
        <v>45412.47452546296</v>
      </c>
      <c r="D14740" s="10">
        <v>176</v>
      </c>
      <c r="E14740" s="1" t="s">
        <v>371</v>
      </c>
      <c r="F14740">
        <f>IF(LEFT(Tableau1[[#This Row],[Eléments modifié]],$J$1)=$I$1,Tableau1[[#This Row],[Date]],9^9)</f>
        <v>387420489</v>
      </c>
      <c r="G14740" s="9" t="str">
        <f>IF(Tableau1[[#This Row],[Date]]=_xlfn.MINIFS(Tableau1[1er],Tableau1[N° BL],Tableau1[[#This Row],[N° BL]],Tableau1[1er],Tableau1[[#This Row],[Date]]),D14739,"")</f>
        <v/>
      </c>
    </row>
    <row r="14741" spans="1:7" ht="14.25" customHeight="1" x14ac:dyDescent="0.25">
      <c r="A14741" s="1" t="s">
        <v>5678</v>
      </c>
      <c r="B14741" s="1" t="s">
        <v>5679</v>
      </c>
      <c r="C14741" s="7">
        <v>45412.47452546296</v>
      </c>
      <c r="D14741" s="10">
        <v>209</v>
      </c>
      <c r="E14741" s="1" t="s">
        <v>371</v>
      </c>
      <c r="F14741">
        <f>IF(LEFT(Tableau1[[#This Row],[Eléments modifié]],$J$1)=$I$1,Tableau1[[#This Row],[Date]],9^9)</f>
        <v>387420489</v>
      </c>
      <c r="G14741" s="9" t="str">
        <f>IF(Tableau1[[#This Row],[Date]]=_xlfn.MINIFS(Tableau1[1er],Tableau1[N° BL],Tableau1[[#This Row],[N° BL]],Tableau1[1er],Tableau1[[#This Row],[Date]]),D14740,"")</f>
        <v/>
      </c>
    </row>
    <row r="14742" spans="1:7" ht="14.25" customHeight="1" x14ac:dyDescent="0.25">
      <c r="A14742" s="1" t="s">
        <v>5678</v>
      </c>
      <c r="B14742" s="1" t="s">
        <v>5679</v>
      </c>
      <c r="C14742" s="7">
        <v>45412.50949074074</v>
      </c>
      <c r="D14742" s="10">
        <v>209</v>
      </c>
      <c r="E14742" s="1" t="s">
        <v>7</v>
      </c>
      <c r="F14742">
        <f>IF(LEFT(Tableau1[[#This Row],[Eléments modifié]],$J$1)=$I$1,Tableau1[[#This Row],[Date]],9^9)</f>
        <v>45412.50949074074</v>
      </c>
      <c r="G14742" s="9">
        <f>IF(Tableau1[[#This Row],[Date]]=_xlfn.MINIFS(Tableau1[1er],Tableau1[N° BL],Tableau1[[#This Row],[N° BL]],Tableau1[1er],Tableau1[[#This Row],[Date]]),D14741,"")</f>
        <v>209</v>
      </c>
    </row>
    <row r="14743" spans="1:7" ht="14.25" customHeight="1" x14ac:dyDescent="0.25">
      <c r="A14743" s="1" t="s">
        <v>5642</v>
      </c>
      <c r="B14743" s="1" t="s">
        <v>5643</v>
      </c>
      <c r="C14743" s="7">
        <v>45412.564398148148</v>
      </c>
      <c r="D14743" s="10">
        <v>176</v>
      </c>
      <c r="E14743" s="1" t="s">
        <v>2447</v>
      </c>
      <c r="F14743">
        <f>IF(LEFT(Tableau1[[#This Row],[Eléments modifié]],$J$1)=$I$1,Tableau1[[#This Row],[Date]],9^9)</f>
        <v>387420489</v>
      </c>
      <c r="G14743" s="9" t="str">
        <f>IF(Tableau1[[#This Row],[Date]]=_xlfn.MINIFS(Tableau1[1er],Tableau1[N° BL],Tableau1[[#This Row],[N° BL]],Tableau1[1er],Tableau1[[#This Row],[Date]]),D14742,"")</f>
        <v/>
      </c>
    </row>
    <row r="14744" spans="1:7" ht="14.25" customHeight="1" x14ac:dyDescent="0.25">
      <c r="A14744" s="1" t="s">
        <v>5642</v>
      </c>
      <c r="B14744" s="1" t="s">
        <v>5643</v>
      </c>
      <c r="C14744" s="7">
        <v>45412.587766203702</v>
      </c>
      <c r="D14744" s="10">
        <v>212</v>
      </c>
      <c r="E14744" s="1" t="s">
        <v>7</v>
      </c>
      <c r="F14744">
        <f>IF(LEFT(Tableau1[[#This Row],[Eléments modifié]],$J$1)=$I$1,Tableau1[[#This Row],[Date]],9^9)</f>
        <v>45412.587766203702</v>
      </c>
      <c r="G14744" s="9">
        <f>IF(Tableau1[[#This Row],[Date]]=_xlfn.MINIFS(Tableau1[1er],Tableau1[N° BL],Tableau1[[#This Row],[N° BL]],Tableau1[1er],Tableau1[[#This Row],[Date]]),D14743,"")</f>
        <v>176</v>
      </c>
    </row>
    <row r="14745" spans="1:7" ht="14.25" customHeight="1" x14ac:dyDescent="0.25">
      <c r="A14745" s="1" t="s">
        <v>5642</v>
      </c>
      <c r="B14745" s="1" t="s">
        <v>5643</v>
      </c>
      <c r="C14745" s="7">
        <v>45412.588171296295</v>
      </c>
      <c r="D14745" s="10">
        <v>212</v>
      </c>
      <c r="E14745" s="1" t="s">
        <v>7</v>
      </c>
      <c r="F14745">
        <f>IF(LEFT(Tableau1[[#This Row],[Eléments modifié]],$J$1)=$I$1,Tableau1[[#This Row],[Date]],9^9)</f>
        <v>45412.588171296295</v>
      </c>
      <c r="G14745" s="9">
        <f>IF(Tableau1[[#This Row],[Date]]=_xlfn.MINIFS(Tableau1[1er],Tableau1[N° BL],Tableau1[[#This Row],[N° BL]],Tableau1[1er],Tableau1[[#This Row],[Date]]),D14744,"")</f>
        <v>212</v>
      </c>
    </row>
    <row r="14746" spans="1:7" ht="14.25" customHeight="1" x14ac:dyDescent="0.25">
      <c r="A14746" s="1" t="s">
        <v>5644</v>
      </c>
      <c r="B14746" s="1" t="s">
        <v>5645</v>
      </c>
      <c r="C14746" s="7">
        <v>45412.566157407404</v>
      </c>
      <c r="D14746" s="10">
        <v>204</v>
      </c>
      <c r="E14746" s="1" t="s">
        <v>371</v>
      </c>
      <c r="F14746">
        <f>IF(LEFT(Tableau1[[#This Row],[Eléments modifié]],$J$1)=$I$1,Tableau1[[#This Row],[Date]],9^9)</f>
        <v>387420489</v>
      </c>
      <c r="G14746" s="9" t="str">
        <f>IF(Tableau1[[#This Row],[Date]]=_xlfn.MINIFS(Tableau1[1er],Tableau1[N° BL],Tableau1[[#This Row],[N° BL]],Tableau1[1er],Tableau1[[#This Row],[Date]]),D14745,"")</f>
        <v/>
      </c>
    </row>
    <row r="14747" spans="1:7" ht="14.25" customHeight="1" x14ac:dyDescent="0.25">
      <c r="A14747" s="1" t="s">
        <v>5644</v>
      </c>
      <c r="B14747" s="1" t="s">
        <v>5645</v>
      </c>
      <c r="C14747" s="7">
        <v>45412.585810185185</v>
      </c>
      <c r="D14747" s="10">
        <v>209</v>
      </c>
      <c r="E14747" s="1" t="s">
        <v>7</v>
      </c>
      <c r="F14747">
        <f>IF(LEFT(Tableau1[[#This Row],[Eléments modifié]],$J$1)=$I$1,Tableau1[[#This Row],[Date]],9^9)</f>
        <v>45412.585810185185</v>
      </c>
      <c r="G14747" s="9">
        <f>IF(Tableau1[[#This Row],[Date]]=_xlfn.MINIFS(Tableau1[1er],Tableau1[N° BL],Tableau1[[#This Row],[N° BL]],Tableau1[1er],Tableau1[[#This Row],[Date]]),D14746,"")</f>
        <v>204</v>
      </c>
    </row>
    <row r="14748" spans="1:7" ht="14.25" customHeight="1" x14ac:dyDescent="0.25">
      <c r="A14748" s="1" t="s">
        <v>5644</v>
      </c>
      <c r="B14748" s="1" t="s">
        <v>5645</v>
      </c>
      <c r="C14748" s="7">
        <v>45412.586064814815</v>
      </c>
      <c r="D14748" s="10">
        <v>209</v>
      </c>
      <c r="E14748" s="1" t="s">
        <v>7</v>
      </c>
      <c r="F14748">
        <f>IF(LEFT(Tableau1[[#This Row],[Eléments modifié]],$J$1)=$I$1,Tableau1[[#This Row],[Date]],9^9)</f>
        <v>45412.586064814815</v>
      </c>
      <c r="G14748" s="9">
        <f>IF(Tableau1[[#This Row],[Date]]=_xlfn.MINIFS(Tableau1[1er],Tableau1[N° BL],Tableau1[[#This Row],[N° BL]],Tableau1[1er],Tableau1[[#This Row],[Date]]),D14747,"")</f>
        <v>209</v>
      </c>
    </row>
    <row r="14749" spans="1:7" ht="14.25" customHeight="1" x14ac:dyDescent="0.25">
      <c r="A14749" s="1" t="s">
        <v>5600</v>
      </c>
      <c r="B14749" s="1" t="s">
        <v>5601</v>
      </c>
      <c r="C14749" s="7">
        <v>45414.393865740742</v>
      </c>
      <c r="D14749" s="10">
        <v>204</v>
      </c>
      <c r="E14749" s="1" t="s">
        <v>111</v>
      </c>
      <c r="F14749">
        <f>IF(LEFT(Tableau1[[#This Row],[Eléments modifié]],$J$1)=$I$1,Tableau1[[#This Row],[Date]],9^9)</f>
        <v>387420489</v>
      </c>
      <c r="G14749" s="9" t="str">
        <f>IF(Tableau1[[#This Row],[Date]]=_xlfn.MINIFS(Tableau1[1er],Tableau1[N° BL],Tableau1[[#This Row],[N° BL]],Tableau1[1er],Tableau1[[#This Row],[Date]]),D14748,"")</f>
        <v/>
      </c>
    </row>
    <row r="14750" spans="1:7" ht="14.25" customHeight="1" x14ac:dyDescent="0.25">
      <c r="A14750" s="1" t="s">
        <v>5600</v>
      </c>
      <c r="B14750" s="1" t="s">
        <v>5601</v>
      </c>
      <c r="C14750" s="7">
        <v>45414.408715277779</v>
      </c>
      <c r="D14750" s="10">
        <v>176</v>
      </c>
      <c r="E14750" s="1" t="s">
        <v>7</v>
      </c>
      <c r="F14750">
        <f>IF(LEFT(Tableau1[[#This Row],[Eléments modifié]],$J$1)=$I$1,Tableau1[[#This Row],[Date]],9^9)</f>
        <v>45414.408715277779</v>
      </c>
      <c r="G14750" s="9">
        <f>IF(Tableau1[[#This Row],[Date]]=_xlfn.MINIFS(Tableau1[1er],Tableau1[N° BL],Tableau1[[#This Row],[N° BL]],Tableau1[1er],Tableau1[[#This Row],[Date]]),D14749,"")</f>
        <v>204</v>
      </c>
    </row>
    <row r="14751" spans="1:7" ht="14.25" customHeight="1" x14ac:dyDescent="0.25">
      <c r="A14751" s="1" t="s">
        <v>5548</v>
      </c>
      <c r="B14751" s="1" t="s">
        <v>5549</v>
      </c>
      <c r="C14751" s="7">
        <v>45414.33152777778</v>
      </c>
      <c r="D14751" s="10">
        <v>176</v>
      </c>
      <c r="E14751" s="1" t="s">
        <v>111</v>
      </c>
      <c r="F14751">
        <f>IF(LEFT(Tableau1[[#This Row],[Eléments modifié]],$J$1)=$I$1,Tableau1[[#This Row],[Date]],9^9)</f>
        <v>387420489</v>
      </c>
      <c r="G14751" s="9" t="str">
        <f>IF(Tableau1[[#This Row],[Date]]=_xlfn.MINIFS(Tableau1[1er],Tableau1[N° BL],Tableau1[[#This Row],[N° BL]],Tableau1[1er],Tableau1[[#This Row],[Date]]),D14750,"")</f>
        <v/>
      </c>
    </row>
    <row r="14752" spans="1:7" ht="14.25" customHeight="1" x14ac:dyDescent="0.25">
      <c r="A14752" s="1" t="s">
        <v>5548</v>
      </c>
      <c r="B14752" s="1" t="s">
        <v>5549</v>
      </c>
      <c r="C14752" s="7">
        <v>45414.355740740742</v>
      </c>
      <c r="D14752" s="10">
        <v>176</v>
      </c>
      <c r="E14752" s="1" t="s">
        <v>7</v>
      </c>
      <c r="F14752">
        <f>IF(LEFT(Tableau1[[#This Row],[Eléments modifié]],$J$1)=$I$1,Tableau1[[#This Row],[Date]],9^9)</f>
        <v>45414.355740740742</v>
      </c>
      <c r="G14752" s="9">
        <f>IF(Tableau1[[#This Row],[Date]]=_xlfn.MINIFS(Tableau1[1er],Tableau1[N° BL],Tableau1[[#This Row],[N° BL]],Tableau1[1er],Tableau1[[#This Row],[Date]]),D14751,"")</f>
        <v>176</v>
      </c>
    </row>
    <row r="14753" spans="1:7" ht="14.25" customHeight="1" x14ac:dyDescent="0.25">
      <c r="A14753" s="1" t="s">
        <v>5548</v>
      </c>
      <c r="B14753" s="1" t="s">
        <v>5549</v>
      </c>
      <c r="C14753" s="7">
        <v>45414.54246527778</v>
      </c>
      <c r="D14753" s="10">
        <v>188</v>
      </c>
      <c r="E14753" s="1" t="s">
        <v>98</v>
      </c>
      <c r="F14753">
        <f>IF(LEFT(Tableau1[[#This Row],[Eléments modifié]],$J$1)=$I$1,Tableau1[[#This Row],[Date]],9^9)</f>
        <v>387420489</v>
      </c>
      <c r="G14753" s="9" t="str">
        <f>IF(Tableau1[[#This Row],[Date]]=_xlfn.MINIFS(Tableau1[1er],Tableau1[N° BL],Tableau1[[#This Row],[N° BL]],Tableau1[1er],Tableau1[[#This Row],[Date]]),D14752,"")</f>
        <v/>
      </c>
    </row>
    <row r="14754" spans="1:7" ht="14.25" customHeight="1" x14ac:dyDescent="0.25">
      <c r="A14754" s="1" t="s">
        <v>5548</v>
      </c>
      <c r="B14754" s="1" t="s">
        <v>5549</v>
      </c>
      <c r="C14754" s="7">
        <v>45414.550636574073</v>
      </c>
      <c r="D14754" s="10">
        <v>211</v>
      </c>
      <c r="E14754" s="1" t="s">
        <v>32</v>
      </c>
      <c r="F14754">
        <f>IF(LEFT(Tableau1[[#This Row],[Eléments modifié]],$J$1)=$I$1,Tableau1[[#This Row],[Date]],9^9)</f>
        <v>387420489</v>
      </c>
      <c r="G14754" s="9" t="str">
        <f>IF(Tableau1[[#This Row],[Date]]=_xlfn.MINIFS(Tableau1[1er],Tableau1[N° BL],Tableau1[[#This Row],[N° BL]],Tableau1[1er],Tableau1[[#This Row],[Date]]),D14753,"")</f>
        <v/>
      </c>
    </row>
    <row r="14755" spans="1:7" ht="14.25" customHeight="1" x14ac:dyDescent="0.25">
      <c r="A14755" s="1" t="s">
        <v>5548</v>
      </c>
      <c r="B14755" s="1" t="s">
        <v>5549</v>
      </c>
      <c r="C14755" s="7">
        <v>45414.555694444447</v>
      </c>
      <c r="D14755" s="10">
        <v>188</v>
      </c>
      <c r="E14755" s="1" t="s">
        <v>7</v>
      </c>
      <c r="F14755">
        <f>IF(LEFT(Tableau1[[#This Row],[Eléments modifié]],$J$1)=$I$1,Tableau1[[#This Row],[Date]],9^9)</f>
        <v>45414.555694444447</v>
      </c>
      <c r="G14755" s="9">
        <f>IF(Tableau1[[#This Row],[Date]]=_xlfn.MINIFS(Tableau1[1er],Tableau1[N° BL],Tableau1[[#This Row],[N° BL]],Tableau1[1er],Tableau1[[#This Row],[Date]]),D14754,"")</f>
        <v>211</v>
      </c>
    </row>
    <row r="14756" spans="1:7" ht="14.25" customHeight="1" x14ac:dyDescent="0.25">
      <c r="A14756" s="1" t="s">
        <v>5664</v>
      </c>
      <c r="B14756" s="1" t="s">
        <v>5665</v>
      </c>
      <c r="C14756" s="7">
        <v>45412.497743055559</v>
      </c>
      <c r="D14756" s="10">
        <v>211</v>
      </c>
      <c r="E14756" s="1" t="s">
        <v>3459</v>
      </c>
      <c r="F14756">
        <f>IF(LEFT(Tableau1[[#This Row],[Eléments modifié]],$J$1)=$I$1,Tableau1[[#This Row],[Date]],9^9)</f>
        <v>387420489</v>
      </c>
      <c r="G14756" s="9" t="str">
        <f>IF(Tableau1[[#This Row],[Date]]=_xlfn.MINIFS(Tableau1[1er],Tableau1[N° BL],Tableau1[[#This Row],[N° BL]],Tableau1[1er],Tableau1[[#This Row],[Date]]),D14755,"")</f>
        <v/>
      </c>
    </row>
    <row r="14757" spans="1:7" ht="14.25" customHeight="1" x14ac:dyDescent="0.25">
      <c r="A14757" s="1" t="s">
        <v>5664</v>
      </c>
      <c r="B14757" s="1" t="s">
        <v>5665</v>
      </c>
      <c r="C14757" s="7">
        <v>45412.498020833336</v>
      </c>
      <c r="D14757" s="10">
        <v>204</v>
      </c>
      <c r="E14757" s="1" t="s">
        <v>41</v>
      </c>
      <c r="F14757">
        <f>IF(LEFT(Tableau1[[#This Row],[Eléments modifié]],$J$1)=$I$1,Tableau1[[#This Row],[Date]],9^9)</f>
        <v>387420489</v>
      </c>
      <c r="G14757" s="9" t="str">
        <f>IF(Tableau1[[#This Row],[Date]]=_xlfn.MINIFS(Tableau1[1er],Tableau1[N° BL],Tableau1[[#This Row],[N° BL]],Tableau1[1er],Tableau1[[#This Row],[Date]]),D14756,"")</f>
        <v/>
      </c>
    </row>
    <row r="14758" spans="1:7" ht="14.25" customHeight="1" x14ac:dyDescent="0.25">
      <c r="A14758" s="1" t="s">
        <v>5664</v>
      </c>
      <c r="B14758" s="1" t="s">
        <v>5665</v>
      </c>
      <c r="C14758" s="7">
        <v>45412.528807870367</v>
      </c>
      <c r="D14758" s="10">
        <v>209</v>
      </c>
      <c r="E14758" s="1" t="s">
        <v>3459</v>
      </c>
      <c r="F14758">
        <f>IF(LEFT(Tableau1[[#This Row],[Eléments modifié]],$J$1)=$I$1,Tableau1[[#This Row],[Date]],9^9)</f>
        <v>387420489</v>
      </c>
      <c r="G14758" s="9" t="str">
        <f>IF(Tableau1[[#This Row],[Date]]=_xlfn.MINIFS(Tableau1[1er],Tableau1[N° BL],Tableau1[[#This Row],[N° BL]],Tableau1[1er],Tableau1[[#This Row],[Date]]),D14757,"")</f>
        <v/>
      </c>
    </row>
    <row r="14759" spans="1:7" ht="14.25" customHeight="1" x14ac:dyDescent="0.25">
      <c r="A14759" s="1" t="s">
        <v>5664</v>
      </c>
      <c r="B14759" s="1" t="s">
        <v>5665</v>
      </c>
      <c r="C14759" s="7">
        <v>45412.550196759257</v>
      </c>
      <c r="D14759" s="10">
        <v>211</v>
      </c>
      <c r="E14759" s="1" t="s">
        <v>7</v>
      </c>
      <c r="F14759">
        <f>IF(LEFT(Tableau1[[#This Row],[Eléments modifié]],$J$1)=$I$1,Tableau1[[#This Row],[Date]],9^9)</f>
        <v>45412.550196759257</v>
      </c>
      <c r="G14759" s="9">
        <f>IF(Tableau1[[#This Row],[Date]]=_xlfn.MINIFS(Tableau1[1er],Tableau1[N° BL],Tableau1[[#This Row],[N° BL]],Tableau1[1er],Tableau1[[#This Row],[Date]]),D14758,"")</f>
        <v>209</v>
      </c>
    </row>
    <row r="14760" spans="1:7" ht="14.25" customHeight="1" x14ac:dyDescent="0.25">
      <c r="A14760" s="1" t="s">
        <v>5610</v>
      </c>
      <c r="B14760" s="1" t="s">
        <v>5611</v>
      </c>
      <c r="C14760" s="7">
        <v>45414.367106481484</v>
      </c>
      <c r="D14760" s="10">
        <v>211</v>
      </c>
      <c r="E14760" s="1" t="s">
        <v>111</v>
      </c>
      <c r="F14760">
        <f>IF(LEFT(Tableau1[[#This Row],[Eléments modifié]],$J$1)=$I$1,Tableau1[[#This Row],[Date]],9^9)</f>
        <v>387420489</v>
      </c>
      <c r="G14760" s="9" t="str">
        <f>IF(Tableau1[[#This Row],[Date]]=_xlfn.MINIFS(Tableau1[1er],Tableau1[N° BL],Tableau1[[#This Row],[N° BL]],Tableau1[1er],Tableau1[[#This Row],[Date]]),D14759,"")</f>
        <v/>
      </c>
    </row>
    <row r="14761" spans="1:7" ht="14.25" customHeight="1" x14ac:dyDescent="0.25">
      <c r="A14761" s="1" t="s">
        <v>5610</v>
      </c>
      <c r="B14761" s="1" t="s">
        <v>5611</v>
      </c>
      <c r="C14761" s="7">
        <v>45414.377442129633</v>
      </c>
      <c r="D14761" s="10">
        <v>176</v>
      </c>
      <c r="E14761" s="1" t="s">
        <v>7</v>
      </c>
      <c r="F14761">
        <f>IF(LEFT(Tableau1[[#This Row],[Eléments modifié]],$J$1)=$I$1,Tableau1[[#This Row],[Date]],9^9)</f>
        <v>45414.377442129633</v>
      </c>
      <c r="G14761" s="9">
        <f>IF(Tableau1[[#This Row],[Date]]=_xlfn.MINIFS(Tableau1[1er],Tableau1[N° BL],Tableau1[[#This Row],[N° BL]],Tableau1[1er],Tableau1[[#This Row],[Date]]),D14760,"")</f>
        <v>211</v>
      </c>
    </row>
    <row r="14762" spans="1:7" ht="14.25" customHeight="1" x14ac:dyDescent="0.25">
      <c r="A14762" s="1" t="s">
        <v>5700</v>
      </c>
      <c r="B14762" s="1" t="s">
        <v>5701</v>
      </c>
      <c r="C14762" s="7">
        <v>45412.464525462965</v>
      </c>
      <c r="D14762" s="10">
        <v>212</v>
      </c>
      <c r="E14762" s="1" t="s">
        <v>111</v>
      </c>
      <c r="F14762">
        <f>IF(LEFT(Tableau1[[#This Row],[Eléments modifié]],$J$1)=$I$1,Tableau1[[#This Row],[Date]],9^9)</f>
        <v>387420489</v>
      </c>
      <c r="G14762" s="9" t="str">
        <f>IF(Tableau1[[#This Row],[Date]]=_xlfn.MINIFS(Tableau1[1er],Tableau1[N° BL],Tableau1[[#This Row],[N° BL]],Tableau1[1er],Tableau1[[#This Row],[Date]]),D14761,"")</f>
        <v/>
      </c>
    </row>
    <row r="14763" spans="1:7" ht="14.25" customHeight="1" x14ac:dyDescent="0.25">
      <c r="A14763" s="1" t="s">
        <v>5700</v>
      </c>
      <c r="B14763" s="1" t="s">
        <v>5701</v>
      </c>
      <c r="C14763" s="7">
        <v>45412.476597222223</v>
      </c>
      <c r="D14763" s="10">
        <v>176</v>
      </c>
      <c r="E14763" s="1" t="s">
        <v>7</v>
      </c>
      <c r="F14763">
        <f>IF(LEFT(Tableau1[[#This Row],[Eléments modifié]],$J$1)=$I$1,Tableau1[[#This Row],[Date]],9^9)</f>
        <v>45412.476597222223</v>
      </c>
      <c r="G14763" s="9">
        <f>IF(Tableau1[[#This Row],[Date]]=_xlfn.MINIFS(Tableau1[1er],Tableau1[N° BL],Tableau1[[#This Row],[N° BL]],Tableau1[1er],Tableau1[[#This Row],[Date]]),D14762,"")</f>
        <v>212</v>
      </c>
    </row>
    <row r="14764" spans="1:7" ht="14.25" customHeight="1" x14ac:dyDescent="0.25">
      <c r="A14764" s="1" t="s">
        <v>5672</v>
      </c>
      <c r="B14764" s="1" t="s">
        <v>5673</v>
      </c>
      <c r="C14764" s="7">
        <v>45412.50953703704</v>
      </c>
      <c r="D14764" s="10">
        <v>188</v>
      </c>
      <c r="E14764" s="1" t="s">
        <v>371</v>
      </c>
      <c r="F14764">
        <f>IF(LEFT(Tableau1[[#This Row],[Eléments modifié]],$J$1)=$I$1,Tableau1[[#This Row],[Date]],9^9)</f>
        <v>387420489</v>
      </c>
      <c r="G14764" s="9" t="str">
        <f>IF(Tableau1[[#This Row],[Date]]=_xlfn.MINIFS(Tableau1[1er],Tableau1[N° BL],Tableau1[[#This Row],[N° BL]],Tableau1[1er],Tableau1[[#This Row],[Date]]),D14763,"")</f>
        <v/>
      </c>
    </row>
    <row r="14765" spans="1:7" ht="14.25" customHeight="1" x14ac:dyDescent="0.25">
      <c r="A14765" s="1" t="s">
        <v>5672</v>
      </c>
      <c r="B14765" s="1" t="s">
        <v>5673</v>
      </c>
      <c r="C14765" s="7">
        <v>45412.528749999998</v>
      </c>
      <c r="D14765" s="10">
        <v>211</v>
      </c>
      <c r="E14765" s="1" t="s">
        <v>7</v>
      </c>
      <c r="F14765">
        <f>IF(LEFT(Tableau1[[#This Row],[Eléments modifié]],$J$1)=$I$1,Tableau1[[#This Row],[Date]],9^9)</f>
        <v>45412.528749999998</v>
      </c>
      <c r="G14765" s="9">
        <f>IF(Tableau1[[#This Row],[Date]]=_xlfn.MINIFS(Tableau1[1er],Tableau1[N° BL],Tableau1[[#This Row],[N° BL]],Tableau1[1er],Tableau1[[#This Row],[Date]]),D14764,"")</f>
        <v>188</v>
      </c>
    </row>
    <row r="14766" spans="1:7" ht="14.25" customHeight="1" x14ac:dyDescent="0.25">
      <c r="A14766" s="1" t="s">
        <v>5672</v>
      </c>
      <c r="B14766" s="1" t="s">
        <v>5673</v>
      </c>
      <c r="C14766" s="7">
        <v>45412.528969907406</v>
      </c>
      <c r="D14766" s="10">
        <v>209</v>
      </c>
      <c r="E14766" s="1" t="s">
        <v>7</v>
      </c>
      <c r="F14766">
        <f>IF(LEFT(Tableau1[[#This Row],[Eléments modifié]],$J$1)=$I$1,Tableau1[[#This Row],[Date]],9^9)</f>
        <v>45412.528969907406</v>
      </c>
      <c r="G14766" s="9">
        <f>IF(Tableau1[[#This Row],[Date]]=_xlfn.MINIFS(Tableau1[1er],Tableau1[N° BL],Tableau1[[#This Row],[N° BL]],Tableau1[1er],Tableau1[[#This Row],[Date]]),D14765,"")</f>
        <v>211</v>
      </c>
    </row>
    <row r="14767" spans="1:7" ht="14.25" customHeight="1" x14ac:dyDescent="0.25">
      <c r="A14767" s="1" t="s">
        <v>5672</v>
      </c>
      <c r="B14767" s="1" t="s">
        <v>5673</v>
      </c>
      <c r="C14767" s="7">
        <v>45412.529085648152</v>
      </c>
      <c r="D14767" s="10">
        <v>209</v>
      </c>
      <c r="E14767" s="1" t="s">
        <v>7</v>
      </c>
      <c r="F14767">
        <f>IF(LEFT(Tableau1[[#This Row],[Eléments modifié]],$J$1)=$I$1,Tableau1[[#This Row],[Date]],9^9)</f>
        <v>45412.529085648152</v>
      </c>
      <c r="G14767" s="9">
        <f>IF(Tableau1[[#This Row],[Date]]=_xlfn.MINIFS(Tableau1[1er],Tableau1[N° BL],Tableau1[[#This Row],[N° BL]],Tableau1[1er],Tableau1[[#This Row],[Date]]),D14766,"")</f>
        <v>209</v>
      </c>
    </row>
    <row r="14768" spans="1:7" ht="14.25" customHeight="1" x14ac:dyDescent="0.25">
      <c r="A14768" s="1" t="s">
        <v>5672</v>
      </c>
      <c r="B14768" s="1" t="s">
        <v>5673</v>
      </c>
      <c r="C14768" s="7">
        <v>45412.529305555552</v>
      </c>
      <c r="D14768" s="10">
        <v>209</v>
      </c>
      <c r="E14768" s="1" t="s">
        <v>7</v>
      </c>
      <c r="F14768">
        <f>IF(LEFT(Tableau1[[#This Row],[Eléments modifié]],$J$1)=$I$1,Tableau1[[#This Row],[Date]],9^9)</f>
        <v>45412.529305555552</v>
      </c>
      <c r="G14768" s="9">
        <f>IF(Tableau1[[#This Row],[Date]]=_xlfn.MINIFS(Tableau1[1er],Tableau1[N° BL],Tableau1[[#This Row],[N° BL]],Tableau1[1er],Tableau1[[#This Row],[Date]]),D14767,"")</f>
        <v>209</v>
      </c>
    </row>
    <row r="14769" spans="1:7" ht="14.25" customHeight="1" x14ac:dyDescent="0.25">
      <c r="A14769" s="1" t="s">
        <v>5670</v>
      </c>
      <c r="B14769" s="1" t="s">
        <v>5671</v>
      </c>
      <c r="C14769" s="7">
        <v>45412.527766203704</v>
      </c>
      <c r="D14769" s="10">
        <v>212</v>
      </c>
      <c r="E14769" s="1" t="s">
        <v>111</v>
      </c>
      <c r="F14769">
        <f>IF(LEFT(Tableau1[[#This Row],[Eléments modifié]],$J$1)=$I$1,Tableau1[[#This Row],[Date]],9^9)</f>
        <v>387420489</v>
      </c>
      <c r="G14769" s="9" t="str">
        <f>IF(Tableau1[[#This Row],[Date]]=_xlfn.MINIFS(Tableau1[1er],Tableau1[N° BL],Tableau1[[#This Row],[N° BL]],Tableau1[1er],Tableau1[[#This Row],[Date]]),D14768,"")</f>
        <v/>
      </c>
    </row>
    <row r="14770" spans="1:7" ht="14.25" customHeight="1" x14ac:dyDescent="0.25">
      <c r="A14770" s="1" t="s">
        <v>5670</v>
      </c>
      <c r="B14770" s="1" t="s">
        <v>5671</v>
      </c>
      <c r="C14770" s="7">
        <v>45412.531111111108</v>
      </c>
      <c r="D14770" s="10">
        <v>176</v>
      </c>
      <c r="E14770" s="1" t="s">
        <v>7</v>
      </c>
      <c r="F14770">
        <f>IF(LEFT(Tableau1[[#This Row],[Eléments modifié]],$J$1)=$I$1,Tableau1[[#This Row],[Date]],9^9)</f>
        <v>45412.531111111108</v>
      </c>
      <c r="G14770" s="9">
        <f>IF(Tableau1[[#This Row],[Date]]=_xlfn.MINIFS(Tableau1[1er],Tableau1[N° BL],Tableau1[[#This Row],[N° BL]],Tableau1[1er],Tableau1[[#This Row],[Date]]),D14769,"")</f>
        <v>212</v>
      </c>
    </row>
    <row r="14771" spans="1:7" ht="14.25" customHeight="1" x14ac:dyDescent="0.25">
      <c r="A14771" s="1" t="s">
        <v>5674</v>
      </c>
      <c r="B14771" s="1" t="s">
        <v>5675</v>
      </c>
      <c r="C14771" s="7">
        <v>45412.495011574072</v>
      </c>
      <c r="D14771" s="10">
        <v>176</v>
      </c>
      <c r="E14771" s="1" t="s">
        <v>111</v>
      </c>
      <c r="F14771">
        <f>IF(LEFT(Tableau1[[#This Row],[Eléments modifié]],$J$1)=$I$1,Tableau1[[#This Row],[Date]],9^9)</f>
        <v>387420489</v>
      </c>
      <c r="G14771" s="9" t="str">
        <f>IF(Tableau1[[#This Row],[Date]]=_xlfn.MINIFS(Tableau1[1er],Tableau1[N° BL],Tableau1[[#This Row],[N° BL]],Tableau1[1er],Tableau1[[#This Row],[Date]]),D14770,"")</f>
        <v/>
      </c>
    </row>
    <row r="14772" spans="1:7" ht="14.25" customHeight="1" x14ac:dyDescent="0.25">
      <c r="A14772" s="1" t="s">
        <v>5674</v>
      </c>
      <c r="B14772" s="1" t="s">
        <v>5675</v>
      </c>
      <c r="C14772" s="7">
        <v>45412.495185185187</v>
      </c>
      <c r="D14772" s="10">
        <v>176</v>
      </c>
      <c r="E14772" s="1" t="s">
        <v>41</v>
      </c>
      <c r="F14772">
        <f>IF(LEFT(Tableau1[[#This Row],[Eléments modifié]],$J$1)=$I$1,Tableau1[[#This Row],[Date]],9^9)</f>
        <v>387420489</v>
      </c>
      <c r="G14772" s="9" t="str">
        <f>IF(Tableau1[[#This Row],[Date]]=_xlfn.MINIFS(Tableau1[1er],Tableau1[N° BL],Tableau1[[#This Row],[N° BL]],Tableau1[1er],Tableau1[[#This Row],[Date]]),D14771,"")</f>
        <v/>
      </c>
    </row>
    <row r="14773" spans="1:7" ht="14.25" customHeight="1" x14ac:dyDescent="0.25">
      <c r="A14773" s="1" t="s">
        <v>5674</v>
      </c>
      <c r="B14773" s="1" t="s">
        <v>5675</v>
      </c>
      <c r="C14773" s="7">
        <v>45412.49527777778</v>
      </c>
      <c r="D14773" s="10">
        <v>188</v>
      </c>
      <c r="E14773" s="1" t="s">
        <v>111</v>
      </c>
      <c r="F14773">
        <f>IF(LEFT(Tableau1[[#This Row],[Eléments modifié]],$J$1)=$I$1,Tableau1[[#This Row],[Date]],9^9)</f>
        <v>387420489</v>
      </c>
      <c r="G14773" s="9" t="str">
        <f>IF(Tableau1[[#This Row],[Date]]=_xlfn.MINIFS(Tableau1[1er],Tableau1[N° BL],Tableau1[[#This Row],[N° BL]],Tableau1[1er],Tableau1[[#This Row],[Date]]),D14772,"")</f>
        <v/>
      </c>
    </row>
    <row r="14774" spans="1:7" ht="14.25" customHeight="1" x14ac:dyDescent="0.25">
      <c r="A14774" s="1" t="s">
        <v>5674</v>
      </c>
      <c r="B14774" s="1" t="s">
        <v>5675</v>
      </c>
      <c r="C14774" s="7">
        <v>45412.527743055558</v>
      </c>
      <c r="D14774" s="10">
        <v>176</v>
      </c>
      <c r="E14774" s="1" t="s">
        <v>7</v>
      </c>
      <c r="F14774">
        <f>IF(LEFT(Tableau1[[#This Row],[Eléments modifié]],$J$1)=$I$1,Tableau1[[#This Row],[Date]],9^9)</f>
        <v>45412.527743055558</v>
      </c>
      <c r="G14774" s="9">
        <f>IF(Tableau1[[#This Row],[Date]]=_xlfn.MINIFS(Tableau1[1er],Tableau1[N° BL],Tableau1[[#This Row],[N° BL]],Tableau1[1er],Tableau1[[#This Row],[Date]]),D14773,"")</f>
        <v>188</v>
      </c>
    </row>
    <row r="14775" spans="1:7" ht="14.25" customHeight="1" x14ac:dyDescent="0.25">
      <c r="A14775" s="1" t="s">
        <v>5560</v>
      </c>
      <c r="B14775" s="1" t="s">
        <v>5561</v>
      </c>
      <c r="C14775" s="7">
        <v>45412.479768518519</v>
      </c>
      <c r="D14775" s="10">
        <v>189</v>
      </c>
      <c r="E14775" s="1" t="s">
        <v>14</v>
      </c>
      <c r="F14775">
        <f>IF(LEFT(Tableau1[[#This Row],[Eléments modifié]],$J$1)=$I$1,Tableau1[[#This Row],[Date]],9^9)</f>
        <v>387420489</v>
      </c>
      <c r="G14775" s="9" t="str">
        <f>IF(Tableau1[[#This Row],[Date]]=_xlfn.MINIFS(Tableau1[1er],Tableau1[N° BL],Tableau1[[#This Row],[N° BL]],Tableau1[1er],Tableau1[[#This Row],[Date]]),D14774,"")</f>
        <v/>
      </c>
    </row>
    <row r="14776" spans="1:7" ht="14.25" customHeight="1" x14ac:dyDescent="0.25">
      <c r="A14776" s="1" t="s">
        <v>5560</v>
      </c>
      <c r="B14776" s="1" t="s">
        <v>5561</v>
      </c>
      <c r="C14776" s="7">
        <v>45412.480763888889</v>
      </c>
      <c r="D14776" s="10">
        <v>189</v>
      </c>
      <c r="E14776" s="1" t="s">
        <v>41</v>
      </c>
      <c r="F14776">
        <f>IF(LEFT(Tableau1[[#This Row],[Eléments modifié]],$J$1)=$I$1,Tableau1[[#This Row],[Date]],9^9)</f>
        <v>387420489</v>
      </c>
      <c r="G14776" s="9" t="str">
        <f>IF(Tableau1[[#This Row],[Date]]=_xlfn.MINIFS(Tableau1[1er],Tableau1[N° BL],Tableau1[[#This Row],[N° BL]],Tableau1[1er],Tableau1[[#This Row],[Date]]),D14775,"")</f>
        <v/>
      </c>
    </row>
    <row r="14777" spans="1:7" ht="14.25" customHeight="1" x14ac:dyDescent="0.25">
      <c r="A14777" s="1" t="s">
        <v>5560</v>
      </c>
      <c r="B14777" s="1" t="s">
        <v>5561</v>
      </c>
      <c r="C14777" s="7">
        <v>45412.480798611112</v>
      </c>
      <c r="D14777" s="10">
        <v>188</v>
      </c>
      <c r="E14777" s="1" t="s">
        <v>14</v>
      </c>
      <c r="F14777">
        <f>IF(LEFT(Tableau1[[#This Row],[Eléments modifié]],$J$1)=$I$1,Tableau1[[#This Row],[Date]],9^9)</f>
        <v>387420489</v>
      </c>
      <c r="G14777" s="9" t="str">
        <f>IF(Tableau1[[#This Row],[Date]]=_xlfn.MINIFS(Tableau1[1er],Tableau1[N° BL],Tableau1[[#This Row],[N° BL]],Tableau1[1er],Tableau1[[#This Row],[Date]]),D14776,"")</f>
        <v/>
      </c>
    </row>
    <row r="14778" spans="1:7" ht="14.25" customHeight="1" x14ac:dyDescent="0.25">
      <c r="A14778" s="1" t="s">
        <v>5560</v>
      </c>
      <c r="B14778" s="1" t="s">
        <v>5561</v>
      </c>
      <c r="C14778" s="7">
        <v>45412.556388888886</v>
      </c>
      <c r="D14778" s="10">
        <v>189</v>
      </c>
      <c r="E14778" s="1" t="s">
        <v>7</v>
      </c>
      <c r="F14778">
        <f>IF(LEFT(Tableau1[[#This Row],[Eléments modifié]],$J$1)=$I$1,Tableau1[[#This Row],[Date]],9^9)</f>
        <v>45412.556388888886</v>
      </c>
      <c r="G14778" s="9">
        <f>IF(Tableau1[[#This Row],[Date]]=_xlfn.MINIFS(Tableau1[1er],Tableau1[N° BL],Tableau1[[#This Row],[N° BL]],Tableau1[1er],Tableau1[[#This Row],[Date]]),D14777,"")</f>
        <v>188</v>
      </c>
    </row>
    <row r="14779" spans="1:7" ht="14.25" customHeight="1" x14ac:dyDescent="0.25">
      <c r="A14779" s="1" t="s">
        <v>5560</v>
      </c>
      <c r="B14779" s="1" t="s">
        <v>5561</v>
      </c>
      <c r="C14779" s="7">
        <v>45414.527349537035</v>
      </c>
      <c r="D14779" s="10">
        <v>188</v>
      </c>
      <c r="E14779" s="1" t="s">
        <v>98</v>
      </c>
      <c r="F14779">
        <f>IF(LEFT(Tableau1[[#This Row],[Eléments modifié]],$J$1)=$I$1,Tableau1[[#This Row],[Date]],9^9)</f>
        <v>387420489</v>
      </c>
      <c r="G14779" s="9" t="str">
        <f>IF(Tableau1[[#This Row],[Date]]=_xlfn.MINIFS(Tableau1[1er],Tableau1[N° BL],Tableau1[[#This Row],[N° BL]],Tableau1[1er],Tableau1[[#This Row],[Date]]),D14778,"")</f>
        <v/>
      </c>
    </row>
    <row r="14780" spans="1:7" ht="14.25" customHeight="1" x14ac:dyDescent="0.25">
      <c r="A14780" s="1" t="s">
        <v>5560</v>
      </c>
      <c r="B14780" s="1" t="s">
        <v>5561</v>
      </c>
      <c r="C14780" s="7">
        <v>45414.528263888889</v>
      </c>
      <c r="D14780" s="10">
        <v>189</v>
      </c>
      <c r="E14780" s="1" t="s">
        <v>32</v>
      </c>
      <c r="F14780">
        <f>IF(LEFT(Tableau1[[#This Row],[Eléments modifié]],$J$1)=$I$1,Tableau1[[#This Row],[Date]],9^9)</f>
        <v>387420489</v>
      </c>
      <c r="G14780" s="9" t="str">
        <f>IF(Tableau1[[#This Row],[Date]]=_xlfn.MINIFS(Tableau1[1er],Tableau1[N° BL],Tableau1[[#This Row],[N° BL]],Tableau1[1er],Tableau1[[#This Row],[Date]]),D14779,"")</f>
        <v/>
      </c>
    </row>
    <row r="14781" spans="1:7" ht="14.25" customHeight="1" x14ac:dyDescent="0.25">
      <c r="A14781" s="1" t="s">
        <v>5560</v>
      </c>
      <c r="B14781" s="1" t="s">
        <v>5561</v>
      </c>
      <c r="C14781" s="7">
        <v>45414.533807870372</v>
      </c>
      <c r="D14781" s="10">
        <v>209</v>
      </c>
      <c r="E14781" s="1" t="s">
        <v>7</v>
      </c>
      <c r="F14781">
        <f>IF(LEFT(Tableau1[[#This Row],[Eléments modifié]],$J$1)=$I$1,Tableau1[[#This Row],[Date]],9^9)</f>
        <v>45414.533807870372</v>
      </c>
      <c r="G14781" s="9">
        <f>IF(Tableau1[[#This Row],[Date]]=_xlfn.MINIFS(Tableau1[1er],Tableau1[N° BL],Tableau1[[#This Row],[N° BL]],Tableau1[1er],Tableau1[[#This Row],[Date]]),D14780,"")</f>
        <v>189</v>
      </c>
    </row>
    <row r="14782" spans="1:7" ht="14.25" customHeight="1" x14ac:dyDescent="0.25">
      <c r="A14782" s="1" t="s">
        <v>5624</v>
      </c>
      <c r="B14782" s="1" t="s">
        <v>5625</v>
      </c>
      <c r="C14782" s="7">
        <v>45412.64472222222</v>
      </c>
      <c r="D14782" s="10">
        <v>212</v>
      </c>
      <c r="E14782" s="1" t="s">
        <v>111</v>
      </c>
      <c r="F14782">
        <f>IF(LEFT(Tableau1[[#This Row],[Eléments modifié]],$J$1)=$I$1,Tableau1[[#This Row],[Date]],9^9)</f>
        <v>387420489</v>
      </c>
      <c r="G14782" s="9" t="str">
        <f>IF(Tableau1[[#This Row],[Date]]=_xlfn.MINIFS(Tableau1[1er],Tableau1[N° BL],Tableau1[[#This Row],[N° BL]],Tableau1[1er],Tableau1[[#This Row],[Date]]),D14781,"")</f>
        <v/>
      </c>
    </row>
    <row r="14783" spans="1:7" ht="14.25" customHeight="1" x14ac:dyDescent="0.25">
      <c r="A14783" s="1" t="s">
        <v>5624</v>
      </c>
      <c r="B14783" s="1" t="s">
        <v>5625</v>
      </c>
      <c r="C14783" s="7">
        <v>45412.659363425926</v>
      </c>
      <c r="D14783" s="10">
        <v>176</v>
      </c>
      <c r="E14783" s="1" t="s">
        <v>7</v>
      </c>
      <c r="F14783">
        <f>IF(LEFT(Tableau1[[#This Row],[Eléments modifié]],$J$1)=$I$1,Tableau1[[#This Row],[Date]],9^9)</f>
        <v>45412.659363425926</v>
      </c>
      <c r="G14783" s="9">
        <f>IF(Tableau1[[#This Row],[Date]]=_xlfn.MINIFS(Tableau1[1er],Tableau1[N° BL],Tableau1[[#This Row],[N° BL]],Tableau1[1er],Tableau1[[#This Row],[Date]]),D14782,"")</f>
        <v>212</v>
      </c>
    </row>
    <row r="14784" spans="1:7" ht="14.25" customHeight="1" x14ac:dyDescent="0.25">
      <c r="A14784" s="1" t="s">
        <v>5686</v>
      </c>
      <c r="B14784" s="1" t="s">
        <v>5687</v>
      </c>
      <c r="C14784" s="7">
        <v>45412.476620370369</v>
      </c>
      <c r="D14784" s="10">
        <v>188</v>
      </c>
      <c r="E14784" s="1" t="s">
        <v>111</v>
      </c>
      <c r="F14784">
        <f>IF(LEFT(Tableau1[[#This Row],[Eléments modifié]],$J$1)=$I$1,Tableau1[[#This Row],[Date]],9^9)</f>
        <v>387420489</v>
      </c>
      <c r="G14784" s="9" t="str">
        <f>IF(Tableau1[[#This Row],[Date]]=_xlfn.MINIFS(Tableau1[1er],Tableau1[N° BL],Tableau1[[#This Row],[N° BL]],Tableau1[1er],Tableau1[[#This Row],[Date]]),D14783,"")</f>
        <v/>
      </c>
    </row>
    <row r="14785" spans="1:7" ht="14.25" customHeight="1" x14ac:dyDescent="0.25">
      <c r="A14785" s="1" t="s">
        <v>5686</v>
      </c>
      <c r="B14785" s="1" t="s">
        <v>5687</v>
      </c>
      <c r="C14785" s="7">
        <v>45412.494988425926</v>
      </c>
      <c r="D14785" s="10">
        <v>176</v>
      </c>
      <c r="E14785" s="1" t="s">
        <v>7</v>
      </c>
      <c r="F14785">
        <f>IF(LEFT(Tableau1[[#This Row],[Eléments modifié]],$J$1)=$I$1,Tableau1[[#This Row],[Date]],9^9)</f>
        <v>45412.494988425926</v>
      </c>
      <c r="G14785" s="9">
        <f>IF(Tableau1[[#This Row],[Date]]=_xlfn.MINIFS(Tableau1[1er],Tableau1[N° BL],Tableau1[[#This Row],[N° BL]],Tableau1[1er],Tableau1[[#This Row],[Date]]),D14784,"")</f>
        <v>188</v>
      </c>
    </row>
    <row r="14786" spans="1:7" ht="14.25" customHeight="1" x14ac:dyDescent="0.25">
      <c r="A14786" s="1" t="s">
        <v>5666</v>
      </c>
      <c r="B14786" s="1" t="s">
        <v>5667</v>
      </c>
      <c r="C14786" s="7">
        <v>45412.54011574074</v>
      </c>
      <c r="D14786" s="10">
        <v>212</v>
      </c>
      <c r="E14786" s="1" t="s">
        <v>111</v>
      </c>
      <c r="F14786">
        <f>IF(LEFT(Tableau1[[#This Row],[Eléments modifié]],$J$1)=$I$1,Tableau1[[#This Row],[Date]],9^9)</f>
        <v>387420489</v>
      </c>
      <c r="G14786" s="9" t="str">
        <f>IF(Tableau1[[#This Row],[Date]]=_xlfn.MINIFS(Tableau1[1er],Tableau1[N° BL],Tableau1[[#This Row],[N° BL]],Tableau1[1er],Tableau1[[#This Row],[Date]]),D14785,"")</f>
        <v/>
      </c>
    </row>
    <row r="14787" spans="1:7" ht="14.25" customHeight="1" x14ac:dyDescent="0.25">
      <c r="A14787" s="1" t="s">
        <v>5666</v>
      </c>
      <c r="B14787" s="1" t="s">
        <v>5667</v>
      </c>
      <c r="C14787" s="7">
        <v>45412.548391203702</v>
      </c>
      <c r="D14787" s="10">
        <v>176</v>
      </c>
      <c r="E14787" s="1" t="s">
        <v>7</v>
      </c>
      <c r="F14787">
        <f>IF(LEFT(Tableau1[[#This Row],[Eléments modifié]],$J$1)=$I$1,Tableau1[[#This Row],[Date]],9^9)</f>
        <v>45412.548391203702</v>
      </c>
      <c r="G14787" s="9">
        <f>IF(Tableau1[[#This Row],[Date]]=_xlfn.MINIFS(Tableau1[1er],Tableau1[N° BL],Tableau1[[#This Row],[N° BL]],Tableau1[1er],Tableau1[[#This Row],[Date]]),D14786,"")</f>
        <v>212</v>
      </c>
    </row>
    <row r="14788" spans="1:7" ht="14.25" customHeight="1" x14ac:dyDescent="0.25">
      <c r="A14788" s="1" t="s">
        <v>5249</v>
      </c>
      <c r="B14788" s="1" t="s">
        <v>5250</v>
      </c>
      <c r="C14788" s="7">
        <v>45415.302268518521</v>
      </c>
      <c r="D14788" s="10">
        <v>189</v>
      </c>
      <c r="E14788" s="1" t="s">
        <v>111</v>
      </c>
      <c r="F14788">
        <f>IF(LEFT(Tableau1[[#This Row],[Eléments modifié]],$J$1)=$I$1,Tableau1[[#This Row],[Date]],9^9)</f>
        <v>387420489</v>
      </c>
      <c r="G14788" s="9" t="str">
        <f>IF(Tableau1[[#This Row],[Date]]=_xlfn.MINIFS(Tableau1[1er],Tableau1[N° BL],Tableau1[[#This Row],[N° BL]],Tableau1[1er],Tableau1[[#This Row],[Date]]),D14787,"")</f>
        <v/>
      </c>
    </row>
    <row r="14789" spans="1:7" ht="14.25" customHeight="1" x14ac:dyDescent="0.25">
      <c r="A14789" s="1" t="s">
        <v>5249</v>
      </c>
      <c r="B14789" s="1" t="s">
        <v>5250</v>
      </c>
      <c r="C14789" s="7">
        <v>45415.333518518521</v>
      </c>
      <c r="D14789" s="10">
        <v>176</v>
      </c>
      <c r="E14789" s="1" t="s">
        <v>7</v>
      </c>
      <c r="F14789">
        <f>IF(LEFT(Tableau1[[#This Row],[Eléments modifié]],$J$1)=$I$1,Tableau1[[#This Row],[Date]],9^9)</f>
        <v>45415.333518518521</v>
      </c>
      <c r="G14789" s="9">
        <f>IF(Tableau1[[#This Row],[Date]]=_xlfn.MINIFS(Tableau1[1er],Tableau1[N° BL],Tableau1[[#This Row],[N° BL]],Tableau1[1er],Tableau1[[#This Row],[Date]]),D14788,"")</f>
        <v>189</v>
      </c>
    </row>
    <row r="14790" spans="1:7" ht="14.25" customHeight="1" x14ac:dyDescent="0.25">
      <c r="A14790" s="1" t="s">
        <v>5249</v>
      </c>
      <c r="B14790" s="1" t="s">
        <v>5250</v>
      </c>
      <c r="C14790" s="7">
        <v>45418.429120370369</v>
      </c>
      <c r="D14790" s="10">
        <v>188</v>
      </c>
      <c r="E14790" s="1" t="s">
        <v>98</v>
      </c>
      <c r="F14790">
        <f>IF(LEFT(Tableau1[[#This Row],[Eléments modifié]],$J$1)=$I$1,Tableau1[[#This Row],[Date]],9^9)</f>
        <v>387420489</v>
      </c>
      <c r="G14790" s="9" t="str">
        <f>IF(Tableau1[[#This Row],[Date]]=_xlfn.MINIFS(Tableau1[1er],Tableau1[N° BL],Tableau1[[#This Row],[N° BL]],Tableau1[1er],Tableau1[[#This Row],[Date]]),D14789,"")</f>
        <v/>
      </c>
    </row>
    <row r="14791" spans="1:7" ht="14.25" customHeight="1" x14ac:dyDescent="0.25">
      <c r="A14791" s="1" t="s">
        <v>5249</v>
      </c>
      <c r="B14791" s="1" t="s">
        <v>5250</v>
      </c>
      <c r="C14791" s="7">
        <v>45418.521585648145</v>
      </c>
      <c r="D14791" s="10">
        <v>188</v>
      </c>
      <c r="E14791" s="1" t="s">
        <v>32</v>
      </c>
      <c r="F14791">
        <f>IF(LEFT(Tableau1[[#This Row],[Eléments modifié]],$J$1)=$I$1,Tableau1[[#This Row],[Date]],9^9)</f>
        <v>387420489</v>
      </c>
      <c r="G14791" s="9" t="str">
        <f>IF(Tableau1[[#This Row],[Date]]=_xlfn.MINIFS(Tableau1[1er],Tableau1[N° BL],Tableau1[[#This Row],[N° BL]],Tableau1[1er],Tableau1[[#This Row],[Date]]),D14790,"")</f>
        <v/>
      </c>
    </row>
    <row r="14792" spans="1:7" ht="14.25" customHeight="1" x14ac:dyDescent="0.25">
      <c r="A14792" s="1" t="s">
        <v>5249</v>
      </c>
      <c r="B14792" s="1" t="s">
        <v>5250</v>
      </c>
      <c r="C14792" s="7">
        <v>45418.522256944445</v>
      </c>
      <c r="D14792" s="10">
        <v>188</v>
      </c>
      <c r="E14792" s="1" t="s">
        <v>7</v>
      </c>
      <c r="F14792">
        <f>IF(LEFT(Tableau1[[#This Row],[Eléments modifié]],$J$1)=$I$1,Tableau1[[#This Row],[Date]],9^9)</f>
        <v>45418.522256944445</v>
      </c>
      <c r="G14792" s="9">
        <f>IF(Tableau1[[#This Row],[Date]]=_xlfn.MINIFS(Tableau1[1er],Tableau1[N° BL],Tableau1[[#This Row],[N° BL]],Tableau1[1er],Tableau1[[#This Row],[Date]]),D14791,"")</f>
        <v>188</v>
      </c>
    </row>
    <row r="14793" spans="1:7" ht="14.25" customHeight="1" x14ac:dyDescent="0.25">
      <c r="A14793" s="1" t="s">
        <v>5249</v>
      </c>
      <c r="B14793" s="1" t="s">
        <v>5250</v>
      </c>
      <c r="C14793" s="7">
        <v>45418.649363425924</v>
      </c>
      <c r="D14793" s="10">
        <v>188</v>
      </c>
      <c r="E14793" s="1" t="s">
        <v>98</v>
      </c>
      <c r="F14793">
        <f>IF(LEFT(Tableau1[[#This Row],[Eléments modifié]],$J$1)=$I$1,Tableau1[[#This Row],[Date]],9^9)</f>
        <v>387420489</v>
      </c>
      <c r="G14793" s="9" t="str">
        <f>IF(Tableau1[[#This Row],[Date]]=_xlfn.MINIFS(Tableau1[1er],Tableau1[N° BL],Tableau1[[#This Row],[N° BL]],Tableau1[1er],Tableau1[[#This Row],[Date]]),D14792,"")</f>
        <v/>
      </c>
    </row>
    <row r="14794" spans="1:7" ht="14.25" customHeight="1" x14ac:dyDescent="0.25">
      <c r="A14794" s="1" t="s">
        <v>5249</v>
      </c>
      <c r="B14794" s="1" t="s">
        <v>5250</v>
      </c>
      <c r="C14794" s="7">
        <v>45418.678182870368</v>
      </c>
      <c r="D14794" s="10">
        <v>212</v>
      </c>
      <c r="E14794" s="1" t="s">
        <v>32</v>
      </c>
      <c r="F14794">
        <f>IF(LEFT(Tableau1[[#This Row],[Eléments modifié]],$J$1)=$I$1,Tableau1[[#This Row],[Date]],9^9)</f>
        <v>387420489</v>
      </c>
      <c r="G14794" s="9" t="str">
        <f>IF(Tableau1[[#This Row],[Date]]=_xlfn.MINIFS(Tableau1[1er],Tableau1[N° BL],Tableau1[[#This Row],[N° BL]],Tableau1[1er],Tableau1[[#This Row],[Date]]),D14793,"")</f>
        <v/>
      </c>
    </row>
    <row r="14795" spans="1:7" ht="14.25" customHeight="1" x14ac:dyDescent="0.25">
      <c r="A14795" s="1" t="s">
        <v>5249</v>
      </c>
      <c r="B14795" s="1" t="s">
        <v>5250</v>
      </c>
      <c r="C14795" s="7">
        <v>45418.692962962959</v>
      </c>
      <c r="D14795" s="10">
        <v>188</v>
      </c>
      <c r="E14795" s="1" t="s">
        <v>7</v>
      </c>
      <c r="F14795">
        <f>IF(LEFT(Tableau1[[#This Row],[Eléments modifié]],$J$1)=$I$1,Tableau1[[#This Row],[Date]],9^9)</f>
        <v>45418.692962962959</v>
      </c>
      <c r="G14795" s="9">
        <f>IF(Tableau1[[#This Row],[Date]]=_xlfn.MINIFS(Tableau1[1er],Tableau1[N° BL],Tableau1[[#This Row],[N° BL]],Tableau1[1er],Tableau1[[#This Row],[Date]]),D14794,"")</f>
        <v>212</v>
      </c>
    </row>
    <row r="14796" spans="1:7" ht="14.25" customHeight="1" x14ac:dyDescent="0.25">
      <c r="A14796" s="1" t="s">
        <v>5648</v>
      </c>
      <c r="B14796" s="1" t="s">
        <v>5649</v>
      </c>
      <c r="C14796" s="7">
        <v>45412.566944444443</v>
      </c>
      <c r="D14796" s="10">
        <v>204</v>
      </c>
      <c r="E14796" s="1" t="s">
        <v>4825</v>
      </c>
      <c r="F14796">
        <f>IF(LEFT(Tableau1[[#This Row],[Eléments modifié]],$J$1)=$I$1,Tableau1[[#This Row],[Date]],9^9)</f>
        <v>387420489</v>
      </c>
      <c r="G14796" s="9" t="str">
        <f>IF(Tableau1[[#This Row],[Date]]=_xlfn.MINIFS(Tableau1[1er],Tableau1[N° BL],Tableau1[[#This Row],[N° BL]],Tableau1[1er],Tableau1[[#This Row],[Date]]),D14795,"")</f>
        <v/>
      </c>
    </row>
    <row r="14797" spans="1:7" ht="14.25" customHeight="1" x14ac:dyDescent="0.25">
      <c r="A14797" s="1" t="s">
        <v>5648</v>
      </c>
      <c r="B14797" s="1" t="s">
        <v>5649</v>
      </c>
      <c r="C14797" s="7">
        <v>45412.567291666666</v>
      </c>
      <c r="D14797" s="10">
        <v>204</v>
      </c>
      <c r="E14797" s="1" t="s">
        <v>41</v>
      </c>
      <c r="F14797">
        <f>IF(LEFT(Tableau1[[#This Row],[Eléments modifié]],$J$1)=$I$1,Tableau1[[#This Row],[Date]],9^9)</f>
        <v>387420489</v>
      </c>
      <c r="G14797" s="9" t="str">
        <f>IF(Tableau1[[#This Row],[Date]]=_xlfn.MINIFS(Tableau1[1er],Tableau1[N° BL],Tableau1[[#This Row],[N° BL]],Tableau1[1er],Tableau1[[#This Row],[Date]]),D14796,"")</f>
        <v/>
      </c>
    </row>
    <row r="14798" spans="1:7" ht="14.25" customHeight="1" x14ac:dyDescent="0.25">
      <c r="A14798" s="1" t="s">
        <v>5648</v>
      </c>
      <c r="B14798" s="1" t="s">
        <v>5649</v>
      </c>
      <c r="C14798" s="7">
        <v>45412.567337962966</v>
      </c>
      <c r="D14798" s="10">
        <v>204</v>
      </c>
      <c r="E14798" s="1" t="s">
        <v>4825</v>
      </c>
      <c r="F14798">
        <f>IF(LEFT(Tableau1[[#This Row],[Eléments modifié]],$J$1)=$I$1,Tableau1[[#This Row],[Date]],9^9)</f>
        <v>387420489</v>
      </c>
      <c r="G14798" s="9" t="str">
        <f>IF(Tableau1[[#This Row],[Date]]=_xlfn.MINIFS(Tableau1[1er],Tableau1[N° BL],Tableau1[[#This Row],[N° BL]],Tableau1[1er],Tableau1[[#This Row],[Date]]),D14797,"")</f>
        <v/>
      </c>
    </row>
    <row r="14799" spans="1:7" ht="14.25" customHeight="1" x14ac:dyDescent="0.25">
      <c r="A14799" s="1" t="s">
        <v>5648</v>
      </c>
      <c r="B14799" s="1" t="s">
        <v>5649</v>
      </c>
      <c r="C14799" s="7">
        <v>45412.573101851849</v>
      </c>
      <c r="D14799" s="10">
        <v>211</v>
      </c>
      <c r="E14799" s="1" t="s">
        <v>7</v>
      </c>
      <c r="F14799">
        <f>IF(LEFT(Tableau1[[#This Row],[Eléments modifié]],$J$1)=$I$1,Tableau1[[#This Row],[Date]],9^9)</f>
        <v>45412.573101851849</v>
      </c>
      <c r="G14799" s="9">
        <f>IF(Tableau1[[#This Row],[Date]]=_xlfn.MINIFS(Tableau1[1er],Tableau1[N° BL],Tableau1[[#This Row],[N° BL]],Tableau1[1er],Tableau1[[#This Row],[Date]]),D14798,"")</f>
        <v>204</v>
      </c>
    </row>
    <row r="14800" spans="1:7" ht="14.25" customHeight="1" x14ac:dyDescent="0.25">
      <c r="A14800" s="1" t="s">
        <v>5628</v>
      </c>
      <c r="B14800" s="1" t="s">
        <v>5629</v>
      </c>
      <c r="C14800" s="7">
        <v>45412.606064814812</v>
      </c>
      <c r="D14800" s="10">
        <v>188</v>
      </c>
      <c r="E14800" s="1" t="s">
        <v>32</v>
      </c>
      <c r="F14800">
        <f>IF(LEFT(Tableau1[[#This Row],[Eléments modifié]],$J$1)=$I$1,Tableau1[[#This Row],[Date]],9^9)</f>
        <v>387420489</v>
      </c>
      <c r="G14800" s="9" t="str">
        <f>IF(Tableau1[[#This Row],[Date]]=_xlfn.MINIFS(Tableau1[1er],Tableau1[N° BL],Tableau1[[#This Row],[N° BL]],Tableau1[1er],Tableau1[[#This Row],[Date]]),D14799,"")</f>
        <v/>
      </c>
    </row>
    <row r="14801" spans="1:7" ht="14.25" customHeight="1" x14ac:dyDescent="0.25">
      <c r="A14801" s="1" t="s">
        <v>5628</v>
      </c>
      <c r="B14801" s="1" t="s">
        <v>5629</v>
      </c>
      <c r="C14801" s="7">
        <v>45412.606134259258</v>
      </c>
      <c r="D14801" s="10">
        <v>176</v>
      </c>
      <c r="E14801" s="1" t="s">
        <v>20</v>
      </c>
      <c r="F14801">
        <f>IF(LEFT(Tableau1[[#This Row],[Eléments modifié]],$J$1)=$I$1,Tableau1[[#This Row],[Date]],9^9)</f>
        <v>387420489</v>
      </c>
      <c r="G14801" s="9" t="str">
        <f>IF(Tableau1[[#This Row],[Date]]=_xlfn.MINIFS(Tableau1[1er],Tableau1[N° BL],Tableau1[[#This Row],[N° BL]],Tableau1[1er],Tableau1[[#This Row],[Date]]),D14800,"")</f>
        <v/>
      </c>
    </row>
    <row r="14802" spans="1:7" ht="14.25" customHeight="1" x14ac:dyDescent="0.25">
      <c r="A14802" s="1" t="s">
        <v>5628</v>
      </c>
      <c r="B14802" s="1" t="s">
        <v>5629</v>
      </c>
      <c r="C14802" s="7">
        <v>45412.608229166668</v>
      </c>
      <c r="D14802" s="10">
        <v>176</v>
      </c>
      <c r="E14802" s="1" t="s">
        <v>111</v>
      </c>
      <c r="F14802">
        <f>IF(LEFT(Tableau1[[#This Row],[Eléments modifié]],$J$1)=$I$1,Tableau1[[#This Row],[Date]],9^9)</f>
        <v>387420489</v>
      </c>
      <c r="G14802" s="9" t="str">
        <f>IF(Tableau1[[#This Row],[Date]]=_xlfn.MINIFS(Tableau1[1er],Tableau1[N° BL],Tableau1[[#This Row],[N° BL]],Tableau1[1er],Tableau1[[#This Row],[Date]]),D14801,"")</f>
        <v/>
      </c>
    </row>
    <row r="14803" spans="1:7" ht="14.25" customHeight="1" x14ac:dyDescent="0.25">
      <c r="A14803" s="1" t="s">
        <v>5628</v>
      </c>
      <c r="B14803" s="1" t="s">
        <v>5629</v>
      </c>
      <c r="C14803" s="7">
        <v>45412.608425925922</v>
      </c>
      <c r="D14803" s="10">
        <v>176</v>
      </c>
      <c r="E14803" s="1" t="s">
        <v>20</v>
      </c>
      <c r="F14803">
        <f>IF(LEFT(Tableau1[[#This Row],[Eléments modifié]],$J$1)=$I$1,Tableau1[[#This Row],[Date]],9^9)</f>
        <v>387420489</v>
      </c>
      <c r="G14803" s="9" t="str">
        <f>IF(Tableau1[[#This Row],[Date]]=_xlfn.MINIFS(Tableau1[1er],Tableau1[N° BL],Tableau1[[#This Row],[N° BL]],Tableau1[1er],Tableau1[[#This Row],[Date]]),D14802,"")</f>
        <v/>
      </c>
    </row>
    <row r="14804" spans="1:7" ht="14.25" customHeight="1" x14ac:dyDescent="0.25">
      <c r="A14804" s="1" t="s">
        <v>5628</v>
      </c>
      <c r="B14804" s="1" t="s">
        <v>5629</v>
      </c>
      <c r="C14804" s="7">
        <v>45412.612951388888</v>
      </c>
      <c r="D14804" s="10">
        <v>204</v>
      </c>
      <c r="E14804" s="1" t="s">
        <v>111</v>
      </c>
      <c r="F14804">
        <f>IF(LEFT(Tableau1[[#This Row],[Eléments modifié]],$J$1)=$I$1,Tableau1[[#This Row],[Date]],9^9)</f>
        <v>387420489</v>
      </c>
      <c r="G14804" s="9" t="str">
        <f>IF(Tableau1[[#This Row],[Date]]=_xlfn.MINIFS(Tableau1[1er],Tableau1[N° BL],Tableau1[[#This Row],[N° BL]],Tableau1[1er],Tableau1[[#This Row],[Date]]),D14803,"")</f>
        <v/>
      </c>
    </row>
    <row r="14805" spans="1:7" ht="14.25" customHeight="1" x14ac:dyDescent="0.25">
      <c r="A14805" s="1" t="s">
        <v>5628</v>
      </c>
      <c r="B14805" s="1" t="s">
        <v>5629</v>
      </c>
      <c r="C14805" s="7">
        <v>45412.644699074073</v>
      </c>
      <c r="D14805" s="10">
        <v>176</v>
      </c>
      <c r="E14805" s="1" t="s">
        <v>7</v>
      </c>
      <c r="F14805">
        <f>IF(LEFT(Tableau1[[#This Row],[Eléments modifié]],$J$1)=$I$1,Tableau1[[#This Row],[Date]],9^9)</f>
        <v>45412.644699074073</v>
      </c>
      <c r="G14805" s="9">
        <f>IF(Tableau1[[#This Row],[Date]]=_xlfn.MINIFS(Tableau1[1er],Tableau1[N° BL],Tableau1[[#This Row],[N° BL]],Tableau1[1er],Tableau1[[#This Row],[Date]]),D14804,"")</f>
        <v>204</v>
      </c>
    </row>
    <row r="14806" spans="1:7" ht="14.25" customHeight="1" x14ac:dyDescent="0.25">
      <c r="A14806" s="1" t="s">
        <v>5656</v>
      </c>
      <c r="B14806" s="1" t="s">
        <v>5657</v>
      </c>
      <c r="C14806" s="7">
        <v>45412.54488425926</v>
      </c>
      <c r="D14806" s="10">
        <v>176</v>
      </c>
      <c r="E14806" s="1" t="s">
        <v>2447</v>
      </c>
      <c r="F14806">
        <f>IF(LEFT(Tableau1[[#This Row],[Eléments modifié]],$J$1)=$I$1,Tableau1[[#This Row],[Date]],9^9)</f>
        <v>387420489</v>
      </c>
      <c r="G14806" s="9" t="str">
        <f>IF(Tableau1[[#This Row],[Date]]=_xlfn.MINIFS(Tableau1[1er],Tableau1[N° BL],Tableau1[[#This Row],[N° BL]],Tableau1[1er],Tableau1[[#This Row],[Date]]),D14805,"")</f>
        <v/>
      </c>
    </row>
    <row r="14807" spans="1:7" ht="14.25" customHeight="1" x14ac:dyDescent="0.25">
      <c r="A14807" s="1" t="s">
        <v>5656</v>
      </c>
      <c r="B14807" s="1" t="s">
        <v>5657</v>
      </c>
      <c r="C14807" s="7">
        <v>45412.564363425925</v>
      </c>
      <c r="D14807" s="10">
        <v>212</v>
      </c>
      <c r="E14807" s="1" t="s">
        <v>7</v>
      </c>
      <c r="F14807">
        <f>IF(LEFT(Tableau1[[#This Row],[Eléments modifié]],$J$1)=$I$1,Tableau1[[#This Row],[Date]],9^9)</f>
        <v>45412.564363425925</v>
      </c>
      <c r="G14807" s="9">
        <f>IF(Tableau1[[#This Row],[Date]]=_xlfn.MINIFS(Tableau1[1er],Tableau1[N° BL],Tableau1[[#This Row],[N° BL]],Tableau1[1er],Tableau1[[#This Row],[Date]]),D14806,"")</f>
        <v>176</v>
      </c>
    </row>
    <row r="14808" spans="1:7" ht="14.25" customHeight="1" x14ac:dyDescent="0.25">
      <c r="A14808" s="1" t="s">
        <v>5640</v>
      </c>
      <c r="B14808" s="1" t="s">
        <v>5641</v>
      </c>
      <c r="C14808" s="7">
        <v>45412.575902777775</v>
      </c>
      <c r="D14808" s="10">
        <v>188</v>
      </c>
      <c r="E14808" s="1" t="s">
        <v>3459</v>
      </c>
      <c r="F14808">
        <f>IF(LEFT(Tableau1[[#This Row],[Eléments modifié]],$J$1)=$I$1,Tableau1[[#This Row],[Date]],9^9)</f>
        <v>387420489</v>
      </c>
      <c r="G14808" s="9" t="str">
        <f>IF(Tableau1[[#This Row],[Date]]=_xlfn.MINIFS(Tableau1[1er],Tableau1[N° BL],Tableau1[[#This Row],[N° BL]],Tableau1[1er],Tableau1[[#This Row],[Date]]),D14807,"")</f>
        <v/>
      </c>
    </row>
    <row r="14809" spans="1:7" ht="14.25" customHeight="1" x14ac:dyDescent="0.25">
      <c r="A14809" s="1" t="s">
        <v>5640</v>
      </c>
      <c r="B14809" s="1" t="s">
        <v>5641</v>
      </c>
      <c r="C14809" s="7">
        <v>45412.590613425928</v>
      </c>
      <c r="D14809" s="10">
        <v>211</v>
      </c>
      <c r="E14809" s="1" t="s">
        <v>7</v>
      </c>
      <c r="F14809">
        <f>IF(LEFT(Tableau1[[#This Row],[Eléments modifié]],$J$1)=$I$1,Tableau1[[#This Row],[Date]],9^9)</f>
        <v>45412.590613425928</v>
      </c>
      <c r="G14809" s="9">
        <f>IF(Tableau1[[#This Row],[Date]]=_xlfn.MINIFS(Tableau1[1er],Tableau1[N° BL],Tableau1[[#This Row],[N° BL]],Tableau1[1er],Tableau1[[#This Row],[Date]]),D14808,"")</f>
        <v>188</v>
      </c>
    </row>
    <row r="14810" spans="1:7" ht="14.25" customHeight="1" x14ac:dyDescent="0.25">
      <c r="A14810" s="1" t="s">
        <v>5658</v>
      </c>
      <c r="B14810" s="1" t="s">
        <v>5659</v>
      </c>
      <c r="C14810" s="7">
        <v>45412.556550925925</v>
      </c>
      <c r="D14810" s="10">
        <v>189</v>
      </c>
      <c r="E14810" s="1" t="s">
        <v>14</v>
      </c>
      <c r="F14810">
        <f>IF(LEFT(Tableau1[[#This Row],[Eléments modifié]],$J$1)=$I$1,Tableau1[[#This Row],[Date]],9^9)</f>
        <v>387420489</v>
      </c>
      <c r="G14810" s="9" t="str">
        <f>IF(Tableau1[[#This Row],[Date]]=_xlfn.MINIFS(Tableau1[1er],Tableau1[N° BL],Tableau1[[#This Row],[N° BL]],Tableau1[1er],Tableau1[[#This Row],[Date]]),D14809,"")</f>
        <v/>
      </c>
    </row>
    <row r="14811" spans="1:7" ht="14.25" customHeight="1" x14ac:dyDescent="0.25">
      <c r="A14811" s="1" t="s">
        <v>5658</v>
      </c>
      <c r="B14811" s="1" t="s">
        <v>5659</v>
      </c>
      <c r="C14811" s="7">
        <v>45412.560624999998</v>
      </c>
      <c r="D14811" s="10">
        <v>189</v>
      </c>
      <c r="E14811" s="1" t="s">
        <v>41</v>
      </c>
      <c r="F14811">
        <f>IF(LEFT(Tableau1[[#This Row],[Eléments modifié]],$J$1)=$I$1,Tableau1[[#This Row],[Date]],9^9)</f>
        <v>387420489</v>
      </c>
      <c r="G14811" s="9" t="str">
        <f>IF(Tableau1[[#This Row],[Date]]=_xlfn.MINIFS(Tableau1[1er],Tableau1[N° BL],Tableau1[[#This Row],[N° BL]],Tableau1[1er],Tableau1[[#This Row],[Date]]),D14810,"")</f>
        <v/>
      </c>
    </row>
    <row r="14812" spans="1:7" ht="14.25" customHeight="1" x14ac:dyDescent="0.25">
      <c r="A14812" s="1" t="s">
        <v>5658</v>
      </c>
      <c r="B14812" s="1" t="s">
        <v>5659</v>
      </c>
      <c r="C14812" s="7">
        <v>45412.560972222222</v>
      </c>
      <c r="D14812" s="10">
        <v>189</v>
      </c>
      <c r="E14812" s="1" t="s">
        <v>14</v>
      </c>
      <c r="F14812">
        <f>IF(LEFT(Tableau1[[#This Row],[Eléments modifié]],$J$1)=$I$1,Tableau1[[#This Row],[Date]],9^9)</f>
        <v>387420489</v>
      </c>
      <c r="G14812" s="9" t="str">
        <f>IF(Tableau1[[#This Row],[Date]]=_xlfn.MINIFS(Tableau1[1er],Tableau1[N° BL],Tableau1[[#This Row],[N° BL]],Tableau1[1er],Tableau1[[#This Row],[Date]]),D14811,"")</f>
        <v/>
      </c>
    </row>
    <row r="14813" spans="1:7" ht="14.25" customHeight="1" x14ac:dyDescent="0.25">
      <c r="A14813" s="1" t="s">
        <v>5658</v>
      </c>
      <c r="B14813" s="1" t="s">
        <v>5659</v>
      </c>
      <c r="C14813" s="7">
        <v>45412.562303240738</v>
      </c>
      <c r="D14813" s="10">
        <v>189</v>
      </c>
      <c r="E14813" s="1" t="s">
        <v>7</v>
      </c>
      <c r="F14813">
        <f>IF(LEFT(Tableau1[[#This Row],[Eléments modifié]],$J$1)=$I$1,Tableau1[[#This Row],[Date]],9^9)</f>
        <v>45412.562303240738</v>
      </c>
      <c r="G14813" s="9">
        <f>IF(Tableau1[[#This Row],[Date]]=_xlfn.MINIFS(Tableau1[1er],Tableau1[N° BL],Tableau1[[#This Row],[N° BL]],Tableau1[1er],Tableau1[[#This Row],[Date]]),D14812,"")</f>
        <v>189</v>
      </c>
    </row>
    <row r="14814" spans="1:7" ht="14.25" customHeight="1" x14ac:dyDescent="0.25">
      <c r="A14814" s="1" t="s">
        <v>5684</v>
      </c>
      <c r="B14814" s="1" t="s">
        <v>5685</v>
      </c>
      <c r="C14814" s="7">
        <v>45412.493611111109</v>
      </c>
      <c r="D14814" s="10">
        <v>211</v>
      </c>
      <c r="E14814" s="1" t="s">
        <v>3459</v>
      </c>
      <c r="F14814">
        <f>IF(LEFT(Tableau1[[#This Row],[Eléments modifié]],$J$1)=$I$1,Tableau1[[#This Row],[Date]],9^9)</f>
        <v>387420489</v>
      </c>
      <c r="G14814" s="9" t="str">
        <f>IF(Tableau1[[#This Row],[Date]]=_xlfn.MINIFS(Tableau1[1er],Tableau1[N° BL],Tableau1[[#This Row],[N° BL]],Tableau1[1er],Tableau1[[#This Row],[Date]]),D14813,"")</f>
        <v/>
      </c>
    </row>
    <row r="14815" spans="1:7" ht="14.25" customHeight="1" x14ac:dyDescent="0.25">
      <c r="A14815" s="1" t="s">
        <v>5684</v>
      </c>
      <c r="B14815" s="1" t="s">
        <v>5685</v>
      </c>
      <c r="C14815" s="7">
        <v>45412.494490740741</v>
      </c>
      <c r="D14815" s="10">
        <v>211</v>
      </c>
      <c r="E14815" s="1" t="s">
        <v>41</v>
      </c>
      <c r="F14815">
        <f>IF(LEFT(Tableau1[[#This Row],[Eléments modifié]],$J$1)=$I$1,Tableau1[[#This Row],[Date]],9^9)</f>
        <v>387420489</v>
      </c>
      <c r="G14815" s="9" t="str">
        <f>IF(Tableau1[[#This Row],[Date]]=_xlfn.MINIFS(Tableau1[1er],Tableau1[N° BL],Tableau1[[#This Row],[N° BL]],Tableau1[1er],Tableau1[[#This Row],[Date]]),D14814,"")</f>
        <v/>
      </c>
    </row>
    <row r="14816" spans="1:7" ht="14.25" customHeight="1" x14ac:dyDescent="0.25">
      <c r="A14816" s="1" t="s">
        <v>5684</v>
      </c>
      <c r="B14816" s="1" t="s">
        <v>5685</v>
      </c>
      <c r="C14816" s="7">
        <v>45412.494537037041</v>
      </c>
      <c r="D14816" s="10">
        <v>176</v>
      </c>
      <c r="E14816" s="1" t="s">
        <v>3459</v>
      </c>
      <c r="F14816">
        <f>IF(LEFT(Tableau1[[#This Row],[Eléments modifié]],$J$1)=$I$1,Tableau1[[#This Row],[Date]],9^9)</f>
        <v>387420489</v>
      </c>
      <c r="G14816" s="9" t="str">
        <f>IF(Tableau1[[#This Row],[Date]]=_xlfn.MINIFS(Tableau1[1er],Tableau1[N° BL],Tableau1[[#This Row],[N° BL]],Tableau1[1er],Tableau1[[#This Row],[Date]]),D14815,"")</f>
        <v/>
      </c>
    </row>
    <row r="14817" spans="1:7" ht="14.25" customHeight="1" x14ac:dyDescent="0.25">
      <c r="A14817" s="1" t="s">
        <v>5684</v>
      </c>
      <c r="B14817" s="1" t="s">
        <v>5685</v>
      </c>
      <c r="C14817" s="7">
        <v>45412.497708333336</v>
      </c>
      <c r="D14817" s="10">
        <v>211</v>
      </c>
      <c r="E14817" s="1" t="s">
        <v>7</v>
      </c>
      <c r="F14817">
        <f>IF(LEFT(Tableau1[[#This Row],[Eléments modifié]],$J$1)=$I$1,Tableau1[[#This Row],[Date]],9^9)</f>
        <v>45412.497708333336</v>
      </c>
      <c r="G14817" s="9">
        <f>IF(Tableau1[[#This Row],[Date]]=_xlfn.MINIFS(Tableau1[1er],Tableau1[N° BL],Tableau1[[#This Row],[N° BL]],Tableau1[1er],Tableau1[[#This Row],[Date]]),D14816,"")</f>
        <v>176</v>
      </c>
    </row>
    <row r="14818" spans="1:7" ht="14.25" customHeight="1" x14ac:dyDescent="0.25">
      <c r="A14818" s="1" t="s">
        <v>5544</v>
      </c>
      <c r="B14818" s="1" t="s">
        <v>5545</v>
      </c>
      <c r="C14818" s="7">
        <v>45414.408738425926</v>
      </c>
      <c r="D14818" s="10">
        <v>189</v>
      </c>
      <c r="E14818" s="1" t="s">
        <v>111</v>
      </c>
      <c r="F14818">
        <f>IF(LEFT(Tableau1[[#This Row],[Eléments modifié]],$J$1)=$I$1,Tableau1[[#This Row],[Date]],9^9)</f>
        <v>387420489</v>
      </c>
      <c r="G14818" s="9" t="str">
        <f>IF(Tableau1[[#This Row],[Date]]=_xlfn.MINIFS(Tableau1[1er],Tableau1[N° BL],Tableau1[[#This Row],[N° BL]],Tableau1[1er],Tableau1[[#This Row],[Date]]),D14817,"")</f>
        <v/>
      </c>
    </row>
    <row r="14819" spans="1:7" ht="14.25" customHeight="1" x14ac:dyDescent="0.25">
      <c r="A14819" s="1" t="s">
        <v>5544</v>
      </c>
      <c r="B14819" s="1" t="s">
        <v>5545</v>
      </c>
      <c r="C14819" s="7">
        <v>45414.441365740742</v>
      </c>
      <c r="D14819" s="10">
        <v>176</v>
      </c>
      <c r="E14819" s="1" t="s">
        <v>7</v>
      </c>
      <c r="F14819">
        <f>IF(LEFT(Tableau1[[#This Row],[Eléments modifié]],$J$1)=$I$1,Tableau1[[#This Row],[Date]],9^9)</f>
        <v>45414.441365740742</v>
      </c>
      <c r="G14819" s="9">
        <f>IF(Tableau1[[#This Row],[Date]]=_xlfn.MINIFS(Tableau1[1er],Tableau1[N° BL],Tableau1[[#This Row],[N° BL]],Tableau1[1er],Tableau1[[#This Row],[Date]]),D14818,"")</f>
        <v>189</v>
      </c>
    </row>
    <row r="14820" spans="1:7" ht="14.25" customHeight="1" x14ac:dyDescent="0.25">
      <c r="A14820" s="1" t="s">
        <v>5544</v>
      </c>
      <c r="B14820" s="1" t="s">
        <v>5545</v>
      </c>
      <c r="C14820" s="7">
        <v>45414.558495370373</v>
      </c>
      <c r="D14820" s="10">
        <v>182</v>
      </c>
      <c r="E14820" s="1" t="s">
        <v>98</v>
      </c>
      <c r="F14820">
        <f>IF(LEFT(Tableau1[[#This Row],[Eléments modifié]],$J$1)=$I$1,Tableau1[[#This Row],[Date]],9^9)</f>
        <v>387420489</v>
      </c>
      <c r="G14820" s="9" t="str">
        <f>IF(Tableau1[[#This Row],[Date]]=_xlfn.MINIFS(Tableau1[1er],Tableau1[N° BL],Tableau1[[#This Row],[N° BL]],Tableau1[1er],Tableau1[[#This Row],[Date]]),D14819,"")</f>
        <v/>
      </c>
    </row>
    <row r="14821" spans="1:7" ht="14.25" customHeight="1" x14ac:dyDescent="0.25">
      <c r="A14821" s="1" t="s">
        <v>5544</v>
      </c>
      <c r="B14821" s="1" t="s">
        <v>5545</v>
      </c>
      <c r="C14821" s="7">
        <v>45414.560370370367</v>
      </c>
      <c r="D14821" s="10">
        <v>176</v>
      </c>
      <c r="E14821" s="1" t="s">
        <v>3459</v>
      </c>
      <c r="F14821">
        <f>IF(LEFT(Tableau1[[#This Row],[Eléments modifié]],$J$1)=$I$1,Tableau1[[#This Row],[Date]],9^9)</f>
        <v>387420489</v>
      </c>
      <c r="G14821" s="9" t="str">
        <f>IF(Tableau1[[#This Row],[Date]]=_xlfn.MINIFS(Tableau1[1er],Tableau1[N° BL],Tableau1[[#This Row],[N° BL]],Tableau1[1er],Tableau1[[#This Row],[Date]]),D14820,"")</f>
        <v/>
      </c>
    </row>
    <row r="14822" spans="1:7" ht="14.25" customHeight="1" x14ac:dyDescent="0.25">
      <c r="A14822" s="1" t="s">
        <v>5544</v>
      </c>
      <c r="B14822" s="1" t="s">
        <v>5545</v>
      </c>
      <c r="C14822" s="7">
        <v>45414.564432870371</v>
      </c>
      <c r="D14822" s="10">
        <v>211</v>
      </c>
      <c r="E14822" s="1" t="s">
        <v>7</v>
      </c>
      <c r="F14822">
        <f>IF(LEFT(Tableau1[[#This Row],[Eléments modifié]],$J$1)=$I$1,Tableau1[[#This Row],[Date]],9^9)</f>
        <v>45414.564432870371</v>
      </c>
      <c r="G14822" s="9">
        <f>IF(Tableau1[[#This Row],[Date]]=_xlfn.MINIFS(Tableau1[1er],Tableau1[N° BL],Tableau1[[#This Row],[N° BL]],Tableau1[1er],Tableau1[[#This Row],[Date]]),D14821,"")</f>
        <v>176</v>
      </c>
    </row>
    <row r="14823" spans="1:7" ht="14.25" customHeight="1" x14ac:dyDescent="0.25">
      <c r="A14823" s="1" t="s">
        <v>5465</v>
      </c>
      <c r="B14823" s="1" t="s">
        <v>5466</v>
      </c>
      <c r="C14823" s="7">
        <v>45415.382523148146</v>
      </c>
      <c r="D14823" s="10">
        <v>176</v>
      </c>
      <c r="E14823" s="1" t="s">
        <v>3459</v>
      </c>
      <c r="F14823">
        <f>IF(LEFT(Tableau1[[#This Row],[Eléments modifié]],$J$1)=$I$1,Tableau1[[#This Row],[Date]],9^9)</f>
        <v>387420489</v>
      </c>
      <c r="G14823" s="9" t="str">
        <f>IF(Tableau1[[#This Row],[Date]]=_xlfn.MINIFS(Tableau1[1er],Tableau1[N° BL],Tableau1[[#This Row],[N° BL]],Tableau1[1er],Tableau1[[#This Row],[Date]]),D14822,"")</f>
        <v/>
      </c>
    </row>
    <row r="14824" spans="1:7" ht="14.25" customHeight="1" x14ac:dyDescent="0.25">
      <c r="A14824" s="1" t="s">
        <v>5465</v>
      </c>
      <c r="B14824" s="1" t="s">
        <v>5466</v>
      </c>
      <c r="C14824" s="7">
        <v>45415.388657407406</v>
      </c>
      <c r="D14824" s="10">
        <v>176</v>
      </c>
      <c r="E14824" s="1" t="s">
        <v>7</v>
      </c>
      <c r="F14824">
        <f>IF(LEFT(Tableau1[[#This Row],[Eléments modifié]],$J$1)=$I$1,Tableau1[[#This Row],[Date]],9^9)</f>
        <v>45415.388657407406</v>
      </c>
      <c r="G14824" s="9">
        <f>IF(Tableau1[[#This Row],[Date]]=_xlfn.MINIFS(Tableau1[1er],Tableau1[N° BL],Tableau1[[#This Row],[N° BL]],Tableau1[1er],Tableau1[[#This Row],[Date]]),D14823,"")</f>
        <v>176</v>
      </c>
    </row>
    <row r="14825" spans="1:7" ht="14.25" customHeight="1" x14ac:dyDescent="0.25">
      <c r="A14825" s="1" t="s">
        <v>5465</v>
      </c>
      <c r="B14825" s="1" t="s">
        <v>5466</v>
      </c>
      <c r="C14825" s="7">
        <v>45415.450162037036</v>
      </c>
      <c r="D14825" s="10">
        <v>188</v>
      </c>
      <c r="E14825" s="1" t="s">
        <v>98</v>
      </c>
      <c r="F14825">
        <f>IF(LEFT(Tableau1[[#This Row],[Eléments modifié]],$J$1)=$I$1,Tableau1[[#This Row],[Date]],9^9)</f>
        <v>387420489</v>
      </c>
      <c r="G14825" s="9" t="str">
        <f>IF(Tableau1[[#This Row],[Date]]=_xlfn.MINIFS(Tableau1[1er],Tableau1[N° BL],Tableau1[[#This Row],[N° BL]],Tableau1[1er],Tableau1[[#This Row],[Date]]),D14824,"")</f>
        <v/>
      </c>
    </row>
    <row r="14826" spans="1:7" ht="14.25" customHeight="1" x14ac:dyDescent="0.25">
      <c r="A14826" s="1" t="s">
        <v>5465</v>
      </c>
      <c r="B14826" s="1" t="s">
        <v>5466</v>
      </c>
      <c r="C14826" s="7">
        <v>45415.450358796297</v>
      </c>
      <c r="D14826" s="10">
        <v>189</v>
      </c>
      <c r="E14826" s="1" t="s">
        <v>32</v>
      </c>
      <c r="F14826">
        <f>IF(LEFT(Tableau1[[#This Row],[Eléments modifié]],$J$1)=$I$1,Tableau1[[#This Row],[Date]],9^9)</f>
        <v>387420489</v>
      </c>
      <c r="G14826" s="9" t="str">
        <f>IF(Tableau1[[#This Row],[Date]]=_xlfn.MINIFS(Tableau1[1er],Tableau1[N° BL],Tableau1[[#This Row],[N° BL]],Tableau1[1er],Tableau1[[#This Row],[Date]]),D14825,"")</f>
        <v/>
      </c>
    </row>
    <row r="14827" spans="1:7" ht="14.25" customHeight="1" x14ac:dyDescent="0.25">
      <c r="A14827" s="1" t="s">
        <v>5465</v>
      </c>
      <c r="B14827" s="1" t="s">
        <v>5466</v>
      </c>
      <c r="C14827" s="7">
        <v>45415.452800925923</v>
      </c>
      <c r="D14827" s="10">
        <v>188</v>
      </c>
      <c r="E14827" s="1" t="s">
        <v>7</v>
      </c>
      <c r="F14827">
        <f>IF(LEFT(Tableau1[[#This Row],[Eléments modifié]],$J$1)=$I$1,Tableau1[[#This Row],[Date]],9^9)</f>
        <v>45415.452800925923</v>
      </c>
      <c r="G14827" s="9">
        <f>IF(Tableau1[[#This Row],[Date]]=_xlfn.MINIFS(Tableau1[1er],Tableau1[N° BL],Tableau1[[#This Row],[N° BL]],Tableau1[1er],Tableau1[[#This Row],[Date]]),D14826,"")</f>
        <v>189</v>
      </c>
    </row>
    <row r="14828" spans="1:7" ht="14.25" customHeight="1" x14ac:dyDescent="0.25">
      <c r="A14828" s="1" t="s">
        <v>5580</v>
      </c>
      <c r="B14828" s="1" t="s">
        <v>5581</v>
      </c>
      <c r="C14828" s="7">
        <v>45412.529756944445</v>
      </c>
      <c r="D14828" s="10">
        <v>209</v>
      </c>
      <c r="E14828" s="1" t="s">
        <v>371</v>
      </c>
      <c r="F14828">
        <f>IF(LEFT(Tableau1[[#This Row],[Eléments modifié]],$J$1)=$I$1,Tableau1[[#This Row],[Date]],9^9)</f>
        <v>387420489</v>
      </c>
      <c r="G14828" s="9" t="str">
        <f>IF(Tableau1[[#This Row],[Date]]=_xlfn.MINIFS(Tableau1[1er],Tableau1[N° BL],Tableau1[[#This Row],[N° BL]],Tableau1[1er],Tableau1[[#This Row],[Date]]),D14827,"")</f>
        <v/>
      </c>
    </row>
    <row r="14829" spans="1:7" ht="14.25" customHeight="1" x14ac:dyDescent="0.25">
      <c r="A14829" s="1" t="s">
        <v>5580</v>
      </c>
      <c r="B14829" s="1" t="s">
        <v>5581</v>
      </c>
      <c r="C14829" s="7">
        <v>45412.530694444446</v>
      </c>
      <c r="D14829" s="10">
        <v>209</v>
      </c>
      <c r="E14829" s="1" t="s">
        <v>20</v>
      </c>
      <c r="F14829">
        <f>IF(LEFT(Tableau1[[#This Row],[Eléments modifié]],$J$1)=$I$1,Tableau1[[#This Row],[Date]],9^9)</f>
        <v>387420489</v>
      </c>
      <c r="G14829" s="9" t="str">
        <f>IF(Tableau1[[#This Row],[Date]]=_xlfn.MINIFS(Tableau1[1er],Tableau1[N° BL],Tableau1[[#This Row],[N° BL]],Tableau1[1er],Tableau1[[#This Row],[Date]]),D14828,"")</f>
        <v/>
      </c>
    </row>
    <row r="14830" spans="1:7" ht="14.25" customHeight="1" x14ac:dyDescent="0.25">
      <c r="A14830" s="1" t="s">
        <v>5580</v>
      </c>
      <c r="B14830" s="1" t="s">
        <v>5581</v>
      </c>
      <c r="C14830" s="7">
        <v>45414.483680555553</v>
      </c>
      <c r="D14830" s="10">
        <v>176</v>
      </c>
      <c r="E14830" s="1" t="s">
        <v>14</v>
      </c>
      <c r="F14830">
        <f>IF(LEFT(Tableau1[[#This Row],[Eléments modifié]],$J$1)=$I$1,Tableau1[[#This Row],[Date]],9^9)</f>
        <v>387420489</v>
      </c>
      <c r="G14830" s="9" t="str">
        <f>IF(Tableau1[[#This Row],[Date]]=_xlfn.MINIFS(Tableau1[1er],Tableau1[N° BL],Tableau1[[#This Row],[N° BL]],Tableau1[1er],Tableau1[[#This Row],[Date]]),D14829,"")</f>
        <v/>
      </c>
    </row>
    <row r="14831" spans="1:7" ht="14.25" customHeight="1" x14ac:dyDescent="0.25">
      <c r="A14831" s="1" t="s">
        <v>5580</v>
      </c>
      <c r="B14831" s="1" t="s">
        <v>5581</v>
      </c>
      <c r="C14831" s="7">
        <v>45414.493541666663</v>
      </c>
      <c r="D14831" s="10">
        <v>189</v>
      </c>
      <c r="E14831" s="1" t="s">
        <v>7</v>
      </c>
      <c r="F14831">
        <f>IF(LEFT(Tableau1[[#This Row],[Eléments modifié]],$J$1)=$I$1,Tableau1[[#This Row],[Date]],9^9)</f>
        <v>45414.493541666663</v>
      </c>
      <c r="G14831" s="9">
        <f>IF(Tableau1[[#This Row],[Date]]=_xlfn.MINIFS(Tableau1[1er],Tableau1[N° BL],Tableau1[[#This Row],[N° BL]],Tableau1[1er],Tableau1[[#This Row],[Date]]),D14830,"")</f>
        <v>176</v>
      </c>
    </row>
    <row r="14832" spans="1:7" ht="14.25" customHeight="1" x14ac:dyDescent="0.25">
      <c r="A14832" s="1" t="s">
        <v>5534</v>
      </c>
      <c r="B14832" s="1" t="s">
        <v>5535</v>
      </c>
      <c r="C14832" s="7">
        <v>45412.530775462961</v>
      </c>
      <c r="D14832" s="10">
        <v>176</v>
      </c>
      <c r="E14832" s="1" t="s">
        <v>371</v>
      </c>
      <c r="F14832">
        <f>IF(LEFT(Tableau1[[#This Row],[Eléments modifié]],$J$1)=$I$1,Tableau1[[#This Row],[Date]],9^9)</f>
        <v>387420489</v>
      </c>
      <c r="G14832" s="9" t="str">
        <f>IF(Tableau1[[#This Row],[Date]]=_xlfn.MINIFS(Tableau1[1er],Tableau1[N° BL],Tableau1[[#This Row],[N° BL]],Tableau1[1er],Tableau1[[#This Row],[Date]]),D14831,"")</f>
        <v/>
      </c>
    </row>
    <row r="14833" spans="1:7" ht="14.25" customHeight="1" x14ac:dyDescent="0.25">
      <c r="A14833" s="1" t="s">
        <v>5534</v>
      </c>
      <c r="B14833" s="1" t="s">
        <v>5535</v>
      </c>
      <c r="C14833" s="7">
        <v>45412.531840277778</v>
      </c>
      <c r="D14833" s="10">
        <v>209</v>
      </c>
      <c r="E14833" s="1" t="s">
        <v>20</v>
      </c>
      <c r="F14833">
        <f>IF(LEFT(Tableau1[[#This Row],[Eléments modifié]],$J$1)=$I$1,Tableau1[[#This Row],[Date]],9^9)</f>
        <v>387420489</v>
      </c>
      <c r="G14833" s="9" t="str">
        <f>IF(Tableau1[[#This Row],[Date]]=_xlfn.MINIFS(Tableau1[1er],Tableau1[N° BL],Tableau1[[#This Row],[N° BL]],Tableau1[1er],Tableau1[[#This Row],[Date]]),D14832,"")</f>
        <v/>
      </c>
    </row>
    <row r="14834" spans="1:7" ht="14.25" customHeight="1" x14ac:dyDescent="0.25">
      <c r="A14834" s="1" t="s">
        <v>5534</v>
      </c>
      <c r="B14834" s="1" t="s">
        <v>5535</v>
      </c>
      <c r="C14834" s="7">
        <v>45414.493564814817</v>
      </c>
      <c r="D14834" s="10">
        <v>188</v>
      </c>
      <c r="E14834" s="1" t="s">
        <v>14</v>
      </c>
      <c r="F14834">
        <f>IF(LEFT(Tableau1[[#This Row],[Eléments modifié]],$J$1)=$I$1,Tableau1[[#This Row],[Date]],9^9)</f>
        <v>387420489</v>
      </c>
      <c r="G14834" s="9" t="str">
        <f>IF(Tableau1[[#This Row],[Date]]=_xlfn.MINIFS(Tableau1[1er],Tableau1[N° BL],Tableau1[[#This Row],[N° BL]],Tableau1[1er],Tableau1[[#This Row],[Date]]),D14833,"")</f>
        <v/>
      </c>
    </row>
    <row r="14835" spans="1:7" ht="14.25" customHeight="1" x14ac:dyDescent="0.25">
      <c r="A14835" s="1" t="s">
        <v>5534</v>
      </c>
      <c r="B14835" s="1" t="s">
        <v>5535</v>
      </c>
      <c r="C14835" s="7">
        <v>45414.497881944444</v>
      </c>
      <c r="D14835" s="10">
        <v>189</v>
      </c>
      <c r="E14835" s="1" t="s">
        <v>7</v>
      </c>
      <c r="F14835">
        <f>IF(LEFT(Tableau1[[#This Row],[Eléments modifié]],$J$1)=$I$1,Tableau1[[#This Row],[Date]],9^9)</f>
        <v>45414.497881944444</v>
      </c>
      <c r="G14835" s="9">
        <f>IF(Tableau1[[#This Row],[Date]]=_xlfn.MINIFS(Tableau1[1er],Tableau1[N° BL],Tableau1[[#This Row],[N° BL]],Tableau1[1er],Tableau1[[#This Row],[Date]]),D14834,"")</f>
        <v>188</v>
      </c>
    </row>
    <row r="14836" spans="1:7" ht="14.25" customHeight="1" x14ac:dyDescent="0.25">
      <c r="A14836" s="1" t="s">
        <v>5534</v>
      </c>
      <c r="B14836" s="1" t="s">
        <v>5535</v>
      </c>
      <c r="C14836" s="7">
        <v>45414.578900462962</v>
      </c>
      <c r="D14836" s="10">
        <v>188</v>
      </c>
      <c r="E14836" s="1" t="s">
        <v>98</v>
      </c>
      <c r="F14836">
        <f>IF(LEFT(Tableau1[[#This Row],[Eléments modifié]],$J$1)=$I$1,Tableau1[[#This Row],[Date]],9^9)</f>
        <v>387420489</v>
      </c>
      <c r="G14836" s="9" t="str">
        <f>IF(Tableau1[[#This Row],[Date]]=_xlfn.MINIFS(Tableau1[1er],Tableau1[N° BL],Tableau1[[#This Row],[N° BL]],Tableau1[1er],Tableau1[[#This Row],[Date]]),D14835,"")</f>
        <v/>
      </c>
    </row>
    <row r="14837" spans="1:7" ht="14.25" customHeight="1" x14ac:dyDescent="0.25">
      <c r="A14837" s="1" t="s">
        <v>5534</v>
      </c>
      <c r="B14837" s="1" t="s">
        <v>5535</v>
      </c>
      <c r="C14837" s="7">
        <v>45414.589918981481</v>
      </c>
      <c r="D14837" s="10">
        <v>188</v>
      </c>
      <c r="E14837" s="1" t="s">
        <v>32</v>
      </c>
      <c r="F14837">
        <f>IF(LEFT(Tableau1[[#This Row],[Eléments modifié]],$J$1)=$I$1,Tableau1[[#This Row],[Date]],9^9)</f>
        <v>387420489</v>
      </c>
      <c r="G14837" s="9" t="str">
        <f>IF(Tableau1[[#This Row],[Date]]=_xlfn.MINIFS(Tableau1[1er],Tableau1[N° BL],Tableau1[[#This Row],[N° BL]],Tableau1[1er],Tableau1[[#This Row],[Date]]),D14836,"")</f>
        <v/>
      </c>
    </row>
    <row r="14838" spans="1:7" ht="14.25" customHeight="1" x14ac:dyDescent="0.25">
      <c r="A14838" s="1" t="s">
        <v>5534</v>
      </c>
      <c r="B14838" s="1" t="s">
        <v>5535</v>
      </c>
      <c r="C14838" s="7">
        <v>45414.590879629628</v>
      </c>
      <c r="D14838" s="10">
        <v>188</v>
      </c>
      <c r="E14838" s="1" t="s">
        <v>7</v>
      </c>
      <c r="F14838">
        <f>IF(LEFT(Tableau1[[#This Row],[Eléments modifié]],$J$1)=$I$1,Tableau1[[#This Row],[Date]],9^9)</f>
        <v>45414.590879629628</v>
      </c>
      <c r="G14838" s="9">
        <f>IF(Tableau1[[#This Row],[Date]]=_xlfn.MINIFS(Tableau1[1er],Tableau1[N° BL],Tableau1[[#This Row],[N° BL]],Tableau1[1er],Tableau1[[#This Row],[Date]]),D14837,"")</f>
        <v>188</v>
      </c>
    </row>
    <row r="14839" spans="1:7" ht="14.25" customHeight="1" x14ac:dyDescent="0.25">
      <c r="A14839" s="1" t="s">
        <v>5405</v>
      </c>
      <c r="B14839" s="1" t="s">
        <v>5406</v>
      </c>
      <c r="C14839" s="7">
        <v>45412.66679398148</v>
      </c>
      <c r="D14839" s="10">
        <v>211</v>
      </c>
      <c r="E14839" s="1" t="s">
        <v>3459</v>
      </c>
      <c r="F14839">
        <f>IF(LEFT(Tableau1[[#This Row],[Eléments modifié]],$J$1)=$I$1,Tableau1[[#This Row],[Date]],9^9)</f>
        <v>387420489</v>
      </c>
      <c r="G14839" s="9" t="str">
        <f>IF(Tableau1[[#This Row],[Date]]=_xlfn.MINIFS(Tableau1[1er],Tableau1[N° BL],Tableau1[[#This Row],[N° BL]],Tableau1[1er],Tableau1[[#This Row],[Date]]),D14838,"")</f>
        <v/>
      </c>
    </row>
    <row r="14840" spans="1:7" ht="14.25" customHeight="1" x14ac:dyDescent="0.25">
      <c r="A14840" s="1" t="s">
        <v>5405</v>
      </c>
      <c r="B14840" s="1" t="s">
        <v>5406</v>
      </c>
      <c r="C14840" s="7">
        <v>45412.667013888888</v>
      </c>
      <c r="D14840" s="10">
        <v>212</v>
      </c>
      <c r="E14840" s="1" t="s">
        <v>20</v>
      </c>
      <c r="F14840">
        <f>IF(LEFT(Tableau1[[#This Row],[Eléments modifié]],$J$1)=$I$1,Tableau1[[#This Row],[Date]],9^9)</f>
        <v>387420489</v>
      </c>
      <c r="G14840" s="9" t="str">
        <f>IF(Tableau1[[#This Row],[Date]]=_xlfn.MINIFS(Tableau1[1er],Tableau1[N° BL],Tableau1[[#This Row],[N° BL]],Tableau1[1er],Tableau1[[#This Row],[Date]]),D14839,"")</f>
        <v/>
      </c>
    </row>
    <row r="14841" spans="1:7" ht="14.25" customHeight="1" x14ac:dyDescent="0.25">
      <c r="A14841" s="1" t="s">
        <v>5405</v>
      </c>
      <c r="B14841" s="1" t="s">
        <v>5406</v>
      </c>
      <c r="C14841" s="7">
        <v>45412.67423611111</v>
      </c>
      <c r="D14841" s="10">
        <v>212</v>
      </c>
      <c r="E14841" s="1" t="s">
        <v>2447</v>
      </c>
      <c r="F14841">
        <f>IF(LEFT(Tableau1[[#This Row],[Eléments modifié]],$J$1)=$I$1,Tableau1[[#This Row],[Date]],9^9)</f>
        <v>387420489</v>
      </c>
      <c r="G14841" s="9" t="str">
        <f>IF(Tableau1[[#This Row],[Date]]=_xlfn.MINIFS(Tableau1[1er],Tableau1[N° BL],Tableau1[[#This Row],[N° BL]],Tableau1[1er],Tableau1[[#This Row],[Date]]),D14840,"")</f>
        <v/>
      </c>
    </row>
    <row r="14842" spans="1:7" ht="14.25" customHeight="1" x14ac:dyDescent="0.25">
      <c r="A14842" s="1" t="s">
        <v>5405</v>
      </c>
      <c r="B14842" s="1" t="s">
        <v>5406</v>
      </c>
      <c r="C14842" s="7">
        <v>45412.690023148149</v>
      </c>
      <c r="D14842" s="10">
        <v>212</v>
      </c>
      <c r="E14842" s="1" t="s">
        <v>7</v>
      </c>
      <c r="F14842">
        <f>IF(LEFT(Tableau1[[#This Row],[Eléments modifié]],$J$1)=$I$1,Tableau1[[#This Row],[Date]],9^9)</f>
        <v>45412.690023148149</v>
      </c>
      <c r="G14842" s="9">
        <f>IF(Tableau1[[#This Row],[Date]]=_xlfn.MINIFS(Tableau1[1er],Tableau1[N° BL],Tableau1[[#This Row],[N° BL]],Tableau1[1er],Tableau1[[#This Row],[Date]]),D14841,"")</f>
        <v>212</v>
      </c>
    </row>
    <row r="14843" spans="1:7" ht="14.25" customHeight="1" x14ac:dyDescent="0.25">
      <c r="A14843" s="1" t="s">
        <v>5405</v>
      </c>
      <c r="B14843" s="1" t="s">
        <v>5406</v>
      </c>
      <c r="C14843" s="7">
        <v>45415.501886574071</v>
      </c>
      <c r="D14843" s="10">
        <v>188</v>
      </c>
      <c r="E14843" s="1" t="s">
        <v>98</v>
      </c>
      <c r="F14843">
        <f>IF(LEFT(Tableau1[[#This Row],[Eléments modifié]],$J$1)=$I$1,Tableau1[[#This Row],[Date]],9^9)</f>
        <v>387420489</v>
      </c>
      <c r="G14843" s="9" t="str">
        <f>IF(Tableau1[[#This Row],[Date]]=_xlfn.MINIFS(Tableau1[1er],Tableau1[N° BL],Tableau1[[#This Row],[N° BL]],Tableau1[1er],Tableau1[[#This Row],[Date]]),D14842,"")</f>
        <v/>
      </c>
    </row>
    <row r="14844" spans="1:7" ht="14.25" customHeight="1" x14ac:dyDescent="0.25">
      <c r="A14844" s="1" t="s">
        <v>5405</v>
      </c>
      <c r="B14844" s="1" t="s">
        <v>5406</v>
      </c>
      <c r="C14844" s="7">
        <v>45415.510497685187</v>
      </c>
      <c r="D14844" s="10">
        <v>212</v>
      </c>
      <c r="E14844" s="1" t="s">
        <v>32</v>
      </c>
      <c r="F14844">
        <f>IF(LEFT(Tableau1[[#This Row],[Eléments modifié]],$J$1)=$I$1,Tableau1[[#This Row],[Date]],9^9)</f>
        <v>387420489</v>
      </c>
      <c r="G14844" s="9" t="str">
        <f>IF(Tableau1[[#This Row],[Date]]=_xlfn.MINIFS(Tableau1[1er],Tableau1[N° BL],Tableau1[[#This Row],[N° BL]],Tableau1[1er],Tableau1[[#This Row],[Date]]),D14843,"")</f>
        <v/>
      </c>
    </row>
    <row r="14845" spans="1:7" ht="14.25" customHeight="1" x14ac:dyDescent="0.25">
      <c r="A14845" s="1" t="s">
        <v>5405</v>
      </c>
      <c r="B14845" s="1" t="s">
        <v>5406</v>
      </c>
      <c r="C14845" s="7">
        <v>45415.516851851855</v>
      </c>
      <c r="D14845" s="10">
        <v>188</v>
      </c>
      <c r="E14845" s="1" t="s">
        <v>7</v>
      </c>
      <c r="F14845">
        <f>IF(LEFT(Tableau1[[#This Row],[Eléments modifié]],$J$1)=$I$1,Tableau1[[#This Row],[Date]],9^9)</f>
        <v>45415.516851851855</v>
      </c>
      <c r="G14845" s="9">
        <f>IF(Tableau1[[#This Row],[Date]]=_xlfn.MINIFS(Tableau1[1er],Tableau1[N° BL],Tableau1[[#This Row],[N° BL]],Tableau1[1er],Tableau1[[#This Row],[Date]]),D14844,"")</f>
        <v>212</v>
      </c>
    </row>
    <row r="14846" spans="1:7" ht="14.25" customHeight="1" x14ac:dyDescent="0.25">
      <c r="A14846" s="1" t="s">
        <v>5405</v>
      </c>
      <c r="B14846" s="1" t="s">
        <v>5406</v>
      </c>
      <c r="C14846" s="7">
        <v>45415.569803240738</v>
      </c>
      <c r="D14846" s="10">
        <v>188</v>
      </c>
      <c r="E14846" s="1" t="s">
        <v>98</v>
      </c>
      <c r="F14846">
        <f>IF(LEFT(Tableau1[[#This Row],[Eléments modifié]],$J$1)=$I$1,Tableau1[[#This Row],[Date]],9^9)</f>
        <v>387420489</v>
      </c>
      <c r="G14846" s="9" t="str">
        <f>IF(Tableau1[[#This Row],[Date]]=_xlfn.MINIFS(Tableau1[1er],Tableau1[N° BL],Tableau1[[#This Row],[N° BL]],Tableau1[1er],Tableau1[[#This Row],[Date]]),D14845,"")</f>
        <v/>
      </c>
    </row>
    <row r="14847" spans="1:7" ht="14.25" customHeight="1" x14ac:dyDescent="0.25">
      <c r="A14847" s="1" t="s">
        <v>5405</v>
      </c>
      <c r="B14847" s="1" t="s">
        <v>5406</v>
      </c>
      <c r="C14847" s="7">
        <v>45415.576365740744</v>
      </c>
      <c r="D14847" s="10">
        <v>189</v>
      </c>
      <c r="E14847" s="1" t="s">
        <v>32</v>
      </c>
      <c r="F14847">
        <f>IF(LEFT(Tableau1[[#This Row],[Eléments modifié]],$J$1)=$I$1,Tableau1[[#This Row],[Date]],9^9)</f>
        <v>387420489</v>
      </c>
      <c r="G14847" s="9" t="str">
        <f>IF(Tableau1[[#This Row],[Date]]=_xlfn.MINIFS(Tableau1[1er],Tableau1[N° BL],Tableau1[[#This Row],[N° BL]],Tableau1[1er],Tableau1[[#This Row],[Date]]),D14846,"")</f>
        <v/>
      </c>
    </row>
    <row r="14848" spans="1:7" ht="14.25" customHeight="1" x14ac:dyDescent="0.25">
      <c r="A14848" s="1" t="s">
        <v>5405</v>
      </c>
      <c r="B14848" s="1" t="s">
        <v>5406</v>
      </c>
      <c r="C14848" s="7">
        <v>45415.58079861111</v>
      </c>
      <c r="D14848" s="10">
        <v>188</v>
      </c>
      <c r="E14848" s="1" t="s">
        <v>7</v>
      </c>
      <c r="F14848">
        <f>IF(LEFT(Tableau1[[#This Row],[Eléments modifié]],$J$1)=$I$1,Tableau1[[#This Row],[Date]],9^9)</f>
        <v>45415.58079861111</v>
      </c>
      <c r="G14848" s="9">
        <f>IF(Tableau1[[#This Row],[Date]]=_xlfn.MINIFS(Tableau1[1er],Tableau1[N° BL],Tableau1[[#This Row],[N° BL]],Tableau1[1er],Tableau1[[#This Row],[Date]]),D14847,"")</f>
        <v>189</v>
      </c>
    </row>
    <row r="14849" spans="1:7" ht="14.25" customHeight="1" x14ac:dyDescent="0.25">
      <c r="A14849" s="1" t="s">
        <v>5463</v>
      </c>
      <c r="B14849" s="1" t="s">
        <v>5464</v>
      </c>
      <c r="C14849" s="7">
        <v>45414.386157407411</v>
      </c>
      <c r="D14849" s="10">
        <v>189</v>
      </c>
      <c r="E14849" s="1" t="s">
        <v>14</v>
      </c>
      <c r="F14849">
        <f>IF(LEFT(Tableau1[[#This Row],[Eléments modifié]],$J$1)=$I$1,Tableau1[[#This Row],[Date]],9^9)</f>
        <v>387420489</v>
      </c>
      <c r="G14849" s="9" t="str">
        <f>IF(Tableau1[[#This Row],[Date]]=_xlfn.MINIFS(Tableau1[1er],Tableau1[N° BL],Tableau1[[#This Row],[N° BL]],Tableau1[1er],Tableau1[[#This Row],[Date]]),D14848,"")</f>
        <v/>
      </c>
    </row>
    <row r="14850" spans="1:7" ht="14.25" customHeight="1" x14ac:dyDescent="0.25">
      <c r="A14850" s="1" t="s">
        <v>5463</v>
      </c>
      <c r="B14850" s="1" t="s">
        <v>5464</v>
      </c>
      <c r="C14850" s="7">
        <v>45414.386365740742</v>
      </c>
      <c r="D14850" s="10">
        <v>189</v>
      </c>
      <c r="E14850" s="1" t="s">
        <v>20</v>
      </c>
      <c r="F14850">
        <f>IF(LEFT(Tableau1[[#This Row],[Eléments modifié]],$J$1)=$I$1,Tableau1[[#This Row],[Date]],9^9)</f>
        <v>387420489</v>
      </c>
      <c r="G14850" s="9" t="str">
        <f>IF(Tableau1[[#This Row],[Date]]=_xlfn.MINIFS(Tableau1[1er],Tableau1[N° BL],Tableau1[[#This Row],[N° BL]],Tableau1[1er],Tableau1[[#This Row],[Date]]),D14849,"")</f>
        <v/>
      </c>
    </row>
    <row r="14851" spans="1:7" ht="14.25" customHeight="1" x14ac:dyDescent="0.25">
      <c r="A14851" s="1" t="s">
        <v>5463</v>
      </c>
      <c r="B14851" s="1" t="s">
        <v>5464</v>
      </c>
      <c r="C14851" s="7">
        <v>45414.390983796293</v>
      </c>
      <c r="D14851" s="10">
        <v>188</v>
      </c>
      <c r="E14851" s="1" t="s">
        <v>4825</v>
      </c>
      <c r="F14851">
        <f>IF(LEFT(Tableau1[[#This Row],[Eléments modifié]],$J$1)=$I$1,Tableau1[[#This Row],[Date]],9^9)</f>
        <v>387420489</v>
      </c>
      <c r="G14851" s="9" t="str">
        <f>IF(Tableau1[[#This Row],[Date]]=_xlfn.MINIFS(Tableau1[1er],Tableau1[N° BL],Tableau1[[#This Row],[N° BL]],Tableau1[1er],Tableau1[[#This Row],[Date]]),D14850,"")</f>
        <v/>
      </c>
    </row>
    <row r="14852" spans="1:7" ht="14.25" customHeight="1" x14ac:dyDescent="0.25">
      <c r="A14852" s="1" t="s">
        <v>5463</v>
      </c>
      <c r="B14852" s="1" t="s">
        <v>5464</v>
      </c>
      <c r="C14852" s="7">
        <v>45414.395138888889</v>
      </c>
      <c r="D14852" s="10">
        <v>204</v>
      </c>
      <c r="E14852" s="1" t="s">
        <v>7</v>
      </c>
      <c r="F14852">
        <f>IF(LEFT(Tableau1[[#This Row],[Eléments modifié]],$J$1)=$I$1,Tableau1[[#This Row],[Date]],9^9)</f>
        <v>45414.395138888889</v>
      </c>
      <c r="G14852" s="9">
        <f>IF(Tableau1[[#This Row],[Date]]=_xlfn.MINIFS(Tableau1[1er],Tableau1[N° BL],Tableau1[[#This Row],[N° BL]],Tableau1[1er],Tableau1[[#This Row],[Date]]),D14851,"")</f>
        <v>188</v>
      </c>
    </row>
    <row r="14853" spans="1:7" ht="14.25" customHeight="1" x14ac:dyDescent="0.25">
      <c r="A14853" s="1" t="s">
        <v>5463</v>
      </c>
      <c r="B14853" s="1" t="s">
        <v>5464</v>
      </c>
      <c r="C14853" s="7">
        <v>45415.450162037036</v>
      </c>
      <c r="D14853" s="10">
        <v>188</v>
      </c>
      <c r="E14853" s="1" t="s">
        <v>98</v>
      </c>
      <c r="F14853">
        <f>IF(LEFT(Tableau1[[#This Row],[Eléments modifié]],$J$1)=$I$1,Tableau1[[#This Row],[Date]],9^9)</f>
        <v>387420489</v>
      </c>
      <c r="G14853" s="9" t="str">
        <f>IF(Tableau1[[#This Row],[Date]]=_xlfn.MINIFS(Tableau1[1er],Tableau1[N° BL],Tableau1[[#This Row],[N° BL]],Tableau1[1er],Tableau1[[#This Row],[Date]]),D14852,"")</f>
        <v/>
      </c>
    </row>
    <row r="14854" spans="1:7" ht="14.25" customHeight="1" x14ac:dyDescent="0.25">
      <c r="A14854" s="1" t="s">
        <v>5463</v>
      </c>
      <c r="B14854" s="1" t="s">
        <v>5464</v>
      </c>
      <c r="C14854" s="7">
        <v>45415.452824074076</v>
      </c>
      <c r="D14854" s="10">
        <v>188</v>
      </c>
      <c r="E14854" s="1" t="s">
        <v>32</v>
      </c>
      <c r="F14854">
        <f>IF(LEFT(Tableau1[[#This Row],[Eléments modifié]],$J$1)=$I$1,Tableau1[[#This Row],[Date]],9^9)</f>
        <v>387420489</v>
      </c>
      <c r="G14854" s="9" t="str">
        <f>IF(Tableau1[[#This Row],[Date]]=_xlfn.MINIFS(Tableau1[1er],Tableau1[N° BL],Tableau1[[#This Row],[N° BL]],Tableau1[1er],Tableau1[[#This Row],[Date]]),D14853,"")</f>
        <v/>
      </c>
    </row>
    <row r="14855" spans="1:7" ht="14.25" customHeight="1" x14ac:dyDescent="0.25">
      <c r="A14855" s="1" t="s">
        <v>5463</v>
      </c>
      <c r="B14855" s="1" t="s">
        <v>5464</v>
      </c>
      <c r="C14855" s="7">
        <v>45415.456712962965</v>
      </c>
      <c r="D14855" s="10">
        <v>188</v>
      </c>
      <c r="E14855" s="1" t="s">
        <v>7</v>
      </c>
      <c r="F14855">
        <f>IF(LEFT(Tableau1[[#This Row],[Eléments modifié]],$J$1)=$I$1,Tableau1[[#This Row],[Date]],9^9)</f>
        <v>45415.456712962965</v>
      </c>
      <c r="G14855" s="9">
        <f>IF(Tableau1[[#This Row],[Date]]=_xlfn.MINIFS(Tableau1[1er],Tableau1[N° BL],Tableau1[[#This Row],[N° BL]],Tableau1[1er],Tableau1[[#This Row],[Date]]),D14854,"")</f>
        <v>188</v>
      </c>
    </row>
    <row r="14856" spans="1:7" ht="14.25" customHeight="1" x14ac:dyDescent="0.25">
      <c r="A14856" s="1" t="s">
        <v>5660</v>
      </c>
      <c r="B14856" s="1" t="s">
        <v>5661</v>
      </c>
      <c r="C14856" s="7">
        <v>45412.531145833331</v>
      </c>
      <c r="D14856" s="10">
        <v>209</v>
      </c>
      <c r="E14856" s="1" t="s">
        <v>111</v>
      </c>
      <c r="F14856">
        <f>IF(LEFT(Tableau1[[#This Row],[Eléments modifié]],$J$1)=$I$1,Tableau1[[#This Row],[Date]],9^9)</f>
        <v>387420489</v>
      </c>
      <c r="G14856" s="9" t="str">
        <f>IF(Tableau1[[#This Row],[Date]]=_xlfn.MINIFS(Tableau1[1er],Tableau1[N° BL],Tableau1[[#This Row],[N° BL]],Tableau1[1er],Tableau1[[#This Row],[Date]]),D14855,"")</f>
        <v/>
      </c>
    </row>
    <row r="14857" spans="1:7" ht="14.25" customHeight="1" x14ac:dyDescent="0.25">
      <c r="A14857" s="1" t="s">
        <v>5660</v>
      </c>
      <c r="B14857" s="1" t="s">
        <v>5661</v>
      </c>
      <c r="C14857" s="7">
        <v>45412.532233796293</v>
      </c>
      <c r="D14857" s="10">
        <v>176</v>
      </c>
      <c r="E14857" s="1" t="s">
        <v>371</v>
      </c>
      <c r="F14857">
        <f>IF(LEFT(Tableau1[[#This Row],[Eléments modifié]],$J$1)=$I$1,Tableau1[[#This Row],[Date]],9^9)</f>
        <v>387420489</v>
      </c>
      <c r="G14857" s="9" t="str">
        <f>IF(Tableau1[[#This Row],[Date]]=_xlfn.MINIFS(Tableau1[1er],Tableau1[N° BL],Tableau1[[#This Row],[N° BL]],Tableau1[1er],Tableau1[[#This Row],[Date]]),D14856,"")</f>
        <v/>
      </c>
    </row>
    <row r="14858" spans="1:7" ht="14.25" customHeight="1" x14ac:dyDescent="0.25">
      <c r="A14858" s="1" t="s">
        <v>5660</v>
      </c>
      <c r="B14858" s="1" t="s">
        <v>5661</v>
      </c>
      <c r="C14858" s="7">
        <v>45412.532233796293</v>
      </c>
      <c r="D14858" s="10">
        <v>209</v>
      </c>
      <c r="E14858" s="1" t="s">
        <v>371</v>
      </c>
      <c r="F14858">
        <f>IF(LEFT(Tableau1[[#This Row],[Eléments modifié]],$J$1)=$I$1,Tableau1[[#This Row],[Date]],9^9)</f>
        <v>387420489</v>
      </c>
      <c r="G14858" s="9" t="str">
        <f>IF(Tableau1[[#This Row],[Date]]=_xlfn.MINIFS(Tableau1[1er],Tableau1[N° BL],Tableau1[[#This Row],[N° BL]],Tableau1[1er],Tableau1[[#This Row],[Date]]),D14857,"")</f>
        <v/>
      </c>
    </row>
    <row r="14859" spans="1:7" ht="14.25" customHeight="1" x14ac:dyDescent="0.25">
      <c r="A14859" s="1" t="s">
        <v>5660</v>
      </c>
      <c r="B14859" s="1" t="s">
        <v>5661</v>
      </c>
      <c r="C14859" s="7">
        <v>45412.538240740738</v>
      </c>
      <c r="D14859" s="10">
        <v>176</v>
      </c>
      <c r="E14859" s="1" t="s">
        <v>20</v>
      </c>
      <c r="F14859">
        <f>IF(LEFT(Tableau1[[#This Row],[Eléments modifié]],$J$1)=$I$1,Tableau1[[#This Row],[Date]],9^9)</f>
        <v>387420489</v>
      </c>
      <c r="G14859" s="9" t="str">
        <f>IF(Tableau1[[#This Row],[Date]]=_xlfn.MINIFS(Tableau1[1er],Tableau1[N° BL],Tableau1[[#This Row],[N° BL]],Tableau1[1er],Tableau1[[#This Row],[Date]]),D14858,"")</f>
        <v/>
      </c>
    </row>
    <row r="14860" spans="1:7" ht="14.25" customHeight="1" x14ac:dyDescent="0.25">
      <c r="A14860" s="1" t="s">
        <v>5660</v>
      </c>
      <c r="B14860" s="1" t="s">
        <v>5661</v>
      </c>
      <c r="C14860" s="7">
        <v>45412.53833333333</v>
      </c>
      <c r="D14860" s="10">
        <v>176</v>
      </c>
      <c r="E14860" s="1" t="s">
        <v>111</v>
      </c>
      <c r="F14860">
        <f>IF(LEFT(Tableau1[[#This Row],[Eléments modifié]],$J$1)=$I$1,Tableau1[[#This Row],[Date]],9^9)</f>
        <v>387420489</v>
      </c>
      <c r="G14860" s="9" t="str">
        <f>IF(Tableau1[[#This Row],[Date]]=_xlfn.MINIFS(Tableau1[1er],Tableau1[N° BL],Tableau1[[#This Row],[N° BL]],Tableau1[1er],Tableau1[[#This Row],[Date]]),D14859,"")</f>
        <v/>
      </c>
    </row>
    <row r="14861" spans="1:7" ht="14.25" customHeight="1" x14ac:dyDescent="0.25">
      <c r="A14861" s="1" t="s">
        <v>5660</v>
      </c>
      <c r="B14861" s="1" t="s">
        <v>5661</v>
      </c>
      <c r="C14861" s="7">
        <v>45412.538530092592</v>
      </c>
      <c r="D14861" s="10">
        <v>176</v>
      </c>
      <c r="E14861" s="1" t="s">
        <v>20</v>
      </c>
      <c r="F14861">
        <f>IF(LEFT(Tableau1[[#This Row],[Eléments modifié]],$J$1)=$I$1,Tableau1[[#This Row],[Date]],9^9)</f>
        <v>387420489</v>
      </c>
      <c r="G14861" s="9" t="str">
        <f>IF(Tableau1[[#This Row],[Date]]=_xlfn.MINIFS(Tableau1[1er],Tableau1[N° BL],Tableau1[[#This Row],[N° BL]],Tableau1[1er],Tableau1[[#This Row],[Date]]),D14860,"")</f>
        <v/>
      </c>
    </row>
    <row r="14862" spans="1:7" ht="14.25" customHeight="1" x14ac:dyDescent="0.25">
      <c r="A14862" s="1" t="s">
        <v>5660</v>
      </c>
      <c r="B14862" s="1" t="s">
        <v>5661</v>
      </c>
      <c r="C14862" s="7">
        <v>45412.554525462961</v>
      </c>
      <c r="D14862" s="10">
        <v>209</v>
      </c>
      <c r="E14862" s="1" t="s">
        <v>7</v>
      </c>
      <c r="F14862">
        <f>IF(LEFT(Tableau1[[#This Row],[Eléments modifié]],$J$1)=$I$1,Tableau1[[#This Row],[Date]],9^9)</f>
        <v>45412.554525462961</v>
      </c>
      <c r="G14862" s="9">
        <f>IF(Tableau1[[#This Row],[Date]]=_xlfn.MINIFS(Tableau1[1er],Tableau1[N° BL],Tableau1[[#This Row],[N° BL]],Tableau1[1er],Tableau1[[#This Row],[Date]]),D14861,"")</f>
        <v>176</v>
      </c>
    </row>
    <row r="14863" spans="1:7" ht="14.25" customHeight="1" x14ac:dyDescent="0.25">
      <c r="A14863" s="1" t="s">
        <v>5299</v>
      </c>
      <c r="B14863" s="1" t="s">
        <v>5300</v>
      </c>
      <c r="C14863" s="7">
        <v>45414.411365740743</v>
      </c>
      <c r="D14863" s="10">
        <v>212</v>
      </c>
      <c r="E14863" s="1" t="s">
        <v>14</v>
      </c>
      <c r="F14863">
        <f>IF(LEFT(Tableau1[[#This Row],[Eléments modifié]],$J$1)=$I$1,Tableau1[[#This Row],[Date]],9^9)</f>
        <v>387420489</v>
      </c>
      <c r="G14863" s="9" t="str">
        <f>IF(Tableau1[[#This Row],[Date]]=_xlfn.MINIFS(Tableau1[1er],Tableau1[N° BL],Tableau1[[#This Row],[N° BL]],Tableau1[1er],Tableau1[[#This Row],[Date]]),D14862,"")</f>
        <v/>
      </c>
    </row>
    <row r="14864" spans="1:7" ht="14.25" customHeight="1" x14ac:dyDescent="0.25">
      <c r="A14864" s="1" t="s">
        <v>5299</v>
      </c>
      <c r="B14864" s="1" t="s">
        <v>5300</v>
      </c>
      <c r="C14864" s="7">
        <v>45414.443368055552</v>
      </c>
      <c r="D14864" s="10">
        <v>189</v>
      </c>
      <c r="E14864" s="1" t="s">
        <v>7</v>
      </c>
      <c r="F14864">
        <f>IF(LEFT(Tableau1[[#This Row],[Eléments modifié]],$J$1)=$I$1,Tableau1[[#This Row],[Date]],9^9)</f>
        <v>45414.443368055552</v>
      </c>
      <c r="G14864" s="9">
        <f>IF(Tableau1[[#This Row],[Date]]=_xlfn.MINIFS(Tableau1[1er],Tableau1[N° BL],Tableau1[[#This Row],[N° BL]],Tableau1[1er],Tableau1[[#This Row],[Date]]),D14863,"")</f>
        <v>212</v>
      </c>
    </row>
    <row r="14865" spans="1:7" ht="14.25" customHeight="1" x14ac:dyDescent="0.25">
      <c r="A14865" s="1" t="s">
        <v>5299</v>
      </c>
      <c r="B14865" s="1" t="s">
        <v>5300</v>
      </c>
      <c r="C14865" s="7">
        <v>45414.5780787037</v>
      </c>
      <c r="D14865" s="10">
        <v>188</v>
      </c>
      <c r="E14865" s="1" t="s">
        <v>98</v>
      </c>
      <c r="F14865">
        <f>IF(LEFT(Tableau1[[#This Row],[Eléments modifié]],$J$1)=$I$1,Tableau1[[#This Row],[Date]],9^9)</f>
        <v>387420489</v>
      </c>
      <c r="G14865" s="9" t="str">
        <f>IF(Tableau1[[#This Row],[Date]]=_xlfn.MINIFS(Tableau1[1er],Tableau1[N° BL],Tableau1[[#This Row],[N° BL]],Tableau1[1er],Tableau1[[#This Row],[Date]]),D14864,"")</f>
        <v/>
      </c>
    </row>
    <row r="14866" spans="1:7" ht="14.25" customHeight="1" x14ac:dyDescent="0.25">
      <c r="A14866" s="1" t="s">
        <v>5299</v>
      </c>
      <c r="B14866" s="1" t="s">
        <v>5300</v>
      </c>
      <c r="C14866" s="7">
        <v>45414.614814814813</v>
      </c>
      <c r="D14866" s="10">
        <v>188</v>
      </c>
      <c r="E14866" s="1" t="s">
        <v>32</v>
      </c>
      <c r="F14866">
        <f>IF(LEFT(Tableau1[[#This Row],[Eléments modifié]],$J$1)=$I$1,Tableau1[[#This Row],[Date]],9^9)</f>
        <v>387420489</v>
      </c>
      <c r="G14866" s="9" t="str">
        <f>IF(Tableau1[[#This Row],[Date]]=_xlfn.MINIFS(Tableau1[1er],Tableau1[N° BL],Tableau1[[#This Row],[N° BL]],Tableau1[1er],Tableau1[[#This Row],[Date]]),D14865,"")</f>
        <v/>
      </c>
    </row>
    <row r="14867" spans="1:7" ht="14.25" customHeight="1" x14ac:dyDescent="0.25">
      <c r="A14867" s="1" t="s">
        <v>5299</v>
      </c>
      <c r="B14867" s="1" t="s">
        <v>5300</v>
      </c>
      <c r="C14867" s="7">
        <v>45414.622129629628</v>
      </c>
      <c r="D14867" s="10">
        <v>188</v>
      </c>
      <c r="E14867" s="1" t="s">
        <v>7</v>
      </c>
      <c r="F14867">
        <f>IF(LEFT(Tableau1[[#This Row],[Eléments modifié]],$J$1)=$I$1,Tableau1[[#This Row],[Date]],9^9)</f>
        <v>45414.622129629628</v>
      </c>
      <c r="G14867" s="9">
        <f>IF(Tableau1[[#This Row],[Date]]=_xlfn.MINIFS(Tableau1[1er],Tableau1[N° BL],Tableau1[[#This Row],[N° BL]],Tableau1[1er],Tableau1[[#This Row],[Date]]),D14866,"")</f>
        <v>188</v>
      </c>
    </row>
    <row r="14868" spans="1:7" ht="14.25" customHeight="1" x14ac:dyDescent="0.25">
      <c r="A14868" s="1" t="s">
        <v>5299</v>
      </c>
      <c r="B14868" s="1" t="s">
        <v>5300</v>
      </c>
      <c r="C14868" s="7">
        <v>45418.429120370369</v>
      </c>
      <c r="D14868" s="10">
        <v>188</v>
      </c>
      <c r="E14868" s="1" t="s">
        <v>98</v>
      </c>
      <c r="F14868">
        <f>IF(LEFT(Tableau1[[#This Row],[Eléments modifié]],$J$1)=$I$1,Tableau1[[#This Row],[Date]],9^9)</f>
        <v>387420489</v>
      </c>
      <c r="G14868" s="9" t="str">
        <f>IF(Tableau1[[#This Row],[Date]]=_xlfn.MINIFS(Tableau1[1er],Tableau1[N° BL],Tableau1[[#This Row],[N° BL]],Tableau1[1er],Tableau1[[#This Row],[Date]]),D14867,"")</f>
        <v/>
      </c>
    </row>
    <row r="14869" spans="1:7" ht="14.25" customHeight="1" x14ac:dyDescent="0.25">
      <c r="A14869" s="1" t="s">
        <v>5299</v>
      </c>
      <c r="B14869" s="1" t="s">
        <v>5300</v>
      </c>
      <c r="C14869" s="7">
        <v>45418.526990740742</v>
      </c>
      <c r="D14869" s="10">
        <v>212</v>
      </c>
      <c r="E14869" s="1" t="s">
        <v>32</v>
      </c>
      <c r="F14869">
        <f>IF(LEFT(Tableau1[[#This Row],[Eléments modifié]],$J$1)=$I$1,Tableau1[[#This Row],[Date]],9^9)</f>
        <v>387420489</v>
      </c>
      <c r="G14869" s="9" t="str">
        <f>IF(Tableau1[[#This Row],[Date]]=_xlfn.MINIFS(Tableau1[1er],Tableau1[N° BL],Tableau1[[#This Row],[N° BL]],Tableau1[1er],Tableau1[[#This Row],[Date]]),D14868,"")</f>
        <v/>
      </c>
    </row>
    <row r="14870" spans="1:7" ht="14.25" customHeight="1" x14ac:dyDescent="0.25">
      <c r="A14870" s="1" t="s">
        <v>5299</v>
      </c>
      <c r="B14870" s="1" t="s">
        <v>5300</v>
      </c>
      <c r="C14870" s="7">
        <v>45418.582743055558</v>
      </c>
      <c r="D14870" s="10">
        <v>188</v>
      </c>
      <c r="E14870" s="1" t="s">
        <v>7</v>
      </c>
      <c r="F14870">
        <f>IF(LEFT(Tableau1[[#This Row],[Eléments modifié]],$J$1)=$I$1,Tableau1[[#This Row],[Date]],9^9)</f>
        <v>45418.582743055558</v>
      </c>
      <c r="G14870" s="9">
        <f>IF(Tableau1[[#This Row],[Date]]=_xlfn.MINIFS(Tableau1[1er],Tableau1[N° BL],Tableau1[[#This Row],[N° BL]],Tableau1[1er],Tableau1[[#This Row],[Date]]),D14869,"")</f>
        <v>212</v>
      </c>
    </row>
    <row r="14871" spans="1:7" ht="14.25" customHeight="1" x14ac:dyDescent="0.25">
      <c r="A14871" s="1" t="s">
        <v>5636</v>
      </c>
      <c r="B14871" s="1" t="s">
        <v>5637</v>
      </c>
      <c r="C14871" s="7">
        <v>45412.58965277778</v>
      </c>
      <c r="D14871" s="10">
        <v>211</v>
      </c>
      <c r="E14871" s="1" t="s">
        <v>111</v>
      </c>
      <c r="F14871">
        <f>IF(LEFT(Tableau1[[#This Row],[Eléments modifié]],$J$1)=$I$1,Tableau1[[#This Row],[Date]],9^9)</f>
        <v>387420489</v>
      </c>
      <c r="G14871" s="9" t="str">
        <f>IF(Tableau1[[#This Row],[Date]]=_xlfn.MINIFS(Tableau1[1er],Tableau1[N° BL],Tableau1[[#This Row],[N° BL]],Tableau1[1er],Tableau1[[#This Row],[Date]]),D14870,"")</f>
        <v/>
      </c>
    </row>
    <row r="14872" spans="1:7" ht="14.25" customHeight="1" x14ac:dyDescent="0.25">
      <c r="A14872" s="1" t="s">
        <v>5636</v>
      </c>
      <c r="B14872" s="1" t="s">
        <v>5637</v>
      </c>
      <c r="C14872" s="7">
        <v>45412.608182870368</v>
      </c>
      <c r="D14872" s="10">
        <v>176</v>
      </c>
      <c r="E14872" s="1" t="s">
        <v>7</v>
      </c>
      <c r="F14872">
        <f>IF(LEFT(Tableau1[[#This Row],[Eléments modifié]],$J$1)=$I$1,Tableau1[[#This Row],[Date]],9^9)</f>
        <v>45412.608182870368</v>
      </c>
      <c r="G14872" s="9">
        <f>IF(Tableau1[[#This Row],[Date]]=_xlfn.MINIFS(Tableau1[1er],Tableau1[N° BL],Tableau1[[#This Row],[N° BL]],Tableau1[1er],Tableau1[[#This Row],[Date]]),D14871,"")</f>
        <v>211</v>
      </c>
    </row>
    <row r="14873" spans="1:7" ht="14.25" customHeight="1" x14ac:dyDescent="0.25">
      <c r="A14873" s="1" t="s">
        <v>5447</v>
      </c>
      <c r="B14873" s="1" t="s">
        <v>5448</v>
      </c>
      <c r="C14873" s="7">
        <v>45412.591157407405</v>
      </c>
      <c r="D14873" s="10">
        <v>189</v>
      </c>
      <c r="E14873" s="1" t="s">
        <v>3459</v>
      </c>
      <c r="F14873">
        <f>IF(LEFT(Tableau1[[#This Row],[Eléments modifié]],$J$1)=$I$1,Tableau1[[#This Row],[Date]],9^9)</f>
        <v>387420489</v>
      </c>
      <c r="G14873" s="9" t="str">
        <f>IF(Tableau1[[#This Row],[Date]]=_xlfn.MINIFS(Tableau1[1er],Tableau1[N° BL],Tableau1[[#This Row],[N° BL]],Tableau1[1er],Tableau1[[#This Row],[Date]]),D14872,"")</f>
        <v/>
      </c>
    </row>
    <row r="14874" spans="1:7" ht="14.25" customHeight="1" x14ac:dyDescent="0.25">
      <c r="A14874" s="1" t="s">
        <v>5447</v>
      </c>
      <c r="B14874" s="1" t="s">
        <v>5448</v>
      </c>
      <c r="C14874" s="7">
        <v>45412.59611111111</v>
      </c>
      <c r="D14874" s="10">
        <v>211</v>
      </c>
      <c r="E14874" s="1" t="s">
        <v>7</v>
      </c>
      <c r="F14874">
        <f>IF(LEFT(Tableau1[[#This Row],[Eléments modifié]],$J$1)=$I$1,Tableau1[[#This Row],[Date]],9^9)</f>
        <v>45412.59611111111</v>
      </c>
      <c r="G14874" s="9">
        <f>IF(Tableau1[[#This Row],[Date]]=_xlfn.MINIFS(Tableau1[1er],Tableau1[N° BL],Tableau1[[#This Row],[N° BL]],Tableau1[1er],Tableau1[[#This Row],[Date]]),D14873,"")</f>
        <v>189</v>
      </c>
    </row>
    <row r="14875" spans="1:7" ht="14.25" customHeight="1" x14ac:dyDescent="0.25">
      <c r="A14875" s="1" t="s">
        <v>5447</v>
      </c>
      <c r="B14875" s="1" t="s">
        <v>5448</v>
      </c>
      <c r="C14875" s="7">
        <v>45415.460902777777</v>
      </c>
      <c r="D14875" s="10">
        <v>212</v>
      </c>
      <c r="E14875" s="1" t="s">
        <v>98</v>
      </c>
      <c r="F14875">
        <f>IF(LEFT(Tableau1[[#This Row],[Eléments modifié]],$J$1)=$I$1,Tableau1[[#This Row],[Date]],9^9)</f>
        <v>387420489</v>
      </c>
      <c r="G14875" s="9" t="str">
        <f>IF(Tableau1[[#This Row],[Date]]=_xlfn.MINIFS(Tableau1[1er],Tableau1[N° BL],Tableau1[[#This Row],[N° BL]],Tableau1[1er],Tableau1[[#This Row],[Date]]),D14874,"")</f>
        <v/>
      </c>
    </row>
    <row r="14876" spans="1:7" ht="14.25" customHeight="1" x14ac:dyDescent="0.25">
      <c r="A14876" s="1" t="s">
        <v>5447</v>
      </c>
      <c r="B14876" s="1" t="s">
        <v>5448</v>
      </c>
      <c r="C14876" s="7">
        <v>45415.469502314816</v>
      </c>
      <c r="D14876" s="10">
        <v>211</v>
      </c>
      <c r="E14876" s="1" t="s">
        <v>32</v>
      </c>
      <c r="F14876">
        <f>IF(LEFT(Tableau1[[#This Row],[Eléments modifié]],$J$1)=$I$1,Tableau1[[#This Row],[Date]],9^9)</f>
        <v>387420489</v>
      </c>
      <c r="G14876" s="9" t="str">
        <f>IF(Tableau1[[#This Row],[Date]]=_xlfn.MINIFS(Tableau1[1er],Tableau1[N° BL],Tableau1[[#This Row],[N° BL]],Tableau1[1er],Tableau1[[#This Row],[Date]]),D14875,"")</f>
        <v/>
      </c>
    </row>
    <row r="14877" spans="1:7" ht="14.25" customHeight="1" x14ac:dyDescent="0.25">
      <c r="A14877" s="1" t="s">
        <v>5447</v>
      </c>
      <c r="B14877" s="1" t="s">
        <v>5448</v>
      </c>
      <c r="C14877" s="7">
        <v>45415.47283564815</v>
      </c>
      <c r="D14877" s="10">
        <v>188</v>
      </c>
      <c r="E14877" s="1" t="s">
        <v>7</v>
      </c>
      <c r="F14877">
        <f>IF(LEFT(Tableau1[[#This Row],[Eléments modifié]],$J$1)=$I$1,Tableau1[[#This Row],[Date]],9^9)</f>
        <v>45415.47283564815</v>
      </c>
      <c r="G14877" s="9">
        <f>IF(Tableau1[[#This Row],[Date]]=_xlfn.MINIFS(Tableau1[1er],Tableau1[N° BL],Tableau1[[#This Row],[N° BL]],Tableau1[1er],Tableau1[[#This Row],[Date]]),D14876,"")</f>
        <v>211</v>
      </c>
    </row>
    <row r="14878" spans="1:7" ht="14.25" customHeight="1" x14ac:dyDescent="0.25">
      <c r="A14878" s="1" t="s">
        <v>5596</v>
      </c>
      <c r="B14878" s="1" t="s">
        <v>5597</v>
      </c>
      <c r="C14878" s="7">
        <v>45414.40483796296</v>
      </c>
      <c r="D14878" s="10">
        <v>209</v>
      </c>
      <c r="E14878" s="1" t="s">
        <v>3459</v>
      </c>
      <c r="F14878">
        <f>IF(LEFT(Tableau1[[#This Row],[Eléments modifié]],$J$1)=$I$1,Tableau1[[#This Row],[Date]],9^9)</f>
        <v>387420489</v>
      </c>
      <c r="G14878" s="9" t="str">
        <f>IF(Tableau1[[#This Row],[Date]]=_xlfn.MINIFS(Tableau1[1er],Tableau1[N° BL],Tableau1[[#This Row],[N° BL]],Tableau1[1er],Tableau1[[#This Row],[Date]]),D14877,"")</f>
        <v/>
      </c>
    </row>
    <row r="14879" spans="1:7" ht="14.25" customHeight="1" x14ac:dyDescent="0.25">
      <c r="A14879" s="1" t="s">
        <v>5596</v>
      </c>
      <c r="B14879" s="1" t="s">
        <v>5597</v>
      </c>
      <c r="C14879" s="7">
        <v>45414.419074074074</v>
      </c>
      <c r="D14879" s="10">
        <v>211</v>
      </c>
      <c r="E14879" s="1" t="s">
        <v>7</v>
      </c>
      <c r="F14879">
        <f>IF(LEFT(Tableau1[[#This Row],[Eléments modifié]],$J$1)=$I$1,Tableau1[[#This Row],[Date]],9^9)</f>
        <v>45414.419074074074</v>
      </c>
      <c r="G14879" s="9">
        <f>IF(Tableau1[[#This Row],[Date]]=_xlfn.MINIFS(Tableau1[1er],Tableau1[N° BL],Tableau1[[#This Row],[N° BL]],Tableau1[1er],Tableau1[[#This Row],[Date]]),D14878,"")</f>
        <v>209</v>
      </c>
    </row>
    <row r="14880" spans="1:7" ht="14.25" customHeight="1" x14ac:dyDescent="0.25">
      <c r="A14880" s="1" t="s">
        <v>5596</v>
      </c>
      <c r="B14880" s="1" t="s">
        <v>5597</v>
      </c>
      <c r="C14880" s="7">
        <v>45414.419421296298</v>
      </c>
      <c r="D14880" s="10">
        <v>211</v>
      </c>
      <c r="E14880" s="1" t="s">
        <v>7</v>
      </c>
      <c r="F14880">
        <f>IF(LEFT(Tableau1[[#This Row],[Eléments modifié]],$J$1)=$I$1,Tableau1[[#This Row],[Date]],9^9)</f>
        <v>45414.419421296298</v>
      </c>
      <c r="G14880" s="9">
        <f>IF(Tableau1[[#This Row],[Date]]=_xlfn.MINIFS(Tableau1[1er],Tableau1[N° BL],Tableau1[[#This Row],[N° BL]],Tableau1[1er],Tableau1[[#This Row],[Date]]),D14879,"")</f>
        <v>211</v>
      </c>
    </row>
    <row r="14881" spans="1:7" ht="14.25" customHeight="1" x14ac:dyDescent="0.25">
      <c r="A14881" s="1" t="s">
        <v>5542</v>
      </c>
      <c r="B14881" s="1" t="s">
        <v>5543</v>
      </c>
      <c r="C14881" s="7">
        <v>45412.588599537034</v>
      </c>
      <c r="D14881" s="10">
        <v>212</v>
      </c>
      <c r="E14881" s="1" t="s">
        <v>2447</v>
      </c>
      <c r="F14881">
        <f>IF(LEFT(Tableau1[[#This Row],[Eléments modifié]],$J$1)=$I$1,Tableau1[[#This Row],[Date]],9^9)</f>
        <v>387420489</v>
      </c>
      <c r="G14881" s="9" t="str">
        <f>IF(Tableau1[[#This Row],[Date]]=_xlfn.MINIFS(Tableau1[1er],Tableau1[N° BL],Tableau1[[#This Row],[N° BL]],Tableau1[1er],Tableau1[[#This Row],[Date]]),D14880,"")</f>
        <v/>
      </c>
    </row>
    <row r="14882" spans="1:7" ht="14.25" customHeight="1" x14ac:dyDescent="0.25">
      <c r="A14882" s="1" t="s">
        <v>5542</v>
      </c>
      <c r="B14882" s="1" t="s">
        <v>5543</v>
      </c>
      <c r="C14882" s="7">
        <v>45412.58861111111</v>
      </c>
      <c r="D14882" s="10">
        <v>188</v>
      </c>
      <c r="E14882" s="1" t="s">
        <v>2447</v>
      </c>
      <c r="F14882">
        <f>IF(LEFT(Tableau1[[#This Row],[Eléments modifié]],$J$1)=$I$1,Tableau1[[#This Row],[Date]],9^9)</f>
        <v>387420489</v>
      </c>
      <c r="G14882" s="9" t="str">
        <f>IF(Tableau1[[#This Row],[Date]]=_xlfn.MINIFS(Tableau1[1er],Tableau1[N° BL],Tableau1[[#This Row],[N° BL]],Tableau1[1er],Tableau1[[#This Row],[Date]]),D14881,"")</f>
        <v/>
      </c>
    </row>
    <row r="14883" spans="1:7" ht="14.25" customHeight="1" x14ac:dyDescent="0.25">
      <c r="A14883" s="1" t="s">
        <v>5542</v>
      </c>
      <c r="B14883" s="1" t="s">
        <v>5543</v>
      </c>
      <c r="C14883" s="7">
        <v>45412.651585648149</v>
      </c>
      <c r="D14883" s="10">
        <v>212</v>
      </c>
      <c r="E14883" s="1" t="s">
        <v>7</v>
      </c>
      <c r="F14883">
        <f>IF(LEFT(Tableau1[[#This Row],[Eléments modifié]],$J$1)=$I$1,Tableau1[[#This Row],[Date]],9^9)</f>
        <v>45412.651585648149</v>
      </c>
      <c r="G14883" s="9">
        <f>IF(Tableau1[[#This Row],[Date]]=_xlfn.MINIFS(Tableau1[1er],Tableau1[N° BL],Tableau1[[#This Row],[N° BL]],Tableau1[1er],Tableau1[[#This Row],[Date]]),D14882,"")</f>
        <v>188</v>
      </c>
    </row>
    <row r="14884" spans="1:7" ht="14.25" customHeight="1" x14ac:dyDescent="0.25">
      <c r="A14884" s="1" t="s">
        <v>5542</v>
      </c>
      <c r="B14884" s="1" t="s">
        <v>5543</v>
      </c>
      <c r="C14884" s="7">
        <v>45414.54246527778</v>
      </c>
      <c r="D14884" s="10">
        <v>188</v>
      </c>
      <c r="E14884" s="1" t="s">
        <v>98</v>
      </c>
      <c r="F14884">
        <f>IF(LEFT(Tableau1[[#This Row],[Eléments modifié]],$J$1)=$I$1,Tableau1[[#This Row],[Date]],9^9)</f>
        <v>387420489</v>
      </c>
      <c r="G14884" s="9" t="str">
        <f>IF(Tableau1[[#This Row],[Date]]=_xlfn.MINIFS(Tableau1[1er],Tableau1[N° BL],Tableau1[[#This Row],[N° BL]],Tableau1[1er],Tableau1[[#This Row],[Date]]),D14883,"")</f>
        <v/>
      </c>
    </row>
    <row r="14885" spans="1:7" ht="14.25" customHeight="1" x14ac:dyDescent="0.25">
      <c r="A14885" s="1" t="s">
        <v>5542</v>
      </c>
      <c r="B14885" s="1" t="s">
        <v>5543</v>
      </c>
      <c r="C14885" s="7">
        <v>45414.555717592593</v>
      </c>
      <c r="D14885" s="10">
        <v>182</v>
      </c>
      <c r="E14885" s="1" t="s">
        <v>32</v>
      </c>
      <c r="F14885">
        <f>IF(LEFT(Tableau1[[#This Row],[Eléments modifié]],$J$1)=$I$1,Tableau1[[#This Row],[Date]],9^9)</f>
        <v>387420489</v>
      </c>
      <c r="G14885" s="9" t="str">
        <f>IF(Tableau1[[#This Row],[Date]]=_xlfn.MINIFS(Tableau1[1er],Tableau1[N° BL],Tableau1[[#This Row],[N° BL]],Tableau1[1er],Tableau1[[#This Row],[Date]]),D14884,"")</f>
        <v/>
      </c>
    </row>
    <row r="14886" spans="1:7" ht="14.25" customHeight="1" x14ac:dyDescent="0.25">
      <c r="A14886" s="1" t="s">
        <v>5542</v>
      </c>
      <c r="B14886" s="1" t="s">
        <v>5543</v>
      </c>
      <c r="C14886" s="7">
        <v>45414.565497685187</v>
      </c>
      <c r="D14886" s="10">
        <v>188</v>
      </c>
      <c r="E14886" s="1" t="s">
        <v>7</v>
      </c>
      <c r="F14886">
        <f>IF(LEFT(Tableau1[[#This Row],[Eléments modifié]],$J$1)=$I$1,Tableau1[[#This Row],[Date]],9^9)</f>
        <v>45414.565497685187</v>
      </c>
      <c r="G14886" s="9">
        <f>IF(Tableau1[[#This Row],[Date]]=_xlfn.MINIFS(Tableau1[1er],Tableau1[N° BL],Tableau1[[#This Row],[N° BL]],Tableau1[1er],Tableau1[[#This Row],[Date]]),D14885,"")</f>
        <v>182</v>
      </c>
    </row>
    <row r="14887" spans="1:7" ht="14.25" customHeight="1" x14ac:dyDescent="0.25">
      <c r="A14887" s="1" t="s">
        <v>5538</v>
      </c>
      <c r="B14887" s="1" t="s">
        <v>5539</v>
      </c>
      <c r="C14887" s="7">
        <v>45412.589259259257</v>
      </c>
      <c r="D14887" s="10">
        <v>176</v>
      </c>
      <c r="E14887" s="1" t="s">
        <v>14</v>
      </c>
      <c r="F14887">
        <f>IF(LEFT(Tableau1[[#This Row],[Eléments modifié]],$J$1)=$I$1,Tableau1[[#This Row],[Date]],9^9)</f>
        <v>387420489</v>
      </c>
      <c r="G14887" s="9" t="str">
        <f>IF(Tableau1[[#This Row],[Date]]=_xlfn.MINIFS(Tableau1[1er],Tableau1[N° BL],Tableau1[[#This Row],[N° BL]],Tableau1[1er],Tableau1[[#This Row],[Date]]),D14886,"")</f>
        <v/>
      </c>
    </row>
    <row r="14888" spans="1:7" ht="14.25" customHeight="1" x14ac:dyDescent="0.25">
      <c r="A14888" s="1" t="s">
        <v>5538</v>
      </c>
      <c r="B14888" s="1" t="s">
        <v>5539</v>
      </c>
      <c r="C14888" s="7">
        <v>45412.595335648148</v>
      </c>
      <c r="D14888" s="10">
        <v>211</v>
      </c>
      <c r="E14888" s="1" t="s">
        <v>4160</v>
      </c>
      <c r="F14888">
        <f>IF(LEFT(Tableau1[[#This Row],[Eléments modifié]],$J$1)=$I$1,Tableau1[[#This Row],[Date]],9^9)</f>
        <v>387420489</v>
      </c>
      <c r="G14888" s="9" t="str">
        <f>IF(Tableau1[[#This Row],[Date]]=_xlfn.MINIFS(Tableau1[1er],Tableau1[N° BL],Tableau1[[#This Row],[N° BL]],Tableau1[1er],Tableau1[[#This Row],[Date]]),D14887,"")</f>
        <v/>
      </c>
    </row>
    <row r="14889" spans="1:7" ht="14.25" customHeight="1" x14ac:dyDescent="0.25">
      <c r="A14889" s="1" t="s">
        <v>5538</v>
      </c>
      <c r="B14889" s="1" t="s">
        <v>5539</v>
      </c>
      <c r="C14889" s="7">
        <v>45412.596134259256</v>
      </c>
      <c r="D14889" s="10">
        <v>188</v>
      </c>
      <c r="E14889" s="1" t="s">
        <v>3459</v>
      </c>
      <c r="F14889">
        <f>IF(LEFT(Tableau1[[#This Row],[Eléments modifié]],$J$1)=$I$1,Tableau1[[#This Row],[Date]],9^9)</f>
        <v>387420489</v>
      </c>
      <c r="G14889" s="9" t="str">
        <f>IF(Tableau1[[#This Row],[Date]]=_xlfn.MINIFS(Tableau1[1er],Tableau1[N° BL],Tableau1[[#This Row],[N° BL]],Tableau1[1er],Tableau1[[#This Row],[Date]]),D14888,"")</f>
        <v/>
      </c>
    </row>
    <row r="14890" spans="1:7" ht="14.25" customHeight="1" x14ac:dyDescent="0.25">
      <c r="A14890" s="1" t="s">
        <v>5538</v>
      </c>
      <c r="B14890" s="1" t="s">
        <v>5539</v>
      </c>
      <c r="C14890" s="7">
        <v>45412.628275462965</v>
      </c>
      <c r="D14890" s="10">
        <v>211</v>
      </c>
      <c r="E14890" s="1" t="s">
        <v>7</v>
      </c>
      <c r="F14890">
        <f>IF(LEFT(Tableau1[[#This Row],[Eléments modifié]],$J$1)=$I$1,Tableau1[[#This Row],[Date]],9^9)</f>
        <v>45412.628275462965</v>
      </c>
      <c r="G14890" s="9">
        <f>IF(Tableau1[[#This Row],[Date]]=_xlfn.MINIFS(Tableau1[1er],Tableau1[N° BL],Tableau1[[#This Row],[N° BL]],Tableau1[1er],Tableau1[[#This Row],[Date]]),D14889,"")</f>
        <v>188</v>
      </c>
    </row>
    <row r="14891" spans="1:7" ht="14.25" customHeight="1" x14ac:dyDescent="0.25">
      <c r="A14891" s="1" t="s">
        <v>5538</v>
      </c>
      <c r="B14891" s="1" t="s">
        <v>5539</v>
      </c>
      <c r="C14891" s="7">
        <v>45414.54246527778</v>
      </c>
      <c r="D14891" s="10">
        <v>188</v>
      </c>
      <c r="E14891" s="1" t="s">
        <v>98</v>
      </c>
      <c r="F14891">
        <f>IF(LEFT(Tableau1[[#This Row],[Eléments modifié]],$J$1)=$I$1,Tableau1[[#This Row],[Date]],9^9)</f>
        <v>387420489</v>
      </c>
      <c r="G14891" s="9" t="str">
        <f>IF(Tableau1[[#This Row],[Date]]=_xlfn.MINIFS(Tableau1[1er],Tableau1[N° BL],Tableau1[[#This Row],[N° BL]],Tableau1[1er],Tableau1[[#This Row],[Date]]),D14890,"")</f>
        <v/>
      </c>
    </row>
    <row r="14892" spans="1:7" ht="14.25" customHeight="1" x14ac:dyDescent="0.25">
      <c r="A14892" s="1" t="s">
        <v>5538</v>
      </c>
      <c r="B14892" s="1" t="s">
        <v>5539</v>
      </c>
      <c r="C14892" s="7">
        <v>45414.56554398148</v>
      </c>
      <c r="D14892" s="10">
        <v>188</v>
      </c>
      <c r="E14892" s="1" t="s">
        <v>32</v>
      </c>
      <c r="F14892">
        <f>IF(LEFT(Tableau1[[#This Row],[Eléments modifié]],$J$1)=$I$1,Tableau1[[#This Row],[Date]],9^9)</f>
        <v>387420489</v>
      </c>
      <c r="G14892" s="9" t="str">
        <f>IF(Tableau1[[#This Row],[Date]]=_xlfn.MINIFS(Tableau1[1er],Tableau1[N° BL],Tableau1[[#This Row],[N° BL]],Tableau1[1er],Tableau1[[#This Row],[Date]]),D14891,"")</f>
        <v/>
      </c>
    </row>
    <row r="14893" spans="1:7" ht="14.25" customHeight="1" x14ac:dyDescent="0.25">
      <c r="A14893" s="1" t="s">
        <v>5538</v>
      </c>
      <c r="B14893" s="1" t="s">
        <v>5539</v>
      </c>
      <c r="C14893" s="7">
        <v>45414.570983796293</v>
      </c>
      <c r="D14893" s="10">
        <v>188</v>
      </c>
      <c r="E14893" s="1" t="s">
        <v>7</v>
      </c>
      <c r="F14893">
        <f>IF(LEFT(Tableau1[[#This Row],[Eléments modifié]],$J$1)=$I$1,Tableau1[[#This Row],[Date]],9^9)</f>
        <v>45414.570983796293</v>
      </c>
      <c r="G14893" s="9">
        <f>IF(Tableau1[[#This Row],[Date]]=_xlfn.MINIFS(Tableau1[1er],Tableau1[N° BL],Tableau1[[#This Row],[N° BL]],Tableau1[1er],Tableau1[[#This Row],[Date]]),D14892,"")</f>
        <v>188</v>
      </c>
    </row>
    <row r="14894" spans="1:7" ht="14.25" customHeight="1" x14ac:dyDescent="0.25">
      <c r="A14894" s="1" t="s">
        <v>5538</v>
      </c>
      <c r="B14894" s="1" t="s">
        <v>5539</v>
      </c>
      <c r="C14894" s="7">
        <v>45414.576018518521</v>
      </c>
      <c r="D14894" s="10">
        <v>188</v>
      </c>
      <c r="E14894" s="1" t="s">
        <v>98</v>
      </c>
      <c r="F14894">
        <f>IF(LEFT(Tableau1[[#This Row],[Eléments modifié]],$J$1)=$I$1,Tableau1[[#This Row],[Date]],9^9)</f>
        <v>387420489</v>
      </c>
      <c r="G14894" s="9" t="str">
        <f>IF(Tableau1[[#This Row],[Date]]=_xlfn.MINIFS(Tableau1[1er],Tableau1[N° BL],Tableau1[[#This Row],[N° BL]],Tableau1[1er],Tableau1[[#This Row],[Date]]),D14893,"")</f>
        <v/>
      </c>
    </row>
    <row r="14895" spans="1:7" ht="14.25" customHeight="1" x14ac:dyDescent="0.25">
      <c r="A14895" s="1" t="s">
        <v>5538</v>
      </c>
      <c r="B14895" s="1" t="s">
        <v>5539</v>
      </c>
      <c r="C14895" s="7">
        <v>45414.576620370368</v>
      </c>
      <c r="D14895" s="10">
        <v>188</v>
      </c>
      <c r="E14895" s="1" t="s">
        <v>32</v>
      </c>
      <c r="F14895">
        <f>IF(LEFT(Tableau1[[#This Row],[Eléments modifié]],$J$1)=$I$1,Tableau1[[#This Row],[Date]],9^9)</f>
        <v>387420489</v>
      </c>
      <c r="G14895" s="9" t="str">
        <f>IF(Tableau1[[#This Row],[Date]]=_xlfn.MINIFS(Tableau1[1er],Tableau1[N° BL],Tableau1[[#This Row],[N° BL]],Tableau1[1er],Tableau1[[#This Row],[Date]]),D14894,"")</f>
        <v/>
      </c>
    </row>
    <row r="14896" spans="1:7" ht="14.25" customHeight="1" x14ac:dyDescent="0.25">
      <c r="A14896" s="1" t="s">
        <v>5538</v>
      </c>
      <c r="B14896" s="1" t="s">
        <v>5539</v>
      </c>
      <c r="C14896" s="7">
        <v>45414.581608796296</v>
      </c>
      <c r="D14896" s="10">
        <v>188</v>
      </c>
      <c r="E14896" s="1" t="s">
        <v>7</v>
      </c>
      <c r="F14896">
        <f>IF(LEFT(Tableau1[[#This Row],[Eléments modifié]],$J$1)=$I$1,Tableau1[[#This Row],[Date]],9^9)</f>
        <v>45414.581608796296</v>
      </c>
      <c r="G14896" s="9">
        <f>IF(Tableau1[[#This Row],[Date]]=_xlfn.MINIFS(Tableau1[1er],Tableau1[N° BL],Tableau1[[#This Row],[N° BL]],Tableau1[1er],Tableau1[[#This Row],[Date]]),D14895,"")</f>
        <v>188</v>
      </c>
    </row>
    <row r="14897" spans="1:7" ht="14.25" customHeight="1" x14ac:dyDescent="0.25">
      <c r="A14897" s="1" t="s">
        <v>5626</v>
      </c>
      <c r="B14897" s="1" t="s">
        <v>5627</v>
      </c>
      <c r="C14897" s="7">
        <v>45412.643599537034</v>
      </c>
      <c r="D14897" s="10">
        <v>176</v>
      </c>
      <c r="E14897" s="1" t="s">
        <v>371</v>
      </c>
      <c r="F14897">
        <f>IF(LEFT(Tableau1[[#This Row],[Eléments modifié]],$J$1)=$I$1,Tableau1[[#This Row],[Date]],9^9)</f>
        <v>387420489</v>
      </c>
      <c r="G14897" s="9" t="str">
        <f>IF(Tableau1[[#This Row],[Date]]=_xlfn.MINIFS(Tableau1[1er],Tableau1[N° BL],Tableau1[[#This Row],[N° BL]],Tableau1[1er],Tableau1[[#This Row],[Date]]),D14896,"")</f>
        <v/>
      </c>
    </row>
    <row r="14898" spans="1:7" ht="14.25" customHeight="1" x14ac:dyDescent="0.25">
      <c r="A14898" s="1" t="s">
        <v>5626</v>
      </c>
      <c r="B14898" s="1" t="s">
        <v>5627</v>
      </c>
      <c r="C14898" s="7">
        <v>45412.657430555555</v>
      </c>
      <c r="D14898" s="10">
        <v>209</v>
      </c>
      <c r="E14898" s="1" t="s">
        <v>7</v>
      </c>
      <c r="F14898">
        <f>IF(LEFT(Tableau1[[#This Row],[Eléments modifié]],$J$1)=$I$1,Tableau1[[#This Row],[Date]],9^9)</f>
        <v>45412.657430555555</v>
      </c>
      <c r="G14898" s="9">
        <f>IF(Tableau1[[#This Row],[Date]]=_xlfn.MINIFS(Tableau1[1er],Tableau1[N° BL],Tableau1[[#This Row],[N° BL]],Tableau1[1er],Tableau1[[#This Row],[Date]]),D14897,"")</f>
        <v>176</v>
      </c>
    </row>
    <row r="14899" spans="1:7" ht="14.25" customHeight="1" x14ac:dyDescent="0.25">
      <c r="A14899" s="1" t="s">
        <v>5630</v>
      </c>
      <c r="B14899" s="1" t="s">
        <v>5631</v>
      </c>
      <c r="C14899" s="7">
        <v>45412.586527777778</v>
      </c>
      <c r="D14899" s="10">
        <v>212</v>
      </c>
      <c r="E14899" s="1" t="s">
        <v>371</v>
      </c>
      <c r="F14899">
        <f>IF(LEFT(Tableau1[[#This Row],[Eléments modifié]],$J$1)=$I$1,Tableau1[[#This Row],[Date]],9^9)</f>
        <v>387420489</v>
      </c>
      <c r="G14899" s="9" t="str">
        <f>IF(Tableau1[[#This Row],[Date]]=_xlfn.MINIFS(Tableau1[1er],Tableau1[N° BL],Tableau1[[#This Row],[N° BL]],Tableau1[1er],Tableau1[[#This Row],[Date]]),D14898,"")</f>
        <v/>
      </c>
    </row>
    <row r="14900" spans="1:7" ht="14.25" customHeight="1" x14ac:dyDescent="0.25">
      <c r="A14900" s="1" t="s">
        <v>5630</v>
      </c>
      <c r="B14900" s="1" t="s">
        <v>5631</v>
      </c>
      <c r="C14900" s="7">
        <v>45412.643564814818</v>
      </c>
      <c r="D14900" s="10">
        <v>209</v>
      </c>
      <c r="E14900" s="1" t="s">
        <v>7</v>
      </c>
      <c r="F14900">
        <f>IF(LEFT(Tableau1[[#This Row],[Eléments modifié]],$J$1)=$I$1,Tableau1[[#This Row],[Date]],9^9)</f>
        <v>45412.643564814818</v>
      </c>
      <c r="G14900" s="9">
        <f>IF(Tableau1[[#This Row],[Date]]=_xlfn.MINIFS(Tableau1[1er],Tableau1[N° BL],Tableau1[[#This Row],[N° BL]],Tableau1[1er],Tableau1[[#This Row],[Date]]),D14899,"")</f>
        <v>212</v>
      </c>
    </row>
    <row r="14901" spans="1:7" ht="14.25" customHeight="1" x14ac:dyDescent="0.25">
      <c r="A14901" s="1" t="s">
        <v>5608</v>
      </c>
      <c r="B14901" s="1" t="s">
        <v>5609</v>
      </c>
      <c r="C14901" s="7">
        <v>45414.369363425925</v>
      </c>
      <c r="D14901" s="10">
        <v>211</v>
      </c>
      <c r="E14901" s="1" t="s">
        <v>14</v>
      </c>
      <c r="F14901">
        <f>IF(LEFT(Tableau1[[#This Row],[Eléments modifié]],$J$1)=$I$1,Tableau1[[#This Row],[Date]],9^9)</f>
        <v>387420489</v>
      </c>
      <c r="G14901" s="9" t="str">
        <f>IF(Tableau1[[#This Row],[Date]]=_xlfn.MINIFS(Tableau1[1er],Tableau1[N° BL],Tableau1[[#This Row],[N° BL]],Tableau1[1er],Tableau1[[#This Row],[Date]]),D14900,"")</f>
        <v/>
      </c>
    </row>
    <row r="14902" spans="1:7" ht="14.25" customHeight="1" x14ac:dyDescent="0.25">
      <c r="A14902" s="1" t="s">
        <v>5608</v>
      </c>
      <c r="B14902" s="1" t="s">
        <v>5609</v>
      </c>
      <c r="C14902" s="7">
        <v>45414.386122685188</v>
      </c>
      <c r="D14902" s="10">
        <v>189</v>
      </c>
      <c r="E14902" s="1" t="s">
        <v>7</v>
      </c>
      <c r="F14902">
        <f>IF(LEFT(Tableau1[[#This Row],[Eléments modifié]],$J$1)=$I$1,Tableau1[[#This Row],[Date]],9^9)</f>
        <v>45414.386122685188</v>
      </c>
      <c r="G14902" s="9">
        <f>IF(Tableau1[[#This Row],[Date]]=_xlfn.MINIFS(Tableau1[1er],Tableau1[N° BL],Tableau1[[#This Row],[N° BL]],Tableau1[1er],Tableau1[[#This Row],[Date]]),D14901,"")</f>
        <v>211</v>
      </c>
    </row>
    <row r="14903" spans="1:7" ht="14.25" customHeight="1" x14ac:dyDescent="0.25">
      <c r="A14903" s="1" t="s">
        <v>5632</v>
      </c>
      <c r="B14903" s="1" t="s">
        <v>5633</v>
      </c>
      <c r="C14903" s="7">
        <v>45412.624016203707</v>
      </c>
      <c r="D14903" s="10">
        <v>211</v>
      </c>
      <c r="E14903" s="1" t="s">
        <v>4825</v>
      </c>
      <c r="F14903">
        <f>IF(LEFT(Tableau1[[#This Row],[Eléments modifié]],$J$1)=$I$1,Tableau1[[#This Row],[Date]],9^9)</f>
        <v>387420489</v>
      </c>
      <c r="G14903" s="9" t="str">
        <f>IF(Tableau1[[#This Row],[Date]]=_xlfn.MINIFS(Tableau1[1er],Tableau1[N° BL],Tableau1[[#This Row],[N° BL]],Tableau1[1er],Tableau1[[#This Row],[Date]]),D14902,"")</f>
        <v/>
      </c>
    </row>
    <row r="14904" spans="1:7" ht="14.25" customHeight="1" x14ac:dyDescent="0.25">
      <c r="A14904" s="1" t="s">
        <v>5632</v>
      </c>
      <c r="B14904" s="1" t="s">
        <v>5633</v>
      </c>
      <c r="C14904" s="7">
        <v>45412.642291666663</v>
      </c>
      <c r="D14904" s="10">
        <v>204</v>
      </c>
      <c r="E14904" s="1" t="s">
        <v>7</v>
      </c>
      <c r="F14904">
        <f>IF(LEFT(Tableau1[[#This Row],[Eléments modifié]],$J$1)=$I$1,Tableau1[[#This Row],[Date]],9^9)</f>
        <v>45412.642291666663</v>
      </c>
      <c r="G14904" s="9">
        <f>IF(Tableau1[[#This Row],[Date]]=_xlfn.MINIFS(Tableau1[1er],Tableau1[N° BL],Tableau1[[#This Row],[N° BL]],Tableau1[1er],Tableau1[[#This Row],[Date]]),D14903,"")</f>
        <v>211</v>
      </c>
    </row>
    <row r="14905" spans="1:7" ht="14.25" customHeight="1" x14ac:dyDescent="0.25">
      <c r="A14905" s="1" t="s">
        <v>5540</v>
      </c>
      <c r="B14905" s="1" t="s">
        <v>5541</v>
      </c>
      <c r="C14905" s="7">
        <v>45412.62840277778</v>
      </c>
      <c r="D14905" s="10">
        <v>204</v>
      </c>
      <c r="E14905" s="1" t="s">
        <v>3459</v>
      </c>
      <c r="F14905">
        <f>IF(LEFT(Tableau1[[#This Row],[Eléments modifié]],$J$1)=$I$1,Tableau1[[#This Row],[Date]],9^9)</f>
        <v>387420489</v>
      </c>
      <c r="G14905" s="9" t="str">
        <f>IF(Tableau1[[#This Row],[Date]]=_xlfn.MINIFS(Tableau1[1er],Tableau1[N° BL],Tableau1[[#This Row],[N° BL]],Tableau1[1er],Tableau1[[#This Row],[Date]]),D14904,"")</f>
        <v/>
      </c>
    </row>
    <row r="14906" spans="1:7" ht="14.25" customHeight="1" x14ac:dyDescent="0.25">
      <c r="A14906" s="1" t="s">
        <v>5540</v>
      </c>
      <c r="B14906" s="1" t="s">
        <v>5541</v>
      </c>
      <c r="C14906" s="7">
        <v>45412.666747685187</v>
      </c>
      <c r="D14906" s="10">
        <v>211</v>
      </c>
      <c r="E14906" s="1" t="s">
        <v>7</v>
      </c>
      <c r="F14906">
        <f>IF(LEFT(Tableau1[[#This Row],[Eléments modifié]],$J$1)=$I$1,Tableau1[[#This Row],[Date]],9^9)</f>
        <v>45412.666747685187</v>
      </c>
      <c r="G14906" s="9">
        <f>IF(Tableau1[[#This Row],[Date]]=_xlfn.MINIFS(Tableau1[1er],Tableau1[N° BL],Tableau1[[#This Row],[N° BL]],Tableau1[1er],Tableau1[[#This Row],[Date]]),D14905,"")</f>
        <v>204</v>
      </c>
    </row>
    <row r="14907" spans="1:7" ht="14.25" customHeight="1" x14ac:dyDescent="0.25">
      <c r="A14907" s="1" t="s">
        <v>5540</v>
      </c>
      <c r="B14907" s="1" t="s">
        <v>5541</v>
      </c>
      <c r="C14907" s="7">
        <v>45414.54246527778</v>
      </c>
      <c r="D14907" s="10">
        <v>188</v>
      </c>
      <c r="E14907" s="1" t="s">
        <v>98</v>
      </c>
      <c r="F14907">
        <f>IF(LEFT(Tableau1[[#This Row],[Eléments modifié]],$J$1)=$I$1,Tableau1[[#This Row],[Date]],9^9)</f>
        <v>387420489</v>
      </c>
      <c r="G14907" s="9" t="str">
        <f>IF(Tableau1[[#This Row],[Date]]=_xlfn.MINIFS(Tableau1[1er],Tableau1[N° BL],Tableau1[[#This Row],[N° BL]],Tableau1[1er],Tableau1[[#This Row],[Date]]),D14906,"")</f>
        <v/>
      </c>
    </row>
    <row r="14908" spans="1:7" ht="14.25" customHeight="1" x14ac:dyDescent="0.25">
      <c r="A14908" s="1" t="s">
        <v>5540</v>
      </c>
      <c r="B14908" s="1" t="s">
        <v>5541</v>
      </c>
      <c r="C14908" s="7">
        <v>45414.571064814816</v>
      </c>
      <c r="D14908" s="10">
        <v>188</v>
      </c>
      <c r="E14908" s="1" t="s">
        <v>32</v>
      </c>
      <c r="F14908">
        <f>IF(LEFT(Tableau1[[#This Row],[Eléments modifié]],$J$1)=$I$1,Tableau1[[#This Row],[Date]],9^9)</f>
        <v>387420489</v>
      </c>
      <c r="G14908" s="9" t="str">
        <f>IF(Tableau1[[#This Row],[Date]]=_xlfn.MINIFS(Tableau1[1er],Tableau1[N° BL],Tableau1[[#This Row],[N° BL]],Tableau1[1er],Tableau1[[#This Row],[Date]]),D14907,"")</f>
        <v/>
      </c>
    </row>
    <row r="14909" spans="1:7" ht="14.25" customHeight="1" x14ac:dyDescent="0.25">
      <c r="A14909" s="1" t="s">
        <v>5540</v>
      </c>
      <c r="B14909" s="1" t="s">
        <v>5541</v>
      </c>
      <c r="C14909" s="7">
        <v>45414.576574074075</v>
      </c>
      <c r="D14909" s="10">
        <v>188</v>
      </c>
      <c r="E14909" s="1" t="s">
        <v>7</v>
      </c>
      <c r="F14909">
        <f>IF(LEFT(Tableau1[[#This Row],[Eléments modifié]],$J$1)=$I$1,Tableau1[[#This Row],[Date]],9^9)</f>
        <v>45414.576574074075</v>
      </c>
      <c r="G14909" s="9">
        <f>IF(Tableau1[[#This Row],[Date]]=_xlfn.MINIFS(Tableau1[1er],Tableau1[N° BL],Tableau1[[#This Row],[N° BL]],Tableau1[1er],Tableau1[[#This Row],[Date]]),D14908,"")</f>
        <v>188</v>
      </c>
    </row>
    <row r="14910" spans="1:7" ht="14.25" customHeight="1" x14ac:dyDescent="0.25">
      <c r="A14910" s="1" t="s">
        <v>5612</v>
      </c>
      <c r="B14910" s="1" t="s">
        <v>5613</v>
      </c>
      <c r="C14910" s="7">
        <v>45412.659386574072</v>
      </c>
      <c r="D14910" s="10">
        <v>176</v>
      </c>
      <c r="E14910" s="1" t="s">
        <v>111</v>
      </c>
      <c r="F14910">
        <f>IF(LEFT(Tableau1[[#This Row],[Eléments modifié]],$J$1)=$I$1,Tableau1[[#This Row],[Date]],9^9)</f>
        <v>387420489</v>
      </c>
      <c r="G14910" s="9" t="str">
        <f>IF(Tableau1[[#This Row],[Date]]=_xlfn.MINIFS(Tableau1[1er],Tableau1[N° BL],Tableau1[[#This Row],[N° BL]],Tableau1[1er],Tableau1[[#This Row],[Date]]),D14909,"")</f>
        <v/>
      </c>
    </row>
    <row r="14911" spans="1:7" ht="14.25" customHeight="1" x14ac:dyDescent="0.25">
      <c r="A14911" s="1" t="s">
        <v>5612</v>
      </c>
      <c r="B14911" s="1" t="s">
        <v>5613</v>
      </c>
      <c r="C14911" s="7">
        <v>45412.659629629627</v>
      </c>
      <c r="D14911" s="10">
        <v>176</v>
      </c>
      <c r="E14911" s="1" t="s">
        <v>41</v>
      </c>
      <c r="F14911">
        <f>IF(LEFT(Tableau1[[#This Row],[Eléments modifié]],$J$1)=$I$1,Tableau1[[#This Row],[Date]],9^9)</f>
        <v>387420489</v>
      </c>
      <c r="G14911" s="9" t="str">
        <f>IF(Tableau1[[#This Row],[Date]]=_xlfn.MINIFS(Tableau1[1er],Tableau1[N° BL],Tableau1[[#This Row],[N° BL]],Tableau1[1er],Tableau1[[#This Row],[Date]]),D14910,"")</f>
        <v/>
      </c>
    </row>
    <row r="14912" spans="1:7" ht="14.25" customHeight="1" x14ac:dyDescent="0.25">
      <c r="A14912" s="1" t="s">
        <v>5612</v>
      </c>
      <c r="B14912" s="1" t="s">
        <v>5613</v>
      </c>
      <c r="C14912" s="7">
        <v>45412.659710648149</v>
      </c>
      <c r="D14912" s="10">
        <v>212</v>
      </c>
      <c r="E14912" s="1" t="s">
        <v>111</v>
      </c>
      <c r="F14912">
        <f>IF(LEFT(Tableau1[[#This Row],[Eléments modifié]],$J$1)=$I$1,Tableau1[[#This Row],[Date]],9^9)</f>
        <v>387420489</v>
      </c>
      <c r="G14912" s="9" t="str">
        <f>IF(Tableau1[[#This Row],[Date]]=_xlfn.MINIFS(Tableau1[1er],Tableau1[N° BL],Tableau1[[#This Row],[N° BL]],Tableau1[1er],Tableau1[[#This Row],[Date]]),D14911,"")</f>
        <v/>
      </c>
    </row>
    <row r="14913" spans="1:7" ht="14.25" customHeight="1" x14ac:dyDescent="0.25">
      <c r="A14913" s="1" t="s">
        <v>5612</v>
      </c>
      <c r="B14913" s="1" t="s">
        <v>5613</v>
      </c>
      <c r="C14913" s="7">
        <v>45414.368726851855</v>
      </c>
      <c r="D14913" s="10">
        <v>189</v>
      </c>
      <c r="E14913" s="1" t="s">
        <v>3459</v>
      </c>
      <c r="F14913">
        <f>IF(LEFT(Tableau1[[#This Row],[Eléments modifié]],$J$1)=$I$1,Tableau1[[#This Row],[Date]],9^9)</f>
        <v>387420489</v>
      </c>
      <c r="G14913" s="9" t="str">
        <f>IF(Tableau1[[#This Row],[Date]]=_xlfn.MINIFS(Tableau1[1er],Tableau1[N° BL],Tableau1[[#This Row],[N° BL]],Tableau1[1er],Tableau1[[#This Row],[Date]]),D14912,"")</f>
        <v/>
      </c>
    </row>
    <row r="14914" spans="1:7" ht="14.25" customHeight="1" x14ac:dyDescent="0.25">
      <c r="A14914" s="1" t="s">
        <v>5612</v>
      </c>
      <c r="B14914" s="1" t="s">
        <v>5613</v>
      </c>
      <c r="C14914" s="7">
        <v>45414.372523148151</v>
      </c>
      <c r="D14914" s="10">
        <v>211</v>
      </c>
      <c r="E14914" s="1" t="s">
        <v>7</v>
      </c>
      <c r="F14914">
        <f>IF(LEFT(Tableau1[[#This Row],[Eléments modifié]],$J$1)=$I$1,Tableau1[[#This Row],[Date]],9^9)</f>
        <v>45414.372523148151</v>
      </c>
      <c r="G14914" s="9">
        <f>IF(Tableau1[[#This Row],[Date]]=_xlfn.MINIFS(Tableau1[1er],Tableau1[N° BL],Tableau1[[#This Row],[N° BL]],Tableau1[1er],Tableau1[[#This Row],[Date]]),D14913,"")</f>
        <v>189</v>
      </c>
    </row>
    <row r="14915" spans="1:7" ht="14.25" customHeight="1" x14ac:dyDescent="0.25">
      <c r="A14915" s="1" t="s">
        <v>5620</v>
      </c>
      <c r="B14915" s="1" t="s">
        <v>5621</v>
      </c>
      <c r="C14915" s="7">
        <v>45412.66201388889</v>
      </c>
      <c r="D14915" s="10">
        <v>211</v>
      </c>
      <c r="E14915" s="1" t="s">
        <v>2447</v>
      </c>
      <c r="F14915">
        <f>IF(LEFT(Tableau1[[#This Row],[Eléments modifié]],$J$1)=$I$1,Tableau1[[#This Row],[Date]],9^9)</f>
        <v>387420489</v>
      </c>
      <c r="G14915" s="9" t="str">
        <f>IF(Tableau1[[#This Row],[Date]]=_xlfn.MINIFS(Tableau1[1er],Tableau1[N° BL],Tableau1[[#This Row],[N° BL]],Tableau1[1er],Tableau1[[#This Row],[Date]]),D14914,"")</f>
        <v/>
      </c>
    </row>
    <row r="14916" spans="1:7" ht="14.25" customHeight="1" x14ac:dyDescent="0.25">
      <c r="A14916" s="1" t="s">
        <v>5620</v>
      </c>
      <c r="B14916" s="1" t="s">
        <v>5621</v>
      </c>
      <c r="C14916" s="7">
        <v>45412.674143518518</v>
      </c>
      <c r="D14916" s="10">
        <v>212</v>
      </c>
      <c r="E14916" s="1" t="s">
        <v>7</v>
      </c>
      <c r="F14916">
        <f>IF(LEFT(Tableau1[[#This Row],[Eléments modifié]],$J$1)=$I$1,Tableau1[[#This Row],[Date]],9^9)</f>
        <v>45412.674143518518</v>
      </c>
      <c r="G14916" s="9">
        <f>IF(Tableau1[[#This Row],[Date]]=_xlfn.MINIFS(Tableau1[1er],Tableau1[N° BL],Tableau1[[#This Row],[N° BL]],Tableau1[1er],Tableau1[[#This Row],[Date]]),D14915,"")</f>
        <v>211</v>
      </c>
    </row>
    <row r="14917" spans="1:7" ht="14.25" customHeight="1" x14ac:dyDescent="0.25">
      <c r="A14917" s="1" t="s">
        <v>5165</v>
      </c>
      <c r="B14917" s="1" t="s">
        <v>5166</v>
      </c>
      <c r="C14917" s="7">
        <v>45414.44190972222</v>
      </c>
      <c r="D14917" s="10">
        <v>189</v>
      </c>
      <c r="E14917" s="1" t="s">
        <v>4825</v>
      </c>
      <c r="F14917">
        <f>IF(LEFT(Tableau1[[#This Row],[Eléments modifié]],$J$1)=$I$1,Tableau1[[#This Row],[Date]],9^9)</f>
        <v>387420489</v>
      </c>
      <c r="G14917" s="9" t="str">
        <f>IF(Tableau1[[#This Row],[Date]]=_xlfn.MINIFS(Tableau1[1er],Tableau1[N° BL],Tableau1[[#This Row],[N° BL]],Tableau1[1er],Tableau1[[#This Row],[Date]]),D14916,"")</f>
        <v/>
      </c>
    </row>
    <row r="14918" spans="1:7" ht="14.25" customHeight="1" x14ac:dyDescent="0.25">
      <c r="A14918" s="1" t="s">
        <v>5165</v>
      </c>
      <c r="B14918" s="1" t="s">
        <v>5166</v>
      </c>
      <c r="C14918" s="7">
        <v>45414.503263888888</v>
      </c>
      <c r="D14918" s="10">
        <v>204</v>
      </c>
      <c r="E14918" s="1" t="s">
        <v>7</v>
      </c>
      <c r="F14918">
        <f>IF(LEFT(Tableau1[[#This Row],[Eléments modifié]],$J$1)=$I$1,Tableau1[[#This Row],[Date]],9^9)</f>
        <v>45414.503263888888</v>
      </c>
      <c r="G14918" s="9">
        <f>IF(Tableau1[[#This Row],[Date]]=_xlfn.MINIFS(Tableau1[1er],Tableau1[N° BL],Tableau1[[#This Row],[N° BL]],Tableau1[1er],Tableau1[[#This Row],[Date]]),D14917,"")</f>
        <v>189</v>
      </c>
    </row>
    <row r="14919" spans="1:7" ht="14.25" customHeight="1" x14ac:dyDescent="0.25">
      <c r="A14919" s="1" t="s">
        <v>5165</v>
      </c>
      <c r="B14919" s="1" t="s">
        <v>5166</v>
      </c>
      <c r="C14919" s="7">
        <v>45418.429120370369</v>
      </c>
      <c r="D14919" s="10">
        <v>188</v>
      </c>
      <c r="E14919" s="1" t="s">
        <v>98</v>
      </c>
      <c r="F14919">
        <f>IF(LEFT(Tableau1[[#This Row],[Eléments modifié]],$J$1)=$I$1,Tableau1[[#This Row],[Date]],9^9)</f>
        <v>387420489</v>
      </c>
      <c r="G14919" s="9" t="str">
        <f>IF(Tableau1[[#This Row],[Date]]=_xlfn.MINIFS(Tableau1[1er],Tableau1[N° BL],Tableau1[[#This Row],[N° BL]],Tableau1[1er],Tableau1[[#This Row],[Date]]),D14918,"")</f>
        <v/>
      </c>
    </row>
    <row r="14920" spans="1:7" ht="14.25" customHeight="1" x14ac:dyDescent="0.25">
      <c r="A14920" s="1" t="s">
        <v>5165</v>
      </c>
      <c r="B14920" s="1" t="s">
        <v>5166</v>
      </c>
      <c r="C14920" s="7">
        <v>45418.585289351853</v>
      </c>
      <c r="D14920" s="10">
        <v>188</v>
      </c>
      <c r="E14920" s="1" t="s">
        <v>32</v>
      </c>
      <c r="F14920">
        <f>IF(LEFT(Tableau1[[#This Row],[Eléments modifié]],$J$1)=$I$1,Tableau1[[#This Row],[Date]],9^9)</f>
        <v>387420489</v>
      </c>
      <c r="G14920" s="9" t="str">
        <f>IF(Tableau1[[#This Row],[Date]]=_xlfn.MINIFS(Tableau1[1er],Tableau1[N° BL],Tableau1[[#This Row],[N° BL]],Tableau1[1er],Tableau1[[#This Row],[Date]]),D14919,"")</f>
        <v/>
      </c>
    </row>
    <row r="14921" spans="1:7" ht="14.25" customHeight="1" x14ac:dyDescent="0.25">
      <c r="A14921" s="1" t="s">
        <v>5165</v>
      </c>
      <c r="B14921" s="1" t="s">
        <v>5166</v>
      </c>
      <c r="C14921" s="7">
        <v>45418.588506944441</v>
      </c>
      <c r="D14921" s="10">
        <v>188</v>
      </c>
      <c r="E14921" s="1" t="s">
        <v>7</v>
      </c>
      <c r="F14921">
        <f>IF(LEFT(Tableau1[[#This Row],[Eléments modifié]],$J$1)=$I$1,Tableau1[[#This Row],[Date]],9^9)</f>
        <v>45418.588506944441</v>
      </c>
      <c r="G14921" s="9">
        <f>IF(Tableau1[[#This Row],[Date]]=_xlfn.MINIFS(Tableau1[1er],Tableau1[N° BL],Tableau1[[#This Row],[N° BL]],Tableau1[1er],Tableau1[[#This Row],[Date]]),D14920,"")</f>
        <v>188</v>
      </c>
    </row>
    <row r="14922" spans="1:7" ht="14.25" customHeight="1" x14ac:dyDescent="0.25">
      <c r="A14922" s="1" t="s">
        <v>5165</v>
      </c>
      <c r="B14922" s="1" t="s">
        <v>5166</v>
      </c>
      <c r="C14922" s="7">
        <v>45418.721203703702</v>
      </c>
      <c r="D14922" s="10">
        <v>188</v>
      </c>
      <c r="E14922" s="1" t="s">
        <v>98</v>
      </c>
      <c r="F14922">
        <f>IF(LEFT(Tableau1[[#This Row],[Eléments modifié]],$J$1)=$I$1,Tableau1[[#This Row],[Date]],9^9)</f>
        <v>387420489</v>
      </c>
      <c r="G14922" s="9" t="str">
        <f>IF(Tableau1[[#This Row],[Date]]=_xlfn.MINIFS(Tableau1[1er],Tableau1[N° BL],Tableau1[[#This Row],[N° BL]],Tableau1[1er],Tableau1[[#This Row],[Date]]),D14921,"")</f>
        <v/>
      </c>
    </row>
    <row r="14923" spans="1:7" ht="14.25" customHeight="1" x14ac:dyDescent="0.25">
      <c r="A14923" s="1" t="s">
        <v>5165</v>
      </c>
      <c r="B14923" s="1" t="s">
        <v>5166</v>
      </c>
      <c r="C14923" s="7">
        <v>45419.417673611111</v>
      </c>
      <c r="D14923" s="10">
        <v>212</v>
      </c>
      <c r="E14923" s="1" t="s">
        <v>32</v>
      </c>
      <c r="F14923">
        <f>IF(LEFT(Tableau1[[#This Row],[Eléments modifié]],$J$1)=$I$1,Tableau1[[#This Row],[Date]],9^9)</f>
        <v>387420489</v>
      </c>
      <c r="G14923" s="9" t="str">
        <f>IF(Tableau1[[#This Row],[Date]]=_xlfn.MINIFS(Tableau1[1er],Tableau1[N° BL],Tableau1[[#This Row],[N° BL]],Tableau1[1er],Tableau1[[#This Row],[Date]]),D14922,"")</f>
        <v/>
      </c>
    </row>
    <row r="14924" spans="1:7" ht="14.25" customHeight="1" x14ac:dyDescent="0.25">
      <c r="A14924" s="1" t="s">
        <v>5165</v>
      </c>
      <c r="B14924" s="1" t="s">
        <v>5166</v>
      </c>
      <c r="C14924" s="7">
        <v>45419.446111111109</v>
      </c>
      <c r="D14924" s="10">
        <v>188</v>
      </c>
      <c r="E14924" s="1" t="s">
        <v>7</v>
      </c>
      <c r="F14924">
        <f>IF(LEFT(Tableau1[[#This Row],[Eléments modifié]],$J$1)=$I$1,Tableau1[[#This Row],[Date]],9^9)</f>
        <v>45419.446111111109</v>
      </c>
      <c r="G14924" s="9">
        <f>IF(Tableau1[[#This Row],[Date]]=_xlfn.MINIFS(Tableau1[1er],Tableau1[N° BL],Tableau1[[#This Row],[N° BL]],Tableau1[1er],Tableau1[[#This Row],[Date]]),D14923,"")</f>
        <v>212</v>
      </c>
    </row>
    <row r="14925" spans="1:7" ht="14.25" customHeight="1" x14ac:dyDescent="0.25">
      <c r="A14925" s="1" t="s">
        <v>5562</v>
      </c>
      <c r="B14925" s="1" t="s">
        <v>5563</v>
      </c>
      <c r="C14925" s="7">
        <v>45414.484502314815</v>
      </c>
      <c r="D14925" s="10">
        <v>209</v>
      </c>
      <c r="E14925" s="1" t="s">
        <v>111</v>
      </c>
      <c r="F14925">
        <f>IF(LEFT(Tableau1[[#This Row],[Eléments modifié]],$J$1)=$I$1,Tableau1[[#This Row],[Date]],9^9)</f>
        <v>387420489</v>
      </c>
      <c r="G14925" s="9" t="str">
        <f>IF(Tableau1[[#This Row],[Date]]=_xlfn.MINIFS(Tableau1[1er],Tableau1[N° BL],Tableau1[[#This Row],[N° BL]],Tableau1[1er],Tableau1[[#This Row],[Date]]),D14924,"")</f>
        <v/>
      </c>
    </row>
    <row r="14926" spans="1:7" ht="14.25" customHeight="1" x14ac:dyDescent="0.25">
      <c r="A14926" s="1" t="s">
        <v>5562</v>
      </c>
      <c r="B14926" s="1" t="s">
        <v>5563</v>
      </c>
      <c r="C14926" s="7">
        <v>45414.531643518516</v>
      </c>
      <c r="D14926" s="10">
        <v>176</v>
      </c>
      <c r="E14926" s="1" t="s">
        <v>7</v>
      </c>
      <c r="F14926">
        <f>IF(LEFT(Tableau1[[#This Row],[Eléments modifié]],$J$1)=$I$1,Tableau1[[#This Row],[Date]],9^9)</f>
        <v>45414.531643518516</v>
      </c>
      <c r="G14926" s="9">
        <f>IF(Tableau1[[#This Row],[Date]]=_xlfn.MINIFS(Tableau1[1er],Tableau1[N° BL],Tableau1[[#This Row],[N° BL]],Tableau1[1er],Tableau1[[#This Row],[Date]]),D14925,"")</f>
        <v>209</v>
      </c>
    </row>
    <row r="14927" spans="1:7" ht="14.25" customHeight="1" x14ac:dyDescent="0.25">
      <c r="A14927" s="1" t="s">
        <v>5552</v>
      </c>
      <c r="B14927" s="1" t="s">
        <v>5553</v>
      </c>
      <c r="C14927" s="7">
        <v>45412.657453703701</v>
      </c>
      <c r="D14927" s="10">
        <v>176</v>
      </c>
      <c r="E14927" s="1" t="s">
        <v>371</v>
      </c>
      <c r="F14927">
        <f>IF(LEFT(Tableau1[[#This Row],[Eléments modifié]],$J$1)=$I$1,Tableau1[[#This Row],[Date]],9^9)</f>
        <v>387420489</v>
      </c>
      <c r="G14927" s="9" t="str">
        <f>IF(Tableau1[[#This Row],[Date]]=_xlfn.MINIFS(Tableau1[1er],Tableau1[N° BL],Tableau1[[#This Row],[N° BL]],Tableau1[1er],Tableau1[[#This Row],[Date]]),D14926,"")</f>
        <v/>
      </c>
    </row>
    <row r="14928" spans="1:7" ht="14.25" customHeight="1" x14ac:dyDescent="0.25">
      <c r="A14928" s="1" t="s">
        <v>5552</v>
      </c>
      <c r="B14928" s="1" t="s">
        <v>5553</v>
      </c>
      <c r="C14928" s="7">
        <v>45412.73101851852</v>
      </c>
      <c r="D14928" s="10">
        <v>209</v>
      </c>
      <c r="E14928" s="1" t="s">
        <v>7</v>
      </c>
      <c r="F14928">
        <f>IF(LEFT(Tableau1[[#This Row],[Eléments modifié]],$J$1)=$I$1,Tableau1[[#This Row],[Date]],9^9)</f>
        <v>45412.73101851852</v>
      </c>
      <c r="G14928" s="9">
        <f>IF(Tableau1[[#This Row],[Date]]=_xlfn.MINIFS(Tableau1[1er],Tableau1[N° BL],Tableau1[[#This Row],[N° BL]],Tableau1[1er],Tableau1[[#This Row],[Date]]),D14927,"")</f>
        <v>176</v>
      </c>
    </row>
    <row r="14929" spans="1:7" ht="14.25" customHeight="1" x14ac:dyDescent="0.25">
      <c r="A14929" s="1" t="s">
        <v>5552</v>
      </c>
      <c r="B14929" s="1" t="s">
        <v>5553</v>
      </c>
      <c r="C14929" s="7">
        <v>45414.526493055557</v>
      </c>
      <c r="D14929" s="10">
        <v>188</v>
      </c>
      <c r="E14929" s="1" t="s">
        <v>98</v>
      </c>
      <c r="F14929">
        <f>IF(LEFT(Tableau1[[#This Row],[Eléments modifié]],$J$1)=$I$1,Tableau1[[#This Row],[Date]],9^9)</f>
        <v>387420489</v>
      </c>
      <c r="G14929" s="9" t="str">
        <f>IF(Tableau1[[#This Row],[Date]]=_xlfn.MINIFS(Tableau1[1er],Tableau1[N° BL],Tableau1[[#This Row],[N° BL]],Tableau1[1er],Tableau1[[#This Row],[Date]]),D14928,"")</f>
        <v/>
      </c>
    </row>
    <row r="14930" spans="1:7" ht="14.25" customHeight="1" x14ac:dyDescent="0.25">
      <c r="A14930" s="1" t="s">
        <v>5552</v>
      </c>
      <c r="B14930" s="1" t="s">
        <v>5553</v>
      </c>
      <c r="C14930" s="7">
        <v>45414.533854166664</v>
      </c>
      <c r="D14930" s="10">
        <v>209</v>
      </c>
      <c r="E14930" s="1" t="s">
        <v>32</v>
      </c>
      <c r="F14930">
        <f>IF(LEFT(Tableau1[[#This Row],[Eléments modifié]],$J$1)=$I$1,Tableau1[[#This Row],[Date]],9^9)</f>
        <v>387420489</v>
      </c>
      <c r="G14930" s="9" t="str">
        <f>IF(Tableau1[[#This Row],[Date]]=_xlfn.MINIFS(Tableau1[1er],Tableau1[N° BL],Tableau1[[#This Row],[N° BL]],Tableau1[1er],Tableau1[[#This Row],[Date]]),D14929,"")</f>
        <v/>
      </c>
    </row>
    <row r="14931" spans="1:7" ht="14.25" customHeight="1" x14ac:dyDescent="0.25">
      <c r="A14931" s="1" t="s">
        <v>5552</v>
      </c>
      <c r="B14931" s="1" t="s">
        <v>5553</v>
      </c>
      <c r="C14931" s="7">
        <v>45414.541678240741</v>
      </c>
      <c r="D14931" s="10">
        <v>188</v>
      </c>
      <c r="E14931" s="1" t="s">
        <v>7</v>
      </c>
      <c r="F14931">
        <f>IF(LEFT(Tableau1[[#This Row],[Eléments modifié]],$J$1)=$I$1,Tableau1[[#This Row],[Date]],9^9)</f>
        <v>45414.541678240741</v>
      </c>
      <c r="G14931" s="9">
        <f>IF(Tableau1[[#This Row],[Date]]=_xlfn.MINIFS(Tableau1[1er],Tableau1[N° BL],Tableau1[[#This Row],[N° BL]],Tableau1[1er],Tableau1[[#This Row],[Date]]),D14930,"")</f>
        <v>209</v>
      </c>
    </row>
    <row r="14932" spans="1:7" ht="14.25" customHeight="1" x14ac:dyDescent="0.25">
      <c r="A14932" s="1" t="s">
        <v>5604</v>
      </c>
      <c r="B14932" s="1" t="s">
        <v>5605</v>
      </c>
      <c r="C14932" s="7">
        <v>45414.377465277779</v>
      </c>
      <c r="D14932" s="10">
        <v>189</v>
      </c>
      <c r="E14932" s="1" t="s">
        <v>111</v>
      </c>
      <c r="F14932">
        <f>IF(LEFT(Tableau1[[#This Row],[Eléments modifié]],$J$1)=$I$1,Tableau1[[#This Row],[Date]],9^9)</f>
        <v>387420489</v>
      </c>
      <c r="G14932" s="9" t="str">
        <f>IF(Tableau1[[#This Row],[Date]]=_xlfn.MINIFS(Tableau1[1er],Tableau1[N° BL],Tableau1[[#This Row],[N° BL]],Tableau1[1er],Tableau1[[#This Row],[Date]]),D14931,"")</f>
        <v/>
      </c>
    </row>
    <row r="14933" spans="1:7" ht="14.25" customHeight="1" x14ac:dyDescent="0.25">
      <c r="A14933" s="1" t="s">
        <v>5604</v>
      </c>
      <c r="B14933" s="1" t="s">
        <v>5605</v>
      </c>
      <c r="C14933" s="7">
        <v>45414.393842592595</v>
      </c>
      <c r="D14933" s="10">
        <v>176</v>
      </c>
      <c r="E14933" s="1" t="s">
        <v>7</v>
      </c>
      <c r="F14933">
        <f>IF(LEFT(Tableau1[[#This Row],[Eléments modifié]],$J$1)=$I$1,Tableau1[[#This Row],[Date]],9^9)</f>
        <v>45414.393842592595</v>
      </c>
      <c r="G14933" s="9">
        <f>IF(Tableau1[[#This Row],[Date]]=_xlfn.MINIFS(Tableau1[1er],Tableau1[N° BL],Tableau1[[#This Row],[N° BL]],Tableau1[1er],Tableau1[[#This Row],[Date]]),D14932,"")</f>
        <v>189</v>
      </c>
    </row>
    <row r="14934" spans="1:7" ht="14.25" customHeight="1" x14ac:dyDescent="0.25">
      <c r="A14934" s="1" t="s">
        <v>5522</v>
      </c>
      <c r="B14934" s="1" t="s">
        <v>5523</v>
      </c>
      <c r="C14934" s="7">
        <v>45412.656284722223</v>
      </c>
      <c r="D14934" s="10">
        <v>209</v>
      </c>
      <c r="E14934" s="1" t="s">
        <v>4825</v>
      </c>
      <c r="F14934">
        <f>IF(LEFT(Tableau1[[#This Row],[Eléments modifié]],$J$1)=$I$1,Tableau1[[#This Row],[Date]],9^9)</f>
        <v>387420489</v>
      </c>
      <c r="G14934" s="9" t="str">
        <f>IF(Tableau1[[#This Row],[Date]]=_xlfn.MINIFS(Tableau1[1er],Tableau1[N° BL],Tableau1[[#This Row],[N° BL]],Tableau1[1er],Tableau1[[#This Row],[Date]]),D14933,"")</f>
        <v/>
      </c>
    </row>
    <row r="14935" spans="1:7" ht="14.25" customHeight="1" x14ac:dyDescent="0.25">
      <c r="A14935" s="1" t="s">
        <v>5522</v>
      </c>
      <c r="B14935" s="1" t="s">
        <v>5523</v>
      </c>
      <c r="C14935" s="7">
        <v>45414.3909375</v>
      </c>
      <c r="D14935" s="10">
        <v>204</v>
      </c>
      <c r="E14935" s="1" t="s">
        <v>7</v>
      </c>
      <c r="F14935">
        <f>IF(LEFT(Tableau1[[#This Row],[Eléments modifié]],$J$1)=$I$1,Tableau1[[#This Row],[Date]],9^9)</f>
        <v>45414.3909375</v>
      </c>
      <c r="G14935" s="9">
        <f>IF(Tableau1[[#This Row],[Date]]=_xlfn.MINIFS(Tableau1[1er],Tableau1[N° BL],Tableau1[[#This Row],[N° BL]],Tableau1[1er],Tableau1[[#This Row],[Date]]),D14934,"")</f>
        <v>209</v>
      </c>
    </row>
    <row r="14936" spans="1:7" ht="14.25" customHeight="1" x14ac:dyDescent="0.25">
      <c r="A14936" s="1" t="s">
        <v>5522</v>
      </c>
      <c r="B14936" s="1" t="s">
        <v>5523</v>
      </c>
      <c r="C14936" s="7">
        <v>45414.54246527778</v>
      </c>
      <c r="D14936" s="10">
        <v>188</v>
      </c>
      <c r="E14936" s="1" t="s">
        <v>98</v>
      </c>
      <c r="F14936">
        <f>IF(LEFT(Tableau1[[#This Row],[Eléments modifié]],$J$1)=$I$1,Tableau1[[#This Row],[Date]],9^9)</f>
        <v>387420489</v>
      </c>
      <c r="G14936" s="9" t="str">
        <f>IF(Tableau1[[#This Row],[Date]]=_xlfn.MINIFS(Tableau1[1er],Tableau1[N° BL],Tableau1[[#This Row],[N° BL]],Tableau1[1er],Tableau1[[#This Row],[Date]]),D14935,"")</f>
        <v/>
      </c>
    </row>
    <row r="14937" spans="1:7" ht="14.25" customHeight="1" x14ac:dyDescent="0.25">
      <c r="A14937" s="1" t="s">
        <v>5522</v>
      </c>
      <c r="B14937" s="1" t="s">
        <v>5523</v>
      </c>
      <c r="C14937" s="7">
        <v>45414.590925925928</v>
      </c>
      <c r="D14937" s="10">
        <v>211</v>
      </c>
      <c r="E14937" s="1" t="s">
        <v>32</v>
      </c>
      <c r="F14937">
        <f>IF(LEFT(Tableau1[[#This Row],[Eléments modifié]],$J$1)=$I$1,Tableau1[[#This Row],[Date]],9^9)</f>
        <v>387420489</v>
      </c>
      <c r="G14937" s="9" t="str">
        <f>IF(Tableau1[[#This Row],[Date]]=_xlfn.MINIFS(Tableau1[1er],Tableau1[N° BL],Tableau1[[#This Row],[N° BL]],Tableau1[1er],Tableau1[[#This Row],[Date]]),D14936,"")</f>
        <v/>
      </c>
    </row>
    <row r="14938" spans="1:7" ht="14.25" customHeight="1" x14ac:dyDescent="0.25">
      <c r="A14938" s="1" t="s">
        <v>5522</v>
      </c>
      <c r="B14938" s="1" t="s">
        <v>5523</v>
      </c>
      <c r="C14938" s="7">
        <v>45414.602939814817</v>
      </c>
      <c r="D14938" s="10">
        <v>188</v>
      </c>
      <c r="E14938" s="1" t="s">
        <v>7</v>
      </c>
      <c r="F14938">
        <f>IF(LEFT(Tableau1[[#This Row],[Eléments modifié]],$J$1)=$I$1,Tableau1[[#This Row],[Date]],9^9)</f>
        <v>45414.602939814817</v>
      </c>
      <c r="G14938" s="9">
        <f>IF(Tableau1[[#This Row],[Date]]=_xlfn.MINIFS(Tableau1[1er],Tableau1[N° BL],Tableau1[[#This Row],[N° BL]],Tableau1[1er],Tableau1[[#This Row],[Date]]),D14937,"")</f>
        <v>211</v>
      </c>
    </row>
    <row r="14939" spans="1:7" ht="14.25" customHeight="1" x14ac:dyDescent="0.25">
      <c r="A14939" s="1" t="s">
        <v>5522</v>
      </c>
      <c r="B14939" s="1" t="s">
        <v>5523</v>
      </c>
      <c r="C14939" s="7">
        <v>45414.637418981481</v>
      </c>
      <c r="D14939" s="10">
        <v>182</v>
      </c>
      <c r="E14939" s="1" t="s">
        <v>98</v>
      </c>
      <c r="F14939">
        <f>IF(LEFT(Tableau1[[#This Row],[Eléments modifié]],$J$1)=$I$1,Tableau1[[#This Row],[Date]],9^9)</f>
        <v>387420489</v>
      </c>
      <c r="G14939" s="9" t="str">
        <f>IF(Tableau1[[#This Row],[Date]]=_xlfn.MINIFS(Tableau1[1er],Tableau1[N° BL],Tableau1[[#This Row],[N° BL]],Tableau1[1er],Tableau1[[#This Row],[Date]]),D14938,"")</f>
        <v/>
      </c>
    </row>
    <row r="14940" spans="1:7" ht="14.25" customHeight="1" x14ac:dyDescent="0.25">
      <c r="A14940" s="1" t="s">
        <v>5522</v>
      </c>
      <c r="B14940" s="1" t="s">
        <v>5523</v>
      </c>
      <c r="C14940" s="7">
        <v>45414.638402777775</v>
      </c>
      <c r="D14940" s="10">
        <v>188</v>
      </c>
      <c r="E14940" s="1" t="s">
        <v>111</v>
      </c>
      <c r="F14940">
        <f>IF(LEFT(Tableau1[[#This Row],[Eléments modifié]],$J$1)=$I$1,Tableau1[[#This Row],[Date]],9^9)</f>
        <v>387420489</v>
      </c>
      <c r="G14940" s="9" t="str">
        <f>IF(Tableau1[[#This Row],[Date]]=_xlfn.MINIFS(Tableau1[1er],Tableau1[N° BL],Tableau1[[#This Row],[N° BL]],Tableau1[1er],Tableau1[[#This Row],[Date]]),D14939,"")</f>
        <v/>
      </c>
    </row>
    <row r="14941" spans="1:7" ht="14.25" customHeight="1" x14ac:dyDescent="0.25">
      <c r="A14941" s="1" t="s">
        <v>5522</v>
      </c>
      <c r="B14941" s="1" t="s">
        <v>5523</v>
      </c>
      <c r="C14941" s="7">
        <v>45414.645972222221</v>
      </c>
      <c r="D14941" s="10">
        <v>176</v>
      </c>
      <c r="E14941" s="1" t="s">
        <v>7</v>
      </c>
      <c r="F14941">
        <f>IF(LEFT(Tableau1[[#This Row],[Eléments modifié]],$J$1)=$I$1,Tableau1[[#This Row],[Date]],9^9)</f>
        <v>45414.645972222221</v>
      </c>
      <c r="G14941" s="9">
        <f>IF(Tableau1[[#This Row],[Date]]=_xlfn.MINIFS(Tableau1[1er],Tableau1[N° BL],Tableau1[[#This Row],[N° BL]],Tableau1[1er],Tableau1[[#This Row],[Date]]),D14940,"")</f>
        <v>188</v>
      </c>
    </row>
    <row r="14942" spans="1:7" ht="14.25" customHeight="1" x14ac:dyDescent="0.25">
      <c r="A14942" s="1" t="s">
        <v>5602</v>
      </c>
      <c r="B14942" s="1" t="s">
        <v>5603</v>
      </c>
      <c r="C14942" s="7">
        <v>45414.386400462965</v>
      </c>
      <c r="D14942" s="10">
        <v>204</v>
      </c>
      <c r="E14942" s="1" t="s">
        <v>14</v>
      </c>
      <c r="F14942">
        <f>IF(LEFT(Tableau1[[#This Row],[Eléments modifié]],$J$1)=$I$1,Tableau1[[#This Row],[Date]],9^9)</f>
        <v>387420489</v>
      </c>
      <c r="G14942" s="9" t="str">
        <f>IF(Tableau1[[#This Row],[Date]]=_xlfn.MINIFS(Tableau1[1er],Tableau1[N° BL],Tableau1[[#This Row],[N° BL]],Tableau1[1er],Tableau1[[#This Row],[Date]]),D14941,"")</f>
        <v/>
      </c>
    </row>
    <row r="14943" spans="1:7" ht="14.25" customHeight="1" x14ac:dyDescent="0.25">
      <c r="A14943" s="1" t="s">
        <v>5602</v>
      </c>
      <c r="B14943" s="1" t="s">
        <v>5603</v>
      </c>
      <c r="C14943" s="7">
        <v>45414.397488425922</v>
      </c>
      <c r="D14943" s="10">
        <v>189</v>
      </c>
      <c r="E14943" s="1" t="s">
        <v>7</v>
      </c>
      <c r="F14943">
        <f>IF(LEFT(Tableau1[[#This Row],[Eléments modifié]],$J$1)=$I$1,Tableau1[[#This Row],[Date]],9^9)</f>
        <v>45414.397488425922</v>
      </c>
      <c r="G14943" s="9">
        <f>IF(Tableau1[[#This Row],[Date]]=_xlfn.MINIFS(Tableau1[1er],Tableau1[N° BL],Tableau1[[#This Row],[N° BL]],Tableau1[1er],Tableau1[[#This Row],[Date]]),D14942,"")</f>
        <v>204</v>
      </c>
    </row>
    <row r="14944" spans="1:7" ht="14.25" customHeight="1" x14ac:dyDescent="0.25">
      <c r="A14944" s="1" t="s">
        <v>5536</v>
      </c>
      <c r="B14944" s="1" t="s">
        <v>5537</v>
      </c>
      <c r="C14944" s="7">
        <v>45412.690046296295</v>
      </c>
      <c r="D14944" s="10">
        <v>212</v>
      </c>
      <c r="E14944" s="1" t="s">
        <v>2447</v>
      </c>
      <c r="F14944">
        <f>IF(LEFT(Tableau1[[#This Row],[Eléments modifié]],$J$1)=$I$1,Tableau1[[#This Row],[Date]],9^9)</f>
        <v>387420489</v>
      </c>
      <c r="G14944" s="9" t="str">
        <f>IF(Tableau1[[#This Row],[Date]]=_xlfn.MINIFS(Tableau1[1er],Tableau1[N° BL],Tableau1[[#This Row],[N° BL]],Tableau1[1er],Tableau1[[#This Row],[Date]]),D14943,"")</f>
        <v/>
      </c>
    </row>
    <row r="14945" spans="1:7" ht="14.25" customHeight="1" x14ac:dyDescent="0.25">
      <c r="A14945" s="1" t="s">
        <v>5536</v>
      </c>
      <c r="B14945" s="1" t="s">
        <v>5537</v>
      </c>
      <c r="C14945" s="7">
        <v>45412.690196759257</v>
      </c>
      <c r="D14945" s="10">
        <v>212</v>
      </c>
      <c r="E14945" s="1" t="s">
        <v>20</v>
      </c>
      <c r="F14945">
        <f>IF(LEFT(Tableau1[[#This Row],[Eléments modifié]],$J$1)=$I$1,Tableau1[[#This Row],[Date]],9^9)</f>
        <v>387420489</v>
      </c>
      <c r="G14945" s="9" t="str">
        <f>IF(Tableau1[[#This Row],[Date]]=_xlfn.MINIFS(Tableau1[1er],Tableau1[N° BL],Tableau1[[#This Row],[N° BL]],Tableau1[1er],Tableau1[[#This Row],[Date]]),D14944,"")</f>
        <v/>
      </c>
    </row>
    <row r="14946" spans="1:7" ht="14.25" customHeight="1" x14ac:dyDescent="0.25">
      <c r="A14946" s="1" t="s">
        <v>5536</v>
      </c>
      <c r="B14946" s="1" t="s">
        <v>5537</v>
      </c>
      <c r="C14946" s="7">
        <v>45412.702939814815</v>
      </c>
      <c r="D14946" s="10">
        <v>212</v>
      </c>
      <c r="E14946" s="1" t="s">
        <v>2447</v>
      </c>
      <c r="F14946">
        <f>IF(LEFT(Tableau1[[#This Row],[Eléments modifié]],$J$1)=$I$1,Tableau1[[#This Row],[Date]],9^9)</f>
        <v>387420489</v>
      </c>
      <c r="G14946" s="9" t="str">
        <f>IF(Tableau1[[#This Row],[Date]]=_xlfn.MINIFS(Tableau1[1er],Tableau1[N° BL],Tableau1[[#This Row],[N° BL]],Tableau1[1er],Tableau1[[#This Row],[Date]]),D14945,"")</f>
        <v/>
      </c>
    </row>
    <row r="14947" spans="1:7" ht="14.25" customHeight="1" x14ac:dyDescent="0.25">
      <c r="A14947" s="1" t="s">
        <v>5536</v>
      </c>
      <c r="B14947" s="1" t="s">
        <v>5537</v>
      </c>
      <c r="C14947" s="7">
        <v>45412.703449074077</v>
      </c>
      <c r="D14947" s="10">
        <v>212</v>
      </c>
      <c r="E14947" s="1" t="s">
        <v>20</v>
      </c>
      <c r="F14947">
        <f>IF(LEFT(Tableau1[[#This Row],[Eléments modifié]],$J$1)=$I$1,Tableau1[[#This Row],[Date]],9^9)</f>
        <v>387420489</v>
      </c>
      <c r="G14947" s="9" t="str">
        <f>IF(Tableau1[[#This Row],[Date]]=_xlfn.MINIFS(Tableau1[1er],Tableau1[N° BL],Tableau1[[#This Row],[N° BL]],Tableau1[1er],Tableau1[[#This Row],[Date]]),D14946,"")</f>
        <v/>
      </c>
    </row>
    <row r="14948" spans="1:7" ht="14.25" customHeight="1" x14ac:dyDescent="0.25">
      <c r="A14948" s="1" t="s">
        <v>5536</v>
      </c>
      <c r="B14948" s="1" t="s">
        <v>5537</v>
      </c>
      <c r="C14948" s="7">
        <v>45412.703541666669</v>
      </c>
      <c r="D14948" s="10">
        <v>212</v>
      </c>
      <c r="E14948" s="1" t="s">
        <v>2447</v>
      </c>
      <c r="F14948">
        <f>IF(LEFT(Tableau1[[#This Row],[Eléments modifié]],$J$1)=$I$1,Tableau1[[#This Row],[Date]],9^9)</f>
        <v>387420489</v>
      </c>
      <c r="G14948" s="9" t="str">
        <f>IF(Tableau1[[#This Row],[Date]]=_xlfn.MINIFS(Tableau1[1er],Tableau1[N° BL],Tableau1[[#This Row],[N° BL]],Tableau1[1er],Tableau1[[#This Row],[Date]]),D14947,"")</f>
        <v/>
      </c>
    </row>
    <row r="14949" spans="1:7" ht="14.25" customHeight="1" x14ac:dyDescent="0.25">
      <c r="A14949" s="1" t="s">
        <v>5536</v>
      </c>
      <c r="B14949" s="1" t="s">
        <v>5537</v>
      </c>
      <c r="C14949" s="7">
        <v>45412.717291666668</v>
      </c>
      <c r="D14949" s="10">
        <v>209</v>
      </c>
      <c r="E14949" s="1" t="s">
        <v>41</v>
      </c>
      <c r="F14949">
        <f>IF(LEFT(Tableau1[[#This Row],[Eléments modifié]],$J$1)=$I$1,Tableau1[[#This Row],[Date]],9^9)</f>
        <v>387420489</v>
      </c>
      <c r="G14949" s="9" t="str">
        <f>IF(Tableau1[[#This Row],[Date]]=_xlfn.MINIFS(Tableau1[1er],Tableau1[N° BL],Tableau1[[#This Row],[N° BL]],Tableau1[1er],Tableau1[[#This Row],[Date]]),D14948,"")</f>
        <v/>
      </c>
    </row>
    <row r="14950" spans="1:7" ht="14.25" customHeight="1" x14ac:dyDescent="0.25">
      <c r="A14950" s="1" t="s">
        <v>5536</v>
      </c>
      <c r="B14950" s="1" t="s">
        <v>5537</v>
      </c>
      <c r="C14950" s="7">
        <v>45414.412939814814</v>
      </c>
      <c r="D14950" s="10">
        <v>211</v>
      </c>
      <c r="E14950" s="1" t="s">
        <v>2447</v>
      </c>
      <c r="F14950">
        <f>IF(LEFT(Tableau1[[#This Row],[Eléments modifié]],$J$1)=$I$1,Tableau1[[#This Row],[Date]],9^9)</f>
        <v>387420489</v>
      </c>
      <c r="G14950" s="9" t="str">
        <f>IF(Tableau1[[#This Row],[Date]]=_xlfn.MINIFS(Tableau1[1er],Tableau1[N° BL],Tableau1[[#This Row],[N° BL]],Tableau1[1er],Tableau1[[#This Row],[Date]]),D14949,"")</f>
        <v/>
      </c>
    </row>
    <row r="14951" spans="1:7" ht="14.25" customHeight="1" x14ac:dyDescent="0.25">
      <c r="A14951" s="1" t="s">
        <v>5536</v>
      </c>
      <c r="B14951" s="1" t="s">
        <v>5537</v>
      </c>
      <c r="C14951" s="7">
        <v>45414.454606481479</v>
      </c>
      <c r="D14951" s="10">
        <v>212</v>
      </c>
      <c r="E14951" s="1" t="s">
        <v>7</v>
      </c>
      <c r="F14951">
        <f>IF(LEFT(Tableau1[[#This Row],[Eléments modifié]],$J$1)=$I$1,Tableau1[[#This Row],[Date]],9^9)</f>
        <v>45414.454606481479</v>
      </c>
      <c r="G14951" s="9">
        <f>IF(Tableau1[[#This Row],[Date]]=_xlfn.MINIFS(Tableau1[1er],Tableau1[N° BL],Tableau1[[#This Row],[N° BL]],Tableau1[1er],Tableau1[[#This Row],[Date]]),D14950,"")</f>
        <v>211</v>
      </c>
    </row>
    <row r="14952" spans="1:7" ht="14.25" customHeight="1" x14ac:dyDescent="0.25">
      <c r="A14952" s="1" t="s">
        <v>5536</v>
      </c>
      <c r="B14952" s="1" t="s">
        <v>5537</v>
      </c>
      <c r="C14952" s="7">
        <v>45414.577523148146</v>
      </c>
      <c r="D14952" s="10">
        <v>176</v>
      </c>
      <c r="E14952" s="1" t="s">
        <v>98</v>
      </c>
      <c r="F14952">
        <f>IF(LEFT(Tableau1[[#This Row],[Eléments modifié]],$J$1)=$I$1,Tableau1[[#This Row],[Date]],9^9)</f>
        <v>387420489</v>
      </c>
      <c r="G14952" s="9" t="str">
        <f>IF(Tableau1[[#This Row],[Date]]=_xlfn.MINIFS(Tableau1[1er],Tableau1[N° BL],Tableau1[[#This Row],[N° BL]],Tableau1[1er],Tableau1[[#This Row],[Date]]),D14951,"")</f>
        <v/>
      </c>
    </row>
    <row r="14953" spans="1:7" ht="14.25" customHeight="1" x14ac:dyDescent="0.25">
      <c r="A14953" s="1" t="s">
        <v>5536</v>
      </c>
      <c r="B14953" s="1" t="s">
        <v>5537</v>
      </c>
      <c r="C14953" s="7">
        <v>45414.581701388888</v>
      </c>
      <c r="D14953" s="10">
        <v>188</v>
      </c>
      <c r="E14953" s="1" t="s">
        <v>32</v>
      </c>
      <c r="F14953">
        <f>IF(LEFT(Tableau1[[#This Row],[Eléments modifié]],$J$1)=$I$1,Tableau1[[#This Row],[Date]],9^9)</f>
        <v>387420489</v>
      </c>
      <c r="G14953" s="9" t="str">
        <f>IF(Tableau1[[#This Row],[Date]]=_xlfn.MINIFS(Tableau1[1er],Tableau1[N° BL],Tableau1[[#This Row],[N° BL]],Tableau1[1er],Tableau1[[#This Row],[Date]]),D14952,"")</f>
        <v/>
      </c>
    </row>
    <row r="14954" spans="1:7" ht="14.25" customHeight="1" x14ac:dyDescent="0.25">
      <c r="A14954" s="1" t="s">
        <v>5536</v>
      </c>
      <c r="B14954" s="1" t="s">
        <v>5537</v>
      </c>
      <c r="C14954" s="7">
        <v>45414.589884259258</v>
      </c>
      <c r="D14954" s="10">
        <v>188</v>
      </c>
      <c r="E14954" s="1" t="s">
        <v>7</v>
      </c>
      <c r="F14954">
        <f>IF(LEFT(Tableau1[[#This Row],[Eléments modifié]],$J$1)=$I$1,Tableau1[[#This Row],[Date]],9^9)</f>
        <v>45414.589884259258</v>
      </c>
      <c r="G14954" s="9">
        <f>IF(Tableau1[[#This Row],[Date]]=_xlfn.MINIFS(Tableau1[1er],Tableau1[N° BL],Tableau1[[#This Row],[N° BL]],Tableau1[1er],Tableau1[[#This Row],[Date]]),D14953,"")</f>
        <v>188</v>
      </c>
    </row>
    <row r="14955" spans="1:7" ht="14.25" customHeight="1" x14ac:dyDescent="0.25">
      <c r="A14955" s="1" t="s">
        <v>5429</v>
      </c>
      <c r="B14955" s="1" t="s">
        <v>5430</v>
      </c>
      <c r="C14955" s="7">
        <v>45414.408668981479</v>
      </c>
      <c r="D14955" s="10">
        <v>176</v>
      </c>
      <c r="E14955" s="1" t="s">
        <v>371</v>
      </c>
      <c r="F14955">
        <f>IF(LEFT(Tableau1[[#This Row],[Eléments modifié]],$J$1)=$I$1,Tableau1[[#This Row],[Date]],9^9)</f>
        <v>387420489</v>
      </c>
      <c r="G14955" s="9" t="str">
        <f>IF(Tableau1[[#This Row],[Date]]=_xlfn.MINIFS(Tableau1[1er],Tableau1[N° BL],Tableau1[[#This Row],[N° BL]],Tableau1[1er],Tableau1[[#This Row],[Date]]),D14954,"")</f>
        <v/>
      </c>
    </row>
    <row r="14956" spans="1:7" ht="14.25" customHeight="1" x14ac:dyDescent="0.25">
      <c r="A14956" s="1" t="s">
        <v>5429</v>
      </c>
      <c r="B14956" s="1" t="s">
        <v>5430</v>
      </c>
      <c r="C14956" s="7">
        <v>45414.421493055554</v>
      </c>
      <c r="D14956" s="10">
        <v>209</v>
      </c>
      <c r="E14956" s="1" t="s">
        <v>7</v>
      </c>
      <c r="F14956">
        <f>IF(LEFT(Tableau1[[#This Row],[Eléments modifié]],$J$1)=$I$1,Tableau1[[#This Row],[Date]],9^9)</f>
        <v>45414.421493055554</v>
      </c>
      <c r="G14956" s="9">
        <f>IF(Tableau1[[#This Row],[Date]]=_xlfn.MINIFS(Tableau1[1er],Tableau1[N° BL],Tableau1[[#This Row],[N° BL]],Tableau1[1er],Tableau1[[#This Row],[Date]]),D14955,"")</f>
        <v>176</v>
      </c>
    </row>
    <row r="14957" spans="1:7" ht="14.25" customHeight="1" x14ac:dyDescent="0.25">
      <c r="A14957" s="1" t="s">
        <v>5429</v>
      </c>
      <c r="B14957" s="1" t="s">
        <v>5430</v>
      </c>
      <c r="C14957" s="7">
        <v>45415.494340277779</v>
      </c>
      <c r="D14957" s="10">
        <v>188</v>
      </c>
      <c r="E14957" s="1" t="s">
        <v>98</v>
      </c>
      <c r="F14957">
        <f>IF(LEFT(Tableau1[[#This Row],[Eléments modifié]],$J$1)=$I$1,Tableau1[[#This Row],[Date]],9^9)</f>
        <v>387420489</v>
      </c>
      <c r="G14957" s="9" t="str">
        <f>IF(Tableau1[[#This Row],[Date]]=_xlfn.MINIFS(Tableau1[1er],Tableau1[N° BL],Tableau1[[#This Row],[N° BL]],Tableau1[1er],Tableau1[[#This Row],[Date]]),D14956,"")</f>
        <v/>
      </c>
    </row>
    <row r="14958" spans="1:7" ht="14.25" customHeight="1" x14ac:dyDescent="0.25">
      <c r="A14958" s="1" t="s">
        <v>5429</v>
      </c>
      <c r="B14958" s="1" t="s">
        <v>5430</v>
      </c>
      <c r="C14958" s="7">
        <v>45415.497986111113</v>
      </c>
      <c r="D14958" s="10">
        <v>211</v>
      </c>
      <c r="E14958" s="1" t="s">
        <v>32</v>
      </c>
      <c r="F14958">
        <f>IF(LEFT(Tableau1[[#This Row],[Eléments modifié]],$J$1)=$I$1,Tableau1[[#This Row],[Date]],9^9)</f>
        <v>387420489</v>
      </c>
      <c r="G14958" s="9" t="str">
        <f>IF(Tableau1[[#This Row],[Date]]=_xlfn.MINIFS(Tableau1[1er],Tableau1[N° BL],Tableau1[[#This Row],[N° BL]],Tableau1[1er],Tableau1[[#This Row],[Date]]),D14957,"")</f>
        <v/>
      </c>
    </row>
    <row r="14959" spans="1:7" ht="14.25" customHeight="1" x14ac:dyDescent="0.25">
      <c r="A14959" s="1" t="s">
        <v>5429</v>
      </c>
      <c r="B14959" s="1" t="s">
        <v>5430</v>
      </c>
      <c r="C14959" s="7">
        <v>45415.504293981481</v>
      </c>
      <c r="D14959" s="10">
        <v>188</v>
      </c>
      <c r="E14959" s="1" t="s">
        <v>7</v>
      </c>
      <c r="F14959">
        <f>IF(LEFT(Tableau1[[#This Row],[Eléments modifié]],$J$1)=$I$1,Tableau1[[#This Row],[Date]],9^9)</f>
        <v>45415.504293981481</v>
      </c>
      <c r="G14959" s="9">
        <f>IF(Tableau1[[#This Row],[Date]]=_xlfn.MINIFS(Tableau1[1er],Tableau1[N° BL],Tableau1[[#This Row],[N° BL]],Tableau1[1er],Tableau1[[#This Row],[Date]]),D14958,"")</f>
        <v>211</v>
      </c>
    </row>
    <row r="14960" spans="1:7" ht="14.25" customHeight="1" x14ac:dyDescent="0.25">
      <c r="A14960" s="1" t="s">
        <v>5622</v>
      </c>
      <c r="B14960" s="1" t="s">
        <v>5623</v>
      </c>
      <c r="C14960" s="7">
        <v>45412.651631944442</v>
      </c>
      <c r="D14960" s="10">
        <v>204</v>
      </c>
      <c r="E14960" s="1" t="s">
        <v>2447</v>
      </c>
      <c r="F14960">
        <f>IF(LEFT(Tableau1[[#This Row],[Eléments modifié]],$J$1)=$I$1,Tableau1[[#This Row],[Date]],9^9)</f>
        <v>387420489</v>
      </c>
      <c r="G14960" s="9" t="str">
        <f>IF(Tableau1[[#This Row],[Date]]=_xlfn.MINIFS(Tableau1[1er],Tableau1[N° BL],Tableau1[[#This Row],[N° BL]],Tableau1[1er],Tableau1[[#This Row],[Date]]),D14959,"")</f>
        <v/>
      </c>
    </row>
    <row r="14961" spans="1:7" ht="14.25" customHeight="1" x14ac:dyDescent="0.25">
      <c r="A14961" s="1" t="s">
        <v>5622</v>
      </c>
      <c r="B14961" s="1" t="s">
        <v>5623</v>
      </c>
      <c r="C14961" s="7">
        <v>45412.661979166667</v>
      </c>
      <c r="D14961" s="10">
        <v>212</v>
      </c>
      <c r="E14961" s="1" t="s">
        <v>7</v>
      </c>
      <c r="F14961">
        <f>IF(LEFT(Tableau1[[#This Row],[Eléments modifié]],$J$1)=$I$1,Tableau1[[#This Row],[Date]],9^9)</f>
        <v>45412.661979166667</v>
      </c>
      <c r="G14961" s="9">
        <f>IF(Tableau1[[#This Row],[Date]]=_xlfn.MINIFS(Tableau1[1er],Tableau1[N° BL],Tableau1[[#This Row],[N° BL]],Tableau1[1er],Tableau1[[#This Row],[Date]]),D14960,"")</f>
        <v>204</v>
      </c>
    </row>
    <row r="14962" spans="1:7" ht="14.25" customHeight="1" x14ac:dyDescent="0.25">
      <c r="A14962" s="1" t="s">
        <v>5385</v>
      </c>
      <c r="B14962" s="1" t="s">
        <v>5386</v>
      </c>
      <c r="C14962" s="7">
        <v>45414.393750000003</v>
      </c>
      <c r="D14962" s="10">
        <v>176</v>
      </c>
      <c r="E14962" s="1" t="s">
        <v>3459</v>
      </c>
      <c r="F14962">
        <f>IF(LEFT(Tableau1[[#This Row],[Eléments modifié]],$J$1)=$I$1,Tableau1[[#This Row],[Date]],9^9)</f>
        <v>387420489</v>
      </c>
      <c r="G14962" s="9" t="str">
        <f>IF(Tableau1[[#This Row],[Date]]=_xlfn.MINIFS(Tableau1[1er],Tableau1[N° BL],Tableau1[[#This Row],[N° BL]],Tableau1[1er],Tableau1[[#This Row],[Date]]),D14961,"")</f>
        <v/>
      </c>
    </row>
    <row r="14963" spans="1:7" ht="14.25" customHeight="1" x14ac:dyDescent="0.25">
      <c r="A14963" s="1" t="s">
        <v>5385</v>
      </c>
      <c r="B14963" s="1" t="s">
        <v>5386</v>
      </c>
      <c r="C14963" s="7">
        <v>45414.404803240737</v>
      </c>
      <c r="D14963" s="10">
        <v>211</v>
      </c>
      <c r="E14963" s="1" t="s">
        <v>7</v>
      </c>
      <c r="F14963">
        <f>IF(LEFT(Tableau1[[#This Row],[Eléments modifié]],$J$1)=$I$1,Tableau1[[#This Row],[Date]],9^9)</f>
        <v>45414.404803240737</v>
      </c>
      <c r="G14963" s="9">
        <f>IF(Tableau1[[#This Row],[Date]]=_xlfn.MINIFS(Tableau1[1er],Tableau1[N° BL],Tableau1[[#This Row],[N° BL]],Tableau1[1er],Tableau1[[#This Row],[Date]]),D14962,"")</f>
        <v>176</v>
      </c>
    </row>
    <row r="14964" spans="1:7" ht="14.25" customHeight="1" x14ac:dyDescent="0.25">
      <c r="A14964" s="1" t="s">
        <v>5385</v>
      </c>
      <c r="B14964" s="1" t="s">
        <v>5386</v>
      </c>
      <c r="C14964" s="7">
        <v>45415.598553240743</v>
      </c>
      <c r="D14964" s="10">
        <v>204</v>
      </c>
      <c r="E14964" s="1" t="s">
        <v>98</v>
      </c>
      <c r="F14964">
        <f>IF(LEFT(Tableau1[[#This Row],[Eléments modifié]],$J$1)=$I$1,Tableau1[[#This Row],[Date]],9^9)</f>
        <v>387420489</v>
      </c>
      <c r="G14964" s="9" t="str">
        <f>IF(Tableau1[[#This Row],[Date]]=_xlfn.MINIFS(Tableau1[1er],Tableau1[N° BL],Tableau1[[#This Row],[N° BL]],Tableau1[1er],Tableau1[[#This Row],[Date]]),D14963,"")</f>
        <v/>
      </c>
    </row>
    <row r="14965" spans="1:7" ht="14.25" customHeight="1" x14ac:dyDescent="0.25">
      <c r="A14965" s="1" t="s">
        <v>5385</v>
      </c>
      <c r="B14965" s="1" t="s">
        <v>5386</v>
      </c>
      <c r="C14965" s="7">
        <v>45415.603032407409</v>
      </c>
      <c r="D14965" s="10">
        <v>176</v>
      </c>
      <c r="E14965" s="1" t="s">
        <v>32</v>
      </c>
      <c r="F14965">
        <f>IF(LEFT(Tableau1[[#This Row],[Eléments modifié]],$J$1)=$I$1,Tableau1[[#This Row],[Date]],9^9)</f>
        <v>387420489</v>
      </c>
      <c r="G14965" s="9" t="str">
        <f>IF(Tableau1[[#This Row],[Date]]=_xlfn.MINIFS(Tableau1[1er],Tableau1[N° BL],Tableau1[[#This Row],[N° BL]],Tableau1[1er],Tableau1[[#This Row],[Date]]),D14964,"")</f>
        <v/>
      </c>
    </row>
    <row r="14966" spans="1:7" ht="14.25" customHeight="1" x14ac:dyDescent="0.25">
      <c r="A14966" s="1" t="s">
        <v>5385</v>
      </c>
      <c r="B14966" s="1" t="s">
        <v>5386</v>
      </c>
      <c r="C14966" s="7">
        <v>45415.60864583333</v>
      </c>
      <c r="D14966" s="10">
        <v>188</v>
      </c>
      <c r="E14966" s="1" t="s">
        <v>41</v>
      </c>
      <c r="F14966">
        <f>IF(LEFT(Tableau1[[#This Row],[Eléments modifié]],$J$1)=$I$1,Tableau1[[#This Row],[Date]],9^9)</f>
        <v>387420489</v>
      </c>
      <c r="G14966" s="9" t="str">
        <f>IF(Tableau1[[#This Row],[Date]]=_xlfn.MINIFS(Tableau1[1er],Tableau1[N° BL],Tableau1[[#This Row],[N° BL]],Tableau1[1er],Tableau1[[#This Row],[Date]]),D14965,"")</f>
        <v/>
      </c>
    </row>
    <row r="14967" spans="1:7" ht="14.25" customHeight="1" x14ac:dyDescent="0.25">
      <c r="A14967" s="1" t="s">
        <v>5385</v>
      </c>
      <c r="B14967" s="1" t="s">
        <v>5386</v>
      </c>
      <c r="C14967" s="7">
        <v>45415.613530092596</v>
      </c>
      <c r="D14967" s="10">
        <v>188</v>
      </c>
      <c r="E14967" s="1" t="s">
        <v>32</v>
      </c>
      <c r="F14967">
        <f>IF(LEFT(Tableau1[[#This Row],[Eléments modifié]],$J$1)=$I$1,Tableau1[[#This Row],[Date]],9^9)</f>
        <v>387420489</v>
      </c>
      <c r="G14967" s="9" t="str">
        <f>IF(Tableau1[[#This Row],[Date]]=_xlfn.MINIFS(Tableau1[1er],Tableau1[N° BL],Tableau1[[#This Row],[N° BL]],Tableau1[1er],Tableau1[[#This Row],[Date]]),D14966,"")</f>
        <v/>
      </c>
    </row>
    <row r="14968" spans="1:7" ht="14.25" customHeight="1" x14ac:dyDescent="0.25">
      <c r="A14968" s="1" t="s">
        <v>5385</v>
      </c>
      <c r="B14968" s="1" t="s">
        <v>5386</v>
      </c>
      <c r="C14968" s="7">
        <v>45415.61414351852</v>
      </c>
      <c r="D14968" s="10">
        <v>188</v>
      </c>
      <c r="E14968" s="1" t="s">
        <v>41</v>
      </c>
      <c r="F14968">
        <f>IF(LEFT(Tableau1[[#This Row],[Eléments modifié]],$J$1)=$I$1,Tableau1[[#This Row],[Date]],9^9)</f>
        <v>387420489</v>
      </c>
      <c r="G14968" s="9" t="str">
        <f>IF(Tableau1[[#This Row],[Date]]=_xlfn.MINIFS(Tableau1[1er],Tableau1[N° BL],Tableau1[[#This Row],[N° BL]],Tableau1[1er],Tableau1[[#This Row],[Date]]),D14967,"")</f>
        <v/>
      </c>
    </row>
    <row r="14969" spans="1:7" ht="14.25" customHeight="1" x14ac:dyDescent="0.25">
      <c r="A14969" s="1" t="s">
        <v>5385</v>
      </c>
      <c r="B14969" s="1" t="s">
        <v>5386</v>
      </c>
      <c r="C14969" s="7">
        <v>45415.614189814813</v>
      </c>
      <c r="D14969" s="10">
        <v>188</v>
      </c>
      <c r="E14969" s="1" t="s">
        <v>32</v>
      </c>
      <c r="F14969">
        <f>IF(LEFT(Tableau1[[#This Row],[Eléments modifié]],$J$1)=$I$1,Tableau1[[#This Row],[Date]],9^9)</f>
        <v>387420489</v>
      </c>
      <c r="G14969" s="9" t="str">
        <f>IF(Tableau1[[#This Row],[Date]]=_xlfn.MINIFS(Tableau1[1er],Tableau1[N° BL],Tableau1[[#This Row],[N° BL]],Tableau1[1er],Tableau1[[#This Row],[Date]]),D14968,"")</f>
        <v/>
      </c>
    </row>
    <row r="14970" spans="1:7" ht="14.25" customHeight="1" x14ac:dyDescent="0.25">
      <c r="A14970" s="1" t="s">
        <v>5385</v>
      </c>
      <c r="B14970" s="1" t="s">
        <v>5386</v>
      </c>
      <c r="C14970" s="7">
        <v>45415.614270833335</v>
      </c>
      <c r="D14970" s="10">
        <v>188</v>
      </c>
      <c r="E14970" s="1" t="s">
        <v>20</v>
      </c>
      <c r="F14970">
        <f>IF(LEFT(Tableau1[[#This Row],[Eléments modifié]],$J$1)=$I$1,Tableau1[[#This Row],[Date]],9^9)</f>
        <v>387420489</v>
      </c>
      <c r="G14970" s="9" t="str">
        <f>IF(Tableau1[[#This Row],[Date]]=_xlfn.MINIFS(Tableau1[1er],Tableau1[N° BL],Tableau1[[#This Row],[N° BL]],Tableau1[1er],Tableau1[[#This Row],[Date]]),D14969,"")</f>
        <v/>
      </c>
    </row>
    <row r="14971" spans="1:7" ht="14.25" customHeight="1" x14ac:dyDescent="0.25">
      <c r="A14971" s="1" t="s">
        <v>5385</v>
      </c>
      <c r="B14971" s="1" t="s">
        <v>5386</v>
      </c>
      <c r="C14971" s="7">
        <v>45415.614374999997</v>
      </c>
      <c r="D14971" s="10">
        <v>188</v>
      </c>
      <c r="E14971" s="1" t="s">
        <v>32</v>
      </c>
      <c r="F14971">
        <f>IF(LEFT(Tableau1[[#This Row],[Eléments modifié]],$J$1)=$I$1,Tableau1[[#This Row],[Date]],9^9)</f>
        <v>387420489</v>
      </c>
      <c r="G14971" s="9" t="str">
        <f>IF(Tableau1[[#This Row],[Date]]=_xlfn.MINIFS(Tableau1[1er],Tableau1[N° BL],Tableau1[[#This Row],[N° BL]],Tableau1[1er],Tableau1[[#This Row],[Date]]),D14970,"")</f>
        <v/>
      </c>
    </row>
    <row r="14972" spans="1:7" ht="14.25" customHeight="1" x14ac:dyDescent="0.25">
      <c r="A14972" s="1" t="s">
        <v>5385</v>
      </c>
      <c r="B14972" s="1" t="s">
        <v>5386</v>
      </c>
      <c r="C14972" s="7">
        <v>45415.614432870374</v>
      </c>
      <c r="D14972" s="10">
        <v>188</v>
      </c>
      <c r="E14972" s="1" t="s">
        <v>20</v>
      </c>
      <c r="F14972">
        <f>IF(LEFT(Tableau1[[#This Row],[Eléments modifié]],$J$1)=$I$1,Tableau1[[#This Row],[Date]],9^9)</f>
        <v>387420489</v>
      </c>
      <c r="G14972" s="9" t="str">
        <f>IF(Tableau1[[#This Row],[Date]]=_xlfn.MINIFS(Tableau1[1er],Tableau1[N° BL],Tableau1[[#This Row],[N° BL]],Tableau1[1er],Tableau1[[#This Row],[Date]]),D14971,"")</f>
        <v/>
      </c>
    </row>
    <row r="14973" spans="1:7" ht="14.25" customHeight="1" x14ac:dyDescent="0.25">
      <c r="A14973" s="1" t="s">
        <v>5385</v>
      </c>
      <c r="B14973" s="1" t="s">
        <v>5386</v>
      </c>
      <c r="C14973" s="7">
        <v>45415.614479166667</v>
      </c>
      <c r="D14973" s="10">
        <v>209</v>
      </c>
      <c r="E14973" s="1" t="s">
        <v>32</v>
      </c>
      <c r="F14973">
        <f>IF(LEFT(Tableau1[[#This Row],[Eléments modifié]],$J$1)=$I$1,Tableau1[[#This Row],[Date]],9^9)</f>
        <v>387420489</v>
      </c>
      <c r="G14973" s="9" t="str">
        <f>IF(Tableau1[[#This Row],[Date]]=_xlfn.MINIFS(Tableau1[1er],Tableau1[N° BL],Tableau1[[#This Row],[N° BL]],Tableau1[1er],Tableau1[[#This Row],[Date]]),D14972,"")</f>
        <v/>
      </c>
    </row>
    <row r="14974" spans="1:7" ht="14.25" customHeight="1" x14ac:dyDescent="0.25">
      <c r="A14974" s="1" t="s">
        <v>5385</v>
      </c>
      <c r="B14974" s="1" t="s">
        <v>5386</v>
      </c>
      <c r="C14974" s="7">
        <v>45415.624849537038</v>
      </c>
      <c r="D14974" s="10">
        <v>188</v>
      </c>
      <c r="E14974" s="1" t="s">
        <v>7</v>
      </c>
      <c r="F14974">
        <f>IF(LEFT(Tableau1[[#This Row],[Eléments modifié]],$J$1)=$I$1,Tableau1[[#This Row],[Date]],9^9)</f>
        <v>45415.624849537038</v>
      </c>
      <c r="G14974" s="9">
        <f>IF(Tableau1[[#This Row],[Date]]=_xlfn.MINIFS(Tableau1[1er],Tableau1[N° BL],Tableau1[[#This Row],[N° BL]],Tableau1[1er],Tableau1[[#This Row],[Date]]),D14973,"")</f>
        <v>209</v>
      </c>
    </row>
    <row r="14975" spans="1:7" ht="14.25" customHeight="1" x14ac:dyDescent="0.25">
      <c r="A14975" s="1" t="s">
        <v>5516</v>
      </c>
      <c r="B14975" s="1" t="s">
        <v>5517</v>
      </c>
      <c r="C14975" s="7">
        <v>45414.395162037035</v>
      </c>
      <c r="D14975" s="10">
        <v>189</v>
      </c>
      <c r="E14975" s="1" t="s">
        <v>4825</v>
      </c>
      <c r="F14975">
        <f>IF(LEFT(Tableau1[[#This Row],[Eléments modifié]],$J$1)=$I$1,Tableau1[[#This Row],[Date]],9^9)</f>
        <v>387420489</v>
      </c>
      <c r="G14975" s="9" t="str">
        <f>IF(Tableau1[[#This Row],[Date]]=_xlfn.MINIFS(Tableau1[1er],Tableau1[N° BL],Tableau1[[#This Row],[N° BL]],Tableau1[1er],Tableau1[[#This Row],[Date]]),D14974,"")</f>
        <v/>
      </c>
    </row>
    <row r="14976" spans="1:7" ht="14.25" customHeight="1" x14ac:dyDescent="0.25">
      <c r="A14976" s="1" t="s">
        <v>5516</v>
      </c>
      <c r="B14976" s="1" t="s">
        <v>5517</v>
      </c>
      <c r="C14976" s="7">
        <v>45414.441886574074</v>
      </c>
      <c r="D14976" s="10">
        <v>204</v>
      </c>
      <c r="E14976" s="1" t="s">
        <v>7</v>
      </c>
      <c r="F14976">
        <f>IF(LEFT(Tableau1[[#This Row],[Eléments modifié]],$J$1)=$I$1,Tableau1[[#This Row],[Date]],9^9)</f>
        <v>45414.441886574074</v>
      </c>
      <c r="G14976" s="9">
        <f>IF(Tableau1[[#This Row],[Date]]=_xlfn.MINIFS(Tableau1[1er],Tableau1[N° BL],Tableau1[[#This Row],[N° BL]],Tableau1[1er],Tableau1[[#This Row],[Date]]),D14975,"")</f>
        <v>189</v>
      </c>
    </row>
    <row r="14977" spans="1:7" ht="14.25" customHeight="1" x14ac:dyDescent="0.25">
      <c r="A14977" s="1" t="s">
        <v>5516</v>
      </c>
      <c r="B14977" s="1" t="s">
        <v>5517</v>
      </c>
      <c r="C14977" s="7">
        <v>45414.616006944445</v>
      </c>
      <c r="D14977" s="10">
        <v>188</v>
      </c>
      <c r="E14977" s="1" t="s">
        <v>98</v>
      </c>
      <c r="F14977">
        <f>IF(LEFT(Tableau1[[#This Row],[Eléments modifié]],$J$1)=$I$1,Tableau1[[#This Row],[Date]],9^9)</f>
        <v>387420489</v>
      </c>
      <c r="G14977" s="9" t="str">
        <f>IF(Tableau1[[#This Row],[Date]]=_xlfn.MINIFS(Tableau1[1er],Tableau1[N° BL],Tableau1[[#This Row],[N° BL]],Tableau1[1er],Tableau1[[#This Row],[Date]]),D14976,"")</f>
        <v/>
      </c>
    </row>
    <row r="14978" spans="1:7" ht="14.25" customHeight="1" x14ac:dyDescent="0.25">
      <c r="A14978" s="1" t="s">
        <v>5516</v>
      </c>
      <c r="B14978" s="1" t="s">
        <v>5517</v>
      </c>
      <c r="C14978" s="7">
        <v>45414.622164351851</v>
      </c>
      <c r="D14978" s="10">
        <v>188</v>
      </c>
      <c r="E14978" s="1" t="s">
        <v>32</v>
      </c>
      <c r="F14978">
        <f>IF(LEFT(Tableau1[[#This Row],[Eléments modifié]],$J$1)=$I$1,Tableau1[[#This Row],[Date]],9^9)</f>
        <v>387420489</v>
      </c>
      <c r="G14978" s="9" t="str">
        <f>IF(Tableau1[[#This Row],[Date]]=_xlfn.MINIFS(Tableau1[1er],Tableau1[N° BL],Tableau1[[#This Row],[N° BL]],Tableau1[1er],Tableau1[[#This Row],[Date]]),D14977,"")</f>
        <v/>
      </c>
    </row>
    <row r="14979" spans="1:7" ht="14.25" customHeight="1" x14ac:dyDescent="0.25">
      <c r="A14979" s="1" t="s">
        <v>5516</v>
      </c>
      <c r="B14979" s="1" t="s">
        <v>5517</v>
      </c>
      <c r="C14979" s="7">
        <v>45414.624224537038</v>
      </c>
      <c r="D14979" s="10">
        <v>188</v>
      </c>
      <c r="E14979" s="1" t="s">
        <v>7</v>
      </c>
      <c r="F14979">
        <f>IF(LEFT(Tableau1[[#This Row],[Eléments modifié]],$J$1)=$I$1,Tableau1[[#This Row],[Date]],9^9)</f>
        <v>45414.624224537038</v>
      </c>
      <c r="G14979" s="9">
        <f>IF(Tableau1[[#This Row],[Date]]=_xlfn.MINIFS(Tableau1[1er],Tableau1[N° BL],Tableau1[[#This Row],[N° BL]],Tableau1[1er],Tableau1[[#This Row],[Date]]),D14978,"")</f>
        <v>188</v>
      </c>
    </row>
    <row r="14980" spans="1:7" ht="14.25" customHeight="1" x14ac:dyDescent="0.25">
      <c r="A14980" s="1" t="s">
        <v>5516</v>
      </c>
      <c r="B14980" s="1" t="s">
        <v>5517</v>
      </c>
      <c r="C14980" s="7">
        <v>45414.637245370373</v>
      </c>
      <c r="D14980" s="10">
        <v>188</v>
      </c>
      <c r="E14980" s="1" t="s">
        <v>98</v>
      </c>
      <c r="F14980">
        <f>IF(LEFT(Tableau1[[#This Row],[Eléments modifié]],$J$1)=$I$1,Tableau1[[#This Row],[Date]],9^9)</f>
        <v>387420489</v>
      </c>
      <c r="G14980" s="9" t="str">
        <f>IF(Tableau1[[#This Row],[Date]]=_xlfn.MINIFS(Tableau1[1er],Tableau1[N° BL],Tableau1[[#This Row],[N° BL]],Tableau1[1er],Tableau1[[#This Row],[Date]]),D14979,"")</f>
        <v/>
      </c>
    </row>
    <row r="14981" spans="1:7" ht="14.25" customHeight="1" x14ac:dyDescent="0.25">
      <c r="A14981" s="1" t="s">
        <v>5516</v>
      </c>
      <c r="B14981" s="1" t="s">
        <v>5517</v>
      </c>
      <c r="C14981" s="7">
        <v>45414.645995370367</v>
      </c>
      <c r="D14981" s="10">
        <v>188</v>
      </c>
      <c r="E14981" s="1" t="s">
        <v>111</v>
      </c>
      <c r="F14981">
        <f>IF(LEFT(Tableau1[[#This Row],[Eléments modifié]],$J$1)=$I$1,Tableau1[[#This Row],[Date]],9^9)</f>
        <v>387420489</v>
      </c>
      <c r="G14981" s="9" t="str">
        <f>IF(Tableau1[[#This Row],[Date]]=_xlfn.MINIFS(Tableau1[1er],Tableau1[N° BL],Tableau1[[#This Row],[N° BL]],Tableau1[1er],Tableau1[[#This Row],[Date]]),D14980,"")</f>
        <v/>
      </c>
    </row>
    <row r="14982" spans="1:7" ht="14.25" customHeight="1" x14ac:dyDescent="0.25">
      <c r="A14982" s="1" t="s">
        <v>5516</v>
      </c>
      <c r="B14982" s="1" t="s">
        <v>5517</v>
      </c>
      <c r="C14982" s="7">
        <v>45414.65960648148</v>
      </c>
      <c r="D14982" s="10">
        <v>176</v>
      </c>
      <c r="E14982" s="1" t="s">
        <v>7</v>
      </c>
      <c r="F14982">
        <f>IF(LEFT(Tableau1[[#This Row],[Eléments modifié]],$J$1)=$I$1,Tableau1[[#This Row],[Date]],9^9)</f>
        <v>45414.65960648148</v>
      </c>
      <c r="G14982" s="9">
        <f>IF(Tableau1[[#This Row],[Date]]=_xlfn.MINIFS(Tableau1[1er],Tableau1[N° BL],Tableau1[[#This Row],[N° BL]],Tableau1[1er],Tableau1[[#This Row],[Date]]),D14981,"")</f>
        <v>188</v>
      </c>
    </row>
    <row r="14983" spans="1:7" ht="14.25" customHeight="1" x14ac:dyDescent="0.25">
      <c r="A14983" s="1" t="s">
        <v>5592</v>
      </c>
      <c r="B14983" s="1" t="s">
        <v>5593</v>
      </c>
      <c r="C14983" s="7">
        <v>45414.42291666667</v>
      </c>
      <c r="D14983" s="10">
        <v>188</v>
      </c>
      <c r="E14983" s="1" t="s">
        <v>3459</v>
      </c>
      <c r="F14983">
        <f>IF(LEFT(Tableau1[[#This Row],[Eléments modifié]],$J$1)=$I$1,Tableau1[[#This Row],[Date]],9^9)</f>
        <v>387420489</v>
      </c>
      <c r="G14983" s="9" t="str">
        <f>IF(Tableau1[[#This Row],[Date]]=_xlfn.MINIFS(Tableau1[1er],Tableau1[N° BL],Tableau1[[#This Row],[N° BL]],Tableau1[1er],Tableau1[[#This Row],[Date]]),D14982,"")</f>
        <v/>
      </c>
    </row>
    <row r="14984" spans="1:7" ht="14.25" customHeight="1" x14ac:dyDescent="0.25">
      <c r="A14984" s="1" t="s">
        <v>5592</v>
      </c>
      <c r="B14984" s="1" t="s">
        <v>5593</v>
      </c>
      <c r="C14984" s="7">
        <v>45414.426921296297</v>
      </c>
      <c r="D14984" s="10">
        <v>211</v>
      </c>
      <c r="E14984" s="1" t="s">
        <v>7</v>
      </c>
      <c r="F14984">
        <f>IF(LEFT(Tableau1[[#This Row],[Eléments modifié]],$J$1)=$I$1,Tableau1[[#This Row],[Date]],9^9)</f>
        <v>45414.426921296297</v>
      </c>
      <c r="G14984" s="9">
        <f>IF(Tableau1[[#This Row],[Date]]=_xlfn.MINIFS(Tableau1[1er],Tableau1[N° BL],Tableau1[[#This Row],[N° BL]],Tableau1[1er],Tableau1[[#This Row],[Date]]),D14983,"")</f>
        <v>188</v>
      </c>
    </row>
    <row r="14985" spans="1:7" ht="14.25" customHeight="1" x14ac:dyDescent="0.25">
      <c r="A14985" s="1" t="s">
        <v>5606</v>
      </c>
      <c r="B14985" s="1" t="s">
        <v>5607</v>
      </c>
      <c r="C14985" s="7">
        <v>45412.731064814812</v>
      </c>
      <c r="D14985" s="10">
        <v>209</v>
      </c>
      <c r="E14985" s="1" t="s">
        <v>371</v>
      </c>
      <c r="F14985">
        <f>IF(LEFT(Tableau1[[#This Row],[Eléments modifié]],$J$1)=$I$1,Tableau1[[#This Row],[Date]],9^9)</f>
        <v>387420489</v>
      </c>
      <c r="G14985" s="9" t="str">
        <f>IF(Tableau1[[#This Row],[Date]]=_xlfn.MINIFS(Tableau1[1er],Tableau1[N° BL],Tableau1[[#This Row],[N° BL]],Tableau1[1er],Tableau1[[#This Row],[Date]]),D14984,"")</f>
        <v/>
      </c>
    </row>
    <row r="14986" spans="1:7" ht="14.25" customHeight="1" x14ac:dyDescent="0.25">
      <c r="A14986" s="1" t="s">
        <v>5606</v>
      </c>
      <c r="B14986" s="1" t="s">
        <v>5607</v>
      </c>
      <c r="C14986" s="7">
        <v>45412.731157407405</v>
      </c>
      <c r="D14986" s="10">
        <v>189</v>
      </c>
      <c r="E14986" s="1" t="s">
        <v>20</v>
      </c>
      <c r="F14986">
        <f>IF(LEFT(Tableau1[[#This Row],[Eléments modifié]],$J$1)=$I$1,Tableau1[[#This Row],[Date]],9^9)</f>
        <v>387420489</v>
      </c>
      <c r="G14986" s="9" t="str">
        <f>IF(Tableau1[[#This Row],[Date]]=_xlfn.MINIFS(Tableau1[1er],Tableau1[N° BL],Tableau1[[#This Row],[N° BL]],Tableau1[1er],Tableau1[[#This Row],[Date]]),D14985,"")</f>
        <v/>
      </c>
    </row>
    <row r="14987" spans="1:7" ht="14.25" customHeight="1" x14ac:dyDescent="0.25">
      <c r="A14987" s="1" t="s">
        <v>5606</v>
      </c>
      <c r="B14987" s="1" t="s">
        <v>5607</v>
      </c>
      <c r="C14987" s="7">
        <v>45414.372546296298</v>
      </c>
      <c r="D14987" s="10">
        <v>176</v>
      </c>
      <c r="E14987" s="1" t="s">
        <v>3459</v>
      </c>
      <c r="F14987">
        <f>IF(LEFT(Tableau1[[#This Row],[Eléments modifié]],$J$1)=$I$1,Tableau1[[#This Row],[Date]],9^9)</f>
        <v>387420489</v>
      </c>
      <c r="G14987" s="9" t="str">
        <f>IF(Tableau1[[#This Row],[Date]]=_xlfn.MINIFS(Tableau1[1er],Tableau1[N° BL],Tableau1[[#This Row],[N° BL]],Tableau1[1er],Tableau1[[#This Row],[Date]]),D14986,"")</f>
        <v/>
      </c>
    </row>
    <row r="14988" spans="1:7" ht="14.25" customHeight="1" x14ac:dyDescent="0.25">
      <c r="A14988" s="1" t="s">
        <v>5606</v>
      </c>
      <c r="B14988" s="1" t="s">
        <v>5607</v>
      </c>
      <c r="C14988" s="7">
        <v>45414.39371527778</v>
      </c>
      <c r="D14988" s="10">
        <v>211</v>
      </c>
      <c r="E14988" s="1" t="s">
        <v>7</v>
      </c>
      <c r="F14988">
        <f>IF(LEFT(Tableau1[[#This Row],[Eléments modifié]],$J$1)=$I$1,Tableau1[[#This Row],[Date]],9^9)</f>
        <v>45414.39371527778</v>
      </c>
      <c r="G14988" s="9">
        <f>IF(Tableau1[[#This Row],[Date]]=_xlfn.MINIFS(Tableau1[1er],Tableau1[N° BL],Tableau1[[#This Row],[N° BL]],Tableau1[1er],Tableau1[[#This Row],[Date]]),D14987,"")</f>
        <v>176</v>
      </c>
    </row>
    <row r="14989" spans="1:7" ht="14.25" customHeight="1" x14ac:dyDescent="0.25">
      <c r="A14989" s="1" t="s">
        <v>5558</v>
      </c>
      <c r="B14989" s="1" t="s">
        <v>5559</v>
      </c>
      <c r="C14989" s="7">
        <v>45414.509108796294</v>
      </c>
      <c r="D14989" s="10">
        <v>188</v>
      </c>
      <c r="E14989" s="1" t="s">
        <v>32</v>
      </c>
      <c r="F14989">
        <f>IF(LEFT(Tableau1[[#This Row],[Eléments modifié]],$J$1)=$I$1,Tableau1[[#This Row],[Date]],9^9)</f>
        <v>387420489</v>
      </c>
      <c r="G14989" s="9" t="str">
        <f>IF(Tableau1[[#This Row],[Date]]=_xlfn.MINIFS(Tableau1[1er],Tableau1[N° BL],Tableau1[[#This Row],[N° BL]],Tableau1[1er],Tableau1[[#This Row],[Date]]),D14988,"")</f>
        <v/>
      </c>
    </row>
    <row r="14990" spans="1:7" ht="14.25" customHeight="1" x14ac:dyDescent="0.25">
      <c r="A14990" s="1" t="s">
        <v>5558</v>
      </c>
      <c r="B14990" s="1" t="s">
        <v>5559</v>
      </c>
      <c r="C14990" s="7">
        <v>45414.50917824074</v>
      </c>
      <c r="D14990" s="10">
        <v>209</v>
      </c>
      <c r="E14990" s="1" t="s">
        <v>20</v>
      </c>
      <c r="F14990">
        <f>IF(LEFT(Tableau1[[#This Row],[Eléments modifié]],$J$1)=$I$1,Tableau1[[#This Row],[Date]],9^9)</f>
        <v>387420489</v>
      </c>
      <c r="G14990" s="9" t="str">
        <f>IF(Tableau1[[#This Row],[Date]]=_xlfn.MINIFS(Tableau1[1er],Tableau1[N° BL],Tableau1[[#This Row],[N° BL]],Tableau1[1er],Tableau1[[#This Row],[Date]]),D14989,"")</f>
        <v/>
      </c>
    </row>
    <row r="14991" spans="1:7" ht="14.25" customHeight="1" x14ac:dyDescent="0.25">
      <c r="A14991" s="1" t="s">
        <v>5558</v>
      </c>
      <c r="B14991" s="1" t="s">
        <v>5559</v>
      </c>
      <c r="C14991" s="7">
        <v>45414.509560185186</v>
      </c>
      <c r="D14991" s="10">
        <v>188</v>
      </c>
      <c r="E14991" s="1" t="s">
        <v>371</v>
      </c>
      <c r="F14991">
        <f>IF(LEFT(Tableau1[[#This Row],[Eléments modifié]],$J$1)=$I$1,Tableau1[[#This Row],[Date]],9^9)</f>
        <v>387420489</v>
      </c>
      <c r="G14991" s="9" t="str">
        <f>IF(Tableau1[[#This Row],[Date]]=_xlfn.MINIFS(Tableau1[1er],Tableau1[N° BL],Tableau1[[#This Row],[N° BL]],Tableau1[1er],Tableau1[[#This Row],[Date]]),D14990,"")</f>
        <v/>
      </c>
    </row>
    <row r="14992" spans="1:7" ht="14.25" customHeight="1" x14ac:dyDescent="0.25">
      <c r="A14992" s="1" t="s">
        <v>5558</v>
      </c>
      <c r="B14992" s="1" t="s">
        <v>5559</v>
      </c>
      <c r="C14992" s="7">
        <v>45414.533842592595</v>
      </c>
      <c r="D14992" s="10">
        <v>188</v>
      </c>
      <c r="E14992" s="1" t="s">
        <v>7</v>
      </c>
      <c r="F14992">
        <f>IF(LEFT(Tableau1[[#This Row],[Eléments modifié]],$J$1)=$I$1,Tableau1[[#This Row],[Date]],9^9)</f>
        <v>45414.533842592595</v>
      </c>
      <c r="G14992" s="9">
        <f>IF(Tableau1[[#This Row],[Date]]=_xlfn.MINIFS(Tableau1[1er],Tableau1[N° BL],Tableau1[[#This Row],[N° BL]],Tableau1[1er],Tableau1[[#This Row],[Date]]),D14991,"")</f>
        <v>188</v>
      </c>
    </row>
    <row r="14993" spans="1:7" ht="14.25" customHeight="1" x14ac:dyDescent="0.25">
      <c r="A14993" s="1" t="s">
        <v>5532</v>
      </c>
      <c r="B14993" s="1" t="s">
        <v>5533</v>
      </c>
      <c r="C14993" s="7">
        <v>45414.443402777775</v>
      </c>
      <c r="D14993" s="10">
        <v>209</v>
      </c>
      <c r="E14993" s="1" t="s">
        <v>14</v>
      </c>
      <c r="F14993">
        <f>IF(LEFT(Tableau1[[#This Row],[Eléments modifié]],$J$1)=$I$1,Tableau1[[#This Row],[Date]],9^9)</f>
        <v>387420489</v>
      </c>
      <c r="G14993" s="9" t="str">
        <f>IF(Tableau1[[#This Row],[Date]]=_xlfn.MINIFS(Tableau1[1er],Tableau1[N° BL],Tableau1[[#This Row],[N° BL]],Tableau1[1er],Tableau1[[#This Row],[Date]]),D14992,"")</f>
        <v/>
      </c>
    </row>
    <row r="14994" spans="1:7" ht="14.25" customHeight="1" x14ac:dyDescent="0.25">
      <c r="A14994" s="1" t="s">
        <v>5532</v>
      </c>
      <c r="B14994" s="1" t="s">
        <v>5533</v>
      </c>
      <c r="C14994" s="7">
        <v>45414.478865740741</v>
      </c>
      <c r="D14994" s="10">
        <v>189</v>
      </c>
      <c r="E14994" s="1" t="s">
        <v>7</v>
      </c>
      <c r="F14994">
        <f>IF(LEFT(Tableau1[[#This Row],[Eléments modifié]],$J$1)=$I$1,Tableau1[[#This Row],[Date]],9^9)</f>
        <v>45414.478865740741</v>
      </c>
      <c r="G14994" s="9">
        <f>IF(Tableau1[[#This Row],[Date]]=_xlfn.MINIFS(Tableau1[1er],Tableau1[N° BL],Tableau1[[#This Row],[N° BL]],Tableau1[1er],Tableau1[[#This Row],[Date]]),D14993,"")</f>
        <v>209</v>
      </c>
    </row>
    <row r="14995" spans="1:7" ht="14.25" customHeight="1" x14ac:dyDescent="0.25">
      <c r="A14995" s="1" t="s">
        <v>5532</v>
      </c>
      <c r="B14995" s="1" t="s">
        <v>5533</v>
      </c>
      <c r="C14995" s="7">
        <v>45414.559930555559</v>
      </c>
      <c r="D14995" s="10">
        <v>211</v>
      </c>
      <c r="E14995" s="1" t="s">
        <v>98</v>
      </c>
      <c r="F14995">
        <f>IF(LEFT(Tableau1[[#This Row],[Eléments modifié]],$J$1)=$I$1,Tableau1[[#This Row],[Date]],9^9)</f>
        <v>387420489</v>
      </c>
      <c r="G14995" s="9" t="str">
        <f>IF(Tableau1[[#This Row],[Date]]=_xlfn.MINIFS(Tableau1[1er],Tableau1[N° BL],Tableau1[[#This Row],[N° BL]],Tableau1[1er],Tableau1[[#This Row],[Date]]),D14994,"")</f>
        <v/>
      </c>
    </row>
    <row r="14996" spans="1:7" ht="14.25" customHeight="1" x14ac:dyDescent="0.25">
      <c r="A14996" s="1" t="s">
        <v>5532</v>
      </c>
      <c r="B14996" s="1" t="s">
        <v>5533</v>
      </c>
      <c r="C14996" s="7">
        <v>45414.564467592594</v>
      </c>
      <c r="D14996" s="10">
        <v>188</v>
      </c>
      <c r="E14996" s="1" t="s">
        <v>3459</v>
      </c>
      <c r="F14996">
        <f>IF(LEFT(Tableau1[[#This Row],[Eléments modifié]],$J$1)=$I$1,Tableau1[[#This Row],[Date]],9^9)</f>
        <v>387420489</v>
      </c>
      <c r="G14996" s="9" t="str">
        <f>IF(Tableau1[[#This Row],[Date]]=_xlfn.MINIFS(Tableau1[1er],Tableau1[N° BL],Tableau1[[#This Row],[N° BL]],Tableau1[1er],Tableau1[[#This Row],[Date]]),D14995,"")</f>
        <v/>
      </c>
    </row>
    <row r="14997" spans="1:7" ht="14.25" customHeight="1" x14ac:dyDescent="0.25">
      <c r="A14997" s="1" t="s">
        <v>5532</v>
      </c>
      <c r="B14997" s="1" t="s">
        <v>5533</v>
      </c>
      <c r="C14997" s="7">
        <v>45414.597662037035</v>
      </c>
      <c r="D14997" s="10">
        <v>211</v>
      </c>
      <c r="E14997" s="1" t="s">
        <v>7</v>
      </c>
      <c r="F14997">
        <f>IF(LEFT(Tableau1[[#This Row],[Eléments modifié]],$J$1)=$I$1,Tableau1[[#This Row],[Date]],9^9)</f>
        <v>45414.597662037035</v>
      </c>
      <c r="G14997" s="9">
        <f>IF(Tableau1[[#This Row],[Date]]=_xlfn.MINIFS(Tableau1[1er],Tableau1[N° BL],Tableau1[[#This Row],[N° BL]],Tableau1[1er],Tableau1[[#This Row],[Date]]),D14996,"")</f>
        <v>188</v>
      </c>
    </row>
    <row r="14998" spans="1:7" ht="14.25" customHeight="1" x14ac:dyDescent="0.25">
      <c r="A14998" s="1" t="s">
        <v>5594</v>
      </c>
      <c r="B14998" s="1" t="s">
        <v>5595</v>
      </c>
      <c r="C14998" s="7">
        <v>45414.419594907406</v>
      </c>
      <c r="D14998" s="10">
        <v>209</v>
      </c>
      <c r="E14998" s="1" t="s">
        <v>3459</v>
      </c>
      <c r="F14998">
        <f>IF(LEFT(Tableau1[[#This Row],[Eléments modifié]],$J$1)=$I$1,Tableau1[[#This Row],[Date]],9^9)</f>
        <v>387420489</v>
      </c>
      <c r="G14998" s="9" t="str">
        <f>IF(Tableau1[[#This Row],[Date]]=_xlfn.MINIFS(Tableau1[1er],Tableau1[N° BL],Tableau1[[#This Row],[N° BL]],Tableau1[1er],Tableau1[[#This Row],[Date]]),D14997,"")</f>
        <v/>
      </c>
    </row>
    <row r="14999" spans="1:7" ht="14.25" customHeight="1" x14ac:dyDescent="0.25">
      <c r="A14999" s="1" t="s">
        <v>5594</v>
      </c>
      <c r="B14999" s="1" t="s">
        <v>5595</v>
      </c>
      <c r="C14999" s="7">
        <v>45414.422893518517</v>
      </c>
      <c r="D14999" s="10">
        <v>211</v>
      </c>
      <c r="E14999" s="1" t="s">
        <v>7</v>
      </c>
      <c r="F14999">
        <f>IF(LEFT(Tableau1[[#This Row],[Eléments modifié]],$J$1)=$I$1,Tableau1[[#This Row],[Date]],9^9)</f>
        <v>45414.422893518517</v>
      </c>
      <c r="G14999" s="9">
        <f>IF(Tableau1[[#This Row],[Date]]=_xlfn.MINIFS(Tableau1[1er],Tableau1[N° BL],Tableau1[[#This Row],[N° BL]],Tableau1[1er],Tableau1[[#This Row],[Date]]),D14998,"")</f>
        <v>209</v>
      </c>
    </row>
    <row r="15000" spans="1:7" ht="14.25" customHeight="1" x14ac:dyDescent="0.25">
      <c r="A15000" s="1" t="s">
        <v>5526</v>
      </c>
      <c r="B15000" s="1" t="s">
        <v>5527</v>
      </c>
      <c r="C15000" s="7">
        <v>45414.514594907407</v>
      </c>
      <c r="D15000" s="10">
        <v>188</v>
      </c>
      <c r="E15000" s="1" t="s">
        <v>2447</v>
      </c>
      <c r="F15000">
        <f>IF(LEFT(Tableau1[[#This Row],[Eléments modifié]],$J$1)=$I$1,Tableau1[[#This Row],[Date]],9^9)</f>
        <v>387420489</v>
      </c>
      <c r="G15000" s="9" t="str">
        <f>IF(Tableau1[[#This Row],[Date]]=_xlfn.MINIFS(Tableau1[1er],Tableau1[N° BL],Tableau1[[#This Row],[N° BL]],Tableau1[1er],Tableau1[[#This Row],[Date]]),D14999,"")</f>
        <v/>
      </c>
    </row>
    <row r="15001" spans="1:7" ht="14.25" customHeight="1" x14ac:dyDescent="0.25">
      <c r="A15001" s="1" t="s">
        <v>5526</v>
      </c>
      <c r="B15001" s="1" t="s">
        <v>5527</v>
      </c>
      <c r="C15001" s="7">
        <v>45414.539976851855</v>
      </c>
      <c r="D15001" s="10">
        <v>189</v>
      </c>
      <c r="E15001" s="1" t="s">
        <v>7</v>
      </c>
      <c r="F15001">
        <f>IF(LEFT(Tableau1[[#This Row],[Eléments modifié]],$J$1)=$I$1,Tableau1[[#This Row],[Date]],9^9)</f>
        <v>45414.539976851855</v>
      </c>
      <c r="G15001" s="9">
        <f>IF(Tableau1[[#This Row],[Date]]=_xlfn.MINIFS(Tableau1[1er],Tableau1[N° BL],Tableau1[[#This Row],[N° BL]],Tableau1[1er],Tableau1[[#This Row],[Date]]),D15000,"")</f>
        <v>188</v>
      </c>
    </row>
    <row r="15002" spans="1:7" ht="14.25" customHeight="1" x14ac:dyDescent="0.25">
      <c r="A15002" s="1" t="s">
        <v>5526</v>
      </c>
      <c r="B15002" s="1" t="s">
        <v>5527</v>
      </c>
      <c r="C15002" s="7">
        <v>45414.575474537036</v>
      </c>
      <c r="D15002" s="10">
        <v>182</v>
      </c>
      <c r="E15002" s="1" t="s">
        <v>98</v>
      </c>
      <c r="F15002">
        <f>IF(LEFT(Tableau1[[#This Row],[Eléments modifié]],$J$1)=$I$1,Tableau1[[#This Row],[Date]],9^9)</f>
        <v>387420489</v>
      </c>
      <c r="G15002" s="9" t="str">
        <f>IF(Tableau1[[#This Row],[Date]]=_xlfn.MINIFS(Tableau1[1er],Tableau1[N° BL],Tableau1[[#This Row],[N° BL]],Tableau1[1er],Tableau1[[#This Row],[Date]]),D15001,"")</f>
        <v/>
      </c>
    </row>
    <row r="15003" spans="1:7" ht="14.25" customHeight="1" x14ac:dyDescent="0.25">
      <c r="A15003" s="1" t="s">
        <v>5526</v>
      </c>
      <c r="B15003" s="1" t="s">
        <v>5527</v>
      </c>
      <c r="C15003" s="7">
        <v>45414.624247685184</v>
      </c>
      <c r="D15003" s="10">
        <v>204</v>
      </c>
      <c r="E15003" s="1" t="s">
        <v>32</v>
      </c>
      <c r="F15003">
        <f>IF(LEFT(Tableau1[[#This Row],[Eléments modifié]],$J$1)=$I$1,Tableau1[[#This Row],[Date]],9^9)</f>
        <v>387420489</v>
      </c>
      <c r="G15003" s="9" t="str">
        <f>IF(Tableau1[[#This Row],[Date]]=_xlfn.MINIFS(Tableau1[1er],Tableau1[N° BL],Tableau1[[#This Row],[N° BL]],Tableau1[1er],Tableau1[[#This Row],[Date]]),D15002,"")</f>
        <v/>
      </c>
    </row>
    <row r="15004" spans="1:7" ht="14.25" customHeight="1" x14ac:dyDescent="0.25">
      <c r="A15004" s="1" t="s">
        <v>5526</v>
      </c>
      <c r="B15004" s="1" t="s">
        <v>5527</v>
      </c>
      <c r="C15004" s="7">
        <v>45414.625868055555</v>
      </c>
      <c r="D15004" s="10">
        <v>188</v>
      </c>
      <c r="E15004" s="1" t="s">
        <v>7</v>
      </c>
      <c r="F15004">
        <f>IF(LEFT(Tableau1[[#This Row],[Eléments modifié]],$J$1)=$I$1,Tableau1[[#This Row],[Date]],9^9)</f>
        <v>45414.625868055555</v>
      </c>
      <c r="G15004" s="9">
        <f>IF(Tableau1[[#This Row],[Date]]=_xlfn.MINIFS(Tableau1[1er],Tableau1[N° BL],Tableau1[[#This Row],[N° BL]],Tableau1[1er],Tableau1[[#This Row],[Date]]),D15003,"")</f>
        <v>204</v>
      </c>
    </row>
    <row r="15005" spans="1:7" ht="14.25" customHeight="1" x14ac:dyDescent="0.25">
      <c r="A15005" s="1" t="s">
        <v>5502</v>
      </c>
      <c r="B15005" s="1" t="s">
        <v>5503</v>
      </c>
      <c r="C15005" s="7">
        <v>45414.426944444444</v>
      </c>
      <c r="D15005" s="10">
        <v>188</v>
      </c>
      <c r="E15005" s="1" t="s">
        <v>3459</v>
      </c>
      <c r="F15005">
        <f>IF(LEFT(Tableau1[[#This Row],[Eléments modifié]],$J$1)=$I$1,Tableau1[[#This Row],[Date]],9^9)</f>
        <v>387420489</v>
      </c>
      <c r="G15005" s="9" t="str">
        <f>IF(Tableau1[[#This Row],[Date]]=_xlfn.MINIFS(Tableau1[1er],Tableau1[N° BL],Tableau1[[#This Row],[N° BL]],Tableau1[1er],Tableau1[[#This Row],[Date]]),D15004,"")</f>
        <v/>
      </c>
    </row>
    <row r="15006" spans="1:7" ht="14.25" customHeight="1" x14ac:dyDescent="0.25">
      <c r="A15006" s="1" t="s">
        <v>5502</v>
      </c>
      <c r="B15006" s="1" t="s">
        <v>5503</v>
      </c>
      <c r="C15006" s="7">
        <v>45414.504571759258</v>
      </c>
      <c r="D15006" s="10">
        <v>188</v>
      </c>
      <c r="E15006" s="1" t="s">
        <v>41</v>
      </c>
      <c r="F15006">
        <f>IF(LEFT(Tableau1[[#This Row],[Eléments modifié]],$J$1)=$I$1,Tableau1[[#This Row],[Date]],9^9)</f>
        <v>387420489</v>
      </c>
      <c r="G15006" s="9" t="str">
        <f>IF(Tableau1[[#This Row],[Date]]=_xlfn.MINIFS(Tableau1[1er],Tableau1[N° BL],Tableau1[[#This Row],[N° BL]],Tableau1[1er],Tableau1[[#This Row],[Date]]),D15005,"")</f>
        <v/>
      </c>
    </row>
    <row r="15007" spans="1:7" ht="14.25" customHeight="1" x14ac:dyDescent="0.25">
      <c r="A15007" s="1" t="s">
        <v>5502</v>
      </c>
      <c r="B15007" s="1" t="s">
        <v>5503</v>
      </c>
      <c r="C15007" s="7">
        <v>45414.539074074077</v>
      </c>
      <c r="D15007" s="10">
        <v>212</v>
      </c>
      <c r="E15007" s="1" t="s">
        <v>3459</v>
      </c>
      <c r="F15007">
        <f>IF(LEFT(Tableau1[[#This Row],[Eléments modifié]],$J$1)=$I$1,Tableau1[[#This Row],[Date]],9^9)</f>
        <v>387420489</v>
      </c>
      <c r="G15007" s="9" t="str">
        <f>IF(Tableau1[[#This Row],[Date]]=_xlfn.MINIFS(Tableau1[1er],Tableau1[N° BL],Tableau1[[#This Row],[N° BL]],Tableau1[1er],Tableau1[[#This Row],[Date]]),D15006,"")</f>
        <v/>
      </c>
    </row>
    <row r="15008" spans="1:7" ht="14.25" customHeight="1" x14ac:dyDescent="0.25">
      <c r="A15008" s="1" t="s">
        <v>5502</v>
      </c>
      <c r="B15008" s="1" t="s">
        <v>5503</v>
      </c>
      <c r="C15008" s="7">
        <v>45414.554224537038</v>
      </c>
      <c r="D15008" s="10">
        <v>188</v>
      </c>
      <c r="E15008" s="1" t="s">
        <v>7</v>
      </c>
      <c r="F15008">
        <f>IF(LEFT(Tableau1[[#This Row],[Eléments modifié]],$J$1)=$I$1,Tableau1[[#This Row],[Date]],9^9)</f>
        <v>45414.554224537038</v>
      </c>
      <c r="G15008" s="9">
        <f>IF(Tableau1[[#This Row],[Date]]=_xlfn.MINIFS(Tableau1[1er],Tableau1[N° BL],Tableau1[[#This Row],[N° BL]],Tableau1[1er],Tableau1[[#This Row],[Date]]),D15007,"")</f>
        <v>212</v>
      </c>
    </row>
    <row r="15009" spans="1:7" ht="14.25" customHeight="1" x14ac:dyDescent="0.25">
      <c r="A15009" s="1" t="s">
        <v>5502</v>
      </c>
      <c r="B15009" s="1" t="s">
        <v>5503</v>
      </c>
      <c r="C15009" s="7">
        <v>45414.645462962966</v>
      </c>
      <c r="D15009" s="10">
        <v>182</v>
      </c>
      <c r="E15009" s="1" t="s">
        <v>98</v>
      </c>
      <c r="F15009">
        <f>IF(LEFT(Tableau1[[#This Row],[Eléments modifié]],$J$1)=$I$1,Tableau1[[#This Row],[Date]],9^9)</f>
        <v>387420489</v>
      </c>
      <c r="G15009" s="9" t="str">
        <f>IF(Tableau1[[#This Row],[Date]]=_xlfn.MINIFS(Tableau1[1er],Tableau1[N° BL],Tableau1[[#This Row],[N° BL]],Tableau1[1er],Tableau1[[#This Row],[Date]]),D15008,"")</f>
        <v/>
      </c>
    </row>
    <row r="15010" spans="1:7" ht="14.25" customHeight="1" x14ac:dyDescent="0.25">
      <c r="A15010" s="1" t="s">
        <v>5502</v>
      </c>
      <c r="B15010" s="1" t="s">
        <v>5503</v>
      </c>
      <c r="C15010" s="7">
        <v>45414.686111111114</v>
      </c>
      <c r="D15010" s="10">
        <v>204</v>
      </c>
      <c r="E15010" s="1" t="s">
        <v>32</v>
      </c>
      <c r="F15010">
        <f>IF(LEFT(Tableau1[[#This Row],[Eléments modifié]],$J$1)=$I$1,Tableau1[[#This Row],[Date]],9^9)</f>
        <v>387420489</v>
      </c>
      <c r="G15010" s="9" t="str">
        <f>IF(Tableau1[[#This Row],[Date]]=_xlfn.MINIFS(Tableau1[1er],Tableau1[N° BL],Tableau1[[#This Row],[N° BL]],Tableau1[1er],Tableau1[[#This Row],[Date]]),D15009,"")</f>
        <v/>
      </c>
    </row>
    <row r="15011" spans="1:7" ht="14.25" customHeight="1" x14ac:dyDescent="0.25">
      <c r="A15011" s="1" t="s">
        <v>5502</v>
      </c>
      <c r="B15011" s="1" t="s">
        <v>5503</v>
      </c>
      <c r="C15011" s="7">
        <v>45414.692361111112</v>
      </c>
      <c r="D15011" s="10">
        <v>188</v>
      </c>
      <c r="E15011" s="1" t="s">
        <v>7</v>
      </c>
      <c r="F15011">
        <f>IF(LEFT(Tableau1[[#This Row],[Eléments modifié]],$J$1)=$I$1,Tableau1[[#This Row],[Date]],9^9)</f>
        <v>45414.692361111112</v>
      </c>
      <c r="G15011" s="9">
        <f>IF(Tableau1[[#This Row],[Date]]=_xlfn.MINIFS(Tableau1[1er],Tableau1[N° BL],Tableau1[[#This Row],[N° BL]],Tableau1[1er],Tableau1[[#This Row],[Date]]),D15010,"")</f>
        <v>204</v>
      </c>
    </row>
    <row r="15012" spans="1:7" ht="14.25" customHeight="1" x14ac:dyDescent="0.25">
      <c r="A15012" s="1" t="s">
        <v>5221</v>
      </c>
      <c r="B15012" s="1" t="s">
        <v>5222</v>
      </c>
      <c r="C15012" s="7">
        <v>45418.732824074075</v>
      </c>
      <c r="D15012" s="10">
        <v>211</v>
      </c>
      <c r="E15012" s="1" t="s">
        <v>2447</v>
      </c>
      <c r="F15012">
        <f>IF(LEFT(Tableau1[[#This Row],[Eléments modifié]],$J$1)=$I$1,Tableau1[[#This Row],[Date]],9^9)</f>
        <v>387420489</v>
      </c>
      <c r="G15012" s="9" t="str">
        <f>IF(Tableau1[[#This Row],[Date]]=_xlfn.MINIFS(Tableau1[1er],Tableau1[N° BL],Tableau1[[#This Row],[N° BL]],Tableau1[1er],Tableau1[[#This Row],[Date]]),D15011,"")</f>
        <v/>
      </c>
    </row>
    <row r="15013" spans="1:7" ht="14.25" customHeight="1" x14ac:dyDescent="0.25">
      <c r="A15013" s="1" t="s">
        <v>5221</v>
      </c>
      <c r="B15013" s="1" t="s">
        <v>5222</v>
      </c>
      <c r="C15013" s="7">
        <v>45418.755347222221</v>
      </c>
      <c r="D15013" s="10">
        <v>212</v>
      </c>
      <c r="E15013" s="1" t="s">
        <v>7</v>
      </c>
      <c r="F15013">
        <f>IF(LEFT(Tableau1[[#This Row],[Eléments modifié]],$J$1)=$I$1,Tableau1[[#This Row],[Date]],9^9)</f>
        <v>45418.755347222221</v>
      </c>
      <c r="G15013" s="9">
        <f>IF(Tableau1[[#This Row],[Date]]=_xlfn.MINIFS(Tableau1[1er],Tableau1[N° BL],Tableau1[[#This Row],[N° BL]],Tableau1[1er],Tableau1[[#This Row],[Date]]),D15012,"")</f>
        <v>211</v>
      </c>
    </row>
    <row r="15014" spans="1:7" ht="14.25" customHeight="1" x14ac:dyDescent="0.25">
      <c r="A15014" s="1" t="s">
        <v>5588</v>
      </c>
      <c r="B15014" s="1" t="s">
        <v>5589</v>
      </c>
      <c r="C15014" s="7">
        <v>45414.421516203707</v>
      </c>
      <c r="D15014" s="10">
        <v>211</v>
      </c>
      <c r="E15014" s="1" t="s">
        <v>371</v>
      </c>
      <c r="F15014">
        <f>IF(LEFT(Tableau1[[#This Row],[Eléments modifié]],$J$1)=$I$1,Tableau1[[#This Row],[Date]],9^9)</f>
        <v>387420489</v>
      </c>
      <c r="G15014" s="9" t="str">
        <f>IF(Tableau1[[#This Row],[Date]]=_xlfn.MINIFS(Tableau1[1er],Tableau1[N° BL],Tableau1[[#This Row],[N° BL]],Tableau1[1er],Tableau1[[#This Row],[Date]]),D15013,"")</f>
        <v/>
      </c>
    </row>
    <row r="15015" spans="1:7" ht="14.25" customHeight="1" x14ac:dyDescent="0.25">
      <c r="A15015" s="1" t="s">
        <v>5588</v>
      </c>
      <c r="B15015" s="1" t="s">
        <v>5589</v>
      </c>
      <c r="C15015" s="7">
        <v>45414.445891203701</v>
      </c>
      <c r="D15015" s="10">
        <v>209</v>
      </c>
      <c r="E15015" s="1" t="s">
        <v>7</v>
      </c>
      <c r="F15015">
        <f>IF(LEFT(Tableau1[[#This Row],[Eléments modifié]],$J$1)=$I$1,Tableau1[[#This Row],[Date]],9^9)</f>
        <v>45414.445891203701</v>
      </c>
      <c r="G15015" s="9">
        <f>IF(Tableau1[[#This Row],[Date]]=_xlfn.MINIFS(Tableau1[1er],Tableau1[N° BL],Tableau1[[#This Row],[N° BL]],Tableau1[1er],Tableau1[[#This Row],[Date]]),D15014,"")</f>
        <v>211</v>
      </c>
    </row>
    <row r="15016" spans="1:7" ht="14.25" customHeight="1" x14ac:dyDescent="0.25">
      <c r="A15016" s="1" t="s">
        <v>5588</v>
      </c>
      <c r="B15016" s="1" t="s">
        <v>5589</v>
      </c>
      <c r="C15016" s="7">
        <v>45414.446099537039</v>
      </c>
      <c r="D15016" s="10">
        <v>209</v>
      </c>
      <c r="E15016" s="1" t="s">
        <v>7</v>
      </c>
      <c r="F15016">
        <f>IF(LEFT(Tableau1[[#This Row],[Eléments modifié]],$J$1)=$I$1,Tableau1[[#This Row],[Date]],9^9)</f>
        <v>45414.446099537039</v>
      </c>
      <c r="G15016" s="9">
        <f>IF(Tableau1[[#This Row],[Date]]=_xlfn.MINIFS(Tableau1[1er],Tableau1[N° BL],Tableau1[[#This Row],[N° BL]],Tableau1[1er],Tableau1[[#This Row],[Date]]),D15015,"")</f>
        <v>209</v>
      </c>
    </row>
    <row r="15017" spans="1:7" ht="14.25" customHeight="1" x14ac:dyDescent="0.25">
      <c r="A15017" s="1" t="s">
        <v>5584</v>
      </c>
      <c r="B15017" s="1" t="s">
        <v>5585</v>
      </c>
      <c r="C15017" s="7">
        <v>45414.446377314816</v>
      </c>
      <c r="D15017" s="10">
        <v>188</v>
      </c>
      <c r="E15017" s="1" t="s">
        <v>371</v>
      </c>
      <c r="F15017">
        <f>IF(LEFT(Tableau1[[#This Row],[Eléments modifié]],$J$1)=$I$1,Tableau1[[#This Row],[Date]],9^9)</f>
        <v>387420489</v>
      </c>
      <c r="G15017" s="9" t="str">
        <f>IF(Tableau1[[#This Row],[Date]]=_xlfn.MINIFS(Tableau1[1er],Tableau1[N° BL],Tableau1[[#This Row],[N° BL]],Tableau1[1er],Tableau1[[#This Row],[Date]]),D15016,"")</f>
        <v/>
      </c>
    </row>
    <row r="15018" spans="1:7" ht="14.25" customHeight="1" x14ac:dyDescent="0.25">
      <c r="A15018" s="1" t="s">
        <v>5584</v>
      </c>
      <c r="B15018" s="1" t="s">
        <v>5585</v>
      </c>
      <c r="C15018" s="7">
        <v>45414.451747685183</v>
      </c>
      <c r="D15018" s="10">
        <v>209</v>
      </c>
      <c r="E15018" s="1" t="s">
        <v>7</v>
      </c>
      <c r="F15018">
        <f>IF(LEFT(Tableau1[[#This Row],[Eléments modifié]],$J$1)=$I$1,Tableau1[[#This Row],[Date]],9^9)</f>
        <v>45414.451747685183</v>
      </c>
      <c r="G15018" s="9">
        <f>IF(Tableau1[[#This Row],[Date]]=_xlfn.MINIFS(Tableau1[1er],Tableau1[N° BL],Tableau1[[#This Row],[N° BL]],Tableau1[1er],Tableau1[[#This Row],[Date]]),D15017,"")</f>
        <v>188</v>
      </c>
    </row>
    <row r="15019" spans="1:7" ht="14.25" customHeight="1" x14ac:dyDescent="0.25">
      <c r="A15019" s="1" t="s">
        <v>5524</v>
      </c>
      <c r="B15019" s="1" t="s">
        <v>5525</v>
      </c>
      <c r="C15019" s="7">
        <v>45414.441516203704</v>
      </c>
      <c r="D15019" s="10">
        <v>204</v>
      </c>
      <c r="E15019" s="1" t="s">
        <v>111</v>
      </c>
      <c r="F15019">
        <f>IF(LEFT(Tableau1[[#This Row],[Eléments modifié]],$J$1)=$I$1,Tableau1[[#This Row],[Date]],9^9)</f>
        <v>387420489</v>
      </c>
      <c r="G15019" s="9" t="str">
        <f>IF(Tableau1[[#This Row],[Date]]=_xlfn.MINIFS(Tableau1[1er],Tableau1[N° BL],Tableau1[[#This Row],[N° BL]],Tableau1[1er],Tableau1[[#This Row],[Date]]),D15018,"")</f>
        <v/>
      </c>
    </row>
    <row r="15020" spans="1:7" ht="14.25" customHeight="1" x14ac:dyDescent="0.25">
      <c r="A15020" s="1" t="s">
        <v>5524</v>
      </c>
      <c r="B15020" s="1" t="s">
        <v>5525</v>
      </c>
      <c r="C15020" s="7">
        <v>45414.484479166669</v>
      </c>
      <c r="D15020" s="10">
        <v>176</v>
      </c>
      <c r="E15020" s="1" t="s">
        <v>7</v>
      </c>
      <c r="F15020">
        <f>IF(LEFT(Tableau1[[#This Row],[Eléments modifié]],$J$1)=$I$1,Tableau1[[#This Row],[Date]],9^9)</f>
        <v>45414.484479166669</v>
      </c>
      <c r="G15020" s="9">
        <f>IF(Tableau1[[#This Row],[Date]]=_xlfn.MINIFS(Tableau1[1er],Tableau1[N° BL],Tableau1[[#This Row],[N° BL]],Tableau1[1er],Tableau1[[#This Row],[Date]]),D15019,"")</f>
        <v>204</v>
      </c>
    </row>
    <row r="15021" spans="1:7" ht="14.25" customHeight="1" x14ac:dyDescent="0.25">
      <c r="A15021" s="1" t="s">
        <v>5524</v>
      </c>
      <c r="B15021" s="1" t="s">
        <v>5525</v>
      </c>
      <c r="C15021" s="7">
        <v>45414.578726851854</v>
      </c>
      <c r="D15021" s="10">
        <v>188</v>
      </c>
      <c r="E15021" s="1" t="s">
        <v>98</v>
      </c>
      <c r="F15021">
        <f>IF(LEFT(Tableau1[[#This Row],[Eléments modifié]],$J$1)=$I$1,Tableau1[[#This Row],[Date]],9^9)</f>
        <v>387420489</v>
      </c>
      <c r="G15021" s="9" t="str">
        <f>IF(Tableau1[[#This Row],[Date]]=_xlfn.MINIFS(Tableau1[1er],Tableau1[N° BL],Tableau1[[#This Row],[N° BL]],Tableau1[1er],Tableau1[[#This Row],[Date]]),D15020,"")</f>
        <v/>
      </c>
    </row>
    <row r="15022" spans="1:7" ht="14.25" customHeight="1" x14ac:dyDescent="0.25">
      <c r="A15022" s="1" t="s">
        <v>5524</v>
      </c>
      <c r="B15022" s="1" t="s">
        <v>5525</v>
      </c>
      <c r="C15022" s="7">
        <v>45414.602962962963</v>
      </c>
      <c r="D15022" s="10">
        <v>188</v>
      </c>
      <c r="E15022" s="1" t="s">
        <v>32</v>
      </c>
      <c r="F15022">
        <f>IF(LEFT(Tableau1[[#This Row],[Eléments modifié]],$J$1)=$I$1,Tableau1[[#This Row],[Date]],9^9)</f>
        <v>387420489</v>
      </c>
      <c r="G15022" s="9" t="str">
        <f>IF(Tableau1[[#This Row],[Date]]=_xlfn.MINIFS(Tableau1[1er],Tableau1[N° BL],Tableau1[[#This Row],[N° BL]],Tableau1[1er],Tableau1[[#This Row],[Date]]),D15021,"")</f>
        <v/>
      </c>
    </row>
    <row r="15023" spans="1:7" ht="14.25" customHeight="1" x14ac:dyDescent="0.25">
      <c r="A15023" s="1" t="s">
        <v>5524</v>
      </c>
      <c r="B15023" s="1" t="s">
        <v>5525</v>
      </c>
      <c r="C15023" s="7">
        <v>45414.632997685185</v>
      </c>
      <c r="D15023" s="10">
        <v>188</v>
      </c>
      <c r="E15023" s="1" t="s">
        <v>7</v>
      </c>
      <c r="F15023">
        <f>IF(LEFT(Tableau1[[#This Row],[Eléments modifié]],$J$1)=$I$1,Tableau1[[#This Row],[Date]],9^9)</f>
        <v>45414.632997685185</v>
      </c>
      <c r="G15023" s="9">
        <f>IF(Tableau1[[#This Row],[Date]]=_xlfn.MINIFS(Tableau1[1er],Tableau1[N° BL],Tableau1[[#This Row],[N° BL]],Tableau1[1er],Tableau1[[#This Row],[Date]]),D15022,"")</f>
        <v>188</v>
      </c>
    </row>
    <row r="15024" spans="1:7" ht="14.25" customHeight="1" x14ac:dyDescent="0.25">
      <c r="A15024" s="1" t="s">
        <v>5576</v>
      </c>
      <c r="B15024" s="1" t="s">
        <v>5577</v>
      </c>
      <c r="C15024" s="7">
        <v>45414.490405092591</v>
      </c>
      <c r="D15024" s="10">
        <v>188</v>
      </c>
      <c r="E15024" s="1" t="s">
        <v>2447</v>
      </c>
      <c r="F15024">
        <f>IF(LEFT(Tableau1[[#This Row],[Eléments modifié]],$J$1)=$I$1,Tableau1[[#This Row],[Date]],9^9)</f>
        <v>387420489</v>
      </c>
      <c r="G15024" s="9" t="str">
        <f>IF(Tableau1[[#This Row],[Date]]=_xlfn.MINIFS(Tableau1[1er],Tableau1[N° BL],Tableau1[[#This Row],[N° BL]],Tableau1[1er],Tableau1[[#This Row],[Date]]),D15023,"")</f>
        <v/>
      </c>
    </row>
    <row r="15025" spans="1:7" ht="14.25" customHeight="1" x14ac:dyDescent="0.25">
      <c r="A15025" s="1" t="s">
        <v>5576</v>
      </c>
      <c r="B15025" s="1" t="s">
        <v>5577</v>
      </c>
      <c r="C15025" s="7">
        <v>45414.503032407411</v>
      </c>
      <c r="D15025" s="10">
        <v>212</v>
      </c>
      <c r="E15025" s="1" t="s">
        <v>7</v>
      </c>
      <c r="F15025">
        <f>IF(LEFT(Tableau1[[#This Row],[Eléments modifié]],$J$1)=$I$1,Tableau1[[#This Row],[Date]],9^9)</f>
        <v>45414.503032407411</v>
      </c>
      <c r="G15025" s="9">
        <f>IF(Tableau1[[#This Row],[Date]]=_xlfn.MINIFS(Tableau1[1er],Tableau1[N° BL],Tableau1[[#This Row],[N° BL]],Tableau1[1er],Tableau1[[#This Row],[Date]]),D15024,"")</f>
        <v>188</v>
      </c>
    </row>
    <row r="15026" spans="1:7" ht="14.25" customHeight="1" x14ac:dyDescent="0.25">
      <c r="A15026" s="1" t="s">
        <v>5510</v>
      </c>
      <c r="B15026" s="1" t="s">
        <v>5511</v>
      </c>
      <c r="C15026" s="7">
        <v>45414.449120370373</v>
      </c>
      <c r="D15026" s="10">
        <v>188</v>
      </c>
      <c r="E15026" s="1" t="s">
        <v>32</v>
      </c>
      <c r="F15026">
        <f>IF(LEFT(Tableau1[[#This Row],[Eléments modifié]],$J$1)=$I$1,Tableau1[[#This Row],[Date]],9^9)</f>
        <v>387420489</v>
      </c>
      <c r="G15026" s="9" t="str">
        <f>IF(Tableau1[[#This Row],[Date]]=_xlfn.MINIFS(Tableau1[1er],Tableau1[N° BL],Tableau1[[#This Row],[N° BL]],Tableau1[1er],Tableau1[[#This Row],[Date]]),D15025,"")</f>
        <v/>
      </c>
    </row>
    <row r="15027" spans="1:7" ht="14.25" customHeight="1" x14ac:dyDescent="0.25">
      <c r="A15027" s="1" t="s">
        <v>5510</v>
      </c>
      <c r="B15027" s="1" t="s">
        <v>5511</v>
      </c>
      <c r="C15027" s="7">
        <v>45414.449421296296</v>
      </c>
      <c r="D15027" s="10">
        <v>209</v>
      </c>
      <c r="E15027" s="1" t="s">
        <v>20</v>
      </c>
      <c r="F15027">
        <f>IF(LEFT(Tableau1[[#This Row],[Eléments modifié]],$J$1)=$I$1,Tableau1[[#This Row],[Date]],9^9)</f>
        <v>387420489</v>
      </c>
      <c r="G15027" s="9" t="str">
        <f>IF(Tableau1[[#This Row],[Date]]=_xlfn.MINIFS(Tableau1[1er],Tableau1[N° BL],Tableau1[[#This Row],[N° BL]],Tableau1[1er],Tableau1[[#This Row],[Date]]),D15026,"")</f>
        <v/>
      </c>
    </row>
    <row r="15028" spans="1:7" ht="14.25" customHeight="1" x14ac:dyDescent="0.25">
      <c r="A15028" s="1" t="s">
        <v>5510</v>
      </c>
      <c r="B15028" s="1" t="s">
        <v>5511</v>
      </c>
      <c r="C15028" s="7">
        <v>45414.451770833337</v>
      </c>
      <c r="D15028" s="10">
        <v>212</v>
      </c>
      <c r="E15028" s="1" t="s">
        <v>371</v>
      </c>
      <c r="F15028">
        <f>IF(LEFT(Tableau1[[#This Row],[Eléments modifié]],$J$1)=$I$1,Tableau1[[#This Row],[Date]],9^9)</f>
        <v>387420489</v>
      </c>
      <c r="G15028" s="9" t="str">
        <f>IF(Tableau1[[#This Row],[Date]]=_xlfn.MINIFS(Tableau1[1er],Tableau1[N° BL],Tableau1[[#This Row],[N° BL]],Tableau1[1er],Tableau1[[#This Row],[Date]]),D15027,"")</f>
        <v/>
      </c>
    </row>
    <row r="15029" spans="1:7" ht="14.25" customHeight="1" x14ac:dyDescent="0.25">
      <c r="A15029" s="1" t="s">
        <v>5510</v>
      </c>
      <c r="B15029" s="1" t="s">
        <v>5511</v>
      </c>
      <c r="C15029" s="7">
        <v>45414.48605324074</v>
      </c>
      <c r="D15029" s="10">
        <v>209</v>
      </c>
      <c r="E15029" s="1" t="s">
        <v>7</v>
      </c>
      <c r="F15029">
        <f>IF(LEFT(Tableau1[[#This Row],[Eléments modifié]],$J$1)=$I$1,Tableau1[[#This Row],[Date]],9^9)</f>
        <v>45414.48605324074</v>
      </c>
      <c r="G15029" s="9">
        <f>IF(Tableau1[[#This Row],[Date]]=_xlfn.MINIFS(Tableau1[1er],Tableau1[N° BL],Tableau1[[#This Row],[N° BL]],Tableau1[1er],Tableau1[[#This Row],[Date]]),D15028,"")</f>
        <v>212</v>
      </c>
    </row>
    <row r="15030" spans="1:7" ht="14.25" customHeight="1" x14ac:dyDescent="0.25">
      <c r="A15030" s="1" t="s">
        <v>5510</v>
      </c>
      <c r="B15030" s="1" t="s">
        <v>5511</v>
      </c>
      <c r="C15030" s="7">
        <v>45414.64570601852</v>
      </c>
      <c r="D15030" s="10">
        <v>176</v>
      </c>
      <c r="E15030" s="1" t="s">
        <v>98</v>
      </c>
      <c r="F15030">
        <f>IF(LEFT(Tableau1[[#This Row],[Eléments modifié]],$J$1)=$I$1,Tableau1[[#This Row],[Date]],9^9)</f>
        <v>387420489</v>
      </c>
      <c r="G15030" s="9" t="str">
        <f>IF(Tableau1[[#This Row],[Date]]=_xlfn.MINIFS(Tableau1[1er],Tableau1[N° BL],Tableau1[[#This Row],[N° BL]],Tableau1[1er],Tableau1[[#This Row],[Date]]),D15029,"")</f>
        <v/>
      </c>
    </row>
    <row r="15031" spans="1:7" ht="14.25" customHeight="1" x14ac:dyDescent="0.25">
      <c r="A15031" s="1" t="s">
        <v>5510</v>
      </c>
      <c r="B15031" s="1" t="s">
        <v>5511</v>
      </c>
      <c r="C15031" s="7">
        <v>45414.671099537038</v>
      </c>
      <c r="D15031" s="10">
        <v>188</v>
      </c>
      <c r="E15031" s="1" t="s">
        <v>32</v>
      </c>
      <c r="F15031">
        <f>IF(LEFT(Tableau1[[#This Row],[Eléments modifié]],$J$1)=$I$1,Tableau1[[#This Row],[Date]],9^9)</f>
        <v>387420489</v>
      </c>
      <c r="G15031" s="9" t="str">
        <f>IF(Tableau1[[#This Row],[Date]]=_xlfn.MINIFS(Tableau1[1er],Tableau1[N° BL],Tableau1[[#This Row],[N° BL]],Tableau1[1er],Tableau1[[#This Row],[Date]]),D15030,"")</f>
        <v/>
      </c>
    </row>
    <row r="15032" spans="1:7" ht="14.25" customHeight="1" x14ac:dyDescent="0.25">
      <c r="A15032" s="1" t="s">
        <v>5510</v>
      </c>
      <c r="B15032" s="1" t="s">
        <v>5511</v>
      </c>
      <c r="C15032" s="7">
        <v>45414.672453703701</v>
      </c>
      <c r="D15032" s="10">
        <v>188</v>
      </c>
      <c r="E15032" s="1" t="s">
        <v>7</v>
      </c>
      <c r="F15032">
        <f>IF(LEFT(Tableau1[[#This Row],[Eléments modifié]],$J$1)=$I$1,Tableau1[[#This Row],[Date]],9^9)</f>
        <v>45414.672453703701</v>
      </c>
      <c r="G15032" s="9">
        <f>IF(Tableau1[[#This Row],[Date]]=_xlfn.MINIFS(Tableau1[1er],Tableau1[N° BL],Tableau1[[#This Row],[N° BL]],Tableau1[1er],Tableau1[[#This Row],[Date]]),D15031,"")</f>
        <v>188</v>
      </c>
    </row>
    <row r="15033" spans="1:7" ht="14.25" customHeight="1" x14ac:dyDescent="0.25">
      <c r="A15033" s="1" t="s">
        <v>5508</v>
      </c>
      <c r="B15033" s="1" t="s">
        <v>5509</v>
      </c>
      <c r="C15033" s="7">
        <v>45414.454652777778</v>
      </c>
      <c r="D15033" s="10">
        <v>189</v>
      </c>
      <c r="E15033" s="1" t="s">
        <v>2447</v>
      </c>
      <c r="F15033">
        <f>IF(LEFT(Tableau1[[#This Row],[Eléments modifié]],$J$1)=$I$1,Tableau1[[#This Row],[Date]],9^9)</f>
        <v>387420489</v>
      </c>
      <c r="G15033" s="9" t="str">
        <f>IF(Tableau1[[#This Row],[Date]]=_xlfn.MINIFS(Tableau1[1er],Tableau1[N° BL],Tableau1[[#This Row],[N° BL]],Tableau1[1er],Tableau1[[#This Row],[Date]]),D15032,"")</f>
        <v/>
      </c>
    </row>
    <row r="15034" spans="1:7" ht="14.25" customHeight="1" x14ac:dyDescent="0.25">
      <c r="A15034" s="1" t="s">
        <v>5508</v>
      </c>
      <c r="B15034" s="1" t="s">
        <v>5509</v>
      </c>
      <c r="C15034" s="7">
        <v>45414.490046296298</v>
      </c>
      <c r="D15034" s="10">
        <v>212</v>
      </c>
      <c r="E15034" s="1" t="s">
        <v>7</v>
      </c>
      <c r="F15034">
        <f>IF(LEFT(Tableau1[[#This Row],[Eléments modifié]],$J$1)=$I$1,Tableau1[[#This Row],[Date]],9^9)</f>
        <v>45414.490046296298</v>
      </c>
      <c r="G15034" s="9">
        <f>IF(Tableau1[[#This Row],[Date]]=_xlfn.MINIFS(Tableau1[1er],Tableau1[N° BL],Tableau1[[#This Row],[N° BL]],Tableau1[1er],Tableau1[[#This Row],[Date]]),D15033,"")</f>
        <v>189</v>
      </c>
    </row>
    <row r="15035" spans="1:7" ht="14.25" customHeight="1" x14ac:dyDescent="0.25">
      <c r="A15035" s="1" t="s">
        <v>5508</v>
      </c>
      <c r="B15035" s="1" t="s">
        <v>5509</v>
      </c>
      <c r="C15035" s="7">
        <v>45414.640381944446</v>
      </c>
      <c r="D15035" s="10">
        <v>204</v>
      </c>
      <c r="E15035" s="1" t="s">
        <v>98</v>
      </c>
      <c r="F15035">
        <f>IF(LEFT(Tableau1[[#This Row],[Eléments modifié]],$J$1)=$I$1,Tableau1[[#This Row],[Date]],9^9)</f>
        <v>387420489</v>
      </c>
      <c r="G15035" s="9" t="str">
        <f>IF(Tableau1[[#This Row],[Date]]=_xlfn.MINIFS(Tableau1[1er],Tableau1[N° BL],Tableau1[[#This Row],[N° BL]],Tableau1[1er],Tableau1[[#This Row],[Date]]),D15034,"")</f>
        <v/>
      </c>
    </row>
    <row r="15036" spans="1:7" ht="14.25" customHeight="1" x14ac:dyDescent="0.25">
      <c r="A15036" s="1" t="s">
        <v>5508</v>
      </c>
      <c r="B15036" s="1" t="s">
        <v>5509</v>
      </c>
      <c r="C15036" s="7">
        <v>45414.672476851854</v>
      </c>
      <c r="D15036" s="10">
        <v>188</v>
      </c>
      <c r="E15036" s="1" t="s">
        <v>32</v>
      </c>
      <c r="F15036">
        <f>IF(LEFT(Tableau1[[#This Row],[Eléments modifié]],$J$1)=$I$1,Tableau1[[#This Row],[Date]],9^9)</f>
        <v>387420489</v>
      </c>
      <c r="G15036" s="9" t="str">
        <f>IF(Tableau1[[#This Row],[Date]]=_xlfn.MINIFS(Tableau1[1er],Tableau1[N° BL],Tableau1[[#This Row],[N° BL]],Tableau1[1er],Tableau1[[#This Row],[Date]]),D15035,"")</f>
        <v/>
      </c>
    </row>
    <row r="15037" spans="1:7" ht="14.25" customHeight="1" x14ac:dyDescent="0.25">
      <c r="A15037" s="1" t="s">
        <v>5508</v>
      </c>
      <c r="B15037" s="1" t="s">
        <v>5509</v>
      </c>
      <c r="C15037" s="7">
        <v>45414.673321759263</v>
      </c>
      <c r="D15037" s="10">
        <v>188</v>
      </c>
      <c r="E15037" s="1" t="s">
        <v>7</v>
      </c>
      <c r="F15037">
        <f>IF(LEFT(Tableau1[[#This Row],[Eléments modifié]],$J$1)=$I$1,Tableau1[[#This Row],[Date]],9^9)</f>
        <v>45414.673321759263</v>
      </c>
      <c r="G15037" s="9">
        <f>IF(Tableau1[[#This Row],[Date]]=_xlfn.MINIFS(Tableau1[1er],Tableau1[N° BL],Tableau1[[#This Row],[N° BL]],Tableau1[1er],Tableau1[[#This Row],[Date]]),D15036,"")</f>
        <v>188</v>
      </c>
    </row>
    <row r="15038" spans="1:7" ht="14.25" customHeight="1" x14ac:dyDescent="0.25">
      <c r="A15038" s="1" t="s">
        <v>5435</v>
      </c>
      <c r="B15038" s="1" t="s">
        <v>5436</v>
      </c>
      <c r="C15038" s="7">
        <v>45414.520358796297</v>
      </c>
      <c r="D15038" s="10">
        <v>188</v>
      </c>
      <c r="E15038" s="1" t="s">
        <v>4825</v>
      </c>
      <c r="F15038">
        <f>IF(LEFT(Tableau1[[#This Row],[Eléments modifié]],$J$1)=$I$1,Tableau1[[#This Row],[Date]],9^9)</f>
        <v>387420489</v>
      </c>
      <c r="G15038" s="9" t="str">
        <f>IF(Tableau1[[#This Row],[Date]]=_xlfn.MINIFS(Tableau1[1er],Tableau1[N° BL],Tableau1[[#This Row],[N° BL]],Tableau1[1er],Tableau1[[#This Row],[Date]]),D15037,"")</f>
        <v/>
      </c>
    </row>
    <row r="15039" spans="1:7" ht="14.25" customHeight="1" x14ac:dyDescent="0.25">
      <c r="A15039" s="1" t="s">
        <v>5435</v>
      </c>
      <c r="B15039" s="1" t="s">
        <v>5436</v>
      </c>
      <c r="C15039" s="7">
        <v>45414.533032407409</v>
      </c>
      <c r="D15039" s="10">
        <v>204</v>
      </c>
      <c r="E15039" s="1" t="s">
        <v>7</v>
      </c>
      <c r="F15039">
        <f>IF(LEFT(Tableau1[[#This Row],[Eléments modifié]],$J$1)=$I$1,Tableau1[[#This Row],[Date]],9^9)</f>
        <v>45414.533032407409</v>
      </c>
      <c r="G15039" s="9">
        <f>IF(Tableau1[[#This Row],[Date]]=_xlfn.MINIFS(Tableau1[1er],Tableau1[N° BL],Tableau1[[#This Row],[N° BL]],Tableau1[1er],Tableau1[[#This Row],[Date]]),D15038,"")</f>
        <v>188</v>
      </c>
    </row>
    <row r="15040" spans="1:7" ht="14.25" customHeight="1" x14ac:dyDescent="0.25">
      <c r="A15040" s="1" t="s">
        <v>5435</v>
      </c>
      <c r="B15040" s="1" t="s">
        <v>5436</v>
      </c>
      <c r="C15040" s="7">
        <v>45415.476886574077</v>
      </c>
      <c r="D15040" s="10">
        <v>188</v>
      </c>
      <c r="E15040" s="1" t="s">
        <v>98</v>
      </c>
      <c r="F15040">
        <f>IF(LEFT(Tableau1[[#This Row],[Eléments modifié]],$J$1)=$I$1,Tableau1[[#This Row],[Date]],9^9)</f>
        <v>387420489</v>
      </c>
      <c r="G15040" s="9" t="str">
        <f>IF(Tableau1[[#This Row],[Date]]=_xlfn.MINIFS(Tableau1[1er],Tableau1[N° BL],Tableau1[[#This Row],[N° BL]],Tableau1[1er],Tableau1[[#This Row],[Date]]),D15039,"")</f>
        <v/>
      </c>
    </row>
    <row r="15041" spans="1:7" ht="14.25" customHeight="1" x14ac:dyDescent="0.25">
      <c r="A15041" s="1" t="s">
        <v>5435</v>
      </c>
      <c r="B15041" s="1" t="s">
        <v>5436</v>
      </c>
      <c r="C15041" s="7">
        <v>45415.487754629627</v>
      </c>
      <c r="D15041" s="10">
        <v>211</v>
      </c>
      <c r="E15041" s="1" t="s">
        <v>32</v>
      </c>
      <c r="F15041">
        <f>IF(LEFT(Tableau1[[#This Row],[Eléments modifié]],$J$1)=$I$1,Tableau1[[#This Row],[Date]],9^9)</f>
        <v>387420489</v>
      </c>
      <c r="G15041" s="9" t="str">
        <f>IF(Tableau1[[#This Row],[Date]]=_xlfn.MINIFS(Tableau1[1er],Tableau1[N° BL],Tableau1[[#This Row],[N° BL]],Tableau1[1er],Tableau1[[#This Row],[Date]]),D15040,"")</f>
        <v/>
      </c>
    </row>
    <row r="15042" spans="1:7" ht="14.25" customHeight="1" x14ac:dyDescent="0.25">
      <c r="A15042" s="1" t="s">
        <v>5435</v>
      </c>
      <c r="B15042" s="1" t="s">
        <v>5436</v>
      </c>
      <c r="C15042" s="7">
        <v>45415.488506944443</v>
      </c>
      <c r="D15042" s="10">
        <v>211</v>
      </c>
      <c r="E15042" s="1" t="s">
        <v>7</v>
      </c>
      <c r="F15042">
        <f>IF(LEFT(Tableau1[[#This Row],[Eléments modifié]],$J$1)=$I$1,Tableau1[[#This Row],[Date]],9^9)</f>
        <v>45415.488506944443</v>
      </c>
      <c r="G15042" s="9">
        <f>IF(Tableau1[[#This Row],[Date]]=_xlfn.MINIFS(Tableau1[1er],Tableau1[N° BL],Tableau1[[#This Row],[N° BL]],Tableau1[1er],Tableau1[[#This Row],[Date]]),D15041,"")</f>
        <v>211</v>
      </c>
    </row>
    <row r="15043" spans="1:7" ht="14.25" customHeight="1" x14ac:dyDescent="0.25">
      <c r="A15043" s="1" t="s">
        <v>5572</v>
      </c>
      <c r="B15043" s="1" t="s">
        <v>5573</v>
      </c>
      <c r="C15043" s="7">
        <v>45414.48609953704</v>
      </c>
      <c r="D15043" s="10">
        <v>212</v>
      </c>
      <c r="E15043" s="1" t="s">
        <v>371</v>
      </c>
      <c r="F15043">
        <f>IF(LEFT(Tableau1[[#This Row],[Eléments modifié]],$J$1)=$I$1,Tableau1[[#This Row],[Date]],9^9)</f>
        <v>387420489</v>
      </c>
      <c r="G15043" s="9" t="str">
        <f>IF(Tableau1[[#This Row],[Date]]=_xlfn.MINIFS(Tableau1[1er],Tableau1[N° BL],Tableau1[[#This Row],[N° BL]],Tableau1[1er],Tableau1[[#This Row],[Date]]),D15042,"")</f>
        <v/>
      </c>
    </row>
    <row r="15044" spans="1:7" ht="14.25" customHeight="1" x14ac:dyDescent="0.25">
      <c r="A15044" s="1" t="s">
        <v>5572</v>
      </c>
      <c r="B15044" s="1" t="s">
        <v>5573</v>
      </c>
      <c r="C15044" s="7">
        <v>45414.509525462963</v>
      </c>
      <c r="D15044" s="10">
        <v>209</v>
      </c>
      <c r="E15044" s="1" t="s">
        <v>7</v>
      </c>
      <c r="F15044">
        <f>IF(LEFT(Tableau1[[#This Row],[Eléments modifié]],$J$1)=$I$1,Tableau1[[#This Row],[Date]],9^9)</f>
        <v>45414.509525462963</v>
      </c>
      <c r="G15044" s="9">
        <f>IF(Tableau1[[#This Row],[Date]]=_xlfn.MINIFS(Tableau1[1er],Tableau1[N° BL],Tableau1[[#This Row],[N° BL]],Tableau1[1er],Tableau1[[#This Row],[Date]]),D15043,"")</f>
        <v>212</v>
      </c>
    </row>
    <row r="15045" spans="1:7" ht="14.25" customHeight="1" x14ac:dyDescent="0.25">
      <c r="A15045" s="1" t="s">
        <v>5570</v>
      </c>
      <c r="B15045" s="1" t="s">
        <v>5571</v>
      </c>
      <c r="C15045" s="7">
        <v>45414.503067129626</v>
      </c>
      <c r="D15045" s="10">
        <v>204</v>
      </c>
      <c r="E15045" s="1" t="s">
        <v>2447</v>
      </c>
      <c r="F15045">
        <f>IF(LEFT(Tableau1[[#This Row],[Eléments modifié]],$J$1)=$I$1,Tableau1[[#This Row],[Date]],9^9)</f>
        <v>387420489</v>
      </c>
      <c r="G15045" s="9" t="str">
        <f>IF(Tableau1[[#This Row],[Date]]=_xlfn.MINIFS(Tableau1[1er],Tableau1[N° BL],Tableau1[[#This Row],[N° BL]],Tableau1[1er],Tableau1[[#This Row],[Date]]),D15044,"")</f>
        <v/>
      </c>
    </row>
    <row r="15046" spans="1:7" ht="14.25" customHeight="1" x14ac:dyDescent="0.25">
      <c r="A15046" s="1" t="s">
        <v>5570</v>
      </c>
      <c r="B15046" s="1" t="s">
        <v>5571</v>
      </c>
      <c r="C15046" s="7">
        <v>45414.51457175926</v>
      </c>
      <c r="D15046" s="10">
        <v>212</v>
      </c>
      <c r="E15046" s="1" t="s">
        <v>7</v>
      </c>
      <c r="F15046">
        <f>IF(LEFT(Tableau1[[#This Row],[Eléments modifié]],$J$1)=$I$1,Tableau1[[#This Row],[Date]],9^9)</f>
        <v>45414.51457175926</v>
      </c>
      <c r="G15046" s="9">
        <f>IF(Tableau1[[#This Row],[Date]]=_xlfn.MINIFS(Tableau1[1er],Tableau1[N° BL],Tableau1[[#This Row],[N° BL]],Tableau1[1er],Tableau1[[#This Row],[Date]]),D15045,"")</f>
        <v>204</v>
      </c>
    </row>
    <row r="15047" spans="1:7" ht="14.25" customHeight="1" x14ac:dyDescent="0.25">
      <c r="A15047" s="1" t="s">
        <v>5514</v>
      </c>
      <c r="B15047" s="1" t="s">
        <v>5515</v>
      </c>
      <c r="C15047" s="7">
        <v>45414.533171296294</v>
      </c>
      <c r="D15047" s="10">
        <v>188</v>
      </c>
      <c r="E15047" s="1" t="s">
        <v>4825</v>
      </c>
      <c r="F15047">
        <f>IF(LEFT(Tableau1[[#This Row],[Eléments modifié]],$J$1)=$I$1,Tableau1[[#This Row],[Date]],9^9)</f>
        <v>387420489</v>
      </c>
      <c r="G15047" s="9" t="str">
        <f>IF(Tableau1[[#This Row],[Date]]=_xlfn.MINIFS(Tableau1[1er],Tableau1[N° BL],Tableau1[[#This Row],[N° BL]],Tableau1[1er],Tableau1[[#This Row],[Date]]),D15046,"")</f>
        <v/>
      </c>
    </row>
    <row r="15048" spans="1:7" ht="14.25" customHeight="1" x14ac:dyDescent="0.25">
      <c r="A15048" s="1" t="s">
        <v>5514</v>
      </c>
      <c r="B15048" s="1" t="s">
        <v>5515</v>
      </c>
      <c r="C15048" s="7">
        <v>45414.545972222222</v>
      </c>
      <c r="D15048" s="10">
        <v>204</v>
      </c>
      <c r="E15048" s="1" t="s">
        <v>7</v>
      </c>
      <c r="F15048">
        <f>IF(LEFT(Tableau1[[#This Row],[Eléments modifié]],$J$1)=$I$1,Tableau1[[#This Row],[Date]],9^9)</f>
        <v>45414.545972222222</v>
      </c>
      <c r="G15048" s="9">
        <f>IF(Tableau1[[#This Row],[Date]]=_xlfn.MINIFS(Tableau1[1er],Tableau1[N° BL],Tableau1[[#This Row],[N° BL]],Tableau1[1er],Tableau1[[#This Row],[Date]]),D15047,"")</f>
        <v>188</v>
      </c>
    </row>
    <row r="15049" spans="1:7" ht="14.25" customHeight="1" x14ac:dyDescent="0.25">
      <c r="A15049" s="1" t="s">
        <v>5514</v>
      </c>
      <c r="B15049" s="1" t="s">
        <v>5515</v>
      </c>
      <c r="C15049" s="7">
        <v>45414.662870370368</v>
      </c>
      <c r="D15049" s="10">
        <v>211</v>
      </c>
      <c r="E15049" s="1" t="s">
        <v>98</v>
      </c>
      <c r="F15049">
        <f>IF(LEFT(Tableau1[[#This Row],[Eléments modifié]],$J$1)=$I$1,Tableau1[[#This Row],[Date]],9^9)</f>
        <v>387420489</v>
      </c>
      <c r="G15049" s="9" t="str">
        <f>IF(Tableau1[[#This Row],[Date]]=_xlfn.MINIFS(Tableau1[1er],Tableau1[N° BL],Tableau1[[#This Row],[N° BL]],Tableau1[1er],Tableau1[[#This Row],[Date]]),D15048,"")</f>
        <v/>
      </c>
    </row>
    <row r="15050" spans="1:7" ht="14.25" customHeight="1" x14ac:dyDescent="0.25">
      <c r="A15050" s="1" t="s">
        <v>5514</v>
      </c>
      <c r="B15050" s="1" t="s">
        <v>5515</v>
      </c>
      <c r="C15050" s="7">
        <v>45414.664722222224</v>
      </c>
      <c r="D15050" s="10">
        <v>204</v>
      </c>
      <c r="E15050" s="1" t="s">
        <v>111</v>
      </c>
      <c r="F15050">
        <f>IF(LEFT(Tableau1[[#This Row],[Eléments modifié]],$J$1)=$I$1,Tableau1[[#This Row],[Date]],9^9)</f>
        <v>387420489</v>
      </c>
      <c r="G15050" s="9" t="str">
        <f>IF(Tableau1[[#This Row],[Date]]=_xlfn.MINIFS(Tableau1[1er],Tableau1[N° BL],Tableau1[[#This Row],[N° BL]],Tableau1[1er],Tableau1[[#This Row],[Date]]),D15049,"")</f>
        <v/>
      </c>
    </row>
    <row r="15051" spans="1:7" ht="14.25" customHeight="1" x14ac:dyDescent="0.25">
      <c r="A15051" s="1" t="s">
        <v>5514</v>
      </c>
      <c r="B15051" s="1" t="s">
        <v>5515</v>
      </c>
      <c r="C15051" s="7">
        <v>45414.666990740741</v>
      </c>
      <c r="D15051" s="10">
        <v>176</v>
      </c>
      <c r="E15051" s="1" t="s">
        <v>7</v>
      </c>
      <c r="F15051">
        <f>IF(LEFT(Tableau1[[#This Row],[Eléments modifié]],$J$1)=$I$1,Tableau1[[#This Row],[Date]],9^9)</f>
        <v>45414.666990740741</v>
      </c>
      <c r="G15051" s="9">
        <f>IF(Tableau1[[#This Row],[Date]]=_xlfn.MINIFS(Tableau1[1er],Tableau1[N° BL],Tableau1[[#This Row],[N° BL]],Tableau1[1er],Tableau1[[#This Row],[Date]]),D15050,"")</f>
        <v>204</v>
      </c>
    </row>
    <row r="15052" spans="1:7" ht="14.25" customHeight="1" x14ac:dyDescent="0.25">
      <c r="A15052" s="1" t="s">
        <v>5578</v>
      </c>
      <c r="B15052" s="1" t="s">
        <v>5579</v>
      </c>
      <c r="C15052" s="7">
        <v>45414.49790509259</v>
      </c>
      <c r="D15052" s="10">
        <v>189</v>
      </c>
      <c r="E15052" s="1" t="s">
        <v>14</v>
      </c>
      <c r="F15052">
        <f>IF(LEFT(Tableau1[[#This Row],[Eléments modifié]],$J$1)=$I$1,Tableau1[[#This Row],[Date]],9^9)</f>
        <v>387420489</v>
      </c>
      <c r="G15052" s="9" t="str">
        <f>IF(Tableau1[[#This Row],[Date]]=_xlfn.MINIFS(Tableau1[1er],Tableau1[N° BL],Tableau1[[#This Row],[N° BL]],Tableau1[1er],Tableau1[[#This Row],[Date]]),D15051,"")</f>
        <v/>
      </c>
    </row>
    <row r="15053" spans="1:7" ht="14.25" customHeight="1" x14ac:dyDescent="0.25">
      <c r="A15053" s="1" t="s">
        <v>5578</v>
      </c>
      <c r="B15053" s="1" t="s">
        <v>5579</v>
      </c>
      <c r="C15053" s="7">
        <v>45414.502534722225</v>
      </c>
      <c r="D15053" s="10">
        <v>189</v>
      </c>
      <c r="E15053" s="1" t="s">
        <v>7</v>
      </c>
      <c r="F15053">
        <f>IF(LEFT(Tableau1[[#This Row],[Eléments modifié]],$J$1)=$I$1,Tableau1[[#This Row],[Date]],9^9)</f>
        <v>45414.502534722225</v>
      </c>
      <c r="G15053" s="9">
        <f>IF(Tableau1[[#This Row],[Date]]=_xlfn.MINIFS(Tableau1[1er],Tableau1[N° BL],Tableau1[[#This Row],[N° BL]],Tableau1[1er],Tableau1[[#This Row],[Date]]),D15052,"")</f>
        <v>189</v>
      </c>
    </row>
    <row r="15054" spans="1:7" ht="14.25" customHeight="1" x14ac:dyDescent="0.25">
      <c r="A15054" s="1" t="s">
        <v>5582</v>
      </c>
      <c r="B15054" s="1" t="s">
        <v>5583</v>
      </c>
      <c r="C15054" s="7">
        <v>45414.478912037041</v>
      </c>
      <c r="D15054" s="10">
        <v>189</v>
      </c>
      <c r="E15054" s="1" t="s">
        <v>14</v>
      </c>
      <c r="F15054">
        <f>IF(LEFT(Tableau1[[#This Row],[Eléments modifié]],$J$1)=$I$1,Tableau1[[#This Row],[Date]],9^9)</f>
        <v>387420489</v>
      </c>
      <c r="G15054" s="9" t="str">
        <f>IF(Tableau1[[#This Row],[Date]]=_xlfn.MINIFS(Tableau1[1er],Tableau1[N° BL],Tableau1[[#This Row],[N° BL]],Tableau1[1er],Tableau1[[#This Row],[Date]]),D15053,"")</f>
        <v/>
      </c>
    </row>
    <row r="15055" spans="1:7" ht="14.25" customHeight="1" x14ac:dyDescent="0.25">
      <c r="A15055" s="1" t="s">
        <v>5582</v>
      </c>
      <c r="B15055" s="1" t="s">
        <v>5583</v>
      </c>
      <c r="C15055" s="7">
        <v>45414.483657407407</v>
      </c>
      <c r="D15055" s="10">
        <v>189</v>
      </c>
      <c r="E15055" s="1" t="s">
        <v>7</v>
      </c>
      <c r="F15055">
        <f>IF(LEFT(Tableau1[[#This Row],[Eléments modifié]],$J$1)=$I$1,Tableau1[[#This Row],[Date]],9^9)</f>
        <v>45414.483657407407</v>
      </c>
      <c r="G15055" s="9">
        <f>IF(Tableau1[[#This Row],[Date]]=_xlfn.MINIFS(Tableau1[1er],Tableau1[N° BL],Tableau1[[#This Row],[N° BL]],Tableau1[1er],Tableau1[[#This Row],[Date]]),D15054,"")</f>
        <v>189</v>
      </c>
    </row>
    <row r="15056" spans="1:7" ht="14.25" customHeight="1" x14ac:dyDescent="0.25">
      <c r="A15056" s="1" t="s">
        <v>5546</v>
      </c>
      <c r="B15056" s="1" t="s">
        <v>5547</v>
      </c>
      <c r="C15056" s="7">
        <v>45414.534537037034</v>
      </c>
      <c r="D15056" s="10">
        <v>176</v>
      </c>
      <c r="E15056" s="1" t="s">
        <v>371</v>
      </c>
      <c r="F15056">
        <f>IF(LEFT(Tableau1[[#This Row],[Eléments modifié]],$J$1)=$I$1,Tableau1[[#This Row],[Date]],9^9)</f>
        <v>387420489</v>
      </c>
      <c r="G15056" s="9" t="str">
        <f>IF(Tableau1[[#This Row],[Date]]=_xlfn.MINIFS(Tableau1[1er],Tableau1[N° BL],Tableau1[[#This Row],[N° BL]],Tableau1[1er],Tableau1[[#This Row],[Date]]),D15055,"")</f>
        <v/>
      </c>
    </row>
    <row r="15057" spans="1:7" ht="14.25" customHeight="1" x14ac:dyDescent="0.25">
      <c r="A15057" s="1" t="s">
        <v>5546</v>
      </c>
      <c r="B15057" s="1" t="s">
        <v>5547</v>
      </c>
      <c r="C15057" s="7">
        <v>45414.535127314812</v>
      </c>
      <c r="D15057" s="10">
        <v>176</v>
      </c>
      <c r="E15057" s="1" t="s">
        <v>20</v>
      </c>
      <c r="F15057">
        <f>IF(LEFT(Tableau1[[#This Row],[Eléments modifié]],$J$1)=$I$1,Tableau1[[#This Row],[Date]],9^9)</f>
        <v>387420489</v>
      </c>
      <c r="G15057" s="9" t="str">
        <f>IF(Tableau1[[#This Row],[Date]]=_xlfn.MINIFS(Tableau1[1er],Tableau1[N° BL],Tableau1[[#This Row],[N° BL]],Tableau1[1er],Tableau1[[#This Row],[Date]]),D15056,"")</f>
        <v/>
      </c>
    </row>
    <row r="15058" spans="1:7" ht="14.25" customHeight="1" x14ac:dyDescent="0.25">
      <c r="A15058" s="1" t="s">
        <v>5546</v>
      </c>
      <c r="B15058" s="1" t="s">
        <v>5547</v>
      </c>
      <c r="C15058" s="7">
        <v>45414.535682870373</v>
      </c>
      <c r="D15058" s="10">
        <v>211</v>
      </c>
      <c r="E15058" s="1" t="s">
        <v>111</v>
      </c>
      <c r="F15058">
        <f>IF(LEFT(Tableau1[[#This Row],[Eléments modifié]],$J$1)=$I$1,Tableau1[[#This Row],[Date]],9^9)</f>
        <v>387420489</v>
      </c>
      <c r="G15058" s="9" t="str">
        <f>IF(Tableau1[[#This Row],[Date]]=_xlfn.MINIFS(Tableau1[1er],Tableau1[N° BL],Tableau1[[#This Row],[N° BL]],Tableau1[1er],Tableau1[[#This Row],[Date]]),D15057,"")</f>
        <v/>
      </c>
    </row>
    <row r="15059" spans="1:7" ht="14.25" customHeight="1" x14ac:dyDescent="0.25">
      <c r="A15059" s="1" t="s">
        <v>5546</v>
      </c>
      <c r="B15059" s="1" t="s">
        <v>5547</v>
      </c>
      <c r="C15059" s="7">
        <v>45414.561967592592</v>
      </c>
      <c r="D15059" s="10">
        <v>211</v>
      </c>
      <c r="E15059" s="1" t="s">
        <v>7</v>
      </c>
      <c r="F15059">
        <f>IF(LEFT(Tableau1[[#This Row],[Eléments modifié]],$J$1)=$I$1,Tableau1[[#This Row],[Date]],9^9)</f>
        <v>45414.561967592592</v>
      </c>
      <c r="G15059" s="9">
        <f>IF(Tableau1[[#This Row],[Date]]=_xlfn.MINIFS(Tableau1[1er],Tableau1[N° BL],Tableau1[[#This Row],[N° BL]],Tableau1[1er],Tableau1[[#This Row],[Date]]),D15058,"")</f>
        <v>211</v>
      </c>
    </row>
    <row r="15060" spans="1:7" ht="14.25" customHeight="1" x14ac:dyDescent="0.25">
      <c r="A15060" s="1" t="s">
        <v>5554</v>
      </c>
      <c r="B15060" s="1" t="s">
        <v>5555</v>
      </c>
      <c r="C15060" s="7">
        <v>45414.52484953704</v>
      </c>
      <c r="D15060" s="10">
        <v>188</v>
      </c>
      <c r="E15060" s="1" t="s">
        <v>32</v>
      </c>
      <c r="F15060">
        <f>IF(LEFT(Tableau1[[#This Row],[Eléments modifié]],$J$1)=$I$1,Tableau1[[#This Row],[Date]],9^9)</f>
        <v>387420489</v>
      </c>
      <c r="G15060" s="9" t="str">
        <f>IF(Tableau1[[#This Row],[Date]]=_xlfn.MINIFS(Tableau1[1er],Tableau1[N° BL],Tableau1[[#This Row],[N° BL]],Tableau1[1er],Tableau1[[#This Row],[Date]]),D15059,"")</f>
        <v/>
      </c>
    </row>
    <row r="15061" spans="1:7" ht="14.25" customHeight="1" x14ac:dyDescent="0.25">
      <c r="A15061" s="1" t="s">
        <v>5554</v>
      </c>
      <c r="B15061" s="1" t="s">
        <v>5555</v>
      </c>
      <c r="C15061" s="7">
        <v>45414.524918981479</v>
      </c>
      <c r="D15061" s="10">
        <v>188</v>
      </c>
      <c r="E15061" s="1" t="s">
        <v>20</v>
      </c>
      <c r="F15061">
        <f>IF(LEFT(Tableau1[[#This Row],[Eléments modifié]],$J$1)=$I$1,Tableau1[[#This Row],[Date]],9^9)</f>
        <v>387420489</v>
      </c>
      <c r="G15061" s="9" t="str">
        <f>IF(Tableau1[[#This Row],[Date]]=_xlfn.MINIFS(Tableau1[1er],Tableau1[N° BL],Tableau1[[#This Row],[N° BL]],Tableau1[1er],Tableau1[[#This Row],[Date]]),D15060,"")</f>
        <v/>
      </c>
    </row>
    <row r="15062" spans="1:7" ht="14.25" customHeight="1" x14ac:dyDescent="0.25">
      <c r="A15062" s="1" t="s">
        <v>5554</v>
      </c>
      <c r="B15062" s="1" t="s">
        <v>5555</v>
      </c>
      <c r="C15062" s="7">
        <v>45414.529872685183</v>
      </c>
      <c r="D15062" s="10">
        <v>176</v>
      </c>
      <c r="E15062" s="1" t="s">
        <v>14</v>
      </c>
      <c r="F15062">
        <f>IF(LEFT(Tableau1[[#This Row],[Eléments modifié]],$J$1)=$I$1,Tableau1[[#This Row],[Date]],9^9)</f>
        <v>387420489</v>
      </c>
      <c r="G15062" s="9" t="str">
        <f>IF(Tableau1[[#This Row],[Date]]=_xlfn.MINIFS(Tableau1[1er],Tableau1[N° BL],Tableau1[[#This Row],[N° BL]],Tableau1[1er],Tableau1[[#This Row],[Date]]),D15061,"")</f>
        <v/>
      </c>
    </row>
    <row r="15063" spans="1:7" ht="14.25" customHeight="1" x14ac:dyDescent="0.25">
      <c r="A15063" s="1" t="s">
        <v>5554</v>
      </c>
      <c r="B15063" s="1" t="s">
        <v>5555</v>
      </c>
      <c r="C15063" s="7">
        <v>45414.540497685186</v>
      </c>
      <c r="D15063" s="10">
        <v>188</v>
      </c>
      <c r="E15063" s="1" t="s">
        <v>7</v>
      </c>
      <c r="F15063">
        <f>IF(LEFT(Tableau1[[#This Row],[Eléments modifié]],$J$1)=$I$1,Tableau1[[#This Row],[Date]],9^9)</f>
        <v>45414.540497685186</v>
      </c>
      <c r="G15063" s="9">
        <f>IF(Tableau1[[#This Row],[Date]]=_xlfn.MINIFS(Tableau1[1er],Tableau1[N° BL],Tableau1[[#This Row],[N° BL]],Tableau1[1er],Tableau1[[#This Row],[Date]]),D15062,"")</f>
        <v>176</v>
      </c>
    </row>
    <row r="15064" spans="1:7" ht="14.25" customHeight="1" x14ac:dyDescent="0.25">
      <c r="A15064" s="1" t="s">
        <v>5566</v>
      </c>
      <c r="B15064" s="1" t="s">
        <v>5567</v>
      </c>
      <c r="C15064" s="7">
        <v>45414.503310185188</v>
      </c>
      <c r="D15064" s="10">
        <v>211</v>
      </c>
      <c r="E15064" s="1" t="s">
        <v>4825</v>
      </c>
      <c r="F15064">
        <f>IF(LEFT(Tableau1[[#This Row],[Eléments modifié]],$J$1)=$I$1,Tableau1[[#This Row],[Date]],9^9)</f>
        <v>387420489</v>
      </c>
      <c r="G15064" s="9" t="str">
        <f>IF(Tableau1[[#This Row],[Date]]=_xlfn.MINIFS(Tableau1[1er],Tableau1[N° BL],Tableau1[[#This Row],[N° BL]],Tableau1[1er],Tableau1[[#This Row],[Date]]),D15063,"")</f>
        <v/>
      </c>
    </row>
    <row r="15065" spans="1:7" ht="14.25" customHeight="1" x14ac:dyDescent="0.25">
      <c r="A15065" s="1" t="s">
        <v>5566</v>
      </c>
      <c r="B15065" s="1" t="s">
        <v>5567</v>
      </c>
      <c r="C15065" s="7">
        <v>45414.520324074074</v>
      </c>
      <c r="D15065" s="10">
        <v>204</v>
      </c>
      <c r="E15065" s="1" t="s">
        <v>7</v>
      </c>
      <c r="F15065">
        <f>IF(LEFT(Tableau1[[#This Row],[Eléments modifié]],$J$1)=$I$1,Tableau1[[#This Row],[Date]],9^9)</f>
        <v>45414.520324074074</v>
      </c>
      <c r="G15065" s="9">
        <f>IF(Tableau1[[#This Row],[Date]]=_xlfn.MINIFS(Tableau1[1er],Tableau1[N° BL],Tableau1[[#This Row],[N° BL]],Tableau1[1er],Tableau1[[#This Row],[Date]]),D15064,"")</f>
        <v>211</v>
      </c>
    </row>
    <row r="15066" spans="1:7" ht="14.25" customHeight="1" x14ac:dyDescent="0.25">
      <c r="A15066" s="1" t="s">
        <v>5355</v>
      </c>
      <c r="B15066" s="1" t="s">
        <v>5356</v>
      </c>
      <c r="C15066" s="7">
        <v>45414.502569444441</v>
      </c>
      <c r="D15066" s="10">
        <v>212</v>
      </c>
      <c r="E15066" s="1" t="s">
        <v>14</v>
      </c>
      <c r="F15066">
        <f>IF(LEFT(Tableau1[[#This Row],[Eléments modifié]],$J$1)=$I$1,Tableau1[[#This Row],[Date]],9^9)</f>
        <v>387420489</v>
      </c>
      <c r="G15066" s="9" t="str">
        <f>IF(Tableau1[[#This Row],[Date]]=_xlfn.MINIFS(Tableau1[1er],Tableau1[N° BL],Tableau1[[#This Row],[N° BL]],Tableau1[1er],Tableau1[[#This Row],[Date]]),D15065,"")</f>
        <v/>
      </c>
    </row>
    <row r="15067" spans="1:7" ht="14.25" customHeight="1" x14ac:dyDescent="0.25">
      <c r="A15067" s="1" t="s">
        <v>5355</v>
      </c>
      <c r="B15067" s="1" t="s">
        <v>5356</v>
      </c>
      <c r="C15067" s="7">
        <v>45414.529803240737</v>
      </c>
      <c r="D15067" s="10">
        <v>189</v>
      </c>
      <c r="E15067" s="1" t="s">
        <v>7</v>
      </c>
      <c r="F15067">
        <f>IF(LEFT(Tableau1[[#This Row],[Eléments modifié]],$J$1)=$I$1,Tableau1[[#This Row],[Date]],9^9)</f>
        <v>45414.529803240737</v>
      </c>
      <c r="G15067" s="9">
        <f>IF(Tableau1[[#This Row],[Date]]=_xlfn.MINIFS(Tableau1[1er],Tableau1[N° BL],Tableau1[[#This Row],[N° BL]],Tableau1[1er],Tableau1[[#This Row],[Date]]),D15066,"")</f>
        <v>212</v>
      </c>
    </row>
    <row r="15068" spans="1:7" ht="14.25" customHeight="1" x14ac:dyDescent="0.25">
      <c r="A15068" s="1" t="s">
        <v>5355</v>
      </c>
      <c r="B15068" s="1" t="s">
        <v>5356</v>
      </c>
      <c r="C15068" s="7">
        <v>45415.519386574073</v>
      </c>
      <c r="D15068" s="10">
        <v>176</v>
      </c>
      <c r="E15068" s="1" t="s">
        <v>98</v>
      </c>
      <c r="F15068">
        <f>IF(LEFT(Tableau1[[#This Row],[Eléments modifié]],$J$1)=$I$1,Tableau1[[#This Row],[Date]],9^9)</f>
        <v>387420489</v>
      </c>
      <c r="G15068" s="9" t="str">
        <f>IF(Tableau1[[#This Row],[Date]]=_xlfn.MINIFS(Tableau1[1er],Tableau1[N° BL],Tableau1[[#This Row],[N° BL]],Tableau1[1er],Tableau1[[#This Row],[Date]]),D15067,"")</f>
        <v/>
      </c>
    </row>
    <row r="15069" spans="1:7" ht="14.25" customHeight="1" x14ac:dyDescent="0.25">
      <c r="A15069" s="1" t="s">
        <v>5355</v>
      </c>
      <c r="B15069" s="1" t="s">
        <v>5356</v>
      </c>
      <c r="C15069" s="7">
        <v>45415.53020833333</v>
      </c>
      <c r="D15069" s="10">
        <v>188</v>
      </c>
      <c r="E15069" s="1" t="s">
        <v>32</v>
      </c>
      <c r="F15069">
        <f>IF(LEFT(Tableau1[[#This Row],[Eléments modifié]],$J$1)=$I$1,Tableau1[[#This Row],[Date]],9^9)</f>
        <v>387420489</v>
      </c>
      <c r="G15069" s="9" t="str">
        <f>IF(Tableau1[[#This Row],[Date]]=_xlfn.MINIFS(Tableau1[1er],Tableau1[N° BL],Tableau1[[#This Row],[N° BL]],Tableau1[1er],Tableau1[[#This Row],[Date]]),D15068,"")</f>
        <v/>
      </c>
    </row>
    <row r="15070" spans="1:7" ht="14.25" customHeight="1" x14ac:dyDescent="0.25">
      <c r="A15070" s="1" t="s">
        <v>5355</v>
      </c>
      <c r="B15070" s="1" t="s">
        <v>5356</v>
      </c>
      <c r="C15070" s="7">
        <v>45415.532407407409</v>
      </c>
      <c r="D15070" s="10">
        <v>188</v>
      </c>
      <c r="E15070" s="1" t="s">
        <v>7</v>
      </c>
      <c r="F15070">
        <f>IF(LEFT(Tableau1[[#This Row],[Eléments modifié]],$J$1)=$I$1,Tableau1[[#This Row],[Date]],9^9)</f>
        <v>45415.532407407409</v>
      </c>
      <c r="G15070" s="9">
        <f>IF(Tableau1[[#This Row],[Date]]=_xlfn.MINIFS(Tableau1[1er],Tableau1[N° BL],Tableau1[[#This Row],[N° BL]],Tableau1[1er],Tableau1[[#This Row],[Date]]),D15069,"")</f>
        <v>188</v>
      </c>
    </row>
    <row r="15071" spans="1:7" ht="14.25" customHeight="1" x14ac:dyDescent="0.25">
      <c r="A15071" s="1" t="s">
        <v>5355</v>
      </c>
      <c r="B15071" s="1" t="s">
        <v>5356</v>
      </c>
      <c r="C15071" s="7">
        <v>45418.429120370369</v>
      </c>
      <c r="D15071" s="10">
        <v>188</v>
      </c>
      <c r="E15071" s="1" t="s">
        <v>98</v>
      </c>
      <c r="F15071">
        <f>IF(LEFT(Tableau1[[#This Row],[Eléments modifié]],$J$1)=$I$1,Tableau1[[#This Row],[Date]],9^9)</f>
        <v>387420489</v>
      </c>
      <c r="G15071" s="9" t="str">
        <f>IF(Tableau1[[#This Row],[Date]]=_xlfn.MINIFS(Tableau1[1er],Tableau1[N° BL],Tableau1[[#This Row],[N° BL]],Tableau1[1er],Tableau1[[#This Row],[Date]]),D15070,"")</f>
        <v/>
      </c>
    </row>
    <row r="15072" spans="1:7" ht="14.25" customHeight="1" x14ac:dyDescent="0.25">
      <c r="A15072" s="1" t="s">
        <v>5355</v>
      </c>
      <c r="B15072" s="1" t="s">
        <v>5356</v>
      </c>
      <c r="C15072" s="7">
        <v>45418.439212962963</v>
      </c>
      <c r="D15072" s="10">
        <v>188</v>
      </c>
      <c r="E15072" s="1" t="s">
        <v>32</v>
      </c>
      <c r="F15072">
        <f>IF(LEFT(Tableau1[[#This Row],[Eléments modifié]],$J$1)=$I$1,Tableau1[[#This Row],[Date]],9^9)</f>
        <v>387420489</v>
      </c>
      <c r="G15072" s="9" t="str">
        <f>IF(Tableau1[[#This Row],[Date]]=_xlfn.MINIFS(Tableau1[1er],Tableau1[N° BL],Tableau1[[#This Row],[N° BL]],Tableau1[1er],Tableau1[[#This Row],[Date]]),D15071,"")</f>
        <v/>
      </c>
    </row>
    <row r="15073" spans="1:7" ht="14.25" customHeight="1" x14ac:dyDescent="0.25">
      <c r="A15073" s="1" t="s">
        <v>5355</v>
      </c>
      <c r="B15073" s="1" t="s">
        <v>5356</v>
      </c>
      <c r="C15073" s="7">
        <v>45418.443935185183</v>
      </c>
      <c r="D15073" s="10">
        <v>188</v>
      </c>
      <c r="E15073" s="1" t="s">
        <v>7</v>
      </c>
      <c r="F15073">
        <f>IF(LEFT(Tableau1[[#This Row],[Eléments modifié]],$J$1)=$I$1,Tableau1[[#This Row],[Date]],9^9)</f>
        <v>45418.443935185183</v>
      </c>
      <c r="G15073" s="9">
        <f>IF(Tableau1[[#This Row],[Date]]=_xlfn.MINIFS(Tableau1[1er],Tableau1[N° BL],Tableau1[[#This Row],[N° BL]],Tableau1[1er],Tableau1[[#This Row],[Date]]),D15072,"")</f>
        <v>188</v>
      </c>
    </row>
    <row r="15074" spans="1:7" ht="14.25" customHeight="1" x14ac:dyDescent="0.25">
      <c r="A15074" s="1" t="s">
        <v>5556</v>
      </c>
      <c r="B15074" s="1" t="s">
        <v>5557</v>
      </c>
      <c r="C15074" s="7">
        <v>45414.531666666669</v>
      </c>
      <c r="D15074" s="10">
        <v>204</v>
      </c>
      <c r="E15074" s="1" t="s">
        <v>111</v>
      </c>
      <c r="F15074">
        <f>IF(LEFT(Tableau1[[#This Row],[Eléments modifié]],$J$1)=$I$1,Tableau1[[#This Row],[Date]],9^9)</f>
        <v>387420489</v>
      </c>
      <c r="G15074" s="9" t="str">
        <f>IF(Tableau1[[#This Row],[Date]]=_xlfn.MINIFS(Tableau1[1er],Tableau1[N° BL],Tableau1[[#This Row],[N° BL]],Tableau1[1er],Tableau1[[#This Row],[Date]]),D15073,"")</f>
        <v/>
      </c>
    </row>
    <row r="15075" spans="1:7" ht="14.25" customHeight="1" x14ac:dyDescent="0.25">
      <c r="A15075" s="1" t="s">
        <v>5556</v>
      </c>
      <c r="B15075" s="1" t="s">
        <v>5557</v>
      </c>
      <c r="C15075" s="7">
        <v>45414.534699074073</v>
      </c>
      <c r="D15075" s="10">
        <v>209</v>
      </c>
      <c r="E15075" s="1" t="s">
        <v>7</v>
      </c>
      <c r="F15075">
        <f>IF(LEFT(Tableau1[[#This Row],[Eléments modifié]],$J$1)=$I$1,Tableau1[[#This Row],[Date]],9^9)</f>
        <v>45414.534699074073</v>
      </c>
      <c r="G15075" s="9">
        <f>IF(Tableau1[[#This Row],[Date]]=_xlfn.MINIFS(Tableau1[1er],Tableau1[N° BL],Tableau1[[#This Row],[N° BL]],Tableau1[1er],Tableau1[[#This Row],[Date]]),D15074,"")</f>
        <v>204</v>
      </c>
    </row>
    <row r="15076" spans="1:7" ht="14.25" customHeight="1" x14ac:dyDescent="0.25">
      <c r="A15076" s="1" t="s">
        <v>5530</v>
      </c>
      <c r="B15076" s="1" t="s">
        <v>5531</v>
      </c>
      <c r="C15076" s="7">
        <v>45414.546168981484</v>
      </c>
      <c r="D15076" s="10">
        <v>188</v>
      </c>
      <c r="E15076" s="1" t="s">
        <v>4825</v>
      </c>
      <c r="F15076">
        <f>IF(LEFT(Tableau1[[#This Row],[Eléments modifié]],$J$1)=$I$1,Tableau1[[#This Row],[Date]],9^9)</f>
        <v>387420489</v>
      </c>
      <c r="G15076" s="9" t="str">
        <f>IF(Tableau1[[#This Row],[Date]]=_xlfn.MINIFS(Tableau1[1er],Tableau1[N° BL],Tableau1[[#This Row],[N° BL]],Tableau1[1er],Tableau1[[#This Row],[Date]]),D15075,"")</f>
        <v/>
      </c>
    </row>
    <row r="15077" spans="1:7" ht="14.25" customHeight="1" x14ac:dyDescent="0.25">
      <c r="A15077" s="1" t="s">
        <v>5530</v>
      </c>
      <c r="B15077" s="1" t="s">
        <v>5531</v>
      </c>
      <c r="C15077" s="7">
        <v>45414.598229166666</v>
      </c>
      <c r="D15077" s="10">
        <v>204</v>
      </c>
      <c r="E15077" s="1" t="s">
        <v>7</v>
      </c>
      <c r="F15077">
        <f>IF(LEFT(Tableau1[[#This Row],[Eléments modifié]],$J$1)=$I$1,Tableau1[[#This Row],[Date]],9^9)</f>
        <v>45414.598229166666</v>
      </c>
      <c r="G15077" s="9">
        <f>IF(Tableau1[[#This Row],[Date]]=_xlfn.MINIFS(Tableau1[1er],Tableau1[N° BL],Tableau1[[#This Row],[N° BL]],Tableau1[1er],Tableau1[[#This Row],[Date]]),D15076,"")</f>
        <v>188</v>
      </c>
    </row>
    <row r="15078" spans="1:7" ht="14.25" customHeight="1" x14ac:dyDescent="0.25">
      <c r="A15078" s="1" t="s">
        <v>5550</v>
      </c>
      <c r="B15078" s="1" t="s">
        <v>5551</v>
      </c>
      <c r="C15078" s="7">
        <v>45414.542395833334</v>
      </c>
      <c r="D15078" s="10">
        <v>188</v>
      </c>
      <c r="E15078" s="1" t="s">
        <v>32</v>
      </c>
      <c r="F15078">
        <f>IF(LEFT(Tableau1[[#This Row],[Eléments modifié]],$J$1)=$I$1,Tableau1[[#This Row],[Date]],9^9)</f>
        <v>387420489</v>
      </c>
      <c r="G15078" s="9" t="str">
        <f>IF(Tableau1[[#This Row],[Date]]=_xlfn.MINIFS(Tableau1[1er],Tableau1[N° BL],Tableau1[[#This Row],[N° BL]],Tableau1[1er],Tableau1[[#This Row],[Date]]),D15077,"")</f>
        <v/>
      </c>
    </row>
    <row r="15079" spans="1:7" ht="14.25" customHeight="1" x14ac:dyDescent="0.25">
      <c r="A15079" s="1" t="s">
        <v>5550</v>
      </c>
      <c r="B15079" s="1" t="s">
        <v>5551</v>
      </c>
      <c r="C15079" s="7">
        <v>45414.550613425927</v>
      </c>
      <c r="D15079" s="10">
        <v>188</v>
      </c>
      <c r="E15079" s="1" t="s">
        <v>7</v>
      </c>
      <c r="F15079">
        <f>IF(LEFT(Tableau1[[#This Row],[Eléments modifié]],$J$1)=$I$1,Tableau1[[#This Row],[Date]],9^9)</f>
        <v>45414.550613425927</v>
      </c>
      <c r="G15079" s="9">
        <f>IF(Tableau1[[#This Row],[Date]]=_xlfn.MINIFS(Tableau1[1er],Tableau1[N° BL],Tableau1[[#This Row],[N° BL]],Tableau1[1er],Tableau1[[#This Row],[Date]]),D15078,"")</f>
        <v>188</v>
      </c>
    </row>
    <row r="15080" spans="1:7" ht="14.25" customHeight="1" x14ac:dyDescent="0.25">
      <c r="A15080" s="1" t="s">
        <v>5528</v>
      </c>
      <c r="B15080" s="1" t="s">
        <v>5529</v>
      </c>
      <c r="C15080" s="7">
        <v>45414.577650462961</v>
      </c>
      <c r="D15080" s="10">
        <v>188</v>
      </c>
      <c r="E15080" s="1" t="s">
        <v>111</v>
      </c>
      <c r="F15080">
        <f>IF(LEFT(Tableau1[[#This Row],[Eléments modifié]],$J$1)=$I$1,Tableau1[[#This Row],[Date]],9^9)</f>
        <v>387420489</v>
      </c>
      <c r="G15080" s="9" t="str">
        <f>IF(Tableau1[[#This Row],[Date]]=_xlfn.MINIFS(Tableau1[1er],Tableau1[N° BL],Tableau1[[#This Row],[N° BL]],Tableau1[1er],Tableau1[[#This Row],[Date]]),D15079,"")</f>
        <v/>
      </c>
    </row>
    <row r="15081" spans="1:7" ht="14.25" customHeight="1" x14ac:dyDescent="0.25">
      <c r="A15081" s="1" t="s">
        <v>5528</v>
      </c>
      <c r="B15081" s="1" t="s">
        <v>5529</v>
      </c>
      <c r="C15081" s="7">
        <v>45414.610752314817</v>
      </c>
      <c r="D15081" s="10">
        <v>211</v>
      </c>
      <c r="E15081" s="1" t="s">
        <v>7</v>
      </c>
      <c r="F15081">
        <f>IF(LEFT(Tableau1[[#This Row],[Eléments modifié]],$J$1)=$I$1,Tableau1[[#This Row],[Date]],9^9)</f>
        <v>45414.610752314817</v>
      </c>
      <c r="G15081" s="9">
        <f>IF(Tableau1[[#This Row],[Date]]=_xlfn.MINIFS(Tableau1[1er],Tableau1[N° BL],Tableau1[[#This Row],[N° BL]],Tableau1[1er],Tableau1[[#This Row],[Date]]),D15080,"")</f>
        <v>188</v>
      </c>
    </row>
    <row r="15082" spans="1:7" ht="14.25" customHeight="1" x14ac:dyDescent="0.25">
      <c r="A15082" s="1" t="s">
        <v>5512</v>
      </c>
      <c r="B15082" s="1" t="s">
        <v>5513</v>
      </c>
      <c r="C15082" s="7">
        <v>45414.598460648151</v>
      </c>
      <c r="D15082" s="10">
        <v>188</v>
      </c>
      <c r="E15082" s="1" t="s">
        <v>4825</v>
      </c>
      <c r="F15082">
        <f>IF(LEFT(Tableau1[[#This Row],[Eléments modifié]],$J$1)=$I$1,Tableau1[[#This Row],[Date]],9^9)</f>
        <v>387420489</v>
      </c>
      <c r="G15082" s="9" t="str">
        <f>IF(Tableau1[[#This Row],[Date]]=_xlfn.MINIFS(Tableau1[1er],Tableau1[N° BL],Tableau1[[#This Row],[N° BL]],Tableau1[1er],Tableau1[[#This Row],[Date]]),D15081,"")</f>
        <v/>
      </c>
    </row>
    <row r="15083" spans="1:7" ht="14.25" customHeight="1" x14ac:dyDescent="0.25">
      <c r="A15083" s="1" t="s">
        <v>5512</v>
      </c>
      <c r="B15083" s="1" t="s">
        <v>5513</v>
      </c>
      <c r="C15083" s="7">
        <v>45414.610613425924</v>
      </c>
      <c r="D15083" s="10">
        <v>176</v>
      </c>
      <c r="E15083" s="1" t="s">
        <v>7</v>
      </c>
      <c r="F15083">
        <f>IF(LEFT(Tableau1[[#This Row],[Eléments modifié]],$J$1)=$I$1,Tableau1[[#This Row],[Date]],9^9)</f>
        <v>45414.610613425924</v>
      </c>
      <c r="G15083" s="9">
        <f>IF(Tableau1[[#This Row],[Date]]=_xlfn.MINIFS(Tableau1[1er],Tableau1[N° BL],Tableau1[[#This Row],[N° BL]],Tableau1[1er],Tableau1[[#This Row],[Date]]),D15082,"")</f>
        <v>188</v>
      </c>
    </row>
    <row r="15084" spans="1:7" ht="14.25" customHeight="1" x14ac:dyDescent="0.25">
      <c r="A15084" s="1" t="s">
        <v>5512</v>
      </c>
      <c r="B15084" s="1" t="s">
        <v>5513</v>
      </c>
      <c r="C15084" s="7">
        <v>45414.664247685185</v>
      </c>
      <c r="D15084" s="10">
        <v>176</v>
      </c>
      <c r="E15084" s="1" t="s">
        <v>98</v>
      </c>
      <c r="F15084">
        <f>IF(LEFT(Tableau1[[#This Row],[Eléments modifié]],$J$1)=$I$1,Tableau1[[#This Row],[Date]],9^9)</f>
        <v>387420489</v>
      </c>
      <c r="G15084" s="9" t="str">
        <f>IF(Tableau1[[#This Row],[Date]]=_xlfn.MINIFS(Tableau1[1er],Tableau1[N° BL],Tableau1[[#This Row],[N° BL]],Tableau1[1er],Tableau1[[#This Row],[Date]]),D15083,"")</f>
        <v/>
      </c>
    </row>
    <row r="15085" spans="1:7" ht="14.25" customHeight="1" x14ac:dyDescent="0.25">
      <c r="A15085" s="1" t="s">
        <v>5512</v>
      </c>
      <c r="B15085" s="1" t="s">
        <v>5513</v>
      </c>
      <c r="C15085" s="7">
        <v>45414.667013888888</v>
      </c>
      <c r="D15085" s="10">
        <v>182</v>
      </c>
      <c r="E15085" s="1" t="s">
        <v>111</v>
      </c>
      <c r="F15085">
        <f>IF(LEFT(Tableau1[[#This Row],[Eléments modifié]],$J$1)=$I$1,Tableau1[[#This Row],[Date]],9^9)</f>
        <v>387420489</v>
      </c>
      <c r="G15085" s="9" t="str">
        <f>IF(Tableau1[[#This Row],[Date]]=_xlfn.MINIFS(Tableau1[1er],Tableau1[N° BL],Tableau1[[#This Row],[N° BL]],Tableau1[1er],Tableau1[[#This Row],[Date]]),D15084,"")</f>
        <v/>
      </c>
    </row>
    <row r="15086" spans="1:7" ht="14.25" customHeight="1" x14ac:dyDescent="0.25">
      <c r="A15086" s="1" t="s">
        <v>5512</v>
      </c>
      <c r="B15086" s="1" t="s">
        <v>5513</v>
      </c>
      <c r="C15086" s="7">
        <v>45414.667534722219</v>
      </c>
      <c r="D15086" s="10">
        <v>176</v>
      </c>
      <c r="E15086" s="1" t="s">
        <v>7</v>
      </c>
      <c r="F15086">
        <f>IF(LEFT(Tableau1[[#This Row],[Eléments modifié]],$J$1)=$I$1,Tableau1[[#This Row],[Date]],9^9)</f>
        <v>45414.667534722219</v>
      </c>
      <c r="G15086" s="9">
        <f>IF(Tableau1[[#This Row],[Date]]=_xlfn.MINIFS(Tableau1[1er],Tableau1[N° BL],Tableau1[[#This Row],[N° BL]],Tableau1[1er],Tableau1[[#This Row],[Date]]),D15085,"")</f>
        <v>182</v>
      </c>
    </row>
    <row r="15087" spans="1:7" ht="14.25" customHeight="1" x14ac:dyDescent="0.25">
      <c r="A15087" s="1" t="s">
        <v>5439</v>
      </c>
      <c r="B15087" s="1" t="s">
        <v>5440</v>
      </c>
      <c r="C15087" s="7">
        <v>45414.597719907404</v>
      </c>
      <c r="D15087" s="10">
        <v>204</v>
      </c>
      <c r="E15087" s="1" t="s">
        <v>3459</v>
      </c>
      <c r="F15087">
        <f>IF(LEFT(Tableau1[[#This Row],[Eléments modifié]],$J$1)=$I$1,Tableau1[[#This Row],[Date]],9^9)</f>
        <v>387420489</v>
      </c>
      <c r="G15087" s="9" t="str">
        <f>IF(Tableau1[[#This Row],[Date]]=_xlfn.MINIFS(Tableau1[1er],Tableau1[N° BL],Tableau1[[#This Row],[N° BL]],Tableau1[1er],Tableau1[[#This Row],[Date]]),D15086,"")</f>
        <v/>
      </c>
    </row>
    <row r="15088" spans="1:7" ht="14.25" customHeight="1" x14ac:dyDescent="0.25">
      <c r="A15088" s="1" t="s">
        <v>5439</v>
      </c>
      <c r="B15088" s="1" t="s">
        <v>5440</v>
      </c>
      <c r="C15088" s="7">
        <v>45414.611597222225</v>
      </c>
      <c r="D15088" s="10">
        <v>188</v>
      </c>
      <c r="E15088" s="1" t="s">
        <v>7</v>
      </c>
      <c r="F15088">
        <f>IF(LEFT(Tableau1[[#This Row],[Eléments modifié]],$J$1)=$I$1,Tableau1[[#This Row],[Date]],9^9)</f>
        <v>45414.611597222225</v>
      </c>
      <c r="G15088" s="9">
        <f>IF(Tableau1[[#This Row],[Date]]=_xlfn.MINIFS(Tableau1[1er],Tableau1[N° BL],Tableau1[[#This Row],[N° BL]],Tableau1[1er],Tableau1[[#This Row],[Date]]),D15087,"")</f>
        <v>204</v>
      </c>
    </row>
    <row r="15089" spans="1:7" ht="14.25" customHeight="1" x14ac:dyDescent="0.25">
      <c r="A15089" s="1" t="s">
        <v>5439</v>
      </c>
      <c r="B15089" s="1" t="s">
        <v>5440</v>
      </c>
      <c r="C15089" s="7">
        <v>45415.476886574077</v>
      </c>
      <c r="D15089" s="10">
        <v>188</v>
      </c>
      <c r="E15089" s="1" t="s">
        <v>98</v>
      </c>
      <c r="F15089">
        <f>IF(LEFT(Tableau1[[#This Row],[Eléments modifié]],$J$1)=$I$1,Tableau1[[#This Row],[Date]],9^9)</f>
        <v>387420489</v>
      </c>
      <c r="G15089" s="9" t="str">
        <f>IF(Tableau1[[#This Row],[Date]]=_xlfn.MINIFS(Tableau1[1er],Tableau1[N° BL],Tableau1[[#This Row],[N° BL]],Tableau1[1er],Tableau1[[#This Row],[Date]]),D15088,"")</f>
        <v/>
      </c>
    </row>
    <row r="15090" spans="1:7" ht="14.25" customHeight="1" x14ac:dyDescent="0.25">
      <c r="A15090" s="1" t="s">
        <v>5439</v>
      </c>
      <c r="B15090" s="1" t="s">
        <v>5440</v>
      </c>
      <c r="C15090" s="7">
        <v>45415.480740740742</v>
      </c>
      <c r="D15090" s="10">
        <v>204</v>
      </c>
      <c r="E15090" s="1" t="s">
        <v>32</v>
      </c>
      <c r="F15090">
        <f>IF(LEFT(Tableau1[[#This Row],[Eléments modifié]],$J$1)=$I$1,Tableau1[[#This Row],[Date]],9^9)</f>
        <v>387420489</v>
      </c>
      <c r="G15090" s="9" t="str">
        <f>IF(Tableau1[[#This Row],[Date]]=_xlfn.MINIFS(Tableau1[1er],Tableau1[N° BL],Tableau1[[#This Row],[N° BL]],Tableau1[1er],Tableau1[[#This Row],[Date]]),D15089,"")</f>
        <v/>
      </c>
    </row>
    <row r="15091" spans="1:7" ht="14.25" customHeight="1" x14ac:dyDescent="0.25">
      <c r="A15091" s="1" t="s">
        <v>5439</v>
      </c>
      <c r="B15091" s="1" t="s">
        <v>5440</v>
      </c>
      <c r="C15091" s="7">
        <v>45415.48773148148</v>
      </c>
      <c r="D15091" s="10">
        <v>188</v>
      </c>
      <c r="E15091" s="1" t="s">
        <v>7</v>
      </c>
      <c r="F15091">
        <f>IF(LEFT(Tableau1[[#This Row],[Eléments modifié]],$J$1)=$I$1,Tableau1[[#This Row],[Date]],9^9)</f>
        <v>45415.48773148148</v>
      </c>
      <c r="G15091" s="9">
        <f>IF(Tableau1[[#This Row],[Date]]=_xlfn.MINIFS(Tableau1[1er],Tableau1[N° BL],Tableau1[[#This Row],[N° BL]],Tableau1[1er],Tableau1[[#This Row],[Date]]),D15090,"")</f>
        <v>204</v>
      </c>
    </row>
    <row r="15092" spans="1:7" ht="14.25" customHeight="1" x14ac:dyDescent="0.25">
      <c r="A15092" s="1" t="s">
        <v>5451</v>
      </c>
      <c r="B15092" s="1" t="s">
        <v>5452</v>
      </c>
      <c r="C15092" s="7">
        <v>45414.659328703703</v>
      </c>
      <c r="D15092" s="10">
        <v>176</v>
      </c>
      <c r="E15092" s="1" t="s">
        <v>3459</v>
      </c>
      <c r="F15092">
        <f>IF(LEFT(Tableau1[[#This Row],[Eléments modifié]],$J$1)=$I$1,Tableau1[[#This Row],[Date]],9^9)</f>
        <v>387420489</v>
      </c>
      <c r="G15092" s="9" t="str">
        <f>IF(Tableau1[[#This Row],[Date]]=_xlfn.MINIFS(Tableau1[1er],Tableau1[N° BL],Tableau1[[#This Row],[N° BL]],Tableau1[1er],Tableau1[[#This Row],[Date]]),D15091,"")</f>
        <v/>
      </c>
    </row>
    <row r="15093" spans="1:7" ht="14.25" customHeight="1" x14ac:dyDescent="0.25">
      <c r="A15093" s="1" t="s">
        <v>5451</v>
      </c>
      <c r="B15093" s="1" t="s">
        <v>5452</v>
      </c>
      <c r="C15093" s="7">
        <v>45414.664143518516</v>
      </c>
      <c r="D15093" s="10">
        <v>211</v>
      </c>
      <c r="E15093" s="1" t="s">
        <v>7</v>
      </c>
      <c r="F15093">
        <f>IF(LEFT(Tableau1[[#This Row],[Eléments modifié]],$J$1)=$I$1,Tableau1[[#This Row],[Date]],9^9)</f>
        <v>45414.664143518516</v>
      </c>
      <c r="G15093" s="9">
        <f>IF(Tableau1[[#This Row],[Date]]=_xlfn.MINIFS(Tableau1[1er],Tableau1[N° BL],Tableau1[[#This Row],[N° BL]],Tableau1[1er],Tableau1[[#This Row],[Date]]),D15092,"")</f>
        <v>176</v>
      </c>
    </row>
    <row r="15094" spans="1:7" ht="14.25" customHeight="1" x14ac:dyDescent="0.25">
      <c r="A15094" s="1" t="s">
        <v>5451</v>
      </c>
      <c r="B15094" s="1" t="s">
        <v>5452</v>
      </c>
      <c r="C15094" s="7">
        <v>45415.460902777777</v>
      </c>
      <c r="D15094" s="10">
        <v>188</v>
      </c>
      <c r="E15094" s="1" t="s">
        <v>98</v>
      </c>
      <c r="F15094">
        <f>IF(LEFT(Tableau1[[#This Row],[Eléments modifié]],$J$1)=$I$1,Tableau1[[#This Row],[Date]],9^9)</f>
        <v>387420489</v>
      </c>
      <c r="G15094" s="9" t="str">
        <f>IF(Tableau1[[#This Row],[Date]]=_xlfn.MINIFS(Tableau1[1er],Tableau1[N° BL],Tableau1[[#This Row],[N° BL]],Tableau1[1er],Tableau1[[#This Row],[Date]]),D15093,"")</f>
        <v/>
      </c>
    </row>
    <row r="15095" spans="1:7" ht="14.25" customHeight="1" x14ac:dyDescent="0.25">
      <c r="A15095" s="1" t="s">
        <v>5451</v>
      </c>
      <c r="B15095" s="1" t="s">
        <v>5452</v>
      </c>
      <c r="C15095" s="7">
        <v>45415.468495370369</v>
      </c>
      <c r="D15095" s="10">
        <v>189</v>
      </c>
      <c r="E15095" s="1" t="s">
        <v>32</v>
      </c>
      <c r="F15095">
        <f>IF(LEFT(Tableau1[[#This Row],[Eléments modifié]],$J$1)=$I$1,Tableau1[[#This Row],[Date]],9^9)</f>
        <v>387420489</v>
      </c>
      <c r="G15095" s="9" t="str">
        <f>IF(Tableau1[[#This Row],[Date]]=_xlfn.MINIFS(Tableau1[1er],Tableau1[N° BL],Tableau1[[#This Row],[N° BL]],Tableau1[1er],Tableau1[[#This Row],[Date]]),D15094,"")</f>
        <v/>
      </c>
    </row>
    <row r="15096" spans="1:7" ht="14.25" customHeight="1" x14ac:dyDescent="0.25">
      <c r="A15096" s="1" t="s">
        <v>5451</v>
      </c>
      <c r="B15096" s="1" t="s">
        <v>5452</v>
      </c>
      <c r="C15096" s="7">
        <v>45415.469467592593</v>
      </c>
      <c r="D15096" s="10">
        <v>188</v>
      </c>
      <c r="E15096" s="1" t="s">
        <v>7</v>
      </c>
      <c r="F15096">
        <f>IF(LEFT(Tableau1[[#This Row],[Eléments modifié]],$J$1)=$I$1,Tableau1[[#This Row],[Date]],9^9)</f>
        <v>45415.469467592593</v>
      </c>
      <c r="G15096" s="9">
        <f>IF(Tableau1[[#This Row],[Date]]=_xlfn.MINIFS(Tableau1[1er],Tableau1[N° BL],Tableau1[[#This Row],[N° BL]],Tableau1[1er],Tableau1[[#This Row],[Date]]),D15095,"")</f>
        <v>189</v>
      </c>
    </row>
    <row r="15097" spans="1:7" ht="14.25" customHeight="1" x14ac:dyDescent="0.25">
      <c r="A15097" s="1" t="s">
        <v>5494</v>
      </c>
      <c r="B15097" s="1" t="s">
        <v>5495</v>
      </c>
      <c r="C15097" s="7">
        <v>45414.696469907409</v>
      </c>
      <c r="D15097" s="10">
        <v>188</v>
      </c>
      <c r="E15097" s="1" t="s">
        <v>3459</v>
      </c>
      <c r="F15097">
        <f>IF(LEFT(Tableau1[[#This Row],[Eléments modifié]],$J$1)=$I$1,Tableau1[[#This Row],[Date]],9^9)</f>
        <v>387420489</v>
      </c>
      <c r="G15097" s="9" t="str">
        <f>IF(Tableau1[[#This Row],[Date]]=_xlfn.MINIFS(Tableau1[1er],Tableau1[N° BL],Tableau1[[#This Row],[N° BL]],Tableau1[1er],Tableau1[[#This Row],[Date]]),D15096,"")</f>
        <v/>
      </c>
    </row>
    <row r="15098" spans="1:7" ht="14.25" customHeight="1" x14ac:dyDescent="0.25">
      <c r="A15098" s="1" t="s">
        <v>5494</v>
      </c>
      <c r="B15098" s="1" t="s">
        <v>5495</v>
      </c>
      <c r="C15098" s="7">
        <v>45414.704594907409</v>
      </c>
      <c r="D15098" s="10">
        <v>211</v>
      </c>
      <c r="E15098" s="1" t="s">
        <v>7</v>
      </c>
      <c r="F15098">
        <f>IF(LEFT(Tableau1[[#This Row],[Eléments modifié]],$J$1)=$I$1,Tableau1[[#This Row],[Date]],9^9)</f>
        <v>45414.704594907409</v>
      </c>
      <c r="G15098" s="9">
        <f>IF(Tableau1[[#This Row],[Date]]=_xlfn.MINIFS(Tableau1[1er],Tableau1[N° BL],Tableau1[[#This Row],[N° BL]],Tableau1[1er],Tableau1[[#This Row],[Date]]),D15097,"")</f>
        <v>188</v>
      </c>
    </row>
    <row r="15099" spans="1:7" ht="14.25" customHeight="1" x14ac:dyDescent="0.25">
      <c r="A15099" s="1" t="s">
        <v>5461</v>
      </c>
      <c r="B15099" s="1" t="s">
        <v>5462</v>
      </c>
      <c r="C15099" s="7">
        <v>45414.659629629627</v>
      </c>
      <c r="D15099" s="10">
        <v>176</v>
      </c>
      <c r="E15099" s="1" t="s">
        <v>111</v>
      </c>
      <c r="F15099">
        <f>IF(LEFT(Tableau1[[#This Row],[Eléments modifié]],$J$1)=$I$1,Tableau1[[#This Row],[Date]],9^9)</f>
        <v>387420489</v>
      </c>
      <c r="G15099" s="9" t="str">
        <f>IF(Tableau1[[#This Row],[Date]]=_xlfn.MINIFS(Tableau1[1er],Tableau1[N° BL],Tableau1[[#This Row],[N° BL]],Tableau1[1er],Tableau1[[#This Row],[Date]]),D15098,"")</f>
        <v/>
      </c>
    </row>
    <row r="15100" spans="1:7" ht="14.25" customHeight="1" x14ac:dyDescent="0.25">
      <c r="A15100" s="1" t="s">
        <v>5461</v>
      </c>
      <c r="B15100" s="1" t="s">
        <v>5462</v>
      </c>
      <c r="C15100" s="7">
        <v>45414.660231481481</v>
      </c>
      <c r="D15100" s="10">
        <v>182</v>
      </c>
      <c r="E15100" s="1" t="s">
        <v>20</v>
      </c>
      <c r="F15100">
        <f>IF(LEFT(Tableau1[[#This Row],[Eléments modifié]],$J$1)=$I$1,Tableau1[[#This Row],[Date]],9^9)</f>
        <v>387420489</v>
      </c>
      <c r="G15100" s="9" t="str">
        <f>IF(Tableau1[[#This Row],[Date]]=_xlfn.MINIFS(Tableau1[1er],Tableau1[N° BL],Tableau1[[#This Row],[N° BL]],Tableau1[1er],Tableau1[[#This Row],[Date]]),D15099,"")</f>
        <v/>
      </c>
    </row>
    <row r="15101" spans="1:7" ht="14.25" customHeight="1" x14ac:dyDescent="0.25">
      <c r="A15101" s="1" t="s">
        <v>5461</v>
      </c>
      <c r="B15101" s="1" t="s">
        <v>5462</v>
      </c>
      <c r="C15101" s="7">
        <v>45414.664166666669</v>
      </c>
      <c r="D15101" s="10">
        <v>182</v>
      </c>
      <c r="E15101" s="1" t="s">
        <v>3459</v>
      </c>
      <c r="F15101">
        <f>IF(LEFT(Tableau1[[#This Row],[Eléments modifié]],$J$1)=$I$1,Tableau1[[#This Row],[Date]],9^9)</f>
        <v>387420489</v>
      </c>
      <c r="G15101" s="9" t="str">
        <f>IF(Tableau1[[#This Row],[Date]]=_xlfn.MINIFS(Tableau1[1er],Tableau1[N° BL],Tableau1[[#This Row],[N° BL]],Tableau1[1er],Tableau1[[#This Row],[Date]]),D15100,"")</f>
        <v/>
      </c>
    </row>
    <row r="15102" spans="1:7" ht="14.25" customHeight="1" x14ac:dyDescent="0.25">
      <c r="A15102" s="1" t="s">
        <v>5461</v>
      </c>
      <c r="B15102" s="1" t="s">
        <v>5462</v>
      </c>
      <c r="C15102" s="7">
        <v>45414.669374999998</v>
      </c>
      <c r="D15102" s="10">
        <v>211</v>
      </c>
      <c r="E15102" s="1" t="s">
        <v>7</v>
      </c>
      <c r="F15102">
        <f>IF(LEFT(Tableau1[[#This Row],[Eléments modifié]],$J$1)=$I$1,Tableau1[[#This Row],[Date]],9^9)</f>
        <v>45414.669374999998</v>
      </c>
      <c r="G15102" s="9">
        <f>IF(Tableau1[[#This Row],[Date]]=_xlfn.MINIFS(Tableau1[1er],Tableau1[N° BL],Tableau1[[#This Row],[N° BL]],Tableau1[1er],Tableau1[[#This Row],[Date]]),D15101,"")</f>
        <v>182</v>
      </c>
    </row>
    <row r="15103" spans="1:7" ht="14.25" customHeight="1" x14ac:dyDescent="0.25">
      <c r="A15103" s="1" t="s">
        <v>5461</v>
      </c>
      <c r="B15103" s="1" t="s">
        <v>5462</v>
      </c>
      <c r="C15103" s="7">
        <v>45415.450162037036</v>
      </c>
      <c r="D15103" s="10">
        <v>188</v>
      </c>
      <c r="E15103" s="1" t="s">
        <v>98</v>
      </c>
      <c r="F15103">
        <f>IF(LEFT(Tableau1[[#This Row],[Eléments modifié]],$J$1)=$I$1,Tableau1[[#This Row],[Date]],9^9)</f>
        <v>387420489</v>
      </c>
      <c r="G15103" s="9" t="str">
        <f>IF(Tableau1[[#This Row],[Date]]=_xlfn.MINIFS(Tableau1[1er],Tableau1[N° BL],Tableau1[[#This Row],[N° BL]],Tableau1[1er],Tableau1[[#This Row],[Date]]),D15102,"")</f>
        <v/>
      </c>
    </row>
    <row r="15104" spans="1:7" ht="14.25" customHeight="1" x14ac:dyDescent="0.25">
      <c r="A15104" s="1" t="s">
        <v>5461</v>
      </c>
      <c r="B15104" s="1" t="s">
        <v>5462</v>
      </c>
      <c r="C15104" s="7">
        <v>45415.456736111111</v>
      </c>
      <c r="D15104" s="10">
        <v>188</v>
      </c>
      <c r="E15104" s="1" t="s">
        <v>32</v>
      </c>
      <c r="F15104">
        <f>IF(LEFT(Tableau1[[#This Row],[Eléments modifié]],$J$1)=$I$1,Tableau1[[#This Row],[Date]],9^9)</f>
        <v>387420489</v>
      </c>
      <c r="G15104" s="9" t="str">
        <f>IF(Tableau1[[#This Row],[Date]]=_xlfn.MINIFS(Tableau1[1er],Tableau1[N° BL],Tableau1[[#This Row],[N° BL]],Tableau1[1er],Tableau1[[#This Row],[Date]]),D15103,"")</f>
        <v/>
      </c>
    </row>
    <row r="15105" spans="1:7" ht="14.25" customHeight="1" x14ac:dyDescent="0.25">
      <c r="A15105" s="1" t="s">
        <v>5461</v>
      </c>
      <c r="B15105" s="1" t="s">
        <v>5462</v>
      </c>
      <c r="C15105" s="7">
        <v>45415.460289351853</v>
      </c>
      <c r="D15105" s="10">
        <v>188</v>
      </c>
      <c r="E15105" s="1" t="s">
        <v>7</v>
      </c>
      <c r="F15105">
        <f>IF(LEFT(Tableau1[[#This Row],[Eléments modifié]],$J$1)=$I$1,Tableau1[[#This Row],[Date]],9^9)</f>
        <v>45415.460289351853</v>
      </c>
      <c r="G15105" s="9">
        <f>IF(Tableau1[[#This Row],[Date]]=_xlfn.MINIFS(Tableau1[1er],Tableau1[N° BL],Tableau1[[#This Row],[N° BL]],Tableau1[1er],Tableau1[[#This Row],[Date]]),D15104,"")</f>
        <v>188</v>
      </c>
    </row>
    <row r="15106" spans="1:7" ht="14.25" customHeight="1" x14ac:dyDescent="0.25">
      <c r="A15106" s="1" t="s">
        <v>5457</v>
      </c>
      <c r="B15106" s="1" t="s">
        <v>5458</v>
      </c>
      <c r="C15106" s="7">
        <v>45414.624606481484</v>
      </c>
      <c r="D15106" s="10">
        <v>188</v>
      </c>
      <c r="E15106" s="1" t="s">
        <v>4825</v>
      </c>
      <c r="F15106">
        <f>IF(LEFT(Tableau1[[#This Row],[Eléments modifié]],$J$1)=$I$1,Tableau1[[#This Row],[Date]],9^9)</f>
        <v>387420489</v>
      </c>
      <c r="G15106" s="9" t="str">
        <f>IF(Tableau1[[#This Row],[Date]]=_xlfn.MINIFS(Tableau1[1er],Tableau1[N° BL],Tableau1[[#This Row],[N° BL]],Tableau1[1er],Tableau1[[#This Row],[Date]]),D15105,"")</f>
        <v/>
      </c>
    </row>
    <row r="15107" spans="1:7" ht="14.25" customHeight="1" x14ac:dyDescent="0.25">
      <c r="A15107" s="1" t="s">
        <v>5457</v>
      </c>
      <c r="B15107" s="1" t="s">
        <v>5458</v>
      </c>
      <c r="C15107" s="7">
        <v>45414.637129629627</v>
      </c>
      <c r="D15107" s="10">
        <v>204</v>
      </c>
      <c r="E15107" s="1" t="s">
        <v>7</v>
      </c>
      <c r="F15107">
        <f>IF(LEFT(Tableau1[[#This Row],[Eléments modifié]],$J$1)=$I$1,Tableau1[[#This Row],[Date]],9^9)</f>
        <v>45414.637129629627</v>
      </c>
      <c r="G15107" s="9">
        <f>IF(Tableau1[[#This Row],[Date]]=_xlfn.MINIFS(Tableau1[1er],Tableau1[N° BL],Tableau1[[#This Row],[N° BL]],Tableau1[1er],Tableau1[[#This Row],[Date]]),D15106,"")</f>
        <v>188</v>
      </c>
    </row>
    <row r="15108" spans="1:7" ht="14.25" customHeight="1" x14ac:dyDescent="0.25">
      <c r="A15108" s="1" t="s">
        <v>5457</v>
      </c>
      <c r="B15108" s="1" t="s">
        <v>5458</v>
      </c>
      <c r="C15108" s="7">
        <v>45415.460902777777</v>
      </c>
      <c r="D15108" s="10">
        <v>188</v>
      </c>
      <c r="E15108" s="1" t="s">
        <v>98</v>
      </c>
      <c r="F15108">
        <f>IF(LEFT(Tableau1[[#This Row],[Eléments modifié]],$J$1)=$I$1,Tableau1[[#This Row],[Date]],9^9)</f>
        <v>387420489</v>
      </c>
      <c r="G15108" s="9" t="str">
        <f>IF(Tableau1[[#This Row],[Date]]=_xlfn.MINIFS(Tableau1[1er],Tableau1[N° BL],Tableau1[[#This Row],[N° BL]],Tableau1[1er],Tableau1[[#This Row],[Date]]),D15107,"")</f>
        <v/>
      </c>
    </row>
    <row r="15109" spans="1:7" ht="14.25" customHeight="1" x14ac:dyDescent="0.25">
      <c r="A15109" s="1" t="s">
        <v>5457</v>
      </c>
      <c r="B15109" s="1" t="s">
        <v>5458</v>
      </c>
      <c r="C15109" s="7">
        <v>45415.461423611108</v>
      </c>
      <c r="D15109" s="10">
        <v>212</v>
      </c>
      <c r="E15109" s="1" t="s">
        <v>32</v>
      </c>
      <c r="F15109">
        <f>IF(LEFT(Tableau1[[#This Row],[Eléments modifié]],$J$1)=$I$1,Tableau1[[#This Row],[Date]],9^9)</f>
        <v>387420489</v>
      </c>
      <c r="G15109" s="9" t="str">
        <f>IF(Tableau1[[#This Row],[Date]]=_xlfn.MINIFS(Tableau1[1er],Tableau1[N° BL],Tableau1[[#This Row],[N° BL]],Tableau1[1er],Tableau1[[#This Row],[Date]]),D15108,"")</f>
        <v/>
      </c>
    </row>
    <row r="15110" spans="1:7" ht="14.25" customHeight="1" x14ac:dyDescent="0.25">
      <c r="A15110" s="1" t="s">
        <v>5457</v>
      </c>
      <c r="B15110" s="1" t="s">
        <v>5458</v>
      </c>
      <c r="C15110" s="7">
        <v>45415.464722222219</v>
      </c>
      <c r="D15110" s="10">
        <v>188</v>
      </c>
      <c r="E15110" s="1" t="s">
        <v>7</v>
      </c>
      <c r="F15110">
        <f>IF(LEFT(Tableau1[[#This Row],[Eléments modifié]],$J$1)=$I$1,Tableau1[[#This Row],[Date]],9^9)</f>
        <v>45415.464722222219</v>
      </c>
      <c r="G15110" s="9">
        <f>IF(Tableau1[[#This Row],[Date]]=_xlfn.MINIFS(Tableau1[1er],Tableau1[N° BL],Tableau1[[#This Row],[N° BL]],Tableau1[1er],Tableau1[[#This Row],[Date]]),D15109,"")</f>
        <v>212</v>
      </c>
    </row>
    <row r="15111" spans="1:7" ht="14.25" customHeight="1" x14ac:dyDescent="0.25">
      <c r="A15111" s="1" t="s">
        <v>5471</v>
      </c>
      <c r="B15111" s="1" t="s">
        <v>5472</v>
      </c>
      <c r="C15111" s="7">
        <v>45414.666342592594</v>
      </c>
      <c r="D15111" s="10">
        <v>176</v>
      </c>
      <c r="E15111" s="1" t="s">
        <v>4825</v>
      </c>
      <c r="F15111">
        <f>IF(LEFT(Tableau1[[#This Row],[Eléments modifié]],$J$1)=$I$1,Tableau1[[#This Row],[Date]],9^9)</f>
        <v>387420489</v>
      </c>
      <c r="G15111" s="9" t="str">
        <f>IF(Tableau1[[#This Row],[Date]]=_xlfn.MINIFS(Tableau1[1er],Tableau1[N° BL],Tableau1[[#This Row],[N° BL]],Tableau1[1er],Tableau1[[#This Row],[Date]]),D15110,"")</f>
        <v/>
      </c>
    </row>
    <row r="15112" spans="1:7" ht="14.25" customHeight="1" x14ac:dyDescent="0.25">
      <c r="A15112" s="1" t="s">
        <v>5471</v>
      </c>
      <c r="B15112" s="1" t="s">
        <v>5472</v>
      </c>
      <c r="C15112" s="7">
        <v>45414.67931712963</v>
      </c>
      <c r="D15112" s="10">
        <v>204</v>
      </c>
      <c r="E15112" s="1" t="s">
        <v>7</v>
      </c>
      <c r="F15112">
        <f>IF(LEFT(Tableau1[[#This Row],[Eléments modifié]],$J$1)=$I$1,Tableau1[[#This Row],[Date]],9^9)</f>
        <v>45414.67931712963</v>
      </c>
      <c r="G15112" s="9">
        <f>IF(Tableau1[[#This Row],[Date]]=_xlfn.MINIFS(Tableau1[1er],Tableau1[N° BL],Tableau1[[#This Row],[N° BL]],Tableau1[1er],Tableau1[[#This Row],[Date]]),D15111,"")</f>
        <v>176</v>
      </c>
    </row>
    <row r="15113" spans="1:7" ht="14.25" customHeight="1" x14ac:dyDescent="0.25">
      <c r="A15113" s="1" t="s">
        <v>5471</v>
      </c>
      <c r="B15113" s="1" t="s">
        <v>5472</v>
      </c>
      <c r="C15113" s="7">
        <v>45415.423356481479</v>
      </c>
      <c r="D15113" s="10">
        <v>211</v>
      </c>
      <c r="E15113" s="1" t="s">
        <v>98</v>
      </c>
      <c r="F15113">
        <f>IF(LEFT(Tableau1[[#This Row],[Eléments modifié]],$J$1)=$I$1,Tableau1[[#This Row],[Date]],9^9)</f>
        <v>387420489</v>
      </c>
      <c r="G15113" s="9" t="str">
        <f>IF(Tableau1[[#This Row],[Date]]=_xlfn.MINIFS(Tableau1[1er],Tableau1[N° BL],Tableau1[[#This Row],[N° BL]],Tableau1[1er],Tableau1[[#This Row],[Date]]),D15112,"")</f>
        <v/>
      </c>
    </row>
    <row r="15114" spans="1:7" ht="14.25" customHeight="1" x14ac:dyDescent="0.25">
      <c r="A15114" s="1" t="s">
        <v>5471</v>
      </c>
      <c r="B15114" s="1" t="s">
        <v>5472</v>
      </c>
      <c r="C15114" s="7">
        <v>45415.446053240739</v>
      </c>
      <c r="D15114" s="10">
        <v>188</v>
      </c>
      <c r="E15114" s="1" t="s">
        <v>32</v>
      </c>
      <c r="F15114">
        <f>IF(LEFT(Tableau1[[#This Row],[Eléments modifié]],$J$1)=$I$1,Tableau1[[#This Row],[Date]],9^9)</f>
        <v>387420489</v>
      </c>
      <c r="G15114" s="9" t="str">
        <f>IF(Tableau1[[#This Row],[Date]]=_xlfn.MINIFS(Tableau1[1er],Tableau1[N° BL],Tableau1[[#This Row],[N° BL]],Tableau1[1er],Tableau1[[#This Row],[Date]]),D15113,"")</f>
        <v/>
      </c>
    </row>
    <row r="15115" spans="1:7" ht="14.25" customHeight="1" x14ac:dyDescent="0.25">
      <c r="A15115" s="1" t="s">
        <v>5471</v>
      </c>
      <c r="B15115" s="1" t="s">
        <v>5472</v>
      </c>
      <c r="C15115" s="7">
        <v>45415.44835648148</v>
      </c>
      <c r="D15115" s="10">
        <v>212</v>
      </c>
      <c r="E15115" s="1" t="s">
        <v>7</v>
      </c>
      <c r="F15115">
        <f>IF(LEFT(Tableau1[[#This Row],[Eléments modifié]],$J$1)=$I$1,Tableau1[[#This Row],[Date]],9^9)</f>
        <v>45415.44835648148</v>
      </c>
      <c r="G15115" s="9">
        <f>IF(Tableau1[[#This Row],[Date]]=_xlfn.MINIFS(Tableau1[1er],Tableau1[N° BL],Tableau1[[#This Row],[N° BL]],Tableau1[1er],Tableau1[[#This Row],[Date]]),D15114,"")</f>
        <v>188</v>
      </c>
    </row>
    <row r="15116" spans="1:7" ht="14.25" customHeight="1" x14ac:dyDescent="0.25">
      <c r="A15116" s="1" t="s">
        <v>5455</v>
      </c>
      <c r="B15116" s="1" t="s">
        <v>5456</v>
      </c>
      <c r="C15116" s="7">
        <v>45414.633032407408</v>
      </c>
      <c r="D15116" s="10">
        <v>188</v>
      </c>
      <c r="E15116" s="1" t="s">
        <v>32</v>
      </c>
      <c r="F15116">
        <f>IF(LEFT(Tableau1[[#This Row],[Eléments modifié]],$J$1)=$I$1,Tableau1[[#This Row],[Date]],9^9)</f>
        <v>387420489</v>
      </c>
      <c r="G15116" s="9" t="str">
        <f>IF(Tableau1[[#This Row],[Date]]=_xlfn.MINIFS(Tableau1[1er],Tableau1[N° BL],Tableau1[[#This Row],[N° BL]],Tableau1[1er],Tableau1[[#This Row],[Date]]),D15115,"")</f>
        <v/>
      </c>
    </row>
    <row r="15117" spans="1:7" ht="14.25" customHeight="1" x14ac:dyDescent="0.25">
      <c r="A15117" s="1" t="s">
        <v>5455</v>
      </c>
      <c r="B15117" s="1" t="s">
        <v>5456</v>
      </c>
      <c r="C15117" s="7">
        <v>45414.633090277777</v>
      </c>
      <c r="D15117" s="10">
        <v>204</v>
      </c>
      <c r="E15117" s="1" t="s">
        <v>20</v>
      </c>
      <c r="F15117">
        <f>IF(LEFT(Tableau1[[#This Row],[Eléments modifié]],$J$1)=$I$1,Tableau1[[#This Row],[Date]],9^9)</f>
        <v>387420489</v>
      </c>
      <c r="G15117" s="9" t="str">
        <f>IF(Tableau1[[#This Row],[Date]]=_xlfn.MINIFS(Tableau1[1er],Tableau1[N° BL],Tableau1[[#This Row],[N° BL]],Tableau1[1er],Tableau1[[#This Row],[Date]]),D15116,"")</f>
        <v/>
      </c>
    </row>
    <row r="15118" spans="1:7" ht="14.25" customHeight="1" x14ac:dyDescent="0.25">
      <c r="A15118" s="1" t="s">
        <v>5455</v>
      </c>
      <c r="B15118" s="1" t="s">
        <v>5456</v>
      </c>
      <c r="C15118" s="7">
        <v>45414.637152777781</v>
      </c>
      <c r="D15118" s="10">
        <v>188</v>
      </c>
      <c r="E15118" s="1" t="s">
        <v>4825</v>
      </c>
      <c r="F15118">
        <f>IF(LEFT(Tableau1[[#This Row],[Eléments modifié]],$J$1)=$I$1,Tableau1[[#This Row],[Date]],9^9)</f>
        <v>387420489</v>
      </c>
      <c r="G15118" s="9" t="str">
        <f>IF(Tableau1[[#This Row],[Date]]=_xlfn.MINIFS(Tableau1[1er],Tableau1[N° BL],Tableau1[[#This Row],[N° BL]],Tableau1[1er],Tableau1[[#This Row],[Date]]),D15117,"")</f>
        <v/>
      </c>
    </row>
    <row r="15119" spans="1:7" ht="14.25" customHeight="1" x14ac:dyDescent="0.25">
      <c r="A15119" s="1" t="s">
        <v>5455</v>
      </c>
      <c r="B15119" s="1" t="s">
        <v>5456</v>
      </c>
      <c r="C15119" s="7">
        <v>45414.642152777778</v>
      </c>
      <c r="D15119" s="10">
        <v>204</v>
      </c>
      <c r="E15119" s="1" t="s">
        <v>7</v>
      </c>
      <c r="F15119">
        <f>IF(LEFT(Tableau1[[#This Row],[Eléments modifié]],$J$1)=$I$1,Tableau1[[#This Row],[Date]],9^9)</f>
        <v>45414.642152777778</v>
      </c>
      <c r="G15119" s="9">
        <f>IF(Tableau1[[#This Row],[Date]]=_xlfn.MINIFS(Tableau1[1er],Tableau1[N° BL],Tableau1[[#This Row],[N° BL]],Tableau1[1er],Tableau1[[#This Row],[Date]]),D15118,"")</f>
        <v>188</v>
      </c>
    </row>
    <row r="15120" spans="1:7" ht="14.25" customHeight="1" x14ac:dyDescent="0.25">
      <c r="A15120" s="1" t="s">
        <v>5455</v>
      </c>
      <c r="B15120" s="1" t="s">
        <v>5456</v>
      </c>
      <c r="C15120" s="7">
        <v>45415.460902777777</v>
      </c>
      <c r="D15120" s="10">
        <v>188</v>
      </c>
      <c r="E15120" s="1" t="s">
        <v>98</v>
      </c>
      <c r="F15120">
        <f>IF(LEFT(Tableau1[[#This Row],[Eléments modifié]],$J$1)=$I$1,Tableau1[[#This Row],[Date]],9^9)</f>
        <v>387420489</v>
      </c>
      <c r="G15120" s="9" t="str">
        <f>IF(Tableau1[[#This Row],[Date]]=_xlfn.MINIFS(Tableau1[1er],Tableau1[N° BL],Tableau1[[#This Row],[N° BL]],Tableau1[1er],Tableau1[[#This Row],[Date]]),D15119,"")</f>
        <v/>
      </c>
    </row>
    <row r="15121" spans="1:7" ht="14.25" customHeight="1" x14ac:dyDescent="0.25">
      <c r="A15121" s="1" t="s">
        <v>5455</v>
      </c>
      <c r="B15121" s="1" t="s">
        <v>5456</v>
      </c>
      <c r="C15121" s="7">
        <v>45415.464745370373</v>
      </c>
      <c r="D15121" s="10">
        <v>209</v>
      </c>
      <c r="E15121" s="1" t="s">
        <v>32</v>
      </c>
      <c r="F15121">
        <f>IF(LEFT(Tableau1[[#This Row],[Eléments modifié]],$J$1)=$I$1,Tableau1[[#This Row],[Date]],9^9)</f>
        <v>387420489</v>
      </c>
      <c r="G15121" s="9" t="str">
        <f>IF(Tableau1[[#This Row],[Date]]=_xlfn.MINIFS(Tableau1[1er],Tableau1[N° BL],Tableau1[[#This Row],[N° BL]],Tableau1[1er],Tableau1[[#This Row],[Date]]),D15120,"")</f>
        <v/>
      </c>
    </row>
    <row r="15122" spans="1:7" ht="14.25" customHeight="1" x14ac:dyDescent="0.25">
      <c r="A15122" s="1" t="s">
        <v>5455</v>
      </c>
      <c r="B15122" s="1" t="s">
        <v>5456</v>
      </c>
      <c r="C15122" s="7">
        <v>45415.468472222223</v>
      </c>
      <c r="D15122" s="10">
        <v>188</v>
      </c>
      <c r="E15122" s="1" t="s">
        <v>7</v>
      </c>
      <c r="F15122">
        <f>IF(LEFT(Tableau1[[#This Row],[Eléments modifié]],$J$1)=$I$1,Tableau1[[#This Row],[Date]],9^9)</f>
        <v>45415.468472222223</v>
      </c>
      <c r="G15122" s="9">
        <f>IF(Tableau1[[#This Row],[Date]]=_xlfn.MINIFS(Tableau1[1er],Tableau1[N° BL],Tableau1[[#This Row],[N° BL]],Tableau1[1er],Tableau1[[#This Row],[Date]]),D15121,"")</f>
        <v>209</v>
      </c>
    </row>
    <row r="15123" spans="1:7" ht="14.25" customHeight="1" x14ac:dyDescent="0.25">
      <c r="A15123" s="1" t="s">
        <v>5500</v>
      </c>
      <c r="B15123" s="1" t="s">
        <v>5501</v>
      </c>
      <c r="C15123" s="7">
        <v>45414.667569444442</v>
      </c>
      <c r="D15123" s="10">
        <v>176</v>
      </c>
      <c r="E15123" s="1" t="s">
        <v>111</v>
      </c>
      <c r="F15123">
        <f>IF(LEFT(Tableau1[[#This Row],[Eléments modifié]],$J$1)=$I$1,Tableau1[[#This Row],[Date]],9^9)</f>
        <v>387420489</v>
      </c>
      <c r="G15123" s="9" t="str">
        <f>IF(Tableau1[[#This Row],[Date]]=_xlfn.MINIFS(Tableau1[1er],Tableau1[N° BL],Tableau1[[#This Row],[N° BL]],Tableau1[1er],Tableau1[[#This Row],[Date]]),D15122,"")</f>
        <v/>
      </c>
    </row>
    <row r="15124" spans="1:7" ht="14.25" customHeight="1" x14ac:dyDescent="0.25">
      <c r="A15124" s="1" t="s">
        <v>5500</v>
      </c>
      <c r="B15124" s="1" t="s">
        <v>5501</v>
      </c>
      <c r="C15124" s="7">
        <v>45414.667662037034</v>
      </c>
      <c r="D15124" s="10">
        <v>211</v>
      </c>
      <c r="E15124" s="1" t="s">
        <v>20</v>
      </c>
      <c r="F15124">
        <f>IF(LEFT(Tableau1[[#This Row],[Eléments modifié]],$J$1)=$I$1,Tableau1[[#This Row],[Date]],9^9)</f>
        <v>387420489</v>
      </c>
      <c r="G15124" s="9" t="str">
        <f>IF(Tableau1[[#This Row],[Date]]=_xlfn.MINIFS(Tableau1[1er],Tableau1[N° BL],Tableau1[[#This Row],[N° BL]],Tableau1[1er],Tableau1[[#This Row],[Date]]),D15123,"")</f>
        <v/>
      </c>
    </row>
    <row r="15125" spans="1:7" ht="14.25" customHeight="1" x14ac:dyDescent="0.25">
      <c r="A15125" s="1" t="s">
        <v>5500</v>
      </c>
      <c r="B15125" s="1" t="s">
        <v>5501</v>
      </c>
      <c r="C15125" s="7">
        <v>45414.669398148151</v>
      </c>
      <c r="D15125" s="10">
        <v>188</v>
      </c>
      <c r="E15125" s="1" t="s">
        <v>3459</v>
      </c>
      <c r="F15125">
        <f>IF(LEFT(Tableau1[[#This Row],[Eléments modifié]],$J$1)=$I$1,Tableau1[[#This Row],[Date]],9^9)</f>
        <v>387420489</v>
      </c>
      <c r="G15125" s="9" t="str">
        <f>IF(Tableau1[[#This Row],[Date]]=_xlfn.MINIFS(Tableau1[1er],Tableau1[N° BL],Tableau1[[#This Row],[N° BL]],Tableau1[1er],Tableau1[[#This Row],[Date]]),D15124,"")</f>
        <v/>
      </c>
    </row>
    <row r="15126" spans="1:7" ht="14.25" customHeight="1" x14ac:dyDescent="0.25">
      <c r="A15126" s="1" t="s">
        <v>5500</v>
      </c>
      <c r="B15126" s="1" t="s">
        <v>5501</v>
      </c>
      <c r="C15126" s="7">
        <v>45414.696446759262</v>
      </c>
      <c r="D15126" s="10">
        <v>211</v>
      </c>
      <c r="E15126" s="1" t="s">
        <v>7</v>
      </c>
      <c r="F15126">
        <f>IF(LEFT(Tableau1[[#This Row],[Eléments modifié]],$J$1)=$I$1,Tableau1[[#This Row],[Date]],9^9)</f>
        <v>45414.696446759262</v>
      </c>
      <c r="G15126" s="9">
        <f>IF(Tableau1[[#This Row],[Date]]=_xlfn.MINIFS(Tableau1[1er],Tableau1[N° BL],Tableau1[[#This Row],[N° BL]],Tableau1[1er],Tableau1[[#This Row],[Date]]),D15125,"")</f>
        <v>188</v>
      </c>
    </row>
    <row r="15127" spans="1:7" ht="14.25" customHeight="1" x14ac:dyDescent="0.25">
      <c r="A15127" s="1" t="s">
        <v>5486</v>
      </c>
      <c r="B15127" s="1" t="s">
        <v>5487</v>
      </c>
      <c r="C15127" s="7">
        <v>45415.362326388888</v>
      </c>
      <c r="D15127" s="10">
        <v>189</v>
      </c>
      <c r="E15127" s="1" t="s">
        <v>3459</v>
      </c>
      <c r="F15127">
        <f>IF(LEFT(Tableau1[[#This Row],[Eléments modifié]],$J$1)=$I$1,Tableau1[[#This Row],[Date]],9^9)</f>
        <v>387420489</v>
      </c>
      <c r="G15127" s="9" t="str">
        <f>IF(Tableau1[[#This Row],[Date]]=_xlfn.MINIFS(Tableau1[1er],Tableau1[N° BL],Tableau1[[#This Row],[N° BL]],Tableau1[1er],Tableau1[[#This Row],[Date]]),D15126,"")</f>
        <v/>
      </c>
    </row>
    <row r="15128" spans="1:7" ht="14.25" customHeight="1" x14ac:dyDescent="0.25">
      <c r="A15128" s="1" t="s">
        <v>5486</v>
      </c>
      <c r="B15128" s="1" t="s">
        <v>5487</v>
      </c>
      <c r="C15128" s="7">
        <v>45415.373449074075</v>
      </c>
      <c r="D15128" s="10">
        <v>211</v>
      </c>
      <c r="E15128" s="1" t="s">
        <v>7</v>
      </c>
      <c r="F15128">
        <f>IF(LEFT(Tableau1[[#This Row],[Eléments modifié]],$J$1)=$I$1,Tableau1[[#This Row],[Date]],9^9)</f>
        <v>45415.373449074075</v>
      </c>
      <c r="G15128" s="9">
        <f>IF(Tableau1[[#This Row],[Date]]=_xlfn.MINIFS(Tableau1[1er],Tableau1[N° BL],Tableau1[[#This Row],[N° BL]],Tableau1[1er],Tableau1[[#This Row],[Date]]),D15127,"")</f>
        <v>189</v>
      </c>
    </row>
    <row r="15129" spans="1:7" ht="14.25" customHeight="1" x14ac:dyDescent="0.25">
      <c r="A15129" s="1" t="s">
        <v>5506</v>
      </c>
      <c r="B15129" s="1" t="s">
        <v>5507</v>
      </c>
      <c r="C15129" s="7">
        <v>45414.642175925925</v>
      </c>
      <c r="D15129" s="10">
        <v>182</v>
      </c>
      <c r="E15129" s="1" t="s">
        <v>4825</v>
      </c>
      <c r="F15129">
        <f>IF(LEFT(Tableau1[[#This Row],[Eléments modifié]],$J$1)=$I$1,Tableau1[[#This Row],[Date]],9^9)</f>
        <v>387420489</v>
      </c>
      <c r="G15129" s="9" t="str">
        <f>IF(Tableau1[[#This Row],[Date]]=_xlfn.MINIFS(Tableau1[1er],Tableau1[N° BL],Tableau1[[#This Row],[N° BL]],Tableau1[1er],Tableau1[[#This Row],[Date]]),D15128,"")</f>
        <v/>
      </c>
    </row>
    <row r="15130" spans="1:7" ht="14.25" customHeight="1" x14ac:dyDescent="0.25">
      <c r="A15130" s="1" t="s">
        <v>5506</v>
      </c>
      <c r="B15130" s="1" t="s">
        <v>5507</v>
      </c>
      <c r="C15130" s="7">
        <v>45414.666319444441</v>
      </c>
      <c r="D15130" s="10">
        <v>204</v>
      </c>
      <c r="E15130" s="1" t="s">
        <v>7</v>
      </c>
      <c r="F15130">
        <f>IF(LEFT(Tableau1[[#This Row],[Eléments modifié]],$J$1)=$I$1,Tableau1[[#This Row],[Date]],9^9)</f>
        <v>45414.666319444441</v>
      </c>
      <c r="G15130" s="9">
        <f>IF(Tableau1[[#This Row],[Date]]=_xlfn.MINIFS(Tableau1[1er],Tableau1[N° BL],Tableau1[[#This Row],[N° BL]],Tableau1[1er],Tableau1[[#This Row],[Date]]),D15129,"")</f>
        <v>182</v>
      </c>
    </row>
    <row r="15131" spans="1:7" ht="14.25" customHeight="1" x14ac:dyDescent="0.25">
      <c r="A15131" s="1" t="s">
        <v>5506</v>
      </c>
      <c r="B15131" s="1" t="s">
        <v>5507</v>
      </c>
      <c r="C15131" s="7">
        <v>45414.667256944442</v>
      </c>
      <c r="D15131" s="10">
        <v>176</v>
      </c>
      <c r="E15131" s="1" t="s">
        <v>98</v>
      </c>
      <c r="F15131">
        <f>IF(LEFT(Tableau1[[#This Row],[Eléments modifié]],$J$1)=$I$1,Tableau1[[#This Row],[Date]],9^9)</f>
        <v>387420489</v>
      </c>
      <c r="G15131" s="9" t="str">
        <f>IF(Tableau1[[#This Row],[Date]]=_xlfn.MINIFS(Tableau1[1er],Tableau1[N° BL],Tableau1[[#This Row],[N° BL]],Tableau1[1er],Tableau1[[#This Row],[Date]]),D15130,"")</f>
        <v/>
      </c>
    </row>
    <row r="15132" spans="1:7" ht="14.25" customHeight="1" x14ac:dyDescent="0.25">
      <c r="A15132" s="1" t="s">
        <v>5506</v>
      </c>
      <c r="B15132" s="1" t="s">
        <v>5507</v>
      </c>
      <c r="C15132" s="7">
        <v>45414.673437500001</v>
      </c>
      <c r="D15132" s="10">
        <v>204</v>
      </c>
      <c r="E15132" s="1" t="s">
        <v>32</v>
      </c>
      <c r="F15132">
        <f>IF(LEFT(Tableau1[[#This Row],[Eléments modifié]],$J$1)=$I$1,Tableau1[[#This Row],[Date]],9^9)</f>
        <v>387420489</v>
      </c>
      <c r="G15132" s="9" t="str">
        <f>IF(Tableau1[[#This Row],[Date]]=_xlfn.MINIFS(Tableau1[1er],Tableau1[N° BL],Tableau1[[#This Row],[N° BL]],Tableau1[1er],Tableau1[[#This Row],[Date]]),D15131,"")</f>
        <v/>
      </c>
    </row>
    <row r="15133" spans="1:7" ht="14.25" customHeight="1" x14ac:dyDescent="0.25">
      <c r="A15133" s="1" t="s">
        <v>5506</v>
      </c>
      <c r="B15133" s="1" t="s">
        <v>5507</v>
      </c>
      <c r="C15133" s="7">
        <v>45414.68608796296</v>
      </c>
      <c r="D15133" s="10">
        <v>188</v>
      </c>
      <c r="E15133" s="1" t="s">
        <v>7</v>
      </c>
      <c r="F15133">
        <f>IF(LEFT(Tableau1[[#This Row],[Eléments modifié]],$J$1)=$I$1,Tableau1[[#This Row],[Date]],9^9)</f>
        <v>45414.68608796296</v>
      </c>
      <c r="G15133" s="9">
        <f>IF(Tableau1[[#This Row],[Date]]=_xlfn.MINIFS(Tableau1[1er],Tableau1[N° BL],Tableau1[[#This Row],[N° BL]],Tableau1[1er],Tableau1[[#This Row],[Date]]),D15132,"")</f>
        <v>204</v>
      </c>
    </row>
    <row r="15134" spans="1:7" ht="14.25" customHeight="1" x14ac:dyDescent="0.25">
      <c r="A15134" s="1" t="s">
        <v>5484</v>
      </c>
      <c r="B15134" s="1" t="s">
        <v>5485</v>
      </c>
      <c r="C15134" s="7">
        <v>45415.373472222222</v>
      </c>
      <c r="D15134" s="10">
        <v>176</v>
      </c>
      <c r="E15134" s="1" t="s">
        <v>3459</v>
      </c>
      <c r="F15134">
        <f>IF(LEFT(Tableau1[[#This Row],[Eléments modifié]],$J$1)=$I$1,Tableau1[[#This Row],[Date]],9^9)</f>
        <v>387420489</v>
      </c>
      <c r="G15134" s="9" t="str">
        <f>IF(Tableau1[[#This Row],[Date]]=_xlfn.MINIFS(Tableau1[1er],Tableau1[N° BL],Tableau1[[#This Row],[N° BL]],Tableau1[1er],Tableau1[[#This Row],[Date]]),D15133,"")</f>
        <v/>
      </c>
    </row>
    <row r="15135" spans="1:7" ht="14.25" customHeight="1" x14ac:dyDescent="0.25">
      <c r="A15135" s="1" t="s">
        <v>5484</v>
      </c>
      <c r="B15135" s="1" t="s">
        <v>5485</v>
      </c>
      <c r="C15135" s="7">
        <v>45415.3825</v>
      </c>
      <c r="D15135" s="10">
        <v>211</v>
      </c>
      <c r="E15135" s="1" t="s">
        <v>7</v>
      </c>
      <c r="F15135">
        <f>IF(LEFT(Tableau1[[#This Row],[Eléments modifié]],$J$1)=$I$1,Tableau1[[#This Row],[Date]],9^9)</f>
        <v>45415.3825</v>
      </c>
      <c r="G15135" s="9">
        <f>IF(Tableau1[[#This Row],[Date]]=_xlfn.MINIFS(Tableau1[1er],Tableau1[N° BL],Tableau1[[#This Row],[N° BL]],Tableau1[1er],Tableau1[[#This Row],[Date]]),D15134,"")</f>
        <v>176</v>
      </c>
    </row>
    <row r="15136" spans="1:7" ht="14.25" customHeight="1" x14ac:dyDescent="0.25">
      <c r="A15136" s="1" t="s">
        <v>5504</v>
      </c>
      <c r="B15136" s="1" t="s">
        <v>5505</v>
      </c>
      <c r="C15136" s="7">
        <v>45414.679606481484</v>
      </c>
      <c r="D15136" s="10">
        <v>188</v>
      </c>
      <c r="E15136" s="1" t="s">
        <v>4825</v>
      </c>
      <c r="F15136">
        <f>IF(LEFT(Tableau1[[#This Row],[Eléments modifié]],$J$1)=$I$1,Tableau1[[#This Row],[Date]],9^9)</f>
        <v>387420489</v>
      </c>
      <c r="G15136" s="9" t="str">
        <f>IF(Tableau1[[#This Row],[Date]]=_xlfn.MINIFS(Tableau1[1er],Tableau1[N° BL],Tableau1[[#This Row],[N° BL]],Tableau1[1er],Tableau1[[#This Row],[Date]]),D15135,"")</f>
        <v/>
      </c>
    </row>
    <row r="15137" spans="1:7" ht="14.25" customHeight="1" x14ac:dyDescent="0.25">
      <c r="A15137" s="1" t="s">
        <v>5504</v>
      </c>
      <c r="B15137" s="1" t="s">
        <v>5505</v>
      </c>
      <c r="C15137" s="7">
        <v>45414.689328703702</v>
      </c>
      <c r="D15137" s="10">
        <v>204</v>
      </c>
      <c r="E15137" s="1" t="s">
        <v>7</v>
      </c>
      <c r="F15137">
        <f>IF(LEFT(Tableau1[[#This Row],[Eléments modifié]],$J$1)=$I$1,Tableau1[[#This Row],[Date]],9^9)</f>
        <v>45414.689328703702</v>
      </c>
      <c r="G15137" s="9">
        <f>IF(Tableau1[[#This Row],[Date]]=_xlfn.MINIFS(Tableau1[1er],Tableau1[N° BL],Tableau1[[#This Row],[N° BL]],Tableau1[1er],Tableau1[[#This Row],[Date]]),D15136,"")</f>
        <v>188</v>
      </c>
    </row>
    <row r="15138" spans="1:7" ht="14.25" customHeight="1" x14ac:dyDescent="0.25">
      <c r="A15138" s="1" t="s">
        <v>5492</v>
      </c>
      <c r="B15138" s="1" t="s">
        <v>5493</v>
      </c>
      <c r="C15138" s="7">
        <v>45414.689351851855</v>
      </c>
      <c r="D15138" s="10">
        <v>188</v>
      </c>
      <c r="E15138" s="1" t="s">
        <v>4825</v>
      </c>
      <c r="F15138">
        <f>IF(LEFT(Tableau1[[#This Row],[Eléments modifié]],$J$1)=$I$1,Tableau1[[#This Row],[Date]],9^9)</f>
        <v>387420489</v>
      </c>
      <c r="G15138" s="9" t="str">
        <f>IF(Tableau1[[#This Row],[Date]]=_xlfn.MINIFS(Tableau1[1er],Tableau1[N° BL],Tableau1[[#This Row],[N° BL]],Tableau1[1er],Tableau1[[#This Row],[Date]]),D15137,"")</f>
        <v/>
      </c>
    </row>
    <row r="15139" spans="1:7" ht="14.25" customHeight="1" x14ac:dyDescent="0.25">
      <c r="A15139" s="1" t="s">
        <v>5492</v>
      </c>
      <c r="B15139" s="1" t="s">
        <v>5493</v>
      </c>
      <c r="C15139" s="7">
        <v>45414.706550925926</v>
      </c>
      <c r="D15139" s="10">
        <v>204</v>
      </c>
      <c r="E15139" s="1" t="s">
        <v>7</v>
      </c>
      <c r="F15139">
        <f>IF(LEFT(Tableau1[[#This Row],[Eléments modifié]],$J$1)=$I$1,Tableau1[[#This Row],[Date]],9^9)</f>
        <v>45414.706550925926</v>
      </c>
      <c r="G15139" s="9">
        <f>IF(Tableau1[[#This Row],[Date]]=_xlfn.MINIFS(Tableau1[1er],Tableau1[N° BL],Tableau1[[#This Row],[N° BL]],Tableau1[1er],Tableau1[[#This Row],[Date]]),D15138,"")</f>
        <v>188</v>
      </c>
    </row>
    <row r="15140" spans="1:7" ht="14.25" customHeight="1" x14ac:dyDescent="0.25">
      <c r="A15140" s="1" t="s">
        <v>5483</v>
      </c>
      <c r="C15140" s="7">
        <v>45415.333553240744</v>
      </c>
      <c r="D15140" s="10">
        <v>189</v>
      </c>
      <c r="E15140" s="1" t="s">
        <v>111</v>
      </c>
      <c r="F15140">
        <f>IF(LEFT(Tableau1[[#This Row],[Eléments modifié]],$J$1)=$I$1,Tableau1[[#This Row],[Date]],9^9)</f>
        <v>387420489</v>
      </c>
      <c r="G15140" s="9" t="str">
        <f>IF(Tableau1[[#This Row],[Date]]=_xlfn.MINIFS(Tableau1[1er],Tableau1[N° BL],Tableau1[[#This Row],[N° BL]],Tableau1[1er],Tableau1[[#This Row],[Date]]),D15139,"")</f>
        <v/>
      </c>
    </row>
    <row r="15141" spans="1:7" ht="14.25" customHeight="1" x14ac:dyDescent="0.25">
      <c r="A15141" s="1" t="s">
        <v>5483</v>
      </c>
      <c r="C15141" s="7">
        <v>45415.380104166667</v>
      </c>
      <c r="D15141" s="10">
        <v>211</v>
      </c>
      <c r="E15141" s="1" t="s">
        <v>7</v>
      </c>
      <c r="F15141">
        <f>IF(LEFT(Tableau1[[#This Row],[Eléments modifié]],$J$1)=$I$1,Tableau1[[#This Row],[Date]],9^9)</f>
        <v>45415.380104166667</v>
      </c>
      <c r="G15141" s="9" t="str">
        <f>IF(Tableau1[[#This Row],[Date]]=_xlfn.MINIFS(Tableau1[1er],Tableau1[N° BL],Tableau1[[#This Row],[N° BL]],Tableau1[1er],Tableau1[[#This Row],[Date]]),D15140,"")</f>
        <v/>
      </c>
    </row>
    <row r="15142" spans="1:7" ht="14.25" customHeight="1" x14ac:dyDescent="0.25">
      <c r="A15142" s="1" t="s">
        <v>5483</v>
      </c>
      <c r="C15142" s="7">
        <v>45415.391504629632</v>
      </c>
      <c r="D15142" s="10">
        <v>204</v>
      </c>
      <c r="E15142" s="1" t="s">
        <v>98</v>
      </c>
      <c r="F15142">
        <f>IF(LEFT(Tableau1[[#This Row],[Eléments modifié]],$J$1)=$I$1,Tableau1[[#This Row],[Date]],9^9)</f>
        <v>387420489</v>
      </c>
      <c r="G15142" s="9" t="str">
        <f>IF(Tableau1[[#This Row],[Date]]=_xlfn.MINIFS(Tableau1[1er],Tableau1[N° BL],Tableau1[[#This Row],[N° BL]],Tableau1[1er],Tableau1[[#This Row],[Date]]),D15141,"")</f>
        <v/>
      </c>
    </row>
    <row r="15143" spans="1:7" ht="14.25" customHeight="1" x14ac:dyDescent="0.25">
      <c r="A15143" s="1" t="s">
        <v>5496</v>
      </c>
      <c r="B15143" s="1" t="s">
        <v>5497</v>
      </c>
      <c r="C15143" s="7">
        <v>45414.696064814816</v>
      </c>
      <c r="D15143" s="10">
        <v>211</v>
      </c>
      <c r="E15143" s="1" t="s">
        <v>32</v>
      </c>
      <c r="F15143">
        <f>IF(LEFT(Tableau1[[#This Row],[Eléments modifié]],$J$1)=$I$1,Tableau1[[#This Row],[Date]],9^9)</f>
        <v>387420489</v>
      </c>
      <c r="G15143" s="9" t="str">
        <f>IF(Tableau1[[#This Row],[Date]]=_xlfn.MINIFS(Tableau1[1er],Tableau1[N° BL],Tableau1[[#This Row],[N° BL]],Tableau1[1er],Tableau1[[#This Row],[Date]]),D15142,"")</f>
        <v/>
      </c>
    </row>
    <row r="15144" spans="1:7" ht="14.25" customHeight="1" x14ac:dyDescent="0.25">
      <c r="A15144" s="1" t="s">
        <v>5496</v>
      </c>
      <c r="B15144" s="1" t="s">
        <v>5497</v>
      </c>
      <c r="C15144" s="7">
        <v>45414.70380787037</v>
      </c>
      <c r="D15144" s="10">
        <v>188</v>
      </c>
      <c r="E15144" s="1" t="s">
        <v>7</v>
      </c>
      <c r="F15144">
        <f>IF(LEFT(Tableau1[[#This Row],[Eléments modifié]],$J$1)=$I$1,Tableau1[[#This Row],[Date]],9^9)</f>
        <v>45414.70380787037</v>
      </c>
      <c r="G15144" s="9">
        <f>IF(Tableau1[[#This Row],[Date]]=_xlfn.MINIFS(Tableau1[1er],Tableau1[N° BL],Tableau1[[#This Row],[N° BL]],Tableau1[1er],Tableau1[[#This Row],[Date]]),D15143,"")</f>
        <v>211</v>
      </c>
    </row>
    <row r="15145" spans="1:7" ht="14.25" customHeight="1" x14ac:dyDescent="0.25">
      <c r="A15145" s="1" t="s">
        <v>5488</v>
      </c>
      <c r="B15145" s="1" t="s">
        <v>5489</v>
      </c>
      <c r="C15145" s="7">
        <v>45415.354270833333</v>
      </c>
      <c r="D15145" s="10">
        <v>211</v>
      </c>
      <c r="E15145" s="1" t="s">
        <v>14</v>
      </c>
      <c r="F15145">
        <f>IF(LEFT(Tableau1[[#This Row],[Eléments modifié]],$J$1)=$I$1,Tableau1[[#This Row],[Date]],9^9)</f>
        <v>387420489</v>
      </c>
      <c r="G15145" s="9" t="str">
        <f>IF(Tableau1[[#This Row],[Date]]=_xlfn.MINIFS(Tableau1[1er],Tableau1[N° BL],Tableau1[[#This Row],[N° BL]],Tableau1[1er],Tableau1[[#This Row],[Date]]),D15144,"")</f>
        <v/>
      </c>
    </row>
    <row r="15146" spans="1:7" ht="14.25" customHeight="1" x14ac:dyDescent="0.25">
      <c r="A15146" s="1" t="s">
        <v>5488</v>
      </c>
      <c r="B15146" s="1" t="s">
        <v>5489</v>
      </c>
      <c r="C15146" s="7">
        <v>45415.369016203702</v>
      </c>
      <c r="D15146" s="10">
        <v>189</v>
      </c>
      <c r="E15146" s="1" t="s">
        <v>7</v>
      </c>
      <c r="F15146">
        <f>IF(LEFT(Tableau1[[#This Row],[Eléments modifié]],$J$1)=$I$1,Tableau1[[#This Row],[Date]],9^9)</f>
        <v>45415.369016203702</v>
      </c>
      <c r="G15146" s="9">
        <f>IF(Tableau1[[#This Row],[Date]]=_xlfn.MINIFS(Tableau1[1er],Tableau1[N° BL],Tableau1[[#This Row],[N° BL]],Tableau1[1er],Tableau1[[#This Row],[Date]]),D15145,"")</f>
        <v>211</v>
      </c>
    </row>
    <row r="15147" spans="1:7" ht="14.25" customHeight="1" x14ac:dyDescent="0.25">
      <c r="A15147" s="1" t="s">
        <v>5411</v>
      </c>
      <c r="B15147" s="1" t="s">
        <v>5412</v>
      </c>
      <c r="C15147" s="7">
        <v>45414.709560185183</v>
      </c>
      <c r="D15147" s="10">
        <v>188</v>
      </c>
      <c r="E15147" s="1" t="s">
        <v>32</v>
      </c>
      <c r="F15147">
        <f>IF(LEFT(Tableau1[[#This Row],[Eléments modifié]],$J$1)=$I$1,Tableau1[[#This Row],[Date]],9^9)</f>
        <v>387420489</v>
      </c>
      <c r="G15147" s="9" t="str">
        <f>IF(Tableau1[[#This Row],[Date]]=_xlfn.MINIFS(Tableau1[1er],Tableau1[N° BL],Tableau1[[#This Row],[N° BL]],Tableau1[1er],Tableau1[[#This Row],[Date]]),D15146,"")</f>
        <v/>
      </c>
    </row>
    <row r="15148" spans="1:7" ht="14.25" customHeight="1" x14ac:dyDescent="0.25">
      <c r="A15148" s="1" t="s">
        <v>5411</v>
      </c>
      <c r="B15148" s="1" t="s">
        <v>5412</v>
      </c>
      <c r="C15148" s="7">
        <v>45414.710636574076</v>
      </c>
      <c r="D15148" s="10">
        <v>189</v>
      </c>
      <c r="E15148" s="1" t="s">
        <v>20</v>
      </c>
      <c r="F15148">
        <f>IF(LEFT(Tableau1[[#This Row],[Eléments modifié]],$J$1)=$I$1,Tableau1[[#This Row],[Date]],9^9)</f>
        <v>387420489</v>
      </c>
      <c r="G15148" s="9" t="str">
        <f>IF(Tableau1[[#This Row],[Date]]=_xlfn.MINIFS(Tableau1[1er],Tableau1[N° BL],Tableau1[[#This Row],[N° BL]],Tableau1[1er],Tableau1[[#This Row],[Date]]),D15147,"")</f>
        <v/>
      </c>
    </row>
    <row r="15149" spans="1:7" ht="14.25" customHeight="1" x14ac:dyDescent="0.25">
      <c r="A15149" s="1" t="s">
        <v>5411</v>
      </c>
      <c r="B15149" s="1" t="s">
        <v>5412</v>
      </c>
      <c r="C15149" s="7">
        <v>45415.302222222221</v>
      </c>
      <c r="D15149" s="10">
        <v>176</v>
      </c>
      <c r="E15149" s="1" t="s">
        <v>14</v>
      </c>
      <c r="F15149">
        <f>IF(LEFT(Tableau1[[#This Row],[Eléments modifié]],$J$1)=$I$1,Tableau1[[#This Row],[Date]],9^9)</f>
        <v>387420489</v>
      </c>
      <c r="G15149" s="9" t="str">
        <f>IF(Tableau1[[#This Row],[Date]]=_xlfn.MINIFS(Tableau1[1er],Tableau1[N° BL],Tableau1[[#This Row],[N° BL]],Tableau1[1er],Tableau1[[#This Row],[Date]]),D15148,"")</f>
        <v/>
      </c>
    </row>
    <row r="15150" spans="1:7" ht="14.25" customHeight="1" x14ac:dyDescent="0.25">
      <c r="A15150" s="1" t="s">
        <v>5411</v>
      </c>
      <c r="B15150" s="1" t="s">
        <v>5412</v>
      </c>
      <c r="C15150" s="7">
        <v>45415.314062500001</v>
      </c>
      <c r="D15150" s="10">
        <v>189</v>
      </c>
      <c r="E15150" s="1" t="s">
        <v>7</v>
      </c>
      <c r="F15150">
        <f>IF(LEFT(Tableau1[[#This Row],[Eléments modifié]],$J$1)=$I$1,Tableau1[[#This Row],[Date]],9^9)</f>
        <v>45415.314062500001</v>
      </c>
      <c r="G15150" s="9">
        <f>IF(Tableau1[[#This Row],[Date]]=_xlfn.MINIFS(Tableau1[1er],Tableau1[N° BL],Tableau1[[#This Row],[N° BL]],Tableau1[1er],Tableau1[[#This Row],[Date]]),D15149,"")</f>
        <v>176</v>
      </c>
    </row>
    <row r="15151" spans="1:7" ht="14.25" customHeight="1" x14ac:dyDescent="0.25">
      <c r="A15151" s="1" t="s">
        <v>5411</v>
      </c>
      <c r="B15151" s="1" t="s">
        <v>5412</v>
      </c>
      <c r="C15151" s="7">
        <v>45415.570057870369</v>
      </c>
      <c r="D15151" s="10">
        <v>188</v>
      </c>
      <c r="E15151" s="1" t="s">
        <v>98</v>
      </c>
      <c r="F15151">
        <f>IF(LEFT(Tableau1[[#This Row],[Eléments modifié]],$J$1)=$I$1,Tableau1[[#This Row],[Date]],9^9)</f>
        <v>387420489</v>
      </c>
      <c r="G15151" s="9" t="str">
        <f>IF(Tableau1[[#This Row],[Date]]=_xlfn.MINIFS(Tableau1[1er],Tableau1[N° BL],Tableau1[[#This Row],[N° BL]],Tableau1[1er],Tableau1[[#This Row],[Date]]),D15150,"")</f>
        <v/>
      </c>
    </row>
    <row r="15152" spans="1:7" ht="14.25" customHeight="1" x14ac:dyDescent="0.25">
      <c r="A15152" s="1" t="s">
        <v>5411</v>
      </c>
      <c r="B15152" s="1" t="s">
        <v>5412</v>
      </c>
      <c r="C15152" s="7">
        <v>45415.573148148149</v>
      </c>
      <c r="D15152" s="10">
        <v>176</v>
      </c>
      <c r="E15152" s="1" t="s">
        <v>32</v>
      </c>
      <c r="F15152">
        <f>IF(LEFT(Tableau1[[#This Row],[Eléments modifié]],$J$1)=$I$1,Tableau1[[#This Row],[Date]],9^9)</f>
        <v>387420489</v>
      </c>
      <c r="G15152" s="9" t="str">
        <f>IF(Tableau1[[#This Row],[Date]]=_xlfn.MINIFS(Tableau1[1er],Tableau1[N° BL],Tableau1[[#This Row],[N° BL]],Tableau1[1er],Tableau1[[#This Row],[Date]]),D15151,"")</f>
        <v/>
      </c>
    </row>
    <row r="15153" spans="1:7" ht="14.25" customHeight="1" x14ac:dyDescent="0.25">
      <c r="A15153" s="1" t="s">
        <v>5411</v>
      </c>
      <c r="B15153" s="1" t="s">
        <v>5412</v>
      </c>
      <c r="C15153" s="7">
        <v>45415.574872685182</v>
      </c>
      <c r="D15153" s="10">
        <v>188</v>
      </c>
      <c r="E15153" s="1" t="s">
        <v>7</v>
      </c>
      <c r="F15153">
        <f>IF(LEFT(Tableau1[[#This Row],[Eléments modifié]],$J$1)=$I$1,Tableau1[[#This Row],[Date]],9^9)</f>
        <v>45415.574872685182</v>
      </c>
      <c r="G15153" s="9">
        <f>IF(Tableau1[[#This Row],[Date]]=_xlfn.MINIFS(Tableau1[1er],Tableau1[N° BL],Tableau1[[#This Row],[N° BL]],Tableau1[1er],Tableau1[[#This Row],[Date]]),D15152,"")</f>
        <v>176</v>
      </c>
    </row>
    <row r="15154" spans="1:7" ht="14.25" customHeight="1" x14ac:dyDescent="0.25">
      <c r="A15154" s="1" t="s">
        <v>5417</v>
      </c>
      <c r="B15154" s="1" t="s">
        <v>5418</v>
      </c>
      <c r="C15154" s="7">
        <v>45414.704629629632</v>
      </c>
      <c r="D15154" s="10">
        <v>211</v>
      </c>
      <c r="E15154" s="1" t="s">
        <v>3459</v>
      </c>
      <c r="F15154">
        <f>IF(LEFT(Tableau1[[#This Row],[Eléments modifié]],$J$1)=$I$1,Tableau1[[#This Row],[Date]],9^9)</f>
        <v>387420489</v>
      </c>
      <c r="G15154" s="9" t="str">
        <f>IF(Tableau1[[#This Row],[Date]]=_xlfn.MINIFS(Tableau1[1er],Tableau1[N° BL],Tableau1[[#This Row],[N° BL]],Tableau1[1er],Tableau1[[#This Row],[Date]]),D15153,"")</f>
        <v/>
      </c>
    </row>
    <row r="15155" spans="1:7" ht="14.25" customHeight="1" x14ac:dyDescent="0.25">
      <c r="A15155" s="1" t="s">
        <v>5417</v>
      </c>
      <c r="B15155" s="1" t="s">
        <v>5418</v>
      </c>
      <c r="C15155" s="7">
        <v>45414.704699074071</v>
      </c>
      <c r="D15155" s="10">
        <v>204</v>
      </c>
      <c r="E15155" s="1" t="s">
        <v>20</v>
      </c>
      <c r="F15155">
        <f>IF(LEFT(Tableau1[[#This Row],[Eléments modifié]],$J$1)=$I$1,Tableau1[[#This Row],[Date]],9^9)</f>
        <v>387420489</v>
      </c>
      <c r="G15155" s="9" t="str">
        <f>IF(Tableau1[[#This Row],[Date]]=_xlfn.MINIFS(Tableau1[1er],Tableau1[N° BL],Tableau1[[#This Row],[N° BL]],Tableau1[1er],Tableau1[[#This Row],[Date]]),D15154,"")</f>
        <v/>
      </c>
    </row>
    <row r="15156" spans="1:7" ht="14.25" customHeight="1" x14ac:dyDescent="0.25">
      <c r="A15156" s="1" t="s">
        <v>5417</v>
      </c>
      <c r="B15156" s="1" t="s">
        <v>5418</v>
      </c>
      <c r="C15156" s="7">
        <v>45414.706574074073</v>
      </c>
      <c r="D15156" s="10">
        <v>204</v>
      </c>
      <c r="E15156" s="1" t="s">
        <v>4825</v>
      </c>
      <c r="F15156">
        <f>IF(LEFT(Tableau1[[#This Row],[Eléments modifié]],$J$1)=$I$1,Tableau1[[#This Row],[Date]],9^9)</f>
        <v>387420489</v>
      </c>
      <c r="G15156" s="9" t="str">
        <f>IF(Tableau1[[#This Row],[Date]]=_xlfn.MINIFS(Tableau1[1er],Tableau1[N° BL],Tableau1[[#This Row],[N° BL]],Tableau1[1er],Tableau1[[#This Row],[Date]]),D15155,"")</f>
        <v/>
      </c>
    </row>
    <row r="15157" spans="1:7" ht="14.25" customHeight="1" x14ac:dyDescent="0.25">
      <c r="A15157" s="1" t="s">
        <v>5417</v>
      </c>
      <c r="B15157" s="1" t="s">
        <v>5418</v>
      </c>
      <c r="C15157" s="7">
        <v>45414.707858796297</v>
      </c>
      <c r="D15157" s="10">
        <v>188</v>
      </c>
      <c r="E15157" s="1" t="s">
        <v>41</v>
      </c>
      <c r="F15157">
        <f>IF(LEFT(Tableau1[[#This Row],[Eléments modifié]],$J$1)=$I$1,Tableau1[[#This Row],[Date]],9^9)</f>
        <v>387420489</v>
      </c>
      <c r="G15157" s="9" t="str">
        <f>IF(Tableau1[[#This Row],[Date]]=_xlfn.MINIFS(Tableau1[1er],Tableau1[N° BL],Tableau1[[#This Row],[N° BL]],Tableau1[1er],Tableau1[[#This Row],[Date]]),D15156,"")</f>
        <v/>
      </c>
    </row>
    <row r="15158" spans="1:7" ht="14.25" customHeight="1" x14ac:dyDescent="0.25">
      <c r="A15158" s="1" t="s">
        <v>5417</v>
      </c>
      <c r="B15158" s="1" t="s">
        <v>5418</v>
      </c>
      <c r="C15158" s="7">
        <v>45415.391608796293</v>
      </c>
      <c r="D15158" s="10">
        <v>189</v>
      </c>
      <c r="E15158" s="1" t="s">
        <v>4825</v>
      </c>
      <c r="F15158">
        <f>IF(LEFT(Tableau1[[#This Row],[Eléments modifié]],$J$1)=$I$1,Tableau1[[#This Row],[Date]],9^9)</f>
        <v>387420489</v>
      </c>
      <c r="G15158" s="9" t="str">
        <f>IF(Tableau1[[#This Row],[Date]]=_xlfn.MINIFS(Tableau1[1er],Tableau1[N° BL],Tableau1[[#This Row],[N° BL]],Tableau1[1er],Tableau1[[#This Row],[Date]]),D15157,"")</f>
        <v/>
      </c>
    </row>
    <row r="15159" spans="1:7" ht="14.25" customHeight="1" x14ac:dyDescent="0.25">
      <c r="A15159" s="1" t="s">
        <v>5417</v>
      </c>
      <c r="B15159" s="1" t="s">
        <v>5418</v>
      </c>
      <c r="C15159" s="7">
        <v>45415.406145833331</v>
      </c>
      <c r="D15159" s="10">
        <v>176</v>
      </c>
      <c r="E15159" s="1" t="s">
        <v>7</v>
      </c>
      <c r="F15159">
        <f>IF(LEFT(Tableau1[[#This Row],[Eléments modifié]],$J$1)=$I$1,Tableau1[[#This Row],[Date]],9^9)</f>
        <v>45415.406145833331</v>
      </c>
      <c r="G15159" s="9">
        <f>IF(Tableau1[[#This Row],[Date]]=_xlfn.MINIFS(Tableau1[1er],Tableau1[N° BL],Tableau1[[#This Row],[N° BL]],Tableau1[1er],Tableau1[[#This Row],[Date]]),D15158,"")</f>
        <v>189</v>
      </c>
    </row>
    <row r="15160" spans="1:7" ht="14.25" customHeight="1" x14ac:dyDescent="0.25">
      <c r="A15160" s="1" t="s">
        <v>5417</v>
      </c>
      <c r="B15160" s="1" t="s">
        <v>5418</v>
      </c>
      <c r="C15160" s="7">
        <v>45415.558692129627</v>
      </c>
      <c r="D15160" s="10">
        <v>182</v>
      </c>
      <c r="E15160" s="1" t="s">
        <v>98</v>
      </c>
      <c r="F15160">
        <f>IF(LEFT(Tableau1[[#This Row],[Eléments modifié]],$J$1)=$I$1,Tableau1[[#This Row],[Date]],9^9)</f>
        <v>387420489</v>
      </c>
      <c r="G15160" s="9" t="str">
        <f>IF(Tableau1[[#This Row],[Date]]=_xlfn.MINIFS(Tableau1[1er],Tableau1[N° BL],Tableau1[[#This Row],[N° BL]],Tableau1[1er],Tableau1[[#This Row],[Date]]),D15159,"")</f>
        <v/>
      </c>
    </row>
    <row r="15161" spans="1:7" ht="14.25" customHeight="1" x14ac:dyDescent="0.25">
      <c r="A15161" s="1" t="s">
        <v>5417</v>
      </c>
      <c r="B15161" s="1" t="s">
        <v>5418</v>
      </c>
      <c r="C15161" s="7">
        <v>45415.560590277775</v>
      </c>
      <c r="D15161" s="10">
        <v>211</v>
      </c>
      <c r="E15161" s="1" t="s">
        <v>111</v>
      </c>
      <c r="F15161">
        <f>IF(LEFT(Tableau1[[#This Row],[Eléments modifié]],$J$1)=$I$1,Tableau1[[#This Row],[Date]],9^9)</f>
        <v>387420489</v>
      </c>
      <c r="G15161" s="9" t="str">
        <f>IF(Tableau1[[#This Row],[Date]]=_xlfn.MINIFS(Tableau1[1er],Tableau1[N° BL],Tableau1[[#This Row],[N° BL]],Tableau1[1er],Tableau1[[#This Row],[Date]]),D15160,"")</f>
        <v/>
      </c>
    </row>
    <row r="15162" spans="1:7" ht="14.25" customHeight="1" x14ac:dyDescent="0.25">
      <c r="A15162" s="1" t="s">
        <v>5417</v>
      </c>
      <c r="B15162" s="1" t="s">
        <v>5418</v>
      </c>
      <c r="C15162" s="7">
        <v>45415.572939814818</v>
      </c>
      <c r="D15162" s="10">
        <v>176</v>
      </c>
      <c r="E15162" s="1" t="s">
        <v>7</v>
      </c>
      <c r="F15162">
        <f>IF(LEFT(Tableau1[[#This Row],[Eléments modifié]],$J$1)=$I$1,Tableau1[[#This Row],[Date]],9^9)</f>
        <v>45415.572939814818</v>
      </c>
      <c r="G15162" s="9">
        <f>IF(Tableau1[[#This Row],[Date]]=_xlfn.MINIFS(Tableau1[1er],Tableau1[N° BL],Tableau1[[#This Row],[N° BL]],Tableau1[1er],Tableau1[[#This Row],[Date]]),D15161,"")</f>
        <v>211</v>
      </c>
    </row>
    <row r="15163" spans="1:7" ht="14.25" customHeight="1" x14ac:dyDescent="0.25">
      <c r="A15163" s="1" t="s">
        <v>5289</v>
      </c>
      <c r="B15163" s="1" t="s">
        <v>5290</v>
      </c>
      <c r="C15163" s="7">
        <v>45415.369039351855</v>
      </c>
      <c r="D15163" s="10">
        <v>211</v>
      </c>
      <c r="E15163" s="1" t="s">
        <v>14</v>
      </c>
      <c r="F15163">
        <f>IF(LEFT(Tableau1[[#This Row],[Eléments modifié]],$J$1)=$I$1,Tableau1[[#This Row],[Date]],9^9)</f>
        <v>387420489</v>
      </c>
      <c r="G15163" s="9" t="str">
        <f>IF(Tableau1[[#This Row],[Date]]=_xlfn.MINIFS(Tableau1[1er],Tableau1[N° BL],Tableau1[[#This Row],[N° BL]],Tableau1[1er],Tableau1[[#This Row],[Date]]),D15162,"")</f>
        <v/>
      </c>
    </row>
    <row r="15164" spans="1:7" ht="14.25" customHeight="1" x14ac:dyDescent="0.25">
      <c r="A15164" s="1" t="s">
        <v>5289</v>
      </c>
      <c r="B15164" s="1" t="s">
        <v>5290</v>
      </c>
      <c r="C15164" s="7">
        <v>45415.392708333333</v>
      </c>
      <c r="D15164" s="10">
        <v>189</v>
      </c>
      <c r="E15164" s="1" t="s">
        <v>7</v>
      </c>
      <c r="F15164">
        <f>IF(LEFT(Tableau1[[#This Row],[Eléments modifié]],$J$1)=$I$1,Tableau1[[#This Row],[Date]],9^9)</f>
        <v>45415.392708333333</v>
      </c>
      <c r="G15164" s="9">
        <f>IF(Tableau1[[#This Row],[Date]]=_xlfn.MINIFS(Tableau1[1er],Tableau1[N° BL],Tableau1[[#This Row],[N° BL]],Tableau1[1er],Tableau1[[#This Row],[Date]]),D15163,"")</f>
        <v>211</v>
      </c>
    </row>
    <row r="15165" spans="1:7" ht="14.25" customHeight="1" x14ac:dyDescent="0.25">
      <c r="A15165" s="1" t="s">
        <v>5289</v>
      </c>
      <c r="B15165" s="1" t="s">
        <v>5290</v>
      </c>
      <c r="C15165" s="7">
        <v>45418.429120370369</v>
      </c>
      <c r="D15165" s="10">
        <v>188</v>
      </c>
      <c r="E15165" s="1" t="s">
        <v>98</v>
      </c>
      <c r="F15165">
        <f>IF(LEFT(Tableau1[[#This Row],[Eléments modifié]],$J$1)=$I$1,Tableau1[[#This Row],[Date]],9^9)</f>
        <v>387420489</v>
      </c>
      <c r="G15165" s="9" t="str">
        <f>IF(Tableau1[[#This Row],[Date]]=_xlfn.MINIFS(Tableau1[1er],Tableau1[N° BL],Tableau1[[#This Row],[N° BL]],Tableau1[1er],Tableau1[[#This Row],[Date]]),D15164,"")</f>
        <v/>
      </c>
    </row>
    <row r="15166" spans="1:7" ht="14.25" customHeight="1" x14ac:dyDescent="0.25">
      <c r="A15166" s="1" t="s">
        <v>5289</v>
      </c>
      <c r="B15166" s="1" t="s">
        <v>5290</v>
      </c>
      <c r="C15166" s="7">
        <v>45418.588541666664</v>
      </c>
      <c r="D15166" s="10">
        <v>209</v>
      </c>
      <c r="E15166" s="1" t="s">
        <v>32</v>
      </c>
      <c r="F15166">
        <f>IF(LEFT(Tableau1[[#This Row],[Eléments modifié]],$J$1)=$I$1,Tableau1[[#This Row],[Date]],9^9)</f>
        <v>387420489</v>
      </c>
      <c r="G15166" s="9" t="str">
        <f>IF(Tableau1[[#This Row],[Date]]=_xlfn.MINIFS(Tableau1[1er],Tableau1[N° BL],Tableau1[[#This Row],[N° BL]],Tableau1[1er],Tableau1[[#This Row],[Date]]),D15165,"")</f>
        <v/>
      </c>
    </row>
    <row r="15167" spans="1:7" ht="14.25" customHeight="1" x14ac:dyDescent="0.25">
      <c r="A15167" s="1" t="s">
        <v>5289</v>
      </c>
      <c r="B15167" s="1" t="s">
        <v>5290</v>
      </c>
      <c r="C15167" s="7">
        <v>45418.606990740744</v>
      </c>
      <c r="D15167" s="10">
        <v>188</v>
      </c>
      <c r="E15167" s="1" t="s">
        <v>7</v>
      </c>
      <c r="F15167">
        <f>IF(LEFT(Tableau1[[#This Row],[Eléments modifié]],$J$1)=$I$1,Tableau1[[#This Row],[Date]],9^9)</f>
        <v>45418.606990740744</v>
      </c>
      <c r="G15167" s="9">
        <f>IF(Tableau1[[#This Row],[Date]]=_xlfn.MINIFS(Tableau1[1er],Tableau1[N° BL],Tableau1[[#This Row],[N° BL]],Tableau1[1er],Tableau1[[#This Row],[Date]]),D15166,"")</f>
        <v>209</v>
      </c>
    </row>
    <row r="15168" spans="1:7" ht="14.25" customHeight="1" x14ac:dyDescent="0.25">
      <c r="A15168" s="1" t="s">
        <v>5467</v>
      </c>
      <c r="B15168" s="1" t="s">
        <v>5468</v>
      </c>
      <c r="C15168" s="7">
        <v>45415.314085648148</v>
      </c>
      <c r="D15168" s="10">
        <v>176</v>
      </c>
      <c r="E15168" s="1" t="s">
        <v>14</v>
      </c>
      <c r="F15168">
        <f>IF(LEFT(Tableau1[[#This Row],[Eléments modifié]],$J$1)=$I$1,Tableau1[[#This Row],[Date]],9^9)</f>
        <v>387420489</v>
      </c>
      <c r="G15168" s="9" t="str">
        <f>IF(Tableau1[[#This Row],[Date]]=_xlfn.MINIFS(Tableau1[1er],Tableau1[N° BL],Tableau1[[#This Row],[N° BL]],Tableau1[1er],Tableau1[[#This Row],[Date]]),D15167,"")</f>
        <v/>
      </c>
    </row>
    <row r="15169" spans="1:7" ht="14.25" customHeight="1" x14ac:dyDescent="0.25">
      <c r="A15169" s="1" t="s">
        <v>5467</v>
      </c>
      <c r="B15169" s="1" t="s">
        <v>5468</v>
      </c>
      <c r="C15169" s="7">
        <v>45415.353634259256</v>
      </c>
      <c r="D15169" s="10">
        <v>189</v>
      </c>
      <c r="E15169" s="1" t="s">
        <v>7</v>
      </c>
      <c r="F15169">
        <f>IF(LEFT(Tableau1[[#This Row],[Eléments modifié]],$J$1)=$I$1,Tableau1[[#This Row],[Date]],9^9)</f>
        <v>45415.353634259256</v>
      </c>
      <c r="G15169" s="9">
        <f>IF(Tableau1[[#This Row],[Date]]=_xlfn.MINIFS(Tableau1[1er],Tableau1[N° BL],Tableau1[[#This Row],[N° BL]],Tableau1[1er],Tableau1[[#This Row],[Date]]),D15168,"")</f>
        <v>176</v>
      </c>
    </row>
    <row r="15170" spans="1:7" ht="14.25" customHeight="1" x14ac:dyDescent="0.25">
      <c r="A15170" s="1" t="s">
        <v>5467</v>
      </c>
      <c r="B15170" s="1" t="s">
        <v>5468</v>
      </c>
      <c r="C15170" s="7">
        <v>45415.354224537034</v>
      </c>
      <c r="D15170" s="10">
        <v>189</v>
      </c>
      <c r="E15170" s="1" t="s">
        <v>7</v>
      </c>
      <c r="F15170">
        <f>IF(LEFT(Tableau1[[#This Row],[Eléments modifié]],$J$1)=$I$1,Tableau1[[#This Row],[Date]],9^9)</f>
        <v>45415.354224537034</v>
      </c>
      <c r="G15170" s="9">
        <f>IF(Tableau1[[#This Row],[Date]]=_xlfn.MINIFS(Tableau1[1er],Tableau1[N° BL],Tableau1[[#This Row],[N° BL]],Tableau1[1er],Tableau1[[#This Row],[Date]]),D15169,"")</f>
        <v>189</v>
      </c>
    </row>
    <row r="15171" spans="1:7" ht="14.25" customHeight="1" x14ac:dyDescent="0.25">
      <c r="A15171" s="1" t="s">
        <v>5467</v>
      </c>
      <c r="B15171" s="1" t="s">
        <v>5468</v>
      </c>
      <c r="C15171" s="7">
        <v>45415.414965277778</v>
      </c>
      <c r="D15171" s="10">
        <v>188</v>
      </c>
      <c r="E15171" s="1" t="s">
        <v>98</v>
      </c>
      <c r="F15171">
        <f>IF(LEFT(Tableau1[[#This Row],[Eléments modifié]],$J$1)=$I$1,Tableau1[[#This Row],[Date]],9^9)</f>
        <v>387420489</v>
      </c>
      <c r="G15171" s="9" t="str">
        <f>IF(Tableau1[[#This Row],[Date]]=_xlfn.MINIFS(Tableau1[1er],Tableau1[N° BL],Tableau1[[#This Row],[N° BL]],Tableau1[1er],Tableau1[[#This Row],[Date]]),D15170,"")</f>
        <v/>
      </c>
    </row>
    <row r="15172" spans="1:7" ht="14.25" customHeight="1" x14ac:dyDescent="0.25">
      <c r="A15172" s="1" t="s">
        <v>5467</v>
      </c>
      <c r="B15172" s="1" t="s">
        <v>5468</v>
      </c>
      <c r="C15172" s="7">
        <v>45415.443993055553</v>
      </c>
      <c r="D15172" s="10">
        <v>211</v>
      </c>
      <c r="E15172" s="1" t="s">
        <v>32</v>
      </c>
      <c r="F15172">
        <f>IF(LEFT(Tableau1[[#This Row],[Eléments modifié]],$J$1)=$I$1,Tableau1[[#This Row],[Date]],9^9)</f>
        <v>387420489</v>
      </c>
      <c r="G15172" s="9" t="str">
        <f>IF(Tableau1[[#This Row],[Date]]=_xlfn.MINIFS(Tableau1[1er],Tableau1[N° BL],Tableau1[[#This Row],[N° BL]],Tableau1[1er],Tableau1[[#This Row],[Date]]),D15171,"")</f>
        <v/>
      </c>
    </row>
    <row r="15173" spans="1:7" ht="14.25" customHeight="1" x14ac:dyDescent="0.25">
      <c r="A15173" s="1" t="s">
        <v>5467</v>
      </c>
      <c r="B15173" s="1" t="s">
        <v>5468</v>
      </c>
      <c r="C15173" s="7">
        <v>45415.448923611111</v>
      </c>
      <c r="D15173" s="10">
        <v>188</v>
      </c>
      <c r="E15173" s="1" t="s">
        <v>7</v>
      </c>
      <c r="F15173">
        <f>IF(LEFT(Tableau1[[#This Row],[Eléments modifié]],$J$1)=$I$1,Tableau1[[#This Row],[Date]],9^9)</f>
        <v>45415.448923611111</v>
      </c>
      <c r="G15173" s="9">
        <f>IF(Tableau1[[#This Row],[Date]]=_xlfn.MINIFS(Tableau1[1er],Tableau1[N° BL],Tableau1[[#This Row],[N° BL]],Tableau1[1er],Tableau1[[#This Row],[Date]]),D15172,"")</f>
        <v>211</v>
      </c>
    </row>
    <row r="15174" spans="1:7" ht="14.25" customHeight="1" x14ac:dyDescent="0.25">
      <c r="A15174" s="1" t="s">
        <v>5490</v>
      </c>
      <c r="B15174" s="1" t="s">
        <v>5491</v>
      </c>
      <c r="C15174" s="7">
        <v>45414.703831018516</v>
      </c>
      <c r="D15174" s="10">
        <v>211</v>
      </c>
      <c r="E15174" s="1" t="s">
        <v>32</v>
      </c>
      <c r="F15174">
        <f>IF(LEFT(Tableau1[[#This Row],[Eléments modifié]],$J$1)=$I$1,Tableau1[[#This Row],[Date]],9^9)</f>
        <v>387420489</v>
      </c>
      <c r="G15174" s="9" t="str">
        <f>IF(Tableau1[[#This Row],[Date]]=_xlfn.MINIFS(Tableau1[1er],Tableau1[N° BL],Tableau1[[#This Row],[N° BL]],Tableau1[1er],Tableau1[[#This Row],[Date]]),D15173,"")</f>
        <v/>
      </c>
    </row>
    <row r="15175" spans="1:7" ht="14.25" customHeight="1" x14ac:dyDescent="0.25">
      <c r="A15175" s="1" t="s">
        <v>5490</v>
      </c>
      <c r="B15175" s="1" t="s">
        <v>5491</v>
      </c>
      <c r="C15175" s="7">
        <v>45414.709537037037</v>
      </c>
      <c r="D15175" s="10">
        <v>188</v>
      </c>
      <c r="E15175" s="1" t="s">
        <v>7</v>
      </c>
      <c r="F15175">
        <f>IF(LEFT(Tableau1[[#This Row],[Eléments modifié]],$J$1)=$I$1,Tableau1[[#This Row],[Date]],9^9)</f>
        <v>45414.709537037037</v>
      </c>
      <c r="G15175" s="9">
        <f>IF(Tableau1[[#This Row],[Date]]=_xlfn.MINIFS(Tableau1[1er],Tableau1[N° BL],Tableau1[[#This Row],[N° BL]],Tableau1[1er],Tableau1[[#This Row],[Date]]),D15174,"")</f>
        <v>211</v>
      </c>
    </row>
    <row r="15176" spans="1:7" ht="14.25" customHeight="1" x14ac:dyDescent="0.25">
      <c r="A15176" s="1" t="s">
        <v>5477</v>
      </c>
      <c r="B15176" s="1" t="s">
        <v>5478</v>
      </c>
      <c r="C15176" s="7">
        <v>45415.400405092594</v>
      </c>
      <c r="D15176" s="10">
        <v>176</v>
      </c>
      <c r="E15176" s="1" t="s">
        <v>14</v>
      </c>
      <c r="F15176">
        <f>IF(LEFT(Tableau1[[#This Row],[Eléments modifié]],$J$1)=$I$1,Tableau1[[#This Row],[Date]],9^9)</f>
        <v>387420489</v>
      </c>
      <c r="G15176" s="9" t="str">
        <f>IF(Tableau1[[#This Row],[Date]]=_xlfn.MINIFS(Tableau1[1er],Tableau1[N° BL],Tableau1[[#This Row],[N° BL]],Tableau1[1er],Tableau1[[#This Row],[Date]]),D15175,"")</f>
        <v/>
      </c>
    </row>
    <row r="15177" spans="1:7" ht="14.25" customHeight="1" x14ac:dyDescent="0.25">
      <c r="A15177" s="1" t="s">
        <v>5477</v>
      </c>
      <c r="B15177" s="1" t="s">
        <v>5478</v>
      </c>
      <c r="C15177" s="7">
        <v>45415.425844907404</v>
      </c>
      <c r="D15177" s="10">
        <v>189</v>
      </c>
      <c r="E15177" s="1" t="s">
        <v>7</v>
      </c>
      <c r="F15177">
        <f>IF(LEFT(Tableau1[[#This Row],[Eléments modifié]],$J$1)=$I$1,Tableau1[[#This Row],[Date]],9^9)</f>
        <v>45415.425844907404</v>
      </c>
      <c r="G15177" s="9">
        <f>IF(Tableau1[[#This Row],[Date]]=_xlfn.MINIFS(Tableau1[1er],Tableau1[N° BL],Tableau1[[#This Row],[N° BL]],Tableau1[1er],Tableau1[[#This Row],[Date]]),D15176,"")</f>
        <v>176</v>
      </c>
    </row>
    <row r="15178" spans="1:7" ht="14.25" customHeight="1" x14ac:dyDescent="0.25">
      <c r="A15178" s="1" t="s">
        <v>5479</v>
      </c>
      <c r="B15178" s="1" t="s">
        <v>5480</v>
      </c>
      <c r="C15178" s="7">
        <v>45415.400902777779</v>
      </c>
      <c r="D15178" s="10">
        <v>204</v>
      </c>
      <c r="E15178" s="1" t="s">
        <v>111</v>
      </c>
      <c r="F15178">
        <f>IF(LEFT(Tableau1[[#This Row],[Eléments modifié]],$J$1)=$I$1,Tableau1[[#This Row],[Date]],9^9)</f>
        <v>387420489</v>
      </c>
      <c r="G15178" s="9" t="str">
        <f>IF(Tableau1[[#This Row],[Date]]=_xlfn.MINIFS(Tableau1[1er],Tableau1[N° BL],Tableau1[[#This Row],[N° BL]],Tableau1[1er],Tableau1[[#This Row],[Date]]),D15177,"")</f>
        <v/>
      </c>
    </row>
    <row r="15179" spans="1:7" ht="14.25" customHeight="1" x14ac:dyDescent="0.25">
      <c r="A15179" s="1" t="s">
        <v>5479</v>
      </c>
      <c r="B15179" s="1" t="s">
        <v>5480</v>
      </c>
      <c r="C15179" s="7">
        <v>45415.407847222225</v>
      </c>
      <c r="D15179" s="10">
        <v>204</v>
      </c>
      <c r="E15179" s="1" t="s">
        <v>7</v>
      </c>
      <c r="F15179">
        <f>IF(LEFT(Tableau1[[#This Row],[Eléments modifié]],$J$1)=$I$1,Tableau1[[#This Row],[Date]],9^9)</f>
        <v>45415.407847222225</v>
      </c>
      <c r="G15179" s="9">
        <f>IF(Tableau1[[#This Row],[Date]]=_xlfn.MINIFS(Tableau1[1er],Tableau1[N° BL],Tableau1[[#This Row],[N° BL]],Tableau1[1er],Tableau1[[#This Row],[Date]]),D15178,"")</f>
        <v>204</v>
      </c>
    </row>
    <row r="15180" spans="1:7" ht="14.25" customHeight="1" x14ac:dyDescent="0.25">
      <c r="A15180" s="1" t="s">
        <v>5481</v>
      </c>
      <c r="B15180" s="1" t="s">
        <v>5482</v>
      </c>
      <c r="C15180" s="7">
        <v>45415.392754629633</v>
      </c>
      <c r="D15180" s="10">
        <v>189</v>
      </c>
      <c r="E15180" s="1" t="s">
        <v>14</v>
      </c>
      <c r="F15180">
        <f>IF(LEFT(Tableau1[[#This Row],[Eléments modifié]],$J$1)=$I$1,Tableau1[[#This Row],[Date]],9^9)</f>
        <v>387420489</v>
      </c>
      <c r="G15180" s="9" t="str">
        <f>IF(Tableau1[[#This Row],[Date]]=_xlfn.MINIFS(Tableau1[1er],Tableau1[N° BL],Tableau1[[#This Row],[N° BL]],Tableau1[1er],Tableau1[[#This Row],[Date]]),D15179,"")</f>
        <v/>
      </c>
    </row>
    <row r="15181" spans="1:7" ht="14.25" customHeight="1" x14ac:dyDescent="0.25">
      <c r="A15181" s="1" t="s">
        <v>5481</v>
      </c>
      <c r="B15181" s="1" t="s">
        <v>5482</v>
      </c>
      <c r="C15181" s="7">
        <v>45415.400243055556</v>
      </c>
      <c r="D15181" s="10">
        <v>189</v>
      </c>
      <c r="E15181" s="1" t="s">
        <v>7</v>
      </c>
      <c r="F15181">
        <f>IF(LEFT(Tableau1[[#This Row],[Eléments modifié]],$J$1)=$I$1,Tableau1[[#This Row],[Date]],9^9)</f>
        <v>45415.400243055556</v>
      </c>
      <c r="G15181" s="9">
        <f>IF(Tableau1[[#This Row],[Date]]=_xlfn.MINIFS(Tableau1[1er],Tableau1[N° BL],Tableau1[[#This Row],[N° BL]],Tableau1[1er],Tableau1[[#This Row],[Date]]),D15180,"")</f>
        <v>189</v>
      </c>
    </row>
    <row r="15182" spans="1:7" ht="14.25" customHeight="1" x14ac:dyDescent="0.25">
      <c r="A15182" s="1" t="s">
        <v>5421</v>
      </c>
      <c r="B15182" s="1" t="s">
        <v>5422</v>
      </c>
      <c r="C15182" s="7">
        <v>45415.411354166667</v>
      </c>
      <c r="D15182" s="10">
        <v>188</v>
      </c>
      <c r="E15182" s="1" t="s">
        <v>4825</v>
      </c>
      <c r="F15182">
        <f>IF(LEFT(Tableau1[[#This Row],[Eléments modifié]],$J$1)=$I$1,Tableau1[[#This Row],[Date]],9^9)</f>
        <v>387420489</v>
      </c>
      <c r="G15182" s="9" t="str">
        <f>IF(Tableau1[[#This Row],[Date]]=_xlfn.MINIFS(Tableau1[1er],Tableau1[N° BL],Tableau1[[#This Row],[N° BL]],Tableau1[1er],Tableau1[[#This Row],[Date]]),D15181,"")</f>
        <v/>
      </c>
    </row>
    <row r="15183" spans="1:7" ht="14.25" customHeight="1" x14ac:dyDescent="0.25">
      <c r="A15183" s="1" t="s">
        <v>5421</v>
      </c>
      <c r="B15183" s="1" t="s">
        <v>5422</v>
      </c>
      <c r="C15183" s="7">
        <v>45415.480844907404</v>
      </c>
      <c r="D15183" s="10">
        <v>204</v>
      </c>
      <c r="E15183" s="1" t="s">
        <v>7</v>
      </c>
      <c r="F15183">
        <f>IF(LEFT(Tableau1[[#This Row],[Eléments modifié]],$J$1)=$I$1,Tableau1[[#This Row],[Date]],9^9)</f>
        <v>45415.480844907404</v>
      </c>
      <c r="G15183" s="9">
        <f>IF(Tableau1[[#This Row],[Date]]=_xlfn.MINIFS(Tableau1[1er],Tableau1[N° BL],Tableau1[[#This Row],[N° BL]],Tableau1[1er],Tableau1[[#This Row],[Date]]),D15182,"")</f>
        <v>188</v>
      </c>
    </row>
    <row r="15184" spans="1:7" ht="14.25" customHeight="1" x14ac:dyDescent="0.25">
      <c r="A15184" s="1" t="s">
        <v>5421</v>
      </c>
      <c r="B15184" s="1" t="s">
        <v>5422</v>
      </c>
      <c r="C15184" s="7">
        <v>45415.482662037037</v>
      </c>
      <c r="D15184" s="10">
        <v>211</v>
      </c>
      <c r="E15184" s="1" t="s">
        <v>98</v>
      </c>
      <c r="F15184">
        <f>IF(LEFT(Tableau1[[#This Row],[Eléments modifié]],$J$1)=$I$1,Tableau1[[#This Row],[Date]],9^9)</f>
        <v>387420489</v>
      </c>
      <c r="G15184" s="9" t="str">
        <f>IF(Tableau1[[#This Row],[Date]]=_xlfn.MINIFS(Tableau1[1er],Tableau1[N° BL],Tableau1[[#This Row],[N° BL]],Tableau1[1er],Tableau1[[#This Row],[Date]]),D15183,"")</f>
        <v/>
      </c>
    </row>
    <row r="15185" spans="1:7" ht="14.25" customHeight="1" x14ac:dyDescent="0.25">
      <c r="A15185" s="1" t="s">
        <v>5421</v>
      </c>
      <c r="B15185" s="1" t="s">
        <v>5422</v>
      </c>
      <c r="C15185" s="7">
        <v>45415.521886574075</v>
      </c>
      <c r="D15185" s="10">
        <v>212</v>
      </c>
      <c r="E15185" s="1" t="s">
        <v>111</v>
      </c>
      <c r="F15185">
        <f>IF(LEFT(Tableau1[[#This Row],[Eléments modifié]],$J$1)=$I$1,Tableau1[[#This Row],[Date]],9^9)</f>
        <v>387420489</v>
      </c>
      <c r="G15185" s="9" t="str">
        <f>IF(Tableau1[[#This Row],[Date]]=_xlfn.MINIFS(Tableau1[1er],Tableau1[N° BL],Tableau1[[#This Row],[N° BL]],Tableau1[1er],Tableau1[[#This Row],[Date]]),D15184,"")</f>
        <v/>
      </c>
    </row>
    <row r="15186" spans="1:7" ht="14.25" customHeight="1" x14ac:dyDescent="0.25">
      <c r="A15186" s="1" t="s">
        <v>5421</v>
      </c>
      <c r="B15186" s="1" t="s">
        <v>5422</v>
      </c>
      <c r="C15186" s="7">
        <v>45415.560543981483</v>
      </c>
      <c r="D15186" s="10">
        <v>176</v>
      </c>
      <c r="E15186" s="1" t="s">
        <v>7</v>
      </c>
      <c r="F15186">
        <f>IF(LEFT(Tableau1[[#This Row],[Eléments modifié]],$J$1)=$I$1,Tableau1[[#This Row],[Date]],9^9)</f>
        <v>45415.560543981483</v>
      </c>
      <c r="G15186" s="9">
        <f>IF(Tableau1[[#This Row],[Date]]=_xlfn.MINIFS(Tableau1[1er],Tableau1[N° BL],Tableau1[[#This Row],[N° BL]],Tableau1[1er],Tableau1[[#This Row],[Date]]),D15185,"")</f>
        <v>212</v>
      </c>
    </row>
    <row r="15187" spans="1:7" ht="14.25" customHeight="1" x14ac:dyDescent="0.25">
      <c r="A15187" s="1" t="s">
        <v>5449</v>
      </c>
      <c r="B15187" s="1" t="s">
        <v>5450</v>
      </c>
      <c r="C15187" s="7">
        <v>45415.444988425923</v>
      </c>
      <c r="D15187" s="10">
        <v>188</v>
      </c>
      <c r="E15187" s="1" t="s">
        <v>3459</v>
      </c>
      <c r="F15187">
        <f>IF(LEFT(Tableau1[[#This Row],[Eléments modifié]],$J$1)=$I$1,Tableau1[[#This Row],[Date]],9^9)</f>
        <v>387420489</v>
      </c>
      <c r="G15187" s="9" t="str">
        <f>IF(Tableau1[[#This Row],[Date]]=_xlfn.MINIFS(Tableau1[1er],Tableau1[N° BL],Tableau1[[#This Row],[N° BL]],Tableau1[1er],Tableau1[[#This Row],[Date]]),D15186,"")</f>
        <v/>
      </c>
    </row>
    <row r="15188" spans="1:7" ht="14.25" customHeight="1" x14ac:dyDescent="0.25">
      <c r="A15188" s="1" t="s">
        <v>5449</v>
      </c>
      <c r="B15188" s="1" t="s">
        <v>5450</v>
      </c>
      <c r="C15188" s="7">
        <v>45415.469571759262</v>
      </c>
      <c r="D15188" s="10">
        <v>211</v>
      </c>
      <c r="E15188" s="1" t="s">
        <v>7</v>
      </c>
      <c r="F15188">
        <f>IF(LEFT(Tableau1[[#This Row],[Eléments modifié]],$J$1)=$I$1,Tableau1[[#This Row],[Date]],9^9)</f>
        <v>45415.469571759262</v>
      </c>
      <c r="G15188" s="9">
        <f>IF(Tableau1[[#This Row],[Date]]=_xlfn.MINIFS(Tableau1[1er],Tableau1[N° BL],Tableau1[[#This Row],[N° BL]],Tableau1[1er],Tableau1[[#This Row],[Date]]),D15187,"")</f>
        <v>188</v>
      </c>
    </row>
    <row r="15189" spans="1:7" ht="14.25" customHeight="1" x14ac:dyDescent="0.25">
      <c r="A15189" s="1" t="s">
        <v>5459</v>
      </c>
      <c r="B15189" s="1" t="s">
        <v>5460</v>
      </c>
      <c r="C15189" s="7">
        <v>45415.448692129627</v>
      </c>
      <c r="D15189" s="10">
        <v>188</v>
      </c>
      <c r="E15189" s="1" t="s">
        <v>2447</v>
      </c>
      <c r="F15189">
        <f>IF(LEFT(Tableau1[[#This Row],[Eléments modifié]],$J$1)=$I$1,Tableau1[[#This Row],[Date]],9^9)</f>
        <v>387420489</v>
      </c>
      <c r="G15189" s="9" t="str">
        <f>IF(Tableau1[[#This Row],[Date]]=_xlfn.MINIFS(Tableau1[1er],Tableau1[N° BL],Tableau1[[#This Row],[N° BL]],Tableau1[1er],Tableau1[[#This Row],[Date]]),D15188,"")</f>
        <v/>
      </c>
    </row>
    <row r="15190" spans="1:7" ht="14.25" customHeight="1" x14ac:dyDescent="0.25">
      <c r="A15190" s="1" t="s">
        <v>5459</v>
      </c>
      <c r="B15190" s="1" t="s">
        <v>5460</v>
      </c>
      <c r="C15190" s="7">
        <v>45415.461342592593</v>
      </c>
      <c r="D15190" s="10">
        <v>188</v>
      </c>
      <c r="E15190" s="1" t="s">
        <v>7</v>
      </c>
      <c r="F15190">
        <f>IF(LEFT(Tableau1[[#This Row],[Eléments modifié]],$J$1)=$I$1,Tableau1[[#This Row],[Date]],9^9)</f>
        <v>45415.461342592593</v>
      </c>
      <c r="G15190" s="9">
        <f>IF(Tableau1[[#This Row],[Date]]=_xlfn.MINIFS(Tableau1[1er],Tableau1[N° BL],Tableau1[[#This Row],[N° BL]],Tableau1[1er],Tableau1[[#This Row],[Date]]),D15189,"")</f>
        <v>188</v>
      </c>
    </row>
    <row r="15191" spans="1:7" ht="14.25" customHeight="1" x14ac:dyDescent="0.25">
      <c r="A15191" s="1" t="s">
        <v>5419</v>
      </c>
      <c r="B15191" s="1" t="s">
        <v>5420</v>
      </c>
      <c r="C15191" s="7">
        <v>45415.548090277778</v>
      </c>
      <c r="D15191" s="10">
        <v>204</v>
      </c>
      <c r="E15191" s="1" t="s">
        <v>3459</v>
      </c>
      <c r="F15191">
        <f>IF(LEFT(Tableau1[[#This Row],[Eléments modifié]],$J$1)=$I$1,Tableau1[[#This Row],[Date]],9^9)</f>
        <v>387420489</v>
      </c>
      <c r="G15191" s="9" t="str">
        <f>IF(Tableau1[[#This Row],[Date]]=_xlfn.MINIFS(Tableau1[1er],Tableau1[N° BL],Tableau1[[#This Row],[N° BL]],Tableau1[1er],Tableau1[[#This Row],[Date]]),D15190,"")</f>
        <v/>
      </c>
    </row>
    <row r="15192" spans="1:7" ht="14.25" customHeight="1" x14ac:dyDescent="0.25">
      <c r="A15192" s="1" t="s">
        <v>5419</v>
      </c>
      <c r="B15192" s="1" t="s">
        <v>5420</v>
      </c>
      <c r="C15192" s="7">
        <v>45415.564016203702</v>
      </c>
      <c r="D15192" s="10">
        <v>211</v>
      </c>
      <c r="E15192" s="1" t="s">
        <v>7</v>
      </c>
      <c r="F15192">
        <f>IF(LEFT(Tableau1[[#This Row],[Eléments modifié]],$J$1)=$I$1,Tableau1[[#This Row],[Date]],9^9)</f>
        <v>45415.564016203702</v>
      </c>
      <c r="G15192" s="9">
        <f>IF(Tableau1[[#This Row],[Date]]=_xlfn.MINIFS(Tableau1[1er],Tableau1[N° BL],Tableau1[[#This Row],[N° BL]],Tableau1[1er],Tableau1[[#This Row],[Date]]),D15191,"")</f>
        <v>204</v>
      </c>
    </row>
    <row r="15193" spans="1:7" ht="14.25" customHeight="1" x14ac:dyDescent="0.25">
      <c r="A15193" s="1" t="s">
        <v>5247</v>
      </c>
      <c r="B15193" s="1" t="s">
        <v>5248</v>
      </c>
      <c r="C15193" s="7">
        <v>45415.554664351854</v>
      </c>
      <c r="D15193" s="10">
        <v>182</v>
      </c>
      <c r="E15193" s="1" t="s">
        <v>4825</v>
      </c>
      <c r="F15193">
        <f>IF(LEFT(Tableau1[[#This Row],[Eléments modifié]],$J$1)=$I$1,Tableau1[[#This Row],[Date]],9^9)</f>
        <v>387420489</v>
      </c>
      <c r="G15193" s="9" t="str">
        <f>IF(Tableau1[[#This Row],[Date]]=_xlfn.MINIFS(Tableau1[1er],Tableau1[N° BL],Tableau1[[#This Row],[N° BL]],Tableau1[1er],Tableau1[[#This Row],[Date]]),D15192,"")</f>
        <v/>
      </c>
    </row>
    <row r="15194" spans="1:7" ht="14.25" customHeight="1" x14ac:dyDescent="0.25">
      <c r="A15194" s="1" t="s">
        <v>5247</v>
      </c>
      <c r="B15194" s="1" t="s">
        <v>5248</v>
      </c>
      <c r="C15194" s="7">
        <v>45415.564131944448</v>
      </c>
      <c r="D15194" s="10">
        <v>204</v>
      </c>
      <c r="E15194" s="1" t="s">
        <v>7</v>
      </c>
      <c r="F15194">
        <f>IF(LEFT(Tableau1[[#This Row],[Eléments modifié]],$J$1)=$I$1,Tableau1[[#This Row],[Date]],9^9)</f>
        <v>45415.564131944448</v>
      </c>
      <c r="G15194" s="9">
        <f>IF(Tableau1[[#This Row],[Date]]=_xlfn.MINIFS(Tableau1[1er],Tableau1[N° BL],Tableau1[[#This Row],[N° BL]],Tableau1[1er],Tableau1[[#This Row],[Date]]),D15193,"")</f>
        <v>182</v>
      </c>
    </row>
    <row r="15195" spans="1:7" ht="14.25" customHeight="1" x14ac:dyDescent="0.25">
      <c r="A15195" s="1" t="s">
        <v>5247</v>
      </c>
      <c r="B15195" s="1" t="s">
        <v>5248</v>
      </c>
      <c r="C15195" s="7">
        <v>45415.606863425928</v>
      </c>
      <c r="D15195" s="10">
        <v>176</v>
      </c>
      <c r="E15195" s="1" t="s">
        <v>98</v>
      </c>
      <c r="F15195">
        <f>IF(LEFT(Tableau1[[#This Row],[Eléments modifié]],$J$1)=$I$1,Tableau1[[#This Row],[Date]],9^9)</f>
        <v>387420489</v>
      </c>
      <c r="G15195" s="9" t="str">
        <f>IF(Tableau1[[#This Row],[Date]]=_xlfn.MINIFS(Tableau1[1er],Tableau1[N° BL],Tableau1[[#This Row],[N° BL]],Tableau1[1er],Tableau1[[#This Row],[Date]]),D15194,"")</f>
        <v/>
      </c>
    </row>
    <row r="15196" spans="1:7" ht="14.25" customHeight="1" x14ac:dyDescent="0.25">
      <c r="A15196" s="1" t="s">
        <v>5247</v>
      </c>
      <c r="B15196" s="1" t="s">
        <v>5248</v>
      </c>
      <c r="C15196" s="7">
        <v>45415.607361111113</v>
      </c>
      <c r="D15196" s="10">
        <v>176</v>
      </c>
      <c r="E15196" s="1" t="s">
        <v>111</v>
      </c>
      <c r="F15196">
        <f>IF(LEFT(Tableau1[[#This Row],[Eléments modifié]],$J$1)=$I$1,Tableau1[[#This Row],[Date]],9^9)</f>
        <v>387420489</v>
      </c>
      <c r="G15196" s="9" t="str">
        <f>IF(Tableau1[[#This Row],[Date]]=_xlfn.MINIFS(Tableau1[1er],Tableau1[N° BL],Tableau1[[#This Row],[N° BL]],Tableau1[1er],Tableau1[[#This Row],[Date]]),D15195,"")</f>
        <v/>
      </c>
    </row>
    <row r="15197" spans="1:7" ht="14.25" customHeight="1" x14ac:dyDescent="0.25">
      <c r="A15197" s="1" t="s">
        <v>5247</v>
      </c>
      <c r="B15197" s="1" t="s">
        <v>5248</v>
      </c>
      <c r="C15197" s="7">
        <v>45415.607488425929</v>
      </c>
      <c r="D15197" s="10">
        <v>176</v>
      </c>
      <c r="E15197" s="1" t="s">
        <v>41</v>
      </c>
      <c r="F15197">
        <f>IF(LEFT(Tableau1[[#This Row],[Eléments modifié]],$J$1)=$I$1,Tableau1[[#This Row],[Date]],9^9)</f>
        <v>387420489</v>
      </c>
      <c r="G15197" s="9" t="str">
        <f>IF(Tableau1[[#This Row],[Date]]=_xlfn.MINIFS(Tableau1[1er],Tableau1[N° BL],Tableau1[[#This Row],[N° BL]],Tableau1[1er],Tableau1[[#This Row],[Date]]),D15196,"")</f>
        <v/>
      </c>
    </row>
    <row r="15198" spans="1:7" ht="14.25" customHeight="1" x14ac:dyDescent="0.25">
      <c r="A15198" s="1" t="s">
        <v>5247</v>
      </c>
      <c r="B15198" s="1" t="s">
        <v>5248</v>
      </c>
      <c r="C15198" s="7">
        <v>45415.607777777775</v>
      </c>
      <c r="D15198" s="10">
        <v>188</v>
      </c>
      <c r="E15198" s="1" t="s">
        <v>111</v>
      </c>
      <c r="F15198">
        <f>IF(LEFT(Tableau1[[#This Row],[Eléments modifié]],$J$1)=$I$1,Tableau1[[#This Row],[Date]],9^9)</f>
        <v>387420489</v>
      </c>
      <c r="G15198" s="9" t="str">
        <f>IF(Tableau1[[#This Row],[Date]]=_xlfn.MINIFS(Tableau1[1er],Tableau1[N° BL],Tableau1[[#This Row],[N° BL]],Tableau1[1er],Tableau1[[#This Row],[Date]]),D15197,"")</f>
        <v/>
      </c>
    </row>
    <row r="15199" spans="1:7" ht="14.25" customHeight="1" x14ac:dyDescent="0.25">
      <c r="A15199" s="1" t="s">
        <v>5247</v>
      </c>
      <c r="B15199" s="1" t="s">
        <v>5248</v>
      </c>
      <c r="C15199" s="7">
        <v>45415.613333333335</v>
      </c>
      <c r="D15199" s="10">
        <v>176</v>
      </c>
      <c r="E15199" s="1" t="s">
        <v>7</v>
      </c>
      <c r="F15199">
        <f>IF(LEFT(Tableau1[[#This Row],[Eléments modifié]],$J$1)=$I$1,Tableau1[[#This Row],[Date]],9^9)</f>
        <v>45415.613333333335</v>
      </c>
      <c r="G15199" s="9">
        <f>IF(Tableau1[[#This Row],[Date]]=_xlfn.MINIFS(Tableau1[1er],Tableau1[N° BL],Tableau1[[#This Row],[N° BL]],Tableau1[1er],Tableau1[[#This Row],[Date]]),D15198,"")</f>
        <v>188</v>
      </c>
    </row>
    <row r="15200" spans="1:7" ht="14.25" customHeight="1" x14ac:dyDescent="0.25">
      <c r="A15200" s="1" t="s">
        <v>5247</v>
      </c>
      <c r="B15200" s="1" t="s">
        <v>5248</v>
      </c>
      <c r="C15200" s="7">
        <v>45418.649722222224</v>
      </c>
      <c r="D15200" s="10">
        <v>188</v>
      </c>
      <c r="E15200" s="1" t="s">
        <v>98</v>
      </c>
      <c r="F15200">
        <f>IF(LEFT(Tableau1[[#This Row],[Eléments modifié]],$J$1)=$I$1,Tableau1[[#This Row],[Date]],9^9)</f>
        <v>387420489</v>
      </c>
      <c r="G15200" s="9" t="str">
        <f>IF(Tableau1[[#This Row],[Date]]=_xlfn.MINIFS(Tableau1[1er],Tableau1[N° BL],Tableau1[[#This Row],[N° BL]],Tableau1[1er],Tableau1[[#This Row],[Date]]),D15199,"")</f>
        <v/>
      </c>
    </row>
    <row r="15201" spans="1:7" ht="14.25" customHeight="1" x14ac:dyDescent="0.25">
      <c r="A15201" s="1" t="s">
        <v>5247</v>
      </c>
      <c r="B15201" s="1" t="s">
        <v>5248</v>
      </c>
      <c r="C15201" s="7">
        <v>45418.692997685182</v>
      </c>
      <c r="D15201" s="10">
        <v>188</v>
      </c>
      <c r="E15201" s="1" t="s">
        <v>32</v>
      </c>
      <c r="F15201">
        <f>IF(LEFT(Tableau1[[#This Row],[Eléments modifié]],$J$1)=$I$1,Tableau1[[#This Row],[Date]],9^9)</f>
        <v>387420489</v>
      </c>
      <c r="G15201" s="9" t="str">
        <f>IF(Tableau1[[#This Row],[Date]]=_xlfn.MINIFS(Tableau1[1er],Tableau1[N° BL],Tableau1[[#This Row],[N° BL]],Tableau1[1er],Tableau1[[#This Row],[Date]]),D15200,"")</f>
        <v/>
      </c>
    </row>
    <row r="15202" spans="1:7" ht="14.25" customHeight="1" x14ac:dyDescent="0.25">
      <c r="A15202" s="1" t="s">
        <v>5247</v>
      </c>
      <c r="B15202" s="1" t="s">
        <v>5248</v>
      </c>
      <c r="C15202" s="7">
        <v>45418.693078703705</v>
      </c>
      <c r="D15202" s="10">
        <v>188</v>
      </c>
      <c r="E15202" s="1" t="s">
        <v>7</v>
      </c>
      <c r="F15202">
        <f>IF(LEFT(Tableau1[[#This Row],[Eléments modifié]],$J$1)=$I$1,Tableau1[[#This Row],[Date]],9^9)</f>
        <v>45418.693078703705</v>
      </c>
      <c r="G15202" s="9">
        <f>IF(Tableau1[[#This Row],[Date]]=_xlfn.MINIFS(Tableau1[1er],Tableau1[N° BL],Tableau1[[#This Row],[N° BL]],Tableau1[1er],Tableau1[[#This Row],[Date]]),D15201,"")</f>
        <v>188</v>
      </c>
    </row>
    <row r="15203" spans="1:7" ht="14.25" customHeight="1" x14ac:dyDescent="0.25">
      <c r="A15203" s="1" t="s">
        <v>5259</v>
      </c>
      <c r="B15203" s="1" t="s">
        <v>5260</v>
      </c>
      <c r="C15203" s="7">
        <v>45415.438958333332</v>
      </c>
      <c r="D15203" s="10">
        <v>188</v>
      </c>
      <c r="E15203" s="1" t="s">
        <v>14</v>
      </c>
      <c r="F15203">
        <f>IF(LEFT(Tableau1[[#This Row],[Eléments modifié]],$J$1)=$I$1,Tableau1[[#This Row],[Date]],9^9)</f>
        <v>387420489</v>
      </c>
      <c r="G15203" s="9" t="str">
        <f>IF(Tableau1[[#This Row],[Date]]=_xlfn.MINIFS(Tableau1[1er],Tableau1[N° BL],Tableau1[[#This Row],[N° BL]],Tableau1[1er],Tableau1[[#This Row],[Date]]),D15202,"")</f>
        <v/>
      </c>
    </row>
    <row r="15204" spans="1:7" ht="14.25" customHeight="1" x14ac:dyDescent="0.25">
      <c r="A15204" s="1" t="s">
        <v>5259</v>
      </c>
      <c r="B15204" s="1" t="s">
        <v>5260</v>
      </c>
      <c r="C15204" s="7">
        <v>45415.45071759259</v>
      </c>
      <c r="D15204" s="10">
        <v>189</v>
      </c>
      <c r="E15204" s="1" t="s">
        <v>7</v>
      </c>
      <c r="F15204">
        <f>IF(LEFT(Tableau1[[#This Row],[Eléments modifié]],$J$1)=$I$1,Tableau1[[#This Row],[Date]],9^9)</f>
        <v>45415.45071759259</v>
      </c>
      <c r="G15204" s="9">
        <f>IF(Tableau1[[#This Row],[Date]]=_xlfn.MINIFS(Tableau1[1er],Tableau1[N° BL],Tableau1[[#This Row],[N° BL]],Tableau1[1er],Tableau1[[#This Row],[Date]]),D15203,"")</f>
        <v>188</v>
      </c>
    </row>
    <row r="15205" spans="1:7" ht="14.25" customHeight="1" x14ac:dyDescent="0.25">
      <c r="A15205" s="1" t="s">
        <v>5259</v>
      </c>
      <c r="B15205" s="1" t="s">
        <v>5260</v>
      </c>
      <c r="C15205" s="7">
        <v>45418.649722222224</v>
      </c>
      <c r="D15205" s="10">
        <v>188</v>
      </c>
      <c r="E15205" s="1" t="s">
        <v>98</v>
      </c>
      <c r="F15205">
        <f>IF(LEFT(Tableau1[[#This Row],[Eléments modifié]],$J$1)=$I$1,Tableau1[[#This Row],[Date]],9^9)</f>
        <v>387420489</v>
      </c>
      <c r="G15205" s="9" t="str">
        <f>IF(Tableau1[[#This Row],[Date]]=_xlfn.MINIFS(Tableau1[1er],Tableau1[N° BL],Tableau1[[#This Row],[N° BL]],Tableau1[1er],Tableau1[[#This Row],[Date]]),D15204,"")</f>
        <v/>
      </c>
    </row>
    <row r="15206" spans="1:7" ht="14.25" customHeight="1" x14ac:dyDescent="0.25">
      <c r="A15206" s="1" t="s">
        <v>5259</v>
      </c>
      <c r="B15206" s="1" t="s">
        <v>5260</v>
      </c>
      <c r="C15206" s="7">
        <v>45418.673981481479</v>
      </c>
      <c r="D15206" s="10">
        <v>188</v>
      </c>
      <c r="E15206" s="1" t="s">
        <v>32</v>
      </c>
      <c r="F15206">
        <f>IF(LEFT(Tableau1[[#This Row],[Eléments modifié]],$J$1)=$I$1,Tableau1[[#This Row],[Date]],9^9)</f>
        <v>387420489</v>
      </c>
      <c r="G15206" s="9" t="str">
        <f>IF(Tableau1[[#This Row],[Date]]=_xlfn.MINIFS(Tableau1[1er],Tableau1[N° BL],Tableau1[[#This Row],[N° BL]],Tableau1[1er],Tableau1[[#This Row],[Date]]),D15205,"")</f>
        <v/>
      </c>
    </row>
    <row r="15207" spans="1:7" ht="14.25" customHeight="1" x14ac:dyDescent="0.25">
      <c r="A15207" s="1" t="s">
        <v>5259</v>
      </c>
      <c r="B15207" s="1" t="s">
        <v>5260</v>
      </c>
      <c r="C15207" s="7">
        <v>45418.676712962966</v>
      </c>
      <c r="D15207" s="10">
        <v>188</v>
      </c>
      <c r="E15207" s="1" t="s">
        <v>7</v>
      </c>
      <c r="F15207">
        <f>IF(LEFT(Tableau1[[#This Row],[Eléments modifié]],$J$1)=$I$1,Tableau1[[#This Row],[Date]],9^9)</f>
        <v>45418.676712962966</v>
      </c>
      <c r="G15207" s="9">
        <f>IF(Tableau1[[#This Row],[Date]]=_xlfn.MINIFS(Tableau1[1er],Tableau1[N° BL],Tableau1[[#This Row],[N° BL]],Tableau1[1er],Tableau1[[#This Row],[Date]]),D15206,"")</f>
        <v>188</v>
      </c>
    </row>
    <row r="15208" spans="1:7" ht="14.25" customHeight="1" x14ac:dyDescent="0.25">
      <c r="A15208" s="1" t="s">
        <v>5453</v>
      </c>
      <c r="B15208" s="1" t="s">
        <v>5454</v>
      </c>
      <c r="C15208" s="7">
        <v>45415.448958333334</v>
      </c>
      <c r="D15208" s="10">
        <v>188</v>
      </c>
      <c r="E15208" s="1" t="s">
        <v>32</v>
      </c>
      <c r="F15208">
        <f>IF(LEFT(Tableau1[[#This Row],[Eléments modifié]],$J$1)=$I$1,Tableau1[[#This Row],[Date]],9^9)</f>
        <v>387420489</v>
      </c>
      <c r="G15208" s="9" t="str">
        <f>IF(Tableau1[[#This Row],[Date]]=_xlfn.MINIFS(Tableau1[1er],Tableau1[N° BL],Tableau1[[#This Row],[N° BL]],Tableau1[1er],Tableau1[[#This Row],[Date]]),D15207,"")</f>
        <v/>
      </c>
    </row>
    <row r="15209" spans="1:7" ht="14.25" customHeight="1" x14ac:dyDescent="0.25">
      <c r="A15209" s="1" t="s">
        <v>5453</v>
      </c>
      <c r="B15209" s="1" t="s">
        <v>5454</v>
      </c>
      <c r="C15209" s="7">
        <v>45415.449016203704</v>
      </c>
      <c r="D15209" s="10">
        <v>188</v>
      </c>
      <c r="E15209" s="1" t="s">
        <v>20</v>
      </c>
      <c r="F15209">
        <f>IF(LEFT(Tableau1[[#This Row],[Eléments modifié]],$J$1)=$I$1,Tableau1[[#This Row],[Date]],9^9)</f>
        <v>387420489</v>
      </c>
      <c r="G15209" s="9" t="str">
        <f>IF(Tableau1[[#This Row],[Date]]=_xlfn.MINIFS(Tableau1[1er],Tableau1[N° BL],Tableau1[[#This Row],[N° BL]],Tableau1[1er],Tableau1[[#This Row],[Date]]),D15208,"")</f>
        <v/>
      </c>
    </row>
    <row r="15210" spans="1:7" ht="14.25" customHeight="1" x14ac:dyDescent="0.25">
      <c r="A15210" s="1" t="s">
        <v>5453</v>
      </c>
      <c r="B15210" s="1" t="s">
        <v>5454</v>
      </c>
      <c r="C15210" s="7">
        <v>45415.450752314813</v>
      </c>
      <c r="D15210" s="10">
        <v>188</v>
      </c>
      <c r="E15210" s="1" t="s">
        <v>14</v>
      </c>
      <c r="F15210">
        <f>IF(LEFT(Tableau1[[#This Row],[Eléments modifié]],$J$1)=$I$1,Tableau1[[#This Row],[Date]],9^9)</f>
        <v>387420489</v>
      </c>
      <c r="G15210" s="9" t="str">
        <f>IF(Tableau1[[#This Row],[Date]]=_xlfn.MINIFS(Tableau1[1er],Tableau1[N° BL],Tableau1[[#This Row],[N° BL]],Tableau1[1er],Tableau1[[#This Row],[Date]]),D15209,"")</f>
        <v/>
      </c>
    </row>
    <row r="15211" spans="1:7" ht="14.25" customHeight="1" x14ac:dyDescent="0.25">
      <c r="A15211" s="1" t="s">
        <v>5453</v>
      </c>
      <c r="B15211" s="1" t="s">
        <v>5454</v>
      </c>
      <c r="C15211" s="7">
        <v>45415.469074074077</v>
      </c>
      <c r="D15211" s="10">
        <v>189</v>
      </c>
      <c r="E15211" s="1" t="s">
        <v>7</v>
      </c>
      <c r="F15211">
        <f>IF(LEFT(Tableau1[[#This Row],[Eléments modifié]],$J$1)=$I$1,Tableau1[[#This Row],[Date]],9^9)</f>
        <v>45415.469074074077</v>
      </c>
      <c r="G15211" s="9">
        <f>IF(Tableau1[[#This Row],[Date]]=_xlfn.MINIFS(Tableau1[1er],Tableau1[N° BL],Tableau1[[#This Row],[N° BL]],Tableau1[1er],Tableau1[[#This Row],[Date]]),D15210,"")</f>
        <v>188</v>
      </c>
    </row>
    <row r="15212" spans="1:7" ht="14.25" customHeight="1" x14ac:dyDescent="0.25">
      <c r="A15212" s="1" t="s">
        <v>5381</v>
      </c>
      <c r="B15212" s="1" t="s">
        <v>5382</v>
      </c>
      <c r="C15212" s="7">
        <v>45415.578553240739</v>
      </c>
      <c r="D15212" s="10">
        <v>211</v>
      </c>
      <c r="E15212" s="1" t="s">
        <v>14</v>
      </c>
      <c r="F15212">
        <f>IF(LEFT(Tableau1[[#This Row],[Eléments modifié]],$J$1)=$I$1,Tableau1[[#This Row],[Date]],9^9)</f>
        <v>387420489</v>
      </c>
      <c r="G15212" s="9" t="str">
        <f>IF(Tableau1[[#This Row],[Date]]=_xlfn.MINIFS(Tableau1[1er],Tableau1[N° BL],Tableau1[[#This Row],[N° BL]],Tableau1[1er],Tableau1[[#This Row],[Date]]),D15211,"")</f>
        <v/>
      </c>
    </row>
    <row r="15213" spans="1:7" ht="14.25" customHeight="1" x14ac:dyDescent="0.25">
      <c r="A15213" s="1" t="s">
        <v>5381</v>
      </c>
      <c r="B15213" s="1" t="s">
        <v>5382</v>
      </c>
      <c r="C15213" s="7">
        <v>45415.590428240743</v>
      </c>
      <c r="D15213" s="10">
        <v>189</v>
      </c>
      <c r="E15213" s="1" t="s">
        <v>7</v>
      </c>
      <c r="F15213">
        <f>IF(LEFT(Tableau1[[#This Row],[Eléments modifié]],$J$1)=$I$1,Tableau1[[#This Row],[Date]],9^9)</f>
        <v>45415.590428240743</v>
      </c>
      <c r="G15213" s="9">
        <f>IF(Tableau1[[#This Row],[Date]]=_xlfn.MINIFS(Tableau1[1er],Tableau1[N° BL],Tableau1[[#This Row],[N° BL]],Tableau1[1er],Tableau1[[#This Row],[Date]]),D15212,"")</f>
        <v>211</v>
      </c>
    </row>
    <row r="15214" spans="1:7" ht="14.25" customHeight="1" x14ac:dyDescent="0.25">
      <c r="A15214" s="1" t="s">
        <v>5381</v>
      </c>
      <c r="B15214" s="1" t="s">
        <v>5382</v>
      </c>
      <c r="C15214" s="7">
        <v>45415.633067129631</v>
      </c>
      <c r="D15214" s="10">
        <v>188</v>
      </c>
      <c r="E15214" s="1" t="s">
        <v>98</v>
      </c>
      <c r="F15214">
        <f>IF(LEFT(Tableau1[[#This Row],[Eléments modifié]],$J$1)=$I$1,Tableau1[[#This Row],[Date]],9^9)</f>
        <v>387420489</v>
      </c>
      <c r="G15214" s="9" t="str">
        <f>IF(Tableau1[[#This Row],[Date]]=_xlfn.MINIFS(Tableau1[1er],Tableau1[N° BL],Tableau1[[#This Row],[N° BL]],Tableau1[1er],Tableau1[[#This Row],[Date]]),D15213,"")</f>
        <v/>
      </c>
    </row>
    <row r="15215" spans="1:7" ht="14.25" customHeight="1" x14ac:dyDescent="0.25">
      <c r="A15215" s="1" t="s">
        <v>5381</v>
      </c>
      <c r="B15215" s="1" t="s">
        <v>5382</v>
      </c>
      <c r="C15215" s="7">
        <v>45415.633310185185</v>
      </c>
      <c r="D15215" s="10">
        <v>188</v>
      </c>
      <c r="E15215" s="1" t="s">
        <v>32</v>
      </c>
      <c r="F15215">
        <f>IF(LEFT(Tableau1[[#This Row],[Eléments modifié]],$J$1)=$I$1,Tableau1[[#This Row],[Date]],9^9)</f>
        <v>387420489</v>
      </c>
      <c r="G15215" s="9" t="str">
        <f>IF(Tableau1[[#This Row],[Date]]=_xlfn.MINIFS(Tableau1[1er],Tableau1[N° BL],Tableau1[[#This Row],[N° BL]],Tableau1[1er],Tableau1[[#This Row],[Date]]),D15214,"")</f>
        <v/>
      </c>
    </row>
    <row r="15216" spans="1:7" ht="14.25" customHeight="1" x14ac:dyDescent="0.25">
      <c r="A15216" s="1" t="s">
        <v>5381</v>
      </c>
      <c r="B15216" s="1" t="s">
        <v>5382</v>
      </c>
      <c r="C15216" s="7">
        <v>45415.638067129628</v>
      </c>
      <c r="D15216" s="10">
        <v>188</v>
      </c>
      <c r="E15216" s="1" t="s">
        <v>7</v>
      </c>
      <c r="F15216">
        <f>IF(LEFT(Tableau1[[#This Row],[Eléments modifié]],$J$1)=$I$1,Tableau1[[#This Row],[Date]],9^9)</f>
        <v>45415.638067129628</v>
      </c>
      <c r="G15216" s="9">
        <f>IF(Tableau1[[#This Row],[Date]]=_xlfn.MINIFS(Tableau1[1er],Tableau1[N° BL],Tableau1[[#This Row],[N° BL]],Tableau1[1er],Tableau1[[#This Row],[Date]]),D15215,"")</f>
        <v>188</v>
      </c>
    </row>
    <row r="15217" spans="1:7" ht="14.25" customHeight="1" x14ac:dyDescent="0.25">
      <c r="A15217" s="1" t="s">
        <v>5473</v>
      </c>
      <c r="B15217" s="1" t="s">
        <v>5474</v>
      </c>
      <c r="C15217" s="7">
        <v>45415.425162037034</v>
      </c>
      <c r="D15217" s="10">
        <v>189</v>
      </c>
      <c r="E15217" s="1" t="s">
        <v>3459</v>
      </c>
      <c r="F15217">
        <f>IF(LEFT(Tableau1[[#This Row],[Eléments modifié]],$J$1)=$I$1,Tableau1[[#This Row],[Date]],9^9)</f>
        <v>387420489</v>
      </c>
      <c r="G15217" s="9" t="str">
        <f>IF(Tableau1[[#This Row],[Date]]=_xlfn.MINIFS(Tableau1[1er],Tableau1[N° BL],Tableau1[[#This Row],[N° BL]],Tableau1[1er],Tableau1[[#This Row],[Date]]),D15216,"")</f>
        <v/>
      </c>
    </row>
    <row r="15218" spans="1:7" ht="14.25" customHeight="1" x14ac:dyDescent="0.25">
      <c r="A15218" s="1" t="s">
        <v>5473</v>
      </c>
      <c r="B15218" s="1" t="s">
        <v>5474</v>
      </c>
      <c r="C15218" s="7">
        <v>45415.444953703707</v>
      </c>
      <c r="D15218" s="10">
        <v>211</v>
      </c>
      <c r="E15218" s="1" t="s">
        <v>7</v>
      </c>
      <c r="F15218">
        <f>IF(LEFT(Tableau1[[#This Row],[Eléments modifié]],$J$1)=$I$1,Tableau1[[#This Row],[Date]],9^9)</f>
        <v>45415.444953703707</v>
      </c>
      <c r="G15218" s="9">
        <f>IF(Tableau1[[#This Row],[Date]]=_xlfn.MINIFS(Tableau1[1er],Tableau1[N° BL],Tableau1[[#This Row],[N° BL]],Tableau1[1er],Tableau1[[#This Row],[Date]]),D15217,"")</f>
        <v>189</v>
      </c>
    </row>
    <row r="15219" spans="1:7" ht="14.25" customHeight="1" x14ac:dyDescent="0.25">
      <c r="A15219" s="1" t="s">
        <v>5475</v>
      </c>
      <c r="B15219" s="1" t="s">
        <v>5476</v>
      </c>
      <c r="C15219" s="7">
        <v>45415.426006944443</v>
      </c>
      <c r="D15219" s="10">
        <v>212</v>
      </c>
      <c r="E15219" s="1" t="s">
        <v>14</v>
      </c>
      <c r="F15219">
        <f>IF(LEFT(Tableau1[[#This Row],[Eléments modifié]],$J$1)=$I$1,Tableau1[[#This Row],[Date]],9^9)</f>
        <v>387420489</v>
      </c>
      <c r="G15219" s="9" t="str">
        <f>IF(Tableau1[[#This Row],[Date]]=_xlfn.MINIFS(Tableau1[1er],Tableau1[N° BL],Tableau1[[#This Row],[N° BL]],Tableau1[1er],Tableau1[[#This Row],[Date]]),D15218,"")</f>
        <v/>
      </c>
    </row>
    <row r="15220" spans="1:7" ht="14.25" customHeight="1" x14ac:dyDescent="0.25">
      <c r="A15220" s="1" t="s">
        <v>5475</v>
      </c>
      <c r="B15220" s="1" t="s">
        <v>5476</v>
      </c>
      <c r="C15220" s="7">
        <v>45415.438402777778</v>
      </c>
      <c r="D15220" s="10">
        <v>189</v>
      </c>
      <c r="E15220" s="1" t="s">
        <v>7</v>
      </c>
      <c r="F15220">
        <f>IF(LEFT(Tableau1[[#This Row],[Eléments modifié]],$J$1)=$I$1,Tableau1[[#This Row],[Date]],9^9)</f>
        <v>45415.438402777778</v>
      </c>
      <c r="G15220" s="9">
        <f>IF(Tableau1[[#This Row],[Date]]=_xlfn.MINIFS(Tableau1[1er],Tableau1[N° BL],Tableau1[[#This Row],[N° BL]],Tableau1[1er],Tableau1[[#This Row],[Date]]),D15219,"")</f>
        <v>212</v>
      </c>
    </row>
    <row r="15221" spans="1:7" ht="14.25" customHeight="1" x14ac:dyDescent="0.25">
      <c r="A15221" s="1" t="s">
        <v>5383</v>
      </c>
      <c r="B15221" s="1" t="s">
        <v>5384</v>
      </c>
      <c r="C15221" s="7">
        <v>45415.564039351855</v>
      </c>
      <c r="D15221" s="10">
        <v>204</v>
      </c>
      <c r="E15221" s="1" t="s">
        <v>3459</v>
      </c>
      <c r="F15221">
        <f>IF(LEFT(Tableau1[[#This Row],[Eléments modifié]],$J$1)=$I$1,Tableau1[[#This Row],[Date]],9^9)</f>
        <v>387420489</v>
      </c>
      <c r="G15221" s="9" t="str">
        <f>IF(Tableau1[[#This Row],[Date]]=_xlfn.MINIFS(Tableau1[1er],Tableau1[N° BL],Tableau1[[#This Row],[N° BL]],Tableau1[1er],Tableau1[[#This Row],[Date]]),D15220,"")</f>
        <v/>
      </c>
    </row>
    <row r="15222" spans="1:7" ht="14.25" customHeight="1" x14ac:dyDescent="0.25">
      <c r="A15222" s="1" t="s">
        <v>5383</v>
      </c>
      <c r="B15222" s="1" t="s">
        <v>5384</v>
      </c>
      <c r="C15222" s="7">
        <v>45415.579131944447</v>
      </c>
      <c r="D15222" s="10">
        <v>211</v>
      </c>
      <c r="E15222" s="1" t="s">
        <v>7</v>
      </c>
      <c r="F15222">
        <f>IF(LEFT(Tableau1[[#This Row],[Eléments modifié]],$J$1)=$I$1,Tableau1[[#This Row],[Date]],9^9)</f>
        <v>45415.579131944447</v>
      </c>
      <c r="G15222" s="9">
        <f>IF(Tableau1[[#This Row],[Date]]=_xlfn.MINIFS(Tableau1[1er],Tableau1[N° BL],Tableau1[[#This Row],[N° BL]],Tableau1[1er],Tableau1[[#This Row],[Date]]),D15221,"")</f>
        <v>204</v>
      </c>
    </row>
    <row r="15223" spans="1:7" ht="14.25" customHeight="1" x14ac:dyDescent="0.25">
      <c r="A15223" s="1" t="s">
        <v>5383</v>
      </c>
      <c r="B15223" s="1" t="s">
        <v>5384</v>
      </c>
      <c r="C15223" s="7">
        <v>45415.621458333335</v>
      </c>
      <c r="D15223" s="10">
        <v>176</v>
      </c>
      <c r="E15223" s="1" t="s">
        <v>98</v>
      </c>
      <c r="F15223">
        <f>IF(LEFT(Tableau1[[#This Row],[Eléments modifié]],$J$1)=$I$1,Tableau1[[#This Row],[Date]],9^9)</f>
        <v>387420489</v>
      </c>
      <c r="G15223" s="9" t="str">
        <f>IF(Tableau1[[#This Row],[Date]]=_xlfn.MINIFS(Tableau1[1er],Tableau1[N° BL],Tableau1[[#This Row],[N° BL]],Tableau1[1er],Tableau1[[#This Row],[Date]]),D15222,"")</f>
        <v/>
      </c>
    </row>
    <row r="15224" spans="1:7" ht="14.25" customHeight="1" x14ac:dyDescent="0.25">
      <c r="A15224" s="1" t="s">
        <v>5383</v>
      </c>
      <c r="B15224" s="1" t="s">
        <v>5384</v>
      </c>
      <c r="C15224" s="7">
        <v>45415.621898148151</v>
      </c>
      <c r="D15224" s="10">
        <v>212</v>
      </c>
      <c r="E15224" s="1" t="s">
        <v>111</v>
      </c>
      <c r="F15224">
        <f>IF(LEFT(Tableau1[[#This Row],[Eléments modifié]],$J$1)=$I$1,Tableau1[[#This Row],[Date]],9^9)</f>
        <v>387420489</v>
      </c>
      <c r="G15224" s="9" t="str">
        <f>IF(Tableau1[[#This Row],[Date]]=_xlfn.MINIFS(Tableau1[1er],Tableau1[N° BL],Tableau1[[#This Row],[N° BL]],Tableau1[1er],Tableau1[[#This Row],[Date]]),D15223,"")</f>
        <v/>
      </c>
    </row>
    <row r="15225" spans="1:7" ht="14.25" customHeight="1" x14ac:dyDescent="0.25">
      <c r="A15225" s="1" t="s">
        <v>5383</v>
      </c>
      <c r="B15225" s="1" t="s">
        <v>5384</v>
      </c>
      <c r="C15225" s="7">
        <v>45415.626273148147</v>
      </c>
      <c r="D15225" s="10">
        <v>176</v>
      </c>
      <c r="E15225" s="1" t="s">
        <v>7</v>
      </c>
      <c r="F15225">
        <f>IF(LEFT(Tableau1[[#This Row],[Eléments modifié]],$J$1)=$I$1,Tableau1[[#This Row],[Date]],9^9)</f>
        <v>45415.626273148147</v>
      </c>
      <c r="G15225" s="9">
        <f>IF(Tableau1[[#This Row],[Date]]=_xlfn.MINIFS(Tableau1[1er],Tableau1[N° BL],Tableau1[[#This Row],[N° BL]],Tableau1[1er],Tableau1[[#This Row],[Date]]),D15224,"")</f>
        <v>212</v>
      </c>
    </row>
    <row r="15226" spans="1:7" ht="14.25" customHeight="1" x14ac:dyDescent="0.25">
      <c r="A15226" s="1" t="s">
        <v>5469</v>
      </c>
      <c r="B15226" s="1" t="s">
        <v>5470</v>
      </c>
      <c r="C15226" s="7">
        <v>45415.431446759256</v>
      </c>
      <c r="D15226" s="10">
        <v>189</v>
      </c>
      <c r="E15226" s="1" t="s">
        <v>2447</v>
      </c>
      <c r="F15226">
        <f>IF(LEFT(Tableau1[[#This Row],[Eléments modifié]],$J$1)=$I$1,Tableau1[[#This Row],[Date]],9^9)</f>
        <v>387420489</v>
      </c>
      <c r="G15226" s="9" t="str">
        <f>IF(Tableau1[[#This Row],[Date]]=_xlfn.MINIFS(Tableau1[1er],Tableau1[N° BL],Tableau1[[#This Row],[N° BL]],Tableau1[1er],Tableau1[[#This Row],[Date]]),D15225,"")</f>
        <v/>
      </c>
    </row>
    <row r="15227" spans="1:7" ht="14.25" customHeight="1" x14ac:dyDescent="0.25">
      <c r="A15227" s="1" t="s">
        <v>5469</v>
      </c>
      <c r="B15227" s="1" t="s">
        <v>5470</v>
      </c>
      <c r="C15227" s="7">
        <v>45415.44866898148</v>
      </c>
      <c r="D15227" s="10">
        <v>212</v>
      </c>
      <c r="E15227" s="1" t="s">
        <v>7</v>
      </c>
      <c r="F15227">
        <f>IF(LEFT(Tableau1[[#This Row],[Eléments modifié]],$J$1)=$I$1,Tableau1[[#This Row],[Date]],9^9)</f>
        <v>45415.44866898148</v>
      </c>
      <c r="G15227" s="9">
        <f>IF(Tableau1[[#This Row],[Date]]=_xlfn.MINIFS(Tableau1[1er],Tableau1[N° BL],Tableau1[[#This Row],[N° BL]],Tableau1[1er],Tableau1[[#This Row],[Date]]),D15226,"")</f>
        <v>189</v>
      </c>
    </row>
    <row r="15228" spans="1:7" ht="14.25" customHeight="1" x14ac:dyDescent="0.25">
      <c r="A15228" s="1" t="s">
        <v>5389</v>
      </c>
      <c r="B15228" s="1" t="s">
        <v>5390</v>
      </c>
      <c r="C15228" s="7">
        <v>45415.579583333332</v>
      </c>
      <c r="D15228" s="10">
        <v>188</v>
      </c>
      <c r="E15228" s="1" t="s">
        <v>2447</v>
      </c>
      <c r="F15228">
        <f>IF(LEFT(Tableau1[[#This Row],[Eléments modifié]],$J$1)=$I$1,Tableau1[[#This Row],[Date]],9^9)</f>
        <v>387420489</v>
      </c>
      <c r="G15228" s="9" t="str">
        <f>IF(Tableau1[[#This Row],[Date]]=_xlfn.MINIFS(Tableau1[1er],Tableau1[N° BL],Tableau1[[#This Row],[N° BL]],Tableau1[1er],Tableau1[[#This Row],[Date]]),D15227,"")</f>
        <v/>
      </c>
    </row>
    <row r="15229" spans="1:7" ht="14.25" customHeight="1" x14ac:dyDescent="0.25">
      <c r="A15229" s="1" t="s">
        <v>5389</v>
      </c>
      <c r="B15229" s="1" t="s">
        <v>5390</v>
      </c>
      <c r="C15229" s="7">
        <v>45415.622569444444</v>
      </c>
      <c r="D15229" s="10">
        <v>212</v>
      </c>
      <c r="E15229" s="1" t="s">
        <v>7</v>
      </c>
      <c r="F15229">
        <f>IF(LEFT(Tableau1[[#This Row],[Eléments modifié]],$J$1)=$I$1,Tableau1[[#This Row],[Date]],9^9)</f>
        <v>45415.622569444444</v>
      </c>
      <c r="G15229" s="9">
        <f>IF(Tableau1[[#This Row],[Date]]=_xlfn.MINIFS(Tableau1[1er],Tableau1[N° BL],Tableau1[[#This Row],[N° BL]],Tableau1[1er],Tableau1[[#This Row],[Date]]),D15228,"")</f>
        <v>188</v>
      </c>
    </row>
    <row r="15230" spans="1:7" ht="14.25" customHeight="1" x14ac:dyDescent="0.25">
      <c r="A15230" s="1" t="s">
        <v>5395</v>
      </c>
      <c r="B15230" s="1" t="s">
        <v>5396</v>
      </c>
      <c r="C15230" s="7">
        <v>45415.580821759257</v>
      </c>
      <c r="D15230" s="10">
        <v>188</v>
      </c>
      <c r="E15230" s="1" t="s">
        <v>32</v>
      </c>
      <c r="F15230">
        <f>IF(LEFT(Tableau1[[#This Row],[Eléments modifié]],$J$1)=$I$1,Tableau1[[#This Row],[Date]],9^9)</f>
        <v>387420489</v>
      </c>
      <c r="G15230" s="9" t="str">
        <f>IF(Tableau1[[#This Row],[Date]]=_xlfn.MINIFS(Tableau1[1er],Tableau1[N° BL],Tableau1[[#This Row],[N° BL]],Tableau1[1er],Tableau1[[#This Row],[Date]]),D15229,"")</f>
        <v/>
      </c>
    </row>
    <row r="15231" spans="1:7" ht="14.25" customHeight="1" x14ac:dyDescent="0.25">
      <c r="A15231" s="1" t="s">
        <v>5395</v>
      </c>
      <c r="B15231" s="1" t="s">
        <v>5396</v>
      </c>
      <c r="C15231" s="7">
        <v>45415.581388888888</v>
      </c>
      <c r="D15231" s="10">
        <v>188</v>
      </c>
      <c r="E15231" s="1" t="s">
        <v>20</v>
      </c>
      <c r="F15231">
        <f>IF(LEFT(Tableau1[[#This Row],[Eléments modifié]],$J$1)=$I$1,Tableau1[[#This Row],[Date]],9^9)</f>
        <v>387420489</v>
      </c>
      <c r="G15231" s="9" t="str">
        <f>IF(Tableau1[[#This Row],[Date]]=_xlfn.MINIFS(Tableau1[1er],Tableau1[N° BL],Tableau1[[#This Row],[N° BL]],Tableau1[1er],Tableau1[[#This Row],[Date]]),D15230,"")</f>
        <v/>
      </c>
    </row>
    <row r="15232" spans="1:7" ht="14.25" customHeight="1" x14ac:dyDescent="0.25">
      <c r="A15232" s="1" t="s">
        <v>5395</v>
      </c>
      <c r="B15232" s="1" t="s">
        <v>5396</v>
      </c>
      <c r="C15232" s="7">
        <v>45415.58834490741</v>
      </c>
      <c r="D15232" s="10">
        <v>189</v>
      </c>
      <c r="E15232" s="1" t="s">
        <v>32</v>
      </c>
      <c r="F15232">
        <f>IF(LEFT(Tableau1[[#This Row],[Eléments modifié]],$J$1)=$I$1,Tableau1[[#This Row],[Date]],9^9)</f>
        <v>387420489</v>
      </c>
      <c r="G15232" s="9" t="str">
        <f>IF(Tableau1[[#This Row],[Date]]=_xlfn.MINIFS(Tableau1[1er],Tableau1[N° BL],Tableau1[[#This Row],[N° BL]],Tableau1[1er],Tableau1[[#This Row],[Date]]),D15231,"")</f>
        <v/>
      </c>
    </row>
    <row r="15233" spans="1:7" ht="14.25" customHeight="1" x14ac:dyDescent="0.25">
      <c r="A15233" s="1" t="s">
        <v>5395</v>
      </c>
      <c r="B15233" s="1" t="s">
        <v>5396</v>
      </c>
      <c r="C15233" s="7">
        <v>45415.602835648147</v>
      </c>
      <c r="D15233" s="10">
        <v>188</v>
      </c>
      <c r="E15233" s="1" t="s">
        <v>4160</v>
      </c>
      <c r="F15233">
        <f>IF(LEFT(Tableau1[[#This Row],[Eléments modifié]],$J$1)=$I$1,Tableau1[[#This Row],[Date]],9^9)</f>
        <v>387420489</v>
      </c>
      <c r="G15233" s="9" t="str">
        <f>IF(Tableau1[[#This Row],[Date]]=_xlfn.MINIFS(Tableau1[1er],Tableau1[N° BL],Tableau1[[#This Row],[N° BL]],Tableau1[1er],Tableau1[[#This Row],[Date]]),D15232,"")</f>
        <v/>
      </c>
    </row>
    <row r="15234" spans="1:7" ht="14.25" customHeight="1" x14ac:dyDescent="0.25">
      <c r="A15234" s="1" t="s">
        <v>5395</v>
      </c>
      <c r="B15234" s="1" t="s">
        <v>5396</v>
      </c>
      <c r="C15234" s="7">
        <v>45415.605196759258</v>
      </c>
      <c r="D15234" s="10">
        <v>176</v>
      </c>
      <c r="E15234" s="1" t="s">
        <v>111</v>
      </c>
      <c r="F15234">
        <f>IF(LEFT(Tableau1[[#This Row],[Eléments modifié]],$J$1)=$I$1,Tableau1[[#This Row],[Date]],9^9)</f>
        <v>387420489</v>
      </c>
      <c r="G15234" s="9" t="str">
        <f>IF(Tableau1[[#This Row],[Date]]=_xlfn.MINIFS(Tableau1[1er],Tableau1[N° BL],Tableau1[[#This Row],[N° BL]],Tableau1[1er],Tableau1[[#This Row],[Date]]),D15233,"")</f>
        <v/>
      </c>
    </row>
    <row r="15235" spans="1:7" ht="14.25" customHeight="1" x14ac:dyDescent="0.25">
      <c r="A15235" s="1" t="s">
        <v>5395</v>
      </c>
      <c r="B15235" s="1" t="s">
        <v>5396</v>
      </c>
      <c r="C15235" s="7">
        <v>45415.605358796296</v>
      </c>
      <c r="D15235" s="10">
        <v>209</v>
      </c>
      <c r="E15235" s="1" t="s">
        <v>20</v>
      </c>
      <c r="F15235">
        <f>IF(LEFT(Tableau1[[#This Row],[Eléments modifié]],$J$1)=$I$1,Tableau1[[#This Row],[Date]],9^9)</f>
        <v>387420489</v>
      </c>
      <c r="G15235" s="9" t="str">
        <f>IF(Tableau1[[#This Row],[Date]]=_xlfn.MINIFS(Tableau1[1er],Tableau1[N° BL],Tableau1[[#This Row],[N° BL]],Tableau1[1er],Tableau1[[#This Row],[Date]]),D15234,"")</f>
        <v/>
      </c>
    </row>
    <row r="15236" spans="1:7" ht="14.25" customHeight="1" x14ac:dyDescent="0.25">
      <c r="A15236" s="1" t="s">
        <v>5395</v>
      </c>
      <c r="B15236" s="1" t="s">
        <v>5396</v>
      </c>
      <c r="C15236" s="7">
        <v>45415.605486111112</v>
      </c>
      <c r="D15236" s="10">
        <v>182</v>
      </c>
      <c r="E15236" s="1" t="s">
        <v>371</v>
      </c>
      <c r="F15236">
        <f>IF(LEFT(Tableau1[[#This Row],[Eléments modifié]],$J$1)=$I$1,Tableau1[[#This Row],[Date]],9^9)</f>
        <v>387420489</v>
      </c>
      <c r="G15236" s="9" t="str">
        <f>IF(Tableau1[[#This Row],[Date]]=_xlfn.MINIFS(Tableau1[1er],Tableau1[N° BL],Tableau1[[#This Row],[N° BL]],Tableau1[1er],Tableau1[[#This Row],[Date]]),D15235,"")</f>
        <v/>
      </c>
    </row>
    <row r="15237" spans="1:7" ht="14.25" customHeight="1" x14ac:dyDescent="0.25">
      <c r="A15237" s="1" t="s">
        <v>5395</v>
      </c>
      <c r="B15237" s="1" t="s">
        <v>5396</v>
      </c>
      <c r="C15237" s="7">
        <v>45415.61515046296</v>
      </c>
      <c r="D15237" s="10">
        <v>209</v>
      </c>
      <c r="E15237" s="1" t="s">
        <v>7</v>
      </c>
      <c r="F15237">
        <f>IF(LEFT(Tableau1[[#This Row],[Eléments modifié]],$J$1)=$I$1,Tableau1[[#This Row],[Date]],9^9)</f>
        <v>45415.61515046296</v>
      </c>
      <c r="G15237" s="9">
        <f>IF(Tableau1[[#This Row],[Date]]=_xlfn.MINIFS(Tableau1[1er],Tableau1[N° BL],Tableau1[[#This Row],[N° BL]],Tableau1[1er],Tableau1[[#This Row],[Date]]),D15236,"")</f>
        <v>182</v>
      </c>
    </row>
    <row r="15238" spans="1:7" ht="14.25" customHeight="1" x14ac:dyDescent="0.25">
      <c r="A15238" s="1" t="s">
        <v>5331</v>
      </c>
      <c r="B15238" s="1" t="s">
        <v>5332</v>
      </c>
      <c r="C15238" s="7">
        <v>45415.488541666666</v>
      </c>
      <c r="D15238" s="10">
        <v>188</v>
      </c>
      <c r="E15238" s="1" t="s">
        <v>3459</v>
      </c>
      <c r="F15238">
        <f>IF(LEFT(Tableau1[[#This Row],[Eléments modifié]],$J$1)=$I$1,Tableau1[[#This Row],[Date]],9^9)</f>
        <v>387420489</v>
      </c>
      <c r="G15238" s="9" t="str">
        <f>IF(Tableau1[[#This Row],[Date]]=_xlfn.MINIFS(Tableau1[1er],Tableau1[N° BL],Tableau1[[#This Row],[N° BL]],Tableau1[1er],Tableau1[[#This Row],[Date]]),D15237,"")</f>
        <v/>
      </c>
    </row>
    <row r="15239" spans="1:7" ht="14.25" customHeight="1" x14ac:dyDescent="0.25">
      <c r="A15239" s="1" t="s">
        <v>5331</v>
      </c>
      <c r="B15239" s="1" t="s">
        <v>5332</v>
      </c>
      <c r="C15239" s="7">
        <v>45415.498414351852</v>
      </c>
      <c r="D15239" s="10">
        <v>188</v>
      </c>
      <c r="E15239" s="1" t="s">
        <v>41</v>
      </c>
      <c r="F15239">
        <f>IF(LEFT(Tableau1[[#This Row],[Eléments modifié]],$J$1)=$I$1,Tableau1[[#This Row],[Date]],9^9)</f>
        <v>387420489</v>
      </c>
      <c r="G15239" s="9" t="str">
        <f>IF(Tableau1[[#This Row],[Date]]=_xlfn.MINIFS(Tableau1[1er],Tableau1[N° BL],Tableau1[[#This Row],[N° BL]],Tableau1[1er],Tableau1[[#This Row],[Date]]),D15238,"")</f>
        <v/>
      </c>
    </row>
    <row r="15240" spans="1:7" ht="14.25" customHeight="1" x14ac:dyDescent="0.25">
      <c r="A15240" s="1" t="s">
        <v>5331</v>
      </c>
      <c r="B15240" s="1" t="s">
        <v>5332</v>
      </c>
      <c r="C15240" s="7">
        <v>45415.534502314818</v>
      </c>
      <c r="D15240" s="10">
        <v>209</v>
      </c>
      <c r="E15240" s="1" t="s">
        <v>3459</v>
      </c>
      <c r="F15240">
        <f>IF(LEFT(Tableau1[[#This Row],[Eléments modifié]],$J$1)=$I$1,Tableau1[[#This Row],[Date]],9^9)</f>
        <v>387420489</v>
      </c>
      <c r="G15240" s="9" t="str">
        <f>IF(Tableau1[[#This Row],[Date]]=_xlfn.MINIFS(Tableau1[1er],Tableau1[N° BL],Tableau1[[#This Row],[N° BL]],Tableau1[1er],Tableau1[[#This Row],[Date]]),D15239,"")</f>
        <v/>
      </c>
    </row>
    <row r="15241" spans="1:7" ht="14.25" customHeight="1" x14ac:dyDescent="0.25">
      <c r="A15241" s="1" t="s">
        <v>5331</v>
      </c>
      <c r="B15241" s="1" t="s">
        <v>5332</v>
      </c>
      <c r="C15241" s="7">
        <v>45415.537557870368</v>
      </c>
      <c r="D15241" s="10">
        <v>211</v>
      </c>
      <c r="E15241" s="1" t="s">
        <v>7</v>
      </c>
      <c r="F15241">
        <f>IF(LEFT(Tableau1[[#This Row],[Eléments modifié]],$J$1)=$I$1,Tableau1[[#This Row],[Date]],9^9)</f>
        <v>45415.537557870368</v>
      </c>
      <c r="G15241" s="9">
        <f>IF(Tableau1[[#This Row],[Date]]=_xlfn.MINIFS(Tableau1[1er],Tableau1[N° BL],Tableau1[[#This Row],[N° BL]],Tableau1[1er],Tableau1[[#This Row],[Date]]),D15240,"")</f>
        <v>209</v>
      </c>
    </row>
    <row r="15242" spans="1:7" ht="14.25" customHeight="1" x14ac:dyDescent="0.25">
      <c r="A15242" s="1" t="s">
        <v>5331</v>
      </c>
      <c r="B15242" s="1" t="s">
        <v>5332</v>
      </c>
      <c r="C15242" s="7">
        <v>45418.429120370369</v>
      </c>
      <c r="D15242" s="10">
        <v>188</v>
      </c>
      <c r="E15242" s="1" t="s">
        <v>98</v>
      </c>
      <c r="F15242">
        <f>IF(LEFT(Tableau1[[#This Row],[Eléments modifié]],$J$1)=$I$1,Tableau1[[#This Row],[Date]],9^9)</f>
        <v>387420489</v>
      </c>
      <c r="G15242" s="9" t="str">
        <f>IF(Tableau1[[#This Row],[Date]]=_xlfn.MINIFS(Tableau1[1er],Tableau1[N° BL],Tableau1[[#This Row],[N° BL]],Tableau1[1er],Tableau1[[#This Row],[Date]]),D15241,"")</f>
        <v/>
      </c>
    </row>
    <row r="15243" spans="1:7" ht="14.25" customHeight="1" x14ac:dyDescent="0.25">
      <c r="A15243" s="1" t="s">
        <v>5331</v>
      </c>
      <c r="B15243" s="1" t="s">
        <v>5332</v>
      </c>
      <c r="C15243" s="7">
        <v>45418.502129629633</v>
      </c>
      <c r="D15243" s="10">
        <v>188</v>
      </c>
      <c r="E15243" s="1" t="s">
        <v>32</v>
      </c>
      <c r="F15243">
        <f>IF(LEFT(Tableau1[[#This Row],[Eléments modifié]],$J$1)=$I$1,Tableau1[[#This Row],[Date]],9^9)</f>
        <v>387420489</v>
      </c>
      <c r="G15243" s="9" t="str">
        <f>IF(Tableau1[[#This Row],[Date]]=_xlfn.MINIFS(Tableau1[1er],Tableau1[N° BL],Tableau1[[#This Row],[N° BL]],Tableau1[1er],Tableau1[[#This Row],[Date]]),D15242,"")</f>
        <v/>
      </c>
    </row>
    <row r="15244" spans="1:7" ht="14.25" customHeight="1" x14ac:dyDescent="0.25">
      <c r="A15244" s="1" t="s">
        <v>5331</v>
      </c>
      <c r="B15244" s="1" t="s">
        <v>5332</v>
      </c>
      <c r="C15244" s="7">
        <v>45418.503460648149</v>
      </c>
      <c r="D15244" s="10">
        <v>188</v>
      </c>
      <c r="E15244" s="1" t="s">
        <v>7</v>
      </c>
      <c r="F15244">
        <f>IF(LEFT(Tableau1[[#This Row],[Eléments modifié]],$J$1)=$I$1,Tableau1[[#This Row],[Date]],9^9)</f>
        <v>45418.503460648149</v>
      </c>
      <c r="G15244" s="9">
        <f>IF(Tableau1[[#This Row],[Date]]=_xlfn.MINIFS(Tableau1[1er],Tableau1[N° BL],Tableau1[[#This Row],[N° BL]],Tableau1[1er],Tableau1[[#This Row],[Date]]),D15243,"")</f>
        <v>188</v>
      </c>
    </row>
    <row r="15245" spans="1:7" ht="14.25" customHeight="1" x14ac:dyDescent="0.25">
      <c r="A15245" s="1" t="s">
        <v>5427</v>
      </c>
      <c r="B15245" s="1" t="s">
        <v>5428</v>
      </c>
      <c r="C15245" s="7">
        <v>45415.516018518516</v>
      </c>
      <c r="D15245" s="10">
        <v>188</v>
      </c>
      <c r="E15245" s="1" t="s">
        <v>2447</v>
      </c>
      <c r="F15245">
        <f>IF(LEFT(Tableau1[[#This Row],[Eléments modifié]],$J$1)=$I$1,Tableau1[[#This Row],[Date]],9^9)</f>
        <v>387420489</v>
      </c>
      <c r="G15245" s="9" t="str">
        <f>IF(Tableau1[[#This Row],[Date]]=_xlfn.MINIFS(Tableau1[1er],Tableau1[N° BL],Tableau1[[#This Row],[N° BL]],Tableau1[1er],Tableau1[[#This Row],[Date]]),D15244,"")</f>
        <v/>
      </c>
    </row>
    <row r="15246" spans="1:7" ht="14.25" customHeight="1" x14ac:dyDescent="0.25">
      <c r="A15246" s="1" t="s">
        <v>5427</v>
      </c>
      <c r="B15246" s="1" t="s">
        <v>5428</v>
      </c>
      <c r="C15246" s="7">
        <v>45415.527465277781</v>
      </c>
      <c r="D15246" s="10">
        <v>212</v>
      </c>
      <c r="E15246" s="1" t="s">
        <v>7</v>
      </c>
      <c r="F15246">
        <f>IF(LEFT(Tableau1[[#This Row],[Eléments modifié]],$J$1)=$I$1,Tableau1[[#This Row],[Date]],9^9)</f>
        <v>45415.527465277781</v>
      </c>
      <c r="G15246" s="9">
        <f>IF(Tableau1[[#This Row],[Date]]=_xlfn.MINIFS(Tableau1[1er],Tableau1[N° BL],Tableau1[[#This Row],[N° BL]],Tableau1[1er],Tableau1[[#This Row],[Date]]),D15245,"")</f>
        <v>188</v>
      </c>
    </row>
    <row r="15247" spans="1:7" ht="14.25" customHeight="1" x14ac:dyDescent="0.25">
      <c r="A15247" s="1" t="s">
        <v>5327</v>
      </c>
      <c r="B15247" s="1" t="s">
        <v>5328</v>
      </c>
      <c r="C15247" s="7">
        <v>45415.527905092589</v>
      </c>
      <c r="D15247" s="10">
        <v>189</v>
      </c>
      <c r="E15247" s="1" t="s">
        <v>14</v>
      </c>
      <c r="F15247">
        <f>IF(LEFT(Tableau1[[#This Row],[Eléments modifié]],$J$1)=$I$1,Tableau1[[#This Row],[Date]],9^9)</f>
        <v>387420489</v>
      </c>
      <c r="G15247" s="9" t="str">
        <f>IF(Tableau1[[#This Row],[Date]]=_xlfn.MINIFS(Tableau1[1er],Tableau1[N° BL],Tableau1[[#This Row],[N° BL]],Tableau1[1er],Tableau1[[#This Row],[Date]]),D15246,"")</f>
        <v/>
      </c>
    </row>
    <row r="15248" spans="1:7" ht="14.25" customHeight="1" x14ac:dyDescent="0.25">
      <c r="A15248" s="1" t="s">
        <v>5327</v>
      </c>
      <c r="B15248" s="1" t="s">
        <v>5328</v>
      </c>
      <c r="C15248" s="7">
        <v>45415.528194444443</v>
      </c>
      <c r="D15248" s="10">
        <v>188</v>
      </c>
      <c r="E15248" s="1" t="s">
        <v>20</v>
      </c>
      <c r="F15248">
        <f>IF(LEFT(Tableau1[[#This Row],[Eléments modifié]],$J$1)=$I$1,Tableau1[[#This Row],[Date]],9^9)</f>
        <v>387420489</v>
      </c>
      <c r="G15248" s="9" t="str">
        <f>IF(Tableau1[[#This Row],[Date]]=_xlfn.MINIFS(Tableau1[1er],Tableau1[N° BL],Tableau1[[#This Row],[N° BL]],Tableau1[1er],Tableau1[[#This Row],[Date]]),D15247,"")</f>
        <v/>
      </c>
    </row>
    <row r="15249" spans="1:7" ht="14.25" customHeight="1" x14ac:dyDescent="0.25">
      <c r="A15249" s="1" t="s">
        <v>5327</v>
      </c>
      <c r="B15249" s="1" t="s">
        <v>5328</v>
      </c>
      <c r="C15249" s="7">
        <v>45415.528634259259</v>
      </c>
      <c r="D15249" s="10">
        <v>188</v>
      </c>
      <c r="E15249" s="1" t="s">
        <v>14</v>
      </c>
      <c r="F15249">
        <f>IF(LEFT(Tableau1[[#This Row],[Eléments modifié]],$J$1)=$I$1,Tableau1[[#This Row],[Date]],9^9)</f>
        <v>387420489</v>
      </c>
      <c r="G15249" s="9" t="str">
        <f>IF(Tableau1[[#This Row],[Date]]=_xlfn.MINIFS(Tableau1[1er],Tableau1[N° BL],Tableau1[[#This Row],[N° BL]],Tableau1[1er],Tableau1[[#This Row],[Date]]),D15248,"")</f>
        <v/>
      </c>
    </row>
    <row r="15250" spans="1:7" ht="14.25" customHeight="1" x14ac:dyDescent="0.25">
      <c r="A15250" s="1" t="s">
        <v>5327</v>
      </c>
      <c r="B15250" s="1" t="s">
        <v>5328</v>
      </c>
      <c r="C15250" s="7">
        <v>45415.57849537037</v>
      </c>
      <c r="D15250" s="10">
        <v>189</v>
      </c>
      <c r="E15250" s="1" t="s">
        <v>7</v>
      </c>
      <c r="F15250">
        <f>IF(LEFT(Tableau1[[#This Row],[Eléments modifié]],$J$1)=$I$1,Tableau1[[#This Row],[Date]],9^9)</f>
        <v>45415.57849537037</v>
      </c>
      <c r="G15250" s="9">
        <f>IF(Tableau1[[#This Row],[Date]]=_xlfn.MINIFS(Tableau1[1er],Tableau1[N° BL],Tableau1[[#This Row],[N° BL]],Tableau1[1er],Tableau1[[#This Row],[Date]]),D15249,"")</f>
        <v>188</v>
      </c>
    </row>
    <row r="15251" spans="1:7" ht="14.25" customHeight="1" x14ac:dyDescent="0.25">
      <c r="A15251" s="1" t="s">
        <v>5327</v>
      </c>
      <c r="B15251" s="1" t="s">
        <v>5328</v>
      </c>
      <c r="C15251" s="7">
        <v>45418.429120370369</v>
      </c>
      <c r="D15251" s="10">
        <v>188</v>
      </c>
      <c r="E15251" s="1" t="s">
        <v>98</v>
      </c>
      <c r="F15251">
        <f>IF(LEFT(Tableau1[[#This Row],[Eléments modifié]],$J$1)=$I$1,Tableau1[[#This Row],[Date]],9^9)</f>
        <v>387420489</v>
      </c>
      <c r="G15251" s="9" t="str">
        <f>IF(Tableau1[[#This Row],[Date]]=_xlfn.MINIFS(Tableau1[1er],Tableau1[N° BL],Tableau1[[#This Row],[N° BL]],Tableau1[1er],Tableau1[[#This Row],[Date]]),D15250,"")</f>
        <v/>
      </c>
    </row>
    <row r="15252" spans="1:7" ht="14.25" customHeight="1" x14ac:dyDescent="0.25">
      <c r="A15252" s="1" t="s">
        <v>5327</v>
      </c>
      <c r="B15252" s="1" t="s">
        <v>5328</v>
      </c>
      <c r="C15252" s="7">
        <v>45418.503483796296</v>
      </c>
      <c r="D15252" s="10">
        <v>212</v>
      </c>
      <c r="E15252" s="1" t="s">
        <v>32</v>
      </c>
      <c r="F15252">
        <f>IF(LEFT(Tableau1[[#This Row],[Eléments modifié]],$J$1)=$I$1,Tableau1[[#This Row],[Date]],9^9)</f>
        <v>387420489</v>
      </c>
      <c r="G15252" s="9" t="str">
        <f>IF(Tableau1[[#This Row],[Date]]=_xlfn.MINIFS(Tableau1[1er],Tableau1[N° BL],Tableau1[[#This Row],[N° BL]],Tableau1[1er],Tableau1[[#This Row],[Date]]),D15251,"")</f>
        <v/>
      </c>
    </row>
    <row r="15253" spans="1:7" ht="14.25" customHeight="1" x14ac:dyDescent="0.25">
      <c r="A15253" s="1" t="s">
        <v>5327</v>
      </c>
      <c r="B15253" s="1" t="s">
        <v>5328</v>
      </c>
      <c r="C15253" s="7">
        <v>45418.517361111109</v>
      </c>
      <c r="D15253" s="10">
        <v>188</v>
      </c>
      <c r="E15253" s="1" t="s">
        <v>7</v>
      </c>
      <c r="F15253">
        <f>IF(LEFT(Tableau1[[#This Row],[Eléments modifié]],$J$1)=$I$1,Tableau1[[#This Row],[Date]],9^9)</f>
        <v>45418.517361111109</v>
      </c>
      <c r="G15253" s="9">
        <f>IF(Tableau1[[#This Row],[Date]]=_xlfn.MINIFS(Tableau1[1er],Tableau1[N° BL],Tableau1[[#This Row],[N° BL]],Tableau1[1er],Tableau1[[#This Row],[Date]]),D15252,"")</f>
        <v>212</v>
      </c>
    </row>
    <row r="15254" spans="1:7" ht="14.25" customHeight="1" x14ac:dyDescent="0.25">
      <c r="A15254" s="1" t="s">
        <v>5431</v>
      </c>
      <c r="B15254" s="1" t="s">
        <v>5432</v>
      </c>
      <c r="C15254" s="7">
        <v>45415.460312499999</v>
      </c>
      <c r="D15254" s="10">
        <v>188</v>
      </c>
      <c r="E15254" s="1" t="s">
        <v>32</v>
      </c>
      <c r="F15254">
        <f>IF(LEFT(Tableau1[[#This Row],[Eléments modifié]],$J$1)=$I$1,Tableau1[[#This Row],[Date]],9^9)</f>
        <v>387420489</v>
      </c>
      <c r="G15254" s="9" t="str">
        <f>IF(Tableau1[[#This Row],[Date]]=_xlfn.MINIFS(Tableau1[1er],Tableau1[N° BL],Tableau1[[#This Row],[N° BL]],Tableau1[1er],Tableau1[[#This Row],[Date]]),D15253,"")</f>
        <v/>
      </c>
    </row>
    <row r="15255" spans="1:7" ht="14.25" customHeight="1" x14ac:dyDescent="0.25">
      <c r="A15255" s="1" t="s">
        <v>5431</v>
      </c>
      <c r="B15255" s="1" t="s">
        <v>5432</v>
      </c>
      <c r="C15255" s="7">
        <v>45415.460405092592</v>
      </c>
      <c r="D15255" s="10">
        <v>188</v>
      </c>
      <c r="E15255" s="1" t="s">
        <v>20</v>
      </c>
      <c r="F15255">
        <f>IF(LEFT(Tableau1[[#This Row],[Eléments modifié]],$J$1)=$I$1,Tableau1[[#This Row],[Date]],9^9)</f>
        <v>387420489</v>
      </c>
      <c r="G15255" s="9" t="str">
        <f>IF(Tableau1[[#This Row],[Date]]=_xlfn.MINIFS(Tableau1[1er],Tableau1[N° BL],Tableau1[[#This Row],[N° BL]],Tableau1[1er],Tableau1[[#This Row],[Date]]),D15254,"")</f>
        <v/>
      </c>
    </row>
    <row r="15256" spans="1:7" ht="14.25" customHeight="1" x14ac:dyDescent="0.25">
      <c r="A15256" s="1" t="s">
        <v>5431</v>
      </c>
      <c r="B15256" s="1" t="s">
        <v>5432</v>
      </c>
      <c r="C15256" s="7">
        <v>45415.461550925924</v>
      </c>
      <c r="D15256" s="10">
        <v>188</v>
      </c>
      <c r="E15256" s="1" t="s">
        <v>2447</v>
      </c>
      <c r="F15256">
        <f>IF(LEFT(Tableau1[[#This Row],[Eléments modifié]],$J$1)=$I$1,Tableau1[[#This Row],[Date]],9^9)</f>
        <v>387420489</v>
      </c>
      <c r="G15256" s="9" t="str">
        <f>IF(Tableau1[[#This Row],[Date]]=_xlfn.MINIFS(Tableau1[1er],Tableau1[N° BL],Tableau1[[#This Row],[N° BL]],Tableau1[1er],Tableau1[[#This Row],[Date]]),D15255,"")</f>
        <v/>
      </c>
    </row>
    <row r="15257" spans="1:7" ht="14.25" customHeight="1" x14ac:dyDescent="0.25">
      <c r="A15257" s="1" t="s">
        <v>5431</v>
      </c>
      <c r="B15257" s="1" t="s">
        <v>5432</v>
      </c>
      <c r="C15257" s="7">
        <v>45415.494016203702</v>
      </c>
      <c r="D15257" s="10">
        <v>212</v>
      </c>
      <c r="E15257" s="1" t="s">
        <v>41</v>
      </c>
      <c r="F15257">
        <f>IF(LEFT(Tableau1[[#This Row],[Eléments modifié]],$J$1)=$I$1,Tableau1[[#This Row],[Date]],9^9)</f>
        <v>387420489</v>
      </c>
      <c r="G15257" s="9" t="str">
        <f>IF(Tableau1[[#This Row],[Date]]=_xlfn.MINIFS(Tableau1[1er],Tableau1[N° BL],Tableau1[[#This Row],[N° BL]],Tableau1[1er],Tableau1[[#This Row],[Date]]),D15256,"")</f>
        <v/>
      </c>
    </row>
    <row r="15258" spans="1:7" ht="14.25" customHeight="1" x14ac:dyDescent="0.25">
      <c r="A15258" s="1" t="s">
        <v>5431</v>
      </c>
      <c r="B15258" s="1" t="s">
        <v>5432</v>
      </c>
      <c r="C15258" s="7">
        <v>45415.494189814817</v>
      </c>
      <c r="D15258" s="10">
        <v>188</v>
      </c>
      <c r="E15258" s="1" t="s">
        <v>2447</v>
      </c>
      <c r="F15258">
        <f>IF(LEFT(Tableau1[[#This Row],[Eléments modifié]],$J$1)=$I$1,Tableau1[[#This Row],[Date]],9^9)</f>
        <v>387420489</v>
      </c>
      <c r="G15258" s="9" t="str">
        <f>IF(Tableau1[[#This Row],[Date]]=_xlfn.MINIFS(Tableau1[1er],Tableau1[N° BL],Tableau1[[#This Row],[N° BL]],Tableau1[1er],Tableau1[[#This Row],[Date]]),D15257,"")</f>
        <v/>
      </c>
    </row>
    <row r="15259" spans="1:7" ht="14.25" customHeight="1" x14ac:dyDescent="0.25">
      <c r="A15259" s="1" t="s">
        <v>5431</v>
      </c>
      <c r="B15259" s="1" t="s">
        <v>5432</v>
      </c>
      <c r="C15259" s="7">
        <v>45415.496180555558</v>
      </c>
      <c r="D15259" s="10">
        <v>212</v>
      </c>
      <c r="E15259" s="1" t="s">
        <v>7</v>
      </c>
      <c r="F15259">
        <f>IF(LEFT(Tableau1[[#This Row],[Eléments modifié]],$J$1)=$I$1,Tableau1[[#This Row],[Date]],9^9)</f>
        <v>45415.496180555558</v>
      </c>
      <c r="G15259" s="9">
        <f>IF(Tableau1[[#This Row],[Date]]=_xlfn.MINIFS(Tableau1[1er],Tableau1[N° BL],Tableau1[[#This Row],[N° BL]],Tableau1[1er],Tableau1[[#This Row],[Date]]),D15258,"")</f>
        <v>188</v>
      </c>
    </row>
    <row r="15260" spans="1:7" ht="14.25" customHeight="1" x14ac:dyDescent="0.25">
      <c r="A15260" s="1" t="s">
        <v>5343</v>
      </c>
      <c r="B15260" s="1" t="s">
        <v>5344</v>
      </c>
      <c r="C15260" s="7">
        <v>45415.472858796296</v>
      </c>
      <c r="D15260" s="10">
        <v>188</v>
      </c>
      <c r="E15260" s="1" t="s">
        <v>32</v>
      </c>
      <c r="F15260">
        <f>IF(LEFT(Tableau1[[#This Row],[Eléments modifié]],$J$1)=$I$1,Tableau1[[#This Row],[Date]],9^9)</f>
        <v>387420489</v>
      </c>
      <c r="G15260" s="9" t="str">
        <f>IF(Tableau1[[#This Row],[Date]]=_xlfn.MINIFS(Tableau1[1er],Tableau1[N° BL],Tableau1[[#This Row],[N° BL]],Tableau1[1er],Tableau1[[#This Row],[Date]]),D15259,"")</f>
        <v/>
      </c>
    </row>
    <row r="15261" spans="1:7" ht="14.25" customHeight="1" x14ac:dyDescent="0.25">
      <c r="A15261" s="1" t="s">
        <v>5343</v>
      </c>
      <c r="B15261" s="1" t="s">
        <v>5344</v>
      </c>
      <c r="C15261" s="7">
        <v>45415.474212962959</v>
      </c>
      <c r="D15261" s="10">
        <v>188</v>
      </c>
      <c r="E15261" s="1" t="s">
        <v>20</v>
      </c>
      <c r="F15261">
        <f>IF(LEFT(Tableau1[[#This Row],[Eléments modifié]],$J$1)=$I$1,Tableau1[[#This Row],[Date]],9^9)</f>
        <v>387420489</v>
      </c>
      <c r="G15261" s="9" t="str">
        <f>IF(Tableau1[[#This Row],[Date]]=_xlfn.MINIFS(Tableau1[1er],Tableau1[N° BL],Tableau1[[#This Row],[N° BL]],Tableau1[1er],Tableau1[[#This Row],[Date]]),D15260,"")</f>
        <v/>
      </c>
    </row>
    <row r="15262" spans="1:7" ht="14.25" customHeight="1" x14ac:dyDescent="0.25">
      <c r="A15262" s="1" t="s">
        <v>5343</v>
      </c>
      <c r="B15262" s="1" t="s">
        <v>5344</v>
      </c>
      <c r="C15262" s="7">
        <v>45415.476354166669</v>
      </c>
      <c r="D15262" s="10">
        <v>189</v>
      </c>
      <c r="E15262" s="1" t="s">
        <v>32</v>
      </c>
      <c r="F15262">
        <f>IF(LEFT(Tableau1[[#This Row],[Eléments modifié]],$J$1)=$I$1,Tableau1[[#This Row],[Date]],9^9)</f>
        <v>387420489</v>
      </c>
      <c r="G15262" s="9" t="str">
        <f>IF(Tableau1[[#This Row],[Date]]=_xlfn.MINIFS(Tableau1[1er],Tableau1[N° BL],Tableau1[[#This Row],[N° BL]],Tableau1[1er],Tableau1[[#This Row],[Date]]),D15261,"")</f>
        <v/>
      </c>
    </row>
    <row r="15263" spans="1:7" ht="14.25" customHeight="1" x14ac:dyDescent="0.25">
      <c r="A15263" s="1" t="s">
        <v>5343</v>
      </c>
      <c r="B15263" s="1" t="s">
        <v>5344</v>
      </c>
      <c r="C15263" s="7">
        <v>45415.476574074077</v>
      </c>
      <c r="D15263" s="10">
        <v>188</v>
      </c>
      <c r="E15263" s="1" t="s">
        <v>20</v>
      </c>
      <c r="F15263">
        <f>IF(LEFT(Tableau1[[#This Row],[Eléments modifié]],$J$1)=$I$1,Tableau1[[#This Row],[Date]],9^9)</f>
        <v>387420489</v>
      </c>
      <c r="G15263" s="9" t="str">
        <f>IF(Tableau1[[#This Row],[Date]]=_xlfn.MINIFS(Tableau1[1er],Tableau1[N° BL],Tableau1[[#This Row],[N° BL]],Tableau1[1er],Tableau1[[#This Row],[Date]]),D15262,"")</f>
        <v/>
      </c>
    </row>
    <row r="15264" spans="1:7" ht="14.25" customHeight="1" x14ac:dyDescent="0.25">
      <c r="A15264" s="1" t="s">
        <v>5343</v>
      </c>
      <c r="B15264" s="1" t="s">
        <v>5344</v>
      </c>
      <c r="C15264" s="7">
        <v>45415.477106481485</v>
      </c>
      <c r="D15264" s="10">
        <v>188</v>
      </c>
      <c r="E15264" s="1" t="s">
        <v>14</v>
      </c>
      <c r="F15264">
        <f>IF(LEFT(Tableau1[[#This Row],[Eléments modifié]],$J$1)=$I$1,Tableau1[[#This Row],[Date]],9^9)</f>
        <v>387420489</v>
      </c>
      <c r="G15264" s="9" t="str">
        <f>IF(Tableau1[[#This Row],[Date]]=_xlfn.MINIFS(Tableau1[1er],Tableau1[N° BL],Tableau1[[#This Row],[N° BL]],Tableau1[1er],Tableau1[[#This Row],[Date]]),D15263,"")</f>
        <v/>
      </c>
    </row>
    <row r="15265" spans="1:7" ht="14.25" customHeight="1" x14ac:dyDescent="0.25">
      <c r="A15265" s="1" t="s">
        <v>5343</v>
      </c>
      <c r="B15265" s="1" t="s">
        <v>5344</v>
      </c>
      <c r="C15265" s="7">
        <v>45415.477303240739</v>
      </c>
      <c r="D15265" s="10">
        <v>209</v>
      </c>
      <c r="E15265" s="1" t="s">
        <v>20</v>
      </c>
      <c r="F15265">
        <f>IF(LEFT(Tableau1[[#This Row],[Eléments modifié]],$J$1)=$I$1,Tableau1[[#This Row],[Date]],9^9)</f>
        <v>387420489</v>
      </c>
      <c r="G15265" s="9" t="str">
        <f>IF(Tableau1[[#This Row],[Date]]=_xlfn.MINIFS(Tableau1[1er],Tableau1[N° BL],Tableau1[[#This Row],[N° BL]],Tableau1[1er],Tableau1[[#This Row],[Date]]),D15264,"")</f>
        <v/>
      </c>
    </row>
    <row r="15266" spans="1:7" ht="14.25" customHeight="1" x14ac:dyDescent="0.25">
      <c r="A15266" s="1" t="s">
        <v>5343</v>
      </c>
      <c r="B15266" s="1" t="s">
        <v>5344</v>
      </c>
      <c r="C15266" s="7">
        <v>45415.477361111109</v>
      </c>
      <c r="D15266" s="10">
        <v>189</v>
      </c>
      <c r="E15266" s="1" t="s">
        <v>371</v>
      </c>
      <c r="F15266">
        <f>IF(LEFT(Tableau1[[#This Row],[Eléments modifié]],$J$1)=$I$1,Tableau1[[#This Row],[Date]],9^9)</f>
        <v>387420489</v>
      </c>
      <c r="G15266" s="9" t="str">
        <f>IF(Tableau1[[#This Row],[Date]]=_xlfn.MINIFS(Tableau1[1er],Tableau1[N° BL],Tableau1[[#This Row],[N° BL]],Tableau1[1er],Tableau1[[#This Row],[Date]]),D15265,"")</f>
        <v/>
      </c>
    </row>
    <row r="15267" spans="1:7" ht="14.25" customHeight="1" x14ac:dyDescent="0.25">
      <c r="A15267" s="1" t="s">
        <v>5343</v>
      </c>
      <c r="B15267" s="1" t="s">
        <v>5344</v>
      </c>
      <c r="C15267" s="7">
        <v>45415.477500000001</v>
      </c>
      <c r="D15267" s="10">
        <v>188</v>
      </c>
      <c r="E15267" s="1" t="s">
        <v>20</v>
      </c>
      <c r="F15267">
        <f>IF(LEFT(Tableau1[[#This Row],[Eléments modifié]],$J$1)=$I$1,Tableau1[[#This Row],[Date]],9^9)</f>
        <v>387420489</v>
      </c>
      <c r="G15267" s="9" t="str">
        <f>IF(Tableau1[[#This Row],[Date]]=_xlfn.MINIFS(Tableau1[1er],Tableau1[N° BL],Tableau1[[#This Row],[N° BL]],Tableau1[1er],Tableau1[[#This Row],[Date]]),D15266,"")</f>
        <v/>
      </c>
    </row>
    <row r="15268" spans="1:7" ht="14.25" customHeight="1" x14ac:dyDescent="0.25">
      <c r="A15268" s="1" t="s">
        <v>5343</v>
      </c>
      <c r="B15268" s="1" t="s">
        <v>5344</v>
      </c>
      <c r="C15268" s="7">
        <v>45415.480891203704</v>
      </c>
      <c r="D15268" s="10">
        <v>182</v>
      </c>
      <c r="E15268" s="1" t="s">
        <v>4825</v>
      </c>
      <c r="F15268">
        <f>IF(LEFT(Tableau1[[#This Row],[Eléments modifié]],$J$1)=$I$1,Tableau1[[#This Row],[Date]],9^9)</f>
        <v>387420489</v>
      </c>
      <c r="G15268" s="9" t="str">
        <f>IF(Tableau1[[#This Row],[Date]]=_xlfn.MINIFS(Tableau1[1er],Tableau1[N° BL],Tableau1[[#This Row],[N° BL]],Tableau1[1er],Tableau1[[#This Row],[Date]]),D15267,"")</f>
        <v/>
      </c>
    </row>
    <row r="15269" spans="1:7" ht="14.25" customHeight="1" x14ac:dyDescent="0.25">
      <c r="A15269" s="1" t="s">
        <v>5343</v>
      </c>
      <c r="B15269" s="1" t="s">
        <v>5344</v>
      </c>
      <c r="C15269" s="7">
        <v>45415.543726851851</v>
      </c>
      <c r="D15269" s="10">
        <v>204</v>
      </c>
      <c r="E15269" s="1" t="s">
        <v>7</v>
      </c>
      <c r="F15269">
        <f>IF(LEFT(Tableau1[[#This Row],[Eléments modifié]],$J$1)=$I$1,Tableau1[[#This Row],[Date]],9^9)</f>
        <v>45415.543726851851</v>
      </c>
      <c r="G15269" s="9">
        <f>IF(Tableau1[[#This Row],[Date]]=_xlfn.MINIFS(Tableau1[1er],Tableau1[N° BL],Tableau1[[#This Row],[N° BL]],Tableau1[1er],Tableau1[[#This Row],[Date]]),D15268,"")</f>
        <v>182</v>
      </c>
    </row>
    <row r="15270" spans="1:7" ht="14.25" customHeight="1" x14ac:dyDescent="0.25">
      <c r="A15270" s="1" t="s">
        <v>5343</v>
      </c>
      <c r="B15270" s="1" t="s">
        <v>5344</v>
      </c>
      <c r="C15270" s="7">
        <v>45415.559212962966</v>
      </c>
      <c r="D15270" s="10">
        <v>176</v>
      </c>
      <c r="E15270" s="1" t="s">
        <v>98</v>
      </c>
      <c r="F15270">
        <f>IF(LEFT(Tableau1[[#This Row],[Eléments modifié]],$J$1)=$I$1,Tableau1[[#This Row],[Date]],9^9)</f>
        <v>387420489</v>
      </c>
      <c r="G15270" s="9" t="str">
        <f>IF(Tableau1[[#This Row],[Date]]=_xlfn.MINIFS(Tableau1[1er],Tableau1[N° BL],Tableau1[[#This Row],[N° BL]],Tableau1[1er],Tableau1[[#This Row],[Date]]),D15269,"")</f>
        <v/>
      </c>
    </row>
    <row r="15271" spans="1:7" ht="14.25" customHeight="1" x14ac:dyDescent="0.25">
      <c r="A15271" s="1" t="s">
        <v>5343</v>
      </c>
      <c r="B15271" s="1" t="s">
        <v>5344</v>
      </c>
      <c r="C15271" s="7">
        <v>45415.572962962964</v>
      </c>
      <c r="D15271" s="10">
        <v>176</v>
      </c>
      <c r="E15271" s="1" t="s">
        <v>111</v>
      </c>
      <c r="F15271">
        <f>IF(LEFT(Tableau1[[#This Row],[Eléments modifié]],$J$1)=$I$1,Tableau1[[#This Row],[Date]],9^9)</f>
        <v>387420489</v>
      </c>
      <c r="G15271" s="9" t="str">
        <f>IF(Tableau1[[#This Row],[Date]]=_xlfn.MINIFS(Tableau1[1er],Tableau1[N° BL],Tableau1[[#This Row],[N° BL]],Tableau1[1er],Tableau1[[#This Row],[Date]]),D15270,"")</f>
        <v/>
      </c>
    </row>
    <row r="15272" spans="1:7" ht="14.25" customHeight="1" x14ac:dyDescent="0.25">
      <c r="A15272" s="1" t="s">
        <v>5343</v>
      </c>
      <c r="B15272" s="1" t="s">
        <v>5344</v>
      </c>
      <c r="C15272" s="7">
        <v>45415.573067129626</v>
      </c>
      <c r="D15272" s="10">
        <v>188</v>
      </c>
      <c r="E15272" s="1" t="s">
        <v>20</v>
      </c>
      <c r="F15272">
        <f>IF(LEFT(Tableau1[[#This Row],[Eléments modifié]],$J$1)=$I$1,Tableau1[[#This Row],[Date]],9^9)</f>
        <v>387420489</v>
      </c>
      <c r="G15272" s="9" t="str">
        <f>IF(Tableau1[[#This Row],[Date]]=_xlfn.MINIFS(Tableau1[1er],Tableau1[N° BL],Tableau1[[#This Row],[N° BL]],Tableau1[1er],Tableau1[[#This Row],[Date]]),D15271,"")</f>
        <v/>
      </c>
    </row>
    <row r="15273" spans="1:7" ht="14.25" customHeight="1" x14ac:dyDescent="0.25">
      <c r="A15273" s="1" t="s">
        <v>5343</v>
      </c>
      <c r="B15273" s="1" t="s">
        <v>5344</v>
      </c>
      <c r="C15273" s="7">
        <v>45415.573865740742</v>
      </c>
      <c r="D15273" s="10">
        <v>188</v>
      </c>
      <c r="E15273" s="1" t="s">
        <v>111</v>
      </c>
      <c r="F15273">
        <f>IF(LEFT(Tableau1[[#This Row],[Eléments modifié]],$J$1)=$I$1,Tableau1[[#This Row],[Date]],9^9)</f>
        <v>387420489</v>
      </c>
      <c r="G15273" s="9" t="str">
        <f>IF(Tableau1[[#This Row],[Date]]=_xlfn.MINIFS(Tableau1[1er],Tableau1[N° BL],Tableau1[[#This Row],[N° BL]],Tableau1[1er],Tableau1[[#This Row],[Date]]),D15272,"")</f>
        <v/>
      </c>
    </row>
    <row r="15274" spans="1:7" ht="14.25" customHeight="1" x14ac:dyDescent="0.25">
      <c r="A15274" s="1" t="s">
        <v>5343</v>
      </c>
      <c r="B15274" s="1" t="s">
        <v>5344</v>
      </c>
      <c r="C15274" s="7">
        <v>45415.605127314811</v>
      </c>
      <c r="D15274" s="10">
        <v>176</v>
      </c>
      <c r="E15274" s="1" t="s">
        <v>7</v>
      </c>
      <c r="F15274">
        <f>IF(LEFT(Tableau1[[#This Row],[Eléments modifié]],$J$1)=$I$1,Tableau1[[#This Row],[Date]],9^9)</f>
        <v>45415.605127314811</v>
      </c>
      <c r="G15274" s="9">
        <f>IF(Tableau1[[#This Row],[Date]]=_xlfn.MINIFS(Tableau1[1er],Tableau1[N° BL],Tableau1[[#This Row],[N° BL]],Tableau1[1er],Tableau1[[#This Row],[Date]]),D15273,"")</f>
        <v>188</v>
      </c>
    </row>
    <row r="15275" spans="1:7" ht="14.25" customHeight="1" x14ac:dyDescent="0.25">
      <c r="A15275" s="1" t="s">
        <v>5343</v>
      </c>
      <c r="B15275" s="1" t="s">
        <v>5344</v>
      </c>
      <c r="C15275" s="7">
        <v>45418.429120370369</v>
      </c>
      <c r="D15275" s="10">
        <v>188</v>
      </c>
      <c r="E15275" s="1" t="s">
        <v>98</v>
      </c>
      <c r="F15275">
        <f>IF(LEFT(Tableau1[[#This Row],[Eléments modifié]],$J$1)=$I$1,Tableau1[[#This Row],[Date]],9^9)</f>
        <v>387420489</v>
      </c>
      <c r="G15275" s="9" t="str">
        <f>IF(Tableau1[[#This Row],[Date]]=_xlfn.MINIFS(Tableau1[1er],Tableau1[N° BL],Tableau1[[#This Row],[N° BL]],Tableau1[1er],Tableau1[[#This Row],[Date]]),D15274,"")</f>
        <v/>
      </c>
    </row>
    <row r="15276" spans="1:7" ht="14.25" customHeight="1" x14ac:dyDescent="0.25">
      <c r="A15276" s="1" t="s">
        <v>5343</v>
      </c>
      <c r="B15276" s="1" t="s">
        <v>5344</v>
      </c>
      <c r="C15276" s="7">
        <v>45418.444004629629</v>
      </c>
      <c r="D15276" s="10">
        <v>176</v>
      </c>
      <c r="E15276" s="1" t="s">
        <v>32</v>
      </c>
      <c r="F15276">
        <f>IF(LEFT(Tableau1[[#This Row],[Eléments modifié]],$J$1)=$I$1,Tableau1[[#This Row],[Date]],9^9)</f>
        <v>387420489</v>
      </c>
      <c r="G15276" s="9" t="str">
        <f>IF(Tableau1[[#This Row],[Date]]=_xlfn.MINIFS(Tableau1[1er],Tableau1[N° BL],Tableau1[[#This Row],[N° BL]],Tableau1[1er],Tableau1[[#This Row],[Date]]),D15275,"")</f>
        <v/>
      </c>
    </row>
    <row r="15277" spans="1:7" ht="14.25" customHeight="1" x14ac:dyDescent="0.25">
      <c r="A15277" s="1" t="s">
        <v>5343</v>
      </c>
      <c r="B15277" s="1" t="s">
        <v>5344</v>
      </c>
      <c r="C15277" s="7">
        <v>45418.454710648148</v>
      </c>
      <c r="D15277" s="10">
        <v>188</v>
      </c>
      <c r="E15277" s="1" t="s">
        <v>7</v>
      </c>
      <c r="F15277">
        <f>IF(LEFT(Tableau1[[#This Row],[Eléments modifié]],$J$1)=$I$1,Tableau1[[#This Row],[Date]],9^9)</f>
        <v>45418.454710648148</v>
      </c>
      <c r="G15277" s="9">
        <f>IF(Tableau1[[#This Row],[Date]]=_xlfn.MINIFS(Tableau1[1er],Tableau1[N° BL],Tableau1[[#This Row],[N° BL]],Tableau1[1er],Tableau1[[#This Row],[Date]]),D15276,"")</f>
        <v>176</v>
      </c>
    </row>
    <row r="15278" spans="1:7" ht="14.25" customHeight="1" x14ac:dyDescent="0.25">
      <c r="A15278" s="1" t="s">
        <v>5343</v>
      </c>
      <c r="B15278" s="1" t="s">
        <v>5344</v>
      </c>
      <c r="C15278" s="7">
        <v>45418.474560185183</v>
      </c>
      <c r="D15278" s="10">
        <v>188</v>
      </c>
      <c r="E15278" s="1" t="s">
        <v>98</v>
      </c>
      <c r="F15278">
        <f>IF(LEFT(Tableau1[[#This Row],[Eléments modifié]],$J$1)=$I$1,Tableau1[[#This Row],[Date]],9^9)</f>
        <v>387420489</v>
      </c>
      <c r="G15278" s="9" t="str">
        <f>IF(Tableau1[[#This Row],[Date]]=_xlfn.MINIFS(Tableau1[1er],Tableau1[N° BL],Tableau1[[#This Row],[N° BL]],Tableau1[1er],Tableau1[[#This Row],[Date]]),D15277,"")</f>
        <v/>
      </c>
    </row>
    <row r="15279" spans="1:7" ht="14.25" customHeight="1" x14ac:dyDescent="0.25">
      <c r="A15279" s="1" t="s">
        <v>5343</v>
      </c>
      <c r="B15279" s="1" t="s">
        <v>5344</v>
      </c>
      <c r="C15279" s="7">
        <v>45418.480937499997</v>
      </c>
      <c r="D15279" s="10">
        <v>188</v>
      </c>
      <c r="E15279" s="1" t="s">
        <v>32</v>
      </c>
      <c r="F15279">
        <f>IF(LEFT(Tableau1[[#This Row],[Eléments modifié]],$J$1)=$I$1,Tableau1[[#This Row],[Date]],9^9)</f>
        <v>387420489</v>
      </c>
      <c r="G15279" s="9" t="str">
        <f>IF(Tableau1[[#This Row],[Date]]=_xlfn.MINIFS(Tableau1[1er],Tableau1[N° BL],Tableau1[[#This Row],[N° BL]],Tableau1[1er],Tableau1[[#This Row],[Date]]),D15278,"")</f>
        <v/>
      </c>
    </row>
    <row r="15280" spans="1:7" ht="14.25" customHeight="1" x14ac:dyDescent="0.25">
      <c r="A15280" s="1" t="s">
        <v>5343</v>
      </c>
      <c r="B15280" s="1" t="s">
        <v>5344</v>
      </c>
      <c r="C15280" s="7">
        <v>45418.481215277781</v>
      </c>
      <c r="D15280" s="10">
        <v>188</v>
      </c>
      <c r="E15280" s="1" t="s">
        <v>7</v>
      </c>
      <c r="F15280">
        <f>IF(LEFT(Tableau1[[#This Row],[Eléments modifié]],$J$1)=$I$1,Tableau1[[#This Row],[Date]],9^9)</f>
        <v>45418.481215277781</v>
      </c>
      <c r="G15280" s="9">
        <f>IF(Tableau1[[#This Row],[Date]]=_xlfn.MINIFS(Tableau1[1er],Tableau1[N° BL],Tableau1[[#This Row],[N° BL]],Tableau1[1er],Tableau1[[#This Row],[Date]]),D15279,"")</f>
        <v>188</v>
      </c>
    </row>
    <row r="15281" spans="1:7" ht="14.25" customHeight="1" x14ac:dyDescent="0.25">
      <c r="A15281" s="1" t="s">
        <v>5367</v>
      </c>
      <c r="B15281" s="1" t="s">
        <v>5368</v>
      </c>
      <c r="C15281" s="7">
        <v>45415.477442129632</v>
      </c>
      <c r="D15281" s="10">
        <v>209</v>
      </c>
      <c r="E15281" s="1" t="s">
        <v>14</v>
      </c>
      <c r="F15281">
        <f>IF(LEFT(Tableau1[[#This Row],[Eléments modifié]],$J$1)=$I$1,Tableau1[[#This Row],[Date]],9^9)</f>
        <v>387420489</v>
      </c>
      <c r="G15281" s="9" t="str">
        <f>IF(Tableau1[[#This Row],[Date]]=_xlfn.MINIFS(Tableau1[1er],Tableau1[N° BL],Tableau1[[#This Row],[N° BL]],Tableau1[1er],Tableau1[[#This Row],[Date]]),D15280,"")</f>
        <v/>
      </c>
    </row>
    <row r="15282" spans="1:7" ht="14.25" customHeight="1" x14ac:dyDescent="0.25">
      <c r="A15282" s="1" t="s">
        <v>5367</v>
      </c>
      <c r="B15282" s="1" t="s">
        <v>5368</v>
      </c>
      <c r="C15282" s="7">
        <v>45415.527858796297</v>
      </c>
      <c r="D15282" s="10">
        <v>189</v>
      </c>
      <c r="E15282" s="1" t="s">
        <v>7</v>
      </c>
      <c r="F15282">
        <f>IF(LEFT(Tableau1[[#This Row],[Eléments modifié]],$J$1)=$I$1,Tableau1[[#This Row],[Date]],9^9)</f>
        <v>45415.527858796297</v>
      </c>
      <c r="G15282" s="9">
        <f>IF(Tableau1[[#This Row],[Date]]=_xlfn.MINIFS(Tableau1[1er],Tableau1[N° BL],Tableau1[[#This Row],[N° BL]],Tableau1[1er],Tableau1[[#This Row],[Date]]),D15281,"")</f>
        <v>209</v>
      </c>
    </row>
    <row r="15283" spans="1:7" ht="14.25" customHeight="1" x14ac:dyDescent="0.25">
      <c r="A15283" s="1" t="s">
        <v>5367</v>
      </c>
      <c r="B15283" s="1" t="s">
        <v>5368</v>
      </c>
      <c r="C15283" s="7">
        <v>45415.645509259259</v>
      </c>
      <c r="D15283" s="10">
        <v>211</v>
      </c>
      <c r="E15283" s="1" t="s">
        <v>98</v>
      </c>
      <c r="F15283">
        <f>IF(LEFT(Tableau1[[#This Row],[Eléments modifié]],$J$1)=$I$1,Tableau1[[#This Row],[Date]],9^9)</f>
        <v>387420489</v>
      </c>
      <c r="G15283" s="9" t="str">
        <f>IF(Tableau1[[#This Row],[Date]]=_xlfn.MINIFS(Tableau1[1er],Tableau1[N° BL],Tableau1[[#This Row],[N° BL]],Tableau1[1er],Tableau1[[#This Row],[Date]]),D15282,"")</f>
        <v/>
      </c>
    </row>
    <row r="15284" spans="1:7" ht="14.25" customHeight="1" x14ac:dyDescent="0.25">
      <c r="A15284" s="1" t="s">
        <v>5367</v>
      </c>
      <c r="B15284" s="1" t="s">
        <v>5368</v>
      </c>
      <c r="C15284" s="7">
        <v>45418.400810185187</v>
      </c>
      <c r="D15284" s="10">
        <v>176</v>
      </c>
      <c r="E15284" s="1" t="s">
        <v>32</v>
      </c>
      <c r="F15284">
        <f>IF(LEFT(Tableau1[[#This Row],[Eléments modifié]],$J$1)=$I$1,Tableau1[[#This Row],[Date]],9^9)</f>
        <v>387420489</v>
      </c>
      <c r="G15284" s="9" t="str">
        <f>IF(Tableau1[[#This Row],[Date]]=_xlfn.MINIFS(Tableau1[1er],Tableau1[N° BL],Tableau1[[#This Row],[N° BL]],Tableau1[1er],Tableau1[[#This Row],[Date]]),D15283,"")</f>
        <v/>
      </c>
    </row>
    <row r="15285" spans="1:7" ht="14.25" customHeight="1" x14ac:dyDescent="0.25">
      <c r="A15285" s="1" t="s">
        <v>5367</v>
      </c>
      <c r="B15285" s="1" t="s">
        <v>5368</v>
      </c>
      <c r="C15285" s="7">
        <v>45418.404664351852</v>
      </c>
      <c r="D15285" s="10">
        <v>188</v>
      </c>
      <c r="E15285" s="1" t="s">
        <v>7</v>
      </c>
      <c r="F15285">
        <f>IF(LEFT(Tableau1[[#This Row],[Eléments modifié]],$J$1)=$I$1,Tableau1[[#This Row],[Date]],9^9)</f>
        <v>45418.404664351852</v>
      </c>
      <c r="G15285" s="9">
        <f>IF(Tableau1[[#This Row],[Date]]=_xlfn.MINIFS(Tableau1[1er],Tableau1[N° BL],Tableau1[[#This Row],[N° BL]],Tableau1[1er],Tableau1[[#This Row],[Date]]),D15284,"")</f>
        <v>176</v>
      </c>
    </row>
    <row r="15286" spans="1:7" ht="14.25" customHeight="1" x14ac:dyDescent="0.25">
      <c r="A15286" s="1" t="s">
        <v>5445</v>
      </c>
      <c r="B15286" s="1" t="s">
        <v>5446</v>
      </c>
      <c r="C15286" s="7">
        <v>45415.464953703704</v>
      </c>
      <c r="D15286" s="10">
        <v>209</v>
      </c>
      <c r="E15286" s="1" t="s">
        <v>371</v>
      </c>
      <c r="F15286">
        <f>IF(LEFT(Tableau1[[#This Row],[Eléments modifié]],$J$1)=$I$1,Tableau1[[#This Row],[Date]],9^9)</f>
        <v>387420489</v>
      </c>
      <c r="G15286" s="9" t="str">
        <f>IF(Tableau1[[#This Row],[Date]]=_xlfn.MINIFS(Tableau1[1er],Tableau1[N° BL],Tableau1[[#This Row],[N° BL]],Tableau1[1er],Tableau1[[#This Row],[Date]]),D15285,"")</f>
        <v/>
      </c>
    </row>
    <row r="15287" spans="1:7" ht="14.25" customHeight="1" x14ac:dyDescent="0.25">
      <c r="A15287" s="1" t="s">
        <v>5445</v>
      </c>
      <c r="B15287" s="1" t="s">
        <v>5446</v>
      </c>
      <c r="C15287" s="7">
        <v>45415.467141203706</v>
      </c>
      <c r="D15287" s="10">
        <v>188</v>
      </c>
      <c r="E15287" s="1" t="s">
        <v>20</v>
      </c>
      <c r="F15287">
        <f>IF(LEFT(Tableau1[[#This Row],[Eléments modifié]],$J$1)=$I$1,Tableau1[[#This Row],[Date]],9^9)</f>
        <v>387420489</v>
      </c>
      <c r="G15287" s="9" t="str">
        <f>IF(Tableau1[[#This Row],[Date]]=_xlfn.MINIFS(Tableau1[1er],Tableau1[N° BL],Tableau1[[#This Row],[N° BL]],Tableau1[1er],Tableau1[[#This Row],[Date]]),D15286,"")</f>
        <v/>
      </c>
    </row>
    <row r="15288" spans="1:7" ht="14.25" customHeight="1" x14ac:dyDescent="0.25">
      <c r="A15288" s="1" t="s">
        <v>5445</v>
      </c>
      <c r="B15288" s="1" t="s">
        <v>5446</v>
      </c>
      <c r="C15288" s="7">
        <v>45415.469097222223</v>
      </c>
      <c r="D15288" s="10">
        <v>188</v>
      </c>
      <c r="E15288" s="1" t="s">
        <v>14</v>
      </c>
      <c r="F15288">
        <f>IF(LEFT(Tableau1[[#This Row],[Eléments modifié]],$J$1)=$I$1,Tableau1[[#This Row],[Date]],9^9)</f>
        <v>387420489</v>
      </c>
      <c r="G15288" s="9" t="str">
        <f>IF(Tableau1[[#This Row],[Date]]=_xlfn.MINIFS(Tableau1[1er],Tableau1[N° BL],Tableau1[[#This Row],[N° BL]],Tableau1[1er],Tableau1[[#This Row],[Date]]),D15287,"")</f>
        <v/>
      </c>
    </row>
    <row r="15289" spans="1:7" ht="14.25" customHeight="1" x14ac:dyDescent="0.25">
      <c r="A15289" s="1" t="s">
        <v>5445</v>
      </c>
      <c r="B15289" s="1" t="s">
        <v>5446</v>
      </c>
      <c r="C15289" s="7">
        <v>45415.476550925923</v>
      </c>
      <c r="D15289" s="10">
        <v>188</v>
      </c>
      <c r="E15289" s="1" t="s">
        <v>7</v>
      </c>
      <c r="F15289">
        <f>IF(LEFT(Tableau1[[#This Row],[Eléments modifié]],$J$1)=$I$1,Tableau1[[#This Row],[Date]],9^9)</f>
        <v>45415.476550925923</v>
      </c>
      <c r="G15289" s="9">
        <f>IF(Tableau1[[#This Row],[Date]]=_xlfn.MINIFS(Tableau1[1er],Tableau1[N° BL],Tableau1[[#This Row],[N° BL]],Tableau1[1er],Tableau1[[#This Row],[Date]]),D15288,"")</f>
        <v>188</v>
      </c>
    </row>
    <row r="15290" spans="1:7" ht="14.25" customHeight="1" x14ac:dyDescent="0.25">
      <c r="A15290" s="1" t="s">
        <v>5445</v>
      </c>
      <c r="B15290" s="1" t="s">
        <v>5446</v>
      </c>
      <c r="C15290" s="7">
        <v>45415.476909722223</v>
      </c>
      <c r="D15290" s="10">
        <v>189</v>
      </c>
      <c r="E15290" s="1" t="s">
        <v>7</v>
      </c>
      <c r="F15290">
        <f>IF(LEFT(Tableau1[[#This Row],[Eléments modifié]],$J$1)=$I$1,Tableau1[[#This Row],[Date]],9^9)</f>
        <v>45415.476909722223</v>
      </c>
      <c r="G15290" s="9">
        <f>IF(Tableau1[[#This Row],[Date]]=_xlfn.MINIFS(Tableau1[1er],Tableau1[N° BL],Tableau1[[#This Row],[N° BL]],Tableau1[1er],Tableau1[[#This Row],[Date]]),D15289,"")</f>
        <v>188</v>
      </c>
    </row>
    <row r="15291" spans="1:7" ht="14.25" customHeight="1" x14ac:dyDescent="0.25">
      <c r="A15291" s="1" t="s">
        <v>5441</v>
      </c>
      <c r="B15291" s="1" t="s">
        <v>5442</v>
      </c>
      <c r="C15291" s="7">
        <v>45415.469606481478</v>
      </c>
      <c r="D15291" s="10">
        <v>188</v>
      </c>
      <c r="E15291" s="1" t="s">
        <v>3459</v>
      </c>
      <c r="F15291">
        <f>IF(LEFT(Tableau1[[#This Row],[Eléments modifié]],$J$1)=$I$1,Tableau1[[#This Row],[Date]],9^9)</f>
        <v>387420489</v>
      </c>
      <c r="G15291" s="9" t="str">
        <f>IF(Tableau1[[#This Row],[Date]]=_xlfn.MINIFS(Tableau1[1er],Tableau1[N° BL],Tableau1[[#This Row],[N° BL]],Tableau1[1er],Tableau1[[#This Row],[Date]]),D15290,"")</f>
        <v/>
      </c>
    </row>
    <row r="15292" spans="1:7" ht="14.25" customHeight="1" x14ac:dyDescent="0.25">
      <c r="A15292" s="1" t="s">
        <v>5441</v>
      </c>
      <c r="B15292" s="1" t="s">
        <v>5442</v>
      </c>
      <c r="C15292" s="7">
        <v>45415.485405092593</v>
      </c>
      <c r="D15292" s="10">
        <v>211</v>
      </c>
      <c r="E15292" s="1" t="s">
        <v>7</v>
      </c>
      <c r="F15292">
        <f>IF(LEFT(Tableau1[[#This Row],[Eléments modifié]],$J$1)=$I$1,Tableau1[[#This Row],[Date]],9^9)</f>
        <v>45415.485405092593</v>
      </c>
      <c r="G15292" s="9">
        <f>IF(Tableau1[[#This Row],[Date]]=_xlfn.MINIFS(Tableau1[1er],Tableau1[N° BL],Tableau1[[#This Row],[N° BL]],Tableau1[1er],Tableau1[[#This Row],[Date]]),D15291,"")</f>
        <v>188</v>
      </c>
    </row>
    <row r="15293" spans="1:7" ht="14.25" customHeight="1" x14ac:dyDescent="0.25">
      <c r="A15293" s="1" t="s">
        <v>5345</v>
      </c>
      <c r="B15293" s="1" t="s">
        <v>5346</v>
      </c>
      <c r="C15293" s="7">
        <v>45415.488541666666</v>
      </c>
      <c r="D15293" s="10">
        <v>188</v>
      </c>
      <c r="E15293" s="1" t="s">
        <v>32</v>
      </c>
      <c r="F15293">
        <f>IF(LEFT(Tableau1[[#This Row],[Eléments modifié]],$J$1)=$I$1,Tableau1[[#This Row],[Date]],9^9)</f>
        <v>387420489</v>
      </c>
      <c r="G15293" s="9" t="str">
        <f>IF(Tableau1[[#This Row],[Date]]=_xlfn.MINIFS(Tableau1[1er],Tableau1[N° BL],Tableau1[[#This Row],[N° BL]],Tableau1[1er],Tableau1[[#This Row],[Date]]),D15292,"")</f>
        <v/>
      </c>
    </row>
    <row r="15294" spans="1:7" ht="14.25" customHeight="1" x14ac:dyDescent="0.25">
      <c r="A15294" s="1" t="s">
        <v>5345</v>
      </c>
      <c r="B15294" s="1" t="s">
        <v>5346</v>
      </c>
      <c r="C15294" s="7">
        <v>45415.488622685189</v>
      </c>
      <c r="D15294" s="10">
        <v>188</v>
      </c>
      <c r="E15294" s="1" t="s">
        <v>20</v>
      </c>
      <c r="F15294">
        <f>IF(LEFT(Tableau1[[#This Row],[Eléments modifié]],$J$1)=$I$1,Tableau1[[#This Row],[Date]],9^9)</f>
        <v>387420489</v>
      </c>
      <c r="G15294" s="9" t="str">
        <f>IF(Tableau1[[#This Row],[Date]]=_xlfn.MINIFS(Tableau1[1er],Tableau1[N° BL],Tableau1[[#This Row],[N° BL]],Tableau1[1er],Tableau1[[#This Row],[Date]]),D15293,"")</f>
        <v/>
      </c>
    </row>
    <row r="15295" spans="1:7" ht="14.25" customHeight="1" x14ac:dyDescent="0.25">
      <c r="A15295" s="1" t="s">
        <v>5345</v>
      </c>
      <c r="B15295" s="1" t="s">
        <v>5346</v>
      </c>
      <c r="C15295" s="7">
        <v>45415.490474537037</v>
      </c>
      <c r="D15295" s="10">
        <v>188</v>
      </c>
      <c r="E15295" s="1" t="s">
        <v>371</v>
      </c>
      <c r="F15295">
        <f>IF(LEFT(Tableau1[[#This Row],[Eléments modifié]],$J$1)=$I$1,Tableau1[[#This Row],[Date]],9^9)</f>
        <v>387420489</v>
      </c>
      <c r="G15295" s="9" t="str">
        <f>IF(Tableau1[[#This Row],[Date]]=_xlfn.MINIFS(Tableau1[1er],Tableau1[N° BL],Tableau1[[#This Row],[N° BL]],Tableau1[1er],Tableau1[[#This Row],[Date]]),D15294,"")</f>
        <v/>
      </c>
    </row>
    <row r="15296" spans="1:7" ht="14.25" customHeight="1" x14ac:dyDescent="0.25">
      <c r="A15296" s="1" t="s">
        <v>5345</v>
      </c>
      <c r="B15296" s="1" t="s">
        <v>5346</v>
      </c>
      <c r="C15296" s="7">
        <v>45415.537361111114</v>
      </c>
      <c r="D15296" s="10">
        <v>209</v>
      </c>
      <c r="E15296" s="1" t="s">
        <v>7</v>
      </c>
      <c r="F15296">
        <f>IF(LEFT(Tableau1[[#This Row],[Eléments modifié]],$J$1)=$I$1,Tableau1[[#This Row],[Date]],9^9)</f>
        <v>45415.537361111114</v>
      </c>
      <c r="G15296" s="9">
        <f>IF(Tableau1[[#This Row],[Date]]=_xlfn.MINIFS(Tableau1[1er],Tableau1[N° BL],Tableau1[[#This Row],[N° BL]],Tableau1[1er],Tableau1[[#This Row],[Date]]),D15295,"")</f>
        <v>188</v>
      </c>
    </row>
    <row r="15297" spans="1:7" ht="14.25" customHeight="1" x14ac:dyDescent="0.25">
      <c r="A15297" s="1" t="s">
        <v>5345</v>
      </c>
      <c r="B15297" s="1" t="s">
        <v>5346</v>
      </c>
      <c r="C15297" s="7">
        <v>45418.429120370369</v>
      </c>
      <c r="D15297" s="10">
        <v>188</v>
      </c>
      <c r="E15297" s="1" t="s">
        <v>98</v>
      </c>
      <c r="F15297">
        <f>IF(LEFT(Tableau1[[#This Row],[Eléments modifié]],$J$1)=$I$1,Tableau1[[#This Row],[Date]],9^9)</f>
        <v>387420489</v>
      </c>
      <c r="G15297" s="9" t="str">
        <f>IF(Tableau1[[#This Row],[Date]]=_xlfn.MINIFS(Tableau1[1er],Tableau1[N° BL],Tableau1[[#This Row],[N° BL]],Tableau1[1er],Tableau1[[#This Row],[Date]]),D15296,"")</f>
        <v/>
      </c>
    </row>
    <row r="15298" spans="1:7" ht="14.25" customHeight="1" x14ac:dyDescent="0.25">
      <c r="A15298" s="1" t="s">
        <v>5345</v>
      </c>
      <c r="B15298" s="1" t="s">
        <v>5346</v>
      </c>
      <c r="C15298" s="7">
        <v>45418.454780092594</v>
      </c>
      <c r="D15298" s="10">
        <v>212</v>
      </c>
      <c r="E15298" s="1" t="s">
        <v>32</v>
      </c>
      <c r="F15298">
        <f>IF(LEFT(Tableau1[[#This Row],[Eléments modifié]],$J$1)=$I$1,Tableau1[[#This Row],[Date]],9^9)</f>
        <v>387420489</v>
      </c>
      <c r="G15298" s="9" t="str">
        <f>IF(Tableau1[[#This Row],[Date]]=_xlfn.MINIFS(Tableau1[1er],Tableau1[N° BL],Tableau1[[#This Row],[N° BL]],Tableau1[1er],Tableau1[[#This Row],[Date]]),D15297,"")</f>
        <v/>
      </c>
    </row>
    <row r="15299" spans="1:7" ht="14.25" customHeight="1" x14ac:dyDescent="0.25">
      <c r="A15299" s="1" t="s">
        <v>5345</v>
      </c>
      <c r="B15299" s="1" t="s">
        <v>5346</v>
      </c>
      <c r="C15299" s="7">
        <v>45418.480902777781</v>
      </c>
      <c r="D15299" s="10">
        <v>188</v>
      </c>
      <c r="E15299" s="1" t="s">
        <v>7</v>
      </c>
      <c r="F15299">
        <f>IF(LEFT(Tableau1[[#This Row],[Eléments modifié]],$J$1)=$I$1,Tableau1[[#This Row],[Date]],9^9)</f>
        <v>45418.480902777781</v>
      </c>
      <c r="G15299" s="9">
        <f>IF(Tableau1[[#This Row],[Date]]=_xlfn.MINIFS(Tableau1[1er],Tableau1[N° BL],Tableau1[[#This Row],[N° BL]],Tableau1[1er],Tableau1[[#This Row],[Date]]),D15298,"")</f>
        <v>212</v>
      </c>
    </row>
    <row r="15300" spans="1:7" ht="14.25" customHeight="1" x14ac:dyDescent="0.25">
      <c r="A15300" s="1" t="s">
        <v>5423</v>
      </c>
      <c r="B15300" s="1" t="s">
        <v>5424</v>
      </c>
      <c r="C15300" s="7">
        <v>45415.532476851855</v>
      </c>
      <c r="D15300" s="10">
        <v>188</v>
      </c>
      <c r="E15300" s="1" t="s">
        <v>32</v>
      </c>
      <c r="F15300">
        <f>IF(LEFT(Tableau1[[#This Row],[Eléments modifié]],$J$1)=$I$1,Tableau1[[#This Row],[Date]],9^9)</f>
        <v>387420489</v>
      </c>
      <c r="G15300" s="9" t="str">
        <f>IF(Tableau1[[#This Row],[Date]]=_xlfn.MINIFS(Tableau1[1er],Tableau1[N° BL],Tableau1[[#This Row],[N° BL]],Tableau1[1er],Tableau1[[#This Row],[Date]]),D15299,"")</f>
        <v/>
      </c>
    </row>
    <row r="15301" spans="1:7" ht="14.25" customHeight="1" x14ac:dyDescent="0.25">
      <c r="A15301" s="1" t="s">
        <v>5423</v>
      </c>
      <c r="B15301" s="1" t="s">
        <v>5424</v>
      </c>
      <c r="C15301" s="7">
        <v>45415.532546296294</v>
      </c>
      <c r="D15301" s="10">
        <v>211</v>
      </c>
      <c r="E15301" s="1" t="s">
        <v>20</v>
      </c>
      <c r="F15301">
        <f>IF(LEFT(Tableau1[[#This Row],[Eléments modifié]],$J$1)=$I$1,Tableau1[[#This Row],[Date]],9^9)</f>
        <v>387420489</v>
      </c>
      <c r="G15301" s="9" t="str">
        <f>IF(Tableau1[[#This Row],[Date]]=_xlfn.MINIFS(Tableau1[1er],Tableau1[N° BL],Tableau1[[#This Row],[N° BL]],Tableau1[1er],Tableau1[[#This Row],[Date]]),D15300,"")</f>
        <v/>
      </c>
    </row>
    <row r="15302" spans="1:7" ht="14.25" customHeight="1" x14ac:dyDescent="0.25">
      <c r="A15302" s="1" t="s">
        <v>5423</v>
      </c>
      <c r="B15302" s="1" t="s">
        <v>5424</v>
      </c>
      <c r="C15302" s="7">
        <v>45415.537395833337</v>
      </c>
      <c r="D15302" s="10">
        <v>211</v>
      </c>
      <c r="E15302" s="1" t="s">
        <v>371</v>
      </c>
      <c r="F15302">
        <f>IF(LEFT(Tableau1[[#This Row],[Eléments modifié]],$J$1)=$I$1,Tableau1[[#This Row],[Date]],9^9)</f>
        <v>387420489</v>
      </c>
      <c r="G15302" s="9" t="str">
        <f>IF(Tableau1[[#This Row],[Date]]=_xlfn.MINIFS(Tableau1[1er],Tableau1[N° BL],Tableau1[[#This Row],[N° BL]],Tableau1[1er],Tableau1[[#This Row],[Date]]),D15301,"")</f>
        <v/>
      </c>
    </row>
    <row r="15303" spans="1:7" ht="14.25" customHeight="1" x14ac:dyDescent="0.25">
      <c r="A15303" s="1" t="s">
        <v>5423</v>
      </c>
      <c r="B15303" s="1" t="s">
        <v>5424</v>
      </c>
      <c r="C15303" s="7">
        <v>45415.547094907408</v>
      </c>
      <c r="D15303" s="10">
        <v>209</v>
      </c>
      <c r="E15303" s="1" t="s">
        <v>7</v>
      </c>
      <c r="F15303">
        <f>IF(LEFT(Tableau1[[#This Row],[Eléments modifié]],$J$1)=$I$1,Tableau1[[#This Row],[Date]],9^9)</f>
        <v>45415.547094907408</v>
      </c>
      <c r="G15303" s="9">
        <f>IF(Tableau1[[#This Row],[Date]]=_xlfn.MINIFS(Tableau1[1er],Tableau1[N° BL],Tableau1[[#This Row],[N° BL]],Tableau1[1er],Tableau1[[#This Row],[Date]]),D15302,"")</f>
        <v>211</v>
      </c>
    </row>
    <row r="15304" spans="1:7" ht="14.25" customHeight="1" x14ac:dyDescent="0.25">
      <c r="A15304" s="1" t="s">
        <v>5423</v>
      </c>
      <c r="B15304" s="1" t="s">
        <v>5424</v>
      </c>
      <c r="C15304" s="7">
        <v>45415.547569444447</v>
      </c>
      <c r="D15304" s="10">
        <v>209</v>
      </c>
      <c r="E15304" s="1" t="s">
        <v>7</v>
      </c>
      <c r="F15304">
        <f>IF(LEFT(Tableau1[[#This Row],[Eléments modifié]],$J$1)=$I$1,Tableau1[[#This Row],[Date]],9^9)</f>
        <v>45415.547569444447</v>
      </c>
      <c r="G15304" s="9">
        <f>IF(Tableau1[[#This Row],[Date]]=_xlfn.MINIFS(Tableau1[1er],Tableau1[N° BL],Tableau1[[#This Row],[N° BL]],Tableau1[1er],Tableau1[[#This Row],[Date]]),D15303,"")</f>
        <v>209</v>
      </c>
    </row>
    <row r="15305" spans="1:7" ht="14.25" customHeight="1" x14ac:dyDescent="0.25">
      <c r="A15305" s="1" t="s">
        <v>5437</v>
      </c>
      <c r="B15305" s="1" t="s">
        <v>5438</v>
      </c>
      <c r="C15305" s="7">
        <v>45415.48542824074</v>
      </c>
      <c r="D15305" s="10">
        <v>188</v>
      </c>
      <c r="E15305" s="1" t="s">
        <v>3459</v>
      </c>
      <c r="F15305">
        <f>IF(LEFT(Tableau1[[#This Row],[Eléments modifié]],$J$1)=$I$1,Tableau1[[#This Row],[Date]],9^9)</f>
        <v>387420489</v>
      </c>
      <c r="G15305" s="9" t="str">
        <f>IF(Tableau1[[#This Row],[Date]]=_xlfn.MINIFS(Tableau1[1er],Tableau1[N° BL],Tableau1[[#This Row],[N° BL]],Tableau1[1er],Tableau1[[#This Row],[Date]]),D15304,"")</f>
        <v/>
      </c>
    </row>
    <row r="15306" spans="1:7" ht="14.25" customHeight="1" x14ac:dyDescent="0.25">
      <c r="A15306" s="1" t="s">
        <v>5437</v>
      </c>
      <c r="B15306" s="1" t="s">
        <v>5438</v>
      </c>
      <c r="C15306" s="7">
        <v>45415.488506944443</v>
      </c>
      <c r="D15306" s="10">
        <v>188</v>
      </c>
      <c r="E15306" s="1" t="s">
        <v>7</v>
      </c>
      <c r="F15306">
        <f>IF(LEFT(Tableau1[[#This Row],[Eléments modifié]],$J$1)=$I$1,Tableau1[[#This Row],[Date]],9^9)</f>
        <v>45415.488506944443</v>
      </c>
      <c r="G15306" s="9">
        <f>IF(Tableau1[[#This Row],[Date]]=_xlfn.MINIFS(Tableau1[1er],Tableau1[N° BL],Tableau1[[#This Row],[N° BL]],Tableau1[1er],Tableau1[[#This Row],[Date]]),D15305,"")</f>
        <v>188</v>
      </c>
    </row>
    <row r="15307" spans="1:7" ht="14.25" customHeight="1" x14ac:dyDescent="0.25">
      <c r="A15307" s="1" t="s">
        <v>5341</v>
      </c>
      <c r="B15307" s="1" t="s">
        <v>5342</v>
      </c>
      <c r="C15307" s="7">
        <v>45415.492164351854</v>
      </c>
      <c r="D15307" s="10">
        <v>188</v>
      </c>
      <c r="E15307" s="1" t="s">
        <v>32</v>
      </c>
      <c r="F15307">
        <f>IF(LEFT(Tableau1[[#This Row],[Eléments modifié]],$J$1)=$I$1,Tableau1[[#This Row],[Date]],9^9)</f>
        <v>387420489</v>
      </c>
      <c r="G15307" s="9" t="str">
        <f>IF(Tableau1[[#This Row],[Date]]=_xlfn.MINIFS(Tableau1[1er],Tableau1[N° BL],Tableau1[[#This Row],[N° BL]],Tableau1[1er],Tableau1[[#This Row],[Date]]),D15306,"")</f>
        <v/>
      </c>
    </row>
    <row r="15308" spans="1:7" ht="14.25" customHeight="1" x14ac:dyDescent="0.25">
      <c r="A15308" s="1" t="s">
        <v>5341</v>
      </c>
      <c r="B15308" s="1" t="s">
        <v>5342</v>
      </c>
      <c r="C15308" s="7">
        <v>45415.492638888885</v>
      </c>
      <c r="D15308" s="10">
        <v>188</v>
      </c>
      <c r="E15308" s="1" t="s">
        <v>20</v>
      </c>
      <c r="F15308">
        <f>IF(LEFT(Tableau1[[#This Row],[Eléments modifié]],$J$1)=$I$1,Tableau1[[#This Row],[Date]],9^9)</f>
        <v>387420489</v>
      </c>
      <c r="G15308" s="9" t="str">
        <f>IF(Tableau1[[#This Row],[Date]]=_xlfn.MINIFS(Tableau1[1er],Tableau1[N° BL],Tableau1[[#This Row],[N° BL]],Tableau1[1er],Tableau1[[#This Row],[Date]]),D15307,"")</f>
        <v/>
      </c>
    </row>
    <row r="15309" spans="1:7" ht="14.25" customHeight="1" x14ac:dyDescent="0.25">
      <c r="A15309" s="1" t="s">
        <v>5341</v>
      </c>
      <c r="B15309" s="1" t="s">
        <v>5342</v>
      </c>
      <c r="C15309" s="7">
        <v>45415.496215277781</v>
      </c>
      <c r="D15309" s="10">
        <v>188</v>
      </c>
      <c r="E15309" s="1" t="s">
        <v>2447</v>
      </c>
      <c r="F15309">
        <f>IF(LEFT(Tableau1[[#This Row],[Eléments modifié]],$J$1)=$I$1,Tableau1[[#This Row],[Date]],9^9)</f>
        <v>387420489</v>
      </c>
      <c r="G15309" s="9" t="str">
        <f>IF(Tableau1[[#This Row],[Date]]=_xlfn.MINIFS(Tableau1[1er],Tableau1[N° BL],Tableau1[[#This Row],[N° BL]],Tableau1[1er],Tableau1[[#This Row],[Date]]),D15308,"")</f>
        <v/>
      </c>
    </row>
    <row r="15310" spans="1:7" ht="14.25" customHeight="1" x14ac:dyDescent="0.25">
      <c r="A15310" s="1" t="s">
        <v>5341</v>
      </c>
      <c r="B15310" s="1" t="s">
        <v>5342</v>
      </c>
      <c r="C15310" s="7">
        <v>45415.515983796293</v>
      </c>
      <c r="D15310" s="10">
        <v>212</v>
      </c>
      <c r="E15310" s="1" t="s">
        <v>7</v>
      </c>
      <c r="F15310">
        <f>IF(LEFT(Tableau1[[#This Row],[Eléments modifié]],$J$1)=$I$1,Tableau1[[#This Row],[Date]],9^9)</f>
        <v>45415.515983796293</v>
      </c>
      <c r="G15310" s="9">
        <f>IF(Tableau1[[#This Row],[Date]]=_xlfn.MINIFS(Tableau1[1er],Tableau1[N° BL],Tableau1[[#This Row],[N° BL]],Tableau1[1er],Tableau1[[#This Row],[Date]]),D15309,"")</f>
        <v>188</v>
      </c>
    </row>
    <row r="15311" spans="1:7" ht="14.25" customHeight="1" x14ac:dyDescent="0.25">
      <c r="A15311" s="1" t="s">
        <v>5341</v>
      </c>
      <c r="B15311" s="1" t="s">
        <v>5342</v>
      </c>
      <c r="C15311" s="7">
        <v>45418.429120370369</v>
      </c>
      <c r="D15311" s="10">
        <v>188</v>
      </c>
      <c r="E15311" s="1" t="s">
        <v>98</v>
      </c>
      <c r="F15311">
        <f>IF(LEFT(Tableau1[[#This Row],[Eléments modifié]],$J$1)=$I$1,Tableau1[[#This Row],[Date]],9^9)</f>
        <v>387420489</v>
      </c>
      <c r="G15311" s="9" t="str">
        <f>IF(Tableau1[[#This Row],[Date]]=_xlfn.MINIFS(Tableau1[1er],Tableau1[N° BL],Tableau1[[#This Row],[N° BL]],Tableau1[1er],Tableau1[[#This Row],[Date]]),D15310,"")</f>
        <v/>
      </c>
    </row>
    <row r="15312" spans="1:7" ht="14.25" customHeight="1" x14ac:dyDescent="0.25">
      <c r="A15312" s="1" t="s">
        <v>5341</v>
      </c>
      <c r="B15312" s="1" t="s">
        <v>5342</v>
      </c>
      <c r="C15312" s="7">
        <v>45418.481296296297</v>
      </c>
      <c r="D15312" s="10">
        <v>209</v>
      </c>
      <c r="E15312" s="1" t="s">
        <v>32</v>
      </c>
      <c r="F15312">
        <f>IF(LEFT(Tableau1[[#This Row],[Eléments modifié]],$J$1)=$I$1,Tableau1[[#This Row],[Date]],9^9)</f>
        <v>387420489</v>
      </c>
      <c r="G15312" s="9" t="str">
        <f>IF(Tableau1[[#This Row],[Date]]=_xlfn.MINIFS(Tableau1[1er],Tableau1[N° BL],Tableau1[[#This Row],[N° BL]],Tableau1[1er],Tableau1[[#This Row],[Date]]),D15311,"")</f>
        <v/>
      </c>
    </row>
    <row r="15313" spans="1:7" ht="14.25" customHeight="1" x14ac:dyDescent="0.25">
      <c r="A15313" s="1" t="s">
        <v>5341</v>
      </c>
      <c r="B15313" s="1" t="s">
        <v>5342</v>
      </c>
      <c r="C15313" s="7">
        <v>45418.486875000002</v>
      </c>
      <c r="D15313" s="10">
        <v>188</v>
      </c>
      <c r="E15313" s="1" t="s">
        <v>7</v>
      </c>
      <c r="F15313">
        <f>IF(LEFT(Tableau1[[#This Row],[Eléments modifié]],$J$1)=$I$1,Tableau1[[#This Row],[Date]],9^9)</f>
        <v>45418.486875000002</v>
      </c>
      <c r="G15313" s="9">
        <f>IF(Tableau1[[#This Row],[Date]]=_xlfn.MINIFS(Tableau1[1er],Tableau1[N° BL],Tableau1[[#This Row],[N° BL]],Tableau1[1er],Tableau1[[#This Row],[Date]]),D15312,"")</f>
        <v>209</v>
      </c>
    </row>
    <row r="15314" spans="1:7" ht="14.25" customHeight="1" x14ac:dyDescent="0.25">
      <c r="A15314" s="1" t="s">
        <v>5393</v>
      </c>
      <c r="B15314" s="1" t="s">
        <v>5394</v>
      </c>
      <c r="C15314" s="7">
        <v>45415.564155092594</v>
      </c>
      <c r="D15314" s="10">
        <v>204</v>
      </c>
      <c r="E15314" s="1" t="s">
        <v>4825</v>
      </c>
      <c r="F15314">
        <f>IF(LEFT(Tableau1[[#This Row],[Eléments modifié]],$J$1)=$I$1,Tableau1[[#This Row],[Date]],9^9)</f>
        <v>387420489</v>
      </c>
      <c r="G15314" s="9" t="str">
        <f>IF(Tableau1[[#This Row],[Date]]=_xlfn.MINIFS(Tableau1[1er],Tableau1[N° BL],Tableau1[[#This Row],[N° BL]],Tableau1[1er],Tableau1[[#This Row],[Date]]),D15313,"")</f>
        <v/>
      </c>
    </row>
    <row r="15315" spans="1:7" ht="14.25" customHeight="1" x14ac:dyDescent="0.25">
      <c r="A15315" s="1" t="s">
        <v>5393</v>
      </c>
      <c r="B15315" s="1" t="s">
        <v>5394</v>
      </c>
      <c r="C15315" s="7">
        <v>45415.564293981479</v>
      </c>
      <c r="D15315" s="10">
        <v>209</v>
      </c>
      <c r="E15315" s="1" t="s">
        <v>41</v>
      </c>
      <c r="F15315">
        <f>IF(LEFT(Tableau1[[#This Row],[Eléments modifié]],$J$1)=$I$1,Tableau1[[#This Row],[Date]],9^9)</f>
        <v>387420489</v>
      </c>
      <c r="G15315" s="9" t="str">
        <f>IF(Tableau1[[#This Row],[Date]]=_xlfn.MINIFS(Tableau1[1er],Tableau1[N° BL],Tableau1[[#This Row],[N° BL]],Tableau1[1er],Tableau1[[#This Row],[Date]]),D15314,"")</f>
        <v/>
      </c>
    </row>
    <row r="15316" spans="1:7" ht="14.25" customHeight="1" x14ac:dyDescent="0.25">
      <c r="A15316" s="1" t="s">
        <v>5393</v>
      </c>
      <c r="B15316" s="1" t="s">
        <v>5394</v>
      </c>
      <c r="C15316" s="7">
        <v>45415.584976851853</v>
      </c>
      <c r="D15316" s="10">
        <v>188</v>
      </c>
      <c r="E15316" s="1" t="s">
        <v>4825</v>
      </c>
      <c r="F15316">
        <f>IF(LEFT(Tableau1[[#This Row],[Eléments modifié]],$J$1)=$I$1,Tableau1[[#This Row],[Date]],9^9)</f>
        <v>387420489</v>
      </c>
      <c r="G15316" s="9" t="str">
        <f>IF(Tableau1[[#This Row],[Date]]=_xlfn.MINIFS(Tableau1[1er],Tableau1[N° BL],Tableau1[[#This Row],[N° BL]],Tableau1[1er],Tableau1[[#This Row],[Date]]),D15315,"")</f>
        <v/>
      </c>
    </row>
    <row r="15317" spans="1:7" ht="14.25" customHeight="1" x14ac:dyDescent="0.25">
      <c r="A15317" s="1" t="s">
        <v>5393</v>
      </c>
      <c r="B15317" s="1" t="s">
        <v>5394</v>
      </c>
      <c r="C15317" s="7">
        <v>45415.598958333336</v>
      </c>
      <c r="D15317" s="10">
        <v>204</v>
      </c>
      <c r="E15317" s="1" t="s">
        <v>7</v>
      </c>
      <c r="F15317">
        <f>IF(LEFT(Tableau1[[#This Row],[Eléments modifié]],$J$1)=$I$1,Tableau1[[#This Row],[Date]],9^9)</f>
        <v>45415.598958333336</v>
      </c>
      <c r="G15317" s="9">
        <f>IF(Tableau1[[#This Row],[Date]]=_xlfn.MINIFS(Tableau1[1er],Tableau1[N° BL],Tableau1[[#This Row],[N° BL]],Tableau1[1er],Tableau1[[#This Row],[Date]]),D15316,"")</f>
        <v>188</v>
      </c>
    </row>
    <row r="15318" spans="1:7" ht="14.25" customHeight="1" x14ac:dyDescent="0.25">
      <c r="A15318" s="1" t="s">
        <v>5393</v>
      </c>
      <c r="B15318" s="1" t="s">
        <v>5394</v>
      </c>
      <c r="C15318" s="7">
        <v>45415.606863425928</v>
      </c>
      <c r="D15318" s="10">
        <v>182</v>
      </c>
      <c r="E15318" s="1" t="s">
        <v>98</v>
      </c>
      <c r="F15318">
        <f>IF(LEFT(Tableau1[[#This Row],[Eléments modifié]],$J$1)=$I$1,Tableau1[[#This Row],[Date]],9^9)</f>
        <v>387420489</v>
      </c>
      <c r="G15318" s="9" t="str">
        <f>IF(Tableau1[[#This Row],[Date]]=_xlfn.MINIFS(Tableau1[1er],Tableau1[N° BL],Tableau1[[#This Row],[N° BL]],Tableau1[1er],Tableau1[[#This Row],[Date]]),D15317,"")</f>
        <v/>
      </c>
    </row>
    <row r="15319" spans="1:7" ht="14.25" customHeight="1" x14ac:dyDescent="0.25">
      <c r="A15319" s="1" t="s">
        <v>5393</v>
      </c>
      <c r="B15319" s="1" t="s">
        <v>5394</v>
      </c>
      <c r="C15319" s="7">
        <v>45415.607592592591</v>
      </c>
      <c r="D15319" s="10">
        <v>176</v>
      </c>
      <c r="E15319" s="1" t="s">
        <v>111</v>
      </c>
      <c r="F15319">
        <f>IF(LEFT(Tableau1[[#This Row],[Eléments modifié]],$J$1)=$I$1,Tableau1[[#This Row],[Date]],9^9)</f>
        <v>387420489</v>
      </c>
      <c r="G15319" s="9" t="str">
        <f>IF(Tableau1[[#This Row],[Date]]=_xlfn.MINIFS(Tableau1[1er],Tableau1[N° BL],Tableau1[[#This Row],[N° BL]],Tableau1[1er],Tableau1[[#This Row],[Date]]),D15318,"")</f>
        <v/>
      </c>
    </row>
    <row r="15320" spans="1:7" ht="14.25" customHeight="1" x14ac:dyDescent="0.25">
      <c r="A15320" s="1" t="s">
        <v>5393</v>
      </c>
      <c r="B15320" s="1" t="s">
        <v>5394</v>
      </c>
      <c r="C15320" s="7">
        <v>45415.607719907406</v>
      </c>
      <c r="D15320" s="10">
        <v>176</v>
      </c>
      <c r="E15320" s="1" t="s">
        <v>41</v>
      </c>
      <c r="F15320">
        <f>IF(LEFT(Tableau1[[#This Row],[Eléments modifié]],$J$1)=$I$1,Tableau1[[#This Row],[Date]],9^9)</f>
        <v>387420489</v>
      </c>
      <c r="G15320" s="9" t="str">
        <f>IF(Tableau1[[#This Row],[Date]]=_xlfn.MINIFS(Tableau1[1er],Tableau1[N° BL],Tableau1[[#This Row],[N° BL]],Tableau1[1er],Tableau1[[#This Row],[Date]]),D15319,"")</f>
        <v/>
      </c>
    </row>
    <row r="15321" spans="1:7" ht="14.25" customHeight="1" x14ac:dyDescent="0.25">
      <c r="A15321" s="1" t="s">
        <v>5393</v>
      </c>
      <c r="B15321" s="1" t="s">
        <v>5394</v>
      </c>
      <c r="C15321" s="7">
        <v>45415.613356481481</v>
      </c>
      <c r="D15321" s="10">
        <v>188</v>
      </c>
      <c r="E15321" s="1" t="s">
        <v>111</v>
      </c>
      <c r="F15321">
        <f>IF(LEFT(Tableau1[[#This Row],[Eléments modifié]],$J$1)=$I$1,Tableau1[[#This Row],[Date]],9^9)</f>
        <v>387420489</v>
      </c>
      <c r="G15321" s="9" t="str">
        <f>IF(Tableau1[[#This Row],[Date]]=_xlfn.MINIFS(Tableau1[1er],Tableau1[N° BL],Tableau1[[#This Row],[N° BL]],Tableau1[1er],Tableau1[[#This Row],[Date]]),D15320,"")</f>
        <v/>
      </c>
    </row>
    <row r="15322" spans="1:7" ht="14.25" customHeight="1" x14ac:dyDescent="0.25">
      <c r="A15322" s="1" t="s">
        <v>5393</v>
      </c>
      <c r="B15322" s="1" t="s">
        <v>5394</v>
      </c>
      <c r="C15322" s="7">
        <v>45415.61855324074</v>
      </c>
      <c r="D15322" s="10">
        <v>176</v>
      </c>
      <c r="E15322" s="1" t="s">
        <v>7</v>
      </c>
      <c r="F15322">
        <f>IF(LEFT(Tableau1[[#This Row],[Eléments modifié]],$J$1)=$I$1,Tableau1[[#This Row],[Date]],9^9)</f>
        <v>45415.61855324074</v>
      </c>
      <c r="G15322" s="9">
        <f>IF(Tableau1[[#This Row],[Date]]=_xlfn.MINIFS(Tableau1[1er],Tableau1[N° BL],Tableau1[[#This Row],[N° BL]],Tableau1[1er],Tableau1[[#This Row],[Date]]),D15321,"")</f>
        <v>188</v>
      </c>
    </row>
    <row r="15323" spans="1:7" ht="14.25" customHeight="1" x14ac:dyDescent="0.25">
      <c r="A15323" s="1" t="s">
        <v>5401</v>
      </c>
      <c r="B15323" s="1" t="s">
        <v>5402</v>
      </c>
      <c r="C15323" s="7">
        <v>45415.579317129632</v>
      </c>
      <c r="D15323" s="10">
        <v>212</v>
      </c>
      <c r="E15323" s="1" t="s">
        <v>3459</v>
      </c>
      <c r="F15323">
        <f>IF(LEFT(Tableau1[[#This Row],[Eléments modifié]],$J$1)=$I$1,Tableau1[[#This Row],[Date]],9^9)</f>
        <v>387420489</v>
      </c>
      <c r="G15323" s="9" t="str">
        <f>IF(Tableau1[[#This Row],[Date]]=_xlfn.MINIFS(Tableau1[1er],Tableau1[N° BL],Tableau1[[#This Row],[N° BL]],Tableau1[1er],Tableau1[[#This Row],[Date]]),D15322,"")</f>
        <v/>
      </c>
    </row>
    <row r="15324" spans="1:7" ht="14.25" customHeight="1" x14ac:dyDescent="0.25">
      <c r="A15324" s="1" t="s">
        <v>5401</v>
      </c>
      <c r="B15324" s="1" t="s">
        <v>5402</v>
      </c>
      <c r="C15324" s="7">
        <v>45415.592499999999</v>
      </c>
      <c r="D15324" s="10">
        <v>211</v>
      </c>
      <c r="E15324" s="1" t="s">
        <v>7</v>
      </c>
      <c r="F15324">
        <f>IF(LEFT(Tableau1[[#This Row],[Eléments modifié]],$J$1)=$I$1,Tableau1[[#This Row],[Date]],9^9)</f>
        <v>45415.592499999999</v>
      </c>
      <c r="G15324" s="9">
        <f>IF(Tableau1[[#This Row],[Date]]=_xlfn.MINIFS(Tableau1[1er],Tableau1[N° BL],Tableau1[[#This Row],[N° BL]],Tableau1[1er],Tableau1[[#This Row],[Date]]),D15323,"")</f>
        <v>212</v>
      </c>
    </row>
    <row r="15325" spans="1:7" ht="14.25" customHeight="1" x14ac:dyDescent="0.25">
      <c r="A15325" s="1" t="s">
        <v>5339</v>
      </c>
      <c r="B15325" s="1" t="s">
        <v>5340</v>
      </c>
      <c r="C15325" s="7">
        <v>45415.516875000001</v>
      </c>
      <c r="D15325" s="10">
        <v>188</v>
      </c>
      <c r="E15325" s="1" t="s">
        <v>32</v>
      </c>
      <c r="F15325">
        <f>IF(LEFT(Tableau1[[#This Row],[Eléments modifié]],$J$1)=$I$1,Tableau1[[#This Row],[Date]],9^9)</f>
        <v>387420489</v>
      </c>
      <c r="G15325" s="9" t="str">
        <f>IF(Tableau1[[#This Row],[Date]]=_xlfn.MINIFS(Tableau1[1er],Tableau1[N° BL],Tableau1[[#This Row],[N° BL]],Tableau1[1er],Tableau1[[#This Row],[Date]]),D15324,"")</f>
        <v/>
      </c>
    </row>
    <row r="15326" spans="1:7" ht="14.25" customHeight="1" x14ac:dyDescent="0.25">
      <c r="A15326" s="1" t="s">
        <v>5339</v>
      </c>
      <c r="B15326" s="1" t="s">
        <v>5340</v>
      </c>
      <c r="C15326" s="7">
        <v>45415.516967592594</v>
      </c>
      <c r="D15326" s="10">
        <v>188</v>
      </c>
      <c r="E15326" s="1" t="s">
        <v>20</v>
      </c>
      <c r="F15326">
        <f>IF(LEFT(Tableau1[[#This Row],[Eléments modifié]],$J$1)=$I$1,Tableau1[[#This Row],[Date]],9^9)</f>
        <v>387420489</v>
      </c>
      <c r="G15326" s="9" t="str">
        <f>IF(Tableau1[[#This Row],[Date]]=_xlfn.MINIFS(Tableau1[1er],Tableau1[N° BL],Tableau1[[#This Row],[N° BL]],Tableau1[1er],Tableau1[[#This Row],[Date]]),D15325,"")</f>
        <v/>
      </c>
    </row>
    <row r="15327" spans="1:7" ht="14.25" customHeight="1" x14ac:dyDescent="0.25">
      <c r="A15327" s="1" t="s">
        <v>5339</v>
      </c>
      <c r="B15327" s="1" t="s">
        <v>5340</v>
      </c>
      <c r="C15327" s="7">
        <v>45415.527488425927</v>
      </c>
      <c r="D15327" s="10">
        <v>189</v>
      </c>
      <c r="E15327" s="1" t="s">
        <v>2447</v>
      </c>
      <c r="F15327">
        <f>IF(LEFT(Tableau1[[#This Row],[Eléments modifié]],$J$1)=$I$1,Tableau1[[#This Row],[Date]],9^9)</f>
        <v>387420489</v>
      </c>
      <c r="G15327" s="9" t="str">
        <f>IF(Tableau1[[#This Row],[Date]]=_xlfn.MINIFS(Tableau1[1er],Tableau1[N° BL],Tableau1[[#This Row],[N° BL]],Tableau1[1er],Tableau1[[#This Row],[Date]]),D15326,"")</f>
        <v/>
      </c>
    </row>
    <row r="15328" spans="1:7" ht="14.25" customHeight="1" x14ac:dyDescent="0.25">
      <c r="A15328" s="1" t="s">
        <v>5339</v>
      </c>
      <c r="B15328" s="1" t="s">
        <v>5340</v>
      </c>
      <c r="C15328" s="7">
        <v>45415.57953703704</v>
      </c>
      <c r="D15328" s="10">
        <v>212</v>
      </c>
      <c r="E15328" s="1" t="s">
        <v>7</v>
      </c>
      <c r="F15328">
        <f>IF(LEFT(Tableau1[[#This Row],[Eléments modifié]],$J$1)=$I$1,Tableau1[[#This Row],[Date]],9^9)</f>
        <v>45415.57953703704</v>
      </c>
      <c r="G15328" s="9">
        <f>IF(Tableau1[[#This Row],[Date]]=_xlfn.MINIFS(Tableau1[1er],Tableau1[N° BL],Tableau1[[#This Row],[N° BL]],Tableau1[1er],Tableau1[[#This Row],[Date]]),D15327,"")</f>
        <v>189</v>
      </c>
    </row>
    <row r="15329" spans="1:7" ht="14.25" customHeight="1" x14ac:dyDescent="0.25">
      <c r="A15329" s="1" t="s">
        <v>5339</v>
      </c>
      <c r="B15329" s="1" t="s">
        <v>5340</v>
      </c>
      <c r="C15329" s="7">
        <v>45418.429120370369</v>
      </c>
      <c r="D15329" s="10">
        <v>188</v>
      </c>
      <c r="E15329" s="1" t="s">
        <v>98</v>
      </c>
      <c r="F15329">
        <f>IF(LEFT(Tableau1[[#This Row],[Eléments modifié]],$J$1)=$I$1,Tableau1[[#This Row],[Date]],9^9)</f>
        <v>387420489</v>
      </c>
      <c r="G15329" s="9" t="str">
        <f>IF(Tableau1[[#This Row],[Date]]=_xlfn.MINIFS(Tableau1[1er],Tableau1[N° BL],Tableau1[[#This Row],[N° BL]],Tableau1[1er],Tableau1[[#This Row],[Date]]),D15328,"")</f>
        <v/>
      </c>
    </row>
    <row r="15330" spans="1:7" ht="14.25" customHeight="1" x14ac:dyDescent="0.25">
      <c r="A15330" s="1" t="s">
        <v>5339</v>
      </c>
      <c r="B15330" s="1" t="s">
        <v>5340</v>
      </c>
      <c r="C15330" s="7">
        <v>45418.486909722225</v>
      </c>
      <c r="D15330" s="10">
        <v>188</v>
      </c>
      <c r="E15330" s="1" t="s">
        <v>32</v>
      </c>
      <c r="F15330">
        <f>IF(LEFT(Tableau1[[#This Row],[Eléments modifié]],$J$1)=$I$1,Tableau1[[#This Row],[Date]],9^9)</f>
        <v>387420489</v>
      </c>
      <c r="G15330" s="9" t="str">
        <f>IF(Tableau1[[#This Row],[Date]]=_xlfn.MINIFS(Tableau1[1er],Tableau1[N° BL],Tableau1[[#This Row],[N° BL]],Tableau1[1er],Tableau1[[#This Row],[Date]]),D15329,"")</f>
        <v/>
      </c>
    </row>
    <row r="15331" spans="1:7" ht="14.25" customHeight="1" x14ac:dyDescent="0.25">
      <c r="A15331" s="1" t="s">
        <v>5339</v>
      </c>
      <c r="B15331" s="1" t="s">
        <v>5340</v>
      </c>
      <c r="C15331" s="7">
        <v>45418.490497685183</v>
      </c>
      <c r="D15331" s="10">
        <v>188</v>
      </c>
      <c r="E15331" s="1" t="s">
        <v>7</v>
      </c>
      <c r="F15331">
        <f>IF(LEFT(Tableau1[[#This Row],[Eléments modifié]],$J$1)=$I$1,Tableau1[[#This Row],[Date]],9^9)</f>
        <v>45418.490497685183</v>
      </c>
      <c r="G15331" s="9">
        <f>IF(Tableau1[[#This Row],[Date]]=_xlfn.MINIFS(Tableau1[1er],Tableau1[N° BL],Tableau1[[#This Row],[N° BL]],Tableau1[1er],Tableau1[[#This Row],[Date]]),D15330,"")</f>
        <v>188</v>
      </c>
    </row>
    <row r="15332" spans="1:7" ht="14.25" customHeight="1" x14ac:dyDescent="0.25">
      <c r="A15332" s="1" t="s">
        <v>5363</v>
      </c>
      <c r="B15332" s="1" t="s">
        <v>5364</v>
      </c>
      <c r="C15332" s="7">
        <v>45415.590462962966</v>
      </c>
      <c r="D15332" s="10">
        <v>189</v>
      </c>
      <c r="E15332" s="1" t="s">
        <v>14</v>
      </c>
      <c r="F15332">
        <f>IF(LEFT(Tableau1[[#This Row],[Eléments modifié]],$J$1)=$I$1,Tableau1[[#This Row],[Date]],9^9)</f>
        <v>387420489</v>
      </c>
      <c r="G15332" s="9" t="str">
        <f>IF(Tableau1[[#This Row],[Date]]=_xlfn.MINIFS(Tableau1[1er],Tableau1[N° BL],Tableau1[[#This Row],[N° BL]],Tableau1[1er],Tableau1[[#This Row],[Date]]),D15331,"")</f>
        <v/>
      </c>
    </row>
    <row r="15333" spans="1:7" ht="14.25" customHeight="1" x14ac:dyDescent="0.25">
      <c r="A15333" s="1" t="s">
        <v>5363</v>
      </c>
      <c r="B15333" s="1" t="s">
        <v>5364</v>
      </c>
      <c r="C15333" s="7">
        <v>45415.590601851851</v>
      </c>
      <c r="D15333" s="10">
        <v>211</v>
      </c>
      <c r="E15333" s="1" t="s">
        <v>20</v>
      </c>
      <c r="F15333">
        <f>IF(LEFT(Tableau1[[#This Row],[Eléments modifié]],$J$1)=$I$1,Tableau1[[#This Row],[Date]],9^9)</f>
        <v>387420489</v>
      </c>
      <c r="G15333" s="9" t="str">
        <f>IF(Tableau1[[#This Row],[Date]]=_xlfn.MINIFS(Tableau1[1er],Tableau1[N° BL],Tableau1[[#This Row],[N° BL]],Tableau1[1er],Tableau1[[#This Row],[Date]]),D15332,"")</f>
        <v/>
      </c>
    </row>
    <row r="15334" spans="1:7" ht="14.25" customHeight="1" x14ac:dyDescent="0.25">
      <c r="A15334" s="1" t="s">
        <v>5363</v>
      </c>
      <c r="B15334" s="1" t="s">
        <v>5364</v>
      </c>
      <c r="C15334" s="7">
        <v>45415.592731481483</v>
      </c>
      <c r="D15334" s="10">
        <v>188</v>
      </c>
      <c r="E15334" s="1" t="s">
        <v>3459</v>
      </c>
      <c r="F15334">
        <f>IF(LEFT(Tableau1[[#This Row],[Eléments modifié]],$J$1)=$I$1,Tableau1[[#This Row],[Date]],9^9)</f>
        <v>387420489</v>
      </c>
      <c r="G15334" s="9" t="str">
        <f>IF(Tableau1[[#This Row],[Date]]=_xlfn.MINIFS(Tableau1[1er],Tableau1[N° BL],Tableau1[[#This Row],[N° BL]],Tableau1[1er],Tableau1[[#This Row],[Date]]),D15333,"")</f>
        <v/>
      </c>
    </row>
    <row r="15335" spans="1:7" ht="14.25" customHeight="1" x14ac:dyDescent="0.25">
      <c r="A15335" s="1" t="s">
        <v>5363</v>
      </c>
      <c r="B15335" s="1" t="s">
        <v>5364</v>
      </c>
      <c r="C15335" s="7">
        <v>45415.627916666665</v>
      </c>
      <c r="D15335" s="10">
        <v>211</v>
      </c>
      <c r="E15335" s="1" t="s">
        <v>7</v>
      </c>
      <c r="F15335">
        <f>IF(LEFT(Tableau1[[#This Row],[Eléments modifié]],$J$1)=$I$1,Tableau1[[#This Row],[Date]],9^9)</f>
        <v>45415.627916666665</v>
      </c>
      <c r="G15335" s="9">
        <f>IF(Tableau1[[#This Row],[Date]]=_xlfn.MINIFS(Tableau1[1er],Tableau1[N° BL],Tableau1[[#This Row],[N° BL]],Tableau1[1er],Tableau1[[#This Row],[Date]]),D15334,"")</f>
        <v>188</v>
      </c>
    </row>
    <row r="15336" spans="1:7" ht="14.25" customHeight="1" x14ac:dyDescent="0.25">
      <c r="A15336" s="1" t="s">
        <v>5363</v>
      </c>
      <c r="B15336" s="1" t="s">
        <v>5364</v>
      </c>
      <c r="C15336" s="7">
        <v>45415.643865740742</v>
      </c>
      <c r="D15336" s="10">
        <v>188</v>
      </c>
      <c r="E15336" s="1" t="s">
        <v>98</v>
      </c>
      <c r="F15336">
        <f>IF(LEFT(Tableau1[[#This Row],[Eléments modifié]],$J$1)=$I$1,Tableau1[[#This Row],[Date]],9^9)</f>
        <v>387420489</v>
      </c>
      <c r="G15336" s="9" t="str">
        <f>IF(Tableau1[[#This Row],[Date]]=_xlfn.MINIFS(Tableau1[1er],Tableau1[N° BL],Tableau1[[#This Row],[N° BL]],Tableau1[1er],Tableau1[[#This Row],[Date]]),D15335,"")</f>
        <v/>
      </c>
    </row>
    <row r="15337" spans="1:7" ht="14.25" customHeight="1" x14ac:dyDescent="0.25">
      <c r="A15337" s="1" t="s">
        <v>5363</v>
      </c>
      <c r="B15337" s="1" t="s">
        <v>5364</v>
      </c>
      <c r="C15337" s="7">
        <v>45418.404710648145</v>
      </c>
      <c r="D15337" s="10">
        <v>189</v>
      </c>
      <c r="E15337" s="1" t="s">
        <v>32</v>
      </c>
      <c r="F15337">
        <f>IF(LEFT(Tableau1[[#This Row],[Eléments modifié]],$J$1)=$I$1,Tableau1[[#This Row],[Date]],9^9)</f>
        <v>387420489</v>
      </c>
      <c r="G15337" s="9" t="str">
        <f>IF(Tableau1[[#This Row],[Date]]=_xlfn.MINIFS(Tableau1[1er],Tableau1[N° BL],Tableau1[[#This Row],[N° BL]],Tableau1[1er],Tableau1[[#This Row],[Date]]),D15336,"")</f>
        <v/>
      </c>
    </row>
    <row r="15338" spans="1:7" ht="14.25" customHeight="1" x14ac:dyDescent="0.25">
      <c r="A15338" s="1" t="s">
        <v>5363</v>
      </c>
      <c r="B15338" s="1" t="s">
        <v>5364</v>
      </c>
      <c r="C15338" s="7">
        <v>45418.421423611115</v>
      </c>
      <c r="D15338" s="10">
        <v>188</v>
      </c>
      <c r="E15338" s="1" t="s">
        <v>7</v>
      </c>
      <c r="F15338">
        <f>IF(LEFT(Tableau1[[#This Row],[Eléments modifié]],$J$1)=$I$1,Tableau1[[#This Row],[Date]],9^9)</f>
        <v>45418.421423611115</v>
      </c>
      <c r="G15338" s="9">
        <f>IF(Tableau1[[#This Row],[Date]]=_xlfn.MINIFS(Tableau1[1er],Tableau1[N° BL],Tableau1[[#This Row],[N° BL]],Tableau1[1er],Tableau1[[#This Row],[Date]]),D15337,"")</f>
        <v>189</v>
      </c>
    </row>
    <row r="15339" spans="1:7" ht="14.25" customHeight="1" x14ac:dyDescent="0.25">
      <c r="A15339" s="1" t="s">
        <v>5397</v>
      </c>
      <c r="B15339" s="1" t="s">
        <v>5398</v>
      </c>
      <c r="C15339" s="7">
        <v>45415.548009259262</v>
      </c>
      <c r="D15339" s="10">
        <v>211</v>
      </c>
      <c r="E15339" s="1" t="s">
        <v>371</v>
      </c>
      <c r="F15339">
        <f>IF(LEFT(Tableau1[[#This Row],[Eléments modifié]],$J$1)=$I$1,Tableau1[[#This Row],[Date]],9^9)</f>
        <v>387420489</v>
      </c>
      <c r="G15339" s="9" t="str">
        <f>IF(Tableau1[[#This Row],[Date]]=_xlfn.MINIFS(Tableau1[1er],Tableau1[N° BL],Tableau1[[#This Row],[N° BL]],Tableau1[1er],Tableau1[[#This Row],[Date]]),D15338,"")</f>
        <v/>
      </c>
    </row>
    <row r="15340" spans="1:7" ht="14.25" customHeight="1" x14ac:dyDescent="0.25">
      <c r="A15340" s="1" t="s">
        <v>5397</v>
      </c>
      <c r="B15340" s="1" t="s">
        <v>5398</v>
      </c>
      <c r="C15340" s="7">
        <v>45415.565428240741</v>
      </c>
      <c r="D15340" s="10">
        <v>209</v>
      </c>
      <c r="E15340" s="1" t="s">
        <v>7</v>
      </c>
      <c r="F15340">
        <f>IF(LEFT(Tableau1[[#This Row],[Eléments modifié]],$J$1)=$I$1,Tableau1[[#This Row],[Date]],9^9)</f>
        <v>45415.565428240741</v>
      </c>
      <c r="G15340" s="9">
        <f>IF(Tableau1[[#This Row],[Date]]=_xlfn.MINIFS(Tableau1[1er],Tableau1[N° BL],Tableau1[[#This Row],[N° BL]],Tableau1[1er],Tableau1[[#This Row],[Date]]),D15339,"")</f>
        <v>211</v>
      </c>
    </row>
    <row r="15341" spans="1:7" ht="14.25" customHeight="1" x14ac:dyDescent="0.25">
      <c r="A15341" s="1" t="s">
        <v>5397</v>
      </c>
      <c r="B15341" s="1" t="s">
        <v>5398</v>
      </c>
      <c r="C15341" s="7">
        <v>45415.565578703703</v>
      </c>
      <c r="D15341" s="10">
        <v>209</v>
      </c>
      <c r="E15341" s="1" t="s">
        <v>7</v>
      </c>
      <c r="F15341">
        <f>IF(LEFT(Tableau1[[#This Row],[Eléments modifié]],$J$1)=$I$1,Tableau1[[#This Row],[Date]],9^9)</f>
        <v>45415.565578703703</v>
      </c>
      <c r="G15341" s="9">
        <f>IF(Tableau1[[#This Row],[Date]]=_xlfn.MINIFS(Tableau1[1er],Tableau1[N° BL],Tableau1[[#This Row],[N° BL]],Tableau1[1er],Tableau1[[#This Row],[Date]]),D15340,"")</f>
        <v>209</v>
      </c>
    </row>
    <row r="15342" spans="1:7" ht="14.25" customHeight="1" x14ac:dyDescent="0.25">
      <c r="A15342" s="1" t="s">
        <v>5397</v>
      </c>
      <c r="B15342" s="1" t="s">
        <v>5398</v>
      </c>
      <c r="C15342" s="7">
        <v>45415.565960648149</v>
      </c>
      <c r="D15342" s="10">
        <v>209</v>
      </c>
      <c r="E15342" s="1" t="s">
        <v>7</v>
      </c>
      <c r="F15342">
        <f>IF(LEFT(Tableau1[[#This Row],[Eléments modifié]],$J$1)=$I$1,Tableau1[[#This Row],[Date]],9^9)</f>
        <v>45415.565960648149</v>
      </c>
      <c r="G15342" s="9">
        <f>IF(Tableau1[[#This Row],[Date]]=_xlfn.MINIFS(Tableau1[1er],Tableau1[N° BL],Tableau1[[#This Row],[N° BL]],Tableau1[1er],Tableau1[[#This Row],[Date]]),D15341,"")</f>
        <v>209</v>
      </c>
    </row>
    <row r="15343" spans="1:7" ht="14.25" customHeight="1" x14ac:dyDescent="0.25">
      <c r="A15343" s="1" t="s">
        <v>5397</v>
      </c>
      <c r="B15343" s="1" t="s">
        <v>5398</v>
      </c>
      <c r="C15343" s="7">
        <v>45415.59983796296</v>
      </c>
      <c r="D15343" s="10">
        <v>209</v>
      </c>
      <c r="E15343" s="1" t="s">
        <v>98</v>
      </c>
      <c r="F15343">
        <f>IF(LEFT(Tableau1[[#This Row],[Eléments modifié]],$J$1)=$I$1,Tableau1[[#This Row],[Date]],9^9)</f>
        <v>387420489</v>
      </c>
      <c r="G15343" s="9" t="str">
        <f>IF(Tableau1[[#This Row],[Date]]=_xlfn.MINIFS(Tableau1[1er],Tableau1[N° BL],Tableau1[[#This Row],[N° BL]],Tableau1[1er],Tableau1[[#This Row],[Date]]),D15342,"")</f>
        <v/>
      </c>
    </row>
    <row r="15344" spans="1:7" ht="14.25" customHeight="1" x14ac:dyDescent="0.25">
      <c r="A15344" s="1" t="s">
        <v>5397</v>
      </c>
      <c r="B15344" s="1" t="s">
        <v>5398</v>
      </c>
      <c r="C15344" s="7">
        <v>45415.608877314815</v>
      </c>
      <c r="D15344" s="10">
        <v>176</v>
      </c>
      <c r="E15344" s="1" t="s">
        <v>32</v>
      </c>
      <c r="F15344">
        <f>IF(LEFT(Tableau1[[#This Row],[Eléments modifié]],$J$1)=$I$1,Tableau1[[#This Row],[Date]],9^9)</f>
        <v>387420489</v>
      </c>
      <c r="G15344" s="9" t="str">
        <f>IF(Tableau1[[#This Row],[Date]]=_xlfn.MINIFS(Tableau1[1er],Tableau1[N° BL],Tableau1[[#This Row],[N° BL]],Tableau1[1er],Tableau1[[#This Row],[Date]]),D15343,"")</f>
        <v/>
      </c>
    </row>
    <row r="15345" spans="1:7" ht="14.25" customHeight="1" x14ac:dyDescent="0.25">
      <c r="A15345" s="1" t="s">
        <v>5397</v>
      </c>
      <c r="B15345" s="1" t="s">
        <v>5398</v>
      </c>
      <c r="C15345" s="7">
        <v>45415.613506944443</v>
      </c>
      <c r="D15345" s="10">
        <v>188</v>
      </c>
      <c r="E15345" s="1" t="s">
        <v>7</v>
      </c>
      <c r="F15345">
        <f>IF(LEFT(Tableau1[[#This Row],[Eléments modifié]],$J$1)=$I$1,Tableau1[[#This Row],[Date]],9^9)</f>
        <v>45415.613506944443</v>
      </c>
      <c r="G15345" s="9">
        <f>IF(Tableau1[[#This Row],[Date]]=_xlfn.MINIFS(Tableau1[1er],Tableau1[N° BL],Tableau1[[#This Row],[N° BL]],Tableau1[1er],Tableau1[[#This Row],[Date]]),D15344,"")</f>
        <v>176</v>
      </c>
    </row>
    <row r="15346" spans="1:7" ht="14.25" customHeight="1" x14ac:dyDescent="0.25">
      <c r="A15346" s="1" t="s">
        <v>5141</v>
      </c>
      <c r="B15346" s="1" t="s">
        <v>5142</v>
      </c>
      <c r="C15346" s="7">
        <v>45415.59915509259</v>
      </c>
      <c r="D15346" s="10">
        <v>188</v>
      </c>
      <c r="E15346" s="1" t="s">
        <v>4825</v>
      </c>
      <c r="F15346">
        <f>IF(LEFT(Tableau1[[#This Row],[Eléments modifié]],$J$1)=$I$1,Tableau1[[#This Row],[Date]],9^9)</f>
        <v>387420489</v>
      </c>
      <c r="G15346" s="9" t="str">
        <f>IF(Tableau1[[#This Row],[Date]]=_xlfn.MINIFS(Tableau1[1er],Tableau1[N° BL],Tableau1[[#This Row],[N° BL]],Tableau1[1er],Tableau1[[#This Row],[Date]]),D15345,"")</f>
        <v/>
      </c>
    </row>
    <row r="15347" spans="1:7" ht="14.25" customHeight="1" x14ac:dyDescent="0.25">
      <c r="A15347" s="1" t="s">
        <v>5141</v>
      </c>
      <c r="B15347" s="1" t="s">
        <v>5142</v>
      </c>
      <c r="C15347" s="7">
        <v>45415.657731481479</v>
      </c>
      <c r="D15347" s="10">
        <v>204</v>
      </c>
      <c r="E15347" s="1" t="s">
        <v>7</v>
      </c>
      <c r="F15347">
        <f>IF(LEFT(Tableau1[[#This Row],[Eléments modifié]],$J$1)=$I$1,Tableau1[[#This Row],[Date]],9^9)</f>
        <v>45415.657731481479</v>
      </c>
      <c r="G15347" s="9">
        <f>IF(Tableau1[[#This Row],[Date]]=_xlfn.MINIFS(Tableau1[1er],Tableau1[N° BL],Tableau1[[#This Row],[N° BL]],Tableau1[1er],Tableau1[[#This Row],[Date]]),D15346,"")</f>
        <v>188</v>
      </c>
    </row>
    <row r="15348" spans="1:7" ht="14.25" customHeight="1" x14ac:dyDescent="0.25">
      <c r="A15348" s="1" t="s">
        <v>5141</v>
      </c>
      <c r="B15348" s="1" t="s">
        <v>5142</v>
      </c>
      <c r="C15348" s="7">
        <v>45418.429120370369</v>
      </c>
      <c r="D15348" s="10">
        <v>188</v>
      </c>
      <c r="E15348" s="1" t="s">
        <v>98</v>
      </c>
      <c r="F15348">
        <f>IF(LEFT(Tableau1[[#This Row],[Eléments modifié]],$J$1)=$I$1,Tableau1[[#This Row],[Date]],9^9)</f>
        <v>387420489</v>
      </c>
      <c r="G15348" s="9" t="str">
        <f>IF(Tableau1[[#This Row],[Date]]=_xlfn.MINIFS(Tableau1[1er],Tableau1[N° BL],Tableau1[[#This Row],[N° BL]],Tableau1[1er],Tableau1[[#This Row],[Date]]),D15347,"")</f>
        <v/>
      </c>
    </row>
    <row r="15349" spans="1:7" ht="14.25" customHeight="1" x14ac:dyDescent="0.25">
      <c r="A15349" s="1" t="s">
        <v>5141</v>
      </c>
      <c r="B15349" s="1" t="s">
        <v>5142</v>
      </c>
      <c r="C15349" s="7">
        <v>45418.607025462959</v>
      </c>
      <c r="D15349" s="10">
        <v>212</v>
      </c>
      <c r="E15349" s="1" t="s">
        <v>32</v>
      </c>
      <c r="F15349">
        <f>IF(LEFT(Tableau1[[#This Row],[Eléments modifié]],$J$1)=$I$1,Tableau1[[#This Row],[Date]],9^9)</f>
        <v>387420489</v>
      </c>
      <c r="G15349" s="9" t="str">
        <f>IF(Tableau1[[#This Row],[Date]]=_xlfn.MINIFS(Tableau1[1er],Tableau1[N° BL],Tableau1[[#This Row],[N° BL]],Tableau1[1er],Tableau1[[#This Row],[Date]]),D15348,"")</f>
        <v/>
      </c>
    </row>
    <row r="15350" spans="1:7" ht="14.25" customHeight="1" x14ac:dyDescent="0.25">
      <c r="A15350" s="1" t="s">
        <v>5141</v>
      </c>
      <c r="B15350" s="1" t="s">
        <v>5142</v>
      </c>
      <c r="C15350" s="7">
        <v>45418.632303240738</v>
      </c>
      <c r="D15350" s="10">
        <v>188</v>
      </c>
      <c r="E15350" s="1" t="s">
        <v>7</v>
      </c>
      <c r="F15350">
        <f>IF(LEFT(Tableau1[[#This Row],[Eléments modifié]],$J$1)=$I$1,Tableau1[[#This Row],[Date]],9^9)</f>
        <v>45418.632303240738</v>
      </c>
      <c r="G15350" s="9">
        <f>IF(Tableau1[[#This Row],[Date]]=_xlfn.MINIFS(Tableau1[1er],Tableau1[N° BL],Tableau1[[#This Row],[N° BL]],Tableau1[1er],Tableau1[[#This Row],[Date]]),D15349,"")</f>
        <v>212</v>
      </c>
    </row>
    <row r="15351" spans="1:7" ht="14.25" customHeight="1" x14ac:dyDescent="0.25">
      <c r="A15351" s="1" t="s">
        <v>5141</v>
      </c>
      <c r="B15351" s="1" t="s">
        <v>5142</v>
      </c>
      <c r="C15351" s="7">
        <v>45418.721400462964</v>
      </c>
      <c r="D15351" s="10">
        <v>188</v>
      </c>
      <c r="E15351" s="1" t="s">
        <v>98</v>
      </c>
      <c r="F15351">
        <f>IF(LEFT(Tableau1[[#This Row],[Eléments modifié]],$J$1)=$I$1,Tableau1[[#This Row],[Date]],9^9)</f>
        <v>387420489</v>
      </c>
      <c r="G15351" s="9" t="str">
        <f>IF(Tableau1[[#This Row],[Date]]=_xlfn.MINIFS(Tableau1[1er],Tableau1[N° BL],Tableau1[[#This Row],[N° BL]],Tableau1[1er],Tableau1[[#This Row],[Date]]),D15350,"")</f>
        <v/>
      </c>
    </row>
    <row r="15352" spans="1:7" ht="14.25" customHeight="1" x14ac:dyDescent="0.25">
      <c r="A15352" s="1" t="s">
        <v>5141</v>
      </c>
      <c r="B15352" s="1" t="s">
        <v>5142</v>
      </c>
      <c r="C15352" s="7">
        <v>45419.446157407408</v>
      </c>
      <c r="D15352" s="10">
        <v>189</v>
      </c>
      <c r="E15352" s="1" t="s">
        <v>32</v>
      </c>
      <c r="F15352">
        <f>IF(LEFT(Tableau1[[#This Row],[Eléments modifié]],$J$1)=$I$1,Tableau1[[#This Row],[Date]],9^9)</f>
        <v>387420489</v>
      </c>
      <c r="G15352" s="9" t="str">
        <f>IF(Tableau1[[#This Row],[Date]]=_xlfn.MINIFS(Tableau1[1er],Tableau1[N° BL],Tableau1[[#This Row],[N° BL]],Tableau1[1er],Tableau1[[#This Row],[Date]]),D15351,"")</f>
        <v/>
      </c>
    </row>
    <row r="15353" spans="1:7" ht="14.25" customHeight="1" x14ac:dyDescent="0.25">
      <c r="A15353" s="1" t="s">
        <v>5141</v>
      </c>
      <c r="B15353" s="1" t="s">
        <v>5142</v>
      </c>
      <c r="C15353" s="7">
        <v>45419.482569444444</v>
      </c>
      <c r="D15353" s="10">
        <v>188</v>
      </c>
      <c r="E15353" s="1" t="s">
        <v>7</v>
      </c>
      <c r="F15353">
        <f>IF(LEFT(Tableau1[[#This Row],[Eléments modifié]],$J$1)=$I$1,Tableau1[[#This Row],[Date]],9^9)</f>
        <v>45419.482569444444</v>
      </c>
      <c r="G15353" s="9">
        <f>IF(Tableau1[[#This Row],[Date]]=_xlfn.MINIFS(Tableau1[1er],Tableau1[N° BL],Tableau1[[#This Row],[N° BL]],Tableau1[1er],Tableau1[[#This Row],[Date]]),D15352,"")</f>
        <v>189</v>
      </c>
    </row>
    <row r="15354" spans="1:7" ht="14.25" customHeight="1" x14ac:dyDescent="0.25">
      <c r="A15354" s="1" t="s">
        <v>5399</v>
      </c>
      <c r="B15354" s="1" t="s">
        <v>5400</v>
      </c>
      <c r="C15354" s="7">
        <v>45415.566076388888</v>
      </c>
      <c r="D15354" s="10">
        <v>188</v>
      </c>
      <c r="E15354" s="1" t="s">
        <v>371</v>
      </c>
      <c r="F15354">
        <f>IF(LEFT(Tableau1[[#This Row],[Eléments modifié]],$J$1)=$I$1,Tableau1[[#This Row],[Date]],9^9)</f>
        <v>387420489</v>
      </c>
      <c r="G15354" s="9" t="str">
        <f>IF(Tableau1[[#This Row],[Date]]=_xlfn.MINIFS(Tableau1[1er],Tableau1[N° BL],Tableau1[[#This Row],[N° BL]],Tableau1[1er],Tableau1[[#This Row],[Date]]),D15353,"")</f>
        <v/>
      </c>
    </row>
    <row r="15355" spans="1:7" ht="14.25" customHeight="1" x14ac:dyDescent="0.25">
      <c r="A15355" s="1" t="s">
        <v>5399</v>
      </c>
      <c r="B15355" s="1" t="s">
        <v>5400</v>
      </c>
      <c r="C15355" s="7">
        <v>45415.601504629631</v>
      </c>
      <c r="D15355" s="10">
        <v>188</v>
      </c>
      <c r="E15355" s="1" t="s">
        <v>7</v>
      </c>
      <c r="F15355">
        <f>IF(LEFT(Tableau1[[#This Row],[Eléments modifié]],$J$1)=$I$1,Tableau1[[#This Row],[Date]],9^9)</f>
        <v>45415.601504629631</v>
      </c>
      <c r="G15355" s="9">
        <f>IF(Tableau1[[#This Row],[Date]]=_xlfn.MINIFS(Tableau1[1er],Tableau1[N° BL],Tableau1[[#This Row],[N° BL]],Tableau1[1er],Tableau1[[#This Row],[Date]]),D15354,"")</f>
        <v>188</v>
      </c>
    </row>
    <row r="15356" spans="1:7" ht="14.25" customHeight="1" x14ac:dyDescent="0.25">
      <c r="A15356" s="1" t="s">
        <v>5375</v>
      </c>
      <c r="B15356" s="1" t="s">
        <v>5376</v>
      </c>
      <c r="C15356" s="7">
        <v>45415.620312500003</v>
      </c>
      <c r="D15356" s="10">
        <v>176</v>
      </c>
      <c r="E15356" s="1" t="s">
        <v>111</v>
      </c>
      <c r="F15356">
        <f>IF(LEFT(Tableau1[[#This Row],[Eléments modifié]],$J$1)=$I$1,Tableau1[[#This Row],[Date]],9^9)</f>
        <v>387420489</v>
      </c>
      <c r="G15356" s="9" t="str">
        <f>IF(Tableau1[[#This Row],[Date]]=_xlfn.MINIFS(Tableau1[1er],Tableau1[N° BL],Tableau1[[#This Row],[N° BL]],Tableau1[1er],Tableau1[[#This Row],[Date]]),D15355,"")</f>
        <v/>
      </c>
    </row>
    <row r="15357" spans="1:7" ht="14.25" customHeight="1" x14ac:dyDescent="0.25">
      <c r="A15357" s="1" t="s">
        <v>5375</v>
      </c>
      <c r="B15357" s="1" t="s">
        <v>5376</v>
      </c>
      <c r="C15357" s="7">
        <v>45415.620740740742</v>
      </c>
      <c r="D15357" s="10">
        <v>182</v>
      </c>
      <c r="E15357" s="1" t="s">
        <v>20</v>
      </c>
      <c r="F15357">
        <f>IF(LEFT(Tableau1[[#This Row],[Eléments modifié]],$J$1)=$I$1,Tableau1[[#This Row],[Date]],9^9)</f>
        <v>387420489</v>
      </c>
      <c r="G15357" s="9" t="str">
        <f>IF(Tableau1[[#This Row],[Date]]=_xlfn.MINIFS(Tableau1[1er],Tableau1[N° BL],Tableau1[[#This Row],[N° BL]],Tableau1[1er],Tableau1[[#This Row],[Date]]),D15356,"")</f>
        <v/>
      </c>
    </row>
    <row r="15358" spans="1:7" ht="14.25" customHeight="1" x14ac:dyDescent="0.25">
      <c r="A15358" s="1" t="s">
        <v>5375</v>
      </c>
      <c r="B15358" s="1" t="s">
        <v>5376</v>
      </c>
      <c r="C15358" s="7">
        <v>45415.622604166667</v>
      </c>
      <c r="D15358" s="10">
        <v>209</v>
      </c>
      <c r="E15358" s="1" t="s">
        <v>2447</v>
      </c>
      <c r="F15358">
        <f>IF(LEFT(Tableau1[[#This Row],[Eléments modifié]],$J$1)=$I$1,Tableau1[[#This Row],[Date]],9^9)</f>
        <v>387420489</v>
      </c>
      <c r="G15358" s="9" t="str">
        <f>IF(Tableau1[[#This Row],[Date]]=_xlfn.MINIFS(Tableau1[1er],Tableau1[N° BL],Tableau1[[#This Row],[N° BL]],Tableau1[1er],Tableau1[[#This Row],[Date]]),D15357,"")</f>
        <v/>
      </c>
    </row>
    <row r="15359" spans="1:7" ht="14.25" customHeight="1" x14ac:dyDescent="0.25">
      <c r="A15359" s="1" t="s">
        <v>5375</v>
      </c>
      <c r="B15359" s="1" t="s">
        <v>5376</v>
      </c>
      <c r="C15359" s="7">
        <v>45415.624502314815</v>
      </c>
      <c r="D15359" s="10">
        <v>188</v>
      </c>
      <c r="E15359" s="1" t="s">
        <v>20</v>
      </c>
      <c r="F15359">
        <f>IF(LEFT(Tableau1[[#This Row],[Eléments modifié]],$J$1)=$I$1,Tableau1[[#This Row],[Date]],9^9)</f>
        <v>387420489</v>
      </c>
      <c r="G15359" s="9" t="str">
        <f>IF(Tableau1[[#This Row],[Date]]=_xlfn.MINIFS(Tableau1[1er],Tableau1[N° BL],Tableau1[[#This Row],[N° BL]],Tableau1[1er],Tableau1[[#This Row],[Date]]),D15358,"")</f>
        <v/>
      </c>
    </row>
    <row r="15360" spans="1:7" ht="14.25" customHeight="1" x14ac:dyDescent="0.25">
      <c r="A15360" s="1" t="s">
        <v>5375</v>
      </c>
      <c r="B15360" s="1" t="s">
        <v>5376</v>
      </c>
      <c r="C15360" s="7">
        <v>45415.624884259261</v>
      </c>
      <c r="D15360" s="10">
        <v>176</v>
      </c>
      <c r="E15360" s="1" t="s">
        <v>32</v>
      </c>
      <c r="F15360">
        <f>IF(LEFT(Tableau1[[#This Row],[Eléments modifié]],$J$1)=$I$1,Tableau1[[#This Row],[Date]],9^9)</f>
        <v>387420489</v>
      </c>
      <c r="G15360" s="9" t="str">
        <f>IF(Tableau1[[#This Row],[Date]]=_xlfn.MINIFS(Tableau1[1er],Tableau1[N° BL],Tableau1[[#This Row],[N° BL]],Tableau1[1er],Tableau1[[#This Row],[Date]]),D15359,"")</f>
        <v/>
      </c>
    </row>
    <row r="15361" spans="1:7" ht="14.25" customHeight="1" x14ac:dyDescent="0.25">
      <c r="A15361" s="1" t="s">
        <v>5375</v>
      </c>
      <c r="B15361" s="1" t="s">
        <v>5376</v>
      </c>
      <c r="C15361" s="7">
        <v>45418.307962962965</v>
      </c>
      <c r="D15361" s="10">
        <v>189</v>
      </c>
      <c r="E15361" s="1" t="s">
        <v>7</v>
      </c>
      <c r="F15361">
        <f>IF(LEFT(Tableau1[[#This Row],[Eléments modifié]],$J$1)=$I$1,Tableau1[[#This Row],[Date]],9^9)</f>
        <v>45418.307962962965</v>
      </c>
      <c r="G15361" s="9">
        <f>IF(Tableau1[[#This Row],[Date]]=_xlfn.MINIFS(Tableau1[1er],Tableau1[N° BL],Tableau1[[#This Row],[N° BL]],Tableau1[1er],Tableau1[[#This Row],[Date]]),D15360,"")</f>
        <v>176</v>
      </c>
    </row>
    <row r="15362" spans="1:7" ht="14.25" customHeight="1" x14ac:dyDescent="0.25">
      <c r="A15362" s="1" t="s">
        <v>5387</v>
      </c>
      <c r="B15362" s="1" t="s">
        <v>5388</v>
      </c>
      <c r="C15362" s="7">
        <v>45415.615416666667</v>
      </c>
      <c r="D15362" s="10">
        <v>176</v>
      </c>
      <c r="E15362" s="1" t="s">
        <v>371</v>
      </c>
      <c r="F15362">
        <f>IF(LEFT(Tableau1[[#This Row],[Eléments modifié]],$J$1)=$I$1,Tableau1[[#This Row],[Date]],9^9)</f>
        <v>387420489</v>
      </c>
      <c r="G15362" s="9" t="str">
        <f>IF(Tableau1[[#This Row],[Date]]=_xlfn.MINIFS(Tableau1[1er],Tableau1[N° BL],Tableau1[[#This Row],[N° BL]],Tableau1[1er],Tableau1[[#This Row],[Date]]),D15361,"")</f>
        <v/>
      </c>
    </row>
    <row r="15363" spans="1:7" ht="14.25" customHeight="1" x14ac:dyDescent="0.25">
      <c r="A15363" s="1" t="s">
        <v>5387</v>
      </c>
      <c r="B15363" s="1" t="s">
        <v>5388</v>
      </c>
      <c r="C15363" s="7">
        <v>45415.623402777775</v>
      </c>
      <c r="D15363" s="10">
        <v>212</v>
      </c>
      <c r="E15363" s="1" t="s">
        <v>7</v>
      </c>
      <c r="F15363">
        <f>IF(LEFT(Tableau1[[#This Row],[Eléments modifié]],$J$1)=$I$1,Tableau1[[#This Row],[Date]],9^9)</f>
        <v>45415.623402777775</v>
      </c>
      <c r="G15363" s="9">
        <f>IF(Tableau1[[#This Row],[Date]]=_xlfn.MINIFS(Tableau1[1er],Tableau1[N° BL],Tableau1[[#This Row],[N° BL]],Tableau1[1er],Tableau1[[#This Row],[Date]]),D15362,"")</f>
        <v>176</v>
      </c>
    </row>
    <row r="15364" spans="1:7" ht="14.25" customHeight="1" x14ac:dyDescent="0.25">
      <c r="A15364" s="1" t="s">
        <v>5357</v>
      </c>
      <c r="B15364" s="1" t="s">
        <v>5358</v>
      </c>
      <c r="C15364" s="7">
        <v>45415.626296296294</v>
      </c>
      <c r="D15364" s="10">
        <v>176</v>
      </c>
      <c r="E15364" s="1" t="s">
        <v>111</v>
      </c>
      <c r="F15364">
        <f>IF(LEFT(Tableau1[[#This Row],[Eléments modifié]],$J$1)=$I$1,Tableau1[[#This Row],[Date]],9^9)</f>
        <v>387420489</v>
      </c>
      <c r="G15364" s="9" t="str">
        <f>IF(Tableau1[[#This Row],[Date]]=_xlfn.MINIFS(Tableau1[1er],Tableau1[N° BL],Tableau1[[#This Row],[N° BL]],Tableau1[1er],Tableau1[[#This Row],[Date]]),D15363,"")</f>
        <v/>
      </c>
    </row>
    <row r="15365" spans="1:7" ht="14.25" customHeight="1" x14ac:dyDescent="0.25">
      <c r="A15365" s="1" t="s">
        <v>5357</v>
      </c>
      <c r="B15365" s="1" t="s">
        <v>5358</v>
      </c>
      <c r="C15365" s="7">
        <v>45415.626388888886</v>
      </c>
      <c r="D15365" s="10">
        <v>211</v>
      </c>
      <c r="E15365" s="1" t="s">
        <v>20</v>
      </c>
      <c r="F15365">
        <f>IF(LEFT(Tableau1[[#This Row],[Eléments modifié]],$J$1)=$I$1,Tableau1[[#This Row],[Date]],9^9)</f>
        <v>387420489</v>
      </c>
      <c r="G15365" s="9" t="str">
        <f>IF(Tableau1[[#This Row],[Date]]=_xlfn.MINIFS(Tableau1[1er],Tableau1[N° BL],Tableau1[[#This Row],[N° BL]],Tableau1[1er],Tableau1[[#This Row],[Date]]),D15364,"")</f>
        <v/>
      </c>
    </row>
    <row r="15366" spans="1:7" ht="14.25" customHeight="1" x14ac:dyDescent="0.25">
      <c r="A15366" s="1" t="s">
        <v>5357</v>
      </c>
      <c r="B15366" s="1" t="s">
        <v>5358</v>
      </c>
      <c r="C15366" s="7">
        <v>45415.627939814818</v>
      </c>
      <c r="D15366" s="10">
        <v>188</v>
      </c>
      <c r="E15366" s="1" t="s">
        <v>3459</v>
      </c>
      <c r="F15366">
        <f>IF(LEFT(Tableau1[[#This Row],[Eléments modifié]],$J$1)=$I$1,Tableau1[[#This Row],[Date]],9^9)</f>
        <v>387420489</v>
      </c>
      <c r="G15366" s="9" t="str">
        <f>IF(Tableau1[[#This Row],[Date]]=_xlfn.MINIFS(Tableau1[1er],Tableau1[N° BL],Tableau1[[#This Row],[N° BL]],Tableau1[1er],Tableau1[[#This Row],[Date]]),D15365,"")</f>
        <v/>
      </c>
    </row>
    <row r="15367" spans="1:7" ht="14.25" customHeight="1" x14ac:dyDescent="0.25">
      <c r="A15367" s="1" t="s">
        <v>5357</v>
      </c>
      <c r="B15367" s="1" t="s">
        <v>5358</v>
      </c>
      <c r="C15367" s="7">
        <v>45415.65111111111</v>
      </c>
      <c r="D15367" s="10">
        <v>211</v>
      </c>
      <c r="E15367" s="1" t="s">
        <v>7</v>
      </c>
      <c r="F15367">
        <f>IF(LEFT(Tableau1[[#This Row],[Eléments modifié]],$J$1)=$I$1,Tableau1[[#This Row],[Date]],9^9)</f>
        <v>45415.65111111111</v>
      </c>
      <c r="G15367" s="9">
        <f>IF(Tableau1[[#This Row],[Date]]=_xlfn.MINIFS(Tableau1[1er],Tableau1[N° BL],Tableau1[[#This Row],[N° BL]],Tableau1[1er],Tableau1[[#This Row],[Date]]),D15366,"")</f>
        <v>188</v>
      </c>
    </row>
    <row r="15368" spans="1:7" ht="14.25" customHeight="1" x14ac:dyDescent="0.25">
      <c r="A15368" s="1" t="s">
        <v>5357</v>
      </c>
      <c r="B15368" s="1" t="s">
        <v>5358</v>
      </c>
      <c r="C15368" s="7">
        <v>45418.429120370369</v>
      </c>
      <c r="D15368" s="10">
        <v>188</v>
      </c>
      <c r="E15368" s="1" t="s">
        <v>98</v>
      </c>
      <c r="F15368">
        <f>IF(LEFT(Tableau1[[#This Row],[Eléments modifié]],$J$1)=$I$1,Tableau1[[#This Row],[Date]],9^9)</f>
        <v>387420489</v>
      </c>
      <c r="G15368" s="9" t="str">
        <f>IF(Tableau1[[#This Row],[Date]]=_xlfn.MINIFS(Tableau1[1er],Tableau1[N° BL],Tableau1[[#This Row],[N° BL]],Tableau1[1er],Tableau1[[#This Row],[Date]]),D15367,"")</f>
        <v/>
      </c>
    </row>
    <row r="15369" spans="1:7" ht="14.25" customHeight="1" x14ac:dyDescent="0.25">
      <c r="A15369" s="1" t="s">
        <v>5357</v>
      </c>
      <c r="B15369" s="1" t="s">
        <v>5358</v>
      </c>
      <c r="C15369" s="7">
        <v>45418.431122685186</v>
      </c>
      <c r="D15369" s="10">
        <v>176</v>
      </c>
      <c r="E15369" s="1" t="s">
        <v>32</v>
      </c>
      <c r="F15369">
        <f>IF(LEFT(Tableau1[[#This Row],[Eléments modifié]],$J$1)=$I$1,Tableau1[[#This Row],[Date]],9^9)</f>
        <v>387420489</v>
      </c>
      <c r="G15369" s="9" t="str">
        <f>IF(Tableau1[[#This Row],[Date]]=_xlfn.MINIFS(Tableau1[1er],Tableau1[N° BL],Tableau1[[#This Row],[N° BL]],Tableau1[1er],Tableau1[[#This Row],[Date]]),D15368,"")</f>
        <v/>
      </c>
    </row>
    <row r="15370" spans="1:7" ht="14.25" customHeight="1" x14ac:dyDescent="0.25">
      <c r="A15370" s="1" t="s">
        <v>5357</v>
      </c>
      <c r="B15370" s="1" t="s">
        <v>5358</v>
      </c>
      <c r="C15370" s="7">
        <v>45418.43917824074</v>
      </c>
      <c r="D15370" s="10">
        <v>188</v>
      </c>
      <c r="E15370" s="1" t="s">
        <v>7</v>
      </c>
      <c r="F15370">
        <f>IF(LEFT(Tableau1[[#This Row],[Eléments modifié]],$J$1)=$I$1,Tableau1[[#This Row],[Date]],9^9)</f>
        <v>45418.43917824074</v>
      </c>
      <c r="G15370" s="9">
        <f>IF(Tableau1[[#This Row],[Date]]=_xlfn.MINIFS(Tableau1[1er],Tableau1[N° BL],Tableau1[[#This Row],[N° BL]],Tableau1[1er],Tableau1[[#This Row],[Date]]),D15369,"")</f>
        <v>176</v>
      </c>
    </row>
    <row r="15371" spans="1:7" ht="14.25" customHeight="1" x14ac:dyDescent="0.25">
      <c r="A15371" s="1" t="s">
        <v>5379</v>
      </c>
      <c r="B15371" s="1" t="s">
        <v>5380</v>
      </c>
      <c r="C15371" s="7">
        <v>45415.632673611108</v>
      </c>
      <c r="D15371" s="10">
        <v>188</v>
      </c>
      <c r="E15371" s="1" t="s">
        <v>32</v>
      </c>
      <c r="F15371">
        <f>IF(LEFT(Tableau1[[#This Row],[Eléments modifié]],$J$1)=$I$1,Tableau1[[#This Row],[Date]],9^9)</f>
        <v>387420489</v>
      </c>
      <c r="G15371" s="9" t="str">
        <f>IF(Tableau1[[#This Row],[Date]]=_xlfn.MINIFS(Tableau1[1er],Tableau1[N° BL],Tableau1[[#This Row],[N° BL]],Tableau1[1er],Tableau1[[#This Row],[Date]]),D15370,"")</f>
        <v/>
      </c>
    </row>
    <row r="15372" spans="1:7" ht="14.25" customHeight="1" x14ac:dyDescent="0.25">
      <c r="A15372" s="1" t="s">
        <v>5379</v>
      </c>
      <c r="B15372" s="1" t="s">
        <v>5380</v>
      </c>
      <c r="C15372" s="7">
        <v>45415.632743055554</v>
      </c>
      <c r="D15372" s="10">
        <v>188</v>
      </c>
      <c r="E15372" s="1" t="s">
        <v>20</v>
      </c>
      <c r="F15372">
        <f>IF(LEFT(Tableau1[[#This Row],[Eléments modifié]],$J$1)=$I$1,Tableau1[[#This Row],[Date]],9^9)</f>
        <v>387420489</v>
      </c>
      <c r="G15372" s="9" t="str">
        <f>IF(Tableau1[[#This Row],[Date]]=_xlfn.MINIFS(Tableau1[1er],Tableau1[N° BL],Tableau1[[#This Row],[N° BL]],Tableau1[1er],Tableau1[[#This Row],[Date]]),D15371,"")</f>
        <v/>
      </c>
    </row>
    <row r="15373" spans="1:7" ht="14.25" customHeight="1" x14ac:dyDescent="0.25">
      <c r="A15373" s="1" t="s">
        <v>5379</v>
      </c>
      <c r="B15373" s="1" t="s">
        <v>5380</v>
      </c>
      <c r="C15373" s="7">
        <v>45415.638101851851</v>
      </c>
      <c r="D15373" s="10">
        <v>188</v>
      </c>
      <c r="E15373" s="1" t="s">
        <v>32</v>
      </c>
      <c r="F15373">
        <f>IF(LEFT(Tableau1[[#This Row],[Eléments modifié]],$J$1)=$I$1,Tableau1[[#This Row],[Date]],9^9)</f>
        <v>387420489</v>
      </c>
      <c r="G15373" s="9" t="str">
        <f>IF(Tableau1[[#This Row],[Date]]=_xlfn.MINIFS(Tableau1[1er],Tableau1[N° BL],Tableau1[[#This Row],[N° BL]],Tableau1[1er],Tableau1[[#This Row],[Date]]),D15372,"")</f>
        <v/>
      </c>
    </row>
    <row r="15374" spans="1:7" ht="14.25" customHeight="1" x14ac:dyDescent="0.25">
      <c r="A15374" s="1" t="s">
        <v>5379</v>
      </c>
      <c r="B15374" s="1" t="s">
        <v>5380</v>
      </c>
      <c r="C15374" s="7">
        <v>45415.638252314813</v>
      </c>
      <c r="D15374" s="10">
        <v>188</v>
      </c>
      <c r="E15374" s="1" t="s">
        <v>20</v>
      </c>
      <c r="F15374">
        <f>IF(LEFT(Tableau1[[#This Row],[Eléments modifié]],$J$1)=$I$1,Tableau1[[#This Row],[Date]],9^9)</f>
        <v>387420489</v>
      </c>
      <c r="G15374" s="9" t="str">
        <f>IF(Tableau1[[#This Row],[Date]]=_xlfn.MINIFS(Tableau1[1er],Tableau1[N° BL],Tableau1[[#This Row],[N° BL]],Tableau1[1er],Tableau1[[#This Row],[Date]]),D15373,"")</f>
        <v/>
      </c>
    </row>
    <row r="15375" spans="1:7" ht="14.25" customHeight="1" x14ac:dyDescent="0.25">
      <c r="A15375" s="1" t="s">
        <v>5379</v>
      </c>
      <c r="B15375" s="1" t="s">
        <v>5380</v>
      </c>
      <c r="C15375" s="7">
        <v>45415.651180555556</v>
      </c>
      <c r="D15375" s="10">
        <v>204</v>
      </c>
      <c r="E15375" s="1" t="s">
        <v>3459</v>
      </c>
      <c r="F15375">
        <f>IF(LEFT(Tableau1[[#This Row],[Eléments modifié]],$J$1)=$I$1,Tableau1[[#This Row],[Date]],9^9)</f>
        <v>387420489</v>
      </c>
      <c r="G15375" s="9" t="str">
        <f>IF(Tableau1[[#This Row],[Date]]=_xlfn.MINIFS(Tableau1[1er],Tableau1[N° BL],Tableau1[[#This Row],[N° BL]],Tableau1[1er],Tableau1[[#This Row],[Date]]),D15374,"")</f>
        <v/>
      </c>
    </row>
    <row r="15376" spans="1:7" ht="14.25" customHeight="1" x14ac:dyDescent="0.25">
      <c r="A15376" s="1" t="s">
        <v>5379</v>
      </c>
      <c r="B15376" s="1" t="s">
        <v>5380</v>
      </c>
      <c r="C15376" s="7">
        <v>45415.668020833335</v>
      </c>
      <c r="D15376" s="10">
        <v>204</v>
      </c>
      <c r="E15376" s="1" t="s">
        <v>7</v>
      </c>
      <c r="F15376">
        <f>IF(LEFT(Tableau1[[#This Row],[Eléments modifié]],$J$1)=$I$1,Tableau1[[#This Row],[Date]],9^9)</f>
        <v>45415.668020833335</v>
      </c>
      <c r="G15376" s="9">
        <f>IF(Tableau1[[#This Row],[Date]]=_xlfn.MINIFS(Tableau1[1er],Tableau1[N° BL],Tableau1[[#This Row],[N° BL]],Tableau1[1er],Tableau1[[#This Row],[Date]]),D15375,"")</f>
        <v>204</v>
      </c>
    </row>
    <row r="15377" spans="1:7" ht="14.25" customHeight="1" x14ac:dyDescent="0.25">
      <c r="A15377" s="1" t="s">
        <v>5391</v>
      </c>
      <c r="B15377" s="1" t="s">
        <v>5392</v>
      </c>
      <c r="C15377" s="7">
        <v>45415.618576388886</v>
      </c>
      <c r="D15377" s="10">
        <v>176</v>
      </c>
      <c r="E15377" s="1" t="s">
        <v>111</v>
      </c>
      <c r="F15377">
        <f>IF(LEFT(Tableau1[[#This Row],[Eléments modifié]],$J$1)=$I$1,Tableau1[[#This Row],[Date]],9^9)</f>
        <v>387420489</v>
      </c>
      <c r="G15377" s="9" t="str">
        <f>IF(Tableau1[[#This Row],[Date]]=_xlfn.MINIFS(Tableau1[1er],Tableau1[N° BL],Tableau1[[#This Row],[N° BL]],Tableau1[1er],Tableau1[[#This Row],[Date]]),D15376,"")</f>
        <v/>
      </c>
    </row>
    <row r="15378" spans="1:7" ht="14.25" customHeight="1" x14ac:dyDescent="0.25">
      <c r="A15378" s="1" t="s">
        <v>5391</v>
      </c>
      <c r="B15378" s="1" t="s">
        <v>5392</v>
      </c>
      <c r="C15378" s="7">
        <v>45415.620289351849</v>
      </c>
      <c r="D15378" s="10">
        <v>176</v>
      </c>
      <c r="E15378" s="1" t="s">
        <v>7</v>
      </c>
      <c r="F15378">
        <f>IF(LEFT(Tableau1[[#This Row],[Eléments modifié]],$J$1)=$I$1,Tableau1[[#This Row],[Date]],9^9)</f>
        <v>45415.620289351849</v>
      </c>
      <c r="G15378" s="9">
        <f>IF(Tableau1[[#This Row],[Date]]=_xlfn.MINIFS(Tableau1[1er],Tableau1[N° BL],Tableau1[[#This Row],[N° BL]],Tableau1[1er],Tableau1[[#This Row],[Date]]),D15377,"")</f>
        <v>176</v>
      </c>
    </row>
    <row r="15379" spans="1:7" ht="14.25" customHeight="1" x14ac:dyDescent="0.25">
      <c r="A15379" s="1" t="s">
        <v>5377</v>
      </c>
      <c r="B15379" s="1" t="s">
        <v>5378</v>
      </c>
      <c r="C15379" s="7">
        <v>45415.657766203702</v>
      </c>
      <c r="D15379" s="10">
        <v>211</v>
      </c>
      <c r="E15379" s="1" t="s">
        <v>4825</v>
      </c>
      <c r="F15379">
        <f>IF(LEFT(Tableau1[[#This Row],[Eléments modifié]],$J$1)=$I$1,Tableau1[[#This Row],[Date]],9^9)</f>
        <v>387420489</v>
      </c>
      <c r="G15379" s="9" t="str">
        <f>IF(Tableau1[[#This Row],[Date]]=_xlfn.MINIFS(Tableau1[1er],Tableau1[N° BL],Tableau1[[#This Row],[N° BL]],Tableau1[1er],Tableau1[[#This Row],[Date]]),D15378,"")</f>
        <v/>
      </c>
    </row>
    <row r="15380" spans="1:7" ht="14.25" customHeight="1" x14ac:dyDescent="0.25">
      <c r="A15380" s="1" t="s">
        <v>5377</v>
      </c>
      <c r="B15380" s="1" t="s">
        <v>5378</v>
      </c>
      <c r="C15380" s="7">
        <v>45415.677754629629</v>
      </c>
      <c r="D15380" s="10">
        <v>176</v>
      </c>
      <c r="E15380" s="1" t="s">
        <v>7</v>
      </c>
      <c r="F15380">
        <f>IF(LEFT(Tableau1[[#This Row],[Eléments modifié]],$J$1)=$I$1,Tableau1[[#This Row],[Date]],9^9)</f>
        <v>45415.677754629629</v>
      </c>
      <c r="G15380" s="9">
        <f>IF(Tableau1[[#This Row],[Date]]=_xlfn.MINIFS(Tableau1[1er],Tableau1[N° BL],Tableau1[[#This Row],[N° BL]],Tableau1[1er],Tableau1[[#This Row],[Date]]),D15379,"")</f>
        <v>211</v>
      </c>
    </row>
    <row r="15381" spans="1:7" ht="14.25" customHeight="1" x14ac:dyDescent="0.25">
      <c r="A15381" s="1" t="s">
        <v>5295</v>
      </c>
      <c r="B15381" s="1" t="s">
        <v>5296</v>
      </c>
      <c r="C15381" s="7">
        <v>45418.36440972222</v>
      </c>
      <c r="D15381" s="10">
        <v>189</v>
      </c>
      <c r="E15381" s="1" t="s">
        <v>14</v>
      </c>
      <c r="F15381">
        <f>IF(LEFT(Tableau1[[#This Row],[Eléments modifié]],$J$1)=$I$1,Tableau1[[#This Row],[Date]],9^9)</f>
        <v>387420489</v>
      </c>
      <c r="G15381" s="9" t="str">
        <f>IF(Tableau1[[#This Row],[Date]]=_xlfn.MINIFS(Tableau1[1er],Tableau1[N° BL],Tableau1[[#This Row],[N° BL]],Tableau1[1er],Tableau1[[#This Row],[Date]]),D15380,"")</f>
        <v/>
      </c>
    </row>
    <row r="15382" spans="1:7" ht="14.25" customHeight="1" x14ac:dyDescent="0.25">
      <c r="A15382" s="1" t="s">
        <v>5295</v>
      </c>
      <c r="B15382" s="1" t="s">
        <v>5296</v>
      </c>
      <c r="C15382" s="7">
        <v>45418.364479166667</v>
      </c>
      <c r="D15382" s="10">
        <v>189</v>
      </c>
      <c r="E15382" s="1" t="s">
        <v>20</v>
      </c>
      <c r="F15382">
        <f>IF(LEFT(Tableau1[[#This Row],[Eléments modifié]],$J$1)=$I$1,Tableau1[[#This Row],[Date]],9^9)</f>
        <v>387420489</v>
      </c>
      <c r="G15382" s="9" t="str">
        <f>IF(Tableau1[[#This Row],[Date]]=_xlfn.MINIFS(Tableau1[1er],Tableau1[N° BL],Tableau1[[#This Row],[N° BL]],Tableau1[1er],Tableau1[[#This Row],[Date]]),D15381,"")</f>
        <v/>
      </c>
    </row>
    <row r="15383" spans="1:7" ht="14.25" customHeight="1" x14ac:dyDescent="0.25">
      <c r="A15383" s="1" t="s">
        <v>5295</v>
      </c>
      <c r="B15383" s="1" t="s">
        <v>5296</v>
      </c>
      <c r="C15383" s="7">
        <v>45418.364872685182</v>
      </c>
      <c r="D15383" s="10">
        <v>176</v>
      </c>
      <c r="E15383" s="1" t="s">
        <v>14</v>
      </c>
      <c r="F15383">
        <f>IF(LEFT(Tableau1[[#This Row],[Eléments modifié]],$J$1)=$I$1,Tableau1[[#This Row],[Date]],9^9)</f>
        <v>387420489</v>
      </c>
      <c r="G15383" s="9" t="str">
        <f>IF(Tableau1[[#This Row],[Date]]=_xlfn.MINIFS(Tableau1[1er],Tableau1[N° BL],Tableau1[[#This Row],[N° BL]],Tableau1[1er],Tableau1[[#This Row],[Date]]),D15382,"")</f>
        <v/>
      </c>
    </row>
    <row r="15384" spans="1:7" ht="14.25" customHeight="1" x14ac:dyDescent="0.25">
      <c r="A15384" s="1" t="s">
        <v>5295</v>
      </c>
      <c r="B15384" s="1" t="s">
        <v>5296</v>
      </c>
      <c r="C15384" s="7">
        <v>45418.393217592595</v>
      </c>
      <c r="D15384" s="10">
        <v>189</v>
      </c>
      <c r="E15384" s="1" t="s">
        <v>7</v>
      </c>
      <c r="F15384">
        <f>IF(LEFT(Tableau1[[#This Row],[Eléments modifié]],$J$1)=$I$1,Tableau1[[#This Row],[Date]],9^9)</f>
        <v>45418.393217592595</v>
      </c>
      <c r="G15384" s="9">
        <f>IF(Tableau1[[#This Row],[Date]]=_xlfn.MINIFS(Tableau1[1er],Tableau1[N° BL],Tableau1[[#This Row],[N° BL]],Tableau1[1er],Tableau1[[#This Row],[Date]]),D15383,"")</f>
        <v>176</v>
      </c>
    </row>
    <row r="15385" spans="1:7" ht="14.25" customHeight="1" x14ac:dyDescent="0.25">
      <c r="A15385" s="1" t="s">
        <v>5295</v>
      </c>
      <c r="B15385" s="1" t="s">
        <v>5296</v>
      </c>
      <c r="C15385" s="7">
        <v>45418.429120370369</v>
      </c>
      <c r="D15385" s="10">
        <v>188</v>
      </c>
      <c r="E15385" s="1" t="s">
        <v>98</v>
      </c>
      <c r="F15385">
        <f>IF(LEFT(Tableau1[[#This Row],[Eléments modifié]],$J$1)=$I$1,Tableau1[[#This Row],[Date]],9^9)</f>
        <v>387420489</v>
      </c>
      <c r="G15385" s="9" t="str">
        <f>IF(Tableau1[[#This Row],[Date]]=_xlfn.MINIFS(Tableau1[1er],Tableau1[N° BL],Tableau1[[#This Row],[N° BL]],Tableau1[1er],Tableau1[[#This Row],[Date]]),D15384,"")</f>
        <v/>
      </c>
    </row>
    <row r="15386" spans="1:7" ht="14.25" customHeight="1" x14ac:dyDescent="0.25">
      <c r="A15386" s="1" t="s">
        <v>5295</v>
      </c>
      <c r="B15386" s="1" t="s">
        <v>5296</v>
      </c>
      <c r="C15386" s="7">
        <v>45418.490543981483</v>
      </c>
      <c r="D15386" s="10">
        <v>176</v>
      </c>
      <c r="E15386" s="1" t="s">
        <v>32</v>
      </c>
      <c r="F15386">
        <f>IF(LEFT(Tableau1[[#This Row],[Eléments modifié]],$J$1)=$I$1,Tableau1[[#This Row],[Date]],9^9)</f>
        <v>387420489</v>
      </c>
      <c r="G15386" s="9" t="str">
        <f>IF(Tableau1[[#This Row],[Date]]=_xlfn.MINIFS(Tableau1[1er],Tableau1[N° BL],Tableau1[[#This Row],[N° BL]],Tableau1[1er],Tableau1[[#This Row],[Date]]),D15385,"")</f>
        <v/>
      </c>
    </row>
    <row r="15387" spans="1:7" ht="14.25" customHeight="1" x14ac:dyDescent="0.25">
      <c r="A15387" s="1" t="s">
        <v>5295</v>
      </c>
      <c r="B15387" s="1" t="s">
        <v>5296</v>
      </c>
      <c r="C15387" s="7">
        <v>45418.502106481479</v>
      </c>
      <c r="D15387" s="10">
        <v>188</v>
      </c>
      <c r="E15387" s="1" t="s">
        <v>7</v>
      </c>
      <c r="F15387">
        <f>IF(LEFT(Tableau1[[#This Row],[Eléments modifié]],$J$1)=$I$1,Tableau1[[#This Row],[Date]],9^9)</f>
        <v>45418.502106481479</v>
      </c>
      <c r="G15387" s="9">
        <f>IF(Tableau1[[#This Row],[Date]]=_xlfn.MINIFS(Tableau1[1er],Tableau1[N° BL],Tableau1[[#This Row],[N° BL]],Tableau1[1er],Tableau1[[#This Row],[Date]]),D15386,"")</f>
        <v>176</v>
      </c>
    </row>
    <row r="15388" spans="1:7" ht="14.25" customHeight="1" x14ac:dyDescent="0.25">
      <c r="A15388" s="1" t="s">
        <v>5295</v>
      </c>
      <c r="B15388" s="1" t="s">
        <v>5296</v>
      </c>
      <c r="C15388" s="7">
        <v>45418.535416666666</v>
      </c>
      <c r="D15388" s="10">
        <v>211</v>
      </c>
      <c r="E15388" s="1" t="s">
        <v>98</v>
      </c>
      <c r="F15388">
        <f>IF(LEFT(Tableau1[[#This Row],[Eléments modifié]],$J$1)=$I$1,Tableau1[[#This Row],[Date]],9^9)</f>
        <v>387420489</v>
      </c>
      <c r="G15388" s="9" t="str">
        <f>IF(Tableau1[[#This Row],[Date]]=_xlfn.MINIFS(Tableau1[1er],Tableau1[N° BL],Tableau1[[#This Row],[N° BL]],Tableau1[1er],Tableau1[[#This Row],[Date]]),D15387,"")</f>
        <v/>
      </c>
    </row>
    <row r="15389" spans="1:7" ht="14.25" customHeight="1" x14ac:dyDescent="0.25">
      <c r="A15389" s="1" t="s">
        <v>5295</v>
      </c>
      <c r="B15389" s="1" t="s">
        <v>5296</v>
      </c>
      <c r="C15389" s="7">
        <v>45418.582777777781</v>
      </c>
      <c r="D15389" s="10">
        <v>212</v>
      </c>
      <c r="E15389" s="1" t="s">
        <v>32</v>
      </c>
      <c r="F15389">
        <f>IF(LEFT(Tableau1[[#This Row],[Eléments modifié]],$J$1)=$I$1,Tableau1[[#This Row],[Date]],9^9)</f>
        <v>387420489</v>
      </c>
      <c r="G15389" s="9" t="str">
        <f>IF(Tableau1[[#This Row],[Date]]=_xlfn.MINIFS(Tableau1[1er],Tableau1[N° BL],Tableau1[[#This Row],[N° BL]],Tableau1[1er],Tableau1[[#This Row],[Date]]),D15388,"")</f>
        <v/>
      </c>
    </row>
    <row r="15390" spans="1:7" ht="14.25" customHeight="1" x14ac:dyDescent="0.25">
      <c r="A15390" s="1" t="s">
        <v>5295</v>
      </c>
      <c r="B15390" s="1" t="s">
        <v>5296</v>
      </c>
      <c r="C15390" s="7">
        <v>45418.58525462963</v>
      </c>
      <c r="D15390" s="10">
        <v>188</v>
      </c>
      <c r="E15390" s="1" t="s">
        <v>7</v>
      </c>
      <c r="F15390">
        <f>IF(LEFT(Tableau1[[#This Row],[Eléments modifié]],$J$1)=$I$1,Tableau1[[#This Row],[Date]],9^9)</f>
        <v>45418.58525462963</v>
      </c>
      <c r="G15390" s="9">
        <f>IF(Tableau1[[#This Row],[Date]]=_xlfn.MINIFS(Tableau1[1er],Tableau1[N° BL],Tableau1[[#This Row],[N° BL]],Tableau1[1er],Tableau1[[#This Row],[Date]]),D15389,"")</f>
        <v>212</v>
      </c>
    </row>
    <row r="15391" spans="1:7" ht="14.25" customHeight="1" x14ac:dyDescent="0.25">
      <c r="A15391" s="1" t="s">
        <v>5373</v>
      </c>
      <c r="B15391" s="1" t="s">
        <v>5374</v>
      </c>
      <c r="C15391" s="7">
        <v>45418.348553240743</v>
      </c>
      <c r="D15391" s="10">
        <v>211</v>
      </c>
      <c r="E15391" s="1" t="s">
        <v>14</v>
      </c>
      <c r="F15391">
        <f>IF(LEFT(Tableau1[[#This Row],[Eléments modifié]],$J$1)=$I$1,Tableau1[[#This Row],[Date]],9^9)</f>
        <v>387420489</v>
      </c>
      <c r="G15391" s="9" t="str">
        <f>IF(Tableau1[[#This Row],[Date]]=_xlfn.MINIFS(Tableau1[1er],Tableau1[N° BL],Tableau1[[#This Row],[N° BL]],Tableau1[1er],Tableau1[[#This Row],[Date]]),D15390,"")</f>
        <v/>
      </c>
    </row>
    <row r="15392" spans="1:7" ht="14.25" customHeight="1" x14ac:dyDescent="0.25">
      <c r="A15392" s="1" t="s">
        <v>5373</v>
      </c>
      <c r="B15392" s="1" t="s">
        <v>5374</v>
      </c>
      <c r="C15392" s="7">
        <v>45418.364374999997</v>
      </c>
      <c r="D15392" s="10">
        <v>189</v>
      </c>
      <c r="E15392" s="1" t="s">
        <v>7</v>
      </c>
      <c r="F15392">
        <f>IF(LEFT(Tableau1[[#This Row],[Eléments modifié]],$J$1)=$I$1,Tableau1[[#This Row],[Date]],9^9)</f>
        <v>45418.364374999997</v>
      </c>
      <c r="G15392" s="9">
        <f>IF(Tableau1[[#This Row],[Date]]=_xlfn.MINIFS(Tableau1[1er],Tableau1[N° BL],Tableau1[[#This Row],[N° BL]],Tableau1[1er],Tableau1[[#This Row],[Date]]),D15391,"")</f>
        <v>211</v>
      </c>
    </row>
    <row r="15393" spans="1:7" ht="14.25" customHeight="1" x14ac:dyDescent="0.25">
      <c r="A15393" s="1" t="s">
        <v>5371</v>
      </c>
      <c r="B15393" s="1" t="s">
        <v>5372</v>
      </c>
      <c r="C15393" s="7">
        <v>45418.36409722222</v>
      </c>
      <c r="D15393" s="10">
        <v>189</v>
      </c>
      <c r="E15393" s="1" t="s">
        <v>3459</v>
      </c>
      <c r="F15393">
        <f>IF(LEFT(Tableau1[[#This Row],[Eléments modifié]],$J$1)=$I$1,Tableau1[[#This Row],[Date]],9^9)</f>
        <v>387420489</v>
      </c>
      <c r="G15393" s="9" t="str">
        <f>IF(Tableau1[[#This Row],[Date]]=_xlfn.MINIFS(Tableau1[1er],Tableau1[N° BL],Tableau1[[#This Row],[N° BL]],Tableau1[1er],Tableau1[[#This Row],[Date]]),D15392,"")</f>
        <v/>
      </c>
    </row>
    <row r="15394" spans="1:7" ht="14.25" customHeight="1" x14ac:dyDescent="0.25">
      <c r="A15394" s="1" t="s">
        <v>5371</v>
      </c>
      <c r="B15394" s="1" t="s">
        <v>5372</v>
      </c>
      <c r="C15394" s="7">
        <v>45418.382106481484</v>
      </c>
      <c r="D15394" s="10">
        <v>211</v>
      </c>
      <c r="E15394" s="1" t="s">
        <v>7</v>
      </c>
      <c r="F15394">
        <f>IF(LEFT(Tableau1[[#This Row],[Eléments modifié]],$J$1)=$I$1,Tableau1[[#This Row],[Date]],9^9)</f>
        <v>45418.382106481484</v>
      </c>
      <c r="G15394" s="9">
        <f>IF(Tableau1[[#This Row],[Date]]=_xlfn.MINIFS(Tableau1[1er],Tableau1[N° BL],Tableau1[[#This Row],[N° BL]],Tableau1[1er],Tableau1[[#This Row],[Date]]),D15393,"")</f>
        <v>189</v>
      </c>
    </row>
    <row r="15395" spans="1:7" ht="14.25" customHeight="1" x14ac:dyDescent="0.25">
      <c r="A15395" s="1" t="s">
        <v>5369</v>
      </c>
      <c r="B15395" s="1" t="s">
        <v>5370</v>
      </c>
      <c r="C15395" s="7">
        <v>45418.382187499999</v>
      </c>
      <c r="D15395" s="10">
        <v>189</v>
      </c>
      <c r="E15395" s="1" t="s">
        <v>3459</v>
      </c>
      <c r="F15395">
        <f>IF(LEFT(Tableau1[[#This Row],[Eléments modifié]],$J$1)=$I$1,Tableau1[[#This Row],[Date]],9^9)</f>
        <v>387420489</v>
      </c>
      <c r="G15395" s="9" t="str">
        <f>IF(Tableau1[[#This Row],[Date]]=_xlfn.MINIFS(Tableau1[1er],Tableau1[N° BL],Tableau1[[#This Row],[N° BL]],Tableau1[1er],Tableau1[[#This Row],[Date]]),D15394,"")</f>
        <v/>
      </c>
    </row>
    <row r="15396" spans="1:7" ht="14.25" customHeight="1" x14ac:dyDescent="0.25">
      <c r="A15396" s="1" t="s">
        <v>5369</v>
      </c>
      <c r="B15396" s="1" t="s">
        <v>5370</v>
      </c>
      <c r="C15396" s="7">
        <v>45418.395868055559</v>
      </c>
      <c r="D15396" s="10">
        <v>211</v>
      </c>
      <c r="E15396" s="1" t="s">
        <v>7</v>
      </c>
      <c r="F15396">
        <f>IF(LEFT(Tableau1[[#This Row],[Eléments modifié]],$J$1)=$I$1,Tableau1[[#This Row],[Date]],9^9)</f>
        <v>45418.395868055559</v>
      </c>
      <c r="G15396" s="9">
        <f>IF(Tableau1[[#This Row],[Date]]=_xlfn.MINIFS(Tableau1[1er],Tableau1[N° BL],Tableau1[[#This Row],[N° BL]],Tableau1[1er],Tableau1[[#This Row],[Date]]),D15395,"")</f>
        <v>189</v>
      </c>
    </row>
    <row r="15397" spans="1:7" ht="14.25" customHeight="1" x14ac:dyDescent="0.25">
      <c r="A15397" s="1" t="s">
        <v>5369</v>
      </c>
      <c r="B15397" s="1" t="s">
        <v>5370</v>
      </c>
      <c r="C15397" s="7">
        <v>45418.396273148152</v>
      </c>
      <c r="D15397" s="10">
        <v>211</v>
      </c>
      <c r="E15397" s="1" t="s">
        <v>7</v>
      </c>
      <c r="F15397">
        <f>IF(LEFT(Tableau1[[#This Row],[Eléments modifié]],$J$1)=$I$1,Tableau1[[#This Row],[Date]],9^9)</f>
        <v>45418.396273148152</v>
      </c>
      <c r="G15397" s="9">
        <f>IF(Tableau1[[#This Row],[Date]]=_xlfn.MINIFS(Tableau1[1er],Tableau1[N° BL],Tableau1[[#This Row],[N° BL]],Tableau1[1er],Tableau1[[#This Row],[Date]]),D15396,"")</f>
        <v>211</v>
      </c>
    </row>
    <row r="15398" spans="1:7" ht="14.25" customHeight="1" x14ac:dyDescent="0.25">
      <c r="A15398" s="1" t="s">
        <v>5287</v>
      </c>
      <c r="B15398" s="1" t="s">
        <v>5288</v>
      </c>
      <c r="C15398" s="7">
        <v>45418.393252314818</v>
      </c>
      <c r="D15398" s="10">
        <v>211</v>
      </c>
      <c r="E15398" s="1" t="s">
        <v>14</v>
      </c>
      <c r="F15398">
        <f>IF(LEFT(Tableau1[[#This Row],[Eléments modifié]],$J$1)=$I$1,Tableau1[[#This Row],[Date]],9^9)</f>
        <v>387420489</v>
      </c>
      <c r="G15398" s="9" t="str">
        <f>IF(Tableau1[[#This Row],[Date]]=_xlfn.MINIFS(Tableau1[1er],Tableau1[N° BL],Tableau1[[#This Row],[N° BL]],Tableau1[1er],Tableau1[[#This Row],[Date]]),D15397,"")</f>
        <v/>
      </c>
    </row>
    <row r="15399" spans="1:7" ht="14.25" customHeight="1" x14ac:dyDescent="0.25">
      <c r="A15399" s="1" t="s">
        <v>5287</v>
      </c>
      <c r="B15399" s="1" t="s">
        <v>5288</v>
      </c>
      <c r="C15399" s="7">
        <v>45418.406157407408</v>
      </c>
      <c r="D15399" s="10">
        <v>189</v>
      </c>
      <c r="E15399" s="1" t="s">
        <v>7</v>
      </c>
      <c r="F15399">
        <f>IF(LEFT(Tableau1[[#This Row],[Eléments modifié]],$J$1)=$I$1,Tableau1[[#This Row],[Date]],9^9)</f>
        <v>45418.406157407408</v>
      </c>
      <c r="G15399" s="9">
        <f>IF(Tableau1[[#This Row],[Date]]=_xlfn.MINIFS(Tableau1[1er],Tableau1[N° BL],Tableau1[[#This Row],[N° BL]],Tableau1[1er],Tableau1[[#This Row],[Date]]),D15398,"")</f>
        <v>211</v>
      </c>
    </row>
    <row r="15400" spans="1:7" ht="14.25" customHeight="1" x14ac:dyDescent="0.25">
      <c r="A15400" s="1" t="s">
        <v>5287</v>
      </c>
      <c r="B15400" s="1" t="s">
        <v>5288</v>
      </c>
      <c r="C15400" s="7">
        <v>45418.429120370369</v>
      </c>
      <c r="D15400" s="10">
        <v>188</v>
      </c>
      <c r="E15400" s="1" t="s">
        <v>98</v>
      </c>
      <c r="F15400">
        <f>IF(LEFT(Tableau1[[#This Row],[Eléments modifié]],$J$1)=$I$1,Tableau1[[#This Row],[Date]],9^9)</f>
        <v>387420489</v>
      </c>
      <c r="G15400" s="9" t="str">
        <f>IF(Tableau1[[#This Row],[Date]]=_xlfn.MINIFS(Tableau1[1er],Tableau1[N° BL],Tableau1[[#This Row],[N° BL]],Tableau1[1er],Tableau1[[#This Row],[Date]]),D15399,"")</f>
        <v/>
      </c>
    </row>
    <row r="15401" spans="1:7" ht="14.25" customHeight="1" x14ac:dyDescent="0.25">
      <c r="A15401" s="1" t="s">
        <v>5287</v>
      </c>
      <c r="B15401" s="1" t="s">
        <v>5288</v>
      </c>
      <c r="C15401" s="7">
        <v>45418.613333333335</v>
      </c>
      <c r="D15401" s="10">
        <v>209</v>
      </c>
      <c r="E15401" s="1" t="s">
        <v>32</v>
      </c>
      <c r="F15401">
        <f>IF(LEFT(Tableau1[[#This Row],[Eléments modifié]],$J$1)=$I$1,Tableau1[[#This Row],[Date]],9^9)</f>
        <v>387420489</v>
      </c>
      <c r="G15401" s="9" t="str">
        <f>IF(Tableau1[[#This Row],[Date]]=_xlfn.MINIFS(Tableau1[1er],Tableau1[N° BL],Tableau1[[#This Row],[N° BL]],Tableau1[1er],Tableau1[[#This Row],[Date]]),D15400,"")</f>
        <v/>
      </c>
    </row>
    <row r="15402" spans="1:7" ht="14.25" customHeight="1" x14ac:dyDescent="0.25">
      <c r="A15402" s="1" t="s">
        <v>5287</v>
      </c>
      <c r="B15402" s="1" t="s">
        <v>5288</v>
      </c>
      <c r="C15402" s="7">
        <v>45418.620057870372</v>
      </c>
      <c r="D15402" s="10">
        <v>209</v>
      </c>
      <c r="E15402" s="1" t="s">
        <v>7</v>
      </c>
      <c r="F15402">
        <f>IF(LEFT(Tableau1[[#This Row],[Eléments modifié]],$J$1)=$I$1,Tableau1[[#This Row],[Date]],9^9)</f>
        <v>45418.620057870372</v>
      </c>
      <c r="G15402" s="9">
        <f>IF(Tableau1[[#This Row],[Date]]=_xlfn.MINIFS(Tableau1[1er],Tableau1[N° BL],Tableau1[[#This Row],[N° BL]],Tableau1[1er],Tableau1[[#This Row],[Date]]),D15401,"")</f>
        <v>209</v>
      </c>
    </row>
    <row r="15403" spans="1:7" ht="14.25" customHeight="1" x14ac:dyDescent="0.25">
      <c r="A15403" s="1" t="s">
        <v>5325</v>
      </c>
      <c r="B15403" s="1" t="s">
        <v>5326</v>
      </c>
      <c r="C15403" s="7">
        <v>45418.376331018517</v>
      </c>
      <c r="D15403" s="10">
        <v>211</v>
      </c>
      <c r="E15403" s="1" t="s">
        <v>111</v>
      </c>
      <c r="F15403">
        <f>IF(LEFT(Tableau1[[#This Row],[Eléments modifié]],$J$1)=$I$1,Tableau1[[#This Row],[Date]],9^9)</f>
        <v>387420489</v>
      </c>
      <c r="G15403" s="9" t="str">
        <f>IF(Tableau1[[#This Row],[Date]]=_xlfn.MINIFS(Tableau1[1er],Tableau1[N° BL],Tableau1[[#This Row],[N° BL]],Tableau1[1er],Tableau1[[#This Row],[Date]]),D15402,"")</f>
        <v/>
      </c>
    </row>
    <row r="15404" spans="1:7" ht="14.25" customHeight="1" x14ac:dyDescent="0.25">
      <c r="A15404" s="1" t="s">
        <v>5325</v>
      </c>
      <c r="B15404" s="1" t="s">
        <v>5326</v>
      </c>
      <c r="C15404" s="7">
        <v>45418.404374999998</v>
      </c>
      <c r="D15404" s="10">
        <v>176</v>
      </c>
      <c r="E15404" s="1" t="s">
        <v>7</v>
      </c>
      <c r="F15404">
        <f>IF(LEFT(Tableau1[[#This Row],[Eléments modifié]],$J$1)=$I$1,Tableau1[[#This Row],[Date]],9^9)</f>
        <v>45418.404374999998</v>
      </c>
      <c r="G15404" s="9">
        <f>IF(Tableau1[[#This Row],[Date]]=_xlfn.MINIFS(Tableau1[1er],Tableau1[N° BL],Tableau1[[#This Row],[N° BL]],Tableau1[1er],Tableau1[[#This Row],[Date]]),D15403,"")</f>
        <v>211</v>
      </c>
    </row>
    <row r="15405" spans="1:7" ht="14.25" customHeight="1" x14ac:dyDescent="0.25">
      <c r="A15405" s="1" t="s">
        <v>5325</v>
      </c>
      <c r="B15405" s="1" t="s">
        <v>5326</v>
      </c>
      <c r="C15405" s="7">
        <v>45418.429120370369</v>
      </c>
      <c r="D15405" s="10">
        <v>188</v>
      </c>
      <c r="E15405" s="1" t="s">
        <v>98</v>
      </c>
      <c r="F15405">
        <f>IF(LEFT(Tableau1[[#This Row],[Eléments modifié]],$J$1)=$I$1,Tableau1[[#This Row],[Date]],9^9)</f>
        <v>387420489</v>
      </c>
      <c r="G15405" s="9" t="str">
        <f>IF(Tableau1[[#This Row],[Date]]=_xlfn.MINIFS(Tableau1[1er],Tableau1[N° BL],Tableau1[[#This Row],[N° BL]],Tableau1[1er],Tableau1[[#This Row],[Date]]),D15404,"")</f>
        <v/>
      </c>
    </row>
    <row r="15406" spans="1:7" ht="14.25" customHeight="1" x14ac:dyDescent="0.25">
      <c r="A15406" s="1" t="s">
        <v>5325</v>
      </c>
      <c r="B15406" s="1" t="s">
        <v>5326</v>
      </c>
      <c r="C15406" s="7">
        <v>45418.517430555556</v>
      </c>
      <c r="D15406" s="10">
        <v>188</v>
      </c>
      <c r="E15406" s="1" t="s">
        <v>32</v>
      </c>
      <c r="F15406">
        <f>IF(LEFT(Tableau1[[#This Row],[Eléments modifié]],$J$1)=$I$1,Tableau1[[#This Row],[Date]],9^9)</f>
        <v>387420489</v>
      </c>
      <c r="G15406" s="9" t="str">
        <f>IF(Tableau1[[#This Row],[Date]]=_xlfn.MINIFS(Tableau1[1er],Tableau1[N° BL],Tableau1[[#This Row],[N° BL]],Tableau1[1er],Tableau1[[#This Row],[Date]]),D15405,"")</f>
        <v/>
      </c>
    </row>
    <row r="15407" spans="1:7" ht="14.25" customHeight="1" x14ac:dyDescent="0.25">
      <c r="A15407" s="1" t="s">
        <v>5325</v>
      </c>
      <c r="B15407" s="1" t="s">
        <v>5326</v>
      </c>
      <c r="C15407" s="7">
        <v>45418.521550925929</v>
      </c>
      <c r="D15407" s="10">
        <v>176</v>
      </c>
      <c r="E15407" s="1" t="s">
        <v>7</v>
      </c>
      <c r="F15407">
        <f>IF(LEFT(Tableau1[[#This Row],[Eléments modifié]],$J$1)=$I$1,Tableau1[[#This Row],[Date]],9^9)</f>
        <v>45418.521550925929</v>
      </c>
      <c r="G15407" s="9">
        <f>IF(Tableau1[[#This Row],[Date]]=_xlfn.MINIFS(Tableau1[1er],Tableau1[N° BL],Tableau1[[#This Row],[N° BL]],Tableau1[1er],Tableau1[[#This Row],[Date]]),D15406,"")</f>
        <v>188</v>
      </c>
    </row>
    <row r="15408" spans="1:7" ht="14.25" customHeight="1" x14ac:dyDescent="0.25">
      <c r="A15408" s="1" t="s">
        <v>5227</v>
      </c>
      <c r="B15408" s="1" t="s">
        <v>5228</v>
      </c>
      <c r="C15408" s="7">
        <v>45418.696122685185</v>
      </c>
      <c r="D15408" s="10">
        <v>188</v>
      </c>
      <c r="E15408" s="1" t="s">
        <v>2447</v>
      </c>
      <c r="F15408">
        <f>IF(LEFT(Tableau1[[#This Row],[Eléments modifié]],$J$1)=$I$1,Tableau1[[#This Row],[Date]],9^9)</f>
        <v>387420489</v>
      </c>
      <c r="G15408" s="9" t="str">
        <f>IF(Tableau1[[#This Row],[Date]]=_xlfn.MINIFS(Tableau1[1er],Tableau1[N° BL],Tableau1[[#This Row],[N° BL]],Tableau1[1er],Tableau1[[#This Row],[Date]]),D15407,"")</f>
        <v/>
      </c>
    </row>
    <row r="15409" spans="1:7" ht="14.25" customHeight="1" x14ac:dyDescent="0.25">
      <c r="A15409" s="1" t="s">
        <v>5227</v>
      </c>
      <c r="B15409" s="1" t="s">
        <v>5228</v>
      </c>
      <c r="C15409" s="7">
        <v>45418.700914351852</v>
      </c>
      <c r="D15409" s="10">
        <v>211</v>
      </c>
      <c r="E15409" s="1" t="s">
        <v>20</v>
      </c>
      <c r="F15409">
        <f>IF(LEFT(Tableau1[[#This Row],[Eléments modifié]],$J$1)=$I$1,Tableau1[[#This Row],[Date]],9^9)</f>
        <v>387420489</v>
      </c>
      <c r="G15409" s="9" t="str">
        <f>IF(Tableau1[[#This Row],[Date]]=_xlfn.MINIFS(Tableau1[1er],Tableau1[N° BL],Tableau1[[#This Row],[N° BL]],Tableau1[1er],Tableau1[[#This Row],[Date]]),D15408,"")</f>
        <v/>
      </c>
    </row>
    <row r="15410" spans="1:7" ht="14.25" customHeight="1" x14ac:dyDescent="0.25">
      <c r="A15410" s="1" t="s">
        <v>5227</v>
      </c>
      <c r="B15410" s="1" t="s">
        <v>5228</v>
      </c>
      <c r="C15410" s="7">
        <v>45418.701388888891</v>
      </c>
      <c r="D15410" s="10">
        <v>188</v>
      </c>
      <c r="E15410" s="1" t="s">
        <v>32</v>
      </c>
      <c r="F15410">
        <f>IF(LEFT(Tableau1[[#This Row],[Eléments modifié]],$J$1)=$I$1,Tableau1[[#This Row],[Date]],9^9)</f>
        <v>387420489</v>
      </c>
      <c r="G15410" s="9" t="str">
        <f>IF(Tableau1[[#This Row],[Date]]=_xlfn.MINIFS(Tableau1[1er],Tableau1[N° BL],Tableau1[[#This Row],[N° BL]],Tableau1[1er],Tableau1[[#This Row],[Date]]),D15409,"")</f>
        <v/>
      </c>
    </row>
    <row r="15411" spans="1:7" ht="14.25" customHeight="1" x14ac:dyDescent="0.25">
      <c r="A15411" s="1" t="s">
        <v>5227</v>
      </c>
      <c r="B15411" s="1" t="s">
        <v>5228</v>
      </c>
      <c r="C15411" s="7">
        <v>45418.701493055552</v>
      </c>
      <c r="D15411" s="10">
        <v>212</v>
      </c>
      <c r="E15411" s="1" t="s">
        <v>20</v>
      </c>
      <c r="F15411">
        <f>IF(LEFT(Tableau1[[#This Row],[Eléments modifié]],$J$1)=$I$1,Tableau1[[#This Row],[Date]],9^9)</f>
        <v>387420489</v>
      </c>
      <c r="G15411" s="9" t="str">
        <f>IF(Tableau1[[#This Row],[Date]]=_xlfn.MINIFS(Tableau1[1er],Tableau1[N° BL],Tableau1[[#This Row],[N° BL]],Tableau1[1er],Tableau1[[#This Row],[Date]]),D15410,"")</f>
        <v/>
      </c>
    </row>
    <row r="15412" spans="1:7" ht="14.25" customHeight="1" x14ac:dyDescent="0.25">
      <c r="A15412" s="1" t="s">
        <v>5227</v>
      </c>
      <c r="B15412" s="1" t="s">
        <v>5228</v>
      </c>
      <c r="C15412" s="7">
        <v>45418.702222222222</v>
      </c>
      <c r="D15412" s="10">
        <v>209</v>
      </c>
      <c r="E15412" s="1" t="s">
        <v>2447</v>
      </c>
      <c r="F15412">
        <f>IF(LEFT(Tableau1[[#This Row],[Eléments modifié]],$J$1)=$I$1,Tableau1[[#This Row],[Date]],9^9)</f>
        <v>387420489</v>
      </c>
      <c r="G15412" s="9" t="str">
        <f>IF(Tableau1[[#This Row],[Date]]=_xlfn.MINIFS(Tableau1[1er],Tableau1[N° BL],Tableau1[[#This Row],[N° BL]],Tableau1[1er],Tableau1[[#This Row],[Date]]),D15411,"")</f>
        <v/>
      </c>
    </row>
    <row r="15413" spans="1:7" ht="14.25" customHeight="1" x14ac:dyDescent="0.25">
      <c r="A15413" s="1" t="s">
        <v>5227</v>
      </c>
      <c r="B15413" s="1" t="s">
        <v>5228</v>
      </c>
      <c r="C15413" s="7">
        <v>45418.732789351852</v>
      </c>
      <c r="D15413" s="10">
        <v>212</v>
      </c>
      <c r="E15413" s="1" t="s">
        <v>7</v>
      </c>
      <c r="F15413">
        <f>IF(LEFT(Tableau1[[#This Row],[Eléments modifié]],$J$1)=$I$1,Tableau1[[#This Row],[Date]],9^9)</f>
        <v>45418.732789351852</v>
      </c>
      <c r="G15413" s="9">
        <f>IF(Tableau1[[#This Row],[Date]]=_xlfn.MINIFS(Tableau1[1er],Tableau1[N° BL],Tableau1[[#This Row],[N° BL]],Tableau1[1er],Tableau1[[#This Row],[Date]]),D15412,"")</f>
        <v>209</v>
      </c>
    </row>
    <row r="15414" spans="1:7" ht="14.25" customHeight="1" x14ac:dyDescent="0.25">
      <c r="A15414" s="1" t="s">
        <v>5219</v>
      </c>
      <c r="B15414" s="1" t="s">
        <v>5220</v>
      </c>
      <c r="C15414" s="7">
        <v>45419.298506944448</v>
      </c>
      <c r="D15414" s="10">
        <v>176</v>
      </c>
      <c r="E15414" s="1" t="s">
        <v>111</v>
      </c>
      <c r="F15414">
        <f>IF(LEFT(Tableau1[[#This Row],[Eléments modifié]],$J$1)=$I$1,Tableau1[[#This Row],[Date]],9^9)</f>
        <v>387420489</v>
      </c>
      <c r="G15414" s="9" t="str">
        <f>IF(Tableau1[[#This Row],[Date]]=_xlfn.MINIFS(Tableau1[1er],Tableau1[N° BL],Tableau1[[#This Row],[N° BL]],Tableau1[1er],Tableau1[[#This Row],[Date]]),D15413,"")</f>
        <v/>
      </c>
    </row>
    <row r="15415" spans="1:7" ht="14.25" customHeight="1" x14ac:dyDescent="0.25">
      <c r="A15415" s="1" t="s">
        <v>5219</v>
      </c>
      <c r="B15415" s="1" t="s">
        <v>5220</v>
      </c>
      <c r="C15415" s="7">
        <v>45419.307141203702</v>
      </c>
      <c r="D15415" s="10">
        <v>176</v>
      </c>
      <c r="E15415" s="1" t="s">
        <v>7</v>
      </c>
      <c r="F15415">
        <f>IF(LEFT(Tableau1[[#This Row],[Eléments modifié]],$J$1)=$I$1,Tableau1[[#This Row],[Date]],9^9)</f>
        <v>45419.307141203702</v>
      </c>
      <c r="G15415" s="9">
        <f>IF(Tableau1[[#This Row],[Date]]=_xlfn.MINIFS(Tableau1[1er],Tableau1[N° BL],Tableau1[[#This Row],[N° BL]],Tableau1[1er],Tableau1[[#This Row],[Date]]),D15414,"")</f>
        <v>176</v>
      </c>
    </row>
    <row r="15416" spans="1:7" ht="14.25" customHeight="1" x14ac:dyDescent="0.25">
      <c r="A15416" s="1" t="s">
        <v>5209</v>
      </c>
      <c r="B15416" s="1" t="s">
        <v>5210</v>
      </c>
      <c r="C15416" s="7">
        <v>45419.33221064815</v>
      </c>
      <c r="D15416" s="10">
        <v>176</v>
      </c>
      <c r="E15416" s="1" t="s">
        <v>111</v>
      </c>
      <c r="F15416">
        <f>IF(LEFT(Tableau1[[#This Row],[Eléments modifié]],$J$1)=$I$1,Tableau1[[#This Row],[Date]],9^9)</f>
        <v>387420489</v>
      </c>
      <c r="G15416" s="9" t="str">
        <f>IF(Tableau1[[#This Row],[Date]]=_xlfn.MINIFS(Tableau1[1er],Tableau1[N° BL],Tableau1[[#This Row],[N° BL]],Tableau1[1er],Tableau1[[#This Row],[Date]]),D15415,"")</f>
        <v/>
      </c>
    </row>
    <row r="15417" spans="1:7" ht="14.25" customHeight="1" x14ac:dyDescent="0.25">
      <c r="A15417" s="1" t="s">
        <v>5209</v>
      </c>
      <c r="B15417" s="1" t="s">
        <v>5210</v>
      </c>
      <c r="C15417" s="7">
        <v>45419.354085648149</v>
      </c>
      <c r="D15417" s="10">
        <v>176</v>
      </c>
      <c r="E15417" s="1" t="s">
        <v>7</v>
      </c>
      <c r="F15417">
        <f>IF(LEFT(Tableau1[[#This Row],[Eléments modifié]],$J$1)=$I$1,Tableau1[[#This Row],[Date]],9^9)</f>
        <v>45419.354085648149</v>
      </c>
      <c r="G15417" s="9">
        <f>IF(Tableau1[[#This Row],[Date]]=_xlfn.MINIFS(Tableau1[1er],Tableau1[N° BL],Tableau1[[#This Row],[N° BL]],Tableau1[1er],Tableau1[[#This Row],[Date]]),D15416,"")</f>
        <v>176</v>
      </c>
    </row>
    <row r="15418" spans="1:7" ht="14.25" customHeight="1" x14ac:dyDescent="0.25">
      <c r="A15418" s="1" t="s">
        <v>5201</v>
      </c>
      <c r="B15418" s="1" t="s">
        <v>5202</v>
      </c>
      <c r="C15418" s="7">
        <v>45418.396307870367</v>
      </c>
      <c r="D15418" s="10">
        <v>188</v>
      </c>
      <c r="E15418" s="1" t="s">
        <v>3459</v>
      </c>
      <c r="F15418">
        <f>IF(LEFT(Tableau1[[#This Row],[Eléments modifié]],$J$1)=$I$1,Tableau1[[#This Row],[Date]],9^9)</f>
        <v>387420489</v>
      </c>
      <c r="G15418" s="9" t="str">
        <f>IF(Tableau1[[#This Row],[Date]]=_xlfn.MINIFS(Tableau1[1er],Tableau1[N° BL],Tableau1[[#This Row],[N° BL]],Tableau1[1er],Tableau1[[#This Row],[Date]]),D15417,"")</f>
        <v/>
      </c>
    </row>
    <row r="15419" spans="1:7" ht="14.25" customHeight="1" x14ac:dyDescent="0.25">
      <c r="A15419" s="1" t="s">
        <v>5201</v>
      </c>
      <c r="B15419" s="1" t="s">
        <v>5202</v>
      </c>
      <c r="C15419" s="7">
        <v>45418.396307870367</v>
      </c>
      <c r="D15419" s="10">
        <v>211</v>
      </c>
      <c r="E15419" s="1" t="s">
        <v>3459</v>
      </c>
      <c r="F15419">
        <f>IF(LEFT(Tableau1[[#This Row],[Eléments modifié]],$J$1)=$I$1,Tableau1[[#This Row],[Date]],9^9)</f>
        <v>387420489</v>
      </c>
      <c r="G15419" s="9" t="str">
        <f>IF(Tableau1[[#This Row],[Date]]=_xlfn.MINIFS(Tableau1[1er],Tableau1[N° BL],Tableau1[[#This Row],[N° BL]],Tableau1[1er],Tableau1[[#This Row],[Date]]),D15418,"")</f>
        <v/>
      </c>
    </row>
    <row r="15420" spans="1:7" ht="14.25" customHeight="1" x14ac:dyDescent="0.25">
      <c r="A15420" s="1" t="s">
        <v>5201</v>
      </c>
      <c r="B15420" s="1" t="s">
        <v>5202</v>
      </c>
      <c r="C15420" s="7">
        <v>45418.424479166664</v>
      </c>
      <c r="D15420" s="10">
        <v>211</v>
      </c>
      <c r="E15420" s="1" t="s">
        <v>7</v>
      </c>
      <c r="F15420">
        <f>IF(LEFT(Tableau1[[#This Row],[Eléments modifié]],$J$1)=$I$1,Tableau1[[#This Row],[Date]],9^9)</f>
        <v>45418.424479166664</v>
      </c>
      <c r="G15420" s="9">
        <f>IF(Tableau1[[#This Row],[Date]]=_xlfn.MINIFS(Tableau1[1er],Tableau1[N° BL],Tableau1[[#This Row],[N° BL]],Tableau1[1er],Tableau1[[#This Row],[Date]]),D15419,"")</f>
        <v>211</v>
      </c>
    </row>
    <row r="15421" spans="1:7" ht="14.25" customHeight="1" x14ac:dyDescent="0.25">
      <c r="A15421" s="1" t="s">
        <v>5201</v>
      </c>
      <c r="B15421" s="1" t="s">
        <v>5202</v>
      </c>
      <c r="C15421" s="7">
        <v>45418.72011574074</v>
      </c>
      <c r="D15421" s="10">
        <v>188</v>
      </c>
      <c r="E15421" s="1" t="s">
        <v>98</v>
      </c>
      <c r="F15421">
        <f>IF(LEFT(Tableau1[[#This Row],[Eléments modifié]],$J$1)=$I$1,Tableau1[[#This Row],[Date]],9^9)</f>
        <v>387420489</v>
      </c>
      <c r="G15421" s="9" t="str">
        <f>IF(Tableau1[[#This Row],[Date]]=_xlfn.MINIFS(Tableau1[1er],Tableau1[N° BL],Tableau1[[#This Row],[N° BL]],Tableau1[1er],Tableau1[[#This Row],[Date]]),D15420,"")</f>
        <v/>
      </c>
    </row>
    <row r="15422" spans="1:7" ht="14.25" customHeight="1" x14ac:dyDescent="0.25">
      <c r="A15422" s="1" t="s">
        <v>5201</v>
      </c>
      <c r="B15422" s="1" t="s">
        <v>5202</v>
      </c>
      <c r="C15422" s="7">
        <v>45419.37636574074</v>
      </c>
      <c r="D15422" s="10">
        <v>211</v>
      </c>
      <c r="E15422" s="1" t="s">
        <v>32</v>
      </c>
      <c r="F15422">
        <f>IF(LEFT(Tableau1[[#This Row],[Eléments modifié]],$J$1)=$I$1,Tableau1[[#This Row],[Date]],9^9)</f>
        <v>387420489</v>
      </c>
      <c r="G15422" s="9" t="str">
        <f>IF(Tableau1[[#This Row],[Date]]=_xlfn.MINIFS(Tableau1[1er],Tableau1[N° BL],Tableau1[[#This Row],[N° BL]],Tableau1[1er],Tableau1[[#This Row],[Date]]),D15421,"")</f>
        <v/>
      </c>
    </row>
    <row r="15423" spans="1:7" ht="14.25" customHeight="1" x14ac:dyDescent="0.25">
      <c r="A15423" s="1" t="s">
        <v>5201</v>
      </c>
      <c r="B15423" s="1" t="s">
        <v>5202</v>
      </c>
      <c r="C15423" s="7">
        <v>45419.380937499998</v>
      </c>
      <c r="D15423" s="10">
        <v>188</v>
      </c>
      <c r="E15423" s="1" t="s">
        <v>7</v>
      </c>
      <c r="F15423">
        <f>IF(LEFT(Tableau1[[#This Row],[Eléments modifié]],$J$1)=$I$1,Tableau1[[#This Row],[Date]],9^9)</f>
        <v>45419.380937499998</v>
      </c>
      <c r="G15423" s="9">
        <f>IF(Tableau1[[#This Row],[Date]]=_xlfn.MINIFS(Tableau1[1er],Tableau1[N° BL],Tableau1[[#This Row],[N° BL]],Tableau1[1er],Tableau1[[#This Row],[Date]]),D15422,"")</f>
        <v>211</v>
      </c>
    </row>
    <row r="15424" spans="1:7" ht="14.25" customHeight="1" x14ac:dyDescent="0.25">
      <c r="A15424" s="1" t="s">
        <v>5189</v>
      </c>
      <c r="B15424" s="1" t="s">
        <v>5190</v>
      </c>
      <c r="C15424" s="7">
        <v>45418.710231481484</v>
      </c>
      <c r="D15424" s="10">
        <v>188</v>
      </c>
      <c r="E15424" s="1" t="s">
        <v>371</v>
      </c>
      <c r="F15424">
        <f>IF(LEFT(Tableau1[[#This Row],[Eléments modifié]],$J$1)=$I$1,Tableau1[[#This Row],[Date]],9^9)</f>
        <v>387420489</v>
      </c>
      <c r="G15424" s="9" t="str">
        <f>IF(Tableau1[[#This Row],[Date]]=_xlfn.MINIFS(Tableau1[1er],Tableau1[N° BL],Tableau1[[#This Row],[N° BL]],Tableau1[1er],Tableau1[[#This Row],[Date]]),D15423,"")</f>
        <v/>
      </c>
    </row>
    <row r="15425" spans="1:7" ht="14.25" customHeight="1" x14ac:dyDescent="0.25">
      <c r="A15425" s="1" t="s">
        <v>5189</v>
      </c>
      <c r="B15425" s="1" t="s">
        <v>5190</v>
      </c>
      <c r="C15425" s="7">
        <v>45419.411666666667</v>
      </c>
      <c r="D15425" s="10">
        <v>209</v>
      </c>
      <c r="E15425" s="1" t="s">
        <v>7</v>
      </c>
      <c r="F15425">
        <f>IF(LEFT(Tableau1[[#This Row],[Eléments modifié]],$J$1)=$I$1,Tableau1[[#This Row],[Date]],9^9)</f>
        <v>45419.411666666667</v>
      </c>
      <c r="G15425" s="9">
        <f>IF(Tableau1[[#This Row],[Date]]=_xlfn.MINIFS(Tableau1[1er],Tableau1[N° BL],Tableau1[[#This Row],[N° BL]],Tableau1[1er],Tableau1[[#This Row],[Date]]),D15424,"")</f>
        <v>188</v>
      </c>
    </row>
    <row r="15426" spans="1:7" ht="14.25" customHeight="1" x14ac:dyDescent="0.25">
      <c r="A15426" s="1" t="s">
        <v>5189</v>
      </c>
      <c r="B15426" s="1" t="s">
        <v>5190</v>
      </c>
      <c r="C15426" s="7">
        <v>45419.411886574075</v>
      </c>
      <c r="D15426" s="10">
        <v>209</v>
      </c>
      <c r="E15426" s="1" t="s">
        <v>7</v>
      </c>
      <c r="F15426">
        <f>IF(LEFT(Tableau1[[#This Row],[Eléments modifié]],$J$1)=$I$1,Tableau1[[#This Row],[Date]],9^9)</f>
        <v>45419.411886574075</v>
      </c>
      <c r="G15426" s="9">
        <f>IF(Tableau1[[#This Row],[Date]]=_xlfn.MINIFS(Tableau1[1er],Tableau1[N° BL],Tableau1[[#This Row],[N° BL]],Tableau1[1er],Tableau1[[#This Row],[Date]]),D15425,"")</f>
        <v>209</v>
      </c>
    </row>
    <row r="15427" spans="1:7" ht="14.25" customHeight="1" x14ac:dyDescent="0.25">
      <c r="A15427" s="1" t="s">
        <v>5365</v>
      </c>
      <c r="B15427" s="1" t="s">
        <v>5366</v>
      </c>
      <c r="C15427" s="7">
        <v>45418.406180555554</v>
      </c>
      <c r="D15427" s="10">
        <v>212</v>
      </c>
      <c r="E15427" s="1" t="s">
        <v>14</v>
      </c>
      <c r="F15427">
        <f>IF(LEFT(Tableau1[[#This Row],[Eléments modifié]],$J$1)=$I$1,Tableau1[[#This Row],[Date]],9^9)</f>
        <v>387420489</v>
      </c>
      <c r="G15427" s="9" t="str">
        <f>IF(Tableau1[[#This Row],[Date]]=_xlfn.MINIFS(Tableau1[1er],Tableau1[N° BL],Tableau1[[#This Row],[N° BL]],Tableau1[1er],Tableau1[[#This Row],[Date]]),D15426,"")</f>
        <v/>
      </c>
    </row>
    <row r="15428" spans="1:7" ht="14.25" customHeight="1" x14ac:dyDescent="0.25">
      <c r="A15428" s="1" t="s">
        <v>5365</v>
      </c>
      <c r="B15428" s="1" t="s">
        <v>5366</v>
      </c>
      <c r="C15428" s="7">
        <v>45418.414537037039</v>
      </c>
      <c r="D15428" s="10">
        <v>189</v>
      </c>
      <c r="E15428" s="1" t="s">
        <v>7</v>
      </c>
      <c r="F15428">
        <f>IF(LEFT(Tableau1[[#This Row],[Eléments modifié]],$J$1)=$I$1,Tableau1[[#This Row],[Date]],9^9)</f>
        <v>45418.414537037039</v>
      </c>
      <c r="G15428" s="9">
        <f>IF(Tableau1[[#This Row],[Date]]=_xlfn.MINIFS(Tableau1[1er],Tableau1[N° BL],Tableau1[[#This Row],[N° BL]],Tableau1[1er],Tableau1[[#This Row],[Date]]),D15427,"")</f>
        <v>212</v>
      </c>
    </row>
    <row r="15429" spans="1:7" ht="14.25" customHeight="1" x14ac:dyDescent="0.25">
      <c r="A15429" s="1" t="s">
        <v>5235</v>
      </c>
      <c r="B15429" s="1" t="s">
        <v>5236</v>
      </c>
      <c r="C15429" s="7">
        <v>45418.404421296298</v>
      </c>
      <c r="D15429" s="10">
        <v>188</v>
      </c>
      <c r="E15429" s="1" t="s">
        <v>111</v>
      </c>
      <c r="F15429">
        <f>IF(LEFT(Tableau1[[#This Row],[Eléments modifié]],$J$1)=$I$1,Tableau1[[#This Row],[Date]],9^9)</f>
        <v>387420489</v>
      </c>
      <c r="G15429" s="9" t="str">
        <f>IF(Tableau1[[#This Row],[Date]]=_xlfn.MINIFS(Tableau1[1er],Tableau1[N° BL],Tableau1[[#This Row],[N° BL]],Tableau1[1er],Tableau1[[#This Row],[Date]]),D15428,"")</f>
        <v/>
      </c>
    </row>
    <row r="15430" spans="1:7" ht="14.25" customHeight="1" x14ac:dyDescent="0.25">
      <c r="A15430" s="1" t="s">
        <v>5235</v>
      </c>
      <c r="B15430" s="1" t="s">
        <v>5236</v>
      </c>
      <c r="C15430" s="7">
        <v>45418.431840277779</v>
      </c>
      <c r="D15430" s="10">
        <v>176</v>
      </c>
      <c r="E15430" s="1" t="s">
        <v>7</v>
      </c>
      <c r="F15430">
        <f>IF(LEFT(Tableau1[[#This Row],[Eléments modifié]],$J$1)=$I$1,Tableau1[[#This Row],[Date]],9^9)</f>
        <v>45418.431840277779</v>
      </c>
      <c r="G15430" s="9">
        <f>IF(Tableau1[[#This Row],[Date]]=_xlfn.MINIFS(Tableau1[1er],Tableau1[N° BL],Tableau1[[#This Row],[N° BL]],Tableau1[1er],Tableau1[[#This Row],[Date]]),D15429,"")</f>
        <v>188</v>
      </c>
    </row>
    <row r="15431" spans="1:7" ht="14.25" customHeight="1" x14ac:dyDescent="0.25">
      <c r="A15431" s="1" t="s">
        <v>5235</v>
      </c>
      <c r="B15431" s="1" t="s">
        <v>5236</v>
      </c>
      <c r="C15431" s="7">
        <v>45418.650092592594</v>
      </c>
      <c r="D15431" s="10">
        <v>188</v>
      </c>
      <c r="E15431" s="1" t="s">
        <v>98</v>
      </c>
      <c r="F15431">
        <f>IF(LEFT(Tableau1[[#This Row],[Eléments modifié]],$J$1)=$I$1,Tableau1[[#This Row],[Date]],9^9)</f>
        <v>387420489</v>
      </c>
      <c r="G15431" s="9" t="str">
        <f>IF(Tableau1[[#This Row],[Date]]=_xlfn.MINIFS(Tableau1[1er],Tableau1[N° BL],Tableau1[[#This Row],[N° BL]],Tableau1[1er],Tableau1[[#This Row],[Date]]),D15430,"")</f>
        <v/>
      </c>
    </row>
    <row r="15432" spans="1:7" ht="14.25" customHeight="1" x14ac:dyDescent="0.25">
      <c r="A15432" s="1" t="s">
        <v>5235</v>
      </c>
      <c r="B15432" s="1" t="s">
        <v>5236</v>
      </c>
      <c r="C15432" s="7">
        <v>45418.667696759258</v>
      </c>
      <c r="D15432" s="10">
        <v>188</v>
      </c>
      <c r="E15432" s="1" t="s">
        <v>32</v>
      </c>
      <c r="F15432">
        <f>IF(LEFT(Tableau1[[#This Row],[Eléments modifié]],$J$1)=$I$1,Tableau1[[#This Row],[Date]],9^9)</f>
        <v>387420489</v>
      </c>
      <c r="G15432" s="9" t="str">
        <f>IF(Tableau1[[#This Row],[Date]]=_xlfn.MINIFS(Tableau1[1er],Tableau1[N° BL],Tableau1[[#This Row],[N° BL]],Tableau1[1er],Tableau1[[#This Row],[Date]]),D15431,"")</f>
        <v/>
      </c>
    </row>
    <row r="15433" spans="1:7" ht="14.25" customHeight="1" x14ac:dyDescent="0.25">
      <c r="A15433" s="1" t="s">
        <v>5235</v>
      </c>
      <c r="B15433" s="1" t="s">
        <v>5236</v>
      </c>
      <c r="C15433" s="7">
        <v>45418.701331018521</v>
      </c>
      <c r="D15433" s="10">
        <v>188</v>
      </c>
      <c r="E15433" s="1" t="s">
        <v>7</v>
      </c>
      <c r="F15433">
        <f>IF(LEFT(Tableau1[[#This Row],[Eléments modifié]],$J$1)=$I$1,Tableau1[[#This Row],[Date]],9^9)</f>
        <v>45418.701331018521</v>
      </c>
      <c r="G15433" s="9">
        <f>IF(Tableau1[[#This Row],[Date]]=_xlfn.MINIFS(Tableau1[1er],Tableau1[N° BL],Tableau1[[#This Row],[N° BL]],Tableau1[1er],Tableau1[[#This Row],[Date]]),D15432,"")</f>
        <v>188</v>
      </c>
    </row>
    <row r="15434" spans="1:7" ht="14.25" customHeight="1" x14ac:dyDescent="0.25">
      <c r="A15434" s="1" t="s">
        <v>5359</v>
      </c>
      <c r="B15434" s="1" t="s">
        <v>5360</v>
      </c>
      <c r="C15434" s="7">
        <v>45418.410520833335</v>
      </c>
      <c r="D15434" s="10">
        <v>209</v>
      </c>
      <c r="E15434" s="1" t="s">
        <v>2447</v>
      </c>
      <c r="F15434">
        <f>IF(LEFT(Tableau1[[#This Row],[Eléments modifié]],$J$1)=$I$1,Tableau1[[#This Row],[Date]],9^9)</f>
        <v>387420489</v>
      </c>
      <c r="G15434" s="9" t="str">
        <f>IF(Tableau1[[#This Row],[Date]]=_xlfn.MINIFS(Tableau1[1er],Tableau1[N° BL],Tableau1[[#This Row],[N° BL]],Tableau1[1er],Tableau1[[#This Row],[Date]]),D15433,"")</f>
        <v/>
      </c>
    </row>
    <row r="15435" spans="1:7" ht="14.25" customHeight="1" x14ac:dyDescent="0.25">
      <c r="A15435" s="1" t="s">
        <v>5359</v>
      </c>
      <c r="B15435" s="1" t="s">
        <v>5360</v>
      </c>
      <c r="C15435" s="7">
        <v>45418.43540509259</v>
      </c>
      <c r="D15435" s="10">
        <v>212</v>
      </c>
      <c r="E15435" s="1" t="s">
        <v>7</v>
      </c>
      <c r="F15435">
        <f>IF(LEFT(Tableau1[[#This Row],[Eléments modifié]],$J$1)=$I$1,Tableau1[[#This Row],[Date]],9^9)</f>
        <v>45418.43540509259</v>
      </c>
      <c r="G15435" s="9">
        <f>IF(Tableau1[[#This Row],[Date]]=_xlfn.MINIFS(Tableau1[1er],Tableau1[N° BL],Tableau1[[#This Row],[N° BL]],Tableau1[1er],Tableau1[[#This Row],[Date]]),D15434,"")</f>
        <v>209</v>
      </c>
    </row>
    <row r="15436" spans="1:7" ht="14.25" customHeight="1" x14ac:dyDescent="0.25">
      <c r="A15436" s="1" t="s">
        <v>5359</v>
      </c>
      <c r="B15436" s="1" t="s">
        <v>5360</v>
      </c>
      <c r="C15436" s="7">
        <v>45418.435763888891</v>
      </c>
      <c r="D15436" s="10">
        <v>212</v>
      </c>
      <c r="E15436" s="1" t="s">
        <v>7</v>
      </c>
      <c r="F15436">
        <f>IF(LEFT(Tableau1[[#This Row],[Eléments modifié]],$J$1)=$I$1,Tableau1[[#This Row],[Date]],9^9)</f>
        <v>45418.435763888891</v>
      </c>
      <c r="G15436" s="9">
        <f>IF(Tableau1[[#This Row],[Date]]=_xlfn.MINIFS(Tableau1[1er],Tableau1[N° BL],Tableau1[[#This Row],[N° BL]],Tableau1[1er],Tableau1[[#This Row],[Date]]),D15435,"")</f>
        <v>212</v>
      </c>
    </row>
    <row r="15437" spans="1:7" ht="14.25" customHeight="1" x14ac:dyDescent="0.25">
      <c r="A15437" s="1" t="s">
        <v>5361</v>
      </c>
      <c r="B15437" s="1" t="s">
        <v>5362</v>
      </c>
      <c r="C15437" s="7">
        <v>45418.41133101852</v>
      </c>
      <c r="D15437" s="10">
        <v>189</v>
      </c>
      <c r="E15437" s="1" t="s">
        <v>371</v>
      </c>
      <c r="F15437">
        <f>IF(LEFT(Tableau1[[#This Row],[Eléments modifié]],$J$1)=$I$1,Tableau1[[#This Row],[Date]],9^9)</f>
        <v>387420489</v>
      </c>
      <c r="G15437" s="9" t="str">
        <f>IF(Tableau1[[#This Row],[Date]]=_xlfn.MINIFS(Tableau1[1er],Tableau1[N° BL],Tableau1[[#This Row],[N° BL]],Tableau1[1er],Tableau1[[#This Row],[Date]]),D15436,"")</f>
        <v/>
      </c>
    </row>
    <row r="15438" spans="1:7" ht="14.25" customHeight="1" x14ac:dyDescent="0.25">
      <c r="A15438" s="1" t="s">
        <v>5361</v>
      </c>
      <c r="B15438" s="1" t="s">
        <v>5362</v>
      </c>
      <c r="C15438" s="7">
        <v>45418.422280092593</v>
      </c>
      <c r="D15438" s="10">
        <v>209</v>
      </c>
      <c r="E15438" s="1" t="s">
        <v>7</v>
      </c>
      <c r="F15438">
        <f>IF(LEFT(Tableau1[[#This Row],[Eléments modifié]],$J$1)=$I$1,Tableau1[[#This Row],[Date]],9^9)</f>
        <v>45418.422280092593</v>
      </c>
      <c r="G15438" s="9">
        <f>IF(Tableau1[[#This Row],[Date]]=_xlfn.MINIFS(Tableau1[1er],Tableau1[N° BL],Tableau1[[#This Row],[N° BL]],Tableau1[1er],Tableau1[[#This Row],[Date]]),D15437,"")</f>
        <v>189</v>
      </c>
    </row>
    <row r="15439" spans="1:7" ht="14.25" customHeight="1" x14ac:dyDescent="0.25">
      <c r="A15439" s="1" t="s">
        <v>5229</v>
      </c>
      <c r="B15439" s="1" t="s">
        <v>5230</v>
      </c>
      <c r="C15439" s="7">
        <v>45418.718842592592</v>
      </c>
      <c r="D15439" s="10">
        <v>188</v>
      </c>
      <c r="E15439" s="1" t="s">
        <v>3459</v>
      </c>
      <c r="F15439">
        <f>IF(LEFT(Tableau1[[#This Row],[Eléments modifié]],$J$1)=$I$1,Tableau1[[#This Row],[Date]],9^9)</f>
        <v>387420489</v>
      </c>
      <c r="G15439" s="9" t="str">
        <f>IF(Tableau1[[#This Row],[Date]]=_xlfn.MINIFS(Tableau1[1er],Tableau1[N° BL],Tableau1[[#This Row],[N° BL]],Tableau1[1er],Tableau1[[#This Row],[Date]]),D15438,"")</f>
        <v/>
      </c>
    </row>
    <row r="15440" spans="1:7" ht="14.25" customHeight="1" x14ac:dyDescent="0.25">
      <c r="A15440" s="1" t="s">
        <v>5229</v>
      </c>
      <c r="B15440" s="1" t="s">
        <v>5230</v>
      </c>
      <c r="C15440" s="7">
        <v>45418.73065972222</v>
      </c>
      <c r="D15440" s="10">
        <v>211</v>
      </c>
      <c r="E15440" s="1" t="s">
        <v>7</v>
      </c>
      <c r="F15440">
        <f>IF(LEFT(Tableau1[[#This Row],[Eléments modifié]],$J$1)=$I$1,Tableau1[[#This Row],[Date]],9^9)</f>
        <v>45418.73065972222</v>
      </c>
      <c r="G15440" s="9">
        <f>IF(Tableau1[[#This Row],[Date]]=_xlfn.MINIFS(Tableau1[1er],Tableau1[N° BL],Tableau1[[#This Row],[N° BL]],Tableau1[1er],Tableau1[[#This Row],[Date]]),D15439,"")</f>
        <v>188</v>
      </c>
    </row>
    <row r="15441" spans="1:7" ht="14.25" customHeight="1" x14ac:dyDescent="0.25">
      <c r="A15441" s="1" t="s">
        <v>5281</v>
      </c>
      <c r="B15441" s="1" t="s">
        <v>5282</v>
      </c>
      <c r="C15441" s="7">
        <v>45418.414733796293</v>
      </c>
      <c r="D15441" s="10">
        <v>188</v>
      </c>
      <c r="E15441" s="1" t="s">
        <v>14</v>
      </c>
      <c r="F15441">
        <f>IF(LEFT(Tableau1[[#This Row],[Eléments modifié]],$J$1)=$I$1,Tableau1[[#This Row],[Date]],9^9)</f>
        <v>387420489</v>
      </c>
      <c r="G15441" s="9" t="str">
        <f>IF(Tableau1[[#This Row],[Date]]=_xlfn.MINIFS(Tableau1[1er],Tableau1[N° BL],Tableau1[[#This Row],[N° BL]],Tableau1[1er],Tableau1[[#This Row],[Date]]),D15440,"")</f>
        <v/>
      </c>
    </row>
    <row r="15442" spans="1:7" ht="14.25" customHeight="1" x14ac:dyDescent="0.25">
      <c r="A15442" s="1" t="s">
        <v>5281</v>
      </c>
      <c r="B15442" s="1" t="s">
        <v>5282</v>
      </c>
      <c r="C15442" s="7">
        <v>45418.448078703703</v>
      </c>
      <c r="D15442" s="10">
        <v>189</v>
      </c>
      <c r="E15442" s="1" t="s">
        <v>7</v>
      </c>
      <c r="F15442">
        <f>IF(LEFT(Tableau1[[#This Row],[Eléments modifié]],$J$1)=$I$1,Tableau1[[#This Row],[Date]],9^9)</f>
        <v>45418.448078703703</v>
      </c>
      <c r="G15442" s="9">
        <f>IF(Tableau1[[#This Row],[Date]]=_xlfn.MINIFS(Tableau1[1er],Tableau1[N° BL],Tableau1[[#This Row],[N° BL]],Tableau1[1er],Tableau1[[#This Row],[Date]]),D15441,"")</f>
        <v>188</v>
      </c>
    </row>
    <row r="15443" spans="1:7" ht="14.25" customHeight="1" x14ac:dyDescent="0.25">
      <c r="A15443" s="1" t="s">
        <v>5281</v>
      </c>
      <c r="B15443" s="1" t="s">
        <v>5282</v>
      </c>
      <c r="C15443" s="7">
        <v>45418.628935185188</v>
      </c>
      <c r="D15443" s="10">
        <v>188</v>
      </c>
      <c r="E15443" s="1" t="s">
        <v>98</v>
      </c>
      <c r="F15443">
        <f>IF(LEFT(Tableau1[[#This Row],[Eléments modifié]],$J$1)=$I$1,Tableau1[[#This Row],[Date]],9^9)</f>
        <v>387420489</v>
      </c>
      <c r="G15443" s="9" t="str">
        <f>IF(Tableau1[[#This Row],[Date]]=_xlfn.MINIFS(Tableau1[1er],Tableau1[N° BL],Tableau1[[#This Row],[N° BL]],Tableau1[1er],Tableau1[[#This Row],[Date]]),D15442,"")</f>
        <v/>
      </c>
    </row>
    <row r="15444" spans="1:7" ht="14.25" customHeight="1" x14ac:dyDescent="0.25">
      <c r="A15444" s="1" t="s">
        <v>5281</v>
      </c>
      <c r="B15444" s="1" t="s">
        <v>5282</v>
      </c>
      <c r="C15444" s="7">
        <v>45418.632384259261</v>
      </c>
      <c r="D15444" s="10">
        <v>176</v>
      </c>
      <c r="E15444" s="1" t="s">
        <v>32</v>
      </c>
      <c r="F15444">
        <f>IF(LEFT(Tableau1[[#This Row],[Eléments modifié]],$J$1)=$I$1,Tableau1[[#This Row],[Date]],9^9)</f>
        <v>387420489</v>
      </c>
      <c r="G15444" s="9" t="str">
        <f>IF(Tableau1[[#This Row],[Date]]=_xlfn.MINIFS(Tableau1[1er],Tableau1[N° BL],Tableau1[[#This Row],[N° BL]],Tableau1[1er],Tableau1[[#This Row],[Date]]),D15443,"")</f>
        <v/>
      </c>
    </row>
    <row r="15445" spans="1:7" ht="14.25" customHeight="1" x14ac:dyDescent="0.25">
      <c r="A15445" s="1" t="s">
        <v>5281</v>
      </c>
      <c r="B15445" s="1" t="s">
        <v>5282</v>
      </c>
      <c r="C15445" s="7">
        <v>45418.636840277781</v>
      </c>
      <c r="D15445" s="10">
        <v>188</v>
      </c>
      <c r="E15445" s="1" t="s">
        <v>7</v>
      </c>
      <c r="F15445">
        <f>IF(LEFT(Tableau1[[#This Row],[Eléments modifié]],$J$1)=$I$1,Tableau1[[#This Row],[Date]],9^9)</f>
        <v>45418.636840277781</v>
      </c>
      <c r="G15445" s="9">
        <f>IF(Tableau1[[#This Row],[Date]]=_xlfn.MINIFS(Tableau1[1er],Tableau1[N° BL],Tableau1[[#This Row],[N° BL]],Tableau1[1er],Tableau1[[#This Row],[Date]]),D15444,"")</f>
        <v>176</v>
      </c>
    </row>
    <row r="15446" spans="1:7" ht="14.25" customHeight="1" x14ac:dyDescent="0.25">
      <c r="A15446" s="1" t="s">
        <v>5347</v>
      </c>
      <c r="B15446" s="1" t="s">
        <v>5348</v>
      </c>
      <c r="C15446" s="7">
        <v>45418.421446759261</v>
      </c>
      <c r="D15446" s="10">
        <v>188</v>
      </c>
      <c r="E15446" s="1" t="s">
        <v>32</v>
      </c>
      <c r="F15446">
        <f>IF(LEFT(Tableau1[[#This Row],[Eléments modifié]],$J$1)=$I$1,Tableau1[[#This Row],[Date]],9^9)</f>
        <v>387420489</v>
      </c>
      <c r="G15446" s="9" t="str">
        <f>IF(Tableau1[[#This Row],[Date]]=_xlfn.MINIFS(Tableau1[1er],Tableau1[N° BL],Tableau1[[#This Row],[N° BL]],Tableau1[1er],Tableau1[[#This Row],[Date]]),D15445,"")</f>
        <v/>
      </c>
    </row>
    <row r="15447" spans="1:7" ht="14.25" customHeight="1" x14ac:dyDescent="0.25">
      <c r="A15447" s="1" t="s">
        <v>5347</v>
      </c>
      <c r="B15447" s="1" t="s">
        <v>5348</v>
      </c>
      <c r="C15447" s="7">
        <v>45418.421759259261</v>
      </c>
      <c r="D15447" s="10">
        <v>209</v>
      </c>
      <c r="E15447" s="1" t="s">
        <v>20</v>
      </c>
      <c r="F15447">
        <f>IF(LEFT(Tableau1[[#This Row],[Eléments modifié]],$J$1)=$I$1,Tableau1[[#This Row],[Date]],9^9)</f>
        <v>387420489</v>
      </c>
      <c r="G15447" s="9" t="str">
        <f>IF(Tableau1[[#This Row],[Date]]=_xlfn.MINIFS(Tableau1[1er],Tableau1[N° BL],Tableau1[[#This Row],[N° BL]],Tableau1[1er],Tableau1[[#This Row],[Date]]),D15446,"")</f>
        <v/>
      </c>
    </row>
    <row r="15448" spans="1:7" ht="14.25" customHeight="1" x14ac:dyDescent="0.25">
      <c r="A15448" s="1" t="s">
        <v>5347</v>
      </c>
      <c r="B15448" s="1" t="s">
        <v>5348</v>
      </c>
      <c r="C15448" s="7">
        <v>45418.422314814816</v>
      </c>
      <c r="D15448" s="10">
        <v>211</v>
      </c>
      <c r="E15448" s="1" t="s">
        <v>371</v>
      </c>
      <c r="F15448">
        <f>IF(LEFT(Tableau1[[#This Row],[Eléments modifié]],$J$1)=$I$1,Tableau1[[#This Row],[Date]],9^9)</f>
        <v>387420489</v>
      </c>
      <c r="G15448" s="9" t="str">
        <f>IF(Tableau1[[#This Row],[Date]]=_xlfn.MINIFS(Tableau1[1er],Tableau1[N° BL],Tableau1[[#This Row],[N° BL]],Tableau1[1er],Tableau1[[#This Row],[Date]]),D15447,"")</f>
        <v/>
      </c>
    </row>
    <row r="15449" spans="1:7" ht="14.25" customHeight="1" x14ac:dyDescent="0.25">
      <c r="A15449" s="1" t="s">
        <v>5347</v>
      </c>
      <c r="B15449" s="1" t="s">
        <v>5348</v>
      </c>
      <c r="C15449" s="7">
        <v>45418.456446759257</v>
      </c>
      <c r="D15449" s="10">
        <v>209</v>
      </c>
      <c r="E15449" s="1" t="s">
        <v>7</v>
      </c>
      <c r="F15449">
        <f>IF(LEFT(Tableau1[[#This Row],[Eléments modifié]],$J$1)=$I$1,Tableau1[[#This Row],[Date]],9^9)</f>
        <v>45418.456446759257</v>
      </c>
      <c r="G15449" s="9">
        <f>IF(Tableau1[[#This Row],[Date]]=_xlfn.MINIFS(Tableau1[1er],Tableau1[N° BL],Tableau1[[#This Row],[N° BL]],Tableau1[1er],Tableau1[[#This Row],[Date]]),D15448,"")</f>
        <v>211</v>
      </c>
    </row>
    <row r="15450" spans="1:7" ht="14.25" customHeight="1" x14ac:dyDescent="0.25">
      <c r="A15450" s="1" t="s">
        <v>5351</v>
      </c>
      <c r="B15450" s="1" t="s">
        <v>5352</v>
      </c>
      <c r="C15450" s="7">
        <v>45418.448113425926</v>
      </c>
      <c r="D15450" s="10">
        <v>211</v>
      </c>
      <c r="E15450" s="1" t="s">
        <v>14</v>
      </c>
      <c r="F15450">
        <f>IF(LEFT(Tableau1[[#This Row],[Eléments modifié]],$J$1)=$I$1,Tableau1[[#This Row],[Date]],9^9)</f>
        <v>387420489</v>
      </c>
      <c r="G15450" s="9" t="str">
        <f>IF(Tableau1[[#This Row],[Date]]=_xlfn.MINIFS(Tableau1[1er],Tableau1[N° BL],Tableau1[[#This Row],[N° BL]],Tableau1[1er],Tableau1[[#This Row],[Date]]),D15449,"")</f>
        <v/>
      </c>
    </row>
    <row r="15451" spans="1:7" ht="14.25" customHeight="1" x14ac:dyDescent="0.25">
      <c r="A15451" s="1" t="s">
        <v>5351</v>
      </c>
      <c r="B15451" s="1" t="s">
        <v>5352</v>
      </c>
      <c r="C15451" s="7">
        <v>45418.452187499999</v>
      </c>
      <c r="D15451" s="10">
        <v>189</v>
      </c>
      <c r="E15451" s="1" t="s">
        <v>7</v>
      </c>
      <c r="F15451">
        <f>IF(LEFT(Tableau1[[#This Row],[Eléments modifié]],$J$1)=$I$1,Tableau1[[#This Row],[Date]],9^9)</f>
        <v>45418.452187499999</v>
      </c>
      <c r="G15451" s="9">
        <f>IF(Tableau1[[#This Row],[Date]]=_xlfn.MINIFS(Tableau1[1er],Tableau1[N° BL],Tableau1[[#This Row],[N° BL]],Tableau1[1er],Tableau1[[#This Row],[Date]]),D15450,"")</f>
        <v>211</v>
      </c>
    </row>
    <row r="15452" spans="1:7" ht="14.25" customHeight="1" x14ac:dyDescent="0.25">
      <c r="A15452" s="1" t="s">
        <v>5279</v>
      </c>
      <c r="B15452" s="1" t="s">
        <v>5280</v>
      </c>
      <c r="C15452" s="7">
        <v>45418.424525462964</v>
      </c>
      <c r="D15452" s="10">
        <v>188</v>
      </c>
      <c r="E15452" s="1" t="s">
        <v>3459</v>
      </c>
      <c r="F15452">
        <f>IF(LEFT(Tableau1[[#This Row],[Eléments modifié]],$J$1)=$I$1,Tableau1[[#This Row],[Date]],9^9)</f>
        <v>387420489</v>
      </c>
      <c r="G15452" s="9" t="str">
        <f>IF(Tableau1[[#This Row],[Date]]=_xlfn.MINIFS(Tableau1[1er],Tableau1[N° BL],Tableau1[[#This Row],[N° BL]],Tableau1[1er],Tableau1[[#This Row],[Date]]),D15451,"")</f>
        <v/>
      </c>
    </row>
    <row r="15453" spans="1:7" ht="14.25" customHeight="1" x14ac:dyDescent="0.25">
      <c r="A15453" s="1" t="s">
        <v>5279</v>
      </c>
      <c r="B15453" s="1" t="s">
        <v>5280</v>
      </c>
      <c r="C15453" s="7">
        <v>45418.448969907404</v>
      </c>
      <c r="D15453" s="10">
        <v>211</v>
      </c>
      <c r="E15453" s="1" t="s">
        <v>7</v>
      </c>
      <c r="F15453">
        <f>IF(LEFT(Tableau1[[#This Row],[Eléments modifié]],$J$1)=$I$1,Tableau1[[#This Row],[Date]],9^9)</f>
        <v>45418.448969907404</v>
      </c>
      <c r="G15453" s="9">
        <f>IF(Tableau1[[#This Row],[Date]]=_xlfn.MINIFS(Tableau1[1er],Tableau1[N° BL],Tableau1[[#This Row],[N° BL]],Tableau1[1er],Tableau1[[#This Row],[Date]]),D15452,"")</f>
        <v>188</v>
      </c>
    </row>
    <row r="15454" spans="1:7" ht="14.25" customHeight="1" x14ac:dyDescent="0.25">
      <c r="A15454" s="1" t="s">
        <v>5279</v>
      </c>
      <c r="B15454" s="1" t="s">
        <v>5280</v>
      </c>
      <c r="C15454" s="7">
        <v>45418.629259259258</v>
      </c>
      <c r="D15454" s="10">
        <v>188</v>
      </c>
      <c r="E15454" s="1" t="s">
        <v>98</v>
      </c>
      <c r="F15454">
        <f>IF(LEFT(Tableau1[[#This Row],[Eléments modifié]],$J$1)=$I$1,Tableau1[[#This Row],[Date]],9^9)</f>
        <v>387420489</v>
      </c>
      <c r="G15454" s="9" t="str">
        <f>IF(Tableau1[[#This Row],[Date]]=_xlfn.MINIFS(Tableau1[1er],Tableau1[N° BL],Tableau1[[#This Row],[N° BL]],Tableau1[1er],Tableau1[[#This Row],[Date]]),D15453,"")</f>
        <v/>
      </c>
    </row>
    <row r="15455" spans="1:7" ht="14.25" customHeight="1" x14ac:dyDescent="0.25">
      <c r="A15455" s="1" t="s">
        <v>5279</v>
      </c>
      <c r="B15455" s="1" t="s">
        <v>5280</v>
      </c>
      <c r="C15455" s="7">
        <v>45418.636863425927</v>
      </c>
      <c r="D15455" s="10">
        <v>188</v>
      </c>
      <c r="E15455" s="1" t="s">
        <v>32</v>
      </c>
      <c r="F15455">
        <f>IF(LEFT(Tableau1[[#This Row],[Eléments modifié]],$J$1)=$I$1,Tableau1[[#This Row],[Date]],9^9)</f>
        <v>387420489</v>
      </c>
      <c r="G15455" s="9" t="str">
        <f>IF(Tableau1[[#This Row],[Date]]=_xlfn.MINIFS(Tableau1[1er],Tableau1[N° BL],Tableau1[[#This Row],[N° BL]],Tableau1[1er],Tableau1[[#This Row],[Date]]),D15454,"")</f>
        <v/>
      </c>
    </row>
    <row r="15456" spans="1:7" ht="14.25" customHeight="1" x14ac:dyDescent="0.25">
      <c r="A15456" s="1" t="s">
        <v>5279</v>
      </c>
      <c r="B15456" s="1" t="s">
        <v>5280</v>
      </c>
      <c r="C15456" s="7">
        <v>45418.639108796298</v>
      </c>
      <c r="D15456" s="10">
        <v>188</v>
      </c>
      <c r="E15456" s="1" t="s">
        <v>7</v>
      </c>
      <c r="F15456">
        <f>IF(LEFT(Tableau1[[#This Row],[Eléments modifié]],$J$1)=$I$1,Tableau1[[#This Row],[Date]],9^9)</f>
        <v>45418.639108796298</v>
      </c>
      <c r="G15456" s="9">
        <f>IF(Tableau1[[#This Row],[Date]]=_xlfn.MINIFS(Tableau1[1er],Tableau1[N° BL],Tableau1[[#This Row],[N° BL]],Tableau1[1er],Tableau1[[#This Row],[Date]]),D15455,"")</f>
        <v>188</v>
      </c>
    </row>
    <row r="15457" spans="1:7" ht="14.25" customHeight="1" x14ac:dyDescent="0.25">
      <c r="A15457" s="1" t="s">
        <v>5203</v>
      </c>
      <c r="B15457" s="1" t="s">
        <v>5204</v>
      </c>
      <c r="C15457" s="7">
        <v>45419.354097222225</v>
      </c>
      <c r="D15457" s="10">
        <v>189</v>
      </c>
      <c r="E15457" s="1" t="s">
        <v>111</v>
      </c>
      <c r="F15457">
        <f>IF(LEFT(Tableau1[[#This Row],[Eléments modifié]],$J$1)=$I$1,Tableau1[[#This Row],[Date]],9^9)</f>
        <v>387420489</v>
      </c>
      <c r="G15457" s="9" t="str">
        <f>IF(Tableau1[[#This Row],[Date]]=_xlfn.MINIFS(Tableau1[1er],Tableau1[N° BL],Tableau1[[#This Row],[N° BL]],Tableau1[1er],Tableau1[[#This Row],[Date]]),D15456,"")</f>
        <v/>
      </c>
    </row>
    <row r="15458" spans="1:7" ht="14.25" customHeight="1" x14ac:dyDescent="0.25">
      <c r="A15458" s="1" t="s">
        <v>5203</v>
      </c>
      <c r="B15458" s="1" t="s">
        <v>5204</v>
      </c>
      <c r="C15458" s="7">
        <v>45419.380300925928</v>
      </c>
      <c r="D15458" s="10">
        <v>176</v>
      </c>
      <c r="E15458" s="1" t="s">
        <v>7</v>
      </c>
      <c r="F15458">
        <f>IF(LEFT(Tableau1[[#This Row],[Eléments modifié]],$J$1)=$I$1,Tableau1[[#This Row],[Date]],9^9)</f>
        <v>45419.380300925928</v>
      </c>
      <c r="G15458" s="9">
        <f>IF(Tableau1[[#This Row],[Date]]=_xlfn.MINIFS(Tableau1[1er],Tableau1[N° BL],Tableau1[[#This Row],[N° BL]],Tableau1[1er],Tableau1[[#This Row],[Date]]),D15457,"")</f>
        <v>189</v>
      </c>
    </row>
    <row r="15459" spans="1:7" ht="14.25" customHeight="1" x14ac:dyDescent="0.25">
      <c r="A15459" s="1" t="s">
        <v>5333</v>
      </c>
      <c r="B15459" s="1" t="s">
        <v>5334</v>
      </c>
      <c r="C15459" s="7">
        <v>45418.470324074071</v>
      </c>
      <c r="D15459" s="10">
        <v>182</v>
      </c>
      <c r="E15459" s="1" t="s">
        <v>3459</v>
      </c>
      <c r="F15459">
        <f>IF(LEFT(Tableau1[[#This Row],[Eléments modifié]],$J$1)=$I$1,Tableau1[[#This Row],[Date]],9^9)</f>
        <v>387420489</v>
      </c>
      <c r="G15459" s="9" t="str">
        <f>IF(Tableau1[[#This Row],[Date]]=_xlfn.MINIFS(Tableau1[1er],Tableau1[N° BL],Tableau1[[#This Row],[N° BL]],Tableau1[1er],Tableau1[[#This Row],[Date]]),D15458,"")</f>
        <v/>
      </c>
    </row>
    <row r="15460" spans="1:7" ht="14.25" customHeight="1" x14ac:dyDescent="0.25">
      <c r="A15460" s="1" t="s">
        <v>5333</v>
      </c>
      <c r="B15460" s="1" t="s">
        <v>5334</v>
      </c>
      <c r="C15460" s="7">
        <v>45418.496805555558</v>
      </c>
      <c r="D15460" s="10">
        <v>211</v>
      </c>
      <c r="E15460" s="1" t="s">
        <v>7</v>
      </c>
      <c r="F15460">
        <f>IF(LEFT(Tableau1[[#This Row],[Eléments modifié]],$J$1)=$I$1,Tableau1[[#This Row],[Date]],9^9)</f>
        <v>45418.496805555558</v>
      </c>
      <c r="G15460" s="9">
        <f>IF(Tableau1[[#This Row],[Date]]=_xlfn.MINIFS(Tableau1[1er],Tableau1[N° BL],Tableau1[[#This Row],[N° BL]],Tableau1[1er],Tableau1[[#This Row],[Date]]),D15459,"")</f>
        <v>182</v>
      </c>
    </row>
    <row r="15461" spans="1:7" ht="14.25" customHeight="1" x14ac:dyDescent="0.25">
      <c r="A15461" s="1" t="s">
        <v>5353</v>
      </c>
      <c r="B15461" s="1" t="s">
        <v>5354</v>
      </c>
      <c r="C15461" s="7">
        <v>45418.431886574072</v>
      </c>
      <c r="D15461" s="10">
        <v>212</v>
      </c>
      <c r="E15461" s="1" t="s">
        <v>111</v>
      </c>
      <c r="F15461">
        <f>IF(LEFT(Tableau1[[#This Row],[Eléments modifié]],$J$1)=$I$1,Tableau1[[#This Row],[Date]],9^9)</f>
        <v>387420489</v>
      </c>
      <c r="G15461" s="9" t="str">
        <f>IF(Tableau1[[#This Row],[Date]]=_xlfn.MINIFS(Tableau1[1er],Tableau1[N° BL],Tableau1[[#This Row],[N° BL]],Tableau1[1er],Tableau1[[#This Row],[Date]]),D15460,"")</f>
        <v/>
      </c>
    </row>
    <row r="15462" spans="1:7" ht="14.25" customHeight="1" x14ac:dyDescent="0.25">
      <c r="A15462" s="1" t="s">
        <v>5353</v>
      </c>
      <c r="B15462" s="1" t="s">
        <v>5354</v>
      </c>
      <c r="C15462" s="7">
        <v>45418.4453125</v>
      </c>
      <c r="D15462" s="10">
        <v>176</v>
      </c>
      <c r="E15462" s="1" t="s">
        <v>7</v>
      </c>
      <c r="F15462">
        <f>IF(LEFT(Tableau1[[#This Row],[Eléments modifié]],$J$1)=$I$1,Tableau1[[#This Row],[Date]],9^9)</f>
        <v>45418.4453125</v>
      </c>
      <c r="G15462" s="9">
        <f>IF(Tableau1[[#This Row],[Date]]=_xlfn.MINIFS(Tableau1[1er],Tableau1[N° BL],Tableau1[[#This Row],[N° BL]],Tableau1[1er],Tableau1[[#This Row],[Date]]),D15461,"")</f>
        <v>212</v>
      </c>
    </row>
    <row r="15463" spans="1:7" ht="14.25" customHeight="1" x14ac:dyDescent="0.25">
      <c r="A15463" s="1" t="s">
        <v>5349</v>
      </c>
      <c r="B15463" s="1" t="s">
        <v>5350</v>
      </c>
      <c r="C15463" s="7">
        <v>45418.435891203706</v>
      </c>
      <c r="D15463" s="10">
        <v>188</v>
      </c>
      <c r="E15463" s="1" t="s">
        <v>2447</v>
      </c>
      <c r="F15463">
        <f>IF(LEFT(Tableau1[[#This Row],[Eléments modifié]],$J$1)=$I$1,Tableau1[[#This Row],[Date]],9^9)</f>
        <v>387420489</v>
      </c>
      <c r="G15463" s="9" t="str">
        <f>IF(Tableau1[[#This Row],[Date]]=_xlfn.MINIFS(Tableau1[1er],Tableau1[N° BL],Tableau1[[#This Row],[N° BL]],Tableau1[1er],Tableau1[[#This Row],[Date]]),D15462,"")</f>
        <v/>
      </c>
    </row>
    <row r="15464" spans="1:7" ht="14.25" customHeight="1" x14ac:dyDescent="0.25">
      <c r="A15464" s="1" t="s">
        <v>5349</v>
      </c>
      <c r="B15464" s="1" t="s">
        <v>5350</v>
      </c>
      <c r="C15464" s="7">
        <v>45418.455381944441</v>
      </c>
      <c r="D15464" s="10">
        <v>212</v>
      </c>
      <c r="E15464" s="1" t="s">
        <v>7</v>
      </c>
      <c r="F15464">
        <f>IF(LEFT(Tableau1[[#This Row],[Eléments modifié]],$J$1)=$I$1,Tableau1[[#This Row],[Date]],9^9)</f>
        <v>45418.455381944441</v>
      </c>
      <c r="G15464" s="9">
        <f>IF(Tableau1[[#This Row],[Date]]=_xlfn.MINIFS(Tableau1[1er],Tableau1[N° BL],Tableau1[[#This Row],[N° BL]],Tableau1[1er],Tableau1[[#This Row],[Date]]),D15463,"")</f>
        <v>188</v>
      </c>
    </row>
    <row r="15465" spans="1:7" ht="14.25" customHeight="1" x14ac:dyDescent="0.25">
      <c r="A15465" s="1" t="s">
        <v>5311</v>
      </c>
      <c r="B15465" s="1" t="s">
        <v>5312</v>
      </c>
      <c r="C15465" s="7">
        <v>45418.497002314813</v>
      </c>
      <c r="D15465" s="10">
        <v>211</v>
      </c>
      <c r="E15465" s="1" t="s">
        <v>3459</v>
      </c>
      <c r="F15465">
        <f>IF(LEFT(Tableau1[[#This Row],[Eléments modifié]],$J$1)=$I$1,Tableau1[[#This Row],[Date]],9^9)</f>
        <v>387420489</v>
      </c>
      <c r="G15465" s="9" t="str">
        <f>IF(Tableau1[[#This Row],[Date]]=_xlfn.MINIFS(Tableau1[1er],Tableau1[N° BL],Tableau1[[#This Row],[N° BL]],Tableau1[1er],Tableau1[[#This Row],[Date]]),D15464,"")</f>
        <v/>
      </c>
    </row>
    <row r="15466" spans="1:7" ht="14.25" customHeight="1" x14ac:dyDescent="0.25">
      <c r="A15466" s="1" t="s">
        <v>5311</v>
      </c>
      <c r="B15466" s="1" t="s">
        <v>5312</v>
      </c>
      <c r="C15466" s="7">
        <v>45418.497164351851</v>
      </c>
      <c r="D15466" s="10">
        <v>188</v>
      </c>
      <c r="E15466" s="1" t="s">
        <v>41</v>
      </c>
      <c r="F15466">
        <f>IF(LEFT(Tableau1[[#This Row],[Eléments modifié]],$J$1)=$I$1,Tableau1[[#This Row],[Date]],9^9)</f>
        <v>387420489</v>
      </c>
      <c r="G15466" s="9" t="str">
        <f>IF(Tableau1[[#This Row],[Date]]=_xlfn.MINIFS(Tableau1[1er],Tableau1[N° BL],Tableau1[[#This Row],[N° BL]],Tableau1[1er],Tableau1[[#This Row],[Date]]),D15465,"")</f>
        <v/>
      </c>
    </row>
    <row r="15467" spans="1:7" ht="14.25" customHeight="1" x14ac:dyDescent="0.25">
      <c r="A15467" s="1" t="s">
        <v>5311</v>
      </c>
      <c r="B15467" s="1" t="s">
        <v>5312</v>
      </c>
      <c r="C15467" s="7">
        <v>45418.536319444444</v>
      </c>
      <c r="D15467" s="10">
        <v>176</v>
      </c>
      <c r="E15467" s="1" t="s">
        <v>3459</v>
      </c>
      <c r="F15467">
        <f>IF(LEFT(Tableau1[[#This Row],[Eléments modifié]],$J$1)=$I$1,Tableau1[[#This Row],[Date]],9^9)</f>
        <v>387420489</v>
      </c>
      <c r="G15467" s="9" t="str">
        <f>IF(Tableau1[[#This Row],[Date]]=_xlfn.MINIFS(Tableau1[1er],Tableau1[N° BL],Tableau1[[#This Row],[N° BL]],Tableau1[1er],Tableau1[[#This Row],[Date]]),D15466,"")</f>
        <v/>
      </c>
    </row>
    <row r="15468" spans="1:7" ht="14.25" customHeight="1" x14ac:dyDescent="0.25">
      <c r="A15468" s="1" t="s">
        <v>5311</v>
      </c>
      <c r="B15468" s="1" t="s">
        <v>5312</v>
      </c>
      <c r="C15468" s="7">
        <v>45418.560254629629</v>
      </c>
      <c r="D15468" s="10">
        <v>211</v>
      </c>
      <c r="E15468" s="1" t="s">
        <v>7</v>
      </c>
      <c r="F15468">
        <f>IF(LEFT(Tableau1[[#This Row],[Eléments modifié]],$J$1)=$I$1,Tableau1[[#This Row],[Date]],9^9)</f>
        <v>45418.560254629629</v>
      </c>
      <c r="G15468" s="9">
        <f>IF(Tableau1[[#This Row],[Date]]=_xlfn.MINIFS(Tableau1[1er],Tableau1[N° BL],Tableau1[[#This Row],[N° BL]],Tableau1[1er],Tableau1[[#This Row],[Date]]),D15467,"")</f>
        <v>176</v>
      </c>
    </row>
    <row r="15469" spans="1:7" ht="14.25" customHeight="1" x14ac:dyDescent="0.25">
      <c r="A15469" s="1" t="s">
        <v>5335</v>
      </c>
      <c r="B15469" s="1" t="s">
        <v>5336</v>
      </c>
      <c r="C15469" s="7">
        <v>45418.45548611111</v>
      </c>
      <c r="D15469" s="10">
        <v>209</v>
      </c>
      <c r="E15469" s="1" t="s">
        <v>2447</v>
      </c>
      <c r="F15469">
        <f>IF(LEFT(Tableau1[[#This Row],[Eléments modifié]],$J$1)=$I$1,Tableau1[[#This Row],[Date]],9^9)</f>
        <v>387420489</v>
      </c>
      <c r="G15469" s="9" t="str">
        <f>IF(Tableau1[[#This Row],[Date]]=_xlfn.MINIFS(Tableau1[1er],Tableau1[N° BL],Tableau1[[#This Row],[N° BL]],Tableau1[1er],Tableau1[[#This Row],[Date]]),D15468,"")</f>
        <v/>
      </c>
    </row>
    <row r="15470" spans="1:7" ht="14.25" customHeight="1" x14ac:dyDescent="0.25">
      <c r="A15470" s="1" t="s">
        <v>5335</v>
      </c>
      <c r="B15470" s="1" t="s">
        <v>5336</v>
      </c>
      <c r="C15470" s="7">
        <v>45418.496747685182</v>
      </c>
      <c r="D15470" s="10">
        <v>212</v>
      </c>
      <c r="E15470" s="1" t="s">
        <v>7</v>
      </c>
      <c r="F15470">
        <f>IF(LEFT(Tableau1[[#This Row],[Eléments modifié]],$J$1)=$I$1,Tableau1[[#This Row],[Date]],9^9)</f>
        <v>45418.496747685182</v>
      </c>
      <c r="G15470" s="9">
        <f>IF(Tableau1[[#This Row],[Date]]=_xlfn.MINIFS(Tableau1[1er],Tableau1[N° BL],Tableau1[[#This Row],[N° BL]],Tableau1[1er],Tableau1[[#This Row],[Date]]),D15469,"")</f>
        <v>209</v>
      </c>
    </row>
    <row r="15471" spans="1:7" ht="14.25" customHeight="1" x14ac:dyDescent="0.25">
      <c r="A15471" s="1" t="s">
        <v>5309</v>
      </c>
      <c r="B15471" s="1" t="s">
        <v>5310</v>
      </c>
      <c r="C15471" s="7">
        <v>45418.452210648145</v>
      </c>
      <c r="D15471" s="10">
        <v>189</v>
      </c>
      <c r="E15471" s="1" t="s">
        <v>14</v>
      </c>
      <c r="F15471">
        <f>IF(LEFT(Tableau1[[#This Row],[Eléments modifié]],$J$1)=$I$1,Tableau1[[#This Row],[Date]],9^9)</f>
        <v>387420489</v>
      </c>
      <c r="G15471" s="9" t="str">
        <f>IF(Tableau1[[#This Row],[Date]]=_xlfn.MINIFS(Tableau1[1er],Tableau1[N° BL],Tableau1[[#This Row],[N° BL]],Tableau1[1er],Tableau1[[#This Row],[Date]]),D15470,"")</f>
        <v/>
      </c>
    </row>
    <row r="15472" spans="1:7" ht="14.25" customHeight="1" x14ac:dyDescent="0.25">
      <c r="A15472" s="1" t="s">
        <v>5309</v>
      </c>
      <c r="B15472" s="1" t="s">
        <v>5310</v>
      </c>
      <c r="C15472" s="7">
        <v>45418.452372685184</v>
      </c>
      <c r="D15472" s="10">
        <v>188</v>
      </c>
      <c r="E15472" s="1" t="s">
        <v>20</v>
      </c>
      <c r="F15472">
        <f>IF(LEFT(Tableau1[[#This Row],[Eléments modifié]],$J$1)=$I$1,Tableau1[[#This Row],[Date]],9^9)</f>
        <v>387420489</v>
      </c>
      <c r="G15472" s="9" t="str">
        <f>IF(Tableau1[[#This Row],[Date]]=_xlfn.MINIFS(Tableau1[1er],Tableau1[N° BL],Tableau1[[#This Row],[N° BL]],Tableau1[1er],Tableau1[[#This Row],[Date]]),D15471,"")</f>
        <v/>
      </c>
    </row>
    <row r="15473" spans="1:7" ht="14.25" customHeight="1" x14ac:dyDescent="0.25">
      <c r="A15473" s="1" t="s">
        <v>5309</v>
      </c>
      <c r="B15473" s="1" t="s">
        <v>5310</v>
      </c>
      <c r="C15473" s="7">
        <v>45418.456655092596</v>
      </c>
      <c r="D15473" s="10">
        <v>209</v>
      </c>
      <c r="E15473" s="1" t="s">
        <v>14</v>
      </c>
      <c r="F15473">
        <f>IF(LEFT(Tableau1[[#This Row],[Eléments modifié]],$J$1)=$I$1,Tableau1[[#This Row],[Date]],9^9)</f>
        <v>387420489</v>
      </c>
      <c r="G15473" s="9" t="str">
        <f>IF(Tableau1[[#This Row],[Date]]=_xlfn.MINIFS(Tableau1[1er],Tableau1[N° BL],Tableau1[[#This Row],[N° BL]],Tableau1[1er],Tableau1[[#This Row],[Date]]),D15472,"")</f>
        <v/>
      </c>
    </row>
    <row r="15474" spans="1:7" ht="14.25" customHeight="1" x14ac:dyDescent="0.25">
      <c r="A15474" s="1" t="s">
        <v>5309</v>
      </c>
      <c r="B15474" s="1" t="s">
        <v>5310</v>
      </c>
      <c r="C15474" s="7">
        <v>45418.562164351853</v>
      </c>
      <c r="D15474" s="10">
        <v>189</v>
      </c>
      <c r="E15474" s="1" t="s">
        <v>7</v>
      </c>
      <c r="F15474">
        <f>IF(LEFT(Tableau1[[#This Row],[Eléments modifié]],$J$1)=$I$1,Tableau1[[#This Row],[Date]],9^9)</f>
        <v>45418.562164351853</v>
      </c>
      <c r="G15474" s="9">
        <f>IF(Tableau1[[#This Row],[Date]]=_xlfn.MINIFS(Tableau1[1er],Tableau1[N° BL],Tableau1[[#This Row],[N° BL]],Tableau1[1er],Tableau1[[#This Row],[Date]]),D15473,"")</f>
        <v>209</v>
      </c>
    </row>
    <row r="15475" spans="1:7" ht="14.25" customHeight="1" x14ac:dyDescent="0.25">
      <c r="A15475" s="1" t="s">
        <v>5283</v>
      </c>
      <c r="B15475" s="1" t="s">
        <v>5284</v>
      </c>
      <c r="C15475" s="7">
        <v>45418.577060185184</v>
      </c>
      <c r="D15475" s="10">
        <v>189</v>
      </c>
      <c r="E15475" s="1" t="s">
        <v>14</v>
      </c>
      <c r="F15475">
        <f>IF(LEFT(Tableau1[[#This Row],[Eléments modifié]],$J$1)=$I$1,Tableau1[[#This Row],[Date]],9^9)</f>
        <v>387420489</v>
      </c>
      <c r="G15475" s="9" t="str">
        <f>IF(Tableau1[[#This Row],[Date]]=_xlfn.MINIFS(Tableau1[1er],Tableau1[N° BL],Tableau1[[#This Row],[N° BL]],Tableau1[1er],Tableau1[[#This Row],[Date]]),D15474,"")</f>
        <v/>
      </c>
    </row>
    <row r="15476" spans="1:7" ht="14.25" customHeight="1" x14ac:dyDescent="0.25">
      <c r="A15476" s="1" t="s">
        <v>5283</v>
      </c>
      <c r="B15476" s="1" t="s">
        <v>5284</v>
      </c>
      <c r="C15476" s="7">
        <v>45418.577893518515</v>
      </c>
      <c r="D15476" s="10">
        <v>189</v>
      </c>
      <c r="E15476" s="1" t="s">
        <v>20</v>
      </c>
      <c r="F15476">
        <f>IF(LEFT(Tableau1[[#This Row],[Eléments modifié]],$J$1)=$I$1,Tableau1[[#This Row],[Date]],9^9)</f>
        <v>387420489</v>
      </c>
      <c r="G15476" s="9" t="str">
        <f>IF(Tableau1[[#This Row],[Date]]=_xlfn.MINIFS(Tableau1[1er],Tableau1[N° BL],Tableau1[[#This Row],[N° BL]],Tableau1[1er],Tableau1[[#This Row],[Date]]),D15475,"")</f>
        <v/>
      </c>
    </row>
    <row r="15477" spans="1:7" ht="14.25" customHeight="1" x14ac:dyDescent="0.25">
      <c r="A15477" s="1" t="s">
        <v>5283</v>
      </c>
      <c r="B15477" s="1" t="s">
        <v>5284</v>
      </c>
      <c r="C15477" s="7">
        <v>45418.581990740742</v>
      </c>
      <c r="D15477" s="10">
        <v>188</v>
      </c>
      <c r="E15477" s="1" t="s">
        <v>111</v>
      </c>
      <c r="F15477">
        <f>IF(LEFT(Tableau1[[#This Row],[Eléments modifié]],$J$1)=$I$1,Tableau1[[#This Row],[Date]],9^9)</f>
        <v>387420489</v>
      </c>
      <c r="G15477" s="9" t="str">
        <f>IF(Tableau1[[#This Row],[Date]]=_xlfn.MINIFS(Tableau1[1er],Tableau1[N° BL],Tableau1[[#This Row],[N° BL]],Tableau1[1er],Tableau1[[#This Row],[Date]]),D15476,"")</f>
        <v/>
      </c>
    </row>
    <row r="15478" spans="1:7" ht="14.25" customHeight="1" x14ac:dyDescent="0.25">
      <c r="A15478" s="1" t="s">
        <v>5283</v>
      </c>
      <c r="B15478" s="1" t="s">
        <v>5284</v>
      </c>
      <c r="C15478" s="7">
        <v>45418.634085648147</v>
      </c>
      <c r="D15478" s="10">
        <v>176</v>
      </c>
      <c r="E15478" s="1" t="s">
        <v>7</v>
      </c>
      <c r="F15478">
        <f>IF(LEFT(Tableau1[[#This Row],[Eléments modifié]],$J$1)=$I$1,Tableau1[[#This Row],[Date]],9^9)</f>
        <v>45418.634085648147</v>
      </c>
      <c r="G15478" s="9">
        <f>IF(Tableau1[[#This Row],[Date]]=_xlfn.MINIFS(Tableau1[1er],Tableau1[N° BL],Tableau1[[#This Row],[N° BL]],Tableau1[1er],Tableau1[[#This Row],[Date]]),D15477,"")</f>
        <v>188</v>
      </c>
    </row>
    <row r="15479" spans="1:7" ht="14.25" customHeight="1" x14ac:dyDescent="0.25">
      <c r="A15479" s="1" t="s">
        <v>5199</v>
      </c>
      <c r="B15479" s="1" t="s">
        <v>5200</v>
      </c>
      <c r="C15479" s="7">
        <v>45418.449224537035</v>
      </c>
      <c r="D15479" s="10">
        <v>189</v>
      </c>
      <c r="E15479" s="1" t="s">
        <v>3459</v>
      </c>
      <c r="F15479">
        <f>IF(LEFT(Tableau1[[#This Row],[Eléments modifié]],$J$1)=$I$1,Tableau1[[#This Row],[Date]],9^9)</f>
        <v>387420489</v>
      </c>
      <c r="G15479" s="9" t="str">
        <f>IF(Tableau1[[#This Row],[Date]]=_xlfn.MINIFS(Tableau1[1er],Tableau1[N° BL],Tableau1[[#This Row],[N° BL]],Tableau1[1er],Tableau1[[#This Row],[Date]]),D15478,"")</f>
        <v/>
      </c>
    </row>
    <row r="15480" spans="1:7" ht="14.25" customHeight="1" x14ac:dyDescent="0.25">
      <c r="A15480" s="1" t="s">
        <v>5199</v>
      </c>
      <c r="B15480" s="1" t="s">
        <v>5200</v>
      </c>
      <c r="C15480" s="7">
        <v>45418.470196759263</v>
      </c>
      <c r="D15480" s="10">
        <v>211</v>
      </c>
      <c r="E15480" s="1" t="s">
        <v>7</v>
      </c>
      <c r="F15480">
        <f>IF(LEFT(Tableau1[[#This Row],[Eléments modifié]],$J$1)=$I$1,Tableau1[[#This Row],[Date]],9^9)</f>
        <v>45418.470196759263</v>
      </c>
      <c r="G15480" s="9">
        <f>IF(Tableau1[[#This Row],[Date]]=_xlfn.MINIFS(Tableau1[1er],Tableau1[N° BL],Tableau1[[#This Row],[N° BL]],Tableau1[1er],Tableau1[[#This Row],[Date]]),D15479,"")</f>
        <v>189</v>
      </c>
    </row>
    <row r="15481" spans="1:7" ht="14.25" customHeight="1" x14ac:dyDescent="0.25">
      <c r="A15481" s="1" t="s">
        <v>5199</v>
      </c>
      <c r="B15481" s="1" t="s">
        <v>5200</v>
      </c>
      <c r="C15481" s="7">
        <v>45418.724166666667</v>
      </c>
      <c r="D15481" s="10">
        <v>211</v>
      </c>
      <c r="E15481" s="1" t="s">
        <v>98</v>
      </c>
      <c r="F15481">
        <f>IF(LEFT(Tableau1[[#This Row],[Eléments modifié]],$J$1)=$I$1,Tableau1[[#This Row],[Date]],9^9)</f>
        <v>387420489</v>
      </c>
      <c r="G15481" s="9" t="str">
        <f>IF(Tableau1[[#This Row],[Date]]=_xlfn.MINIFS(Tableau1[1er],Tableau1[N° BL],Tableau1[[#This Row],[N° BL]],Tableau1[1er],Tableau1[[#This Row],[Date]]),D15480,"")</f>
        <v/>
      </c>
    </row>
    <row r="15482" spans="1:7" ht="14.25" customHeight="1" x14ac:dyDescent="0.25">
      <c r="A15482" s="1" t="s">
        <v>5199</v>
      </c>
      <c r="B15482" s="1" t="s">
        <v>5200</v>
      </c>
      <c r="C15482" s="7">
        <v>45419.380972222221</v>
      </c>
      <c r="D15482" s="10">
        <v>188</v>
      </c>
      <c r="E15482" s="1" t="s">
        <v>32</v>
      </c>
      <c r="F15482">
        <f>IF(LEFT(Tableau1[[#This Row],[Eléments modifié]],$J$1)=$I$1,Tableau1[[#This Row],[Date]],9^9)</f>
        <v>387420489</v>
      </c>
      <c r="G15482" s="9" t="str">
        <f>IF(Tableau1[[#This Row],[Date]]=_xlfn.MINIFS(Tableau1[1er],Tableau1[N° BL],Tableau1[[#This Row],[N° BL]],Tableau1[1er],Tableau1[[#This Row],[Date]]),D15481,"")</f>
        <v/>
      </c>
    </row>
    <row r="15483" spans="1:7" ht="14.25" customHeight="1" x14ac:dyDescent="0.25">
      <c r="A15483" s="1" t="s">
        <v>5199</v>
      </c>
      <c r="B15483" s="1" t="s">
        <v>5200</v>
      </c>
      <c r="C15483" s="7">
        <v>45419.382615740738</v>
      </c>
      <c r="D15483" s="10">
        <v>188</v>
      </c>
      <c r="E15483" s="1" t="s">
        <v>7</v>
      </c>
      <c r="F15483">
        <f>IF(LEFT(Tableau1[[#This Row],[Eléments modifié]],$J$1)=$I$1,Tableau1[[#This Row],[Date]],9^9)</f>
        <v>45419.382615740738</v>
      </c>
      <c r="G15483" s="9">
        <f>IF(Tableau1[[#This Row],[Date]]=_xlfn.MINIFS(Tableau1[1er],Tableau1[N° BL],Tableau1[[#This Row],[N° BL]],Tableau1[1er],Tableau1[[#This Row],[Date]]),D15482,"")</f>
        <v>188</v>
      </c>
    </row>
    <row r="15484" spans="1:7" ht="14.25" customHeight="1" x14ac:dyDescent="0.25">
      <c r="A15484" s="1" t="s">
        <v>5191</v>
      </c>
      <c r="B15484" s="1" t="s">
        <v>5192</v>
      </c>
      <c r="C15484" s="7">
        <v>45419.380324074074</v>
      </c>
      <c r="D15484" s="10">
        <v>188</v>
      </c>
      <c r="E15484" s="1" t="s">
        <v>111</v>
      </c>
      <c r="F15484">
        <f>IF(LEFT(Tableau1[[#This Row],[Eléments modifié]],$J$1)=$I$1,Tableau1[[#This Row],[Date]],9^9)</f>
        <v>387420489</v>
      </c>
      <c r="G15484" s="9" t="str">
        <f>IF(Tableau1[[#This Row],[Date]]=_xlfn.MINIFS(Tableau1[1er],Tableau1[N° BL],Tableau1[[#This Row],[N° BL]],Tableau1[1er],Tableau1[[#This Row],[Date]]),D15483,"")</f>
        <v/>
      </c>
    </row>
    <row r="15485" spans="1:7" ht="14.25" customHeight="1" x14ac:dyDescent="0.25">
      <c r="A15485" s="1" t="s">
        <v>5191</v>
      </c>
      <c r="B15485" s="1" t="s">
        <v>5192</v>
      </c>
      <c r="C15485" s="7">
        <v>45419.41033564815</v>
      </c>
      <c r="D15485" s="10">
        <v>176</v>
      </c>
      <c r="E15485" s="1" t="s">
        <v>7</v>
      </c>
      <c r="F15485">
        <f>IF(LEFT(Tableau1[[#This Row],[Eléments modifié]],$J$1)=$I$1,Tableau1[[#This Row],[Date]],9^9)</f>
        <v>45419.41033564815</v>
      </c>
      <c r="G15485" s="9">
        <f>IF(Tableau1[[#This Row],[Date]]=_xlfn.MINIFS(Tableau1[1er],Tableau1[N° BL],Tableau1[[#This Row],[N° BL]],Tableau1[1er],Tableau1[[#This Row],[Date]]),D15484,"")</f>
        <v>188</v>
      </c>
    </row>
    <row r="15486" spans="1:7" ht="14.25" customHeight="1" x14ac:dyDescent="0.25">
      <c r="A15486" s="1" t="s">
        <v>5329</v>
      </c>
      <c r="B15486" s="1" t="s">
        <v>5330</v>
      </c>
      <c r="C15486" s="7">
        <v>45418.482152777775</v>
      </c>
      <c r="D15486" s="10">
        <v>188</v>
      </c>
      <c r="E15486" s="1" t="s">
        <v>371</v>
      </c>
      <c r="F15486">
        <f>IF(LEFT(Tableau1[[#This Row],[Eléments modifié]],$J$1)=$I$1,Tableau1[[#This Row],[Date]],9^9)</f>
        <v>387420489</v>
      </c>
      <c r="G15486" s="9" t="str">
        <f>IF(Tableau1[[#This Row],[Date]]=_xlfn.MINIFS(Tableau1[1er],Tableau1[N° BL],Tableau1[[#This Row],[N° BL]],Tableau1[1er],Tableau1[[#This Row],[Date]]),D15485,"")</f>
        <v/>
      </c>
    </row>
    <row r="15487" spans="1:7" ht="14.25" customHeight="1" x14ac:dyDescent="0.25">
      <c r="A15487" s="1" t="s">
        <v>5329</v>
      </c>
      <c r="B15487" s="1" t="s">
        <v>5330</v>
      </c>
      <c r="C15487" s="7">
        <v>45418.51295138889</v>
      </c>
      <c r="D15487" s="10">
        <v>209</v>
      </c>
      <c r="E15487" s="1" t="s">
        <v>7</v>
      </c>
      <c r="F15487">
        <f>IF(LEFT(Tableau1[[#This Row],[Eléments modifié]],$J$1)=$I$1,Tableau1[[#This Row],[Date]],9^9)</f>
        <v>45418.51295138889</v>
      </c>
      <c r="G15487" s="9">
        <f>IF(Tableau1[[#This Row],[Date]]=_xlfn.MINIFS(Tableau1[1er],Tableau1[N° BL],Tableau1[[#This Row],[N° BL]],Tableau1[1er],Tableau1[[#This Row],[Date]]),D15486,"")</f>
        <v>188</v>
      </c>
    </row>
    <row r="15488" spans="1:7" ht="14.25" customHeight="1" x14ac:dyDescent="0.25">
      <c r="A15488" s="1" t="s">
        <v>5269</v>
      </c>
      <c r="B15488" s="1" t="s">
        <v>5270</v>
      </c>
      <c r="C15488" s="7">
        <v>45418.445347222223</v>
      </c>
      <c r="D15488" s="10">
        <v>176</v>
      </c>
      <c r="E15488" s="1" t="s">
        <v>111</v>
      </c>
      <c r="F15488">
        <f>IF(LEFT(Tableau1[[#This Row],[Eléments modifié]],$J$1)=$I$1,Tableau1[[#This Row],[Date]],9^9)</f>
        <v>387420489</v>
      </c>
      <c r="G15488" s="9" t="str">
        <f>IF(Tableau1[[#This Row],[Date]]=_xlfn.MINIFS(Tableau1[1er],Tableau1[N° BL],Tableau1[[#This Row],[N° BL]],Tableau1[1er],Tableau1[[#This Row],[Date]]),D15487,"")</f>
        <v/>
      </c>
    </row>
    <row r="15489" spans="1:7" ht="14.25" customHeight="1" x14ac:dyDescent="0.25">
      <c r="A15489" s="1" t="s">
        <v>5269</v>
      </c>
      <c r="B15489" s="1" t="s">
        <v>5270</v>
      </c>
      <c r="C15489" s="7">
        <v>45418.445509259262</v>
      </c>
      <c r="D15489" s="10">
        <v>176</v>
      </c>
      <c r="E15489" s="1" t="s">
        <v>41</v>
      </c>
      <c r="F15489">
        <f>IF(LEFT(Tableau1[[#This Row],[Eléments modifié]],$J$1)=$I$1,Tableau1[[#This Row],[Date]],9^9)</f>
        <v>387420489</v>
      </c>
      <c r="G15489" s="9" t="str">
        <f>IF(Tableau1[[#This Row],[Date]]=_xlfn.MINIFS(Tableau1[1er],Tableau1[N° BL],Tableau1[[#This Row],[N° BL]],Tableau1[1er],Tableau1[[#This Row],[Date]]),D15488,"")</f>
        <v/>
      </c>
    </row>
    <row r="15490" spans="1:7" ht="14.25" customHeight="1" x14ac:dyDescent="0.25">
      <c r="A15490" s="1" t="s">
        <v>5269</v>
      </c>
      <c r="B15490" s="1" t="s">
        <v>5270</v>
      </c>
      <c r="C15490" s="7">
        <v>45418.445636574077</v>
      </c>
      <c r="D15490" s="10">
        <v>189</v>
      </c>
      <c r="E15490" s="1" t="s">
        <v>111</v>
      </c>
      <c r="F15490">
        <f>IF(LEFT(Tableau1[[#This Row],[Eléments modifié]],$J$1)=$I$1,Tableau1[[#This Row],[Date]],9^9)</f>
        <v>387420489</v>
      </c>
      <c r="G15490" s="9" t="str">
        <f>IF(Tableau1[[#This Row],[Date]]=_xlfn.MINIFS(Tableau1[1er],Tableau1[N° BL],Tableau1[[#This Row],[N° BL]],Tableau1[1er],Tableau1[[#This Row],[Date]]),D15489,"")</f>
        <v/>
      </c>
    </row>
    <row r="15491" spans="1:7" ht="14.25" customHeight="1" x14ac:dyDescent="0.25">
      <c r="A15491" s="1" t="s">
        <v>5269</v>
      </c>
      <c r="B15491" s="1" t="s">
        <v>5270</v>
      </c>
      <c r="C15491" s="7">
        <v>45418.465266203704</v>
      </c>
      <c r="D15491" s="10">
        <v>176</v>
      </c>
      <c r="E15491" s="1" t="s">
        <v>7</v>
      </c>
      <c r="F15491">
        <f>IF(LEFT(Tableau1[[#This Row],[Eléments modifié]],$J$1)=$I$1,Tableau1[[#This Row],[Date]],9^9)</f>
        <v>45418.465266203704</v>
      </c>
      <c r="G15491" s="9">
        <f>IF(Tableau1[[#This Row],[Date]]=_xlfn.MINIFS(Tableau1[1er],Tableau1[N° BL],Tableau1[[#This Row],[N° BL]],Tableau1[1er],Tableau1[[#This Row],[Date]]),D15490,"")</f>
        <v>189</v>
      </c>
    </row>
    <row r="15492" spans="1:7" ht="14.25" customHeight="1" x14ac:dyDescent="0.25">
      <c r="A15492" s="1" t="s">
        <v>5269</v>
      </c>
      <c r="B15492" s="1" t="s">
        <v>5270</v>
      </c>
      <c r="C15492" s="7">
        <v>45418.650868055556</v>
      </c>
      <c r="D15492" s="10">
        <v>211</v>
      </c>
      <c r="E15492" s="1" t="s">
        <v>98</v>
      </c>
      <c r="F15492">
        <f>IF(LEFT(Tableau1[[#This Row],[Eléments modifié]],$J$1)=$I$1,Tableau1[[#This Row],[Date]],9^9)</f>
        <v>387420489</v>
      </c>
      <c r="G15492" s="9" t="str">
        <f>IF(Tableau1[[#This Row],[Date]]=_xlfn.MINIFS(Tableau1[1er],Tableau1[N° BL],Tableau1[[#This Row],[N° BL]],Tableau1[1er],Tableau1[[#This Row],[Date]]),D15491,"")</f>
        <v/>
      </c>
    </row>
    <row r="15493" spans="1:7" ht="14.25" customHeight="1" x14ac:dyDescent="0.25">
      <c r="A15493" s="1" t="s">
        <v>5269</v>
      </c>
      <c r="B15493" s="1" t="s">
        <v>5270</v>
      </c>
      <c r="C15493" s="7">
        <v>45418.654768518521</v>
      </c>
      <c r="D15493" s="10">
        <v>188</v>
      </c>
      <c r="E15493" s="1" t="s">
        <v>32</v>
      </c>
      <c r="F15493">
        <f>IF(LEFT(Tableau1[[#This Row],[Eléments modifié]],$J$1)=$I$1,Tableau1[[#This Row],[Date]],9^9)</f>
        <v>387420489</v>
      </c>
      <c r="G15493" s="9" t="str">
        <f>IF(Tableau1[[#This Row],[Date]]=_xlfn.MINIFS(Tableau1[1er],Tableau1[N° BL],Tableau1[[#This Row],[N° BL]],Tableau1[1er],Tableau1[[#This Row],[Date]]),D15492,"")</f>
        <v/>
      </c>
    </row>
    <row r="15494" spans="1:7" ht="14.25" customHeight="1" x14ac:dyDescent="0.25">
      <c r="A15494" s="1" t="s">
        <v>5269</v>
      </c>
      <c r="B15494" s="1" t="s">
        <v>5270</v>
      </c>
      <c r="C15494" s="7">
        <v>45418.656319444446</v>
      </c>
      <c r="D15494" s="10">
        <v>188</v>
      </c>
      <c r="E15494" s="1" t="s">
        <v>7</v>
      </c>
      <c r="F15494">
        <f>IF(LEFT(Tableau1[[#This Row],[Eléments modifié]],$J$1)=$I$1,Tableau1[[#This Row],[Date]],9^9)</f>
        <v>45418.656319444446</v>
      </c>
      <c r="G15494" s="9">
        <f>IF(Tableau1[[#This Row],[Date]]=_xlfn.MINIFS(Tableau1[1er],Tableau1[N° BL],Tableau1[[#This Row],[N° BL]],Tableau1[1er],Tableau1[[#This Row],[Date]]),D15493,"")</f>
        <v>188</v>
      </c>
    </row>
    <row r="15495" spans="1:7" ht="14.25" customHeight="1" x14ac:dyDescent="0.25">
      <c r="A15495" s="1" t="s">
        <v>5319</v>
      </c>
      <c r="B15495" s="1" t="s">
        <v>5320</v>
      </c>
      <c r="C15495" s="7">
        <v>45418.521562499998</v>
      </c>
      <c r="D15495" s="10">
        <v>188</v>
      </c>
      <c r="E15495" s="1" t="s">
        <v>111</v>
      </c>
      <c r="F15495">
        <f>IF(LEFT(Tableau1[[#This Row],[Eléments modifié]],$J$1)=$I$1,Tableau1[[#This Row],[Date]],9^9)</f>
        <v>387420489</v>
      </c>
      <c r="G15495" s="9" t="str">
        <f>IF(Tableau1[[#This Row],[Date]]=_xlfn.MINIFS(Tableau1[1er],Tableau1[N° BL],Tableau1[[#This Row],[N° BL]],Tableau1[1er],Tableau1[[#This Row],[Date]]),D15494,"")</f>
        <v/>
      </c>
    </row>
    <row r="15496" spans="1:7" ht="14.25" customHeight="1" x14ac:dyDescent="0.25">
      <c r="A15496" s="1" t="s">
        <v>5319</v>
      </c>
      <c r="B15496" s="1" t="s">
        <v>5320</v>
      </c>
      <c r="C15496" s="7">
        <v>45418.54011574074</v>
      </c>
      <c r="D15496" s="10">
        <v>176</v>
      </c>
      <c r="E15496" s="1" t="s">
        <v>7</v>
      </c>
      <c r="F15496">
        <f>IF(LEFT(Tableau1[[#This Row],[Eléments modifié]],$J$1)=$I$1,Tableau1[[#This Row],[Date]],9^9)</f>
        <v>45418.54011574074</v>
      </c>
      <c r="G15496" s="9">
        <f>IF(Tableau1[[#This Row],[Date]]=_xlfn.MINIFS(Tableau1[1er],Tableau1[N° BL],Tableau1[[#This Row],[N° BL]],Tableau1[1er],Tableau1[[#This Row],[Date]]),D15495,"")</f>
        <v>188</v>
      </c>
    </row>
    <row r="15497" spans="1:7" ht="14.25" customHeight="1" x14ac:dyDescent="0.25">
      <c r="A15497" s="1" t="s">
        <v>5305</v>
      </c>
      <c r="B15497" s="1" t="s">
        <v>5306</v>
      </c>
      <c r="C15497" s="7">
        <v>45418.544814814813</v>
      </c>
      <c r="D15497" s="10">
        <v>212</v>
      </c>
      <c r="E15497" s="1" t="s">
        <v>371</v>
      </c>
      <c r="F15497">
        <f>IF(LEFT(Tableau1[[#This Row],[Eléments modifié]],$J$1)=$I$1,Tableau1[[#This Row],[Date]],9^9)</f>
        <v>387420489</v>
      </c>
      <c r="G15497" s="9" t="str">
        <f>IF(Tableau1[[#This Row],[Date]]=_xlfn.MINIFS(Tableau1[1er],Tableau1[N° BL],Tableau1[[#This Row],[N° BL]],Tableau1[1er],Tableau1[[#This Row],[Date]]),D15496,"")</f>
        <v/>
      </c>
    </row>
    <row r="15498" spans="1:7" ht="14.25" customHeight="1" x14ac:dyDescent="0.25">
      <c r="A15498" s="1" t="s">
        <v>5305</v>
      </c>
      <c r="B15498" s="1" t="s">
        <v>5306</v>
      </c>
      <c r="C15498" s="7">
        <v>45418.574571759258</v>
      </c>
      <c r="D15498" s="10">
        <v>209</v>
      </c>
      <c r="E15498" s="1" t="s">
        <v>7</v>
      </c>
      <c r="F15498">
        <f>IF(LEFT(Tableau1[[#This Row],[Eléments modifié]],$J$1)=$I$1,Tableau1[[#This Row],[Date]],9^9)</f>
        <v>45418.574571759258</v>
      </c>
      <c r="G15498" s="9">
        <f>IF(Tableau1[[#This Row],[Date]]=_xlfn.MINIFS(Tableau1[1er],Tableau1[N° BL],Tableau1[[#This Row],[N° BL]],Tableau1[1er],Tableau1[[#This Row],[Date]]),D15497,"")</f>
        <v>212</v>
      </c>
    </row>
    <row r="15499" spans="1:7" ht="14.25" customHeight="1" x14ac:dyDescent="0.25">
      <c r="A15499" s="1" t="s">
        <v>5197</v>
      </c>
      <c r="B15499" s="1" t="s">
        <v>5198</v>
      </c>
      <c r="C15499" s="7">
        <v>45418.529606481483</v>
      </c>
      <c r="D15499" s="10">
        <v>212</v>
      </c>
      <c r="E15499" s="1" t="s">
        <v>2447</v>
      </c>
      <c r="F15499">
        <f>IF(LEFT(Tableau1[[#This Row],[Eléments modifié]],$J$1)=$I$1,Tableau1[[#This Row],[Date]],9^9)</f>
        <v>387420489</v>
      </c>
      <c r="G15499" s="9" t="str">
        <f>IF(Tableau1[[#This Row],[Date]]=_xlfn.MINIFS(Tableau1[1er],Tableau1[N° BL],Tableau1[[#This Row],[N° BL]],Tableau1[1er],Tableau1[[#This Row],[Date]]),D15498,"")</f>
        <v/>
      </c>
    </row>
    <row r="15500" spans="1:7" ht="14.25" customHeight="1" x14ac:dyDescent="0.25">
      <c r="A15500" s="1" t="s">
        <v>5197</v>
      </c>
      <c r="B15500" s="1" t="s">
        <v>5198</v>
      </c>
      <c r="C15500" s="7">
        <v>45418.535312499997</v>
      </c>
      <c r="D15500" s="10">
        <v>212</v>
      </c>
      <c r="E15500" s="1" t="s">
        <v>7</v>
      </c>
      <c r="F15500">
        <f>IF(LEFT(Tableau1[[#This Row],[Eléments modifié]],$J$1)=$I$1,Tableau1[[#This Row],[Date]],9^9)</f>
        <v>45418.535312499997</v>
      </c>
      <c r="G15500" s="9">
        <f>IF(Tableau1[[#This Row],[Date]]=_xlfn.MINIFS(Tableau1[1er],Tableau1[N° BL],Tableau1[[#This Row],[N° BL]],Tableau1[1er],Tableau1[[#This Row],[Date]]),D15499,"")</f>
        <v>212</v>
      </c>
    </row>
    <row r="15501" spans="1:7" ht="14.25" customHeight="1" x14ac:dyDescent="0.25">
      <c r="A15501" s="1" t="s">
        <v>5197</v>
      </c>
      <c r="B15501" s="1" t="s">
        <v>5198</v>
      </c>
      <c r="C15501" s="7">
        <v>45418.715995370374</v>
      </c>
      <c r="D15501" s="10">
        <v>211</v>
      </c>
      <c r="E15501" s="1" t="s">
        <v>98</v>
      </c>
      <c r="F15501">
        <f>IF(LEFT(Tableau1[[#This Row],[Eléments modifié]],$J$1)=$I$1,Tableau1[[#This Row],[Date]],9^9)</f>
        <v>387420489</v>
      </c>
      <c r="G15501" s="9" t="str">
        <f>IF(Tableau1[[#This Row],[Date]]=_xlfn.MINIFS(Tableau1[1er],Tableau1[N° BL],Tableau1[[#This Row],[N° BL]],Tableau1[1er],Tableau1[[#This Row],[Date]]),D15500,"")</f>
        <v/>
      </c>
    </row>
    <row r="15502" spans="1:7" ht="14.25" customHeight="1" x14ac:dyDescent="0.25">
      <c r="A15502" s="1" t="s">
        <v>5197</v>
      </c>
      <c r="B15502" s="1" t="s">
        <v>5198</v>
      </c>
      <c r="C15502" s="7">
        <v>45419.382638888892</v>
      </c>
      <c r="D15502" s="10">
        <v>188</v>
      </c>
      <c r="E15502" s="1" t="s">
        <v>32</v>
      </c>
      <c r="F15502">
        <f>IF(LEFT(Tableau1[[#This Row],[Eléments modifié]],$J$1)=$I$1,Tableau1[[#This Row],[Date]],9^9)</f>
        <v>387420489</v>
      </c>
      <c r="G15502" s="9" t="str">
        <f>IF(Tableau1[[#This Row],[Date]]=_xlfn.MINIFS(Tableau1[1er],Tableau1[N° BL],Tableau1[[#This Row],[N° BL]],Tableau1[1er],Tableau1[[#This Row],[Date]]),D15501,"")</f>
        <v/>
      </c>
    </row>
    <row r="15503" spans="1:7" ht="14.25" customHeight="1" x14ac:dyDescent="0.25">
      <c r="A15503" s="1" t="s">
        <v>5197</v>
      </c>
      <c r="B15503" s="1" t="s">
        <v>5198</v>
      </c>
      <c r="C15503" s="7">
        <v>45419.382719907408</v>
      </c>
      <c r="D15503" s="10">
        <v>188</v>
      </c>
      <c r="E15503" s="1" t="s">
        <v>7</v>
      </c>
      <c r="F15503">
        <f>IF(LEFT(Tableau1[[#This Row],[Eléments modifié]],$J$1)=$I$1,Tableau1[[#This Row],[Date]],9^9)</f>
        <v>45419.382719907408</v>
      </c>
      <c r="G15503" s="9">
        <f>IF(Tableau1[[#This Row],[Date]]=_xlfn.MINIFS(Tableau1[1er],Tableau1[N° BL],Tableau1[[#This Row],[N° BL]],Tableau1[1er],Tableau1[[#This Row],[Date]]),D15502,"")</f>
        <v>188</v>
      </c>
    </row>
    <row r="15504" spans="1:7" ht="14.25" customHeight="1" x14ac:dyDescent="0.25">
      <c r="A15504" s="1" t="s">
        <v>5317</v>
      </c>
      <c r="B15504" s="1" t="s">
        <v>5318</v>
      </c>
      <c r="C15504" s="7">
        <v>45418.456562500003</v>
      </c>
      <c r="D15504" s="10">
        <v>189</v>
      </c>
      <c r="E15504" s="1" t="s">
        <v>371</v>
      </c>
      <c r="F15504">
        <f>IF(LEFT(Tableau1[[#This Row],[Eléments modifié]],$J$1)=$I$1,Tableau1[[#This Row],[Date]],9^9)</f>
        <v>387420489</v>
      </c>
      <c r="G15504" s="9" t="str">
        <f>IF(Tableau1[[#This Row],[Date]]=_xlfn.MINIFS(Tableau1[1er],Tableau1[N° BL],Tableau1[[#This Row],[N° BL]],Tableau1[1er],Tableau1[[#This Row],[Date]]),D15503,"")</f>
        <v/>
      </c>
    </row>
    <row r="15505" spans="1:7" ht="14.25" customHeight="1" x14ac:dyDescent="0.25">
      <c r="A15505" s="1" t="s">
        <v>5317</v>
      </c>
      <c r="B15505" s="1" t="s">
        <v>5318</v>
      </c>
      <c r="C15505" s="7">
        <v>45418.456759259258</v>
      </c>
      <c r="D15505" s="10">
        <v>176</v>
      </c>
      <c r="E15505" s="1" t="s">
        <v>20</v>
      </c>
      <c r="F15505">
        <f>IF(LEFT(Tableau1[[#This Row],[Eléments modifié]],$J$1)=$I$1,Tableau1[[#This Row],[Date]],9^9)</f>
        <v>387420489</v>
      </c>
      <c r="G15505" s="9" t="str">
        <f>IF(Tableau1[[#This Row],[Date]]=_xlfn.MINIFS(Tableau1[1er],Tableau1[N° BL],Tableau1[[#This Row],[N° BL]],Tableau1[1er],Tableau1[[#This Row],[Date]]),D15504,"")</f>
        <v/>
      </c>
    </row>
    <row r="15506" spans="1:7" ht="14.25" customHeight="1" x14ac:dyDescent="0.25">
      <c r="A15506" s="1" t="s">
        <v>5317</v>
      </c>
      <c r="B15506" s="1" t="s">
        <v>5318</v>
      </c>
      <c r="C15506" s="7">
        <v>45418.494432870371</v>
      </c>
      <c r="D15506" s="10">
        <v>176</v>
      </c>
      <c r="E15506" s="1" t="s">
        <v>111</v>
      </c>
      <c r="F15506">
        <f>IF(LEFT(Tableau1[[#This Row],[Eléments modifié]],$J$1)=$I$1,Tableau1[[#This Row],[Date]],9^9)</f>
        <v>387420489</v>
      </c>
      <c r="G15506" s="9" t="str">
        <f>IF(Tableau1[[#This Row],[Date]]=_xlfn.MINIFS(Tableau1[1er],Tableau1[N° BL],Tableau1[[#This Row],[N° BL]],Tableau1[1er],Tableau1[[#This Row],[Date]]),D15505,"")</f>
        <v/>
      </c>
    </row>
    <row r="15507" spans="1:7" ht="14.25" customHeight="1" x14ac:dyDescent="0.25">
      <c r="A15507" s="1" t="s">
        <v>5317</v>
      </c>
      <c r="B15507" s="1" t="s">
        <v>5318</v>
      </c>
      <c r="C15507" s="7">
        <v>45418.495347222219</v>
      </c>
      <c r="D15507" s="10">
        <v>212</v>
      </c>
      <c r="E15507" s="1" t="s">
        <v>20</v>
      </c>
      <c r="F15507">
        <f>IF(LEFT(Tableau1[[#This Row],[Eléments modifié]],$J$1)=$I$1,Tableau1[[#This Row],[Date]],9^9)</f>
        <v>387420489</v>
      </c>
      <c r="G15507" s="9" t="str">
        <f>IF(Tableau1[[#This Row],[Date]]=_xlfn.MINIFS(Tableau1[1er],Tableau1[N° BL],Tableau1[[#This Row],[N° BL]],Tableau1[1er],Tableau1[[#This Row],[Date]]),D15506,"")</f>
        <v/>
      </c>
    </row>
    <row r="15508" spans="1:7" ht="14.25" customHeight="1" x14ac:dyDescent="0.25">
      <c r="A15508" s="1" t="s">
        <v>5317</v>
      </c>
      <c r="B15508" s="1" t="s">
        <v>5318</v>
      </c>
      <c r="C15508" s="7">
        <v>45418.512997685182</v>
      </c>
      <c r="D15508" s="10">
        <v>188</v>
      </c>
      <c r="E15508" s="1" t="s">
        <v>371</v>
      </c>
      <c r="F15508">
        <f>IF(LEFT(Tableau1[[#This Row],[Eléments modifié]],$J$1)=$I$1,Tableau1[[#This Row],[Date]],9^9)</f>
        <v>387420489</v>
      </c>
      <c r="G15508" s="9" t="str">
        <f>IF(Tableau1[[#This Row],[Date]]=_xlfn.MINIFS(Tableau1[1er],Tableau1[N° BL],Tableau1[[#This Row],[N° BL]],Tableau1[1er],Tableau1[[#This Row],[Date]]),D15507,"")</f>
        <v/>
      </c>
    </row>
    <row r="15509" spans="1:7" ht="14.25" customHeight="1" x14ac:dyDescent="0.25">
      <c r="A15509" s="1" t="s">
        <v>5317</v>
      </c>
      <c r="B15509" s="1" t="s">
        <v>5318</v>
      </c>
      <c r="C15509" s="7">
        <v>45418.541805555556</v>
      </c>
      <c r="D15509" s="10">
        <v>209</v>
      </c>
      <c r="E15509" s="1" t="s">
        <v>7</v>
      </c>
      <c r="F15509">
        <f>IF(LEFT(Tableau1[[#This Row],[Eléments modifié]],$J$1)=$I$1,Tableau1[[#This Row],[Date]],9^9)</f>
        <v>45418.541805555556</v>
      </c>
      <c r="G15509" s="9">
        <f>IF(Tableau1[[#This Row],[Date]]=_xlfn.MINIFS(Tableau1[1er],Tableau1[N° BL],Tableau1[[#This Row],[N° BL]],Tableau1[1er],Tableau1[[#This Row],[Date]]),D15508,"")</f>
        <v>188</v>
      </c>
    </row>
    <row r="15510" spans="1:7" ht="14.25" customHeight="1" x14ac:dyDescent="0.25">
      <c r="A15510" s="1" t="s">
        <v>5183</v>
      </c>
      <c r="B15510" s="1" t="s">
        <v>5184</v>
      </c>
      <c r="C15510" s="7">
        <v>45419.361516203702</v>
      </c>
      <c r="D15510" s="10">
        <v>189</v>
      </c>
      <c r="E15510" s="1" t="s">
        <v>14</v>
      </c>
      <c r="F15510">
        <f>IF(LEFT(Tableau1[[#This Row],[Eléments modifié]],$J$1)=$I$1,Tableau1[[#This Row],[Date]],9^9)</f>
        <v>387420489</v>
      </c>
      <c r="G15510" s="9" t="str">
        <f>IF(Tableau1[[#This Row],[Date]]=_xlfn.MINIFS(Tableau1[1er],Tableau1[N° BL],Tableau1[[#This Row],[N° BL]],Tableau1[1er],Tableau1[[#This Row],[Date]]),D15509,"")</f>
        <v/>
      </c>
    </row>
    <row r="15511" spans="1:7" ht="14.25" customHeight="1" x14ac:dyDescent="0.25">
      <c r="A15511" s="1" t="s">
        <v>5183</v>
      </c>
      <c r="B15511" s="1" t="s">
        <v>5184</v>
      </c>
      <c r="C15511" s="7">
        <v>45419.370462962965</v>
      </c>
      <c r="D15511" s="10">
        <v>189</v>
      </c>
      <c r="E15511" s="1" t="s">
        <v>7</v>
      </c>
      <c r="F15511">
        <f>IF(LEFT(Tableau1[[#This Row],[Eléments modifié]],$J$1)=$I$1,Tableau1[[#This Row],[Date]],9^9)</f>
        <v>45419.370462962965</v>
      </c>
      <c r="G15511" s="9">
        <f>IF(Tableau1[[#This Row],[Date]]=_xlfn.MINIFS(Tableau1[1er],Tableau1[N° BL],Tableau1[[#This Row],[N° BL]],Tableau1[1er],Tableau1[[#This Row],[Date]]),D15510,"")</f>
        <v>189</v>
      </c>
    </row>
    <row r="15512" spans="1:7" ht="14.25" customHeight="1" x14ac:dyDescent="0.25">
      <c r="A15512" s="1" t="s">
        <v>5183</v>
      </c>
      <c r="B15512" s="1" t="s">
        <v>5184</v>
      </c>
      <c r="C15512" s="7">
        <v>45419.407395833332</v>
      </c>
      <c r="D15512" s="10">
        <v>176</v>
      </c>
      <c r="E15512" s="1" t="s">
        <v>98</v>
      </c>
      <c r="F15512">
        <f>IF(LEFT(Tableau1[[#This Row],[Eléments modifié]],$J$1)=$I$1,Tableau1[[#This Row],[Date]],9^9)</f>
        <v>387420489</v>
      </c>
      <c r="G15512" s="9" t="str">
        <f>IF(Tableau1[[#This Row],[Date]]=_xlfn.MINIFS(Tableau1[1er],Tableau1[N° BL],Tableau1[[#This Row],[N° BL]],Tableau1[1er],Tableau1[[#This Row],[Date]]),D15511,"")</f>
        <v/>
      </c>
    </row>
    <row r="15513" spans="1:7" ht="14.25" customHeight="1" x14ac:dyDescent="0.25">
      <c r="A15513" s="1" t="s">
        <v>5183</v>
      </c>
      <c r="B15513" s="1" t="s">
        <v>5184</v>
      </c>
      <c r="C15513" s="7">
        <v>45419.414953703701</v>
      </c>
      <c r="D15513" s="10">
        <v>188</v>
      </c>
      <c r="E15513" s="1" t="s">
        <v>32</v>
      </c>
      <c r="F15513">
        <f>IF(LEFT(Tableau1[[#This Row],[Eléments modifié]],$J$1)=$I$1,Tableau1[[#This Row],[Date]],9^9)</f>
        <v>387420489</v>
      </c>
      <c r="G15513" s="9" t="str">
        <f>IF(Tableau1[[#This Row],[Date]]=_xlfn.MINIFS(Tableau1[1er],Tableau1[N° BL],Tableau1[[#This Row],[N° BL]],Tableau1[1er],Tableau1[[#This Row],[Date]]),D15512,"")</f>
        <v/>
      </c>
    </row>
    <row r="15514" spans="1:7" ht="14.25" customHeight="1" x14ac:dyDescent="0.25">
      <c r="A15514" s="1" t="s">
        <v>5183</v>
      </c>
      <c r="B15514" s="1" t="s">
        <v>5184</v>
      </c>
      <c r="C15514" s="7">
        <v>45419.417650462965</v>
      </c>
      <c r="D15514" s="10">
        <v>188</v>
      </c>
      <c r="E15514" s="1" t="s">
        <v>7</v>
      </c>
      <c r="F15514">
        <f>IF(LEFT(Tableau1[[#This Row],[Eléments modifié]],$J$1)=$I$1,Tableau1[[#This Row],[Date]],9^9)</f>
        <v>45419.417650462965</v>
      </c>
      <c r="G15514" s="9">
        <f>IF(Tableau1[[#This Row],[Date]]=_xlfn.MINIFS(Tableau1[1er],Tableau1[N° BL],Tableau1[[#This Row],[N° BL]],Tableau1[1er],Tableau1[[#This Row],[Date]]),D15513,"")</f>
        <v>188</v>
      </c>
    </row>
    <row r="15515" spans="1:7" ht="14.25" customHeight="1" x14ac:dyDescent="0.25">
      <c r="A15515" s="1" t="s">
        <v>5261</v>
      </c>
      <c r="B15515" s="1" t="s">
        <v>5262</v>
      </c>
      <c r="C15515" s="7">
        <v>45418.552986111114</v>
      </c>
      <c r="D15515" s="10">
        <v>211</v>
      </c>
      <c r="E15515" s="1" t="s">
        <v>2447</v>
      </c>
      <c r="F15515">
        <f>IF(LEFT(Tableau1[[#This Row],[Eléments modifié]],$J$1)=$I$1,Tableau1[[#This Row],[Date]],9^9)</f>
        <v>387420489</v>
      </c>
      <c r="G15515" s="9" t="str">
        <f>IF(Tableau1[[#This Row],[Date]]=_xlfn.MINIFS(Tableau1[1er],Tableau1[N° BL],Tableau1[[#This Row],[N° BL]],Tableau1[1er],Tableau1[[#This Row],[Date]]),D15514,"")</f>
        <v/>
      </c>
    </row>
    <row r="15516" spans="1:7" ht="14.25" customHeight="1" x14ac:dyDescent="0.25">
      <c r="A15516" s="1" t="s">
        <v>5261</v>
      </c>
      <c r="B15516" s="1" t="s">
        <v>5262</v>
      </c>
      <c r="C15516" s="7">
        <v>45418.58326388889</v>
      </c>
      <c r="D15516" s="10">
        <v>212</v>
      </c>
      <c r="E15516" s="1" t="s">
        <v>7</v>
      </c>
      <c r="F15516">
        <f>IF(LEFT(Tableau1[[#This Row],[Eléments modifié]],$J$1)=$I$1,Tableau1[[#This Row],[Date]],9^9)</f>
        <v>45418.58326388889</v>
      </c>
      <c r="G15516" s="9">
        <f>IF(Tableau1[[#This Row],[Date]]=_xlfn.MINIFS(Tableau1[1er],Tableau1[N° BL],Tableau1[[#This Row],[N° BL]],Tableau1[1er],Tableau1[[#This Row],[Date]]),D15515,"")</f>
        <v>211</v>
      </c>
    </row>
    <row r="15517" spans="1:7" ht="14.25" customHeight="1" x14ac:dyDescent="0.25">
      <c r="A15517" s="1" t="s">
        <v>5261</v>
      </c>
      <c r="B15517" s="1" t="s">
        <v>5262</v>
      </c>
      <c r="C15517" s="7">
        <v>45418.652337962965</v>
      </c>
      <c r="D15517" s="10">
        <v>188</v>
      </c>
      <c r="E15517" s="1" t="s">
        <v>98</v>
      </c>
      <c r="F15517">
        <f>IF(LEFT(Tableau1[[#This Row],[Eléments modifié]],$J$1)=$I$1,Tableau1[[#This Row],[Date]],9^9)</f>
        <v>387420489</v>
      </c>
      <c r="G15517" s="9" t="str">
        <f>IF(Tableau1[[#This Row],[Date]]=_xlfn.MINIFS(Tableau1[1er],Tableau1[N° BL],Tableau1[[#This Row],[N° BL]],Tableau1[1er],Tableau1[[#This Row],[Date]]),D15516,"")</f>
        <v/>
      </c>
    </row>
    <row r="15518" spans="1:7" ht="14.25" customHeight="1" x14ac:dyDescent="0.25">
      <c r="A15518" s="1" t="s">
        <v>5261</v>
      </c>
      <c r="B15518" s="1" t="s">
        <v>5262</v>
      </c>
      <c r="C15518" s="7">
        <v>45418.656377314815</v>
      </c>
      <c r="D15518" s="10">
        <v>209</v>
      </c>
      <c r="E15518" s="1" t="s">
        <v>32</v>
      </c>
      <c r="F15518">
        <f>IF(LEFT(Tableau1[[#This Row],[Eléments modifié]],$J$1)=$I$1,Tableau1[[#This Row],[Date]],9^9)</f>
        <v>387420489</v>
      </c>
      <c r="G15518" s="9" t="str">
        <f>IF(Tableau1[[#This Row],[Date]]=_xlfn.MINIFS(Tableau1[1er],Tableau1[N° BL],Tableau1[[#This Row],[N° BL]],Tableau1[1er],Tableau1[[#This Row],[Date]]),D15517,"")</f>
        <v/>
      </c>
    </row>
    <row r="15519" spans="1:7" ht="14.25" customHeight="1" x14ac:dyDescent="0.25">
      <c r="A15519" s="1" t="s">
        <v>5261</v>
      </c>
      <c r="B15519" s="1" t="s">
        <v>5262</v>
      </c>
      <c r="C15519" s="7">
        <v>45418.667662037034</v>
      </c>
      <c r="D15519" s="10">
        <v>188</v>
      </c>
      <c r="E15519" s="1" t="s">
        <v>7</v>
      </c>
      <c r="F15519">
        <f>IF(LEFT(Tableau1[[#This Row],[Eléments modifié]],$J$1)=$I$1,Tableau1[[#This Row],[Date]],9^9)</f>
        <v>45418.667662037034</v>
      </c>
      <c r="G15519" s="9">
        <f>IF(Tableau1[[#This Row],[Date]]=_xlfn.MINIFS(Tableau1[1er],Tableau1[N° BL],Tableau1[[#This Row],[N° BL]],Tableau1[1er],Tableau1[[#This Row],[Date]]),D15518,"")</f>
        <v>209</v>
      </c>
    </row>
    <row r="15520" spans="1:7" ht="14.25" customHeight="1" x14ac:dyDescent="0.25">
      <c r="A15520" s="1" t="s">
        <v>5223</v>
      </c>
      <c r="B15520" s="1" t="s">
        <v>5224</v>
      </c>
      <c r="C15520" s="7">
        <v>45418.733460648145</v>
      </c>
      <c r="D15520" s="10">
        <v>211</v>
      </c>
      <c r="E15520" s="1" t="s">
        <v>3459</v>
      </c>
      <c r="F15520">
        <f>IF(LEFT(Tableau1[[#This Row],[Eléments modifié]],$J$1)=$I$1,Tableau1[[#This Row],[Date]],9^9)</f>
        <v>387420489</v>
      </c>
      <c r="G15520" s="9" t="str">
        <f>IF(Tableau1[[#This Row],[Date]]=_xlfn.MINIFS(Tableau1[1er],Tableau1[N° BL],Tableau1[[#This Row],[N° BL]],Tableau1[1er],Tableau1[[#This Row],[Date]]),D15519,"")</f>
        <v/>
      </c>
    </row>
    <row r="15521" spans="1:7" ht="14.25" customHeight="1" x14ac:dyDescent="0.25">
      <c r="A15521" s="1" t="s">
        <v>5223</v>
      </c>
      <c r="B15521" s="1" t="s">
        <v>5224</v>
      </c>
      <c r="C15521" s="7">
        <v>45418.742685185185</v>
      </c>
      <c r="D15521" s="10">
        <v>211</v>
      </c>
      <c r="E15521" s="1" t="s">
        <v>7</v>
      </c>
      <c r="F15521">
        <f>IF(LEFT(Tableau1[[#This Row],[Eléments modifié]],$J$1)=$I$1,Tableau1[[#This Row],[Date]],9^9)</f>
        <v>45418.742685185185</v>
      </c>
      <c r="G15521" s="9">
        <f>IF(Tableau1[[#This Row],[Date]]=_xlfn.MINIFS(Tableau1[1er],Tableau1[N° BL],Tableau1[[#This Row],[N° BL]],Tableau1[1er],Tableau1[[#This Row],[Date]]),D15520,"")</f>
        <v>211</v>
      </c>
    </row>
    <row r="15522" spans="1:7" ht="14.25" customHeight="1" x14ac:dyDescent="0.25">
      <c r="A15522" s="1" t="s">
        <v>5337</v>
      </c>
      <c r="B15522" s="1" t="s">
        <v>5338</v>
      </c>
      <c r="C15522" s="7">
        <v>45418.465312499997</v>
      </c>
      <c r="D15522" s="10">
        <v>211</v>
      </c>
      <c r="E15522" s="1" t="s">
        <v>111</v>
      </c>
      <c r="F15522">
        <f>IF(LEFT(Tableau1[[#This Row],[Eléments modifié]],$J$1)=$I$1,Tableau1[[#This Row],[Date]],9^9)</f>
        <v>387420489</v>
      </c>
      <c r="G15522" s="9" t="str">
        <f>IF(Tableau1[[#This Row],[Date]]=_xlfn.MINIFS(Tableau1[1er],Tableau1[N° BL],Tableau1[[#This Row],[N° BL]],Tableau1[1er],Tableau1[[#This Row],[Date]]),D15521,"")</f>
        <v/>
      </c>
    </row>
    <row r="15523" spans="1:7" ht="14.25" customHeight="1" x14ac:dyDescent="0.25">
      <c r="A15523" s="1" t="s">
        <v>5337</v>
      </c>
      <c r="B15523" s="1" t="s">
        <v>5338</v>
      </c>
      <c r="C15523" s="7">
        <v>45418.494386574072</v>
      </c>
      <c r="D15523" s="10">
        <v>176</v>
      </c>
      <c r="E15523" s="1" t="s">
        <v>7</v>
      </c>
      <c r="F15523">
        <f>IF(LEFT(Tableau1[[#This Row],[Eléments modifié]],$J$1)=$I$1,Tableau1[[#This Row],[Date]],9^9)</f>
        <v>45418.494386574072</v>
      </c>
      <c r="G15523" s="9">
        <f>IF(Tableau1[[#This Row],[Date]]=_xlfn.MINIFS(Tableau1[1er],Tableau1[N° BL],Tableau1[[#This Row],[N° BL]],Tableau1[1er],Tableau1[[#This Row],[Date]]),D15522,"")</f>
        <v>211</v>
      </c>
    </row>
    <row r="15524" spans="1:7" ht="14.25" customHeight="1" x14ac:dyDescent="0.25">
      <c r="A15524" s="1" t="s">
        <v>5195</v>
      </c>
      <c r="B15524" s="1" t="s">
        <v>5196</v>
      </c>
      <c r="C15524" s="7">
        <v>45419.370532407411</v>
      </c>
      <c r="D15524" s="10">
        <v>188</v>
      </c>
      <c r="E15524" s="1" t="s">
        <v>14</v>
      </c>
      <c r="F15524">
        <f>IF(LEFT(Tableau1[[#This Row],[Eléments modifié]],$J$1)=$I$1,Tableau1[[#This Row],[Date]],9^9)</f>
        <v>387420489</v>
      </c>
      <c r="G15524" s="9" t="str">
        <f>IF(Tableau1[[#This Row],[Date]]=_xlfn.MINIFS(Tableau1[1er],Tableau1[N° BL],Tableau1[[#This Row],[N° BL]],Tableau1[1er],Tableau1[[#This Row],[Date]]),D15523,"")</f>
        <v/>
      </c>
    </row>
    <row r="15525" spans="1:7" ht="14.25" customHeight="1" x14ac:dyDescent="0.25">
      <c r="A15525" s="1" t="s">
        <v>5195</v>
      </c>
      <c r="B15525" s="1" t="s">
        <v>5196</v>
      </c>
      <c r="C15525" s="7">
        <v>45419.390092592592</v>
      </c>
      <c r="D15525" s="10">
        <v>189</v>
      </c>
      <c r="E15525" s="1" t="s">
        <v>7</v>
      </c>
      <c r="F15525">
        <f>IF(LEFT(Tableau1[[#This Row],[Eléments modifié]],$J$1)=$I$1,Tableau1[[#This Row],[Date]],9^9)</f>
        <v>45419.390092592592</v>
      </c>
      <c r="G15525" s="9">
        <f>IF(Tableau1[[#This Row],[Date]]=_xlfn.MINIFS(Tableau1[1er],Tableau1[N° BL],Tableau1[[#This Row],[N° BL]],Tableau1[1er],Tableau1[[#This Row],[Date]]),D15524,"")</f>
        <v>188</v>
      </c>
    </row>
    <row r="15526" spans="1:7" ht="14.25" customHeight="1" x14ac:dyDescent="0.25">
      <c r="A15526" s="1" t="s">
        <v>5315</v>
      </c>
      <c r="B15526" s="1" t="s">
        <v>5316</v>
      </c>
      <c r="C15526" s="7">
        <v>45418.541967592595</v>
      </c>
      <c r="D15526" s="10">
        <v>209</v>
      </c>
      <c r="E15526" s="1" t="s">
        <v>371</v>
      </c>
      <c r="F15526">
        <f>IF(LEFT(Tableau1[[#This Row],[Eléments modifié]],$J$1)=$I$1,Tableau1[[#This Row],[Date]],9^9)</f>
        <v>387420489</v>
      </c>
      <c r="G15526" s="9" t="str">
        <f>IF(Tableau1[[#This Row],[Date]]=_xlfn.MINIFS(Tableau1[1er],Tableau1[N° BL],Tableau1[[#This Row],[N° BL]],Tableau1[1er],Tableau1[[#This Row],[Date]]),D15525,"")</f>
        <v/>
      </c>
    </row>
    <row r="15527" spans="1:7" ht="14.25" customHeight="1" x14ac:dyDescent="0.25">
      <c r="A15527" s="1" t="s">
        <v>5315</v>
      </c>
      <c r="B15527" s="1" t="s">
        <v>5316</v>
      </c>
      <c r="C15527" s="7">
        <v>45418.544791666667</v>
      </c>
      <c r="D15527" s="10">
        <v>209</v>
      </c>
      <c r="E15527" s="1" t="s">
        <v>7</v>
      </c>
      <c r="F15527">
        <f>IF(LEFT(Tableau1[[#This Row],[Eléments modifié]],$J$1)=$I$1,Tableau1[[#This Row],[Date]],9^9)</f>
        <v>45418.544791666667</v>
      </c>
      <c r="G15527" s="9">
        <f>IF(Tableau1[[#This Row],[Date]]=_xlfn.MINIFS(Tableau1[1er],Tableau1[N° BL],Tableau1[[#This Row],[N° BL]],Tableau1[1er],Tableau1[[#This Row],[Date]]),D15526,"")</f>
        <v>209</v>
      </c>
    </row>
    <row r="15528" spans="1:7" ht="14.25" customHeight="1" x14ac:dyDescent="0.25">
      <c r="A15528" s="1" t="s">
        <v>5217</v>
      </c>
      <c r="B15528" s="1" t="s">
        <v>5218</v>
      </c>
      <c r="C15528" s="7">
        <v>45419.297002314815</v>
      </c>
      <c r="D15528" s="10">
        <v>176</v>
      </c>
      <c r="E15528" s="1" t="s">
        <v>14</v>
      </c>
      <c r="F15528">
        <f>IF(LEFT(Tableau1[[#This Row],[Eléments modifié]],$J$1)=$I$1,Tableau1[[#This Row],[Date]],9^9)</f>
        <v>387420489</v>
      </c>
      <c r="G15528" s="9" t="str">
        <f>IF(Tableau1[[#This Row],[Date]]=_xlfn.MINIFS(Tableau1[1er],Tableau1[N° BL],Tableau1[[#This Row],[N° BL]],Tableau1[1er],Tableau1[[#This Row],[Date]]),D15527,"")</f>
        <v/>
      </c>
    </row>
    <row r="15529" spans="1:7" ht="14.25" customHeight="1" x14ac:dyDescent="0.25">
      <c r="A15529" s="1" t="s">
        <v>5217</v>
      </c>
      <c r="B15529" s="1" t="s">
        <v>5218</v>
      </c>
      <c r="C15529" s="7">
        <v>45419.313310185185</v>
      </c>
      <c r="D15529" s="10">
        <v>189</v>
      </c>
      <c r="E15529" s="1" t="s">
        <v>7</v>
      </c>
      <c r="F15529">
        <f>IF(LEFT(Tableau1[[#This Row],[Eléments modifié]],$J$1)=$I$1,Tableau1[[#This Row],[Date]],9^9)</f>
        <v>45419.313310185185</v>
      </c>
      <c r="G15529" s="9">
        <f>IF(Tableau1[[#This Row],[Date]]=_xlfn.MINIFS(Tableau1[1er],Tableau1[N° BL],Tableau1[[#This Row],[N° BL]],Tableau1[1er],Tableau1[[#This Row],[Date]]),D15528,"")</f>
        <v>176</v>
      </c>
    </row>
    <row r="15530" spans="1:7" ht="14.25" customHeight="1" x14ac:dyDescent="0.25">
      <c r="A15530" s="1" t="s">
        <v>5301</v>
      </c>
      <c r="B15530" s="1" t="s">
        <v>5302</v>
      </c>
      <c r="C15530" s="7">
        <v>45418.567361111112</v>
      </c>
      <c r="D15530" s="10">
        <v>209</v>
      </c>
      <c r="E15530" s="1" t="s">
        <v>111</v>
      </c>
      <c r="F15530">
        <f>IF(LEFT(Tableau1[[#This Row],[Eléments modifié]],$J$1)=$I$1,Tableau1[[#This Row],[Date]],9^9)</f>
        <v>387420489</v>
      </c>
      <c r="G15530" s="9" t="str">
        <f>IF(Tableau1[[#This Row],[Date]]=_xlfn.MINIFS(Tableau1[1er],Tableau1[N° BL],Tableau1[[#This Row],[N° BL]],Tableau1[1er],Tableau1[[#This Row],[Date]]),D15529,"")</f>
        <v/>
      </c>
    </row>
    <row r="15531" spans="1:7" ht="14.25" customHeight="1" x14ac:dyDescent="0.25">
      <c r="A15531" s="1" t="s">
        <v>5301</v>
      </c>
      <c r="B15531" s="1" t="s">
        <v>5302</v>
      </c>
      <c r="C15531" s="7">
        <v>45418.581944444442</v>
      </c>
      <c r="D15531" s="10">
        <v>176</v>
      </c>
      <c r="E15531" s="1" t="s">
        <v>7</v>
      </c>
      <c r="F15531">
        <f>IF(LEFT(Tableau1[[#This Row],[Eléments modifié]],$J$1)=$I$1,Tableau1[[#This Row],[Date]],9^9)</f>
        <v>45418.581944444442</v>
      </c>
      <c r="G15531" s="9">
        <f>IF(Tableau1[[#This Row],[Date]]=_xlfn.MINIFS(Tableau1[1er],Tableau1[N° BL],Tableau1[[#This Row],[N° BL]],Tableau1[1er],Tableau1[[#This Row],[Date]]),D15530,"")</f>
        <v>209</v>
      </c>
    </row>
    <row r="15532" spans="1:7" ht="14.25" customHeight="1" x14ac:dyDescent="0.25">
      <c r="A15532" s="1" t="s">
        <v>5215</v>
      </c>
      <c r="B15532" s="1" t="s">
        <v>5216</v>
      </c>
      <c r="C15532" s="7">
        <v>45419.313333333332</v>
      </c>
      <c r="D15532" s="10">
        <v>189</v>
      </c>
      <c r="E15532" s="1" t="s">
        <v>14</v>
      </c>
      <c r="F15532">
        <f>IF(LEFT(Tableau1[[#This Row],[Eléments modifié]],$J$1)=$I$1,Tableau1[[#This Row],[Date]],9^9)</f>
        <v>387420489</v>
      </c>
      <c r="G15532" s="9" t="str">
        <f>IF(Tableau1[[#This Row],[Date]]=_xlfn.MINIFS(Tableau1[1er],Tableau1[N° BL],Tableau1[[#This Row],[N° BL]],Tableau1[1er],Tableau1[[#This Row],[Date]]),D15531,"")</f>
        <v/>
      </c>
    </row>
    <row r="15533" spans="1:7" ht="14.25" customHeight="1" x14ac:dyDescent="0.25">
      <c r="A15533" s="1" t="s">
        <v>5215</v>
      </c>
      <c r="B15533" s="1" t="s">
        <v>5216</v>
      </c>
      <c r="C15533" s="7">
        <v>45419.319108796299</v>
      </c>
      <c r="D15533" s="10">
        <v>189</v>
      </c>
      <c r="E15533" s="1" t="s">
        <v>7</v>
      </c>
      <c r="F15533">
        <f>IF(LEFT(Tableau1[[#This Row],[Eléments modifié]],$J$1)=$I$1,Tableau1[[#This Row],[Date]],9^9)</f>
        <v>45419.319108796299</v>
      </c>
      <c r="G15533" s="9">
        <f>IF(Tableau1[[#This Row],[Date]]=_xlfn.MINIFS(Tableau1[1er],Tableau1[N° BL],Tableau1[[#This Row],[N° BL]],Tableau1[1er],Tableau1[[#This Row],[Date]]),D15532,"")</f>
        <v>189</v>
      </c>
    </row>
    <row r="15534" spans="1:7" ht="14.25" customHeight="1" x14ac:dyDescent="0.25">
      <c r="A15534" s="1" t="s">
        <v>5303</v>
      </c>
      <c r="B15534" s="1" t="s">
        <v>5304</v>
      </c>
      <c r="C15534" s="7">
        <v>45418.562245370369</v>
      </c>
      <c r="D15534" s="10">
        <v>176</v>
      </c>
      <c r="E15534" s="1" t="s">
        <v>14</v>
      </c>
      <c r="F15534">
        <f>IF(LEFT(Tableau1[[#This Row],[Eléments modifié]],$J$1)=$I$1,Tableau1[[#This Row],[Date]],9^9)</f>
        <v>387420489</v>
      </c>
      <c r="G15534" s="9" t="str">
        <f>IF(Tableau1[[#This Row],[Date]]=_xlfn.MINIFS(Tableau1[1er],Tableau1[N° BL],Tableau1[[#This Row],[N° BL]],Tableau1[1er],Tableau1[[#This Row],[Date]]),D15533,"")</f>
        <v/>
      </c>
    </row>
    <row r="15535" spans="1:7" ht="14.25" customHeight="1" x14ac:dyDescent="0.25">
      <c r="A15535" s="1" t="s">
        <v>5303</v>
      </c>
      <c r="B15535" s="1" t="s">
        <v>5304</v>
      </c>
      <c r="C15535" s="7">
        <v>45418.577037037037</v>
      </c>
      <c r="D15535" s="10">
        <v>189</v>
      </c>
      <c r="E15535" s="1" t="s">
        <v>7</v>
      </c>
      <c r="F15535">
        <f>IF(LEFT(Tableau1[[#This Row],[Eléments modifié]],$J$1)=$I$1,Tableau1[[#This Row],[Date]],9^9)</f>
        <v>45418.577037037037</v>
      </c>
      <c r="G15535" s="9">
        <f>IF(Tableau1[[#This Row],[Date]]=_xlfn.MINIFS(Tableau1[1er],Tableau1[N° BL],Tableau1[[#This Row],[N° BL]],Tableau1[1er],Tableau1[[#This Row],[Date]]),D15534,"")</f>
        <v>176</v>
      </c>
    </row>
    <row r="15536" spans="1:7" ht="14.25" customHeight="1" x14ac:dyDescent="0.25">
      <c r="A15536" s="1" t="s">
        <v>5291</v>
      </c>
      <c r="B15536" s="1" t="s">
        <v>5292</v>
      </c>
      <c r="C15536" s="7">
        <v>45418.578912037039</v>
      </c>
      <c r="D15536" s="10">
        <v>176</v>
      </c>
      <c r="E15536" s="1" t="s">
        <v>14</v>
      </c>
      <c r="F15536">
        <f>IF(LEFT(Tableau1[[#This Row],[Eléments modifié]],$J$1)=$I$1,Tableau1[[#This Row],[Date]],9^9)</f>
        <v>387420489</v>
      </c>
      <c r="G15536" s="9" t="str">
        <f>IF(Tableau1[[#This Row],[Date]]=_xlfn.MINIFS(Tableau1[1er],Tableau1[N° BL],Tableau1[[#This Row],[N° BL]],Tableau1[1er],Tableau1[[#This Row],[Date]]),D15535,"")</f>
        <v/>
      </c>
    </row>
    <row r="15537" spans="1:7" ht="14.25" customHeight="1" x14ac:dyDescent="0.25">
      <c r="A15537" s="1" t="s">
        <v>5291</v>
      </c>
      <c r="B15537" s="1" t="s">
        <v>5292</v>
      </c>
      <c r="C15537" s="7">
        <v>45418.600868055553</v>
      </c>
      <c r="D15537" s="10">
        <v>189</v>
      </c>
      <c r="E15537" s="1" t="s">
        <v>7</v>
      </c>
      <c r="F15537">
        <f>IF(LEFT(Tableau1[[#This Row],[Eléments modifié]],$J$1)=$I$1,Tableau1[[#This Row],[Date]],9^9)</f>
        <v>45418.600868055553</v>
      </c>
      <c r="G15537" s="9">
        <f>IF(Tableau1[[#This Row],[Date]]=_xlfn.MINIFS(Tableau1[1er],Tableau1[N° BL],Tableau1[[#This Row],[N° BL]],Tableau1[1er],Tableau1[[#This Row],[Date]]),D15536,"")</f>
        <v>176</v>
      </c>
    </row>
    <row r="15538" spans="1:7" ht="14.25" customHeight="1" x14ac:dyDescent="0.25">
      <c r="A15538" s="1" t="s">
        <v>5213</v>
      </c>
      <c r="B15538" s="1" t="s">
        <v>5214</v>
      </c>
      <c r="C15538" s="7">
        <v>45419.319143518522</v>
      </c>
      <c r="D15538" s="10">
        <v>176</v>
      </c>
      <c r="E15538" s="1" t="s">
        <v>14</v>
      </c>
      <c r="F15538">
        <f>IF(LEFT(Tableau1[[#This Row],[Eléments modifié]],$J$1)=$I$1,Tableau1[[#This Row],[Date]],9^9)</f>
        <v>387420489</v>
      </c>
      <c r="G15538" s="9" t="str">
        <f>IF(Tableau1[[#This Row],[Date]]=_xlfn.MINIFS(Tableau1[1er],Tableau1[N° BL],Tableau1[[#This Row],[N° BL]],Tableau1[1er],Tableau1[[#This Row],[Date]]),D15537,"")</f>
        <v/>
      </c>
    </row>
    <row r="15539" spans="1:7" ht="14.25" customHeight="1" x14ac:dyDescent="0.25">
      <c r="A15539" s="1" t="s">
        <v>5213</v>
      </c>
      <c r="B15539" s="1" t="s">
        <v>5214</v>
      </c>
      <c r="C15539" s="7">
        <v>45419.330648148149</v>
      </c>
      <c r="D15539" s="10">
        <v>189</v>
      </c>
      <c r="E15539" s="1" t="s">
        <v>7</v>
      </c>
      <c r="F15539">
        <f>IF(LEFT(Tableau1[[#This Row],[Eléments modifié]],$J$1)=$I$1,Tableau1[[#This Row],[Date]],9^9)</f>
        <v>45419.330648148149</v>
      </c>
      <c r="G15539" s="9">
        <f>IF(Tableau1[[#This Row],[Date]]=_xlfn.MINIFS(Tableau1[1er],Tableau1[N° BL],Tableau1[[#This Row],[N° BL]],Tableau1[1er],Tableau1[[#This Row],[Date]]),D15538,"")</f>
        <v>176</v>
      </c>
    </row>
    <row r="15540" spans="1:7" ht="14.25" customHeight="1" x14ac:dyDescent="0.25">
      <c r="A15540" s="1" t="s">
        <v>5207</v>
      </c>
      <c r="B15540" s="1" t="s">
        <v>5208</v>
      </c>
      <c r="C15540" s="7">
        <v>45419.330671296295</v>
      </c>
      <c r="D15540" s="10">
        <v>176</v>
      </c>
      <c r="E15540" s="1" t="s">
        <v>14</v>
      </c>
      <c r="F15540">
        <f>IF(LEFT(Tableau1[[#This Row],[Eléments modifié]],$J$1)=$I$1,Tableau1[[#This Row],[Date]],9^9)</f>
        <v>387420489</v>
      </c>
      <c r="G15540" s="9" t="str">
        <f>IF(Tableau1[[#This Row],[Date]]=_xlfn.MINIFS(Tableau1[1er],Tableau1[N° BL],Tableau1[[#This Row],[N° BL]],Tableau1[1er],Tableau1[[#This Row],[Date]]),D15539,"")</f>
        <v/>
      </c>
    </row>
    <row r="15541" spans="1:7" ht="14.25" customHeight="1" x14ac:dyDescent="0.25">
      <c r="A15541" s="1" t="s">
        <v>5207</v>
      </c>
      <c r="B15541" s="1" t="s">
        <v>5208</v>
      </c>
      <c r="C15541" s="7">
        <v>45419.361250000002</v>
      </c>
      <c r="D15541" s="10">
        <v>189</v>
      </c>
      <c r="E15541" s="1" t="s">
        <v>7</v>
      </c>
      <c r="F15541">
        <f>IF(LEFT(Tableau1[[#This Row],[Eléments modifié]],$J$1)=$I$1,Tableau1[[#This Row],[Date]],9^9)</f>
        <v>45419.361250000002</v>
      </c>
      <c r="G15541" s="9">
        <f>IF(Tableau1[[#This Row],[Date]]=_xlfn.MINIFS(Tableau1[1er],Tableau1[N° BL],Tableau1[[#This Row],[N° BL]],Tableau1[1er],Tableau1[[#This Row],[Date]]),D15540,"")</f>
        <v>176</v>
      </c>
    </row>
    <row r="15542" spans="1:7" ht="14.25" customHeight="1" x14ac:dyDescent="0.25">
      <c r="A15542" s="1" t="s">
        <v>5187</v>
      </c>
      <c r="B15542" s="1" t="s">
        <v>5188</v>
      </c>
      <c r="C15542" s="7">
        <v>45419.390138888892</v>
      </c>
      <c r="D15542" s="10">
        <v>188</v>
      </c>
      <c r="E15542" s="1" t="s">
        <v>14</v>
      </c>
      <c r="F15542">
        <f>IF(LEFT(Tableau1[[#This Row],[Eléments modifié]],$J$1)=$I$1,Tableau1[[#This Row],[Date]],9^9)</f>
        <v>387420489</v>
      </c>
      <c r="G15542" s="9" t="str">
        <f>IF(Tableau1[[#This Row],[Date]]=_xlfn.MINIFS(Tableau1[1er],Tableau1[N° BL],Tableau1[[#This Row],[N° BL]],Tableau1[1er],Tableau1[[#This Row],[Date]]),D15541,"")</f>
        <v/>
      </c>
    </row>
    <row r="15543" spans="1:7" ht="14.25" customHeight="1" x14ac:dyDescent="0.25">
      <c r="A15543" s="1" t="s">
        <v>5187</v>
      </c>
      <c r="B15543" s="1" t="s">
        <v>5188</v>
      </c>
      <c r="C15543" s="7">
        <v>45419.413078703707</v>
      </c>
      <c r="D15543" s="10">
        <v>189</v>
      </c>
      <c r="E15543" s="1" t="s">
        <v>7</v>
      </c>
      <c r="F15543">
        <f>IF(LEFT(Tableau1[[#This Row],[Eléments modifié]],$J$1)=$I$1,Tableau1[[#This Row],[Date]],9^9)</f>
        <v>45419.413078703707</v>
      </c>
      <c r="G15543" s="9">
        <f>IF(Tableau1[[#This Row],[Date]]=_xlfn.MINIFS(Tableau1[1er],Tableau1[N° BL],Tableau1[[#This Row],[N° BL]],Tableau1[1er],Tableau1[[#This Row],[Date]]),D15542,"")</f>
        <v>188</v>
      </c>
    </row>
    <row r="15544" spans="1:7" ht="14.25" customHeight="1" x14ac:dyDescent="0.25">
      <c r="A15544" s="1" t="s">
        <v>5239</v>
      </c>
      <c r="B15544" s="1" t="s">
        <v>5240</v>
      </c>
      <c r="C15544" s="7">
        <v>45418.496782407405</v>
      </c>
      <c r="D15544" s="10">
        <v>211</v>
      </c>
      <c r="E15544" s="1" t="s">
        <v>2447</v>
      </c>
      <c r="F15544">
        <f>IF(LEFT(Tableau1[[#This Row],[Eléments modifié]],$J$1)=$I$1,Tableau1[[#This Row],[Date]],9^9)</f>
        <v>387420489</v>
      </c>
      <c r="G15544" s="9" t="str">
        <f>IF(Tableau1[[#This Row],[Date]]=_xlfn.MINIFS(Tableau1[1er],Tableau1[N° BL],Tableau1[[#This Row],[N° BL]],Tableau1[1er],Tableau1[[#This Row],[Date]]),D15543,"")</f>
        <v/>
      </c>
    </row>
    <row r="15545" spans="1:7" ht="14.25" customHeight="1" x14ac:dyDescent="0.25">
      <c r="A15545" s="1" t="s">
        <v>5239</v>
      </c>
      <c r="B15545" s="1" t="s">
        <v>5240</v>
      </c>
      <c r="C15545" s="7">
        <v>45418.511469907404</v>
      </c>
      <c r="D15545" s="10">
        <v>212</v>
      </c>
      <c r="E15545" s="1" t="s">
        <v>7</v>
      </c>
      <c r="F15545">
        <f>IF(LEFT(Tableau1[[#This Row],[Eléments modifié]],$J$1)=$I$1,Tableau1[[#This Row],[Date]],9^9)</f>
        <v>45418.511469907404</v>
      </c>
      <c r="G15545" s="9">
        <f>IF(Tableau1[[#This Row],[Date]]=_xlfn.MINIFS(Tableau1[1er],Tableau1[N° BL],Tableau1[[#This Row],[N° BL]],Tableau1[1er],Tableau1[[#This Row],[Date]]),D15544,"")</f>
        <v>211</v>
      </c>
    </row>
    <row r="15546" spans="1:7" ht="14.25" customHeight="1" x14ac:dyDescent="0.25">
      <c r="A15546" s="1" t="s">
        <v>5239</v>
      </c>
      <c r="B15546" s="1" t="s">
        <v>5240</v>
      </c>
      <c r="C15546" s="7">
        <v>45418.652731481481</v>
      </c>
      <c r="D15546" s="10">
        <v>188</v>
      </c>
      <c r="E15546" s="1" t="s">
        <v>98</v>
      </c>
      <c r="F15546">
        <f>IF(LEFT(Tableau1[[#This Row],[Eléments modifié]],$J$1)=$I$1,Tableau1[[#This Row],[Date]],9^9)</f>
        <v>387420489</v>
      </c>
      <c r="G15546" s="9" t="str">
        <f>IF(Tableau1[[#This Row],[Date]]=_xlfn.MINIFS(Tableau1[1er],Tableau1[N° BL],Tableau1[[#This Row],[N° BL]],Tableau1[1er],Tableau1[[#This Row],[Date]]),D15545,"")</f>
        <v/>
      </c>
    </row>
    <row r="15547" spans="1:7" ht="14.25" customHeight="1" x14ac:dyDescent="0.25">
      <c r="A15547" s="1" t="s">
        <v>5239</v>
      </c>
      <c r="B15547" s="1" t="s">
        <v>5240</v>
      </c>
      <c r="C15547" s="7">
        <v>45418.693101851852</v>
      </c>
      <c r="D15547" s="10">
        <v>212</v>
      </c>
      <c r="E15547" s="1" t="s">
        <v>32</v>
      </c>
      <c r="F15547">
        <f>IF(LEFT(Tableau1[[#This Row],[Eléments modifié]],$J$1)=$I$1,Tableau1[[#This Row],[Date]],9^9)</f>
        <v>387420489</v>
      </c>
      <c r="G15547" s="9" t="str">
        <f>IF(Tableau1[[#This Row],[Date]]=_xlfn.MINIFS(Tableau1[1er],Tableau1[N° BL],Tableau1[[#This Row],[N° BL]],Tableau1[1er],Tableau1[[#This Row],[Date]]),D15546,"")</f>
        <v/>
      </c>
    </row>
    <row r="15548" spans="1:7" ht="14.25" customHeight="1" x14ac:dyDescent="0.25">
      <c r="A15548" s="1" t="s">
        <v>5239</v>
      </c>
      <c r="B15548" s="1" t="s">
        <v>5240</v>
      </c>
      <c r="C15548" s="7">
        <v>45418.700173611112</v>
      </c>
      <c r="D15548" s="10">
        <v>212</v>
      </c>
      <c r="E15548" s="1" t="s">
        <v>7</v>
      </c>
      <c r="F15548">
        <f>IF(LEFT(Tableau1[[#This Row],[Eléments modifié]],$J$1)=$I$1,Tableau1[[#This Row],[Date]],9^9)</f>
        <v>45418.700173611112</v>
      </c>
      <c r="G15548" s="9">
        <f>IF(Tableau1[[#This Row],[Date]]=_xlfn.MINIFS(Tableau1[1er],Tableau1[N° BL],Tableau1[[#This Row],[N° BL]],Tableau1[1er],Tableau1[[#This Row],[Date]]),D15547,"")</f>
        <v>212</v>
      </c>
    </row>
    <row r="15549" spans="1:7" ht="14.25" customHeight="1" x14ac:dyDescent="0.25">
      <c r="A15549" s="1" t="s">
        <v>5321</v>
      </c>
      <c r="B15549" s="1" t="s">
        <v>5322</v>
      </c>
      <c r="C15549" s="7">
        <v>45418.511493055557</v>
      </c>
      <c r="D15549" s="10">
        <v>209</v>
      </c>
      <c r="E15549" s="1" t="s">
        <v>2447</v>
      </c>
      <c r="F15549">
        <f>IF(LEFT(Tableau1[[#This Row],[Eléments modifié]],$J$1)=$I$1,Tableau1[[#This Row],[Date]],9^9)</f>
        <v>387420489</v>
      </c>
      <c r="G15549" s="9" t="str">
        <f>IF(Tableau1[[#This Row],[Date]]=_xlfn.MINIFS(Tableau1[1er],Tableau1[N° BL],Tableau1[[#This Row],[N° BL]],Tableau1[1er],Tableau1[[#This Row],[Date]]),D15548,"")</f>
        <v/>
      </c>
    </row>
    <row r="15550" spans="1:7" ht="14.25" customHeight="1" x14ac:dyDescent="0.25">
      <c r="A15550" s="1" t="s">
        <v>5321</v>
      </c>
      <c r="B15550" s="1" t="s">
        <v>5322</v>
      </c>
      <c r="C15550" s="7">
        <v>45418.528865740744</v>
      </c>
      <c r="D15550" s="10">
        <v>212</v>
      </c>
      <c r="E15550" s="1" t="s">
        <v>7</v>
      </c>
      <c r="F15550">
        <f>IF(LEFT(Tableau1[[#This Row],[Eléments modifié]],$J$1)=$I$1,Tableau1[[#This Row],[Date]],9^9)</f>
        <v>45418.528865740744</v>
      </c>
      <c r="G15550" s="9">
        <f>IF(Tableau1[[#This Row],[Date]]=_xlfn.MINIFS(Tableau1[1er],Tableau1[N° BL],Tableau1[[#This Row],[N° BL]],Tableau1[1er],Tableau1[[#This Row],[Date]]),D15549,"")</f>
        <v>209</v>
      </c>
    </row>
    <row r="15551" spans="1:7" ht="14.25" customHeight="1" x14ac:dyDescent="0.25">
      <c r="A15551" s="1" t="s">
        <v>5321</v>
      </c>
      <c r="B15551" s="1" t="s">
        <v>5322</v>
      </c>
      <c r="C15551" s="7">
        <v>45418.529351851852</v>
      </c>
      <c r="D15551" s="10">
        <v>212</v>
      </c>
      <c r="E15551" s="1" t="s">
        <v>7</v>
      </c>
      <c r="F15551">
        <f>IF(LEFT(Tableau1[[#This Row],[Eléments modifié]],$J$1)=$I$1,Tableau1[[#This Row],[Date]],9^9)</f>
        <v>45418.529351851852</v>
      </c>
      <c r="G15551" s="9">
        <f>IF(Tableau1[[#This Row],[Date]]=_xlfn.MINIFS(Tableau1[1er],Tableau1[N° BL],Tableau1[[#This Row],[N° BL]],Tableau1[1er],Tableau1[[#This Row],[Date]]),D15550,"")</f>
        <v>212</v>
      </c>
    </row>
    <row r="15552" spans="1:7" ht="14.25" customHeight="1" x14ac:dyDescent="0.25">
      <c r="A15552" s="1" t="s">
        <v>5321</v>
      </c>
      <c r="B15552" s="1" t="s">
        <v>5322</v>
      </c>
      <c r="C15552" s="7">
        <v>45418.52952546296</v>
      </c>
      <c r="D15552" s="10">
        <v>212</v>
      </c>
      <c r="E15552" s="1" t="s">
        <v>7</v>
      </c>
      <c r="F15552">
        <f>IF(LEFT(Tableau1[[#This Row],[Eléments modifié]],$J$1)=$I$1,Tableau1[[#This Row],[Date]],9^9)</f>
        <v>45418.52952546296</v>
      </c>
      <c r="G15552" s="9">
        <f>IF(Tableau1[[#This Row],[Date]]=_xlfn.MINIFS(Tableau1[1er],Tableau1[N° BL],Tableau1[[#This Row],[N° BL]],Tableau1[1er],Tableau1[[#This Row],[Date]]),D15551,"")</f>
        <v>212</v>
      </c>
    </row>
    <row r="15553" spans="1:7" ht="14.25" customHeight="1" x14ac:dyDescent="0.25">
      <c r="A15553" s="1" t="s">
        <v>5253</v>
      </c>
      <c r="B15553" s="1" t="s">
        <v>5254</v>
      </c>
      <c r="C15553" s="7">
        <v>45418.583298611113</v>
      </c>
      <c r="D15553" s="10">
        <v>212</v>
      </c>
      <c r="E15553" s="1" t="s">
        <v>2447</v>
      </c>
      <c r="F15553">
        <f>IF(LEFT(Tableau1[[#This Row],[Eléments modifié]],$J$1)=$I$1,Tableau1[[#This Row],[Date]],9^9)</f>
        <v>387420489</v>
      </c>
      <c r="G15553" s="9" t="str">
        <f>IF(Tableau1[[#This Row],[Date]]=_xlfn.MINIFS(Tableau1[1er],Tableau1[N° BL],Tableau1[[#This Row],[N° BL]],Tableau1[1er],Tableau1[[#This Row],[Date]]),D15552,"")</f>
        <v/>
      </c>
    </row>
    <row r="15554" spans="1:7" ht="14.25" customHeight="1" x14ac:dyDescent="0.25">
      <c r="A15554" s="1" t="s">
        <v>5253</v>
      </c>
      <c r="B15554" s="1" t="s">
        <v>5254</v>
      </c>
      <c r="C15554" s="7">
        <v>45418.583391203705</v>
      </c>
      <c r="D15554" s="10">
        <v>211</v>
      </c>
      <c r="E15554" s="1" t="s">
        <v>20</v>
      </c>
      <c r="F15554">
        <f>IF(LEFT(Tableau1[[#This Row],[Eléments modifié]],$J$1)=$I$1,Tableau1[[#This Row],[Date]],9^9)</f>
        <v>387420489</v>
      </c>
      <c r="G15554" s="9" t="str">
        <f>IF(Tableau1[[#This Row],[Date]]=_xlfn.MINIFS(Tableau1[1er],Tableau1[N° BL],Tableau1[[#This Row],[N° BL]],Tableau1[1er],Tableau1[[#This Row],[Date]]),D15553,"")</f>
        <v/>
      </c>
    </row>
    <row r="15555" spans="1:7" ht="14.25" customHeight="1" x14ac:dyDescent="0.25">
      <c r="A15555" s="1" t="s">
        <v>5253</v>
      </c>
      <c r="B15555" s="1" t="s">
        <v>5254</v>
      </c>
      <c r="C15555" s="7">
        <v>45418.585219907407</v>
      </c>
      <c r="D15555" s="10">
        <v>188</v>
      </c>
      <c r="E15555" s="1" t="s">
        <v>3459</v>
      </c>
      <c r="F15555">
        <f>IF(LEFT(Tableau1[[#This Row],[Eléments modifié]],$J$1)=$I$1,Tableau1[[#This Row],[Date]],9^9)</f>
        <v>387420489</v>
      </c>
      <c r="G15555" s="9" t="str">
        <f>IF(Tableau1[[#This Row],[Date]]=_xlfn.MINIFS(Tableau1[1er],Tableau1[N° BL],Tableau1[[#This Row],[N° BL]],Tableau1[1er],Tableau1[[#This Row],[Date]]),D15554,"")</f>
        <v/>
      </c>
    </row>
    <row r="15556" spans="1:7" ht="14.25" customHeight="1" x14ac:dyDescent="0.25">
      <c r="A15556" s="1" t="s">
        <v>5253</v>
      </c>
      <c r="B15556" s="1" t="s">
        <v>5254</v>
      </c>
      <c r="C15556" s="7">
        <v>45418.65121527778</v>
      </c>
      <c r="D15556" s="10">
        <v>211</v>
      </c>
      <c r="E15556" s="1" t="s">
        <v>7</v>
      </c>
      <c r="F15556">
        <f>IF(LEFT(Tableau1[[#This Row],[Eléments modifié]],$J$1)=$I$1,Tableau1[[#This Row],[Date]],9^9)</f>
        <v>45418.65121527778</v>
      </c>
      <c r="G15556" s="9">
        <f>IF(Tableau1[[#This Row],[Date]]=_xlfn.MINIFS(Tableau1[1er],Tableau1[N° BL],Tableau1[[#This Row],[N° BL]],Tableau1[1er],Tableau1[[#This Row],[Date]]),D15555,"")</f>
        <v>188</v>
      </c>
    </row>
    <row r="15557" spans="1:7" ht="14.25" customHeight="1" x14ac:dyDescent="0.25">
      <c r="A15557" s="1" t="s">
        <v>5253</v>
      </c>
      <c r="B15557" s="1" t="s">
        <v>5254</v>
      </c>
      <c r="C15557" s="7">
        <v>45418.653217592589</v>
      </c>
      <c r="D15557" s="10">
        <v>188</v>
      </c>
      <c r="E15557" s="1" t="s">
        <v>98</v>
      </c>
      <c r="F15557">
        <f>IF(LEFT(Tableau1[[#This Row],[Eléments modifié]],$J$1)=$I$1,Tableau1[[#This Row],[Date]],9^9)</f>
        <v>387420489</v>
      </c>
      <c r="G15557" s="9" t="str">
        <f>IF(Tableau1[[#This Row],[Date]]=_xlfn.MINIFS(Tableau1[1er],Tableau1[N° BL],Tableau1[[#This Row],[N° BL]],Tableau1[1er],Tableau1[[#This Row],[Date]]),D15556,"")</f>
        <v/>
      </c>
    </row>
    <row r="15558" spans="1:7" ht="14.25" customHeight="1" x14ac:dyDescent="0.25">
      <c r="A15558" s="1" t="s">
        <v>5253</v>
      </c>
      <c r="B15558" s="1" t="s">
        <v>5254</v>
      </c>
      <c r="C15558" s="7">
        <v>45418.676747685182</v>
      </c>
      <c r="D15558" s="10">
        <v>209</v>
      </c>
      <c r="E15558" s="1" t="s">
        <v>32</v>
      </c>
      <c r="F15558">
        <f>IF(LEFT(Tableau1[[#This Row],[Eléments modifié]],$J$1)=$I$1,Tableau1[[#This Row],[Date]],9^9)</f>
        <v>387420489</v>
      </c>
      <c r="G15558" s="9" t="str">
        <f>IF(Tableau1[[#This Row],[Date]]=_xlfn.MINIFS(Tableau1[1er],Tableau1[N° BL],Tableau1[[#This Row],[N° BL]],Tableau1[1er],Tableau1[[#This Row],[Date]]),D15557,"")</f>
        <v/>
      </c>
    </row>
    <row r="15559" spans="1:7" ht="14.25" customHeight="1" x14ac:dyDescent="0.25">
      <c r="A15559" s="1" t="s">
        <v>5253</v>
      </c>
      <c r="B15559" s="1" t="s">
        <v>5254</v>
      </c>
      <c r="C15559" s="7">
        <v>45418.678148148145</v>
      </c>
      <c r="D15559" s="10">
        <v>188</v>
      </c>
      <c r="E15559" s="1" t="s">
        <v>7</v>
      </c>
      <c r="F15559">
        <f>IF(LEFT(Tableau1[[#This Row],[Eléments modifié]],$J$1)=$I$1,Tableau1[[#This Row],[Date]],9^9)</f>
        <v>45418.678148148145</v>
      </c>
      <c r="G15559" s="9">
        <f>IF(Tableau1[[#This Row],[Date]]=_xlfn.MINIFS(Tableau1[1er],Tableau1[N° BL],Tableau1[[#This Row],[N° BL]],Tableau1[1er],Tableau1[[#This Row],[Date]]),D15558,"")</f>
        <v>209</v>
      </c>
    </row>
    <row r="15560" spans="1:7" ht="14.25" customHeight="1" x14ac:dyDescent="0.25">
      <c r="A15560" s="1" t="s">
        <v>5297</v>
      </c>
      <c r="B15560" s="1" t="s">
        <v>5298</v>
      </c>
      <c r="C15560" s="7">
        <v>45418.560416666667</v>
      </c>
      <c r="D15560" s="10">
        <v>189</v>
      </c>
      <c r="E15560" s="1" t="s">
        <v>3459</v>
      </c>
      <c r="F15560">
        <f>IF(LEFT(Tableau1[[#This Row],[Eléments modifié]],$J$1)=$I$1,Tableau1[[#This Row],[Date]],9^9)</f>
        <v>387420489</v>
      </c>
      <c r="G15560" s="9" t="str">
        <f>IF(Tableau1[[#This Row],[Date]]=_xlfn.MINIFS(Tableau1[1er],Tableau1[N° BL],Tableau1[[#This Row],[N° BL]],Tableau1[1er],Tableau1[[#This Row],[Date]]),D15559,"")</f>
        <v/>
      </c>
    </row>
    <row r="15561" spans="1:7" ht="14.25" customHeight="1" x14ac:dyDescent="0.25">
      <c r="A15561" s="1" t="s">
        <v>5297</v>
      </c>
      <c r="B15561" s="1" t="s">
        <v>5298</v>
      </c>
      <c r="C15561" s="7">
        <v>45418.585185185184</v>
      </c>
      <c r="D15561" s="10">
        <v>211</v>
      </c>
      <c r="E15561" s="1" t="s">
        <v>7</v>
      </c>
      <c r="F15561">
        <f>IF(LEFT(Tableau1[[#This Row],[Eléments modifié]],$J$1)=$I$1,Tableau1[[#This Row],[Date]],9^9)</f>
        <v>45418.585185185184</v>
      </c>
      <c r="G15561" s="9">
        <f>IF(Tableau1[[#This Row],[Date]]=_xlfn.MINIFS(Tableau1[1er],Tableau1[N° BL],Tableau1[[#This Row],[N° BL]],Tableau1[1er],Tableau1[[#This Row],[Date]]),D15560,"")</f>
        <v>189</v>
      </c>
    </row>
    <row r="15562" spans="1:7" ht="14.25" customHeight="1" x14ac:dyDescent="0.25">
      <c r="A15562" s="1" t="s">
        <v>5307</v>
      </c>
      <c r="B15562" s="1" t="s">
        <v>5308</v>
      </c>
      <c r="C15562" s="7">
        <v>45418.540185185186</v>
      </c>
      <c r="D15562" s="10">
        <v>209</v>
      </c>
      <c r="E15562" s="1" t="s">
        <v>111</v>
      </c>
      <c r="F15562">
        <f>IF(LEFT(Tableau1[[#This Row],[Eléments modifié]],$J$1)=$I$1,Tableau1[[#This Row],[Date]],9^9)</f>
        <v>387420489</v>
      </c>
      <c r="G15562" s="9" t="str">
        <f>IF(Tableau1[[#This Row],[Date]]=_xlfn.MINIFS(Tableau1[1er],Tableau1[N° BL],Tableau1[[#This Row],[N° BL]],Tableau1[1er],Tableau1[[#This Row],[Date]]),D15561,"")</f>
        <v/>
      </c>
    </row>
    <row r="15563" spans="1:7" ht="14.25" customHeight="1" x14ac:dyDescent="0.25">
      <c r="A15563" s="1" t="s">
        <v>5307</v>
      </c>
      <c r="B15563" s="1" t="s">
        <v>5308</v>
      </c>
      <c r="C15563" s="7">
        <v>45418.567326388889</v>
      </c>
      <c r="D15563" s="10">
        <v>176</v>
      </c>
      <c r="E15563" s="1" t="s">
        <v>7</v>
      </c>
      <c r="F15563">
        <f>IF(LEFT(Tableau1[[#This Row],[Eléments modifié]],$J$1)=$I$1,Tableau1[[#This Row],[Date]],9^9)</f>
        <v>45418.567326388889</v>
      </c>
      <c r="G15563" s="9">
        <f>IF(Tableau1[[#This Row],[Date]]=_xlfn.MINIFS(Tableau1[1er],Tableau1[N° BL],Tableau1[[#This Row],[N° BL]],Tableau1[1er],Tableau1[[#This Row],[Date]]),D15562,"")</f>
        <v>209</v>
      </c>
    </row>
    <row r="15564" spans="1:7" ht="14.25" customHeight="1" x14ac:dyDescent="0.25">
      <c r="A15564" s="1" t="s">
        <v>5133</v>
      </c>
      <c r="B15564" s="1" t="s">
        <v>5134</v>
      </c>
      <c r="C15564" s="7">
        <v>45418.743101851855</v>
      </c>
      <c r="D15564" s="10">
        <v>211</v>
      </c>
      <c r="E15564" s="1" t="s">
        <v>3459</v>
      </c>
      <c r="F15564">
        <f>IF(LEFT(Tableau1[[#This Row],[Eléments modifié]],$J$1)=$I$1,Tableau1[[#This Row],[Date]],9^9)</f>
        <v>387420489</v>
      </c>
      <c r="G15564" s="9" t="str">
        <f>IF(Tableau1[[#This Row],[Date]]=_xlfn.MINIFS(Tableau1[1er],Tableau1[N° BL],Tableau1[[#This Row],[N° BL]],Tableau1[1er],Tableau1[[#This Row],[Date]]),D15563,"")</f>
        <v/>
      </c>
    </row>
    <row r="15565" spans="1:7" ht="14.25" customHeight="1" x14ac:dyDescent="0.25">
      <c r="A15565" s="1" t="s">
        <v>5133</v>
      </c>
      <c r="B15565" s="1" t="s">
        <v>5134</v>
      </c>
      <c r="C15565" s="7">
        <v>45418.751319444447</v>
      </c>
      <c r="D15565" s="10">
        <v>211</v>
      </c>
      <c r="E15565" s="1" t="s">
        <v>7</v>
      </c>
      <c r="F15565">
        <f>IF(LEFT(Tableau1[[#This Row],[Eléments modifié]],$J$1)=$I$1,Tableau1[[#This Row],[Date]],9^9)</f>
        <v>45418.751319444447</v>
      </c>
      <c r="G15565" s="9">
        <f>IF(Tableau1[[#This Row],[Date]]=_xlfn.MINIFS(Tableau1[1er],Tableau1[N° BL],Tableau1[[#This Row],[N° BL]],Tableau1[1er],Tableau1[[#This Row],[Date]]),D15564,"")</f>
        <v>211</v>
      </c>
    </row>
    <row r="15566" spans="1:7" ht="14.25" customHeight="1" x14ac:dyDescent="0.25">
      <c r="A15566" s="1" t="s">
        <v>5133</v>
      </c>
      <c r="B15566" s="1" t="s">
        <v>5134</v>
      </c>
      <c r="C15566" s="7">
        <v>45419.486377314817</v>
      </c>
      <c r="D15566" s="10">
        <v>188</v>
      </c>
      <c r="E15566" s="1" t="s">
        <v>98</v>
      </c>
      <c r="F15566">
        <f>IF(LEFT(Tableau1[[#This Row],[Eléments modifié]],$J$1)=$I$1,Tableau1[[#This Row],[Date]],9^9)</f>
        <v>387420489</v>
      </c>
      <c r="G15566" s="9" t="str">
        <f>IF(Tableau1[[#This Row],[Date]]=_xlfn.MINIFS(Tableau1[1er],Tableau1[N° BL],Tableau1[[#This Row],[N° BL]],Tableau1[1er],Tableau1[[#This Row],[Date]]),D15565,"")</f>
        <v/>
      </c>
    </row>
    <row r="15567" spans="1:7" ht="14.25" customHeight="1" x14ac:dyDescent="0.25">
      <c r="A15567" s="1" t="s">
        <v>5133</v>
      </c>
      <c r="B15567" s="1" t="s">
        <v>5134</v>
      </c>
      <c r="C15567" s="7">
        <v>45419.501608796294</v>
      </c>
      <c r="D15567" s="10">
        <v>212</v>
      </c>
      <c r="E15567" s="1" t="s">
        <v>32</v>
      </c>
      <c r="F15567">
        <f>IF(LEFT(Tableau1[[#This Row],[Eléments modifié]],$J$1)=$I$1,Tableau1[[#This Row],[Date]],9^9)</f>
        <v>387420489</v>
      </c>
      <c r="G15567" s="9" t="str">
        <f>IF(Tableau1[[#This Row],[Date]]=_xlfn.MINIFS(Tableau1[1er],Tableau1[N° BL],Tableau1[[#This Row],[N° BL]],Tableau1[1er],Tableau1[[#This Row],[Date]]),D15566,"")</f>
        <v/>
      </c>
    </row>
    <row r="15568" spans="1:7" ht="14.25" customHeight="1" x14ac:dyDescent="0.25">
      <c r="A15568" s="1" t="s">
        <v>5133</v>
      </c>
      <c r="B15568" s="1" t="s">
        <v>5134</v>
      </c>
      <c r="C15568" s="7">
        <v>45419.515659722223</v>
      </c>
      <c r="D15568" s="10">
        <v>188</v>
      </c>
      <c r="E15568" s="1" t="s">
        <v>7</v>
      </c>
      <c r="F15568">
        <f>IF(LEFT(Tableau1[[#This Row],[Eléments modifié]],$J$1)=$I$1,Tableau1[[#This Row],[Date]],9^9)</f>
        <v>45419.515659722223</v>
      </c>
      <c r="G15568" s="9">
        <f>IF(Tableau1[[#This Row],[Date]]=_xlfn.MINIFS(Tableau1[1er],Tableau1[N° BL],Tableau1[[#This Row],[N° BL]],Tableau1[1er],Tableau1[[#This Row],[Date]]),D15567,"")</f>
        <v>212</v>
      </c>
    </row>
    <row r="15569" spans="1:7" ht="14.25" customHeight="1" x14ac:dyDescent="0.25">
      <c r="A15569" s="1" t="s">
        <v>5313</v>
      </c>
      <c r="B15569" s="1" t="s">
        <v>5314</v>
      </c>
      <c r="C15569" s="7">
        <v>45418.53533564815</v>
      </c>
      <c r="D15569" s="10">
        <v>188</v>
      </c>
      <c r="E15569" s="1" t="s">
        <v>2447</v>
      </c>
      <c r="F15569">
        <f>IF(LEFT(Tableau1[[#This Row],[Eléments modifié]],$J$1)=$I$1,Tableau1[[#This Row],[Date]],9^9)</f>
        <v>387420489</v>
      </c>
      <c r="G15569" s="9" t="str">
        <f>IF(Tableau1[[#This Row],[Date]]=_xlfn.MINIFS(Tableau1[1er],Tableau1[N° BL],Tableau1[[#This Row],[N° BL]],Tableau1[1er],Tableau1[[#This Row],[Date]]),D15568,"")</f>
        <v/>
      </c>
    </row>
    <row r="15570" spans="1:7" ht="14.25" customHeight="1" x14ac:dyDescent="0.25">
      <c r="A15570" s="1" t="s">
        <v>5313</v>
      </c>
      <c r="B15570" s="1" t="s">
        <v>5314</v>
      </c>
      <c r="C15570" s="7">
        <v>45418.552951388891</v>
      </c>
      <c r="D15570" s="10">
        <v>212</v>
      </c>
      <c r="E15570" s="1" t="s">
        <v>7</v>
      </c>
      <c r="F15570">
        <f>IF(LEFT(Tableau1[[#This Row],[Eléments modifié]],$J$1)=$I$1,Tableau1[[#This Row],[Date]],9^9)</f>
        <v>45418.552951388891</v>
      </c>
      <c r="G15570" s="9">
        <f>IF(Tableau1[[#This Row],[Date]]=_xlfn.MINIFS(Tableau1[1er],Tableau1[N° BL],Tableau1[[#This Row],[N° BL]],Tableau1[1er],Tableau1[[#This Row],[Date]]),D15569,"")</f>
        <v>188</v>
      </c>
    </row>
    <row r="15571" spans="1:7" ht="14.25" customHeight="1" x14ac:dyDescent="0.25">
      <c r="A15571" s="1" t="s">
        <v>5091</v>
      </c>
      <c r="B15571" s="1" t="s">
        <v>5092</v>
      </c>
      <c r="C15571" s="7">
        <v>45419.307164351849</v>
      </c>
      <c r="D15571" s="10">
        <v>189</v>
      </c>
      <c r="E15571" s="1" t="s">
        <v>111</v>
      </c>
      <c r="F15571">
        <f>IF(LEFT(Tableau1[[#This Row],[Eléments modifié]],$J$1)=$I$1,Tableau1[[#This Row],[Date]],9^9)</f>
        <v>387420489</v>
      </c>
      <c r="G15571" s="9" t="str">
        <f>IF(Tableau1[[#This Row],[Date]]=_xlfn.MINIFS(Tableau1[1er],Tableau1[N° BL],Tableau1[[#This Row],[N° BL]],Tableau1[1er],Tableau1[[#This Row],[Date]]),D15570,"")</f>
        <v/>
      </c>
    </row>
    <row r="15572" spans="1:7" ht="14.25" customHeight="1" x14ac:dyDescent="0.25">
      <c r="A15572" s="1" t="s">
        <v>5091</v>
      </c>
      <c r="B15572" s="1" t="s">
        <v>5092</v>
      </c>
      <c r="C15572" s="7">
        <v>45419.322025462963</v>
      </c>
      <c r="D15572" s="10">
        <v>176</v>
      </c>
      <c r="E15572" s="1" t="s">
        <v>7</v>
      </c>
      <c r="F15572">
        <f>IF(LEFT(Tableau1[[#This Row],[Eléments modifié]],$J$1)=$I$1,Tableau1[[#This Row],[Date]],9^9)</f>
        <v>45419.322025462963</v>
      </c>
      <c r="G15572" s="9">
        <f>IF(Tableau1[[#This Row],[Date]]=_xlfn.MINIFS(Tableau1[1er],Tableau1[N° BL],Tableau1[[#This Row],[N° BL]],Tableau1[1er],Tableau1[[#This Row],[Date]]),D15571,"")</f>
        <v>189</v>
      </c>
    </row>
    <row r="15573" spans="1:7" ht="14.25" customHeight="1" x14ac:dyDescent="0.25">
      <c r="A15573" s="1" t="s">
        <v>5091</v>
      </c>
      <c r="B15573" s="1" t="s">
        <v>5092</v>
      </c>
      <c r="C15573" s="7">
        <v>45419.626377314817</v>
      </c>
      <c r="D15573" s="10">
        <v>188</v>
      </c>
      <c r="E15573" s="1" t="s">
        <v>98</v>
      </c>
      <c r="F15573">
        <f>IF(LEFT(Tableau1[[#This Row],[Eléments modifié]],$J$1)=$I$1,Tableau1[[#This Row],[Date]],9^9)</f>
        <v>387420489</v>
      </c>
      <c r="G15573" s="9" t="str">
        <f>IF(Tableau1[[#This Row],[Date]]=_xlfn.MINIFS(Tableau1[1er],Tableau1[N° BL],Tableau1[[#This Row],[N° BL]],Tableau1[1er],Tableau1[[#This Row],[Date]]),D15572,"")</f>
        <v/>
      </c>
    </row>
    <row r="15574" spans="1:7" ht="14.25" customHeight="1" x14ac:dyDescent="0.25">
      <c r="A15574" s="1" t="s">
        <v>5091</v>
      </c>
      <c r="B15574" s="1" t="s">
        <v>5092</v>
      </c>
      <c r="C15574" s="7">
        <v>45419.627453703702</v>
      </c>
      <c r="D15574" s="10">
        <v>188</v>
      </c>
      <c r="E15574" s="1" t="s">
        <v>32</v>
      </c>
      <c r="F15574">
        <f>IF(LEFT(Tableau1[[#This Row],[Eléments modifié]],$J$1)=$I$1,Tableau1[[#This Row],[Date]],9^9)</f>
        <v>387420489</v>
      </c>
      <c r="G15574" s="9" t="str">
        <f>IF(Tableau1[[#This Row],[Date]]=_xlfn.MINIFS(Tableau1[1er],Tableau1[N° BL],Tableau1[[#This Row],[N° BL]],Tableau1[1er],Tableau1[[#This Row],[Date]]),D15573,"")</f>
        <v/>
      </c>
    </row>
    <row r="15575" spans="1:7" ht="14.25" customHeight="1" x14ac:dyDescent="0.25">
      <c r="A15575" s="1" t="s">
        <v>5091</v>
      </c>
      <c r="B15575" s="1" t="s">
        <v>5092</v>
      </c>
      <c r="C15575" s="7">
        <v>45419.628518518519</v>
      </c>
      <c r="D15575" s="10">
        <v>209</v>
      </c>
      <c r="E15575" s="1" t="s">
        <v>7</v>
      </c>
      <c r="F15575">
        <f>IF(LEFT(Tableau1[[#This Row],[Eléments modifié]],$J$1)=$I$1,Tableau1[[#This Row],[Date]],9^9)</f>
        <v>45419.628518518519</v>
      </c>
      <c r="G15575" s="9">
        <f>IF(Tableau1[[#This Row],[Date]]=_xlfn.MINIFS(Tableau1[1er],Tableau1[N° BL],Tableau1[[#This Row],[N° BL]],Tableau1[1er],Tableau1[[#This Row],[Date]]),D15574,"")</f>
        <v>188</v>
      </c>
    </row>
    <row r="15576" spans="1:7" ht="14.25" customHeight="1" x14ac:dyDescent="0.25">
      <c r="A15576" s="1" t="s">
        <v>5193</v>
      </c>
      <c r="B15576" s="1" t="s">
        <v>5194</v>
      </c>
      <c r="C15576" s="7">
        <v>45418.589259259257</v>
      </c>
      <c r="D15576" s="10">
        <v>209</v>
      </c>
      <c r="E15576" s="1" t="s">
        <v>371</v>
      </c>
      <c r="F15576">
        <f>IF(LEFT(Tableau1[[#This Row],[Eléments modifié]],$J$1)=$I$1,Tableau1[[#This Row],[Date]],9^9)</f>
        <v>387420489</v>
      </c>
      <c r="G15576" s="9" t="str">
        <f>IF(Tableau1[[#This Row],[Date]]=_xlfn.MINIFS(Tableau1[1er],Tableau1[N° BL],Tableau1[[#This Row],[N° BL]],Tableau1[1er],Tableau1[[#This Row],[Date]]),D15575,"")</f>
        <v/>
      </c>
    </row>
    <row r="15577" spans="1:7" ht="14.25" customHeight="1" x14ac:dyDescent="0.25">
      <c r="A15577" s="1" t="s">
        <v>5193</v>
      </c>
      <c r="B15577" s="1" t="s">
        <v>5194</v>
      </c>
      <c r="C15577" s="7">
        <v>45418.590173611112</v>
      </c>
      <c r="D15577" s="10">
        <v>189</v>
      </c>
      <c r="E15577" s="1" t="s">
        <v>20</v>
      </c>
      <c r="F15577">
        <f>IF(LEFT(Tableau1[[#This Row],[Eléments modifié]],$J$1)=$I$1,Tableau1[[#This Row],[Date]],9^9)</f>
        <v>387420489</v>
      </c>
      <c r="G15577" s="9" t="str">
        <f>IF(Tableau1[[#This Row],[Date]]=_xlfn.MINIFS(Tableau1[1er],Tableau1[N° BL],Tableau1[[#This Row],[N° BL]],Tableau1[1er],Tableau1[[#This Row],[Date]]),D15576,"")</f>
        <v/>
      </c>
    </row>
    <row r="15578" spans="1:7" ht="14.25" customHeight="1" x14ac:dyDescent="0.25">
      <c r="A15578" s="1" t="s">
        <v>5193</v>
      </c>
      <c r="B15578" s="1" t="s">
        <v>5194</v>
      </c>
      <c r="C15578" s="7">
        <v>45418.600914351853</v>
      </c>
      <c r="D15578" s="10">
        <v>189</v>
      </c>
      <c r="E15578" s="1" t="s">
        <v>14</v>
      </c>
      <c r="F15578">
        <f>IF(LEFT(Tableau1[[#This Row],[Eléments modifié]],$J$1)=$I$1,Tableau1[[#This Row],[Date]],9^9)</f>
        <v>387420489</v>
      </c>
      <c r="G15578" s="9" t="str">
        <f>IF(Tableau1[[#This Row],[Date]]=_xlfn.MINIFS(Tableau1[1er],Tableau1[N° BL],Tableau1[[#This Row],[N° BL]],Tableau1[1er],Tableau1[[#This Row],[Date]]),D15577,"")</f>
        <v/>
      </c>
    </row>
    <row r="15579" spans="1:7" ht="14.25" customHeight="1" x14ac:dyDescent="0.25">
      <c r="A15579" s="1" t="s">
        <v>5193</v>
      </c>
      <c r="B15579" s="1" t="s">
        <v>5194</v>
      </c>
      <c r="C15579" s="7">
        <v>45418.600983796299</v>
      </c>
      <c r="D15579" s="10">
        <v>188</v>
      </c>
      <c r="E15579" s="1" t="s">
        <v>20</v>
      </c>
      <c r="F15579">
        <f>IF(LEFT(Tableau1[[#This Row],[Eléments modifié]],$J$1)=$I$1,Tableau1[[#This Row],[Date]],9^9)</f>
        <v>387420489</v>
      </c>
      <c r="G15579" s="9" t="str">
        <f>IF(Tableau1[[#This Row],[Date]]=_xlfn.MINIFS(Tableau1[1er],Tableau1[N° BL],Tableau1[[#This Row],[N° BL]],Tableau1[1er],Tableau1[[#This Row],[Date]]),D15578,"")</f>
        <v/>
      </c>
    </row>
    <row r="15580" spans="1:7" ht="14.25" customHeight="1" x14ac:dyDescent="0.25">
      <c r="A15580" s="1" t="s">
        <v>5193</v>
      </c>
      <c r="B15580" s="1" t="s">
        <v>5194</v>
      </c>
      <c r="C15580" s="7">
        <v>45418.610347222224</v>
      </c>
      <c r="D15580" s="10">
        <v>188</v>
      </c>
      <c r="E15580" s="1" t="s">
        <v>2447</v>
      </c>
      <c r="F15580">
        <f>IF(LEFT(Tableau1[[#This Row],[Eléments modifié]],$J$1)=$I$1,Tableau1[[#This Row],[Date]],9^9)</f>
        <v>387420489</v>
      </c>
      <c r="G15580" s="9" t="str">
        <f>IF(Tableau1[[#This Row],[Date]]=_xlfn.MINIFS(Tableau1[1er],Tableau1[N° BL],Tableau1[[#This Row],[N° BL]],Tableau1[1er],Tableau1[[#This Row],[Date]]),D15579,"")</f>
        <v/>
      </c>
    </row>
    <row r="15581" spans="1:7" ht="14.25" customHeight="1" x14ac:dyDescent="0.25">
      <c r="A15581" s="1" t="s">
        <v>5193</v>
      </c>
      <c r="B15581" s="1" t="s">
        <v>5194</v>
      </c>
      <c r="C15581" s="7">
        <v>45418.635659722226</v>
      </c>
      <c r="D15581" s="10">
        <v>212</v>
      </c>
      <c r="E15581" s="1" t="s">
        <v>7</v>
      </c>
      <c r="F15581">
        <f>IF(LEFT(Tableau1[[#This Row],[Eléments modifié]],$J$1)=$I$1,Tableau1[[#This Row],[Date]],9^9)</f>
        <v>45418.635659722226</v>
      </c>
      <c r="G15581" s="9">
        <f>IF(Tableau1[[#This Row],[Date]]=_xlfn.MINIFS(Tableau1[1er],Tableau1[N° BL],Tableau1[[#This Row],[N° BL]],Tableau1[1er],Tableau1[[#This Row],[Date]]),D15580,"")</f>
        <v>188</v>
      </c>
    </row>
    <row r="15582" spans="1:7" ht="14.25" customHeight="1" x14ac:dyDescent="0.25">
      <c r="A15582" s="1" t="s">
        <v>5193</v>
      </c>
      <c r="B15582" s="1" t="s">
        <v>5194</v>
      </c>
      <c r="C15582" s="7">
        <v>45418.723912037036</v>
      </c>
      <c r="D15582" s="10">
        <v>188</v>
      </c>
      <c r="E15582" s="1" t="s">
        <v>98</v>
      </c>
      <c r="F15582">
        <f>IF(LEFT(Tableau1[[#This Row],[Eléments modifié]],$J$1)=$I$1,Tableau1[[#This Row],[Date]],9^9)</f>
        <v>387420489</v>
      </c>
      <c r="G15582" s="9" t="str">
        <f>IF(Tableau1[[#This Row],[Date]]=_xlfn.MINIFS(Tableau1[1er],Tableau1[N° BL],Tableau1[[#This Row],[N° BL]],Tableau1[1er],Tableau1[[#This Row],[Date]]),D15581,"")</f>
        <v/>
      </c>
    </row>
    <row r="15583" spans="1:7" ht="14.25" customHeight="1" x14ac:dyDescent="0.25">
      <c r="A15583" s="1" t="s">
        <v>5193</v>
      </c>
      <c r="B15583" s="1" t="s">
        <v>5194</v>
      </c>
      <c r="C15583" s="7">
        <v>45419.382743055554</v>
      </c>
      <c r="D15583" s="10">
        <v>189</v>
      </c>
      <c r="E15583" s="1" t="s">
        <v>32</v>
      </c>
      <c r="F15583">
        <f>IF(LEFT(Tableau1[[#This Row],[Eléments modifié]],$J$1)=$I$1,Tableau1[[#This Row],[Date]],9^9)</f>
        <v>387420489</v>
      </c>
      <c r="G15583" s="9" t="str">
        <f>IF(Tableau1[[#This Row],[Date]]=_xlfn.MINIFS(Tableau1[1er],Tableau1[N° BL],Tableau1[[#This Row],[N° BL]],Tableau1[1er],Tableau1[[#This Row],[Date]]),D15582,"")</f>
        <v/>
      </c>
    </row>
    <row r="15584" spans="1:7" ht="14.25" customHeight="1" x14ac:dyDescent="0.25">
      <c r="A15584" s="1" t="s">
        <v>5193</v>
      </c>
      <c r="B15584" s="1" t="s">
        <v>5194</v>
      </c>
      <c r="C15584" s="7">
        <v>45419.392835648148</v>
      </c>
      <c r="D15584" s="10">
        <v>188</v>
      </c>
      <c r="E15584" s="1" t="s">
        <v>7</v>
      </c>
      <c r="F15584">
        <f>IF(LEFT(Tableau1[[#This Row],[Eléments modifié]],$J$1)=$I$1,Tableau1[[#This Row],[Date]],9^9)</f>
        <v>45419.392835648148</v>
      </c>
      <c r="G15584" s="9">
        <f>IF(Tableau1[[#This Row],[Date]]=_xlfn.MINIFS(Tableau1[1er],Tableau1[N° BL],Tableau1[[#This Row],[N° BL]],Tableau1[1er],Tableau1[[#This Row],[Date]]),D15583,"")</f>
        <v>189</v>
      </c>
    </row>
    <row r="15585" spans="1:7" ht="14.25" customHeight="1" x14ac:dyDescent="0.25">
      <c r="A15585" s="1" t="s">
        <v>5185</v>
      </c>
      <c r="B15585" s="1" t="s">
        <v>5186</v>
      </c>
      <c r="C15585" s="7">
        <v>45419.392870370371</v>
      </c>
      <c r="D15585" s="10">
        <v>182</v>
      </c>
      <c r="E15585" s="1" t="s">
        <v>32</v>
      </c>
      <c r="F15585">
        <f>IF(LEFT(Tableau1[[#This Row],[Eléments modifié]],$J$1)=$I$1,Tableau1[[#This Row],[Date]],9^9)</f>
        <v>387420489</v>
      </c>
      <c r="G15585" s="9" t="str">
        <f>IF(Tableau1[[#This Row],[Date]]=_xlfn.MINIFS(Tableau1[1er],Tableau1[N° BL],Tableau1[[#This Row],[N° BL]],Tableau1[1er],Tableau1[[#This Row],[Date]]),D15584,"")</f>
        <v/>
      </c>
    </row>
    <row r="15586" spans="1:7" ht="14.25" customHeight="1" x14ac:dyDescent="0.25">
      <c r="A15586" s="1" t="s">
        <v>5185</v>
      </c>
      <c r="B15586" s="1" t="s">
        <v>5186</v>
      </c>
      <c r="C15586" s="7">
        <v>45419.414930555555</v>
      </c>
      <c r="D15586" s="10">
        <v>188</v>
      </c>
      <c r="E15586" s="1" t="s">
        <v>7</v>
      </c>
      <c r="F15586">
        <f>IF(LEFT(Tableau1[[#This Row],[Eléments modifié]],$J$1)=$I$1,Tableau1[[#This Row],[Date]],9^9)</f>
        <v>45419.414930555555</v>
      </c>
      <c r="G15586" s="9">
        <f>IF(Tableau1[[#This Row],[Date]]=_xlfn.MINIFS(Tableau1[1er],Tableau1[N° BL],Tableau1[[#This Row],[N° BL]],Tableau1[1er],Tableau1[[#This Row],[Date]]),D15585,"")</f>
        <v>182</v>
      </c>
    </row>
    <row r="15587" spans="1:7" ht="14.25" customHeight="1" x14ac:dyDescent="0.25">
      <c r="A15587" s="1" t="s">
        <v>5293</v>
      </c>
      <c r="B15587" s="1" t="s">
        <v>5294</v>
      </c>
      <c r="C15587" s="7">
        <v>45418.574594907404</v>
      </c>
      <c r="D15587" s="10">
        <v>189</v>
      </c>
      <c r="E15587" s="1" t="s">
        <v>371</v>
      </c>
      <c r="F15587">
        <f>IF(LEFT(Tableau1[[#This Row],[Eléments modifié]],$J$1)=$I$1,Tableau1[[#This Row],[Date]],9^9)</f>
        <v>387420489</v>
      </c>
      <c r="G15587" s="9" t="str">
        <f>IF(Tableau1[[#This Row],[Date]]=_xlfn.MINIFS(Tableau1[1er],Tableau1[N° BL],Tableau1[[#This Row],[N° BL]],Tableau1[1er],Tableau1[[#This Row],[Date]]),D15586,"")</f>
        <v/>
      </c>
    </row>
    <row r="15588" spans="1:7" ht="14.25" customHeight="1" x14ac:dyDescent="0.25">
      <c r="A15588" s="1" t="s">
        <v>5293</v>
      </c>
      <c r="B15588" s="1" t="s">
        <v>5294</v>
      </c>
      <c r="C15588" s="7">
        <v>45418.588958333334</v>
      </c>
      <c r="D15588" s="10">
        <v>209</v>
      </c>
      <c r="E15588" s="1" t="s">
        <v>7</v>
      </c>
      <c r="F15588">
        <f>IF(LEFT(Tableau1[[#This Row],[Eléments modifié]],$J$1)=$I$1,Tableau1[[#This Row],[Date]],9^9)</f>
        <v>45418.588958333334</v>
      </c>
      <c r="G15588" s="9">
        <f>IF(Tableau1[[#This Row],[Date]]=_xlfn.MINIFS(Tableau1[1er],Tableau1[N° BL],Tableau1[[#This Row],[N° BL]],Tableau1[1er],Tableau1[[#This Row],[Date]]),D15587,"")</f>
        <v>189</v>
      </c>
    </row>
    <row r="15589" spans="1:7" ht="14.25" customHeight="1" x14ac:dyDescent="0.25">
      <c r="A15589" s="1" t="s">
        <v>5293</v>
      </c>
      <c r="B15589" s="1" t="s">
        <v>5294</v>
      </c>
      <c r="C15589" s="7">
        <v>45418.589270833334</v>
      </c>
      <c r="D15589" s="10">
        <v>209</v>
      </c>
      <c r="E15589" s="1" t="s">
        <v>7</v>
      </c>
      <c r="F15589">
        <f>IF(LEFT(Tableau1[[#This Row],[Eléments modifié]],$J$1)=$I$1,Tableau1[[#This Row],[Date]],9^9)</f>
        <v>45418.589270833334</v>
      </c>
      <c r="G15589" s="9">
        <f>IF(Tableau1[[#This Row],[Date]]=_xlfn.MINIFS(Tableau1[1er],Tableau1[N° BL],Tableau1[[#This Row],[N° BL]],Tableau1[1er],Tableau1[[#This Row],[Date]]),D15588,"")</f>
        <v>209</v>
      </c>
    </row>
    <row r="15590" spans="1:7" ht="14.25" customHeight="1" x14ac:dyDescent="0.25">
      <c r="A15590" s="1" t="s">
        <v>5273</v>
      </c>
      <c r="B15590" s="1" t="s">
        <v>5274</v>
      </c>
      <c r="C15590" s="7">
        <v>45418.634143518517</v>
      </c>
      <c r="D15590" s="10">
        <v>212</v>
      </c>
      <c r="E15590" s="1" t="s">
        <v>111</v>
      </c>
      <c r="F15590">
        <f>IF(LEFT(Tableau1[[#This Row],[Eléments modifié]],$J$1)=$I$1,Tableau1[[#This Row],[Date]],9^9)</f>
        <v>387420489</v>
      </c>
      <c r="G15590" s="9" t="str">
        <f>IF(Tableau1[[#This Row],[Date]]=_xlfn.MINIFS(Tableau1[1er],Tableau1[N° BL],Tableau1[[#This Row],[N° BL]],Tableau1[1er],Tableau1[[#This Row],[Date]]),D15589,"")</f>
        <v/>
      </c>
    </row>
    <row r="15591" spans="1:7" ht="14.25" customHeight="1" x14ac:dyDescent="0.25">
      <c r="A15591" s="1" t="s">
        <v>5273</v>
      </c>
      <c r="B15591" s="1" t="s">
        <v>5274</v>
      </c>
      <c r="C15591" s="7">
        <v>45418.645405092589</v>
      </c>
      <c r="D15591" s="10">
        <v>176</v>
      </c>
      <c r="E15591" s="1" t="s">
        <v>7</v>
      </c>
      <c r="F15591">
        <f>IF(LEFT(Tableau1[[#This Row],[Eléments modifié]],$J$1)=$I$1,Tableau1[[#This Row],[Date]],9^9)</f>
        <v>45418.645405092589</v>
      </c>
      <c r="G15591" s="9">
        <f>IF(Tableau1[[#This Row],[Date]]=_xlfn.MINIFS(Tableau1[1er],Tableau1[N° BL],Tableau1[[#This Row],[N° BL]],Tableau1[1er],Tableau1[[#This Row],[Date]]),D15590,"")</f>
        <v>212</v>
      </c>
    </row>
    <row r="15592" spans="1:7" ht="14.25" customHeight="1" x14ac:dyDescent="0.25">
      <c r="A15592" s="1" t="s">
        <v>5263</v>
      </c>
      <c r="B15592" s="1" t="s">
        <v>5264</v>
      </c>
      <c r="C15592" s="7">
        <v>45418.635706018518</v>
      </c>
      <c r="D15592" s="10">
        <v>188</v>
      </c>
      <c r="E15592" s="1" t="s">
        <v>2447</v>
      </c>
      <c r="F15592">
        <f>IF(LEFT(Tableau1[[#This Row],[Eléments modifié]],$J$1)=$I$1,Tableau1[[#This Row],[Date]],9^9)</f>
        <v>387420489</v>
      </c>
      <c r="G15592" s="9" t="str">
        <f>IF(Tableau1[[#This Row],[Date]]=_xlfn.MINIFS(Tableau1[1er],Tableau1[N° BL],Tableau1[[#This Row],[N° BL]],Tableau1[1er],Tableau1[[#This Row],[Date]]),D15591,"")</f>
        <v/>
      </c>
    </row>
    <row r="15593" spans="1:7" ht="14.25" customHeight="1" x14ac:dyDescent="0.25">
      <c r="A15593" s="1" t="s">
        <v>5263</v>
      </c>
      <c r="B15593" s="1" t="s">
        <v>5264</v>
      </c>
      <c r="C15593" s="7">
        <v>45418.664166666669</v>
      </c>
      <c r="D15593" s="10">
        <v>212</v>
      </c>
      <c r="E15593" s="1" t="s">
        <v>7</v>
      </c>
      <c r="F15593">
        <f>IF(LEFT(Tableau1[[#This Row],[Eléments modifié]],$J$1)=$I$1,Tableau1[[#This Row],[Date]],9^9)</f>
        <v>45418.664166666669</v>
      </c>
      <c r="G15593" s="9">
        <f>IF(Tableau1[[#This Row],[Date]]=_xlfn.MINIFS(Tableau1[1er],Tableau1[N° BL],Tableau1[[#This Row],[N° BL]],Tableau1[1er],Tableau1[[#This Row],[Date]]),D15592,"")</f>
        <v>188</v>
      </c>
    </row>
    <row r="15594" spans="1:7" ht="14.25" customHeight="1" x14ac:dyDescent="0.25">
      <c r="A15594" s="1" t="s">
        <v>5243</v>
      </c>
      <c r="B15594" s="1" t="s">
        <v>5244</v>
      </c>
      <c r="C15594" s="7">
        <v>45418.645486111112</v>
      </c>
      <c r="D15594" s="10">
        <v>176</v>
      </c>
      <c r="E15594" s="1" t="s">
        <v>111</v>
      </c>
      <c r="F15594">
        <f>IF(LEFT(Tableau1[[#This Row],[Eléments modifié]],$J$1)=$I$1,Tableau1[[#This Row],[Date]],9^9)</f>
        <v>387420489</v>
      </c>
      <c r="G15594" s="9" t="str">
        <f>IF(Tableau1[[#This Row],[Date]]=_xlfn.MINIFS(Tableau1[1er],Tableau1[N° BL],Tableau1[[#This Row],[N° BL]],Tableau1[1er],Tableau1[[#This Row],[Date]]),D15593,"")</f>
        <v/>
      </c>
    </row>
    <row r="15595" spans="1:7" ht="14.25" customHeight="1" x14ac:dyDescent="0.25">
      <c r="A15595" s="1" t="s">
        <v>5243</v>
      </c>
      <c r="B15595" s="1" t="s">
        <v>5244</v>
      </c>
      <c r="C15595" s="7">
        <v>45418.645694444444</v>
      </c>
      <c r="D15595" s="10">
        <v>188</v>
      </c>
      <c r="E15595" s="1" t="s">
        <v>20</v>
      </c>
      <c r="F15595">
        <f>IF(LEFT(Tableau1[[#This Row],[Eléments modifié]],$J$1)=$I$1,Tableau1[[#This Row],[Date]],9^9)</f>
        <v>387420489</v>
      </c>
      <c r="G15595" s="9" t="str">
        <f>IF(Tableau1[[#This Row],[Date]]=_xlfn.MINIFS(Tableau1[1er],Tableau1[N° BL],Tableau1[[#This Row],[N° BL]],Tableau1[1er],Tableau1[[#This Row],[Date]]),D15594,"")</f>
        <v/>
      </c>
    </row>
    <row r="15596" spans="1:7" ht="14.25" customHeight="1" x14ac:dyDescent="0.25">
      <c r="A15596" s="1" t="s">
        <v>5243</v>
      </c>
      <c r="B15596" s="1" t="s">
        <v>5244</v>
      </c>
      <c r="C15596" s="7">
        <v>45418.64671296296</v>
      </c>
      <c r="D15596" s="10">
        <v>188</v>
      </c>
      <c r="E15596" s="1" t="s">
        <v>32</v>
      </c>
      <c r="F15596">
        <f>IF(LEFT(Tableau1[[#This Row],[Eléments modifié]],$J$1)=$I$1,Tableau1[[#This Row],[Date]],9^9)</f>
        <v>387420489</v>
      </c>
      <c r="G15596" s="9" t="str">
        <f>IF(Tableau1[[#This Row],[Date]]=_xlfn.MINIFS(Tableau1[1er],Tableau1[N° BL],Tableau1[[#This Row],[N° BL]],Tableau1[1er],Tableau1[[#This Row],[Date]]),D15595,"")</f>
        <v/>
      </c>
    </row>
    <row r="15597" spans="1:7" ht="14.25" customHeight="1" x14ac:dyDescent="0.25">
      <c r="A15597" s="1" t="s">
        <v>5243</v>
      </c>
      <c r="B15597" s="1" t="s">
        <v>5244</v>
      </c>
      <c r="C15597" s="7">
        <v>45418.648229166669</v>
      </c>
      <c r="D15597" s="10">
        <v>188</v>
      </c>
      <c r="E15597" s="1" t="s">
        <v>20</v>
      </c>
      <c r="F15597">
        <f>IF(LEFT(Tableau1[[#This Row],[Eléments modifié]],$J$1)=$I$1,Tableau1[[#This Row],[Date]],9^9)</f>
        <v>387420489</v>
      </c>
      <c r="G15597" s="9" t="str">
        <f>IF(Tableau1[[#This Row],[Date]]=_xlfn.MINIFS(Tableau1[1er],Tableau1[N° BL],Tableau1[[#This Row],[N° BL]],Tableau1[1er],Tableau1[[#This Row],[Date]]),D15596,"")</f>
        <v/>
      </c>
    </row>
    <row r="15598" spans="1:7" ht="14.25" customHeight="1" x14ac:dyDescent="0.25">
      <c r="A15598" s="1" t="s">
        <v>5243</v>
      </c>
      <c r="B15598" s="1" t="s">
        <v>5244</v>
      </c>
      <c r="C15598" s="7">
        <v>45418.651469907411</v>
      </c>
      <c r="D15598" s="10">
        <v>188</v>
      </c>
      <c r="E15598" s="1" t="s">
        <v>3459</v>
      </c>
      <c r="F15598">
        <f>IF(LEFT(Tableau1[[#This Row],[Eléments modifié]],$J$1)=$I$1,Tableau1[[#This Row],[Date]],9^9)</f>
        <v>387420489</v>
      </c>
      <c r="G15598" s="9" t="str">
        <f>IF(Tableau1[[#This Row],[Date]]=_xlfn.MINIFS(Tableau1[1er],Tableau1[N° BL],Tableau1[[#This Row],[N° BL]],Tableau1[1er],Tableau1[[#This Row],[Date]]),D15597,"")</f>
        <v/>
      </c>
    </row>
    <row r="15599" spans="1:7" ht="14.25" customHeight="1" x14ac:dyDescent="0.25">
      <c r="A15599" s="1" t="s">
        <v>5243</v>
      </c>
      <c r="B15599" s="1" t="s">
        <v>5244</v>
      </c>
      <c r="C15599" s="7">
        <v>45418.694710648146</v>
      </c>
      <c r="D15599" s="10">
        <v>211</v>
      </c>
      <c r="E15599" s="1" t="s">
        <v>7</v>
      </c>
      <c r="F15599">
        <f>IF(LEFT(Tableau1[[#This Row],[Eléments modifié]],$J$1)=$I$1,Tableau1[[#This Row],[Date]],9^9)</f>
        <v>45418.694710648146</v>
      </c>
      <c r="G15599" s="9">
        <f>IF(Tableau1[[#This Row],[Date]]=_xlfn.MINIFS(Tableau1[1er],Tableau1[N° BL],Tableau1[[#This Row],[N° BL]],Tableau1[1er],Tableau1[[#This Row],[Date]]),D15598,"")</f>
        <v>188</v>
      </c>
    </row>
    <row r="15600" spans="1:7" ht="14.25" customHeight="1" x14ac:dyDescent="0.25">
      <c r="A15600" s="1" t="s">
        <v>5155</v>
      </c>
      <c r="B15600" s="1" t="s">
        <v>5156</v>
      </c>
      <c r="C15600" s="7">
        <v>45419.445567129631</v>
      </c>
      <c r="D15600" s="10">
        <v>188</v>
      </c>
      <c r="E15600" s="1" t="s">
        <v>111</v>
      </c>
      <c r="F15600">
        <f>IF(LEFT(Tableau1[[#This Row],[Eléments modifié]],$J$1)=$I$1,Tableau1[[#This Row],[Date]],9^9)</f>
        <v>387420489</v>
      </c>
      <c r="G15600" s="9" t="str">
        <f>IF(Tableau1[[#This Row],[Date]]=_xlfn.MINIFS(Tableau1[1er],Tableau1[N° BL],Tableau1[[#This Row],[N° BL]],Tableau1[1er],Tableau1[[#This Row],[Date]]),D15599,"")</f>
        <v/>
      </c>
    </row>
    <row r="15601" spans="1:7" ht="14.25" customHeight="1" x14ac:dyDescent="0.25">
      <c r="A15601" s="1" t="s">
        <v>5155</v>
      </c>
      <c r="B15601" s="1" t="s">
        <v>5156</v>
      </c>
      <c r="C15601" s="7">
        <v>45419.459120370368</v>
      </c>
      <c r="D15601" s="10">
        <v>176</v>
      </c>
      <c r="E15601" s="1" t="s">
        <v>7</v>
      </c>
      <c r="F15601">
        <f>IF(LEFT(Tableau1[[#This Row],[Eléments modifié]],$J$1)=$I$1,Tableau1[[#This Row],[Date]],9^9)</f>
        <v>45419.459120370368</v>
      </c>
      <c r="G15601" s="9">
        <f>IF(Tableau1[[#This Row],[Date]]=_xlfn.MINIFS(Tableau1[1er],Tableau1[N° BL],Tableau1[[#This Row],[N° BL]],Tableau1[1er],Tableau1[[#This Row],[Date]]),D15600,"")</f>
        <v>188</v>
      </c>
    </row>
    <row r="15602" spans="1:7" ht="14.25" customHeight="1" x14ac:dyDescent="0.25">
      <c r="A15602" s="1" t="s">
        <v>5205</v>
      </c>
      <c r="B15602" s="1" t="s">
        <v>5206</v>
      </c>
      <c r="C15602" s="7">
        <v>45418.751562500001</v>
      </c>
      <c r="D15602" s="10">
        <v>212</v>
      </c>
      <c r="E15602" s="1" t="s">
        <v>3459</v>
      </c>
      <c r="F15602">
        <f>IF(LEFT(Tableau1[[#This Row],[Eléments modifié]],$J$1)=$I$1,Tableau1[[#This Row],[Date]],9^9)</f>
        <v>387420489</v>
      </c>
      <c r="G15602" s="9" t="str">
        <f>IF(Tableau1[[#This Row],[Date]]=_xlfn.MINIFS(Tableau1[1er],Tableau1[N° BL],Tableau1[[#This Row],[N° BL]],Tableau1[1er],Tableau1[[#This Row],[Date]]),D15601,"")</f>
        <v/>
      </c>
    </row>
    <row r="15603" spans="1:7" ht="14.25" customHeight="1" x14ac:dyDescent="0.25">
      <c r="A15603" s="1" t="s">
        <v>5205</v>
      </c>
      <c r="B15603" s="1" t="s">
        <v>5206</v>
      </c>
      <c r="C15603" s="7">
        <v>45419.377118055556</v>
      </c>
      <c r="D15603" s="10">
        <v>211</v>
      </c>
      <c r="E15603" s="1" t="s">
        <v>7</v>
      </c>
      <c r="F15603">
        <f>IF(LEFT(Tableau1[[#This Row],[Eléments modifié]],$J$1)=$I$1,Tableau1[[#This Row],[Date]],9^9)</f>
        <v>45419.377118055556</v>
      </c>
      <c r="G15603" s="9">
        <f>IF(Tableau1[[#This Row],[Date]]=_xlfn.MINIFS(Tableau1[1er],Tableau1[N° BL],Tableau1[[#This Row],[N° BL]],Tableau1[1er],Tableau1[[#This Row],[Date]]),D15602,"")</f>
        <v>212</v>
      </c>
    </row>
    <row r="15604" spans="1:7" ht="14.25" customHeight="1" x14ac:dyDescent="0.25">
      <c r="A15604" s="1" t="s">
        <v>5285</v>
      </c>
      <c r="B15604" s="1" t="s">
        <v>5286</v>
      </c>
      <c r="C15604" s="7">
        <v>45418.614317129628</v>
      </c>
      <c r="D15604" s="10">
        <v>188</v>
      </c>
      <c r="E15604" s="1" t="s">
        <v>371</v>
      </c>
      <c r="F15604">
        <f>IF(LEFT(Tableau1[[#This Row],[Eléments modifié]],$J$1)=$I$1,Tableau1[[#This Row],[Date]],9^9)</f>
        <v>387420489</v>
      </c>
      <c r="G15604" s="9" t="str">
        <f>IF(Tableau1[[#This Row],[Date]]=_xlfn.MINIFS(Tableau1[1er],Tableau1[N° BL],Tableau1[[#This Row],[N° BL]],Tableau1[1er],Tableau1[[#This Row],[Date]]),D15603,"")</f>
        <v/>
      </c>
    </row>
    <row r="15605" spans="1:7" ht="14.25" customHeight="1" x14ac:dyDescent="0.25">
      <c r="A15605" s="1" t="s">
        <v>5285</v>
      </c>
      <c r="B15605" s="1" t="s">
        <v>5286</v>
      </c>
      <c r="C15605" s="7">
        <v>45418.62771990741</v>
      </c>
      <c r="D15605" s="10">
        <v>209</v>
      </c>
      <c r="E15605" s="1" t="s">
        <v>7</v>
      </c>
      <c r="F15605">
        <f>IF(LEFT(Tableau1[[#This Row],[Eléments modifié]],$J$1)=$I$1,Tableau1[[#This Row],[Date]],9^9)</f>
        <v>45418.62771990741</v>
      </c>
      <c r="G15605" s="9">
        <f>IF(Tableau1[[#This Row],[Date]]=_xlfn.MINIFS(Tableau1[1er],Tableau1[N° BL],Tableau1[[#This Row],[N° BL]],Tableau1[1er],Tableau1[[#This Row],[Date]]),D15604,"")</f>
        <v>188</v>
      </c>
    </row>
    <row r="15606" spans="1:7" ht="14.25" customHeight="1" x14ac:dyDescent="0.25">
      <c r="A15606" s="1" t="s">
        <v>5271</v>
      </c>
      <c r="B15606" s="1" t="s">
        <v>5272</v>
      </c>
      <c r="C15606" s="7">
        <v>45418.64266203704</v>
      </c>
      <c r="D15606" s="10">
        <v>209</v>
      </c>
      <c r="E15606" s="1" t="s">
        <v>32</v>
      </c>
      <c r="F15606">
        <f>IF(LEFT(Tableau1[[#This Row],[Eléments modifié]],$J$1)=$I$1,Tableau1[[#This Row],[Date]],9^9)</f>
        <v>387420489</v>
      </c>
      <c r="G15606" s="9" t="str">
        <f>IF(Tableau1[[#This Row],[Date]]=_xlfn.MINIFS(Tableau1[1er],Tableau1[N° BL],Tableau1[[#This Row],[N° BL]],Tableau1[1er],Tableau1[[#This Row],[Date]]),D15605,"")</f>
        <v/>
      </c>
    </row>
    <row r="15607" spans="1:7" ht="14.25" customHeight="1" x14ac:dyDescent="0.25">
      <c r="A15607" s="1" t="s">
        <v>5271</v>
      </c>
      <c r="B15607" s="1" t="s">
        <v>5272</v>
      </c>
      <c r="C15607" s="7">
        <v>45418.646678240744</v>
      </c>
      <c r="D15607" s="10">
        <v>188</v>
      </c>
      <c r="E15607" s="1" t="s">
        <v>7</v>
      </c>
      <c r="F15607">
        <f>IF(LEFT(Tableau1[[#This Row],[Eléments modifié]],$J$1)=$I$1,Tableau1[[#This Row],[Date]],9^9)</f>
        <v>45418.646678240744</v>
      </c>
      <c r="G15607" s="9">
        <f>IF(Tableau1[[#This Row],[Date]]=_xlfn.MINIFS(Tableau1[1er],Tableau1[N° BL],Tableau1[[#This Row],[N° BL]],Tableau1[1er],Tableau1[[#This Row],[Date]]),D15606,"")</f>
        <v>209</v>
      </c>
    </row>
    <row r="15608" spans="1:7" ht="14.25" customHeight="1" x14ac:dyDescent="0.25">
      <c r="A15608" s="1" t="s">
        <v>5159</v>
      </c>
      <c r="B15608" s="1" t="s">
        <v>5160</v>
      </c>
      <c r="C15608" s="7">
        <v>45419.449976851851</v>
      </c>
      <c r="D15608" s="10">
        <v>209</v>
      </c>
      <c r="E15608" s="1" t="s">
        <v>14</v>
      </c>
      <c r="F15608">
        <f>IF(LEFT(Tableau1[[#This Row],[Eléments modifié]],$J$1)=$I$1,Tableau1[[#This Row],[Date]],9^9)</f>
        <v>387420489</v>
      </c>
      <c r="G15608" s="9" t="str">
        <f>IF(Tableau1[[#This Row],[Date]]=_xlfn.MINIFS(Tableau1[1er],Tableau1[N° BL],Tableau1[[#This Row],[N° BL]],Tableau1[1er],Tableau1[[#This Row],[Date]]),D15607,"")</f>
        <v/>
      </c>
    </row>
    <row r="15609" spans="1:7" ht="14.25" customHeight="1" x14ac:dyDescent="0.25">
      <c r="A15609" s="1" t="s">
        <v>5159</v>
      </c>
      <c r="B15609" s="1" t="s">
        <v>5160</v>
      </c>
      <c r="C15609" s="7">
        <v>45419.457233796296</v>
      </c>
      <c r="D15609" s="10">
        <v>189</v>
      </c>
      <c r="E15609" s="1" t="s">
        <v>7</v>
      </c>
      <c r="F15609">
        <f>IF(LEFT(Tableau1[[#This Row],[Eléments modifié]],$J$1)=$I$1,Tableau1[[#This Row],[Date]],9^9)</f>
        <v>45419.457233796296</v>
      </c>
      <c r="G15609" s="9">
        <f>IF(Tableau1[[#This Row],[Date]]=_xlfn.MINIFS(Tableau1[1er],Tableau1[N° BL],Tableau1[[#This Row],[N° BL]],Tableau1[1er],Tableau1[[#This Row],[Date]]),D15608,"")</f>
        <v>209</v>
      </c>
    </row>
    <row r="15610" spans="1:7" ht="14.25" customHeight="1" x14ac:dyDescent="0.25">
      <c r="A15610" s="1" t="s">
        <v>5275</v>
      </c>
      <c r="B15610" s="1" t="s">
        <v>5276</v>
      </c>
      <c r="C15610" s="7">
        <v>45418.627766203703</v>
      </c>
      <c r="D15610" s="10">
        <v>188</v>
      </c>
      <c r="E15610" s="1" t="s">
        <v>371</v>
      </c>
      <c r="F15610">
        <f>IF(LEFT(Tableau1[[#This Row],[Eléments modifié]],$J$1)=$I$1,Tableau1[[#This Row],[Date]],9^9)</f>
        <v>387420489</v>
      </c>
      <c r="G15610" s="9" t="str">
        <f>IF(Tableau1[[#This Row],[Date]]=_xlfn.MINIFS(Tableau1[1er],Tableau1[N° BL],Tableau1[[#This Row],[N° BL]],Tableau1[1er],Tableau1[[#This Row],[Date]]),D15609,"")</f>
        <v/>
      </c>
    </row>
    <row r="15611" spans="1:7" ht="14.25" customHeight="1" x14ac:dyDescent="0.25">
      <c r="A15611" s="1" t="s">
        <v>5275</v>
      </c>
      <c r="B15611" s="1" t="s">
        <v>5276</v>
      </c>
      <c r="C15611" s="7">
        <v>45418.642384259256</v>
      </c>
      <c r="D15611" s="10">
        <v>209</v>
      </c>
      <c r="E15611" s="1" t="s">
        <v>7</v>
      </c>
      <c r="F15611">
        <f>IF(LEFT(Tableau1[[#This Row],[Eléments modifié]],$J$1)=$I$1,Tableau1[[#This Row],[Date]],9^9)</f>
        <v>45418.642384259256</v>
      </c>
      <c r="G15611" s="9">
        <f>IF(Tableau1[[#This Row],[Date]]=_xlfn.MINIFS(Tableau1[1er],Tableau1[N° BL],Tableau1[[#This Row],[N° BL]],Tableau1[1er],Tableau1[[#This Row],[Date]]),D15610,"")</f>
        <v>188</v>
      </c>
    </row>
    <row r="15612" spans="1:7" ht="14.25" customHeight="1" x14ac:dyDescent="0.25">
      <c r="A15612" s="1" t="s">
        <v>5275</v>
      </c>
      <c r="B15612" s="1" t="s">
        <v>5276</v>
      </c>
      <c r="C15612" s="7">
        <v>45418.642557870371</v>
      </c>
      <c r="D15612" s="10">
        <v>188</v>
      </c>
      <c r="E15612" s="1" t="s">
        <v>7</v>
      </c>
      <c r="F15612">
        <f>IF(LEFT(Tableau1[[#This Row],[Eléments modifié]],$J$1)=$I$1,Tableau1[[#This Row],[Date]],9^9)</f>
        <v>45418.642557870371</v>
      </c>
      <c r="G15612" s="9">
        <f>IF(Tableau1[[#This Row],[Date]]=_xlfn.MINIFS(Tableau1[1er],Tableau1[N° BL],Tableau1[[#This Row],[N° BL]],Tableau1[1er],Tableau1[[#This Row],[Date]]),D15611,"")</f>
        <v>209</v>
      </c>
    </row>
    <row r="15613" spans="1:7" ht="14.25" customHeight="1" x14ac:dyDescent="0.25">
      <c r="A15613" s="1" t="s">
        <v>5275</v>
      </c>
      <c r="B15613" s="1" t="s">
        <v>5276</v>
      </c>
      <c r="C15613" s="7">
        <v>45418.642685185187</v>
      </c>
      <c r="D15613" s="10">
        <v>209</v>
      </c>
      <c r="E15613" s="1" t="s">
        <v>7</v>
      </c>
      <c r="F15613">
        <f>IF(LEFT(Tableau1[[#This Row],[Eléments modifié]],$J$1)=$I$1,Tableau1[[#This Row],[Date]],9^9)</f>
        <v>45418.642685185187</v>
      </c>
      <c r="G15613" s="9">
        <f>IF(Tableau1[[#This Row],[Date]]=_xlfn.MINIFS(Tableau1[1er],Tableau1[N° BL],Tableau1[[#This Row],[N° BL]],Tableau1[1er],Tableau1[[#This Row],[Date]]),D15612,"")</f>
        <v>188</v>
      </c>
    </row>
    <row r="15614" spans="1:7" ht="14.25" customHeight="1" x14ac:dyDescent="0.25">
      <c r="A15614" s="1" t="s">
        <v>5251</v>
      </c>
      <c r="B15614" s="1" t="s">
        <v>5252</v>
      </c>
      <c r="C15614" s="7">
        <v>45418.677581018521</v>
      </c>
      <c r="D15614" s="10">
        <v>188</v>
      </c>
      <c r="E15614" s="1" t="s">
        <v>2447</v>
      </c>
      <c r="F15614">
        <f>IF(LEFT(Tableau1[[#This Row],[Eléments modifié]],$J$1)=$I$1,Tableau1[[#This Row],[Date]],9^9)</f>
        <v>387420489</v>
      </c>
      <c r="G15614" s="9" t="str">
        <f>IF(Tableau1[[#This Row],[Date]]=_xlfn.MINIFS(Tableau1[1er],Tableau1[N° BL],Tableau1[[#This Row],[N° BL]],Tableau1[1er],Tableau1[[#This Row],[Date]]),D15613,"")</f>
        <v/>
      </c>
    </row>
    <row r="15615" spans="1:7" ht="14.25" customHeight="1" x14ac:dyDescent="0.25">
      <c r="A15615" s="1" t="s">
        <v>5251</v>
      </c>
      <c r="B15615" s="1" t="s">
        <v>5252</v>
      </c>
      <c r="C15615" s="7">
        <v>45418.690833333334</v>
      </c>
      <c r="D15615" s="10">
        <v>212</v>
      </c>
      <c r="E15615" s="1" t="s">
        <v>7</v>
      </c>
      <c r="F15615">
        <f>IF(LEFT(Tableau1[[#This Row],[Eléments modifié]],$J$1)=$I$1,Tableau1[[#This Row],[Date]],9^9)</f>
        <v>45418.690833333334</v>
      </c>
      <c r="G15615" s="9">
        <f>IF(Tableau1[[#This Row],[Date]]=_xlfn.MINIFS(Tableau1[1er],Tableau1[N° BL],Tableau1[[#This Row],[N° BL]],Tableau1[1er],Tableau1[[#This Row],[Date]]),D15614,"")</f>
        <v>188</v>
      </c>
    </row>
    <row r="15616" spans="1:7" ht="14.25" customHeight="1" x14ac:dyDescent="0.25">
      <c r="A15616" s="1" t="s">
        <v>5267</v>
      </c>
      <c r="B15616" s="1" t="s">
        <v>5268</v>
      </c>
      <c r="C15616" s="7">
        <v>45418.642847222225</v>
      </c>
      <c r="D15616" s="10">
        <v>176</v>
      </c>
      <c r="E15616" s="1" t="s">
        <v>371</v>
      </c>
      <c r="F15616">
        <f>IF(LEFT(Tableau1[[#This Row],[Eléments modifié]],$J$1)=$I$1,Tableau1[[#This Row],[Date]],9^9)</f>
        <v>387420489</v>
      </c>
      <c r="G15616" s="9" t="str">
        <f>IF(Tableau1[[#This Row],[Date]]=_xlfn.MINIFS(Tableau1[1er],Tableau1[N° BL],Tableau1[[#This Row],[N° BL]],Tableau1[1er],Tableau1[[#This Row],[Date]]),D15615,"")</f>
        <v/>
      </c>
    </row>
    <row r="15617" spans="1:7" ht="14.25" customHeight="1" x14ac:dyDescent="0.25">
      <c r="A15617" s="1" t="s">
        <v>5267</v>
      </c>
      <c r="B15617" s="1" t="s">
        <v>5268</v>
      </c>
      <c r="C15617" s="7">
        <v>45418.661608796298</v>
      </c>
      <c r="D15617" s="10">
        <v>209</v>
      </c>
      <c r="E15617" s="1" t="s">
        <v>7</v>
      </c>
      <c r="F15617">
        <f>IF(LEFT(Tableau1[[#This Row],[Eléments modifié]],$J$1)=$I$1,Tableau1[[#This Row],[Date]],9^9)</f>
        <v>45418.661608796298</v>
      </c>
      <c r="G15617" s="9">
        <f>IF(Tableau1[[#This Row],[Date]]=_xlfn.MINIFS(Tableau1[1er],Tableau1[N° BL],Tableau1[[#This Row],[N° BL]],Tableau1[1er],Tableau1[[#This Row],[Date]]),D15616,"")</f>
        <v>176</v>
      </c>
    </row>
    <row r="15618" spans="1:7" ht="14.25" customHeight="1" x14ac:dyDescent="0.25">
      <c r="A15618" s="1" t="s">
        <v>5257</v>
      </c>
      <c r="B15618" s="1" t="s">
        <v>5258</v>
      </c>
      <c r="C15618" s="7">
        <v>45418.663414351853</v>
      </c>
      <c r="D15618" s="10">
        <v>212</v>
      </c>
      <c r="E15618" s="1" t="s">
        <v>371</v>
      </c>
      <c r="F15618">
        <f>IF(LEFT(Tableau1[[#This Row],[Eléments modifié]],$J$1)=$I$1,Tableau1[[#This Row],[Date]],9^9)</f>
        <v>387420489</v>
      </c>
      <c r="G15618" s="9" t="str">
        <f>IF(Tableau1[[#This Row],[Date]]=_xlfn.MINIFS(Tableau1[1er],Tableau1[N° BL],Tableau1[[#This Row],[N° BL]],Tableau1[1er],Tableau1[[#This Row],[Date]]),D15617,"")</f>
        <v/>
      </c>
    </row>
    <row r="15619" spans="1:7" ht="14.25" customHeight="1" x14ac:dyDescent="0.25">
      <c r="A15619" s="1" t="s">
        <v>5257</v>
      </c>
      <c r="B15619" s="1" t="s">
        <v>5258</v>
      </c>
      <c r="C15619" s="7">
        <v>45418.676886574074</v>
      </c>
      <c r="D15619" s="10">
        <v>209</v>
      </c>
      <c r="E15619" s="1" t="s">
        <v>7</v>
      </c>
      <c r="F15619">
        <f>IF(LEFT(Tableau1[[#This Row],[Eléments modifié]],$J$1)=$I$1,Tableau1[[#This Row],[Date]],9^9)</f>
        <v>45418.676886574074</v>
      </c>
      <c r="G15619" s="9">
        <f>IF(Tableau1[[#This Row],[Date]]=_xlfn.MINIFS(Tableau1[1er],Tableau1[N° BL],Tableau1[[#This Row],[N° BL]],Tableau1[1er],Tableau1[[#This Row],[Date]]),D15618,"")</f>
        <v>212</v>
      </c>
    </row>
    <row r="15620" spans="1:7" ht="14.25" customHeight="1" x14ac:dyDescent="0.25">
      <c r="A15620" s="1" t="s">
        <v>5265</v>
      </c>
      <c r="B15620" s="1" t="s">
        <v>5266</v>
      </c>
      <c r="C15620" s="7">
        <v>45418.66165509259</v>
      </c>
      <c r="D15620" s="10">
        <v>209</v>
      </c>
      <c r="E15620" s="1" t="s">
        <v>371</v>
      </c>
      <c r="F15620">
        <f>IF(LEFT(Tableau1[[#This Row],[Eléments modifié]],$J$1)=$I$1,Tableau1[[#This Row],[Date]],9^9)</f>
        <v>387420489</v>
      </c>
      <c r="G15620" s="9" t="str">
        <f>IF(Tableau1[[#This Row],[Date]]=_xlfn.MINIFS(Tableau1[1er],Tableau1[N° BL],Tableau1[[#This Row],[N° BL]],Tableau1[1er],Tableau1[[#This Row],[Date]]),D15619,"")</f>
        <v/>
      </c>
    </row>
    <row r="15621" spans="1:7" ht="14.25" customHeight="1" x14ac:dyDescent="0.25">
      <c r="A15621" s="1" t="s">
        <v>5265</v>
      </c>
      <c r="B15621" s="1" t="s">
        <v>5266</v>
      </c>
      <c r="C15621" s="7">
        <v>45418.663391203707</v>
      </c>
      <c r="D15621" s="10">
        <v>209</v>
      </c>
      <c r="E15621" s="1" t="s">
        <v>7</v>
      </c>
      <c r="F15621">
        <f>IF(LEFT(Tableau1[[#This Row],[Eléments modifié]],$J$1)=$I$1,Tableau1[[#This Row],[Date]],9^9)</f>
        <v>45418.663391203707</v>
      </c>
      <c r="G15621" s="9">
        <f>IF(Tableau1[[#This Row],[Date]]=_xlfn.MINIFS(Tableau1[1er],Tableau1[N° BL],Tableau1[[#This Row],[N° BL]],Tableau1[1er],Tableau1[[#This Row],[Date]]),D15620,"")</f>
        <v>209</v>
      </c>
    </row>
    <row r="15622" spans="1:7" ht="14.25" customHeight="1" x14ac:dyDescent="0.25">
      <c r="A15622" s="1" t="s">
        <v>5233</v>
      </c>
      <c r="B15622" s="1" t="s">
        <v>5234</v>
      </c>
      <c r="C15622" s="7">
        <v>45418.676932870374</v>
      </c>
      <c r="D15622" s="10">
        <v>212</v>
      </c>
      <c r="E15622" s="1" t="s">
        <v>371</v>
      </c>
      <c r="F15622">
        <f>IF(LEFT(Tableau1[[#This Row],[Eléments modifié]],$J$1)=$I$1,Tableau1[[#This Row],[Date]],9^9)</f>
        <v>387420489</v>
      </c>
      <c r="G15622" s="9" t="str">
        <f>IF(Tableau1[[#This Row],[Date]]=_xlfn.MINIFS(Tableau1[1er],Tableau1[N° BL],Tableau1[[#This Row],[N° BL]],Tableau1[1er],Tableau1[[#This Row],[Date]]),D15621,"")</f>
        <v/>
      </c>
    </row>
    <row r="15623" spans="1:7" ht="14.25" customHeight="1" x14ac:dyDescent="0.25">
      <c r="A15623" s="1" t="s">
        <v>5233</v>
      </c>
      <c r="B15623" s="1" t="s">
        <v>5234</v>
      </c>
      <c r="C15623" s="7">
        <v>45418.710196759261</v>
      </c>
      <c r="D15623" s="10">
        <v>209</v>
      </c>
      <c r="E15623" s="1" t="s">
        <v>7</v>
      </c>
      <c r="F15623">
        <f>IF(LEFT(Tableau1[[#This Row],[Eléments modifié]],$J$1)=$I$1,Tableau1[[#This Row],[Date]],9^9)</f>
        <v>45418.710196759261</v>
      </c>
      <c r="G15623" s="9">
        <f>IF(Tableau1[[#This Row],[Date]]=_xlfn.MINIFS(Tableau1[1er],Tableau1[N° BL],Tableau1[[#This Row],[N° BL]],Tableau1[1er],Tableau1[[#This Row],[Date]]),D15622,"")</f>
        <v>212</v>
      </c>
    </row>
    <row r="15624" spans="1:7" ht="14.25" customHeight="1" x14ac:dyDescent="0.25">
      <c r="A15624" s="1" t="s">
        <v>5181</v>
      </c>
      <c r="B15624" s="1" t="s">
        <v>5182</v>
      </c>
      <c r="C15624" s="7">
        <v>45418.755370370367</v>
      </c>
      <c r="D15624" s="10">
        <v>189</v>
      </c>
      <c r="E15624" s="1" t="s">
        <v>2447</v>
      </c>
      <c r="F15624">
        <f>IF(LEFT(Tableau1[[#This Row],[Eléments modifié]],$J$1)=$I$1,Tableau1[[#This Row],[Date]],9^9)</f>
        <v>387420489</v>
      </c>
      <c r="G15624" s="9" t="str">
        <f>IF(Tableau1[[#This Row],[Date]]=_xlfn.MINIFS(Tableau1[1er],Tableau1[N° BL],Tableau1[[#This Row],[N° BL]],Tableau1[1er],Tableau1[[#This Row],[Date]]),D15623,"")</f>
        <v/>
      </c>
    </row>
    <row r="15625" spans="1:7" ht="14.25" customHeight="1" x14ac:dyDescent="0.25">
      <c r="A15625" s="1" t="s">
        <v>5181</v>
      </c>
      <c r="B15625" s="1" t="s">
        <v>5182</v>
      </c>
      <c r="C15625" s="7">
        <v>45419.419270833336</v>
      </c>
      <c r="D15625" s="10">
        <v>212</v>
      </c>
      <c r="E15625" s="1" t="s">
        <v>7</v>
      </c>
      <c r="F15625">
        <f>IF(LEFT(Tableau1[[#This Row],[Eléments modifié]],$J$1)=$I$1,Tableau1[[#This Row],[Date]],9^9)</f>
        <v>45419.419270833336</v>
      </c>
      <c r="G15625" s="9">
        <f>IF(Tableau1[[#This Row],[Date]]=_xlfn.MINIFS(Tableau1[1er],Tableau1[N° BL],Tableau1[[#This Row],[N° BL]],Tableau1[1er],Tableau1[[#This Row],[Date]]),D15624,"")</f>
        <v>189</v>
      </c>
    </row>
    <row r="15626" spans="1:7" ht="14.25" customHeight="1" x14ac:dyDescent="0.25">
      <c r="A15626" s="1" t="s">
        <v>5255</v>
      </c>
      <c r="B15626" s="1" t="s">
        <v>5256</v>
      </c>
      <c r="C15626" s="7">
        <v>45418.664351851854</v>
      </c>
      <c r="D15626" s="10">
        <v>188</v>
      </c>
      <c r="E15626" s="1" t="s">
        <v>2447</v>
      </c>
      <c r="F15626">
        <f>IF(LEFT(Tableau1[[#This Row],[Eléments modifié]],$J$1)=$I$1,Tableau1[[#This Row],[Date]],9^9)</f>
        <v>387420489</v>
      </c>
      <c r="G15626" s="9" t="str">
        <f>IF(Tableau1[[#This Row],[Date]]=_xlfn.MINIFS(Tableau1[1er],Tableau1[N° BL],Tableau1[[#This Row],[N° BL]],Tableau1[1er],Tableau1[[#This Row],[Date]]),D15625,"")</f>
        <v/>
      </c>
    </row>
    <row r="15627" spans="1:7" ht="14.25" customHeight="1" x14ac:dyDescent="0.25">
      <c r="A15627" s="1" t="s">
        <v>5255</v>
      </c>
      <c r="B15627" s="1" t="s">
        <v>5256</v>
      </c>
      <c r="C15627" s="7">
        <v>45418.677557870367</v>
      </c>
      <c r="D15627" s="10">
        <v>212</v>
      </c>
      <c r="E15627" s="1" t="s">
        <v>7</v>
      </c>
      <c r="F15627">
        <f>IF(LEFT(Tableau1[[#This Row],[Eléments modifié]],$J$1)=$I$1,Tableau1[[#This Row],[Date]],9^9)</f>
        <v>45418.677557870367</v>
      </c>
      <c r="G15627" s="9">
        <f>IF(Tableau1[[#This Row],[Date]]=_xlfn.MINIFS(Tableau1[1er],Tableau1[N° BL],Tableau1[[#This Row],[N° BL]],Tableau1[1er],Tableau1[[#This Row],[Date]]),D15626,"")</f>
        <v>188</v>
      </c>
    </row>
    <row r="15628" spans="1:7" ht="14.25" customHeight="1" x14ac:dyDescent="0.25">
      <c r="A15628" s="1" t="s">
        <v>5173</v>
      </c>
      <c r="B15628" s="1" t="s">
        <v>5174</v>
      </c>
      <c r="C15628" s="7">
        <v>45419.377164351848</v>
      </c>
      <c r="D15628" s="10">
        <v>176</v>
      </c>
      <c r="E15628" s="1" t="s">
        <v>3459</v>
      </c>
      <c r="F15628">
        <f>IF(LEFT(Tableau1[[#This Row],[Eléments modifié]],$J$1)=$I$1,Tableau1[[#This Row],[Date]],9^9)</f>
        <v>387420489</v>
      </c>
      <c r="G15628" s="9" t="str">
        <f>IF(Tableau1[[#This Row],[Date]]=_xlfn.MINIFS(Tableau1[1er],Tableau1[N° BL],Tableau1[[#This Row],[N° BL]],Tableau1[1er],Tableau1[[#This Row],[Date]]),D15627,"")</f>
        <v/>
      </c>
    </row>
    <row r="15629" spans="1:7" ht="14.25" customHeight="1" x14ac:dyDescent="0.25">
      <c r="A15629" s="1" t="s">
        <v>5173</v>
      </c>
      <c r="B15629" s="1" t="s">
        <v>5174</v>
      </c>
      <c r="C15629" s="7">
        <v>45419.439097222225</v>
      </c>
      <c r="D15629" s="10">
        <v>211</v>
      </c>
      <c r="E15629" s="1" t="s">
        <v>7</v>
      </c>
      <c r="F15629">
        <f>IF(LEFT(Tableau1[[#This Row],[Eléments modifié]],$J$1)=$I$1,Tableau1[[#This Row],[Date]],9^9)</f>
        <v>45419.439097222225</v>
      </c>
      <c r="G15629" s="9">
        <f>IF(Tableau1[[#This Row],[Date]]=_xlfn.MINIFS(Tableau1[1er],Tableau1[N° BL],Tableau1[[#This Row],[N° BL]],Tableau1[1er],Tableau1[[#This Row],[Date]]),D15628,"")</f>
        <v>176</v>
      </c>
    </row>
    <row r="15630" spans="1:7" ht="14.25" customHeight="1" x14ac:dyDescent="0.25">
      <c r="A15630" s="1" t="s">
        <v>5161</v>
      </c>
      <c r="B15630" s="1" t="s">
        <v>5162</v>
      </c>
      <c r="C15630" s="7">
        <v>45419.441793981481</v>
      </c>
      <c r="D15630" s="10">
        <v>176</v>
      </c>
      <c r="E15630" s="1" t="s">
        <v>371</v>
      </c>
      <c r="F15630">
        <f>IF(LEFT(Tableau1[[#This Row],[Eléments modifié]],$J$1)=$I$1,Tableau1[[#This Row],[Date]],9^9)</f>
        <v>387420489</v>
      </c>
      <c r="G15630" s="9" t="str">
        <f>IF(Tableau1[[#This Row],[Date]]=_xlfn.MINIFS(Tableau1[1er],Tableau1[N° BL],Tableau1[[#This Row],[N° BL]],Tableau1[1er],Tableau1[[#This Row],[Date]]),D15629,"")</f>
        <v/>
      </c>
    </row>
    <row r="15631" spans="1:7" ht="14.25" customHeight="1" x14ac:dyDescent="0.25">
      <c r="A15631" s="1" t="s">
        <v>5161</v>
      </c>
      <c r="B15631" s="1" t="s">
        <v>5162</v>
      </c>
      <c r="C15631" s="7">
        <v>45419.45548611111</v>
      </c>
      <c r="D15631" s="10">
        <v>209</v>
      </c>
      <c r="E15631" s="1" t="s">
        <v>7</v>
      </c>
      <c r="F15631">
        <f>IF(LEFT(Tableau1[[#This Row],[Eléments modifié]],$J$1)=$I$1,Tableau1[[#This Row],[Date]],9^9)</f>
        <v>45419.45548611111</v>
      </c>
      <c r="G15631" s="9">
        <f>IF(Tableau1[[#This Row],[Date]]=_xlfn.MINIFS(Tableau1[1er],Tableau1[N° BL],Tableau1[[#This Row],[N° BL]],Tableau1[1er],Tableau1[[#This Row],[Date]]),D15630,"")</f>
        <v>176</v>
      </c>
    </row>
    <row r="15632" spans="1:7" ht="14.25" customHeight="1" x14ac:dyDescent="0.25">
      <c r="A15632" s="1" t="s">
        <v>5211</v>
      </c>
      <c r="B15632" s="1" t="s">
        <v>5212</v>
      </c>
      <c r="C15632" s="7">
        <v>45419.322048611109</v>
      </c>
      <c r="D15632" s="10">
        <v>189</v>
      </c>
      <c r="E15632" s="1" t="s">
        <v>111</v>
      </c>
      <c r="F15632">
        <f>IF(LEFT(Tableau1[[#This Row],[Eléments modifié]],$J$1)=$I$1,Tableau1[[#This Row],[Date]],9^9)</f>
        <v>387420489</v>
      </c>
      <c r="G15632" s="9" t="str">
        <f>IF(Tableau1[[#This Row],[Date]]=_xlfn.MINIFS(Tableau1[1er],Tableau1[N° BL],Tableau1[[#This Row],[N° BL]],Tableau1[1er],Tableau1[[#This Row],[Date]]),D15631,"")</f>
        <v/>
      </c>
    </row>
    <row r="15633" spans="1:7" ht="14.25" customHeight="1" x14ac:dyDescent="0.25">
      <c r="A15633" s="1" t="s">
        <v>5211</v>
      </c>
      <c r="B15633" s="1" t="s">
        <v>5212</v>
      </c>
      <c r="C15633" s="7">
        <v>45419.332187499997</v>
      </c>
      <c r="D15633" s="10">
        <v>176</v>
      </c>
      <c r="E15633" s="1" t="s">
        <v>7</v>
      </c>
      <c r="F15633">
        <f>IF(LEFT(Tableau1[[#This Row],[Eléments modifié]],$J$1)=$I$1,Tableau1[[#This Row],[Date]],9^9)</f>
        <v>45419.332187499997</v>
      </c>
      <c r="G15633" s="9">
        <f>IF(Tableau1[[#This Row],[Date]]=_xlfn.MINIFS(Tableau1[1er],Tableau1[N° BL],Tableau1[[#This Row],[N° BL]],Tableau1[1er],Tableau1[[#This Row],[Date]]),D15632,"")</f>
        <v>189</v>
      </c>
    </row>
    <row r="15634" spans="1:7" ht="14.25" customHeight="1" x14ac:dyDescent="0.25">
      <c r="A15634" s="1" t="s">
        <v>5245</v>
      </c>
      <c r="B15634" s="1" t="s">
        <v>5246</v>
      </c>
      <c r="C15634" s="7">
        <v>45418.690891203703</v>
      </c>
      <c r="D15634" s="10">
        <v>188</v>
      </c>
      <c r="E15634" s="1" t="s">
        <v>2447</v>
      </c>
      <c r="F15634">
        <f>IF(LEFT(Tableau1[[#This Row],[Eléments modifié]],$J$1)=$I$1,Tableau1[[#This Row],[Date]],9^9)</f>
        <v>387420489</v>
      </c>
      <c r="G15634" s="9" t="str">
        <f>IF(Tableau1[[#This Row],[Date]]=_xlfn.MINIFS(Tableau1[1er],Tableau1[N° BL],Tableau1[[#This Row],[N° BL]],Tableau1[1er],Tableau1[[#This Row],[Date]]),D15633,"")</f>
        <v/>
      </c>
    </row>
    <row r="15635" spans="1:7" ht="14.25" customHeight="1" x14ac:dyDescent="0.25">
      <c r="A15635" s="1" t="s">
        <v>5245</v>
      </c>
      <c r="B15635" s="1" t="s">
        <v>5246</v>
      </c>
      <c r="C15635" s="7">
        <v>45418.694201388891</v>
      </c>
      <c r="D15635" s="10">
        <v>212</v>
      </c>
      <c r="E15635" s="1" t="s">
        <v>7</v>
      </c>
      <c r="F15635">
        <f>IF(LEFT(Tableau1[[#This Row],[Eléments modifié]],$J$1)=$I$1,Tableau1[[#This Row],[Date]],9^9)</f>
        <v>45418.694201388891</v>
      </c>
      <c r="G15635" s="9">
        <f>IF(Tableau1[[#This Row],[Date]]=_xlfn.MINIFS(Tableau1[1er],Tableau1[N° BL],Tableau1[[#This Row],[N° BL]],Tableau1[1er],Tableau1[[#This Row],[Date]]),D15634,"")</f>
        <v>188</v>
      </c>
    </row>
    <row r="15636" spans="1:7" ht="14.25" customHeight="1" x14ac:dyDescent="0.25">
      <c r="A15636" s="1" t="s">
        <v>5241</v>
      </c>
      <c r="B15636" s="1" t="s">
        <v>5242</v>
      </c>
      <c r="C15636" s="7">
        <v>45418.694236111114</v>
      </c>
      <c r="D15636" s="10">
        <v>211</v>
      </c>
      <c r="E15636" s="1" t="s">
        <v>2447</v>
      </c>
      <c r="F15636">
        <f>IF(LEFT(Tableau1[[#This Row],[Eléments modifié]],$J$1)=$I$1,Tableau1[[#This Row],[Date]],9^9)</f>
        <v>387420489</v>
      </c>
      <c r="G15636" s="9" t="str">
        <f>IF(Tableau1[[#This Row],[Date]]=_xlfn.MINIFS(Tableau1[1er],Tableau1[N° BL],Tableau1[[#This Row],[N° BL]],Tableau1[1er],Tableau1[[#This Row],[Date]]),D15635,"")</f>
        <v/>
      </c>
    </row>
    <row r="15637" spans="1:7" ht="14.25" customHeight="1" x14ac:dyDescent="0.25">
      <c r="A15637" s="1" t="s">
        <v>5241</v>
      </c>
      <c r="B15637" s="1" t="s">
        <v>5242</v>
      </c>
      <c r="C15637" s="7">
        <v>45418.696099537039</v>
      </c>
      <c r="D15637" s="10">
        <v>212</v>
      </c>
      <c r="E15637" s="1" t="s">
        <v>7</v>
      </c>
      <c r="F15637">
        <f>IF(LEFT(Tableau1[[#This Row],[Eléments modifié]],$J$1)=$I$1,Tableau1[[#This Row],[Date]],9^9)</f>
        <v>45418.696099537039</v>
      </c>
      <c r="G15637" s="9">
        <f>IF(Tableau1[[#This Row],[Date]]=_xlfn.MINIFS(Tableau1[1er],Tableau1[N° BL],Tableau1[[#This Row],[N° BL]],Tableau1[1er],Tableau1[[#This Row],[Date]]),D15636,"")</f>
        <v>211</v>
      </c>
    </row>
    <row r="15638" spans="1:7" ht="14.25" customHeight="1" x14ac:dyDescent="0.25">
      <c r="A15638" s="1" t="s">
        <v>5237</v>
      </c>
      <c r="B15638" s="1" t="s">
        <v>5238</v>
      </c>
      <c r="C15638" s="7">
        <v>45418.694745370369</v>
      </c>
      <c r="D15638" s="10">
        <v>212</v>
      </c>
      <c r="E15638" s="1" t="s">
        <v>3459</v>
      </c>
      <c r="F15638">
        <f>IF(LEFT(Tableau1[[#This Row],[Eléments modifié]],$J$1)=$I$1,Tableau1[[#This Row],[Date]],9^9)</f>
        <v>387420489</v>
      </c>
      <c r="G15638" s="9" t="str">
        <f>IF(Tableau1[[#This Row],[Date]]=_xlfn.MINIFS(Tableau1[1er],Tableau1[N° BL],Tableau1[[#This Row],[N° BL]],Tableau1[1er],Tableau1[[#This Row],[Date]]),D15637,"")</f>
        <v/>
      </c>
    </row>
    <row r="15639" spans="1:7" ht="14.25" customHeight="1" x14ac:dyDescent="0.25">
      <c r="A15639" s="1" t="s">
        <v>5237</v>
      </c>
      <c r="B15639" s="1" t="s">
        <v>5238</v>
      </c>
      <c r="C15639" s="7">
        <v>45418.701307870368</v>
      </c>
      <c r="D15639" s="10">
        <v>211</v>
      </c>
      <c r="E15639" s="1" t="s">
        <v>7</v>
      </c>
      <c r="F15639">
        <f>IF(LEFT(Tableau1[[#This Row],[Eléments modifié]],$J$1)=$I$1,Tableau1[[#This Row],[Date]],9^9)</f>
        <v>45418.701307870368</v>
      </c>
      <c r="G15639" s="9">
        <f>IF(Tableau1[[#This Row],[Date]]=_xlfn.MINIFS(Tableau1[1er],Tableau1[N° BL],Tableau1[[#This Row],[N° BL]],Tableau1[1er],Tableau1[[#This Row],[Date]]),D15638,"")</f>
        <v>212</v>
      </c>
    </row>
    <row r="15640" spans="1:7" ht="14.25" customHeight="1" x14ac:dyDescent="0.25">
      <c r="A15640" s="1" t="s">
        <v>5231</v>
      </c>
      <c r="B15640" s="1" t="s">
        <v>5232</v>
      </c>
      <c r="C15640" s="7">
        <v>45418.701331018521</v>
      </c>
      <c r="D15640" s="10">
        <v>188</v>
      </c>
      <c r="E15640" s="1" t="s">
        <v>3459</v>
      </c>
      <c r="F15640">
        <f>IF(LEFT(Tableau1[[#This Row],[Eléments modifié]],$J$1)=$I$1,Tableau1[[#This Row],[Date]],9^9)</f>
        <v>387420489</v>
      </c>
      <c r="G15640" s="9" t="str">
        <f>IF(Tableau1[[#This Row],[Date]]=_xlfn.MINIFS(Tableau1[1er],Tableau1[N° BL],Tableau1[[#This Row],[N° BL]],Tableau1[1er],Tableau1[[#This Row],[Date]]),D15639,"")</f>
        <v/>
      </c>
    </row>
    <row r="15641" spans="1:7" ht="14.25" customHeight="1" x14ac:dyDescent="0.25">
      <c r="A15641" s="1" t="s">
        <v>5231</v>
      </c>
      <c r="B15641" s="1" t="s">
        <v>5232</v>
      </c>
      <c r="C15641" s="7">
        <v>45418.718819444446</v>
      </c>
      <c r="D15641" s="10">
        <v>211</v>
      </c>
      <c r="E15641" s="1" t="s">
        <v>7</v>
      </c>
      <c r="F15641">
        <f>IF(LEFT(Tableau1[[#This Row],[Eléments modifié]],$J$1)=$I$1,Tableau1[[#This Row],[Date]],9^9)</f>
        <v>45418.718819444446</v>
      </c>
      <c r="G15641" s="9">
        <f>IF(Tableau1[[#This Row],[Date]]=_xlfn.MINIFS(Tableau1[1er],Tableau1[N° BL],Tableau1[[#This Row],[N° BL]],Tableau1[1er],Tableau1[[#This Row],[Date]]),D15640,"")</f>
        <v>188</v>
      </c>
    </row>
    <row r="15642" spans="1:7" ht="14.25" customHeight="1" x14ac:dyDescent="0.25">
      <c r="A15642" s="1" t="s">
        <v>5153</v>
      </c>
      <c r="B15642" s="1" t="s">
        <v>5154</v>
      </c>
      <c r="C15642" s="7">
        <v>45419.455717592595</v>
      </c>
      <c r="D15642" s="10">
        <v>189</v>
      </c>
      <c r="E15642" s="1" t="s">
        <v>371</v>
      </c>
      <c r="F15642">
        <f>IF(LEFT(Tableau1[[#This Row],[Eléments modifié]],$J$1)=$I$1,Tableau1[[#This Row],[Date]],9^9)</f>
        <v>387420489</v>
      </c>
      <c r="G15642" s="9" t="str">
        <f>IF(Tableau1[[#This Row],[Date]]=_xlfn.MINIFS(Tableau1[1er],Tableau1[N° BL],Tableau1[[#This Row],[N° BL]],Tableau1[1er],Tableau1[[#This Row],[Date]]),D15641,"")</f>
        <v/>
      </c>
    </row>
    <row r="15643" spans="1:7" ht="14.25" customHeight="1" x14ac:dyDescent="0.25">
      <c r="A15643" s="1" t="s">
        <v>5153</v>
      </c>
      <c r="B15643" s="1" t="s">
        <v>5154</v>
      </c>
      <c r="C15643" s="7">
        <v>45419.462060185186</v>
      </c>
      <c r="D15643" s="10">
        <v>209</v>
      </c>
      <c r="E15643" s="1" t="s">
        <v>7</v>
      </c>
      <c r="F15643">
        <f>IF(LEFT(Tableau1[[#This Row],[Eléments modifié]],$J$1)=$I$1,Tableau1[[#This Row],[Date]],9^9)</f>
        <v>45419.462060185186</v>
      </c>
      <c r="G15643" s="9">
        <f>IF(Tableau1[[#This Row],[Date]]=_xlfn.MINIFS(Tableau1[1er],Tableau1[N° BL],Tableau1[[#This Row],[N° BL]],Tableau1[1er],Tableau1[[#This Row],[Date]]),D15642,"")</f>
        <v>189</v>
      </c>
    </row>
    <row r="15644" spans="1:7" ht="14.25" customHeight="1" x14ac:dyDescent="0.25">
      <c r="A15644" s="1" t="s">
        <v>5167</v>
      </c>
      <c r="B15644" s="1" t="s">
        <v>5168</v>
      </c>
      <c r="C15644" s="7">
        <v>45419.443287037036</v>
      </c>
      <c r="D15644" s="10">
        <v>176</v>
      </c>
      <c r="E15644" s="1" t="s">
        <v>111</v>
      </c>
      <c r="F15644">
        <f>IF(LEFT(Tableau1[[#This Row],[Eléments modifié]],$J$1)=$I$1,Tableau1[[#This Row],[Date]],9^9)</f>
        <v>387420489</v>
      </c>
      <c r="G15644" s="9" t="str">
        <f>IF(Tableau1[[#This Row],[Date]]=_xlfn.MINIFS(Tableau1[1er],Tableau1[N° BL],Tableau1[[#This Row],[N° BL]],Tableau1[1er],Tableau1[[#This Row],[Date]]),D15643,"")</f>
        <v/>
      </c>
    </row>
    <row r="15645" spans="1:7" ht="14.25" customHeight="1" x14ac:dyDescent="0.25">
      <c r="A15645" s="1" t="s">
        <v>5167</v>
      </c>
      <c r="B15645" s="1" t="s">
        <v>5168</v>
      </c>
      <c r="C15645" s="7">
        <v>45419.445555555554</v>
      </c>
      <c r="D15645" s="10">
        <v>176</v>
      </c>
      <c r="E15645" s="1" t="s">
        <v>7</v>
      </c>
      <c r="F15645">
        <f>IF(LEFT(Tableau1[[#This Row],[Eléments modifié]],$J$1)=$I$1,Tableau1[[#This Row],[Date]],9^9)</f>
        <v>45419.445555555554</v>
      </c>
      <c r="G15645" s="9">
        <f>IF(Tableau1[[#This Row],[Date]]=_xlfn.MINIFS(Tableau1[1er],Tableau1[N° BL],Tableau1[[#This Row],[N° BL]],Tableau1[1er],Tableau1[[#This Row],[Date]]),D15644,"")</f>
        <v>176</v>
      </c>
    </row>
    <row r="15646" spans="1:7" ht="14.25" customHeight="1" x14ac:dyDescent="0.25">
      <c r="A15646" s="1" t="s">
        <v>5123</v>
      </c>
      <c r="B15646" s="1" t="s">
        <v>5124</v>
      </c>
      <c r="C15646" s="7">
        <v>45419.482604166667</v>
      </c>
      <c r="D15646" s="10">
        <v>211</v>
      </c>
      <c r="E15646" s="1" t="s">
        <v>32</v>
      </c>
      <c r="F15646">
        <f>IF(LEFT(Tableau1[[#This Row],[Eléments modifié]],$J$1)=$I$1,Tableau1[[#This Row],[Date]],9^9)</f>
        <v>387420489</v>
      </c>
      <c r="G15646" s="9" t="str">
        <f>IF(Tableau1[[#This Row],[Date]]=_xlfn.MINIFS(Tableau1[1er],Tableau1[N° BL],Tableau1[[#This Row],[N° BL]],Tableau1[1er],Tableau1[[#This Row],[Date]]),D15645,"")</f>
        <v/>
      </c>
    </row>
    <row r="15647" spans="1:7" ht="14.25" customHeight="1" x14ac:dyDescent="0.25">
      <c r="A15647" s="1" t="s">
        <v>5123</v>
      </c>
      <c r="B15647" s="1" t="s">
        <v>5124</v>
      </c>
      <c r="C15647" s="7">
        <v>45419.489502314813</v>
      </c>
      <c r="D15647" s="10">
        <v>188</v>
      </c>
      <c r="E15647" s="1" t="s">
        <v>20</v>
      </c>
      <c r="F15647">
        <f>IF(LEFT(Tableau1[[#This Row],[Eléments modifié]],$J$1)=$I$1,Tableau1[[#This Row],[Date]],9^9)</f>
        <v>387420489</v>
      </c>
      <c r="G15647" s="9" t="str">
        <f>IF(Tableau1[[#This Row],[Date]]=_xlfn.MINIFS(Tableau1[1er],Tableau1[N° BL],Tableau1[[#This Row],[N° BL]],Tableau1[1er],Tableau1[[#This Row],[Date]]),D15646,"")</f>
        <v/>
      </c>
    </row>
    <row r="15648" spans="1:7" ht="14.25" customHeight="1" x14ac:dyDescent="0.25">
      <c r="A15648" s="1" t="s">
        <v>5123</v>
      </c>
      <c r="B15648" s="1" t="s">
        <v>5124</v>
      </c>
      <c r="C15648" s="7">
        <v>45419.504131944443</v>
      </c>
      <c r="D15648" s="10">
        <v>209</v>
      </c>
      <c r="E15648" s="1" t="s">
        <v>2447</v>
      </c>
      <c r="F15648">
        <f>IF(LEFT(Tableau1[[#This Row],[Eléments modifié]],$J$1)=$I$1,Tableau1[[#This Row],[Date]],9^9)</f>
        <v>387420489</v>
      </c>
      <c r="G15648" s="9" t="str">
        <f>IF(Tableau1[[#This Row],[Date]]=_xlfn.MINIFS(Tableau1[1er],Tableau1[N° BL],Tableau1[[#This Row],[N° BL]],Tableau1[1er],Tableau1[[#This Row],[Date]]),D15647,"")</f>
        <v/>
      </c>
    </row>
    <row r="15649" spans="1:7" ht="14.25" customHeight="1" x14ac:dyDescent="0.25">
      <c r="A15649" s="1" t="s">
        <v>5123</v>
      </c>
      <c r="B15649" s="1" t="s">
        <v>5124</v>
      </c>
      <c r="C15649" s="7">
        <v>45419.549259259256</v>
      </c>
      <c r="D15649" s="10">
        <v>212</v>
      </c>
      <c r="E15649" s="1" t="s">
        <v>7</v>
      </c>
      <c r="F15649">
        <f>IF(LEFT(Tableau1[[#This Row],[Eléments modifié]],$J$1)=$I$1,Tableau1[[#This Row],[Date]],9^9)</f>
        <v>45419.549259259256</v>
      </c>
      <c r="G15649" s="9">
        <f>IF(Tableau1[[#This Row],[Date]]=_xlfn.MINIFS(Tableau1[1er],Tableau1[N° BL],Tableau1[[#This Row],[N° BL]],Tableau1[1er],Tableau1[[#This Row],[Date]]),D15648,"")</f>
        <v>209</v>
      </c>
    </row>
    <row r="15650" spans="1:7" ht="14.25" customHeight="1" x14ac:dyDescent="0.25">
      <c r="A15650" s="1" t="s">
        <v>5137</v>
      </c>
      <c r="B15650" s="1" t="s">
        <v>5138</v>
      </c>
      <c r="C15650" s="7">
        <v>45419.480555555558</v>
      </c>
      <c r="D15650" s="10">
        <v>188</v>
      </c>
      <c r="E15650" s="1" t="s">
        <v>2447</v>
      </c>
      <c r="F15650">
        <f>IF(LEFT(Tableau1[[#This Row],[Eléments modifié]],$J$1)=$I$1,Tableau1[[#This Row],[Date]],9^9)</f>
        <v>387420489</v>
      </c>
      <c r="G15650" s="9" t="str">
        <f>IF(Tableau1[[#This Row],[Date]]=_xlfn.MINIFS(Tableau1[1er],Tableau1[N° BL],Tableau1[[#This Row],[N° BL]],Tableau1[1er],Tableau1[[#This Row],[Date]]),D15649,"")</f>
        <v/>
      </c>
    </row>
    <row r="15651" spans="1:7" ht="14.25" customHeight="1" x14ac:dyDescent="0.25">
      <c r="A15651" s="1" t="s">
        <v>5137</v>
      </c>
      <c r="B15651" s="1" t="s">
        <v>5138</v>
      </c>
      <c r="C15651" s="7">
        <v>45419.504108796296</v>
      </c>
      <c r="D15651" s="10">
        <v>212</v>
      </c>
      <c r="E15651" s="1" t="s">
        <v>7</v>
      </c>
      <c r="F15651">
        <f>IF(LEFT(Tableau1[[#This Row],[Eléments modifié]],$J$1)=$I$1,Tableau1[[#This Row],[Date]],9^9)</f>
        <v>45419.504108796296</v>
      </c>
      <c r="G15651" s="9">
        <f>IF(Tableau1[[#This Row],[Date]]=_xlfn.MINIFS(Tableau1[1er],Tableau1[N° BL],Tableau1[[#This Row],[N° BL]],Tableau1[1er],Tableau1[[#This Row],[Date]]),D15650,"")</f>
        <v>188</v>
      </c>
    </row>
    <row r="15652" spans="1:7" ht="14.25" customHeight="1" x14ac:dyDescent="0.25">
      <c r="A15652" s="1" t="s">
        <v>5175</v>
      </c>
      <c r="B15652" s="1" t="s">
        <v>5176</v>
      </c>
      <c r="C15652" s="7">
        <v>45419.42428240741</v>
      </c>
      <c r="D15652" s="10">
        <v>189</v>
      </c>
      <c r="E15652" s="1" t="s">
        <v>371</v>
      </c>
      <c r="F15652">
        <f>IF(LEFT(Tableau1[[#This Row],[Eléments modifié]],$J$1)=$I$1,Tableau1[[#This Row],[Date]],9^9)</f>
        <v>387420489</v>
      </c>
      <c r="G15652" s="9" t="str">
        <f>IF(Tableau1[[#This Row],[Date]]=_xlfn.MINIFS(Tableau1[1er],Tableau1[N° BL],Tableau1[[#This Row],[N° BL]],Tableau1[1er],Tableau1[[#This Row],[Date]]),D15651,"")</f>
        <v/>
      </c>
    </row>
    <row r="15653" spans="1:7" ht="14.25" customHeight="1" x14ac:dyDescent="0.25">
      <c r="A15653" s="1" t="s">
        <v>5175</v>
      </c>
      <c r="B15653" s="1" t="s">
        <v>5176</v>
      </c>
      <c r="C15653" s="7">
        <v>45419.437361111108</v>
      </c>
      <c r="D15653" s="10">
        <v>209</v>
      </c>
      <c r="E15653" s="1" t="s">
        <v>7</v>
      </c>
      <c r="F15653">
        <f>IF(LEFT(Tableau1[[#This Row],[Eléments modifié]],$J$1)=$I$1,Tableau1[[#This Row],[Date]],9^9)</f>
        <v>45419.437361111108</v>
      </c>
      <c r="G15653" s="9">
        <f>IF(Tableau1[[#This Row],[Date]]=_xlfn.MINIFS(Tableau1[1er],Tableau1[N° BL],Tableau1[[#This Row],[N° BL]],Tableau1[1er],Tableau1[[#This Row],[Date]]),D15652,"")</f>
        <v>189</v>
      </c>
    </row>
    <row r="15654" spans="1:7" ht="14.25" customHeight="1" x14ac:dyDescent="0.25">
      <c r="A15654" s="1" t="s">
        <v>5175</v>
      </c>
      <c r="B15654" s="1" t="s">
        <v>5176</v>
      </c>
      <c r="C15654" s="7">
        <v>45419.4375</v>
      </c>
      <c r="D15654" s="10">
        <v>209</v>
      </c>
      <c r="E15654" s="1" t="s">
        <v>7</v>
      </c>
      <c r="F15654">
        <f>IF(LEFT(Tableau1[[#This Row],[Eléments modifié]],$J$1)=$I$1,Tableau1[[#This Row],[Date]],9^9)</f>
        <v>45419.4375</v>
      </c>
      <c r="G15654" s="9">
        <f>IF(Tableau1[[#This Row],[Date]]=_xlfn.MINIFS(Tableau1[1er],Tableau1[N° BL],Tableau1[[#This Row],[N° BL]],Tableau1[1er],Tableau1[[#This Row],[Date]]),D15653,"")</f>
        <v>209</v>
      </c>
    </row>
    <row r="15655" spans="1:7" ht="14.25" customHeight="1" x14ac:dyDescent="0.25">
      <c r="A15655" s="1" t="s">
        <v>5175</v>
      </c>
      <c r="B15655" s="1" t="s">
        <v>5176</v>
      </c>
      <c r="C15655" s="7">
        <v>45419.437650462962</v>
      </c>
      <c r="D15655" s="10">
        <v>209</v>
      </c>
      <c r="E15655" s="1" t="s">
        <v>7</v>
      </c>
      <c r="F15655">
        <f>IF(LEFT(Tableau1[[#This Row],[Eléments modifié]],$J$1)=$I$1,Tableau1[[#This Row],[Date]],9^9)</f>
        <v>45419.437650462962</v>
      </c>
      <c r="G15655" s="9">
        <f>IF(Tableau1[[#This Row],[Date]]=_xlfn.MINIFS(Tableau1[1er],Tableau1[N° BL],Tableau1[[#This Row],[N° BL]],Tableau1[1er],Tableau1[[#This Row],[Date]]),D15654,"")</f>
        <v>209</v>
      </c>
    </row>
    <row r="15656" spans="1:7" ht="14.25" customHeight="1" x14ac:dyDescent="0.25">
      <c r="A15656" s="1" t="s">
        <v>5177</v>
      </c>
      <c r="B15656" s="1" t="s">
        <v>5178</v>
      </c>
      <c r="C15656" s="7">
        <v>45419.413113425922</v>
      </c>
      <c r="D15656" s="10">
        <v>188</v>
      </c>
      <c r="E15656" s="1" t="s">
        <v>14</v>
      </c>
      <c r="F15656">
        <f>IF(LEFT(Tableau1[[#This Row],[Eléments modifié]],$J$1)=$I$1,Tableau1[[#This Row],[Date]],9^9)</f>
        <v>387420489</v>
      </c>
      <c r="G15656" s="9" t="str">
        <f>IF(Tableau1[[#This Row],[Date]]=_xlfn.MINIFS(Tableau1[1er],Tableau1[N° BL],Tableau1[[#This Row],[N° BL]],Tableau1[1er],Tableau1[[#This Row],[Date]]),D15655,"")</f>
        <v/>
      </c>
    </row>
    <row r="15657" spans="1:7" ht="14.25" customHeight="1" x14ac:dyDescent="0.25">
      <c r="A15657" s="1" t="s">
        <v>5177</v>
      </c>
      <c r="B15657" s="1" t="s">
        <v>5178</v>
      </c>
      <c r="C15657" s="7">
        <v>45419.434178240743</v>
      </c>
      <c r="D15657" s="10">
        <v>189</v>
      </c>
      <c r="E15657" s="1" t="s">
        <v>7</v>
      </c>
      <c r="F15657">
        <f>IF(LEFT(Tableau1[[#This Row],[Eléments modifié]],$J$1)=$I$1,Tableau1[[#This Row],[Date]],9^9)</f>
        <v>45419.434178240743</v>
      </c>
      <c r="G15657" s="9">
        <f>IF(Tableau1[[#This Row],[Date]]=_xlfn.MINIFS(Tableau1[1er],Tableau1[N° BL],Tableau1[[#This Row],[N° BL]],Tableau1[1er],Tableau1[[#This Row],[Date]]),D15656,"")</f>
        <v>188</v>
      </c>
    </row>
    <row r="15658" spans="1:7" ht="14.25" customHeight="1" x14ac:dyDescent="0.25">
      <c r="A15658" s="1" t="s">
        <v>5171</v>
      </c>
      <c r="B15658" s="1" t="s">
        <v>5172</v>
      </c>
      <c r="C15658" s="7">
        <v>45419.437997685185</v>
      </c>
      <c r="D15658" s="10">
        <v>211</v>
      </c>
      <c r="E15658" s="1" t="s">
        <v>371</v>
      </c>
      <c r="F15658">
        <f>IF(LEFT(Tableau1[[#This Row],[Eléments modifié]],$J$1)=$I$1,Tableau1[[#This Row],[Date]],9^9)</f>
        <v>387420489</v>
      </c>
      <c r="G15658" s="9" t="str">
        <f>IF(Tableau1[[#This Row],[Date]]=_xlfn.MINIFS(Tableau1[1er],Tableau1[N° BL],Tableau1[[#This Row],[N° BL]],Tableau1[1er],Tableau1[[#This Row],[Date]]),D15657,"")</f>
        <v/>
      </c>
    </row>
    <row r="15659" spans="1:7" ht="14.25" customHeight="1" x14ac:dyDescent="0.25">
      <c r="A15659" s="1" t="s">
        <v>5171</v>
      </c>
      <c r="B15659" s="1" t="s">
        <v>5172</v>
      </c>
      <c r="C15659" s="7">
        <v>45419.441759259258</v>
      </c>
      <c r="D15659" s="10">
        <v>209</v>
      </c>
      <c r="E15659" s="1" t="s">
        <v>7</v>
      </c>
      <c r="F15659">
        <f>IF(LEFT(Tableau1[[#This Row],[Eléments modifié]],$J$1)=$I$1,Tableau1[[#This Row],[Date]],9^9)</f>
        <v>45419.441759259258</v>
      </c>
      <c r="G15659" s="9">
        <f>IF(Tableau1[[#This Row],[Date]]=_xlfn.MINIFS(Tableau1[1er],Tableau1[N° BL],Tableau1[[#This Row],[N° BL]],Tableau1[1er],Tableau1[[#This Row],[Date]]),D15658,"")</f>
        <v>211</v>
      </c>
    </row>
    <row r="15660" spans="1:7" ht="14.25" customHeight="1" x14ac:dyDescent="0.25">
      <c r="A15660" s="1" t="s">
        <v>5103</v>
      </c>
      <c r="B15660" s="1" t="s">
        <v>5104</v>
      </c>
      <c r="C15660" s="7">
        <v>45419.485231481478</v>
      </c>
      <c r="D15660" s="10">
        <v>188</v>
      </c>
      <c r="E15660" s="1" t="s">
        <v>3459</v>
      </c>
      <c r="F15660">
        <f>IF(LEFT(Tableau1[[#This Row],[Eléments modifié]],$J$1)=$I$1,Tableau1[[#This Row],[Date]],9^9)</f>
        <v>387420489</v>
      </c>
      <c r="G15660" s="9" t="str">
        <f>IF(Tableau1[[#This Row],[Date]]=_xlfn.MINIFS(Tableau1[1er],Tableau1[N° BL],Tableau1[[#This Row],[N° BL]],Tableau1[1er],Tableau1[[#This Row],[Date]]),D15659,"")</f>
        <v/>
      </c>
    </row>
    <row r="15661" spans="1:7" ht="14.25" customHeight="1" x14ac:dyDescent="0.25">
      <c r="A15661" s="1" t="s">
        <v>5103</v>
      </c>
      <c r="B15661" s="1" t="s">
        <v>5104</v>
      </c>
      <c r="C15661" s="7">
        <v>45419.532592592594</v>
      </c>
      <c r="D15661" s="10">
        <v>211</v>
      </c>
      <c r="E15661" s="1" t="s">
        <v>7</v>
      </c>
      <c r="F15661">
        <f>IF(LEFT(Tableau1[[#This Row],[Eléments modifié]],$J$1)=$I$1,Tableau1[[#This Row],[Date]],9^9)</f>
        <v>45419.532592592594</v>
      </c>
      <c r="G15661" s="9">
        <f>IF(Tableau1[[#This Row],[Date]]=_xlfn.MINIFS(Tableau1[1er],Tableau1[N° BL],Tableau1[[#This Row],[N° BL]],Tableau1[1er],Tableau1[[#This Row],[Date]]),D15660,"")</f>
        <v>188</v>
      </c>
    </row>
    <row r="15662" spans="1:7" ht="14.25" customHeight="1" x14ac:dyDescent="0.25">
      <c r="A15662" s="1" t="s">
        <v>5103</v>
      </c>
      <c r="B15662" s="1" t="s">
        <v>5104</v>
      </c>
      <c r="C15662" s="7">
        <v>45419.584594907406</v>
      </c>
      <c r="D15662" s="10">
        <v>189</v>
      </c>
      <c r="E15662" s="1" t="s">
        <v>98</v>
      </c>
      <c r="F15662">
        <f>IF(LEFT(Tableau1[[#This Row],[Eléments modifié]],$J$1)=$I$1,Tableau1[[#This Row],[Date]],9^9)</f>
        <v>387420489</v>
      </c>
      <c r="G15662" s="9" t="str">
        <f>IF(Tableau1[[#This Row],[Date]]=_xlfn.MINIFS(Tableau1[1er],Tableau1[N° BL],Tableau1[[#This Row],[N° BL]],Tableau1[1er],Tableau1[[#This Row],[Date]]),D15661,"")</f>
        <v/>
      </c>
    </row>
    <row r="15663" spans="1:7" ht="14.25" customHeight="1" x14ac:dyDescent="0.25">
      <c r="A15663" s="1" t="s">
        <v>5103</v>
      </c>
      <c r="B15663" s="1" t="s">
        <v>5104</v>
      </c>
      <c r="C15663" s="7">
        <v>45419.607789351852</v>
      </c>
      <c r="D15663" s="10">
        <v>212</v>
      </c>
      <c r="E15663" s="1" t="s">
        <v>32</v>
      </c>
      <c r="F15663">
        <f>IF(LEFT(Tableau1[[#This Row],[Eléments modifié]],$J$1)=$I$1,Tableau1[[#This Row],[Date]],9^9)</f>
        <v>387420489</v>
      </c>
      <c r="G15663" s="9" t="str">
        <f>IF(Tableau1[[#This Row],[Date]]=_xlfn.MINIFS(Tableau1[1er],Tableau1[N° BL],Tableau1[[#This Row],[N° BL]],Tableau1[1er],Tableau1[[#This Row],[Date]]),D15662,"")</f>
        <v/>
      </c>
    </row>
    <row r="15664" spans="1:7" ht="14.25" customHeight="1" x14ac:dyDescent="0.25">
      <c r="A15664" s="1" t="s">
        <v>5103</v>
      </c>
      <c r="B15664" s="1" t="s">
        <v>5104</v>
      </c>
      <c r="C15664" s="7">
        <v>45419.608124999999</v>
      </c>
      <c r="D15664" s="10">
        <v>188</v>
      </c>
      <c r="E15664" s="1" t="s">
        <v>7</v>
      </c>
      <c r="F15664">
        <f>IF(LEFT(Tableau1[[#This Row],[Eléments modifié]],$J$1)=$I$1,Tableau1[[#This Row],[Date]],9^9)</f>
        <v>45419.608124999999</v>
      </c>
      <c r="G15664" s="9">
        <f>IF(Tableau1[[#This Row],[Date]]=_xlfn.MINIFS(Tableau1[1er],Tableau1[N° BL],Tableau1[[#This Row],[N° BL]],Tableau1[1er],Tableau1[[#This Row],[Date]]),D15663,"")</f>
        <v>212</v>
      </c>
    </row>
    <row r="15665" spans="1:7" ht="14.25" customHeight="1" x14ac:dyDescent="0.25">
      <c r="A15665" s="1" t="s">
        <v>5179</v>
      </c>
      <c r="B15665" s="1" t="s">
        <v>5180</v>
      </c>
      <c r="C15665" s="7">
        <v>45419.411932870367</v>
      </c>
      <c r="D15665" s="10">
        <v>189</v>
      </c>
      <c r="E15665" s="1" t="s">
        <v>371</v>
      </c>
      <c r="F15665">
        <f>IF(LEFT(Tableau1[[#This Row],[Eléments modifié]],$J$1)=$I$1,Tableau1[[#This Row],[Date]],9^9)</f>
        <v>387420489</v>
      </c>
      <c r="G15665" s="9" t="str">
        <f>IF(Tableau1[[#This Row],[Date]]=_xlfn.MINIFS(Tableau1[1er],Tableau1[N° BL],Tableau1[[#This Row],[N° BL]],Tableau1[1er],Tableau1[[#This Row],[Date]]),D15664,"")</f>
        <v/>
      </c>
    </row>
    <row r="15666" spans="1:7" ht="14.25" customHeight="1" x14ac:dyDescent="0.25">
      <c r="A15666" s="1" t="s">
        <v>5179</v>
      </c>
      <c r="B15666" s="1" t="s">
        <v>5180</v>
      </c>
      <c r="C15666" s="7">
        <v>45419.411932870367</v>
      </c>
      <c r="D15666" s="10">
        <v>209</v>
      </c>
      <c r="E15666" s="1" t="s">
        <v>371</v>
      </c>
      <c r="F15666">
        <f>IF(LEFT(Tableau1[[#This Row],[Eléments modifié]],$J$1)=$I$1,Tableau1[[#This Row],[Date]],9^9)</f>
        <v>387420489</v>
      </c>
      <c r="G15666" s="9" t="str">
        <f>IF(Tableau1[[#This Row],[Date]]=_xlfn.MINIFS(Tableau1[1er],Tableau1[N° BL],Tableau1[[#This Row],[N° BL]],Tableau1[1er],Tableau1[[#This Row],[Date]]),D15665,"")</f>
        <v/>
      </c>
    </row>
    <row r="15667" spans="1:7" ht="14.25" customHeight="1" x14ac:dyDescent="0.25">
      <c r="A15667" s="1" t="s">
        <v>5179</v>
      </c>
      <c r="B15667" s="1" t="s">
        <v>5180</v>
      </c>
      <c r="C15667" s="7">
        <v>45419.424212962964</v>
      </c>
      <c r="D15667" s="10">
        <v>209</v>
      </c>
      <c r="E15667" s="1" t="s">
        <v>7</v>
      </c>
      <c r="F15667">
        <f>IF(LEFT(Tableau1[[#This Row],[Eléments modifié]],$J$1)=$I$1,Tableau1[[#This Row],[Date]],9^9)</f>
        <v>45419.424212962964</v>
      </c>
      <c r="G15667" s="9">
        <f>IF(Tableau1[[#This Row],[Date]]=_xlfn.MINIFS(Tableau1[1er],Tableau1[N° BL],Tableau1[[#This Row],[N° BL]],Tableau1[1er],Tableau1[[#This Row],[Date]]),D15666,"")</f>
        <v>209</v>
      </c>
    </row>
    <row r="15668" spans="1:7" ht="14.25" customHeight="1" x14ac:dyDescent="0.25">
      <c r="A15668" s="1" t="s">
        <v>5169</v>
      </c>
      <c r="B15668" s="1" t="s">
        <v>5170</v>
      </c>
      <c r="C15668" s="7">
        <v>45419.410381944443</v>
      </c>
      <c r="D15668" s="10">
        <v>209</v>
      </c>
      <c r="E15668" s="1" t="s">
        <v>111</v>
      </c>
      <c r="F15668">
        <f>IF(LEFT(Tableau1[[#This Row],[Eléments modifié]],$J$1)=$I$1,Tableau1[[#This Row],[Date]],9^9)</f>
        <v>387420489</v>
      </c>
      <c r="G15668" s="9" t="str">
        <f>IF(Tableau1[[#This Row],[Date]]=_xlfn.MINIFS(Tableau1[1er],Tableau1[N° BL],Tableau1[[#This Row],[N° BL]],Tableau1[1er],Tableau1[[#This Row],[Date]]),D15667,"")</f>
        <v/>
      </c>
    </row>
    <row r="15669" spans="1:7" ht="14.25" customHeight="1" x14ac:dyDescent="0.25">
      <c r="A15669" s="1" t="s">
        <v>5169</v>
      </c>
      <c r="B15669" s="1" t="s">
        <v>5170</v>
      </c>
      <c r="C15669" s="7">
        <v>45419.44326388889</v>
      </c>
      <c r="D15669" s="10">
        <v>176</v>
      </c>
      <c r="E15669" s="1" t="s">
        <v>7</v>
      </c>
      <c r="F15669">
        <f>IF(LEFT(Tableau1[[#This Row],[Eléments modifié]],$J$1)=$I$1,Tableau1[[#This Row],[Date]],9^9)</f>
        <v>45419.44326388889</v>
      </c>
      <c r="G15669" s="9">
        <f>IF(Tableau1[[#This Row],[Date]]=_xlfn.MINIFS(Tableau1[1er],Tableau1[N° BL],Tableau1[[#This Row],[N° BL]],Tableau1[1er],Tableau1[[#This Row],[Date]]),D15668,"")</f>
        <v>209</v>
      </c>
    </row>
    <row r="15670" spans="1:7" ht="14.25" customHeight="1" x14ac:dyDescent="0.25">
      <c r="A15670" s="1" t="s">
        <v>5127</v>
      </c>
      <c r="B15670" s="1" t="s">
        <v>5128</v>
      </c>
      <c r="C15670" s="7">
        <v>45419.508194444446</v>
      </c>
      <c r="D15670" s="10">
        <v>188</v>
      </c>
      <c r="E15670" s="1" t="s">
        <v>371</v>
      </c>
      <c r="F15670">
        <f>IF(LEFT(Tableau1[[#This Row],[Eléments modifié]],$J$1)=$I$1,Tableau1[[#This Row],[Date]],9^9)</f>
        <v>387420489</v>
      </c>
      <c r="G15670" s="9" t="str">
        <f>IF(Tableau1[[#This Row],[Date]]=_xlfn.MINIFS(Tableau1[1er],Tableau1[N° BL],Tableau1[[#This Row],[N° BL]],Tableau1[1er],Tableau1[[#This Row],[Date]]),D15669,"")</f>
        <v/>
      </c>
    </row>
    <row r="15671" spans="1:7" ht="14.25" customHeight="1" x14ac:dyDescent="0.25">
      <c r="A15671" s="1" t="s">
        <v>5127</v>
      </c>
      <c r="B15671" s="1" t="s">
        <v>5128</v>
      </c>
      <c r="C15671" s="7">
        <v>45419.536134259259</v>
      </c>
      <c r="D15671" s="10">
        <v>209</v>
      </c>
      <c r="E15671" s="1" t="s">
        <v>7</v>
      </c>
      <c r="F15671">
        <f>IF(LEFT(Tableau1[[#This Row],[Eléments modifié]],$J$1)=$I$1,Tableau1[[#This Row],[Date]],9^9)</f>
        <v>45419.536134259259</v>
      </c>
      <c r="G15671" s="9">
        <f>IF(Tableau1[[#This Row],[Date]]=_xlfn.MINIFS(Tableau1[1er],Tableau1[N° BL],Tableau1[[#This Row],[N° BL]],Tableau1[1er],Tableau1[[#This Row],[Date]]),D15670,"")</f>
        <v>188</v>
      </c>
    </row>
    <row r="15672" spans="1:7" ht="14.25" customHeight="1" x14ac:dyDescent="0.25">
      <c r="A15672" s="1" t="s">
        <v>5157</v>
      </c>
      <c r="B15672" s="1" t="s">
        <v>5158</v>
      </c>
      <c r="C15672" s="7">
        <v>45419.419293981482</v>
      </c>
      <c r="D15672" s="10">
        <v>209</v>
      </c>
      <c r="E15672" s="1" t="s">
        <v>2447</v>
      </c>
      <c r="F15672">
        <f>IF(LEFT(Tableau1[[#This Row],[Eléments modifié]],$J$1)=$I$1,Tableau1[[#This Row],[Date]],9^9)</f>
        <v>387420489</v>
      </c>
      <c r="G15672" s="9" t="str">
        <f>IF(Tableau1[[#This Row],[Date]]=_xlfn.MINIFS(Tableau1[1er],Tableau1[N° BL],Tableau1[[#This Row],[N° BL]],Tableau1[1er],Tableau1[[#This Row],[Date]]),D15671,"")</f>
        <v/>
      </c>
    </row>
    <row r="15673" spans="1:7" ht="14.25" customHeight="1" x14ac:dyDescent="0.25">
      <c r="A15673" s="1" t="s">
        <v>5157</v>
      </c>
      <c r="B15673" s="1" t="s">
        <v>5158</v>
      </c>
      <c r="C15673" s="7">
        <v>45419.457766203705</v>
      </c>
      <c r="D15673" s="10">
        <v>212</v>
      </c>
      <c r="E15673" s="1" t="s">
        <v>7</v>
      </c>
      <c r="F15673">
        <f>IF(LEFT(Tableau1[[#This Row],[Eléments modifié]],$J$1)=$I$1,Tableau1[[#This Row],[Date]],9^9)</f>
        <v>45419.457766203705</v>
      </c>
      <c r="G15673" s="9">
        <f>IF(Tableau1[[#This Row],[Date]]=_xlfn.MINIFS(Tableau1[1er],Tableau1[N° BL],Tableau1[[#This Row],[N° BL]],Tableau1[1er],Tableau1[[#This Row],[Date]]),D15672,"")</f>
        <v>209</v>
      </c>
    </row>
    <row r="15674" spans="1:7" ht="14.25" customHeight="1" x14ac:dyDescent="0.25">
      <c r="A15674" s="1" t="s">
        <v>5163</v>
      </c>
      <c r="B15674" s="1" t="s">
        <v>5164</v>
      </c>
      <c r="C15674" s="7">
        <v>45419.434525462966</v>
      </c>
      <c r="D15674" s="10">
        <v>209</v>
      </c>
      <c r="E15674" s="1" t="s">
        <v>14</v>
      </c>
      <c r="F15674">
        <f>IF(LEFT(Tableau1[[#This Row],[Eléments modifié]],$J$1)=$I$1,Tableau1[[#This Row],[Date]],9^9)</f>
        <v>387420489</v>
      </c>
      <c r="G15674" s="9" t="str">
        <f>IF(Tableau1[[#This Row],[Date]]=_xlfn.MINIFS(Tableau1[1er],Tableau1[N° BL],Tableau1[[#This Row],[N° BL]],Tableau1[1er],Tableau1[[#This Row],[Date]]),D15673,"")</f>
        <v/>
      </c>
    </row>
    <row r="15675" spans="1:7" ht="14.25" customHeight="1" x14ac:dyDescent="0.25">
      <c r="A15675" s="1" t="s">
        <v>5163</v>
      </c>
      <c r="B15675" s="1" t="s">
        <v>5164</v>
      </c>
      <c r="C15675" s="7">
        <v>45419.449884259258</v>
      </c>
      <c r="D15675" s="10">
        <v>189</v>
      </c>
      <c r="E15675" s="1" t="s">
        <v>7</v>
      </c>
      <c r="F15675">
        <f>IF(LEFT(Tableau1[[#This Row],[Eléments modifié]],$J$1)=$I$1,Tableau1[[#This Row],[Date]],9^9)</f>
        <v>45419.449884259258</v>
      </c>
      <c r="G15675" s="9">
        <f>IF(Tableau1[[#This Row],[Date]]=_xlfn.MINIFS(Tableau1[1er],Tableau1[N° BL],Tableau1[[#This Row],[N° BL]],Tableau1[1er],Tableau1[[#This Row],[Date]]),D15674,"")</f>
        <v>209</v>
      </c>
    </row>
    <row r="15676" spans="1:7" ht="14.25" customHeight="1" x14ac:dyDescent="0.25">
      <c r="A15676" s="1" t="s">
        <v>5149</v>
      </c>
      <c r="B15676" s="1" t="s">
        <v>5150</v>
      </c>
      <c r="C15676" s="7">
        <v>45419.439131944448</v>
      </c>
      <c r="D15676" s="10">
        <v>209</v>
      </c>
      <c r="E15676" s="1" t="s">
        <v>3459</v>
      </c>
      <c r="F15676">
        <f>IF(LEFT(Tableau1[[#This Row],[Eléments modifié]],$J$1)=$I$1,Tableau1[[#This Row],[Date]],9^9)</f>
        <v>387420489</v>
      </c>
      <c r="G15676" s="9" t="str">
        <f>IF(Tableau1[[#This Row],[Date]]=_xlfn.MINIFS(Tableau1[1er],Tableau1[N° BL],Tableau1[[#This Row],[N° BL]],Tableau1[1er],Tableau1[[#This Row],[Date]]),D15675,"")</f>
        <v/>
      </c>
    </row>
    <row r="15677" spans="1:7" ht="14.25" customHeight="1" x14ac:dyDescent="0.25">
      <c r="A15677" s="1" t="s">
        <v>5149</v>
      </c>
      <c r="B15677" s="1" t="s">
        <v>5150</v>
      </c>
      <c r="C15677" s="7">
        <v>45419.469907407409</v>
      </c>
      <c r="D15677" s="10">
        <v>211</v>
      </c>
      <c r="E15677" s="1" t="s">
        <v>7</v>
      </c>
      <c r="F15677">
        <f>IF(LEFT(Tableau1[[#This Row],[Eléments modifié]],$J$1)=$I$1,Tableau1[[#This Row],[Date]],9^9)</f>
        <v>45419.469907407409</v>
      </c>
      <c r="G15677" s="9">
        <f>IF(Tableau1[[#This Row],[Date]]=_xlfn.MINIFS(Tableau1[1er],Tableau1[N° BL],Tableau1[[#This Row],[N° BL]],Tableau1[1er],Tableau1[[#This Row],[Date]]),D15676,"")</f>
        <v>209</v>
      </c>
    </row>
    <row r="15678" spans="1:7" ht="14.25" customHeight="1" x14ac:dyDescent="0.25">
      <c r="A15678" s="1" t="s">
        <v>5139</v>
      </c>
      <c r="B15678" s="1" t="s">
        <v>5140</v>
      </c>
      <c r="C15678" s="7">
        <v>45419.470046296294</v>
      </c>
      <c r="D15678" s="10">
        <v>189</v>
      </c>
      <c r="E15678" s="1" t="s">
        <v>3459</v>
      </c>
      <c r="F15678">
        <f>IF(LEFT(Tableau1[[#This Row],[Eléments modifié]],$J$1)=$I$1,Tableau1[[#This Row],[Date]],9^9)</f>
        <v>387420489</v>
      </c>
      <c r="G15678" s="9" t="str">
        <f>IF(Tableau1[[#This Row],[Date]]=_xlfn.MINIFS(Tableau1[1er],Tableau1[N° BL],Tableau1[[#This Row],[N° BL]],Tableau1[1er],Tableau1[[#This Row],[Date]]),D15677,"")</f>
        <v/>
      </c>
    </row>
    <row r="15679" spans="1:7" ht="14.25" customHeight="1" x14ac:dyDescent="0.25">
      <c r="A15679" s="1" t="s">
        <v>5139</v>
      </c>
      <c r="B15679" s="1" t="s">
        <v>5140</v>
      </c>
      <c r="C15679" s="7">
        <v>45419.485208333332</v>
      </c>
      <c r="D15679" s="10">
        <v>211</v>
      </c>
      <c r="E15679" s="1" t="s">
        <v>7</v>
      </c>
      <c r="F15679">
        <f>IF(LEFT(Tableau1[[#This Row],[Eléments modifié]],$J$1)=$I$1,Tableau1[[#This Row],[Date]],9^9)</f>
        <v>45419.485208333332</v>
      </c>
      <c r="G15679" s="9">
        <f>IF(Tableau1[[#This Row],[Date]]=_xlfn.MINIFS(Tableau1[1er],Tableau1[N° BL],Tableau1[[#This Row],[N° BL]],Tableau1[1er],Tableau1[[#This Row],[Date]]),D15678,"")</f>
        <v>189</v>
      </c>
    </row>
    <row r="15680" spans="1:7" ht="14.25" customHeight="1" x14ac:dyDescent="0.25">
      <c r="A15680" s="1" t="s">
        <v>5135</v>
      </c>
      <c r="B15680" s="1" t="s">
        <v>5136</v>
      </c>
      <c r="C15680" s="7">
        <v>45419.459201388891</v>
      </c>
      <c r="D15680" s="10">
        <v>176</v>
      </c>
      <c r="E15680" s="1" t="s">
        <v>111</v>
      </c>
      <c r="F15680">
        <f>IF(LEFT(Tableau1[[#This Row],[Eléments modifié]],$J$1)=$I$1,Tableau1[[#This Row],[Date]],9^9)</f>
        <v>387420489</v>
      </c>
      <c r="G15680" s="9" t="str">
        <f>IF(Tableau1[[#This Row],[Date]]=_xlfn.MINIFS(Tableau1[1er],Tableau1[N° BL],Tableau1[[#This Row],[N° BL]],Tableau1[1er],Tableau1[[#This Row],[Date]]),D15679,"")</f>
        <v/>
      </c>
    </row>
    <row r="15681" spans="1:7" ht="14.25" customHeight="1" x14ac:dyDescent="0.25">
      <c r="A15681" s="1" t="s">
        <v>5135</v>
      </c>
      <c r="B15681" s="1" t="s">
        <v>5136</v>
      </c>
      <c r="C15681" s="7">
        <v>45419.460717592592</v>
      </c>
      <c r="D15681" s="10">
        <v>209</v>
      </c>
      <c r="E15681" s="1" t="s">
        <v>20</v>
      </c>
      <c r="F15681">
        <f>IF(LEFT(Tableau1[[#This Row],[Eléments modifié]],$J$1)=$I$1,Tableau1[[#This Row],[Date]],9^9)</f>
        <v>387420489</v>
      </c>
      <c r="G15681" s="9" t="str">
        <f>IF(Tableau1[[#This Row],[Date]]=_xlfn.MINIFS(Tableau1[1er],Tableau1[N° BL],Tableau1[[#This Row],[N° BL]],Tableau1[1er],Tableau1[[#This Row],[Date]]),D15680,"")</f>
        <v/>
      </c>
    </row>
    <row r="15682" spans="1:7" ht="14.25" customHeight="1" x14ac:dyDescent="0.25">
      <c r="A15682" s="1" t="s">
        <v>5135</v>
      </c>
      <c r="B15682" s="1" t="s">
        <v>5136</v>
      </c>
      <c r="C15682" s="7">
        <v>45419.462106481478</v>
      </c>
      <c r="D15682" s="10">
        <v>176</v>
      </c>
      <c r="E15682" s="1" t="s">
        <v>371</v>
      </c>
      <c r="F15682">
        <f>IF(LEFT(Tableau1[[#This Row],[Eléments modifié]],$J$1)=$I$1,Tableau1[[#This Row],[Date]],9^9)</f>
        <v>387420489</v>
      </c>
      <c r="G15682" s="9" t="str">
        <f>IF(Tableau1[[#This Row],[Date]]=_xlfn.MINIFS(Tableau1[1er],Tableau1[N° BL],Tableau1[[#This Row],[N° BL]],Tableau1[1er],Tableau1[[#This Row],[Date]]),D15681,"")</f>
        <v/>
      </c>
    </row>
    <row r="15683" spans="1:7" ht="14.25" customHeight="1" x14ac:dyDescent="0.25">
      <c r="A15683" s="1" t="s">
        <v>5135</v>
      </c>
      <c r="B15683" s="1" t="s">
        <v>5136</v>
      </c>
      <c r="C15683" s="7">
        <v>45419.508148148147</v>
      </c>
      <c r="D15683" s="10">
        <v>209</v>
      </c>
      <c r="E15683" s="1" t="s">
        <v>7</v>
      </c>
      <c r="F15683">
        <f>IF(LEFT(Tableau1[[#This Row],[Eléments modifié]],$J$1)=$I$1,Tableau1[[#This Row],[Date]],9^9)</f>
        <v>45419.508148148147</v>
      </c>
      <c r="G15683" s="9">
        <f>IF(Tableau1[[#This Row],[Date]]=_xlfn.MINIFS(Tableau1[1er],Tableau1[N° BL],Tableau1[[#This Row],[N° BL]],Tableau1[1er],Tableau1[[#This Row],[Date]]),D15682,"")</f>
        <v>176</v>
      </c>
    </row>
    <row r="15684" spans="1:7" ht="14.25" customHeight="1" x14ac:dyDescent="0.25">
      <c r="A15684" s="1" t="s">
        <v>5147</v>
      </c>
      <c r="B15684" s="1" t="s">
        <v>5148</v>
      </c>
      <c r="C15684" s="7">
        <v>45419.457256944443</v>
      </c>
      <c r="D15684" s="10">
        <v>212</v>
      </c>
      <c r="E15684" s="1" t="s">
        <v>14</v>
      </c>
      <c r="F15684">
        <f>IF(LEFT(Tableau1[[#This Row],[Eléments modifié]],$J$1)=$I$1,Tableau1[[#This Row],[Date]],9^9)</f>
        <v>387420489</v>
      </c>
      <c r="G15684" s="9" t="str">
        <f>IF(Tableau1[[#This Row],[Date]]=_xlfn.MINIFS(Tableau1[1er],Tableau1[N° BL],Tableau1[[#This Row],[N° BL]],Tableau1[1er],Tableau1[[#This Row],[Date]]),D15683,"")</f>
        <v/>
      </c>
    </row>
    <row r="15685" spans="1:7" ht="14.25" customHeight="1" x14ac:dyDescent="0.25">
      <c r="A15685" s="1" t="s">
        <v>5147</v>
      </c>
      <c r="B15685" s="1" t="s">
        <v>5148</v>
      </c>
      <c r="C15685" s="7">
        <v>45419.475925925923</v>
      </c>
      <c r="D15685" s="10">
        <v>189</v>
      </c>
      <c r="E15685" s="1" t="s">
        <v>7</v>
      </c>
      <c r="F15685">
        <f>IF(LEFT(Tableau1[[#This Row],[Eléments modifié]],$J$1)=$I$1,Tableau1[[#This Row],[Date]],9^9)</f>
        <v>45419.475925925923</v>
      </c>
      <c r="G15685" s="9">
        <f>IF(Tableau1[[#This Row],[Date]]=_xlfn.MINIFS(Tableau1[1er],Tableau1[N° BL],Tableau1[[#This Row],[N° BL]],Tableau1[1er],Tableau1[[#This Row],[Date]]),D15684,"")</f>
        <v>212</v>
      </c>
    </row>
    <row r="15686" spans="1:7" ht="14.25" customHeight="1" x14ac:dyDescent="0.25">
      <c r="A15686" s="1" t="s">
        <v>5145</v>
      </c>
      <c r="B15686" s="1" t="s">
        <v>5146</v>
      </c>
      <c r="C15686" s="7">
        <v>45419.46266203704</v>
      </c>
      <c r="D15686" s="10">
        <v>212</v>
      </c>
      <c r="E15686" s="1" t="s">
        <v>111</v>
      </c>
      <c r="F15686">
        <f>IF(LEFT(Tableau1[[#This Row],[Eléments modifié]],$J$1)=$I$1,Tableau1[[#This Row],[Date]],9^9)</f>
        <v>387420489</v>
      </c>
      <c r="G15686" s="9" t="str">
        <f>IF(Tableau1[[#This Row],[Date]]=_xlfn.MINIFS(Tableau1[1er],Tableau1[N° BL],Tableau1[[#This Row],[N° BL]],Tableau1[1er],Tableau1[[#This Row],[Date]]),D15685,"")</f>
        <v/>
      </c>
    </row>
    <row r="15687" spans="1:7" ht="14.25" customHeight="1" x14ac:dyDescent="0.25">
      <c r="A15687" s="1" t="s">
        <v>5145</v>
      </c>
      <c r="B15687" s="1" t="s">
        <v>5146</v>
      </c>
      <c r="C15687" s="7">
        <v>45419.479432870372</v>
      </c>
      <c r="D15687" s="10">
        <v>176</v>
      </c>
      <c r="E15687" s="1" t="s">
        <v>7</v>
      </c>
      <c r="F15687">
        <f>IF(LEFT(Tableau1[[#This Row],[Eléments modifié]],$J$1)=$I$1,Tableau1[[#This Row],[Date]],9^9)</f>
        <v>45419.479432870372</v>
      </c>
      <c r="G15687" s="9">
        <f>IF(Tableau1[[#This Row],[Date]]=_xlfn.MINIFS(Tableau1[1er],Tableau1[N° BL],Tableau1[[#This Row],[N° BL]],Tableau1[1er],Tableau1[[#This Row],[Date]]),D15686,"")</f>
        <v>212</v>
      </c>
    </row>
    <row r="15688" spans="1:7" ht="14.25" customHeight="1" x14ac:dyDescent="0.25">
      <c r="A15688" s="1" t="s">
        <v>5151</v>
      </c>
      <c r="B15688" s="1" t="s">
        <v>5152</v>
      </c>
      <c r="C15688" s="7">
        <v>45419.457928240743</v>
      </c>
      <c r="D15688" s="10">
        <v>176</v>
      </c>
      <c r="E15688" s="1" t="s">
        <v>2447</v>
      </c>
      <c r="F15688">
        <f>IF(LEFT(Tableau1[[#This Row],[Eléments modifié]],$J$1)=$I$1,Tableau1[[#This Row],[Date]],9^9)</f>
        <v>387420489</v>
      </c>
      <c r="G15688" s="9" t="str">
        <f>IF(Tableau1[[#This Row],[Date]]=_xlfn.MINIFS(Tableau1[1er],Tableau1[N° BL],Tableau1[[#This Row],[N° BL]],Tableau1[1er],Tableau1[[#This Row],[Date]]),D15687,"")</f>
        <v/>
      </c>
    </row>
    <row r="15689" spans="1:7" ht="14.25" customHeight="1" x14ac:dyDescent="0.25">
      <c r="A15689" s="1" t="s">
        <v>5151</v>
      </c>
      <c r="B15689" s="1" t="s">
        <v>5152</v>
      </c>
      <c r="C15689" s="7">
        <v>45419.467916666668</v>
      </c>
      <c r="D15689" s="10">
        <v>212</v>
      </c>
      <c r="E15689" s="1" t="s">
        <v>7</v>
      </c>
      <c r="F15689">
        <f>IF(LEFT(Tableau1[[#This Row],[Eléments modifié]],$J$1)=$I$1,Tableau1[[#This Row],[Date]],9^9)</f>
        <v>45419.467916666668</v>
      </c>
      <c r="G15689" s="9">
        <f>IF(Tableau1[[#This Row],[Date]]=_xlfn.MINIFS(Tableau1[1er],Tableau1[N° BL],Tableau1[[#This Row],[N° BL]],Tableau1[1er],Tableau1[[#This Row],[Date]]),D15688,"")</f>
        <v>176</v>
      </c>
    </row>
    <row r="15690" spans="1:7" ht="14.25" customHeight="1" x14ac:dyDescent="0.25">
      <c r="A15690" s="1" t="s">
        <v>5115</v>
      </c>
      <c r="B15690" s="1" t="s">
        <v>5116</v>
      </c>
      <c r="C15690" s="7">
        <v>45419.536157407405</v>
      </c>
      <c r="D15690" s="10">
        <v>211</v>
      </c>
      <c r="E15690" s="1" t="s">
        <v>371</v>
      </c>
      <c r="F15690">
        <f>IF(LEFT(Tableau1[[#This Row],[Eléments modifié]],$J$1)=$I$1,Tableau1[[#This Row],[Date]],9^9)</f>
        <v>387420489</v>
      </c>
      <c r="G15690" s="9" t="str">
        <f>IF(Tableau1[[#This Row],[Date]]=_xlfn.MINIFS(Tableau1[1er],Tableau1[N° BL],Tableau1[[#This Row],[N° BL]],Tableau1[1er],Tableau1[[#This Row],[Date]]),D15689,"")</f>
        <v/>
      </c>
    </row>
    <row r="15691" spans="1:7" ht="14.25" customHeight="1" x14ac:dyDescent="0.25">
      <c r="A15691" s="1" t="s">
        <v>5115</v>
      </c>
      <c r="B15691" s="1" t="s">
        <v>5116</v>
      </c>
      <c r="C15691" s="7">
        <v>45419.561932870369</v>
      </c>
      <c r="D15691" s="10">
        <v>209</v>
      </c>
      <c r="E15691" s="1" t="s">
        <v>7</v>
      </c>
      <c r="F15691">
        <f>IF(LEFT(Tableau1[[#This Row],[Eléments modifié]],$J$1)=$I$1,Tableau1[[#This Row],[Date]],9^9)</f>
        <v>45419.561932870369</v>
      </c>
      <c r="G15691" s="9">
        <f>IF(Tableau1[[#This Row],[Date]]=_xlfn.MINIFS(Tableau1[1er],Tableau1[N° BL],Tableau1[[#This Row],[N° BL]],Tableau1[1er],Tableau1[[#This Row],[Date]]),D15690,"")</f>
        <v>211</v>
      </c>
    </row>
    <row r="15692" spans="1:7" ht="14.25" customHeight="1" x14ac:dyDescent="0.25">
      <c r="A15692" s="1" t="s">
        <v>5143</v>
      </c>
      <c r="B15692" s="1" t="s">
        <v>5144</v>
      </c>
      <c r="C15692" s="7">
        <v>45419.467939814815</v>
      </c>
      <c r="D15692" s="10">
        <v>211</v>
      </c>
      <c r="E15692" s="1" t="s">
        <v>2447</v>
      </c>
      <c r="F15692">
        <f>IF(LEFT(Tableau1[[#This Row],[Eléments modifié]],$J$1)=$I$1,Tableau1[[#This Row],[Date]],9^9)</f>
        <v>387420489</v>
      </c>
      <c r="G15692" s="9" t="str">
        <f>IF(Tableau1[[#This Row],[Date]]=_xlfn.MINIFS(Tableau1[1er],Tableau1[N° BL],Tableau1[[#This Row],[N° BL]],Tableau1[1er],Tableau1[[#This Row],[Date]]),D15691,"")</f>
        <v/>
      </c>
    </row>
    <row r="15693" spans="1:7" ht="14.25" customHeight="1" x14ac:dyDescent="0.25">
      <c r="A15693" s="1" t="s">
        <v>5143</v>
      </c>
      <c r="B15693" s="1" t="s">
        <v>5144</v>
      </c>
      <c r="C15693" s="7">
        <v>45419.480474537035</v>
      </c>
      <c r="D15693" s="10">
        <v>212</v>
      </c>
      <c r="E15693" s="1" t="s">
        <v>7</v>
      </c>
      <c r="F15693">
        <f>IF(LEFT(Tableau1[[#This Row],[Eléments modifié]],$J$1)=$I$1,Tableau1[[#This Row],[Date]],9^9)</f>
        <v>45419.480474537035</v>
      </c>
      <c r="G15693" s="9">
        <f>IF(Tableau1[[#This Row],[Date]]=_xlfn.MINIFS(Tableau1[1er],Tableau1[N° BL],Tableau1[[#This Row],[N° BL]],Tableau1[1er],Tableau1[[#This Row],[Date]]),D15692,"")</f>
        <v>211</v>
      </c>
    </row>
    <row r="15694" spans="1:7" ht="14.25" customHeight="1" x14ac:dyDescent="0.25">
      <c r="A15694" s="1" t="s">
        <v>5109</v>
      </c>
      <c r="B15694" s="1" t="s">
        <v>5110</v>
      </c>
      <c r="C15694" s="7">
        <v>45419.561967592592</v>
      </c>
      <c r="D15694" s="10">
        <v>209</v>
      </c>
      <c r="E15694" s="1" t="s">
        <v>371</v>
      </c>
      <c r="F15694">
        <f>IF(LEFT(Tableau1[[#This Row],[Eléments modifié]],$J$1)=$I$1,Tableau1[[#This Row],[Date]],9^9)</f>
        <v>387420489</v>
      </c>
      <c r="G15694" s="9" t="str">
        <f>IF(Tableau1[[#This Row],[Date]]=_xlfn.MINIFS(Tableau1[1er],Tableau1[N° BL],Tableau1[[#This Row],[N° BL]],Tableau1[1er],Tableau1[[#This Row],[Date]]),D15693,"")</f>
        <v/>
      </c>
    </row>
    <row r="15695" spans="1:7" ht="14.25" customHeight="1" x14ac:dyDescent="0.25">
      <c r="A15695" s="1" t="s">
        <v>5109</v>
      </c>
      <c r="B15695" s="1" t="s">
        <v>5110</v>
      </c>
      <c r="C15695" s="7">
        <v>45419.56318287037</v>
      </c>
      <c r="D15695" s="10">
        <v>209</v>
      </c>
      <c r="E15695" s="1" t="s">
        <v>41</v>
      </c>
      <c r="F15695">
        <f>IF(LEFT(Tableau1[[#This Row],[Eléments modifié]],$J$1)=$I$1,Tableau1[[#This Row],[Date]],9^9)</f>
        <v>387420489</v>
      </c>
      <c r="G15695" s="9" t="str">
        <f>IF(Tableau1[[#This Row],[Date]]=_xlfn.MINIFS(Tableau1[1er],Tableau1[N° BL],Tableau1[[#This Row],[N° BL]],Tableau1[1er],Tableau1[[#This Row],[Date]]),D15694,"")</f>
        <v/>
      </c>
    </row>
    <row r="15696" spans="1:7" ht="14.25" customHeight="1" x14ac:dyDescent="0.25">
      <c r="A15696" s="1" t="s">
        <v>5109</v>
      </c>
      <c r="B15696" s="1" t="s">
        <v>5110</v>
      </c>
      <c r="C15696" s="7">
        <v>45419.565347222226</v>
      </c>
      <c r="D15696" s="10">
        <v>189</v>
      </c>
      <c r="E15696" s="1" t="s">
        <v>371</v>
      </c>
      <c r="F15696">
        <f>IF(LEFT(Tableau1[[#This Row],[Eléments modifié]],$J$1)=$I$1,Tableau1[[#This Row],[Date]],9^9)</f>
        <v>387420489</v>
      </c>
      <c r="G15696" s="9" t="str">
        <f>IF(Tableau1[[#This Row],[Date]]=_xlfn.MINIFS(Tableau1[1er],Tableau1[N° BL],Tableau1[[#This Row],[N° BL]],Tableau1[1er],Tableau1[[#This Row],[Date]]),D15695,"")</f>
        <v/>
      </c>
    </row>
    <row r="15697" spans="1:7" ht="14.25" customHeight="1" x14ac:dyDescent="0.25">
      <c r="A15697" s="1" t="s">
        <v>5109</v>
      </c>
      <c r="B15697" s="1" t="s">
        <v>5110</v>
      </c>
      <c r="C15697" s="7">
        <v>45419.594178240739</v>
      </c>
      <c r="D15697" s="10">
        <v>209</v>
      </c>
      <c r="E15697" s="1" t="s">
        <v>7</v>
      </c>
      <c r="F15697">
        <f>IF(LEFT(Tableau1[[#This Row],[Eléments modifié]],$J$1)=$I$1,Tableau1[[#This Row],[Date]],9^9)</f>
        <v>45419.594178240739</v>
      </c>
      <c r="G15697" s="9">
        <f>IF(Tableau1[[#This Row],[Date]]=_xlfn.MINIFS(Tableau1[1er],Tableau1[N° BL],Tableau1[[#This Row],[N° BL]],Tableau1[1er],Tableau1[[#This Row],[Date]]),D15696,"")</f>
        <v>189</v>
      </c>
    </row>
    <row r="15698" spans="1:7" ht="14.25" customHeight="1" x14ac:dyDescent="0.25">
      <c r="A15698" s="1" t="s">
        <v>5131</v>
      </c>
      <c r="B15698" s="1" t="s">
        <v>5132</v>
      </c>
      <c r="C15698" s="7">
        <v>45419.479548611111</v>
      </c>
      <c r="D15698" s="10">
        <v>212</v>
      </c>
      <c r="E15698" s="1" t="s">
        <v>111</v>
      </c>
      <c r="F15698">
        <f>IF(LEFT(Tableau1[[#This Row],[Eléments modifié]],$J$1)=$I$1,Tableau1[[#This Row],[Date]],9^9)</f>
        <v>387420489</v>
      </c>
      <c r="G15698" s="9" t="str">
        <f>IF(Tableau1[[#This Row],[Date]]=_xlfn.MINIFS(Tableau1[1er],Tableau1[N° BL],Tableau1[[#This Row],[N° BL]],Tableau1[1er],Tableau1[[#This Row],[Date]]),D15697,"")</f>
        <v/>
      </c>
    </row>
    <row r="15699" spans="1:7" ht="14.25" customHeight="1" x14ac:dyDescent="0.25">
      <c r="A15699" s="1" t="s">
        <v>5131</v>
      </c>
      <c r="B15699" s="1" t="s">
        <v>5132</v>
      </c>
      <c r="C15699" s="7">
        <v>45419.530740740738</v>
      </c>
      <c r="D15699" s="10">
        <v>176</v>
      </c>
      <c r="E15699" s="1" t="s">
        <v>7</v>
      </c>
      <c r="F15699">
        <f>IF(LEFT(Tableau1[[#This Row],[Eléments modifié]],$J$1)=$I$1,Tableau1[[#This Row],[Date]],9^9)</f>
        <v>45419.530740740738</v>
      </c>
      <c r="G15699" s="9">
        <f>IF(Tableau1[[#This Row],[Date]]=_xlfn.MINIFS(Tableau1[1er],Tableau1[N° BL],Tableau1[[#This Row],[N° BL]],Tableau1[1er],Tableau1[[#This Row],[Date]]),D15698,"")</f>
        <v>212</v>
      </c>
    </row>
    <row r="15700" spans="1:7" ht="14.25" customHeight="1" x14ac:dyDescent="0.25">
      <c r="A15700" s="1" t="s">
        <v>5129</v>
      </c>
      <c r="B15700" s="1" t="s">
        <v>5130</v>
      </c>
      <c r="C15700" s="7">
        <v>45419.475960648146</v>
      </c>
      <c r="D15700" s="10">
        <v>176</v>
      </c>
      <c r="E15700" s="1" t="s">
        <v>14</v>
      </c>
      <c r="F15700">
        <f>IF(LEFT(Tableau1[[#This Row],[Eléments modifié]],$J$1)=$I$1,Tableau1[[#This Row],[Date]],9^9)</f>
        <v>387420489</v>
      </c>
      <c r="G15700" s="9" t="str">
        <f>IF(Tableau1[[#This Row],[Date]]=_xlfn.MINIFS(Tableau1[1er],Tableau1[N° BL],Tableau1[[#This Row],[N° BL]],Tableau1[1er],Tableau1[[#This Row],[Date]]),D15699,"")</f>
        <v/>
      </c>
    </row>
    <row r="15701" spans="1:7" ht="14.25" customHeight="1" x14ac:dyDescent="0.25">
      <c r="A15701" s="1" t="s">
        <v>5129</v>
      </c>
      <c r="B15701" s="1" t="s">
        <v>5130</v>
      </c>
      <c r="C15701" s="7">
        <v>45419.532175925924</v>
      </c>
      <c r="D15701" s="10">
        <v>189</v>
      </c>
      <c r="E15701" s="1" t="s">
        <v>7</v>
      </c>
      <c r="F15701">
        <f>IF(LEFT(Tableau1[[#This Row],[Eléments modifié]],$J$1)=$I$1,Tableau1[[#This Row],[Date]],9^9)</f>
        <v>45419.532175925924</v>
      </c>
      <c r="G15701" s="9">
        <f>IF(Tableau1[[#This Row],[Date]]=_xlfn.MINIFS(Tableau1[1er],Tableau1[N° BL],Tableau1[[#This Row],[N° BL]],Tableau1[1er],Tableau1[[#This Row],[Date]]),D15700,"")</f>
        <v>176</v>
      </c>
    </row>
    <row r="15702" spans="1:7" ht="14.25" customHeight="1" x14ac:dyDescent="0.25">
      <c r="A15702" s="1" t="s">
        <v>5121</v>
      </c>
      <c r="B15702" s="1" t="s">
        <v>5122</v>
      </c>
      <c r="C15702" s="7">
        <v>45419.532546296294</v>
      </c>
      <c r="D15702" s="10">
        <v>211</v>
      </c>
      <c r="E15702" s="1" t="s">
        <v>14</v>
      </c>
      <c r="F15702">
        <f>IF(LEFT(Tableau1[[#This Row],[Eléments modifié]],$J$1)=$I$1,Tableau1[[#This Row],[Date]],9^9)</f>
        <v>387420489</v>
      </c>
      <c r="G15702" s="9" t="str">
        <f>IF(Tableau1[[#This Row],[Date]]=_xlfn.MINIFS(Tableau1[1er],Tableau1[N° BL],Tableau1[[#This Row],[N° BL]],Tableau1[1er],Tableau1[[#This Row],[Date]]),D15701,"")</f>
        <v/>
      </c>
    </row>
    <row r="15703" spans="1:7" ht="14.25" customHeight="1" x14ac:dyDescent="0.25">
      <c r="A15703" s="1" t="s">
        <v>5121</v>
      </c>
      <c r="B15703" s="1" t="s">
        <v>5122</v>
      </c>
      <c r="C15703" s="7">
        <v>45419.549409722225</v>
      </c>
      <c r="D15703" s="10">
        <v>189</v>
      </c>
      <c r="E15703" s="1" t="s">
        <v>7</v>
      </c>
      <c r="F15703">
        <f>IF(LEFT(Tableau1[[#This Row],[Eléments modifié]],$J$1)=$I$1,Tableau1[[#This Row],[Date]],9^9)</f>
        <v>45419.549409722225</v>
      </c>
      <c r="G15703" s="9">
        <f>IF(Tableau1[[#This Row],[Date]]=_xlfn.MINIFS(Tableau1[1er],Tableau1[N° BL],Tableau1[[#This Row],[N° BL]],Tableau1[1er],Tableau1[[#This Row],[Date]]),D15702,"")</f>
        <v>211</v>
      </c>
    </row>
    <row r="15704" spans="1:7" ht="14.25" customHeight="1" x14ac:dyDescent="0.25">
      <c r="A15704" s="1" t="s">
        <v>5125</v>
      </c>
      <c r="B15704" s="1" t="s">
        <v>5126</v>
      </c>
      <c r="C15704" s="7">
        <v>45419.53261574074</v>
      </c>
      <c r="D15704" s="10">
        <v>209</v>
      </c>
      <c r="E15704" s="1" t="s">
        <v>3459</v>
      </c>
      <c r="F15704">
        <f>IF(LEFT(Tableau1[[#This Row],[Eléments modifié]],$J$1)=$I$1,Tableau1[[#This Row],[Date]],9^9)</f>
        <v>387420489</v>
      </c>
      <c r="G15704" s="9" t="str">
        <f>IF(Tableau1[[#This Row],[Date]]=_xlfn.MINIFS(Tableau1[1er],Tableau1[N° BL],Tableau1[[#This Row],[N° BL]],Tableau1[1er],Tableau1[[#This Row],[Date]]),D15703,"")</f>
        <v/>
      </c>
    </row>
    <row r="15705" spans="1:7" ht="14.25" customHeight="1" x14ac:dyDescent="0.25">
      <c r="A15705" s="1" t="s">
        <v>5125</v>
      </c>
      <c r="B15705" s="1" t="s">
        <v>5126</v>
      </c>
      <c r="C15705" s="7">
        <v>45419.548356481479</v>
      </c>
      <c r="D15705" s="10">
        <v>211</v>
      </c>
      <c r="E15705" s="1" t="s">
        <v>7</v>
      </c>
      <c r="F15705">
        <f>IF(LEFT(Tableau1[[#This Row],[Eléments modifié]],$J$1)=$I$1,Tableau1[[#This Row],[Date]],9^9)</f>
        <v>45419.548356481479</v>
      </c>
      <c r="G15705" s="9">
        <f>IF(Tableau1[[#This Row],[Date]]=_xlfn.MINIFS(Tableau1[1er],Tableau1[N° BL],Tableau1[[#This Row],[N° BL]],Tableau1[1er],Tableau1[[#This Row],[Date]]),D15704,"")</f>
        <v>209</v>
      </c>
    </row>
    <row r="15706" spans="1:7" ht="14.25" customHeight="1" x14ac:dyDescent="0.25">
      <c r="A15706" s="1" t="s">
        <v>5117</v>
      </c>
      <c r="B15706" s="1" t="s">
        <v>5118</v>
      </c>
      <c r="C15706" s="7">
        <v>45419.515694444446</v>
      </c>
      <c r="D15706" s="10">
        <v>188</v>
      </c>
      <c r="E15706" s="1" t="s">
        <v>32</v>
      </c>
      <c r="F15706">
        <f>IF(LEFT(Tableau1[[#This Row],[Eléments modifié]],$J$1)=$I$1,Tableau1[[#This Row],[Date]],9^9)</f>
        <v>387420489</v>
      </c>
      <c r="G15706" s="9" t="str">
        <f>IF(Tableau1[[#This Row],[Date]]=_xlfn.MINIFS(Tableau1[1er],Tableau1[N° BL],Tableau1[[#This Row],[N° BL]],Tableau1[1er],Tableau1[[#This Row],[Date]]),D15705,"")</f>
        <v/>
      </c>
    </row>
    <row r="15707" spans="1:7" ht="14.25" customHeight="1" x14ac:dyDescent="0.25">
      <c r="A15707" s="1" t="s">
        <v>5117</v>
      </c>
      <c r="B15707" s="1" t="s">
        <v>5118</v>
      </c>
      <c r="C15707" s="7">
        <v>45419.515740740739</v>
      </c>
      <c r="D15707" s="10">
        <v>176</v>
      </c>
      <c r="E15707" s="1" t="s">
        <v>20</v>
      </c>
      <c r="F15707">
        <f>IF(LEFT(Tableau1[[#This Row],[Eléments modifié]],$J$1)=$I$1,Tableau1[[#This Row],[Date]],9^9)</f>
        <v>387420489</v>
      </c>
      <c r="G15707" s="9" t="str">
        <f>IF(Tableau1[[#This Row],[Date]]=_xlfn.MINIFS(Tableau1[1er],Tableau1[N° BL],Tableau1[[#This Row],[N° BL]],Tableau1[1er],Tableau1[[#This Row],[Date]]),D15706,"")</f>
        <v/>
      </c>
    </row>
    <row r="15708" spans="1:7" ht="14.25" customHeight="1" x14ac:dyDescent="0.25">
      <c r="A15708" s="1" t="s">
        <v>5117</v>
      </c>
      <c r="B15708" s="1" t="s">
        <v>5118</v>
      </c>
      <c r="C15708" s="7">
        <v>45419.530810185184</v>
      </c>
      <c r="D15708" s="10">
        <v>189</v>
      </c>
      <c r="E15708" s="1" t="s">
        <v>111</v>
      </c>
      <c r="F15708">
        <f>IF(LEFT(Tableau1[[#This Row],[Eléments modifié]],$J$1)=$I$1,Tableau1[[#This Row],[Date]],9^9)</f>
        <v>387420489</v>
      </c>
      <c r="G15708" s="9" t="str">
        <f>IF(Tableau1[[#This Row],[Date]]=_xlfn.MINIFS(Tableau1[1er],Tableau1[N° BL],Tableau1[[#This Row],[N° BL]],Tableau1[1er],Tableau1[[#This Row],[Date]]),D15707,"")</f>
        <v/>
      </c>
    </row>
    <row r="15709" spans="1:7" ht="14.25" customHeight="1" x14ac:dyDescent="0.25">
      <c r="A15709" s="1" t="s">
        <v>5117</v>
      </c>
      <c r="B15709" s="1" t="s">
        <v>5118</v>
      </c>
      <c r="C15709" s="7">
        <v>45419.556493055556</v>
      </c>
      <c r="D15709" s="10">
        <v>176</v>
      </c>
      <c r="E15709" s="1" t="s">
        <v>7</v>
      </c>
      <c r="F15709">
        <f>IF(LEFT(Tableau1[[#This Row],[Eléments modifié]],$J$1)=$I$1,Tableau1[[#This Row],[Date]],9^9)</f>
        <v>45419.556493055556</v>
      </c>
      <c r="G15709" s="9">
        <f>IF(Tableau1[[#This Row],[Date]]=_xlfn.MINIFS(Tableau1[1er],Tableau1[N° BL],Tableau1[[#This Row],[N° BL]],Tableau1[1er],Tableau1[[#This Row],[Date]]),D15708,"")</f>
        <v>189</v>
      </c>
    </row>
    <row r="15710" spans="1:7" ht="14.25" customHeight="1" x14ac:dyDescent="0.25">
      <c r="A15710" s="1" t="s">
        <v>5099</v>
      </c>
      <c r="B15710" s="1" t="s">
        <v>5100</v>
      </c>
      <c r="C15710" s="7">
        <v>45419.549293981479</v>
      </c>
      <c r="D15710" s="10">
        <v>189</v>
      </c>
      <c r="E15710" s="1" t="s">
        <v>2447</v>
      </c>
      <c r="F15710">
        <f>IF(LEFT(Tableau1[[#This Row],[Eléments modifié]],$J$1)=$I$1,Tableau1[[#This Row],[Date]],9^9)</f>
        <v>387420489</v>
      </c>
      <c r="G15710" s="9" t="str">
        <f>IF(Tableau1[[#This Row],[Date]]=_xlfn.MINIFS(Tableau1[1er],Tableau1[N° BL],Tableau1[[#This Row],[N° BL]],Tableau1[1er],Tableau1[[#This Row],[Date]]),D15709,"")</f>
        <v/>
      </c>
    </row>
    <row r="15711" spans="1:7" ht="14.25" customHeight="1" x14ac:dyDescent="0.25">
      <c r="A15711" s="1" t="s">
        <v>5099</v>
      </c>
      <c r="B15711" s="1" t="s">
        <v>5100</v>
      </c>
      <c r="C15711" s="7">
        <v>45419.550347222219</v>
      </c>
      <c r="D15711" s="10">
        <v>211</v>
      </c>
      <c r="E15711" s="1" t="s">
        <v>20</v>
      </c>
      <c r="F15711">
        <f>IF(LEFT(Tableau1[[#This Row],[Eléments modifié]],$J$1)=$I$1,Tableau1[[#This Row],[Date]],9^9)</f>
        <v>387420489</v>
      </c>
      <c r="G15711" s="9" t="str">
        <f>IF(Tableau1[[#This Row],[Date]]=_xlfn.MINIFS(Tableau1[1er],Tableau1[N° BL],Tableau1[[#This Row],[N° BL]],Tableau1[1er],Tableau1[[#This Row],[Date]]),D15710,"")</f>
        <v/>
      </c>
    </row>
    <row r="15712" spans="1:7" ht="14.25" customHeight="1" x14ac:dyDescent="0.25">
      <c r="A15712" s="1" t="s">
        <v>5099</v>
      </c>
      <c r="B15712" s="1" t="s">
        <v>5100</v>
      </c>
      <c r="C15712" s="7">
        <v>45419.551238425927</v>
      </c>
      <c r="D15712" s="10">
        <v>176</v>
      </c>
      <c r="E15712" s="1" t="s">
        <v>3459</v>
      </c>
      <c r="F15712">
        <f>IF(LEFT(Tableau1[[#This Row],[Eléments modifié]],$J$1)=$I$1,Tableau1[[#This Row],[Date]],9^9)</f>
        <v>387420489</v>
      </c>
      <c r="G15712" s="9" t="str">
        <f>IF(Tableau1[[#This Row],[Date]]=_xlfn.MINIFS(Tableau1[1er],Tableau1[N° BL],Tableau1[[#This Row],[N° BL]],Tableau1[1er],Tableau1[[#This Row],[Date]]),D15711,"")</f>
        <v/>
      </c>
    </row>
    <row r="15713" spans="1:7" ht="14.25" customHeight="1" x14ac:dyDescent="0.25">
      <c r="A15713" s="1" t="s">
        <v>5099</v>
      </c>
      <c r="B15713" s="1" t="s">
        <v>5100</v>
      </c>
      <c r="C15713" s="7">
        <v>45419.611134259256</v>
      </c>
      <c r="D15713" s="10">
        <v>211</v>
      </c>
      <c r="E15713" s="1" t="s">
        <v>7</v>
      </c>
      <c r="F15713">
        <f>IF(LEFT(Tableau1[[#This Row],[Eléments modifié]],$J$1)=$I$1,Tableau1[[#This Row],[Date]],9^9)</f>
        <v>45419.611134259256</v>
      </c>
      <c r="G15713" s="9">
        <f>IF(Tableau1[[#This Row],[Date]]=_xlfn.MINIFS(Tableau1[1er],Tableau1[N° BL],Tableau1[[#This Row],[N° BL]],Tableau1[1er],Tableau1[[#This Row],[Date]]),D15712,"")</f>
        <v>176</v>
      </c>
    </row>
    <row r="15714" spans="1:7" ht="14.25" customHeight="1" x14ac:dyDescent="0.25">
      <c r="A15714" s="1" t="s">
        <v>5119</v>
      </c>
      <c r="B15714" s="1" t="s">
        <v>5120</v>
      </c>
      <c r="C15714" s="7">
        <v>45419.548379629632</v>
      </c>
      <c r="D15714" s="10">
        <v>212</v>
      </c>
      <c r="E15714" s="1" t="s">
        <v>3459</v>
      </c>
      <c r="F15714">
        <f>IF(LEFT(Tableau1[[#This Row],[Eléments modifié]],$J$1)=$I$1,Tableau1[[#This Row],[Date]],9^9)</f>
        <v>387420489</v>
      </c>
      <c r="G15714" s="9" t="str">
        <f>IF(Tableau1[[#This Row],[Date]]=_xlfn.MINIFS(Tableau1[1er],Tableau1[N° BL],Tableau1[[#This Row],[N° BL]],Tableau1[1er],Tableau1[[#This Row],[Date]]),D15713,"")</f>
        <v/>
      </c>
    </row>
    <row r="15715" spans="1:7" ht="14.25" customHeight="1" x14ac:dyDescent="0.25">
      <c r="A15715" s="1" t="s">
        <v>5119</v>
      </c>
      <c r="B15715" s="1" t="s">
        <v>5120</v>
      </c>
      <c r="C15715" s="7">
        <v>45419.551215277781</v>
      </c>
      <c r="D15715" s="10">
        <v>211</v>
      </c>
      <c r="E15715" s="1" t="s">
        <v>7</v>
      </c>
      <c r="F15715">
        <f>IF(LEFT(Tableau1[[#This Row],[Eléments modifié]],$J$1)=$I$1,Tableau1[[#This Row],[Date]],9^9)</f>
        <v>45419.551215277781</v>
      </c>
      <c r="G15715" s="9">
        <f>IF(Tableau1[[#This Row],[Date]]=_xlfn.MINIFS(Tableau1[1er],Tableau1[N° BL],Tableau1[[#This Row],[N° BL]],Tableau1[1er],Tableau1[[#This Row],[Date]]),D15714,"")</f>
        <v>212</v>
      </c>
    </row>
    <row r="15716" spans="1:7" ht="14.25" customHeight="1" x14ac:dyDescent="0.25">
      <c r="A15716" s="1" t="s">
        <v>5107</v>
      </c>
      <c r="B15716" s="1" t="s">
        <v>5108</v>
      </c>
      <c r="C15716" s="7">
        <v>45419.556516203702</v>
      </c>
      <c r="D15716" s="10">
        <v>209</v>
      </c>
      <c r="E15716" s="1" t="s">
        <v>111</v>
      </c>
      <c r="F15716">
        <f>IF(LEFT(Tableau1[[#This Row],[Eléments modifié]],$J$1)=$I$1,Tableau1[[#This Row],[Date]],9^9)</f>
        <v>387420489</v>
      </c>
      <c r="G15716" s="9" t="str">
        <f>IF(Tableau1[[#This Row],[Date]]=_xlfn.MINIFS(Tableau1[1er],Tableau1[N° BL],Tableau1[[#This Row],[N° BL]],Tableau1[1er],Tableau1[[#This Row],[Date]]),D15715,"")</f>
        <v/>
      </c>
    </row>
    <row r="15717" spans="1:7" ht="14.25" customHeight="1" x14ac:dyDescent="0.25">
      <c r="A15717" s="1" t="s">
        <v>5107</v>
      </c>
      <c r="B15717" s="1" t="s">
        <v>5108</v>
      </c>
      <c r="C15717" s="7">
        <v>45419.596030092594</v>
      </c>
      <c r="D15717" s="10">
        <v>176</v>
      </c>
      <c r="E15717" s="1" t="s">
        <v>7</v>
      </c>
      <c r="F15717">
        <f>IF(LEFT(Tableau1[[#This Row],[Eléments modifié]],$J$1)=$I$1,Tableau1[[#This Row],[Date]],9^9)</f>
        <v>45419.596030092594</v>
      </c>
      <c r="G15717" s="9">
        <f>IF(Tableau1[[#This Row],[Date]]=_xlfn.MINIFS(Tableau1[1er],Tableau1[N° BL],Tableau1[[#This Row],[N° BL]],Tableau1[1er],Tableau1[[#This Row],[Date]]),D15716,"")</f>
        <v>209</v>
      </c>
    </row>
    <row r="15718" spans="1:7" ht="14.25" customHeight="1" x14ac:dyDescent="0.25">
      <c r="A15718" s="1" t="s">
        <v>5101</v>
      </c>
      <c r="B15718" s="1" t="s">
        <v>5102</v>
      </c>
      <c r="C15718" s="7">
        <v>45419.590960648151</v>
      </c>
      <c r="D15718" s="10">
        <v>189</v>
      </c>
      <c r="E15718" s="1" t="s">
        <v>14</v>
      </c>
      <c r="F15718">
        <f>IF(LEFT(Tableau1[[#This Row],[Eléments modifié]],$J$1)=$I$1,Tableau1[[#This Row],[Date]],9^9)</f>
        <v>387420489</v>
      </c>
      <c r="G15718" s="9" t="str">
        <f>IF(Tableau1[[#This Row],[Date]]=_xlfn.MINIFS(Tableau1[1er],Tableau1[N° BL],Tableau1[[#This Row],[N° BL]],Tableau1[1er],Tableau1[[#This Row],[Date]]),D15717,"")</f>
        <v/>
      </c>
    </row>
    <row r="15719" spans="1:7" ht="14.25" customHeight="1" x14ac:dyDescent="0.25">
      <c r="A15719" s="1" t="s">
        <v>5101</v>
      </c>
      <c r="B15719" s="1" t="s">
        <v>5102</v>
      </c>
      <c r="C15719" s="7">
        <v>45419.591087962966</v>
      </c>
      <c r="D15719" s="10">
        <v>209</v>
      </c>
      <c r="E15719" s="1" t="s">
        <v>20</v>
      </c>
      <c r="F15719">
        <f>IF(LEFT(Tableau1[[#This Row],[Eléments modifié]],$J$1)=$I$1,Tableau1[[#This Row],[Date]],9^9)</f>
        <v>387420489</v>
      </c>
      <c r="G15719" s="9" t="str">
        <f>IF(Tableau1[[#This Row],[Date]]=_xlfn.MINIFS(Tableau1[1er],Tableau1[N° BL],Tableau1[[#This Row],[N° BL]],Tableau1[1er],Tableau1[[#This Row],[Date]]),D15718,"")</f>
        <v/>
      </c>
    </row>
    <row r="15720" spans="1:7" ht="14.25" customHeight="1" x14ac:dyDescent="0.25">
      <c r="A15720" s="1" t="s">
        <v>5101</v>
      </c>
      <c r="B15720" s="1" t="s">
        <v>5102</v>
      </c>
      <c r="C15720" s="7">
        <v>45419.594212962962</v>
      </c>
      <c r="D15720" s="10">
        <v>176</v>
      </c>
      <c r="E15720" s="1" t="s">
        <v>371</v>
      </c>
      <c r="F15720">
        <f>IF(LEFT(Tableau1[[#This Row],[Eléments modifié]],$J$1)=$I$1,Tableau1[[#This Row],[Date]],9^9)</f>
        <v>387420489</v>
      </c>
      <c r="G15720" s="9" t="str">
        <f>IF(Tableau1[[#This Row],[Date]]=_xlfn.MINIFS(Tableau1[1er],Tableau1[N° BL],Tableau1[[#This Row],[N° BL]],Tableau1[1er],Tableau1[[#This Row],[Date]]),D15719,"")</f>
        <v/>
      </c>
    </row>
    <row r="15721" spans="1:7" ht="14.25" customHeight="1" x14ac:dyDescent="0.25">
      <c r="A15721" s="1" t="s">
        <v>5101</v>
      </c>
      <c r="B15721" s="1" t="s">
        <v>5102</v>
      </c>
      <c r="C15721" s="7">
        <v>45419.610381944447</v>
      </c>
      <c r="D15721" s="10">
        <v>188</v>
      </c>
      <c r="E15721" s="1" t="s">
        <v>7</v>
      </c>
      <c r="F15721">
        <f>IF(LEFT(Tableau1[[#This Row],[Eléments modifié]],$J$1)=$I$1,Tableau1[[#This Row],[Date]],9^9)</f>
        <v>45419.610381944447</v>
      </c>
      <c r="G15721" s="9">
        <f>IF(Tableau1[[#This Row],[Date]]=_xlfn.MINIFS(Tableau1[1er],Tableau1[N° BL],Tableau1[[#This Row],[N° BL]],Tableau1[1er],Tableau1[[#This Row],[Date]]),D15720,"")</f>
        <v>176</v>
      </c>
    </row>
    <row r="15722" spans="1:7" ht="14.25" customHeight="1" x14ac:dyDescent="0.25">
      <c r="A15722" s="1" t="s">
        <v>5113</v>
      </c>
      <c r="B15722" s="1" t="s">
        <v>5114</v>
      </c>
      <c r="C15722" s="7">
        <v>45419.549571759257</v>
      </c>
      <c r="D15722" s="10">
        <v>212</v>
      </c>
      <c r="E15722" s="1" t="s">
        <v>14</v>
      </c>
      <c r="F15722">
        <f>IF(LEFT(Tableau1[[#This Row],[Eléments modifié]],$J$1)=$I$1,Tableau1[[#This Row],[Date]],9^9)</f>
        <v>387420489</v>
      </c>
      <c r="G15722" s="9" t="str">
        <f>IF(Tableau1[[#This Row],[Date]]=_xlfn.MINIFS(Tableau1[1er],Tableau1[N° BL],Tableau1[[#This Row],[N° BL]],Tableau1[1er],Tableau1[[#This Row],[Date]]),D15721,"")</f>
        <v/>
      </c>
    </row>
    <row r="15723" spans="1:7" ht="14.25" customHeight="1" x14ac:dyDescent="0.25">
      <c r="A15723" s="1" t="s">
        <v>5113</v>
      </c>
      <c r="B15723" s="1" t="s">
        <v>5114</v>
      </c>
      <c r="C15723" s="7">
        <v>45419.572534722225</v>
      </c>
      <c r="D15723" s="10">
        <v>189</v>
      </c>
      <c r="E15723" s="1" t="s">
        <v>7</v>
      </c>
      <c r="F15723">
        <f>IF(LEFT(Tableau1[[#This Row],[Eléments modifié]],$J$1)=$I$1,Tableau1[[#This Row],[Date]],9^9)</f>
        <v>45419.572534722225</v>
      </c>
      <c r="G15723" s="9">
        <f>IF(Tableau1[[#This Row],[Date]]=_xlfn.MINIFS(Tableau1[1er],Tableau1[N° BL],Tableau1[[#This Row],[N° BL]],Tableau1[1er],Tableau1[[#This Row],[Date]]),D15722,"")</f>
        <v>212</v>
      </c>
    </row>
    <row r="15724" spans="1:7" ht="14.25" customHeight="1" x14ac:dyDescent="0.25">
      <c r="A15724" s="1" t="s">
        <v>5111</v>
      </c>
      <c r="B15724" s="1" t="s">
        <v>5112</v>
      </c>
      <c r="C15724" s="7">
        <v>45419.573101851849</v>
      </c>
      <c r="D15724" s="10">
        <v>212</v>
      </c>
      <c r="E15724" s="1" t="s">
        <v>14</v>
      </c>
      <c r="F15724">
        <f>IF(LEFT(Tableau1[[#This Row],[Eléments modifié]],$J$1)=$I$1,Tableau1[[#This Row],[Date]],9^9)</f>
        <v>387420489</v>
      </c>
      <c r="G15724" s="9" t="str">
        <f>IF(Tableau1[[#This Row],[Date]]=_xlfn.MINIFS(Tableau1[1er],Tableau1[N° BL],Tableau1[[#This Row],[N° BL]],Tableau1[1er],Tableau1[[#This Row],[Date]]),D15723,"")</f>
        <v/>
      </c>
    </row>
    <row r="15725" spans="1:7" ht="14.25" customHeight="1" x14ac:dyDescent="0.25">
      <c r="A15725" s="1" t="s">
        <v>5111</v>
      </c>
      <c r="B15725" s="1" t="s">
        <v>5112</v>
      </c>
      <c r="C15725" s="7">
        <v>45419.590937499997</v>
      </c>
      <c r="D15725" s="10">
        <v>189</v>
      </c>
      <c r="E15725" s="1" t="s">
        <v>7</v>
      </c>
      <c r="F15725">
        <f>IF(LEFT(Tableau1[[#This Row],[Eléments modifié]],$J$1)=$I$1,Tableau1[[#This Row],[Date]],9^9)</f>
        <v>45419.590937499997</v>
      </c>
      <c r="G15725" s="9">
        <f>IF(Tableau1[[#This Row],[Date]]=_xlfn.MINIFS(Tableau1[1er],Tableau1[N° BL],Tableau1[[#This Row],[N° BL]],Tableau1[1er],Tableau1[[#This Row],[Date]]),D15724,"")</f>
        <v>212</v>
      </c>
    </row>
    <row r="15726" spans="1:7" ht="14.25" customHeight="1" x14ac:dyDescent="0.25">
      <c r="A15726" s="1" t="s">
        <v>5105</v>
      </c>
      <c r="B15726" s="1" t="s">
        <v>5106</v>
      </c>
      <c r="C15726" s="7">
        <v>45419.577650462961</v>
      </c>
      <c r="D15726" s="10">
        <v>188</v>
      </c>
      <c r="E15726" s="1" t="s">
        <v>2447</v>
      </c>
      <c r="F15726">
        <f>IF(LEFT(Tableau1[[#This Row],[Eléments modifié]],$J$1)=$I$1,Tableau1[[#This Row],[Date]],9^9)</f>
        <v>387420489</v>
      </c>
      <c r="G15726" s="9" t="str">
        <f>IF(Tableau1[[#This Row],[Date]]=_xlfn.MINIFS(Tableau1[1er],Tableau1[N° BL],Tableau1[[#This Row],[N° BL]],Tableau1[1er],Tableau1[[#This Row],[Date]]),D15725,"")</f>
        <v/>
      </c>
    </row>
    <row r="15727" spans="1:7" ht="14.25" customHeight="1" x14ac:dyDescent="0.25">
      <c r="A15727" s="1" t="s">
        <v>5105</v>
      </c>
      <c r="B15727" s="1" t="s">
        <v>5106</v>
      </c>
      <c r="C15727" s="7">
        <v>45419.607581018521</v>
      </c>
      <c r="D15727" s="10">
        <v>188</v>
      </c>
      <c r="E15727" s="1" t="s">
        <v>7</v>
      </c>
      <c r="F15727">
        <f>IF(LEFT(Tableau1[[#This Row],[Eléments modifié]],$J$1)=$I$1,Tableau1[[#This Row],[Date]],9^9)</f>
        <v>45419.607581018521</v>
      </c>
      <c r="G15727" s="9">
        <f>IF(Tableau1[[#This Row],[Date]]=_xlfn.MINIFS(Tableau1[1er],Tableau1[N° BL],Tableau1[[#This Row],[N° BL]],Tableau1[1er],Tableau1[[#This Row],[Date]]),D15726,"")</f>
        <v>188</v>
      </c>
    </row>
    <row r="15728" spans="1:7" ht="14.25" customHeight="1" x14ac:dyDescent="0.25">
      <c r="A15728" s="1" t="s">
        <v>5097</v>
      </c>
      <c r="B15728" s="1" t="s">
        <v>5098</v>
      </c>
      <c r="C15728" s="7">
        <v>45419.596493055556</v>
      </c>
      <c r="D15728" s="10">
        <v>212</v>
      </c>
      <c r="E15728" s="1" t="s">
        <v>111</v>
      </c>
      <c r="F15728">
        <f>IF(LEFT(Tableau1[[#This Row],[Eléments modifié]],$J$1)=$I$1,Tableau1[[#This Row],[Date]],9^9)</f>
        <v>387420489</v>
      </c>
      <c r="G15728" s="9" t="str">
        <f>IF(Tableau1[[#This Row],[Date]]=_xlfn.MINIFS(Tableau1[1er],Tableau1[N° BL],Tableau1[[#This Row],[N° BL]],Tableau1[1er],Tableau1[[#This Row],[Date]]),D15727,"")</f>
        <v/>
      </c>
    </row>
    <row r="15729" spans="1:7" ht="14.25" customHeight="1" x14ac:dyDescent="0.25">
      <c r="A15729" s="1" t="s">
        <v>5097</v>
      </c>
      <c r="B15729" s="1" t="s">
        <v>5098</v>
      </c>
      <c r="C15729" s="7">
        <v>45419.613159722219</v>
      </c>
      <c r="D15729" s="10">
        <v>176</v>
      </c>
      <c r="E15729" s="1" t="s">
        <v>7</v>
      </c>
      <c r="F15729">
        <f>IF(LEFT(Tableau1[[#This Row],[Eléments modifié]],$J$1)=$I$1,Tableau1[[#This Row],[Date]],9^9)</f>
        <v>45419.613159722219</v>
      </c>
      <c r="G15729" s="9">
        <f>IF(Tableau1[[#This Row],[Date]]=_xlfn.MINIFS(Tableau1[1er],Tableau1[N° BL],Tableau1[[#This Row],[N° BL]],Tableau1[1er],Tableau1[[#This Row],[Date]]),D15728,"")</f>
        <v>212</v>
      </c>
    </row>
    <row r="15730" spans="1:7" ht="14.25" customHeight="1" x14ac:dyDescent="0.25">
      <c r="A15730" s="1" t="s">
        <v>5089</v>
      </c>
      <c r="B15730" s="1" t="s">
        <v>5090</v>
      </c>
      <c r="C15730" s="7">
        <v>45419.608159722222</v>
      </c>
      <c r="D15730" s="10">
        <v>209</v>
      </c>
      <c r="E15730" s="1" t="s">
        <v>32</v>
      </c>
      <c r="F15730">
        <f>IF(LEFT(Tableau1[[#This Row],[Eléments modifié]],$J$1)=$I$1,Tableau1[[#This Row],[Date]],9^9)</f>
        <v>387420489</v>
      </c>
      <c r="G15730" s="9" t="str">
        <f>IF(Tableau1[[#This Row],[Date]]=_xlfn.MINIFS(Tableau1[1er],Tableau1[N° BL],Tableau1[[#This Row],[N° BL]],Tableau1[1er],Tableau1[[#This Row],[Date]]),D15729,"")</f>
        <v/>
      </c>
    </row>
    <row r="15731" spans="1:7" ht="14.25" customHeight="1" x14ac:dyDescent="0.25">
      <c r="A15731" s="1" t="s">
        <v>5089</v>
      </c>
      <c r="B15731" s="1" t="s">
        <v>5090</v>
      </c>
      <c r="C15731" s="7">
        <v>45419.610451388886</v>
      </c>
      <c r="D15731" s="10">
        <v>211</v>
      </c>
      <c r="E15731" s="1" t="s">
        <v>20</v>
      </c>
      <c r="F15731">
        <f>IF(LEFT(Tableau1[[#This Row],[Eléments modifié]],$J$1)=$I$1,Tableau1[[#This Row],[Date]],9^9)</f>
        <v>387420489</v>
      </c>
      <c r="G15731" s="9" t="str">
        <f>IF(Tableau1[[#This Row],[Date]]=_xlfn.MINIFS(Tableau1[1er],Tableau1[N° BL],Tableau1[[#This Row],[N° BL]],Tableau1[1er],Tableau1[[#This Row],[Date]]),D15730,"")</f>
        <v/>
      </c>
    </row>
    <row r="15732" spans="1:7" ht="14.25" customHeight="1" x14ac:dyDescent="0.25">
      <c r="A15732" s="1" t="s">
        <v>5089</v>
      </c>
      <c r="B15732" s="1" t="s">
        <v>5090</v>
      </c>
      <c r="C15732" s="7">
        <v>45419.611180555556</v>
      </c>
      <c r="D15732" s="10">
        <v>176</v>
      </c>
      <c r="E15732" s="1" t="s">
        <v>3459</v>
      </c>
      <c r="F15732">
        <f>IF(LEFT(Tableau1[[#This Row],[Eléments modifié]],$J$1)=$I$1,Tableau1[[#This Row],[Date]],9^9)</f>
        <v>387420489</v>
      </c>
      <c r="G15732" s="9" t="str">
        <f>IF(Tableau1[[#This Row],[Date]]=_xlfn.MINIFS(Tableau1[1er],Tableau1[N° BL],Tableau1[[#This Row],[N° BL]],Tableau1[1er],Tableau1[[#This Row],[Date]]),D15731,"")</f>
        <v/>
      </c>
    </row>
    <row r="15733" spans="1:7" ht="14.25" customHeight="1" x14ac:dyDescent="0.25">
      <c r="A15733" s="1" t="s">
        <v>5089</v>
      </c>
      <c r="B15733" s="1" t="s">
        <v>5090</v>
      </c>
      <c r="C15733" s="7">
        <v>45419.651018518518</v>
      </c>
      <c r="D15733" s="10">
        <v>211</v>
      </c>
      <c r="E15733" s="1" t="s">
        <v>7</v>
      </c>
      <c r="F15733">
        <f>IF(LEFT(Tableau1[[#This Row],[Eléments modifié]],$J$1)=$I$1,Tableau1[[#This Row],[Date]],9^9)</f>
        <v>45419.651018518518</v>
      </c>
      <c r="G15733" s="9">
        <f>IF(Tableau1[[#This Row],[Date]]=_xlfn.MINIFS(Tableau1[1er],Tableau1[N° BL],Tableau1[[#This Row],[N° BL]],Tableau1[1er],Tableau1[[#This Row],[Date]]),D15732,"")</f>
        <v>176</v>
      </c>
    </row>
    <row r="15734" spans="1:7" ht="14.25" customHeight="1" x14ac:dyDescent="0.25">
      <c r="A15734" s="1" t="s">
        <v>5051</v>
      </c>
      <c r="B15734" s="1" t="s">
        <v>5052</v>
      </c>
      <c r="C15734" s="7">
        <v>45419.614085648151</v>
      </c>
      <c r="D15734" s="10">
        <v>212</v>
      </c>
      <c r="E15734" s="1" t="s">
        <v>371</v>
      </c>
      <c r="F15734">
        <f>IF(LEFT(Tableau1[[#This Row],[Eléments modifié]],$J$1)=$I$1,Tableau1[[#This Row],[Date]],9^9)</f>
        <v>387420489</v>
      </c>
      <c r="G15734" s="9" t="str">
        <f>IF(Tableau1[[#This Row],[Date]]=_xlfn.MINIFS(Tableau1[1er],Tableau1[N° BL],Tableau1[[#This Row],[N° BL]],Tableau1[1er],Tableau1[[#This Row],[Date]]),D15733,"")</f>
        <v/>
      </c>
    </row>
    <row r="15735" spans="1:7" ht="14.25" customHeight="1" x14ac:dyDescent="0.25">
      <c r="A15735" s="1" t="s">
        <v>5051</v>
      </c>
      <c r="B15735" s="1" t="s">
        <v>5052</v>
      </c>
      <c r="C15735" s="7">
        <v>45419.642962962964</v>
      </c>
      <c r="D15735" s="10">
        <v>209</v>
      </c>
      <c r="E15735" s="1" t="s">
        <v>7</v>
      </c>
      <c r="F15735">
        <f>IF(LEFT(Tableau1[[#This Row],[Eléments modifié]],$J$1)=$I$1,Tableau1[[#This Row],[Date]],9^9)</f>
        <v>45419.642962962964</v>
      </c>
      <c r="G15735" s="9">
        <f>IF(Tableau1[[#This Row],[Date]]=_xlfn.MINIFS(Tableau1[1er],Tableau1[N° BL],Tableau1[[#This Row],[N° BL]],Tableau1[1er],Tableau1[[#This Row],[Date]]),D15734,"")</f>
        <v>212</v>
      </c>
    </row>
    <row r="15736" spans="1:7" ht="14.25" customHeight="1" x14ac:dyDescent="0.25">
      <c r="A15736" s="1" t="s">
        <v>5051</v>
      </c>
      <c r="B15736" s="1" t="s">
        <v>5052</v>
      </c>
      <c r="C15736" s="7">
        <v>45425.455763888887</v>
      </c>
      <c r="D15736" s="10">
        <v>188</v>
      </c>
      <c r="E15736" s="1" t="s">
        <v>98</v>
      </c>
      <c r="F15736">
        <f>IF(LEFT(Tableau1[[#This Row],[Eléments modifié]],$J$1)=$I$1,Tableau1[[#This Row],[Date]],9^9)</f>
        <v>387420489</v>
      </c>
      <c r="G15736" s="9" t="str">
        <f>IF(Tableau1[[#This Row],[Date]]=_xlfn.MINIFS(Tableau1[1er],Tableau1[N° BL],Tableau1[[#This Row],[N° BL]],Tableau1[1er],Tableau1[[#This Row],[Date]]),D15735,"")</f>
        <v/>
      </c>
    </row>
    <row r="15737" spans="1:7" ht="14.25" customHeight="1" x14ac:dyDescent="0.25">
      <c r="A15737" s="1" t="s">
        <v>5051</v>
      </c>
      <c r="B15737" s="1" t="s">
        <v>5052</v>
      </c>
      <c r="C15737" s="7">
        <v>45425.461875000001</v>
      </c>
      <c r="D15737" s="10">
        <v>209</v>
      </c>
      <c r="E15737" s="1" t="s">
        <v>32</v>
      </c>
      <c r="F15737">
        <f>IF(LEFT(Tableau1[[#This Row],[Eléments modifié]],$J$1)=$I$1,Tableau1[[#This Row],[Date]],9^9)</f>
        <v>387420489</v>
      </c>
      <c r="G15737" s="9" t="str">
        <f>IF(Tableau1[[#This Row],[Date]]=_xlfn.MINIFS(Tableau1[1er],Tableau1[N° BL],Tableau1[[#This Row],[N° BL]],Tableau1[1er],Tableau1[[#This Row],[Date]]),D15736,"")</f>
        <v/>
      </c>
    </row>
    <row r="15738" spans="1:7" ht="14.25" customHeight="1" x14ac:dyDescent="0.25">
      <c r="A15738" s="1" t="s">
        <v>5051</v>
      </c>
      <c r="B15738" s="1" t="s">
        <v>5052</v>
      </c>
      <c r="C15738" s="7">
        <v>45425.471435185187</v>
      </c>
      <c r="D15738" s="10">
        <v>188</v>
      </c>
      <c r="E15738" s="1" t="s">
        <v>7</v>
      </c>
      <c r="F15738">
        <f>IF(LEFT(Tableau1[[#This Row],[Eléments modifié]],$J$1)=$I$1,Tableau1[[#This Row],[Date]],9^9)</f>
        <v>45425.471435185187</v>
      </c>
      <c r="G15738" s="9">
        <f>IF(Tableau1[[#This Row],[Date]]=_xlfn.MINIFS(Tableau1[1er],Tableau1[N° BL],Tableau1[[#This Row],[N° BL]],Tableau1[1er],Tableau1[[#This Row],[Date]]),D15737,"")</f>
        <v>209</v>
      </c>
    </row>
    <row r="15739" spans="1:7" ht="14.25" customHeight="1" x14ac:dyDescent="0.25">
      <c r="A15739" s="1" t="s">
        <v>5093</v>
      </c>
      <c r="B15739" s="1" t="s">
        <v>5094</v>
      </c>
      <c r="C15739" s="7">
        <v>45419.614027777781</v>
      </c>
      <c r="D15739" s="10">
        <v>209</v>
      </c>
      <c r="E15739" s="1" t="s">
        <v>111</v>
      </c>
      <c r="F15739">
        <f>IF(LEFT(Tableau1[[#This Row],[Eléments modifié]],$J$1)=$I$1,Tableau1[[#This Row],[Date]],9^9)</f>
        <v>387420489</v>
      </c>
      <c r="G15739" s="9" t="str">
        <f>IF(Tableau1[[#This Row],[Date]]=_xlfn.MINIFS(Tableau1[1er],Tableau1[N° BL],Tableau1[[#This Row],[N° BL]],Tableau1[1er],Tableau1[[#This Row],[Date]]),D15738,"")</f>
        <v/>
      </c>
    </row>
    <row r="15740" spans="1:7" ht="14.25" customHeight="1" x14ac:dyDescent="0.25">
      <c r="A15740" s="1" t="s">
        <v>5093</v>
      </c>
      <c r="B15740" s="1" t="s">
        <v>5094</v>
      </c>
      <c r="C15740" s="7">
        <v>45419.624583333331</v>
      </c>
      <c r="D15740" s="10">
        <v>188</v>
      </c>
      <c r="E15740" s="1" t="s">
        <v>7</v>
      </c>
      <c r="F15740">
        <f>IF(LEFT(Tableau1[[#This Row],[Eléments modifié]],$J$1)=$I$1,Tableau1[[#This Row],[Date]],9^9)</f>
        <v>45419.624583333331</v>
      </c>
      <c r="G15740" s="9">
        <f>IF(Tableau1[[#This Row],[Date]]=_xlfn.MINIFS(Tableau1[1er],Tableau1[N° BL],Tableau1[[#This Row],[N° BL]],Tableau1[1er],Tableau1[[#This Row],[Date]]),D15739,"")</f>
        <v>209</v>
      </c>
    </row>
    <row r="15741" spans="1:7" ht="14.25" customHeight="1" x14ac:dyDescent="0.25">
      <c r="A15741" s="1" t="s">
        <v>5083</v>
      </c>
      <c r="B15741" s="1" t="s">
        <v>5084</v>
      </c>
      <c r="C15741" s="7">
        <v>45419.657534722224</v>
      </c>
      <c r="D15741" s="10">
        <v>211</v>
      </c>
      <c r="E15741" s="1" t="s">
        <v>371</v>
      </c>
      <c r="F15741">
        <f>IF(LEFT(Tableau1[[#This Row],[Eléments modifié]],$J$1)=$I$1,Tableau1[[#This Row],[Date]],9^9)</f>
        <v>387420489</v>
      </c>
      <c r="G15741" s="9" t="str">
        <f>IF(Tableau1[[#This Row],[Date]]=_xlfn.MINIFS(Tableau1[1er],Tableau1[N° BL],Tableau1[[#This Row],[N° BL]],Tableau1[1er],Tableau1[[#This Row],[Date]]),D15740,"")</f>
        <v/>
      </c>
    </row>
    <row r="15742" spans="1:7" ht="14.25" customHeight="1" x14ac:dyDescent="0.25">
      <c r="A15742" s="1" t="s">
        <v>5083</v>
      </c>
      <c r="B15742" s="1" t="s">
        <v>5084</v>
      </c>
      <c r="C15742" s="7">
        <v>45419.696469907409</v>
      </c>
      <c r="D15742" s="10">
        <v>209</v>
      </c>
      <c r="E15742" s="1" t="s">
        <v>7</v>
      </c>
      <c r="F15742">
        <f>IF(LEFT(Tableau1[[#This Row],[Eléments modifié]],$J$1)=$I$1,Tableau1[[#This Row],[Date]],9^9)</f>
        <v>45419.696469907409</v>
      </c>
      <c r="G15742" s="9">
        <f>IF(Tableau1[[#This Row],[Date]]=_xlfn.MINIFS(Tableau1[1er],Tableau1[N° BL],Tableau1[[#This Row],[N° BL]],Tableau1[1er],Tableau1[[#This Row],[Date]]),D15741,"")</f>
        <v>211</v>
      </c>
    </row>
    <row r="15743" spans="1:7" ht="14.25" customHeight="1" x14ac:dyDescent="0.25">
      <c r="A15743" s="1" t="s">
        <v>5083</v>
      </c>
      <c r="B15743" s="1" t="s">
        <v>5084</v>
      </c>
      <c r="C15743" s="7">
        <v>45419.696608796294</v>
      </c>
      <c r="D15743" s="10">
        <v>211</v>
      </c>
      <c r="E15743" s="1" t="s">
        <v>7</v>
      </c>
      <c r="F15743">
        <f>IF(LEFT(Tableau1[[#This Row],[Eléments modifié]],$J$1)=$I$1,Tableau1[[#This Row],[Date]],9^9)</f>
        <v>45419.696608796294</v>
      </c>
      <c r="G15743" s="9">
        <f>IF(Tableau1[[#This Row],[Date]]=_xlfn.MINIFS(Tableau1[1er],Tableau1[N° BL],Tableau1[[#This Row],[N° BL]],Tableau1[1er],Tableau1[[#This Row],[Date]]),D15742,"")</f>
        <v>209</v>
      </c>
    </row>
    <row r="15744" spans="1:7" ht="14.25" customHeight="1" x14ac:dyDescent="0.25">
      <c r="A15744" s="1" t="s">
        <v>5077</v>
      </c>
      <c r="B15744" s="1" t="s">
        <v>5078</v>
      </c>
      <c r="C15744" s="7">
        <v>45425.30332175926</v>
      </c>
      <c r="D15744" s="10">
        <v>189</v>
      </c>
      <c r="E15744" s="1" t="s">
        <v>111</v>
      </c>
      <c r="F15744">
        <f>IF(LEFT(Tableau1[[#This Row],[Eléments modifié]],$J$1)=$I$1,Tableau1[[#This Row],[Date]],9^9)</f>
        <v>387420489</v>
      </c>
      <c r="G15744" s="9" t="str">
        <f>IF(Tableau1[[#This Row],[Date]]=_xlfn.MINIFS(Tableau1[1er],Tableau1[N° BL],Tableau1[[#This Row],[N° BL]],Tableau1[1er],Tableau1[[#This Row],[Date]]),D15743,"")</f>
        <v/>
      </c>
    </row>
    <row r="15745" spans="1:7" ht="14.25" customHeight="1" x14ac:dyDescent="0.25">
      <c r="A15745" s="1" t="s">
        <v>5077</v>
      </c>
      <c r="B15745" s="1" t="s">
        <v>5078</v>
      </c>
      <c r="C15745" s="7">
        <v>45425.323645833334</v>
      </c>
      <c r="D15745" s="10">
        <v>176</v>
      </c>
      <c r="E15745" s="1" t="s">
        <v>7</v>
      </c>
      <c r="F15745">
        <f>IF(LEFT(Tableau1[[#This Row],[Eléments modifié]],$J$1)=$I$1,Tableau1[[#This Row],[Date]],9^9)</f>
        <v>45425.323645833334</v>
      </c>
      <c r="G15745" s="9">
        <f>IF(Tableau1[[#This Row],[Date]]=_xlfn.MINIFS(Tableau1[1er],Tableau1[N° BL],Tableau1[[#This Row],[N° BL]],Tableau1[1er],Tableau1[[#This Row],[Date]]),D15744,"")</f>
        <v>189</v>
      </c>
    </row>
    <row r="15746" spans="1:7" ht="14.25" customHeight="1" x14ac:dyDescent="0.25">
      <c r="A15746" s="1" t="s">
        <v>5087</v>
      </c>
      <c r="B15746" s="1" t="s">
        <v>5088</v>
      </c>
      <c r="C15746" s="7">
        <v>45419.64298611111</v>
      </c>
      <c r="D15746" s="10">
        <v>211</v>
      </c>
      <c r="E15746" s="1" t="s">
        <v>371</v>
      </c>
      <c r="F15746">
        <f>IF(LEFT(Tableau1[[#This Row],[Eléments modifié]],$J$1)=$I$1,Tableau1[[#This Row],[Date]],9^9)</f>
        <v>387420489</v>
      </c>
      <c r="G15746" s="9" t="str">
        <f>IF(Tableau1[[#This Row],[Date]]=_xlfn.MINIFS(Tableau1[1er],Tableau1[N° BL],Tableau1[[#This Row],[N° BL]],Tableau1[1er],Tableau1[[#This Row],[Date]]),D15745,"")</f>
        <v/>
      </c>
    </row>
    <row r="15747" spans="1:7" ht="14.25" customHeight="1" x14ac:dyDescent="0.25">
      <c r="A15747" s="1" t="s">
        <v>5087</v>
      </c>
      <c r="B15747" s="1" t="s">
        <v>5088</v>
      </c>
      <c r="C15747" s="7">
        <v>45419.652175925927</v>
      </c>
      <c r="D15747" s="10">
        <v>209</v>
      </c>
      <c r="E15747" s="1" t="s">
        <v>7</v>
      </c>
      <c r="F15747">
        <f>IF(LEFT(Tableau1[[#This Row],[Eléments modifié]],$J$1)=$I$1,Tableau1[[#This Row],[Date]],9^9)</f>
        <v>45419.652175925927</v>
      </c>
      <c r="G15747" s="9">
        <f>IF(Tableau1[[#This Row],[Date]]=_xlfn.MINIFS(Tableau1[1er],Tableau1[N° BL],Tableau1[[#This Row],[N° BL]],Tableau1[1er],Tableau1[[#This Row],[Date]]),D15746,"")</f>
        <v>211</v>
      </c>
    </row>
    <row r="15748" spans="1:7" ht="14.25" customHeight="1" x14ac:dyDescent="0.25">
      <c r="A15748" s="1" t="s">
        <v>5085</v>
      </c>
      <c r="B15748" s="1" t="s">
        <v>5086</v>
      </c>
      <c r="C15748" s="7">
        <v>45419.651041666664</v>
      </c>
      <c r="D15748" s="10">
        <v>209</v>
      </c>
      <c r="E15748" s="1" t="s">
        <v>3459</v>
      </c>
      <c r="F15748">
        <f>IF(LEFT(Tableau1[[#This Row],[Eléments modifié]],$J$1)=$I$1,Tableau1[[#This Row],[Date]],9^9)</f>
        <v>387420489</v>
      </c>
      <c r="G15748" s="9" t="str">
        <f>IF(Tableau1[[#This Row],[Date]]=_xlfn.MINIFS(Tableau1[1er],Tableau1[N° BL],Tableau1[[#This Row],[N° BL]],Tableau1[1er],Tableau1[[#This Row],[Date]]),D15747,"")</f>
        <v/>
      </c>
    </row>
    <row r="15749" spans="1:7" ht="14.25" customHeight="1" x14ac:dyDescent="0.25">
      <c r="A15749" s="1" t="s">
        <v>5085</v>
      </c>
      <c r="B15749" s="1" t="s">
        <v>5086</v>
      </c>
      <c r="C15749" s="7">
        <v>45419.683553240742</v>
      </c>
      <c r="D15749" s="10">
        <v>211</v>
      </c>
      <c r="E15749" s="1" t="s">
        <v>7</v>
      </c>
      <c r="F15749">
        <f>IF(LEFT(Tableau1[[#This Row],[Eléments modifié]],$J$1)=$I$1,Tableau1[[#This Row],[Date]],9^9)</f>
        <v>45419.683553240742</v>
      </c>
      <c r="G15749" s="9">
        <f>IF(Tableau1[[#This Row],[Date]]=_xlfn.MINIFS(Tableau1[1er],Tableau1[N° BL],Tableau1[[#This Row],[N° BL]],Tableau1[1er],Tableau1[[#This Row],[Date]]),D15748,"")</f>
        <v>209</v>
      </c>
    </row>
    <row r="15750" spans="1:7" ht="14.25" customHeight="1" x14ac:dyDescent="0.25">
      <c r="A15750" s="1" t="s">
        <v>4828</v>
      </c>
      <c r="B15750" s="1" t="s">
        <v>4829</v>
      </c>
      <c r="C15750" s="7">
        <v>45425.319976851853</v>
      </c>
      <c r="D15750" s="10">
        <v>176</v>
      </c>
      <c r="E15750" s="1" t="s">
        <v>14</v>
      </c>
      <c r="F15750">
        <f>IF(LEFT(Tableau1[[#This Row],[Eléments modifié]],$J$1)=$I$1,Tableau1[[#This Row],[Date]],9^9)</f>
        <v>387420489</v>
      </c>
      <c r="G15750" s="9" t="str">
        <f>IF(Tableau1[[#This Row],[Date]]=_xlfn.MINIFS(Tableau1[1er],Tableau1[N° BL],Tableau1[[#This Row],[N° BL]],Tableau1[1er],Tableau1[[#This Row],[Date]]),D15749,"")</f>
        <v/>
      </c>
    </row>
    <row r="15751" spans="1:7" ht="14.25" customHeight="1" x14ac:dyDescent="0.25">
      <c r="A15751" s="1" t="s">
        <v>4828</v>
      </c>
      <c r="B15751" s="1" t="s">
        <v>4829</v>
      </c>
      <c r="C15751" s="7">
        <v>45425.332685185182</v>
      </c>
      <c r="D15751" s="10">
        <v>189</v>
      </c>
      <c r="E15751" s="1" t="s">
        <v>7</v>
      </c>
      <c r="F15751">
        <f>IF(LEFT(Tableau1[[#This Row],[Eléments modifié]],$J$1)=$I$1,Tableau1[[#This Row],[Date]],9^9)</f>
        <v>45425.332685185182</v>
      </c>
      <c r="G15751" s="9">
        <f>IF(Tableau1[[#This Row],[Date]]=_xlfn.MINIFS(Tableau1[1er],Tableau1[N° BL],Tableau1[[#This Row],[N° BL]],Tableau1[1er],Tableau1[[#This Row],[Date]]),D15750,"")</f>
        <v>176</v>
      </c>
    </row>
    <row r="15752" spans="1:7" ht="14.25" customHeight="1" x14ac:dyDescent="0.25">
      <c r="A15752" s="1" t="s">
        <v>4828</v>
      </c>
      <c r="B15752" s="1" t="s">
        <v>4829</v>
      </c>
      <c r="C15752" s="7">
        <v>45427.614074074074</v>
      </c>
      <c r="D15752" s="10">
        <v>209</v>
      </c>
      <c r="E15752" s="1" t="s">
        <v>98</v>
      </c>
      <c r="F15752">
        <f>IF(LEFT(Tableau1[[#This Row],[Eléments modifié]],$J$1)=$I$1,Tableau1[[#This Row],[Date]],9^9)</f>
        <v>387420489</v>
      </c>
      <c r="G15752" s="9" t="str">
        <f>IF(Tableau1[[#This Row],[Date]]=_xlfn.MINIFS(Tableau1[1er],Tableau1[N° BL],Tableau1[[#This Row],[N° BL]],Tableau1[1er],Tableau1[[#This Row],[Date]]),D15751,"")</f>
        <v/>
      </c>
    </row>
    <row r="15753" spans="1:7" ht="14.25" customHeight="1" x14ac:dyDescent="0.25">
      <c r="A15753" s="1" t="s">
        <v>4828</v>
      </c>
      <c r="B15753" s="1" t="s">
        <v>4829</v>
      </c>
      <c r="C15753" s="7">
        <v>45427.617893518516</v>
      </c>
      <c r="D15753" s="10">
        <v>188</v>
      </c>
      <c r="E15753" s="1" t="s">
        <v>32</v>
      </c>
      <c r="F15753">
        <f>IF(LEFT(Tableau1[[#This Row],[Eléments modifié]],$J$1)=$I$1,Tableau1[[#This Row],[Date]],9^9)</f>
        <v>387420489</v>
      </c>
      <c r="G15753" s="9" t="str">
        <f>IF(Tableau1[[#This Row],[Date]]=_xlfn.MINIFS(Tableau1[1er],Tableau1[N° BL],Tableau1[[#This Row],[N° BL]],Tableau1[1er],Tableau1[[#This Row],[Date]]),D15752,"")</f>
        <v/>
      </c>
    </row>
    <row r="15754" spans="1:7" ht="14.25" customHeight="1" x14ac:dyDescent="0.25">
      <c r="A15754" s="1" t="s">
        <v>4828</v>
      </c>
      <c r="B15754" s="1" t="s">
        <v>4829</v>
      </c>
      <c r="C15754" s="7">
        <v>45427.621932870374</v>
      </c>
      <c r="D15754" s="10">
        <v>188</v>
      </c>
      <c r="E15754" s="1" t="s">
        <v>7</v>
      </c>
      <c r="F15754">
        <f>IF(LEFT(Tableau1[[#This Row],[Eléments modifié]],$J$1)=$I$1,Tableau1[[#This Row],[Date]],9^9)</f>
        <v>45427.621932870374</v>
      </c>
      <c r="G15754" s="9">
        <f>IF(Tableau1[[#This Row],[Date]]=_xlfn.MINIFS(Tableau1[1er],Tableau1[N° BL],Tableau1[[#This Row],[N° BL]],Tableau1[1er],Tableau1[[#This Row],[Date]]),D15753,"")</f>
        <v>188</v>
      </c>
    </row>
    <row r="15755" spans="1:7" ht="14.25" customHeight="1" x14ac:dyDescent="0.25">
      <c r="A15755" s="1" t="s">
        <v>4042</v>
      </c>
      <c r="B15755" s="1" t="s">
        <v>4043</v>
      </c>
      <c r="C15755" s="7">
        <v>45419.652199074073</v>
      </c>
      <c r="D15755" s="10">
        <v>209</v>
      </c>
      <c r="E15755" s="1" t="s">
        <v>371</v>
      </c>
      <c r="F15755">
        <f>IF(LEFT(Tableau1[[#This Row],[Eléments modifié]],$J$1)=$I$1,Tableau1[[#This Row],[Date]],9^9)</f>
        <v>387420489</v>
      </c>
      <c r="G15755" s="9" t="str">
        <f>IF(Tableau1[[#This Row],[Date]]=_xlfn.MINIFS(Tableau1[1er],Tableau1[N° BL],Tableau1[[#This Row],[N° BL]],Tableau1[1er],Tableau1[[#This Row],[Date]]),D15754,"")</f>
        <v/>
      </c>
    </row>
    <row r="15756" spans="1:7" ht="14.25" customHeight="1" x14ac:dyDescent="0.25">
      <c r="A15756" s="1" t="s">
        <v>4042</v>
      </c>
      <c r="B15756" s="1" t="s">
        <v>4043</v>
      </c>
      <c r="C15756" s="7">
        <v>45419.657511574071</v>
      </c>
      <c r="D15756" s="10">
        <v>209</v>
      </c>
      <c r="E15756" s="1" t="s">
        <v>7</v>
      </c>
      <c r="F15756">
        <f>IF(LEFT(Tableau1[[#This Row],[Eléments modifié]],$J$1)=$I$1,Tableau1[[#This Row],[Date]],9^9)</f>
        <v>45419.657511574071</v>
      </c>
      <c r="G15756" s="9">
        <f>IF(Tableau1[[#This Row],[Date]]=_xlfn.MINIFS(Tableau1[1er],Tableau1[N° BL],Tableau1[[#This Row],[N° BL]],Tableau1[1er],Tableau1[[#This Row],[Date]]),D15755,"")</f>
        <v>209</v>
      </c>
    </row>
    <row r="15757" spans="1:7" ht="14.25" customHeight="1" x14ac:dyDescent="0.25">
      <c r="A15757" s="1" t="s">
        <v>4042</v>
      </c>
      <c r="B15757" s="1" t="s">
        <v>4043</v>
      </c>
      <c r="C15757" s="7">
        <v>45436.53601851852</v>
      </c>
      <c r="D15757" s="10">
        <v>188</v>
      </c>
      <c r="E15757" s="1" t="s">
        <v>98</v>
      </c>
      <c r="F15757">
        <f>IF(LEFT(Tableau1[[#This Row],[Eléments modifié]],$J$1)=$I$1,Tableau1[[#This Row],[Date]],9^9)</f>
        <v>387420489</v>
      </c>
      <c r="G15757" s="9" t="str">
        <f>IF(Tableau1[[#This Row],[Date]]=_xlfn.MINIFS(Tableau1[1er],Tableau1[N° BL],Tableau1[[#This Row],[N° BL]],Tableau1[1er],Tableau1[[#This Row],[Date]]),D15756,"")</f>
        <v/>
      </c>
    </row>
    <row r="15758" spans="1:7" ht="14.25" customHeight="1" x14ac:dyDescent="0.25">
      <c r="A15758" s="1" t="s">
        <v>4042</v>
      </c>
      <c r="B15758" s="1" t="s">
        <v>4043</v>
      </c>
      <c r="C15758" s="7">
        <v>45436.539293981485</v>
      </c>
      <c r="D15758" s="10">
        <v>211</v>
      </c>
      <c r="E15758" s="1" t="s">
        <v>32</v>
      </c>
      <c r="F15758">
        <f>IF(LEFT(Tableau1[[#This Row],[Eléments modifié]],$J$1)=$I$1,Tableau1[[#This Row],[Date]],9^9)</f>
        <v>387420489</v>
      </c>
      <c r="G15758" s="9" t="str">
        <f>IF(Tableau1[[#This Row],[Date]]=_xlfn.MINIFS(Tableau1[1er],Tableau1[N° BL],Tableau1[[#This Row],[N° BL]],Tableau1[1er],Tableau1[[#This Row],[Date]]),D15757,"")</f>
        <v/>
      </c>
    </row>
    <row r="15759" spans="1:7" ht="14.25" customHeight="1" x14ac:dyDescent="0.25">
      <c r="A15759" s="1" t="s">
        <v>4042</v>
      </c>
      <c r="B15759" s="1" t="s">
        <v>4043</v>
      </c>
      <c r="C15759" s="7">
        <v>45436.545312499999</v>
      </c>
      <c r="D15759" s="10">
        <v>182</v>
      </c>
      <c r="E15759" s="1" t="s">
        <v>7</v>
      </c>
      <c r="F15759">
        <f>IF(LEFT(Tableau1[[#This Row],[Eléments modifié]],$J$1)=$I$1,Tableau1[[#This Row],[Date]],9^9)</f>
        <v>45436.545312499999</v>
      </c>
      <c r="G15759" s="9">
        <f>IF(Tableau1[[#This Row],[Date]]=_xlfn.MINIFS(Tableau1[1er],Tableau1[N° BL],Tableau1[[#This Row],[N° BL]],Tableau1[1er],Tableau1[[#This Row],[Date]]),D15758,"")</f>
        <v>211</v>
      </c>
    </row>
    <row r="15760" spans="1:7" ht="14.25" customHeight="1" x14ac:dyDescent="0.25">
      <c r="A15760" s="1" t="s">
        <v>5073</v>
      </c>
      <c r="B15760" s="1" t="s">
        <v>5074</v>
      </c>
      <c r="C15760" s="7">
        <v>45425.323888888888</v>
      </c>
      <c r="D15760" s="10">
        <v>189</v>
      </c>
      <c r="E15760" s="1" t="s">
        <v>111</v>
      </c>
      <c r="F15760">
        <f>IF(LEFT(Tableau1[[#This Row],[Eléments modifié]],$J$1)=$I$1,Tableau1[[#This Row],[Date]],9^9)</f>
        <v>387420489</v>
      </c>
      <c r="G15760" s="9" t="str">
        <f>IF(Tableau1[[#This Row],[Date]]=_xlfn.MINIFS(Tableau1[1er],Tableau1[N° BL],Tableau1[[#This Row],[N° BL]],Tableau1[1er],Tableau1[[#This Row],[Date]]),D15759,"")</f>
        <v/>
      </c>
    </row>
    <row r="15761" spans="1:7" ht="14.25" customHeight="1" x14ac:dyDescent="0.25">
      <c r="A15761" s="1" t="s">
        <v>5073</v>
      </c>
      <c r="B15761" s="1" t="s">
        <v>5074</v>
      </c>
      <c r="C15761" s="7">
        <v>45425.382256944446</v>
      </c>
      <c r="D15761" s="10">
        <v>176</v>
      </c>
      <c r="E15761" s="1" t="s">
        <v>7</v>
      </c>
      <c r="F15761">
        <f>IF(LEFT(Tableau1[[#This Row],[Eléments modifié]],$J$1)=$I$1,Tableau1[[#This Row],[Date]],9^9)</f>
        <v>45425.382256944446</v>
      </c>
      <c r="G15761" s="9">
        <f>IF(Tableau1[[#This Row],[Date]]=_xlfn.MINIFS(Tableau1[1er],Tableau1[N° BL],Tableau1[[#This Row],[N° BL]],Tableau1[1er],Tableau1[[#This Row],[Date]]),D15760,"")</f>
        <v>189</v>
      </c>
    </row>
    <row r="15762" spans="1:7" ht="14.25" customHeight="1" x14ac:dyDescent="0.25">
      <c r="A15762" s="1" t="s">
        <v>5075</v>
      </c>
      <c r="B15762" s="1" t="s">
        <v>5076</v>
      </c>
      <c r="C15762" s="7">
        <v>45425.33284722222</v>
      </c>
      <c r="D15762" s="10">
        <v>189</v>
      </c>
      <c r="E15762" s="1" t="s">
        <v>14</v>
      </c>
      <c r="F15762">
        <f>IF(LEFT(Tableau1[[#This Row],[Eléments modifié]],$J$1)=$I$1,Tableau1[[#This Row],[Date]],9^9)</f>
        <v>387420489</v>
      </c>
      <c r="G15762" s="9" t="str">
        <f>IF(Tableau1[[#This Row],[Date]]=_xlfn.MINIFS(Tableau1[1er],Tableau1[N° BL],Tableau1[[#This Row],[N° BL]],Tableau1[1er],Tableau1[[#This Row],[Date]]),D15761,"")</f>
        <v/>
      </c>
    </row>
    <row r="15763" spans="1:7" ht="14.25" customHeight="1" x14ac:dyDescent="0.25">
      <c r="A15763" s="1" t="s">
        <v>5075</v>
      </c>
      <c r="B15763" s="1" t="s">
        <v>5076</v>
      </c>
      <c r="C15763" s="7">
        <v>45425.367488425924</v>
      </c>
      <c r="D15763" s="10">
        <v>211</v>
      </c>
      <c r="E15763" s="1" t="s">
        <v>7</v>
      </c>
      <c r="F15763">
        <f>IF(LEFT(Tableau1[[#This Row],[Eléments modifié]],$J$1)=$I$1,Tableau1[[#This Row],[Date]],9^9)</f>
        <v>45425.367488425924</v>
      </c>
      <c r="G15763" s="9">
        <f>IF(Tableau1[[#This Row],[Date]]=_xlfn.MINIFS(Tableau1[1er],Tableau1[N° BL],Tableau1[[#This Row],[N° BL]],Tableau1[1er],Tableau1[[#This Row],[Date]]),D15762,"")</f>
        <v>189</v>
      </c>
    </row>
    <row r="15764" spans="1:7" ht="14.25" customHeight="1" x14ac:dyDescent="0.25">
      <c r="A15764" s="1" t="s">
        <v>5081</v>
      </c>
      <c r="B15764" s="1" t="s">
        <v>5082</v>
      </c>
      <c r="C15764" s="7">
        <v>45419.683587962965</v>
      </c>
      <c r="D15764" s="10">
        <v>209</v>
      </c>
      <c r="E15764" s="1" t="s">
        <v>3459</v>
      </c>
      <c r="F15764">
        <f>IF(LEFT(Tableau1[[#This Row],[Eléments modifié]],$J$1)=$I$1,Tableau1[[#This Row],[Date]],9^9)</f>
        <v>387420489</v>
      </c>
      <c r="G15764" s="9" t="str">
        <f>IF(Tableau1[[#This Row],[Date]]=_xlfn.MINIFS(Tableau1[1er],Tableau1[N° BL],Tableau1[[#This Row],[N° BL]],Tableau1[1er],Tableau1[[#This Row],[Date]]),D15763,"")</f>
        <v/>
      </c>
    </row>
    <row r="15765" spans="1:7" ht="14.25" customHeight="1" x14ac:dyDescent="0.25">
      <c r="A15765" s="1" t="s">
        <v>5081</v>
      </c>
      <c r="B15765" s="1" t="s">
        <v>5082</v>
      </c>
      <c r="C15765" s="7">
        <v>45419.696643518517</v>
      </c>
      <c r="D15765" s="10">
        <v>211</v>
      </c>
      <c r="E15765" s="1" t="s">
        <v>7</v>
      </c>
      <c r="F15765">
        <f>IF(LEFT(Tableau1[[#This Row],[Eléments modifié]],$J$1)=$I$1,Tableau1[[#This Row],[Date]],9^9)</f>
        <v>45419.696643518517</v>
      </c>
      <c r="G15765" s="9">
        <f>IF(Tableau1[[#This Row],[Date]]=_xlfn.MINIFS(Tableau1[1er],Tableau1[N° BL],Tableau1[[#This Row],[N° BL]],Tableau1[1er],Tableau1[[#This Row],[Date]]),D15764,"")</f>
        <v>209</v>
      </c>
    </row>
    <row r="15766" spans="1:7" ht="14.25" customHeight="1" x14ac:dyDescent="0.25">
      <c r="A15766" s="1" t="s">
        <v>4779</v>
      </c>
      <c r="B15766" s="1" t="s">
        <v>4780</v>
      </c>
      <c r="C15766" s="7">
        <v>45419.696574074071</v>
      </c>
      <c r="D15766" s="10">
        <v>209</v>
      </c>
      <c r="E15766" s="1" t="s">
        <v>371</v>
      </c>
      <c r="F15766">
        <f>IF(LEFT(Tableau1[[#This Row],[Eléments modifié]],$J$1)=$I$1,Tableau1[[#This Row],[Date]],9^9)</f>
        <v>387420489</v>
      </c>
      <c r="G15766" s="9" t="str">
        <f>IF(Tableau1[[#This Row],[Date]]=_xlfn.MINIFS(Tableau1[1er],Tableau1[N° BL],Tableau1[[#This Row],[N° BL]],Tableau1[1er],Tableau1[[#This Row],[Date]]),D15765,"")</f>
        <v/>
      </c>
    </row>
    <row r="15767" spans="1:7" ht="14.25" customHeight="1" x14ac:dyDescent="0.25">
      <c r="A15767" s="1" t="s">
        <v>4779</v>
      </c>
      <c r="B15767" s="1" t="s">
        <v>4780</v>
      </c>
      <c r="C15767" s="7">
        <v>45419.701354166667</v>
      </c>
      <c r="D15767" s="10">
        <v>211</v>
      </c>
      <c r="E15767" s="1" t="s">
        <v>20</v>
      </c>
      <c r="F15767">
        <f>IF(LEFT(Tableau1[[#This Row],[Eléments modifié]],$J$1)=$I$1,Tableau1[[#This Row],[Date]],9^9)</f>
        <v>387420489</v>
      </c>
      <c r="G15767" s="9" t="str">
        <f>IF(Tableau1[[#This Row],[Date]]=_xlfn.MINIFS(Tableau1[1er],Tableau1[N° BL],Tableau1[[#This Row],[N° BL]],Tableau1[1er],Tableau1[[#This Row],[Date]]),D15766,"")</f>
        <v/>
      </c>
    </row>
    <row r="15768" spans="1:7" ht="14.25" customHeight="1" x14ac:dyDescent="0.25">
      <c r="A15768" s="1" t="s">
        <v>4779</v>
      </c>
      <c r="B15768" s="1" t="s">
        <v>4780</v>
      </c>
      <c r="C15768" s="7">
        <v>45419.709583333337</v>
      </c>
      <c r="D15768" s="10">
        <v>211</v>
      </c>
      <c r="E15768" s="1" t="s">
        <v>3459</v>
      </c>
      <c r="F15768">
        <f>IF(LEFT(Tableau1[[#This Row],[Eléments modifié]],$J$1)=$I$1,Tableau1[[#This Row],[Date]],9^9)</f>
        <v>387420489</v>
      </c>
      <c r="G15768" s="9" t="str">
        <f>IF(Tableau1[[#This Row],[Date]]=_xlfn.MINIFS(Tableau1[1er],Tableau1[N° BL],Tableau1[[#This Row],[N° BL]],Tableau1[1er],Tableau1[[#This Row],[Date]]),D15767,"")</f>
        <v/>
      </c>
    </row>
    <row r="15769" spans="1:7" ht="14.25" customHeight="1" x14ac:dyDescent="0.25">
      <c r="A15769" s="1" t="s">
        <v>4779</v>
      </c>
      <c r="B15769" s="1" t="s">
        <v>4780</v>
      </c>
      <c r="C15769" s="7">
        <v>45419.709722222222</v>
      </c>
      <c r="D15769" s="10">
        <v>176</v>
      </c>
      <c r="E15769" s="1" t="s">
        <v>20</v>
      </c>
      <c r="F15769">
        <f>IF(LEFT(Tableau1[[#This Row],[Eléments modifié]],$J$1)=$I$1,Tableau1[[#This Row],[Date]],9^9)</f>
        <v>387420489</v>
      </c>
      <c r="G15769" s="9" t="str">
        <f>IF(Tableau1[[#This Row],[Date]]=_xlfn.MINIFS(Tableau1[1er],Tableau1[N° BL],Tableau1[[#This Row],[N° BL]],Tableau1[1er],Tableau1[[#This Row],[Date]]),D15768,"")</f>
        <v/>
      </c>
    </row>
    <row r="15770" spans="1:7" ht="14.25" customHeight="1" x14ac:dyDescent="0.25">
      <c r="A15770" s="1" t="s">
        <v>4779</v>
      </c>
      <c r="B15770" s="1" t="s">
        <v>4780</v>
      </c>
      <c r="C15770" s="7">
        <v>45425.30269675926</v>
      </c>
      <c r="D15770" s="10">
        <v>189</v>
      </c>
      <c r="E15770" s="1" t="s">
        <v>111</v>
      </c>
      <c r="F15770">
        <f>IF(LEFT(Tableau1[[#This Row],[Eléments modifié]],$J$1)=$I$1,Tableau1[[#This Row],[Date]],9^9)</f>
        <v>387420489</v>
      </c>
      <c r="G15770" s="9" t="str">
        <f>IF(Tableau1[[#This Row],[Date]]=_xlfn.MINIFS(Tableau1[1er],Tableau1[N° BL],Tableau1[[#This Row],[N° BL]],Tableau1[1er],Tableau1[[#This Row],[Date]]),D15769,"")</f>
        <v/>
      </c>
    </row>
    <row r="15771" spans="1:7" ht="14.25" customHeight="1" x14ac:dyDescent="0.25">
      <c r="A15771" s="1" t="s">
        <v>4779</v>
      </c>
      <c r="B15771" s="1" t="s">
        <v>4780</v>
      </c>
      <c r="C15771" s="7">
        <v>45425.302708333336</v>
      </c>
      <c r="D15771" s="10">
        <v>189</v>
      </c>
      <c r="E15771" s="1" t="s">
        <v>14</v>
      </c>
      <c r="F15771">
        <f>IF(LEFT(Tableau1[[#This Row],[Eléments modifié]],$J$1)=$I$1,Tableau1[[#This Row],[Date]],9^9)</f>
        <v>387420489</v>
      </c>
      <c r="G15771" s="9" t="str">
        <f>IF(Tableau1[[#This Row],[Date]]=_xlfn.MINIFS(Tableau1[1er],Tableau1[N° BL],Tableau1[[#This Row],[N° BL]],Tableau1[1er],Tableau1[[#This Row],[Date]]),D15770,"")</f>
        <v/>
      </c>
    </row>
    <row r="15772" spans="1:7" ht="14.25" customHeight="1" x14ac:dyDescent="0.25">
      <c r="A15772" s="1" t="s">
        <v>4779</v>
      </c>
      <c r="B15772" s="1" t="s">
        <v>4780</v>
      </c>
      <c r="C15772" s="7">
        <v>45425.302893518521</v>
      </c>
      <c r="D15772" s="10">
        <v>189</v>
      </c>
      <c r="E15772" s="1" t="s">
        <v>20</v>
      </c>
      <c r="F15772">
        <f>IF(LEFT(Tableau1[[#This Row],[Eléments modifié]],$J$1)=$I$1,Tableau1[[#This Row],[Date]],9^9)</f>
        <v>387420489</v>
      </c>
      <c r="G15772" s="9" t="str">
        <f>IF(Tableau1[[#This Row],[Date]]=_xlfn.MINIFS(Tableau1[1er],Tableau1[N° BL],Tableau1[[#This Row],[N° BL]],Tableau1[1er],Tableau1[[#This Row],[Date]]),D15771,"")</f>
        <v/>
      </c>
    </row>
    <row r="15773" spans="1:7" ht="14.25" customHeight="1" x14ac:dyDescent="0.25">
      <c r="A15773" s="1" t="s">
        <v>4779</v>
      </c>
      <c r="B15773" s="1" t="s">
        <v>4780</v>
      </c>
      <c r="C15773" s="7">
        <v>45425.302951388891</v>
      </c>
      <c r="D15773" s="10">
        <v>189</v>
      </c>
      <c r="E15773" s="1" t="s">
        <v>14</v>
      </c>
      <c r="F15773">
        <f>IF(LEFT(Tableau1[[#This Row],[Eléments modifié]],$J$1)=$I$1,Tableau1[[#This Row],[Date]],9^9)</f>
        <v>387420489</v>
      </c>
      <c r="G15773" s="9" t="str">
        <f>IF(Tableau1[[#This Row],[Date]]=_xlfn.MINIFS(Tableau1[1er],Tableau1[N° BL],Tableau1[[#This Row],[N° BL]],Tableau1[1er],Tableau1[[#This Row],[Date]]),D15772,"")</f>
        <v/>
      </c>
    </row>
    <row r="15774" spans="1:7" ht="14.25" customHeight="1" x14ac:dyDescent="0.25">
      <c r="A15774" s="1" t="s">
        <v>4779</v>
      </c>
      <c r="B15774" s="1" t="s">
        <v>4780</v>
      </c>
      <c r="C15774" s="7">
        <v>45425.303159722222</v>
      </c>
      <c r="D15774" s="10">
        <v>176</v>
      </c>
      <c r="E15774" s="1" t="s">
        <v>20</v>
      </c>
      <c r="F15774">
        <f>IF(LEFT(Tableau1[[#This Row],[Eléments modifié]],$J$1)=$I$1,Tableau1[[#This Row],[Date]],9^9)</f>
        <v>387420489</v>
      </c>
      <c r="G15774" s="9" t="str">
        <f>IF(Tableau1[[#This Row],[Date]]=_xlfn.MINIFS(Tableau1[1er],Tableau1[N° BL],Tableau1[[#This Row],[N° BL]],Tableau1[1er],Tableau1[[#This Row],[Date]]),D15773,"")</f>
        <v/>
      </c>
    </row>
    <row r="15775" spans="1:7" ht="14.25" customHeight="1" x14ac:dyDescent="0.25">
      <c r="A15775" s="1" t="s">
        <v>4779</v>
      </c>
      <c r="B15775" s="1" t="s">
        <v>4780</v>
      </c>
      <c r="C15775" s="7">
        <v>45425.303171296298</v>
      </c>
      <c r="D15775" s="10">
        <v>189</v>
      </c>
      <c r="E15775" s="1" t="s">
        <v>20</v>
      </c>
      <c r="F15775">
        <f>IF(LEFT(Tableau1[[#This Row],[Eléments modifié]],$J$1)=$I$1,Tableau1[[#This Row],[Date]],9^9)</f>
        <v>387420489</v>
      </c>
      <c r="G15775" s="9" t="str">
        <f>IF(Tableau1[[#This Row],[Date]]=_xlfn.MINIFS(Tableau1[1er],Tableau1[N° BL],Tableau1[[#This Row],[N° BL]],Tableau1[1er],Tableau1[[#This Row],[Date]]),D15774,"")</f>
        <v/>
      </c>
    </row>
    <row r="15776" spans="1:7" ht="14.25" customHeight="1" x14ac:dyDescent="0.25">
      <c r="A15776" s="1" t="s">
        <v>4779</v>
      </c>
      <c r="B15776" s="1" t="s">
        <v>4780</v>
      </c>
      <c r="C15776" s="7">
        <v>45425.303229166668</v>
      </c>
      <c r="D15776" s="10">
        <v>176</v>
      </c>
      <c r="E15776" s="1" t="s">
        <v>14</v>
      </c>
      <c r="F15776">
        <f>IF(LEFT(Tableau1[[#This Row],[Eléments modifié]],$J$1)=$I$1,Tableau1[[#This Row],[Date]],9^9)</f>
        <v>387420489</v>
      </c>
      <c r="G15776" s="9" t="str">
        <f>IF(Tableau1[[#This Row],[Date]]=_xlfn.MINIFS(Tableau1[1er],Tableau1[N° BL],Tableau1[[#This Row],[N° BL]],Tableau1[1er],Tableau1[[#This Row],[Date]]),D15775,"")</f>
        <v/>
      </c>
    </row>
    <row r="15777" spans="1:7" ht="14.25" customHeight="1" x14ac:dyDescent="0.25">
      <c r="A15777" s="1" t="s">
        <v>4779</v>
      </c>
      <c r="B15777" s="1" t="s">
        <v>4780</v>
      </c>
      <c r="C15777" s="7">
        <v>45425.31994212963</v>
      </c>
      <c r="D15777" s="10">
        <v>189</v>
      </c>
      <c r="E15777" s="1" t="s">
        <v>7</v>
      </c>
      <c r="F15777">
        <f>IF(LEFT(Tableau1[[#This Row],[Eléments modifié]],$J$1)=$I$1,Tableau1[[#This Row],[Date]],9^9)</f>
        <v>45425.31994212963</v>
      </c>
      <c r="G15777" s="9">
        <f>IF(Tableau1[[#This Row],[Date]]=_xlfn.MINIFS(Tableau1[1er],Tableau1[N° BL],Tableau1[[#This Row],[N° BL]],Tableau1[1er],Tableau1[[#This Row],[Date]]),D15776,"")</f>
        <v>176</v>
      </c>
    </row>
    <row r="15778" spans="1:7" ht="14.25" customHeight="1" x14ac:dyDescent="0.25">
      <c r="A15778" s="1" t="s">
        <v>4779</v>
      </c>
      <c r="B15778" s="1" t="s">
        <v>4780</v>
      </c>
      <c r="C15778" s="7">
        <v>45427.626388888886</v>
      </c>
      <c r="D15778" s="10">
        <v>212</v>
      </c>
      <c r="E15778" s="1" t="s">
        <v>98</v>
      </c>
      <c r="F15778">
        <f>IF(LEFT(Tableau1[[#This Row],[Eléments modifié]],$J$1)=$I$1,Tableau1[[#This Row],[Date]],9^9)</f>
        <v>387420489</v>
      </c>
      <c r="G15778" s="9" t="str">
        <f>IF(Tableau1[[#This Row],[Date]]=_xlfn.MINIFS(Tableau1[1er],Tableau1[N° BL],Tableau1[[#This Row],[N° BL]],Tableau1[1er],Tableau1[[#This Row],[Date]]),D15777,"")</f>
        <v/>
      </c>
    </row>
    <row r="15779" spans="1:7" ht="14.25" customHeight="1" x14ac:dyDescent="0.25">
      <c r="A15779" s="1" t="s">
        <v>4779</v>
      </c>
      <c r="B15779" s="1" t="s">
        <v>4780</v>
      </c>
      <c r="C15779" s="7">
        <v>45427.632870370369</v>
      </c>
      <c r="D15779" s="10">
        <v>204</v>
      </c>
      <c r="E15779" s="1" t="s">
        <v>32</v>
      </c>
      <c r="F15779">
        <f>IF(LEFT(Tableau1[[#This Row],[Eléments modifié]],$J$1)=$I$1,Tableau1[[#This Row],[Date]],9^9)</f>
        <v>387420489</v>
      </c>
      <c r="G15779" s="9" t="str">
        <f>IF(Tableau1[[#This Row],[Date]]=_xlfn.MINIFS(Tableau1[1er],Tableau1[N° BL],Tableau1[[#This Row],[N° BL]],Tableau1[1er],Tableau1[[#This Row],[Date]]),D15778,"")</f>
        <v/>
      </c>
    </row>
    <row r="15780" spans="1:7" ht="14.25" customHeight="1" x14ac:dyDescent="0.25">
      <c r="A15780" s="1" t="s">
        <v>4779</v>
      </c>
      <c r="B15780" s="1" t="s">
        <v>4780</v>
      </c>
      <c r="C15780" s="7">
        <v>45427.641446759262</v>
      </c>
      <c r="D15780" s="10">
        <v>188</v>
      </c>
      <c r="E15780" s="1" t="s">
        <v>7</v>
      </c>
      <c r="F15780">
        <f>IF(LEFT(Tableau1[[#This Row],[Eléments modifié]],$J$1)=$I$1,Tableau1[[#This Row],[Date]],9^9)</f>
        <v>45427.641446759262</v>
      </c>
      <c r="G15780" s="9">
        <f>IF(Tableau1[[#This Row],[Date]]=_xlfn.MINIFS(Tableau1[1er],Tableau1[N° BL],Tableau1[[#This Row],[N° BL]],Tableau1[1er],Tableau1[[#This Row],[Date]]),D15779,"")</f>
        <v>204</v>
      </c>
    </row>
    <row r="15781" spans="1:7" ht="14.25" customHeight="1" x14ac:dyDescent="0.25">
      <c r="A15781" s="1" t="s">
        <v>4779</v>
      </c>
      <c r="B15781" s="1" t="s">
        <v>4780</v>
      </c>
      <c r="C15781" s="7">
        <v>45428.390092592592</v>
      </c>
      <c r="D15781" s="10">
        <v>182</v>
      </c>
      <c r="E15781" s="1" t="s">
        <v>98</v>
      </c>
      <c r="F15781">
        <f>IF(LEFT(Tableau1[[#This Row],[Eléments modifié]],$J$1)=$I$1,Tableau1[[#This Row],[Date]],9^9)</f>
        <v>387420489</v>
      </c>
      <c r="G15781" s="9" t="str">
        <f>IF(Tableau1[[#This Row],[Date]]=_xlfn.MINIFS(Tableau1[1er],Tableau1[N° BL],Tableau1[[#This Row],[N° BL]],Tableau1[1er],Tableau1[[#This Row],[Date]]),D15780,"")</f>
        <v/>
      </c>
    </row>
    <row r="15782" spans="1:7" ht="14.25" customHeight="1" x14ac:dyDescent="0.25">
      <c r="A15782" s="1" t="s">
        <v>4779</v>
      </c>
      <c r="B15782" s="1" t="s">
        <v>4780</v>
      </c>
      <c r="C15782" s="7">
        <v>45428.398229166669</v>
      </c>
      <c r="D15782" s="10">
        <v>188</v>
      </c>
      <c r="E15782" s="1" t="s">
        <v>32</v>
      </c>
      <c r="F15782">
        <f>IF(LEFT(Tableau1[[#This Row],[Eléments modifié]],$J$1)=$I$1,Tableau1[[#This Row],[Date]],9^9)</f>
        <v>387420489</v>
      </c>
      <c r="G15782" s="9" t="str">
        <f>IF(Tableau1[[#This Row],[Date]]=_xlfn.MINIFS(Tableau1[1er],Tableau1[N° BL],Tableau1[[#This Row],[N° BL]],Tableau1[1er],Tableau1[[#This Row],[Date]]),D15781,"")</f>
        <v/>
      </c>
    </row>
    <row r="15783" spans="1:7" ht="14.25" customHeight="1" x14ac:dyDescent="0.25">
      <c r="A15783" s="1" t="s">
        <v>4779</v>
      </c>
      <c r="B15783" s="1" t="s">
        <v>4780</v>
      </c>
      <c r="C15783" s="7">
        <v>45428.401701388888</v>
      </c>
      <c r="D15783" s="10">
        <v>188</v>
      </c>
      <c r="E15783" s="1" t="s">
        <v>7</v>
      </c>
      <c r="F15783">
        <f>IF(LEFT(Tableau1[[#This Row],[Eléments modifié]],$J$1)=$I$1,Tableau1[[#This Row],[Date]],9^9)</f>
        <v>45428.401701388888</v>
      </c>
      <c r="G15783" s="9">
        <f>IF(Tableau1[[#This Row],[Date]]=_xlfn.MINIFS(Tableau1[1er],Tableau1[N° BL],Tableau1[[#This Row],[N° BL]],Tableau1[1er],Tableau1[[#This Row],[Date]]),D15782,"")</f>
        <v>188</v>
      </c>
    </row>
    <row r="15784" spans="1:7" ht="14.25" customHeight="1" x14ac:dyDescent="0.25">
      <c r="A15784" s="1" t="s">
        <v>5079</v>
      </c>
      <c r="B15784" s="1" t="s">
        <v>5080</v>
      </c>
      <c r="C15784" s="7">
        <v>45419.696863425925</v>
      </c>
      <c r="D15784" s="10">
        <v>209</v>
      </c>
      <c r="E15784" s="1" t="s">
        <v>3459</v>
      </c>
      <c r="F15784">
        <f>IF(LEFT(Tableau1[[#This Row],[Eléments modifié]],$J$1)=$I$1,Tableau1[[#This Row],[Date]],9^9)</f>
        <v>387420489</v>
      </c>
      <c r="G15784" s="9" t="str">
        <f>IF(Tableau1[[#This Row],[Date]]=_xlfn.MINIFS(Tableau1[1er],Tableau1[N° BL],Tableau1[[#This Row],[N° BL]],Tableau1[1er],Tableau1[[#This Row],[Date]]),D15783,"")</f>
        <v/>
      </c>
    </row>
    <row r="15785" spans="1:7" ht="14.25" customHeight="1" x14ac:dyDescent="0.25">
      <c r="A15785" s="1" t="s">
        <v>5079</v>
      </c>
      <c r="B15785" s="1" t="s">
        <v>5080</v>
      </c>
      <c r="C15785" s="7">
        <v>45419.709143518521</v>
      </c>
      <c r="D15785" s="10">
        <v>211</v>
      </c>
      <c r="E15785" s="1" t="s">
        <v>7</v>
      </c>
      <c r="F15785">
        <f>IF(LEFT(Tableau1[[#This Row],[Eléments modifié]],$J$1)=$I$1,Tableau1[[#This Row],[Date]],9^9)</f>
        <v>45419.709143518521</v>
      </c>
      <c r="G15785" s="9">
        <f>IF(Tableau1[[#This Row],[Date]]=_xlfn.MINIFS(Tableau1[1er],Tableau1[N° BL],Tableau1[[#This Row],[N° BL]],Tableau1[1er],Tableau1[[#This Row],[Date]]),D15784,"")</f>
        <v>209</v>
      </c>
    </row>
    <row r="15786" spans="1:7" ht="14.25" customHeight="1" x14ac:dyDescent="0.25">
      <c r="A15786" s="1" t="s">
        <v>5071</v>
      </c>
      <c r="B15786" s="1" t="s">
        <v>5072</v>
      </c>
      <c r="C15786" s="7">
        <v>45425.371574074074</v>
      </c>
      <c r="D15786" s="10">
        <v>176</v>
      </c>
      <c r="E15786" s="1" t="s">
        <v>14</v>
      </c>
      <c r="F15786">
        <f>IF(LEFT(Tableau1[[#This Row],[Eléments modifié]],$J$1)=$I$1,Tableau1[[#This Row],[Date]],9^9)</f>
        <v>387420489</v>
      </c>
      <c r="G15786" s="9" t="str">
        <f>IF(Tableau1[[#This Row],[Date]]=_xlfn.MINIFS(Tableau1[1er],Tableau1[N° BL],Tableau1[[#This Row],[N° BL]],Tableau1[1er],Tableau1[[#This Row],[Date]]),D15785,"")</f>
        <v/>
      </c>
    </row>
    <row r="15787" spans="1:7" ht="14.25" customHeight="1" x14ac:dyDescent="0.25">
      <c r="A15787" s="1" t="s">
        <v>5071</v>
      </c>
      <c r="B15787" s="1" t="s">
        <v>5072</v>
      </c>
      <c r="C15787" s="7">
        <v>45425.38559027778</v>
      </c>
      <c r="D15787" s="10">
        <v>189</v>
      </c>
      <c r="E15787" s="1" t="s">
        <v>7</v>
      </c>
      <c r="F15787">
        <f>IF(LEFT(Tableau1[[#This Row],[Eléments modifié]],$J$1)=$I$1,Tableau1[[#This Row],[Date]],9^9)</f>
        <v>45425.38559027778</v>
      </c>
      <c r="G15787" s="9">
        <f>IF(Tableau1[[#This Row],[Date]]=_xlfn.MINIFS(Tableau1[1er],Tableau1[N° BL],Tableau1[[#This Row],[N° BL]],Tableau1[1er],Tableau1[[#This Row],[Date]]),D15786,"")</f>
        <v>176</v>
      </c>
    </row>
    <row r="15788" spans="1:7" ht="14.25" customHeight="1" x14ac:dyDescent="0.25">
      <c r="A15788" s="1" t="s">
        <v>5061</v>
      </c>
      <c r="B15788" s="1" t="s">
        <v>5062</v>
      </c>
      <c r="C15788" s="7">
        <v>45425.368726851855</v>
      </c>
      <c r="D15788" s="10">
        <v>189</v>
      </c>
      <c r="E15788" s="1" t="s">
        <v>3459</v>
      </c>
      <c r="F15788">
        <f>IF(LEFT(Tableau1[[#This Row],[Eléments modifié]],$J$1)=$I$1,Tableau1[[#This Row],[Date]],9^9)</f>
        <v>387420489</v>
      </c>
      <c r="G15788" s="9" t="str">
        <f>IF(Tableau1[[#This Row],[Date]]=_xlfn.MINIFS(Tableau1[1er],Tableau1[N° BL],Tableau1[[#This Row],[N° BL]],Tableau1[1er],Tableau1[[#This Row],[Date]]),D15787,"")</f>
        <v/>
      </c>
    </row>
    <row r="15789" spans="1:7" ht="14.25" customHeight="1" x14ac:dyDescent="0.25">
      <c r="A15789" s="1" t="s">
        <v>5061</v>
      </c>
      <c r="B15789" s="1" t="s">
        <v>5062</v>
      </c>
      <c r="C15789" s="7">
        <v>45425.436180555553</v>
      </c>
      <c r="D15789" s="10">
        <v>211</v>
      </c>
      <c r="E15789" s="1" t="s">
        <v>7</v>
      </c>
      <c r="F15789">
        <f>IF(LEFT(Tableau1[[#This Row],[Eléments modifié]],$J$1)=$I$1,Tableau1[[#This Row],[Date]],9^9)</f>
        <v>45425.436180555553</v>
      </c>
      <c r="G15789" s="9">
        <f>IF(Tableau1[[#This Row],[Date]]=_xlfn.MINIFS(Tableau1[1er],Tableau1[N° BL],Tableau1[[#This Row],[N° BL]],Tableau1[1er],Tableau1[[#This Row],[Date]]),D15788,"")</f>
        <v>189</v>
      </c>
    </row>
    <row r="15790" spans="1:7" ht="14.25" customHeight="1" x14ac:dyDescent="0.25">
      <c r="A15790" s="1" t="s">
        <v>5065</v>
      </c>
      <c r="B15790" s="1" t="s">
        <v>5066</v>
      </c>
      <c r="C15790" s="7">
        <v>45425.385810185187</v>
      </c>
      <c r="D15790" s="10">
        <v>176</v>
      </c>
      <c r="E15790" s="1" t="s">
        <v>14</v>
      </c>
      <c r="F15790">
        <f>IF(LEFT(Tableau1[[#This Row],[Eléments modifié]],$J$1)=$I$1,Tableau1[[#This Row],[Date]],9^9)</f>
        <v>387420489</v>
      </c>
      <c r="G15790" s="9" t="str">
        <f>IF(Tableau1[[#This Row],[Date]]=_xlfn.MINIFS(Tableau1[1er],Tableau1[N° BL],Tableau1[[#This Row],[N° BL]],Tableau1[1er],Tableau1[[#This Row],[Date]]),D15789,"")</f>
        <v/>
      </c>
    </row>
    <row r="15791" spans="1:7" ht="14.25" customHeight="1" x14ac:dyDescent="0.25">
      <c r="A15791" s="1" t="s">
        <v>5065</v>
      </c>
      <c r="B15791" s="1" t="s">
        <v>5066</v>
      </c>
      <c r="C15791" s="7">
        <v>45425.398831018516</v>
      </c>
      <c r="D15791" s="10">
        <v>189</v>
      </c>
      <c r="E15791" s="1" t="s">
        <v>7</v>
      </c>
      <c r="F15791">
        <f>IF(LEFT(Tableau1[[#This Row],[Eléments modifié]],$J$1)=$I$1,Tableau1[[#This Row],[Date]],9^9)</f>
        <v>45425.398831018516</v>
      </c>
      <c r="G15791" s="9">
        <f>IF(Tableau1[[#This Row],[Date]]=_xlfn.MINIFS(Tableau1[1er],Tableau1[N° BL],Tableau1[[#This Row],[N° BL]],Tableau1[1er],Tableau1[[#This Row],[Date]]),D15790,"")</f>
        <v>176</v>
      </c>
    </row>
    <row r="15792" spans="1:7" ht="14.25" customHeight="1" x14ac:dyDescent="0.25">
      <c r="A15792" s="1" t="s">
        <v>5069</v>
      </c>
      <c r="B15792" s="1" t="s">
        <v>5070</v>
      </c>
      <c r="C15792" s="7">
        <v>45425.382569444446</v>
      </c>
      <c r="D15792" s="10">
        <v>189</v>
      </c>
      <c r="E15792" s="1" t="s">
        <v>111</v>
      </c>
      <c r="F15792">
        <f>IF(LEFT(Tableau1[[#This Row],[Eléments modifié]],$J$1)=$I$1,Tableau1[[#This Row],[Date]],9^9)</f>
        <v>387420489</v>
      </c>
      <c r="G15792" s="9" t="str">
        <f>IF(Tableau1[[#This Row],[Date]]=_xlfn.MINIFS(Tableau1[1er],Tableau1[N° BL],Tableau1[[#This Row],[N° BL]],Tableau1[1er],Tableau1[[#This Row],[Date]]),D15791,"")</f>
        <v/>
      </c>
    </row>
    <row r="15793" spans="1:7" ht="14.25" customHeight="1" x14ac:dyDescent="0.25">
      <c r="A15793" s="1" t="s">
        <v>5069</v>
      </c>
      <c r="B15793" s="1" t="s">
        <v>5070</v>
      </c>
      <c r="C15793" s="7">
        <v>45425.388275462959</v>
      </c>
      <c r="D15793" s="10">
        <v>176</v>
      </c>
      <c r="E15793" s="1" t="s">
        <v>7</v>
      </c>
      <c r="F15793">
        <f>IF(LEFT(Tableau1[[#This Row],[Eléments modifié]],$J$1)=$I$1,Tableau1[[#This Row],[Date]],9^9)</f>
        <v>45425.388275462959</v>
      </c>
      <c r="G15793" s="9">
        <f>IF(Tableau1[[#This Row],[Date]]=_xlfn.MINIFS(Tableau1[1er],Tableau1[N° BL],Tableau1[[#This Row],[N° BL]],Tableau1[1er],Tableau1[[#This Row],[Date]]),D15792,"")</f>
        <v>189</v>
      </c>
    </row>
    <row r="15794" spans="1:7" ht="14.25" customHeight="1" x14ac:dyDescent="0.25">
      <c r="A15794" s="1" t="s">
        <v>4663</v>
      </c>
      <c r="B15794" s="1" t="s">
        <v>4664</v>
      </c>
      <c r="C15794" s="7">
        <v>45428.592349537037</v>
      </c>
      <c r="D15794" s="10">
        <v>176</v>
      </c>
      <c r="E15794" s="1" t="s">
        <v>32</v>
      </c>
      <c r="F15794">
        <f>IF(LEFT(Tableau1[[#This Row],[Eléments modifié]],$J$1)=$I$1,Tableau1[[#This Row],[Date]],9^9)</f>
        <v>387420489</v>
      </c>
      <c r="G15794" s="9" t="str">
        <f>IF(Tableau1[[#This Row],[Date]]=_xlfn.MINIFS(Tableau1[1er],Tableau1[N° BL],Tableau1[[#This Row],[N° BL]],Tableau1[1er],Tableau1[[#This Row],[Date]]),D15793,"")</f>
        <v/>
      </c>
    </row>
    <row r="15795" spans="1:7" ht="14.25" customHeight="1" x14ac:dyDescent="0.25">
      <c r="A15795" s="1" t="s">
        <v>4663</v>
      </c>
      <c r="B15795" s="1" t="s">
        <v>4664</v>
      </c>
      <c r="C15795" s="7">
        <v>45428.604375000003</v>
      </c>
      <c r="D15795" s="10">
        <v>188</v>
      </c>
      <c r="E15795" s="1" t="s">
        <v>7</v>
      </c>
      <c r="F15795">
        <f>IF(LEFT(Tableau1[[#This Row],[Eléments modifié]],$J$1)=$I$1,Tableau1[[#This Row],[Date]],9^9)</f>
        <v>45428.604375000003</v>
      </c>
      <c r="G15795" s="9">
        <f>IF(Tableau1[[#This Row],[Date]]=_xlfn.MINIFS(Tableau1[1er],Tableau1[N° BL],Tableau1[[#This Row],[N° BL]],Tableau1[1er],Tableau1[[#This Row],[Date]]),D15794,"")</f>
        <v>176</v>
      </c>
    </row>
    <row r="15796" spans="1:7" ht="14.25" customHeight="1" x14ac:dyDescent="0.25">
      <c r="A15796" s="1" t="s">
        <v>3858</v>
      </c>
      <c r="B15796" s="1" t="s">
        <v>3859</v>
      </c>
      <c r="C15796" s="7">
        <v>45440.519606481481</v>
      </c>
      <c r="D15796" s="10">
        <v>211</v>
      </c>
      <c r="E15796" s="1" t="s">
        <v>371</v>
      </c>
      <c r="F15796">
        <f>IF(LEFT(Tableau1[[#This Row],[Eléments modifié]],$J$1)=$I$1,Tableau1[[#This Row],[Date]],9^9)</f>
        <v>387420489</v>
      </c>
      <c r="G15796" s="9" t="str">
        <f>IF(Tableau1[[#This Row],[Date]]=_xlfn.MINIFS(Tableau1[1er],Tableau1[N° BL],Tableau1[[#This Row],[N° BL]],Tableau1[1er],Tableau1[[#This Row],[Date]]),D15795,"")</f>
        <v/>
      </c>
    </row>
    <row r="15797" spans="1:7" ht="14.25" customHeight="1" x14ac:dyDescent="0.25">
      <c r="A15797" s="1" t="s">
        <v>3858</v>
      </c>
      <c r="B15797" s="1" t="s">
        <v>3859</v>
      </c>
      <c r="C15797" s="7">
        <v>45440.526967592596</v>
      </c>
      <c r="D15797" s="10">
        <v>209</v>
      </c>
      <c r="E15797" s="1" t="s">
        <v>7</v>
      </c>
      <c r="F15797">
        <f>IF(LEFT(Tableau1[[#This Row],[Eléments modifié]],$J$1)=$I$1,Tableau1[[#This Row],[Date]],9^9)</f>
        <v>45440.526967592596</v>
      </c>
      <c r="G15797" s="9">
        <f>IF(Tableau1[[#This Row],[Date]]=_xlfn.MINIFS(Tableau1[1er],Tableau1[N° BL],Tableau1[[#This Row],[N° BL]],Tableau1[1er],Tableau1[[#This Row],[Date]]),D15796,"")</f>
        <v>211</v>
      </c>
    </row>
    <row r="15798" spans="1:7" ht="14.25" customHeight="1" x14ac:dyDescent="0.25">
      <c r="A15798" s="1" t="s">
        <v>5067</v>
      </c>
      <c r="B15798" s="1" t="s">
        <v>5068</v>
      </c>
      <c r="C15798" s="7">
        <v>45425.388298611113</v>
      </c>
      <c r="D15798" s="10">
        <v>176</v>
      </c>
      <c r="E15798" s="1" t="s">
        <v>111</v>
      </c>
      <c r="F15798">
        <f>IF(LEFT(Tableau1[[#This Row],[Eléments modifié]],$J$1)=$I$1,Tableau1[[#This Row],[Date]],9^9)</f>
        <v>387420489</v>
      </c>
      <c r="G15798" s="9" t="str">
        <f>IF(Tableau1[[#This Row],[Date]]=_xlfn.MINIFS(Tableau1[1er],Tableau1[N° BL],Tableau1[[#This Row],[N° BL]],Tableau1[1er],Tableau1[[#This Row],[Date]]),D15797,"")</f>
        <v/>
      </c>
    </row>
    <row r="15799" spans="1:7" ht="14.25" customHeight="1" x14ac:dyDescent="0.25">
      <c r="A15799" s="1" t="s">
        <v>5067</v>
      </c>
      <c r="B15799" s="1" t="s">
        <v>5068</v>
      </c>
      <c r="C15799" s="7">
        <v>45425.397245370368</v>
      </c>
      <c r="D15799" s="10">
        <v>176</v>
      </c>
      <c r="E15799" s="1" t="s">
        <v>41</v>
      </c>
      <c r="F15799">
        <f>IF(LEFT(Tableau1[[#This Row],[Eléments modifié]],$J$1)=$I$1,Tableau1[[#This Row],[Date]],9^9)</f>
        <v>387420489</v>
      </c>
      <c r="G15799" s="9" t="str">
        <f>IF(Tableau1[[#This Row],[Date]]=_xlfn.MINIFS(Tableau1[1er],Tableau1[N° BL],Tableau1[[#This Row],[N° BL]],Tableau1[1er],Tableau1[[#This Row],[Date]]),D15798,"")</f>
        <v/>
      </c>
    </row>
    <row r="15800" spans="1:7" ht="14.25" customHeight="1" x14ac:dyDescent="0.25">
      <c r="A15800" s="1" t="s">
        <v>5067</v>
      </c>
      <c r="B15800" s="1" t="s">
        <v>5068</v>
      </c>
      <c r="C15800" s="7">
        <v>45425.39744212963</v>
      </c>
      <c r="D15800" s="10">
        <v>176</v>
      </c>
      <c r="E15800" s="1" t="s">
        <v>111</v>
      </c>
      <c r="F15800">
        <f>IF(LEFT(Tableau1[[#This Row],[Eléments modifié]],$J$1)=$I$1,Tableau1[[#This Row],[Date]],9^9)</f>
        <v>387420489</v>
      </c>
      <c r="G15800" s="9" t="str">
        <f>IF(Tableau1[[#This Row],[Date]]=_xlfn.MINIFS(Tableau1[1er],Tableau1[N° BL],Tableau1[[#This Row],[N° BL]],Tableau1[1er],Tableau1[[#This Row],[Date]]),D15799,"")</f>
        <v/>
      </c>
    </row>
    <row r="15801" spans="1:7" ht="14.25" customHeight="1" x14ac:dyDescent="0.25">
      <c r="A15801" s="1" t="s">
        <v>5067</v>
      </c>
      <c r="B15801" s="1" t="s">
        <v>5068</v>
      </c>
      <c r="C15801" s="7">
        <v>45425.398796296293</v>
      </c>
      <c r="D15801" s="10">
        <v>189</v>
      </c>
      <c r="E15801" s="1" t="s">
        <v>7</v>
      </c>
      <c r="F15801">
        <f>IF(LEFT(Tableau1[[#This Row],[Eléments modifié]],$J$1)=$I$1,Tableau1[[#This Row],[Date]],9^9)</f>
        <v>45425.398796296293</v>
      </c>
      <c r="G15801" s="9">
        <f>IF(Tableau1[[#This Row],[Date]]=_xlfn.MINIFS(Tableau1[1er],Tableau1[N° BL],Tableau1[[#This Row],[N° BL]],Tableau1[1er],Tableau1[[#This Row],[Date]]),D15800,"")</f>
        <v>176</v>
      </c>
    </row>
    <row r="15802" spans="1:7" ht="14.25" customHeight="1" x14ac:dyDescent="0.25">
      <c r="A15802" s="1" t="s">
        <v>4941</v>
      </c>
      <c r="B15802" s="1" t="s">
        <v>4942</v>
      </c>
      <c r="C15802" s="7">
        <v>45426.49827546296</v>
      </c>
      <c r="D15802" s="10">
        <v>209</v>
      </c>
      <c r="E15802" s="1" t="s">
        <v>32</v>
      </c>
      <c r="F15802">
        <f>IF(LEFT(Tableau1[[#This Row],[Eléments modifié]],$J$1)=$I$1,Tableau1[[#This Row],[Date]],9^9)</f>
        <v>387420489</v>
      </c>
      <c r="G15802" s="9" t="str">
        <f>IF(Tableau1[[#This Row],[Date]]=_xlfn.MINIFS(Tableau1[1er],Tableau1[N° BL],Tableau1[[#This Row],[N° BL]],Tableau1[1er],Tableau1[[#This Row],[Date]]),D15801,"")</f>
        <v/>
      </c>
    </row>
    <row r="15803" spans="1:7" ht="14.25" customHeight="1" x14ac:dyDescent="0.25">
      <c r="A15803" s="1" t="s">
        <v>4941</v>
      </c>
      <c r="B15803" s="1" t="s">
        <v>4942</v>
      </c>
      <c r="C15803" s="7">
        <v>45426.506331018521</v>
      </c>
      <c r="D15803" s="10">
        <v>188</v>
      </c>
      <c r="E15803" s="1" t="s">
        <v>7</v>
      </c>
      <c r="F15803">
        <f>IF(LEFT(Tableau1[[#This Row],[Eléments modifié]],$J$1)=$I$1,Tableau1[[#This Row],[Date]],9^9)</f>
        <v>45426.506331018521</v>
      </c>
      <c r="G15803" s="9">
        <f>IF(Tableau1[[#This Row],[Date]]=_xlfn.MINIFS(Tableau1[1er],Tableau1[N° BL],Tableau1[[#This Row],[N° BL]],Tableau1[1er],Tableau1[[#This Row],[Date]]),D15802,"")</f>
        <v>209</v>
      </c>
    </row>
    <row r="15804" spans="1:7" ht="14.25" customHeight="1" x14ac:dyDescent="0.25">
      <c r="A15804" s="1" t="s">
        <v>4739</v>
      </c>
      <c r="B15804" s="1" t="s">
        <v>4740</v>
      </c>
      <c r="C15804" s="7">
        <v>45425.398854166669</v>
      </c>
      <c r="D15804" s="10">
        <v>176</v>
      </c>
      <c r="E15804" s="1" t="s">
        <v>14</v>
      </c>
      <c r="F15804">
        <f>IF(LEFT(Tableau1[[#This Row],[Eléments modifié]],$J$1)=$I$1,Tableau1[[#This Row],[Date]],9^9)</f>
        <v>387420489</v>
      </c>
      <c r="G15804" s="9" t="str">
        <f>IF(Tableau1[[#This Row],[Date]]=_xlfn.MINIFS(Tableau1[1er],Tableau1[N° BL],Tableau1[[#This Row],[N° BL]],Tableau1[1er],Tableau1[[#This Row],[Date]]),D15803,"")</f>
        <v/>
      </c>
    </row>
    <row r="15805" spans="1:7" ht="14.25" customHeight="1" x14ac:dyDescent="0.25">
      <c r="A15805" s="1" t="s">
        <v>4739</v>
      </c>
      <c r="B15805" s="1" t="s">
        <v>4740</v>
      </c>
      <c r="C15805" s="7">
        <v>45425.410219907404</v>
      </c>
      <c r="D15805" s="10">
        <v>189</v>
      </c>
      <c r="E15805" s="1" t="s">
        <v>7</v>
      </c>
      <c r="F15805">
        <f>IF(LEFT(Tableau1[[#This Row],[Eléments modifié]],$J$1)=$I$1,Tableau1[[#This Row],[Date]],9^9)</f>
        <v>45425.410219907404</v>
      </c>
      <c r="G15805" s="9">
        <f>IF(Tableau1[[#This Row],[Date]]=_xlfn.MINIFS(Tableau1[1er],Tableau1[N° BL],Tableau1[[#This Row],[N° BL]],Tableau1[1er],Tableau1[[#This Row],[Date]]),D15804,"")</f>
        <v>176</v>
      </c>
    </row>
    <row r="15806" spans="1:7" ht="14.25" customHeight="1" x14ac:dyDescent="0.25">
      <c r="A15806" s="1" t="s">
        <v>4739</v>
      </c>
      <c r="B15806" s="1" t="s">
        <v>4740</v>
      </c>
      <c r="C15806" s="7">
        <v>45428.390092592592</v>
      </c>
      <c r="D15806" s="10">
        <v>188</v>
      </c>
      <c r="E15806" s="1" t="s">
        <v>98</v>
      </c>
      <c r="F15806">
        <f>IF(LEFT(Tableau1[[#This Row],[Eléments modifié]],$J$1)=$I$1,Tableau1[[#This Row],[Date]],9^9)</f>
        <v>387420489</v>
      </c>
      <c r="G15806" s="9" t="str">
        <f>IF(Tableau1[[#This Row],[Date]]=_xlfn.MINIFS(Tableau1[1er],Tableau1[N° BL],Tableau1[[#This Row],[N° BL]],Tableau1[1er],Tableau1[[#This Row],[Date]]),D15805,"")</f>
        <v/>
      </c>
    </row>
    <row r="15807" spans="1:7" ht="14.25" customHeight="1" x14ac:dyDescent="0.25">
      <c r="A15807" s="1" t="s">
        <v>4739</v>
      </c>
      <c r="B15807" s="1" t="s">
        <v>4740</v>
      </c>
      <c r="C15807" s="7">
        <v>45428.401724537034</v>
      </c>
      <c r="D15807" s="10">
        <v>176</v>
      </c>
      <c r="E15807" s="1" t="s">
        <v>32</v>
      </c>
      <c r="F15807">
        <f>IF(LEFT(Tableau1[[#This Row],[Eléments modifié]],$J$1)=$I$1,Tableau1[[#This Row],[Date]],9^9)</f>
        <v>387420489</v>
      </c>
      <c r="G15807" s="9" t="str">
        <f>IF(Tableau1[[#This Row],[Date]]=_xlfn.MINIFS(Tableau1[1er],Tableau1[N° BL],Tableau1[[#This Row],[N° BL]],Tableau1[1er],Tableau1[[#This Row],[Date]]),D15806,"")</f>
        <v/>
      </c>
    </row>
    <row r="15808" spans="1:7" ht="14.25" customHeight="1" x14ac:dyDescent="0.25">
      <c r="A15808" s="1" t="s">
        <v>4739</v>
      </c>
      <c r="B15808" s="1" t="s">
        <v>4740</v>
      </c>
      <c r="C15808" s="7">
        <v>45428.410636574074</v>
      </c>
      <c r="D15808" s="10">
        <v>188</v>
      </c>
      <c r="E15808" s="1" t="s">
        <v>41</v>
      </c>
      <c r="F15808">
        <f>IF(LEFT(Tableau1[[#This Row],[Eléments modifié]],$J$1)=$I$1,Tableau1[[#This Row],[Date]],9^9)</f>
        <v>387420489</v>
      </c>
      <c r="G15808" s="9" t="str">
        <f>IF(Tableau1[[#This Row],[Date]]=_xlfn.MINIFS(Tableau1[1er],Tableau1[N° BL],Tableau1[[#This Row],[N° BL]],Tableau1[1er],Tableau1[[#This Row],[Date]]),D15807,"")</f>
        <v/>
      </c>
    </row>
    <row r="15809" spans="1:7" ht="14.25" customHeight="1" x14ac:dyDescent="0.25">
      <c r="A15809" s="1" t="s">
        <v>4739</v>
      </c>
      <c r="B15809" s="1" t="s">
        <v>4740</v>
      </c>
      <c r="C15809" s="7">
        <v>45428.446481481478</v>
      </c>
      <c r="D15809" s="10">
        <v>188</v>
      </c>
      <c r="E15809" s="1" t="s">
        <v>32</v>
      </c>
      <c r="F15809">
        <f>IF(LEFT(Tableau1[[#This Row],[Eléments modifié]],$J$1)=$I$1,Tableau1[[#This Row],[Date]],9^9)</f>
        <v>387420489</v>
      </c>
      <c r="G15809" s="9" t="str">
        <f>IF(Tableau1[[#This Row],[Date]]=_xlfn.MINIFS(Tableau1[1er],Tableau1[N° BL],Tableau1[[#This Row],[N° BL]],Tableau1[1er],Tableau1[[#This Row],[Date]]),D15808,"")</f>
        <v/>
      </c>
    </row>
    <row r="15810" spans="1:7" ht="14.25" customHeight="1" x14ac:dyDescent="0.25">
      <c r="A15810" s="1" t="s">
        <v>4739</v>
      </c>
      <c r="B15810" s="1" t="s">
        <v>4740</v>
      </c>
      <c r="C15810" s="7">
        <v>45428.447418981479</v>
      </c>
      <c r="D15810" s="10">
        <v>188</v>
      </c>
      <c r="E15810" s="1" t="s">
        <v>7</v>
      </c>
      <c r="F15810">
        <f>IF(LEFT(Tableau1[[#This Row],[Eléments modifié]],$J$1)=$I$1,Tableau1[[#This Row],[Date]],9^9)</f>
        <v>45428.447418981479</v>
      </c>
      <c r="G15810" s="9">
        <f>IF(Tableau1[[#This Row],[Date]]=_xlfn.MINIFS(Tableau1[1er],Tableau1[N° BL],Tableau1[[#This Row],[N° BL]],Tableau1[1er],Tableau1[[#This Row],[Date]]),D15809,"")</f>
        <v>188</v>
      </c>
    </row>
    <row r="15811" spans="1:7" ht="14.25" customHeight="1" x14ac:dyDescent="0.25">
      <c r="A15811" s="1" t="s">
        <v>5057</v>
      </c>
      <c r="B15811" s="1" t="s">
        <v>5058</v>
      </c>
      <c r="C15811" s="7">
        <v>45425.399143518516</v>
      </c>
      <c r="D15811" s="10">
        <v>209</v>
      </c>
      <c r="E15811" s="1" t="s">
        <v>111</v>
      </c>
      <c r="F15811">
        <f>IF(LEFT(Tableau1[[#This Row],[Eléments modifié]],$J$1)=$I$1,Tableau1[[#This Row],[Date]],9^9)</f>
        <v>387420489</v>
      </c>
      <c r="G15811" s="9" t="str">
        <f>IF(Tableau1[[#This Row],[Date]]=_xlfn.MINIFS(Tableau1[1er],Tableau1[N° BL],Tableau1[[#This Row],[N° BL]],Tableau1[1er],Tableau1[[#This Row],[Date]]),D15810,"")</f>
        <v/>
      </c>
    </row>
    <row r="15812" spans="1:7" ht="14.25" customHeight="1" x14ac:dyDescent="0.25">
      <c r="A15812" s="1" t="s">
        <v>5057</v>
      </c>
      <c r="B15812" s="1" t="s">
        <v>5058</v>
      </c>
      <c r="C15812" s="7">
        <v>45425.446956018517</v>
      </c>
      <c r="D15812" s="10">
        <v>176</v>
      </c>
      <c r="E15812" s="1" t="s">
        <v>7</v>
      </c>
      <c r="F15812">
        <f>IF(LEFT(Tableau1[[#This Row],[Eléments modifié]],$J$1)=$I$1,Tableau1[[#This Row],[Date]],9^9)</f>
        <v>45425.446956018517</v>
      </c>
      <c r="G15812" s="9">
        <f>IF(Tableau1[[#This Row],[Date]]=_xlfn.MINIFS(Tableau1[1er],Tableau1[N° BL],Tableau1[[#This Row],[N° BL]],Tableau1[1er],Tableau1[[#This Row],[Date]]),D15811,"")</f>
        <v>209</v>
      </c>
    </row>
    <row r="15813" spans="1:7" ht="14.25" customHeight="1" x14ac:dyDescent="0.25">
      <c r="A15813" s="1" t="s">
        <v>5057</v>
      </c>
      <c r="B15813" s="1" t="s">
        <v>5058</v>
      </c>
      <c r="C15813" s="7">
        <v>45425.448020833333</v>
      </c>
      <c r="D15813" s="10">
        <v>176</v>
      </c>
      <c r="E15813" s="1" t="s">
        <v>7</v>
      </c>
      <c r="F15813">
        <f>IF(LEFT(Tableau1[[#This Row],[Eléments modifié]],$J$1)=$I$1,Tableau1[[#This Row],[Date]],9^9)</f>
        <v>45425.448020833333</v>
      </c>
      <c r="G15813" s="9">
        <f>IF(Tableau1[[#This Row],[Date]]=_xlfn.MINIFS(Tableau1[1er],Tableau1[N° BL],Tableau1[[#This Row],[N° BL]],Tableau1[1er],Tableau1[[#This Row],[Date]]),D15812,"")</f>
        <v>176</v>
      </c>
    </row>
    <row r="15814" spans="1:7" ht="14.25" customHeight="1" x14ac:dyDescent="0.25">
      <c r="A15814" s="1" t="s">
        <v>5055</v>
      </c>
      <c r="B15814" s="1" t="s">
        <v>5056</v>
      </c>
      <c r="C15814" s="7">
        <v>45425.409988425927</v>
      </c>
      <c r="D15814" s="10">
        <v>189</v>
      </c>
      <c r="E15814" s="1" t="s">
        <v>371</v>
      </c>
      <c r="F15814">
        <f>IF(LEFT(Tableau1[[#This Row],[Eléments modifié]],$J$1)=$I$1,Tableau1[[#This Row],[Date]],9^9)</f>
        <v>387420489</v>
      </c>
      <c r="G15814" s="9" t="str">
        <f>IF(Tableau1[[#This Row],[Date]]=_xlfn.MINIFS(Tableau1[1er],Tableau1[N° BL],Tableau1[[#This Row],[N° BL]],Tableau1[1er],Tableau1[[#This Row],[Date]]),D15813,"")</f>
        <v/>
      </c>
    </row>
    <row r="15815" spans="1:7" ht="14.25" customHeight="1" x14ac:dyDescent="0.25">
      <c r="A15815" s="1" t="s">
        <v>5055</v>
      </c>
      <c r="B15815" s="1" t="s">
        <v>5056</v>
      </c>
      <c r="C15815" s="7">
        <v>45425.448576388888</v>
      </c>
      <c r="D15815" s="10">
        <v>209</v>
      </c>
      <c r="E15815" s="1" t="s">
        <v>7</v>
      </c>
      <c r="F15815">
        <f>IF(LEFT(Tableau1[[#This Row],[Eléments modifié]],$J$1)=$I$1,Tableau1[[#This Row],[Date]],9^9)</f>
        <v>45425.448576388888</v>
      </c>
      <c r="G15815" s="9">
        <f>IF(Tableau1[[#This Row],[Date]]=_xlfn.MINIFS(Tableau1[1er],Tableau1[N° BL],Tableau1[[#This Row],[N° BL]],Tableau1[1er],Tableau1[[#This Row],[Date]]),D15814,"")</f>
        <v>189</v>
      </c>
    </row>
    <row r="15816" spans="1:7" ht="14.25" customHeight="1" x14ac:dyDescent="0.25">
      <c r="A15816" s="1" t="s">
        <v>5041</v>
      </c>
      <c r="B15816" s="1" t="s">
        <v>5042</v>
      </c>
      <c r="C15816" s="7">
        <v>45425.410312499997</v>
      </c>
      <c r="D15816" s="10">
        <v>212</v>
      </c>
      <c r="E15816" s="1" t="s">
        <v>14</v>
      </c>
      <c r="F15816">
        <f>IF(LEFT(Tableau1[[#This Row],[Eléments modifié]],$J$1)=$I$1,Tableau1[[#This Row],[Date]],9^9)</f>
        <v>387420489</v>
      </c>
      <c r="G15816" s="9" t="str">
        <f>IF(Tableau1[[#This Row],[Date]]=_xlfn.MINIFS(Tableau1[1er],Tableau1[N° BL],Tableau1[[#This Row],[N° BL]],Tableau1[1er],Tableau1[[#This Row],[Date]]),D15815,"")</f>
        <v/>
      </c>
    </row>
    <row r="15817" spans="1:7" ht="14.25" customHeight="1" x14ac:dyDescent="0.25">
      <c r="A15817" s="1" t="s">
        <v>5041</v>
      </c>
      <c r="B15817" s="1" t="s">
        <v>5042</v>
      </c>
      <c r="C15817" s="7">
        <v>45425.48982638889</v>
      </c>
      <c r="D15817" s="10">
        <v>189</v>
      </c>
      <c r="E15817" s="1" t="s">
        <v>7</v>
      </c>
      <c r="F15817">
        <f>IF(LEFT(Tableau1[[#This Row],[Eléments modifié]],$J$1)=$I$1,Tableau1[[#This Row],[Date]],9^9)</f>
        <v>45425.48982638889</v>
      </c>
      <c r="G15817" s="9">
        <f>IF(Tableau1[[#This Row],[Date]]=_xlfn.MINIFS(Tableau1[1er],Tableau1[N° BL],Tableau1[[#This Row],[N° BL]],Tableau1[1er],Tableau1[[#This Row],[Date]]),D15816,"")</f>
        <v>212</v>
      </c>
    </row>
    <row r="15818" spans="1:7" ht="14.25" customHeight="1" x14ac:dyDescent="0.25">
      <c r="A15818" s="1" t="s">
        <v>5041</v>
      </c>
      <c r="B15818" s="1" t="s">
        <v>5042</v>
      </c>
      <c r="C15818" s="7">
        <v>45425.499247685184</v>
      </c>
      <c r="D15818" s="10">
        <v>188</v>
      </c>
      <c r="E15818" s="1" t="s">
        <v>98</v>
      </c>
      <c r="F15818">
        <f>IF(LEFT(Tableau1[[#This Row],[Eléments modifié]],$J$1)=$I$1,Tableau1[[#This Row],[Date]],9^9)</f>
        <v>387420489</v>
      </c>
      <c r="G15818" s="9" t="str">
        <f>IF(Tableau1[[#This Row],[Date]]=_xlfn.MINIFS(Tableau1[1er],Tableau1[N° BL],Tableau1[[#This Row],[N° BL]],Tableau1[1er],Tableau1[[#This Row],[Date]]),D15817,"")</f>
        <v/>
      </c>
    </row>
    <row r="15819" spans="1:7" ht="14.25" customHeight="1" x14ac:dyDescent="0.25">
      <c r="A15819" s="1" t="s">
        <v>5041</v>
      </c>
      <c r="B15819" s="1" t="s">
        <v>5042</v>
      </c>
      <c r="C15819" s="7">
        <v>45425.516192129631</v>
      </c>
      <c r="D15819" s="10">
        <v>189</v>
      </c>
      <c r="E15819" s="1" t="s">
        <v>32</v>
      </c>
      <c r="F15819">
        <f>IF(LEFT(Tableau1[[#This Row],[Eléments modifié]],$J$1)=$I$1,Tableau1[[#This Row],[Date]],9^9)</f>
        <v>387420489</v>
      </c>
      <c r="G15819" s="9" t="str">
        <f>IF(Tableau1[[#This Row],[Date]]=_xlfn.MINIFS(Tableau1[1er],Tableau1[N° BL],Tableau1[[#This Row],[N° BL]],Tableau1[1er],Tableau1[[#This Row],[Date]]),D15818,"")</f>
        <v/>
      </c>
    </row>
    <row r="15820" spans="1:7" ht="14.25" customHeight="1" x14ac:dyDescent="0.25">
      <c r="A15820" s="1" t="s">
        <v>5041</v>
      </c>
      <c r="B15820" s="1" t="s">
        <v>5042</v>
      </c>
      <c r="C15820" s="7">
        <v>45425.533854166664</v>
      </c>
      <c r="D15820" s="10">
        <v>188</v>
      </c>
      <c r="E15820" s="1" t="s">
        <v>7</v>
      </c>
      <c r="F15820">
        <f>IF(LEFT(Tableau1[[#This Row],[Eléments modifié]],$J$1)=$I$1,Tableau1[[#This Row],[Date]],9^9)</f>
        <v>45425.533854166664</v>
      </c>
      <c r="G15820" s="9">
        <f>IF(Tableau1[[#This Row],[Date]]=_xlfn.MINIFS(Tableau1[1er],Tableau1[N° BL],Tableau1[[#This Row],[N° BL]],Tableau1[1er],Tableau1[[#This Row],[Date]]),D15819,"")</f>
        <v>189</v>
      </c>
    </row>
    <row r="15821" spans="1:7" ht="14.25" customHeight="1" x14ac:dyDescent="0.25">
      <c r="A15821" s="1" t="s">
        <v>5047</v>
      </c>
      <c r="B15821" s="1" t="s">
        <v>5048</v>
      </c>
      <c r="C15821" s="7">
        <v>45425.490474537037</v>
      </c>
      <c r="D15821" s="10">
        <v>176</v>
      </c>
      <c r="E15821" s="1" t="s">
        <v>14</v>
      </c>
      <c r="F15821">
        <f>IF(LEFT(Tableau1[[#This Row],[Eléments modifié]],$J$1)=$I$1,Tableau1[[#This Row],[Date]],9^9)</f>
        <v>387420489</v>
      </c>
      <c r="G15821" s="9" t="str">
        <f>IF(Tableau1[[#This Row],[Date]]=_xlfn.MINIFS(Tableau1[1er],Tableau1[N° BL],Tableau1[[#This Row],[N° BL]],Tableau1[1er],Tableau1[[#This Row],[Date]]),D15820,"")</f>
        <v/>
      </c>
    </row>
    <row r="15822" spans="1:7" ht="14.25" customHeight="1" x14ac:dyDescent="0.25">
      <c r="A15822" s="1" t="s">
        <v>5047</v>
      </c>
      <c r="B15822" s="1" t="s">
        <v>5048</v>
      </c>
      <c r="C15822" s="7">
        <v>45425.52034722222</v>
      </c>
      <c r="D15822" s="10">
        <v>189</v>
      </c>
      <c r="E15822" s="1" t="s">
        <v>7</v>
      </c>
      <c r="F15822">
        <f>IF(LEFT(Tableau1[[#This Row],[Eléments modifié]],$J$1)=$I$1,Tableau1[[#This Row],[Date]],9^9)</f>
        <v>45425.52034722222</v>
      </c>
      <c r="G15822" s="9">
        <f>IF(Tableau1[[#This Row],[Date]]=_xlfn.MINIFS(Tableau1[1er],Tableau1[N° BL],Tableau1[[#This Row],[N° BL]],Tableau1[1er],Tableau1[[#This Row],[Date]]),D15821,"")</f>
        <v>176</v>
      </c>
    </row>
    <row r="15823" spans="1:7" ht="14.25" customHeight="1" x14ac:dyDescent="0.25">
      <c r="A15823" s="1" t="s">
        <v>5013</v>
      </c>
      <c r="B15823" s="1" t="s">
        <v>5014</v>
      </c>
      <c r="C15823" s="7">
        <v>45425.667719907404</v>
      </c>
      <c r="D15823" s="10">
        <v>209</v>
      </c>
      <c r="E15823" s="1" t="s">
        <v>371</v>
      </c>
      <c r="F15823">
        <f>IF(LEFT(Tableau1[[#This Row],[Eléments modifié]],$J$1)=$I$1,Tableau1[[#This Row],[Date]],9^9)</f>
        <v>387420489</v>
      </c>
      <c r="G15823" s="9" t="str">
        <f>IF(Tableau1[[#This Row],[Date]]=_xlfn.MINIFS(Tableau1[1er],Tableau1[N° BL],Tableau1[[#This Row],[N° BL]],Tableau1[1er],Tableau1[[#This Row],[Date]]),D15822,"")</f>
        <v/>
      </c>
    </row>
    <row r="15824" spans="1:7" ht="14.25" customHeight="1" x14ac:dyDescent="0.25">
      <c r="A15824" s="1" t="s">
        <v>5013</v>
      </c>
      <c r="B15824" s="1" t="s">
        <v>5014</v>
      </c>
      <c r="C15824" s="7">
        <v>45425.672638888886</v>
      </c>
      <c r="D15824" s="10">
        <v>209</v>
      </c>
      <c r="E15824" s="1" t="s">
        <v>7</v>
      </c>
      <c r="F15824">
        <f>IF(LEFT(Tableau1[[#This Row],[Eléments modifié]],$J$1)=$I$1,Tableau1[[#This Row],[Date]],9^9)</f>
        <v>45425.672638888886</v>
      </c>
      <c r="G15824" s="9">
        <f>IF(Tableau1[[#This Row],[Date]]=_xlfn.MINIFS(Tableau1[1er],Tableau1[N° BL],Tableau1[[#This Row],[N° BL]],Tableau1[1er],Tableau1[[#This Row],[Date]]),D15823,"")</f>
        <v>209</v>
      </c>
    </row>
    <row r="15825" spans="1:7" ht="14.25" customHeight="1" x14ac:dyDescent="0.25">
      <c r="A15825" s="1" t="s">
        <v>5063</v>
      </c>
      <c r="B15825" s="1" t="s">
        <v>5064</v>
      </c>
      <c r="C15825" s="7">
        <v>45425.40797453704</v>
      </c>
      <c r="D15825" s="10">
        <v>209</v>
      </c>
      <c r="E15825" s="1" t="s">
        <v>371</v>
      </c>
      <c r="F15825">
        <f>IF(LEFT(Tableau1[[#This Row],[Eléments modifié]],$J$1)=$I$1,Tableau1[[#This Row],[Date]],9^9)</f>
        <v>387420489</v>
      </c>
      <c r="G15825" s="9" t="str">
        <f>IF(Tableau1[[#This Row],[Date]]=_xlfn.MINIFS(Tableau1[1er],Tableau1[N° BL],Tableau1[[#This Row],[N° BL]],Tableau1[1er],Tableau1[[#This Row],[Date]]),D15824,"")</f>
        <v/>
      </c>
    </row>
    <row r="15826" spans="1:7" ht="14.25" customHeight="1" x14ac:dyDescent="0.25">
      <c r="A15826" s="1" t="s">
        <v>5063</v>
      </c>
      <c r="B15826" s="1" t="s">
        <v>5064</v>
      </c>
      <c r="C15826" s="7">
        <v>45425.409456018519</v>
      </c>
      <c r="D15826" s="10">
        <v>212</v>
      </c>
      <c r="E15826" s="1" t="s">
        <v>20</v>
      </c>
      <c r="F15826">
        <f>IF(LEFT(Tableau1[[#This Row],[Eléments modifié]],$J$1)=$I$1,Tableau1[[#This Row],[Date]],9^9)</f>
        <v>387420489</v>
      </c>
      <c r="G15826" s="9" t="str">
        <f>IF(Tableau1[[#This Row],[Date]]=_xlfn.MINIFS(Tableau1[1er],Tableau1[N° BL],Tableau1[[#This Row],[N° BL]],Tableau1[1er],Tableau1[[#This Row],[Date]]),D15825,"")</f>
        <v/>
      </c>
    </row>
    <row r="15827" spans="1:7" ht="14.25" customHeight="1" x14ac:dyDescent="0.25">
      <c r="A15827" s="1" t="s">
        <v>5063</v>
      </c>
      <c r="B15827" s="1" t="s">
        <v>5064</v>
      </c>
      <c r="C15827" s="7">
        <v>45425.409918981481</v>
      </c>
      <c r="D15827" s="10">
        <v>209</v>
      </c>
      <c r="E15827" s="1" t="s">
        <v>2447</v>
      </c>
      <c r="F15827">
        <f>IF(LEFT(Tableau1[[#This Row],[Eléments modifié]],$J$1)=$I$1,Tableau1[[#This Row],[Date]],9^9)</f>
        <v>387420489</v>
      </c>
      <c r="G15827" s="9" t="str">
        <f>IF(Tableau1[[#This Row],[Date]]=_xlfn.MINIFS(Tableau1[1er],Tableau1[N° BL],Tableau1[[#This Row],[N° BL]],Tableau1[1er],Tableau1[[#This Row],[Date]]),D15826,"")</f>
        <v/>
      </c>
    </row>
    <row r="15828" spans="1:7" ht="14.25" customHeight="1" x14ac:dyDescent="0.25">
      <c r="A15828" s="1" t="s">
        <v>5063</v>
      </c>
      <c r="B15828" s="1" t="s">
        <v>5064</v>
      </c>
      <c r="C15828" s="7">
        <v>45425.43273148148</v>
      </c>
      <c r="D15828" s="10">
        <v>212</v>
      </c>
      <c r="E15828" s="1" t="s">
        <v>7</v>
      </c>
      <c r="F15828">
        <f>IF(LEFT(Tableau1[[#This Row],[Eléments modifié]],$J$1)=$I$1,Tableau1[[#This Row],[Date]],9^9)</f>
        <v>45425.43273148148</v>
      </c>
      <c r="G15828" s="9">
        <f>IF(Tableau1[[#This Row],[Date]]=_xlfn.MINIFS(Tableau1[1er],Tableau1[N° BL],Tableau1[[#This Row],[N° BL]],Tableau1[1er],Tableau1[[#This Row],[Date]]),D15827,"")</f>
        <v>209</v>
      </c>
    </row>
    <row r="15829" spans="1:7" ht="14.25" customHeight="1" x14ac:dyDescent="0.25">
      <c r="A15829" s="1" t="s">
        <v>4877</v>
      </c>
      <c r="B15829" s="1" t="s">
        <v>4878</v>
      </c>
      <c r="C15829" s="7">
        <v>45426.688460648147</v>
      </c>
      <c r="D15829" s="10">
        <v>212</v>
      </c>
      <c r="E15829" s="1" t="s">
        <v>14</v>
      </c>
      <c r="F15829">
        <f>IF(LEFT(Tableau1[[#This Row],[Eléments modifié]],$J$1)=$I$1,Tableau1[[#This Row],[Date]],9^9)</f>
        <v>387420489</v>
      </c>
      <c r="G15829" s="9" t="str">
        <f>IF(Tableau1[[#This Row],[Date]]=_xlfn.MINIFS(Tableau1[1er],Tableau1[N° BL],Tableau1[[#This Row],[N° BL]],Tableau1[1er],Tableau1[[#This Row],[Date]]),D15828,"")</f>
        <v/>
      </c>
    </row>
    <row r="15830" spans="1:7" ht="14.25" customHeight="1" x14ac:dyDescent="0.25">
      <c r="A15830" s="1" t="s">
        <v>4877</v>
      </c>
      <c r="B15830" s="1" t="s">
        <v>4878</v>
      </c>
      <c r="C15830" s="7">
        <v>45426.711608796293</v>
      </c>
      <c r="D15830" s="10">
        <v>189</v>
      </c>
      <c r="E15830" s="1" t="s">
        <v>7</v>
      </c>
      <c r="F15830">
        <f>IF(LEFT(Tableau1[[#This Row],[Eléments modifié]],$J$1)=$I$1,Tableau1[[#This Row],[Date]],9^9)</f>
        <v>45426.711608796293</v>
      </c>
      <c r="G15830" s="9">
        <f>IF(Tableau1[[#This Row],[Date]]=_xlfn.MINIFS(Tableau1[1er],Tableau1[N° BL],Tableau1[[#This Row],[N° BL]],Tableau1[1er],Tableau1[[#This Row],[Date]]),D15829,"")</f>
        <v>212</v>
      </c>
    </row>
    <row r="15831" spans="1:7" ht="14.25" customHeight="1" x14ac:dyDescent="0.25">
      <c r="A15831" s="1" t="s">
        <v>4877</v>
      </c>
      <c r="B15831" s="1" t="s">
        <v>4878</v>
      </c>
      <c r="C15831" s="7">
        <v>45427.432002314818</v>
      </c>
      <c r="D15831" s="10">
        <v>188</v>
      </c>
      <c r="E15831" s="1" t="s">
        <v>98</v>
      </c>
      <c r="F15831">
        <f>IF(LEFT(Tableau1[[#This Row],[Eléments modifié]],$J$1)=$I$1,Tableau1[[#This Row],[Date]],9^9)</f>
        <v>387420489</v>
      </c>
      <c r="G15831" s="9" t="str">
        <f>IF(Tableau1[[#This Row],[Date]]=_xlfn.MINIFS(Tableau1[1er],Tableau1[N° BL],Tableau1[[#This Row],[N° BL]],Tableau1[1er],Tableau1[[#This Row],[Date]]),D15830,"")</f>
        <v/>
      </c>
    </row>
    <row r="15832" spans="1:7" ht="14.25" customHeight="1" x14ac:dyDescent="0.25">
      <c r="A15832" s="1" t="s">
        <v>4877</v>
      </c>
      <c r="B15832" s="1" t="s">
        <v>4878</v>
      </c>
      <c r="C15832" s="7">
        <v>45427.432395833333</v>
      </c>
      <c r="D15832" s="10">
        <v>188</v>
      </c>
      <c r="E15832" s="1" t="s">
        <v>32</v>
      </c>
      <c r="F15832">
        <f>IF(LEFT(Tableau1[[#This Row],[Eléments modifié]],$J$1)=$I$1,Tableau1[[#This Row],[Date]],9^9)</f>
        <v>387420489</v>
      </c>
      <c r="G15832" s="9" t="str">
        <f>IF(Tableau1[[#This Row],[Date]]=_xlfn.MINIFS(Tableau1[1er],Tableau1[N° BL],Tableau1[[#This Row],[N° BL]],Tableau1[1er],Tableau1[[#This Row],[Date]]),D15831,"")</f>
        <v/>
      </c>
    </row>
    <row r="15833" spans="1:7" ht="14.25" customHeight="1" x14ac:dyDescent="0.25">
      <c r="A15833" s="1" t="s">
        <v>4877</v>
      </c>
      <c r="B15833" s="1" t="s">
        <v>4878</v>
      </c>
      <c r="C15833" s="7">
        <v>45427.43246527778</v>
      </c>
      <c r="D15833" s="10">
        <v>188</v>
      </c>
      <c r="E15833" s="1" t="s">
        <v>41</v>
      </c>
      <c r="F15833">
        <f>IF(LEFT(Tableau1[[#This Row],[Eléments modifié]],$J$1)=$I$1,Tableau1[[#This Row],[Date]],9^9)</f>
        <v>387420489</v>
      </c>
      <c r="G15833" s="9" t="str">
        <f>IF(Tableau1[[#This Row],[Date]]=_xlfn.MINIFS(Tableau1[1er],Tableau1[N° BL],Tableau1[[#This Row],[N° BL]],Tableau1[1er],Tableau1[[#This Row],[Date]]),D15832,"")</f>
        <v/>
      </c>
    </row>
    <row r="15834" spans="1:7" ht="14.25" customHeight="1" x14ac:dyDescent="0.25">
      <c r="A15834" s="1" t="s">
        <v>4877</v>
      </c>
      <c r="B15834" s="1" t="s">
        <v>4878</v>
      </c>
      <c r="C15834" s="7">
        <v>45427.434004629627</v>
      </c>
      <c r="D15834" s="10">
        <v>182</v>
      </c>
      <c r="E15834" s="1" t="s">
        <v>32</v>
      </c>
      <c r="F15834">
        <f>IF(LEFT(Tableau1[[#This Row],[Eléments modifié]],$J$1)=$I$1,Tableau1[[#This Row],[Date]],9^9)</f>
        <v>387420489</v>
      </c>
      <c r="G15834" s="9" t="str">
        <f>IF(Tableau1[[#This Row],[Date]]=_xlfn.MINIFS(Tableau1[1er],Tableau1[N° BL],Tableau1[[#This Row],[N° BL]],Tableau1[1er],Tableau1[[#This Row],[Date]]),D15833,"")</f>
        <v/>
      </c>
    </row>
    <row r="15835" spans="1:7" ht="14.25" customHeight="1" x14ac:dyDescent="0.25">
      <c r="A15835" s="1" t="s">
        <v>4877</v>
      </c>
      <c r="B15835" s="1" t="s">
        <v>4878</v>
      </c>
      <c r="C15835" s="7">
        <v>45427.439641203702</v>
      </c>
      <c r="D15835" s="10">
        <v>188</v>
      </c>
      <c r="E15835" s="1" t="s">
        <v>7</v>
      </c>
      <c r="F15835">
        <f>IF(LEFT(Tableau1[[#This Row],[Eléments modifié]],$J$1)=$I$1,Tableau1[[#This Row],[Date]],9^9)</f>
        <v>45427.439641203702</v>
      </c>
      <c r="G15835" s="9">
        <f>IF(Tableau1[[#This Row],[Date]]=_xlfn.MINIFS(Tableau1[1er],Tableau1[N° BL],Tableau1[[#This Row],[N° BL]],Tableau1[1er],Tableau1[[#This Row],[Date]]),D15834,"")</f>
        <v>182</v>
      </c>
    </row>
    <row r="15836" spans="1:7" ht="14.25" customHeight="1" x14ac:dyDescent="0.25">
      <c r="A15836" s="1" t="s">
        <v>5009</v>
      </c>
      <c r="B15836" s="1" t="s">
        <v>5010</v>
      </c>
      <c r="C15836" s="7">
        <v>45425.672662037039</v>
      </c>
      <c r="D15836" s="10">
        <v>212</v>
      </c>
      <c r="E15836" s="1" t="s">
        <v>371</v>
      </c>
      <c r="F15836">
        <f>IF(LEFT(Tableau1[[#This Row],[Eléments modifié]],$J$1)=$I$1,Tableau1[[#This Row],[Date]],9^9)</f>
        <v>387420489</v>
      </c>
      <c r="G15836" s="9" t="str">
        <f>IF(Tableau1[[#This Row],[Date]]=_xlfn.MINIFS(Tableau1[1er],Tableau1[N° BL],Tableau1[[#This Row],[N° BL]],Tableau1[1er],Tableau1[[#This Row],[Date]]),D15835,"")</f>
        <v/>
      </c>
    </row>
    <row r="15837" spans="1:7" ht="14.25" customHeight="1" x14ac:dyDescent="0.25">
      <c r="A15837" s="1" t="s">
        <v>5009</v>
      </c>
      <c r="B15837" s="1" t="s">
        <v>5010</v>
      </c>
      <c r="C15837" s="7">
        <v>45425.684502314813</v>
      </c>
      <c r="D15837" s="10">
        <v>209</v>
      </c>
      <c r="E15837" s="1" t="s">
        <v>7</v>
      </c>
      <c r="F15837">
        <f>IF(LEFT(Tableau1[[#This Row],[Eléments modifié]],$J$1)=$I$1,Tableau1[[#This Row],[Date]],9^9)</f>
        <v>45425.684502314813</v>
      </c>
      <c r="G15837" s="9">
        <f>IF(Tableau1[[#This Row],[Date]]=_xlfn.MINIFS(Tableau1[1er],Tableau1[N° BL],Tableau1[[#This Row],[N° BL]],Tableau1[1er],Tableau1[[#This Row],[Date]]),D15836,"")</f>
        <v>212</v>
      </c>
    </row>
    <row r="15838" spans="1:7" ht="14.25" customHeight="1" x14ac:dyDescent="0.25">
      <c r="A15838" s="1" t="s">
        <v>4611</v>
      </c>
      <c r="B15838" s="1" t="s">
        <v>4612</v>
      </c>
      <c r="C15838" s="7">
        <v>45426.649710648147</v>
      </c>
      <c r="D15838" s="10">
        <v>176</v>
      </c>
      <c r="E15838" s="1" t="s">
        <v>111</v>
      </c>
      <c r="F15838">
        <f>IF(LEFT(Tableau1[[#This Row],[Eléments modifié]],$J$1)=$I$1,Tableau1[[#This Row],[Date]],9^9)</f>
        <v>387420489</v>
      </c>
      <c r="G15838" s="9" t="str">
        <f>IF(Tableau1[[#This Row],[Date]]=_xlfn.MINIFS(Tableau1[1er],Tableau1[N° BL],Tableau1[[#This Row],[N° BL]],Tableau1[1er],Tableau1[[#This Row],[Date]]),D15837,"")</f>
        <v/>
      </c>
    </row>
    <row r="15839" spans="1:7" ht="14.25" customHeight="1" x14ac:dyDescent="0.25">
      <c r="A15839" s="1" t="s">
        <v>4611</v>
      </c>
      <c r="B15839" s="1" t="s">
        <v>4612</v>
      </c>
      <c r="C15839" s="7">
        <v>45426.664733796293</v>
      </c>
      <c r="D15839" s="10">
        <v>211</v>
      </c>
      <c r="E15839" s="1" t="s">
        <v>41</v>
      </c>
      <c r="F15839">
        <f>IF(LEFT(Tableau1[[#This Row],[Eléments modifié]],$J$1)=$I$1,Tableau1[[#This Row],[Date]],9^9)</f>
        <v>387420489</v>
      </c>
      <c r="G15839" s="9" t="str">
        <f>IF(Tableau1[[#This Row],[Date]]=_xlfn.MINIFS(Tableau1[1er],Tableau1[N° BL],Tableau1[[#This Row],[N° BL]],Tableau1[1er],Tableau1[[#This Row],[Date]]),D15838,"")</f>
        <v/>
      </c>
    </row>
    <row r="15840" spans="1:7" ht="14.25" customHeight="1" x14ac:dyDescent="0.25">
      <c r="A15840" s="1" t="s">
        <v>4611</v>
      </c>
      <c r="B15840" s="1" t="s">
        <v>4612</v>
      </c>
      <c r="C15840" s="7">
        <v>45427.502013888887</v>
      </c>
      <c r="D15840" s="10">
        <v>211</v>
      </c>
      <c r="E15840" s="1" t="s">
        <v>3459</v>
      </c>
      <c r="F15840">
        <f>IF(LEFT(Tableau1[[#This Row],[Eléments modifié]],$J$1)=$I$1,Tableau1[[#This Row],[Date]],9^9)</f>
        <v>387420489</v>
      </c>
      <c r="G15840" s="9" t="str">
        <f>IF(Tableau1[[#This Row],[Date]]=_xlfn.MINIFS(Tableau1[1er],Tableau1[N° BL],Tableau1[[#This Row],[N° BL]],Tableau1[1er],Tableau1[[#This Row],[Date]]),D15839,"")</f>
        <v/>
      </c>
    </row>
    <row r="15841" spans="1:7" ht="14.25" customHeight="1" x14ac:dyDescent="0.25">
      <c r="A15841" s="1" t="s">
        <v>4611</v>
      </c>
      <c r="B15841" s="1" t="s">
        <v>4612</v>
      </c>
      <c r="C15841" s="7">
        <v>45427.502118055556</v>
      </c>
      <c r="D15841" s="10">
        <v>188</v>
      </c>
      <c r="E15841" s="1" t="s">
        <v>41</v>
      </c>
      <c r="F15841">
        <f>IF(LEFT(Tableau1[[#This Row],[Eléments modifié]],$J$1)=$I$1,Tableau1[[#This Row],[Date]],9^9)</f>
        <v>387420489</v>
      </c>
      <c r="G15841" s="9" t="str">
        <f>IF(Tableau1[[#This Row],[Date]]=_xlfn.MINIFS(Tableau1[1er],Tableau1[N° BL],Tableau1[[#This Row],[N° BL]],Tableau1[1er],Tableau1[[#This Row],[Date]]),D15840,"")</f>
        <v/>
      </c>
    </row>
    <row r="15842" spans="1:7" ht="14.25" customHeight="1" x14ac:dyDescent="0.25">
      <c r="A15842" s="1" t="s">
        <v>4611</v>
      </c>
      <c r="B15842" s="1" t="s">
        <v>4612</v>
      </c>
      <c r="C15842" s="7">
        <v>45427.527384259258</v>
      </c>
      <c r="D15842" s="10">
        <v>188</v>
      </c>
      <c r="E15842" s="1" t="s">
        <v>3459</v>
      </c>
      <c r="F15842">
        <f>IF(LEFT(Tableau1[[#This Row],[Eléments modifié]],$J$1)=$I$1,Tableau1[[#This Row],[Date]],9^9)</f>
        <v>387420489</v>
      </c>
      <c r="G15842" s="9" t="str">
        <f>IF(Tableau1[[#This Row],[Date]]=_xlfn.MINIFS(Tableau1[1er],Tableau1[N° BL],Tableau1[[#This Row],[N° BL]],Tableau1[1er],Tableau1[[#This Row],[Date]]),D15841,"")</f>
        <v/>
      </c>
    </row>
    <row r="15843" spans="1:7" ht="14.25" customHeight="1" x14ac:dyDescent="0.25">
      <c r="A15843" s="1" t="s">
        <v>4611</v>
      </c>
      <c r="B15843" s="1" t="s">
        <v>4612</v>
      </c>
      <c r="C15843" s="7">
        <v>45427.542905092596</v>
      </c>
      <c r="D15843" s="10">
        <v>211</v>
      </c>
      <c r="E15843" s="1" t="s">
        <v>7</v>
      </c>
      <c r="F15843">
        <f>IF(LEFT(Tableau1[[#This Row],[Eléments modifié]],$J$1)=$I$1,Tableau1[[#This Row],[Date]],9^9)</f>
        <v>45427.542905092596</v>
      </c>
      <c r="G15843" s="9">
        <f>IF(Tableau1[[#This Row],[Date]]=_xlfn.MINIFS(Tableau1[1er],Tableau1[N° BL],Tableau1[[#This Row],[N° BL]],Tableau1[1er],Tableau1[[#This Row],[Date]]),D15842,"")</f>
        <v>188</v>
      </c>
    </row>
    <row r="15844" spans="1:7" ht="14.25" customHeight="1" x14ac:dyDescent="0.25">
      <c r="A15844" s="1" t="s">
        <v>4611</v>
      </c>
      <c r="B15844" s="1" t="s">
        <v>4612</v>
      </c>
      <c r="C15844" s="7">
        <v>45428.749525462961</v>
      </c>
      <c r="D15844" s="10">
        <v>189</v>
      </c>
      <c r="E15844" s="1" t="s">
        <v>98</v>
      </c>
      <c r="F15844">
        <f>IF(LEFT(Tableau1[[#This Row],[Eléments modifié]],$J$1)=$I$1,Tableau1[[#This Row],[Date]],9^9)</f>
        <v>387420489</v>
      </c>
      <c r="G15844" s="9" t="str">
        <f>IF(Tableau1[[#This Row],[Date]]=_xlfn.MINIFS(Tableau1[1er],Tableau1[N° BL],Tableau1[[#This Row],[N° BL]],Tableau1[1er],Tableau1[[#This Row],[Date]]),D15843,"")</f>
        <v/>
      </c>
    </row>
    <row r="15845" spans="1:7" ht="14.25" customHeight="1" x14ac:dyDescent="0.25">
      <c r="A15845" s="1" t="s">
        <v>4611</v>
      </c>
      <c r="B15845" s="1" t="s">
        <v>4612</v>
      </c>
      <c r="C15845" s="7">
        <v>45429.382071759261</v>
      </c>
      <c r="D15845" s="10">
        <v>176</v>
      </c>
      <c r="E15845" s="1" t="s">
        <v>32</v>
      </c>
      <c r="F15845">
        <f>IF(LEFT(Tableau1[[#This Row],[Eléments modifié]],$J$1)=$I$1,Tableau1[[#This Row],[Date]],9^9)</f>
        <v>387420489</v>
      </c>
      <c r="G15845" s="9" t="str">
        <f>IF(Tableau1[[#This Row],[Date]]=_xlfn.MINIFS(Tableau1[1er],Tableau1[N° BL],Tableau1[[#This Row],[N° BL]],Tableau1[1er],Tableau1[[#This Row],[Date]]),D15844,"")</f>
        <v/>
      </c>
    </row>
    <row r="15846" spans="1:7" ht="14.25" customHeight="1" x14ac:dyDescent="0.25">
      <c r="A15846" s="1" t="s">
        <v>4611</v>
      </c>
      <c r="B15846" s="1" t="s">
        <v>4612</v>
      </c>
      <c r="C15846" s="7">
        <v>45429.386273148149</v>
      </c>
      <c r="D15846" s="10">
        <v>188</v>
      </c>
      <c r="E15846" s="1" t="s">
        <v>7</v>
      </c>
      <c r="F15846">
        <f>IF(LEFT(Tableau1[[#This Row],[Eléments modifié]],$J$1)=$I$1,Tableau1[[#This Row],[Date]],9^9)</f>
        <v>45429.386273148149</v>
      </c>
      <c r="G15846" s="9">
        <f>IF(Tableau1[[#This Row],[Date]]=_xlfn.MINIFS(Tableau1[1er],Tableau1[N° BL],Tableau1[[#This Row],[N° BL]],Tableau1[1er],Tableau1[[#This Row],[Date]]),D15845,"")</f>
        <v>176</v>
      </c>
    </row>
    <row r="15847" spans="1:7" ht="14.25" customHeight="1" x14ac:dyDescent="0.25">
      <c r="A15847" s="1" t="s">
        <v>4939</v>
      </c>
      <c r="B15847" s="1" t="s">
        <v>4940</v>
      </c>
      <c r="C15847" s="7">
        <v>45426.499120370368</v>
      </c>
      <c r="D15847" s="10">
        <v>188</v>
      </c>
      <c r="E15847" s="1" t="s">
        <v>371</v>
      </c>
      <c r="F15847">
        <f>IF(LEFT(Tableau1[[#This Row],[Eléments modifié]],$J$1)=$I$1,Tableau1[[#This Row],[Date]],9^9)</f>
        <v>387420489</v>
      </c>
      <c r="G15847" s="9" t="str">
        <f>IF(Tableau1[[#This Row],[Date]]=_xlfn.MINIFS(Tableau1[1er],Tableau1[N° BL],Tableau1[[#This Row],[N° BL]],Tableau1[1er],Tableau1[[#This Row],[Date]]),D15846,"")</f>
        <v/>
      </c>
    </row>
    <row r="15848" spans="1:7" ht="14.25" customHeight="1" x14ac:dyDescent="0.25">
      <c r="A15848" s="1" t="s">
        <v>4939</v>
      </c>
      <c r="B15848" s="1" t="s">
        <v>4940</v>
      </c>
      <c r="C15848" s="7">
        <v>45426.507094907407</v>
      </c>
      <c r="D15848" s="10">
        <v>209</v>
      </c>
      <c r="E15848" s="1" t="s">
        <v>7</v>
      </c>
      <c r="F15848">
        <f>IF(LEFT(Tableau1[[#This Row],[Eléments modifié]],$J$1)=$I$1,Tableau1[[#This Row],[Date]],9^9)</f>
        <v>45426.507094907407</v>
      </c>
      <c r="G15848" s="9">
        <f>IF(Tableau1[[#This Row],[Date]]=_xlfn.MINIFS(Tableau1[1er],Tableau1[N° BL],Tableau1[[#This Row],[N° BL]],Tableau1[1er],Tableau1[[#This Row],[Date]]),D15847,"")</f>
        <v>188</v>
      </c>
    </row>
    <row r="15849" spans="1:7" ht="14.25" customHeight="1" x14ac:dyDescent="0.25">
      <c r="A15849" s="1" t="s">
        <v>5059</v>
      </c>
      <c r="B15849" s="1" t="s">
        <v>5060</v>
      </c>
      <c r="C15849" s="7">
        <v>45425.43644675926</v>
      </c>
      <c r="D15849" s="10">
        <v>211</v>
      </c>
      <c r="E15849" s="1" t="s">
        <v>3459</v>
      </c>
      <c r="F15849">
        <f>IF(LEFT(Tableau1[[#This Row],[Eléments modifié]],$J$1)=$I$1,Tableau1[[#This Row],[Date]],9^9)</f>
        <v>387420489</v>
      </c>
      <c r="G15849" s="9" t="str">
        <f>IF(Tableau1[[#This Row],[Date]]=_xlfn.MINIFS(Tableau1[1er],Tableau1[N° BL],Tableau1[[#This Row],[N° BL]],Tableau1[1er],Tableau1[[#This Row],[Date]]),D15848,"")</f>
        <v/>
      </c>
    </row>
    <row r="15850" spans="1:7" ht="14.25" customHeight="1" x14ac:dyDescent="0.25">
      <c r="A15850" s="1" t="s">
        <v>5059</v>
      </c>
      <c r="B15850" s="1" t="s">
        <v>5060</v>
      </c>
      <c r="C15850" s="7">
        <v>45425.440208333333</v>
      </c>
      <c r="D15850" s="10">
        <v>211</v>
      </c>
      <c r="E15850" s="1" t="s">
        <v>7</v>
      </c>
      <c r="F15850">
        <f>IF(LEFT(Tableau1[[#This Row],[Eléments modifié]],$J$1)=$I$1,Tableau1[[#This Row],[Date]],9^9)</f>
        <v>45425.440208333333</v>
      </c>
      <c r="G15850" s="9">
        <f>IF(Tableau1[[#This Row],[Date]]=_xlfn.MINIFS(Tableau1[1er],Tableau1[N° BL],Tableau1[[#This Row],[N° BL]],Tableau1[1er],Tableau1[[#This Row],[Date]]),D15849,"")</f>
        <v>211</v>
      </c>
    </row>
    <row r="15851" spans="1:7" ht="14.25" customHeight="1" x14ac:dyDescent="0.25">
      <c r="A15851" s="1" t="s">
        <v>5049</v>
      </c>
      <c r="B15851" s="1" t="s">
        <v>5050</v>
      </c>
      <c r="C15851" s="7">
        <v>45425.470127314817</v>
      </c>
      <c r="D15851" s="10">
        <v>188</v>
      </c>
      <c r="E15851" s="1" t="s">
        <v>111</v>
      </c>
      <c r="F15851">
        <f>IF(LEFT(Tableau1[[#This Row],[Eléments modifié]],$J$1)=$I$1,Tableau1[[#This Row],[Date]],9^9)</f>
        <v>387420489</v>
      </c>
      <c r="G15851" s="9" t="str">
        <f>IF(Tableau1[[#This Row],[Date]]=_xlfn.MINIFS(Tableau1[1er],Tableau1[N° BL],Tableau1[[#This Row],[N° BL]],Tableau1[1er],Tableau1[[#This Row],[Date]]),D15850,"")</f>
        <v/>
      </c>
    </row>
    <row r="15852" spans="1:7" ht="14.25" customHeight="1" x14ac:dyDescent="0.25">
      <c r="A15852" s="1" t="s">
        <v>5049</v>
      </c>
      <c r="B15852" s="1" t="s">
        <v>5050</v>
      </c>
      <c r="C15852" s="7">
        <v>45425.490590277775</v>
      </c>
      <c r="D15852" s="10">
        <v>176</v>
      </c>
      <c r="E15852" s="1" t="s">
        <v>7</v>
      </c>
      <c r="F15852">
        <f>IF(LEFT(Tableau1[[#This Row],[Eléments modifié]],$J$1)=$I$1,Tableau1[[#This Row],[Date]],9^9)</f>
        <v>45425.490590277775</v>
      </c>
      <c r="G15852" s="9">
        <f>IF(Tableau1[[#This Row],[Date]]=_xlfn.MINIFS(Tableau1[1er],Tableau1[N° BL],Tableau1[[#This Row],[N° BL]],Tableau1[1er],Tableau1[[#This Row],[Date]]),D15851,"")</f>
        <v>188</v>
      </c>
    </row>
    <row r="15853" spans="1:7" ht="14.25" customHeight="1" x14ac:dyDescent="0.25">
      <c r="A15853" s="1" t="s">
        <v>5007</v>
      </c>
      <c r="B15853" s="1" t="s">
        <v>5008</v>
      </c>
      <c r="C15853" s="7">
        <v>45425.677951388891</v>
      </c>
      <c r="D15853" s="10">
        <v>209</v>
      </c>
      <c r="E15853" s="1" t="s">
        <v>2447</v>
      </c>
      <c r="F15853">
        <f>IF(LEFT(Tableau1[[#This Row],[Eléments modifié]],$J$1)=$I$1,Tableau1[[#This Row],[Date]],9^9)</f>
        <v>387420489</v>
      </c>
      <c r="G15853" s="9" t="str">
        <f>IF(Tableau1[[#This Row],[Date]]=_xlfn.MINIFS(Tableau1[1er],Tableau1[N° BL],Tableau1[[#This Row],[N° BL]],Tableau1[1er],Tableau1[[#This Row],[Date]]),D15852,"")</f>
        <v/>
      </c>
    </row>
    <row r="15854" spans="1:7" ht="14.25" customHeight="1" x14ac:dyDescent="0.25">
      <c r="A15854" s="1" t="s">
        <v>5007</v>
      </c>
      <c r="B15854" s="1" t="s">
        <v>5008</v>
      </c>
      <c r="C15854" s="7">
        <v>45425.686655092592</v>
      </c>
      <c r="D15854" s="10">
        <v>212</v>
      </c>
      <c r="E15854" s="1" t="s">
        <v>7</v>
      </c>
      <c r="F15854">
        <f>IF(LEFT(Tableau1[[#This Row],[Eléments modifié]],$J$1)=$I$1,Tableau1[[#This Row],[Date]],9^9)</f>
        <v>45425.686655092592</v>
      </c>
      <c r="G15854" s="9">
        <f>IF(Tableau1[[#This Row],[Date]]=_xlfn.MINIFS(Tableau1[1er],Tableau1[N° BL],Tableau1[[#This Row],[N° BL]],Tableau1[1er],Tableau1[[#This Row],[Date]]),D15853,"")</f>
        <v>209</v>
      </c>
    </row>
    <row r="15855" spans="1:7" ht="14.25" customHeight="1" x14ac:dyDescent="0.25">
      <c r="A15855" s="1" t="s">
        <v>5037</v>
      </c>
      <c r="B15855" s="1" t="s">
        <v>5038</v>
      </c>
      <c r="C15855" s="7">
        <v>45425.47146990741</v>
      </c>
      <c r="D15855" s="10">
        <v>188</v>
      </c>
      <c r="E15855" s="1" t="s">
        <v>32</v>
      </c>
      <c r="F15855">
        <f>IF(LEFT(Tableau1[[#This Row],[Eléments modifié]],$J$1)=$I$1,Tableau1[[#This Row],[Date]],9^9)</f>
        <v>387420489</v>
      </c>
      <c r="G15855" s="9" t="str">
        <f>IF(Tableau1[[#This Row],[Date]]=_xlfn.MINIFS(Tableau1[1er],Tableau1[N° BL],Tableau1[[#This Row],[N° BL]],Tableau1[1er],Tableau1[[#This Row],[Date]]),D15854,"")</f>
        <v/>
      </c>
    </row>
    <row r="15856" spans="1:7" ht="14.25" customHeight="1" x14ac:dyDescent="0.25">
      <c r="A15856" s="1" t="s">
        <v>5037</v>
      </c>
      <c r="B15856" s="1" t="s">
        <v>5038</v>
      </c>
      <c r="C15856" s="7">
        <v>45425.471550925926</v>
      </c>
      <c r="D15856" s="10">
        <v>209</v>
      </c>
      <c r="E15856" s="1" t="s">
        <v>20</v>
      </c>
      <c r="F15856">
        <f>IF(LEFT(Tableau1[[#This Row],[Eléments modifié]],$J$1)=$I$1,Tableau1[[#This Row],[Date]],9^9)</f>
        <v>387420489</v>
      </c>
      <c r="G15856" s="9" t="str">
        <f>IF(Tableau1[[#This Row],[Date]]=_xlfn.MINIFS(Tableau1[1er],Tableau1[N° BL],Tableau1[[#This Row],[N° BL]],Tableau1[1er],Tableau1[[#This Row],[Date]]),D15855,"")</f>
        <v/>
      </c>
    </row>
    <row r="15857" spans="1:7" ht="14.25" customHeight="1" x14ac:dyDescent="0.25">
      <c r="A15857" s="1" t="s">
        <v>5037</v>
      </c>
      <c r="B15857" s="1" t="s">
        <v>5038</v>
      </c>
      <c r="C15857" s="7">
        <v>45425.479872685188</v>
      </c>
      <c r="D15857" s="10">
        <v>189</v>
      </c>
      <c r="E15857" s="1" t="s">
        <v>371</v>
      </c>
      <c r="F15857">
        <f>IF(LEFT(Tableau1[[#This Row],[Eléments modifié]],$J$1)=$I$1,Tableau1[[#This Row],[Date]],9^9)</f>
        <v>387420489</v>
      </c>
      <c r="G15857" s="9" t="str">
        <f>IF(Tableau1[[#This Row],[Date]]=_xlfn.MINIFS(Tableau1[1er],Tableau1[N° BL],Tableau1[[#This Row],[N° BL]],Tableau1[1er],Tableau1[[#This Row],[Date]]),D15856,"")</f>
        <v/>
      </c>
    </row>
    <row r="15858" spans="1:7" ht="14.25" customHeight="1" x14ac:dyDescent="0.25">
      <c r="A15858" s="1" t="s">
        <v>5037</v>
      </c>
      <c r="B15858" s="1" t="s">
        <v>5038</v>
      </c>
      <c r="C15858" s="7">
        <v>45425.523506944446</v>
      </c>
      <c r="D15858" s="10">
        <v>209</v>
      </c>
      <c r="E15858" s="1" t="s">
        <v>7</v>
      </c>
      <c r="F15858">
        <f>IF(LEFT(Tableau1[[#This Row],[Eléments modifié]],$J$1)=$I$1,Tableau1[[#This Row],[Date]],9^9)</f>
        <v>45425.523506944446</v>
      </c>
      <c r="G15858" s="9">
        <f>IF(Tableau1[[#This Row],[Date]]=_xlfn.MINIFS(Tableau1[1er],Tableau1[N° BL],Tableau1[[#This Row],[N° BL]],Tableau1[1er],Tableau1[[#This Row],[Date]]),D15857,"")</f>
        <v>189</v>
      </c>
    </row>
    <row r="15859" spans="1:7" ht="14.25" customHeight="1" x14ac:dyDescent="0.25">
      <c r="A15859" s="1" t="s">
        <v>5037</v>
      </c>
      <c r="B15859" s="1" t="s">
        <v>5038</v>
      </c>
      <c r="C15859" s="7">
        <v>45425.52375</v>
      </c>
      <c r="D15859" s="10">
        <v>189</v>
      </c>
      <c r="E15859" s="1" t="s">
        <v>7</v>
      </c>
      <c r="F15859">
        <f>IF(LEFT(Tableau1[[#This Row],[Eléments modifié]],$J$1)=$I$1,Tableau1[[#This Row],[Date]],9^9)</f>
        <v>45425.52375</v>
      </c>
      <c r="G15859" s="9">
        <f>IF(Tableau1[[#This Row],[Date]]=_xlfn.MINIFS(Tableau1[1er],Tableau1[N° BL],Tableau1[[#This Row],[N° BL]],Tableau1[1er],Tableau1[[#This Row],[Date]]),D15858,"")</f>
        <v>209</v>
      </c>
    </row>
    <row r="15860" spans="1:7" ht="14.25" customHeight="1" x14ac:dyDescent="0.25">
      <c r="A15860" s="1" t="s">
        <v>5037</v>
      </c>
      <c r="B15860" s="1" t="s">
        <v>5038</v>
      </c>
      <c r="C15860" s="7">
        <v>45425.535405092596</v>
      </c>
      <c r="D15860" s="10">
        <v>188</v>
      </c>
      <c r="E15860" s="1" t="s">
        <v>98</v>
      </c>
      <c r="F15860">
        <f>IF(LEFT(Tableau1[[#This Row],[Eléments modifié]],$J$1)=$I$1,Tableau1[[#This Row],[Date]],9^9)</f>
        <v>387420489</v>
      </c>
      <c r="G15860" s="9" t="str">
        <f>IF(Tableau1[[#This Row],[Date]]=_xlfn.MINIFS(Tableau1[1er],Tableau1[N° BL],Tableau1[[#This Row],[N° BL]],Tableau1[1er],Tableau1[[#This Row],[Date]]),D15859,"")</f>
        <v/>
      </c>
    </row>
    <row r="15861" spans="1:7" ht="14.25" customHeight="1" x14ac:dyDescent="0.25">
      <c r="A15861" s="1" t="s">
        <v>5037</v>
      </c>
      <c r="B15861" s="1" t="s">
        <v>5038</v>
      </c>
      <c r="C15861" s="7">
        <v>45425.542708333334</v>
      </c>
      <c r="D15861" s="10">
        <v>209</v>
      </c>
      <c r="E15861" s="1" t="s">
        <v>32</v>
      </c>
      <c r="F15861">
        <f>IF(LEFT(Tableau1[[#This Row],[Eléments modifié]],$J$1)=$I$1,Tableau1[[#This Row],[Date]],9^9)</f>
        <v>387420489</v>
      </c>
      <c r="G15861" s="9" t="str">
        <f>IF(Tableau1[[#This Row],[Date]]=_xlfn.MINIFS(Tableau1[1er],Tableau1[N° BL],Tableau1[[#This Row],[N° BL]],Tableau1[1er],Tableau1[[#This Row],[Date]]),D15860,"")</f>
        <v/>
      </c>
    </row>
    <row r="15862" spans="1:7" ht="14.25" customHeight="1" x14ac:dyDescent="0.25">
      <c r="A15862" s="1" t="s">
        <v>5037</v>
      </c>
      <c r="B15862" s="1" t="s">
        <v>5038</v>
      </c>
      <c r="C15862" s="7">
        <v>45425.544236111113</v>
      </c>
      <c r="D15862" s="10">
        <v>188</v>
      </c>
      <c r="E15862" s="1" t="s">
        <v>7</v>
      </c>
      <c r="F15862">
        <f>IF(LEFT(Tableau1[[#This Row],[Eléments modifié]],$J$1)=$I$1,Tableau1[[#This Row],[Date]],9^9)</f>
        <v>45425.544236111113</v>
      </c>
      <c r="G15862" s="9">
        <f>IF(Tableau1[[#This Row],[Date]]=_xlfn.MINIFS(Tableau1[1er],Tableau1[N° BL],Tableau1[[#This Row],[N° BL]],Tableau1[1er],Tableau1[[#This Row],[Date]]),D15861,"")</f>
        <v>209</v>
      </c>
    </row>
    <row r="15863" spans="1:7" ht="14.25" customHeight="1" x14ac:dyDescent="0.25">
      <c r="A15863" s="1" t="s">
        <v>4927</v>
      </c>
      <c r="B15863" s="1" t="s">
        <v>4928</v>
      </c>
      <c r="C15863" s="7">
        <v>45426.488356481481</v>
      </c>
      <c r="D15863" s="10">
        <v>176</v>
      </c>
      <c r="E15863" s="1" t="s">
        <v>2447</v>
      </c>
      <c r="F15863">
        <f>IF(LEFT(Tableau1[[#This Row],[Eléments modifié]],$J$1)=$I$1,Tableau1[[#This Row],[Date]],9^9)</f>
        <v>387420489</v>
      </c>
      <c r="G15863" s="9" t="str">
        <f>IF(Tableau1[[#This Row],[Date]]=_xlfn.MINIFS(Tableau1[1er],Tableau1[N° BL],Tableau1[[#This Row],[N° BL]],Tableau1[1er],Tableau1[[#This Row],[Date]]),D15862,"")</f>
        <v/>
      </c>
    </row>
    <row r="15864" spans="1:7" ht="14.25" customHeight="1" x14ac:dyDescent="0.25">
      <c r="A15864" s="1" t="s">
        <v>4927</v>
      </c>
      <c r="B15864" s="1" t="s">
        <v>4928</v>
      </c>
      <c r="C15864" s="7">
        <v>45426.542280092595</v>
      </c>
      <c r="D15864" s="10">
        <v>212</v>
      </c>
      <c r="E15864" s="1" t="s">
        <v>7</v>
      </c>
      <c r="F15864">
        <f>IF(LEFT(Tableau1[[#This Row],[Eléments modifié]],$J$1)=$I$1,Tableau1[[#This Row],[Date]],9^9)</f>
        <v>45426.542280092595</v>
      </c>
      <c r="G15864" s="9">
        <f>IF(Tableau1[[#This Row],[Date]]=_xlfn.MINIFS(Tableau1[1er],Tableau1[N° BL],Tableau1[[#This Row],[N° BL]],Tableau1[1er],Tableau1[[#This Row],[Date]]),D15863,"")</f>
        <v>176</v>
      </c>
    </row>
    <row r="15865" spans="1:7" ht="14.25" customHeight="1" x14ac:dyDescent="0.25">
      <c r="A15865" s="1" t="s">
        <v>4953</v>
      </c>
      <c r="B15865" s="1" t="s">
        <v>4954</v>
      </c>
      <c r="C15865" s="7">
        <v>45425.467650462961</v>
      </c>
      <c r="D15865" s="10">
        <v>176</v>
      </c>
      <c r="E15865" s="1" t="s">
        <v>3459</v>
      </c>
      <c r="F15865">
        <f>IF(LEFT(Tableau1[[#This Row],[Eléments modifié]],$J$1)=$I$1,Tableau1[[#This Row],[Date]],9^9)</f>
        <v>387420489</v>
      </c>
      <c r="G15865" s="9" t="str">
        <f>IF(Tableau1[[#This Row],[Date]]=_xlfn.MINIFS(Tableau1[1er],Tableau1[N° BL],Tableau1[[#This Row],[N° BL]],Tableau1[1er],Tableau1[[#This Row],[Date]]),D15864,"")</f>
        <v/>
      </c>
    </row>
    <row r="15866" spans="1:7" ht="14.25" customHeight="1" x14ac:dyDescent="0.25">
      <c r="A15866" s="1" t="s">
        <v>4953</v>
      </c>
      <c r="B15866" s="1" t="s">
        <v>4954</v>
      </c>
      <c r="C15866" s="7">
        <v>45425.493148148147</v>
      </c>
      <c r="D15866" s="10">
        <v>211</v>
      </c>
      <c r="E15866" s="1" t="s">
        <v>7</v>
      </c>
      <c r="F15866">
        <f>IF(LEFT(Tableau1[[#This Row],[Eléments modifié]],$J$1)=$I$1,Tableau1[[#This Row],[Date]],9^9)</f>
        <v>45425.493148148147</v>
      </c>
      <c r="G15866" s="9">
        <f>IF(Tableau1[[#This Row],[Date]]=_xlfn.MINIFS(Tableau1[1er],Tableau1[N° BL],Tableau1[[#This Row],[N° BL]],Tableau1[1er],Tableau1[[#This Row],[Date]]),D15865,"")</f>
        <v>176</v>
      </c>
    </row>
    <row r="15867" spans="1:7" ht="14.25" customHeight="1" x14ac:dyDescent="0.25">
      <c r="A15867" s="1" t="s">
        <v>4953</v>
      </c>
      <c r="B15867" s="1" t="s">
        <v>4954</v>
      </c>
      <c r="C15867" s="7">
        <v>45426.401377314818</v>
      </c>
      <c r="D15867" s="10">
        <v>176</v>
      </c>
      <c r="E15867" s="1" t="s">
        <v>98</v>
      </c>
      <c r="F15867">
        <f>IF(LEFT(Tableau1[[#This Row],[Eléments modifié]],$J$1)=$I$1,Tableau1[[#This Row],[Date]],9^9)</f>
        <v>387420489</v>
      </c>
      <c r="G15867" s="9" t="str">
        <f>IF(Tableau1[[#This Row],[Date]]=_xlfn.MINIFS(Tableau1[1er],Tableau1[N° BL],Tableau1[[#This Row],[N° BL]],Tableau1[1er],Tableau1[[#This Row],[Date]]),D15866,"")</f>
        <v/>
      </c>
    </row>
    <row r="15868" spans="1:7" ht="14.25" customHeight="1" x14ac:dyDescent="0.25">
      <c r="A15868" s="1" t="s">
        <v>4953</v>
      </c>
      <c r="B15868" s="1" t="s">
        <v>4954</v>
      </c>
      <c r="C15868" s="7">
        <v>45426.426064814812</v>
      </c>
      <c r="D15868" s="10">
        <v>209</v>
      </c>
      <c r="E15868" s="1" t="s">
        <v>32</v>
      </c>
      <c r="F15868">
        <f>IF(LEFT(Tableau1[[#This Row],[Eléments modifié]],$J$1)=$I$1,Tableau1[[#This Row],[Date]],9^9)</f>
        <v>387420489</v>
      </c>
      <c r="G15868" s="9" t="str">
        <f>IF(Tableau1[[#This Row],[Date]]=_xlfn.MINIFS(Tableau1[1er],Tableau1[N° BL],Tableau1[[#This Row],[N° BL]],Tableau1[1er],Tableau1[[#This Row],[Date]]),D15867,"")</f>
        <v/>
      </c>
    </row>
    <row r="15869" spans="1:7" ht="14.25" customHeight="1" x14ac:dyDescent="0.25">
      <c r="A15869" s="1" t="s">
        <v>4953</v>
      </c>
      <c r="B15869" s="1" t="s">
        <v>4954</v>
      </c>
      <c r="C15869" s="7">
        <v>45426.430787037039</v>
      </c>
      <c r="D15869" s="10">
        <v>188</v>
      </c>
      <c r="E15869" s="1" t="s">
        <v>41</v>
      </c>
      <c r="F15869">
        <f>IF(LEFT(Tableau1[[#This Row],[Eléments modifié]],$J$1)=$I$1,Tableau1[[#This Row],[Date]],9^9)</f>
        <v>387420489</v>
      </c>
      <c r="G15869" s="9" t="str">
        <f>IF(Tableau1[[#This Row],[Date]]=_xlfn.MINIFS(Tableau1[1er],Tableau1[N° BL],Tableau1[[#This Row],[N° BL]],Tableau1[1er],Tableau1[[#This Row],[Date]]),D15868,"")</f>
        <v/>
      </c>
    </row>
    <row r="15870" spans="1:7" ht="14.25" customHeight="1" x14ac:dyDescent="0.25">
      <c r="A15870" s="1" t="s">
        <v>4953</v>
      </c>
      <c r="B15870" s="1" t="s">
        <v>4954</v>
      </c>
      <c r="C15870" s="7">
        <v>45426.432557870372</v>
      </c>
      <c r="D15870" s="10">
        <v>209</v>
      </c>
      <c r="E15870" s="1" t="s">
        <v>32</v>
      </c>
      <c r="F15870">
        <f>IF(LEFT(Tableau1[[#This Row],[Eléments modifié]],$J$1)=$I$1,Tableau1[[#This Row],[Date]],9^9)</f>
        <v>387420489</v>
      </c>
      <c r="G15870" s="9" t="str">
        <f>IF(Tableau1[[#This Row],[Date]]=_xlfn.MINIFS(Tableau1[1er],Tableau1[N° BL],Tableau1[[#This Row],[N° BL]],Tableau1[1er],Tableau1[[#This Row],[Date]]),D15869,"")</f>
        <v/>
      </c>
    </row>
    <row r="15871" spans="1:7" ht="14.25" customHeight="1" x14ac:dyDescent="0.25">
      <c r="A15871" s="1" t="s">
        <v>4953</v>
      </c>
      <c r="B15871" s="1" t="s">
        <v>4954</v>
      </c>
      <c r="C15871" s="7">
        <v>45426.448368055557</v>
      </c>
      <c r="D15871" s="10">
        <v>188</v>
      </c>
      <c r="E15871" s="1" t="s">
        <v>41</v>
      </c>
      <c r="F15871">
        <f>IF(LEFT(Tableau1[[#This Row],[Eléments modifié]],$J$1)=$I$1,Tableau1[[#This Row],[Date]],9^9)</f>
        <v>387420489</v>
      </c>
      <c r="G15871" s="9" t="str">
        <f>IF(Tableau1[[#This Row],[Date]]=_xlfn.MINIFS(Tableau1[1er],Tableau1[N° BL],Tableau1[[#This Row],[N° BL]],Tableau1[1er],Tableau1[[#This Row],[Date]]),D15870,"")</f>
        <v/>
      </c>
    </row>
    <row r="15872" spans="1:7" ht="14.25" customHeight="1" x14ac:dyDescent="0.25">
      <c r="A15872" s="1" t="s">
        <v>4953</v>
      </c>
      <c r="B15872" s="1" t="s">
        <v>4954</v>
      </c>
      <c r="C15872" s="7">
        <v>45426.450798611113</v>
      </c>
      <c r="D15872" s="10">
        <v>176</v>
      </c>
      <c r="E15872" s="1" t="s">
        <v>32</v>
      </c>
      <c r="F15872">
        <f>IF(LEFT(Tableau1[[#This Row],[Eléments modifié]],$J$1)=$I$1,Tableau1[[#This Row],[Date]],9^9)</f>
        <v>387420489</v>
      </c>
      <c r="G15872" s="9" t="str">
        <f>IF(Tableau1[[#This Row],[Date]]=_xlfn.MINIFS(Tableau1[1er],Tableau1[N° BL],Tableau1[[#This Row],[N° BL]],Tableau1[1er],Tableau1[[#This Row],[Date]]),D15871,"")</f>
        <v/>
      </c>
    </row>
    <row r="15873" spans="1:7" ht="14.25" customHeight="1" x14ac:dyDescent="0.25">
      <c r="A15873" s="1" t="s">
        <v>4953</v>
      </c>
      <c r="B15873" s="1" t="s">
        <v>4954</v>
      </c>
      <c r="C15873" s="7">
        <v>45426.477060185185</v>
      </c>
      <c r="D15873" s="10">
        <v>188</v>
      </c>
      <c r="E15873" s="1" t="s">
        <v>7</v>
      </c>
      <c r="F15873">
        <f>IF(LEFT(Tableau1[[#This Row],[Eléments modifié]],$J$1)=$I$1,Tableau1[[#This Row],[Date]],9^9)</f>
        <v>45426.477060185185</v>
      </c>
      <c r="G15873" s="9">
        <f>IF(Tableau1[[#This Row],[Date]]=_xlfn.MINIFS(Tableau1[1er],Tableau1[N° BL],Tableau1[[#This Row],[N° BL]],Tableau1[1er],Tableau1[[#This Row],[Date]]),D15872,"")</f>
        <v>176</v>
      </c>
    </row>
    <row r="15874" spans="1:7" ht="14.25" customHeight="1" x14ac:dyDescent="0.25">
      <c r="A15874" s="1" t="s">
        <v>4881</v>
      </c>
      <c r="B15874" s="1" t="s">
        <v>4882</v>
      </c>
      <c r="C15874" s="7">
        <v>45426.546469907407</v>
      </c>
      <c r="D15874" s="10">
        <v>176</v>
      </c>
      <c r="E15874" s="1" t="s">
        <v>14</v>
      </c>
      <c r="F15874">
        <f>IF(LEFT(Tableau1[[#This Row],[Eléments modifié]],$J$1)=$I$1,Tableau1[[#This Row],[Date]],9^9)</f>
        <v>387420489</v>
      </c>
      <c r="G15874" s="9" t="str">
        <f>IF(Tableau1[[#This Row],[Date]]=_xlfn.MINIFS(Tableau1[1er],Tableau1[N° BL],Tableau1[[#This Row],[N° BL]],Tableau1[1er],Tableau1[[#This Row],[Date]]),D15873,"")</f>
        <v/>
      </c>
    </row>
    <row r="15875" spans="1:7" ht="14.25" customHeight="1" x14ac:dyDescent="0.25">
      <c r="A15875" s="1" t="s">
        <v>4881</v>
      </c>
      <c r="B15875" s="1" t="s">
        <v>4882</v>
      </c>
      <c r="C15875" s="7">
        <v>45426.579780092594</v>
      </c>
      <c r="D15875" s="10">
        <v>189</v>
      </c>
      <c r="E15875" s="1" t="s">
        <v>7</v>
      </c>
      <c r="F15875">
        <f>IF(LEFT(Tableau1[[#This Row],[Eléments modifié]],$J$1)=$I$1,Tableau1[[#This Row],[Date]],9^9)</f>
        <v>45426.579780092594</v>
      </c>
      <c r="G15875" s="9">
        <f>IF(Tableau1[[#This Row],[Date]]=_xlfn.MINIFS(Tableau1[1er],Tableau1[N° BL],Tableau1[[#This Row],[N° BL]],Tableau1[1er],Tableau1[[#This Row],[Date]]),D15874,"")</f>
        <v>176</v>
      </c>
    </row>
    <row r="15876" spans="1:7" ht="14.25" customHeight="1" x14ac:dyDescent="0.25">
      <c r="A15876" s="1" t="s">
        <v>4881</v>
      </c>
      <c r="B15876" s="1" t="s">
        <v>4882</v>
      </c>
      <c r="C15876" s="7">
        <v>45427.430868055555</v>
      </c>
      <c r="D15876" s="10">
        <v>133</v>
      </c>
      <c r="E15876" s="1" t="s">
        <v>98</v>
      </c>
      <c r="F15876">
        <f>IF(LEFT(Tableau1[[#This Row],[Eléments modifié]],$J$1)=$I$1,Tableau1[[#This Row],[Date]],9^9)</f>
        <v>387420489</v>
      </c>
      <c r="G15876" s="9" t="str">
        <f>IF(Tableau1[[#This Row],[Date]]=_xlfn.MINIFS(Tableau1[1er],Tableau1[N° BL],Tableau1[[#This Row],[N° BL]],Tableau1[1er],Tableau1[[#This Row],[Date]]),D15875,"")</f>
        <v/>
      </c>
    </row>
    <row r="15877" spans="1:7" ht="14.25" customHeight="1" x14ac:dyDescent="0.25">
      <c r="A15877" s="1" t="s">
        <v>4881</v>
      </c>
      <c r="B15877" s="1" t="s">
        <v>4882</v>
      </c>
      <c r="C15877" s="7">
        <v>45427.432511574072</v>
      </c>
      <c r="D15877" s="10">
        <v>133</v>
      </c>
      <c r="E15877" s="1" t="s">
        <v>32</v>
      </c>
      <c r="F15877">
        <f>IF(LEFT(Tableau1[[#This Row],[Eléments modifié]],$J$1)=$I$1,Tableau1[[#This Row],[Date]],9^9)</f>
        <v>387420489</v>
      </c>
      <c r="G15877" s="9" t="str">
        <f>IF(Tableau1[[#This Row],[Date]]=_xlfn.MINIFS(Tableau1[1er],Tableau1[N° BL],Tableau1[[#This Row],[N° BL]],Tableau1[1er],Tableau1[[#This Row],[Date]]),D15876,"")</f>
        <v/>
      </c>
    </row>
    <row r="15878" spans="1:7" ht="14.25" customHeight="1" x14ac:dyDescent="0.25">
      <c r="A15878" s="1" t="s">
        <v>4881</v>
      </c>
      <c r="B15878" s="1" t="s">
        <v>4882</v>
      </c>
      <c r="C15878" s="7">
        <v>45427.433969907404</v>
      </c>
      <c r="D15878" s="10">
        <v>188</v>
      </c>
      <c r="E15878" s="1" t="s">
        <v>7</v>
      </c>
      <c r="F15878">
        <f>IF(LEFT(Tableau1[[#This Row],[Eléments modifié]],$J$1)=$I$1,Tableau1[[#This Row],[Date]],9^9)</f>
        <v>45427.433969907404</v>
      </c>
      <c r="G15878" s="9">
        <f>IF(Tableau1[[#This Row],[Date]]=_xlfn.MINIFS(Tableau1[1er],Tableau1[N° BL],Tableau1[[#This Row],[N° BL]],Tableau1[1er],Tableau1[[#This Row],[Date]]),D15877,"")</f>
        <v>133</v>
      </c>
    </row>
    <row r="15879" spans="1:7" ht="14.25" customHeight="1" x14ac:dyDescent="0.25">
      <c r="A15879" s="1" t="s">
        <v>4787</v>
      </c>
      <c r="B15879" s="1" t="s">
        <v>4788</v>
      </c>
      <c r="C15879" s="7">
        <v>45425.433379629627</v>
      </c>
      <c r="D15879" s="10">
        <v>211</v>
      </c>
      <c r="E15879" s="1" t="s">
        <v>2447</v>
      </c>
      <c r="F15879">
        <f>IF(LEFT(Tableau1[[#This Row],[Eléments modifié]],$J$1)=$I$1,Tableau1[[#This Row],[Date]],9^9)</f>
        <v>387420489</v>
      </c>
      <c r="G15879" s="9" t="str">
        <f>IF(Tableau1[[#This Row],[Date]]=_xlfn.MINIFS(Tableau1[1er],Tableau1[N° BL],Tableau1[[#This Row],[N° BL]],Tableau1[1er],Tableau1[[#This Row],[Date]]),D15878,"")</f>
        <v/>
      </c>
    </row>
    <row r="15880" spans="1:7" ht="14.25" customHeight="1" x14ac:dyDescent="0.25">
      <c r="A15880" s="1" t="s">
        <v>4787</v>
      </c>
      <c r="B15880" s="1" t="s">
        <v>4788</v>
      </c>
      <c r="C15880" s="7">
        <v>45425.551736111112</v>
      </c>
      <c r="D15880" s="10">
        <v>212</v>
      </c>
      <c r="E15880" s="1" t="s">
        <v>7</v>
      </c>
      <c r="F15880">
        <f>IF(LEFT(Tableau1[[#This Row],[Eléments modifié]],$J$1)=$I$1,Tableau1[[#This Row],[Date]],9^9)</f>
        <v>45425.551736111112</v>
      </c>
      <c r="G15880" s="9">
        <f>IF(Tableau1[[#This Row],[Date]]=_xlfn.MINIFS(Tableau1[1er],Tableau1[N° BL],Tableau1[[#This Row],[N° BL]],Tableau1[1er],Tableau1[[#This Row],[Date]]),D15879,"")</f>
        <v>211</v>
      </c>
    </row>
    <row r="15881" spans="1:7" ht="14.25" customHeight="1" x14ac:dyDescent="0.25">
      <c r="A15881" s="1" t="s">
        <v>4787</v>
      </c>
      <c r="B15881" s="1" t="s">
        <v>4788</v>
      </c>
      <c r="C15881" s="7">
        <v>45428.379918981482</v>
      </c>
      <c r="D15881" s="10">
        <v>189</v>
      </c>
      <c r="E15881" s="1" t="s">
        <v>98</v>
      </c>
      <c r="F15881">
        <f>IF(LEFT(Tableau1[[#This Row],[Eléments modifié]],$J$1)=$I$1,Tableau1[[#This Row],[Date]],9^9)</f>
        <v>387420489</v>
      </c>
      <c r="G15881" s="9" t="str">
        <f>IF(Tableau1[[#This Row],[Date]]=_xlfn.MINIFS(Tableau1[1er],Tableau1[N° BL],Tableau1[[#This Row],[N° BL]],Tableau1[1er],Tableau1[[#This Row],[Date]]),D15880,"")</f>
        <v/>
      </c>
    </row>
    <row r="15882" spans="1:7" ht="14.25" customHeight="1" x14ac:dyDescent="0.25">
      <c r="A15882" s="1" t="s">
        <v>4787</v>
      </c>
      <c r="B15882" s="1" t="s">
        <v>4788</v>
      </c>
      <c r="C15882" s="7">
        <v>45428.381006944444</v>
      </c>
      <c r="D15882" s="10">
        <v>211</v>
      </c>
      <c r="E15882" s="1" t="s">
        <v>21</v>
      </c>
      <c r="F15882">
        <f>IF(LEFT(Tableau1[[#This Row],[Eléments modifié]],$J$1)=$I$1,Tableau1[[#This Row],[Date]],9^9)</f>
        <v>387420489</v>
      </c>
      <c r="G15882" s="9" t="str">
        <f>IF(Tableau1[[#This Row],[Date]]=_xlfn.MINIFS(Tableau1[1er],Tableau1[N° BL],Tableau1[[#This Row],[N° BL]],Tableau1[1er],Tableau1[[#This Row],[Date]]),D15881,"")</f>
        <v/>
      </c>
    </row>
    <row r="15883" spans="1:7" ht="14.25" customHeight="1" x14ac:dyDescent="0.25">
      <c r="A15883" s="1" t="s">
        <v>4787</v>
      </c>
      <c r="B15883" s="1" t="s">
        <v>4788</v>
      </c>
      <c r="C15883" s="7">
        <v>45428.387812499997</v>
      </c>
      <c r="D15883" s="10">
        <v>182</v>
      </c>
      <c r="E15883" s="1" t="s">
        <v>7</v>
      </c>
      <c r="F15883">
        <f>IF(LEFT(Tableau1[[#This Row],[Eléments modifié]],$J$1)=$I$1,Tableau1[[#This Row],[Date]],9^9)</f>
        <v>45428.387812499997</v>
      </c>
      <c r="G15883" s="9">
        <f>IF(Tableau1[[#This Row],[Date]]=_xlfn.MINIFS(Tableau1[1er],Tableau1[N° BL],Tableau1[[#This Row],[N° BL]],Tableau1[1er],Tableau1[[#This Row],[Date]]),D15882,"")</f>
        <v>211</v>
      </c>
    </row>
    <row r="15884" spans="1:7" ht="14.25" customHeight="1" x14ac:dyDescent="0.25">
      <c r="A15884" s="1" t="s">
        <v>5053</v>
      </c>
      <c r="B15884" s="1" t="s">
        <v>5054</v>
      </c>
      <c r="C15884" s="7">
        <v>45425.448611111111</v>
      </c>
      <c r="D15884" s="10">
        <v>188</v>
      </c>
      <c r="E15884" s="1" t="s">
        <v>371</v>
      </c>
      <c r="F15884">
        <f>IF(LEFT(Tableau1[[#This Row],[Eléments modifié]],$J$1)=$I$1,Tableau1[[#This Row],[Date]],9^9)</f>
        <v>387420489</v>
      </c>
      <c r="G15884" s="9" t="str">
        <f>IF(Tableau1[[#This Row],[Date]]=_xlfn.MINIFS(Tableau1[1er],Tableau1[N° BL],Tableau1[[#This Row],[N° BL]],Tableau1[1er],Tableau1[[#This Row],[Date]]),D15883,"")</f>
        <v/>
      </c>
    </row>
    <row r="15885" spans="1:7" ht="14.25" customHeight="1" x14ac:dyDescent="0.25">
      <c r="A15885" s="1" t="s">
        <v>5053</v>
      </c>
      <c r="B15885" s="1" t="s">
        <v>5054</v>
      </c>
      <c r="C15885" s="7">
        <v>45425.464490740742</v>
      </c>
      <c r="D15885" s="10">
        <v>209</v>
      </c>
      <c r="E15885" s="1" t="s">
        <v>7</v>
      </c>
      <c r="F15885">
        <f>IF(LEFT(Tableau1[[#This Row],[Eléments modifié]],$J$1)=$I$1,Tableau1[[#This Row],[Date]],9^9)</f>
        <v>45425.464490740742</v>
      </c>
      <c r="G15885" s="9">
        <f>IF(Tableau1[[#This Row],[Date]]=_xlfn.MINIFS(Tableau1[1er],Tableau1[N° BL],Tableau1[[#This Row],[N° BL]],Tableau1[1er],Tableau1[[#This Row],[Date]]),D15884,"")</f>
        <v>188</v>
      </c>
    </row>
    <row r="15886" spans="1:7" ht="14.25" customHeight="1" x14ac:dyDescent="0.25">
      <c r="A15886" s="1" t="s">
        <v>5027</v>
      </c>
      <c r="B15886" s="1" t="s">
        <v>5028</v>
      </c>
      <c r="C15886" s="7">
        <v>45425.532569444447</v>
      </c>
      <c r="D15886" s="10">
        <v>211</v>
      </c>
      <c r="E15886" s="1" t="s">
        <v>14</v>
      </c>
      <c r="F15886">
        <f>IF(LEFT(Tableau1[[#This Row],[Eléments modifié]],$J$1)=$I$1,Tableau1[[#This Row],[Date]],9^9)</f>
        <v>387420489</v>
      </c>
      <c r="G15886" s="9" t="str">
        <f>IF(Tableau1[[#This Row],[Date]]=_xlfn.MINIFS(Tableau1[1er],Tableau1[N° BL],Tableau1[[#This Row],[N° BL]],Tableau1[1er],Tableau1[[#This Row],[Date]]),D15885,"")</f>
        <v/>
      </c>
    </row>
    <row r="15887" spans="1:7" ht="14.25" customHeight="1" x14ac:dyDescent="0.25">
      <c r="A15887" s="1" t="s">
        <v>5027</v>
      </c>
      <c r="B15887" s="1" t="s">
        <v>5028</v>
      </c>
      <c r="C15887" s="7">
        <v>45425.582453703704</v>
      </c>
      <c r="D15887" s="10">
        <v>189</v>
      </c>
      <c r="E15887" s="1" t="s">
        <v>7</v>
      </c>
      <c r="F15887">
        <f>IF(LEFT(Tableau1[[#This Row],[Eléments modifié]],$J$1)=$I$1,Tableau1[[#This Row],[Date]],9^9)</f>
        <v>45425.582453703704</v>
      </c>
      <c r="G15887" s="9">
        <f>IF(Tableau1[[#This Row],[Date]]=_xlfn.MINIFS(Tableau1[1er],Tableau1[N° BL],Tableau1[[#This Row],[N° BL]],Tableau1[1er],Tableau1[[#This Row],[Date]]),D15886,"")</f>
        <v>211</v>
      </c>
    </row>
    <row r="15888" spans="1:7" ht="14.25" customHeight="1" x14ac:dyDescent="0.25">
      <c r="A15888" s="1" t="s">
        <v>4823</v>
      </c>
      <c r="B15888" s="1" t="s">
        <v>4824</v>
      </c>
      <c r="C15888" s="7">
        <v>45426.617581018516</v>
      </c>
      <c r="D15888" s="10">
        <v>188</v>
      </c>
      <c r="E15888" s="1" t="s">
        <v>3459</v>
      </c>
      <c r="F15888">
        <f>IF(LEFT(Tableau1[[#This Row],[Eléments modifié]],$J$1)=$I$1,Tableau1[[#This Row],[Date]],9^9)</f>
        <v>387420489</v>
      </c>
      <c r="G15888" s="9" t="str">
        <f>IF(Tableau1[[#This Row],[Date]]=_xlfn.MINIFS(Tableau1[1er],Tableau1[N° BL],Tableau1[[#This Row],[N° BL]],Tableau1[1er],Tableau1[[#This Row],[Date]]),D15887,"")</f>
        <v/>
      </c>
    </row>
    <row r="15889" spans="1:7" ht="14.25" customHeight="1" x14ac:dyDescent="0.25">
      <c r="A15889" s="1" t="s">
        <v>4823</v>
      </c>
      <c r="B15889" s="1" t="s">
        <v>4824</v>
      </c>
      <c r="C15889" s="7">
        <v>45426.671180555553</v>
      </c>
      <c r="D15889" s="10">
        <v>211</v>
      </c>
      <c r="E15889" s="1" t="s">
        <v>7</v>
      </c>
      <c r="F15889">
        <f>IF(LEFT(Tableau1[[#This Row],[Eléments modifié]],$J$1)=$I$1,Tableau1[[#This Row],[Date]],9^9)</f>
        <v>45426.671180555553</v>
      </c>
      <c r="G15889" s="9">
        <f>IF(Tableau1[[#This Row],[Date]]=_xlfn.MINIFS(Tableau1[1er],Tableau1[N° BL],Tableau1[[#This Row],[N° BL]],Tableau1[1er],Tableau1[[#This Row],[Date]]),D15888,"")</f>
        <v>188</v>
      </c>
    </row>
    <row r="15890" spans="1:7" ht="14.25" customHeight="1" x14ac:dyDescent="0.25">
      <c r="A15890" s="1" t="s">
        <v>4823</v>
      </c>
      <c r="B15890" s="1" t="s">
        <v>4824</v>
      </c>
      <c r="C15890" s="7">
        <v>45427.61246527778</v>
      </c>
      <c r="D15890" s="10">
        <v>204</v>
      </c>
      <c r="E15890" s="1" t="s">
        <v>98</v>
      </c>
      <c r="F15890">
        <f>IF(LEFT(Tableau1[[#This Row],[Eléments modifié]],$J$1)=$I$1,Tableau1[[#This Row],[Date]],9^9)</f>
        <v>387420489</v>
      </c>
      <c r="G15890" s="9" t="str">
        <f>IF(Tableau1[[#This Row],[Date]]=_xlfn.MINIFS(Tableau1[1er],Tableau1[N° BL],Tableau1[[#This Row],[N° BL]],Tableau1[1er],Tableau1[[#This Row],[Date]]),D15889,"")</f>
        <v/>
      </c>
    </row>
    <row r="15891" spans="1:7" ht="14.25" customHeight="1" x14ac:dyDescent="0.25">
      <c r="A15891" s="1" t="s">
        <v>4823</v>
      </c>
      <c r="B15891" s="1" t="s">
        <v>4824</v>
      </c>
      <c r="C15891" s="7">
        <v>45427.62195601852</v>
      </c>
      <c r="D15891" s="10">
        <v>211</v>
      </c>
      <c r="E15891" s="1" t="s">
        <v>32</v>
      </c>
      <c r="F15891">
        <f>IF(LEFT(Tableau1[[#This Row],[Eléments modifié]],$J$1)=$I$1,Tableau1[[#This Row],[Date]],9^9)</f>
        <v>387420489</v>
      </c>
      <c r="G15891" s="9" t="str">
        <f>IF(Tableau1[[#This Row],[Date]]=_xlfn.MINIFS(Tableau1[1er],Tableau1[N° BL],Tableau1[[#This Row],[N° BL]],Tableau1[1er],Tableau1[[#This Row],[Date]]),D15890,"")</f>
        <v/>
      </c>
    </row>
    <row r="15892" spans="1:7" ht="14.25" customHeight="1" x14ac:dyDescent="0.25">
      <c r="A15892" s="1" t="s">
        <v>4823</v>
      </c>
      <c r="B15892" s="1" t="s">
        <v>4824</v>
      </c>
      <c r="C15892" s="7">
        <v>45427.632847222223</v>
      </c>
      <c r="D15892" s="10">
        <v>188</v>
      </c>
      <c r="E15892" s="1" t="s">
        <v>7</v>
      </c>
      <c r="F15892">
        <f>IF(LEFT(Tableau1[[#This Row],[Eléments modifié]],$J$1)=$I$1,Tableau1[[#This Row],[Date]],9^9)</f>
        <v>45427.632847222223</v>
      </c>
      <c r="G15892" s="9">
        <f>IF(Tableau1[[#This Row],[Date]]=_xlfn.MINIFS(Tableau1[1er],Tableau1[N° BL],Tableau1[[#This Row],[N° BL]],Tableau1[1er],Tableau1[[#This Row],[Date]]),D15891,"")</f>
        <v>211</v>
      </c>
    </row>
    <row r="15893" spans="1:7" ht="14.25" customHeight="1" x14ac:dyDescent="0.25">
      <c r="A15893" s="1" t="s">
        <v>5033</v>
      </c>
      <c r="B15893" s="1" t="s">
        <v>5034</v>
      </c>
      <c r="C15893" s="7">
        <v>45425.53392361111</v>
      </c>
      <c r="D15893" s="10">
        <v>188</v>
      </c>
      <c r="E15893" s="1" t="s">
        <v>32</v>
      </c>
      <c r="F15893">
        <f>IF(LEFT(Tableau1[[#This Row],[Eléments modifié]],$J$1)=$I$1,Tableau1[[#This Row],[Date]],9^9)</f>
        <v>387420489</v>
      </c>
      <c r="G15893" s="9" t="str">
        <f>IF(Tableau1[[#This Row],[Date]]=_xlfn.MINIFS(Tableau1[1er],Tableau1[N° BL],Tableau1[[#This Row],[N° BL]],Tableau1[1er],Tableau1[[#This Row],[Date]]),D15892,"")</f>
        <v/>
      </c>
    </row>
    <row r="15894" spans="1:7" ht="14.25" customHeight="1" x14ac:dyDescent="0.25">
      <c r="A15894" s="1" t="s">
        <v>5033</v>
      </c>
      <c r="B15894" s="1" t="s">
        <v>5034</v>
      </c>
      <c r="C15894" s="7">
        <v>45425.53398148148</v>
      </c>
      <c r="D15894" s="10">
        <v>188</v>
      </c>
      <c r="E15894" s="1" t="s">
        <v>20</v>
      </c>
      <c r="F15894">
        <f>IF(LEFT(Tableau1[[#This Row],[Eléments modifié]],$J$1)=$I$1,Tableau1[[#This Row],[Date]],9^9)</f>
        <v>387420489</v>
      </c>
      <c r="G15894" s="9" t="str">
        <f>IF(Tableau1[[#This Row],[Date]]=_xlfn.MINIFS(Tableau1[1er],Tableau1[N° BL],Tableau1[[#This Row],[N° BL]],Tableau1[1er],Tableau1[[#This Row],[Date]]),D15893,"")</f>
        <v/>
      </c>
    </row>
    <row r="15895" spans="1:7" ht="14.25" customHeight="1" x14ac:dyDescent="0.25">
      <c r="A15895" s="1" t="s">
        <v>5033</v>
      </c>
      <c r="B15895" s="1" t="s">
        <v>5034</v>
      </c>
      <c r="C15895" s="7">
        <v>45425.543842592589</v>
      </c>
      <c r="D15895" s="10">
        <v>188</v>
      </c>
      <c r="E15895" s="1" t="s">
        <v>371</v>
      </c>
      <c r="F15895">
        <f>IF(LEFT(Tableau1[[#This Row],[Eléments modifié]],$J$1)=$I$1,Tableau1[[#This Row],[Date]],9^9)</f>
        <v>387420489</v>
      </c>
      <c r="G15895" s="9" t="str">
        <f>IF(Tableau1[[#This Row],[Date]]=_xlfn.MINIFS(Tableau1[1er],Tableau1[N° BL],Tableau1[[#This Row],[N° BL]],Tableau1[1er],Tableau1[[#This Row],[Date]]),D15894,"")</f>
        <v/>
      </c>
    </row>
    <row r="15896" spans="1:7" ht="14.25" customHeight="1" x14ac:dyDescent="0.25">
      <c r="A15896" s="1" t="s">
        <v>5033</v>
      </c>
      <c r="B15896" s="1" t="s">
        <v>5034</v>
      </c>
      <c r="C15896" s="7">
        <v>45425.557453703703</v>
      </c>
      <c r="D15896" s="10">
        <v>209</v>
      </c>
      <c r="E15896" s="1" t="s">
        <v>7</v>
      </c>
      <c r="F15896">
        <f>IF(LEFT(Tableau1[[#This Row],[Eléments modifié]],$J$1)=$I$1,Tableau1[[#This Row],[Date]],9^9)</f>
        <v>45425.557453703703</v>
      </c>
      <c r="G15896" s="9">
        <f>IF(Tableau1[[#This Row],[Date]]=_xlfn.MINIFS(Tableau1[1er],Tableau1[N° BL],Tableau1[[#This Row],[N° BL]],Tableau1[1er],Tableau1[[#This Row],[Date]]),D15895,"")</f>
        <v>188</v>
      </c>
    </row>
    <row r="15897" spans="1:7" ht="14.25" customHeight="1" x14ac:dyDescent="0.25">
      <c r="A15897" s="1" t="s">
        <v>4975</v>
      </c>
      <c r="B15897" s="1" t="s">
        <v>4976</v>
      </c>
      <c r="C15897" s="7">
        <v>45425.448159722226</v>
      </c>
      <c r="D15897" s="10">
        <v>209</v>
      </c>
      <c r="E15897" s="1" t="s">
        <v>111</v>
      </c>
      <c r="F15897">
        <f>IF(LEFT(Tableau1[[#This Row],[Eléments modifié]],$J$1)=$I$1,Tableau1[[#This Row],[Date]],9^9)</f>
        <v>387420489</v>
      </c>
      <c r="G15897" s="9" t="str">
        <f>IF(Tableau1[[#This Row],[Date]]=_xlfn.MINIFS(Tableau1[1er],Tableau1[N° BL],Tableau1[[#This Row],[N° BL]],Tableau1[1er],Tableau1[[#This Row],[Date]]),D15896,"")</f>
        <v/>
      </c>
    </row>
    <row r="15898" spans="1:7" ht="14.25" customHeight="1" x14ac:dyDescent="0.25">
      <c r="A15898" s="1" t="s">
        <v>4975</v>
      </c>
      <c r="B15898" s="1" t="s">
        <v>4976</v>
      </c>
      <c r="C15898" s="7">
        <v>45425.470104166663</v>
      </c>
      <c r="D15898" s="10">
        <v>176</v>
      </c>
      <c r="E15898" s="1" t="s">
        <v>7</v>
      </c>
      <c r="F15898">
        <f>IF(LEFT(Tableau1[[#This Row],[Eléments modifié]],$J$1)=$I$1,Tableau1[[#This Row],[Date]],9^9)</f>
        <v>45425.470104166663</v>
      </c>
      <c r="G15898" s="9">
        <f>IF(Tableau1[[#This Row],[Date]]=_xlfn.MINIFS(Tableau1[1er],Tableau1[N° BL],Tableau1[[#This Row],[N° BL]],Tableau1[1er],Tableau1[[#This Row],[Date]]),D15897,"")</f>
        <v>209</v>
      </c>
    </row>
    <row r="15899" spans="1:7" ht="14.25" customHeight="1" x14ac:dyDescent="0.25">
      <c r="A15899" s="1" t="s">
        <v>4975</v>
      </c>
      <c r="B15899" s="1" t="s">
        <v>4976</v>
      </c>
      <c r="C15899" s="7">
        <v>45426.400370370371</v>
      </c>
      <c r="D15899" s="10">
        <v>176</v>
      </c>
      <c r="E15899" s="1" t="s">
        <v>98</v>
      </c>
      <c r="F15899">
        <f>IF(LEFT(Tableau1[[#This Row],[Eléments modifié]],$J$1)=$I$1,Tableau1[[#This Row],[Date]],9^9)</f>
        <v>387420489</v>
      </c>
      <c r="G15899" s="9" t="str">
        <f>IF(Tableau1[[#This Row],[Date]]=_xlfn.MINIFS(Tableau1[1er],Tableau1[N° BL],Tableau1[[#This Row],[N° BL]],Tableau1[1er],Tableau1[[#This Row],[Date]]),D15898,"")</f>
        <v/>
      </c>
    </row>
    <row r="15900" spans="1:7" ht="14.25" customHeight="1" x14ac:dyDescent="0.25">
      <c r="A15900" s="1" t="s">
        <v>4975</v>
      </c>
      <c r="B15900" s="1" t="s">
        <v>4976</v>
      </c>
      <c r="C15900" s="7">
        <v>45426.430856481478</v>
      </c>
      <c r="D15900" s="10">
        <v>188</v>
      </c>
      <c r="E15900" s="1" t="s">
        <v>32</v>
      </c>
      <c r="F15900">
        <f>IF(LEFT(Tableau1[[#This Row],[Eléments modifié]],$J$1)=$I$1,Tableau1[[#This Row],[Date]],9^9)</f>
        <v>387420489</v>
      </c>
      <c r="G15900" s="9" t="str">
        <f>IF(Tableau1[[#This Row],[Date]]=_xlfn.MINIFS(Tableau1[1er],Tableau1[N° BL],Tableau1[[#This Row],[N° BL]],Tableau1[1er],Tableau1[[#This Row],[Date]]),D15899,"")</f>
        <v/>
      </c>
    </row>
    <row r="15901" spans="1:7" ht="14.25" customHeight="1" x14ac:dyDescent="0.25">
      <c r="A15901" s="1" t="s">
        <v>4975</v>
      </c>
      <c r="B15901" s="1" t="s">
        <v>4976</v>
      </c>
      <c r="C15901" s="7">
        <v>45426.431192129632</v>
      </c>
      <c r="D15901" s="10">
        <v>188</v>
      </c>
      <c r="E15901" s="1" t="s">
        <v>7</v>
      </c>
      <c r="F15901">
        <f>IF(LEFT(Tableau1[[#This Row],[Eléments modifié]],$J$1)=$I$1,Tableau1[[#This Row],[Date]],9^9)</f>
        <v>45426.431192129632</v>
      </c>
      <c r="G15901" s="9">
        <f>IF(Tableau1[[#This Row],[Date]]=_xlfn.MINIFS(Tableau1[1er],Tableau1[N° BL],Tableau1[[#This Row],[N° BL]],Tableau1[1er],Tableau1[[#This Row],[Date]]),D15900,"")</f>
        <v>188</v>
      </c>
    </row>
    <row r="15902" spans="1:7" ht="14.25" customHeight="1" x14ac:dyDescent="0.25">
      <c r="A15902" s="1" t="s">
        <v>4767</v>
      </c>
      <c r="B15902" s="1" t="s">
        <v>4768</v>
      </c>
      <c r="C15902" s="7">
        <v>45425.440243055556</v>
      </c>
      <c r="D15902" s="10">
        <v>176</v>
      </c>
      <c r="E15902" s="1" t="s">
        <v>3459</v>
      </c>
      <c r="F15902">
        <f>IF(LEFT(Tableau1[[#This Row],[Eléments modifié]],$J$1)=$I$1,Tableau1[[#This Row],[Date]],9^9)</f>
        <v>387420489</v>
      </c>
      <c r="G15902" s="9" t="str">
        <f>IF(Tableau1[[#This Row],[Date]]=_xlfn.MINIFS(Tableau1[1er],Tableau1[N° BL],Tableau1[[#This Row],[N° BL]],Tableau1[1er],Tableau1[[#This Row],[Date]]),D15901,"")</f>
        <v/>
      </c>
    </row>
    <row r="15903" spans="1:7" ht="14.25" customHeight="1" x14ac:dyDescent="0.25">
      <c r="A15903" s="1" t="s">
        <v>4767</v>
      </c>
      <c r="B15903" s="1" t="s">
        <v>4768</v>
      </c>
      <c r="C15903" s="7">
        <v>45425.467604166668</v>
      </c>
      <c r="D15903" s="10">
        <v>211</v>
      </c>
      <c r="E15903" s="1" t="s">
        <v>7</v>
      </c>
      <c r="F15903">
        <f>IF(LEFT(Tableau1[[#This Row],[Eléments modifié]],$J$1)=$I$1,Tableau1[[#This Row],[Date]],9^9)</f>
        <v>45425.467604166668</v>
      </c>
      <c r="G15903" s="9">
        <f>IF(Tableau1[[#This Row],[Date]]=_xlfn.MINIFS(Tableau1[1er],Tableau1[N° BL],Tableau1[[#This Row],[N° BL]],Tableau1[1er],Tableau1[[#This Row],[Date]]),D15902,"")</f>
        <v>176</v>
      </c>
    </row>
    <row r="15904" spans="1:7" ht="14.25" customHeight="1" x14ac:dyDescent="0.25">
      <c r="A15904" s="1" t="s">
        <v>4767</v>
      </c>
      <c r="B15904" s="1" t="s">
        <v>4768</v>
      </c>
      <c r="C15904" s="7">
        <v>45428.390092592592</v>
      </c>
      <c r="D15904" s="10">
        <v>188</v>
      </c>
      <c r="E15904" s="1" t="s">
        <v>98</v>
      </c>
      <c r="F15904">
        <f>IF(LEFT(Tableau1[[#This Row],[Eléments modifié]],$J$1)=$I$1,Tableau1[[#This Row],[Date]],9^9)</f>
        <v>387420489</v>
      </c>
      <c r="G15904" s="9" t="str">
        <f>IF(Tableau1[[#This Row],[Date]]=_xlfn.MINIFS(Tableau1[1er],Tableau1[N° BL],Tableau1[[#This Row],[N° BL]],Tableau1[1er],Tableau1[[#This Row],[Date]]),D15903,"")</f>
        <v/>
      </c>
    </row>
    <row r="15905" spans="1:7" ht="14.25" customHeight="1" x14ac:dyDescent="0.25">
      <c r="A15905" s="1" t="s">
        <v>4767</v>
      </c>
      <c r="B15905" s="1" t="s">
        <v>4768</v>
      </c>
      <c r="C15905" s="7">
        <v>45428.414930555555</v>
      </c>
      <c r="D15905" s="10">
        <v>211</v>
      </c>
      <c r="E15905" s="1" t="s">
        <v>32</v>
      </c>
      <c r="F15905">
        <f>IF(LEFT(Tableau1[[#This Row],[Eléments modifié]],$J$1)=$I$1,Tableau1[[#This Row],[Date]],9^9)</f>
        <v>387420489</v>
      </c>
      <c r="G15905" s="9" t="str">
        <f>IF(Tableau1[[#This Row],[Date]]=_xlfn.MINIFS(Tableau1[1er],Tableau1[N° BL],Tableau1[[#This Row],[N° BL]],Tableau1[1er],Tableau1[[#This Row],[Date]]),D15904,"")</f>
        <v/>
      </c>
    </row>
    <row r="15906" spans="1:7" ht="14.25" customHeight="1" x14ac:dyDescent="0.25">
      <c r="A15906" s="1" t="s">
        <v>4767</v>
      </c>
      <c r="B15906" s="1" t="s">
        <v>4768</v>
      </c>
      <c r="C15906" s="7">
        <v>45428.417870370373</v>
      </c>
      <c r="D15906" s="10">
        <v>188</v>
      </c>
      <c r="E15906" s="1" t="s">
        <v>7</v>
      </c>
      <c r="F15906">
        <f>IF(LEFT(Tableau1[[#This Row],[Eléments modifié]],$J$1)=$I$1,Tableau1[[#This Row],[Date]],9^9)</f>
        <v>45428.417870370373</v>
      </c>
      <c r="G15906" s="9">
        <f>IF(Tableau1[[#This Row],[Date]]=_xlfn.MINIFS(Tableau1[1er],Tableau1[N° BL],Tableau1[[#This Row],[N° BL]],Tableau1[1er],Tableau1[[#This Row],[Date]]),D15905,"")</f>
        <v>211</v>
      </c>
    </row>
    <row r="15907" spans="1:7" ht="14.25" customHeight="1" x14ac:dyDescent="0.25">
      <c r="A15907" s="1" t="s">
        <v>4867</v>
      </c>
      <c r="B15907" s="1" t="s">
        <v>4868</v>
      </c>
      <c r="C15907" s="7">
        <v>45427.356087962966</v>
      </c>
      <c r="D15907" s="10">
        <v>211</v>
      </c>
      <c r="E15907" s="1" t="s">
        <v>14</v>
      </c>
      <c r="F15907">
        <f>IF(LEFT(Tableau1[[#This Row],[Eléments modifié]],$J$1)=$I$1,Tableau1[[#This Row],[Date]],9^9)</f>
        <v>387420489</v>
      </c>
      <c r="G15907" s="9" t="str">
        <f>IF(Tableau1[[#This Row],[Date]]=_xlfn.MINIFS(Tableau1[1er],Tableau1[N° BL],Tableau1[[#This Row],[N° BL]],Tableau1[1er],Tableau1[[#This Row],[Date]]),D15906,"")</f>
        <v/>
      </c>
    </row>
    <row r="15908" spans="1:7" ht="14.25" customHeight="1" x14ac:dyDescent="0.25">
      <c r="A15908" s="1" t="s">
        <v>4867</v>
      </c>
      <c r="B15908" s="1" t="s">
        <v>4868</v>
      </c>
      <c r="C15908" s="7">
        <v>45427.419027777774</v>
      </c>
      <c r="D15908" s="10">
        <v>182</v>
      </c>
      <c r="E15908" s="1" t="s">
        <v>7</v>
      </c>
      <c r="F15908">
        <f>IF(LEFT(Tableau1[[#This Row],[Eléments modifié]],$J$1)=$I$1,Tableau1[[#This Row],[Date]],9^9)</f>
        <v>45427.419027777774</v>
      </c>
      <c r="G15908" s="9">
        <f>IF(Tableau1[[#This Row],[Date]]=_xlfn.MINIFS(Tableau1[1er],Tableau1[N° BL],Tableau1[[#This Row],[N° BL]],Tableau1[1er],Tableau1[[#This Row],[Date]]),D15907,"")</f>
        <v>211</v>
      </c>
    </row>
    <row r="15909" spans="1:7" ht="14.25" customHeight="1" x14ac:dyDescent="0.25">
      <c r="A15909" s="1" t="s">
        <v>4867</v>
      </c>
      <c r="B15909" s="1" t="s">
        <v>4868</v>
      </c>
      <c r="C15909" s="7">
        <v>45427.468425925923</v>
      </c>
      <c r="D15909" s="10">
        <v>182</v>
      </c>
      <c r="E15909" s="1" t="s">
        <v>98</v>
      </c>
      <c r="F15909">
        <f>IF(LEFT(Tableau1[[#This Row],[Eléments modifié]],$J$1)=$I$1,Tableau1[[#This Row],[Date]],9^9)</f>
        <v>387420489</v>
      </c>
      <c r="G15909" s="9" t="str">
        <f>IF(Tableau1[[#This Row],[Date]]=_xlfn.MINIFS(Tableau1[1er],Tableau1[N° BL],Tableau1[[#This Row],[N° BL]],Tableau1[1er],Tableau1[[#This Row],[Date]]),D15908,"")</f>
        <v/>
      </c>
    </row>
    <row r="15910" spans="1:7" ht="14.25" customHeight="1" x14ac:dyDescent="0.25">
      <c r="A15910" s="1" t="s">
        <v>4867</v>
      </c>
      <c r="B15910" s="1" t="s">
        <v>4868</v>
      </c>
      <c r="C15910" s="7">
        <v>45427.469641203701</v>
      </c>
      <c r="D15910" s="10">
        <v>182</v>
      </c>
      <c r="E15910" s="1" t="s">
        <v>21</v>
      </c>
      <c r="F15910">
        <f>IF(LEFT(Tableau1[[#This Row],[Eléments modifié]],$J$1)=$I$1,Tableau1[[#This Row],[Date]],9^9)</f>
        <v>387420489</v>
      </c>
      <c r="G15910" s="9" t="str">
        <f>IF(Tableau1[[#This Row],[Date]]=_xlfn.MINIFS(Tableau1[1er],Tableau1[N° BL],Tableau1[[#This Row],[N° BL]],Tableau1[1er],Tableau1[[#This Row],[Date]]),D15909,"")</f>
        <v/>
      </c>
    </row>
    <row r="15911" spans="1:7" ht="14.25" customHeight="1" x14ac:dyDescent="0.25">
      <c r="A15911" s="1" t="s">
        <v>4867</v>
      </c>
      <c r="B15911" s="1" t="s">
        <v>4868</v>
      </c>
      <c r="C15911" s="7">
        <v>45427.470231481479</v>
      </c>
      <c r="D15911" s="10">
        <v>182</v>
      </c>
      <c r="E15911" s="1" t="s">
        <v>7</v>
      </c>
      <c r="F15911">
        <f>IF(LEFT(Tableau1[[#This Row],[Eléments modifié]],$J$1)=$I$1,Tableau1[[#This Row],[Date]],9^9)</f>
        <v>45427.470231481479</v>
      </c>
      <c r="G15911" s="9">
        <f>IF(Tableau1[[#This Row],[Date]]=_xlfn.MINIFS(Tableau1[1er],Tableau1[N° BL],Tableau1[[#This Row],[N° BL]],Tableau1[1er],Tableau1[[#This Row],[Date]]),D15910,"")</f>
        <v>182</v>
      </c>
    </row>
    <row r="15912" spans="1:7" ht="14.25" customHeight="1" x14ac:dyDescent="0.25">
      <c r="A15912" s="1" t="s">
        <v>5003</v>
      </c>
      <c r="B15912" s="1" t="s">
        <v>5004</v>
      </c>
      <c r="C15912" s="7">
        <v>45425.684525462966</v>
      </c>
      <c r="D15912" s="10">
        <v>212</v>
      </c>
      <c r="E15912" s="1" t="s">
        <v>371</v>
      </c>
      <c r="F15912">
        <f>IF(LEFT(Tableau1[[#This Row],[Eléments modifié]],$J$1)=$I$1,Tableau1[[#This Row],[Date]],9^9)</f>
        <v>387420489</v>
      </c>
      <c r="G15912" s="9" t="str">
        <f>IF(Tableau1[[#This Row],[Date]]=_xlfn.MINIFS(Tableau1[1er],Tableau1[N° BL],Tableau1[[#This Row],[N° BL]],Tableau1[1er],Tableau1[[#This Row],[Date]]),D15911,"")</f>
        <v/>
      </c>
    </row>
    <row r="15913" spans="1:7" ht="14.25" customHeight="1" x14ac:dyDescent="0.25">
      <c r="A15913" s="1" t="s">
        <v>5003</v>
      </c>
      <c r="B15913" s="1" t="s">
        <v>5004</v>
      </c>
      <c r="C15913" s="7">
        <v>45425.703865740739</v>
      </c>
      <c r="D15913" s="10">
        <v>209</v>
      </c>
      <c r="E15913" s="1" t="s">
        <v>7</v>
      </c>
      <c r="F15913">
        <f>IF(LEFT(Tableau1[[#This Row],[Eléments modifié]],$J$1)=$I$1,Tableau1[[#This Row],[Date]],9^9)</f>
        <v>45425.703865740739</v>
      </c>
      <c r="G15913" s="9">
        <f>IF(Tableau1[[#This Row],[Date]]=_xlfn.MINIFS(Tableau1[1er],Tableau1[N° BL],Tableau1[[#This Row],[N° BL]],Tableau1[1er],Tableau1[[#This Row],[Date]]),D15912,"")</f>
        <v>212</v>
      </c>
    </row>
    <row r="15914" spans="1:7" ht="14.25" customHeight="1" x14ac:dyDescent="0.25">
      <c r="A15914" s="1" t="s">
        <v>5003</v>
      </c>
      <c r="B15914" s="1" t="s">
        <v>5004</v>
      </c>
      <c r="C15914" s="7">
        <v>45425.704016203701</v>
      </c>
      <c r="D15914" s="10">
        <v>209</v>
      </c>
      <c r="E15914" s="1" t="s">
        <v>7</v>
      </c>
      <c r="F15914">
        <f>IF(LEFT(Tableau1[[#This Row],[Eléments modifié]],$J$1)=$I$1,Tableau1[[#This Row],[Date]],9^9)</f>
        <v>45425.704016203701</v>
      </c>
      <c r="G15914" s="9">
        <f>IF(Tableau1[[#This Row],[Date]]=_xlfn.MINIFS(Tableau1[1er],Tableau1[N° BL],Tableau1[[#This Row],[N° BL]],Tableau1[1er],Tableau1[[#This Row],[Date]]),D15913,"")</f>
        <v>209</v>
      </c>
    </row>
    <row r="15915" spans="1:7" ht="14.25" customHeight="1" x14ac:dyDescent="0.25">
      <c r="A15915" s="1" t="s">
        <v>4993</v>
      </c>
      <c r="B15915" s="1" t="s">
        <v>4994</v>
      </c>
      <c r="C15915" s="7">
        <v>45425.64403935185</v>
      </c>
      <c r="D15915" s="10">
        <v>211</v>
      </c>
      <c r="E15915" s="1" t="s">
        <v>111</v>
      </c>
      <c r="F15915">
        <f>IF(LEFT(Tableau1[[#This Row],[Eléments modifié]],$J$1)=$I$1,Tableau1[[#This Row],[Date]],9^9)</f>
        <v>387420489</v>
      </c>
      <c r="G15915" s="9" t="str">
        <f>IF(Tableau1[[#This Row],[Date]]=_xlfn.MINIFS(Tableau1[1er],Tableau1[N° BL],Tableau1[[#This Row],[N° BL]],Tableau1[1er],Tableau1[[#This Row],[Date]]),D15914,"")</f>
        <v/>
      </c>
    </row>
    <row r="15916" spans="1:7" ht="14.25" customHeight="1" x14ac:dyDescent="0.25">
      <c r="A15916" s="1" t="s">
        <v>4993</v>
      </c>
      <c r="B15916" s="1" t="s">
        <v>4994</v>
      </c>
      <c r="C15916" s="7">
        <v>45425.661898148152</v>
      </c>
      <c r="D15916" s="10">
        <v>176</v>
      </c>
      <c r="E15916" s="1" t="s">
        <v>41</v>
      </c>
      <c r="F15916">
        <f>IF(LEFT(Tableau1[[#This Row],[Eléments modifié]],$J$1)=$I$1,Tableau1[[#This Row],[Date]],9^9)</f>
        <v>387420489</v>
      </c>
      <c r="G15916" s="9" t="str">
        <f>IF(Tableau1[[#This Row],[Date]]=_xlfn.MINIFS(Tableau1[1er],Tableau1[N° BL],Tableau1[[#This Row],[N° BL]],Tableau1[1er],Tableau1[[#This Row],[Date]]),D15915,"")</f>
        <v/>
      </c>
    </row>
    <row r="15917" spans="1:7" ht="14.25" customHeight="1" x14ac:dyDescent="0.25">
      <c r="A15917" s="1" t="s">
        <v>4993</v>
      </c>
      <c r="B15917" s="1" t="s">
        <v>4994</v>
      </c>
      <c r="C15917" s="7">
        <v>45425.663356481484</v>
      </c>
      <c r="D15917" s="10">
        <v>176</v>
      </c>
      <c r="E15917" s="1" t="s">
        <v>111</v>
      </c>
      <c r="F15917">
        <f>IF(LEFT(Tableau1[[#This Row],[Eléments modifié]],$J$1)=$I$1,Tableau1[[#This Row],[Date]],9^9)</f>
        <v>387420489</v>
      </c>
      <c r="G15917" s="9" t="str">
        <f>IF(Tableau1[[#This Row],[Date]]=_xlfn.MINIFS(Tableau1[1er],Tableau1[N° BL],Tableau1[[#This Row],[N° BL]],Tableau1[1er],Tableau1[[#This Row],[Date]]),D15916,"")</f>
        <v/>
      </c>
    </row>
    <row r="15918" spans="1:7" ht="14.25" customHeight="1" x14ac:dyDescent="0.25">
      <c r="A15918" s="1" t="s">
        <v>4993</v>
      </c>
      <c r="B15918" s="1" t="s">
        <v>4994</v>
      </c>
      <c r="C15918" s="7">
        <v>45425.664143518516</v>
      </c>
      <c r="D15918" s="10">
        <v>209</v>
      </c>
      <c r="E15918" s="1" t="s">
        <v>41</v>
      </c>
      <c r="F15918">
        <f>IF(LEFT(Tableau1[[#This Row],[Eléments modifié]],$J$1)=$I$1,Tableau1[[#This Row],[Date]],9^9)</f>
        <v>387420489</v>
      </c>
      <c r="G15918" s="9" t="str">
        <f>IF(Tableau1[[#This Row],[Date]]=_xlfn.MINIFS(Tableau1[1er],Tableau1[N° BL],Tableau1[[#This Row],[N° BL]],Tableau1[1er],Tableau1[[#This Row],[Date]]),D15917,"")</f>
        <v/>
      </c>
    </row>
    <row r="15919" spans="1:7" ht="14.25" customHeight="1" x14ac:dyDescent="0.25">
      <c r="A15919" s="1" t="s">
        <v>4993</v>
      </c>
      <c r="B15919" s="1" t="s">
        <v>4994</v>
      </c>
      <c r="C15919" s="7">
        <v>45426.301053240742</v>
      </c>
      <c r="D15919" s="10">
        <v>176</v>
      </c>
      <c r="E15919" s="1" t="s">
        <v>111</v>
      </c>
      <c r="F15919">
        <f>IF(LEFT(Tableau1[[#This Row],[Eléments modifié]],$J$1)=$I$1,Tableau1[[#This Row],[Date]],9^9)</f>
        <v>387420489</v>
      </c>
      <c r="G15919" s="9" t="str">
        <f>IF(Tableau1[[#This Row],[Date]]=_xlfn.MINIFS(Tableau1[1er],Tableau1[N° BL],Tableau1[[#This Row],[N° BL]],Tableau1[1er],Tableau1[[#This Row],[Date]]),D15918,"")</f>
        <v/>
      </c>
    </row>
    <row r="15920" spans="1:7" ht="14.25" customHeight="1" x14ac:dyDescent="0.25">
      <c r="A15920" s="1" t="s">
        <v>4993</v>
      </c>
      <c r="B15920" s="1" t="s">
        <v>4994</v>
      </c>
      <c r="C15920" s="7">
        <v>45426.313009259262</v>
      </c>
      <c r="D15920" s="10">
        <v>176</v>
      </c>
      <c r="E15920" s="1" t="s">
        <v>7</v>
      </c>
      <c r="F15920">
        <f>IF(LEFT(Tableau1[[#This Row],[Eléments modifié]],$J$1)=$I$1,Tableau1[[#This Row],[Date]],9^9)</f>
        <v>45426.313009259262</v>
      </c>
      <c r="G15920" s="9">
        <f>IF(Tableau1[[#This Row],[Date]]=_xlfn.MINIFS(Tableau1[1er],Tableau1[N° BL],Tableau1[[#This Row],[N° BL]],Tableau1[1er],Tableau1[[#This Row],[Date]]),D15919,"")</f>
        <v>176</v>
      </c>
    </row>
    <row r="15921" spans="1:7" ht="14.25" customHeight="1" x14ac:dyDescent="0.25">
      <c r="A15921" s="1" t="s">
        <v>4887</v>
      </c>
      <c r="B15921" s="1" t="s">
        <v>4888</v>
      </c>
      <c r="C15921" s="7">
        <v>45426.637303240743</v>
      </c>
      <c r="D15921" s="10">
        <v>188</v>
      </c>
      <c r="E15921" s="1" t="s">
        <v>32</v>
      </c>
      <c r="F15921">
        <f>IF(LEFT(Tableau1[[#This Row],[Eléments modifié]],$J$1)=$I$1,Tableau1[[#This Row],[Date]],9^9)</f>
        <v>387420489</v>
      </c>
      <c r="G15921" s="9" t="str">
        <f>IF(Tableau1[[#This Row],[Date]]=_xlfn.MINIFS(Tableau1[1er],Tableau1[N° BL],Tableau1[[#This Row],[N° BL]],Tableau1[1er],Tableau1[[#This Row],[Date]]),D15920,"")</f>
        <v/>
      </c>
    </row>
    <row r="15922" spans="1:7" ht="14.25" customHeight="1" x14ac:dyDescent="0.25">
      <c r="A15922" s="1" t="s">
        <v>4887</v>
      </c>
      <c r="B15922" s="1" t="s">
        <v>4888</v>
      </c>
      <c r="C15922" s="7">
        <v>45426.637395833335</v>
      </c>
      <c r="D15922" s="10">
        <v>212</v>
      </c>
      <c r="E15922" s="1" t="s">
        <v>20</v>
      </c>
      <c r="F15922">
        <f>IF(LEFT(Tableau1[[#This Row],[Eléments modifié]],$J$1)=$I$1,Tableau1[[#This Row],[Date]],9^9)</f>
        <v>387420489</v>
      </c>
      <c r="G15922" s="9" t="str">
        <f>IF(Tableau1[[#This Row],[Date]]=_xlfn.MINIFS(Tableau1[1er],Tableau1[N° BL],Tableau1[[#This Row],[N° BL]],Tableau1[1er],Tableau1[[#This Row],[Date]]),D15921,"")</f>
        <v/>
      </c>
    </row>
    <row r="15923" spans="1:7" ht="14.25" customHeight="1" x14ac:dyDescent="0.25">
      <c r="A15923" s="1" t="s">
        <v>4887</v>
      </c>
      <c r="B15923" s="1" t="s">
        <v>4888</v>
      </c>
      <c r="C15923" s="7">
        <v>45426.727372685185</v>
      </c>
      <c r="D15923" s="10">
        <v>188</v>
      </c>
      <c r="E15923" s="1" t="s">
        <v>32</v>
      </c>
      <c r="F15923">
        <f>IF(LEFT(Tableau1[[#This Row],[Eléments modifié]],$J$1)=$I$1,Tableau1[[#This Row],[Date]],9^9)</f>
        <v>387420489</v>
      </c>
      <c r="G15923" s="9" t="str">
        <f>IF(Tableau1[[#This Row],[Date]]=_xlfn.MINIFS(Tableau1[1er],Tableau1[N° BL],Tableau1[[#This Row],[N° BL]],Tableau1[1er],Tableau1[[#This Row],[Date]]),D15922,"")</f>
        <v/>
      </c>
    </row>
    <row r="15924" spans="1:7" ht="14.25" customHeight="1" x14ac:dyDescent="0.25">
      <c r="A15924" s="1" t="s">
        <v>4887</v>
      </c>
      <c r="B15924" s="1" t="s">
        <v>4888</v>
      </c>
      <c r="C15924" s="7">
        <v>45426.727465277778</v>
      </c>
      <c r="D15924" s="10">
        <v>188</v>
      </c>
      <c r="E15924" s="1" t="s">
        <v>20</v>
      </c>
      <c r="F15924">
        <f>IF(LEFT(Tableau1[[#This Row],[Eléments modifié]],$J$1)=$I$1,Tableau1[[#This Row],[Date]],9^9)</f>
        <v>387420489</v>
      </c>
      <c r="G15924" s="9" t="str">
        <f>IF(Tableau1[[#This Row],[Date]]=_xlfn.MINIFS(Tableau1[1er],Tableau1[N° BL],Tableau1[[#This Row],[N° BL]],Tableau1[1er],Tableau1[[#This Row],[Date]]),D15923,"")</f>
        <v/>
      </c>
    </row>
    <row r="15925" spans="1:7" ht="14.25" customHeight="1" x14ac:dyDescent="0.25">
      <c r="A15925" s="1" t="s">
        <v>4887</v>
      </c>
      <c r="B15925" s="1" t="s">
        <v>4888</v>
      </c>
      <c r="C15925" s="7">
        <v>45427.381516203706</v>
      </c>
      <c r="D15925" s="10">
        <v>188</v>
      </c>
      <c r="E15925" s="1" t="s">
        <v>32</v>
      </c>
      <c r="F15925">
        <f>IF(LEFT(Tableau1[[#This Row],[Eléments modifié]],$J$1)=$I$1,Tableau1[[#This Row],[Date]],9^9)</f>
        <v>387420489</v>
      </c>
      <c r="G15925" s="9" t="str">
        <f>IF(Tableau1[[#This Row],[Date]]=_xlfn.MINIFS(Tableau1[1er],Tableau1[N° BL],Tableau1[[#This Row],[N° BL]],Tableau1[1er],Tableau1[[#This Row],[Date]]),D15924,"")</f>
        <v/>
      </c>
    </row>
    <row r="15926" spans="1:7" ht="14.25" customHeight="1" x14ac:dyDescent="0.25">
      <c r="A15926" s="1" t="s">
        <v>4887</v>
      </c>
      <c r="B15926" s="1" t="s">
        <v>4888</v>
      </c>
      <c r="C15926" s="7">
        <v>45427.382071759261</v>
      </c>
      <c r="D15926" s="10">
        <v>188</v>
      </c>
      <c r="E15926" s="1" t="s">
        <v>41</v>
      </c>
      <c r="F15926">
        <f>IF(LEFT(Tableau1[[#This Row],[Eléments modifié]],$J$1)=$I$1,Tableau1[[#This Row],[Date]],9^9)</f>
        <v>387420489</v>
      </c>
      <c r="G15926" s="9" t="str">
        <f>IF(Tableau1[[#This Row],[Date]]=_xlfn.MINIFS(Tableau1[1er],Tableau1[N° BL],Tableau1[[#This Row],[N° BL]],Tableau1[1er],Tableau1[[#This Row],[Date]]),D15925,"")</f>
        <v/>
      </c>
    </row>
    <row r="15927" spans="1:7" ht="14.25" customHeight="1" x14ac:dyDescent="0.25">
      <c r="A15927" s="1" t="s">
        <v>4887</v>
      </c>
      <c r="B15927" s="1" t="s">
        <v>4888</v>
      </c>
      <c r="C15927" s="7">
        <v>45427.38212962963</v>
      </c>
      <c r="D15927" s="10">
        <v>182</v>
      </c>
      <c r="E15927" s="1" t="s">
        <v>32</v>
      </c>
      <c r="F15927">
        <f>IF(LEFT(Tableau1[[#This Row],[Eléments modifié]],$J$1)=$I$1,Tableau1[[#This Row],[Date]],9^9)</f>
        <v>387420489</v>
      </c>
      <c r="G15927" s="9" t="str">
        <f>IF(Tableau1[[#This Row],[Date]]=_xlfn.MINIFS(Tableau1[1er],Tableau1[N° BL],Tableau1[[#This Row],[N° BL]],Tableau1[1er],Tableau1[[#This Row],[Date]]),D15926,"")</f>
        <v/>
      </c>
    </row>
    <row r="15928" spans="1:7" ht="14.25" customHeight="1" x14ac:dyDescent="0.25">
      <c r="A15928" s="1" t="s">
        <v>4887</v>
      </c>
      <c r="B15928" s="1" t="s">
        <v>4888</v>
      </c>
      <c r="C15928" s="7">
        <v>45427.419293981482</v>
      </c>
      <c r="D15928" s="10">
        <v>188</v>
      </c>
      <c r="E15928" s="1" t="s">
        <v>7</v>
      </c>
      <c r="F15928">
        <f>IF(LEFT(Tableau1[[#This Row],[Eléments modifié]],$J$1)=$I$1,Tableau1[[#This Row],[Date]],9^9)</f>
        <v>45427.419293981482</v>
      </c>
      <c r="G15928" s="9">
        <f>IF(Tableau1[[#This Row],[Date]]=_xlfn.MINIFS(Tableau1[1er],Tableau1[N° BL],Tableau1[[#This Row],[N° BL]],Tableau1[1er],Tableau1[[#This Row],[Date]]),D15927,"")</f>
        <v>182</v>
      </c>
    </row>
    <row r="15929" spans="1:7" ht="14.25" customHeight="1" x14ac:dyDescent="0.25">
      <c r="A15929" s="1" t="s">
        <v>4735</v>
      </c>
      <c r="B15929" s="1" t="s">
        <v>4736</v>
      </c>
      <c r="C15929" s="7">
        <v>45425.464513888888</v>
      </c>
      <c r="D15929" s="10">
        <v>211</v>
      </c>
      <c r="E15929" s="1" t="s">
        <v>371</v>
      </c>
      <c r="F15929">
        <f>IF(LEFT(Tableau1[[#This Row],[Eléments modifié]],$J$1)=$I$1,Tableau1[[#This Row],[Date]],9^9)</f>
        <v>387420489</v>
      </c>
      <c r="G15929" s="9" t="str">
        <f>IF(Tableau1[[#This Row],[Date]]=_xlfn.MINIFS(Tableau1[1er],Tableau1[N° BL],Tableau1[[#This Row],[N° BL]],Tableau1[1er],Tableau1[[#This Row],[Date]]),D15928,"")</f>
        <v/>
      </c>
    </row>
    <row r="15930" spans="1:7" ht="14.25" customHeight="1" x14ac:dyDescent="0.25">
      <c r="A15930" s="1" t="s">
        <v>4735</v>
      </c>
      <c r="B15930" s="1" t="s">
        <v>4736</v>
      </c>
      <c r="C15930" s="7">
        <v>45425.479629629626</v>
      </c>
      <c r="D15930" s="10">
        <v>209</v>
      </c>
      <c r="E15930" s="1" t="s">
        <v>7</v>
      </c>
      <c r="F15930">
        <f>IF(LEFT(Tableau1[[#This Row],[Eléments modifié]],$J$1)=$I$1,Tableau1[[#This Row],[Date]],9^9)</f>
        <v>45425.479629629626</v>
      </c>
      <c r="G15930" s="9">
        <f>IF(Tableau1[[#This Row],[Date]]=_xlfn.MINIFS(Tableau1[1er],Tableau1[N° BL],Tableau1[[#This Row],[N° BL]],Tableau1[1er],Tableau1[[#This Row],[Date]]),D15929,"")</f>
        <v>211</v>
      </c>
    </row>
    <row r="15931" spans="1:7" ht="14.25" customHeight="1" x14ac:dyDescent="0.25">
      <c r="A15931" s="1" t="s">
        <v>4735</v>
      </c>
      <c r="B15931" s="1" t="s">
        <v>4736</v>
      </c>
      <c r="C15931" s="7">
        <v>45428.390092592592</v>
      </c>
      <c r="D15931" s="10">
        <v>188</v>
      </c>
      <c r="E15931" s="1" t="s">
        <v>98</v>
      </c>
      <c r="F15931">
        <f>IF(LEFT(Tableau1[[#This Row],[Eléments modifié]],$J$1)=$I$1,Tableau1[[#This Row],[Date]],9^9)</f>
        <v>387420489</v>
      </c>
      <c r="G15931" s="9" t="str">
        <f>IF(Tableau1[[#This Row],[Date]]=_xlfn.MINIFS(Tableau1[1er],Tableau1[N° BL],Tableau1[[#This Row],[N° BL]],Tableau1[1er],Tableau1[[#This Row],[Date]]),D15930,"")</f>
        <v/>
      </c>
    </row>
    <row r="15932" spans="1:7" ht="14.25" customHeight="1" x14ac:dyDescent="0.25">
      <c r="A15932" s="1" t="s">
        <v>4735</v>
      </c>
      <c r="B15932" s="1" t="s">
        <v>4736</v>
      </c>
      <c r="C15932" s="7">
        <v>45428.422847222224</v>
      </c>
      <c r="D15932" s="10">
        <v>211</v>
      </c>
      <c r="E15932" s="1" t="s">
        <v>32</v>
      </c>
      <c r="F15932">
        <f>IF(LEFT(Tableau1[[#This Row],[Eléments modifié]],$J$1)=$I$1,Tableau1[[#This Row],[Date]],9^9)</f>
        <v>387420489</v>
      </c>
      <c r="G15932" s="9" t="str">
        <f>IF(Tableau1[[#This Row],[Date]]=_xlfn.MINIFS(Tableau1[1er],Tableau1[N° BL],Tableau1[[#This Row],[N° BL]],Tableau1[1er],Tableau1[[#This Row],[Date]]),D15931,"")</f>
        <v/>
      </c>
    </row>
    <row r="15933" spans="1:7" ht="14.25" customHeight="1" x14ac:dyDescent="0.25">
      <c r="A15933" s="1" t="s">
        <v>4735</v>
      </c>
      <c r="B15933" s="1" t="s">
        <v>4736</v>
      </c>
      <c r="C15933" s="7">
        <v>45428.448645833334</v>
      </c>
      <c r="D15933" s="10">
        <v>176</v>
      </c>
      <c r="E15933" s="1" t="s">
        <v>7</v>
      </c>
      <c r="F15933">
        <f>IF(LEFT(Tableau1[[#This Row],[Eléments modifié]],$J$1)=$I$1,Tableau1[[#This Row],[Date]],9^9)</f>
        <v>45428.448645833334</v>
      </c>
      <c r="G15933" s="9">
        <f>IF(Tableau1[[#This Row],[Date]]=_xlfn.MINIFS(Tableau1[1er],Tableau1[N° BL],Tableau1[[#This Row],[N° BL]],Tableau1[1er],Tableau1[[#This Row],[Date]]),D15932,"")</f>
        <v>211</v>
      </c>
    </row>
    <row r="15934" spans="1:7" ht="14.25" customHeight="1" x14ac:dyDescent="0.25">
      <c r="A15934" s="1" t="s">
        <v>5005</v>
      </c>
      <c r="B15934" s="1" t="s">
        <v>5006</v>
      </c>
      <c r="C15934" s="7">
        <v>45425.686678240738</v>
      </c>
      <c r="D15934" s="10">
        <v>211</v>
      </c>
      <c r="E15934" s="1" t="s">
        <v>2447</v>
      </c>
      <c r="F15934">
        <f>IF(LEFT(Tableau1[[#This Row],[Eléments modifié]],$J$1)=$I$1,Tableau1[[#This Row],[Date]],9^9)</f>
        <v>387420489</v>
      </c>
      <c r="G15934" s="9" t="str">
        <f>IF(Tableau1[[#This Row],[Date]]=_xlfn.MINIFS(Tableau1[1er],Tableau1[N° BL],Tableau1[[#This Row],[N° BL]],Tableau1[1er],Tableau1[[#This Row],[Date]]),D15933,"")</f>
        <v/>
      </c>
    </row>
    <row r="15935" spans="1:7" ht="14.25" customHeight="1" x14ac:dyDescent="0.25">
      <c r="A15935" s="1" t="s">
        <v>5005</v>
      </c>
      <c r="B15935" s="1" t="s">
        <v>5006</v>
      </c>
      <c r="C15935" s="7">
        <v>45425.693622685183</v>
      </c>
      <c r="D15935" s="10">
        <v>212</v>
      </c>
      <c r="E15935" s="1" t="s">
        <v>7</v>
      </c>
      <c r="F15935">
        <f>IF(LEFT(Tableau1[[#This Row],[Eléments modifié]],$J$1)=$I$1,Tableau1[[#This Row],[Date]],9^9)</f>
        <v>45425.693622685183</v>
      </c>
      <c r="G15935" s="9">
        <f>IF(Tableau1[[#This Row],[Date]]=_xlfn.MINIFS(Tableau1[1er],Tableau1[N° BL],Tableau1[[#This Row],[N° BL]],Tableau1[1er],Tableau1[[#This Row],[Date]]),D15934,"")</f>
        <v>211</v>
      </c>
    </row>
    <row r="15936" spans="1:7" ht="14.25" customHeight="1" x14ac:dyDescent="0.25">
      <c r="A15936" s="1" t="s">
        <v>5005</v>
      </c>
      <c r="B15936" s="1" t="s">
        <v>5006</v>
      </c>
      <c r="C15936" s="7">
        <v>45425.694108796299</v>
      </c>
      <c r="D15936" s="10">
        <v>212</v>
      </c>
      <c r="E15936" s="1" t="s">
        <v>7</v>
      </c>
      <c r="F15936">
        <f>IF(LEFT(Tableau1[[#This Row],[Eléments modifié]],$J$1)=$I$1,Tableau1[[#This Row],[Date]],9^9)</f>
        <v>45425.694108796299</v>
      </c>
      <c r="G15936" s="9">
        <f>IF(Tableau1[[#This Row],[Date]]=_xlfn.MINIFS(Tableau1[1er],Tableau1[N° BL],Tableau1[[#This Row],[N° BL]],Tableau1[1er],Tableau1[[#This Row],[Date]]),D15935,"")</f>
        <v>212</v>
      </c>
    </row>
    <row r="15937" spans="1:7" ht="14.25" customHeight="1" x14ac:dyDescent="0.25">
      <c r="A15937" s="1" t="s">
        <v>5039</v>
      </c>
      <c r="B15937" s="1" t="s">
        <v>5040</v>
      </c>
      <c r="C15937" s="7">
        <v>45425.522418981483</v>
      </c>
      <c r="D15937" s="10">
        <v>209</v>
      </c>
      <c r="E15937" s="1" t="s">
        <v>14</v>
      </c>
      <c r="F15937">
        <f>IF(LEFT(Tableau1[[#This Row],[Eléments modifié]],$J$1)=$I$1,Tableau1[[#This Row],[Date]],9^9)</f>
        <v>387420489</v>
      </c>
      <c r="G15937" s="9" t="str">
        <f>IF(Tableau1[[#This Row],[Date]]=_xlfn.MINIFS(Tableau1[1er],Tableau1[N° BL],Tableau1[[#This Row],[N° BL]],Tableau1[1er],Tableau1[[#This Row],[Date]]),D15936,"")</f>
        <v/>
      </c>
    </row>
    <row r="15938" spans="1:7" ht="14.25" customHeight="1" x14ac:dyDescent="0.25">
      <c r="A15938" s="1" t="s">
        <v>5039</v>
      </c>
      <c r="B15938" s="1" t="s">
        <v>5040</v>
      </c>
      <c r="C15938" s="7">
        <v>45425.52375</v>
      </c>
      <c r="D15938" s="10">
        <v>209</v>
      </c>
      <c r="E15938" s="1" t="s">
        <v>20</v>
      </c>
      <c r="F15938">
        <f>IF(LEFT(Tableau1[[#This Row],[Eléments modifié]],$J$1)=$I$1,Tableau1[[#This Row],[Date]],9^9)</f>
        <v>387420489</v>
      </c>
      <c r="G15938" s="9" t="str">
        <f>IF(Tableau1[[#This Row],[Date]]=_xlfn.MINIFS(Tableau1[1er],Tableau1[N° BL],Tableau1[[#This Row],[N° BL]],Tableau1[1er],Tableau1[[#This Row],[Date]]),D15937,"")</f>
        <v/>
      </c>
    </row>
    <row r="15939" spans="1:7" ht="14.25" customHeight="1" x14ac:dyDescent="0.25">
      <c r="A15939" s="1" t="s">
        <v>5039</v>
      </c>
      <c r="B15939" s="1" t="s">
        <v>5040</v>
      </c>
      <c r="C15939" s="7">
        <v>45425.52380787037</v>
      </c>
      <c r="D15939" s="10">
        <v>176</v>
      </c>
      <c r="E15939" s="1" t="s">
        <v>371</v>
      </c>
      <c r="F15939">
        <f>IF(LEFT(Tableau1[[#This Row],[Eléments modifié]],$J$1)=$I$1,Tableau1[[#This Row],[Date]],9^9)</f>
        <v>387420489</v>
      </c>
      <c r="G15939" s="9" t="str">
        <f>IF(Tableau1[[#This Row],[Date]]=_xlfn.MINIFS(Tableau1[1er],Tableau1[N° BL],Tableau1[[#This Row],[N° BL]],Tableau1[1er],Tableau1[[#This Row],[Date]]),D15938,"")</f>
        <v/>
      </c>
    </row>
    <row r="15940" spans="1:7" ht="14.25" customHeight="1" x14ac:dyDescent="0.25">
      <c r="A15940" s="1" t="s">
        <v>5039</v>
      </c>
      <c r="B15940" s="1" t="s">
        <v>5040</v>
      </c>
      <c r="C15940" s="7">
        <v>45425.54378472222</v>
      </c>
      <c r="D15940" s="10">
        <v>209</v>
      </c>
      <c r="E15940" s="1" t="s">
        <v>7</v>
      </c>
      <c r="F15940">
        <f>IF(LEFT(Tableau1[[#This Row],[Eléments modifié]],$J$1)=$I$1,Tableau1[[#This Row],[Date]],9^9)</f>
        <v>45425.54378472222</v>
      </c>
      <c r="G15940" s="9">
        <f>IF(Tableau1[[#This Row],[Date]]=_xlfn.MINIFS(Tableau1[1er],Tableau1[N° BL],Tableau1[[#This Row],[N° BL]],Tableau1[1er],Tableau1[[#This Row],[Date]]),D15939,"")</f>
        <v>176</v>
      </c>
    </row>
    <row r="15941" spans="1:7" ht="14.25" customHeight="1" x14ac:dyDescent="0.25">
      <c r="A15941" s="1" t="s">
        <v>5019</v>
      </c>
      <c r="B15941" s="1" t="s">
        <v>5020</v>
      </c>
      <c r="C15941" s="7">
        <v>45425.544351851851</v>
      </c>
      <c r="D15941" s="10">
        <v>188</v>
      </c>
      <c r="E15941" s="1" t="s">
        <v>32</v>
      </c>
      <c r="F15941">
        <f>IF(LEFT(Tableau1[[#This Row],[Eléments modifié]],$J$1)=$I$1,Tableau1[[#This Row],[Date]],9^9)</f>
        <v>387420489</v>
      </c>
      <c r="G15941" s="9" t="str">
        <f>IF(Tableau1[[#This Row],[Date]]=_xlfn.MINIFS(Tableau1[1er],Tableau1[N° BL],Tableau1[[#This Row],[N° BL]],Tableau1[1er],Tableau1[[#This Row],[Date]]),D15940,"")</f>
        <v/>
      </c>
    </row>
    <row r="15942" spans="1:7" ht="14.25" customHeight="1" x14ac:dyDescent="0.25">
      <c r="A15942" s="1" t="s">
        <v>5019</v>
      </c>
      <c r="B15942" s="1" t="s">
        <v>5020</v>
      </c>
      <c r="C15942" s="7">
        <v>45425.546307870369</v>
      </c>
      <c r="D15942" s="10">
        <v>188</v>
      </c>
      <c r="E15942" s="1" t="s">
        <v>32</v>
      </c>
      <c r="F15942">
        <f>IF(LEFT(Tableau1[[#This Row],[Eléments modifié]],$J$1)=$I$1,Tableau1[[#This Row],[Date]],9^9)</f>
        <v>387420489</v>
      </c>
      <c r="G15942" s="9" t="str">
        <f>IF(Tableau1[[#This Row],[Date]]=_xlfn.MINIFS(Tableau1[1er],Tableau1[N° BL],Tableau1[[#This Row],[N° BL]],Tableau1[1er],Tableau1[[#This Row],[Date]]),D15941,"")</f>
        <v/>
      </c>
    </row>
    <row r="15943" spans="1:7" ht="14.25" customHeight="1" x14ac:dyDescent="0.25">
      <c r="A15943" s="1" t="s">
        <v>5019</v>
      </c>
      <c r="B15943" s="1" t="s">
        <v>5020</v>
      </c>
      <c r="C15943" s="7">
        <v>45425.546377314815</v>
      </c>
      <c r="D15943" s="10">
        <v>212</v>
      </c>
      <c r="E15943" s="1" t="s">
        <v>20</v>
      </c>
      <c r="F15943">
        <f>IF(LEFT(Tableau1[[#This Row],[Eléments modifié]],$J$1)=$I$1,Tableau1[[#This Row],[Date]],9^9)</f>
        <v>387420489</v>
      </c>
      <c r="G15943" s="9" t="str">
        <f>IF(Tableau1[[#This Row],[Date]]=_xlfn.MINIFS(Tableau1[1er],Tableau1[N° BL],Tableau1[[#This Row],[N° BL]],Tableau1[1er],Tableau1[[#This Row],[Date]]),D15942,"")</f>
        <v/>
      </c>
    </row>
    <row r="15944" spans="1:7" ht="14.25" customHeight="1" x14ac:dyDescent="0.25">
      <c r="A15944" s="1" t="s">
        <v>5019</v>
      </c>
      <c r="B15944" s="1" t="s">
        <v>5020</v>
      </c>
      <c r="C15944" s="7">
        <v>45425.551793981482</v>
      </c>
      <c r="D15944" s="10">
        <v>211</v>
      </c>
      <c r="E15944" s="1" t="s">
        <v>2447</v>
      </c>
      <c r="F15944">
        <f>IF(LEFT(Tableau1[[#This Row],[Eléments modifié]],$J$1)=$I$1,Tableau1[[#This Row],[Date]],9^9)</f>
        <v>387420489</v>
      </c>
      <c r="G15944" s="9" t="str">
        <f>IF(Tableau1[[#This Row],[Date]]=_xlfn.MINIFS(Tableau1[1er],Tableau1[N° BL],Tableau1[[#This Row],[N° BL]],Tableau1[1er],Tableau1[[#This Row],[Date]]),D15943,"")</f>
        <v/>
      </c>
    </row>
    <row r="15945" spans="1:7" ht="14.25" customHeight="1" x14ac:dyDescent="0.25">
      <c r="A15945" s="1" t="s">
        <v>5019</v>
      </c>
      <c r="B15945" s="1" t="s">
        <v>5020</v>
      </c>
      <c r="C15945" s="7">
        <v>45425.62841435185</v>
      </c>
      <c r="D15945" s="10">
        <v>212</v>
      </c>
      <c r="E15945" s="1" t="s">
        <v>7</v>
      </c>
      <c r="F15945">
        <f>IF(LEFT(Tableau1[[#This Row],[Eléments modifié]],$J$1)=$I$1,Tableau1[[#This Row],[Date]],9^9)</f>
        <v>45425.62841435185</v>
      </c>
      <c r="G15945" s="9">
        <f>IF(Tableau1[[#This Row],[Date]]=_xlfn.MINIFS(Tableau1[1er],Tableau1[N° BL],Tableau1[[#This Row],[N° BL]],Tableau1[1er],Tableau1[[#This Row],[Date]]),D15944,"")</f>
        <v>211</v>
      </c>
    </row>
    <row r="15946" spans="1:7" ht="14.25" customHeight="1" x14ac:dyDescent="0.25">
      <c r="A15946" s="1" t="s">
        <v>5035</v>
      </c>
      <c r="B15946" s="1" t="s">
        <v>5036</v>
      </c>
      <c r="C15946" s="7">
        <v>45425.49318287037</v>
      </c>
      <c r="D15946" s="10">
        <v>211</v>
      </c>
      <c r="E15946" s="1" t="s">
        <v>3459</v>
      </c>
      <c r="F15946">
        <f>IF(LEFT(Tableau1[[#This Row],[Eléments modifié]],$J$1)=$I$1,Tableau1[[#This Row],[Date]],9^9)</f>
        <v>387420489</v>
      </c>
      <c r="G15946" s="9" t="str">
        <f>IF(Tableau1[[#This Row],[Date]]=_xlfn.MINIFS(Tableau1[1er],Tableau1[N° BL],Tableau1[[#This Row],[N° BL]],Tableau1[1er],Tableau1[[#This Row],[Date]]),D15945,"")</f>
        <v/>
      </c>
    </row>
    <row r="15947" spans="1:7" ht="14.25" customHeight="1" x14ac:dyDescent="0.25">
      <c r="A15947" s="1" t="s">
        <v>5035</v>
      </c>
      <c r="B15947" s="1" t="s">
        <v>5036</v>
      </c>
      <c r="C15947" s="7">
        <v>45425.498182870368</v>
      </c>
      <c r="D15947" s="10">
        <v>188</v>
      </c>
      <c r="E15947" s="1" t="s">
        <v>41</v>
      </c>
      <c r="F15947">
        <f>IF(LEFT(Tableau1[[#This Row],[Eléments modifié]],$J$1)=$I$1,Tableau1[[#This Row],[Date]],9^9)</f>
        <v>387420489</v>
      </c>
      <c r="G15947" s="9" t="str">
        <f>IF(Tableau1[[#This Row],[Date]]=_xlfn.MINIFS(Tableau1[1er],Tableau1[N° BL],Tableau1[[#This Row],[N° BL]],Tableau1[1er],Tableau1[[#This Row],[Date]]),D15946,"")</f>
        <v/>
      </c>
    </row>
    <row r="15948" spans="1:7" ht="14.25" customHeight="1" x14ac:dyDescent="0.25">
      <c r="A15948" s="1" t="s">
        <v>5035</v>
      </c>
      <c r="B15948" s="1" t="s">
        <v>5036</v>
      </c>
      <c r="C15948" s="7">
        <v>45425.533807870372</v>
      </c>
      <c r="D15948" s="10">
        <v>188</v>
      </c>
      <c r="E15948" s="1" t="s">
        <v>3459</v>
      </c>
      <c r="F15948">
        <f>IF(LEFT(Tableau1[[#This Row],[Eléments modifié]],$J$1)=$I$1,Tableau1[[#This Row],[Date]],9^9)</f>
        <v>387420489</v>
      </c>
      <c r="G15948" s="9" t="str">
        <f>IF(Tableau1[[#This Row],[Date]]=_xlfn.MINIFS(Tableau1[1er],Tableau1[N° BL],Tableau1[[#This Row],[N° BL]],Tableau1[1er],Tableau1[[#This Row],[Date]]),D15947,"")</f>
        <v/>
      </c>
    </row>
    <row r="15949" spans="1:7" ht="14.25" customHeight="1" x14ac:dyDescent="0.25">
      <c r="A15949" s="1" t="s">
        <v>5035</v>
      </c>
      <c r="B15949" s="1" t="s">
        <v>5036</v>
      </c>
      <c r="C15949" s="7">
        <v>45425.553738425922</v>
      </c>
      <c r="D15949" s="10">
        <v>211</v>
      </c>
      <c r="E15949" s="1" t="s">
        <v>7</v>
      </c>
      <c r="F15949">
        <f>IF(LEFT(Tableau1[[#This Row],[Eléments modifié]],$J$1)=$I$1,Tableau1[[#This Row],[Date]],9^9)</f>
        <v>45425.553738425922</v>
      </c>
      <c r="G15949" s="9">
        <f>IF(Tableau1[[#This Row],[Date]]=_xlfn.MINIFS(Tableau1[1er],Tableau1[N° BL],Tableau1[[#This Row],[N° BL]],Tableau1[1er],Tableau1[[#This Row],[Date]]),D15948,"")</f>
        <v>188</v>
      </c>
    </row>
    <row r="15950" spans="1:7" ht="14.25" customHeight="1" x14ac:dyDescent="0.25">
      <c r="A15950" s="1" t="s">
        <v>4851</v>
      </c>
      <c r="B15950" s="1" t="s">
        <v>4852</v>
      </c>
      <c r="C15950" s="7">
        <v>45425.558668981481</v>
      </c>
      <c r="D15950" s="10">
        <v>209</v>
      </c>
      <c r="E15950" s="1" t="s">
        <v>111</v>
      </c>
      <c r="F15950">
        <f>IF(LEFT(Tableau1[[#This Row],[Eléments modifié]],$J$1)=$I$1,Tableau1[[#This Row],[Date]],9^9)</f>
        <v>387420489</v>
      </c>
      <c r="G15950" s="9" t="str">
        <f>IF(Tableau1[[#This Row],[Date]]=_xlfn.MINIFS(Tableau1[1er],Tableau1[N° BL],Tableau1[[#This Row],[N° BL]],Tableau1[1er],Tableau1[[#This Row],[Date]]),D15949,"")</f>
        <v/>
      </c>
    </row>
    <row r="15951" spans="1:7" ht="14.25" customHeight="1" x14ac:dyDescent="0.25">
      <c r="A15951" s="1" t="s">
        <v>4851</v>
      </c>
      <c r="B15951" s="1" t="s">
        <v>4852</v>
      </c>
      <c r="C15951" s="7">
        <v>45425.563807870371</v>
      </c>
      <c r="D15951" s="10">
        <v>176</v>
      </c>
      <c r="E15951" s="1" t="s">
        <v>41</v>
      </c>
      <c r="F15951">
        <f>IF(LEFT(Tableau1[[#This Row],[Eléments modifié]],$J$1)=$I$1,Tableau1[[#This Row],[Date]],9^9)</f>
        <v>387420489</v>
      </c>
      <c r="G15951" s="9" t="str">
        <f>IF(Tableau1[[#This Row],[Date]]=_xlfn.MINIFS(Tableau1[1er],Tableau1[N° BL],Tableau1[[#This Row],[N° BL]],Tableau1[1er],Tableau1[[#This Row],[Date]]),D15950,"")</f>
        <v/>
      </c>
    </row>
    <row r="15952" spans="1:7" ht="14.25" customHeight="1" x14ac:dyDescent="0.25">
      <c r="A15952" s="1" t="s">
        <v>4851</v>
      </c>
      <c r="B15952" s="1" t="s">
        <v>4852</v>
      </c>
      <c r="C15952" s="7">
        <v>45425.563923611109</v>
      </c>
      <c r="D15952" s="10">
        <v>211</v>
      </c>
      <c r="E15952" s="1" t="s">
        <v>111</v>
      </c>
      <c r="F15952">
        <f>IF(LEFT(Tableau1[[#This Row],[Eléments modifié]],$J$1)=$I$1,Tableau1[[#This Row],[Date]],9^9)</f>
        <v>387420489</v>
      </c>
      <c r="G15952" s="9" t="str">
        <f>IF(Tableau1[[#This Row],[Date]]=_xlfn.MINIFS(Tableau1[1er],Tableau1[N° BL],Tableau1[[#This Row],[N° BL]],Tableau1[1er],Tableau1[[#This Row],[Date]]),D15951,"")</f>
        <v/>
      </c>
    </row>
    <row r="15953" spans="1:7" ht="14.25" customHeight="1" x14ac:dyDescent="0.25">
      <c r="A15953" s="1" t="s">
        <v>4851</v>
      </c>
      <c r="B15953" s="1" t="s">
        <v>4852</v>
      </c>
      <c r="C15953" s="7">
        <v>45425.614953703705</v>
      </c>
      <c r="D15953" s="10">
        <v>176</v>
      </c>
      <c r="E15953" s="1" t="s">
        <v>7</v>
      </c>
      <c r="F15953">
        <f>IF(LEFT(Tableau1[[#This Row],[Eléments modifié]],$J$1)=$I$1,Tableau1[[#This Row],[Date]],9^9)</f>
        <v>45425.614953703705</v>
      </c>
      <c r="G15953" s="9">
        <f>IF(Tableau1[[#This Row],[Date]]=_xlfn.MINIFS(Tableau1[1er],Tableau1[N° BL],Tableau1[[#This Row],[N° BL]],Tableau1[1er],Tableau1[[#This Row],[Date]]),D15952,"")</f>
        <v>211</v>
      </c>
    </row>
    <row r="15954" spans="1:7" ht="14.25" customHeight="1" x14ac:dyDescent="0.25">
      <c r="A15954" s="1" t="s">
        <v>4851</v>
      </c>
      <c r="B15954" s="1" t="s">
        <v>4852</v>
      </c>
      <c r="C15954" s="7">
        <v>45427.474236111113</v>
      </c>
      <c r="D15954" s="10">
        <v>188</v>
      </c>
      <c r="E15954" s="1" t="s">
        <v>98</v>
      </c>
      <c r="F15954">
        <f>IF(LEFT(Tableau1[[#This Row],[Eléments modifié]],$J$1)=$I$1,Tableau1[[#This Row],[Date]],9^9)</f>
        <v>387420489</v>
      </c>
      <c r="G15954" s="9" t="str">
        <f>IF(Tableau1[[#This Row],[Date]]=_xlfn.MINIFS(Tableau1[1er],Tableau1[N° BL],Tableau1[[#This Row],[N° BL]],Tableau1[1er],Tableau1[[#This Row],[Date]]),D15953,"")</f>
        <v/>
      </c>
    </row>
    <row r="15955" spans="1:7" ht="14.25" customHeight="1" x14ac:dyDescent="0.25">
      <c r="A15955" s="1" t="s">
        <v>4851</v>
      </c>
      <c r="B15955" s="1" t="s">
        <v>4852</v>
      </c>
      <c r="C15955" s="7">
        <v>45427.507673611108</v>
      </c>
      <c r="D15955" s="10">
        <v>188</v>
      </c>
      <c r="E15955" s="1" t="s">
        <v>32</v>
      </c>
      <c r="F15955">
        <f>IF(LEFT(Tableau1[[#This Row],[Eléments modifié]],$J$1)=$I$1,Tableau1[[#This Row],[Date]],9^9)</f>
        <v>387420489</v>
      </c>
      <c r="G15955" s="9" t="str">
        <f>IF(Tableau1[[#This Row],[Date]]=_xlfn.MINIFS(Tableau1[1er],Tableau1[N° BL],Tableau1[[#This Row],[N° BL]],Tableau1[1er],Tableau1[[#This Row],[Date]]),D15954,"")</f>
        <v/>
      </c>
    </row>
    <row r="15956" spans="1:7" ht="14.25" customHeight="1" x14ac:dyDescent="0.25">
      <c r="A15956" s="1" t="s">
        <v>4851</v>
      </c>
      <c r="B15956" s="1" t="s">
        <v>4852</v>
      </c>
      <c r="C15956" s="7">
        <v>45427.534733796296</v>
      </c>
      <c r="D15956" s="10">
        <v>182</v>
      </c>
      <c r="E15956" s="1" t="s">
        <v>7</v>
      </c>
      <c r="F15956">
        <f>IF(LEFT(Tableau1[[#This Row],[Eléments modifié]],$J$1)=$I$1,Tableau1[[#This Row],[Date]],9^9)</f>
        <v>45427.534733796296</v>
      </c>
      <c r="G15956" s="9">
        <f>IF(Tableau1[[#This Row],[Date]]=_xlfn.MINIFS(Tableau1[1er],Tableau1[N° BL],Tableau1[[#This Row],[N° BL]],Tableau1[1er],Tableau1[[#This Row],[Date]]),D15955,"")</f>
        <v>188</v>
      </c>
    </row>
    <row r="15957" spans="1:7" ht="14.25" customHeight="1" x14ac:dyDescent="0.25">
      <c r="A15957" s="1" t="s">
        <v>5043</v>
      </c>
      <c r="B15957" s="1" t="s">
        <v>5044</v>
      </c>
      <c r="C15957" s="7">
        <v>45425.490624999999</v>
      </c>
      <c r="D15957" s="10">
        <v>211</v>
      </c>
      <c r="E15957" s="1" t="s">
        <v>111</v>
      </c>
      <c r="F15957">
        <f>IF(LEFT(Tableau1[[#This Row],[Eléments modifié]],$J$1)=$I$1,Tableau1[[#This Row],[Date]],9^9)</f>
        <v>387420489</v>
      </c>
      <c r="G15957" s="9" t="str">
        <f>IF(Tableau1[[#This Row],[Date]]=_xlfn.MINIFS(Tableau1[1er],Tableau1[N° BL],Tableau1[[#This Row],[N° BL]],Tableau1[1er],Tableau1[[#This Row],[Date]]),D15956,"")</f>
        <v/>
      </c>
    </row>
    <row r="15958" spans="1:7" ht="14.25" customHeight="1" x14ac:dyDescent="0.25">
      <c r="A15958" s="1" t="s">
        <v>5043</v>
      </c>
      <c r="B15958" s="1" t="s">
        <v>5044</v>
      </c>
      <c r="C15958" s="7">
        <v>45425.52615740741</v>
      </c>
      <c r="D15958" s="10">
        <v>176</v>
      </c>
      <c r="E15958" s="1" t="s">
        <v>7</v>
      </c>
      <c r="F15958">
        <f>IF(LEFT(Tableau1[[#This Row],[Eléments modifié]],$J$1)=$I$1,Tableau1[[#This Row],[Date]],9^9)</f>
        <v>45425.52615740741</v>
      </c>
      <c r="G15958" s="9">
        <f>IF(Tableau1[[#This Row],[Date]]=_xlfn.MINIFS(Tableau1[1er],Tableau1[N° BL],Tableau1[[#This Row],[N° BL]],Tableau1[1er],Tableau1[[#This Row],[Date]]),D15957,"")</f>
        <v>211</v>
      </c>
    </row>
    <row r="15959" spans="1:7" ht="14.25" customHeight="1" x14ac:dyDescent="0.25">
      <c r="A15959" s="1" t="s">
        <v>4977</v>
      </c>
      <c r="B15959" s="1" t="s">
        <v>4978</v>
      </c>
      <c r="C15959" s="7">
        <v>45426.419502314813</v>
      </c>
      <c r="D15959" s="10">
        <v>212</v>
      </c>
      <c r="E15959" s="1" t="s">
        <v>371</v>
      </c>
      <c r="F15959">
        <f>IF(LEFT(Tableau1[[#This Row],[Eléments modifié]],$J$1)=$I$1,Tableau1[[#This Row],[Date]],9^9)</f>
        <v>387420489</v>
      </c>
      <c r="G15959" s="9" t="str">
        <f>IF(Tableau1[[#This Row],[Date]]=_xlfn.MINIFS(Tableau1[1er],Tableau1[N° BL],Tableau1[[#This Row],[N° BL]],Tableau1[1er],Tableau1[[#This Row],[Date]]),D15958,"")</f>
        <v/>
      </c>
    </row>
    <row r="15960" spans="1:7" ht="14.25" customHeight="1" x14ac:dyDescent="0.25">
      <c r="A15960" s="1" t="s">
        <v>4977</v>
      </c>
      <c r="B15960" s="1" t="s">
        <v>4978</v>
      </c>
      <c r="C15960" s="7">
        <v>45426.428124999999</v>
      </c>
      <c r="D15960" s="10">
        <v>209</v>
      </c>
      <c r="E15960" s="1" t="s">
        <v>7</v>
      </c>
      <c r="F15960">
        <f>IF(LEFT(Tableau1[[#This Row],[Eléments modifié]],$J$1)=$I$1,Tableau1[[#This Row],[Date]],9^9)</f>
        <v>45426.428124999999</v>
      </c>
      <c r="G15960" s="9">
        <f>IF(Tableau1[[#This Row],[Date]]=_xlfn.MINIFS(Tableau1[1er],Tableau1[N° BL],Tableau1[[#This Row],[N° BL]],Tableau1[1er],Tableau1[[#This Row],[Date]]),D15959,"")</f>
        <v>212</v>
      </c>
    </row>
    <row r="15961" spans="1:7" ht="14.25" customHeight="1" x14ac:dyDescent="0.25">
      <c r="A15961" s="1" t="s">
        <v>4955</v>
      </c>
      <c r="B15961" s="1" t="s">
        <v>4956</v>
      </c>
      <c r="C15961" s="7">
        <v>45426.313425925924</v>
      </c>
      <c r="D15961" s="10">
        <v>211</v>
      </c>
      <c r="E15961" s="1" t="s">
        <v>111</v>
      </c>
      <c r="F15961">
        <f>IF(LEFT(Tableau1[[#This Row],[Eléments modifié]],$J$1)=$I$1,Tableau1[[#This Row],[Date]],9^9)</f>
        <v>387420489</v>
      </c>
      <c r="G15961" s="9" t="str">
        <f>IF(Tableau1[[#This Row],[Date]]=_xlfn.MINIFS(Tableau1[1er],Tableau1[N° BL],Tableau1[[#This Row],[N° BL]],Tableau1[1er],Tableau1[[#This Row],[Date]]),D15960,"")</f>
        <v/>
      </c>
    </row>
    <row r="15962" spans="1:7" ht="14.25" customHeight="1" x14ac:dyDescent="0.25">
      <c r="A15962" s="1" t="s">
        <v>4955</v>
      </c>
      <c r="B15962" s="1" t="s">
        <v>4956</v>
      </c>
      <c r="C15962" s="7">
        <v>45426.384479166663</v>
      </c>
      <c r="D15962" s="10">
        <v>176</v>
      </c>
      <c r="E15962" s="1" t="s">
        <v>7</v>
      </c>
      <c r="F15962">
        <f>IF(LEFT(Tableau1[[#This Row],[Eléments modifié]],$J$1)=$I$1,Tableau1[[#This Row],[Date]],9^9)</f>
        <v>45426.384479166663</v>
      </c>
      <c r="G15962" s="9">
        <f>IF(Tableau1[[#This Row],[Date]]=_xlfn.MINIFS(Tableau1[1er],Tableau1[N° BL],Tableau1[[#This Row],[N° BL]],Tableau1[1er],Tableau1[[#This Row],[Date]]),D15961,"")</f>
        <v>211</v>
      </c>
    </row>
    <row r="15963" spans="1:7" ht="14.25" customHeight="1" x14ac:dyDescent="0.25">
      <c r="A15963" s="1" t="s">
        <v>4955</v>
      </c>
      <c r="B15963" s="1" t="s">
        <v>4956</v>
      </c>
      <c r="C15963" s="7">
        <v>45426.458587962959</v>
      </c>
      <c r="D15963" s="10">
        <v>211</v>
      </c>
      <c r="E15963" s="1" t="s">
        <v>98</v>
      </c>
      <c r="F15963">
        <f>IF(LEFT(Tableau1[[#This Row],[Eléments modifié]],$J$1)=$I$1,Tableau1[[#This Row],[Date]],9^9)</f>
        <v>387420489</v>
      </c>
      <c r="G15963" s="9" t="str">
        <f>IF(Tableau1[[#This Row],[Date]]=_xlfn.MINIFS(Tableau1[1er],Tableau1[N° BL],Tableau1[[#This Row],[N° BL]],Tableau1[1er],Tableau1[[#This Row],[Date]]),D15962,"")</f>
        <v/>
      </c>
    </row>
    <row r="15964" spans="1:7" ht="14.25" customHeight="1" x14ac:dyDescent="0.25">
      <c r="A15964" s="1" t="s">
        <v>4955</v>
      </c>
      <c r="B15964" s="1" t="s">
        <v>4956</v>
      </c>
      <c r="C15964" s="7">
        <v>45426.468460648146</v>
      </c>
      <c r="D15964" s="10">
        <v>176</v>
      </c>
      <c r="E15964" s="1" t="s">
        <v>32</v>
      </c>
      <c r="F15964">
        <f>IF(LEFT(Tableau1[[#This Row],[Eléments modifié]],$J$1)=$I$1,Tableau1[[#This Row],[Date]],9^9)</f>
        <v>387420489</v>
      </c>
      <c r="G15964" s="9" t="str">
        <f>IF(Tableau1[[#This Row],[Date]]=_xlfn.MINIFS(Tableau1[1er],Tableau1[N° BL],Tableau1[[#This Row],[N° BL]],Tableau1[1er],Tableau1[[#This Row],[Date]]),D15963,"")</f>
        <v/>
      </c>
    </row>
    <row r="15965" spans="1:7" ht="14.25" customHeight="1" x14ac:dyDescent="0.25">
      <c r="A15965" s="1" t="s">
        <v>4955</v>
      </c>
      <c r="B15965" s="1" t="s">
        <v>4956</v>
      </c>
      <c r="C15965" s="7">
        <v>45426.469409722224</v>
      </c>
      <c r="D15965" s="10">
        <v>188</v>
      </c>
      <c r="E15965" s="1" t="s">
        <v>7</v>
      </c>
      <c r="F15965">
        <f>IF(LEFT(Tableau1[[#This Row],[Eléments modifié]],$J$1)=$I$1,Tableau1[[#This Row],[Date]],9^9)</f>
        <v>45426.469409722224</v>
      </c>
      <c r="G15965" s="9">
        <f>IF(Tableau1[[#This Row],[Date]]=_xlfn.MINIFS(Tableau1[1er],Tableau1[N° BL],Tableau1[[#This Row],[N° BL]],Tableau1[1er],Tableau1[[#This Row],[Date]]),D15964,"")</f>
        <v>176</v>
      </c>
    </row>
    <row r="15966" spans="1:7" ht="14.25" customHeight="1" x14ac:dyDescent="0.25">
      <c r="A15966" s="1" t="s">
        <v>5029</v>
      </c>
      <c r="B15966" s="1" t="s">
        <v>5030</v>
      </c>
      <c r="C15966" s="7">
        <v>45425.553773148145</v>
      </c>
      <c r="D15966" s="10">
        <v>209</v>
      </c>
      <c r="E15966" s="1" t="s">
        <v>3459</v>
      </c>
      <c r="F15966">
        <f>IF(LEFT(Tableau1[[#This Row],[Eléments modifié]],$J$1)=$I$1,Tableau1[[#This Row],[Date]],9^9)</f>
        <v>387420489</v>
      </c>
      <c r="G15966" s="9" t="str">
        <f>IF(Tableau1[[#This Row],[Date]]=_xlfn.MINIFS(Tableau1[1er],Tableau1[N° BL],Tableau1[[#This Row],[N° BL]],Tableau1[1er],Tableau1[[#This Row],[Date]]),D15965,"")</f>
        <v/>
      </c>
    </row>
    <row r="15967" spans="1:7" ht="14.25" customHeight="1" x14ac:dyDescent="0.25">
      <c r="A15967" s="1" t="s">
        <v>5029</v>
      </c>
      <c r="B15967" s="1" t="s">
        <v>5030</v>
      </c>
      <c r="C15967" s="7">
        <v>45425.568576388891</v>
      </c>
      <c r="D15967" s="10">
        <v>211</v>
      </c>
      <c r="E15967" s="1" t="s">
        <v>7</v>
      </c>
      <c r="F15967">
        <f>IF(LEFT(Tableau1[[#This Row],[Eléments modifié]],$J$1)=$I$1,Tableau1[[#This Row],[Date]],9^9)</f>
        <v>45425.568576388891</v>
      </c>
      <c r="G15967" s="9">
        <f>IF(Tableau1[[#This Row],[Date]]=_xlfn.MINIFS(Tableau1[1er],Tableau1[N° BL],Tableau1[[#This Row],[N° BL]],Tableau1[1er],Tableau1[[#This Row],[Date]]),D15966,"")</f>
        <v>209</v>
      </c>
    </row>
    <row r="15968" spans="1:7" ht="14.25" customHeight="1" x14ac:dyDescent="0.25">
      <c r="A15968" s="1" t="s">
        <v>5029</v>
      </c>
      <c r="B15968" s="1" t="s">
        <v>5030</v>
      </c>
      <c r="C15968" s="7">
        <v>45425.57135416667</v>
      </c>
      <c r="D15968" s="10">
        <v>211</v>
      </c>
      <c r="E15968" s="1" t="s">
        <v>98</v>
      </c>
      <c r="F15968">
        <f>IF(LEFT(Tableau1[[#This Row],[Eléments modifié]],$J$1)=$I$1,Tableau1[[#This Row],[Date]],9^9)</f>
        <v>387420489</v>
      </c>
      <c r="G15968" s="9" t="str">
        <f>IF(Tableau1[[#This Row],[Date]]=_xlfn.MINIFS(Tableau1[1er],Tableau1[N° BL],Tableau1[[#This Row],[N° BL]],Tableau1[1er],Tableau1[[#This Row],[Date]]),D15967,"")</f>
        <v/>
      </c>
    </row>
    <row r="15969" spans="1:7" ht="14.25" customHeight="1" x14ac:dyDescent="0.25">
      <c r="A15969" s="1" t="s">
        <v>5029</v>
      </c>
      <c r="B15969" s="1" t="s">
        <v>5030</v>
      </c>
      <c r="C15969" s="7">
        <v>45425.574803240743</v>
      </c>
      <c r="D15969" s="10">
        <v>209</v>
      </c>
      <c r="E15969" s="1" t="s">
        <v>32</v>
      </c>
      <c r="F15969">
        <f>IF(LEFT(Tableau1[[#This Row],[Eléments modifié]],$J$1)=$I$1,Tableau1[[#This Row],[Date]],9^9)</f>
        <v>387420489</v>
      </c>
      <c r="G15969" s="9" t="str">
        <f>IF(Tableau1[[#This Row],[Date]]=_xlfn.MINIFS(Tableau1[1er],Tableau1[N° BL],Tableau1[[#This Row],[N° BL]],Tableau1[1er],Tableau1[[#This Row],[Date]]),D15968,"")</f>
        <v/>
      </c>
    </row>
    <row r="15970" spans="1:7" ht="14.25" customHeight="1" x14ac:dyDescent="0.25">
      <c r="A15970" s="1" t="s">
        <v>5029</v>
      </c>
      <c r="B15970" s="1" t="s">
        <v>5030</v>
      </c>
      <c r="C15970" s="7">
        <v>45425.575150462966</v>
      </c>
      <c r="D15970" s="10">
        <v>188</v>
      </c>
      <c r="E15970" s="1" t="s">
        <v>7</v>
      </c>
      <c r="F15970">
        <f>IF(LEFT(Tableau1[[#This Row],[Eléments modifié]],$J$1)=$I$1,Tableau1[[#This Row],[Date]],9^9)</f>
        <v>45425.575150462966</v>
      </c>
      <c r="G15970" s="9">
        <f>IF(Tableau1[[#This Row],[Date]]=_xlfn.MINIFS(Tableau1[1er],Tableau1[N° BL],Tableau1[[#This Row],[N° BL]],Tableau1[1er],Tableau1[[#This Row],[Date]]),D15969,"")</f>
        <v>209</v>
      </c>
    </row>
    <row r="15971" spans="1:7" ht="14.25" customHeight="1" x14ac:dyDescent="0.25">
      <c r="A15971" s="1" t="s">
        <v>5045</v>
      </c>
      <c r="B15971" s="1" t="s">
        <v>5046</v>
      </c>
      <c r="C15971" s="7">
        <v>45425.520370370374</v>
      </c>
      <c r="D15971" s="10">
        <v>189</v>
      </c>
      <c r="E15971" s="1" t="s">
        <v>14</v>
      </c>
      <c r="F15971">
        <f>IF(LEFT(Tableau1[[#This Row],[Eléments modifié]],$J$1)=$I$1,Tableau1[[#This Row],[Date]],9^9)</f>
        <v>387420489</v>
      </c>
      <c r="G15971" s="9" t="str">
        <f>IF(Tableau1[[#This Row],[Date]]=_xlfn.MINIFS(Tableau1[1er],Tableau1[N° BL],Tableau1[[#This Row],[N° BL]],Tableau1[1er],Tableau1[[#This Row],[Date]]),D15970,"")</f>
        <v/>
      </c>
    </row>
    <row r="15972" spans="1:7" ht="14.25" customHeight="1" x14ac:dyDescent="0.25">
      <c r="A15972" s="1" t="s">
        <v>5045</v>
      </c>
      <c r="B15972" s="1" t="s">
        <v>5046</v>
      </c>
      <c r="C15972" s="7">
        <v>45425.52239583333</v>
      </c>
      <c r="D15972" s="10">
        <v>189</v>
      </c>
      <c r="E15972" s="1" t="s">
        <v>7</v>
      </c>
      <c r="F15972">
        <f>IF(LEFT(Tableau1[[#This Row],[Eléments modifié]],$J$1)=$I$1,Tableau1[[#This Row],[Date]],9^9)</f>
        <v>45425.52239583333</v>
      </c>
      <c r="G15972" s="9">
        <f>IF(Tableau1[[#This Row],[Date]]=_xlfn.MINIFS(Tableau1[1er],Tableau1[N° BL],Tableau1[[#This Row],[N° BL]],Tableau1[1er],Tableau1[[#This Row],[Date]]),D15971,"")</f>
        <v>189</v>
      </c>
    </row>
    <row r="15973" spans="1:7" ht="14.25" customHeight="1" x14ac:dyDescent="0.25">
      <c r="A15973" s="1" t="s">
        <v>4745</v>
      </c>
      <c r="B15973" s="1" t="s">
        <v>4746</v>
      </c>
      <c r="C15973" s="7">
        <v>45425.687175925923</v>
      </c>
      <c r="D15973" s="10">
        <v>212</v>
      </c>
      <c r="E15973" s="1" t="s">
        <v>3459</v>
      </c>
      <c r="F15973">
        <f>IF(LEFT(Tableau1[[#This Row],[Eléments modifié]],$J$1)=$I$1,Tableau1[[#This Row],[Date]],9^9)</f>
        <v>387420489</v>
      </c>
      <c r="G15973" s="9" t="str">
        <f>IF(Tableau1[[#This Row],[Date]]=_xlfn.MINIFS(Tableau1[1er],Tableau1[N° BL],Tableau1[[#This Row],[N° BL]],Tableau1[1er],Tableau1[[#This Row],[Date]]),D15972,"")</f>
        <v/>
      </c>
    </row>
    <row r="15974" spans="1:7" ht="14.25" customHeight="1" x14ac:dyDescent="0.25">
      <c r="A15974" s="1" t="s">
        <v>4745</v>
      </c>
      <c r="B15974" s="1" t="s">
        <v>4746</v>
      </c>
      <c r="C15974" s="7">
        <v>45425.699699074074</v>
      </c>
      <c r="D15974" s="10">
        <v>211</v>
      </c>
      <c r="E15974" s="1" t="s">
        <v>7</v>
      </c>
      <c r="F15974">
        <f>IF(LEFT(Tableau1[[#This Row],[Eléments modifié]],$J$1)=$I$1,Tableau1[[#This Row],[Date]],9^9)</f>
        <v>45425.699699074074</v>
      </c>
      <c r="G15974" s="9">
        <f>IF(Tableau1[[#This Row],[Date]]=_xlfn.MINIFS(Tableau1[1er],Tableau1[N° BL],Tableau1[[#This Row],[N° BL]],Tableau1[1er],Tableau1[[#This Row],[Date]]),D15973,"")</f>
        <v>212</v>
      </c>
    </row>
    <row r="15975" spans="1:7" ht="14.25" customHeight="1" x14ac:dyDescent="0.25">
      <c r="A15975" s="1" t="s">
        <v>4745</v>
      </c>
      <c r="B15975" s="1" t="s">
        <v>4746</v>
      </c>
      <c r="C15975" s="7">
        <v>45428.390092592592</v>
      </c>
      <c r="D15975" s="10">
        <v>188</v>
      </c>
      <c r="E15975" s="1" t="s">
        <v>98</v>
      </c>
      <c r="F15975">
        <f>IF(LEFT(Tableau1[[#This Row],[Eléments modifié]],$J$1)=$I$1,Tableau1[[#This Row],[Date]],9^9)</f>
        <v>387420489</v>
      </c>
      <c r="G15975" s="9" t="str">
        <f>IF(Tableau1[[#This Row],[Date]]=_xlfn.MINIFS(Tableau1[1er],Tableau1[N° BL],Tableau1[[#This Row],[N° BL]],Tableau1[1er],Tableau1[[#This Row],[Date]]),D15974,"")</f>
        <v/>
      </c>
    </row>
    <row r="15976" spans="1:7" ht="14.25" customHeight="1" x14ac:dyDescent="0.25">
      <c r="A15976" s="1" t="s">
        <v>4745</v>
      </c>
      <c r="B15976" s="1" t="s">
        <v>4746</v>
      </c>
      <c r="C15976" s="7">
        <v>45428.44021990741</v>
      </c>
      <c r="D15976" s="10">
        <v>182</v>
      </c>
      <c r="E15976" s="1" t="s">
        <v>32</v>
      </c>
      <c r="F15976">
        <f>IF(LEFT(Tableau1[[#This Row],[Eléments modifié]],$J$1)=$I$1,Tableau1[[#This Row],[Date]],9^9)</f>
        <v>387420489</v>
      </c>
      <c r="G15976" s="9" t="str">
        <f>IF(Tableau1[[#This Row],[Date]]=_xlfn.MINIFS(Tableau1[1er],Tableau1[N° BL],Tableau1[[#This Row],[N° BL]],Tableau1[1er],Tableau1[[#This Row],[Date]]),D15975,"")</f>
        <v/>
      </c>
    </row>
    <row r="15977" spans="1:7" ht="14.25" customHeight="1" x14ac:dyDescent="0.25">
      <c r="A15977" s="1" t="s">
        <v>4745</v>
      </c>
      <c r="B15977" s="1" t="s">
        <v>4746</v>
      </c>
      <c r="C15977" s="7">
        <v>45428.44390046296</v>
      </c>
      <c r="D15977" s="10">
        <v>188</v>
      </c>
      <c r="E15977" s="1" t="s">
        <v>7</v>
      </c>
      <c r="F15977">
        <f>IF(LEFT(Tableau1[[#This Row],[Eléments modifié]],$J$1)=$I$1,Tableau1[[#This Row],[Date]],9^9)</f>
        <v>45428.44390046296</v>
      </c>
      <c r="G15977" s="9">
        <f>IF(Tableau1[[#This Row],[Date]]=_xlfn.MINIFS(Tableau1[1er],Tableau1[N° BL],Tableau1[[#This Row],[N° BL]],Tableau1[1er],Tableau1[[#This Row],[Date]]),D15976,"")</f>
        <v>182</v>
      </c>
    </row>
    <row r="15978" spans="1:7" ht="14.25" customHeight="1" x14ac:dyDescent="0.25">
      <c r="A15978" s="1" t="s">
        <v>4999</v>
      </c>
      <c r="B15978" s="1" t="s">
        <v>5000</v>
      </c>
      <c r="C15978" s="7">
        <v>45425.694120370368</v>
      </c>
      <c r="D15978" s="10">
        <v>211</v>
      </c>
      <c r="E15978" s="1" t="s">
        <v>2447</v>
      </c>
      <c r="F15978">
        <f>IF(LEFT(Tableau1[[#This Row],[Eléments modifié]],$J$1)=$I$1,Tableau1[[#This Row],[Date]],9^9)</f>
        <v>387420489</v>
      </c>
      <c r="G15978" s="9" t="str">
        <f>IF(Tableau1[[#This Row],[Date]]=_xlfn.MINIFS(Tableau1[1er],Tableau1[N° BL],Tableau1[[#This Row],[N° BL]],Tableau1[1er],Tableau1[[#This Row],[Date]]),D15977,"")</f>
        <v/>
      </c>
    </row>
    <row r="15979" spans="1:7" ht="14.25" customHeight="1" x14ac:dyDescent="0.25">
      <c r="A15979" s="1" t="s">
        <v>4999</v>
      </c>
      <c r="B15979" s="1" t="s">
        <v>5000</v>
      </c>
      <c r="C15979" s="7">
        <v>45425.714270833334</v>
      </c>
      <c r="D15979" s="10">
        <v>212</v>
      </c>
      <c r="E15979" s="1" t="s">
        <v>7</v>
      </c>
      <c r="F15979">
        <f>IF(LEFT(Tableau1[[#This Row],[Eléments modifié]],$J$1)=$I$1,Tableau1[[#This Row],[Date]],9^9)</f>
        <v>45425.714270833334</v>
      </c>
      <c r="G15979" s="9">
        <f>IF(Tableau1[[#This Row],[Date]]=_xlfn.MINIFS(Tableau1[1er],Tableau1[N° BL],Tableau1[[#This Row],[N° BL]],Tableau1[1er],Tableau1[[#This Row],[Date]]),D15978,"")</f>
        <v>211</v>
      </c>
    </row>
    <row r="15980" spans="1:7" ht="14.25" customHeight="1" x14ac:dyDescent="0.25">
      <c r="A15980" s="1" t="s">
        <v>5021</v>
      </c>
      <c r="B15980" s="1" t="s">
        <v>5022</v>
      </c>
      <c r="C15980" s="7">
        <v>45425.575173611112</v>
      </c>
      <c r="D15980" s="10">
        <v>188</v>
      </c>
      <c r="E15980" s="1" t="s">
        <v>32</v>
      </c>
      <c r="F15980">
        <f>IF(LEFT(Tableau1[[#This Row],[Eléments modifié]],$J$1)=$I$1,Tableau1[[#This Row],[Date]],9^9)</f>
        <v>387420489</v>
      </c>
      <c r="G15980" s="9" t="str">
        <f>IF(Tableau1[[#This Row],[Date]]=_xlfn.MINIFS(Tableau1[1er],Tableau1[N° BL],Tableau1[[#This Row],[N° BL]],Tableau1[1er],Tableau1[[#This Row],[Date]]),D15979,"")</f>
        <v/>
      </c>
    </row>
    <row r="15981" spans="1:7" ht="14.25" customHeight="1" x14ac:dyDescent="0.25">
      <c r="A15981" s="1" t="s">
        <v>5021</v>
      </c>
      <c r="B15981" s="1" t="s">
        <v>5022</v>
      </c>
      <c r="C15981" s="7">
        <v>45425.575277777774</v>
      </c>
      <c r="D15981" s="10">
        <v>182</v>
      </c>
      <c r="E15981" s="1" t="s">
        <v>20</v>
      </c>
      <c r="F15981">
        <f>IF(LEFT(Tableau1[[#This Row],[Eléments modifié]],$J$1)=$I$1,Tableau1[[#This Row],[Date]],9^9)</f>
        <v>387420489</v>
      </c>
      <c r="G15981" s="9" t="str">
        <f>IF(Tableau1[[#This Row],[Date]]=_xlfn.MINIFS(Tableau1[1er],Tableau1[N° BL],Tableau1[[#This Row],[N° BL]],Tableau1[1er],Tableau1[[#This Row],[Date]]),D15980,"")</f>
        <v/>
      </c>
    </row>
    <row r="15982" spans="1:7" ht="14.25" customHeight="1" x14ac:dyDescent="0.25">
      <c r="A15982" s="1" t="s">
        <v>5021</v>
      </c>
      <c r="B15982" s="1" t="s">
        <v>5022</v>
      </c>
      <c r="C15982" s="7">
        <v>45425.582488425927</v>
      </c>
      <c r="D15982" s="10">
        <v>209</v>
      </c>
      <c r="E15982" s="1" t="s">
        <v>14</v>
      </c>
      <c r="F15982">
        <f>IF(LEFT(Tableau1[[#This Row],[Eléments modifié]],$J$1)=$I$1,Tableau1[[#This Row],[Date]],9^9)</f>
        <v>387420489</v>
      </c>
      <c r="G15982" s="9" t="str">
        <f>IF(Tableau1[[#This Row],[Date]]=_xlfn.MINIFS(Tableau1[1er],Tableau1[N° BL],Tableau1[[#This Row],[N° BL]],Tableau1[1er],Tableau1[[#This Row],[Date]]),D15981,"")</f>
        <v/>
      </c>
    </row>
    <row r="15983" spans="1:7" ht="14.25" customHeight="1" x14ac:dyDescent="0.25">
      <c r="A15983" s="1" t="s">
        <v>5021</v>
      </c>
      <c r="B15983" s="1" t="s">
        <v>5022</v>
      </c>
      <c r="C15983" s="7">
        <v>45425.602060185185</v>
      </c>
      <c r="D15983" s="10">
        <v>189</v>
      </c>
      <c r="E15983" s="1" t="s">
        <v>7</v>
      </c>
      <c r="F15983">
        <f>IF(LEFT(Tableau1[[#This Row],[Eléments modifié]],$J$1)=$I$1,Tableau1[[#This Row],[Date]],9^9)</f>
        <v>45425.602060185185</v>
      </c>
      <c r="G15983" s="9">
        <f>IF(Tableau1[[#This Row],[Date]]=_xlfn.MINIFS(Tableau1[1er],Tableau1[N° BL],Tableau1[[#This Row],[N° BL]],Tableau1[1er],Tableau1[[#This Row],[Date]]),D15982,"")</f>
        <v>209</v>
      </c>
    </row>
    <row r="15984" spans="1:7" ht="14.25" customHeight="1" x14ac:dyDescent="0.25">
      <c r="A15984" s="1" t="s">
        <v>5021</v>
      </c>
      <c r="B15984" s="1" t="s">
        <v>5022</v>
      </c>
      <c r="C15984" s="7">
        <v>45425.613506944443</v>
      </c>
      <c r="D15984" s="10">
        <v>176</v>
      </c>
      <c r="E15984" s="1" t="s">
        <v>98</v>
      </c>
      <c r="F15984">
        <f>IF(LEFT(Tableau1[[#This Row],[Eléments modifié]],$J$1)=$I$1,Tableau1[[#This Row],[Date]],9^9)</f>
        <v>387420489</v>
      </c>
      <c r="G15984" s="9" t="str">
        <f>IF(Tableau1[[#This Row],[Date]]=_xlfn.MINIFS(Tableau1[1er],Tableau1[N° BL],Tableau1[[#This Row],[N° BL]],Tableau1[1er],Tableau1[[#This Row],[Date]]),D15983,"")</f>
        <v/>
      </c>
    </row>
    <row r="15985" spans="1:7" ht="14.25" customHeight="1" x14ac:dyDescent="0.25">
      <c r="A15985" s="1" t="s">
        <v>5021</v>
      </c>
      <c r="B15985" s="1" t="s">
        <v>5022</v>
      </c>
      <c r="C15985" s="7">
        <v>45425.618217592593</v>
      </c>
      <c r="D15985" s="10">
        <v>188</v>
      </c>
      <c r="E15985" s="1" t="s">
        <v>32</v>
      </c>
      <c r="F15985">
        <f>IF(LEFT(Tableau1[[#This Row],[Eléments modifié]],$J$1)=$I$1,Tableau1[[#This Row],[Date]],9^9)</f>
        <v>387420489</v>
      </c>
      <c r="G15985" s="9" t="str">
        <f>IF(Tableau1[[#This Row],[Date]]=_xlfn.MINIFS(Tableau1[1er],Tableau1[N° BL],Tableau1[[#This Row],[N° BL]],Tableau1[1er],Tableau1[[#This Row],[Date]]),D15984,"")</f>
        <v/>
      </c>
    </row>
    <row r="15986" spans="1:7" ht="14.25" customHeight="1" x14ac:dyDescent="0.25">
      <c r="A15986" s="1" t="s">
        <v>5021</v>
      </c>
      <c r="B15986" s="1" t="s">
        <v>5022</v>
      </c>
      <c r="C15986" s="7">
        <v>45425.619432870371</v>
      </c>
      <c r="D15986" s="10">
        <v>188</v>
      </c>
      <c r="E15986" s="1" t="s">
        <v>7</v>
      </c>
      <c r="F15986">
        <f>IF(LEFT(Tableau1[[#This Row],[Eléments modifié]],$J$1)=$I$1,Tableau1[[#This Row],[Date]],9^9)</f>
        <v>45425.619432870371</v>
      </c>
      <c r="G15986" s="9">
        <f>IF(Tableau1[[#This Row],[Date]]=_xlfn.MINIFS(Tableau1[1er],Tableau1[N° BL],Tableau1[[#This Row],[N° BL]],Tableau1[1er],Tableau1[[#This Row],[Date]]),D15985,"")</f>
        <v>188</v>
      </c>
    </row>
    <row r="15987" spans="1:7" ht="14.25" customHeight="1" x14ac:dyDescent="0.25">
      <c r="A15987" s="1" t="s">
        <v>4915</v>
      </c>
      <c r="B15987" s="1" t="s">
        <v>4916</v>
      </c>
      <c r="C15987" s="7">
        <v>45426.569965277777</v>
      </c>
      <c r="D15987" s="10">
        <v>212</v>
      </c>
      <c r="E15987" s="1" t="s">
        <v>3459</v>
      </c>
      <c r="F15987">
        <f>IF(LEFT(Tableau1[[#This Row],[Eléments modifié]],$J$1)=$I$1,Tableau1[[#This Row],[Date]],9^9)</f>
        <v>387420489</v>
      </c>
      <c r="G15987" s="9" t="str">
        <f>IF(Tableau1[[#This Row],[Date]]=_xlfn.MINIFS(Tableau1[1er],Tableau1[N° BL],Tableau1[[#This Row],[N° BL]],Tableau1[1er],Tableau1[[#This Row],[Date]]),D15986,"")</f>
        <v/>
      </c>
    </row>
    <row r="15988" spans="1:7" ht="14.25" customHeight="1" x14ac:dyDescent="0.25">
      <c r="A15988" s="1" t="s">
        <v>4915</v>
      </c>
      <c r="B15988" s="1" t="s">
        <v>4916</v>
      </c>
      <c r="C15988" s="7">
        <v>45426.607442129629</v>
      </c>
      <c r="D15988" s="10">
        <v>211</v>
      </c>
      <c r="E15988" s="1" t="s">
        <v>7</v>
      </c>
      <c r="F15988">
        <f>IF(LEFT(Tableau1[[#This Row],[Eléments modifié]],$J$1)=$I$1,Tableau1[[#This Row],[Date]],9^9)</f>
        <v>45426.607442129629</v>
      </c>
      <c r="G15988" s="9">
        <f>IF(Tableau1[[#This Row],[Date]]=_xlfn.MINIFS(Tableau1[1er],Tableau1[N° BL],Tableau1[[#This Row],[N° BL]],Tableau1[1er],Tableau1[[#This Row],[Date]]),D15987,"")</f>
        <v>212</v>
      </c>
    </row>
    <row r="15989" spans="1:7" ht="14.25" customHeight="1" x14ac:dyDescent="0.25">
      <c r="A15989" s="1" t="s">
        <v>5001</v>
      </c>
      <c r="B15989" s="1" t="s">
        <v>5002</v>
      </c>
      <c r="C15989" s="7">
        <v>45425.704062500001</v>
      </c>
      <c r="D15989" s="10">
        <v>209</v>
      </c>
      <c r="E15989" s="1" t="s">
        <v>371</v>
      </c>
      <c r="F15989">
        <f>IF(LEFT(Tableau1[[#This Row],[Eléments modifié]],$J$1)=$I$1,Tableau1[[#This Row],[Date]],9^9)</f>
        <v>387420489</v>
      </c>
      <c r="G15989" s="9" t="str">
        <f>IF(Tableau1[[#This Row],[Date]]=_xlfn.MINIFS(Tableau1[1er],Tableau1[N° BL],Tableau1[[#This Row],[N° BL]],Tableau1[1er],Tableau1[[#This Row],[Date]]),D15988,"")</f>
        <v/>
      </c>
    </row>
    <row r="15990" spans="1:7" ht="14.25" customHeight="1" x14ac:dyDescent="0.25">
      <c r="A15990" s="1" t="s">
        <v>5001</v>
      </c>
      <c r="B15990" s="1" t="s">
        <v>5002</v>
      </c>
      <c r="C15990" s="7">
        <v>45425.706296296295</v>
      </c>
      <c r="D15990" s="10">
        <v>209</v>
      </c>
      <c r="E15990" s="1" t="s">
        <v>7</v>
      </c>
      <c r="F15990">
        <f>IF(LEFT(Tableau1[[#This Row],[Eléments modifié]],$J$1)=$I$1,Tableau1[[#This Row],[Date]],9^9)</f>
        <v>45425.706296296295</v>
      </c>
      <c r="G15990" s="9">
        <f>IF(Tableau1[[#This Row],[Date]]=_xlfn.MINIFS(Tableau1[1er],Tableau1[N° BL],Tableau1[[#This Row],[N° BL]],Tableau1[1er],Tableau1[[#This Row],[Date]]),D15989,"")</f>
        <v>209</v>
      </c>
    </row>
    <row r="15991" spans="1:7" ht="14.25" customHeight="1" x14ac:dyDescent="0.25">
      <c r="A15991" s="1" t="s">
        <v>4723</v>
      </c>
      <c r="B15991" s="1" t="s">
        <v>4724</v>
      </c>
      <c r="C15991" s="7">
        <v>45427.452245370368</v>
      </c>
      <c r="D15991" s="10">
        <v>209</v>
      </c>
      <c r="E15991" s="1" t="s">
        <v>32</v>
      </c>
      <c r="F15991">
        <f>IF(LEFT(Tableau1[[#This Row],[Eléments modifié]],$J$1)=$I$1,Tableau1[[#This Row],[Date]],9^9)</f>
        <v>387420489</v>
      </c>
      <c r="G15991" s="9" t="str">
        <f>IF(Tableau1[[#This Row],[Date]]=_xlfn.MINIFS(Tableau1[1er],Tableau1[N° BL],Tableau1[[#This Row],[N° BL]],Tableau1[1er],Tableau1[[#This Row],[Date]]),D15990,"")</f>
        <v/>
      </c>
    </row>
    <row r="15992" spans="1:7" ht="14.25" customHeight="1" x14ac:dyDescent="0.25">
      <c r="A15992" s="1" t="s">
        <v>4723</v>
      </c>
      <c r="B15992" s="1" t="s">
        <v>4724</v>
      </c>
      <c r="C15992" s="7">
        <v>45427.617291666669</v>
      </c>
      <c r="D15992" s="10">
        <v>188</v>
      </c>
      <c r="E15992" s="1" t="s">
        <v>4830</v>
      </c>
      <c r="F15992">
        <f>IF(LEFT(Tableau1[[#This Row],[Eléments modifié]],$J$1)=$I$1,Tableau1[[#This Row],[Date]],9^9)</f>
        <v>387420489</v>
      </c>
      <c r="G15992" s="9" t="str">
        <f>IF(Tableau1[[#This Row],[Date]]=_xlfn.MINIFS(Tableau1[1er],Tableau1[N° BL],Tableau1[[#This Row],[N° BL]],Tableau1[1er],Tableau1[[#This Row],[Date]]),D15991,"")</f>
        <v/>
      </c>
    </row>
    <row r="15993" spans="1:7" ht="14.25" customHeight="1" x14ac:dyDescent="0.25">
      <c r="A15993" s="1" t="s">
        <v>4723</v>
      </c>
      <c r="B15993" s="1" t="s">
        <v>4724</v>
      </c>
      <c r="C15993" s="7">
        <v>45427.629745370374</v>
      </c>
      <c r="D15993" s="10">
        <v>188</v>
      </c>
      <c r="E15993" s="1" t="s">
        <v>4825</v>
      </c>
      <c r="F15993">
        <f>IF(LEFT(Tableau1[[#This Row],[Eléments modifié]],$J$1)=$I$1,Tableau1[[#This Row],[Date]],9^9)</f>
        <v>387420489</v>
      </c>
      <c r="G15993" s="9" t="str">
        <f>IF(Tableau1[[#This Row],[Date]]=_xlfn.MINIFS(Tableau1[1er],Tableau1[N° BL],Tableau1[[#This Row],[N° BL]],Tableau1[1er],Tableau1[[#This Row],[Date]]),D15992,"")</f>
        <v/>
      </c>
    </row>
    <row r="15994" spans="1:7" ht="14.25" customHeight="1" x14ac:dyDescent="0.25">
      <c r="A15994" s="1" t="s">
        <v>4723</v>
      </c>
      <c r="B15994" s="1" t="s">
        <v>4724</v>
      </c>
      <c r="C15994" s="7">
        <v>45427.634502314817</v>
      </c>
      <c r="D15994" s="10">
        <v>189</v>
      </c>
      <c r="E15994" s="1" t="s">
        <v>4160</v>
      </c>
      <c r="F15994">
        <f>IF(LEFT(Tableau1[[#This Row],[Eléments modifié]],$J$1)=$I$1,Tableau1[[#This Row],[Date]],9^9)</f>
        <v>387420489</v>
      </c>
      <c r="G15994" s="9" t="str">
        <f>IF(Tableau1[[#This Row],[Date]]=_xlfn.MINIFS(Tableau1[1er],Tableau1[N° BL],Tableau1[[#This Row],[N° BL]],Tableau1[1er],Tableau1[[#This Row],[Date]]),D15993,"")</f>
        <v/>
      </c>
    </row>
    <row r="15995" spans="1:7" ht="14.25" customHeight="1" x14ac:dyDescent="0.25">
      <c r="A15995" s="1" t="s">
        <v>4723</v>
      </c>
      <c r="B15995" s="1" t="s">
        <v>4724</v>
      </c>
      <c r="C15995" s="7">
        <v>45427.644537037035</v>
      </c>
      <c r="D15995" s="10">
        <v>189</v>
      </c>
      <c r="E15995" s="1" t="s">
        <v>32</v>
      </c>
      <c r="F15995">
        <f>IF(LEFT(Tableau1[[#This Row],[Eléments modifié]],$J$1)=$I$1,Tableau1[[#This Row],[Date]],9^9)</f>
        <v>387420489</v>
      </c>
      <c r="G15995" s="9" t="str">
        <f>IF(Tableau1[[#This Row],[Date]]=_xlfn.MINIFS(Tableau1[1er],Tableau1[N° BL],Tableau1[[#This Row],[N° BL]],Tableau1[1er],Tableau1[[#This Row],[Date]]),D15994,"")</f>
        <v/>
      </c>
    </row>
    <row r="15996" spans="1:7" ht="14.25" customHeight="1" x14ac:dyDescent="0.25">
      <c r="A15996" s="1" t="s">
        <v>4723</v>
      </c>
      <c r="B15996" s="1" t="s">
        <v>4724</v>
      </c>
      <c r="C15996" s="7">
        <v>45428.491377314815</v>
      </c>
      <c r="D15996" s="10">
        <v>188</v>
      </c>
      <c r="E15996" s="1" t="s">
        <v>7</v>
      </c>
      <c r="F15996">
        <f>IF(LEFT(Tableau1[[#This Row],[Eléments modifié]],$J$1)=$I$1,Tableau1[[#This Row],[Date]],9^9)</f>
        <v>45428.491377314815</v>
      </c>
      <c r="G15996" s="9">
        <f>IF(Tableau1[[#This Row],[Date]]=_xlfn.MINIFS(Tableau1[1er],Tableau1[N° BL],Tableau1[[#This Row],[N° BL]],Tableau1[1er],Tableau1[[#This Row],[Date]]),D15995,"")</f>
        <v>189</v>
      </c>
    </row>
    <row r="15997" spans="1:7" ht="14.25" customHeight="1" x14ac:dyDescent="0.25">
      <c r="A15997" s="1" t="s">
        <v>5023</v>
      </c>
      <c r="B15997" s="1" t="s">
        <v>5024</v>
      </c>
      <c r="C15997" s="7">
        <v>45425.557476851849</v>
      </c>
      <c r="D15997" s="10">
        <v>176</v>
      </c>
      <c r="E15997" s="1" t="s">
        <v>371</v>
      </c>
      <c r="F15997">
        <f>IF(LEFT(Tableau1[[#This Row],[Eléments modifié]],$J$1)=$I$1,Tableau1[[#This Row],[Date]],9^9)</f>
        <v>387420489</v>
      </c>
      <c r="G15997" s="9" t="str">
        <f>IF(Tableau1[[#This Row],[Date]]=_xlfn.MINIFS(Tableau1[1er],Tableau1[N° BL],Tableau1[[#This Row],[N° BL]],Tableau1[1er],Tableau1[[#This Row],[Date]]),D15996,"")</f>
        <v/>
      </c>
    </row>
    <row r="15998" spans="1:7" ht="14.25" customHeight="1" x14ac:dyDescent="0.25">
      <c r="A15998" s="1" t="s">
        <v>5023</v>
      </c>
      <c r="B15998" s="1" t="s">
        <v>5024</v>
      </c>
      <c r="C15998" s="7">
        <v>45425.558842592596</v>
      </c>
      <c r="D15998" s="10">
        <v>209</v>
      </c>
      <c r="E15998" s="1" t="s">
        <v>41</v>
      </c>
      <c r="F15998">
        <f>IF(LEFT(Tableau1[[#This Row],[Eléments modifié]],$J$1)=$I$1,Tableau1[[#This Row],[Date]],9^9)</f>
        <v>387420489</v>
      </c>
      <c r="G15998" s="9" t="str">
        <f>IF(Tableau1[[#This Row],[Date]]=_xlfn.MINIFS(Tableau1[1er],Tableau1[N° BL],Tableau1[[#This Row],[N° BL]],Tableau1[1er],Tableau1[[#This Row],[Date]]),D15997,"")</f>
        <v/>
      </c>
    </row>
    <row r="15999" spans="1:7" ht="14.25" customHeight="1" x14ac:dyDescent="0.25">
      <c r="A15999" s="1" t="s">
        <v>5023</v>
      </c>
      <c r="B15999" s="1" t="s">
        <v>5024</v>
      </c>
      <c r="C15999" s="7">
        <v>45425.559050925927</v>
      </c>
      <c r="D15999" s="10">
        <v>176</v>
      </c>
      <c r="E15999" s="1" t="s">
        <v>371</v>
      </c>
      <c r="F15999">
        <f>IF(LEFT(Tableau1[[#This Row],[Eléments modifié]],$J$1)=$I$1,Tableau1[[#This Row],[Date]],9^9)</f>
        <v>387420489</v>
      </c>
      <c r="G15999" s="9" t="str">
        <f>IF(Tableau1[[#This Row],[Date]]=_xlfn.MINIFS(Tableau1[1er],Tableau1[N° BL],Tableau1[[#This Row],[N° BL]],Tableau1[1er],Tableau1[[#This Row],[Date]]),D15998,"")</f>
        <v/>
      </c>
    </row>
    <row r="16000" spans="1:7" ht="14.25" customHeight="1" x14ac:dyDescent="0.25">
      <c r="A16000" s="1" t="s">
        <v>5023</v>
      </c>
      <c r="B16000" s="1" t="s">
        <v>5024</v>
      </c>
      <c r="C16000" s="7">
        <v>45425.573738425926</v>
      </c>
      <c r="D16000" s="10">
        <v>209</v>
      </c>
      <c r="E16000" s="1" t="s">
        <v>7</v>
      </c>
      <c r="F16000">
        <f>IF(LEFT(Tableau1[[#This Row],[Eléments modifié]],$J$1)=$I$1,Tableau1[[#This Row],[Date]],9^9)</f>
        <v>45425.573738425926</v>
      </c>
      <c r="G16000" s="9">
        <f>IF(Tableau1[[#This Row],[Date]]=_xlfn.MINIFS(Tableau1[1er],Tableau1[N° BL],Tableau1[[#This Row],[N° BL]],Tableau1[1er],Tableau1[[#This Row],[Date]]),D15999,"")</f>
        <v>176</v>
      </c>
    </row>
    <row r="16001" spans="1:7" ht="14.25" customHeight="1" x14ac:dyDescent="0.25">
      <c r="A16001" s="1" t="s">
        <v>5023</v>
      </c>
      <c r="B16001" s="1" t="s">
        <v>5024</v>
      </c>
      <c r="C16001" s="7">
        <v>45425.577499999999</v>
      </c>
      <c r="D16001" s="10">
        <v>188</v>
      </c>
      <c r="E16001" s="1" t="s">
        <v>98</v>
      </c>
      <c r="F16001">
        <f>IF(LEFT(Tableau1[[#This Row],[Eléments modifié]],$J$1)=$I$1,Tableau1[[#This Row],[Date]],9^9)</f>
        <v>387420489</v>
      </c>
      <c r="G16001" s="9" t="str">
        <f>IF(Tableau1[[#This Row],[Date]]=_xlfn.MINIFS(Tableau1[1er],Tableau1[N° BL],Tableau1[[#This Row],[N° BL]],Tableau1[1er],Tableau1[[#This Row],[Date]]),D16000,"")</f>
        <v/>
      </c>
    </row>
    <row r="16002" spans="1:7" ht="14.25" customHeight="1" x14ac:dyDescent="0.25">
      <c r="A16002" s="1" t="s">
        <v>5023</v>
      </c>
      <c r="B16002" s="1" t="s">
        <v>5024</v>
      </c>
      <c r="C16002" s="7">
        <v>45425.578888888886</v>
      </c>
      <c r="D16002" s="10">
        <v>189</v>
      </c>
      <c r="E16002" s="1" t="s">
        <v>32</v>
      </c>
      <c r="F16002">
        <f>IF(LEFT(Tableau1[[#This Row],[Eléments modifié]],$J$1)=$I$1,Tableau1[[#This Row],[Date]],9^9)</f>
        <v>387420489</v>
      </c>
      <c r="G16002" s="9" t="str">
        <f>IF(Tableau1[[#This Row],[Date]]=_xlfn.MINIFS(Tableau1[1er],Tableau1[N° BL],Tableau1[[#This Row],[N° BL]],Tableau1[1er],Tableau1[[#This Row],[Date]]),D16001,"")</f>
        <v/>
      </c>
    </row>
    <row r="16003" spans="1:7" ht="14.25" customHeight="1" x14ac:dyDescent="0.25">
      <c r="A16003" s="1" t="s">
        <v>5023</v>
      </c>
      <c r="B16003" s="1" t="s">
        <v>5024</v>
      </c>
      <c r="C16003" s="7">
        <v>45425.596388888887</v>
      </c>
      <c r="D16003" s="10">
        <v>188</v>
      </c>
      <c r="E16003" s="1" t="s">
        <v>7</v>
      </c>
      <c r="F16003">
        <f>IF(LEFT(Tableau1[[#This Row],[Eléments modifié]],$J$1)=$I$1,Tableau1[[#This Row],[Date]],9^9)</f>
        <v>45425.596388888887</v>
      </c>
      <c r="G16003" s="9">
        <f>IF(Tableau1[[#This Row],[Date]]=_xlfn.MINIFS(Tableau1[1er],Tableau1[N° BL],Tableau1[[#This Row],[N° BL]],Tableau1[1er],Tableau1[[#This Row],[Date]]),D16002,"")</f>
        <v>189</v>
      </c>
    </row>
    <row r="16004" spans="1:7" ht="14.25" customHeight="1" x14ac:dyDescent="0.25">
      <c r="A16004" s="1" t="s">
        <v>5025</v>
      </c>
      <c r="B16004" s="1" t="s">
        <v>5026</v>
      </c>
      <c r="C16004" s="7">
        <v>45425.573784722219</v>
      </c>
      <c r="D16004" s="10">
        <v>211</v>
      </c>
      <c r="E16004" s="1" t="s">
        <v>371</v>
      </c>
      <c r="F16004">
        <f>IF(LEFT(Tableau1[[#This Row],[Eléments modifié]],$J$1)=$I$1,Tableau1[[#This Row],[Date]],9^9)</f>
        <v>387420489</v>
      </c>
      <c r="G16004" s="9" t="str">
        <f>IF(Tableau1[[#This Row],[Date]]=_xlfn.MINIFS(Tableau1[1er],Tableau1[N° BL],Tableau1[[#This Row],[N° BL]],Tableau1[1er],Tableau1[[#This Row],[Date]]),D16003,"")</f>
        <v/>
      </c>
    </row>
    <row r="16005" spans="1:7" ht="14.25" customHeight="1" x14ac:dyDescent="0.25">
      <c r="A16005" s="1" t="s">
        <v>5025</v>
      </c>
      <c r="B16005" s="1" t="s">
        <v>5026</v>
      </c>
      <c r="C16005" s="7">
        <v>45425.574826388889</v>
      </c>
      <c r="D16005" s="10">
        <v>209</v>
      </c>
      <c r="E16005" s="1" t="s">
        <v>41</v>
      </c>
      <c r="F16005">
        <f>IF(LEFT(Tableau1[[#This Row],[Eléments modifié]],$J$1)=$I$1,Tableau1[[#This Row],[Date]],9^9)</f>
        <v>387420489</v>
      </c>
      <c r="G16005" s="9" t="str">
        <f>IF(Tableau1[[#This Row],[Date]]=_xlfn.MINIFS(Tableau1[1er],Tableau1[N° BL],Tableau1[[#This Row],[N° BL]],Tableau1[1er],Tableau1[[#This Row],[Date]]),D16004,"")</f>
        <v/>
      </c>
    </row>
    <row r="16006" spans="1:7" ht="14.25" customHeight="1" x14ac:dyDescent="0.25">
      <c r="A16006" s="1" t="s">
        <v>5025</v>
      </c>
      <c r="B16006" s="1" t="s">
        <v>5026</v>
      </c>
      <c r="C16006" s="7">
        <v>45425.574895833335</v>
      </c>
      <c r="D16006" s="10">
        <v>188</v>
      </c>
      <c r="E16006" s="1" t="s">
        <v>371</v>
      </c>
      <c r="F16006">
        <f>IF(LEFT(Tableau1[[#This Row],[Eléments modifié]],$J$1)=$I$1,Tableau1[[#This Row],[Date]],9^9)</f>
        <v>387420489</v>
      </c>
      <c r="G16006" s="9" t="str">
        <f>IF(Tableau1[[#This Row],[Date]]=_xlfn.MINIFS(Tableau1[1er],Tableau1[N° BL],Tableau1[[#This Row],[N° BL]],Tableau1[1er],Tableau1[[#This Row],[Date]]),D16005,"")</f>
        <v/>
      </c>
    </row>
    <row r="16007" spans="1:7" ht="14.25" customHeight="1" x14ac:dyDescent="0.25">
      <c r="A16007" s="1" t="s">
        <v>5025</v>
      </c>
      <c r="B16007" s="1" t="s">
        <v>5026</v>
      </c>
      <c r="C16007" s="7">
        <v>45425.58488425926</v>
      </c>
      <c r="D16007" s="10">
        <v>209</v>
      </c>
      <c r="E16007" s="1" t="s">
        <v>7</v>
      </c>
      <c r="F16007">
        <f>IF(LEFT(Tableau1[[#This Row],[Eléments modifié]],$J$1)=$I$1,Tableau1[[#This Row],[Date]],9^9)</f>
        <v>45425.58488425926</v>
      </c>
      <c r="G16007" s="9">
        <f>IF(Tableau1[[#This Row],[Date]]=_xlfn.MINIFS(Tableau1[1er],Tableau1[N° BL],Tableau1[[#This Row],[N° BL]],Tableau1[1er],Tableau1[[#This Row],[Date]]),D16006,"")</f>
        <v>188</v>
      </c>
    </row>
    <row r="16008" spans="1:7" ht="14.25" customHeight="1" x14ac:dyDescent="0.25">
      <c r="A16008" s="1" t="s">
        <v>5031</v>
      </c>
      <c r="B16008" s="1" t="s">
        <v>5032</v>
      </c>
      <c r="C16008" s="7">
        <v>45425.526180555556</v>
      </c>
      <c r="D16008" s="10">
        <v>189</v>
      </c>
      <c r="E16008" s="1" t="s">
        <v>111</v>
      </c>
      <c r="F16008">
        <f>IF(LEFT(Tableau1[[#This Row],[Eléments modifié]],$J$1)=$I$1,Tableau1[[#This Row],[Date]],9^9)</f>
        <v>387420489</v>
      </c>
      <c r="G16008" s="9" t="str">
        <f>IF(Tableau1[[#This Row],[Date]]=_xlfn.MINIFS(Tableau1[1er],Tableau1[N° BL],Tableau1[[#This Row],[N° BL]],Tableau1[1er],Tableau1[[#This Row],[Date]]),D16007,"")</f>
        <v/>
      </c>
    </row>
    <row r="16009" spans="1:7" ht="14.25" customHeight="1" x14ac:dyDescent="0.25">
      <c r="A16009" s="1" t="s">
        <v>5031</v>
      </c>
      <c r="B16009" s="1" t="s">
        <v>5032</v>
      </c>
      <c r="C16009" s="7">
        <v>45425.558599537035</v>
      </c>
      <c r="D16009" s="10">
        <v>176</v>
      </c>
      <c r="E16009" s="1" t="s">
        <v>7</v>
      </c>
      <c r="F16009">
        <f>IF(LEFT(Tableau1[[#This Row],[Eléments modifié]],$J$1)=$I$1,Tableau1[[#This Row],[Date]],9^9)</f>
        <v>45425.558599537035</v>
      </c>
      <c r="G16009" s="9">
        <f>IF(Tableau1[[#This Row],[Date]]=_xlfn.MINIFS(Tableau1[1er],Tableau1[N° BL],Tableau1[[#This Row],[N° BL]],Tableau1[1er],Tableau1[[#This Row],[Date]]),D16008,"")</f>
        <v>189</v>
      </c>
    </row>
    <row r="16010" spans="1:7" ht="14.25" customHeight="1" x14ac:dyDescent="0.25">
      <c r="A16010" s="1" t="s">
        <v>4997</v>
      </c>
      <c r="B16010" s="1" t="s">
        <v>4998</v>
      </c>
      <c r="C16010" s="7">
        <v>45425.69972222222</v>
      </c>
      <c r="D16010" s="10">
        <v>211</v>
      </c>
      <c r="E16010" s="1" t="s">
        <v>3459</v>
      </c>
      <c r="F16010">
        <f>IF(LEFT(Tableau1[[#This Row],[Eléments modifié]],$J$1)=$I$1,Tableau1[[#This Row],[Date]],9^9)</f>
        <v>387420489</v>
      </c>
      <c r="G16010" s="9" t="str">
        <f>IF(Tableau1[[#This Row],[Date]]=_xlfn.MINIFS(Tableau1[1er],Tableau1[N° BL],Tableau1[[#This Row],[N° BL]],Tableau1[1er],Tableau1[[#This Row],[Date]]),D16009,"")</f>
        <v/>
      </c>
    </row>
    <row r="16011" spans="1:7" ht="14.25" customHeight="1" x14ac:dyDescent="0.25">
      <c r="A16011" s="1" t="s">
        <v>4997</v>
      </c>
      <c r="B16011" s="1" t="s">
        <v>4998</v>
      </c>
      <c r="C16011" s="7">
        <v>45425.699884259258</v>
      </c>
      <c r="D16011" s="10">
        <v>209</v>
      </c>
      <c r="E16011" s="1" t="s">
        <v>20</v>
      </c>
      <c r="F16011">
        <f>IF(LEFT(Tableau1[[#This Row],[Eléments modifié]],$J$1)=$I$1,Tableau1[[#This Row],[Date]],9^9)</f>
        <v>387420489</v>
      </c>
      <c r="G16011" s="9" t="str">
        <f>IF(Tableau1[[#This Row],[Date]]=_xlfn.MINIFS(Tableau1[1er],Tableau1[N° BL],Tableau1[[#This Row],[N° BL]],Tableau1[1er],Tableau1[[#This Row],[Date]]),D16010,"")</f>
        <v/>
      </c>
    </row>
    <row r="16012" spans="1:7" ht="14.25" customHeight="1" x14ac:dyDescent="0.25">
      <c r="A16012" s="1" t="s">
        <v>4997</v>
      </c>
      <c r="B16012" s="1" t="s">
        <v>4998</v>
      </c>
      <c r="C16012" s="7">
        <v>45425.706319444442</v>
      </c>
      <c r="D16012" s="10">
        <v>212</v>
      </c>
      <c r="E16012" s="1" t="s">
        <v>371</v>
      </c>
      <c r="F16012">
        <f>IF(LEFT(Tableau1[[#This Row],[Eléments modifié]],$J$1)=$I$1,Tableau1[[#This Row],[Date]],9^9)</f>
        <v>387420489</v>
      </c>
      <c r="G16012" s="9" t="str">
        <f>IF(Tableau1[[#This Row],[Date]]=_xlfn.MINIFS(Tableau1[1er],Tableau1[N° BL],Tableau1[[#This Row],[N° BL]],Tableau1[1er],Tableau1[[#This Row],[Date]]),D16011,"")</f>
        <v/>
      </c>
    </row>
    <row r="16013" spans="1:7" ht="14.25" customHeight="1" x14ac:dyDescent="0.25">
      <c r="A16013" s="1" t="s">
        <v>4997</v>
      </c>
      <c r="B16013" s="1" t="s">
        <v>4998</v>
      </c>
      <c r="C16013" s="7">
        <v>45425.71702546296</v>
      </c>
      <c r="D16013" s="10">
        <v>209</v>
      </c>
      <c r="E16013" s="1" t="s">
        <v>7</v>
      </c>
      <c r="F16013">
        <f>IF(LEFT(Tableau1[[#This Row],[Eléments modifié]],$J$1)=$I$1,Tableau1[[#This Row],[Date]],9^9)</f>
        <v>45425.71702546296</v>
      </c>
      <c r="G16013" s="9">
        <f>IF(Tableau1[[#This Row],[Date]]=_xlfn.MINIFS(Tableau1[1er],Tableau1[N° BL],Tableau1[[#This Row],[N° BL]],Tableau1[1er],Tableau1[[#This Row],[Date]]),D16012,"")</f>
        <v>212</v>
      </c>
    </row>
    <row r="16014" spans="1:7" ht="14.25" customHeight="1" x14ac:dyDescent="0.25">
      <c r="A16014" s="1" t="s">
        <v>4997</v>
      </c>
      <c r="B16014" s="1" t="s">
        <v>4998</v>
      </c>
      <c r="C16014" s="7">
        <v>45425.717268518521</v>
      </c>
      <c r="D16014" s="10">
        <v>209</v>
      </c>
      <c r="E16014" s="1" t="s">
        <v>7</v>
      </c>
      <c r="F16014">
        <f>IF(LEFT(Tableau1[[#This Row],[Eléments modifié]],$J$1)=$I$1,Tableau1[[#This Row],[Date]],9^9)</f>
        <v>45425.717268518521</v>
      </c>
      <c r="G16014" s="9">
        <f>IF(Tableau1[[#This Row],[Date]]=_xlfn.MINIFS(Tableau1[1er],Tableau1[N° BL],Tableau1[[#This Row],[N° BL]],Tableau1[1er],Tableau1[[#This Row],[Date]]),D16013,"")</f>
        <v>209</v>
      </c>
    </row>
    <row r="16015" spans="1:7" ht="14.25" customHeight="1" x14ac:dyDescent="0.25">
      <c r="A16015" s="1" t="s">
        <v>4741</v>
      </c>
      <c r="B16015" s="1" t="s">
        <v>4742</v>
      </c>
      <c r="C16015" s="7">
        <v>45425.71429398148</v>
      </c>
      <c r="D16015" s="10">
        <v>209</v>
      </c>
      <c r="E16015" s="1" t="s">
        <v>2447</v>
      </c>
      <c r="F16015">
        <f>IF(LEFT(Tableau1[[#This Row],[Eléments modifié]],$J$1)=$I$1,Tableau1[[#This Row],[Date]],9^9)</f>
        <v>387420489</v>
      </c>
      <c r="G16015" s="9" t="str">
        <f>IF(Tableau1[[#This Row],[Date]]=_xlfn.MINIFS(Tableau1[1er],Tableau1[N° BL],Tableau1[[#This Row],[N° BL]],Tableau1[1er],Tableau1[[#This Row],[Date]]),D16014,"")</f>
        <v/>
      </c>
    </row>
    <row r="16016" spans="1:7" ht="14.25" customHeight="1" x14ac:dyDescent="0.25">
      <c r="A16016" s="1" t="s">
        <v>4741</v>
      </c>
      <c r="B16016" s="1" t="s">
        <v>4742</v>
      </c>
      <c r="C16016" s="7">
        <v>45425.721886574072</v>
      </c>
      <c r="D16016" s="10">
        <v>212</v>
      </c>
      <c r="E16016" s="1" t="s">
        <v>7</v>
      </c>
      <c r="F16016">
        <f>IF(LEFT(Tableau1[[#This Row],[Eléments modifié]],$J$1)=$I$1,Tableau1[[#This Row],[Date]],9^9)</f>
        <v>45425.721886574072</v>
      </c>
      <c r="G16016" s="9">
        <f>IF(Tableau1[[#This Row],[Date]]=_xlfn.MINIFS(Tableau1[1er],Tableau1[N° BL],Tableau1[[#This Row],[N° BL]],Tableau1[1er],Tableau1[[#This Row],[Date]]),D16015,"")</f>
        <v>209</v>
      </c>
    </row>
    <row r="16017" spans="1:7" ht="14.25" customHeight="1" x14ac:dyDescent="0.25">
      <c r="A16017" s="1" t="s">
        <v>4741</v>
      </c>
      <c r="B16017" s="1" t="s">
        <v>4742</v>
      </c>
      <c r="C16017" s="7">
        <v>45428.390092592592</v>
      </c>
      <c r="D16017" s="10">
        <v>188</v>
      </c>
      <c r="E16017" s="1" t="s">
        <v>98</v>
      </c>
      <c r="F16017">
        <f>IF(LEFT(Tableau1[[#This Row],[Eléments modifié]],$J$1)=$I$1,Tableau1[[#This Row],[Date]],9^9)</f>
        <v>387420489</v>
      </c>
      <c r="G16017" s="9" t="str">
        <f>IF(Tableau1[[#This Row],[Date]]=_xlfn.MINIFS(Tableau1[1er],Tableau1[N° BL],Tableau1[[#This Row],[N° BL]],Tableau1[1er],Tableau1[[#This Row],[Date]]),D16016,"")</f>
        <v/>
      </c>
    </row>
    <row r="16018" spans="1:7" ht="14.25" customHeight="1" x14ac:dyDescent="0.25">
      <c r="A16018" s="1" t="s">
        <v>4741</v>
      </c>
      <c r="B16018" s="1" t="s">
        <v>4742</v>
      </c>
      <c r="C16018" s="7">
        <v>45428.445520833331</v>
      </c>
      <c r="D16018" s="10">
        <v>188</v>
      </c>
      <c r="E16018" s="1" t="s">
        <v>32</v>
      </c>
      <c r="F16018">
        <f>IF(LEFT(Tableau1[[#This Row],[Eléments modifié]],$J$1)=$I$1,Tableau1[[#This Row],[Date]],9^9)</f>
        <v>387420489</v>
      </c>
      <c r="G16018" s="9" t="str">
        <f>IF(Tableau1[[#This Row],[Date]]=_xlfn.MINIFS(Tableau1[1er],Tableau1[N° BL],Tableau1[[#This Row],[N° BL]],Tableau1[1er],Tableau1[[#This Row],[Date]]),D16017,"")</f>
        <v/>
      </c>
    </row>
    <row r="16019" spans="1:7" ht="14.25" customHeight="1" x14ac:dyDescent="0.25">
      <c r="A16019" s="1" t="s">
        <v>4741</v>
      </c>
      <c r="B16019" s="1" t="s">
        <v>4742</v>
      </c>
      <c r="C16019" s="7">
        <v>45428.446458333332</v>
      </c>
      <c r="D16019" s="10">
        <v>188</v>
      </c>
      <c r="E16019" s="1" t="s">
        <v>7</v>
      </c>
      <c r="F16019">
        <f>IF(LEFT(Tableau1[[#This Row],[Eléments modifié]],$J$1)=$I$1,Tableau1[[#This Row],[Date]],9^9)</f>
        <v>45428.446458333332</v>
      </c>
      <c r="G16019" s="9">
        <f>IF(Tableau1[[#This Row],[Date]]=_xlfn.MINIFS(Tableau1[1er],Tableau1[N° BL],Tableau1[[#This Row],[N° BL]],Tableau1[1er],Tableau1[[#This Row],[Date]]),D16018,"")</f>
        <v>188</v>
      </c>
    </row>
    <row r="16020" spans="1:7" ht="14.25" customHeight="1" x14ac:dyDescent="0.25">
      <c r="A16020" s="1" t="s">
        <v>4737</v>
      </c>
      <c r="B16020" s="1" t="s">
        <v>4738</v>
      </c>
      <c r="C16020" s="7">
        <v>45425.584918981483</v>
      </c>
      <c r="D16020" s="10">
        <v>209</v>
      </c>
      <c r="E16020" s="1" t="s">
        <v>371</v>
      </c>
      <c r="F16020">
        <f>IF(LEFT(Tableau1[[#This Row],[Eléments modifié]],$J$1)=$I$1,Tableau1[[#This Row],[Date]],9^9)</f>
        <v>387420489</v>
      </c>
      <c r="G16020" s="9" t="str">
        <f>IF(Tableau1[[#This Row],[Date]]=_xlfn.MINIFS(Tableau1[1er],Tableau1[N° BL],Tableau1[[#This Row],[N° BL]],Tableau1[1er],Tableau1[[#This Row],[Date]]),D16019,"")</f>
        <v/>
      </c>
    </row>
    <row r="16021" spans="1:7" ht="14.25" customHeight="1" x14ac:dyDescent="0.25">
      <c r="A16021" s="1" t="s">
        <v>4737</v>
      </c>
      <c r="B16021" s="1" t="s">
        <v>4738</v>
      </c>
      <c r="C16021" s="7">
        <v>45425.585138888891</v>
      </c>
      <c r="D16021" s="10">
        <v>188</v>
      </c>
      <c r="E16021" s="1" t="s">
        <v>20</v>
      </c>
      <c r="F16021">
        <f>IF(LEFT(Tableau1[[#This Row],[Eléments modifié]],$J$1)=$I$1,Tableau1[[#This Row],[Date]],9^9)</f>
        <v>387420489</v>
      </c>
      <c r="G16021" s="9" t="str">
        <f>IF(Tableau1[[#This Row],[Date]]=_xlfn.MINIFS(Tableau1[1er],Tableau1[N° BL],Tableau1[[#This Row],[N° BL]],Tableau1[1er],Tableau1[[#This Row],[Date]]),D16020,"")</f>
        <v/>
      </c>
    </row>
    <row r="16022" spans="1:7" ht="14.25" customHeight="1" x14ac:dyDescent="0.25">
      <c r="A16022" s="1" t="s">
        <v>4737</v>
      </c>
      <c r="B16022" s="1" t="s">
        <v>4738</v>
      </c>
      <c r="C16022" s="7">
        <v>45425.596435185187</v>
      </c>
      <c r="D16022" s="10">
        <v>188</v>
      </c>
      <c r="E16022" s="1" t="s">
        <v>32</v>
      </c>
      <c r="F16022">
        <f>IF(LEFT(Tableau1[[#This Row],[Eléments modifié]],$J$1)=$I$1,Tableau1[[#This Row],[Date]],9^9)</f>
        <v>387420489</v>
      </c>
      <c r="G16022" s="9" t="str">
        <f>IF(Tableau1[[#This Row],[Date]]=_xlfn.MINIFS(Tableau1[1er],Tableau1[N° BL],Tableau1[[#This Row],[N° BL]],Tableau1[1er],Tableau1[[#This Row],[Date]]),D16021,"")</f>
        <v/>
      </c>
    </row>
    <row r="16023" spans="1:7" ht="14.25" customHeight="1" x14ac:dyDescent="0.25">
      <c r="A16023" s="1" t="s">
        <v>4737</v>
      </c>
      <c r="B16023" s="1" t="s">
        <v>4738</v>
      </c>
      <c r="C16023" s="7">
        <v>45425.596655092595</v>
      </c>
      <c r="D16023" s="10">
        <v>189</v>
      </c>
      <c r="E16023" s="1" t="s">
        <v>20</v>
      </c>
      <c r="F16023">
        <f>IF(LEFT(Tableau1[[#This Row],[Eléments modifié]],$J$1)=$I$1,Tableau1[[#This Row],[Date]],9^9)</f>
        <v>387420489</v>
      </c>
      <c r="G16023" s="9" t="str">
        <f>IF(Tableau1[[#This Row],[Date]]=_xlfn.MINIFS(Tableau1[1er],Tableau1[N° BL],Tableau1[[#This Row],[N° BL]],Tableau1[1er],Tableau1[[#This Row],[Date]]),D16022,"")</f>
        <v/>
      </c>
    </row>
    <row r="16024" spans="1:7" ht="14.25" customHeight="1" x14ac:dyDescent="0.25">
      <c r="A16024" s="1" t="s">
        <v>4737</v>
      </c>
      <c r="B16024" s="1" t="s">
        <v>4738</v>
      </c>
      <c r="C16024" s="7">
        <v>45425.602152777778</v>
      </c>
      <c r="D16024" s="10">
        <v>209</v>
      </c>
      <c r="E16024" s="1" t="s">
        <v>14</v>
      </c>
      <c r="F16024">
        <f>IF(LEFT(Tableau1[[#This Row],[Eléments modifié]],$J$1)=$I$1,Tableau1[[#This Row],[Date]],9^9)</f>
        <v>387420489</v>
      </c>
      <c r="G16024" s="9" t="str">
        <f>IF(Tableau1[[#This Row],[Date]]=_xlfn.MINIFS(Tableau1[1er],Tableau1[N° BL],Tableau1[[#This Row],[N° BL]],Tableau1[1er],Tableau1[[#This Row],[Date]]),D16023,"")</f>
        <v/>
      </c>
    </row>
    <row r="16025" spans="1:7" ht="14.25" customHeight="1" x14ac:dyDescent="0.25">
      <c r="A16025" s="1" t="s">
        <v>4737</v>
      </c>
      <c r="B16025" s="1" t="s">
        <v>4738</v>
      </c>
      <c r="C16025" s="7">
        <v>45425.63653935185</v>
      </c>
      <c r="D16025" s="10">
        <v>189</v>
      </c>
      <c r="E16025" s="1" t="s">
        <v>7</v>
      </c>
      <c r="F16025">
        <f>IF(LEFT(Tableau1[[#This Row],[Eléments modifié]],$J$1)=$I$1,Tableau1[[#This Row],[Date]],9^9)</f>
        <v>45425.63653935185</v>
      </c>
      <c r="G16025" s="9">
        <f>IF(Tableau1[[#This Row],[Date]]=_xlfn.MINIFS(Tableau1[1er],Tableau1[N° BL],Tableau1[[#This Row],[N° BL]],Tableau1[1er],Tableau1[[#This Row],[Date]]),D16024,"")</f>
        <v>209</v>
      </c>
    </row>
    <row r="16026" spans="1:7" ht="14.25" customHeight="1" x14ac:dyDescent="0.25">
      <c r="A16026" s="1" t="s">
        <v>4737</v>
      </c>
      <c r="B16026" s="1" t="s">
        <v>4738</v>
      </c>
      <c r="C16026" s="7">
        <v>45428.390092592592</v>
      </c>
      <c r="D16026" s="10">
        <v>188</v>
      </c>
      <c r="E16026" s="1" t="s">
        <v>98</v>
      </c>
      <c r="F16026">
        <f>IF(LEFT(Tableau1[[#This Row],[Eléments modifié]],$J$1)=$I$1,Tableau1[[#This Row],[Date]],9^9)</f>
        <v>387420489</v>
      </c>
      <c r="G16026" s="9" t="str">
        <f>IF(Tableau1[[#This Row],[Date]]=_xlfn.MINIFS(Tableau1[1er],Tableau1[N° BL],Tableau1[[#This Row],[N° BL]],Tableau1[1er],Tableau1[[#This Row],[Date]]),D16025,"")</f>
        <v/>
      </c>
    </row>
    <row r="16027" spans="1:7" ht="14.25" customHeight="1" x14ac:dyDescent="0.25">
      <c r="A16027" s="1" t="s">
        <v>4737</v>
      </c>
      <c r="B16027" s="1" t="s">
        <v>4738</v>
      </c>
      <c r="C16027" s="7">
        <v>45428.417893518519</v>
      </c>
      <c r="D16027" s="10">
        <v>209</v>
      </c>
      <c r="E16027" s="1" t="s">
        <v>32</v>
      </c>
      <c r="F16027">
        <f>IF(LEFT(Tableau1[[#This Row],[Eléments modifié]],$J$1)=$I$1,Tableau1[[#This Row],[Date]],9^9)</f>
        <v>387420489</v>
      </c>
      <c r="G16027" s="9" t="str">
        <f>IF(Tableau1[[#This Row],[Date]]=_xlfn.MINIFS(Tableau1[1er],Tableau1[N° BL],Tableau1[[#This Row],[N° BL]],Tableau1[1er],Tableau1[[#This Row],[Date]]),D16026,"")</f>
        <v/>
      </c>
    </row>
    <row r="16028" spans="1:7" ht="14.25" customHeight="1" x14ac:dyDescent="0.25">
      <c r="A16028" s="1" t="s">
        <v>4737</v>
      </c>
      <c r="B16028" s="1" t="s">
        <v>4738</v>
      </c>
      <c r="C16028" s="7">
        <v>45428.448252314818</v>
      </c>
      <c r="D16028" s="10">
        <v>188</v>
      </c>
      <c r="E16028" s="1" t="s">
        <v>7</v>
      </c>
      <c r="F16028">
        <f>IF(LEFT(Tableau1[[#This Row],[Eléments modifié]],$J$1)=$I$1,Tableau1[[#This Row],[Date]],9^9)</f>
        <v>45428.448252314818</v>
      </c>
      <c r="G16028" s="9">
        <f>IF(Tableau1[[#This Row],[Date]]=_xlfn.MINIFS(Tableau1[1er],Tableau1[N° BL],Tableau1[[#This Row],[N° BL]],Tableau1[1er],Tableau1[[#This Row],[Date]]),D16027,"")</f>
        <v>209</v>
      </c>
    </row>
    <row r="16029" spans="1:7" ht="14.25" customHeight="1" x14ac:dyDescent="0.25">
      <c r="A16029" s="1" t="s">
        <v>5015</v>
      </c>
      <c r="B16029" s="1" t="s">
        <v>5016</v>
      </c>
      <c r="C16029" s="7">
        <v>45425.612685185188</v>
      </c>
      <c r="D16029" s="10">
        <v>188</v>
      </c>
      <c r="E16029" s="1" t="s">
        <v>371</v>
      </c>
      <c r="F16029">
        <f>IF(LEFT(Tableau1[[#This Row],[Eléments modifié]],$J$1)=$I$1,Tableau1[[#This Row],[Date]],9^9)</f>
        <v>387420489</v>
      </c>
      <c r="G16029" s="9" t="str">
        <f>IF(Tableau1[[#This Row],[Date]]=_xlfn.MINIFS(Tableau1[1er],Tableau1[N° BL],Tableau1[[#This Row],[N° BL]],Tableau1[1er],Tableau1[[#This Row],[Date]]),D16028,"")</f>
        <v/>
      </c>
    </row>
    <row r="16030" spans="1:7" ht="14.25" customHeight="1" x14ac:dyDescent="0.25">
      <c r="A16030" s="1" t="s">
        <v>5015</v>
      </c>
      <c r="B16030" s="1" t="s">
        <v>5016</v>
      </c>
      <c r="C16030" s="7">
        <v>45425.667685185188</v>
      </c>
      <c r="D16030" s="10">
        <v>209</v>
      </c>
      <c r="E16030" s="1" t="s">
        <v>7</v>
      </c>
      <c r="F16030">
        <f>IF(LEFT(Tableau1[[#This Row],[Eléments modifié]],$J$1)=$I$1,Tableau1[[#This Row],[Date]],9^9)</f>
        <v>45425.667685185188</v>
      </c>
      <c r="G16030" s="9">
        <f>IF(Tableau1[[#This Row],[Date]]=_xlfn.MINIFS(Tableau1[1er],Tableau1[N° BL],Tableau1[[#This Row],[N° BL]],Tableau1[1er],Tableau1[[#This Row],[Date]]),D16029,"")</f>
        <v>188</v>
      </c>
    </row>
    <row r="16031" spans="1:7" ht="14.25" customHeight="1" x14ac:dyDescent="0.25">
      <c r="A16031" s="1" t="s">
        <v>4935</v>
      </c>
      <c r="B16031" s="1" t="s">
        <v>4936</v>
      </c>
      <c r="C16031" s="7">
        <v>45426.513761574075</v>
      </c>
      <c r="D16031" s="10">
        <v>211</v>
      </c>
      <c r="E16031" s="1" t="s">
        <v>32</v>
      </c>
      <c r="F16031">
        <f>IF(LEFT(Tableau1[[#This Row],[Eléments modifié]],$J$1)=$I$1,Tableau1[[#This Row],[Date]],9^9)</f>
        <v>387420489</v>
      </c>
      <c r="G16031" s="9" t="str">
        <f>IF(Tableau1[[#This Row],[Date]]=_xlfn.MINIFS(Tableau1[1er],Tableau1[N° BL],Tableau1[[#This Row],[N° BL]],Tableau1[1er],Tableau1[[#This Row],[Date]]),D16030,"")</f>
        <v/>
      </c>
    </row>
    <row r="16032" spans="1:7" ht="14.25" customHeight="1" x14ac:dyDescent="0.25">
      <c r="A16032" s="1" t="s">
        <v>4935</v>
      </c>
      <c r="B16032" s="1" t="s">
        <v>4936</v>
      </c>
      <c r="C16032" s="7">
        <v>45426.526516203703</v>
      </c>
      <c r="D16032" s="10">
        <v>188</v>
      </c>
      <c r="E16032" s="1" t="s">
        <v>7</v>
      </c>
      <c r="F16032">
        <f>IF(LEFT(Tableau1[[#This Row],[Eléments modifié]],$J$1)=$I$1,Tableau1[[#This Row],[Date]],9^9)</f>
        <v>45426.526516203703</v>
      </c>
      <c r="G16032" s="9">
        <f>IF(Tableau1[[#This Row],[Date]]=_xlfn.MINIFS(Tableau1[1er],Tableau1[N° BL],Tableau1[[#This Row],[N° BL]],Tableau1[1er],Tableau1[[#This Row],[Date]]),D16031,"")</f>
        <v>211</v>
      </c>
    </row>
    <row r="16033" spans="1:7" ht="14.25" customHeight="1" x14ac:dyDescent="0.25">
      <c r="A16033" s="1" t="s">
        <v>4721</v>
      </c>
      <c r="B16033" s="1" t="s">
        <v>4722</v>
      </c>
      <c r="C16033" s="7">
        <v>45428.439629629633</v>
      </c>
      <c r="D16033" s="10">
        <v>188</v>
      </c>
      <c r="E16033" s="1" t="s">
        <v>14</v>
      </c>
      <c r="F16033">
        <f>IF(LEFT(Tableau1[[#This Row],[Eléments modifié]],$J$1)=$I$1,Tableau1[[#This Row],[Date]],9^9)</f>
        <v>387420489</v>
      </c>
      <c r="G16033" s="9" t="str">
        <f>IF(Tableau1[[#This Row],[Date]]=_xlfn.MINIFS(Tableau1[1er],Tableau1[N° BL],Tableau1[[#This Row],[N° BL]],Tableau1[1er],Tableau1[[#This Row],[Date]]),D16032,"")</f>
        <v/>
      </c>
    </row>
    <row r="16034" spans="1:7" ht="14.25" customHeight="1" x14ac:dyDescent="0.25">
      <c r="A16034" s="1" t="s">
        <v>4721</v>
      </c>
      <c r="B16034" s="1" t="s">
        <v>4722</v>
      </c>
      <c r="C16034" s="7">
        <v>45428.492962962962</v>
      </c>
      <c r="D16034" s="10">
        <v>189</v>
      </c>
      <c r="E16034" s="1" t="s">
        <v>7</v>
      </c>
      <c r="F16034">
        <f>IF(LEFT(Tableau1[[#This Row],[Eléments modifié]],$J$1)=$I$1,Tableau1[[#This Row],[Date]],9^9)</f>
        <v>45428.492962962962</v>
      </c>
      <c r="G16034" s="9">
        <f>IF(Tableau1[[#This Row],[Date]]=_xlfn.MINIFS(Tableau1[1er],Tableau1[N° BL],Tableau1[[#This Row],[N° BL]],Tableau1[1er],Tableau1[[#This Row],[Date]]),D16033,"")</f>
        <v>188</v>
      </c>
    </row>
    <row r="16035" spans="1:7" ht="14.25" customHeight="1" x14ac:dyDescent="0.25">
      <c r="A16035" s="1" t="s">
        <v>4969</v>
      </c>
      <c r="B16035" s="1" t="s">
        <v>4970</v>
      </c>
      <c r="C16035" s="7">
        <v>45426.420868055553</v>
      </c>
      <c r="D16035" s="10">
        <v>211</v>
      </c>
      <c r="E16035" s="1" t="s">
        <v>2447</v>
      </c>
      <c r="F16035">
        <f>IF(LEFT(Tableau1[[#This Row],[Eléments modifié]],$J$1)=$I$1,Tableau1[[#This Row],[Date]],9^9)</f>
        <v>387420489</v>
      </c>
      <c r="G16035" s="9" t="str">
        <f>IF(Tableau1[[#This Row],[Date]]=_xlfn.MINIFS(Tableau1[1er],Tableau1[N° BL],Tableau1[[#This Row],[N° BL]],Tableau1[1er],Tableau1[[#This Row],[Date]]),D16034,"")</f>
        <v/>
      </c>
    </row>
    <row r="16036" spans="1:7" ht="14.25" customHeight="1" x14ac:dyDescent="0.25">
      <c r="A16036" s="1" t="s">
        <v>4969</v>
      </c>
      <c r="B16036" s="1" t="s">
        <v>4970</v>
      </c>
      <c r="C16036" s="7">
        <v>45426.445</v>
      </c>
      <c r="D16036" s="10">
        <v>212</v>
      </c>
      <c r="E16036" s="1" t="s">
        <v>7</v>
      </c>
      <c r="F16036">
        <f>IF(LEFT(Tableau1[[#This Row],[Eléments modifié]],$J$1)=$I$1,Tableau1[[#This Row],[Date]],9^9)</f>
        <v>45426.445</v>
      </c>
      <c r="G16036" s="9">
        <f>IF(Tableau1[[#This Row],[Date]]=_xlfn.MINIFS(Tableau1[1er],Tableau1[N° BL],Tableau1[[#This Row],[N° BL]],Tableau1[1er],Tableau1[[#This Row],[Date]]),D16035,"")</f>
        <v>211</v>
      </c>
    </row>
    <row r="16037" spans="1:7" ht="14.25" customHeight="1" x14ac:dyDescent="0.25">
      <c r="A16037" s="1" t="s">
        <v>4981</v>
      </c>
      <c r="B16037" s="1" t="s">
        <v>4982</v>
      </c>
      <c r="C16037" s="7">
        <v>45426.418541666666</v>
      </c>
      <c r="D16037" s="10">
        <v>209</v>
      </c>
      <c r="E16037" s="1" t="s">
        <v>2447</v>
      </c>
      <c r="F16037">
        <f>IF(LEFT(Tableau1[[#This Row],[Eléments modifié]],$J$1)=$I$1,Tableau1[[#This Row],[Date]],9^9)</f>
        <v>387420489</v>
      </c>
      <c r="G16037" s="9" t="str">
        <f>IF(Tableau1[[#This Row],[Date]]=_xlfn.MINIFS(Tableau1[1er],Tableau1[N° BL],Tableau1[[#This Row],[N° BL]],Tableau1[1er],Tableau1[[#This Row],[Date]]),D16036,"")</f>
        <v/>
      </c>
    </row>
    <row r="16038" spans="1:7" ht="14.25" customHeight="1" x14ac:dyDescent="0.25">
      <c r="A16038" s="1" t="s">
        <v>4981</v>
      </c>
      <c r="B16038" s="1" t="s">
        <v>4982</v>
      </c>
      <c r="C16038" s="7">
        <v>45426.420844907407</v>
      </c>
      <c r="D16038" s="10">
        <v>212</v>
      </c>
      <c r="E16038" s="1" t="s">
        <v>7</v>
      </c>
      <c r="F16038">
        <f>IF(LEFT(Tableau1[[#This Row],[Eléments modifié]],$J$1)=$I$1,Tableau1[[#This Row],[Date]],9^9)</f>
        <v>45426.420844907407</v>
      </c>
      <c r="G16038" s="9">
        <f>IF(Tableau1[[#This Row],[Date]]=_xlfn.MINIFS(Tableau1[1er],Tableau1[N° BL],Tableau1[[#This Row],[N° BL]],Tableau1[1er],Tableau1[[#This Row],[Date]]),D16037,"")</f>
        <v>209</v>
      </c>
    </row>
    <row r="16039" spans="1:7" ht="14.25" customHeight="1" x14ac:dyDescent="0.25">
      <c r="A16039" s="1" t="s">
        <v>5017</v>
      </c>
      <c r="B16039" s="1" t="s">
        <v>5018</v>
      </c>
      <c r="C16039" s="7">
        <v>45425.614988425928</v>
      </c>
      <c r="D16039" s="10">
        <v>188</v>
      </c>
      <c r="E16039" s="1" t="s">
        <v>111</v>
      </c>
      <c r="F16039">
        <f>IF(LEFT(Tableau1[[#This Row],[Eléments modifié]],$J$1)=$I$1,Tableau1[[#This Row],[Date]],9^9)</f>
        <v>387420489</v>
      </c>
      <c r="G16039" s="9" t="str">
        <f>IF(Tableau1[[#This Row],[Date]]=_xlfn.MINIFS(Tableau1[1er],Tableau1[N° BL],Tableau1[[#This Row],[N° BL]],Tableau1[1er],Tableau1[[#This Row],[Date]]),D16038,"")</f>
        <v/>
      </c>
    </row>
    <row r="16040" spans="1:7" ht="14.25" customHeight="1" x14ac:dyDescent="0.25">
      <c r="A16040" s="1" t="s">
        <v>5017</v>
      </c>
      <c r="B16040" s="1" t="s">
        <v>5018</v>
      </c>
      <c r="C16040" s="7">
        <v>45425.644004629627</v>
      </c>
      <c r="D16040" s="10">
        <v>176</v>
      </c>
      <c r="E16040" s="1" t="s">
        <v>7</v>
      </c>
      <c r="F16040">
        <f>IF(LEFT(Tableau1[[#This Row],[Eléments modifié]],$J$1)=$I$1,Tableau1[[#This Row],[Date]],9^9)</f>
        <v>45425.644004629627</v>
      </c>
      <c r="G16040" s="9">
        <f>IF(Tableau1[[#This Row],[Date]]=_xlfn.MINIFS(Tableau1[1er],Tableau1[N° BL],Tableau1[[#This Row],[N° BL]],Tableau1[1er],Tableau1[[#This Row],[Date]]),D16039,"")</f>
        <v>188</v>
      </c>
    </row>
    <row r="16041" spans="1:7" ht="14.25" customHeight="1" x14ac:dyDescent="0.25">
      <c r="A16041" s="1" t="s">
        <v>4861</v>
      </c>
      <c r="B16041" s="1" t="s">
        <v>4862</v>
      </c>
      <c r="C16041" s="7">
        <v>45425.568599537037</v>
      </c>
      <c r="D16041" s="10">
        <v>188</v>
      </c>
      <c r="E16041" s="1" t="s">
        <v>3459</v>
      </c>
      <c r="F16041">
        <f>IF(LEFT(Tableau1[[#This Row],[Eléments modifié]],$J$1)=$I$1,Tableau1[[#This Row],[Date]],9^9)</f>
        <v>387420489</v>
      </c>
      <c r="G16041" s="9" t="str">
        <f>IF(Tableau1[[#This Row],[Date]]=_xlfn.MINIFS(Tableau1[1er],Tableau1[N° BL],Tableau1[[#This Row],[N° BL]],Tableau1[1er],Tableau1[[#This Row],[Date]]),D16040,"")</f>
        <v/>
      </c>
    </row>
    <row r="16042" spans="1:7" ht="14.25" customHeight="1" x14ac:dyDescent="0.25">
      <c r="A16042" s="1" t="s">
        <v>4861</v>
      </c>
      <c r="B16042" s="1" t="s">
        <v>4862</v>
      </c>
      <c r="C16042" s="7">
        <v>45425.573657407411</v>
      </c>
      <c r="D16042" s="10">
        <v>209</v>
      </c>
      <c r="E16042" s="1" t="s">
        <v>41</v>
      </c>
      <c r="F16042">
        <f>IF(LEFT(Tableau1[[#This Row],[Eléments modifié]],$J$1)=$I$1,Tableau1[[#This Row],[Date]],9^9)</f>
        <v>387420489</v>
      </c>
      <c r="G16042" s="9" t="str">
        <f>IF(Tableau1[[#This Row],[Date]]=_xlfn.MINIFS(Tableau1[1er],Tableau1[N° BL],Tableau1[[#This Row],[N° BL]],Tableau1[1er],Tableau1[[#This Row],[Date]]),D16041,"")</f>
        <v/>
      </c>
    </row>
    <row r="16043" spans="1:7" ht="14.25" customHeight="1" x14ac:dyDescent="0.25">
      <c r="A16043" s="1" t="s">
        <v>4861</v>
      </c>
      <c r="B16043" s="1" t="s">
        <v>4862</v>
      </c>
      <c r="C16043" s="7">
        <v>45425.573900462965</v>
      </c>
      <c r="D16043" s="10">
        <v>188</v>
      </c>
      <c r="E16043" s="1" t="s">
        <v>3459</v>
      </c>
      <c r="F16043">
        <f>IF(LEFT(Tableau1[[#This Row],[Eléments modifié]],$J$1)=$I$1,Tableau1[[#This Row],[Date]],9^9)</f>
        <v>387420489</v>
      </c>
      <c r="G16043" s="9" t="str">
        <f>IF(Tableau1[[#This Row],[Date]]=_xlfn.MINIFS(Tableau1[1er],Tableau1[N° BL],Tableau1[[#This Row],[N° BL]],Tableau1[1er],Tableau1[[#This Row],[Date]]),D16042,"")</f>
        <v/>
      </c>
    </row>
    <row r="16044" spans="1:7" ht="14.25" customHeight="1" x14ac:dyDescent="0.25">
      <c r="A16044" s="1" t="s">
        <v>4861</v>
      </c>
      <c r="B16044" s="1" t="s">
        <v>4862</v>
      </c>
      <c r="C16044" s="7">
        <v>45425.648252314815</v>
      </c>
      <c r="D16044" s="10">
        <v>211</v>
      </c>
      <c r="E16044" s="1" t="s">
        <v>7</v>
      </c>
      <c r="F16044">
        <f>IF(LEFT(Tableau1[[#This Row],[Eléments modifié]],$J$1)=$I$1,Tableau1[[#This Row],[Date]],9^9)</f>
        <v>45425.648252314815</v>
      </c>
      <c r="G16044" s="9">
        <f>IF(Tableau1[[#This Row],[Date]]=_xlfn.MINIFS(Tableau1[1er],Tableau1[N° BL],Tableau1[[#This Row],[N° BL]],Tableau1[1er],Tableau1[[#This Row],[Date]]),D16043,"")</f>
        <v>188</v>
      </c>
    </row>
    <row r="16045" spans="1:7" ht="14.25" customHeight="1" x14ac:dyDescent="0.25">
      <c r="A16045" s="1" t="s">
        <v>4861</v>
      </c>
      <c r="B16045" s="1" t="s">
        <v>4862</v>
      </c>
      <c r="C16045" s="7">
        <v>45427.47079861111</v>
      </c>
      <c r="D16045" s="10">
        <v>188</v>
      </c>
      <c r="E16045" s="1" t="s">
        <v>98</v>
      </c>
      <c r="F16045">
        <f>IF(LEFT(Tableau1[[#This Row],[Eléments modifié]],$J$1)=$I$1,Tableau1[[#This Row],[Date]],9^9)</f>
        <v>387420489</v>
      </c>
      <c r="G16045" s="9" t="str">
        <f>IF(Tableau1[[#This Row],[Date]]=_xlfn.MINIFS(Tableau1[1er],Tableau1[N° BL],Tableau1[[#This Row],[N° BL]],Tableau1[1er],Tableau1[[#This Row],[Date]]),D16044,"")</f>
        <v/>
      </c>
    </row>
    <row r="16046" spans="1:7" ht="14.25" customHeight="1" x14ac:dyDescent="0.25">
      <c r="A16046" s="1" t="s">
        <v>4861</v>
      </c>
      <c r="B16046" s="1" t="s">
        <v>4862</v>
      </c>
      <c r="C16046" s="7">
        <v>45427.474687499998</v>
      </c>
      <c r="D16046" s="10">
        <v>182</v>
      </c>
      <c r="E16046" s="1" t="s">
        <v>32</v>
      </c>
      <c r="F16046">
        <f>IF(LEFT(Tableau1[[#This Row],[Eléments modifié]],$J$1)=$I$1,Tableau1[[#This Row],[Date]],9^9)</f>
        <v>387420489</v>
      </c>
      <c r="G16046" s="9" t="str">
        <f>IF(Tableau1[[#This Row],[Date]]=_xlfn.MINIFS(Tableau1[1er],Tableau1[N° BL],Tableau1[[#This Row],[N° BL]],Tableau1[1er],Tableau1[[#This Row],[Date]]),D16045,"")</f>
        <v/>
      </c>
    </row>
    <row r="16047" spans="1:7" ht="14.25" customHeight="1" x14ac:dyDescent="0.25">
      <c r="A16047" s="1" t="s">
        <v>4861</v>
      </c>
      <c r="B16047" s="1" t="s">
        <v>4862</v>
      </c>
      <c r="C16047" s="7">
        <v>45427.49009259259</v>
      </c>
      <c r="D16047" s="10">
        <v>188</v>
      </c>
      <c r="E16047" s="1" t="s">
        <v>7</v>
      </c>
      <c r="F16047">
        <f>IF(LEFT(Tableau1[[#This Row],[Eléments modifié]],$J$1)=$I$1,Tableau1[[#This Row],[Date]],9^9)</f>
        <v>45427.49009259259</v>
      </c>
      <c r="G16047" s="9">
        <f>IF(Tableau1[[#This Row],[Date]]=_xlfn.MINIFS(Tableau1[1er],Tableau1[N° BL],Tableau1[[#This Row],[N° BL]],Tableau1[1er],Tableau1[[#This Row],[Date]]),D16046,"")</f>
        <v>182</v>
      </c>
    </row>
    <row r="16048" spans="1:7" ht="14.25" customHeight="1" x14ac:dyDescent="0.25">
      <c r="A16048" s="1" t="s">
        <v>4669</v>
      </c>
      <c r="B16048" s="1" t="s">
        <v>4670</v>
      </c>
      <c r="C16048" s="7">
        <v>45428.564976851849</v>
      </c>
      <c r="D16048" s="10">
        <v>176</v>
      </c>
      <c r="E16048" s="1" t="s">
        <v>14</v>
      </c>
      <c r="F16048">
        <f>IF(LEFT(Tableau1[[#This Row],[Eléments modifié]],$J$1)=$I$1,Tableau1[[#This Row],[Date]],9^9)</f>
        <v>387420489</v>
      </c>
      <c r="G16048" s="9" t="str">
        <f>IF(Tableau1[[#This Row],[Date]]=_xlfn.MINIFS(Tableau1[1er],Tableau1[N° BL],Tableau1[[#This Row],[N° BL]],Tableau1[1er],Tableau1[[#This Row],[Date]]),D16047,"")</f>
        <v/>
      </c>
    </row>
    <row r="16049" spans="1:7" ht="14.25" customHeight="1" x14ac:dyDescent="0.25">
      <c r="A16049" s="1" t="s">
        <v>4669</v>
      </c>
      <c r="B16049" s="1" t="s">
        <v>4670</v>
      </c>
      <c r="C16049" s="7">
        <v>45428.589259259257</v>
      </c>
      <c r="D16049" s="10">
        <v>189</v>
      </c>
      <c r="E16049" s="1" t="s">
        <v>7</v>
      </c>
      <c r="F16049">
        <f>IF(LEFT(Tableau1[[#This Row],[Eléments modifié]],$J$1)=$I$1,Tableau1[[#This Row],[Date]],9^9)</f>
        <v>45428.589259259257</v>
      </c>
      <c r="G16049" s="9">
        <f>IF(Tableau1[[#This Row],[Date]]=_xlfn.MINIFS(Tableau1[1er],Tableau1[N° BL],Tableau1[[#This Row],[N° BL]],Tableau1[1er],Tableau1[[#This Row],[Date]]),D16048,"")</f>
        <v>176</v>
      </c>
    </row>
    <row r="16050" spans="1:7" ht="14.25" customHeight="1" x14ac:dyDescent="0.25">
      <c r="A16050" s="1" t="s">
        <v>4847</v>
      </c>
      <c r="B16050" s="1" t="s">
        <v>4848</v>
      </c>
      <c r="C16050" s="7">
        <v>45426.642199074071</v>
      </c>
      <c r="D16050" s="10">
        <v>212</v>
      </c>
      <c r="E16050" s="1" t="s">
        <v>2447</v>
      </c>
      <c r="F16050">
        <f>IF(LEFT(Tableau1[[#This Row],[Eléments modifié]],$J$1)=$I$1,Tableau1[[#This Row],[Date]],9^9)</f>
        <v>387420489</v>
      </c>
      <c r="G16050" s="9" t="str">
        <f>IF(Tableau1[[#This Row],[Date]]=_xlfn.MINIFS(Tableau1[1er],Tableau1[N° BL],Tableau1[[#This Row],[N° BL]],Tableau1[1er],Tableau1[[#This Row],[Date]]),D16049,"")</f>
        <v/>
      </c>
    </row>
    <row r="16051" spans="1:7" ht="14.25" customHeight="1" x14ac:dyDescent="0.25">
      <c r="A16051" s="1" t="s">
        <v>4847</v>
      </c>
      <c r="B16051" s="1" t="s">
        <v>4848</v>
      </c>
      <c r="C16051" s="7">
        <v>45426.644618055558</v>
      </c>
      <c r="D16051" s="10">
        <v>212</v>
      </c>
      <c r="E16051" s="1" t="s">
        <v>41</v>
      </c>
      <c r="F16051">
        <f>IF(LEFT(Tableau1[[#This Row],[Eléments modifié]],$J$1)=$I$1,Tableau1[[#This Row],[Date]],9^9)</f>
        <v>387420489</v>
      </c>
      <c r="G16051" s="9" t="str">
        <f>IF(Tableau1[[#This Row],[Date]]=_xlfn.MINIFS(Tableau1[1er],Tableau1[N° BL],Tableau1[[#This Row],[N° BL]],Tableau1[1er],Tableau1[[#This Row],[Date]]),D16050,"")</f>
        <v/>
      </c>
    </row>
    <row r="16052" spans="1:7" ht="14.25" customHeight="1" x14ac:dyDescent="0.25">
      <c r="A16052" s="1" t="s">
        <v>4847</v>
      </c>
      <c r="B16052" s="1" t="s">
        <v>4848</v>
      </c>
      <c r="C16052" s="7">
        <v>45426.644791666666</v>
      </c>
      <c r="D16052" s="10">
        <v>212</v>
      </c>
      <c r="E16052" s="1" t="s">
        <v>2447</v>
      </c>
      <c r="F16052">
        <f>IF(LEFT(Tableau1[[#This Row],[Eléments modifié]],$J$1)=$I$1,Tableau1[[#This Row],[Date]],9^9)</f>
        <v>387420489</v>
      </c>
      <c r="G16052" s="9" t="str">
        <f>IF(Tableau1[[#This Row],[Date]]=_xlfn.MINIFS(Tableau1[1er],Tableau1[N° BL],Tableau1[[#This Row],[N° BL]],Tableau1[1er],Tableau1[[#This Row],[Date]]),D16051,"")</f>
        <v/>
      </c>
    </row>
    <row r="16053" spans="1:7" ht="14.25" customHeight="1" x14ac:dyDescent="0.25">
      <c r="A16053" s="1" t="s">
        <v>4847</v>
      </c>
      <c r="B16053" s="1" t="s">
        <v>4848</v>
      </c>
      <c r="C16053" s="7">
        <v>45426.645011574074</v>
      </c>
      <c r="D16053" s="10">
        <v>212</v>
      </c>
      <c r="E16053" s="1" t="s">
        <v>20</v>
      </c>
      <c r="F16053">
        <f>IF(LEFT(Tableau1[[#This Row],[Eléments modifié]],$J$1)=$I$1,Tableau1[[#This Row],[Date]],9^9)</f>
        <v>387420489</v>
      </c>
      <c r="G16053" s="9" t="str">
        <f>IF(Tableau1[[#This Row],[Date]]=_xlfn.MINIFS(Tableau1[1er],Tableau1[N° BL],Tableau1[[#This Row],[N° BL]],Tableau1[1er],Tableau1[[#This Row],[Date]]),D16052,"")</f>
        <v/>
      </c>
    </row>
    <row r="16054" spans="1:7" ht="14.25" customHeight="1" x14ac:dyDescent="0.25">
      <c r="A16054" s="1" t="s">
        <v>4847</v>
      </c>
      <c r="B16054" s="1" t="s">
        <v>4848</v>
      </c>
      <c r="C16054" s="7">
        <v>45426.685752314814</v>
      </c>
      <c r="D16054" s="10">
        <v>212</v>
      </c>
      <c r="E16054" s="1" t="s">
        <v>2447</v>
      </c>
      <c r="F16054">
        <f>IF(LEFT(Tableau1[[#This Row],[Eléments modifié]],$J$1)=$I$1,Tableau1[[#This Row],[Date]],9^9)</f>
        <v>387420489</v>
      </c>
      <c r="G16054" s="9" t="str">
        <f>IF(Tableau1[[#This Row],[Date]]=_xlfn.MINIFS(Tableau1[1er],Tableau1[N° BL],Tableau1[[#This Row],[N° BL]],Tableau1[1er],Tableau1[[#This Row],[Date]]),D16053,"")</f>
        <v/>
      </c>
    </row>
    <row r="16055" spans="1:7" ht="14.25" customHeight="1" x14ac:dyDescent="0.25">
      <c r="A16055" s="1" t="s">
        <v>4847</v>
      </c>
      <c r="B16055" s="1" t="s">
        <v>4848</v>
      </c>
      <c r="C16055" s="7">
        <v>45427.526863425926</v>
      </c>
      <c r="D16055" s="10">
        <v>212</v>
      </c>
      <c r="E16055" s="1" t="s">
        <v>7</v>
      </c>
      <c r="F16055">
        <f>IF(LEFT(Tableau1[[#This Row],[Eléments modifié]],$J$1)=$I$1,Tableau1[[#This Row],[Date]],9^9)</f>
        <v>45427.526863425926</v>
      </c>
      <c r="G16055" s="9">
        <f>IF(Tableau1[[#This Row],[Date]]=_xlfn.MINIFS(Tableau1[1er],Tableau1[N° BL],Tableau1[[#This Row],[N° BL]],Tableau1[1er],Tableau1[[#This Row],[Date]]),D16054,"")</f>
        <v>212</v>
      </c>
    </row>
    <row r="16056" spans="1:7" ht="14.25" customHeight="1" x14ac:dyDescent="0.25">
      <c r="A16056" s="1" t="s">
        <v>4847</v>
      </c>
      <c r="B16056" s="1" t="s">
        <v>4848</v>
      </c>
      <c r="C16056" s="7">
        <v>45427.535497685189</v>
      </c>
      <c r="D16056" s="10">
        <v>182</v>
      </c>
      <c r="E16056" s="1" t="s">
        <v>98</v>
      </c>
      <c r="F16056">
        <f>IF(LEFT(Tableau1[[#This Row],[Eléments modifié]],$J$1)=$I$1,Tableau1[[#This Row],[Date]],9^9)</f>
        <v>387420489</v>
      </c>
      <c r="G16056" s="9" t="str">
        <f>IF(Tableau1[[#This Row],[Date]]=_xlfn.MINIFS(Tableau1[1er],Tableau1[N° BL],Tableau1[[#This Row],[N° BL]],Tableau1[1er],Tableau1[[#This Row],[Date]]),D16055,"")</f>
        <v/>
      </c>
    </row>
    <row r="16057" spans="1:7" ht="14.25" customHeight="1" x14ac:dyDescent="0.25">
      <c r="A16057" s="1" t="s">
        <v>4847</v>
      </c>
      <c r="B16057" s="1" t="s">
        <v>4848</v>
      </c>
      <c r="C16057" s="7">
        <v>45427.536030092589</v>
      </c>
      <c r="D16057" s="10">
        <v>189</v>
      </c>
      <c r="E16057" s="1" t="s">
        <v>21</v>
      </c>
      <c r="F16057">
        <f>IF(LEFT(Tableau1[[#This Row],[Eléments modifié]],$J$1)=$I$1,Tableau1[[#This Row],[Date]],9^9)</f>
        <v>387420489</v>
      </c>
      <c r="G16057" s="9" t="str">
        <f>IF(Tableau1[[#This Row],[Date]]=_xlfn.MINIFS(Tableau1[1er],Tableau1[N° BL],Tableau1[[#This Row],[N° BL]],Tableau1[1er],Tableau1[[#This Row],[Date]]),D16056,"")</f>
        <v/>
      </c>
    </row>
    <row r="16058" spans="1:7" ht="14.25" customHeight="1" x14ac:dyDescent="0.25">
      <c r="A16058" s="1" t="s">
        <v>4847</v>
      </c>
      <c r="B16058" s="1" t="s">
        <v>4848</v>
      </c>
      <c r="C16058" s="7">
        <v>45427.543796296297</v>
      </c>
      <c r="D16058" s="10">
        <v>182</v>
      </c>
      <c r="E16058" s="1" t="s">
        <v>7</v>
      </c>
      <c r="F16058">
        <f>IF(LEFT(Tableau1[[#This Row],[Eléments modifié]],$J$1)=$I$1,Tableau1[[#This Row],[Date]],9^9)</f>
        <v>45427.543796296297</v>
      </c>
      <c r="G16058" s="9">
        <f>IF(Tableau1[[#This Row],[Date]]=_xlfn.MINIFS(Tableau1[1er],Tableau1[N° BL],Tableau1[[#This Row],[N° BL]],Tableau1[1er],Tableau1[[#This Row],[Date]]),D16057,"")</f>
        <v>189</v>
      </c>
    </row>
    <row r="16059" spans="1:7" ht="14.25" customHeight="1" x14ac:dyDescent="0.25">
      <c r="A16059" s="1" t="s">
        <v>4979</v>
      </c>
      <c r="B16059" s="1" t="s">
        <v>4980</v>
      </c>
      <c r="C16059" s="7">
        <v>45425.619456018518</v>
      </c>
      <c r="D16059" s="10">
        <v>188</v>
      </c>
      <c r="E16059" s="1" t="s">
        <v>32</v>
      </c>
      <c r="F16059">
        <f>IF(LEFT(Tableau1[[#This Row],[Eléments modifié]],$J$1)=$I$1,Tableau1[[#This Row],[Date]],9^9)</f>
        <v>387420489</v>
      </c>
      <c r="G16059" s="9" t="str">
        <f>IF(Tableau1[[#This Row],[Date]]=_xlfn.MINIFS(Tableau1[1er],Tableau1[N° BL],Tableau1[[#This Row],[N° BL]],Tableau1[1er],Tableau1[[#This Row],[Date]]),D16058,"")</f>
        <v/>
      </c>
    </row>
    <row r="16060" spans="1:7" ht="14.25" customHeight="1" x14ac:dyDescent="0.25">
      <c r="A16060" s="1" t="s">
        <v>4979</v>
      </c>
      <c r="B16060" s="1" t="s">
        <v>4980</v>
      </c>
      <c r="C16060" s="7">
        <v>45425.62060185185</v>
      </c>
      <c r="D16060" s="10">
        <v>212</v>
      </c>
      <c r="E16060" s="1" t="s">
        <v>20</v>
      </c>
      <c r="F16060">
        <f>IF(LEFT(Tableau1[[#This Row],[Eléments modifié]],$J$1)=$I$1,Tableau1[[#This Row],[Date]],9^9)</f>
        <v>387420489</v>
      </c>
      <c r="G16060" s="9" t="str">
        <f>IF(Tableau1[[#This Row],[Date]]=_xlfn.MINIFS(Tableau1[1er],Tableau1[N° BL],Tableau1[[#This Row],[N° BL]],Tableau1[1er],Tableau1[[#This Row],[Date]]),D16059,"")</f>
        <v/>
      </c>
    </row>
    <row r="16061" spans="1:7" ht="14.25" customHeight="1" x14ac:dyDescent="0.25">
      <c r="A16061" s="1" t="s">
        <v>4979</v>
      </c>
      <c r="B16061" s="1" t="s">
        <v>4980</v>
      </c>
      <c r="C16061" s="7">
        <v>45425.628599537034</v>
      </c>
      <c r="D16061" s="10">
        <v>189</v>
      </c>
      <c r="E16061" s="1" t="s">
        <v>2447</v>
      </c>
      <c r="F16061">
        <f>IF(LEFT(Tableau1[[#This Row],[Eléments modifié]],$J$1)=$I$1,Tableau1[[#This Row],[Date]],9^9)</f>
        <v>387420489</v>
      </c>
      <c r="G16061" s="9" t="str">
        <f>IF(Tableau1[[#This Row],[Date]]=_xlfn.MINIFS(Tableau1[1er],Tableau1[N° BL],Tableau1[[#This Row],[N° BL]],Tableau1[1er],Tableau1[[#This Row],[Date]]),D16060,"")</f>
        <v/>
      </c>
    </row>
    <row r="16062" spans="1:7" ht="14.25" customHeight="1" x14ac:dyDescent="0.25">
      <c r="A16062" s="1" t="s">
        <v>4979</v>
      </c>
      <c r="B16062" s="1" t="s">
        <v>4980</v>
      </c>
      <c r="C16062" s="7">
        <v>45425.65121527778</v>
      </c>
      <c r="D16062" s="10">
        <v>212</v>
      </c>
      <c r="E16062" s="1" t="s">
        <v>7</v>
      </c>
      <c r="F16062">
        <f>IF(LEFT(Tableau1[[#This Row],[Eléments modifié]],$J$1)=$I$1,Tableau1[[#This Row],[Date]],9^9)</f>
        <v>45425.65121527778</v>
      </c>
      <c r="G16062" s="9">
        <f>IF(Tableau1[[#This Row],[Date]]=_xlfn.MINIFS(Tableau1[1er],Tableau1[N° BL],Tableau1[[#This Row],[N° BL]],Tableau1[1er],Tableau1[[#This Row],[Date]]),D16061,"")</f>
        <v>189</v>
      </c>
    </row>
    <row r="16063" spans="1:7" ht="14.25" customHeight="1" x14ac:dyDescent="0.25">
      <c r="A16063" s="1" t="s">
        <v>4979</v>
      </c>
      <c r="B16063" s="1" t="s">
        <v>4980</v>
      </c>
      <c r="C16063" s="7">
        <v>45426.396041666667</v>
      </c>
      <c r="D16063" s="10">
        <v>188</v>
      </c>
      <c r="E16063" s="1" t="s">
        <v>98</v>
      </c>
      <c r="F16063">
        <f>IF(LEFT(Tableau1[[#This Row],[Eléments modifié]],$J$1)=$I$1,Tableau1[[#This Row],[Date]],9^9)</f>
        <v>387420489</v>
      </c>
      <c r="G16063" s="9" t="str">
        <f>IF(Tableau1[[#This Row],[Date]]=_xlfn.MINIFS(Tableau1[1er],Tableau1[N° BL],Tableau1[[#This Row],[N° BL]],Tableau1[1er],Tableau1[[#This Row],[Date]]),D16062,"")</f>
        <v/>
      </c>
    </row>
    <row r="16064" spans="1:7" ht="14.25" customHeight="1" x14ac:dyDescent="0.25">
      <c r="A16064" s="1" t="s">
        <v>4979</v>
      </c>
      <c r="B16064" s="1" t="s">
        <v>4980</v>
      </c>
      <c r="C16064" s="7">
        <v>45426.411631944444</v>
      </c>
      <c r="D16064" s="10">
        <v>176</v>
      </c>
      <c r="E16064" s="1" t="s">
        <v>32</v>
      </c>
      <c r="F16064">
        <f>IF(LEFT(Tableau1[[#This Row],[Eléments modifié]],$J$1)=$I$1,Tableau1[[#This Row],[Date]],9^9)</f>
        <v>387420489</v>
      </c>
      <c r="G16064" s="9" t="str">
        <f>IF(Tableau1[[#This Row],[Date]]=_xlfn.MINIFS(Tableau1[1er],Tableau1[N° BL],Tableau1[[#This Row],[N° BL]],Tableau1[1er],Tableau1[[#This Row],[Date]]),D16063,"")</f>
        <v/>
      </c>
    </row>
    <row r="16065" spans="1:7" ht="14.25" customHeight="1" x14ac:dyDescent="0.25">
      <c r="A16065" s="1" t="s">
        <v>4979</v>
      </c>
      <c r="B16065" s="1" t="s">
        <v>4980</v>
      </c>
      <c r="C16065" s="7">
        <v>45426.426030092596</v>
      </c>
      <c r="D16065" s="10">
        <v>188</v>
      </c>
      <c r="E16065" s="1" t="s">
        <v>7</v>
      </c>
      <c r="F16065">
        <f>IF(LEFT(Tableau1[[#This Row],[Eléments modifié]],$J$1)=$I$1,Tableau1[[#This Row],[Date]],9^9)</f>
        <v>45426.426030092596</v>
      </c>
      <c r="G16065" s="9">
        <f>IF(Tableau1[[#This Row],[Date]]=_xlfn.MINIFS(Tableau1[1er],Tableau1[N° BL],Tableau1[[#This Row],[N° BL]],Tableau1[1er],Tableau1[[#This Row],[Date]]),D16064,"")</f>
        <v>176</v>
      </c>
    </row>
    <row r="16066" spans="1:7" ht="14.25" customHeight="1" x14ac:dyDescent="0.25">
      <c r="A16066" s="1" t="s">
        <v>4911</v>
      </c>
      <c r="B16066" s="1" t="s">
        <v>4912</v>
      </c>
      <c r="C16066" s="7">
        <v>45426.526678240742</v>
      </c>
      <c r="D16066" s="10">
        <v>176</v>
      </c>
      <c r="E16066" s="1" t="s">
        <v>32</v>
      </c>
      <c r="F16066">
        <f>IF(LEFT(Tableau1[[#This Row],[Eléments modifié]],$J$1)=$I$1,Tableau1[[#This Row],[Date]],9^9)</f>
        <v>387420489</v>
      </c>
      <c r="G16066" s="9" t="str">
        <f>IF(Tableau1[[#This Row],[Date]]=_xlfn.MINIFS(Tableau1[1er],Tableau1[N° BL],Tableau1[[#This Row],[N° BL]],Tableau1[1er],Tableau1[[#This Row],[Date]]),D16065,"")</f>
        <v/>
      </c>
    </row>
    <row r="16067" spans="1:7" ht="14.25" customHeight="1" x14ac:dyDescent="0.25">
      <c r="A16067" s="1" t="s">
        <v>4911</v>
      </c>
      <c r="B16067" s="1" t="s">
        <v>4912</v>
      </c>
      <c r="C16067" s="7">
        <v>45426.616631944446</v>
      </c>
      <c r="D16067" s="10">
        <v>188</v>
      </c>
      <c r="E16067" s="1" t="s">
        <v>7</v>
      </c>
      <c r="F16067">
        <f>IF(LEFT(Tableau1[[#This Row],[Eléments modifié]],$J$1)=$I$1,Tableau1[[#This Row],[Date]],9^9)</f>
        <v>45426.616631944446</v>
      </c>
      <c r="G16067" s="9">
        <f>IF(Tableau1[[#This Row],[Date]]=_xlfn.MINIFS(Tableau1[1er],Tableau1[N° BL],Tableau1[[#This Row],[N° BL]],Tableau1[1er],Tableau1[[#This Row],[Date]]),D16066,"")</f>
        <v>176</v>
      </c>
    </row>
    <row r="16068" spans="1:7" ht="14.25" customHeight="1" x14ac:dyDescent="0.25">
      <c r="A16068" s="1" t="s">
        <v>4995</v>
      </c>
      <c r="B16068" s="1" t="s">
        <v>4996</v>
      </c>
      <c r="C16068" s="7">
        <v>45425.717291666668</v>
      </c>
      <c r="D16068" s="10">
        <v>212</v>
      </c>
      <c r="E16068" s="1" t="s">
        <v>371</v>
      </c>
      <c r="F16068">
        <f>IF(LEFT(Tableau1[[#This Row],[Eléments modifié]],$J$1)=$I$1,Tableau1[[#This Row],[Date]],9^9)</f>
        <v>387420489</v>
      </c>
      <c r="G16068" s="9" t="str">
        <f>IF(Tableau1[[#This Row],[Date]]=_xlfn.MINIFS(Tableau1[1er],Tableau1[N° BL],Tableau1[[#This Row],[N° BL]],Tableau1[1er],Tableau1[[#This Row],[Date]]),D16067,"")</f>
        <v/>
      </c>
    </row>
    <row r="16069" spans="1:7" ht="14.25" customHeight="1" x14ac:dyDescent="0.25">
      <c r="A16069" s="1" t="s">
        <v>4995</v>
      </c>
      <c r="B16069" s="1" t="s">
        <v>4996</v>
      </c>
      <c r="C16069" s="7">
        <v>45425.717291666668</v>
      </c>
      <c r="D16069" s="10">
        <v>209</v>
      </c>
      <c r="E16069" s="1" t="s">
        <v>371</v>
      </c>
      <c r="F16069">
        <f>IF(LEFT(Tableau1[[#This Row],[Eléments modifié]],$J$1)=$I$1,Tableau1[[#This Row],[Date]],9^9)</f>
        <v>387420489</v>
      </c>
      <c r="G16069" s="9" t="str">
        <f>IF(Tableau1[[#This Row],[Date]]=_xlfn.MINIFS(Tableau1[1er],Tableau1[N° BL],Tableau1[[#This Row],[N° BL]],Tableau1[1er],Tableau1[[#This Row],[Date]]),D16068,"")</f>
        <v/>
      </c>
    </row>
    <row r="16070" spans="1:7" ht="14.25" customHeight="1" x14ac:dyDescent="0.25">
      <c r="A16070" s="1" t="s">
        <v>4995</v>
      </c>
      <c r="B16070" s="1" t="s">
        <v>4996</v>
      </c>
      <c r="C16070" s="7">
        <v>45425.72488425926</v>
      </c>
      <c r="D16070" s="10">
        <v>209</v>
      </c>
      <c r="E16070" s="1" t="s">
        <v>7</v>
      </c>
      <c r="F16070">
        <f>IF(LEFT(Tableau1[[#This Row],[Eléments modifié]],$J$1)=$I$1,Tableau1[[#This Row],[Date]],9^9)</f>
        <v>45425.72488425926</v>
      </c>
      <c r="G16070" s="9">
        <f>IF(Tableau1[[#This Row],[Date]]=_xlfn.MINIFS(Tableau1[1er],Tableau1[N° BL],Tableau1[[#This Row],[N° BL]],Tableau1[1er],Tableau1[[#This Row],[Date]]),D16069,"")</f>
        <v>209</v>
      </c>
    </row>
    <row r="16071" spans="1:7" ht="14.25" customHeight="1" x14ac:dyDescent="0.25">
      <c r="A16071" s="1" t="s">
        <v>4995</v>
      </c>
      <c r="B16071" s="1" t="s">
        <v>4996</v>
      </c>
      <c r="C16071" s="7">
        <v>45425.724988425929</v>
      </c>
      <c r="D16071" s="10">
        <v>209</v>
      </c>
      <c r="E16071" s="1" t="s">
        <v>7</v>
      </c>
      <c r="F16071">
        <f>IF(LEFT(Tableau1[[#This Row],[Eléments modifié]],$J$1)=$I$1,Tableau1[[#This Row],[Date]],9^9)</f>
        <v>45425.724988425929</v>
      </c>
      <c r="G16071" s="9">
        <f>IF(Tableau1[[#This Row],[Date]]=_xlfn.MINIFS(Tableau1[1er],Tableau1[N° BL],Tableau1[[#This Row],[N° BL]],Tableau1[1er],Tableau1[[#This Row],[Date]]),D16070,"")</f>
        <v>209</v>
      </c>
    </row>
    <row r="16072" spans="1:7" ht="14.25" customHeight="1" x14ac:dyDescent="0.25">
      <c r="A16072" s="1" t="s">
        <v>4857</v>
      </c>
      <c r="B16072" s="1" t="s">
        <v>4858</v>
      </c>
      <c r="C16072" s="7">
        <v>45425.636574074073</v>
      </c>
      <c r="D16072" s="10">
        <v>189</v>
      </c>
      <c r="E16072" s="1" t="s">
        <v>14</v>
      </c>
      <c r="F16072">
        <f>IF(LEFT(Tableau1[[#This Row],[Eléments modifié]],$J$1)=$I$1,Tableau1[[#This Row],[Date]],9^9)</f>
        <v>387420489</v>
      </c>
      <c r="G16072" s="9" t="str">
        <f>IF(Tableau1[[#This Row],[Date]]=_xlfn.MINIFS(Tableau1[1er],Tableau1[N° BL],Tableau1[[#This Row],[N° BL]],Tableau1[1er],Tableau1[[#This Row],[Date]]),D16071,"")</f>
        <v/>
      </c>
    </row>
    <row r="16073" spans="1:7" ht="14.25" customHeight="1" x14ac:dyDescent="0.25">
      <c r="A16073" s="1" t="s">
        <v>4857</v>
      </c>
      <c r="B16073" s="1" t="s">
        <v>4858</v>
      </c>
      <c r="C16073" s="7">
        <v>45425.636655092596</v>
      </c>
      <c r="D16073" s="10">
        <v>176</v>
      </c>
      <c r="E16073" s="1" t="s">
        <v>20</v>
      </c>
      <c r="F16073">
        <f>IF(LEFT(Tableau1[[#This Row],[Eléments modifié]],$J$1)=$I$1,Tableau1[[#This Row],[Date]],9^9)</f>
        <v>387420489</v>
      </c>
      <c r="G16073" s="9" t="str">
        <f>IF(Tableau1[[#This Row],[Date]]=_xlfn.MINIFS(Tableau1[1er],Tableau1[N° BL],Tableau1[[#This Row],[N° BL]],Tableau1[1er],Tableau1[[#This Row],[Date]]),D16072,"")</f>
        <v/>
      </c>
    </row>
    <row r="16074" spans="1:7" ht="14.25" customHeight="1" x14ac:dyDescent="0.25">
      <c r="A16074" s="1" t="s">
        <v>4857</v>
      </c>
      <c r="B16074" s="1" t="s">
        <v>4858</v>
      </c>
      <c r="C16074" s="7">
        <v>45425.648298611108</v>
      </c>
      <c r="D16074" s="10">
        <v>212</v>
      </c>
      <c r="E16074" s="1" t="s">
        <v>3459</v>
      </c>
      <c r="F16074">
        <f>IF(LEFT(Tableau1[[#This Row],[Eléments modifié]],$J$1)=$I$1,Tableau1[[#This Row],[Date]],9^9)</f>
        <v>387420489</v>
      </c>
      <c r="G16074" s="9" t="str">
        <f>IF(Tableau1[[#This Row],[Date]]=_xlfn.MINIFS(Tableau1[1er],Tableau1[N° BL],Tableau1[[#This Row],[N° BL]],Tableau1[1er],Tableau1[[#This Row],[Date]]),D16073,"")</f>
        <v/>
      </c>
    </row>
    <row r="16075" spans="1:7" ht="14.25" customHeight="1" x14ac:dyDescent="0.25">
      <c r="A16075" s="1" t="s">
        <v>4857</v>
      </c>
      <c r="B16075" s="1" t="s">
        <v>4858</v>
      </c>
      <c r="C16075" s="7">
        <v>45425.687152777777</v>
      </c>
      <c r="D16075" s="10">
        <v>211</v>
      </c>
      <c r="E16075" s="1" t="s">
        <v>7</v>
      </c>
      <c r="F16075">
        <f>IF(LEFT(Tableau1[[#This Row],[Eléments modifié]],$J$1)=$I$1,Tableau1[[#This Row],[Date]],9^9)</f>
        <v>45425.687152777777</v>
      </c>
      <c r="G16075" s="9">
        <f>IF(Tableau1[[#This Row],[Date]]=_xlfn.MINIFS(Tableau1[1er],Tableau1[N° BL],Tableau1[[#This Row],[N° BL]],Tableau1[1er],Tableau1[[#This Row],[Date]]),D16074,"")</f>
        <v>212</v>
      </c>
    </row>
    <row r="16076" spans="1:7" ht="14.25" customHeight="1" x14ac:dyDescent="0.25">
      <c r="A16076" s="1" t="s">
        <v>4857</v>
      </c>
      <c r="B16076" s="1" t="s">
        <v>4858</v>
      </c>
      <c r="C16076" s="7">
        <v>45427.471053240741</v>
      </c>
      <c r="D16076" s="10">
        <v>188</v>
      </c>
      <c r="E16076" s="1" t="s">
        <v>98</v>
      </c>
      <c r="F16076">
        <f>IF(LEFT(Tableau1[[#This Row],[Eléments modifié]],$J$1)=$I$1,Tableau1[[#This Row],[Date]],9^9)</f>
        <v>387420489</v>
      </c>
      <c r="G16076" s="9" t="str">
        <f>IF(Tableau1[[#This Row],[Date]]=_xlfn.MINIFS(Tableau1[1er],Tableau1[N° BL],Tableau1[[#This Row],[N° BL]],Tableau1[1er],Tableau1[[#This Row],[Date]]),D16075,"")</f>
        <v/>
      </c>
    </row>
    <row r="16077" spans="1:7" ht="14.25" customHeight="1" x14ac:dyDescent="0.25">
      <c r="A16077" s="1" t="s">
        <v>4857</v>
      </c>
      <c r="B16077" s="1" t="s">
        <v>4858</v>
      </c>
      <c r="C16077" s="7">
        <v>45427.52171296296</v>
      </c>
      <c r="D16077" s="10">
        <v>188</v>
      </c>
      <c r="E16077" s="1" t="s">
        <v>32</v>
      </c>
      <c r="F16077">
        <f>IF(LEFT(Tableau1[[#This Row],[Eléments modifié]],$J$1)=$I$1,Tableau1[[#This Row],[Date]],9^9)</f>
        <v>387420489</v>
      </c>
      <c r="G16077" s="9" t="str">
        <f>IF(Tableau1[[#This Row],[Date]]=_xlfn.MINIFS(Tableau1[1er],Tableau1[N° BL],Tableau1[[#This Row],[N° BL]],Tableau1[1er],Tableau1[[#This Row],[Date]]),D16076,"")</f>
        <v/>
      </c>
    </row>
    <row r="16078" spans="1:7" ht="14.25" customHeight="1" x14ac:dyDescent="0.25">
      <c r="A16078" s="1" t="s">
        <v>4857</v>
      </c>
      <c r="B16078" s="1" t="s">
        <v>4858</v>
      </c>
      <c r="C16078" s="7">
        <v>45427.521967592591</v>
      </c>
      <c r="D16078" s="10">
        <v>188</v>
      </c>
      <c r="E16078" s="1" t="s">
        <v>41</v>
      </c>
      <c r="F16078">
        <f>IF(LEFT(Tableau1[[#This Row],[Eléments modifié]],$J$1)=$I$1,Tableau1[[#This Row],[Date]],9^9)</f>
        <v>387420489</v>
      </c>
      <c r="G16078" s="9" t="str">
        <f>IF(Tableau1[[#This Row],[Date]]=_xlfn.MINIFS(Tableau1[1er],Tableau1[N° BL],Tableau1[[#This Row],[N° BL]],Tableau1[1er],Tableau1[[#This Row],[Date]]),D16077,"")</f>
        <v/>
      </c>
    </row>
    <row r="16079" spans="1:7" ht="14.25" customHeight="1" x14ac:dyDescent="0.25">
      <c r="A16079" s="1" t="s">
        <v>4857</v>
      </c>
      <c r="B16079" s="1" t="s">
        <v>4858</v>
      </c>
      <c r="C16079" s="7">
        <v>45427.522789351853</v>
      </c>
      <c r="D16079" s="10">
        <v>188</v>
      </c>
      <c r="E16079" s="1" t="s">
        <v>32</v>
      </c>
      <c r="F16079">
        <f>IF(LEFT(Tableau1[[#This Row],[Eléments modifié]],$J$1)=$I$1,Tableau1[[#This Row],[Date]],9^9)</f>
        <v>387420489</v>
      </c>
      <c r="G16079" s="9" t="str">
        <f>IF(Tableau1[[#This Row],[Date]]=_xlfn.MINIFS(Tableau1[1er],Tableau1[N° BL],Tableau1[[#This Row],[N° BL]],Tableau1[1er],Tableau1[[#This Row],[Date]]),D16078,"")</f>
        <v/>
      </c>
    </row>
    <row r="16080" spans="1:7" ht="14.25" customHeight="1" x14ac:dyDescent="0.25">
      <c r="A16080" s="1" t="s">
        <v>4857</v>
      </c>
      <c r="B16080" s="1" t="s">
        <v>4858</v>
      </c>
      <c r="C16080" s="7">
        <v>45427.522962962961</v>
      </c>
      <c r="D16080" s="10">
        <v>188</v>
      </c>
      <c r="E16080" s="1" t="s">
        <v>41</v>
      </c>
      <c r="F16080">
        <f>IF(LEFT(Tableau1[[#This Row],[Eléments modifié]],$J$1)=$I$1,Tableau1[[#This Row],[Date]],9^9)</f>
        <v>387420489</v>
      </c>
      <c r="G16080" s="9" t="str">
        <f>IF(Tableau1[[#This Row],[Date]]=_xlfn.MINIFS(Tableau1[1er],Tableau1[N° BL],Tableau1[[#This Row],[N° BL]],Tableau1[1er],Tableau1[[#This Row],[Date]]),D16079,"")</f>
        <v/>
      </c>
    </row>
    <row r="16081" spans="1:7" ht="14.25" customHeight="1" x14ac:dyDescent="0.25">
      <c r="A16081" s="1" t="s">
        <v>4857</v>
      </c>
      <c r="B16081" s="1" t="s">
        <v>4858</v>
      </c>
      <c r="C16081" s="7">
        <v>45427.523009259261</v>
      </c>
      <c r="D16081" s="10">
        <v>212</v>
      </c>
      <c r="E16081" s="1" t="s">
        <v>32</v>
      </c>
      <c r="F16081">
        <f>IF(LEFT(Tableau1[[#This Row],[Eléments modifié]],$J$1)=$I$1,Tableau1[[#This Row],[Date]],9^9)</f>
        <v>387420489</v>
      </c>
      <c r="G16081" s="9" t="str">
        <f>IF(Tableau1[[#This Row],[Date]]=_xlfn.MINIFS(Tableau1[1er],Tableau1[N° BL],Tableau1[[#This Row],[N° BL]],Tableau1[1er],Tableau1[[#This Row],[Date]]),D16080,"")</f>
        <v/>
      </c>
    </row>
    <row r="16082" spans="1:7" ht="14.25" customHeight="1" x14ac:dyDescent="0.25">
      <c r="A16082" s="1" t="s">
        <v>4857</v>
      </c>
      <c r="B16082" s="1" t="s">
        <v>4858</v>
      </c>
      <c r="C16082" s="7">
        <v>45427.527372685188</v>
      </c>
      <c r="D16082" s="10">
        <v>211</v>
      </c>
      <c r="E16082" s="1" t="s">
        <v>7</v>
      </c>
      <c r="F16082">
        <f>IF(LEFT(Tableau1[[#This Row],[Eléments modifié]],$J$1)=$I$1,Tableau1[[#This Row],[Date]],9^9)</f>
        <v>45427.527372685188</v>
      </c>
      <c r="G16082" s="9">
        <f>IF(Tableau1[[#This Row],[Date]]=_xlfn.MINIFS(Tableau1[1er],Tableau1[N° BL],Tableau1[[#This Row],[N° BL]],Tableau1[1er],Tableau1[[#This Row],[Date]]),D16081,"")</f>
        <v>212</v>
      </c>
    </row>
    <row r="16083" spans="1:7" ht="14.25" customHeight="1" x14ac:dyDescent="0.25">
      <c r="A16083" s="1" t="s">
        <v>4799</v>
      </c>
      <c r="B16083" s="1" t="s">
        <v>4800</v>
      </c>
      <c r="C16083" s="7">
        <v>45428.299375000002</v>
      </c>
      <c r="D16083" s="10">
        <v>189</v>
      </c>
      <c r="E16083" s="1" t="s">
        <v>111</v>
      </c>
      <c r="F16083">
        <f>IF(LEFT(Tableau1[[#This Row],[Eléments modifié]],$J$1)=$I$1,Tableau1[[#This Row],[Date]],9^9)</f>
        <v>387420489</v>
      </c>
      <c r="G16083" s="9" t="str">
        <f>IF(Tableau1[[#This Row],[Date]]=_xlfn.MINIFS(Tableau1[1er],Tableau1[N° BL],Tableau1[[#This Row],[N° BL]],Tableau1[1er],Tableau1[[#This Row],[Date]]),D16082,"")</f>
        <v/>
      </c>
    </row>
    <row r="16084" spans="1:7" ht="14.25" customHeight="1" x14ac:dyDescent="0.25">
      <c r="A16084" s="1" t="s">
        <v>4799</v>
      </c>
      <c r="B16084" s="1" t="s">
        <v>4800</v>
      </c>
      <c r="C16084" s="7">
        <v>45428.315405092595</v>
      </c>
      <c r="D16084" s="10">
        <v>176</v>
      </c>
      <c r="E16084" s="1" t="s">
        <v>7</v>
      </c>
      <c r="F16084">
        <f>IF(LEFT(Tableau1[[#This Row],[Eléments modifié]],$J$1)=$I$1,Tableau1[[#This Row],[Date]],9^9)</f>
        <v>45428.315405092595</v>
      </c>
      <c r="G16084" s="9">
        <f>IF(Tableau1[[#This Row],[Date]]=_xlfn.MINIFS(Tableau1[1er],Tableau1[N° BL],Tableau1[[#This Row],[N° BL]],Tableau1[1er],Tableau1[[#This Row],[Date]]),D16083,"")</f>
        <v>189</v>
      </c>
    </row>
    <row r="16085" spans="1:7" ht="14.25" customHeight="1" x14ac:dyDescent="0.25">
      <c r="A16085" s="1" t="s">
        <v>4865</v>
      </c>
      <c r="B16085" s="1" t="s">
        <v>4866</v>
      </c>
      <c r="C16085" s="7">
        <v>45427.419212962966</v>
      </c>
      <c r="D16085" s="10">
        <v>188</v>
      </c>
      <c r="E16085" s="1" t="s">
        <v>14</v>
      </c>
      <c r="F16085">
        <f>IF(LEFT(Tableau1[[#This Row],[Eléments modifié]],$J$1)=$I$1,Tableau1[[#This Row],[Date]],9^9)</f>
        <v>387420489</v>
      </c>
      <c r="G16085" s="9" t="str">
        <f>IF(Tableau1[[#This Row],[Date]]=_xlfn.MINIFS(Tableau1[1er],Tableau1[N° BL],Tableau1[[#This Row],[N° BL]],Tableau1[1er],Tableau1[[#This Row],[Date]]),D16084,"")</f>
        <v/>
      </c>
    </row>
    <row r="16086" spans="1:7" ht="14.25" customHeight="1" x14ac:dyDescent="0.25">
      <c r="A16086" s="1" t="s">
        <v>4865</v>
      </c>
      <c r="B16086" s="1" t="s">
        <v>4866</v>
      </c>
      <c r="C16086" s="7">
        <v>45427.446655092594</v>
      </c>
      <c r="D16086" s="10">
        <v>189</v>
      </c>
      <c r="E16086" s="1" t="s">
        <v>7</v>
      </c>
      <c r="F16086">
        <f>IF(LEFT(Tableau1[[#This Row],[Eléments modifié]],$J$1)=$I$1,Tableau1[[#This Row],[Date]],9^9)</f>
        <v>45427.446655092594</v>
      </c>
      <c r="G16086" s="9">
        <f>IF(Tableau1[[#This Row],[Date]]=_xlfn.MINIFS(Tableau1[1er],Tableau1[N° BL],Tableau1[[#This Row],[N° BL]],Tableau1[1er],Tableau1[[#This Row],[Date]]),D16085,"")</f>
        <v>188</v>
      </c>
    </row>
    <row r="16087" spans="1:7" ht="14.25" customHeight="1" x14ac:dyDescent="0.25">
      <c r="A16087" s="1" t="s">
        <v>4865</v>
      </c>
      <c r="B16087" s="1" t="s">
        <v>4866</v>
      </c>
      <c r="C16087" s="7">
        <v>45427.477210648147</v>
      </c>
      <c r="D16087" s="10">
        <v>182</v>
      </c>
      <c r="E16087" s="1" t="s">
        <v>98</v>
      </c>
      <c r="F16087">
        <f>IF(LEFT(Tableau1[[#This Row],[Eléments modifié]],$J$1)=$I$1,Tableau1[[#This Row],[Date]],9^9)</f>
        <v>387420489</v>
      </c>
      <c r="G16087" s="9" t="str">
        <f>IF(Tableau1[[#This Row],[Date]]=_xlfn.MINIFS(Tableau1[1er],Tableau1[N° BL],Tableau1[[#This Row],[N° BL]],Tableau1[1er],Tableau1[[#This Row],[Date]]),D16086,"")</f>
        <v/>
      </c>
    </row>
    <row r="16088" spans="1:7" ht="14.25" customHeight="1" x14ac:dyDescent="0.25">
      <c r="A16088" s="1" t="s">
        <v>4865</v>
      </c>
      <c r="B16088" s="1" t="s">
        <v>4866</v>
      </c>
      <c r="C16088" s="7">
        <v>45427.47792824074</v>
      </c>
      <c r="D16088" s="10">
        <v>182</v>
      </c>
      <c r="E16088" s="1" t="s">
        <v>21</v>
      </c>
      <c r="F16088">
        <f>IF(LEFT(Tableau1[[#This Row],[Eléments modifié]],$J$1)=$I$1,Tableau1[[#This Row],[Date]],9^9)</f>
        <v>387420489</v>
      </c>
      <c r="G16088" s="9" t="str">
        <f>IF(Tableau1[[#This Row],[Date]]=_xlfn.MINIFS(Tableau1[1er],Tableau1[N° BL],Tableau1[[#This Row],[N° BL]],Tableau1[1er],Tableau1[[#This Row],[Date]]),D16087,"")</f>
        <v/>
      </c>
    </row>
    <row r="16089" spans="1:7" ht="14.25" customHeight="1" x14ac:dyDescent="0.25">
      <c r="A16089" s="1" t="s">
        <v>4865</v>
      </c>
      <c r="B16089" s="1" t="s">
        <v>4866</v>
      </c>
      <c r="C16089" s="7">
        <v>45427.480243055557</v>
      </c>
      <c r="D16089" s="10">
        <v>182</v>
      </c>
      <c r="E16089" s="1" t="s">
        <v>7</v>
      </c>
      <c r="F16089">
        <f>IF(LEFT(Tableau1[[#This Row],[Eléments modifié]],$J$1)=$I$1,Tableau1[[#This Row],[Date]],9^9)</f>
        <v>45427.480243055557</v>
      </c>
      <c r="G16089" s="9">
        <f>IF(Tableau1[[#This Row],[Date]]=_xlfn.MINIFS(Tableau1[1er],Tableau1[N° BL],Tableau1[[#This Row],[N° BL]],Tableau1[1er],Tableau1[[#This Row],[Date]]),D16088,"")</f>
        <v>182</v>
      </c>
    </row>
    <row r="16090" spans="1:7" ht="14.25" customHeight="1" x14ac:dyDescent="0.25">
      <c r="A16090" s="1" t="s">
        <v>4985</v>
      </c>
      <c r="B16090" s="1" t="s">
        <v>4986</v>
      </c>
      <c r="C16090" s="7">
        <v>45425.722175925926</v>
      </c>
      <c r="D16090" s="10">
        <v>209</v>
      </c>
      <c r="E16090" s="1" t="s">
        <v>2447</v>
      </c>
      <c r="F16090">
        <f>IF(LEFT(Tableau1[[#This Row],[Eléments modifié]],$J$1)=$I$1,Tableau1[[#This Row],[Date]],9^9)</f>
        <v>387420489</v>
      </c>
      <c r="G16090" s="9" t="str">
        <f>IF(Tableau1[[#This Row],[Date]]=_xlfn.MINIFS(Tableau1[1er],Tableau1[N° BL],Tableau1[[#This Row],[N° BL]],Tableau1[1er],Tableau1[[#This Row],[Date]]),D16089,"")</f>
        <v/>
      </c>
    </row>
    <row r="16091" spans="1:7" ht="14.25" customHeight="1" x14ac:dyDescent="0.25">
      <c r="A16091" s="1" t="s">
        <v>4985</v>
      </c>
      <c r="B16091" s="1" t="s">
        <v>4986</v>
      </c>
      <c r="C16091" s="7">
        <v>45426.418263888889</v>
      </c>
      <c r="D16091" s="10">
        <v>212</v>
      </c>
      <c r="E16091" s="1" t="s">
        <v>7</v>
      </c>
      <c r="F16091">
        <f>IF(LEFT(Tableau1[[#This Row],[Eléments modifié]],$J$1)=$I$1,Tableau1[[#This Row],[Date]],9^9)</f>
        <v>45426.418263888889</v>
      </c>
      <c r="G16091" s="9">
        <f>IF(Tableau1[[#This Row],[Date]]=_xlfn.MINIFS(Tableau1[1er],Tableau1[N° BL],Tableau1[[#This Row],[N° BL]],Tableau1[1er],Tableau1[[#This Row],[Date]]),D16090,"")</f>
        <v>209</v>
      </c>
    </row>
    <row r="16092" spans="1:7" ht="14.25" customHeight="1" x14ac:dyDescent="0.25">
      <c r="A16092" s="1" t="s">
        <v>4985</v>
      </c>
      <c r="B16092" s="1" t="s">
        <v>4986</v>
      </c>
      <c r="C16092" s="7">
        <v>45426.418449074074</v>
      </c>
      <c r="D16092" s="10">
        <v>212</v>
      </c>
      <c r="E16092" s="1" t="s">
        <v>7</v>
      </c>
      <c r="F16092">
        <f>IF(LEFT(Tableau1[[#This Row],[Eléments modifié]],$J$1)=$I$1,Tableau1[[#This Row],[Date]],9^9)</f>
        <v>45426.418449074074</v>
      </c>
      <c r="G16092" s="9">
        <f>IF(Tableau1[[#This Row],[Date]]=_xlfn.MINIFS(Tableau1[1er],Tableau1[N° BL],Tableau1[[#This Row],[N° BL]],Tableau1[1er],Tableau1[[#This Row],[Date]]),D16091,"")</f>
        <v>212</v>
      </c>
    </row>
    <row r="16093" spans="1:7" ht="14.25" customHeight="1" x14ac:dyDescent="0.25">
      <c r="A16093" s="1" t="s">
        <v>4795</v>
      </c>
      <c r="B16093" s="1" t="s">
        <v>4796</v>
      </c>
      <c r="C16093" s="7">
        <v>45428.315439814818</v>
      </c>
      <c r="D16093" s="10">
        <v>189</v>
      </c>
      <c r="E16093" s="1" t="s">
        <v>111</v>
      </c>
      <c r="F16093">
        <f>IF(LEFT(Tableau1[[#This Row],[Eléments modifié]],$J$1)=$I$1,Tableau1[[#This Row],[Date]],9^9)</f>
        <v>387420489</v>
      </c>
      <c r="G16093" s="9" t="str">
        <f>IF(Tableau1[[#This Row],[Date]]=_xlfn.MINIFS(Tableau1[1er],Tableau1[N° BL],Tableau1[[#This Row],[N° BL]],Tableau1[1er],Tableau1[[#This Row],[Date]]),D16092,"")</f>
        <v/>
      </c>
    </row>
    <row r="16094" spans="1:7" ht="14.25" customHeight="1" x14ac:dyDescent="0.25">
      <c r="A16094" s="1" t="s">
        <v>4795</v>
      </c>
      <c r="B16094" s="1" t="s">
        <v>4796</v>
      </c>
      <c r="C16094" s="7">
        <v>45428.355856481481</v>
      </c>
      <c r="D16094" s="10">
        <v>176</v>
      </c>
      <c r="E16094" s="1" t="s">
        <v>7</v>
      </c>
      <c r="F16094">
        <f>IF(LEFT(Tableau1[[#This Row],[Eléments modifié]],$J$1)=$I$1,Tableau1[[#This Row],[Date]],9^9)</f>
        <v>45428.355856481481</v>
      </c>
      <c r="G16094" s="9">
        <f>IF(Tableau1[[#This Row],[Date]]=_xlfn.MINIFS(Tableau1[1er],Tableau1[N° BL],Tableau1[[#This Row],[N° BL]],Tableau1[1er],Tableau1[[#This Row],[Date]]),D16093,"")</f>
        <v>189</v>
      </c>
    </row>
    <row r="16095" spans="1:7" ht="14.25" customHeight="1" x14ac:dyDescent="0.25">
      <c r="A16095" s="1" t="s">
        <v>4983</v>
      </c>
      <c r="B16095" s="1" t="s">
        <v>4984</v>
      </c>
      <c r="C16095" s="7">
        <v>45425.725162037037</v>
      </c>
      <c r="D16095" s="10">
        <v>209</v>
      </c>
      <c r="E16095" s="1" t="s">
        <v>371</v>
      </c>
      <c r="F16095">
        <f>IF(LEFT(Tableau1[[#This Row],[Eléments modifié]],$J$1)=$I$1,Tableau1[[#This Row],[Date]],9^9)</f>
        <v>387420489</v>
      </c>
      <c r="G16095" s="9" t="str">
        <f>IF(Tableau1[[#This Row],[Date]]=_xlfn.MINIFS(Tableau1[1er],Tableau1[N° BL],Tableau1[[#This Row],[N° BL]],Tableau1[1er],Tableau1[[#This Row],[Date]]),D16094,"")</f>
        <v/>
      </c>
    </row>
    <row r="16096" spans="1:7" ht="14.25" customHeight="1" x14ac:dyDescent="0.25">
      <c r="A16096" s="1" t="s">
        <v>4983</v>
      </c>
      <c r="B16096" s="1" t="s">
        <v>4984</v>
      </c>
      <c r="C16096" s="7">
        <v>45425.725347222222</v>
      </c>
      <c r="D16096" s="10">
        <v>176</v>
      </c>
      <c r="E16096" s="1" t="s">
        <v>41</v>
      </c>
      <c r="F16096">
        <f>IF(LEFT(Tableau1[[#This Row],[Eléments modifié]],$J$1)=$I$1,Tableau1[[#This Row],[Date]],9^9)</f>
        <v>387420489</v>
      </c>
      <c r="G16096" s="9" t="str">
        <f>IF(Tableau1[[#This Row],[Date]]=_xlfn.MINIFS(Tableau1[1er],Tableau1[N° BL],Tableau1[[#This Row],[N° BL]],Tableau1[1er],Tableau1[[#This Row],[Date]]),D16095,"")</f>
        <v/>
      </c>
    </row>
    <row r="16097" spans="1:7" ht="14.25" customHeight="1" x14ac:dyDescent="0.25">
      <c r="A16097" s="1" t="s">
        <v>4983</v>
      </c>
      <c r="B16097" s="1" t="s">
        <v>4984</v>
      </c>
      <c r="C16097" s="7">
        <v>45426.41065972222</v>
      </c>
      <c r="D16097" s="10">
        <v>188</v>
      </c>
      <c r="E16097" s="1" t="s">
        <v>371</v>
      </c>
      <c r="F16097">
        <f>IF(LEFT(Tableau1[[#This Row],[Eléments modifié]],$J$1)=$I$1,Tableau1[[#This Row],[Date]],9^9)</f>
        <v>387420489</v>
      </c>
      <c r="G16097" s="9" t="str">
        <f>IF(Tableau1[[#This Row],[Date]]=_xlfn.MINIFS(Tableau1[1er],Tableau1[N° BL],Tableau1[[#This Row],[N° BL]],Tableau1[1er],Tableau1[[#This Row],[Date]]),D16096,"")</f>
        <v/>
      </c>
    </row>
    <row r="16098" spans="1:7" ht="14.25" customHeight="1" x14ac:dyDescent="0.25">
      <c r="A16098" s="1" t="s">
        <v>4983</v>
      </c>
      <c r="B16098" s="1" t="s">
        <v>4984</v>
      </c>
      <c r="C16098" s="7">
        <v>45426.419398148151</v>
      </c>
      <c r="D16098" s="10">
        <v>209</v>
      </c>
      <c r="E16098" s="1" t="s">
        <v>7</v>
      </c>
      <c r="F16098">
        <f>IF(LEFT(Tableau1[[#This Row],[Eléments modifié]],$J$1)=$I$1,Tableau1[[#This Row],[Date]],9^9)</f>
        <v>45426.419398148151</v>
      </c>
      <c r="G16098" s="9">
        <f>IF(Tableau1[[#This Row],[Date]]=_xlfn.MINIFS(Tableau1[1er],Tableau1[N° BL],Tableau1[[#This Row],[N° BL]],Tableau1[1er],Tableau1[[#This Row],[Date]]),D16097,"")</f>
        <v>188</v>
      </c>
    </row>
    <row r="16099" spans="1:7" ht="14.25" customHeight="1" x14ac:dyDescent="0.25">
      <c r="A16099" s="1" t="s">
        <v>5011</v>
      </c>
      <c r="B16099" s="1" t="s">
        <v>5012</v>
      </c>
      <c r="C16099" s="7">
        <v>45425.651238425926</v>
      </c>
      <c r="D16099" s="10">
        <v>176</v>
      </c>
      <c r="E16099" s="1" t="s">
        <v>2447</v>
      </c>
      <c r="F16099">
        <f>IF(LEFT(Tableau1[[#This Row],[Eléments modifié]],$J$1)=$I$1,Tableau1[[#This Row],[Date]],9^9)</f>
        <v>387420489</v>
      </c>
      <c r="G16099" s="9" t="str">
        <f>IF(Tableau1[[#This Row],[Date]]=_xlfn.MINIFS(Tableau1[1er],Tableau1[N° BL],Tableau1[[#This Row],[N° BL]],Tableau1[1er],Tableau1[[#This Row],[Date]]),D16098,"")</f>
        <v/>
      </c>
    </row>
    <row r="16100" spans="1:7" ht="14.25" customHeight="1" x14ac:dyDescent="0.25">
      <c r="A16100" s="1" t="s">
        <v>5011</v>
      </c>
      <c r="B16100" s="1" t="s">
        <v>5012</v>
      </c>
      <c r="C16100" s="7">
        <v>45425.677928240744</v>
      </c>
      <c r="D16100" s="10">
        <v>212</v>
      </c>
      <c r="E16100" s="1" t="s">
        <v>7</v>
      </c>
      <c r="F16100">
        <f>IF(LEFT(Tableau1[[#This Row],[Eléments modifié]],$J$1)=$I$1,Tableau1[[#This Row],[Date]],9^9)</f>
        <v>45425.677928240744</v>
      </c>
      <c r="G16100" s="9">
        <f>IF(Tableau1[[#This Row],[Date]]=_xlfn.MINIFS(Tableau1[1er],Tableau1[N° BL],Tableau1[[#This Row],[N° BL]],Tableau1[1er],Tableau1[[#This Row],[Date]]),D16099,"")</f>
        <v>176</v>
      </c>
    </row>
    <row r="16101" spans="1:7" ht="14.25" customHeight="1" x14ac:dyDescent="0.25">
      <c r="A16101" s="1" t="s">
        <v>4853</v>
      </c>
      <c r="B16101" s="1" t="s">
        <v>4854</v>
      </c>
      <c r="C16101" s="7">
        <v>45426.671307870369</v>
      </c>
      <c r="D16101" s="10">
        <v>212</v>
      </c>
      <c r="E16101" s="1" t="s">
        <v>3459</v>
      </c>
      <c r="F16101">
        <f>IF(LEFT(Tableau1[[#This Row],[Eléments modifié]],$J$1)=$I$1,Tableau1[[#This Row],[Date]],9^9)</f>
        <v>387420489</v>
      </c>
      <c r="G16101" s="9" t="str">
        <f>IF(Tableau1[[#This Row],[Date]]=_xlfn.MINIFS(Tableau1[1er],Tableau1[N° BL],Tableau1[[#This Row],[N° BL]],Tableau1[1er],Tableau1[[#This Row],[Date]]),D16100,"")</f>
        <v/>
      </c>
    </row>
    <row r="16102" spans="1:7" ht="14.25" customHeight="1" x14ac:dyDescent="0.25">
      <c r="A16102" s="1" t="s">
        <v>4853</v>
      </c>
      <c r="B16102" s="1" t="s">
        <v>4854</v>
      </c>
      <c r="C16102" s="7">
        <v>45426.705729166664</v>
      </c>
      <c r="D16102" s="10">
        <v>189</v>
      </c>
      <c r="E16102" s="1" t="s">
        <v>41</v>
      </c>
      <c r="F16102">
        <f>IF(LEFT(Tableau1[[#This Row],[Eléments modifié]],$J$1)=$I$1,Tableau1[[#This Row],[Date]],9^9)</f>
        <v>387420489</v>
      </c>
      <c r="G16102" s="9" t="str">
        <f>IF(Tableau1[[#This Row],[Date]]=_xlfn.MINIFS(Tableau1[1er],Tableau1[N° BL],Tableau1[[#This Row],[N° BL]],Tableau1[1er],Tableau1[[#This Row],[Date]]),D16101,"")</f>
        <v/>
      </c>
    </row>
    <row r="16103" spans="1:7" ht="14.25" customHeight="1" x14ac:dyDescent="0.25">
      <c r="A16103" s="1" t="s">
        <v>4853</v>
      </c>
      <c r="B16103" s="1" t="s">
        <v>4854</v>
      </c>
      <c r="C16103" s="7">
        <v>45427.365590277775</v>
      </c>
      <c r="D16103" s="10">
        <v>188</v>
      </c>
      <c r="E16103" s="1" t="s">
        <v>3459</v>
      </c>
      <c r="F16103">
        <f>IF(LEFT(Tableau1[[#This Row],[Eléments modifié]],$J$1)=$I$1,Tableau1[[#This Row],[Date]],9^9)</f>
        <v>387420489</v>
      </c>
      <c r="G16103" s="9" t="str">
        <f>IF(Tableau1[[#This Row],[Date]]=_xlfn.MINIFS(Tableau1[1er],Tableau1[N° BL],Tableau1[[#This Row],[N° BL]],Tableau1[1er],Tableau1[[#This Row],[Date]]),D16102,"")</f>
        <v/>
      </c>
    </row>
    <row r="16104" spans="1:7" ht="14.25" customHeight="1" x14ac:dyDescent="0.25">
      <c r="A16104" s="1" t="s">
        <v>4853</v>
      </c>
      <c r="B16104" s="1" t="s">
        <v>4854</v>
      </c>
      <c r="C16104" s="7">
        <v>45427.501956018517</v>
      </c>
      <c r="D16104" s="10">
        <v>211</v>
      </c>
      <c r="E16104" s="1" t="s">
        <v>7</v>
      </c>
      <c r="F16104">
        <f>IF(LEFT(Tableau1[[#This Row],[Eléments modifié]],$J$1)=$I$1,Tableau1[[#This Row],[Date]],9^9)</f>
        <v>45427.501956018517</v>
      </c>
      <c r="G16104" s="9">
        <f>IF(Tableau1[[#This Row],[Date]]=_xlfn.MINIFS(Tableau1[1er],Tableau1[N° BL],Tableau1[[#This Row],[N° BL]],Tableau1[1er],Tableau1[[#This Row],[Date]]),D16103,"")</f>
        <v>188</v>
      </c>
    </row>
    <row r="16105" spans="1:7" ht="14.25" customHeight="1" x14ac:dyDescent="0.25">
      <c r="A16105" s="1" t="s">
        <v>4853</v>
      </c>
      <c r="B16105" s="1" t="s">
        <v>4854</v>
      </c>
      <c r="C16105" s="7">
        <v>45427.529467592591</v>
      </c>
      <c r="D16105" s="10">
        <v>182</v>
      </c>
      <c r="E16105" s="1" t="s">
        <v>98</v>
      </c>
      <c r="F16105">
        <f>IF(LEFT(Tableau1[[#This Row],[Eléments modifié]],$J$1)=$I$1,Tableau1[[#This Row],[Date]],9^9)</f>
        <v>387420489</v>
      </c>
      <c r="G16105" s="9" t="str">
        <f>IF(Tableau1[[#This Row],[Date]]=_xlfn.MINIFS(Tableau1[1er],Tableau1[N° BL],Tableau1[[#This Row],[N° BL]],Tableau1[1er],Tableau1[[#This Row],[Date]]),D16104,"")</f>
        <v/>
      </c>
    </row>
    <row r="16106" spans="1:7" ht="14.25" customHeight="1" x14ac:dyDescent="0.25">
      <c r="A16106" s="1" t="s">
        <v>4853</v>
      </c>
      <c r="B16106" s="1" t="s">
        <v>4854</v>
      </c>
      <c r="C16106" s="7">
        <v>45427.530092592591</v>
      </c>
      <c r="D16106" s="10">
        <v>188</v>
      </c>
      <c r="E16106" s="1" t="s">
        <v>21</v>
      </c>
      <c r="F16106">
        <f>IF(LEFT(Tableau1[[#This Row],[Eléments modifié]],$J$1)=$I$1,Tableau1[[#This Row],[Date]],9^9)</f>
        <v>387420489</v>
      </c>
      <c r="G16106" s="9" t="str">
        <f>IF(Tableau1[[#This Row],[Date]]=_xlfn.MINIFS(Tableau1[1er],Tableau1[N° BL],Tableau1[[#This Row],[N° BL]],Tableau1[1er],Tableau1[[#This Row],[Date]]),D16105,"")</f>
        <v/>
      </c>
    </row>
    <row r="16107" spans="1:7" ht="14.25" customHeight="1" x14ac:dyDescent="0.25">
      <c r="A16107" s="1" t="s">
        <v>4853</v>
      </c>
      <c r="B16107" s="1" t="s">
        <v>4854</v>
      </c>
      <c r="C16107" s="7">
        <v>45427.530902777777</v>
      </c>
      <c r="D16107" s="10">
        <v>182</v>
      </c>
      <c r="E16107" s="1" t="s">
        <v>7</v>
      </c>
      <c r="F16107">
        <f>IF(LEFT(Tableau1[[#This Row],[Eléments modifié]],$J$1)=$I$1,Tableau1[[#This Row],[Date]],9^9)</f>
        <v>45427.530902777777</v>
      </c>
      <c r="G16107" s="9">
        <f>IF(Tableau1[[#This Row],[Date]]=_xlfn.MINIFS(Tableau1[1er],Tableau1[N° BL],Tableau1[[#This Row],[N° BL]],Tableau1[1er],Tableau1[[#This Row],[Date]]),D16106,"")</f>
        <v>188</v>
      </c>
    </row>
    <row r="16108" spans="1:7" ht="14.25" customHeight="1" x14ac:dyDescent="0.25">
      <c r="A16108" s="1" t="s">
        <v>4913</v>
      </c>
      <c r="B16108" s="1" t="s">
        <v>4914</v>
      </c>
      <c r="C16108" s="7">
        <v>45426.607465277775</v>
      </c>
      <c r="D16108" s="10">
        <v>211</v>
      </c>
      <c r="E16108" s="1" t="s">
        <v>3459</v>
      </c>
      <c r="F16108">
        <f>IF(LEFT(Tableau1[[#This Row],[Eléments modifié]],$J$1)=$I$1,Tableau1[[#This Row],[Date]],9^9)</f>
        <v>387420489</v>
      </c>
      <c r="G16108" s="9" t="str">
        <f>IF(Tableau1[[#This Row],[Date]]=_xlfn.MINIFS(Tableau1[1er],Tableau1[N° BL],Tableau1[[#This Row],[N° BL]],Tableau1[1er],Tableau1[[#This Row],[Date]]),D16107,"")</f>
        <v/>
      </c>
    </row>
    <row r="16109" spans="1:7" ht="14.25" customHeight="1" x14ac:dyDescent="0.25">
      <c r="A16109" s="1" t="s">
        <v>4913</v>
      </c>
      <c r="B16109" s="1" t="s">
        <v>4914</v>
      </c>
      <c r="C16109" s="7">
        <v>45426.609895833331</v>
      </c>
      <c r="D16109" s="10">
        <v>211</v>
      </c>
      <c r="E16109" s="1" t="s">
        <v>7</v>
      </c>
      <c r="F16109">
        <f>IF(LEFT(Tableau1[[#This Row],[Eléments modifié]],$J$1)=$I$1,Tableau1[[#This Row],[Date]],9^9)</f>
        <v>45426.609895833331</v>
      </c>
      <c r="G16109" s="9">
        <f>IF(Tableau1[[#This Row],[Date]]=_xlfn.MINIFS(Tableau1[1er],Tableau1[N° BL],Tableau1[[#This Row],[N° BL]],Tableau1[1er],Tableau1[[#This Row],[Date]]),D16108,"")</f>
        <v>211</v>
      </c>
    </row>
    <row r="16110" spans="1:7" ht="14.25" customHeight="1" x14ac:dyDescent="0.25">
      <c r="A16110" s="1" t="s">
        <v>4991</v>
      </c>
      <c r="B16110" s="1" t="s">
        <v>4992</v>
      </c>
      <c r="C16110" s="7">
        <v>45426.365740740737</v>
      </c>
      <c r="D16110" s="10">
        <v>211</v>
      </c>
      <c r="E16110" s="1" t="s">
        <v>3459</v>
      </c>
      <c r="F16110">
        <f>IF(LEFT(Tableau1[[#This Row],[Eléments modifié]],$J$1)=$I$1,Tableau1[[#This Row],[Date]],9^9)</f>
        <v>387420489</v>
      </c>
      <c r="G16110" s="9" t="str">
        <f>IF(Tableau1[[#This Row],[Date]]=_xlfn.MINIFS(Tableau1[1er],Tableau1[N° BL],Tableau1[[#This Row],[N° BL]],Tableau1[1er],Tableau1[[#This Row],[Date]]),D16109,"")</f>
        <v/>
      </c>
    </row>
    <row r="16111" spans="1:7" ht="14.25" customHeight="1" x14ac:dyDescent="0.25">
      <c r="A16111" s="1" t="s">
        <v>4991</v>
      </c>
      <c r="B16111" s="1" t="s">
        <v>4992</v>
      </c>
      <c r="C16111" s="7">
        <v>45426.376481481479</v>
      </c>
      <c r="D16111" s="10">
        <v>211</v>
      </c>
      <c r="E16111" s="1" t="s">
        <v>7</v>
      </c>
      <c r="F16111">
        <f>IF(LEFT(Tableau1[[#This Row],[Eléments modifié]],$J$1)=$I$1,Tableau1[[#This Row],[Date]],9^9)</f>
        <v>45426.376481481479</v>
      </c>
      <c r="G16111" s="9">
        <f>IF(Tableau1[[#This Row],[Date]]=_xlfn.MINIFS(Tableau1[1er],Tableau1[N° BL],Tableau1[[#This Row],[N° BL]],Tableau1[1er],Tableau1[[#This Row],[Date]]),D16110,"")</f>
        <v>211</v>
      </c>
    </row>
    <row r="16112" spans="1:7" ht="14.25" customHeight="1" x14ac:dyDescent="0.25">
      <c r="A16112" s="1" t="s">
        <v>4925</v>
      </c>
      <c r="B16112" s="1" t="s">
        <v>4926</v>
      </c>
      <c r="C16112" s="7">
        <v>45426.538402777776</v>
      </c>
      <c r="D16112" s="10">
        <v>211</v>
      </c>
      <c r="E16112" s="1" t="s">
        <v>371</v>
      </c>
      <c r="F16112">
        <f>IF(LEFT(Tableau1[[#This Row],[Eléments modifié]],$J$1)=$I$1,Tableau1[[#This Row],[Date]],9^9)</f>
        <v>387420489</v>
      </c>
      <c r="G16112" s="9" t="str">
        <f>IF(Tableau1[[#This Row],[Date]]=_xlfn.MINIFS(Tableau1[1er],Tableau1[N° BL],Tableau1[[#This Row],[N° BL]],Tableau1[1er],Tableau1[[#This Row],[Date]]),D16111,"")</f>
        <v/>
      </c>
    </row>
    <row r="16113" spans="1:7" ht="14.25" customHeight="1" x14ac:dyDescent="0.25">
      <c r="A16113" s="1" t="s">
        <v>4925</v>
      </c>
      <c r="B16113" s="1" t="s">
        <v>4926</v>
      </c>
      <c r="C16113" s="7">
        <v>45426.558275462965</v>
      </c>
      <c r="D16113" s="10">
        <v>209</v>
      </c>
      <c r="E16113" s="1" t="s">
        <v>7</v>
      </c>
      <c r="F16113">
        <f>IF(LEFT(Tableau1[[#This Row],[Eléments modifié]],$J$1)=$I$1,Tableau1[[#This Row],[Date]],9^9)</f>
        <v>45426.558275462965</v>
      </c>
      <c r="G16113" s="9">
        <f>IF(Tableau1[[#This Row],[Date]]=_xlfn.MINIFS(Tableau1[1er],Tableau1[N° BL],Tableau1[[#This Row],[N° BL]],Tableau1[1er],Tableau1[[#This Row],[Date]]),D16112,"")</f>
        <v>211</v>
      </c>
    </row>
    <row r="16114" spans="1:7" ht="14.25" customHeight="1" x14ac:dyDescent="0.25">
      <c r="A16114" s="1" t="s">
        <v>4929</v>
      </c>
      <c r="B16114" s="1" t="s">
        <v>4930</v>
      </c>
      <c r="C16114" s="7">
        <v>45426.477083333331</v>
      </c>
      <c r="D16114" s="10">
        <v>188</v>
      </c>
      <c r="E16114" s="1" t="s">
        <v>32</v>
      </c>
      <c r="F16114">
        <f>IF(LEFT(Tableau1[[#This Row],[Eléments modifié]],$J$1)=$I$1,Tableau1[[#This Row],[Date]],9^9)</f>
        <v>387420489</v>
      </c>
      <c r="G16114" s="9" t="str">
        <f>IF(Tableau1[[#This Row],[Date]]=_xlfn.MINIFS(Tableau1[1er],Tableau1[N° BL],Tableau1[[#This Row],[N° BL]],Tableau1[1er],Tableau1[[#This Row],[Date]]),D16113,"")</f>
        <v/>
      </c>
    </row>
    <row r="16115" spans="1:7" ht="14.25" customHeight="1" x14ac:dyDescent="0.25">
      <c r="A16115" s="1" t="s">
        <v>4929</v>
      </c>
      <c r="B16115" s="1" t="s">
        <v>4930</v>
      </c>
      <c r="C16115" s="7">
        <v>45426.477210648147</v>
      </c>
      <c r="D16115" s="10">
        <v>212</v>
      </c>
      <c r="E16115" s="1" t="s">
        <v>41</v>
      </c>
      <c r="F16115">
        <f>IF(LEFT(Tableau1[[#This Row],[Eléments modifié]],$J$1)=$I$1,Tableau1[[#This Row],[Date]],9^9)</f>
        <v>387420489</v>
      </c>
      <c r="G16115" s="9" t="str">
        <f>IF(Tableau1[[#This Row],[Date]]=_xlfn.MINIFS(Tableau1[1er],Tableau1[N° BL],Tableau1[[#This Row],[N° BL]],Tableau1[1er],Tableau1[[#This Row],[Date]]),D16114,"")</f>
        <v/>
      </c>
    </row>
    <row r="16116" spans="1:7" ht="14.25" customHeight="1" x14ac:dyDescent="0.25">
      <c r="A16116" s="1" t="s">
        <v>4929</v>
      </c>
      <c r="B16116" s="1" t="s">
        <v>4930</v>
      </c>
      <c r="C16116" s="7">
        <v>45426.498101851852</v>
      </c>
      <c r="D16116" s="10">
        <v>188</v>
      </c>
      <c r="E16116" s="1" t="s">
        <v>32</v>
      </c>
      <c r="F16116">
        <f>IF(LEFT(Tableau1[[#This Row],[Eléments modifié]],$J$1)=$I$1,Tableau1[[#This Row],[Date]],9^9)</f>
        <v>387420489</v>
      </c>
      <c r="G16116" s="9" t="str">
        <f>IF(Tableau1[[#This Row],[Date]]=_xlfn.MINIFS(Tableau1[1er],Tableau1[N° BL],Tableau1[[#This Row],[N° BL]],Tableau1[1er],Tableau1[[#This Row],[Date]]),D16115,"")</f>
        <v/>
      </c>
    </row>
    <row r="16117" spans="1:7" ht="14.25" customHeight="1" x14ac:dyDescent="0.25">
      <c r="A16117" s="1" t="s">
        <v>4929</v>
      </c>
      <c r="B16117" s="1" t="s">
        <v>4930</v>
      </c>
      <c r="C16117" s="7">
        <v>45426.498194444444</v>
      </c>
      <c r="D16117" s="10">
        <v>188</v>
      </c>
      <c r="E16117" s="1" t="s">
        <v>20</v>
      </c>
      <c r="F16117">
        <f>IF(LEFT(Tableau1[[#This Row],[Eléments modifié]],$J$1)=$I$1,Tableau1[[#This Row],[Date]],9^9)</f>
        <v>387420489</v>
      </c>
      <c r="G16117" s="9" t="str">
        <f>IF(Tableau1[[#This Row],[Date]]=_xlfn.MINIFS(Tableau1[1er],Tableau1[N° BL],Tableau1[[#This Row],[N° BL]],Tableau1[1er],Tableau1[[#This Row],[Date]]),D16116,"")</f>
        <v/>
      </c>
    </row>
    <row r="16118" spans="1:7" ht="14.25" customHeight="1" x14ac:dyDescent="0.25">
      <c r="A16118" s="1" t="s">
        <v>4929</v>
      </c>
      <c r="B16118" s="1" t="s">
        <v>4930</v>
      </c>
      <c r="C16118" s="7">
        <v>45426.506354166668</v>
      </c>
      <c r="D16118" s="10">
        <v>209</v>
      </c>
      <c r="E16118" s="1" t="s">
        <v>32</v>
      </c>
      <c r="F16118">
        <f>IF(LEFT(Tableau1[[#This Row],[Eléments modifié]],$J$1)=$I$1,Tableau1[[#This Row],[Date]],9^9)</f>
        <v>387420489</v>
      </c>
      <c r="G16118" s="9" t="str">
        <f>IF(Tableau1[[#This Row],[Date]]=_xlfn.MINIFS(Tableau1[1er],Tableau1[N° BL],Tableau1[[#This Row],[N° BL]],Tableau1[1er],Tableau1[[#This Row],[Date]]),D16117,"")</f>
        <v/>
      </c>
    </row>
    <row r="16119" spans="1:7" ht="14.25" customHeight="1" x14ac:dyDescent="0.25">
      <c r="A16119" s="1" t="s">
        <v>4929</v>
      </c>
      <c r="B16119" s="1" t="s">
        <v>4930</v>
      </c>
      <c r="C16119" s="7">
        <v>45426.513506944444</v>
      </c>
      <c r="D16119" s="10">
        <v>188</v>
      </c>
      <c r="E16119" s="1" t="s">
        <v>41</v>
      </c>
      <c r="F16119">
        <f>IF(LEFT(Tableau1[[#This Row],[Eléments modifié]],$J$1)=$I$1,Tableau1[[#This Row],[Date]],9^9)</f>
        <v>387420489</v>
      </c>
      <c r="G16119" s="9" t="str">
        <f>IF(Tableau1[[#This Row],[Date]]=_xlfn.MINIFS(Tableau1[1er],Tableau1[N° BL],Tableau1[[#This Row],[N° BL]],Tableau1[1er],Tableau1[[#This Row],[Date]]),D16118,"")</f>
        <v/>
      </c>
    </row>
    <row r="16120" spans="1:7" ht="14.25" customHeight="1" x14ac:dyDescent="0.25">
      <c r="A16120" s="1" t="s">
        <v>4929</v>
      </c>
      <c r="B16120" s="1" t="s">
        <v>4930</v>
      </c>
      <c r="C16120" s="7">
        <v>45426.513553240744</v>
      </c>
      <c r="D16120" s="10">
        <v>188</v>
      </c>
      <c r="E16120" s="1" t="s">
        <v>32</v>
      </c>
      <c r="F16120">
        <f>IF(LEFT(Tableau1[[#This Row],[Eléments modifié]],$J$1)=$I$1,Tableau1[[#This Row],[Date]],9^9)</f>
        <v>387420489</v>
      </c>
      <c r="G16120" s="9" t="str">
        <f>IF(Tableau1[[#This Row],[Date]]=_xlfn.MINIFS(Tableau1[1er],Tableau1[N° BL],Tableau1[[#This Row],[N° BL]],Tableau1[1er],Tableau1[[#This Row],[Date]]),D16119,"")</f>
        <v/>
      </c>
    </row>
    <row r="16121" spans="1:7" ht="14.25" customHeight="1" x14ac:dyDescent="0.25">
      <c r="A16121" s="1" t="s">
        <v>4929</v>
      </c>
      <c r="B16121" s="1" t="s">
        <v>4930</v>
      </c>
      <c r="C16121" s="7">
        <v>45426.513611111113</v>
      </c>
      <c r="D16121" s="10">
        <v>188</v>
      </c>
      <c r="E16121" s="1" t="s">
        <v>41</v>
      </c>
      <c r="F16121">
        <f>IF(LEFT(Tableau1[[#This Row],[Eléments modifié]],$J$1)=$I$1,Tableau1[[#This Row],[Date]],9^9)</f>
        <v>387420489</v>
      </c>
      <c r="G16121" s="9" t="str">
        <f>IF(Tableau1[[#This Row],[Date]]=_xlfn.MINIFS(Tableau1[1er],Tableau1[N° BL],Tableau1[[#This Row],[N° BL]],Tableau1[1er],Tableau1[[#This Row],[Date]]),D16120,"")</f>
        <v/>
      </c>
    </row>
    <row r="16122" spans="1:7" ht="14.25" customHeight="1" x14ac:dyDescent="0.25">
      <c r="A16122" s="1" t="s">
        <v>4929</v>
      </c>
      <c r="B16122" s="1" t="s">
        <v>4930</v>
      </c>
      <c r="C16122" s="7">
        <v>45426.513657407406</v>
      </c>
      <c r="D16122" s="10">
        <v>188</v>
      </c>
      <c r="E16122" s="1" t="s">
        <v>32</v>
      </c>
      <c r="F16122">
        <f>IF(LEFT(Tableau1[[#This Row],[Eléments modifié]],$J$1)=$I$1,Tableau1[[#This Row],[Date]],9^9)</f>
        <v>387420489</v>
      </c>
      <c r="G16122" s="9" t="str">
        <f>IF(Tableau1[[#This Row],[Date]]=_xlfn.MINIFS(Tableau1[1er],Tableau1[N° BL],Tableau1[[#This Row],[N° BL]],Tableau1[1er],Tableau1[[#This Row],[Date]]),D16121,"")</f>
        <v/>
      </c>
    </row>
    <row r="16123" spans="1:7" ht="14.25" customHeight="1" x14ac:dyDescent="0.25">
      <c r="A16123" s="1" t="s">
        <v>4929</v>
      </c>
      <c r="B16123" s="1" t="s">
        <v>4930</v>
      </c>
      <c r="C16123" s="7">
        <v>45426.513715277775</v>
      </c>
      <c r="D16123" s="10">
        <v>188</v>
      </c>
      <c r="E16123" s="1" t="s">
        <v>20</v>
      </c>
      <c r="F16123">
        <f>IF(LEFT(Tableau1[[#This Row],[Eléments modifié]],$J$1)=$I$1,Tableau1[[#This Row],[Date]],9^9)</f>
        <v>387420489</v>
      </c>
      <c r="G16123" s="9" t="str">
        <f>IF(Tableau1[[#This Row],[Date]]=_xlfn.MINIFS(Tableau1[1er],Tableau1[N° BL],Tableau1[[#This Row],[N° BL]],Tableau1[1er],Tableau1[[#This Row],[Date]]),D16122,"")</f>
        <v/>
      </c>
    </row>
    <row r="16124" spans="1:7" ht="14.25" customHeight="1" x14ac:dyDescent="0.25">
      <c r="A16124" s="1" t="s">
        <v>4929</v>
      </c>
      <c r="B16124" s="1" t="s">
        <v>4930</v>
      </c>
      <c r="C16124" s="7">
        <v>45426.53162037037</v>
      </c>
      <c r="D16124" s="10">
        <v>209</v>
      </c>
      <c r="E16124" s="1" t="s">
        <v>111</v>
      </c>
      <c r="F16124">
        <f>IF(LEFT(Tableau1[[#This Row],[Eléments modifié]],$J$1)=$I$1,Tableau1[[#This Row],[Date]],9^9)</f>
        <v>387420489</v>
      </c>
      <c r="G16124" s="9" t="str">
        <f>IF(Tableau1[[#This Row],[Date]]=_xlfn.MINIFS(Tableau1[1er],Tableau1[N° BL],Tableau1[[#This Row],[N° BL]],Tableau1[1er],Tableau1[[#This Row],[Date]]),D16123,"")</f>
        <v/>
      </c>
    </row>
    <row r="16125" spans="1:7" ht="14.25" customHeight="1" x14ac:dyDescent="0.25">
      <c r="A16125" s="1" t="s">
        <v>4929</v>
      </c>
      <c r="B16125" s="1" t="s">
        <v>4930</v>
      </c>
      <c r="C16125" s="7">
        <v>45426.538032407407</v>
      </c>
      <c r="D16125" s="10">
        <v>176</v>
      </c>
      <c r="E16125" s="1" t="s">
        <v>7</v>
      </c>
      <c r="F16125">
        <f>IF(LEFT(Tableau1[[#This Row],[Eléments modifié]],$J$1)=$I$1,Tableau1[[#This Row],[Date]],9^9)</f>
        <v>45426.538032407407</v>
      </c>
      <c r="G16125" s="9">
        <f>IF(Tableau1[[#This Row],[Date]]=_xlfn.MINIFS(Tableau1[1er],Tableau1[N° BL],Tableau1[[#This Row],[N° BL]],Tableau1[1er],Tableau1[[#This Row],[Date]]),D16124,"")</f>
        <v>209</v>
      </c>
    </row>
    <row r="16126" spans="1:7" ht="14.25" customHeight="1" x14ac:dyDescent="0.25">
      <c r="A16126" s="1" t="s">
        <v>4907</v>
      </c>
      <c r="B16126" s="1" t="s">
        <v>4908</v>
      </c>
      <c r="C16126" s="7">
        <v>45426.616655092592</v>
      </c>
      <c r="D16126" s="10">
        <v>211</v>
      </c>
      <c r="E16126" s="1" t="s">
        <v>32</v>
      </c>
      <c r="F16126">
        <f>IF(LEFT(Tableau1[[#This Row],[Eléments modifié]],$J$1)=$I$1,Tableau1[[#This Row],[Date]],9^9)</f>
        <v>387420489</v>
      </c>
      <c r="G16126" s="9" t="str">
        <f>IF(Tableau1[[#This Row],[Date]]=_xlfn.MINIFS(Tableau1[1er],Tableau1[N° BL],Tableau1[[#This Row],[N° BL]],Tableau1[1er],Tableau1[[#This Row],[Date]]),D16125,"")</f>
        <v/>
      </c>
    </row>
    <row r="16127" spans="1:7" ht="14.25" customHeight="1" x14ac:dyDescent="0.25">
      <c r="A16127" s="1" t="s">
        <v>4907</v>
      </c>
      <c r="B16127" s="1" t="s">
        <v>4908</v>
      </c>
      <c r="C16127" s="7">
        <v>45426.623576388891</v>
      </c>
      <c r="D16127" s="10">
        <v>188</v>
      </c>
      <c r="E16127" s="1" t="s">
        <v>7</v>
      </c>
      <c r="F16127">
        <f>IF(LEFT(Tableau1[[#This Row],[Eléments modifié]],$J$1)=$I$1,Tableau1[[#This Row],[Date]],9^9)</f>
        <v>45426.623576388891</v>
      </c>
      <c r="G16127" s="9">
        <f>IF(Tableau1[[#This Row],[Date]]=_xlfn.MINIFS(Tableau1[1er],Tableau1[N° BL],Tableau1[[#This Row],[N° BL]],Tableau1[1er],Tableau1[[#This Row],[Date]]),D16126,"")</f>
        <v>211</v>
      </c>
    </row>
    <row r="16128" spans="1:7" ht="14.25" customHeight="1" x14ac:dyDescent="0.25">
      <c r="A16128" s="1" t="s">
        <v>4793</v>
      </c>
      <c r="B16128" s="1" t="s">
        <v>4794</v>
      </c>
      <c r="C16128" s="7">
        <v>45428.355891203704</v>
      </c>
      <c r="D16128" s="10">
        <v>176</v>
      </c>
      <c r="E16128" s="1" t="s">
        <v>111</v>
      </c>
      <c r="F16128">
        <f>IF(LEFT(Tableau1[[#This Row],[Eléments modifié]],$J$1)=$I$1,Tableau1[[#This Row],[Date]],9^9)</f>
        <v>387420489</v>
      </c>
      <c r="G16128" s="9" t="str">
        <f>IF(Tableau1[[#This Row],[Date]]=_xlfn.MINIFS(Tableau1[1er],Tableau1[N° BL],Tableau1[[#This Row],[N° BL]],Tableau1[1er],Tableau1[[#This Row],[Date]]),D16127,"")</f>
        <v/>
      </c>
    </row>
    <row r="16129" spans="1:7" ht="14.25" customHeight="1" x14ac:dyDescent="0.25">
      <c r="A16129" s="1" t="s">
        <v>4793</v>
      </c>
      <c r="B16129" s="1" t="s">
        <v>4794</v>
      </c>
      <c r="C16129" s="7">
        <v>45428.366157407407</v>
      </c>
      <c r="D16129" s="10">
        <v>176</v>
      </c>
      <c r="E16129" s="1" t="s">
        <v>7</v>
      </c>
      <c r="F16129">
        <f>IF(LEFT(Tableau1[[#This Row],[Eléments modifié]],$J$1)=$I$1,Tableau1[[#This Row],[Date]],9^9)</f>
        <v>45428.366157407407</v>
      </c>
      <c r="G16129" s="9">
        <f>IF(Tableau1[[#This Row],[Date]]=_xlfn.MINIFS(Tableau1[1er],Tableau1[N° BL],Tableau1[[#This Row],[N° BL]],Tableau1[1er],Tableau1[[#This Row],[Date]]),D16128,"")</f>
        <v>176</v>
      </c>
    </row>
    <row r="16130" spans="1:7" ht="14.25" customHeight="1" x14ac:dyDescent="0.25">
      <c r="A16130" s="1" t="s">
        <v>4695</v>
      </c>
      <c r="B16130" s="1" t="s">
        <v>4696</v>
      </c>
      <c r="C16130" s="7">
        <v>45428.491550925923</v>
      </c>
      <c r="D16130" s="10">
        <v>188</v>
      </c>
      <c r="E16130" s="1" t="s">
        <v>32</v>
      </c>
      <c r="F16130">
        <f>IF(LEFT(Tableau1[[#This Row],[Eléments modifié]],$J$1)=$I$1,Tableau1[[#This Row],[Date]],9^9)</f>
        <v>387420489</v>
      </c>
      <c r="G16130" s="9" t="str">
        <f>IF(Tableau1[[#This Row],[Date]]=_xlfn.MINIFS(Tableau1[1er],Tableau1[N° BL],Tableau1[[#This Row],[N° BL]],Tableau1[1er],Tableau1[[#This Row],[Date]]),D16129,"")</f>
        <v/>
      </c>
    </row>
    <row r="16131" spans="1:7" ht="14.25" customHeight="1" x14ac:dyDescent="0.25">
      <c r="A16131" s="1" t="s">
        <v>4695</v>
      </c>
      <c r="B16131" s="1" t="s">
        <v>4696</v>
      </c>
      <c r="C16131" s="7">
        <v>45428.491620370369</v>
      </c>
      <c r="D16131" s="10">
        <v>188</v>
      </c>
      <c r="E16131" s="1" t="s">
        <v>41</v>
      </c>
      <c r="F16131">
        <f>IF(LEFT(Tableau1[[#This Row],[Eléments modifié]],$J$1)=$I$1,Tableau1[[#This Row],[Date]],9^9)</f>
        <v>387420489</v>
      </c>
      <c r="G16131" s="9" t="str">
        <f>IF(Tableau1[[#This Row],[Date]]=_xlfn.MINIFS(Tableau1[1er],Tableau1[N° BL],Tableau1[[#This Row],[N° BL]],Tableau1[1er],Tableau1[[#This Row],[Date]]),D16130,"")</f>
        <v/>
      </c>
    </row>
    <row r="16132" spans="1:7" ht="14.25" customHeight="1" x14ac:dyDescent="0.25">
      <c r="A16132" s="1" t="s">
        <v>4695</v>
      </c>
      <c r="B16132" s="1" t="s">
        <v>4696</v>
      </c>
      <c r="C16132" s="7">
        <v>45428.491701388892</v>
      </c>
      <c r="D16132" s="10">
        <v>188</v>
      </c>
      <c r="E16132" s="1" t="s">
        <v>32</v>
      </c>
      <c r="F16132">
        <f>IF(LEFT(Tableau1[[#This Row],[Eléments modifié]],$J$1)=$I$1,Tableau1[[#This Row],[Date]],9^9)</f>
        <v>387420489</v>
      </c>
      <c r="G16132" s="9" t="str">
        <f>IF(Tableau1[[#This Row],[Date]]=_xlfn.MINIFS(Tableau1[1er],Tableau1[N° BL],Tableau1[[#This Row],[N° BL]],Tableau1[1er],Tableau1[[#This Row],[Date]]),D16131,"")</f>
        <v/>
      </c>
    </row>
    <row r="16133" spans="1:7" ht="14.25" customHeight="1" x14ac:dyDescent="0.25">
      <c r="A16133" s="1" t="s">
        <v>4695</v>
      </c>
      <c r="B16133" s="1" t="s">
        <v>4696</v>
      </c>
      <c r="C16133" s="7">
        <v>45428.491875</v>
      </c>
      <c r="D16133" s="10">
        <v>188</v>
      </c>
      <c r="E16133" s="1" t="s">
        <v>20</v>
      </c>
      <c r="F16133">
        <f>IF(LEFT(Tableau1[[#This Row],[Eléments modifié]],$J$1)=$I$1,Tableau1[[#This Row],[Date]],9^9)</f>
        <v>387420489</v>
      </c>
      <c r="G16133" s="9" t="str">
        <f>IF(Tableau1[[#This Row],[Date]]=_xlfn.MINIFS(Tableau1[1er],Tableau1[N° BL],Tableau1[[#This Row],[N° BL]],Tableau1[1er],Tableau1[[#This Row],[Date]]),D16132,"")</f>
        <v/>
      </c>
    </row>
    <row r="16134" spans="1:7" ht="14.25" customHeight="1" x14ac:dyDescent="0.25">
      <c r="A16134" s="1" t="s">
        <v>4695</v>
      </c>
      <c r="B16134" s="1" t="s">
        <v>4696</v>
      </c>
      <c r="C16134" s="7">
        <v>45428.504166666666</v>
      </c>
      <c r="D16134" s="10">
        <v>211</v>
      </c>
      <c r="E16134" s="1" t="s">
        <v>3459</v>
      </c>
      <c r="F16134">
        <f>IF(LEFT(Tableau1[[#This Row],[Eléments modifié]],$J$1)=$I$1,Tableau1[[#This Row],[Date]],9^9)</f>
        <v>387420489</v>
      </c>
      <c r="G16134" s="9" t="str">
        <f>IF(Tableau1[[#This Row],[Date]]=_xlfn.MINIFS(Tableau1[1er],Tableau1[N° BL],Tableau1[[#This Row],[N° BL]],Tableau1[1er],Tableau1[[#This Row],[Date]]),D16133,"")</f>
        <v/>
      </c>
    </row>
    <row r="16135" spans="1:7" ht="14.25" customHeight="1" x14ac:dyDescent="0.25">
      <c r="A16135" s="1" t="s">
        <v>4695</v>
      </c>
      <c r="B16135" s="1" t="s">
        <v>4696</v>
      </c>
      <c r="C16135" s="7">
        <v>45428.504270833335</v>
      </c>
      <c r="D16135" s="10">
        <v>212</v>
      </c>
      <c r="E16135" s="1" t="s">
        <v>41</v>
      </c>
      <c r="F16135">
        <f>IF(LEFT(Tableau1[[#This Row],[Eléments modifié]],$J$1)=$I$1,Tableau1[[#This Row],[Date]],9^9)</f>
        <v>387420489</v>
      </c>
      <c r="G16135" s="9" t="str">
        <f>IF(Tableau1[[#This Row],[Date]]=_xlfn.MINIFS(Tableau1[1er],Tableau1[N° BL],Tableau1[[#This Row],[N° BL]],Tableau1[1er],Tableau1[[#This Row],[Date]]),D16134,"")</f>
        <v/>
      </c>
    </row>
    <row r="16136" spans="1:7" ht="14.25" customHeight="1" x14ac:dyDescent="0.25">
      <c r="A16136" s="1" t="s">
        <v>4695</v>
      </c>
      <c r="B16136" s="1" t="s">
        <v>4696</v>
      </c>
      <c r="C16136" s="7">
        <v>45428.527708333335</v>
      </c>
      <c r="D16136" s="10">
        <v>189</v>
      </c>
      <c r="E16136" s="1" t="s">
        <v>3459</v>
      </c>
      <c r="F16136">
        <f>IF(LEFT(Tableau1[[#This Row],[Eléments modifié]],$J$1)=$I$1,Tableau1[[#This Row],[Date]],9^9)</f>
        <v>387420489</v>
      </c>
      <c r="G16136" s="9" t="str">
        <f>IF(Tableau1[[#This Row],[Date]]=_xlfn.MINIFS(Tableau1[1er],Tableau1[N° BL],Tableau1[[#This Row],[N° BL]],Tableau1[1er],Tableau1[[#This Row],[Date]]),D16135,"")</f>
        <v/>
      </c>
    </row>
    <row r="16137" spans="1:7" ht="14.25" customHeight="1" x14ac:dyDescent="0.25">
      <c r="A16137" s="1" t="s">
        <v>4695</v>
      </c>
      <c r="B16137" s="1" t="s">
        <v>4696</v>
      </c>
      <c r="C16137" s="7">
        <v>45428.542627314811</v>
      </c>
      <c r="D16137" s="10">
        <v>211</v>
      </c>
      <c r="E16137" s="1" t="s">
        <v>7</v>
      </c>
      <c r="F16137">
        <f>IF(LEFT(Tableau1[[#This Row],[Eléments modifié]],$J$1)=$I$1,Tableau1[[#This Row],[Date]],9^9)</f>
        <v>45428.542627314811</v>
      </c>
      <c r="G16137" s="9">
        <f>IF(Tableau1[[#This Row],[Date]]=_xlfn.MINIFS(Tableau1[1er],Tableau1[N° BL],Tableau1[[#This Row],[N° BL]],Tableau1[1er],Tableau1[[#This Row],[Date]]),D16136,"")</f>
        <v>189</v>
      </c>
    </row>
    <row r="16138" spans="1:7" ht="14.25" customHeight="1" x14ac:dyDescent="0.25">
      <c r="A16138" s="1" t="s">
        <v>4777</v>
      </c>
      <c r="B16138" s="1" t="s">
        <v>4778</v>
      </c>
      <c r="C16138" s="7">
        <v>45428.394768518519</v>
      </c>
      <c r="D16138" s="10">
        <v>211</v>
      </c>
      <c r="E16138" s="1" t="s">
        <v>111</v>
      </c>
      <c r="F16138">
        <f>IF(LEFT(Tableau1[[#This Row],[Eléments modifié]],$J$1)=$I$1,Tableau1[[#This Row],[Date]],9^9)</f>
        <v>387420489</v>
      </c>
      <c r="G16138" s="9" t="str">
        <f>IF(Tableau1[[#This Row],[Date]]=_xlfn.MINIFS(Tableau1[1er],Tableau1[N° BL],Tableau1[[#This Row],[N° BL]],Tableau1[1er],Tableau1[[#This Row],[Date]]),D16137,"")</f>
        <v/>
      </c>
    </row>
    <row r="16139" spans="1:7" ht="14.25" customHeight="1" x14ac:dyDescent="0.25">
      <c r="A16139" s="1" t="s">
        <v>4777</v>
      </c>
      <c r="B16139" s="1" t="s">
        <v>4778</v>
      </c>
      <c r="C16139" s="7">
        <v>45428.406469907408</v>
      </c>
      <c r="D16139" s="10">
        <v>176</v>
      </c>
      <c r="E16139" s="1" t="s">
        <v>7</v>
      </c>
      <c r="F16139">
        <f>IF(LEFT(Tableau1[[#This Row],[Eléments modifié]],$J$1)=$I$1,Tableau1[[#This Row],[Date]],9^9)</f>
        <v>45428.406469907408</v>
      </c>
      <c r="G16139" s="9">
        <f>IF(Tableau1[[#This Row],[Date]]=_xlfn.MINIFS(Tableau1[1er],Tableau1[N° BL],Tableau1[[#This Row],[N° BL]],Tableau1[1er],Tableau1[[#This Row],[Date]]),D16138,"")</f>
        <v>211</v>
      </c>
    </row>
    <row r="16140" spans="1:7" ht="14.25" customHeight="1" x14ac:dyDescent="0.25">
      <c r="A16140" s="1" t="s">
        <v>4639</v>
      </c>
      <c r="B16140" s="1" t="s">
        <v>4640</v>
      </c>
      <c r="C16140" s="7">
        <v>45428.366180555553</v>
      </c>
      <c r="D16140" s="10">
        <v>176</v>
      </c>
      <c r="E16140" s="1" t="s">
        <v>111</v>
      </c>
      <c r="F16140">
        <f>IF(LEFT(Tableau1[[#This Row],[Eléments modifié]],$J$1)=$I$1,Tableau1[[#This Row],[Date]],9^9)</f>
        <v>387420489</v>
      </c>
      <c r="G16140" s="9" t="str">
        <f>IF(Tableau1[[#This Row],[Date]]=_xlfn.MINIFS(Tableau1[1er],Tableau1[N° BL],Tableau1[[#This Row],[N° BL]],Tableau1[1er],Tableau1[[#This Row],[Date]]),D16139,"")</f>
        <v/>
      </c>
    </row>
    <row r="16141" spans="1:7" ht="14.25" customHeight="1" x14ac:dyDescent="0.25">
      <c r="A16141" s="1" t="s">
        <v>4639</v>
      </c>
      <c r="B16141" s="1" t="s">
        <v>4640</v>
      </c>
      <c r="C16141" s="7">
        <v>45428.366562499999</v>
      </c>
      <c r="D16141" s="10">
        <v>176</v>
      </c>
      <c r="E16141" s="1" t="s">
        <v>41</v>
      </c>
      <c r="F16141">
        <f>IF(LEFT(Tableau1[[#This Row],[Eléments modifié]],$J$1)=$I$1,Tableau1[[#This Row],[Date]],9^9)</f>
        <v>387420489</v>
      </c>
      <c r="G16141" s="9" t="str">
        <f>IF(Tableau1[[#This Row],[Date]]=_xlfn.MINIFS(Tableau1[1er],Tableau1[N° BL],Tableau1[[#This Row],[N° BL]],Tableau1[1er],Tableau1[[#This Row],[Date]]),D16140,"")</f>
        <v/>
      </c>
    </row>
    <row r="16142" spans="1:7" ht="14.25" customHeight="1" x14ac:dyDescent="0.25">
      <c r="A16142" s="1" t="s">
        <v>4639</v>
      </c>
      <c r="B16142" s="1" t="s">
        <v>4640</v>
      </c>
      <c r="C16142" s="7">
        <v>45428.366631944446</v>
      </c>
      <c r="D16142" s="10">
        <v>211</v>
      </c>
      <c r="E16142" s="1" t="s">
        <v>111</v>
      </c>
      <c r="F16142">
        <f>IF(LEFT(Tableau1[[#This Row],[Eléments modifié]],$J$1)=$I$1,Tableau1[[#This Row],[Date]],9^9)</f>
        <v>387420489</v>
      </c>
      <c r="G16142" s="9" t="str">
        <f>IF(Tableau1[[#This Row],[Date]]=_xlfn.MINIFS(Tableau1[1er],Tableau1[N° BL],Tableau1[[#This Row],[N° BL]],Tableau1[1er],Tableau1[[#This Row],[Date]]),D16141,"")</f>
        <v/>
      </c>
    </row>
    <row r="16143" spans="1:7" ht="14.25" customHeight="1" x14ac:dyDescent="0.25">
      <c r="A16143" s="1" t="s">
        <v>4639</v>
      </c>
      <c r="B16143" s="1" t="s">
        <v>4640</v>
      </c>
      <c r="C16143" s="7">
        <v>45428.373298611114</v>
      </c>
      <c r="D16143" s="10">
        <v>176</v>
      </c>
      <c r="E16143" s="1" t="s">
        <v>7</v>
      </c>
      <c r="F16143">
        <f>IF(LEFT(Tableau1[[#This Row],[Eléments modifié]],$J$1)=$I$1,Tableau1[[#This Row],[Date]],9^9)</f>
        <v>45428.373298611114</v>
      </c>
      <c r="G16143" s="9">
        <f>IF(Tableau1[[#This Row],[Date]]=_xlfn.MINIFS(Tableau1[1er],Tableau1[N° BL],Tableau1[[#This Row],[N° BL]],Tableau1[1er],Tableau1[[#This Row],[Date]]),D16142,"")</f>
        <v>211</v>
      </c>
    </row>
    <row r="16144" spans="1:7" ht="14.25" customHeight="1" x14ac:dyDescent="0.25">
      <c r="A16144" s="1" t="s">
        <v>4639</v>
      </c>
      <c r="B16144" s="1" t="s">
        <v>4640</v>
      </c>
      <c r="C16144" s="7">
        <v>45428.650312500002</v>
      </c>
      <c r="D16144" s="10">
        <v>211</v>
      </c>
      <c r="E16144" s="1" t="s">
        <v>98</v>
      </c>
      <c r="F16144">
        <f>IF(LEFT(Tableau1[[#This Row],[Eléments modifié]],$J$1)=$I$1,Tableau1[[#This Row],[Date]],9^9)</f>
        <v>387420489</v>
      </c>
      <c r="G16144" s="9" t="str">
        <f>IF(Tableau1[[#This Row],[Date]]=_xlfn.MINIFS(Tableau1[1er],Tableau1[N° BL],Tableau1[[#This Row],[N° BL]],Tableau1[1er],Tableau1[[#This Row],[Date]]),D16143,"")</f>
        <v/>
      </c>
    </row>
    <row r="16145" spans="1:7" ht="14.25" customHeight="1" x14ac:dyDescent="0.25">
      <c r="A16145" s="1" t="s">
        <v>4639</v>
      </c>
      <c r="B16145" s="1" t="s">
        <v>4640</v>
      </c>
      <c r="C16145" s="7">
        <v>45428.662800925929</v>
      </c>
      <c r="D16145" s="10">
        <v>176</v>
      </c>
      <c r="E16145" s="1" t="s">
        <v>32</v>
      </c>
      <c r="F16145">
        <f>IF(LEFT(Tableau1[[#This Row],[Eléments modifié]],$J$1)=$I$1,Tableau1[[#This Row],[Date]],9^9)</f>
        <v>387420489</v>
      </c>
      <c r="G16145" s="9" t="str">
        <f>IF(Tableau1[[#This Row],[Date]]=_xlfn.MINIFS(Tableau1[1er],Tableau1[N° BL],Tableau1[[#This Row],[N° BL]],Tableau1[1er],Tableau1[[#This Row],[Date]]),D16144,"")</f>
        <v/>
      </c>
    </row>
    <row r="16146" spans="1:7" ht="14.25" customHeight="1" x14ac:dyDescent="0.25">
      <c r="A16146" s="1" t="s">
        <v>4639</v>
      </c>
      <c r="B16146" s="1" t="s">
        <v>4640</v>
      </c>
      <c r="C16146" s="7">
        <v>45428.663194444445</v>
      </c>
      <c r="D16146" s="10">
        <v>188</v>
      </c>
      <c r="E16146" s="1" t="s">
        <v>7</v>
      </c>
      <c r="F16146">
        <f>IF(LEFT(Tableau1[[#This Row],[Eléments modifié]],$J$1)=$I$1,Tableau1[[#This Row],[Date]],9^9)</f>
        <v>45428.663194444445</v>
      </c>
      <c r="G16146" s="9">
        <f>IF(Tableau1[[#This Row],[Date]]=_xlfn.MINIFS(Tableau1[1er],Tableau1[N° BL],Tableau1[[#This Row],[N° BL]],Tableau1[1er],Tableau1[[#This Row],[Date]]),D16145,"")</f>
        <v>176</v>
      </c>
    </row>
    <row r="16147" spans="1:7" ht="14.25" customHeight="1" x14ac:dyDescent="0.25">
      <c r="A16147" s="1" t="s">
        <v>4713</v>
      </c>
      <c r="B16147" s="1" t="s">
        <v>4714</v>
      </c>
      <c r="C16147" s="7">
        <v>45428.491979166669</v>
      </c>
      <c r="D16147" s="10">
        <v>189</v>
      </c>
      <c r="E16147" s="1" t="s">
        <v>32</v>
      </c>
      <c r="F16147">
        <f>IF(LEFT(Tableau1[[#This Row],[Eléments modifié]],$J$1)=$I$1,Tableau1[[#This Row],[Date]],9^9)</f>
        <v>387420489</v>
      </c>
      <c r="G16147" s="9" t="str">
        <f>IF(Tableau1[[#This Row],[Date]]=_xlfn.MINIFS(Tableau1[1er],Tableau1[N° BL],Tableau1[[#This Row],[N° BL]],Tableau1[1er],Tableau1[[#This Row],[Date]]),D16146,"")</f>
        <v/>
      </c>
    </row>
    <row r="16148" spans="1:7" ht="14.25" customHeight="1" x14ac:dyDescent="0.25">
      <c r="A16148" s="1" t="s">
        <v>4713</v>
      </c>
      <c r="B16148" s="1" t="s">
        <v>4714</v>
      </c>
      <c r="C16148" s="7">
        <v>45428.500219907408</v>
      </c>
      <c r="D16148" s="10">
        <v>188</v>
      </c>
      <c r="E16148" s="1" t="s">
        <v>7</v>
      </c>
      <c r="F16148">
        <f>IF(LEFT(Tableau1[[#This Row],[Eléments modifié]],$J$1)=$I$1,Tableau1[[#This Row],[Date]],9^9)</f>
        <v>45428.500219907408</v>
      </c>
      <c r="G16148" s="9">
        <f>IF(Tableau1[[#This Row],[Date]]=_xlfn.MINIFS(Tableau1[1er],Tableau1[N° BL],Tableau1[[#This Row],[N° BL]],Tableau1[1er],Tableau1[[#This Row],[Date]]),D16147,"")</f>
        <v>189</v>
      </c>
    </row>
    <row r="16149" spans="1:7" ht="14.25" customHeight="1" x14ac:dyDescent="0.25">
      <c r="A16149" s="1" t="s">
        <v>4943</v>
      </c>
      <c r="B16149" s="1" t="s">
        <v>4944</v>
      </c>
      <c r="C16149" s="7">
        <v>45426.484594907408</v>
      </c>
      <c r="D16149" s="10">
        <v>212</v>
      </c>
      <c r="E16149" s="1" t="s">
        <v>371</v>
      </c>
      <c r="F16149">
        <f>IF(LEFT(Tableau1[[#This Row],[Eléments modifié]],$J$1)=$I$1,Tableau1[[#This Row],[Date]],9^9)</f>
        <v>387420489</v>
      </c>
      <c r="G16149" s="9" t="str">
        <f>IF(Tableau1[[#This Row],[Date]]=_xlfn.MINIFS(Tableau1[1er],Tableau1[N° BL],Tableau1[[#This Row],[N° BL]],Tableau1[1er],Tableau1[[#This Row],[Date]]),D16148,"")</f>
        <v/>
      </c>
    </row>
    <row r="16150" spans="1:7" ht="14.25" customHeight="1" x14ac:dyDescent="0.25">
      <c r="A16150" s="1" t="s">
        <v>4943</v>
      </c>
      <c r="B16150" s="1" t="s">
        <v>4944</v>
      </c>
      <c r="C16150" s="7">
        <v>45426.499050925922</v>
      </c>
      <c r="D16150" s="10">
        <v>209</v>
      </c>
      <c r="E16150" s="1" t="s">
        <v>7</v>
      </c>
      <c r="F16150">
        <f>IF(LEFT(Tableau1[[#This Row],[Eléments modifié]],$J$1)=$I$1,Tableau1[[#This Row],[Date]],9^9)</f>
        <v>45426.499050925922</v>
      </c>
      <c r="G16150" s="9">
        <f>IF(Tableau1[[#This Row],[Date]]=_xlfn.MINIFS(Tableau1[1er],Tableau1[N° BL],Tableau1[[#This Row],[N° BL]],Tableau1[1er],Tableau1[[#This Row],[Date]]),D16149,"")</f>
        <v>212</v>
      </c>
    </row>
    <row r="16151" spans="1:7" ht="14.25" customHeight="1" x14ac:dyDescent="0.25">
      <c r="A16151" s="1" t="s">
        <v>4783</v>
      </c>
      <c r="B16151" s="1" t="s">
        <v>4784</v>
      </c>
      <c r="C16151" s="7">
        <v>45428.37332175926</v>
      </c>
      <c r="D16151" s="10">
        <v>189</v>
      </c>
      <c r="E16151" s="1" t="s">
        <v>111</v>
      </c>
      <c r="F16151">
        <f>IF(LEFT(Tableau1[[#This Row],[Eléments modifié]],$J$1)=$I$1,Tableau1[[#This Row],[Date]],9^9)</f>
        <v>387420489</v>
      </c>
      <c r="G16151" s="9" t="str">
        <f>IF(Tableau1[[#This Row],[Date]]=_xlfn.MINIFS(Tableau1[1er],Tableau1[N° BL],Tableau1[[#This Row],[N° BL]],Tableau1[1er],Tableau1[[#This Row],[Date]]),D16150,"")</f>
        <v/>
      </c>
    </row>
    <row r="16152" spans="1:7" ht="14.25" customHeight="1" x14ac:dyDescent="0.25">
      <c r="A16152" s="1" t="s">
        <v>4783</v>
      </c>
      <c r="B16152" s="1" t="s">
        <v>4784</v>
      </c>
      <c r="C16152" s="7">
        <v>45428.39472222222</v>
      </c>
      <c r="D16152" s="10">
        <v>176</v>
      </c>
      <c r="E16152" s="1" t="s">
        <v>7</v>
      </c>
      <c r="F16152">
        <f>IF(LEFT(Tableau1[[#This Row],[Eléments modifié]],$J$1)=$I$1,Tableau1[[#This Row],[Date]],9^9)</f>
        <v>45428.39472222222</v>
      </c>
      <c r="G16152" s="9">
        <f>IF(Tableau1[[#This Row],[Date]]=_xlfn.MINIFS(Tableau1[1er],Tableau1[N° BL],Tableau1[[#This Row],[N° BL]],Tableau1[1er],Tableau1[[#This Row],[Date]]),D16151,"")</f>
        <v>189</v>
      </c>
    </row>
    <row r="16153" spans="1:7" ht="14.25" customHeight="1" x14ac:dyDescent="0.25">
      <c r="A16153" s="1" t="s">
        <v>4643</v>
      </c>
      <c r="B16153" s="1" t="s">
        <v>4644</v>
      </c>
      <c r="C16153" s="7">
        <v>45428.586261574077</v>
      </c>
      <c r="D16153" s="10">
        <v>188</v>
      </c>
      <c r="E16153" s="1" t="s">
        <v>32</v>
      </c>
      <c r="F16153">
        <f>IF(LEFT(Tableau1[[#This Row],[Eléments modifié]],$J$1)=$I$1,Tableau1[[#This Row],[Date]],9^9)</f>
        <v>387420489</v>
      </c>
      <c r="G16153" s="9" t="str">
        <f>IF(Tableau1[[#This Row],[Date]]=_xlfn.MINIFS(Tableau1[1er],Tableau1[N° BL],Tableau1[[#This Row],[N° BL]],Tableau1[1er],Tableau1[[#This Row],[Date]]),D16152,"")</f>
        <v/>
      </c>
    </row>
    <row r="16154" spans="1:7" ht="14.25" customHeight="1" x14ac:dyDescent="0.25">
      <c r="A16154" s="1" t="s">
        <v>4643</v>
      </c>
      <c r="B16154" s="1" t="s">
        <v>4644</v>
      </c>
      <c r="C16154" s="7">
        <v>45428.586504629631</v>
      </c>
      <c r="D16154" s="10">
        <v>189</v>
      </c>
      <c r="E16154" s="1" t="s">
        <v>20</v>
      </c>
      <c r="F16154">
        <f>IF(LEFT(Tableau1[[#This Row],[Eléments modifié]],$J$1)=$I$1,Tableau1[[#This Row],[Date]],9^9)</f>
        <v>387420489</v>
      </c>
      <c r="G16154" s="9" t="str">
        <f>IF(Tableau1[[#This Row],[Date]]=_xlfn.MINIFS(Tableau1[1er],Tableau1[N° BL],Tableau1[[#This Row],[N° BL]],Tableau1[1er],Tableau1[[#This Row],[Date]]),D16153,"")</f>
        <v/>
      </c>
    </row>
    <row r="16155" spans="1:7" ht="14.25" customHeight="1" x14ac:dyDescent="0.25">
      <c r="A16155" s="1" t="s">
        <v>4643</v>
      </c>
      <c r="B16155" s="1" t="s">
        <v>4644</v>
      </c>
      <c r="C16155" s="7">
        <v>45428.589444444442</v>
      </c>
      <c r="D16155" s="10">
        <v>189</v>
      </c>
      <c r="E16155" s="1" t="s">
        <v>14</v>
      </c>
      <c r="F16155">
        <f>IF(LEFT(Tableau1[[#This Row],[Eléments modifié]],$J$1)=$I$1,Tableau1[[#This Row],[Date]],9^9)</f>
        <v>387420489</v>
      </c>
      <c r="G16155" s="9" t="str">
        <f>IF(Tableau1[[#This Row],[Date]]=_xlfn.MINIFS(Tableau1[1er],Tableau1[N° BL],Tableau1[[#This Row],[N° BL]],Tableau1[1er],Tableau1[[#This Row],[Date]]),D16154,"")</f>
        <v/>
      </c>
    </row>
    <row r="16156" spans="1:7" ht="14.25" customHeight="1" x14ac:dyDescent="0.25">
      <c r="A16156" s="1" t="s">
        <v>4643</v>
      </c>
      <c r="B16156" s="1" t="s">
        <v>4644</v>
      </c>
      <c r="C16156" s="7">
        <v>45428.589861111112</v>
      </c>
      <c r="D16156" s="10">
        <v>209</v>
      </c>
      <c r="E16156" s="1" t="s">
        <v>20</v>
      </c>
      <c r="F16156">
        <f>IF(LEFT(Tableau1[[#This Row],[Eléments modifié]],$J$1)=$I$1,Tableau1[[#This Row],[Date]],9^9)</f>
        <v>387420489</v>
      </c>
      <c r="G16156" s="9" t="str">
        <f>IF(Tableau1[[#This Row],[Date]]=_xlfn.MINIFS(Tableau1[1er],Tableau1[N° BL],Tableau1[[#This Row],[N° BL]],Tableau1[1er],Tableau1[[#This Row],[Date]]),D16155,"")</f>
        <v/>
      </c>
    </row>
    <row r="16157" spans="1:7" ht="14.25" customHeight="1" x14ac:dyDescent="0.25">
      <c r="A16157" s="1" t="s">
        <v>4643</v>
      </c>
      <c r="B16157" s="1" t="s">
        <v>4644</v>
      </c>
      <c r="C16157" s="7">
        <v>45428.59165509259</v>
      </c>
      <c r="D16157" s="10">
        <v>189</v>
      </c>
      <c r="E16157" s="1" t="s">
        <v>371</v>
      </c>
      <c r="F16157">
        <f>IF(LEFT(Tableau1[[#This Row],[Eléments modifié]],$J$1)=$I$1,Tableau1[[#This Row],[Date]],9^9)</f>
        <v>387420489</v>
      </c>
      <c r="G16157" s="9" t="str">
        <f>IF(Tableau1[[#This Row],[Date]]=_xlfn.MINIFS(Tableau1[1er],Tableau1[N° BL],Tableau1[[#This Row],[N° BL]],Tableau1[1er],Tableau1[[#This Row],[Date]]),D16156,"")</f>
        <v/>
      </c>
    </row>
    <row r="16158" spans="1:7" ht="14.25" customHeight="1" x14ac:dyDescent="0.25">
      <c r="A16158" s="1" t="s">
        <v>4643</v>
      </c>
      <c r="B16158" s="1" t="s">
        <v>4644</v>
      </c>
      <c r="C16158" s="7">
        <v>45428.592152777775</v>
      </c>
      <c r="D16158" s="10">
        <v>188</v>
      </c>
      <c r="E16158" s="1" t="s">
        <v>20</v>
      </c>
      <c r="F16158">
        <f>IF(LEFT(Tableau1[[#This Row],[Eléments modifié]],$J$1)=$I$1,Tableau1[[#This Row],[Date]],9^9)</f>
        <v>387420489</v>
      </c>
      <c r="G16158" s="9" t="str">
        <f>IF(Tableau1[[#This Row],[Date]]=_xlfn.MINIFS(Tableau1[1er],Tableau1[N° BL],Tableau1[[#This Row],[N° BL]],Tableau1[1er],Tableau1[[#This Row],[Date]]),D16157,"")</f>
        <v/>
      </c>
    </row>
    <row r="16159" spans="1:7" ht="14.25" customHeight="1" x14ac:dyDescent="0.25">
      <c r="A16159" s="1" t="s">
        <v>4643</v>
      </c>
      <c r="B16159" s="1" t="s">
        <v>4644</v>
      </c>
      <c r="C16159" s="7">
        <v>45428.605543981481</v>
      </c>
      <c r="D16159" s="10">
        <v>176</v>
      </c>
      <c r="E16159" s="1" t="s">
        <v>14</v>
      </c>
      <c r="F16159">
        <f>IF(LEFT(Tableau1[[#This Row],[Eléments modifié]],$J$1)=$I$1,Tableau1[[#This Row],[Date]],9^9)</f>
        <v>387420489</v>
      </c>
      <c r="G16159" s="9" t="str">
        <f>IF(Tableau1[[#This Row],[Date]]=_xlfn.MINIFS(Tableau1[1er],Tableau1[N° BL],Tableau1[[#This Row],[N° BL]],Tableau1[1er],Tableau1[[#This Row],[Date]]),D16158,"")</f>
        <v/>
      </c>
    </row>
    <row r="16160" spans="1:7" ht="14.25" customHeight="1" x14ac:dyDescent="0.25">
      <c r="A16160" s="1" t="s">
        <v>4643</v>
      </c>
      <c r="B16160" s="1" t="s">
        <v>4644</v>
      </c>
      <c r="C16160" s="7">
        <v>45428.605740740742</v>
      </c>
      <c r="D16160" s="10">
        <v>176</v>
      </c>
      <c r="E16160" s="1" t="s">
        <v>20</v>
      </c>
      <c r="F16160">
        <f>IF(LEFT(Tableau1[[#This Row],[Eléments modifié]],$J$1)=$I$1,Tableau1[[#This Row],[Date]],9^9)</f>
        <v>387420489</v>
      </c>
      <c r="G16160" s="9" t="str">
        <f>IF(Tableau1[[#This Row],[Date]]=_xlfn.MINIFS(Tableau1[1er],Tableau1[N° BL],Tableau1[[#This Row],[N° BL]],Tableau1[1er],Tableau1[[#This Row],[Date]]),D16159,"")</f>
        <v/>
      </c>
    </row>
    <row r="16161" spans="1:7" ht="14.25" customHeight="1" x14ac:dyDescent="0.25">
      <c r="A16161" s="1" t="s">
        <v>4643</v>
      </c>
      <c r="B16161" s="1" t="s">
        <v>4644</v>
      </c>
      <c r="C16161" s="7">
        <v>45428.617326388892</v>
      </c>
      <c r="D16161" s="10">
        <v>176</v>
      </c>
      <c r="E16161" s="1" t="s">
        <v>111</v>
      </c>
      <c r="F16161">
        <f>IF(LEFT(Tableau1[[#This Row],[Eléments modifié]],$J$1)=$I$1,Tableau1[[#This Row],[Date]],9^9)</f>
        <v>387420489</v>
      </c>
      <c r="G16161" s="9" t="str">
        <f>IF(Tableau1[[#This Row],[Date]]=_xlfn.MINIFS(Tableau1[1er],Tableau1[N° BL],Tableau1[[#This Row],[N° BL]],Tableau1[1er],Tableau1[[#This Row],[Date]]),D16160,"")</f>
        <v/>
      </c>
    </row>
    <row r="16162" spans="1:7" ht="14.25" customHeight="1" x14ac:dyDescent="0.25">
      <c r="A16162" s="1" t="s">
        <v>4643</v>
      </c>
      <c r="B16162" s="1" t="s">
        <v>4644</v>
      </c>
      <c r="C16162" s="7">
        <v>45428.6174537037</v>
      </c>
      <c r="D16162" s="10">
        <v>212</v>
      </c>
      <c r="E16162" s="1" t="s">
        <v>20</v>
      </c>
      <c r="F16162">
        <f>IF(LEFT(Tableau1[[#This Row],[Eléments modifié]],$J$1)=$I$1,Tableau1[[#This Row],[Date]],9^9)</f>
        <v>387420489</v>
      </c>
      <c r="G16162" s="9" t="str">
        <f>IF(Tableau1[[#This Row],[Date]]=_xlfn.MINIFS(Tableau1[1er],Tableau1[N° BL],Tableau1[[#This Row],[N° BL]],Tableau1[1er],Tableau1[[#This Row],[Date]]),D16161,"")</f>
        <v/>
      </c>
    </row>
    <row r="16163" spans="1:7" ht="14.25" customHeight="1" x14ac:dyDescent="0.25">
      <c r="A16163" s="1" t="s">
        <v>4643</v>
      </c>
      <c r="B16163" s="1" t="s">
        <v>4644</v>
      </c>
      <c r="C16163" s="7">
        <v>45428.618680555555</v>
      </c>
      <c r="D16163" s="10">
        <v>176</v>
      </c>
      <c r="E16163" s="1" t="s">
        <v>2447</v>
      </c>
      <c r="F16163">
        <f>IF(LEFT(Tableau1[[#This Row],[Eléments modifié]],$J$1)=$I$1,Tableau1[[#This Row],[Date]],9^9)</f>
        <v>387420489</v>
      </c>
      <c r="G16163" s="9" t="str">
        <f>IF(Tableau1[[#This Row],[Date]]=_xlfn.MINIFS(Tableau1[1er],Tableau1[N° BL],Tableau1[[#This Row],[N° BL]],Tableau1[1er],Tableau1[[#This Row],[Date]]),D16162,"")</f>
        <v/>
      </c>
    </row>
    <row r="16164" spans="1:7" ht="14.25" customHeight="1" x14ac:dyDescent="0.25">
      <c r="A16164" s="1" t="s">
        <v>4643</v>
      </c>
      <c r="B16164" s="1" t="s">
        <v>4644</v>
      </c>
      <c r="C16164" s="7">
        <v>45428.661863425928</v>
      </c>
      <c r="D16164" s="10">
        <v>212</v>
      </c>
      <c r="E16164" s="1" t="s">
        <v>7</v>
      </c>
      <c r="F16164">
        <f>IF(LEFT(Tableau1[[#This Row],[Eléments modifié]],$J$1)=$I$1,Tableau1[[#This Row],[Date]],9^9)</f>
        <v>45428.661863425928</v>
      </c>
      <c r="G16164" s="9">
        <f>IF(Tableau1[[#This Row],[Date]]=_xlfn.MINIFS(Tableau1[1er],Tableau1[N° BL],Tableau1[[#This Row],[N° BL]],Tableau1[1er],Tableau1[[#This Row],[Date]]),D16163,"")</f>
        <v>176</v>
      </c>
    </row>
    <row r="16165" spans="1:7" ht="14.25" customHeight="1" x14ac:dyDescent="0.25">
      <c r="A16165" s="1" t="s">
        <v>4973</v>
      </c>
      <c r="B16165" s="1" t="s">
        <v>4974</v>
      </c>
      <c r="C16165" s="7">
        <v>45426.395138888889</v>
      </c>
      <c r="D16165" s="10">
        <v>188</v>
      </c>
      <c r="E16165" s="1" t="s">
        <v>3459</v>
      </c>
      <c r="F16165">
        <f>IF(LEFT(Tableau1[[#This Row],[Eléments modifié]],$J$1)=$I$1,Tableau1[[#This Row],[Date]],9^9)</f>
        <v>387420489</v>
      </c>
      <c r="G16165" s="9" t="str">
        <f>IF(Tableau1[[#This Row],[Date]]=_xlfn.MINIFS(Tableau1[1er],Tableau1[N° BL],Tableau1[[#This Row],[N° BL]],Tableau1[1er],Tableau1[[#This Row],[Date]]),D16164,"")</f>
        <v/>
      </c>
    </row>
    <row r="16166" spans="1:7" ht="14.25" customHeight="1" x14ac:dyDescent="0.25">
      <c r="A16166" s="1" t="s">
        <v>4973</v>
      </c>
      <c r="B16166" s="1" t="s">
        <v>4974</v>
      </c>
      <c r="C16166" s="7">
        <v>45426.425428240742</v>
      </c>
      <c r="D16166" s="10">
        <v>211</v>
      </c>
      <c r="E16166" s="1" t="s">
        <v>7</v>
      </c>
      <c r="F16166">
        <f>IF(LEFT(Tableau1[[#This Row],[Eléments modifié]],$J$1)=$I$1,Tableau1[[#This Row],[Date]],9^9)</f>
        <v>45426.425428240742</v>
      </c>
      <c r="G16166" s="9">
        <f>IF(Tableau1[[#This Row],[Date]]=_xlfn.MINIFS(Tableau1[1er],Tableau1[N° BL],Tableau1[[#This Row],[N° BL]],Tableau1[1er],Tableau1[[#This Row],[Date]]),D16165,"")</f>
        <v>188</v>
      </c>
    </row>
    <row r="16167" spans="1:7" ht="14.25" customHeight="1" x14ac:dyDescent="0.25">
      <c r="A16167" s="1" t="s">
        <v>4973</v>
      </c>
      <c r="B16167" s="1" t="s">
        <v>4974</v>
      </c>
      <c r="C16167" s="7">
        <v>45426.428680555553</v>
      </c>
      <c r="D16167" s="10">
        <v>188</v>
      </c>
      <c r="E16167" s="1" t="s">
        <v>98</v>
      </c>
      <c r="F16167">
        <f>IF(LEFT(Tableau1[[#This Row],[Eléments modifié]],$J$1)=$I$1,Tableau1[[#This Row],[Date]],9^9)</f>
        <v>387420489</v>
      </c>
      <c r="G16167" s="9" t="str">
        <f>IF(Tableau1[[#This Row],[Date]]=_xlfn.MINIFS(Tableau1[1er],Tableau1[N° BL],Tableau1[[#This Row],[N° BL]],Tableau1[1er],Tableau1[[#This Row],[Date]]),D16166,"")</f>
        <v/>
      </c>
    </row>
    <row r="16168" spans="1:7" ht="14.25" customHeight="1" x14ac:dyDescent="0.25">
      <c r="A16168" s="1" t="s">
        <v>4973</v>
      </c>
      <c r="B16168" s="1" t="s">
        <v>4974</v>
      </c>
      <c r="C16168" s="7">
        <v>45426.431215277778</v>
      </c>
      <c r="D16168" s="10">
        <v>188</v>
      </c>
      <c r="E16168" s="1" t="s">
        <v>32</v>
      </c>
      <c r="F16168">
        <f>IF(LEFT(Tableau1[[#This Row],[Eléments modifié]],$J$1)=$I$1,Tableau1[[#This Row],[Date]],9^9)</f>
        <v>387420489</v>
      </c>
      <c r="G16168" s="9" t="str">
        <f>IF(Tableau1[[#This Row],[Date]]=_xlfn.MINIFS(Tableau1[1er],Tableau1[N° BL],Tableau1[[#This Row],[N° BL]],Tableau1[1er],Tableau1[[#This Row],[Date]]),D16167,"")</f>
        <v/>
      </c>
    </row>
    <row r="16169" spans="1:7" ht="14.25" customHeight="1" x14ac:dyDescent="0.25">
      <c r="A16169" s="1" t="s">
        <v>4973</v>
      </c>
      <c r="B16169" s="1" t="s">
        <v>4974</v>
      </c>
      <c r="C16169" s="7">
        <v>45426.432534722226</v>
      </c>
      <c r="D16169" s="10">
        <v>188</v>
      </c>
      <c r="E16169" s="1" t="s">
        <v>7</v>
      </c>
      <c r="F16169">
        <f>IF(LEFT(Tableau1[[#This Row],[Eléments modifié]],$J$1)=$I$1,Tableau1[[#This Row],[Date]],9^9)</f>
        <v>45426.432534722226</v>
      </c>
      <c r="G16169" s="9">
        <f>IF(Tableau1[[#This Row],[Date]]=_xlfn.MINIFS(Tableau1[1er],Tableau1[N° BL],Tableau1[[#This Row],[N° BL]],Tableau1[1er],Tableau1[[#This Row],[Date]]),D16168,"")</f>
        <v>188</v>
      </c>
    </row>
    <row r="16170" spans="1:7" ht="14.25" customHeight="1" x14ac:dyDescent="0.25">
      <c r="A16170" s="1" t="s">
        <v>4873</v>
      </c>
      <c r="B16170" s="1" t="s">
        <v>4874</v>
      </c>
      <c r="C16170" s="7">
        <v>45427.439120370371</v>
      </c>
      <c r="D16170" s="10">
        <v>188</v>
      </c>
      <c r="E16170" s="1" t="s">
        <v>21</v>
      </c>
      <c r="F16170">
        <f>IF(LEFT(Tableau1[[#This Row],[Eléments modifié]],$J$1)=$I$1,Tableau1[[#This Row],[Date]],9^9)</f>
        <v>387420489</v>
      </c>
      <c r="G16170" s="9" t="str">
        <f>IF(Tableau1[[#This Row],[Date]]=_xlfn.MINIFS(Tableau1[1er],Tableau1[N° BL],Tableau1[[#This Row],[N° BL]],Tableau1[1er],Tableau1[[#This Row],[Date]]),D16169,"")</f>
        <v/>
      </c>
    </row>
    <row r="16171" spans="1:7" ht="14.25" customHeight="1" x14ac:dyDescent="0.25">
      <c r="A16171" s="1" t="s">
        <v>4873</v>
      </c>
      <c r="B16171" s="1" t="s">
        <v>4874</v>
      </c>
      <c r="C16171" s="7">
        <v>45427.455520833333</v>
      </c>
      <c r="D16171" s="10">
        <v>182</v>
      </c>
      <c r="E16171" s="1" t="s">
        <v>7</v>
      </c>
      <c r="F16171">
        <f>IF(LEFT(Tableau1[[#This Row],[Eléments modifié]],$J$1)=$I$1,Tableau1[[#This Row],[Date]],9^9)</f>
        <v>45427.455520833333</v>
      </c>
      <c r="G16171" s="9">
        <f>IF(Tableau1[[#This Row],[Date]]=_xlfn.MINIFS(Tableau1[1er],Tableau1[N° BL],Tableau1[[#This Row],[N° BL]],Tableau1[1er],Tableau1[[#This Row],[Date]]),D16170,"")</f>
        <v>188</v>
      </c>
    </row>
    <row r="16172" spans="1:7" ht="14.25" customHeight="1" x14ac:dyDescent="0.25">
      <c r="A16172" s="1" t="s">
        <v>4707</v>
      </c>
      <c r="B16172" s="1" t="s">
        <v>4708</v>
      </c>
      <c r="C16172" s="7">
        <v>45428.500243055554</v>
      </c>
      <c r="D16172" s="10">
        <v>211</v>
      </c>
      <c r="E16172" s="1" t="s">
        <v>32</v>
      </c>
      <c r="F16172">
        <f>IF(LEFT(Tableau1[[#This Row],[Eléments modifié]],$J$1)=$I$1,Tableau1[[#This Row],[Date]],9^9)</f>
        <v>387420489</v>
      </c>
      <c r="G16172" s="9" t="str">
        <f>IF(Tableau1[[#This Row],[Date]]=_xlfn.MINIFS(Tableau1[1er],Tableau1[N° BL],Tableau1[[#This Row],[N° BL]],Tableau1[1er],Tableau1[[#This Row],[Date]]),D16171,"")</f>
        <v/>
      </c>
    </row>
    <row r="16173" spans="1:7" ht="14.25" customHeight="1" x14ac:dyDescent="0.25">
      <c r="A16173" s="1" t="s">
        <v>4707</v>
      </c>
      <c r="B16173" s="1" t="s">
        <v>4708</v>
      </c>
      <c r="C16173" s="7">
        <v>45428.507673611108</v>
      </c>
      <c r="D16173" s="10">
        <v>188</v>
      </c>
      <c r="E16173" s="1" t="s">
        <v>7</v>
      </c>
      <c r="F16173">
        <f>IF(LEFT(Tableau1[[#This Row],[Eléments modifié]],$J$1)=$I$1,Tableau1[[#This Row],[Date]],9^9)</f>
        <v>45428.507673611108</v>
      </c>
      <c r="G16173" s="9">
        <f>IF(Tableau1[[#This Row],[Date]]=_xlfn.MINIFS(Tableau1[1er],Tableau1[N° BL],Tableau1[[#This Row],[N° BL]],Tableau1[1er],Tableau1[[#This Row],[Date]]),D16172,"")</f>
        <v>211</v>
      </c>
    </row>
    <row r="16174" spans="1:7" ht="14.25" customHeight="1" x14ac:dyDescent="0.25">
      <c r="A16174" s="1" t="s">
        <v>4821</v>
      </c>
      <c r="B16174" s="1" t="s">
        <v>4822</v>
      </c>
      <c r="C16174" s="7">
        <v>45427.53733796296</v>
      </c>
      <c r="D16174" s="10">
        <v>209</v>
      </c>
      <c r="E16174" s="1" t="s">
        <v>14</v>
      </c>
      <c r="F16174">
        <f>IF(LEFT(Tableau1[[#This Row],[Eléments modifié]],$J$1)=$I$1,Tableau1[[#This Row],[Date]],9^9)</f>
        <v>387420489</v>
      </c>
      <c r="G16174" s="9" t="str">
        <f>IF(Tableau1[[#This Row],[Date]]=_xlfn.MINIFS(Tableau1[1er],Tableau1[N° BL],Tableau1[[#This Row],[N° BL]],Tableau1[1er],Tableau1[[#This Row],[Date]]),D16173,"")</f>
        <v/>
      </c>
    </row>
    <row r="16175" spans="1:7" ht="14.25" customHeight="1" x14ac:dyDescent="0.25">
      <c r="A16175" s="1" t="s">
        <v>4821</v>
      </c>
      <c r="B16175" s="1" t="s">
        <v>4822</v>
      </c>
      <c r="C16175" s="7">
        <v>45427.638738425929</v>
      </c>
      <c r="D16175" s="10">
        <v>189</v>
      </c>
      <c r="E16175" s="1" t="s">
        <v>7</v>
      </c>
      <c r="F16175">
        <f>IF(LEFT(Tableau1[[#This Row],[Eléments modifié]],$J$1)=$I$1,Tableau1[[#This Row],[Date]],9^9)</f>
        <v>45427.638738425929</v>
      </c>
      <c r="G16175" s="9">
        <f>IF(Tableau1[[#This Row],[Date]]=_xlfn.MINIFS(Tableau1[1er],Tableau1[N° BL],Tableau1[[#This Row],[N° BL]],Tableau1[1er],Tableau1[[#This Row],[Date]]),D16174,"")</f>
        <v>209</v>
      </c>
    </row>
    <row r="16176" spans="1:7" ht="14.25" customHeight="1" x14ac:dyDescent="0.25">
      <c r="A16176" s="1" t="s">
        <v>4967</v>
      </c>
      <c r="B16176" s="1" t="s">
        <v>4968</v>
      </c>
      <c r="C16176" s="7">
        <v>45426.401898148149</v>
      </c>
      <c r="D16176" s="10">
        <v>188</v>
      </c>
      <c r="E16176" s="1" t="s">
        <v>111</v>
      </c>
      <c r="F16176">
        <f>IF(LEFT(Tableau1[[#This Row],[Eléments modifié]],$J$1)=$I$1,Tableau1[[#This Row],[Date]],9^9)</f>
        <v>387420489</v>
      </c>
      <c r="G16176" s="9" t="str">
        <f>IF(Tableau1[[#This Row],[Date]]=_xlfn.MINIFS(Tableau1[1er],Tableau1[N° BL],Tableau1[[#This Row],[N° BL]],Tableau1[1er],Tableau1[[#This Row],[Date]]),D16175,"")</f>
        <v/>
      </c>
    </row>
    <row r="16177" spans="1:7" ht="14.25" customHeight="1" x14ac:dyDescent="0.25">
      <c r="A16177" s="1" t="s">
        <v>4967</v>
      </c>
      <c r="B16177" s="1" t="s">
        <v>4968</v>
      </c>
      <c r="C16177" s="7">
        <v>45426.412916666668</v>
      </c>
      <c r="D16177" s="10">
        <v>176</v>
      </c>
      <c r="E16177" s="1" t="s">
        <v>7</v>
      </c>
      <c r="F16177">
        <f>IF(LEFT(Tableau1[[#This Row],[Eléments modifié]],$J$1)=$I$1,Tableau1[[#This Row],[Date]],9^9)</f>
        <v>45426.412916666668</v>
      </c>
      <c r="G16177" s="9">
        <f>IF(Tableau1[[#This Row],[Date]]=_xlfn.MINIFS(Tableau1[1er],Tableau1[N° BL],Tableau1[[#This Row],[N° BL]],Tableau1[1er],Tableau1[[#This Row],[Date]]),D16176,"")</f>
        <v>188</v>
      </c>
    </row>
    <row r="16178" spans="1:7" ht="14.25" customHeight="1" x14ac:dyDescent="0.25">
      <c r="A16178" s="1" t="s">
        <v>4967</v>
      </c>
      <c r="B16178" s="1" t="s">
        <v>4968</v>
      </c>
      <c r="C16178" s="7">
        <v>45426.442256944443</v>
      </c>
      <c r="D16178" s="10">
        <v>209</v>
      </c>
      <c r="E16178" s="1" t="s">
        <v>98</v>
      </c>
      <c r="F16178">
        <f>IF(LEFT(Tableau1[[#This Row],[Eléments modifié]],$J$1)=$I$1,Tableau1[[#This Row],[Date]],9^9)</f>
        <v>387420489</v>
      </c>
      <c r="G16178" s="9" t="str">
        <f>IF(Tableau1[[#This Row],[Date]]=_xlfn.MINIFS(Tableau1[1er],Tableau1[N° BL],Tableau1[[#This Row],[N° BL]],Tableau1[1er],Tableau1[[#This Row],[Date]]),D16177,"")</f>
        <v/>
      </c>
    </row>
    <row r="16179" spans="1:7" ht="14.25" customHeight="1" x14ac:dyDescent="0.25">
      <c r="A16179" s="1" t="s">
        <v>4967</v>
      </c>
      <c r="B16179" s="1" t="s">
        <v>4968</v>
      </c>
      <c r="C16179" s="7">
        <v>45426.448437500003</v>
      </c>
      <c r="D16179" s="10">
        <v>188</v>
      </c>
      <c r="E16179" s="1" t="s">
        <v>32</v>
      </c>
      <c r="F16179">
        <f>IF(LEFT(Tableau1[[#This Row],[Eléments modifié]],$J$1)=$I$1,Tableau1[[#This Row],[Date]],9^9)</f>
        <v>387420489</v>
      </c>
      <c r="G16179" s="9" t="str">
        <f>IF(Tableau1[[#This Row],[Date]]=_xlfn.MINIFS(Tableau1[1er],Tableau1[N° BL],Tableau1[[#This Row],[N° BL]],Tableau1[1er],Tableau1[[#This Row],[Date]]),D16178,"")</f>
        <v/>
      </c>
    </row>
    <row r="16180" spans="1:7" ht="14.25" customHeight="1" x14ac:dyDescent="0.25">
      <c r="A16180" s="1" t="s">
        <v>4967</v>
      </c>
      <c r="B16180" s="1" t="s">
        <v>4968</v>
      </c>
      <c r="C16180" s="7">
        <v>45426.450775462959</v>
      </c>
      <c r="D16180" s="10">
        <v>188</v>
      </c>
      <c r="E16180" s="1" t="s">
        <v>7</v>
      </c>
      <c r="F16180">
        <f>IF(LEFT(Tableau1[[#This Row],[Eléments modifié]],$J$1)=$I$1,Tableau1[[#This Row],[Date]],9^9)</f>
        <v>45426.450775462959</v>
      </c>
      <c r="G16180" s="9">
        <f>IF(Tableau1[[#This Row],[Date]]=_xlfn.MINIFS(Tableau1[1er],Tableau1[N° BL],Tableau1[[#This Row],[N° BL]],Tableau1[1er],Tableau1[[#This Row],[Date]]),D16179,"")</f>
        <v>188</v>
      </c>
    </row>
    <row r="16181" spans="1:7" ht="14.25" customHeight="1" x14ac:dyDescent="0.25">
      <c r="A16181" s="1" t="s">
        <v>4987</v>
      </c>
      <c r="B16181" s="1" t="s">
        <v>4988</v>
      </c>
      <c r="C16181" s="7">
        <v>45426.384942129633</v>
      </c>
      <c r="D16181" s="10">
        <v>211</v>
      </c>
      <c r="E16181" s="1" t="s">
        <v>111</v>
      </c>
      <c r="F16181">
        <f>IF(LEFT(Tableau1[[#This Row],[Eléments modifié]],$J$1)=$I$1,Tableau1[[#This Row],[Date]],9^9)</f>
        <v>387420489</v>
      </c>
      <c r="G16181" s="9" t="str">
        <f>IF(Tableau1[[#This Row],[Date]]=_xlfn.MINIFS(Tableau1[1er],Tableau1[N° BL],Tableau1[[#This Row],[N° BL]],Tableau1[1er],Tableau1[[#This Row],[Date]]),D16180,"")</f>
        <v/>
      </c>
    </row>
    <row r="16182" spans="1:7" ht="14.25" customHeight="1" x14ac:dyDescent="0.25">
      <c r="A16182" s="1" t="s">
        <v>4987</v>
      </c>
      <c r="B16182" s="1" t="s">
        <v>4988</v>
      </c>
      <c r="C16182" s="7">
        <v>45426.401238425926</v>
      </c>
      <c r="D16182" s="10">
        <v>188</v>
      </c>
      <c r="E16182" s="1" t="s">
        <v>7</v>
      </c>
      <c r="F16182">
        <f>IF(LEFT(Tableau1[[#This Row],[Eléments modifié]],$J$1)=$I$1,Tableau1[[#This Row],[Date]],9^9)</f>
        <v>45426.401238425926</v>
      </c>
      <c r="G16182" s="9">
        <f>IF(Tableau1[[#This Row],[Date]]=_xlfn.MINIFS(Tableau1[1er],Tableau1[N° BL],Tableau1[[#This Row],[N° BL]],Tableau1[1er],Tableau1[[#This Row],[Date]]),D16181,"")</f>
        <v>211</v>
      </c>
    </row>
    <row r="16183" spans="1:7" ht="14.25" customHeight="1" x14ac:dyDescent="0.25">
      <c r="A16183" s="1" t="s">
        <v>4987</v>
      </c>
      <c r="B16183" s="1" t="s">
        <v>4988</v>
      </c>
      <c r="C16183" s="7">
        <v>45426.403923611113</v>
      </c>
      <c r="D16183" s="10">
        <v>188</v>
      </c>
      <c r="E16183" s="1" t="s">
        <v>98</v>
      </c>
      <c r="F16183">
        <f>IF(LEFT(Tableau1[[#This Row],[Eléments modifié]],$J$1)=$I$1,Tableau1[[#This Row],[Date]],9^9)</f>
        <v>387420489</v>
      </c>
      <c r="G16183" s="9" t="str">
        <f>IF(Tableau1[[#This Row],[Date]]=_xlfn.MINIFS(Tableau1[1er],Tableau1[N° BL],Tableau1[[#This Row],[N° BL]],Tableau1[1er],Tableau1[[#This Row],[Date]]),D16182,"")</f>
        <v/>
      </c>
    </row>
    <row r="16184" spans="1:7" ht="14.25" customHeight="1" x14ac:dyDescent="0.25">
      <c r="A16184" s="1" t="s">
        <v>4987</v>
      </c>
      <c r="B16184" s="1" t="s">
        <v>4988</v>
      </c>
      <c r="C16184" s="7">
        <v>45426.409583333334</v>
      </c>
      <c r="D16184" s="10">
        <v>209</v>
      </c>
      <c r="E16184" s="1" t="s">
        <v>32</v>
      </c>
      <c r="F16184">
        <f>IF(LEFT(Tableau1[[#This Row],[Eléments modifié]],$J$1)=$I$1,Tableau1[[#This Row],[Date]],9^9)</f>
        <v>387420489</v>
      </c>
      <c r="G16184" s="9" t="str">
        <f>IF(Tableau1[[#This Row],[Date]]=_xlfn.MINIFS(Tableau1[1er],Tableau1[N° BL],Tableau1[[#This Row],[N° BL]],Tableau1[1er],Tableau1[[#This Row],[Date]]),D16183,"")</f>
        <v/>
      </c>
    </row>
    <row r="16185" spans="1:7" ht="14.25" customHeight="1" x14ac:dyDescent="0.25">
      <c r="A16185" s="1" t="s">
        <v>4987</v>
      </c>
      <c r="B16185" s="1" t="s">
        <v>4988</v>
      </c>
      <c r="C16185" s="7">
        <v>45426.411597222221</v>
      </c>
      <c r="D16185" s="10">
        <v>188</v>
      </c>
      <c r="E16185" s="1" t="s">
        <v>7</v>
      </c>
      <c r="F16185">
        <f>IF(LEFT(Tableau1[[#This Row],[Eléments modifié]],$J$1)=$I$1,Tableau1[[#This Row],[Date]],9^9)</f>
        <v>45426.411597222221</v>
      </c>
      <c r="G16185" s="9">
        <f>IF(Tableau1[[#This Row],[Date]]=_xlfn.MINIFS(Tableau1[1er],Tableau1[N° BL],Tableau1[[#This Row],[N° BL]],Tableau1[1er],Tableau1[[#This Row],[Date]]),D16184,"")</f>
        <v>209</v>
      </c>
    </row>
    <row r="16186" spans="1:7" ht="14.25" customHeight="1" x14ac:dyDescent="0.25">
      <c r="A16186" s="1" t="s">
        <v>4711</v>
      </c>
      <c r="B16186" s="1" t="s">
        <v>4712</v>
      </c>
      <c r="C16186" s="7">
        <v>45428.490347222221</v>
      </c>
      <c r="D16186" s="10">
        <v>188</v>
      </c>
      <c r="E16186" s="1" t="s">
        <v>3459</v>
      </c>
      <c r="F16186">
        <f>IF(LEFT(Tableau1[[#This Row],[Eléments modifié]],$J$1)=$I$1,Tableau1[[#This Row],[Date]],9^9)</f>
        <v>387420489</v>
      </c>
      <c r="G16186" s="9" t="str">
        <f>IF(Tableau1[[#This Row],[Date]]=_xlfn.MINIFS(Tableau1[1er],Tableau1[N° BL],Tableau1[[#This Row],[N° BL]],Tableau1[1er],Tableau1[[#This Row],[Date]]),D16185,"")</f>
        <v/>
      </c>
    </row>
    <row r="16187" spans="1:7" ht="14.25" customHeight="1" x14ac:dyDescent="0.25">
      <c r="A16187" s="1" t="s">
        <v>4711</v>
      </c>
      <c r="B16187" s="1" t="s">
        <v>4712</v>
      </c>
      <c r="C16187" s="7">
        <v>45428.504143518519</v>
      </c>
      <c r="D16187" s="10">
        <v>211</v>
      </c>
      <c r="E16187" s="1" t="s">
        <v>7</v>
      </c>
      <c r="F16187">
        <f>IF(LEFT(Tableau1[[#This Row],[Eléments modifié]],$J$1)=$I$1,Tableau1[[#This Row],[Date]],9^9)</f>
        <v>45428.504143518519</v>
      </c>
      <c r="G16187" s="9">
        <f>IF(Tableau1[[#This Row],[Date]]=_xlfn.MINIFS(Tableau1[1er],Tableau1[N° BL],Tableau1[[#This Row],[N° BL]],Tableau1[1er],Tableau1[[#This Row],[Date]]),D16186,"")</f>
        <v>188</v>
      </c>
    </row>
    <row r="16188" spans="1:7" ht="14.25" customHeight="1" x14ac:dyDescent="0.25">
      <c r="A16188" s="1" t="s">
        <v>4989</v>
      </c>
      <c r="B16188" s="1" t="s">
        <v>4990</v>
      </c>
      <c r="C16188" s="7">
        <v>45426.376504629632</v>
      </c>
      <c r="D16188" s="10">
        <v>176</v>
      </c>
      <c r="E16188" s="1" t="s">
        <v>3459</v>
      </c>
      <c r="F16188">
        <f>IF(LEFT(Tableau1[[#This Row],[Eléments modifié]],$J$1)=$I$1,Tableau1[[#This Row],[Date]],9^9)</f>
        <v>387420489</v>
      </c>
      <c r="G16188" s="9" t="str">
        <f>IF(Tableau1[[#This Row],[Date]]=_xlfn.MINIFS(Tableau1[1er],Tableau1[N° BL],Tableau1[[#This Row],[N° BL]],Tableau1[1er],Tableau1[[#This Row],[Date]]),D16187,"")</f>
        <v/>
      </c>
    </row>
    <row r="16189" spans="1:7" ht="14.25" customHeight="1" x14ac:dyDescent="0.25">
      <c r="A16189" s="1" t="s">
        <v>4989</v>
      </c>
      <c r="B16189" s="1" t="s">
        <v>4990</v>
      </c>
      <c r="C16189" s="7">
        <v>45426.394699074073</v>
      </c>
      <c r="D16189" s="10">
        <v>211</v>
      </c>
      <c r="E16189" s="1" t="s">
        <v>7</v>
      </c>
      <c r="F16189">
        <f>IF(LEFT(Tableau1[[#This Row],[Eléments modifié]],$J$1)=$I$1,Tableau1[[#This Row],[Date]],9^9)</f>
        <v>45426.394699074073</v>
      </c>
      <c r="G16189" s="9">
        <f>IF(Tableau1[[#This Row],[Date]]=_xlfn.MINIFS(Tableau1[1er],Tableau1[N° BL],Tableau1[[#This Row],[N° BL]],Tableau1[1er],Tableau1[[#This Row],[Date]]),D16188,"")</f>
        <v>176</v>
      </c>
    </row>
    <row r="16190" spans="1:7" ht="14.25" customHeight="1" x14ac:dyDescent="0.25">
      <c r="A16190" s="1" t="s">
        <v>4989</v>
      </c>
      <c r="B16190" s="1" t="s">
        <v>4990</v>
      </c>
      <c r="C16190" s="7">
        <v>45426.395092592589</v>
      </c>
      <c r="D16190" s="10">
        <v>211</v>
      </c>
      <c r="E16190" s="1" t="s">
        <v>7</v>
      </c>
      <c r="F16190">
        <f>IF(LEFT(Tableau1[[#This Row],[Eléments modifié]],$J$1)=$I$1,Tableau1[[#This Row],[Date]],9^9)</f>
        <v>45426.395092592589</v>
      </c>
      <c r="G16190" s="9">
        <f>IF(Tableau1[[#This Row],[Date]]=_xlfn.MINIFS(Tableau1[1er],Tableau1[N° BL],Tableau1[[#This Row],[N° BL]],Tableau1[1er],Tableau1[[#This Row],[Date]]),D16189,"")</f>
        <v>211</v>
      </c>
    </row>
    <row r="16191" spans="1:7" ht="14.25" customHeight="1" x14ac:dyDescent="0.25">
      <c r="A16191" s="1" t="s">
        <v>4965</v>
      </c>
      <c r="B16191" s="1" t="s">
        <v>4966</v>
      </c>
      <c r="C16191" s="7">
        <v>45426.412951388891</v>
      </c>
      <c r="D16191" s="10">
        <v>212</v>
      </c>
      <c r="E16191" s="1" t="s">
        <v>111</v>
      </c>
      <c r="F16191">
        <f>IF(LEFT(Tableau1[[#This Row],[Eléments modifié]],$J$1)=$I$1,Tableau1[[#This Row],[Date]],9^9)</f>
        <v>387420489</v>
      </c>
      <c r="G16191" s="9" t="str">
        <f>IF(Tableau1[[#This Row],[Date]]=_xlfn.MINIFS(Tableau1[1er],Tableau1[N° BL],Tableau1[[#This Row],[N° BL]],Tableau1[1er],Tableau1[[#This Row],[Date]]),D16190,"")</f>
        <v/>
      </c>
    </row>
    <row r="16192" spans="1:7" ht="14.25" customHeight="1" x14ac:dyDescent="0.25">
      <c r="A16192" s="1" t="s">
        <v>4965</v>
      </c>
      <c r="B16192" s="1" t="s">
        <v>4966</v>
      </c>
      <c r="C16192" s="7">
        <v>45426.451365740744</v>
      </c>
      <c r="D16192" s="10">
        <v>176</v>
      </c>
      <c r="E16192" s="1" t="s">
        <v>7</v>
      </c>
      <c r="F16192">
        <f>IF(LEFT(Tableau1[[#This Row],[Eléments modifié]],$J$1)=$I$1,Tableau1[[#This Row],[Date]],9^9)</f>
        <v>45426.451365740744</v>
      </c>
      <c r="G16192" s="9">
        <f>IF(Tableau1[[#This Row],[Date]]=_xlfn.MINIFS(Tableau1[1er],Tableau1[N° BL],Tableau1[[#This Row],[N° BL]],Tableau1[1er],Tableau1[[#This Row],[Date]]),D16191,"")</f>
        <v>212</v>
      </c>
    </row>
    <row r="16193" spans="1:7" ht="14.25" customHeight="1" x14ac:dyDescent="0.25">
      <c r="A16193" s="1" t="s">
        <v>4937</v>
      </c>
      <c r="B16193" s="1" t="s">
        <v>4938</v>
      </c>
      <c r="C16193" s="7">
        <v>45426.461261574077</v>
      </c>
      <c r="D16193" s="10">
        <v>212</v>
      </c>
      <c r="E16193" s="1" t="s">
        <v>3459</v>
      </c>
      <c r="F16193">
        <f>IF(LEFT(Tableau1[[#This Row],[Eléments modifié]],$J$1)=$I$1,Tableau1[[#This Row],[Date]],9^9)</f>
        <v>387420489</v>
      </c>
      <c r="G16193" s="9" t="str">
        <f>IF(Tableau1[[#This Row],[Date]]=_xlfn.MINIFS(Tableau1[1er],Tableau1[N° BL],Tableau1[[#This Row],[N° BL]],Tableau1[1er],Tableau1[[#This Row],[Date]]),D16192,"")</f>
        <v/>
      </c>
    </row>
    <row r="16194" spans="1:7" ht="14.25" customHeight="1" x14ac:dyDescent="0.25">
      <c r="A16194" s="1" t="s">
        <v>4937</v>
      </c>
      <c r="B16194" s="1" t="s">
        <v>4938</v>
      </c>
      <c r="C16194" s="7">
        <v>45426.513483796298</v>
      </c>
      <c r="D16194" s="10">
        <v>188</v>
      </c>
      <c r="E16194" s="1" t="s">
        <v>7</v>
      </c>
      <c r="F16194">
        <f>IF(LEFT(Tableau1[[#This Row],[Eléments modifié]],$J$1)=$I$1,Tableau1[[#This Row],[Date]],9^9)</f>
        <v>45426.513483796298</v>
      </c>
      <c r="G16194" s="9">
        <f>IF(Tableau1[[#This Row],[Date]]=_xlfn.MINIFS(Tableau1[1er],Tableau1[N° BL],Tableau1[[#This Row],[N° BL]],Tableau1[1er],Tableau1[[#This Row],[Date]]),D16193,"")</f>
        <v>212</v>
      </c>
    </row>
    <row r="16195" spans="1:7" ht="14.25" customHeight="1" x14ac:dyDescent="0.25">
      <c r="A16195" s="1" t="s">
        <v>4909</v>
      </c>
      <c r="B16195" s="1" t="s">
        <v>4910</v>
      </c>
      <c r="C16195" s="7">
        <v>45426.609918981485</v>
      </c>
      <c r="D16195" s="10">
        <v>188</v>
      </c>
      <c r="E16195" s="1" t="s">
        <v>3459</v>
      </c>
      <c r="F16195">
        <f>IF(LEFT(Tableau1[[#This Row],[Eléments modifié]],$J$1)=$I$1,Tableau1[[#This Row],[Date]],9^9)</f>
        <v>387420489</v>
      </c>
      <c r="G16195" s="9" t="str">
        <f>IF(Tableau1[[#This Row],[Date]]=_xlfn.MINIFS(Tableau1[1er],Tableau1[N° BL],Tableau1[[#This Row],[N° BL]],Tableau1[1er],Tableau1[[#This Row],[Date]]),D16194,"")</f>
        <v/>
      </c>
    </row>
    <row r="16196" spans="1:7" ht="14.25" customHeight="1" x14ac:dyDescent="0.25">
      <c r="A16196" s="1" t="s">
        <v>4909</v>
      </c>
      <c r="B16196" s="1" t="s">
        <v>4910</v>
      </c>
      <c r="C16196" s="7">
        <v>45426.617337962962</v>
      </c>
      <c r="D16196" s="10">
        <v>211</v>
      </c>
      <c r="E16196" s="1" t="s">
        <v>7</v>
      </c>
      <c r="F16196">
        <f>IF(LEFT(Tableau1[[#This Row],[Eléments modifié]],$J$1)=$I$1,Tableau1[[#This Row],[Date]],9^9)</f>
        <v>45426.617337962962</v>
      </c>
      <c r="G16196" s="9">
        <f>IF(Tableau1[[#This Row],[Date]]=_xlfn.MINIFS(Tableau1[1er],Tableau1[N° BL],Tableau1[[#This Row],[N° BL]],Tableau1[1er],Tableau1[[#This Row],[Date]]),D16195,"")</f>
        <v>188</v>
      </c>
    </row>
    <row r="16197" spans="1:7" ht="14.25" customHeight="1" x14ac:dyDescent="0.25">
      <c r="A16197" s="1" t="s">
        <v>4959</v>
      </c>
      <c r="B16197" s="1" t="s">
        <v>4960</v>
      </c>
      <c r="C16197" s="7">
        <v>45426.443159722221</v>
      </c>
      <c r="D16197" s="10">
        <v>212</v>
      </c>
      <c r="E16197" s="1" t="s">
        <v>371</v>
      </c>
      <c r="F16197">
        <f>IF(LEFT(Tableau1[[#This Row],[Eléments modifié]],$J$1)=$I$1,Tableau1[[#This Row],[Date]],9^9)</f>
        <v>387420489</v>
      </c>
      <c r="G16197" s="9" t="str">
        <f>IF(Tableau1[[#This Row],[Date]]=_xlfn.MINIFS(Tableau1[1er],Tableau1[N° BL],Tableau1[[#This Row],[N° BL]],Tableau1[1er],Tableau1[[#This Row],[Date]]),D16196,"")</f>
        <v/>
      </c>
    </row>
    <row r="16198" spans="1:7" ht="14.25" customHeight="1" x14ac:dyDescent="0.25">
      <c r="A16198" s="1" t="s">
        <v>4959</v>
      </c>
      <c r="B16198" s="1" t="s">
        <v>4960</v>
      </c>
      <c r="C16198" s="7">
        <v>45426.464120370372</v>
      </c>
      <c r="D16198" s="10">
        <v>209</v>
      </c>
      <c r="E16198" s="1" t="s">
        <v>7</v>
      </c>
      <c r="F16198">
        <f>IF(LEFT(Tableau1[[#This Row],[Eléments modifié]],$J$1)=$I$1,Tableau1[[#This Row],[Date]],9^9)</f>
        <v>45426.464120370372</v>
      </c>
      <c r="G16198" s="9">
        <f>IF(Tableau1[[#This Row],[Date]]=_xlfn.MINIFS(Tableau1[1er],Tableau1[N° BL],Tableau1[[#This Row],[N° BL]],Tableau1[1er],Tableau1[[#This Row],[Date]]),D16197,"")</f>
        <v>212</v>
      </c>
    </row>
    <row r="16199" spans="1:7" ht="14.25" customHeight="1" x14ac:dyDescent="0.25">
      <c r="A16199" s="1" t="s">
        <v>4961</v>
      </c>
      <c r="B16199" s="1" t="s">
        <v>4962</v>
      </c>
      <c r="C16199" s="7">
        <v>45426.445034722223</v>
      </c>
      <c r="D16199" s="10">
        <v>188</v>
      </c>
      <c r="E16199" s="1" t="s">
        <v>2447</v>
      </c>
      <c r="F16199">
        <f>IF(LEFT(Tableau1[[#This Row],[Eléments modifié]],$J$1)=$I$1,Tableau1[[#This Row],[Date]],9^9)</f>
        <v>387420489</v>
      </c>
      <c r="G16199" s="9" t="str">
        <f>IF(Tableau1[[#This Row],[Date]]=_xlfn.MINIFS(Tableau1[1er],Tableau1[N° BL],Tableau1[[#This Row],[N° BL]],Tableau1[1er],Tableau1[[#This Row],[Date]]),D16198,"")</f>
        <v/>
      </c>
    </row>
    <row r="16200" spans="1:7" ht="14.25" customHeight="1" x14ac:dyDescent="0.25">
      <c r="A16200" s="1" t="s">
        <v>4961</v>
      </c>
      <c r="B16200" s="1" t="s">
        <v>4962</v>
      </c>
      <c r="C16200" s="7">
        <v>45426.463136574072</v>
      </c>
      <c r="D16200" s="10">
        <v>212</v>
      </c>
      <c r="E16200" s="1" t="s">
        <v>7</v>
      </c>
      <c r="F16200">
        <f>IF(LEFT(Tableau1[[#This Row],[Eléments modifié]],$J$1)=$I$1,Tableau1[[#This Row],[Date]],9^9)</f>
        <v>45426.463136574072</v>
      </c>
      <c r="G16200" s="9">
        <f>IF(Tableau1[[#This Row],[Date]]=_xlfn.MINIFS(Tableau1[1er],Tableau1[N° BL],Tableau1[[#This Row],[N° BL]],Tableau1[1er],Tableau1[[#This Row],[Date]]),D16199,"")</f>
        <v>188</v>
      </c>
    </row>
    <row r="16201" spans="1:7" ht="14.25" customHeight="1" x14ac:dyDescent="0.25">
      <c r="A16201" s="1" t="s">
        <v>4747</v>
      </c>
      <c r="B16201" s="1" t="s">
        <v>4748</v>
      </c>
      <c r="C16201" s="7">
        <v>45426.428287037037</v>
      </c>
      <c r="D16201" s="10">
        <v>182</v>
      </c>
      <c r="E16201" s="1" t="s">
        <v>371</v>
      </c>
      <c r="F16201">
        <f>IF(LEFT(Tableau1[[#This Row],[Eléments modifié]],$J$1)=$I$1,Tableau1[[#This Row],[Date]],9^9)</f>
        <v>387420489</v>
      </c>
      <c r="G16201" s="9" t="str">
        <f>IF(Tableau1[[#This Row],[Date]]=_xlfn.MINIFS(Tableau1[1er],Tableau1[N° BL],Tableau1[[#This Row],[N° BL]],Tableau1[1er],Tableau1[[#This Row],[Date]]),D16200,"")</f>
        <v/>
      </c>
    </row>
    <row r="16202" spans="1:7" ht="14.25" customHeight="1" x14ac:dyDescent="0.25">
      <c r="A16202" s="1" t="s">
        <v>4747</v>
      </c>
      <c r="B16202" s="1" t="s">
        <v>4748</v>
      </c>
      <c r="C16202" s="7">
        <v>45426.438437500001</v>
      </c>
      <c r="D16202" s="10">
        <v>209</v>
      </c>
      <c r="E16202" s="1" t="s">
        <v>7</v>
      </c>
      <c r="F16202">
        <f>IF(LEFT(Tableau1[[#This Row],[Eléments modifié]],$J$1)=$I$1,Tableau1[[#This Row],[Date]],9^9)</f>
        <v>45426.438437500001</v>
      </c>
      <c r="G16202" s="9">
        <f>IF(Tableau1[[#This Row],[Date]]=_xlfn.MINIFS(Tableau1[1er],Tableau1[N° BL],Tableau1[[#This Row],[N° BL]],Tableau1[1er],Tableau1[[#This Row],[Date]]),D16201,"")</f>
        <v>182</v>
      </c>
    </row>
    <row r="16203" spans="1:7" ht="14.25" customHeight="1" x14ac:dyDescent="0.25">
      <c r="A16203" s="1" t="s">
        <v>4747</v>
      </c>
      <c r="B16203" s="1" t="s">
        <v>4748</v>
      </c>
      <c r="C16203" s="7">
        <v>45428.390092592592</v>
      </c>
      <c r="D16203" s="10">
        <v>188</v>
      </c>
      <c r="E16203" s="1" t="s">
        <v>98</v>
      </c>
      <c r="F16203">
        <f>IF(LEFT(Tableau1[[#This Row],[Eléments modifié]],$J$1)=$I$1,Tableau1[[#This Row],[Date]],9^9)</f>
        <v>387420489</v>
      </c>
      <c r="G16203" s="9" t="str">
        <f>IF(Tableau1[[#This Row],[Date]]=_xlfn.MINIFS(Tableau1[1er],Tableau1[N° BL],Tableau1[[#This Row],[N° BL]],Tableau1[1er],Tableau1[[#This Row],[Date]]),D16202,"")</f>
        <v/>
      </c>
    </row>
    <row r="16204" spans="1:7" ht="14.25" customHeight="1" x14ac:dyDescent="0.25">
      <c r="A16204" s="1" t="s">
        <v>4747</v>
      </c>
      <c r="B16204" s="1" t="s">
        <v>4748</v>
      </c>
      <c r="C16204" s="7">
        <v>45428.429988425924</v>
      </c>
      <c r="D16204" s="10">
        <v>176</v>
      </c>
      <c r="E16204" s="1" t="s">
        <v>32</v>
      </c>
      <c r="F16204">
        <f>IF(LEFT(Tableau1[[#This Row],[Eléments modifié]],$J$1)=$I$1,Tableau1[[#This Row],[Date]],9^9)</f>
        <v>387420489</v>
      </c>
      <c r="G16204" s="9" t="str">
        <f>IF(Tableau1[[#This Row],[Date]]=_xlfn.MINIFS(Tableau1[1er],Tableau1[N° BL],Tableau1[[#This Row],[N° BL]],Tableau1[1er],Tableau1[[#This Row],[Date]]),D16203,"")</f>
        <v/>
      </c>
    </row>
    <row r="16205" spans="1:7" ht="14.25" customHeight="1" x14ac:dyDescent="0.25">
      <c r="A16205" s="1" t="s">
        <v>4747</v>
      </c>
      <c r="B16205" s="1" t="s">
        <v>4748</v>
      </c>
      <c r="C16205" s="7">
        <v>45428.440196759257</v>
      </c>
      <c r="D16205" s="10">
        <v>188</v>
      </c>
      <c r="E16205" s="1" t="s">
        <v>7</v>
      </c>
      <c r="F16205">
        <f>IF(LEFT(Tableau1[[#This Row],[Eléments modifié]],$J$1)=$I$1,Tableau1[[#This Row],[Date]],9^9)</f>
        <v>45428.440196759257</v>
      </c>
      <c r="G16205" s="9">
        <f>IF(Tableau1[[#This Row],[Date]]=_xlfn.MINIFS(Tableau1[1er],Tableau1[N° BL],Tableau1[[#This Row],[N° BL]],Tableau1[1er],Tableau1[[#This Row],[Date]]),D16204,"")</f>
        <v>176</v>
      </c>
    </row>
    <row r="16206" spans="1:7" ht="14.25" customHeight="1" x14ac:dyDescent="0.25">
      <c r="A16206" s="1" t="s">
        <v>4923</v>
      </c>
      <c r="B16206" s="1" t="s">
        <v>4924</v>
      </c>
      <c r="C16206" s="7">
        <v>45426.513784722221</v>
      </c>
      <c r="D16206" s="10">
        <v>188</v>
      </c>
      <c r="E16206" s="1" t="s">
        <v>3459</v>
      </c>
      <c r="F16206">
        <f>IF(LEFT(Tableau1[[#This Row],[Eléments modifié]],$J$1)=$I$1,Tableau1[[#This Row],[Date]],9^9)</f>
        <v>387420489</v>
      </c>
      <c r="G16206" s="9" t="str">
        <f>IF(Tableau1[[#This Row],[Date]]=_xlfn.MINIFS(Tableau1[1er],Tableau1[N° BL],Tableau1[[#This Row],[N° BL]],Tableau1[1er],Tableau1[[#This Row],[Date]]),D16205,"")</f>
        <v/>
      </c>
    </row>
    <row r="16207" spans="1:7" ht="14.25" customHeight="1" x14ac:dyDescent="0.25">
      <c r="A16207" s="1" t="s">
        <v>4923</v>
      </c>
      <c r="B16207" s="1" t="s">
        <v>4924</v>
      </c>
      <c r="C16207" s="7">
        <v>45426.539953703701</v>
      </c>
      <c r="D16207" s="10">
        <v>211</v>
      </c>
      <c r="E16207" s="1" t="s">
        <v>41</v>
      </c>
      <c r="F16207">
        <f>IF(LEFT(Tableau1[[#This Row],[Eléments modifié]],$J$1)=$I$1,Tableau1[[#This Row],[Date]],9^9)</f>
        <v>387420489</v>
      </c>
      <c r="G16207" s="9" t="str">
        <f>IF(Tableau1[[#This Row],[Date]]=_xlfn.MINIFS(Tableau1[1er],Tableau1[N° BL],Tableau1[[#This Row],[N° BL]],Tableau1[1er],Tableau1[[#This Row],[Date]]),D16206,"")</f>
        <v/>
      </c>
    </row>
    <row r="16208" spans="1:7" ht="14.25" customHeight="1" x14ac:dyDescent="0.25">
      <c r="A16208" s="1" t="s">
        <v>4923</v>
      </c>
      <c r="B16208" s="1" t="s">
        <v>4924</v>
      </c>
      <c r="C16208" s="7">
        <v>45426.54184027778</v>
      </c>
      <c r="D16208" s="10">
        <v>212</v>
      </c>
      <c r="E16208" s="1" t="s">
        <v>3459</v>
      </c>
      <c r="F16208">
        <f>IF(LEFT(Tableau1[[#This Row],[Eléments modifié]],$J$1)=$I$1,Tableau1[[#This Row],[Date]],9^9)</f>
        <v>387420489</v>
      </c>
      <c r="G16208" s="9" t="str">
        <f>IF(Tableau1[[#This Row],[Date]]=_xlfn.MINIFS(Tableau1[1er],Tableau1[N° BL],Tableau1[[#This Row],[N° BL]],Tableau1[1er],Tableau1[[#This Row],[Date]]),D16207,"")</f>
        <v/>
      </c>
    </row>
    <row r="16209" spans="1:7" ht="14.25" customHeight="1" x14ac:dyDescent="0.25">
      <c r="A16209" s="1" t="s">
        <v>4923</v>
      </c>
      <c r="B16209" s="1" t="s">
        <v>4924</v>
      </c>
      <c r="C16209" s="7">
        <v>45426.569548611114</v>
      </c>
      <c r="D16209" s="10">
        <v>211</v>
      </c>
      <c r="E16209" s="1" t="s">
        <v>7</v>
      </c>
      <c r="F16209">
        <f>IF(LEFT(Tableau1[[#This Row],[Eléments modifié]],$J$1)=$I$1,Tableau1[[#This Row],[Date]],9^9)</f>
        <v>45426.569548611114</v>
      </c>
      <c r="G16209" s="9">
        <f>IF(Tableau1[[#This Row],[Date]]=_xlfn.MINIFS(Tableau1[1er],Tableau1[N° BL],Tableau1[[#This Row],[N° BL]],Tableau1[1er],Tableau1[[#This Row],[Date]]),D16208,"")</f>
        <v>212</v>
      </c>
    </row>
    <row r="16210" spans="1:7" ht="14.25" customHeight="1" x14ac:dyDescent="0.25">
      <c r="A16210" s="1" t="s">
        <v>4923</v>
      </c>
      <c r="B16210" s="1" t="s">
        <v>4924</v>
      </c>
      <c r="C16210" s="7">
        <v>45426.569907407407</v>
      </c>
      <c r="D16210" s="10">
        <v>211</v>
      </c>
      <c r="E16210" s="1" t="s">
        <v>7</v>
      </c>
      <c r="F16210">
        <f>IF(LEFT(Tableau1[[#This Row],[Eléments modifié]],$J$1)=$I$1,Tableau1[[#This Row],[Date]],9^9)</f>
        <v>45426.569907407407</v>
      </c>
      <c r="G16210" s="9">
        <f>IF(Tableau1[[#This Row],[Date]]=_xlfn.MINIFS(Tableau1[1er],Tableau1[N° BL],Tableau1[[#This Row],[N° BL]],Tableau1[1er],Tableau1[[#This Row],[Date]]),D16209,"")</f>
        <v>211</v>
      </c>
    </row>
    <row r="16211" spans="1:7" ht="14.25" customHeight="1" x14ac:dyDescent="0.25">
      <c r="A16211" s="1" t="s">
        <v>4949</v>
      </c>
      <c r="B16211" s="1" t="s">
        <v>4950</v>
      </c>
      <c r="C16211" s="7">
        <v>45426.464155092595</v>
      </c>
      <c r="D16211" s="10">
        <v>188</v>
      </c>
      <c r="E16211" s="1" t="s">
        <v>371</v>
      </c>
      <c r="F16211">
        <f>IF(LEFT(Tableau1[[#This Row],[Eléments modifié]],$J$1)=$I$1,Tableau1[[#This Row],[Date]],9^9)</f>
        <v>387420489</v>
      </c>
      <c r="G16211" s="9" t="str">
        <f>IF(Tableau1[[#This Row],[Date]]=_xlfn.MINIFS(Tableau1[1er],Tableau1[N° BL],Tableau1[[#This Row],[N° BL]],Tableau1[1er],Tableau1[[#This Row],[Date]]),D16210,"")</f>
        <v/>
      </c>
    </row>
    <row r="16212" spans="1:7" ht="14.25" customHeight="1" x14ac:dyDescent="0.25">
      <c r="A16212" s="1" t="s">
        <v>4949</v>
      </c>
      <c r="B16212" s="1" t="s">
        <v>4950</v>
      </c>
      <c r="C16212" s="7">
        <v>45426.484560185185</v>
      </c>
      <c r="D16212" s="10">
        <v>209</v>
      </c>
      <c r="E16212" s="1" t="s">
        <v>7</v>
      </c>
      <c r="F16212">
        <f>IF(LEFT(Tableau1[[#This Row],[Eléments modifié]],$J$1)=$I$1,Tableau1[[#This Row],[Date]],9^9)</f>
        <v>45426.484560185185</v>
      </c>
      <c r="G16212" s="9">
        <f>IF(Tableau1[[#This Row],[Date]]=_xlfn.MINIFS(Tableau1[1er],Tableau1[N° BL],Tableau1[[#This Row],[N° BL]],Tableau1[1er],Tableau1[[#This Row],[Date]]),D16211,"")</f>
        <v>188</v>
      </c>
    </row>
    <row r="16213" spans="1:7" ht="14.25" customHeight="1" x14ac:dyDescent="0.25">
      <c r="A16213" s="1" t="s">
        <v>4679</v>
      </c>
      <c r="B16213" s="1" t="s">
        <v>4680</v>
      </c>
      <c r="C16213" s="7">
        <v>45428.5077662037</v>
      </c>
      <c r="D16213" s="10">
        <v>188</v>
      </c>
      <c r="E16213" s="1" t="s">
        <v>32</v>
      </c>
      <c r="F16213">
        <f>IF(LEFT(Tableau1[[#This Row],[Eléments modifié]],$J$1)=$I$1,Tableau1[[#This Row],[Date]],9^9)</f>
        <v>387420489</v>
      </c>
      <c r="G16213" s="9" t="str">
        <f>IF(Tableau1[[#This Row],[Date]]=_xlfn.MINIFS(Tableau1[1er],Tableau1[N° BL],Tableau1[[#This Row],[N° BL]],Tableau1[1er],Tableau1[[#This Row],[Date]]),D16212,"")</f>
        <v/>
      </c>
    </row>
    <row r="16214" spans="1:7" ht="14.25" customHeight="1" x14ac:dyDescent="0.25">
      <c r="A16214" s="1" t="s">
        <v>4679</v>
      </c>
      <c r="B16214" s="1" t="s">
        <v>4680</v>
      </c>
      <c r="C16214" s="7">
        <v>45428.508622685185</v>
      </c>
      <c r="D16214" s="10">
        <v>188</v>
      </c>
      <c r="E16214" s="1" t="s">
        <v>41</v>
      </c>
      <c r="F16214">
        <f>IF(LEFT(Tableau1[[#This Row],[Eléments modifié]],$J$1)=$I$1,Tableau1[[#This Row],[Date]],9^9)</f>
        <v>387420489</v>
      </c>
      <c r="G16214" s="9" t="str">
        <f>IF(Tableau1[[#This Row],[Date]]=_xlfn.MINIFS(Tableau1[1er],Tableau1[N° BL],Tableau1[[#This Row],[N° BL]],Tableau1[1er],Tableau1[[#This Row],[Date]]),D16213,"")</f>
        <v/>
      </c>
    </row>
    <row r="16215" spans="1:7" ht="14.25" customHeight="1" x14ac:dyDescent="0.25">
      <c r="A16215" s="1" t="s">
        <v>4679</v>
      </c>
      <c r="B16215" s="1" t="s">
        <v>4680</v>
      </c>
      <c r="C16215" s="7">
        <v>45428.508773148147</v>
      </c>
      <c r="D16215" s="10">
        <v>212</v>
      </c>
      <c r="E16215" s="1" t="s">
        <v>32</v>
      </c>
      <c r="F16215">
        <f>IF(LEFT(Tableau1[[#This Row],[Eléments modifié]],$J$1)=$I$1,Tableau1[[#This Row],[Date]],9^9)</f>
        <v>387420489</v>
      </c>
      <c r="G16215" s="9" t="str">
        <f>IF(Tableau1[[#This Row],[Date]]=_xlfn.MINIFS(Tableau1[1er],Tableau1[N° BL],Tableau1[[#This Row],[N° BL]],Tableau1[1er],Tableau1[[#This Row],[Date]]),D16214,"")</f>
        <v/>
      </c>
    </row>
    <row r="16216" spans="1:7" ht="14.25" customHeight="1" x14ac:dyDescent="0.25">
      <c r="A16216" s="1" t="s">
        <v>4679</v>
      </c>
      <c r="B16216" s="1" t="s">
        <v>4680</v>
      </c>
      <c r="C16216" s="7">
        <v>45428.575590277775</v>
      </c>
      <c r="D16216" s="10">
        <v>188</v>
      </c>
      <c r="E16216" s="1" t="s">
        <v>7</v>
      </c>
      <c r="F16216">
        <f>IF(LEFT(Tableau1[[#This Row],[Eléments modifié]],$J$1)=$I$1,Tableau1[[#This Row],[Date]],9^9)</f>
        <v>45428.575590277775</v>
      </c>
      <c r="G16216" s="9">
        <f>IF(Tableau1[[#This Row],[Date]]=_xlfn.MINIFS(Tableau1[1er],Tableau1[N° BL],Tableau1[[#This Row],[N° BL]],Tableau1[1er],Tableau1[[#This Row],[Date]]),D16215,"")</f>
        <v>212</v>
      </c>
    </row>
    <row r="16217" spans="1:7" ht="14.25" customHeight="1" x14ac:dyDescent="0.25">
      <c r="A16217" s="1" t="s">
        <v>4679</v>
      </c>
      <c r="B16217" s="1" t="s">
        <v>4680</v>
      </c>
      <c r="C16217" s="7">
        <v>45428.575856481482</v>
      </c>
      <c r="D16217" s="10">
        <v>188</v>
      </c>
      <c r="E16217" s="1" t="s">
        <v>7</v>
      </c>
      <c r="F16217">
        <f>IF(LEFT(Tableau1[[#This Row],[Eléments modifié]],$J$1)=$I$1,Tableau1[[#This Row],[Date]],9^9)</f>
        <v>45428.575856481482</v>
      </c>
      <c r="G16217" s="9">
        <f>IF(Tableau1[[#This Row],[Date]]=_xlfn.MINIFS(Tableau1[1er],Tableau1[N° BL],Tableau1[[#This Row],[N° BL]],Tableau1[1er],Tableau1[[#This Row],[Date]]),D16216,"")</f>
        <v>188</v>
      </c>
    </row>
    <row r="16218" spans="1:7" ht="14.25" customHeight="1" x14ac:dyDescent="0.25">
      <c r="A16218" s="1" t="s">
        <v>2770</v>
      </c>
      <c r="B16218" s="1" t="s">
        <v>2771</v>
      </c>
      <c r="C16218" s="7">
        <v>45454.507488425923</v>
      </c>
      <c r="D16218" s="10">
        <v>209</v>
      </c>
      <c r="E16218" s="1" t="s">
        <v>371</v>
      </c>
      <c r="F16218">
        <f>IF(LEFT(Tableau1[[#This Row],[Eléments modifié]],$J$1)=$I$1,Tableau1[[#This Row],[Date]],9^9)</f>
        <v>387420489</v>
      </c>
      <c r="G16218" s="9" t="str">
        <f>IF(Tableau1[[#This Row],[Date]]=_xlfn.MINIFS(Tableau1[1er],Tableau1[N° BL],Tableau1[[#This Row],[N° BL]],Tableau1[1er],Tableau1[[#This Row],[Date]]),D16217,"")</f>
        <v/>
      </c>
    </row>
    <row r="16219" spans="1:7" ht="14.25" customHeight="1" x14ac:dyDescent="0.25">
      <c r="A16219" s="1" t="s">
        <v>2770</v>
      </c>
      <c r="B16219" s="1" t="s">
        <v>2771</v>
      </c>
      <c r="C16219" s="7">
        <v>45454.508275462962</v>
      </c>
      <c r="D16219" s="10">
        <v>209</v>
      </c>
      <c r="E16219" s="1" t="s">
        <v>7</v>
      </c>
      <c r="F16219">
        <f>IF(LEFT(Tableau1[[#This Row],[Eléments modifié]],$J$1)=$I$1,Tableau1[[#This Row],[Date]],9^9)</f>
        <v>45454.508275462962</v>
      </c>
      <c r="G16219" s="9">
        <f>IF(Tableau1[[#This Row],[Date]]=_xlfn.MINIFS(Tableau1[1er],Tableau1[N° BL],Tableau1[[#This Row],[N° BL]],Tableau1[1er],Tableau1[[#This Row],[Date]]),D16218,"")</f>
        <v>209</v>
      </c>
    </row>
    <row r="16220" spans="1:7" ht="14.25" customHeight="1" x14ac:dyDescent="0.25">
      <c r="A16220" s="1" t="s">
        <v>4945</v>
      </c>
      <c r="B16220" s="1" t="s">
        <v>4946</v>
      </c>
      <c r="C16220" s="7">
        <v>45426.468692129631</v>
      </c>
      <c r="D16220" s="10">
        <v>188</v>
      </c>
      <c r="E16220" s="1" t="s">
        <v>111</v>
      </c>
      <c r="F16220">
        <f>IF(LEFT(Tableau1[[#This Row],[Eléments modifié]],$J$1)=$I$1,Tableau1[[#This Row],[Date]],9^9)</f>
        <v>387420489</v>
      </c>
      <c r="G16220" s="9" t="str">
        <f>IF(Tableau1[[#This Row],[Date]]=_xlfn.MINIFS(Tableau1[1er],Tableau1[N° BL],Tableau1[[#This Row],[N° BL]],Tableau1[1er],Tableau1[[#This Row],[Date]]),D16219,"")</f>
        <v/>
      </c>
    </row>
    <row r="16221" spans="1:7" ht="14.25" customHeight="1" x14ac:dyDescent="0.25">
      <c r="A16221" s="1" t="s">
        <v>4945</v>
      </c>
      <c r="B16221" s="1" t="s">
        <v>4946</v>
      </c>
      <c r="C16221" s="7">
        <v>45426.489282407405</v>
      </c>
      <c r="D16221" s="10">
        <v>176</v>
      </c>
      <c r="E16221" s="1" t="s">
        <v>7</v>
      </c>
      <c r="F16221">
        <f>IF(LEFT(Tableau1[[#This Row],[Eléments modifié]],$J$1)=$I$1,Tableau1[[#This Row],[Date]],9^9)</f>
        <v>45426.489282407405</v>
      </c>
      <c r="G16221" s="9">
        <f>IF(Tableau1[[#This Row],[Date]]=_xlfn.MINIFS(Tableau1[1er],Tableau1[N° BL],Tableau1[[#This Row],[N° BL]],Tableau1[1er],Tableau1[[#This Row],[Date]]),D16220,"")</f>
        <v>188</v>
      </c>
    </row>
    <row r="16222" spans="1:7" ht="14.25" customHeight="1" x14ac:dyDescent="0.25">
      <c r="A16222" s="1" t="s">
        <v>4831</v>
      </c>
      <c r="B16222" s="1" t="s">
        <v>4832</v>
      </c>
      <c r="C16222" s="7">
        <v>45426.641226851854</v>
      </c>
      <c r="D16222" s="10">
        <v>212</v>
      </c>
      <c r="E16222" s="1" t="s">
        <v>371</v>
      </c>
      <c r="F16222">
        <f>IF(LEFT(Tableau1[[#This Row],[Eléments modifié]],$J$1)=$I$1,Tableau1[[#This Row],[Date]],9^9)</f>
        <v>387420489</v>
      </c>
      <c r="G16222" s="9" t="str">
        <f>IF(Tableau1[[#This Row],[Date]]=_xlfn.MINIFS(Tableau1[1er],Tableau1[N° BL],Tableau1[[#This Row],[N° BL]],Tableau1[1er],Tableau1[[#This Row],[Date]]),D16221,"")</f>
        <v/>
      </c>
    </row>
    <row r="16223" spans="1:7" ht="14.25" customHeight="1" x14ac:dyDescent="0.25">
      <c r="A16223" s="1" t="s">
        <v>4831</v>
      </c>
      <c r="B16223" s="1" t="s">
        <v>4832</v>
      </c>
      <c r="C16223" s="7">
        <v>45426.714791666665</v>
      </c>
      <c r="D16223" s="10">
        <v>209</v>
      </c>
      <c r="E16223" s="1" t="s">
        <v>41</v>
      </c>
      <c r="F16223">
        <f>IF(LEFT(Tableau1[[#This Row],[Eléments modifié]],$J$1)=$I$1,Tableau1[[#This Row],[Date]],9^9)</f>
        <v>387420489</v>
      </c>
      <c r="G16223" s="9" t="str">
        <f>IF(Tableau1[[#This Row],[Date]]=_xlfn.MINIFS(Tableau1[1er],Tableau1[N° BL],Tableau1[[#This Row],[N° BL]],Tableau1[1er],Tableau1[[#This Row],[Date]]),D16222,"")</f>
        <v/>
      </c>
    </row>
    <row r="16224" spans="1:7" ht="14.25" customHeight="1" x14ac:dyDescent="0.25">
      <c r="A16224" s="1" t="s">
        <v>4831</v>
      </c>
      <c r="B16224" s="1" t="s">
        <v>4832</v>
      </c>
      <c r="C16224" s="7">
        <v>45426.714895833335</v>
      </c>
      <c r="D16224" s="10">
        <v>209</v>
      </c>
      <c r="E16224" s="1" t="s">
        <v>371</v>
      </c>
      <c r="F16224">
        <f>IF(LEFT(Tableau1[[#This Row],[Eléments modifié]],$J$1)=$I$1,Tableau1[[#This Row],[Date]],9^9)</f>
        <v>387420489</v>
      </c>
      <c r="G16224" s="9" t="str">
        <f>IF(Tableau1[[#This Row],[Date]]=_xlfn.MINIFS(Tableau1[1er],Tableau1[N° BL],Tableau1[[#This Row],[N° BL]],Tableau1[1er],Tableau1[[#This Row],[Date]]),D16223,"")</f>
        <v/>
      </c>
    </row>
    <row r="16225" spans="1:7" ht="14.25" customHeight="1" x14ac:dyDescent="0.25">
      <c r="A16225" s="1" t="s">
        <v>4831</v>
      </c>
      <c r="B16225" s="1" t="s">
        <v>4832</v>
      </c>
      <c r="C16225" s="7">
        <v>45426.715115740742</v>
      </c>
      <c r="D16225" s="10">
        <v>188</v>
      </c>
      <c r="E16225" s="1" t="s">
        <v>41</v>
      </c>
      <c r="F16225">
        <f>IF(LEFT(Tableau1[[#This Row],[Eléments modifié]],$J$1)=$I$1,Tableau1[[#This Row],[Date]],9^9)</f>
        <v>387420489</v>
      </c>
      <c r="G16225" s="9" t="str">
        <f>IF(Tableau1[[#This Row],[Date]]=_xlfn.MINIFS(Tableau1[1er],Tableau1[N° BL],Tableau1[[#This Row],[N° BL]],Tableau1[1er],Tableau1[[#This Row],[Date]]),D16224,"")</f>
        <v/>
      </c>
    </row>
    <row r="16226" spans="1:7" ht="14.25" customHeight="1" x14ac:dyDescent="0.25">
      <c r="A16226" s="1" t="s">
        <v>4831</v>
      </c>
      <c r="B16226" s="1" t="s">
        <v>4832</v>
      </c>
      <c r="C16226" s="7">
        <v>45427.405127314814</v>
      </c>
      <c r="D16226" s="10">
        <v>182</v>
      </c>
      <c r="E16226" s="1" t="s">
        <v>371</v>
      </c>
      <c r="F16226">
        <f>IF(LEFT(Tableau1[[#This Row],[Eléments modifié]],$J$1)=$I$1,Tableau1[[#This Row],[Date]],9^9)</f>
        <v>387420489</v>
      </c>
      <c r="G16226" s="9" t="str">
        <f>IF(Tableau1[[#This Row],[Date]]=_xlfn.MINIFS(Tableau1[1er],Tableau1[N° BL],Tableau1[[#This Row],[N° BL]],Tableau1[1er],Tableau1[[#This Row],[Date]]),D16225,"")</f>
        <v/>
      </c>
    </row>
    <row r="16227" spans="1:7" ht="14.25" customHeight="1" x14ac:dyDescent="0.25">
      <c r="A16227" s="1" t="s">
        <v>4831</v>
      </c>
      <c r="B16227" s="1" t="s">
        <v>4832</v>
      </c>
      <c r="C16227" s="7">
        <v>45427.454270833332</v>
      </c>
      <c r="D16227" s="10">
        <v>209</v>
      </c>
      <c r="E16227" s="1" t="s">
        <v>7</v>
      </c>
      <c r="F16227">
        <f>IF(LEFT(Tableau1[[#This Row],[Eléments modifié]],$J$1)=$I$1,Tableau1[[#This Row],[Date]],9^9)</f>
        <v>45427.454270833332</v>
      </c>
      <c r="G16227" s="9">
        <f>IF(Tableau1[[#This Row],[Date]]=_xlfn.MINIFS(Tableau1[1er],Tableau1[N° BL],Tableau1[[#This Row],[N° BL]],Tableau1[1er],Tableau1[[#This Row],[Date]]),D16226,"")</f>
        <v>182</v>
      </c>
    </row>
    <row r="16228" spans="1:7" ht="14.25" customHeight="1" x14ac:dyDescent="0.25">
      <c r="A16228" s="1" t="s">
        <v>4831</v>
      </c>
      <c r="B16228" s="1" t="s">
        <v>4832</v>
      </c>
      <c r="C16228" s="7">
        <v>45427.495034722226</v>
      </c>
      <c r="D16228" s="10">
        <v>211</v>
      </c>
      <c r="E16228" s="1" t="s">
        <v>98</v>
      </c>
      <c r="F16228">
        <f>IF(LEFT(Tableau1[[#This Row],[Eléments modifié]],$J$1)=$I$1,Tableau1[[#This Row],[Date]],9^9)</f>
        <v>387420489</v>
      </c>
      <c r="G16228" s="9" t="str">
        <f>IF(Tableau1[[#This Row],[Date]]=_xlfn.MINIFS(Tableau1[1er],Tableau1[N° BL],Tableau1[[#This Row],[N° BL]],Tableau1[1er],Tableau1[[#This Row],[Date]]),D16227,"")</f>
        <v/>
      </c>
    </row>
    <row r="16229" spans="1:7" ht="14.25" customHeight="1" x14ac:dyDescent="0.25">
      <c r="A16229" s="1" t="s">
        <v>4831</v>
      </c>
      <c r="B16229" s="1" t="s">
        <v>4832</v>
      </c>
      <c r="C16229" s="7">
        <v>45427.52202546296</v>
      </c>
      <c r="D16229" s="10">
        <v>188</v>
      </c>
      <c r="E16229" s="1" t="s">
        <v>32</v>
      </c>
      <c r="F16229">
        <f>IF(LEFT(Tableau1[[#This Row],[Eléments modifié]],$J$1)=$I$1,Tableau1[[#This Row],[Date]],9^9)</f>
        <v>387420489</v>
      </c>
      <c r="G16229" s="9" t="str">
        <f>IF(Tableau1[[#This Row],[Date]]=_xlfn.MINIFS(Tableau1[1er],Tableau1[N° BL],Tableau1[[#This Row],[N° BL]],Tableau1[1er],Tableau1[[#This Row],[Date]]),D16228,"")</f>
        <v/>
      </c>
    </row>
    <row r="16230" spans="1:7" ht="14.25" customHeight="1" x14ac:dyDescent="0.25">
      <c r="A16230" s="1" t="s">
        <v>4831</v>
      </c>
      <c r="B16230" s="1" t="s">
        <v>4832</v>
      </c>
      <c r="C16230" s="7">
        <v>45427.568715277775</v>
      </c>
      <c r="D16230" s="10">
        <v>212</v>
      </c>
      <c r="E16230" s="1" t="s">
        <v>774</v>
      </c>
      <c r="F16230">
        <f>IF(LEFT(Tableau1[[#This Row],[Eléments modifié]],$J$1)=$I$1,Tableau1[[#This Row],[Date]],9^9)</f>
        <v>387420489</v>
      </c>
      <c r="G16230" s="9" t="str">
        <f>IF(Tableau1[[#This Row],[Date]]=_xlfn.MINIFS(Tableau1[1er],Tableau1[N° BL],Tableau1[[#This Row],[N° BL]],Tableau1[1er],Tableau1[[#This Row],[Date]]),D16229,"")</f>
        <v/>
      </c>
    </row>
    <row r="16231" spans="1:7" ht="14.25" customHeight="1" x14ac:dyDescent="0.25">
      <c r="A16231" s="1" t="s">
        <v>4831</v>
      </c>
      <c r="B16231" s="1" t="s">
        <v>4832</v>
      </c>
      <c r="C16231" s="7">
        <v>45427.569490740738</v>
      </c>
      <c r="D16231" s="10">
        <v>209</v>
      </c>
      <c r="E16231" s="1" t="s">
        <v>32</v>
      </c>
      <c r="F16231">
        <f>IF(LEFT(Tableau1[[#This Row],[Eléments modifié]],$J$1)=$I$1,Tableau1[[#This Row],[Date]],9^9)</f>
        <v>387420489</v>
      </c>
      <c r="G16231" s="9" t="str">
        <f>IF(Tableau1[[#This Row],[Date]]=_xlfn.MINIFS(Tableau1[1er],Tableau1[N° BL],Tableau1[[#This Row],[N° BL]],Tableau1[1er],Tableau1[[#This Row],[Date]]),D16230,"")</f>
        <v/>
      </c>
    </row>
    <row r="16232" spans="1:7" ht="14.25" customHeight="1" x14ac:dyDescent="0.25">
      <c r="A16232" s="1" t="s">
        <v>4831</v>
      </c>
      <c r="B16232" s="1" t="s">
        <v>4832</v>
      </c>
      <c r="C16232" s="7">
        <v>45427.596203703702</v>
      </c>
      <c r="D16232" s="10">
        <v>188</v>
      </c>
      <c r="E16232" s="1" t="s">
        <v>7</v>
      </c>
      <c r="F16232">
        <f>IF(LEFT(Tableau1[[#This Row],[Eléments modifié]],$J$1)=$I$1,Tableau1[[#This Row],[Date]],9^9)</f>
        <v>45427.596203703702</v>
      </c>
      <c r="G16232" s="9">
        <f>IF(Tableau1[[#This Row],[Date]]=_xlfn.MINIFS(Tableau1[1er],Tableau1[N° BL],Tableau1[[#This Row],[N° BL]],Tableau1[1er],Tableau1[[#This Row],[Date]]),D16231,"")</f>
        <v>209</v>
      </c>
    </row>
    <row r="16233" spans="1:7" ht="14.25" customHeight="1" x14ac:dyDescent="0.25">
      <c r="A16233" s="1" t="s">
        <v>4855</v>
      </c>
      <c r="B16233" s="1" t="s">
        <v>4856</v>
      </c>
      <c r="C16233" s="7">
        <v>45426.538055555553</v>
      </c>
      <c r="D16233" s="10">
        <v>209</v>
      </c>
      <c r="E16233" s="1" t="s">
        <v>111</v>
      </c>
      <c r="F16233">
        <f>IF(LEFT(Tableau1[[#This Row],[Eléments modifié]],$J$1)=$I$1,Tableau1[[#This Row],[Date]],9^9)</f>
        <v>387420489</v>
      </c>
      <c r="G16233" s="9" t="str">
        <f>IF(Tableau1[[#This Row],[Date]]=_xlfn.MINIFS(Tableau1[1er],Tableau1[N° BL],Tableau1[[#This Row],[N° BL]],Tableau1[1er],Tableau1[[#This Row],[Date]]),D16232,"")</f>
        <v/>
      </c>
    </row>
    <row r="16234" spans="1:7" ht="14.25" customHeight="1" x14ac:dyDescent="0.25">
      <c r="A16234" s="1" t="s">
        <v>4855</v>
      </c>
      <c r="B16234" s="1" t="s">
        <v>4856</v>
      </c>
      <c r="C16234" s="7">
        <v>45426.54619212963</v>
      </c>
      <c r="D16234" s="10">
        <v>189</v>
      </c>
      <c r="E16234" s="1" t="s">
        <v>41</v>
      </c>
      <c r="F16234">
        <f>IF(LEFT(Tableau1[[#This Row],[Eléments modifié]],$J$1)=$I$1,Tableau1[[#This Row],[Date]],9^9)</f>
        <v>387420489</v>
      </c>
      <c r="G16234" s="9" t="str">
        <f>IF(Tableau1[[#This Row],[Date]]=_xlfn.MINIFS(Tableau1[1er],Tableau1[N° BL],Tableau1[[#This Row],[N° BL]],Tableau1[1er],Tableau1[[#This Row],[Date]]),D16233,"")</f>
        <v/>
      </c>
    </row>
    <row r="16235" spans="1:7" ht="14.25" customHeight="1" x14ac:dyDescent="0.25">
      <c r="A16235" s="1" t="s">
        <v>4855</v>
      </c>
      <c r="B16235" s="1" t="s">
        <v>4856</v>
      </c>
      <c r="C16235" s="7">
        <v>45426.546481481484</v>
      </c>
      <c r="D16235" s="10">
        <v>209</v>
      </c>
      <c r="E16235" s="1" t="s">
        <v>111</v>
      </c>
      <c r="F16235">
        <f>IF(LEFT(Tableau1[[#This Row],[Eléments modifié]],$J$1)=$I$1,Tableau1[[#This Row],[Date]],9^9)</f>
        <v>387420489</v>
      </c>
      <c r="G16235" s="9" t="str">
        <f>IF(Tableau1[[#This Row],[Date]]=_xlfn.MINIFS(Tableau1[1er],Tableau1[N° BL],Tableau1[[#This Row],[N° BL]],Tableau1[1er],Tableau1[[#This Row],[Date]]),D16234,"")</f>
        <v/>
      </c>
    </row>
    <row r="16236" spans="1:7" ht="14.25" customHeight="1" x14ac:dyDescent="0.25">
      <c r="A16236" s="1" t="s">
        <v>4855</v>
      </c>
      <c r="B16236" s="1" t="s">
        <v>4856</v>
      </c>
      <c r="C16236" s="7">
        <v>45426.571550925924</v>
      </c>
      <c r="D16236" s="10">
        <v>176</v>
      </c>
      <c r="E16236" s="1" t="s">
        <v>7</v>
      </c>
      <c r="F16236">
        <f>IF(LEFT(Tableau1[[#This Row],[Eléments modifié]],$J$1)=$I$1,Tableau1[[#This Row],[Date]],9^9)</f>
        <v>45426.571550925924</v>
      </c>
      <c r="G16236" s="9">
        <f>IF(Tableau1[[#This Row],[Date]]=_xlfn.MINIFS(Tableau1[1er],Tableau1[N° BL],Tableau1[[#This Row],[N° BL]],Tableau1[1er],Tableau1[[#This Row],[Date]]),D16235,"")</f>
        <v>209</v>
      </c>
    </row>
    <row r="16237" spans="1:7" ht="14.25" customHeight="1" x14ac:dyDescent="0.25">
      <c r="A16237" s="1" t="s">
        <v>4855</v>
      </c>
      <c r="B16237" s="1" t="s">
        <v>4856</v>
      </c>
      <c r="C16237" s="7">
        <v>45427.473912037036</v>
      </c>
      <c r="D16237" s="10">
        <v>188</v>
      </c>
      <c r="E16237" s="1" t="s">
        <v>98</v>
      </c>
      <c r="F16237">
        <f>IF(LEFT(Tableau1[[#This Row],[Eléments modifié]],$J$1)=$I$1,Tableau1[[#This Row],[Date]],9^9)</f>
        <v>387420489</v>
      </c>
      <c r="G16237" s="9" t="str">
        <f>IF(Tableau1[[#This Row],[Date]]=_xlfn.MINIFS(Tableau1[1er],Tableau1[N° BL],Tableau1[[#This Row],[N° BL]],Tableau1[1er],Tableau1[[#This Row],[Date]]),D16236,"")</f>
        <v/>
      </c>
    </row>
    <row r="16238" spans="1:7" ht="14.25" customHeight="1" x14ac:dyDescent="0.25">
      <c r="A16238" s="1" t="s">
        <v>4855</v>
      </c>
      <c r="B16238" s="1" t="s">
        <v>4856</v>
      </c>
      <c r="C16238" s="7">
        <v>45427.522557870368</v>
      </c>
      <c r="D16238" s="10">
        <v>188</v>
      </c>
      <c r="E16238" s="1" t="s">
        <v>32</v>
      </c>
      <c r="F16238">
        <f>IF(LEFT(Tableau1[[#This Row],[Eléments modifié]],$J$1)=$I$1,Tableau1[[#This Row],[Date]],9^9)</f>
        <v>387420489</v>
      </c>
      <c r="G16238" s="9" t="str">
        <f>IF(Tableau1[[#This Row],[Date]]=_xlfn.MINIFS(Tableau1[1er],Tableau1[N° BL],Tableau1[[#This Row],[N° BL]],Tableau1[1er],Tableau1[[#This Row],[Date]]),D16237,"")</f>
        <v/>
      </c>
    </row>
    <row r="16239" spans="1:7" ht="14.25" customHeight="1" x14ac:dyDescent="0.25">
      <c r="A16239" s="1" t="s">
        <v>4855</v>
      </c>
      <c r="B16239" s="1" t="s">
        <v>4856</v>
      </c>
      <c r="C16239" s="7">
        <v>45427.522662037038</v>
      </c>
      <c r="D16239" s="10">
        <v>188</v>
      </c>
      <c r="E16239" s="1" t="s">
        <v>41</v>
      </c>
      <c r="F16239">
        <f>IF(LEFT(Tableau1[[#This Row],[Eléments modifié]],$J$1)=$I$1,Tableau1[[#This Row],[Date]],9^9)</f>
        <v>387420489</v>
      </c>
      <c r="G16239" s="9" t="str">
        <f>IF(Tableau1[[#This Row],[Date]]=_xlfn.MINIFS(Tableau1[1er],Tableau1[N° BL],Tableau1[[#This Row],[N° BL]],Tableau1[1er],Tableau1[[#This Row],[Date]]),D16238,"")</f>
        <v/>
      </c>
    </row>
    <row r="16240" spans="1:7" ht="14.25" customHeight="1" x14ac:dyDescent="0.25">
      <c r="A16240" s="1" t="s">
        <v>4855</v>
      </c>
      <c r="B16240" s="1" t="s">
        <v>4856</v>
      </c>
      <c r="C16240" s="7">
        <v>45427.527395833335</v>
      </c>
      <c r="D16240" s="10">
        <v>182</v>
      </c>
      <c r="E16240" s="1" t="s">
        <v>32</v>
      </c>
      <c r="F16240">
        <f>IF(LEFT(Tableau1[[#This Row],[Eléments modifié]],$J$1)=$I$1,Tableau1[[#This Row],[Date]],9^9)</f>
        <v>387420489</v>
      </c>
      <c r="G16240" s="9" t="str">
        <f>IF(Tableau1[[#This Row],[Date]]=_xlfn.MINIFS(Tableau1[1er],Tableau1[N° BL],Tableau1[[#This Row],[N° BL]],Tableau1[1er],Tableau1[[#This Row],[Date]]),D16239,"")</f>
        <v/>
      </c>
    </row>
    <row r="16241" spans="1:7" ht="14.25" customHeight="1" x14ac:dyDescent="0.25">
      <c r="A16241" s="1" t="s">
        <v>4855</v>
      </c>
      <c r="B16241" s="1" t="s">
        <v>4856</v>
      </c>
      <c r="C16241" s="7">
        <v>45427.530104166668</v>
      </c>
      <c r="D16241" s="10">
        <v>182</v>
      </c>
      <c r="E16241" s="1" t="s">
        <v>7</v>
      </c>
      <c r="F16241">
        <f>IF(LEFT(Tableau1[[#This Row],[Eléments modifié]],$J$1)=$I$1,Tableau1[[#This Row],[Date]],9^9)</f>
        <v>45427.530104166668</v>
      </c>
      <c r="G16241" s="9">
        <f>IF(Tableau1[[#This Row],[Date]]=_xlfn.MINIFS(Tableau1[1er],Tableau1[N° BL],Tableau1[[#This Row],[N° BL]],Tableau1[1er],Tableau1[[#This Row],[Date]]),D16240,"")</f>
        <v>182</v>
      </c>
    </row>
    <row r="16242" spans="1:7" ht="14.25" customHeight="1" x14ac:dyDescent="0.25">
      <c r="A16242" s="1" t="s">
        <v>4685</v>
      </c>
      <c r="B16242" s="1" t="s">
        <v>4686</v>
      </c>
      <c r="C16242" s="7">
        <v>45428.530312499999</v>
      </c>
      <c r="D16242" s="10">
        <v>176</v>
      </c>
      <c r="E16242" s="1" t="s">
        <v>371</v>
      </c>
      <c r="F16242">
        <f>IF(LEFT(Tableau1[[#This Row],[Eléments modifié]],$J$1)=$I$1,Tableau1[[#This Row],[Date]],9^9)</f>
        <v>387420489</v>
      </c>
      <c r="G16242" s="9" t="str">
        <f>IF(Tableau1[[#This Row],[Date]]=_xlfn.MINIFS(Tableau1[1er],Tableau1[N° BL],Tableau1[[#This Row],[N° BL]],Tableau1[1er],Tableau1[[#This Row],[Date]]),D16241,"")</f>
        <v/>
      </c>
    </row>
    <row r="16243" spans="1:7" ht="14.25" customHeight="1" x14ac:dyDescent="0.25">
      <c r="A16243" s="1" t="s">
        <v>4685</v>
      </c>
      <c r="B16243" s="1" t="s">
        <v>4686</v>
      </c>
      <c r="C16243" s="7">
        <v>45428.562928240739</v>
      </c>
      <c r="D16243" s="10">
        <v>209</v>
      </c>
      <c r="E16243" s="1" t="s">
        <v>7</v>
      </c>
      <c r="F16243">
        <f>IF(LEFT(Tableau1[[#This Row],[Eléments modifié]],$J$1)=$I$1,Tableau1[[#This Row],[Date]],9^9)</f>
        <v>45428.562928240739</v>
      </c>
      <c r="G16243" s="9">
        <f>IF(Tableau1[[#This Row],[Date]]=_xlfn.MINIFS(Tableau1[1er],Tableau1[N° BL],Tableau1[[#This Row],[N° BL]],Tableau1[1er],Tableau1[[#This Row],[Date]]),D16242,"")</f>
        <v>176</v>
      </c>
    </row>
    <row r="16244" spans="1:7" ht="14.25" customHeight="1" x14ac:dyDescent="0.25">
      <c r="A16244" s="1" t="s">
        <v>4963</v>
      </c>
      <c r="B16244" s="1" t="s">
        <v>4964</v>
      </c>
      <c r="C16244" s="7">
        <v>45426.425567129627</v>
      </c>
      <c r="D16244" s="10">
        <v>188</v>
      </c>
      <c r="E16244" s="1" t="s">
        <v>3459</v>
      </c>
      <c r="F16244">
        <f>IF(LEFT(Tableau1[[#This Row],[Eléments modifié]],$J$1)=$I$1,Tableau1[[#This Row],[Date]],9^9)</f>
        <v>387420489</v>
      </c>
      <c r="G16244" s="9" t="str">
        <f>IF(Tableau1[[#This Row],[Date]]=_xlfn.MINIFS(Tableau1[1er],Tableau1[N° BL],Tableau1[[#This Row],[N° BL]],Tableau1[1er],Tableau1[[#This Row],[Date]]),D16243,"")</f>
        <v/>
      </c>
    </row>
    <row r="16245" spans="1:7" ht="14.25" customHeight="1" x14ac:dyDescent="0.25">
      <c r="A16245" s="1" t="s">
        <v>4963</v>
      </c>
      <c r="B16245" s="1" t="s">
        <v>4964</v>
      </c>
      <c r="C16245" s="7">
        <v>45426.461053240739</v>
      </c>
      <c r="D16245" s="10">
        <v>211</v>
      </c>
      <c r="E16245" s="1" t="s">
        <v>7</v>
      </c>
      <c r="F16245">
        <f>IF(LEFT(Tableau1[[#This Row],[Eléments modifié]],$J$1)=$I$1,Tableau1[[#This Row],[Date]],9^9)</f>
        <v>45426.461053240739</v>
      </c>
      <c r="G16245" s="9">
        <f>IF(Tableau1[[#This Row],[Date]]=_xlfn.MINIFS(Tableau1[1er],Tableau1[N° BL],Tableau1[[#This Row],[N° BL]],Tableau1[1er],Tableau1[[#This Row],[Date]]),D16244,"")</f>
        <v>188</v>
      </c>
    </row>
    <row r="16246" spans="1:7" ht="14.25" customHeight="1" x14ac:dyDescent="0.25">
      <c r="A16246" s="1" t="s">
        <v>4681</v>
      </c>
      <c r="B16246" s="1" t="s">
        <v>4682</v>
      </c>
      <c r="C16246" s="7">
        <v>45428.556875000002</v>
      </c>
      <c r="D16246" s="10">
        <v>209</v>
      </c>
      <c r="E16246" s="1" t="s">
        <v>2447</v>
      </c>
      <c r="F16246">
        <f>IF(LEFT(Tableau1[[#This Row],[Eléments modifié]],$J$1)=$I$1,Tableau1[[#This Row],[Date]],9^9)</f>
        <v>387420489</v>
      </c>
      <c r="G16246" s="9" t="str">
        <f>IF(Tableau1[[#This Row],[Date]]=_xlfn.MINIFS(Tableau1[1er],Tableau1[N° BL],Tableau1[[#This Row],[N° BL]],Tableau1[1er],Tableau1[[#This Row],[Date]]),D16245,"")</f>
        <v/>
      </c>
    </row>
    <row r="16247" spans="1:7" ht="14.25" customHeight="1" x14ac:dyDescent="0.25">
      <c r="A16247" s="1" t="s">
        <v>4681</v>
      </c>
      <c r="B16247" s="1" t="s">
        <v>4682</v>
      </c>
      <c r="C16247" s="7">
        <v>45428.57234953704</v>
      </c>
      <c r="D16247" s="10">
        <v>212</v>
      </c>
      <c r="E16247" s="1" t="s">
        <v>7</v>
      </c>
      <c r="F16247">
        <f>IF(LEFT(Tableau1[[#This Row],[Eléments modifié]],$J$1)=$I$1,Tableau1[[#This Row],[Date]],9^9)</f>
        <v>45428.57234953704</v>
      </c>
      <c r="G16247" s="9">
        <f>IF(Tableau1[[#This Row],[Date]]=_xlfn.MINIFS(Tableau1[1er],Tableau1[N° BL],Tableau1[[#This Row],[N° BL]],Tableau1[1er],Tableau1[[#This Row],[Date]]),D16246,"")</f>
        <v>209</v>
      </c>
    </row>
    <row r="16248" spans="1:7" ht="14.25" customHeight="1" x14ac:dyDescent="0.25">
      <c r="A16248" s="1" t="s">
        <v>4681</v>
      </c>
      <c r="B16248" s="1" t="s">
        <v>4682</v>
      </c>
      <c r="C16248" s="7">
        <v>45428.572569444441</v>
      </c>
      <c r="D16248" s="10">
        <v>212</v>
      </c>
      <c r="E16248" s="1" t="s">
        <v>7</v>
      </c>
      <c r="F16248">
        <f>IF(LEFT(Tableau1[[#This Row],[Eléments modifié]],$J$1)=$I$1,Tableau1[[#This Row],[Date]],9^9)</f>
        <v>45428.572569444441</v>
      </c>
      <c r="G16248" s="9">
        <f>IF(Tableau1[[#This Row],[Date]]=_xlfn.MINIFS(Tableau1[1er],Tableau1[N° BL],Tableau1[[#This Row],[N° BL]],Tableau1[1er],Tableau1[[#This Row],[Date]]),D16247,"")</f>
        <v>212</v>
      </c>
    </row>
    <row r="16249" spans="1:7" ht="14.25" customHeight="1" x14ac:dyDescent="0.25">
      <c r="A16249" s="1" t="s">
        <v>4681</v>
      </c>
      <c r="B16249" s="1" t="s">
        <v>4682</v>
      </c>
      <c r="C16249" s="7">
        <v>45428.57267361111</v>
      </c>
      <c r="D16249" s="10">
        <v>212</v>
      </c>
      <c r="E16249" s="1" t="s">
        <v>7</v>
      </c>
      <c r="F16249">
        <f>IF(LEFT(Tableau1[[#This Row],[Eléments modifié]],$J$1)=$I$1,Tableau1[[#This Row],[Date]],9^9)</f>
        <v>45428.57267361111</v>
      </c>
      <c r="G16249" s="9">
        <f>IF(Tableau1[[#This Row],[Date]]=_xlfn.MINIFS(Tableau1[1er],Tableau1[N° BL],Tableau1[[#This Row],[N° BL]],Tableau1[1er],Tableau1[[#This Row],[Date]]),D16248,"")</f>
        <v>212</v>
      </c>
    </row>
    <row r="16250" spans="1:7" ht="14.25" customHeight="1" x14ac:dyDescent="0.25">
      <c r="A16250" s="1" t="s">
        <v>4595</v>
      </c>
      <c r="B16250" s="1" t="s">
        <v>4596</v>
      </c>
      <c r="C16250" s="7">
        <v>45429.33730324074</v>
      </c>
      <c r="D16250" s="10">
        <v>189</v>
      </c>
      <c r="E16250" s="1" t="s">
        <v>111</v>
      </c>
      <c r="F16250">
        <f>IF(LEFT(Tableau1[[#This Row],[Eléments modifié]],$J$1)=$I$1,Tableau1[[#This Row],[Date]],9^9)</f>
        <v>387420489</v>
      </c>
      <c r="G16250" s="9" t="str">
        <f>IF(Tableau1[[#This Row],[Date]]=_xlfn.MINIFS(Tableau1[1er],Tableau1[N° BL],Tableau1[[#This Row],[N° BL]],Tableau1[1er],Tableau1[[#This Row],[Date]]),D16249,"")</f>
        <v/>
      </c>
    </row>
    <row r="16251" spans="1:7" ht="14.25" customHeight="1" x14ac:dyDescent="0.25">
      <c r="A16251" s="1" t="s">
        <v>4595</v>
      </c>
      <c r="B16251" s="1" t="s">
        <v>4596</v>
      </c>
      <c r="C16251" s="7">
        <v>45429.365555555552</v>
      </c>
      <c r="D16251" s="10">
        <v>176</v>
      </c>
      <c r="E16251" s="1" t="s">
        <v>7</v>
      </c>
      <c r="F16251">
        <f>IF(LEFT(Tableau1[[#This Row],[Eléments modifié]],$J$1)=$I$1,Tableau1[[#This Row],[Date]],9^9)</f>
        <v>45429.365555555552</v>
      </c>
      <c r="G16251" s="9">
        <f>IF(Tableau1[[#This Row],[Date]]=_xlfn.MINIFS(Tableau1[1er],Tableau1[N° BL],Tableau1[[#This Row],[N° BL]],Tableau1[1er],Tableau1[[#This Row],[Date]]),D16250,"")</f>
        <v>189</v>
      </c>
    </row>
    <row r="16252" spans="1:7" ht="14.25" customHeight="1" x14ac:dyDescent="0.25">
      <c r="A16252" s="1" t="s">
        <v>4595</v>
      </c>
      <c r="B16252" s="1" t="s">
        <v>4596</v>
      </c>
      <c r="C16252" s="7">
        <v>45429.397951388892</v>
      </c>
      <c r="D16252" s="10">
        <v>176</v>
      </c>
      <c r="E16252" s="1" t="s">
        <v>98</v>
      </c>
      <c r="F16252">
        <f>IF(LEFT(Tableau1[[#This Row],[Eléments modifié]],$J$1)=$I$1,Tableau1[[#This Row],[Date]],9^9)</f>
        <v>387420489</v>
      </c>
      <c r="G16252" s="9" t="str">
        <f>IF(Tableau1[[#This Row],[Date]]=_xlfn.MINIFS(Tableau1[1er],Tableau1[N° BL],Tableau1[[#This Row],[N° BL]],Tableau1[1er],Tableau1[[#This Row],[Date]]),D16251,"")</f>
        <v/>
      </c>
    </row>
    <row r="16253" spans="1:7" ht="14.25" customHeight="1" x14ac:dyDescent="0.25">
      <c r="A16253" s="1" t="s">
        <v>4595</v>
      </c>
      <c r="B16253" s="1" t="s">
        <v>4596</v>
      </c>
      <c r="C16253" s="7">
        <v>45429.406226851854</v>
      </c>
      <c r="D16253" s="10">
        <v>189</v>
      </c>
      <c r="E16253" s="1" t="s">
        <v>32</v>
      </c>
      <c r="F16253">
        <f>IF(LEFT(Tableau1[[#This Row],[Eléments modifié]],$J$1)=$I$1,Tableau1[[#This Row],[Date]],9^9)</f>
        <v>387420489</v>
      </c>
      <c r="G16253" s="9" t="str">
        <f>IF(Tableau1[[#This Row],[Date]]=_xlfn.MINIFS(Tableau1[1er],Tableau1[N° BL],Tableau1[[#This Row],[N° BL]],Tableau1[1er],Tableau1[[#This Row],[Date]]),D16252,"")</f>
        <v/>
      </c>
    </row>
    <row r="16254" spans="1:7" ht="14.25" customHeight="1" x14ac:dyDescent="0.25">
      <c r="A16254" s="1" t="s">
        <v>4595</v>
      </c>
      <c r="B16254" s="1" t="s">
        <v>4596</v>
      </c>
      <c r="C16254" s="7">
        <v>45429.415798611109</v>
      </c>
      <c r="D16254" s="10">
        <v>188</v>
      </c>
      <c r="E16254" s="1" t="s">
        <v>7</v>
      </c>
      <c r="F16254">
        <f>IF(LEFT(Tableau1[[#This Row],[Eléments modifié]],$J$1)=$I$1,Tableau1[[#This Row],[Date]],9^9)</f>
        <v>45429.415798611109</v>
      </c>
      <c r="G16254" s="9">
        <f>IF(Tableau1[[#This Row],[Date]]=_xlfn.MINIFS(Tableau1[1er],Tableau1[N° BL],Tableau1[[#This Row],[N° BL]],Tableau1[1er],Tableau1[[#This Row],[Date]]),D16253,"")</f>
        <v>189</v>
      </c>
    </row>
    <row r="16255" spans="1:7" ht="14.25" customHeight="1" x14ac:dyDescent="0.25">
      <c r="A16255" s="1" t="s">
        <v>4665</v>
      </c>
      <c r="B16255" s="1" t="s">
        <v>4666</v>
      </c>
      <c r="C16255" s="7">
        <v>45428.575868055559</v>
      </c>
      <c r="D16255" s="10">
        <v>188</v>
      </c>
      <c r="E16255" s="1" t="s">
        <v>32</v>
      </c>
      <c r="F16255">
        <f>IF(LEFT(Tableau1[[#This Row],[Eléments modifié]],$J$1)=$I$1,Tableau1[[#This Row],[Date]],9^9)</f>
        <v>387420489</v>
      </c>
      <c r="G16255" s="9" t="str">
        <f>IF(Tableau1[[#This Row],[Date]]=_xlfn.MINIFS(Tableau1[1er],Tableau1[N° BL],Tableau1[[#This Row],[N° BL]],Tableau1[1er],Tableau1[[#This Row],[Date]]),D16254,"")</f>
        <v/>
      </c>
    </row>
    <row r="16256" spans="1:7" ht="14.25" customHeight="1" x14ac:dyDescent="0.25">
      <c r="A16256" s="1" t="s">
        <v>4665</v>
      </c>
      <c r="B16256" s="1" t="s">
        <v>4666</v>
      </c>
      <c r="C16256" s="7">
        <v>45428.576215277775</v>
      </c>
      <c r="D16256" s="10">
        <v>188</v>
      </c>
      <c r="E16256" s="1" t="s">
        <v>20</v>
      </c>
      <c r="F16256">
        <f>IF(LEFT(Tableau1[[#This Row],[Eléments modifié]],$J$1)=$I$1,Tableau1[[#This Row],[Date]],9^9)</f>
        <v>387420489</v>
      </c>
      <c r="G16256" s="9" t="str">
        <f>IF(Tableau1[[#This Row],[Date]]=_xlfn.MINIFS(Tableau1[1er],Tableau1[N° BL],Tableau1[[#This Row],[N° BL]],Tableau1[1er],Tableau1[[#This Row],[Date]]),D16255,"")</f>
        <v/>
      </c>
    </row>
    <row r="16257" spans="1:7" ht="14.25" customHeight="1" x14ac:dyDescent="0.25">
      <c r="A16257" s="1" t="s">
        <v>4665</v>
      </c>
      <c r="B16257" s="1" t="s">
        <v>4666</v>
      </c>
      <c r="C16257" s="7">
        <v>45428.577731481484</v>
      </c>
      <c r="D16257" s="10">
        <v>188</v>
      </c>
      <c r="E16257" s="1" t="s">
        <v>111</v>
      </c>
      <c r="F16257">
        <f>IF(LEFT(Tableau1[[#This Row],[Eléments modifié]],$J$1)=$I$1,Tableau1[[#This Row],[Date]],9^9)</f>
        <v>387420489</v>
      </c>
      <c r="G16257" s="9" t="str">
        <f>IF(Tableau1[[#This Row],[Date]]=_xlfn.MINIFS(Tableau1[1er],Tableau1[N° BL],Tableau1[[#This Row],[N° BL]],Tableau1[1er],Tableau1[[#This Row],[Date]]),D16256,"")</f>
        <v/>
      </c>
    </row>
    <row r="16258" spans="1:7" ht="14.25" customHeight="1" x14ac:dyDescent="0.25">
      <c r="A16258" s="1" t="s">
        <v>4665</v>
      </c>
      <c r="B16258" s="1" t="s">
        <v>4666</v>
      </c>
      <c r="C16258" s="7">
        <v>45428.591932870368</v>
      </c>
      <c r="D16258" s="10">
        <v>176</v>
      </c>
      <c r="E16258" s="1" t="s">
        <v>7</v>
      </c>
      <c r="F16258">
        <f>IF(LEFT(Tableau1[[#This Row],[Eléments modifié]],$J$1)=$I$1,Tableau1[[#This Row],[Date]],9^9)</f>
        <v>45428.591932870368</v>
      </c>
      <c r="G16258" s="9">
        <f>IF(Tableau1[[#This Row],[Date]]=_xlfn.MINIFS(Tableau1[1er],Tableau1[N° BL],Tableau1[[#This Row],[N° BL]],Tableau1[1er],Tableau1[[#This Row],[Date]]),D16257,"")</f>
        <v>188</v>
      </c>
    </row>
    <row r="16259" spans="1:7" ht="14.25" customHeight="1" x14ac:dyDescent="0.25">
      <c r="A16259" s="1" t="s">
        <v>4971</v>
      </c>
      <c r="B16259" s="1" t="s">
        <v>4972</v>
      </c>
      <c r="C16259" s="7">
        <v>45426.438460648147</v>
      </c>
      <c r="D16259" s="10">
        <v>188</v>
      </c>
      <c r="E16259" s="1" t="s">
        <v>371</v>
      </c>
      <c r="F16259">
        <f>IF(LEFT(Tableau1[[#This Row],[Eléments modifié]],$J$1)=$I$1,Tableau1[[#This Row],[Date]],9^9)</f>
        <v>387420489</v>
      </c>
      <c r="G16259" s="9" t="str">
        <f>IF(Tableau1[[#This Row],[Date]]=_xlfn.MINIFS(Tableau1[1er],Tableau1[N° BL],Tableau1[[#This Row],[N° BL]],Tableau1[1er],Tableau1[[#This Row],[Date]]),D16258,"")</f>
        <v/>
      </c>
    </row>
    <row r="16260" spans="1:7" ht="14.25" customHeight="1" x14ac:dyDescent="0.25">
      <c r="A16260" s="1" t="s">
        <v>4971</v>
      </c>
      <c r="B16260" s="1" t="s">
        <v>4972</v>
      </c>
      <c r="C16260" s="7">
        <v>45426.442627314813</v>
      </c>
      <c r="D16260" s="10">
        <v>209</v>
      </c>
      <c r="E16260" s="1" t="s">
        <v>7</v>
      </c>
      <c r="F16260">
        <f>IF(LEFT(Tableau1[[#This Row],[Eléments modifié]],$J$1)=$I$1,Tableau1[[#This Row],[Date]],9^9)</f>
        <v>45426.442627314813</v>
      </c>
      <c r="G16260" s="9">
        <f>IF(Tableau1[[#This Row],[Date]]=_xlfn.MINIFS(Tableau1[1er],Tableau1[N° BL],Tableau1[[#This Row],[N° BL]],Tableau1[1er],Tableau1[[#This Row],[Date]]),D16259,"")</f>
        <v>188</v>
      </c>
    </row>
    <row r="16261" spans="1:7" ht="14.25" customHeight="1" x14ac:dyDescent="0.25">
      <c r="A16261" s="1" t="s">
        <v>4971</v>
      </c>
      <c r="B16261" s="1" t="s">
        <v>4972</v>
      </c>
      <c r="C16261" s="7">
        <v>45426.442754629628</v>
      </c>
      <c r="D16261" s="10">
        <v>209</v>
      </c>
      <c r="E16261" s="1" t="s">
        <v>7</v>
      </c>
      <c r="F16261">
        <f>IF(LEFT(Tableau1[[#This Row],[Eléments modifié]],$J$1)=$I$1,Tableau1[[#This Row],[Date]],9^9)</f>
        <v>45426.442754629628</v>
      </c>
      <c r="G16261" s="9">
        <f>IF(Tableau1[[#This Row],[Date]]=_xlfn.MINIFS(Tableau1[1er],Tableau1[N° BL],Tableau1[[#This Row],[N° BL]],Tableau1[1er],Tableau1[[#This Row],[Date]]),D16260,"")</f>
        <v>209</v>
      </c>
    </row>
    <row r="16262" spans="1:7" ht="14.25" customHeight="1" x14ac:dyDescent="0.25">
      <c r="A16262" s="1" t="s">
        <v>4667</v>
      </c>
      <c r="B16262" s="1" t="s">
        <v>4668</v>
      </c>
      <c r="C16262" s="7">
        <v>45428.577615740738</v>
      </c>
      <c r="D16262" s="10">
        <v>176</v>
      </c>
      <c r="E16262" s="1" t="s">
        <v>32</v>
      </c>
      <c r="F16262">
        <f>IF(LEFT(Tableau1[[#This Row],[Eléments modifié]],$J$1)=$I$1,Tableau1[[#This Row],[Date]],9^9)</f>
        <v>387420489</v>
      </c>
      <c r="G16262" s="9" t="str">
        <f>IF(Tableau1[[#This Row],[Date]]=_xlfn.MINIFS(Tableau1[1er],Tableau1[N° BL],Tableau1[[#This Row],[N° BL]],Tableau1[1er],Tableau1[[#This Row],[Date]]),D16261,"")</f>
        <v/>
      </c>
    </row>
    <row r="16263" spans="1:7" ht="14.25" customHeight="1" x14ac:dyDescent="0.25">
      <c r="A16263" s="1" t="s">
        <v>4667</v>
      </c>
      <c r="B16263" s="1" t="s">
        <v>4668</v>
      </c>
      <c r="C16263" s="7">
        <v>45428.577766203707</v>
      </c>
      <c r="D16263" s="10">
        <v>188</v>
      </c>
      <c r="E16263" s="1" t="s">
        <v>41</v>
      </c>
      <c r="F16263">
        <f>IF(LEFT(Tableau1[[#This Row],[Eléments modifié]],$J$1)=$I$1,Tableau1[[#This Row],[Date]],9^9)</f>
        <v>387420489</v>
      </c>
      <c r="G16263" s="9" t="str">
        <f>IF(Tableau1[[#This Row],[Date]]=_xlfn.MINIFS(Tableau1[1er],Tableau1[N° BL],Tableau1[[#This Row],[N° BL]],Tableau1[1er],Tableau1[[#This Row],[Date]]),D16262,"")</f>
        <v/>
      </c>
    </row>
    <row r="16264" spans="1:7" ht="14.25" customHeight="1" x14ac:dyDescent="0.25">
      <c r="A16264" s="1" t="s">
        <v>4667</v>
      </c>
      <c r="B16264" s="1" t="s">
        <v>4668</v>
      </c>
      <c r="C16264" s="7">
        <v>45428.5778587963</v>
      </c>
      <c r="D16264" s="10">
        <v>188</v>
      </c>
      <c r="E16264" s="1" t="s">
        <v>32</v>
      </c>
      <c r="F16264">
        <f>IF(LEFT(Tableau1[[#This Row],[Eléments modifié]],$J$1)=$I$1,Tableau1[[#This Row],[Date]],9^9)</f>
        <v>387420489</v>
      </c>
      <c r="G16264" s="9" t="str">
        <f>IF(Tableau1[[#This Row],[Date]]=_xlfn.MINIFS(Tableau1[1er],Tableau1[N° BL],Tableau1[[#This Row],[N° BL]],Tableau1[1er],Tableau1[[#This Row],[Date]]),D16263,"")</f>
        <v/>
      </c>
    </row>
    <row r="16265" spans="1:7" ht="14.25" customHeight="1" x14ac:dyDescent="0.25">
      <c r="A16265" s="1" t="s">
        <v>4667</v>
      </c>
      <c r="B16265" s="1" t="s">
        <v>4668</v>
      </c>
      <c r="C16265" s="7">
        <v>45428.578101851854</v>
      </c>
      <c r="D16265" s="10">
        <v>188</v>
      </c>
      <c r="E16265" s="1" t="s">
        <v>20</v>
      </c>
      <c r="F16265">
        <f>IF(LEFT(Tableau1[[#This Row],[Eléments modifié]],$J$1)=$I$1,Tableau1[[#This Row],[Date]],9^9)</f>
        <v>387420489</v>
      </c>
      <c r="G16265" s="9" t="str">
        <f>IF(Tableau1[[#This Row],[Date]]=_xlfn.MINIFS(Tableau1[1er],Tableau1[N° BL],Tableau1[[#This Row],[N° BL]],Tableau1[1er],Tableau1[[#This Row],[Date]]),D16264,"")</f>
        <v/>
      </c>
    </row>
    <row r="16266" spans="1:7" ht="14.25" customHeight="1" x14ac:dyDescent="0.25">
      <c r="A16266" s="1" t="s">
        <v>4667</v>
      </c>
      <c r="B16266" s="1" t="s">
        <v>4668</v>
      </c>
      <c r="C16266" s="7">
        <v>45428.581238425926</v>
      </c>
      <c r="D16266" s="10">
        <v>188</v>
      </c>
      <c r="E16266" s="1" t="s">
        <v>371</v>
      </c>
      <c r="F16266">
        <f>IF(LEFT(Tableau1[[#This Row],[Eléments modifié]],$J$1)=$I$1,Tableau1[[#This Row],[Date]],9^9)</f>
        <v>387420489</v>
      </c>
      <c r="G16266" s="9" t="str">
        <f>IF(Tableau1[[#This Row],[Date]]=_xlfn.MINIFS(Tableau1[1er],Tableau1[N° BL],Tableau1[[#This Row],[N° BL]],Tableau1[1er],Tableau1[[#This Row],[Date]]),D16265,"")</f>
        <v/>
      </c>
    </row>
    <row r="16267" spans="1:7" ht="14.25" customHeight="1" x14ac:dyDescent="0.25">
      <c r="A16267" s="1" t="s">
        <v>4667</v>
      </c>
      <c r="B16267" s="1" t="s">
        <v>4668</v>
      </c>
      <c r="C16267" s="7">
        <v>45428.591423611113</v>
      </c>
      <c r="D16267" s="10">
        <v>209</v>
      </c>
      <c r="E16267" s="1" t="s">
        <v>7</v>
      </c>
      <c r="F16267">
        <f>IF(LEFT(Tableau1[[#This Row],[Eléments modifié]],$J$1)=$I$1,Tableau1[[#This Row],[Date]],9^9)</f>
        <v>45428.591423611113</v>
      </c>
      <c r="G16267" s="9">
        <f>IF(Tableau1[[#This Row],[Date]]=_xlfn.MINIFS(Tableau1[1er],Tableau1[N° BL],Tableau1[[#This Row],[N° BL]],Tableau1[1er],Tableau1[[#This Row],[Date]]),D16266,"")</f>
        <v>188</v>
      </c>
    </row>
    <row r="16268" spans="1:7" ht="14.25" customHeight="1" x14ac:dyDescent="0.25">
      <c r="A16268" s="1" t="s">
        <v>4769</v>
      </c>
      <c r="B16268" s="1" t="s">
        <v>4770</v>
      </c>
      <c r="C16268" s="7">
        <v>45427.446689814817</v>
      </c>
      <c r="D16268" s="10">
        <v>188</v>
      </c>
      <c r="E16268" s="1" t="s">
        <v>14</v>
      </c>
      <c r="F16268">
        <f>IF(LEFT(Tableau1[[#This Row],[Eléments modifié]],$J$1)=$I$1,Tableau1[[#This Row],[Date]],9^9)</f>
        <v>387420489</v>
      </c>
      <c r="G16268" s="9" t="str">
        <f>IF(Tableau1[[#This Row],[Date]]=_xlfn.MINIFS(Tableau1[1er],Tableau1[N° BL],Tableau1[[#This Row],[N° BL]],Tableau1[1er],Tableau1[[#This Row],[Date]]),D16267,"")</f>
        <v/>
      </c>
    </row>
    <row r="16269" spans="1:7" ht="14.25" customHeight="1" x14ac:dyDescent="0.25">
      <c r="A16269" s="1" t="s">
        <v>4769</v>
      </c>
      <c r="B16269" s="1" t="s">
        <v>4770</v>
      </c>
      <c r="C16269" s="7">
        <v>45427.457175925927</v>
      </c>
      <c r="D16269" s="10">
        <v>189</v>
      </c>
      <c r="E16269" s="1" t="s">
        <v>7</v>
      </c>
      <c r="F16269">
        <f>IF(LEFT(Tableau1[[#This Row],[Eléments modifié]],$J$1)=$I$1,Tableau1[[#This Row],[Date]],9^9)</f>
        <v>45427.457175925927</v>
      </c>
      <c r="G16269" s="9">
        <f>IF(Tableau1[[#This Row],[Date]]=_xlfn.MINIFS(Tableau1[1er],Tableau1[N° BL],Tableau1[[#This Row],[N° BL]],Tableau1[1er],Tableau1[[#This Row],[Date]]),D16268,"")</f>
        <v>188</v>
      </c>
    </row>
    <row r="16270" spans="1:7" ht="14.25" customHeight="1" x14ac:dyDescent="0.25">
      <c r="A16270" s="1" t="s">
        <v>4769</v>
      </c>
      <c r="B16270" s="1" t="s">
        <v>4770</v>
      </c>
      <c r="C16270" s="7">
        <v>45428.390092592592</v>
      </c>
      <c r="D16270" s="10">
        <v>188</v>
      </c>
      <c r="E16270" s="1" t="s">
        <v>98</v>
      </c>
      <c r="F16270">
        <f>IF(LEFT(Tableau1[[#This Row],[Eléments modifié]],$J$1)=$I$1,Tableau1[[#This Row],[Date]],9^9)</f>
        <v>387420489</v>
      </c>
      <c r="G16270" s="9" t="str">
        <f>IF(Tableau1[[#This Row],[Date]]=_xlfn.MINIFS(Tableau1[1er],Tableau1[N° BL],Tableau1[[#This Row],[N° BL]],Tableau1[1er],Tableau1[[#This Row],[Date]]),D16269,"")</f>
        <v/>
      </c>
    </row>
    <row r="16271" spans="1:7" ht="14.25" customHeight="1" x14ac:dyDescent="0.25">
      <c r="A16271" s="1" t="s">
        <v>4769</v>
      </c>
      <c r="B16271" s="1" t="s">
        <v>4770</v>
      </c>
      <c r="C16271" s="7">
        <v>45428.41070601852</v>
      </c>
      <c r="D16271" s="10">
        <v>176</v>
      </c>
      <c r="E16271" s="1" t="s">
        <v>32</v>
      </c>
      <c r="F16271">
        <f>IF(LEFT(Tableau1[[#This Row],[Eléments modifié]],$J$1)=$I$1,Tableau1[[#This Row],[Date]],9^9)</f>
        <v>387420489</v>
      </c>
      <c r="G16271" s="9" t="str">
        <f>IF(Tableau1[[#This Row],[Date]]=_xlfn.MINIFS(Tableau1[1er],Tableau1[N° BL],Tableau1[[#This Row],[N° BL]],Tableau1[1er],Tableau1[[#This Row],[Date]]),D16270,"")</f>
        <v/>
      </c>
    </row>
    <row r="16272" spans="1:7" ht="14.25" customHeight="1" x14ac:dyDescent="0.25">
      <c r="A16272" s="1" t="s">
        <v>4769</v>
      </c>
      <c r="B16272" s="1" t="s">
        <v>4770</v>
      </c>
      <c r="C16272" s="7">
        <v>45428.414895833332</v>
      </c>
      <c r="D16272" s="10">
        <v>188</v>
      </c>
      <c r="E16272" s="1" t="s">
        <v>7</v>
      </c>
      <c r="F16272">
        <f>IF(LEFT(Tableau1[[#This Row],[Eléments modifié]],$J$1)=$I$1,Tableau1[[#This Row],[Date]],9^9)</f>
        <v>45428.414895833332</v>
      </c>
      <c r="G16272" s="9">
        <f>IF(Tableau1[[#This Row],[Date]]=_xlfn.MINIFS(Tableau1[1er],Tableau1[N° BL],Tableau1[[#This Row],[N° BL]],Tableau1[1er],Tableau1[[#This Row],[Date]]),D16271,"")</f>
        <v>176</v>
      </c>
    </row>
    <row r="16273" spans="1:7" ht="14.25" customHeight="1" x14ac:dyDescent="0.25">
      <c r="A16273" s="1" t="s">
        <v>4751</v>
      </c>
      <c r="B16273" s="1" t="s">
        <v>4752</v>
      </c>
      <c r="C16273" s="7">
        <v>45428.428680555553</v>
      </c>
      <c r="D16273" s="10">
        <v>188</v>
      </c>
      <c r="E16273" s="1" t="s">
        <v>111</v>
      </c>
      <c r="F16273">
        <f>IF(LEFT(Tableau1[[#This Row],[Eléments modifié]],$J$1)=$I$1,Tableau1[[#This Row],[Date]],9^9)</f>
        <v>387420489</v>
      </c>
      <c r="G16273" s="9" t="str">
        <f>IF(Tableau1[[#This Row],[Date]]=_xlfn.MINIFS(Tableau1[1er],Tableau1[N° BL],Tableau1[[#This Row],[N° BL]],Tableau1[1er],Tableau1[[#This Row],[Date]]),D16272,"")</f>
        <v/>
      </c>
    </row>
    <row r="16274" spans="1:7" ht="14.25" customHeight="1" x14ac:dyDescent="0.25">
      <c r="A16274" s="1" t="s">
        <v>4751</v>
      </c>
      <c r="B16274" s="1" t="s">
        <v>4752</v>
      </c>
      <c r="C16274" s="7">
        <v>45428.434444444443</v>
      </c>
      <c r="D16274" s="10">
        <v>176</v>
      </c>
      <c r="E16274" s="1" t="s">
        <v>7</v>
      </c>
      <c r="F16274">
        <f>IF(LEFT(Tableau1[[#This Row],[Eléments modifié]],$J$1)=$I$1,Tableau1[[#This Row],[Date]],9^9)</f>
        <v>45428.434444444443</v>
      </c>
      <c r="G16274" s="9">
        <f>IF(Tableau1[[#This Row],[Date]]=_xlfn.MINIFS(Tableau1[1er],Tableau1[N° BL],Tableau1[[#This Row],[N° BL]],Tableau1[1er],Tableau1[[#This Row],[Date]]),D16273,"")</f>
        <v>188</v>
      </c>
    </row>
    <row r="16275" spans="1:7" ht="14.25" customHeight="1" x14ac:dyDescent="0.25">
      <c r="A16275" s="1" t="s">
        <v>4903</v>
      </c>
      <c r="B16275" s="1" t="s">
        <v>4904</v>
      </c>
      <c r="C16275" s="7">
        <v>45426.623657407406</v>
      </c>
      <c r="D16275" s="10">
        <v>189</v>
      </c>
      <c r="E16275" s="1" t="s">
        <v>32</v>
      </c>
      <c r="F16275">
        <f>IF(LEFT(Tableau1[[#This Row],[Eléments modifié]],$J$1)=$I$1,Tableau1[[#This Row],[Date]],9^9)</f>
        <v>387420489</v>
      </c>
      <c r="G16275" s="9" t="str">
        <f>IF(Tableau1[[#This Row],[Date]]=_xlfn.MINIFS(Tableau1[1er],Tableau1[N° BL],Tableau1[[#This Row],[N° BL]],Tableau1[1er],Tableau1[[#This Row],[Date]]),D16274,"")</f>
        <v/>
      </c>
    </row>
    <row r="16276" spans="1:7" ht="14.25" customHeight="1" x14ac:dyDescent="0.25">
      <c r="A16276" s="1" t="s">
        <v>4903</v>
      </c>
      <c r="B16276" s="1" t="s">
        <v>4904</v>
      </c>
      <c r="C16276" s="7">
        <v>45426.637280092589</v>
      </c>
      <c r="D16276" s="10">
        <v>188</v>
      </c>
      <c r="E16276" s="1" t="s">
        <v>7</v>
      </c>
      <c r="F16276">
        <f>IF(LEFT(Tableau1[[#This Row],[Eléments modifié]],$J$1)=$I$1,Tableau1[[#This Row],[Date]],9^9)</f>
        <v>45426.637280092589</v>
      </c>
      <c r="G16276" s="9">
        <f>IF(Tableau1[[#This Row],[Date]]=_xlfn.MINIFS(Tableau1[1er],Tableau1[N° BL],Tableau1[[#This Row],[N° BL]],Tableau1[1er],Tableau1[[#This Row],[Date]]),D16275,"")</f>
        <v>189</v>
      </c>
    </row>
    <row r="16277" spans="1:7" ht="14.25" customHeight="1" x14ac:dyDescent="0.25">
      <c r="A16277" s="1" t="s">
        <v>4957</v>
      </c>
      <c r="B16277" s="1" t="s">
        <v>4958</v>
      </c>
      <c r="C16277" s="7">
        <v>45426.45140046296</v>
      </c>
      <c r="D16277" s="10">
        <v>188</v>
      </c>
      <c r="E16277" s="1" t="s">
        <v>111</v>
      </c>
      <c r="F16277">
        <f>IF(LEFT(Tableau1[[#This Row],[Eléments modifié]],$J$1)=$I$1,Tableau1[[#This Row],[Date]],9^9)</f>
        <v>387420489</v>
      </c>
      <c r="G16277" s="9" t="str">
        <f>IF(Tableau1[[#This Row],[Date]]=_xlfn.MINIFS(Tableau1[1er],Tableau1[N° BL],Tableau1[[#This Row],[N° BL]],Tableau1[1er],Tableau1[[#This Row],[Date]]),D16276,"")</f>
        <v/>
      </c>
    </row>
    <row r="16278" spans="1:7" ht="14.25" customHeight="1" x14ac:dyDescent="0.25">
      <c r="A16278" s="1" t="s">
        <v>4957</v>
      </c>
      <c r="B16278" s="1" t="s">
        <v>4958</v>
      </c>
      <c r="C16278" s="7">
        <v>45426.468657407408</v>
      </c>
      <c r="D16278" s="10">
        <v>176</v>
      </c>
      <c r="E16278" s="1" t="s">
        <v>7</v>
      </c>
      <c r="F16278">
        <f>IF(LEFT(Tableau1[[#This Row],[Eléments modifié]],$J$1)=$I$1,Tableau1[[#This Row],[Date]],9^9)</f>
        <v>45426.468657407408</v>
      </c>
      <c r="G16278" s="9">
        <f>IF(Tableau1[[#This Row],[Date]]=_xlfn.MINIFS(Tableau1[1er],Tableau1[N° BL],Tableau1[[#This Row],[N° BL]],Tableau1[1er],Tableau1[[#This Row],[Date]]),D16277,"")</f>
        <v>188</v>
      </c>
    </row>
    <row r="16279" spans="1:7" ht="14.25" customHeight="1" x14ac:dyDescent="0.25">
      <c r="A16279" s="1" t="s">
        <v>4921</v>
      </c>
      <c r="B16279" s="1" t="s">
        <v>4922</v>
      </c>
      <c r="C16279" s="7">
        <v>45426.542314814818</v>
      </c>
      <c r="D16279" s="10">
        <v>176</v>
      </c>
      <c r="E16279" s="1" t="s">
        <v>2447</v>
      </c>
      <c r="F16279">
        <f>IF(LEFT(Tableau1[[#This Row],[Eléments modifié]],$J$1)=$I$1,Tableau1[[#This Row],[Date]],9^9)</f>
        <v>387420489</v>
      </c>
      <c r="G16279" s="9" t="str">
        <f>IF(Tableau1[[#This Row],[Date]]=_xlfn.MINIFS(Tableau1[1er],Tableau1[N° BL],Tableau1[[#This Row],[N° BL]],Tableau1[1er],Tableau1[[#This Row],[Date]]),D16278,"")</f>
        <v/>
      </c>
    </row>
    <row r="16280" spans="1:7" ht="14.25" customHeight="1" x14ac:dyDescent="0.25">
      <c r="A16280" s="1" t="s">
        <v>4921</v>
      </c>
      <c r="B16280" s="1" t="s">
        <v>4922</v>
      </c>
      <c r="C16280" s="7">
        <v>45426.571273148147</v>
      </c>
      <c r="D16280" s="10">
        <v>212</v>
      </c>
      <c r="E16280" s="1" t="s">
        <v>7</v>
      </c>
      <c r="F16280">
        <f>IF(LEFT(Tableau1[[#This Row],[Eléments modifié]],$J$1)=$I$1,Tableau1[[#This Row],[Date]],9^9)</f>
        <v>45426.571273148147</v>
      </c>
      <c r="G16280" s="9">
        <f>IF(Tableau1[[#This Row],[Date]]=_xlfn.MINIFS(Tableau1[1er],Tableau1[N° BL],Tableau1[[#This Row],[N° BL]],Tableau1[1er],Tableau1[[#This Row],[Date]]),D16279,"")</f>
        <v>176</v>
      </c>
    </row>
    <row r="16281" spans="1:7" ht="14.25" customHeight="1" x14ac:dyDescent="0.25">
      <c r="A16281" s="1" t="s">
        <v>4947</v>
      </c>
      <c r="B16281" s="1" t="s">
        <v>4948</v>
      </c>
      <c r="C16281" s="7">
        <v>45426.479270833333</v>
      </c>
      <c r="D16281" s="10">
        <v>209</v>
      </c>
      <c r="E16281" s="1" t="s">
        <v>2447</v>
      </c>
      <c r="F16281">
        <f>IF(LEFT(Tableau1[[#This Row],[Eléments modifié]],$J$1)=$I$1,Tableau1[[#This Row],[Date]],9^9)</f>
        <v>387420489</v>
      </c>
      <c r="G16281" s="9" t="str">
        <f>IF(Tableau1[[#This Row],[Date]]=_xlfn.MINIFS(Tableau1[1er],Tableau1[N° BL],Tableau1[[#This Row],[N° BL]],Tableau1[1er],Tableau1[[#This Row],[Date]]),D16280,"")</f>
        <v/>
      </c>
    </row>
    <row r="16282" spans="1:7" ht="14.25" customHeight="1" x14ac:dyDescent="0.25">
      <c r="A16282" s="1" t="s">
        <v>4947</v>
      </c>
      <c r="B16282" s="1" t="s">
        <v>4948</v>
      </c>
      <c r="C16282" s="7">
        <v>45426.48809027778</v>
      </c>
      <c r="D16282" s="10">
        <v>212</v>
      </c>
      <c r="E16282" s="1" t="s">
        <v>7</v>
      </c>
      <c r="F16282">
        <f>IF(LEFT(Tableau1[[#This Row],[Eléments modifié]],$J$1)=$I$1,Tableau1[[#This Row],[Date]],9^9)</f>
        <v>45426.48809027778</v>
      </c>
      <c r="G16282" s="9">
        <f>IF(Tableau1[[#This Row],[Date]]=_xlfn.MINIFS(Tableau1[1er],Tableau1[N° BL],Tableau1[[#This Row],[N° BL]],Tableau1[1er],Tableau1[[#This Row],[Date]]),D16281,"")</f>
        <v>209</v>
      </c>
    </row>
    <row r="16283" spans="1:7" ht="14.25" customHeight="1" x14ac:dyDescent="0.25">
      <c r="A16283" s="1" t="s">
        <v>4951</v>
      </c>
      <c r="B16283" s="1" t="s">
        <v>4952</v>
      </c>
      <c r="C16283" s="7">
        <v>45426.463182870371</v>
      </c>
      <c r="D16283" s="10">
        <v>209</v>
      </c>
      <c r="E16283" s="1" t="s">
        <v>2447</v>
      </c>
      <c r="F16283">
        <f>IF(LEFT(Tableau1[[#This Row],[Eléments modifié]],$J$1)=$I$1,Tableau1[[#This Row],[Date]],9^9)</f>
        <v>387420489</v>
      </c>
      <c r="G16283" s="9" t="str">
        <f>IF(Tableau1[[#This Row],[Date]]=_xlfn.MINIFS(Tableau1[1er],Tableau1[N° BL],Tableau1[[#This Row],[N° BL]],Tableau1[1er],Tableau1[[#This Row],[Date]]),D16282,"")</f>
        <v/>
      </c>
    </row>
    <row r="16284" spans="1:7" ht="14.25" customHeight="1" x14ac:dyDescent="0.25">
      <c r="A16284" s="1" t="s">
        <v>4951</v>
      </c>
      <c r="B16284" s="1" t="s">
        <v>4952</v>
      </c>
      <c r="C16284" s="7">
        <v>45426.478888888887</v>
      </c>
      <c r="D16284" s="10">
        <v>212</v>
      </c>
      <c r="E16284" s="1" t="s">
        <v>7</v>
      </c>
      <c r="F16284">
        <f>IF(LEFT(Tableau1[[#This Row],[Eléments modifié]],$J$1)=$I$1,Tableau1[[#This Row],[Date]],9^9)</f>
        <v>45426.478888888887</v>
      </c>
      <c r="G16284" s="9">
        <f>IF(Tableau1[[#This Row],[Date]]=_xlfn.MINIFS(Tableau1[1er],Tableau1[N° BL],Tableau1[[#This Row],[N° BL]],Tableau1[1er],Tableau1[[#This Row],[Date]]),D16283,"")</f>
        <v>209</v>
      </c>
    </row>
    <row r="16285" spans="1:7" ht="14.25" customHeight="1" x14ac:dyDescent="0.25">
      <c r="A16285" s="1" t="s">
        <v>4871</v>
      </c>
      <c r="B16285" s="1" t="s">
        <v>4872</v>
      </c>
      <c r="C16285" s="7">
        <v>45426.558344907404</v>
      </c>
      <c r="D16285" s="10">
        <v>209</v>
      </c>
      <c r="E16285" s="1" t="s">
        <v>371</v>
      </c>
      <c r="F16285">
        <f>IF(LEFT(Tableau1[[#This Row],[Eléments modifié]],$J$1)=$I$1,Tableau1[[#This Row],[Date]],9^9)</f>
        <v>387420489</v>
      </c>
      <c r="G16285" s="9" t="str">
        <f>IF(Tableau1[[#This Row],[Date]]=_xlfn.MINIFS(Tableau1[1er],Tableau1[N° BL],Tableau1[[#This Row],[N° BL]],Tableau1[1er],Tableau1[[#This Row],[Date]]),D16284,"")</f>
        <v/>
      </c>
    </row>
    <row r="16286" spans="1:7" ht="14.25" customHeight="1" x14ac:dyDescent="0.25">
      <c r="A16286" s="1" t="s">
        <v>4871</v>
      </c>
      <c r="B16286" s="1" t="s">
        <v>4872</v>
      </c>
      <c r="C16286" s="7">
        <v>45426.565451388888</v>
      </c>
      <c r="D16286" s="10">
        <v>211</v>
      </c>
      <c r="E16286" s="1" t="s">
        <v>20</v>
      </c>
      <c r="F16286">
        <f>IF(LEFT(Tableau1[[#This Row],[Eléments modifié]],$J$1)=$I$1,Tableau1[[#This Row],[Date]],9^9)</f>
        <v>387420489</v>
      </c>
      <c r="G16286" s="9" t="str">
        <f>IF(Tableau1[[#This Row],[Date]]=_xlfn.MINIFS(Tableau1[1er],Tableau1[N° BL],Tableau1[[#This Row],[N° BL]],Tableau1[1er],Tableau1[[#This Row],[Date]]),D16285,"")</f>
        <v/>
      </c>
    </row>
    <row r="16287" spans="1:7" ht="14.25" customHeight="1" x14ac:dyDescent="0.25">
      <c r="A16287" s="1" t="s">
        <v>4871</v>
      </c>
      <c r="B16287" s="1" t="s">
        <v>4872</v>
      </c>
      <c r="C16287" s="7">
        <v>45426.57130787037</v>
      </c>
      <c r="D16287" s="10">
        <v>209</v>
      </c>
      <c r="E16287" s="1" t="s">
        <v>2447</v>
      </c>
      <c r="F16287">
        <f>IF(LEFT(Tableau1[[#This Row],[Eléments modifié]],$J$1)=$I$1,Tableau1[[#This Row],[Date]],9^9)</f>
        <v>387420489</v>
      </c>
      <c r="G16287" s="9" t="str">
        <f>IF(Tableau1[[#This Row],[Date]]=_xlfn.MINIFS(Tableau1[1er],Tableau1[N° BL],Tableau1[[#This Row],[N° BL]],Tableau1[1er],Tableau1[[#This Row],[Date]]),D16286,"")</f>
        <v/>
      </c>
    </row>
    <row r="16288" spans="1:7" ht="14.25" customHeight="1" x14ac:dyDescent="0.25">
      <c r="A16288" s="1" t="s">
        <v>4871</v>
      </c>
      <c r="B16288" s="1" t="s">
        <v>4872</v>
      </c>
      <c r="C16288" s="7">
        <v>45426.637800925928</v>
      </c>
      <c r="D16288" s="10">
        <v>212</v>
      </c>
      <c r="E16288" s="1" t="s">
        <v>7</v>
      </c>
      <c r="F16288">
        <f>IF(LEFT(Tableau1[[#This Row],[Eléments modifié]],$J$1)=$I$1,Tableau1[[#This Row],[Date]],9^9)</f>
        <v>45426.637800925928</v>
      </c>
      <c r="G16288" s="9">
        <f>IF(Tableau1[[#This Row],[Date]]=_xlfn.MINIFS(Tableau1[1er],Tableau1[N° BL],Tableau1[[#This Row],[N° BL]],Tableau1[1er],Tableau1[[#This Row],[Date]]),D16287,"")</f>
        <v>209</v>
      </c>
    </row>
    <row r="16289" spans="1:7" ht="14.25" customHeight="1" x14ac:dyDescent="0.25">
      <c r="A16289" s="1" t="s">
        <v>4871</v>
      </c>
      <c r="B16289" s="1" t="s">
        <v>4872</v>
      </c>
      <c r="C16289" s="7">
        <v>45427.455462962964</v>
      </c>
      <c r="D16289" s="10">
        <v>182</v>
      </c>
      <c r="E16289" s="1" t="s">
        <v>98</v>
      </c>
      <c r="F16289">
        <f>IF(LEFT(Tableau1[[#This Row],[Eléments modifié]],$J$1)=$I$1,Tableau1[[#This Row],[Date]],9^9)</f>
        <v>387420489</v>
      </c>
      <c r="G16289" s="9" t="str">
        <f>IF(Tableau1[[#This Row],[Date]]=_xlfn.MINIFS(Tableau1[1er],Tableau1[N° BL],Tableau1[[#This Row],[N° BL]],Tableau1[1er],Tableau1[[#This Row],[Date]]),D16288,"")</f>
        <v/>
      </c>
    </row>
    <row r="16290" spans="1:7" ht="14.25" customHeight="1" x14ac:dyDescent="0.25">
      <c r="A16290" s="1" t="s">
        <v>4871</v>
      </c>
      <c r="B16290" s="1" t="s">
        <v>4872</v>
      </c>
      <c r="C16290" s="7">
        <v>45427.461921296293</v>
      </c>
      <c r="D16290" s="10">
        <v>188</v>
      </c>
      <c r="E16290" s="1" t="s">
        <v>32</v>
      </c>
      <c r="F16290">
        <f>IF(LEFT(Tableau1[[#This Row],[Eléments modifié]],$J$1)=$I$1,Tableau1[[#This Row],[Date]],9^9)</f>
        <v>387420489</v>
      </c>
      <c r="G16290" s="9" t="str">
        <f>IF(Tableau1[[#This Row],[Date]]=_xlfn.MINIFS(Tableau1[1er],Tableau1[N° BL],Tableau1[[#This Row],[N° BL]],Tableau1[1er],Tableau1[[#This Row],[Date]]),D16289,"")</f>
        <v/>
      </c>
    </row>
    <row r="16291" spans="1:7" ht="14.25" customHeight="1" x14ac:dyDescent="0.25">
      <c r="A16291" s="1" t="s">
        <v>4871</v>
      </c>
      <c r="B16291" s="1" t="s">
        <v>4872</v>
      </c>
      <c r="C16291" s="7">
        <v>45427.466319444444</v>
      </c>
      <c r="D16291" s="10">
        <v>188</v>
      </c>
      <c r="E16291" s="1" t="s">
        <v>7</v>
      </c>
      <c r="F16291">
        <f>IF(LEFT(Tableau1[[#This Row],[Eléments modifié]],$J$1)=$I$1,Tableau1[[#This Row],[Date]],9^9)</f>
        <v>45427.466319444444</v>
      </c>
      <c r="G16291" s="9">
        <f>IF(Tableau1[[#This Row],[Date]]=_xlfn.MINIFS(Tableau1[1er],Tableau1[N° BL],Tableau1[[#This Row],[N° BL]],Tableau1[1er],Tableau1[[#This Row],[Date]]),D16290,"")</f>
        <v>188</v>
      </c>
    </row>
    <row r="16292" spans="1:7" ht="14.25" customHeight="1" x14ac:dyDescent="0.25">
      <c r="A16292" s="1" t="s">
        <v>4651</v>
      </c>
      <c r="B16292" s="1" t="s">
        <v>4652</v>
      </c>
      <c r="C16292" s="7">
        <v>45428.604398148149</v>
      </c>
      <c r="D16292" s="10">
        <v>211</v>
      </c>
      <c r="E16292" s="1" t="s">
        <v>32</v>
      </c>
      <c r="F16292">
        <f>IF(LEFT(Tableau1[[#This Row],[Eléments modifié]],$J$1)=$I$1,Tableau1[[#This Row],[Date]],9^9)</f>
        <v>387420489</v>
      </c>
      <c r="G16292" s="9" t="str">
        <f>IF(Tableau1[[#This Row],[Date]]=_xlfn.MINIFS(Tableau1[1er],Tableau1[N° BL],Tableau1[[#This Row],[N° BL]],Tableau1[1er],Tableau1[[#This Row],[Date]]),D16291,"")</f>
        <v/>
      </c>
    </row>
    <row r="16293" spans="1:7" ht="14.25" customHeight="1" x14ac:dyDescent="0.25">
      <c r="A16293" s="1" t="s">
        <v>4651</v>
      </c>
      <c r="B16293" s="1" t="s">
        <v>4652</v>
      </c>
      <c r="C16293" s="7">
        <v>45428.62427083333</v>
      </c>
      <c r="D16293" s="10">
        <v>188</v>
      </c>
      <c r="E16293" s="1" t="s">
        <v>7</v>
      </c>
      <c r="F16293">
        <f>IF(LEFT(Tableau1[[#This Row],[Eléments modifié]],$J$1)=$I$1,Tableau1[[#This Row],[Date]],9^9)</f>
        <v>45428.62427083333</v>
      </c>
      <c r="G16293" s="9">
        <f>IF(Tableau1[[#This Row],[Date]]=_xlfn.MINIFS(Tableau1[1er],Tableau1[N° BL],Tableau1[[#This Row],[N° BL]],Tableau1[1er],Tableau1[[#This Row],[Date]]),D16292,"")</f>
        <v>211</v>
      </c>
    </row>
    <row r="16294" spans="1:7" ht="14.25" customHeight="1" x14ac:dyDescent="0.25">
      <c r="A16294" s="1" t="s">
        <v>4661</v>
      </c>
      <c r="B16294" s="1" t="s">
        <v>4662</v>
      </c>
      <c r="C16294" s="7">
        <v>45428.591898148145</v>
      </c>
      <c r="D16294" s="10">
        <v>176</v>
      </c>
      <c r="E16294" s="1" t="s">
        <v>14</v>
      </c>
      <c r="F16294">
        <f>IF(LEFT(Tableau1[[#This Row],[Eléments modifié]],$J$1)=$I$1,Tableau1[[#This Row],[Date]],9^9)</f>
        <v>387420489</v>
      </c>
      <c r="G16294" s="9" t="str">
        <f>IF(Tableau1[[#This Row],[Date]]=_xlfn.MINIFS(Tableau1[1er],Tableau1[N° BL],Tableau1[[#This Row],[N° BL]],Tableau1[1er],Tableau1[[#This Row],[Date]]),D16293,"")</f>
        <v/>
      </c>
    </row>
    <row r="16295" spans="1:7" ht="14.25" customHeight="1" x14ac:dyDescent="0.25">
      <c r="A16295" s="1" t="s">
        <v>4661</v>
      </c>
      <c r="B16295" s="1" t="s">
        <v>4662</v>
      </c>
      <c r="C16295" s="7">
        <v>45428.605520833335</v>
      </c>
      <c r="D16295" s="10">
        <v>189</v>
      </c>
      <c r="E16295" s="1" t="s">
        <v>7</v>
      </c>
      <c r="F16295">
        <f>IF(LEFT(Tableau1[[#This Row],[Eléments modifié]],$J$1)=$I$1,Tableau1[[#This Row],[Date]],9^9)</f>
        <v>45428.605520833335</v>
      </c>
      <c r="G16295" s="9">
        <f>IF(Tableau1[[#This Row],[Date]]=_xlfn.MINIFS(Tableau1[1er],Tableau1[N° BL],Tableau1[[#This Row],[N° BL]],Tableau1[1er],Tableau1[[#This Row],[Date]]),D16294,"")</f>
        <v>176</v>
      </c>
    </row>
    <row r="16296" spans="1:7" ht="14.25" customHeight="1" x14ac:dyDescent="0.25">
      <c r="A16296" s="1" t="s">
        <v>4933</v>
      </c>
      <c r="B16296" s="1" t="s">
        <v>4934</v>
      </c>
      <c r="C16296" s="7">
        <v>45426.489317129628</v>
      </c>
      <c r="D16296" s="10">
        <v>188</v>
      </c>
      <c r="E16296" s="1" t="s">
        <v>111</v>
      </c>
      <c r="F16296">
        <f>IF(LEFT(Tableau1[[#This Row],[Eléments modifié]],$J$1)=$I$1,Tableau1[[#This Row],[Date]],9^9)</f>
        <v>387420489</v>
      </c>
      <c r="G16296" s="9" t="str">
        <f>IF(Tableau1[[#This Row],[Date]]=_xlfn.MINIFS(Tableau1[1er],Tableau1[N° BL],Tableau1[[#This Row],[N° BL]],Tableau1[1er],Tableau1[[#This Row],[Date]]),D16295,"")</f>
        <v/>
      </c>
    </row>
    <row r="16297" spans="1:7" ht="14.25" customHeight="1" x14ac:dyDescent="0.25">
      <c r="A16297" s="1" t="s">
        <v>4933</v>
      </c>
      <c r="B16297" s="1" t="s">
        <v>4934</v>
      </c>
      <c r="C16297" s="7">
        <v>45426.531354166669</v>
      </c>
      <c r="D16297" s="10">
        <v>176</v>
      </c>
      <c r="E16297" s="1" t="s">
        <v>7</v>
      </c>
      <c r="F16297">
        <f>IF(LEFT(Tableau1[[#This Row],[Eléments modifié]],$J$1)=$I$1,Tableau1[[#This Row],[Date]],9^9)</f>
        <v>45426.531354166669</v>
      </c>
      <c r="G16297" s="9">
        <f>IF(Tableau1[[#This Row],[Date]]=_xlfn.MINIFS(Tableau1[1er],Tableau1[N° BL],Tableau1[[#This Row],[N° BL]],Tableau1[1er],Tableau1[[#This Row],[Date]]),D16296,"")</f>
        <v>188</v>
      </c>
    </row>
    <row r="16298" spans="1:7" ht="14.25" customHeight="1" x14ac:dyDescent="0.25">
      <c r="A16298" s="1" t="s">
        <v>4659</v>
      </c>
      <c r="B16298" s="1" t="s">
        <v>4660</v>
      </c>
      <c r="C16298" s="7">
        <v>45428.592106481483</v>
      </c>
      <c r="D16298" s="10">
        <v>209</v>
      </c>
      <c r="E16298" s="1" t="s">
        <v>111</v>
      </c>
      <c r="F16298">
        <f>IF(LEFT(Tableau1[[#This Row],[Eléments modifié]],$J$1)=$I$1,Tableau1[[#This Row],[Date]],9^9)</f>
        <v>387420489</v>
      </c>
      <c r="G16298" s="9" t="str">
        <f>IF(Tableau1[[#This Row],[Date]]=_xlfn.MINIFS(Tableau1[1er],Tableau1[N° BL],Tableau1[[#This Row],[N° BL]],Tableau1[1er],Tableau1[[#This Row],[Date]]),D16297,"")</f>
        <v/>
      </c>
    </row>
    <row r="16299" spans="1:7" ht="14.25" customHeight="1" x14ac:dyDescent="0.25">
      <c r="A16299" s="1" t="s">
        <v>4659</v>
      </c>
      <c r="B16299" s="1" t="s">
        <v>4660</v>
      </c>
      <c r="C16299" s="7">
        <v>45428.594872685186</v>
      </c>
      <c r="D16299" s="10">
        <v>176</v>
      </c>
      <c r="E16299" s="1" t="s">
        <v>41</v>
      </c>
      <c r="F16299">
        <f>IF(LEFT(Tableau1[[#This Row],[Eléments modifié]],$J$1)=$I$1,Tableau1[[#This Row],[Date]],9^9)</f>
        <v>387420489</v>
      </c>
      <c r="G16299" s="9" t="str">
        <f>IF(Tableau1[[#This Row],[Date]]=_xlfn.MINIFS(Tableau1[1er],Tableau1[N° BL],Tableau1[[#This Row],[N° BL]],Tableau1[1er],Tableau1[[#This Row],[Date]]),D16298,"")</f>
        <v/>
      </c>
    </row>
    <row r="16300" spans="1:7" ht="14.25" customHeight="1" x14ac:dyDescent="0.25">
      <c r="A16300" s="1" t="s">
        <v>4659</v>
      </c>
      <c r="B16300" s="1" t="s">
        <v>4660</v>
      </c>
      <c r="C16300" s="7">
        <v>45428.596643518518</v>
      </c>
      <c r="D16300" s="10">
        <v>188</v>
      </c>
      <c r="E16300" s="1" t="s">
        <v>111</v>
      </c>
      <c r="F16300">
        <f>IF(LEFT(Tableau1[[#This Row],[Eléments modifié]],$J$1)=$I$1,Tableau1[[#This Row],[Date]],9^9)</f>
        <v>387420489</v>
      </c>
      <c r="G16300" s="9" t="str">
        <f>IF(Tableau1[[#This Row],[Date]]=_xlfn.MINIFS(Tableau1[1er],Tableau1[N° BL],Tableau1[[#This Row],[N° BL]],Tableau1[1er],Tableau1[[#This Row],[Date]]),D16299,"")</f>
        <v/>
      </c>
    </row>
    <row r="16301" spans="1:7" ht="14.25" customHeight="1" x14ac:dyDescent="0.25">
      <c r="A16301" s="1" t="s">
        <v>4659</v>
      </c>
      <c r="B16301" s="1" t="s">
        <v>4660</v>
      </c>
      <c r="C16301" s="7">
        <v>45428.605706018519</v>
      </c>
      <c r="D16301" s="10">
        <v>176</v>
      </c>
      <c r="E16301" s="1" t="s">
        <v>7</v>
      </c>
      <c r="F16301">
        <f>IF(LEFT(Tableau1[[#This Row],[Eléments modifié]],$J$1)=$I$1,Tableau1[[#This Row],[Date]],9^9)</f>
        <v>45428.605706018519</v>
      </c>
      <c r="G16301" s="9">
        <f>IF(Tableau1[[#This Row],[Date]]=_xlfn.MINIFS(Tableau1[1er],Tableau1[N° BL],Tableau1[[#This Row],[N° BL]],Tableau1[1er],Tableau1[[#This Row],[Date]]),D16300,"")</f>
        <v>188</v>
      </c>
    </row>
    <row r="16302" spans="1:7" ht="14.25" customHeight="1" x14ac:dyDescent="0.25">
      <c r="A16302" s="1" t="s">
        <v>4389</v>
      </c>
      <c r="B16302" s="1" t="s">
        <v>4390</v>
      </c>
      <c r="C16302" s="7">
        <v>45429.580069444448</v>
      </c>
      <c r="D16302" s="10">
        <v>189</v>
      </c>
      <c r="E16302" s="1" t="s">
        <v>32</v>
      </c>
      <c r="F16302">
        <f>IF(LEFT(Tableau1[[#This Row],[Eléments modifié]],$J$1)=$I$1,Tableau1[[#This Row],[Date]],9^9)</f>
        <v>387420489</v>
      </c>
      <c r="G16302" s="9" t="str">
        <f>IF(Tableau1[[#This Row],[Date]]=_xlfn.MINIFS(Tableau1[1er],Tableau1[N° BL],Tableau1[[#This Row],[N° BL]],Tableau1[1er],Tableau1[[#This Row],[Date]]),D16301,"")</f>
        <v/>
      </c>
    </row>
    <row r="16303" spans="1:7" ht="14.25" customHeight="1" x14ac:dyDescent="0.25">
      <c r="A16303" s="1" t="s">
        <v>4389</v>
      </c>
      <c r="B16303" s="1" t="s">
        <v>4390</v>
      </c>
      <c r="C16303" s="7">
        <v>45429.617592592593</v>
      </c>
      <c r="D16303" s="10">
        <v>188</v>
      </c>
      <c r="E16303" s="1" t="s">
        <v>20</v>
      </c>
      <c r="F16303">
        <f>IF(LEFT(Tableau1[[#This Row],[Eléments modifié]],$J$1)=$I$1,Tableau1[[#This Row],[Date]],9^9)</f>
        <v>387420489</v>
      </c>
      <c r="G16303" s="9" t="str">
        <f>IF(Tableau1[[#This Row],[Date]]=_xlfn.MINIFS(Tableau1[1er],Tableau1[N° BL],Tableau1[[#This Row],[N° BL]],Tableau1[1er],Tableau1[[#This Row],[Date]]),D16302,"")</f>
        <v/>
      </c>
    </row>
    <row r="16304" spans="1:7" ht="14.25" customHeight="1" x14ac:dyDescent="0.25">
      <c r="A16304" s="1" t="s">
        <v>4389</v>
      </c>
      <c r="B16304" s="1" t="s">
        <v>4390</v>
      </c>
      <c r="C16304" s="7">
        <v>45429.627106481479</v>
      </c>
      <c r="D16304" s="10">
        <v>189</v>
      </c>
      <c r="E16304" s="1" t="s">
        <v>371</v>
      </c>
      <c r="F16304">
        <f>IF(LEFT(Tableau1[[#This Row],[Eléments modifié]],$J$1)=$I$1,Tableau1[[#This Row],[Date]],9^9)</f>
        <v>387420489</v>
      </c>
      <c r="G16304" s="9" t="str">
        <f>IF(Tableau1[[#This Row],[Date]]=_xlfn.MINIFS(Tableau1[1er],Tableau1[N° BL],Tableau1[[#This Row],[N° BL]],Tableau1[1er],Tableau1[[#This Row],[Date]]),D16303,"")</f>
        <v/>
      </c>
    </row>
    <row r="16305" spans="1:7" ht="14.25" customHeight="1" x14ac:dyDescent="0.25">
      <c r="A16305" s="1" t="s">
        <v>4389</v>
      </c>
      <c r="B16305" s="1" t="s">
        <v>4390</v>
      </c>
      <c r="C16305" s="7">
        <v>45429.638645833336</v>
      </c>
      <c r="D16305" s="10">
        <v>209</v>
      </c>
      <c r="E16305" s="1" t="s">
        <v>7</v>
      </c>
      <c r="F16305">
        <f>IF(LEFT(Tableau1[[#This Row],[Eléments modifié]],$J$1)=$I$1,Tableau1[[#This Row],[Date]],9^9)</f>
        <v>45429.638645833336</v>
      </c>
      <c r="G16305" s="9">
        <f>IF(Tableau1[[#This Row],[Date]]=_xlfn.MINIFS(Tableau1[1er],Tableau1[N° BL],Tableau1[[#This Row],[N° BL]],Tableau1[1er],Tableau1[[#This Row],[Date]]),D16304,"")</f>
        <v>189</v>
      </c>
    </row>
    <row r="16306" spans="1:7" ht="14.25" customHeight="1" x14ac:dyDescent="0.25">
      <c r="A16306" s="1" t="s">
        <v>4389</v>
      </c>
      <c r="B16306" s="1" t="s">
        <v>4390</v>
      </c>
      <c r="C16306" s="7">
        <v>45433.536400462966</v>
      </c>
      <c r="D16306" s="10">
        <v>211</v>
      </c>
      <c r="E16306" s="1" t="s">
        <v>98</v>
      </c>
      <c r="F16306">
        <f>IF(LEFT(Tableau1[[#This Row],[Eléments modifié]],$J$1)=$I$1,Tableau1[[#This Row],[Date]],9^9)</f>
        <v>387420489</v>
      </c>
      <c r="G16306" s="9" t="str">
        <f>IF(Tableau1[[#This Row],[Date]]=_xlfn.MINIFS(Tableau1[1er],Tableau1[N° BL],Tableau1[[#This Row],[N° BL]],Tableau1[1er],Tableau1[[#This Row],[Date]]),D16305,"")</f>
        <v/>
      </c>
    </row>
    <row r="16307" spans="1:7" ht="14.25" customHeight="1" x14ac:dyDescent="0.25">
      <c r="A16307" s="1" t="s">
        <v>4389</v>
      </c>
      <c r="B16307" s="1" t="s">
        <v>4390</v>
      </c>
      <c r="C16307" s="7">
        <v>45433.580138888887</v>
      </c>
      <c r="D16307" s="10">
        <v>212</v>
      </c>
      <c r="E16307" s="1" t="s">
        <v>32</v>
      </c>
      <c r="F16307">
        <f>IF(LEFT(Tableau1[[#This Row],[Eléments modifié]],$J$1)=$I$1,Tableau1[[#This Row],[Date]],9^9)</f>
        <v>387420489</v>
      </c>
      <c r="G16307" s="9" t="str">
        <f>IF(Tableau1[[#This Row],[Date]]=_xlfn.MINIFS(Tableau1[1er],Tableau1[N° BL],Tableau1[[#This Row],[N° BL]],Tableau1[1er],Tableau1[[#This Row],[Date]]),D16306,"")</f>
        <v/>
      </c>
    </row>
    <row r="16308" spans="1:7" ht="14.25" customHeight="1" x14ac:dyDescent="0.25">
      <c r="A16308" s="1" t="s">
        <v>4389</v>
      </c>
      <c r="B16308" s="1" t="s">
        <v>4390</v>
      </c>
      <c r="C16308" s="7">
        <v>45433.583067129628</v>
      </c>
      <c r="D16308" s="10">
        <v>188</v>
      </c>
      <c r="E16308" s="1" t="s">
        <v>7</v>
      </c>
      <c r="F16308">
        <f>IF(LEFT(Tableau1[[#This Row],[Eléments modifié]],$J$1)=$I$1,Tableau1[[#This Row],[Date]],9^9)</f>
        <v>45433.583067129628</v>
      </c>
      <c r="G16308" s="9">
        <f>IF(Tableau1[[#This Row],[Date]]=_xlfn.MINIFS(Tableau1[1er],Tableau1[N° BL],Tableau1[[#This Row],[N° BL]],Tableau1[1er],Tableau1[[#This Row],[Date]]),D16307,"")</f>
        <v>212</v>
      </c>
    </row>
    <row r="16309" spans="1:7" ht="14.25" customHeight="1" x14ac:dyDescent="0.25">
      <c r="A16309" s="1" t="s">
        <v>4693</v>
      </c>
      <c r="B16309" s="1" t="s">
        <v>4694</v>
      </c>
      <c r="C16309" s="7">
        <v>45428.542719907404</v>
      </c>
      <c r="D16309" s="10">
        <v>211</v>
      </c>
      <c r="E16309" s="1" t="s">
        <v>3459</v>
      </c>
      <c r="F16309">
        <f>IF(LEFT(Tableau1[[#This Row],[Eléments modifié]],$J$1)=$I$1,Tableau1[[#This Row],[Date]],9^9)</f>
        <v>387420489</v>
      </c>
      <c r="G16309" s="9" t="str">
        <f>IF(Tableau1[[#This Row],[Date]]=_xlfn.MINIFS(Tableau1[1er],Tableau1[N° BL],Tableau1[[#This Row],[N° BL]],Tableau1[1er],Tableau1[[#This Row],[Date]]),D16308,"")</f>
        <v/>
      </c>
    </row>
    <row r="16310" spans="1:7" ht="14.25" customHeight="1" x14ac:dyDescent="0.25">
      <c r="A16310" s="1" t="s">
        <v>4693</v>
      </c>
      <c r="B16310" s="1" t="s">
        <v>4694</v>
      </c>
      <c r="C16310" s="7">
        <v>45428.548715277779</v>
      </c>
      <c r="D16310" s="10">
        <v>211</v>
      </c>
      <c r="E16310" s="1" t="s">
        <v>7</v>
      </c>
      <c r="F16310">
        <f>IF(LEFT(Tableau1[[#This Row],[Eléments modifié]],$J$1)=$I$1,Tableau1[[#This Row],[Date]],9^9)</f>
        <v>45428.548715277779</v>
      </c>
      <c r="G16310" s="9">
        <f>IF(Tableau1[[#This Row],[Date]]=_xlfn.MINIFS(Tableau1[1er],Tableau1[N° BL],Tableau1[[#This Row],[N° BL]],Tableau1[1er],Tableau1[[#This Row],[Date]]),D16309,"")</f>
        <v>211</v>
      </c>
    </row>
    <row r="16311" spans="1:7" ht="14.25" customHeight="1" x14ac:dyDescent="0.25">
      <c r="A16311" s="1" t="s">
        <v>4609</v>
      </c>
      <c r="B16311" s="1" t="s">
        <v>4610</v>
      </c>
      <c r="C16311" s="7">
        <v>45428.548738425925</v>
      </c>
      <c r="D16311" s="10">
        <v>176</v>
      </c>
      <c r="E16311" s="1" t="s">
        <v>3459</v>
      </c>
      <c r="F16311">
        <f>IF(LEFT(Tableau1[[#This Row],[Eléments modifié]],$J$1)=$I$1,Tableau1[[#This Row],[Date]],9^9)</f>
        <v>387420489</v>
      </c>
      <c r="G16311" s="9" t="str">
        <f>IF(Tableau1[[#This Row],[Date]]=_xlfn.MINIFS(Tableau1[1er],Tableau1[N° BL],Tableau1[[#This Row],[N° BL]],Tableau1[1er],Tableau1[[#This Row],[Date]]),D16310,"")</f>
        <v/>
      </c>
    </row>
    <row r="16312" spans="1:7" ht="14.25" customHeight="1" x14ac:dyDescent="0.25">
      <c r="A16312" s="1" t="s">
        <v>4609</v>
      </c>
      <c r="B16312" s="1" t="s">
        <v>4610</v>
      </c>
      <c r="C16312" s="7">
        <v>45428.60527777778</v>
      </c>
      <c r="D16312" s="10">
        <v>211</v>
      </c>
      <c r="E16312" s="1" t="s">
        <v>7</v>
      </c>
      <c r="F16312">
        <f>IF(LEFT(Tableau1[[#This Row],[Eléments modifié]],$J$1)=$I$1,Tableau1[[#This Row],[Date]],9^9)</f>
        <v>45428.60527777778</v>
      </c>
      <c r="G16312" s="9">
        <f>IF(Tableau1[[#This Row],[Date]]=_xlfn.MINIFS(Tableau1[1er],Tableau1[N° BL],Tableau1[[#This Row],[N° BL]],Tableau1[1er],Tableau1[[#This Row],[Date]]),D16311,"")</f>
        <v>176</v>
      </c>
    </row>
    <row r="16313" spans="1:7" ht="14.25" customHeight="1" x14ac:dyDescent="0.25">
      <c r="A16313" s="1" t="s">
        <v>4609</v>
      </c>
      <c r="B16313" s="1" t="s">
        <v>4610</v>
      </c>
      <c r="C16313" s="7">
        <v>45429.391168981485</v>
      </c>
      <c r="D16313" s="10">
        <v>188</v>
      </c>
      <c r="E16313" s="1" t="s">
        <v>98</v>
      </c>
      <c r="F16313">
        <f>IF(LEFT(Tableau1[[#This Row],[Eléments modifié]],$J$1)=$I$1,Tableau1[[#This Row],[Date]],9^9)</f>
        <v>387420489</v>
      </c>
      <c r="G16313" s="9" t="str">
        <f>IF(Tableau1[[#This Row],[Date]]=_xlfn.MINIFS(Tableau1[1er],Tableau1[N° BL],Tableau1[[#This Row],[N° BL]],Tableau1[1er],Tableau1[[#This Row],[Date]]),D16312,"")</f>
        <v/>
      </c>
    </row>
    <row r="16314" spans="1:7" ht="14.25" customHeight="1" x14ac:dyDescent="0.25">
      <c r="A16314" s="1" t="s">
        <v>4609</v>
      </c>
      <c r="B16314" s="1" t="s">
        <v>4610</v>
      </c>
      <c r="C16314" s="7">
        <v>45429.391782407409</v>
      </c>
      <c r="D16314" s="10">
        <v>188</v>
      </c>
      <c r="E16314" s="1" t="s">
        <v>32</v>
      </c>
      <c r="F16314">
        <f>IF(LEFT(Tableau1[[#This Row],[Eléments modifié]],$J$1)=$I$1,Tableau1[[#This Row],[Date]],9^9)</f>
        <v>387420489</v>
      </c>
      <c r="G16314" s="9" t="str">
        <f>IF(Tableau1[[#This Row],[Date]]=_xlfn.MINIFS(Tableau1[1er],Tableau1[N° BL],Tableau1[[#This Row],[N° BL]],Tableau1[1er],Tableau1[[#This Row],[Date]]),D16313,"")</f>
        <v/>
      </c>
    </row>
    <row r="16315" spans="1:7" ht="14.25" customHeight="1" x14ac:dyDescent="0.25">
      <c r="A16315" s="1" t="s">
        <v>4609</v>
      </c>
      <c r="B16315" s="1" t="s">
        <v>4610</v>
      </c>
      <c r="C16315" s="7">
        <v>45429.392754629633</v>
      </c>
      <c r="D16315" s="10">
        <v>188</v>
      </c>
      <c r="E16315" s="1" t="s">
        <v>7</v>
      </c>
      <c r="F16315">
        <f>IF(LEFT(Tableau1[[#This Row],[Eléments modifié]],$J$1)=$I$1,Tableau1[[#This Row],[Date]],9^9)</f>
        <v>45429.392754629633</v>
      </c>
      <c r="G16315" s="9">
        <f>IF(Tableau1[[#This Row],[Date]]=_xlfn.MINIFS(Tableau1[1er],Tableau1[N° BL],Tableau1[[#This Row],[N° BL]],Tableau1[1er],Tableau1[[#This Row],[Date]]),D16314,"")</f>
        <v>188</v>
      </c>
    </row>
    <row r="16316" spans="1:7" ht="14.25" customHeight="1" x14ac:dyDescent="0.25">
      <c r="A16316" s="1" t="s">
        <v>4653</v>
      </c>
      <c r="B16316" s="1" t="s">
        <v>4654</v>
      </c>
      <c r="C16316" s="7">
        <v>45428.605300925927</v>
      </c>
      <c r="D16316" s="10">
        <v>189</v>
      </c>
      <c r="E16316" s="1" t="s">
        <v>3459</v>
      </c>
      <c r="F16316">
        <f>IF(LEFT(Tableau1[[#This Row],[Eléments modifié]],$J$1)=$I$1,Tableau1[[#This Row],[Date]],9^9)</f>
        <v>387420489</v>
      </c>
      <c r="G16316" s="9" t="str">
        <f>IF(Tableau1[[#This Row],[Date]]=_xlfn.MINIFS(Tableau1[1er],Tableau1[N° BL],Tableau1[[#This Row],[N° BL]],Tableau1[1er],Tableau1[[#This Row],[Date]]),D16315,"")</f>
        <v/>
      </c>
    </row>
    <row r="16317" spans="1:7" ht="14.25" customHeight="1" x14ac:dyDescent="0.25">
      <c r="A16317" s="1" t="s">
        <v>4653</v>
      </c>
      <c r="B16317" s="1" t="s">
        <v>4654</v>
      </c>
      <c r="C16317" s="7">
        <v>45428.620115740741</v>
      </c>
      <c r="D16317" s="10">
        <v>211</v>
      </c>
      <c r="E16317" s="1" t="s">
        <v>7</v>
      </c>
      <c r="F16317">
        <f>IF(LEFT(Tableau1[[#This Row],[Eléments modifié]],$J$1)=$I$1,Tableau1[[#This Row],[Date]],9^9)</f>
        <v>45428.620115740741</v>
      </c>
      <c r="G16317" s="9">
        <f>IF(Tableau1[[#This Row],[Date]]=_xlfn.MINIFS(Tableau1[1er],Tableau1[N° BL],Tableau1[[#This Row],[N° BL]],Tableau1[1er],Tableau1[[#This Row],[Date]]),D16316,"")</f>
        <v>189</v>
      </c>
    </row>
    <row r="16318" spans="1:7" ht="14.25" customHeight="1" x14ac:dyDescent="0.25">
      <c r="A16318" s="1" t="s">
        <v>4733</v>
      </c>
      <c r="B16318" s="1" t="s">
        <v>4734</v>
      </c>
      <c r="C16318" s="7">
        <v>45428.43445601852</v>
      </c>
      <c r="D16318" s="10">
        <v>212</v>
      </c>
      <c r="E16318" s="1" t="s">
        <v>111</v>
      </c>
      <c r="F16318">
        <f>IF(LEFT(Tableau1[[#This Row],[Eléments modifié]],$J$1)=$I$1,Tableau1[[#This Row],[Date]],9^9)</f>
        <v>387420489</v>
      </c>
      <c r="G16318" s="9" t="str">
        <f>IF(Tableau1[[#This Row],[Date]]=_xlfn.MINIFS(Tableau1[1er],Tableau1[N° BL],Tableau1[[#This Row],[N° BL]],Tableau1[1er],Tableau1[[#This Row],[Date]]),D16317,"")</f>
        <v/>
      </c>
    </row>
    <row r="16319" spans="1:7" ht="14.25" customHeight="1" x14ac:dyDescent="0.25">
      <c r="A16319" s="1" t="s">
        <v>4733</v>
      </c>
      <c r="B16319" s="1" t="s">
        <v>4734</v>
      </c>
      <c r="C16319" s="7">
        <v>45428.450659722221</v>
      </c>
      <c r="D16319" s="10">
        <v>176</v>
      </c>
      <c r="E16319" s="1" t="s">
        <v>7</v>
      </c>
      <c r="F16319">
        <f>IF(LEFT(Tableau1[[#This Row],[Eléments modifié]],$J$1)=$I$1,Tableau1[[#This Row],[Date]],9^9)</f>
        <v>45428.450659722221</v>
      </c>
      <c r="G16319" s="9">
        <f>IF(Tableau1[[#This Row],[Date]]=_xlfn.MINIFS(Tableau1[1er],Tableau1[N° BL],Tableau1[[#This Row],[N° BL]],Tableau1[1er],Tableau1[[#This Row],[Date]]),D16318,"")</f>
        <v>212</v>
      </c>
    </row>
    <row r="16320" spans="1:7" ht="14.25" customHeight="1" x14ac:dyDescent="0.25">
      <c r="A16320" s="1" t="s">
        <v>4869</v>
      </c>
      <c r="B16320" s="1" t="s">
        <v>4870</v>
      </c>
      <c r="C16320" s="7">
        <v>45426.645069444443</v>
      </c>
      <c r="D16320" s="10">
        <v>176</v>
      </c>
      <c r="E16320" s="1" t="s">
        <v>2447</v>
      </c>
      <c r="F16320">
        <f>IF(LEFT(Tableau1[[#This Row],[Eléments modifié]],$J$1)=$I$1,Tableau1[[#This Row],[Date]],9^9)</f>
        <v>387420489</v>
      </c>
      <c r="G16320" s="9" t="str">
        <f>IF(Tableau1[[#This Row],[Date]]=_xlfn.MINIFS(Tableau1[1er],Tableau1[N° BL],Tableau1[[#This Row],[N° BL]],Tableau1[1er],Tableau1[[#This Row],[Date]]),D16319,"")</f>
        <v/>
      </c>
    </row>
    <row r="16321" spans="1:7" ht="14.25" customHeight="1" x14ac:dyDescent="0.25">
      <c r="A16321" s="1" t="s">
        <v>4869</v>
      </c>
      <c r="B16321" s="1" t="s">
        <v>4870</v>
      </c>
      <c r="C16321" s="7">
        <v>45426.685393518521</v>
      </c>
      <c r="D16321" s="10">
        <v>212</v>
      </c>
      <c r="E16321" s="1" t="s">
        <v>7</v>
      </c>
      <c r="F16321">
        <f>IF(LEFT(Tableau1[[#This Row],[Eléments modifié]],$J$1)=$I$1,Tableau1[[#This Row],[Date]],9^9)</f>
        <v>45426.685393518521</v>
      </c>
      <c r="G16321" s="9">
        <f>IF(Tableau1[[#This Row],[Date]]=_xlfn.MINIFS(Tableau1[1er],Tableau1[N° BL],Tableau1[[#This Row],[N° BL]],Tableau1[1er],Tableau1[[#This Row],[Date]]),D16320,"")</f>
        <v>176</v>
      </c>
    </row>
    <row r="16322" spans="1:7" ht="14.25" customHeight="1" x14ac:dyDescent="0.25">
      <c r="A16322" s="1" t="s">
        <v>4869</v>
      </c>
      <c r="B16322" s="1" t="s">
        <v>4870</v>
      </c>
      <c r="C16322" s="7">
        <v>45427.455092592594</v>
      </c>
      <c r="D16322" s="10">
        <v>188</v>
      </c>
      <c r="E16322" s="1" t="s">
        <v>98</v>
      </c>
      <c r="F16322">
        <f>IF(LEFT(Tableau1[[#This Row],[Eléments modifié]],$J$1)=$I$1,Tableau1[[#This Row],[Date]],9^9)</f>
        <v>387420489</v>
      </c>
      <c r="G16322" s="9" t="str">
        <f>IF(Tableau1[[#This Row],[Date]]=_xlfn.MINIFS(Tableau1[1er],Tableau1[N° BL],Tableau1[[#This Row],[N° BL]],Tableau1[1er],Tableau1[[#This Row],[Date]]),D16321,"")</f>
        <v/>
      </c>
    </row>
    <row r="16323" spans="1:7" ht="14.25" customHeight="1" x14ac:dyDescent="0.25">
      <c r="A16323" s="1" t="s">
        <v>4869</v>
      </c>
      <c r="B16323" s="1" t="s">
        <v>4870</v>
      </c>
      <c r="C16323" s="7">
        <v>45427.45921296296</v>
      </c>
      <c r="D16323" s="10">
        <v>188</v>
      </c>
      <c r="E16323" s="1" t="s">
        <v>32</v>
      </c>
      <c r="F16323">
        <f>IF(LEFT(Tableau1[[#This Row],[Eléments modifié]],$J$1)=$I$1,Tableau1[[#This Row],[Date]],9^9)</f>
        <v>387420489</v>
      </c>
      <c r="G16323" s="9" t="str">
        <f>IF(Tableau1[[#This Row],[Date]]=_xlfn.MINIFS(Tableau1[1er],Tableau1[N° BL],Tableau1[[#This Row],[N° BL]],Tableau1[1er],Tableau1[[#This Row],[Date]]),D16322,"")</f>
        <v/>
      </c>
    </row>
    <row r="16324" spans="1:7" ht="14.25" customHeight="1" x14ac:dyDescent="0.25">
      <c r="A16324" s="1" t="s">
        <v>4869</v>
      </c>
      <c r="B16324" s="1" t="s">
        <v>4870</v>
      </c>
      <c r="C16324" s="7">
        <v>45427.466874999998</v>
      </c>
      <c r="D16324" s="10">
        <v>182</v>
      </c>
      <c r="E16324" s="1" t="s">
        <v>7</v>
      </c>
      <c r="F16324">
        <f>IF(LEFT(Tableau1[[#This Row],[Eléments modifié]],$J$1)=$I$1,Tableau1[[#This Row],[Date]],9^9)</f>
        <v>45427.466874999998</v>
      </c>
      <c r="G16324" s="9">
        <f>IF(Tableau1[[#This Row],[Date]]=_xlfn.MINIFS(Tableau1[1er],Tableau1[N° BL],Tableau1[[#This Row],[N° BL]],Tableau1[1er],Tableau1[[#This Row],[Date]]),D16323,"")</f>
        <v>188</v>
      </c>
    </row>
    <row r="16325" spans="1:7" ht="14.25" customHeight="1" x14ac:dyDescent="0.25">
      <c r="A16325" s="1" t="s">
        <v>4931</v>
      </c>
      <c r="B16325" s="1" t="s">
        <v>4932</v>
      </c>
      <c r="C16325" s="7">
        <v>45426.507245370369</v>
      </c>
      <c r="D16325" s="10">
        <v>211</v>
      </c>
      <c r="E16325" s="1" t="s">
        <v>371</v>
      </c>
      <c r="F16325">
        <f>IF(LEFT(Tableau1[[#This Row],[Eléments modifié]],$J$1)=$I$1,Tableau1[[#This Row],[Date]],9^9)</f>
        <v>387420489</v>
      </c>
      <c r="G16325" s="9" t="str">
        <f>IF(Tableau1[[#This Row],[Date]]=_xlfn.MINIFS(Tableau1[1er],Tableau1[N° BL],Tableau1[[#This Row],[N° BL]],Tableau1[1er],Tableau1[[#This Row],[Date]]),D16324,"")</f>
        <v/>
      </c>
    </row>
    <row r="16326" spans="1:7" ht="14.25" customHeight="1" x14ac:dyDescent="0.25">
      <c r="A16326" s="1" t="s">
        <v>4931</v>
      </c>
      <c r="B16326" s="1" t="s">
        <v>4932</v>
      </c>
      <c r="C16326" s="7">
        <v>45426.537893518522</v>
      </c>
      <c r="D16326" s="10">
        <v>176</v>
      </c>
      <c r="E16326" s="1" t="s">
        <v>7</v>
      </c>
      <c r="F16326">
        <f>IF(LEFT(Tableau1[[#This Row],[Eléments modifié]],$J$1)=$I$1,Tableau1[[#This Row],[Date]],9^9)</f>
        <v>45426.537893518522</v>
      </c>
      <c r="G16326" s="9">
        <f>IF(Tableau1[[#This Row],[Date]]=_xlfn.MINIFS(Tableau1[1er],Tableau1[N° BL],Tableau1[[#This Row],[N° BL]],Tableau1[1er],Tableau1[[#This Row],[Date]]),D16325,"")</f>
        <v>211</v>
      </c>
    </row>
    <row r="16327" spans="1:7" ht="14.25" customHeight="1" x14ac:dyDescent="0.25">
      <c r="A16327" s="1" t="s">
        <v>4655</v>
      </c>
      <c r="B16327" s="1" t="s">
        <v>4656</v>
      </c>
      <c r="C16327" s="7">
        <v>45428.572708333333</v>
      </c>
      <c r="D16327" s="10">
        <v>212</v>
      </c>
      <c r="E16327" s="1" t="s">
        <v>2447</v>
      </c>
      <c r="F16327">
        <f>IF(LEFT(Tableau1[[#This Row],[Eléments modifié]],$J$1)=$I$1,Tableau1[[#This Row],[Date]],9^9)</f>
        <v>387420489</v>
      </c>
      <c r="G16327" s="9" t="str">
        <f>IF(Tableau1[[#This Row],[Date]]=_xlfn.MINIFS(Tableau1[1er],Tableau1[N° BL],Tableau1[[#This Row],[N° BL]],Tableau1[1er],Tableau1[[#This Row],[Date]]),D16326,"")</f>
        <v/>
      </c>
    </row>
    <row r="16328" spans="1:7" ht="14.25" customHeight="1" x14ac:dyDescent="0.25">
      <c r="A16328" s="1" t="s">
        <v>4655</v>
      </c>
      <c r="B16328" s="1" t="s">
        <v>4656</v>
      </c>
      <c r="C16328" s="7">
        <v>45428.57271990741</v>
      </c>
      <c r="D16328" s="10">
        <v>188</v>
      </c>
      <c r="E16328" s="1" t="s">
        <v>2447</v>
      </c>
      <c r="F16328">
        <f>IF(LEFT(Tableau1[[#This Row],[Eléments modifié]],$J$1)=$I$1,Tableau1[[#This Row],[Date]],9^9)</f>
        <v>387420489</v>
      </c>
      <c r="G16328" s="9" t="str">
        <f>IF(Tableau1[[#This Row],[Date]]=_xlfn.MINIFS(Tableau1[1er],Tableau1[N° BL],Tableau1[[#This Row],[N° BL]],Tableau1[1er],Tableau1[[#This Row],[Date]]),D16327,"")</f>
        <v/>
      </c>
    </row>
    <row r="16329" spans="1:7" ht="14.25" customHeight="1" x14ac:dyDescent="0.25">
      <c r="A16329" s="1" t="s">
        <v>4655</v>
      </c>
      <c r="B16329" s="1" t="s">
        <v>4656</v>
      </c>
      <c r="C16329" s="7">
        <v>45428.617569444446</v>
      </c>
      <c r="D16329" s="10">
        <v>212</v>
      </c>
      <c r="E16329" s="1" t="s">
        <v>7</v>
      </c>
      <c r="F16329">
        <f>IF(LEFT(Tableau1[[#This Row],[Eléments modifié]],$J$1)=$I$1,Tableau1[[#This Row],[Date]],9^9)</f>
        <v>45428.617569444446</v>
      </c>
      <c r="G16329" s="9">
        <f>IF(Tableau1[[#This Row],[Date]]=_xlfn.MINIFS(Tableau1[1er],Tableau1[N° BL],Tableau1[[#This Row],[N° BL]],Tableau1[1er],Tableau1[[#This Row],[Date]]),D16328,"")</f>
        <v>188</v>
      </c>
    </row>
    <row r="16330" spans="1:7" ht="14.25" customHeight="1" x14ac:dyDescent="0.25">
      <c r="A16330" s="1" t="s">
        <v>4655</v>
      </c>
      <c r="B16330" s="1" t="s">
        <v>4656</v>
      </c>
      <c r="C16330" s="7">
        <v>45428.617847222224</v>
      </c>
      <c r="D16330" s="10">
        <v>212</v>
      </c>
      <c r="E16330" s="1" t="s">
        <v>7</v>
      </c>
      <c r="F16330">
        <f>IF(LEFT(Tableau1[[#This Row],[Eléments modifié]],$J$1)=$I$1,Tableau1[[#This Row],[Date]],9^9)</f>
        <v>45428.617847222224</v>
      </c>
      <c r="G16330" s="9">
        <f>IF(Tableau1[[#This Row],[Date]]=_xlfn.MINIFS(Tableau1[1er],Tableau1[N° BL],Tableau1[[#This Row],[N° BL]],Tableau1[1er],Tableau1[[#This Row],[Date]]),D16329,"")</f>
        <v>212</v>
      </c>
    </row>
    <row r="16331" spans="1:7" ht="14.25" customHeight="1" x14ac:dyDescent="0.25">
      <c r="A16331" s="1" t="s">
        <v>4655</v>
      </c>
      <c r="B16331" s="1" t="s">
        <v>4656</v>
      </c>
      <c r="C16331" s="7">
        <v>45428.618564814817</v>
      </c>
      <c r="D16331" s="10">
        <v>212</v>
      </c>
      <c r="E16331" s="1" t="s">
        <v>7</v>
      </c>
      <c r="F16331">
        <f>IF(LEFT(Tableau1[[#This Row],[Eléments modifié]],$J$1)=$I$1,Tableau1[[#This Row],[Date]],9^9)</f>
        <v>45428.618564814817</v>
      </c>
      <c r="G16331" s="9">
        <f>IF(Tableau1[[#This Row],[Date]]=_xlfn.MINIFS(Tableau1[1er],Tableau1[N° BL],Tableau1[[#This Row],[N° BL]],Tableau1[1er],Tableau1[[#This Row],[Date]]),D16330,"")</f>
        <v>212</v>
      </c>
    </row>
    <row r="16332" spans="1:7" ht="14.25" customHeight="1" x14ac:dyDescent="0.25">
      <c r="A16332" s="1" t="s">
        <v>4901</v>
      </c>
      <c r="B16332" s="1" t="s">
        <v>4902</v>
      </c>
      <c r="C16332" s="7">
        <v>45426.571504629632</v>
      </c>
      <c r="D16332" s="10">
        <v>176</v>
      </c>
      <c r="E16332" s="1" t="s">
        <v>371</v>
      </c>
      <c r="F16332">
        <f>IF(LEFT(Tableau1[[#This Row],[Eléments modifié]],$J$1)=$I$1,Tableau1[[#This Row],[Date]],9^9)</f>
        <v>387420489</v>
      </c>
      <c r="G16332" s="9" t="str">
        <f>IF(Tableau1[[#This Row],[Date]]=_xlfn.MINIFS(Tableau1[1er],Tableau1[N° BL],Tableau1[[#This Row],[N° BL]],Tableau1[1er],Tableau1[[#This Row],[Date]]),D16331,"")</f>
        <v/>
      </c>
    </row>
    <row r="16333" spans="1:7" ht="14.25" customHeight="1" x14ac:dyDescent="0.25">
      <c r="A16333" s="1" t="s">
        <v>4901</v>
      </c>
      <c r="B16333" s="1" t="s">
        <v>4902</v>
      </c>
      <c r="C16333" s="7">
        <v>45426.574548611112</v>
      </c>
      <c r="D16333" s="10">
        <v>189</v>
      </c>
      <c r="E16333" s="1" t="s">
        <v>41</v>
      </c>
      <c r="F16333">
        <f>IF(LEFT(Tableau1[[#This Row],[Eléments modifié]],$J$1)=$I$1,Tableau1[[#This Row],[Date]],9^9)</f>
        <v>387420489</v>
      </c>
      <c r="G16333" s="9" t="str">
        <f>IF(Tableau1[[#This Row],[Date]]=_xlfn.MINIFS(Tableau1[1er],Tableau1[N° BL],Tableau1[[#This Row],[N° BL]],Tableau1[1er],Tableau1[[#This Row],[Date]]),D16332,"")</f>
        <v/>
      </c>
    </row>
    <row r="16334" spans="1:7" ht="14.25" customHeight="1" x14ac:dyDescent="0.25">
      <c r="A16334" s="1" t="s">
        <v>4901</v>
      </c>
      <c r="B16334" s="1" t="s">
        <v>4902</v>
      </c>
      <c r="C16334" s="7">
        <v>45426.601539351854</v>
      </c>
      <c r="D16334" s="10">
        <v>189</v>
      </c>
      <c r="E16334" s="1" t="s">
        <v>371</v>
      </c>
      <c r="F16334">
        <f>IF(LEFT(Tableau1[[#This Row],[Eléments modifié]],$J$1)=$I$1,Tableau1[[#This Row],[Date]],9^9)</f>
        <v>387420489</v>
      </c>
      <c r="G16334" s="9" t="str">
        <f>IF(Tableau1[[#This Row],[Date]]=_xlfn.MINIFS(Tableau1[1er],Tableau1[N° BL],Tableau1[[#This Row],[N° BL]],Tableau1[1er],Tableau1[[#This Row],[Date]]),D16333,"")</f>
        <v/>
      </c>
    </row>
    <row r="16335" spans="1:7" ht="14.25" customHeight="1" x14ac:dyDescent="0.25">
      <c r="A16335" s="1" t="s">
        <v>4901</v>
      </c>
      <c r="B16335" s="1" t="s">
        <v>4902</v>
      </c>
      <c r="C16335" s="7">
        <v>45426.641192129631</v>
      </c>
      <c r="D16335" s="10">
        <v>209</v>
      </c>
      <c r="E16335" s="1" t="s">
        <v>7</v>
      </c>
      <c r="F16335">
        <f>IF(LEFT(Tableau1[[#This Row],[Eléments modifié]],$J$1)=$I$1,Tableau1[[#This Row],[Date]],9^9)</f>
        <v>45426.641192129631</v>
      </c>
      <c r="G16335" s="9">
        <f>IF(Tableau1[[#This Row],[Date]]=_xlfn.MINIFS(Tableau1[1er],Tableau1[N° BL],Tableau1[[#This Row],[N° BL]],Tableau1[1er],Tableau1[[#This Row],[Date]]),D16334,"")</f>
        <v>189</v>
      </c>
    </row>
    <row r="16336" spans="1:7" ht="14.25" customHeight="1" x14ac:dyDescent="0.25">
      <c r="A16336" s="1" t="s">
        <v>4919</v>
      </c>
      <c r="B16336" s="1" t="s">
        <v>4920</v>
      </c>
      <c r="C16336" s="7">
        <v>45426.571608796294</v>
      </c>
      <c r="D16336" s="10">
        <v>209</v>
      </c>
      <c r="E16336" s="1" t="s">
        <v>111</v>
      </c>
      <c r="F16336">
        <f>IF(LEFT(Tableau1[[#This Row],[Eléments modifié]],$J$1)=$I$1,Tableau1[[#This Row],[Date]],9^9)</f>
        <v>387420489</v>
      </c>
      <c r="G16336" s="9" t="str">
        <f>IF(Tableau1[[#This Row],[Date]]=_xlfn.MINIFS(Tableau1[1er],Tableau1[N° BL],Tableau1[[#This Row],[N° BL]],Tableau1[1er],Tableau1[[#This Row],[Date]]),D16335,"")</f>
        <v/>
      </c>
    </row>
    <row r="16337" spans="1:7" ht="14.25" customHeight="1" x14ac:dyDescent="0.25">
      <c r="A16337" s="1" t="s">
        <v>4919</v>
      </c>
      <c r="B16337" s="1" t="s">
        <v>4920</v>
      </c>
      <c r="C16337" s="7">
        <v>45426.594988425924</v>
      </c>
      <c r="D16337" s="10">
        <v>176</v>
      </c>
      <c r="E16337" s="1" t="s">
        <v>7</v>
      </c>
      <c r="F16337">
        <f>IF(LEFT(Tableau1[[#This Row],[Eléments modifié]],$J$1)=$I$1,Tableau1[[#This Row],[Date]],9^9)</f>
        <v>45426.594988425924</v>
      </c>
      <c r="G16337" s="9">
        <f>IF(Tableau1[[#This Row],[Date]]=_xlfn.MINIFS(Tableau1[1er],Tableau1[N° BL],Tableau1[[#This Row],[N° BL]],Tableau1[1er],Tableau1[[#This Row],[Date]]),D16336,"")</f>
        <v>209</v>
      </c>
    </row>
    <row r="16338" spans="1:7" ht="14.25" customHeight="1" x14ac:dyDescent="0.25">
      <c r="A16338" s="1" t="s">
        <v>4917</v>
      </c>
      <c r="B16338" s="1" t="s">
        <v>4918</v>
      </c>
      <c r="C16338" s="7">
        <v>45426.580046296294</v>
      </c>
      <c r="D16338" s="10">
        <v>176</v>
      </c>
      <c r="E16338" s="1" t="s">
        <v>14</v>
      </c>
      <c r="F16338">
        <f>IF(LEFT(Tableau1[[#This Row],[Eléments modifié]],$J$1)=$I$1,Tableau1[[#This Row],[Date]],9^9)</f>
        <v>387420489</v>
      </c>
      <c r="G16338" s="9" t="str">
        <f>IF(Tableau1[[#This Row],[Date]]=_xlfn.MINIFS(Tableau1[1er],Tableau1[N° BL],Tableau1[[#This Row],[N° BL]],Tableau1[1er],Tableau1[[#This Row],[Date]]),D16337,"")</f>
        <v/>
      </c>
    </row>
    <row r="16339" spans="1:7" ht="14.25" customHeight="1" x14ac:dyDescent="0.25">
      <c r="A16339" s="1" t="s">
        <v>4917</v>
      </c>
      <c r="B16339" s="1" t="s">
        <v>4918</v>
      </c>
      <c r="C16339" s="7">
        <v>45426.602916666663</v>
      </c>
      <c r="D16339" s="10">
        <v>189</v>
      </c>
      <c r="E16339" s="1" t="s">
        <v>7</v>
      </c>
      <c r="F16339">
        <f>IF(LEFT(Tableau1[[#This Row],[Eléments modifié]],$J$1)=$I$1,Tableau1[[#This Row],[Date]],9^9)</f>
        <v>45426.602916666663</v>
      </c>
      <c r="G16339" s="9">
        <f>IF(Tableau1[[#This Row],[Date]]=_xlfn.MINIFS(Tableau1[1er],Tableau1[N° BL],Tableau1[[#This Row],[N° BL]],Tableau1[1er],Tableau1[[#This Row],[Date]]),D16338,"")</f>
        <v>176</v>
      </c>
    </row>
    <row r="16340" spans="1:7" ht="14.25" customHeight="1" x14ac:dyDescent="0.25">
      <c r="A16340" s="1" t="s">
        <v>4657</v>
      </c>
      <c r="B16340" s="1" t="s">
        <v>4658</v>
      </c>
      <c r="C16340" s="7">
        <v>45428.605729166666</v>
      </c>
      <c r="D16340" s="10">
        <v>189</v>
      </c>
      <c r="E16340" s="1" t="s">
        <v>111</v>
      </c>
      <c r="F16340">
        <f>IF(LEFT(Tableau1[[#This Row],[Eléments modifié]],$J$1)=$I$1,Tableau1[[#This Row],[Date]],9^9)</f>
        <v>387420489</v>
      </c>
      <c r="G16340" s="9" t="str">
        <f>IF(Tableau1[[#This Row],[Date]]=_xlfn.MINIFS(Tableau1[1er],Tableau1[N° BL],Tableau1[[#This Row],[N° BL]],Tableau1[1er],Tableau1[[#This Row],[Date]]),D16339,"")</f>
        <v/>
      </c>
    </row>
    <row r="16341" spans="1:7" ht="14.25" customHeight="1" x14ac:dyDescent="0.25">
      <c r="A16341" s="1" t="s">
        <v>4657</v>
      </c>
      <c r="B16341" s="1" t="s">
        <v>4658</v>
      </c>
      <c r="C16341" s="7">
        <v>45428.617291666669</v>
      </c>
      <c r="D16341" s="10">
        <v>176</v>
      </c>
      <c r="E16341" s="1" t="s">
        <v>7</v>
      </c>
      <c r="F16341">
        <f>IF(LEFT(Tableau1[[#This Row],[Eléments modifié]],$J$1)=$I$1,Tableau1[[#This Row],[Date]],9^9)</f>
        <v>45428.617291666669</v>
      </c>
      <c r="G16341" s="9">
        <f>IF(Tableau1[[#This Row],[Date]]=_xlfn.MINIFS(Tableau1[1er],Tableau1[N° BL],Tableau1[[#This Row],[N° BL]],Tableau1[1er],Tableau1[[#This Row],[Date]]),D16340,"")</f>
        <v>189</v>
      </c>
    </row>
    <row r="16342" spans="1:7" ht="14.25" customHeight="1" x14ac:dyDescent="0.25">
      <c r="A16342" s="1" t="s">
        <v>4835</v>
      </c>
      <c r="B16342" s="1" t="s">
        <v>4836</v>
      </c>
      <c r="C16342" s="7">
        <v>45426.727511574078</v>
      </c>
      <c r="D16342" s="10">
        <v>188</v>
      </c>
      <c r="E16342" s="1" t="s">
        <v>32</v>
      </c>
      <c r="F16342">
        <f>IF(LEFT(Tableau1[[#This Row],[Eléments modifié]],$J$1)=$I$1,Tableau1[[#This Row],[Date]],9^9)</f>
        <v>387420489</v>
      </c>
      <c r="G16342" s="9" t="str">
        <f>IF(Tableau1[[#This Row],[Date]]=_xlfn.MINIFS(Tableau1[1er],Tableau1[N° BL],Tableau1[[#This Row],[N° BL]],Tableau1[1er],Tableau1[[#This Row],[Date]]),D16341,"")</f>
        <v/>
      </c>
    </row>
    <row r="16343" spans="1:7" ht="14.25" customHeight="1" x14ac:dyDescent="0.25">
      <c r="A16343" s="1" t="s">
        <v>4835</v>
      </c>
      <c r="B16343" s="1" t="s">
        <v>4836</v>
      </c>
      <c r="C16343" s="7">
        <v>45426.727581018517</v>
      </c>
      <c r="D16343" s="10">
        <v>188</v>
      </c>
      <c r="E16343" s="1" t="s">
        <v>41</v>
      </c>
      <c r="F16343">
        <f>IF(LEFT(Tableau1[[#This Row],[Eléments modifié]],$J$1)=$I$1,Tableau1[[#This Row],[Date]],9^9)</f>
        <v>387420489</v>
      </c>
      <c r="G16343" s="9" t="str">
        <f>IF(Tableau1[[#This Row],[Date]]=_xlfn.MINIFS(Tableau1[1er],Tableau1[N° BL],Tableau1[[#This Row],[N° BL]],Tableau1[1er],Tableau1[[#This Row],[Date]]),D16342,"")</f>
        <v/>
      </c>
    </row>
    <row r="16344" spans="1:7" ht="14.25" customHeight="1" x14ac:dyDescent="0.25">
      <c r="A16344" s="1" t="s">
        <v>4835</v>
      </c>
      <c r="B16344" s="1" t="s">
        <v>4836</v>
      </c>
      <c r="C16344" s="7">
        <v>45426.727627314816</v>
      </c>
      <c r="D16344" s="10">
        <v>188</v>
      </c>
      <c r="E16344" s="1" t="s">
        <v>32</v>
      </c>
      <c r="F16344">
        <f>IF(LEFT(Tableau1[[#This Row],[Eléments modifié]],$J$1)=$I$1,Tableau1[[#This Row],[Date]],9^9)</f>
        <v>387420489</v>
      </c>
      <c r="G16344" s="9" t="str">
        <f>IF(Tableau1[[#This Row],[Date]]=_xlfn.MINIFS(Tableau1[1er],Tableau1[N° BL],Tableau1[[#This Row],[N° BL]],Tableau1[1er],Tableau1[[#This Row],[Date]]),D16343,"")</f>
        <v/>
      </c>
    </row>
    <row r="16345" spans="1:7" ht="14.25" customHeight="1" x14ac:dyDescent="0.25">
      <c r="A16345" s="1" t="s">
        <v>4835</v>
      </c>
      <c r="B16345" s="1" t="s">
        <v>4836</v>
      </c>
      <c r="C16345" s="7">
        <v>45426.727708333332</v>
      </c>
      <c r="D16345" s="10">
        <v>188</v>
      </c>
      <c r="E16345" s="1" t="s">
        <v>41</v>
      </c>
      <c r="F16345">
        <f>IF(LEFT(Tableau1[[#This Row],[Eléments modifié]],$J$1)=$I$1,Tableau1[[#This Row],[Date]],9^9)</f>
        <v>387420489</v>
      </c>
      <c r="G16345" s="9" t="str">
        <f>IF(Tableau1[[#This Row],[Date]]=_xlfn.MINIFS(Tableau1[1er],Tableau1[N° BL],Tableau1[[#This Row],[N° BL]],Tableau1[1er],Tableau1[[#This Row],[Date]]),D16344,"")</f>
        <v/>
      </c>
    </row>
    <row r="16346" spans="1:7" ht="14.25" customHeight="1" x14ac:dyDescent="0.25">
      <c r="A16346" s="1" t="s">
        <v>4835</v>
      </c>
      <c r="B16346" s="1" t="s">
        <v>4836</v>
      </c>
      <c r="C16346" s="7">
        <v>45426.727766203701</v>
      </c>
      <c r="D16346" s="10">
        <v>188</v>
      </c>
      <c r="E16346" s="1" t="s">
        <v>32</v>
      </c>
      <c r="F16346">
        <f>IF(LEFT(Tableau1[[#This Row],[Eléments modifié]],$J$1)=$I$1,Tableau1[[#This Row],[Date]],9^9)</f>
        <v>387420489</v>
      </c>
      <c r="G16346" s="9" t="str">
        <f>IF(Tableau1[[#This Row],[Date]]=_xlfn.MINIFS(Tableau1[1er],Tableau1[N° BL],Tableau1[[#This Row],[N° BL]],Tableau1[1er],Tableau1[[#This Row],[Date]]),D16345,"")</f>
        <v/>
      </c>
    </row>
    <row r="16347" spans="1:7" ht="14.25" customHeight="1" x14ac:dyDescent="0.25">
      <c r="A16347" s="1" t="s">
        <v>4835</v>
      </c>
      <c r="B16347" s="1" t="s">
        <v>4836</v>
      </c>
      <c r="C16347" s="7">
        <v>45426.727812500001</v>
      </c>
      <c r="D16347" s="10">
        <v>188</v>
      </c>
      <c r="E16347" s="1" t="s">
        <v>20</v>
      </c>
      <c r="F16347">
        <f>IF(LEFT(Tableau1[[#This Row],[Eléments modifié]],$J$1)=$I$1,Tableau1[[#This Row],[Date]],9^9)</f>
        <v>387420489</v>
      </c>
      <c r="G16347" s="9" t="str">
        <f>IF(Tableau1[[#This Row],[Date]]=_xlfn.MINIFS(Tableau1[1er],Tableau1[N° BL],Tableau1[[#This Row],[N° BL]],Tableau1[1er],Tableau1[[#This Row],[Date]]),D16346,"")</f>
        <v/>
      </c>
    </row>
    <row r="16348" spans="1:7" ht="14.25" customHeight="1" x14ac:dyDescent="0.25">
      <c r="A16348" s="1" t="s">
        <v>4835</v>
      </c>
      <c r="B16348" s="1" t="s">
        <v>4836</v>
      </c>
      <c r="C16348" s="7">
        <v>45426.728136574071</v>
      </c>
      <c r="D16348" s="10">
        <v>189</v>
      </c>
      <c r="E16348" s="1" t="s">
        <v>32</v>
      </c>
      <c r="F16348">
        <f>IF(LEFT(Tableau1[[#This Row],[Eléments modifié]],$J$1)=$I$1,Tableau1[[#This Row],[Date]],9^9)</f>
        <v>387420489</v>
      </c>
      <c r="G16348" s="9" t="str">
        <f>IF(Tableau1[[#This Row],[Date]]=_xlfn.MINIFS(Tableau1[1er],Tableau1[N° BL],Tableau1[[#This Row],[N° BL]],Tableau1[1er],Tableau1[[#This Row],[Date]]),D16347,"")</f>
        <v/>
      </c>
    </row>
    <row r="16349" spans="1:7" ht="14.25" customHeight="1" x14ac:dyDescent="0.25">
      <c r="A16349" s="1" t="s">
        <v>4835</v>
      </c>
      <c r="B16349" s="1" t="s">
        <v>4836</v>
      </c>
      <c r="C16349" s="7">
        <v>45427.402013888888</v>
      </c>
      <c r="D16349" s="10">
        <v>209</v>
      </c>
      <c r="E16349" s="1" t="s">
        <v>7</v>
      </c>
      <c r="F16349">
        <f>IF(LEFT(Tableau1[[#This Row],[Eléments modifié]],$J$1)=$I$1,Tableau1[[#This Row],[Date]],9^9)</f>
        <v>45427.402013888888</v>
      </c>
      <c r="G16349" s="9">
        <f>IF(Tableau1[[#This Row],[Date]]=_xlfn.MINIFS(Tableau1[1er],Tableau1[N° BL],Tableau1[[#This Row],[N° BL]],Tableau1[1er],Tableau1[[#This Row],[Date]]),D16348,"")</f>
        <v>189</v>
      </c>
    </row>
    <row r="16350" spans="1:7" ht="14.25" customHeight="1" x14ac:dyDescent="0.25">
      <c r="A16350" s="1" t="s">
        <v>4835</v>
      </c>
      <c r="B16350" s="1" t="s">
        <v>4836</v>
      </c>
      <c r="C16350" s="7">
        <v>45427.56832175926</v>
      </c>
      <c r="D16350" s="10">
        <v>212</v>
      </c>
      <c r="E16350" s="1" t="s">
        <v>98</v>
      </c>
      <c r="F16350">
        <f>IF(LEFT(Tableau1[[#This Row],[Eléments modifié]],$J$1)=$I$1,Tableau1[[#This Row],[Date]],9^9)</f>
        <v>387420489</v>
      </c>
      <c r="G16350" s="9" t="str">
        <f>IF(Tableau1[[#This Row],[Date]]=_xlfn.MINIFS(Tableau1[1er],Tableau1[N° BL],Tableau1[[#This Row],[N° BL]],Tableau1[1er],Tableau1[[#This Row],[Date]]),D16349,"")</f>
        <v/>
      </c>
    </row>
    <row r="16351" spans="1:7" ht="14.25" customHeight="1" x14ac:dyDescent="0.25">
      <c r="A16351" s="1" t="s">
        <v>4835</v>
      </c>
      <c r="B16351" s="1" t="s">
        <v>4836</v>
      </c>
      <c r="C16351" s="7">
        <v>45427.569108796299</v>
      </c>
      <c r="D16351" s="10">
        <v>188</v>
      </c>
      <c r="E16351" s="1" t="s">
        <v>32</v>
      </c>
      <c r="F16351">
        <f>IF(LEFT(Tableau1[[#This Row],[Eléments modifié]],$J$1)=$I$1,Tableau1[[#This Row],[Date]],9^9)</f>
        <v>387420489</v>
      </c>
      <c r="G16351" s="9" t="str">
        <f>IF(Tableau1[[#This Row],[Date]]=_xlfn.MINIFS(Tableau1[1er],Tableau1[N° BL],Tableau1[[#This Row],[N° BL]],Tableau1[1er],Tableau1[[#This Row],[Date]]),D16350,"")</f>
        <v/>
      </c>
    </row>
    <row r="16352" spans="1:7" ht="14.25" customHeight="1" x14ac:dyDescent="0.25">
      <c r="A16352" s="1" t="s">
        <v>4835</v>
      </c>
      <c r="B16352" s="1" t="s">
        <v>4836</v>
      </c>
      <c r="C16352" s="7">
        <v>45427.569467592592</v>
      </c>
      <c r="D16352" s="10">
        <v>188</v>
      </c>
      <c r="E16352" s="1" t="s">
        <v>7</v>
      </c>
      <c r="F16352">
        <f>IF(LEFT(Tableau1[[#This Row],[Eléments modifié]],$J$1)=$I$1,Tableau1[[#This Row],[Date]],9^9)</f>
        <v>45427.569467592592</v>
      </c>
      <c r="G16352" s="9">
        <f>IF(Tableau1[[#This Row],[Date]]=_xlfn.MINIFS(Tableau1[1er],Tableau1[N° BL],Tableau1[[#This Row],[N° BL]],Tableau1[1er],Tableau1[[#This Row],[Date]]),D16351,"")</f>
        <v>188</v>
      </c>
    </row>
    <row r="16353" spans="1:7" ht="14.25" customHeight="1" x14ac:dyDescent="0.25">
      <c r="A16353" s="1" t="s">
        <v>4859</v>
      </c>
      <c r="B16353" s="1" t="s">
        <v>4860</v>
      </c>
      <c r="C16353" s="7">
        <v>45426.595011574071</v>
      </c>
      <c r="D16353" s="10">
        <v>209</v>
      </c>
      <c r="E16353" s="1" t="s">
        <v>111</v>
      </c>
      <c r="F16353">
        <f>IF(LEFT(Tableau1[[#This Row],[Eléments modifié]],$J$1)=$I$1,Tableau1[[#This Row],[Date]],9^9)</f>
        <v>387420489</v>
      </c>
      <c r="G16353" s="9" t="str">
        <f>IF(Tableau1[[#This Row],[Date]]=_xlfn.MINIFS(Tableau1[1er],Tableau1[N° BL],Tableau1[[#This Row],[N° BL]],Tableau1[1er],Tableau1[[#This Row],[Date]]),D16352,"")</f>
        <v/>
      </c>
    </row>
    <row r="16354" spans="1:7" ht="14.25" customHeight="1" x14ac:dyDescent="0.25">
      <c r="A16354" s="1" t="s">
        <v>4859</v>
      </c>
      <c r="B16354" s="1" t="s">
        <v>4860</v>
      </c>
      <c r="C16354" s="7">
        <v>45426.649664351855</v>
      </c>
      <c r="D16354" s="10">
        <v>176</v>
      </c>
      <c r="E16354" s="1" t="s">
        <v>7</v>
      </c>
      <c r="F16354">
        <f>IF(LEFT(Tableau1[[#This Row],[Eléments modifié]],$J$1)=$I$1,Tableau1[[#This Row],[Date]],9^9)</f>
        <v>45426.649664351855</v>
      </c>
      <c r="G16354" s="9">
        <f>IF(Tableau1[[#This Row],[Date]]=_xlfn.MINIFS(Tableau1[1er],Tableau1[N° BL],Tableau1[[#This Row],[N° BL]],Tableau1[1er],Tableau1[[#This Row],[Date]]),D16353,"")</f>
        <v>209</v>
      </c>
    </row>
    <row r="16355" spans="1:7" ht="14.25" customHeight="1" x14ac:dyDescent="0.25">
      <c r="A16355" s="1" t="s">
        <v>4859</v>
      </c>
      <c r="B16355" s="1" t="s">
        <v>4860</v>
      </c>
      <c r="C16355" s="7">
        <v>45427.472800925927</v>
      </c>
      <c r="D16355" s="10">
        <v>188</v>
      </c>
      <c r="E16355" s="1" t="s">
        <v>98</v>
      </c>
      <c r="F16355">
        <f>IF(LEFT(Tableau1[[#This Row],[Eléments modifié]],$J$1)=$I$1,Tableau1[[#This Row],[Date]],9^9)</f>
        <v>387420489</v>
      </c>
      <c r="G16355" s="9" t="str">
        <f>IF(Tableau1[[#This Row],[Date]]=_xlfn.MINIFS(Tableau1[1er],Tableau1[N° BL],Tableau1[[#This Row],[N° BL]],Tableau1[1er],Tableau1[[#This Row],[Date]]),D16354,"")</f>
        <v/>
      </c>
    </row>
    <row r="16356" spans="1:7" ht="14.25" customHeight="1" x14ac:dyDescent="0.25">
      <c r="A16356" s="1" t="s">
        <v>4859</v>
      </c>
      <c r="B16356" s="1" t="s">
        <v>4860</v>
      </c>
      <c r="C16356" s="7">
        <v>45427.49013888889</v>
      </c>
      <c r="D16356" s="10">
        <v>188</v>
      </c>
      <c r="E16356" s="1" t="s">
        <v>32</v>
      </c>
      <c r="F16356">
        <f>IF(LEFT(Tableau1[[#This Row],[Eléments modifié]],$J$1)=$I$1,Tableau1[[#This Row],[Date]],9^9)</f>
        <v>387420489</v>
      </c>
      <c r="G16356" s="9" t="str">
        <f>IF(Tableau1[[#This Row],[Date]]=_xlfn.MINIFS(Tableau1[1er],Tableau1[N° BL],Tableau1[[#This Row],[N° BL]],Tableau1[1er],Tableau1[[#This Row],[Date]]),D16355,"")</f>
        <v/>
      </c>
    </row>
    <row r="16357" spans="1:7" ht="14.25" customHeight="1" x14ac:dyDescent="0.25">
      <c r="A16357" s="1" t="s">
        <v>4859</v>
      </c>
      <c r="B16357" s="1" t="s">
        <v>4860</v>
      </c>
      <c r="C16357" s="7">
        <v>45427.507627314815</v>
      </c>
      <c r="D16357" s="10">
        <v>188</v>
      </c>
      <c r="E16357" s="1" t="s">
        <v>7</v>
      </c>
      <c r="F16357">
        <f>IF(LEFT(Tableau1[[#This Row],[Eléments modifié]],$J$1)=$I$1,Tableau1[[#This Row],[Date]],9^9)</f>
        <v>45427.507627314815</v>
      </c>
      <c r="G16357" s="9">
        <f>IF(Tableau1[[#This Row],[Date]]=_xlfn.MINIFS(Tableau1[1er],Tableau1[N° BL],Tableau1[[#This Row],[N° BL]],Tableau1[1er],Tableau1[[#This Row],[Date]]),D16356,"")</f>
        <v>188</v>
      </c>
    </row>
    <row r="16358" spans="1:7" ht="14.25" customHeight="1" x14ac:dyDescent="0.25">
      <c r="A16358" s="1" t="s">
        <v>4905</v>
      </c>
      <c r="B16358" s="1" t="s">
        <v>4906</v>
      </c>
      <c r="C16358" s="7">
        <v>45426.603090277778</v>
      </c>
      <c r="D16358" s="10">
        <v>211</v>
      </c>
      <c r="E16358" s="1" t="s">
        <v>14</v>
      </c>
      <c r="F16358">
        <f>IF(LEFT(Tableau1[[#This Row],[Eléments modifié]],$J$1)=$I$1,Tableau1[[#This Row],[Date]],9^9)</f>
        <v>387420489</v>
      </c>
      <c r="G16358" s="9" t="str">
        <f>IF(Tableau1[[#This Row],[Date]]=_xlfn.MINIFS(Tableau1[1er],Tableau1[N° BL],Tableau1[[#This Row],[N° BL]],Tableau1[1er],Tableau1[[#This Row],[Date]]),D16357,"")</f>
        <v/>
      </c>
    </row>
    <row r="16359" spans="1:7" ht="14.25" customHeight="1" x14ac:dyDescent="0.25">
      <c r="A16359" s="1" t="s">
        <v>4905</v>
      </c>
      <c r="B16359" s="1" t="s">
        <v>4906</v>
      </c>
      <c r="C16359" s="7">
        <v>45426.634432870371</v>
      </c>
      <c r="D16359" s="10">
        <v>189</v>
      </c>
      <c r="E16359" s="1" t="s">
        <v>7</v>
      </c>
      <c r="F16359">
        <f>IF(LEFT(Tableau1[[#This Row],[Eléments modifié]],$J$1)=$I$1,Tableau1[[#This Row],[Date]],9^9)</f>
        <v>45426.634432870371</v>
      </c>
      <c r="G16359" s="9">
        <f>IF(Tableau1[[#This Row],[Date]]=_xlfn.MINIFS(Tableau1[1er],Tableau1[N° BL],Tableau1[[#This Row],[N° BL]],Tableau1[1er],Tableau1[[#This Row],[Date]]),D16358,"")</f>
        <v>211</v>
      </c>
    </row>
    <row r="16360" spans="1:7" ht="14.25" customHeight="1" x14ac:dyDescent="0.25">
      <c r="A16360" s="1" t="s">
        <v>4875</v>
      </c>
      <c r="B16360" s="1" t="s">
        <v>4876</v>
      </c>
      <c r="C16360" s="7">
        <v>45426.711736111109</v>
      </c>
      <c r="D16360" s="10">
        <v>209</v>
      </c>
      <c r="E16360" s="1" t="s">
        <v>14</v>
      </c>
      <c r="F16360">
        <f>IF(LEFT(Tableau1[[#This Row],[Eléments modifié]],$J$1)=$I$1,Tableau1[[#This Row],[Date]],9^9)</f>
        <v>387420489</v>
      </c>
      <c r="G16360" s="9" t="str">
        <f>IF(Tableau1[[#This Row],[Date]]=_xlfn.MINIFS(Tableau1[1er],Tableau1[N° BL],Tableau1[[#This Row],[N° BL]],Tableau1[1er],Tableau1[[#This Row],[Date]]),D16359,"")</f>
        <v/>
      </c>
    </row>
    <row r="16361" spans="1:7" ht="14.25" customHeight="1" x14ac:dyDescent="0.25">
      <c r="A16361" s="1" t="s">
        <v>4875</v>
      </c>
      <c r="B16361" s="1" t="s">
        <v>4876</v>
      </c>
      <c r="C16361" s="7">
        <v>45427.356041666666</v>
      </c>
      <c r="D16361" s="10">
        <v>189</v>
      </c>
      <c r="E16361" s="1" t="s">
        <v>7</v>
      </c>
      <c r="F16361">
        <f>IF(LEFT(Tableau1[[#This Row],[Eléments modifié]],$J$1)=$I$1,Tableau1[[#This Row],[Date]],9^9)</f>
        <v>45427.356041666666</v>
      </c>
      <c r="G16361" s="9">
        <f>IF(Tableau1[[#This Row],[Date]]=_xlfn.MINIFS(Tableau1[1er],Tableau1[N° BL],Tableau1[[#This Row],[N° BL]],Tableau1[1er],Tableau1[[#This Row],[Date]]),D16360,"")</f>
        <v>209</v>
      </c>
    </row>
    <row r="16362" spans="1:7" ht="14.25" customHeight="1" x14ac:dyDescent="0.25">
      <c r="A16362" s="1" t="s">
        <v>4875</v>
      </c>
      <c r="B16362" s="1" t="s">
        <v>4876</v>
      </c>
      <c r="C16362" s="7">
        <v>45427.441180555557</v>
      </c>
      <c r="D16362" s="10">
        <v>188</v>
      </c>
      <c r="E16362" s="1" t="s">
        <v>98</v>
      </c>
      <c r="F16362">
        <f>IF(LEFT(Tableau1[[#This Row],[Eléments modifié]],$J$1)=$I$1,Tableau1[[#This Row],[Date]],9^9)</f>
        <v>387420489</v>
      </c>
      <c r="G16362" s="9" t="str">
        <f>IF(Tableau1[[#This Row],[Date]]=_xlfn.MINIFS(Tableau1[1er],Tableau1[N° BL],Tableau1[[#This Row],[N° BL]],Tableau1[1er],Tableau1[[#This Row],[Date]]),D16361,"")</f>
        <v/>
      </c>
    </row>
    <row r="16363" spans="1:7" ht="14.25" customHeight="1" x14ac:dyDescent="0.25">
      <c r="A16363" s="1" t="s">
        <v>4875</v>
      </c>
      <c r="B16363" s="1" t="s">
        <v>4876</v>
      </c>
      <c r="C16363" s="7">
        <v>45427.443749999999</v>
      </c>
      <c r="D16363" s="10">
        <v>189</v>
      </c>
      <c r="E16363" s="1" t="s">
        <v>32</v>
      </c>
      <c r="F16363">
        <f>IF(LEFT(Tableau1[[#This Row],[Eléments modifié]],$J$1)=$I$1,Tableau1[[#This Row],[Date]],9^9)</f>
        <v>387420489</v>
      </c>
      <c r="G16363" s="9" t="str">
        <f>IF(Tableau1[[#This Row],[Date]]=_xlfn.MINIFS(Tableau1[1er],Tableau1[N° BL],Tableau1[[#This Row],[N° BL]],Tableau1[1er],Tableau1[[#This Row],[Date]]),D16362,"")</f>
        <v/>
      </c>
    </row>
    <row r="16364" spans="1:7" ht="14.25" customHeight="1" x14ac:dyDescent="0.25">
      <c r="A16364" s="1" t="s">
        <v>4875</v>
      </c>
      <c r="B16364" s="1" t="s">
        <v>4876</v>
      </c>
      <c r="C16364" s="7">
        <v>45427.452210648145</v>
      </c>
      <c r="D16364" s="10">
        <v>188</v>
      </c>
      <c r="E16364" s="1" t="s">
        <v>7</v>
      </c>
      <c r="F16364">
        <f>IF(LEFT(Tableau1[[#This Row],[Eléments modifié]],$J$1)=$I$1,Tableau1[[#This Row],[Date]],9^9)</f>
        <v>45427.452210648145</v>
      </c>
      <c r="G16364" s="9">
        <f>IF(Tableau1[[#This Row],[Date]]=_xlfn.MINIFS(Tableau1[1er],Tableau1[N° BL],Tableau1[[#This Row],[N° BL]],Tableau1[1er],Tableau1[[#This Row],[Date]]),D16363,"")</f>
        <v>189</v>
      </c>
    </row>
    <row r="16365" spans="1:7" ht="14.25" customHeight="1" x14ac:dyDescent="0.25">
      <c r="A16365" s="1" t="s">
        <v>4635</v>
      </c>
      <c r="B16365" s="1" t="s">
        <v>4636</v>
      </c>
      <c r="C16365" s="7">
        <v>45428.640497685185</v>
      </c>
      <c r="D16365" s="10">
        <v>188</v>
      </c>
      <c r="E16365" s="1" t="s">
        <v>32</v>
      </c>
      <c r="F16365">
        <f>IF(LEFT(Tableau1[[#This Row],[Eléments modifié]],$J$1)=$I$1,Tableau1[[#This Row],[Date]],9^9)</f>
        <v>387420489</v>
      </c>
      <c r="G16365" s="9" t="str">
        <f>IF(Tableau1[[#This Row],[Date]]=_xlfn.MINIFS(Tableau1[1er],Tableau1[N° BL],Tableau1[[#This Row],[N° BL]],Tableau1[1er],Tableau1[[#This Row],[Date]]),D16364,"")</f>
        <v/>
      </c>
    </row>
    <row r="16366" spans="1:7" ht="14.25" customHeight="1" x14ac:dyDescent="0.25">
      <c r="A16366" s="1" t="s">
        <v>4635</v>
      </c>
      <c r="B16366" s="1" t="s">
        <v>4636</v>
      </c>
      <c r="C16366" s="7">
        <v>45428.640752314815</v>
      </c>
      <c r="D16366" s="10">
        <v>182</v>
      </c>
      <c r="E16366" s="1" t="s">
        <v>20</v>
      </c>
      <c r="F16366">
        <f>IF(LEFT(Tableau1[[#This Row],[Eléments modifié]],$J$1)=$I$1,Tableau1[[#This Row],[Date]],9^9)</f>
        <v>387420489</v>
      </c>
      <c r="G16366" s="9" t="str">
        <f>IF(Tableau1[[#This Row],[Date]]=_xlfn.MINIFS(Tableau1[1er],Tableau1[N° BL],Tableau1[[#This Row],[N° BL]],Tableau1[1er],Tableau1[[#This Row],[Date]]),D16365,"")</f>
        <v/>
      </c>
    </row>
    <row r="16367" spans="1:7" ht="14.25" customHeight="1" x14ac:dyDescent="0.25">
      <c r="A16367" s="1" t="s">
        <v>4635</v>
      </c>
      <c r="B16367" s="1" t="s">
        <v>4636</v>
      </c>
      <c r="C16367" s="7">
        <v>45428.654895833337</v>
      </c>
      <c r="D16367" s="10">
        <v>212</v>
      </c>
      <c r="E16367" s="1" t="s">
        <v>3459</v>
      </c>
      <c r="F16367">
        <f>IF(LEFT(Tableau1[[#This Row],[Eléments modifié]],$J$1)=$I$1,Tableau1[[#This Row],[Date]],9^9)</f>
        <v>387420489</v>
      </c>
      <c r="G16367" s="9" t="str">
        <f>IF(Tableau1[[#This Row],[Date]]=_xlfn.MINIFS(Tableau1[1er],Tableau1[N° BL],Tableau1[[#This Row],[N° BL]],Tableau1[1er],Tableau1[[#This Row],[Date]]),D16366,"")</f>
        <v/>
      </c>
    </row>
    <row r="16368" spans="1:7" ht="14.25" customHeight="1" x14ac:dyDescent="0.25">
      <c r="A16368" s="1" t="s">
        <v>4635</v>
      </c>
      <c r="B16368" s="1" t="s">
        <v>4636</v>
      </c>
      <c r="C16368" s="7">
        <v>45428.682071759256</v>
      </c>
      <c r="D16368" s="10">
        <v>211</v>
      </c>
      <c r="E16368" s="1" t="s">
        <v>7</v>
      </c>
      <c r="F16368">
        <f>IF(LEFT(Tableau1[[#This Row],[Eléments modifié]],$J$1)=$I$1,Tableau1[[#This Row],[Date]],9^9)</f>
        <v>45428.682071759256</v>
      </c>
      <c r="G16368" s="9">
        <f>IF(Tableau1[[#This Row],[Date]]=_xlfn.MINIFS(Tableau1[1er],Tableau1[N° BL],Tableau1[[#This Row],[N° BL]],Tableau1[1er],Tableau1[[#This Row],[Date]]),D16367,"")</f>
        <v>212</v>
      </c>
    </row>
    <row r="16369" spans="1:7" ht="14.25" customHeight="1" x14ac:dyDescent="0.25">
      <c r="A16369" s="1" t="s">
        <v>4701</v>
      </c>
      <c r="B16369" s="1" t="s">
        <v>4702</v>
      </c>
      <c r="C16369" s="7">
        <v>45428.493009259262</v>
      </c>
      <c r="D16369" s="10">
        <v>176</v>
      </c>
      <c r="E16369" s="1" t="s">
        <v>14</v>
      </c>
      <c r="F16369">
        <f>IF(LEFT(Tableau1[[#This Row],[Eléments modifié]],$J$1)=$I$1,Tableau1[[#This Row],[Date]],9^9)</f>
        <v>387420489</v>
      </c>
      <c r="G16369" s="9" t="str">
        <f>IF(Tableau1[[#This Row],[Date]]=_xlfn.MINIFS(Tableau1[1er],Tableau1[N° BL],Tableau1[[#This Row],[N° BL]],Tableau1[1er],Tableau1[[#This Row],[Date]]),D16368,"")</f>
        <v/>
      </c>
    </row>
    <row r="16370" spans="1:7" ht="14.25" customHeight="1" x14ac:dyDescent="0.25">
      <c r="A16370" s="1" t="s">
        <v>4701</v>
      </c>
      <c r="B16370" s="1" t="s">
        <v>4702</v>
      </c>
      <c r="C16370" s="7">
        <v>45428.527731481481</v>
      </c>
      <c r="D16370" s="10">
        <v>189</v>
      </c>
      <c r="E16370" s="1" t="s">
        <v>7</v>
      </c>
      <c r="F16370">
        <f>IF(LEFT(Tableau1[[#This Row],[Eléments modifié]],$J$1)=$I$1,Tableau1[[#This Row],[Date]],9^9)</f>
        <v>45428.527731481481</v>
      </c>
      <c r="G16370" s="9">
        <f>IF(Tableau1[[#This Row],[Date]]=_xlfn.MINIFS(Tableau1[1er],Tableau1[N° BL],Tableau1[[#This Row],[N° BL]],Tableau1[1er],Tableau1[[#This Row],[Date]]),D16369,"")</f>
        <v>176</v>
      </c>
    </row>
    <row r="16371" spans="1:7" ht="14.25" customHeight="1" x14ac:dyDescent="0.25">
      <c r="A16371" s="1" t="s">
        <v>4649</v>
      </c>
      <c r="B16371" s="1" t="s">
        <v>4650</v>
      </c>
      <c r="C16371" s="7">
        <v>45428.624305555553</v>
      </c>
      <c r="D16371" s="10">
        <v>188</v>
      </c>
      <c r="E16371" s="1" t="s">
        <v>32</v>
      </c>
      <c r="F16371">
        <f>IF(LEFT(Tableau1[[#This Row],[Eléments modifié]],$J$1)=$I$1,Tableau1[[#This Row],[Date]],9^9)</f>
        <v>387420489</v>
      </c>
      <c r="G16371" s="9" t="str">
        <f>IF(Tableau1[[#This Row],[Date]]=_xlfn.MINIFS(Tableau1[1er],Tableau1[N° BL],Tableau1[[#This Row],[N° BL]],Tableau1[1er],Tableau1[[#This Row],[Date]]),D16370,"")</f>
        <v/>
      </c>
    </row>
    <row r="16372" spans="1:7" ht="14.25" customHeight="1" x14ac:dyDescent="0.25">
      <c r="A16372" s="1" t="s">
        <v>4649</v>
      </c>
      <c r="B16372" s="1" t="s">
        <v>4650</v>
      </c>
      <c r="C16372" s="7">
        <v>45428.634027777778</v>
      </c>
      <c r="D16372" s="10">
        <v>188</v>
      </c>
      <c r="E16372" s="1" t="s">
        <v>41</v>
      </c>
      <c r="F16372">
        <f>IF(LEFT(Tableau1[[#This Row],[Eléments modifié]],$J$1)=$I$1,Tableau1[[#This Row],[Date]],9^9)</f>
        <v>387420489</v>
      </c>
      <c r="G16372" s="9" t="str">
        <f>IF(Tableau1[[#This Row],[Date]]=_xlfn.MINIFS(Tableau1[1er],Tableau1[N° BL],Tableau1[[#This Row],[N° BL]],Tableau1[1er],Tableau1[[#This Row],[Date]]),D16371,"")</f>
        <v/>
      </c>
    </row>
    <row r="16373" spans="1:7" ht="14.25" customHeight="1" x14ac:dyDescent="0.25">
      <c r="A16373" s="1" t="s">
        <v>4649</v>
      </c>
      <c r="B16373" s="1" t="s">
        <v>4650</v>
      </c>
      <c r="C16373" s="7">
        <v>45428.634074074071</v>
      </c>
      <c r="D16373" s="10">
        <v>188</v>
      </c>
      <c r="E16373" s="1" t="s">
        <v>32</v>
      </c>
      <c r="F16373">
        <f>IF(LEFT(Tableau1[[#This Row],[Eléments modifié]],$J$1)=$I$1,Tableau1[[#This Row],[Date]],9^9)</f>
        <v>387420489</v>
      </c>
      <c r="G16373" s="9" t="str">
        <f>IF(Tableau1[[#This Row],[Date]]=_xlfn.MINIFS(Tableau1[1er],Tableau1[N° BL],Tableau1[[#This Row],[N° BL]],Tableau1[1er],Tableau1[[#This Row],[Date]]),D16372,"")</f>
        <v/>
      </c>
    </row>
    <row r="16374" spans="1:7" ht="14.25" customHeight="1" x14ac:dyDescent="0.25">
      <c r="A16374" s="1" t="s">
        <v>4649</v>
      </c>
      <c r="B16374" s="1" t="s">
        <v>4650</v>
      </c>
      <c r="C16374" s="7">
        <v>45428.640474537038</v>
      </c>
      <c r="D16374" s="10">
        <v>188</v>
      </c>
      <c r="E16374" s="1" t="s">
        <v>7</v>
      </c>
      <c r="F16374">
        <f>IF(LEFT(Tableau1[[#This Row],[Eléments modifié]],$J$1)=$I$1,Tableau1[[#This Row],[Date]],9^9)</f>
        <v>45428.640474537038</v>
      </c>
      <c r="G16374" s="9">
        <f>IF(Tableau1[[#This Row],[Date]]=_xlfn.MINIFS(Tableau1[1er],Tableau1[N° BL],Tableau1[[#This Row],[N° BL]],Tableau1[1er],Tableau1[[#This Row],[Date]]),D16373,"")</f>
        <v>188</v>
      </c>
    </row>
    <row r="16375" spans="1:7" ht="14.25" customHeight="1" x14ac:dyDescent="0.25">
      <c r="A16375" s="1" t="s">
        <v>4893</v>
      </c>
      <c r="B16375" s="1" t="s">
        <v>4894</v>
      </c>
      <c r="C16375" s="7">
        <v>45426.727847222224</v>
      </c>
      <c r="D16375" s="10">
        <v>188</v>
      </c>
      <c r="E16375" s="1" t="s">
        <v>32</v>
      </c>
      <c r="F16375">
        <f>IF(LEFT(Tableau1[[#This Row],[Eléments modifié]],$J$1)=$I$1,Tableau1[[#This Row],[Date]],9^9)</f>
        <v>387420489</v>
      </c>
      <c r="G16375" s="9" t="str">
        <f>IF(Tableau1[[#This Row],[Date]]=_xlfn.MINIFS(Tableau1[1er],Tableau1[N° BL],Tableau1[[#This Row],[N° BL]],Tableau1[1er],Tableau1[[#This Row],[Date]]),D16374,"")</f>
        <v/>
      </c>
    </row>
    <row r="16376" spans="1:7" ht="14.25" customHeight="1" x14ac:dyDescent="0.25">
      <c r="A16376" s="1" t="s">
        <v>4893</v>
      </c>
      <c r="B16376" s="1" t="s">
        <v>4894</v>
      </c>
      <c r="C16376" s="7">
        <v>45426.728113425925</v>
      </c>
      <c r="D16376" s="10">
        <v>188</v>
      </c>
      <c r="E16376" s="1" t="s">
        <v>7</v>
      </c>
      <c r="F16376">
        <f>IF(LEFT(Tableau1[[#This Row],[Eléments modifié]],$J$1)=$I$1,Tableau1[[#This Row],[Date]],9^9)</f>
        <v>45426.728113425925</v>
      </c>
      <c r="G16376" s="9">
        <f>IF(Tableau1[[#This Row],[Date]]=_xlfn.MINIFS(Tableau1[1er],Tableau1[N° BL],Tableau1[[#This Row],[N° BL]],Tableau1[1er],Tableau1[[#This Row],[Date]]),D16375,"")</f>
        <v>188</v>
      </c>
    </row>
    <row r="16377" spans="1:7" ht="14.25" customHeight="1" x14ac:dyDescent="0.25">
      <c r="A16377" s="1" t="s">
        <v>4897</v>
      </c>
      <c r="B16377" s="1" t="s">
        <v>4898</v>
      </c>
      <c r="C16377" s="7">
        <v>45426.634467592594</v>
      </c>
      <c r="D16377" s="10">
        <v>188</v>
      </c>
      <c r="E16377" s="1" t="s">
        <v>14</v>
      </c>
      <c r="F16377">
        <f>IF(LEFT(Tableau1[[#This Row],[Eléments modifié]],$J$1)=$I$1,Tableau1[[#This Row],[Date]],9^9)</f>
        <v>387420489</v>
      </c>
      <c r="G16377" s="9" t="str">
        <f>IF(Tableau1[[#This Row],[Date]]=_xlfn.MINIFS(Tableau1[1er],Tableau1[N° BL],Tableau1[[#This Row],[N° BL]],Tableau1[1er],Tableau1[[#This Row],[Date]]),D16376,"")</f>
        <v/>
      </c>
    </row>
    <row r="16378" spans="1:7" ht="14.25" customHeight="1" x14ac:dyDescent="0.25">
      <c r="A16378" s="1" t="s">
        <v>4897</v>
      </c>
      <c r="B16378" s="1" t="s">
        <v>4898</v>
      </c>
      <c r="C16378" s="7">
        <v>45426.688414351855</v>
      </c>
      <c r="D16378" s="10">
        <v>189</v>
      </c>
      <c r="E16378" s="1" t="s">
        <v>7</v>
      </c>
      <c r="F16378">
        <f>IF(LEFT(Tableau1[[#This Row],[Eléments modifié]],$J$1)=$I$1,Tableau1[[#This Row],[Date]],9^9)</f>
        <v>45426.688414351855</v>
      </c>
      <c r="G16378" s="9">
        <f>IF(Tableau1[[#This Row],[Date]]=_xlfn.MINIFS(Tableau1[1er],Tableau1[N° BL],Tableau1[[#This Row],[N° BL]],Tableau1[1er],Tableau1[[#This Row],[Date]]),D16377,"")</f>
        <v>188</v>
      </c>
    </row>
    <row r="16379" spans="1:7" ht="14.25" customHeight="1" x14ac:dyDescent="0.25">
      <c r="A16379" s="1" t="s">
        <v>4899</v>
      </c>
      <c r="B16379" s="1" t="s">
        <v>4900</v>
      </c>
      <c r="C16379" s="7">
        <v>45426.63821759259</v>
      </c>
      <c r="D16379" s="10">
        <v>209</v>
      </c>
      <c r="E16379" s="1" t="s">
        <v>2447</v>
      </c>
      <c r="F16379">
        <f>IF(LEFT(Tableau1[[#This Row],[Eléments modifié]],$J$1)=$I$1,Tableau1[[#This Row],[Date]],9^9)</f>
        <v>387420489</v>
      </c>
      <c r="G16379" s="9" t="str">
        <f>IF(Tableau1[[#This Row],[Date]]=_xlfn.MINIFS(Tableau1[1er],Tableau1[N° BL],Tableau1[[#This Row],[N° BL]],Tableau1[1er],Tableau1[[#This Row],[Date]]),D16378,"")</f>
        <v/>
      </c>
    </row>
    <row r="16380" spans="1:7" ht="14.25" customHeight="1" x14ac:dyDescent="0.25">
      <c r="A16380" s="1" t="s">
        <v>4899</v>
      </c>
      <c r="B16380" s="1" t="s">
        <v>4900</v>
      </c>
      <c r="C16380" s="7">
        <v>45426.642175925925</v>
      </c>
      <c r="D16380" s="10">
        <v>212</v>
      </c>
      <c r="E16380" s="1" t="s">
        <v>7</v>
      </c>
      <c r="F16380">
        <f>IF(LEFT(Tableau1[[#This Row],[Eléments modifié]],$J$1)=$I$1,Tableau1[[#This Row],[Date]],9^9)</f>
        <v>45426.642175925925</v>
      </c>
      <c r="G16380" s="9">
        <f>IF(Tableau1[[#This Row],[Date]]=_xlfn.MINIFS(Tableau1[1er],Tableau1[N° BL],Tableau1[[#This Row],[N° BL]],Tableau1[1er],Tableau1[[#This Row],[Date]]),D16379,"")</f>
        <v>209</v>
      </c>
    </row>
    <row r="16381" spans="1:7" ht="14.25" customHeight="1" x14ac:dyDescent="0.25">
      <c r="A16381" s="1" t="s">
        <v>4863</v>
      </c>
      <c r="B16381" s="1" t="s">
        <v>4864</v>
      </c>
      <c r="C16381" s="7">
        <v>45427.42386574074</v>
      </c>
      <c r="D16381" s="10">
        <v>188</v>
      </c>
      <c r="E16381" s="1" t="s">
        <v>32</v>
      </c>
      <c r="F16381">
        <f>IF(LEFT(Tableau1[[#This Row],[Eléments modifié]],$J$1)=$I$1,Tableau1[[#This Row],[Date]],9^9)</f>
        <v>387420489</v>
      </c>
      <c r="G16381" s="9" t="str">
        <f>IF(Tableau1[[#This Row],[Date]]=_xlfn.MINIFS(Tableau1[1er],Tableau1[N° BL],Tableau1[[#This Row],[N° BL]],Tableau1[1er],Tableau1[[#This Row],[Date]]),D16380,"")</f>
        <v/>
      </c>
    </row>
    <row r="16382" spans="1:7" ht="14.25" customHeight="1" x14ac:dyDescent="0.25">
      <c r="A16382" s="1" t="s">
        <v>4863</v>
      </c>
      <c r="B16382" s="1" t="s">
        <v>4864</v>
      </c>
      <c r="C16382" s="7">
        <v>45427.423993055556</v>
      </c>
      <c r="D16382" s="10">
        <v>188</v>
      </c>
      <c r="E16382" s="1" t="s">
        <v>20</v>
      </c>
      <c r="F16382">
        <f>IF(LEFT(Tableau1[[#This Row],[Eléments modifié]],$J$1)=$I$1,Tableau1[[#This Row],[Date]],9^9)</f>
        <v>387420489</v>
      </c>
      <c r="G16382" s="9" t="str">
        <f>IF(Tableau1[[#This Row],[Date]]=_xlfn.MINIFS(Tableau1[1er],Tableau1[N° BL],Tableau1[[#This Row],[N° BL]],Tableau1[1er],Tableau1[[#This Row],[Date]]),D16381,"")</f>
        <v/>
      </c>
    </row>
    <row r="16383" spans="1:7" ht="14.25" customHeight="1" x14ac:dyDescent="0.25">
      <c r="A16383" s="1" t="s">
        <v>4863</v>
      </c>
      <c r="B16383" s="1" t="s">
        <v>4864</v>
      </c>
      <c r="C16383" s="7">
        <v>45427.431435185186</v>
      </c>
      <c r="D16383" s="10">
        <v>188</v>
      </c>
      <c r="E16383" s="1" t="s">
        <v>1317</v>
      </c>
      <c r="F16383">
        <f>IF(LEFT(Tableau1[[#This Row],[Eléments modifié]],$J$1)=$I$1,Tableau1[[#This Row],[Date]],9^9)</f>
        <v>387420489</v>
      </c>
      <c r="G16383" s="9" t="str">
        <f>IF(Tableau1[[#This Row],[Date]]=_xlfn.MINIFS(Tableau1[1er],Tableau1[N° BL],Tableau1[[#This Row],[N° BL]],Tableau1[1er],Tableau1[[#This Row],[Date]]),D16382,"")</f>
        <v/>
      </c>
    </row>
    <row r="16384" spans="1:7" ht="14.25" customHeight="1" x14ac:dyDescent="0.25">
      <c r="A16384" s="1" t="s">
        <v>4863</v>
      </c>
      <c r="B16384" s="1" t="s">
        <v>4864</v>
      </c>
      <c r="C16384" s="7">
        <v>45427.432581018518</v>
      </c>
      <c r="D16384" s="10">
        <v>133</v>
      </c>
      <c r="E16384" s="1" t="s">
        <v>20</v>
      </c>
      <c r="F16384">
        <f>IF(LEFT(Tableau1[[#This Row],[Eléments modifié]],$J$1)=$I$1,Tableau1[[#This Row],[Date]],9^9)</f>
        <v>387420489</v>
      </c>
      <c r="G16384" s="9" t="str">
        <f>IF(Tableau1[[#This Row],[Date]]=_xlfn.MINIFS(Tableau1[1er],Tableau1[N° BL],Tableau1[[#This Row],[N° BL]],Tableau1[1er],Tableau1[[#This Row],[Date]]),D16383,"")</f>
        <v/>
      </c>
    </row>
    <row r="16385" spans="1:7" ht="14.25" customHeight="1" x14ac:dyDescent="0.25">
      <c r="A16385" s="1" t="s">
        <v>4863</v>
      </c>
      <c r="B16385" s="1" t="s">
        <v>4864</v>
      </c>
      <c r="C16385" s="7">
        <v>45427.433611111112</v>
      </c>
      <c r="D16385" s="10">
        <v>133</v>
      </c>
      <c r="E16385" s="1" t="s">
        <v>1317</v>
      </c>
      <c r="F16385">
        <f>IF(LEFT(Tableau1[[#This Row],[Eléments modifié]],$J$1)=$I$1,Tableau1[[#This Row],[Date]],9^9)</f>
        <v>387420489</v>
      </c>
      <c r="G16385" s="9" t="str">
        <f>IF(Tableau1[[#This Row],[Date]]=_xlfn.MINIFS(Tableau1[1er],Tableau1[N° BL],Tableau1[[#This Row],[N° BL]],Tableau1[1er],Tableau1[[#This Row],[Date]]),D16384,"")</f>
        <v/>
      </c>
    </row>
    <row r="16386" spans="1:7" ht="14.25" customHeight="1" x14ac:dyDescent="0.25">
      <c r="A16386" s="1" t="s">
        <v>4863</v>
      </c>
      <c r="B16386" s="1" t="s">
        <v>4864</v>
      </c>
      <c r="C16386" s="7">
        <v>45427.433703703704</v>
      </c>
      <c r="D16386" s="10">
        <v>182</v>
      </c>
      <c r="E16386" s="1" t="s">
        <v>20</v>
      </c>
      <c r="F16386">
        <f>IF(LEFT(Tableau1[[#This Row],[Eléments modifié]],$J$1)=$I$1,Tableau1[[#This Row],[Date]],9^9)</f>
        <v>387420489</v>
      </c>
      <c r="G16386" s="9" t="str">
        <f>IF(Tableau1[[#This Row],[Date]]=_xlfn.MINIFS(Tableau1[1er],Tableau1[N° BL],Tableau1[[#This Row],[N° BL]],Tableau1[1er],Tableau1[[#This Row],[Date]]),D16385,"")</f>
        <v/>
      </c>
    </row>
    <row r="16387" spans="1:7" ht="14.25" customHeight="1" x14ac:dyDescent="0.25">
      <c r="A16387" s="1" t="s">
        <v>4863</v>
      </c>
      <c r="B16387" s="1" t="s">
        <v>4864</v>
      </c>
      <c r="C16387" s="7">
        <v>45427.435289351852</v>
      </c>
      <c r="D16387" s="10">
        <v>182</v>
      </c>
      <c r="E16387" s="1" t="s">
        <v>21</v>
      </c>
      <c r="F16387">
        <f>IF(LEFT(Tableau1[[#This Row],[Eléments modifié]],$J$1)=$I$1,Tableau1[[#This Row],[Date]],9^9)</f>
        <v>387420489</v>
      </c>
      <c r="G16387" s="9" t="str">
        <f>IF(Tableau1[[#This Row],[Date]]=_xlfn.MINIFS(Tableau1[1er],Tableau1[N° BL],Tableau1[[#This Row],[N° BL]],Tableau1[1er],Tableau1[[#This Row],[Date]]),D16386,"")</f>
        <v/>
      </c>
    </row>
    <row r="16388" spans="1:7" ht="14.25" customHeight="1" x14ac:dyDescent="0.25">
      <c r="A16388" s="1" t="s">
        <v>4863</v>
      </c>
      <c r="B16388" s="1" t="s">
        <v>4864</v>
      </c>
      <c r="C16388" s="7">
        <v>45427.435370370367</v>
      </c>
      <c r="D16388" s="10">
        <v>182</v>
      </c>
      <c r="E16388" s="1" t="s">
        <v>20</v>
      </c>
      <c r="F16388">
        <f>IF(LEFT(Tableau1[[#This Row],[Eléments modifié]],$J$1)=$I$1,Tableau1[[#This Row],[Date]],9^9)</f>
        <v>387420489</v>
      </c>
      <c r="G16388" s="9" t="str">
        <f>IF(Tableau1[[#This Row],[Date]]=_xlfn.MINIFS(Tableau1[1er],Tableau1[N° BL],Tableau1[[#This Row],[N° BL]],Tableau1[1er],Tableau1[[#This Row],[Date]]),D16387,"")</f>
        <v/>
      </c>
    </row>
    <row r="16389" spans="1:7" ht="14.25" customHeight="1" x14ac:dyDescent="0.25">
      <c r="A16389" s="1" t="s">
        <v>4863</v>
      </c>
      <c r="B16389" s="1" t="s">
        <v>4864</v>
      </c>
      <c r="C16389" s="7">
        <v>45427.439675925925</v>
      </c>
      <c r="D16389" s="10">
        <v>188</v>
      </c>
      <c r="E16389" s="1" t="s">
        <v>32</v>
      </c>
      <c r="F16389">
        <f>IF(LEFT(Tableau1[[#This Row],[Eléments modifié]],$J$1)=$I$1,Tableau1[[#This Row],[Date]],9^9)</f>
        <v>387420489</v>
      </c>
      <c r="G16389" s="9" t="str">
        <f>IF(Tableau1[[#This Row],[Date]]=_xlfn.MINIFS(Tableau1[1er],Tableau1[N° BL],Tableau1[[#This Row],[N° BL]],Tableau1[1er],Tableau1[[#This Row],[Date]]),D16388,"")</f>
        <v/>
      </c>
    </row>
    <row r="16390" spans="1:7" ht="14.25" customHeight="1" x14ac:dyDescent="0.25">
      <c r="A16390" s="1" t="s">
        <v>4863</v>
      </c>
      <c r="B16390" s="1" t="s">
        <v>4864</v>
      </c>
      <c r="C16390" s="7">
        <v>45427.439768518518</v>
      </c>
      <c r="D16390" s="10">
        <v>188</v>
      </c>
      <c r="E16390" s="1" t="s">
        <v>20</v>
      </c>
      <c r="F16390">
        <f>IF(LEFT(Tableau1[[#This Row],[Eléments modifié]],$J$1)=$I$1,Tableau1[[#This Row],[Date]],9^9)</f>
        <v>387420489</v>
      </c>
      <c r="G16390" s="9" t="str">
        <f>IF(Tableau1[[#This Row],[Date]]=_xlfn.MINIFS(Tableau1[1er],Tableau1[N° BL],Tableau1[[#This Row],[N° BL]],Tableau1[1er],Tableau1[[#This Row],[Date]]),D16389,"")</f>
        <v/>
      </c>
    </row>
    <row r="16391" spans="1:7" ht="14.25" customHeight="1" x14ac:dyDescent="0.25">
      <c r="A16391" s="1" t="s">
        <v>4863</v>
      </c>
      <c r="B16391" s="1" t="s">
        <v>4864</v>
      </c>
      <c r="C16391" s="7">
        <v>45427.454328703701</v>
      </c>
      <c r="D16391" s="10">
        <v>188</v>
      </c>
      <c r="E16391" s="1" t="s">
        <v>371</v>
      </c>
      <c r="F16391">
        <f>IF(LEFT(Tableau1[[#This Row],[Eléments modifié]],$J$1)=$I$1,Tableau1[[#This Row],[Date]],9^9)</f>
        <v>387420489</v>
      </c>
      <c r="G16391" s="9" t="str">
        <f>IF(Tableau1[[#This Row],[Date]]=_xlfn.MINIFS(Tableau1[1er],Tableau1[N° BL],Tableau1[[#This Row],[N° BL]],Tableau1[1er],Tableau1[[#This Row],[Date]]),D16390,"")</f>
        <v/>
      </c>
    </row>
    <row r="16392" spans="1:7" ht="14.25" customHeight="1" x14ac:dyDescent="0.25">
      <c r="A16392" s="1" t="s">
        <v>4863</v>
      </c>
      <c r="B16392" s="1" t="s">
        <v>4864</v>
      </c>
      <c r="C16392" s="7">
        <v>45427.485798611109</v>
      </c>
      <c r="D16392" s="10">
        <v>209</v>
      </c>
      <c r="E16392" s="1" t="s">
        <v>7</v>
      </c>
      <c r="F16392">
        <f>IF(LEFT(Tableau1[[#This Row],[Eléments modifié]],$J$1)=$I$1,Tableau1[[#This Row],[Date]],9^9)</f>
        <v>45427.485798611109</v>
      </c>
      <c r="G16392" s="9">
        <f>IF(Tableau1[[#This Row],[Date]]=_xlfn.MINIFS(Tableau1[1er],Tableau1[N° BL],Tableau1[[#This Row],[N° BL]],Tableau1[1er],Tableau1[[#This Row],[Date]]),D16391,"")</f>
        <v>188</v>
      </c>
    </row>
    <row r="16393" spans="1:7" ht="14.25" customHeight="1" x14ac:dyDescent="0.25">
      <c r="A16393" s="1" t="s">
        <v>4863</v>
      </c>
      <c r="B16393" s="1" t="s">
        <v>4864</v>
      </c>
      <c r="C16393" s="7">
        <v>45427.485983796294</v>
      </c>
      <c r="D16393" s="10">
        <v>209</v>
      </c>
      <c r="E16393" s="1" t="s">
        <v>7</v>
      </c>
      <c r="F16393">
        <f>IF(LEFT(Tableau1[[#This Row],[Eléments modifié]],$J$1)=$I$1,Tableau1[[#This Row],[Date]],9^9)</f>
        <v>45427.485983796294</v>
      </c>
      <c r="G16393" s="9">
        <f>IF(Tableau1[[#This Row],[Date]]=_xlfn.MINIFS(Tableau1[1er],Tableau1[N° BL],Tableau1[[#This Row],[N° BL]],Tableau1[1er],Tableau1[[#This Row],[Date]]),D16392,"")</f>
        <v>209</v>
      </c>
    </row>
    <row r="16394" spans="1:7" ht="14.25" customHeight="1" x14ac:dyDescent="0.25">
      <c r="A16394" s="1" t="s">
        <v>4833</v>
      </c>
      <c r="B16394" s="1" t="s">
        <v>4834</v>
      </c>
      <c r="C16394" s="7">
        <v>45427.456018518518</v>
      </c>
      <c r="D16394" s="10">
        <v>182</v>
      </c>
      <c r="E16394" s="1" t="s">
        <v>21</v>
      </c>
      <c r="F16394">
        <f>IF(LEFT(Tableau1[[#This Row],[Eléments modifié]],$J$1)=$I$1,Tableau1[[#This Row],[Date]],9^9)</f>
        <v>387420489</v>
      </c>
      <c r="G16394" s="9" t="str">
        <f>IF(Tableau1[[#This Row],[Date]]=_xlfn.MINIFS(Tableau1[1er],Tableau1[N° BL],Tableau1[[#This Row],[N° BL]],Tableau1[1er],Tableau1[[#This Row],[Date]]),D16393,"")</f>
        <v/>
      </c>
    </row>
    <row r="16395" spans="1:7" ht="14.25" customHeight="1" x14ac:dyDescent="0.25">
      <c r="A16395" s="1" t="s">
        <v>4833</v>
      </c>
      <c r="B16395" s="1" t="s">
        <v>4834</v>
      </c>
      <c r="C16395" s="7">
        <v>45427.456493055557</v>
      </c>
      <c r="D16395" s="10">
        <v>189</v>
      </c>
      <c r="E16395" s="1" t="s">
        <v>20</v>
      </c>
      <c r="F16395">
        <f>IF(LEFT(Tableau1[[#This Row],[Eléments modifié]],$J$1)=$I$1,Tableau1[[#This Row],[Date]],9^9)</f>
        <v>387420489</v>
      </c>
      <c r="G16395" s="9" t="str">
        <f>IF(Tableau1[[#This Row],[Date]]=_xlfn.MINIFS(Tableau1[1er],Tableau1[N° BL],Tableau1[[#This Row],[N° BL]],Tableau1[1er],Tableau1[[#This Row],[Date]]),D16394,"")</f>
        <v/>
      </c>
    </row>
    <row r="16396" spans="1:7" ht="14.25" customHeight="1" x14ac:dyDescent="0.25">
      <c r="A16396" s="1" t="s">
        <v>4833</v>
      </c>
      <c r="B16396" s="1" t="s">
        <v>4834</v>
      </c>
      <c r="C16396" s="7">
        <v>45427.470312500001</v>
      </c>
      <c r="D16396" s="10">
        <v>182</v>
      </c>
      <c r="E16396" s="1" t="s">
        <v>21</v>
      </c>
      <c r="F16396">
        <f>IF(LEFT(Tableau1[[#This Row],[Eléments modifié]],$J$1)=$I$1,Tableau1[[#This Row],[Date]],9^9)</f>
        <v>387420489</v>
      </c>
      <c r="G16396" s="9" t="str">
        <f>IF(Tableau1[[#This Row],[Date]]=_xlfn.MINIFS(Tableau1[1er],Tableau1[N° BL],Tableau1[[#This Row],[N° BL]],Tableau1[1er],Tableau1[[#This Row],[Date]]),D16395,"")</f>
        <v/>
      </c>
    </row>
    <row r="16397" spans="1:7" ht="14.25" customHeight="1" x14ac:dyDescent="0.25">
      <c r="A16397" s="1" t="s">
        <v>4833</v>
      </c>
      <c r="B16397" s="1" t="s">
        <v>4834</v>
      </c>
      <c r="C16397" s="7">
        <v>45427.470370370371</v>
      </c>
      <c r="D16397" s="10">
        <v>188</v>
      </c>
      <c r="E16397" s="1" t="s">
        <v>20</v>
      </c>
      <c r="F16397">
        <f>IF(LEFT(Tableau1[[#This Row],[Eléments modifié]],$J$1)=$I$1,Tableau1[[#This Row],[Date]],9^9)</f>
        <v>387420489</v>
      </c>
      <c r="G16397" s="9" t="str">
        <f>IF(Tableau1[[#This Row],[Date]]=_xlfn.MINIFS(Tableau1[1er],Tableau1[N° BL],Tableau1[[#This Row],[N° BL]],Tableau1[1er],Tableau1[[#This Row],[Date]]),D16396,"")</f>
        <v/>
      </c>
    </row>
    <row r="16398" spans="1:7" ht="14.25" customHeight="1" x14ac:dyDescent="0.25">
      <c r="A16398" s="1" t="s">
        <v>4833</v>
      </c>
      <c r="B16398" s="1" t="s">
        <v>4834</v>
      </c>
      <c r="C16398" s="7">
        <v>45427.48027777778</v>
      </c>
      <c r="D16398" s="10">
        <v>182</v>
      </c>
      <c r="E16398" s="1" t="s">
        <v>21</v>
      </c>
      <c r="F16398">
        <f>IF(LEFT(Tableau1[[#This Row],[Eléments modifié]],$J$1)=$I$1,Tableau1[[#This Row],[Date]],9^9)</f>
        <v>387420489</v>
      </c>
      <c r="G16398" s="9" t="str">
        <f>IF(Tableau1[[#This Row],[Date]]=_xlfn.MINIFS(Tableau1[1er],Tableau1[N° BL],Tableau1[[#This Row],[N° BL]],Tableau1[1er],Tableau1[[#This Row],[Date]]),D16397,"")</f>
        <v/>
      </c>
    </row>
    <row r="16399" spans="1:7" ht="14.25" customHeight="1" x14ac:dyDescent="0.25">
      <c r="A16399" s="1" t="s">
        <v>4833</v>
      </c>
      <c r="B16399" s="1" t="s">
        <v>4834</v>
      </c>
      <c r="C16399" s="7">
        <v>45427.480532407404</v>
      </c>
      <c r="D16399" s="10">
        <v>209</v>
      </c>
      <c r="E16399" s="1" t="s">
        <v>20</v>
      </c>
      <c r="F16399">
        <f>IF(LEFT(Tableau1[[#This Row],[Eléments modifié]],$J$1)=$I$1,Tableau1[[#This Row],[Date]],9^9)</f>
        <v>387420489</v>
      </c>
      <c r="G16399" s="9" t="str">
        <f>IF(Tableau1[[#This Row],[Date]]=_xlfn.MINIFS(Tableau1[1er],Tableau1[N° BL],Tableau1[[#This Row],[N° BL]],Tableau1[1er],Tableau1[[#This Row],[Date]]),D16398,"")</f>
        <v/>
      </c>
    </row>
    <row r="16400" spans="1:7" ht="14.25" customHeight="1" x14ac:dyDescent="0.25">
      <c r="A16400" s="1" t="s">
        <v>4833</v>
      </c>
      <c r="B16400" s="1" t="s">
        <v>4834</v>
      </c>
      <c r="C16400" s="7">
        <v>45427.530949074076</v>
      </c>
      <c r="D16400" s="10">
        <v>182</v>
      </c>
      <c r="E16400" s="1" t="s">
        <v>21</v>
      </c>
      <c r="F16400">
        <f>IF(LEFT(Tableau1[[#This Row],[Eléments modifié]],$J$1)=$I$1,Tableau1[[#This Row],[Date]],9^9)</f>
        <v>387420489</v>
      </c>
      <c r="G16400" s="9" t="str">
        <f>IF(Tableau1[[#This Row],[Date]]=_xlfn.MINIFS(Tableau1[1er],Tableau1[N° BL],Tableau1[[#This Row],[N° BL]],Tableau1[1er],Tableau1[[#This Row],[Date]]),D16399,"")</f>
        <v/>
      </c>
    </row>
    <row r="16401" spans="1:7" ht="14.25" customHeight="1" x14ac:dyDescent="0.25">
      <c r="A16401" s="1" t="s">
        <v>4833</v>
      </c>
      <c r="B16401" s="1" t="s">
        <v>4834</v>
      </c>
      <c r="C16401" s="7">
        <v>45427.531018518515</v>
      </c>
      <c r="D16401" s="10">
        <v>188</v>
      </c>
      <c r="E16401" s="1" t="s">
        <v>20</v>
      </c>
      <c r="F16401">
        <f>IF(LEFT(Tableau1[[#This Row],[Eléments modifié]],$J$1)=$I$1,Tableau1[[#This Row],[Date]],9^9)</f>
        <v>387420489</v>
      </c>
      <c r="G16401" s="9" t="str">
        <f>IF(Tableau1[[#This Row],[Date]]=_xlfn.MINIFS(Tableau1[1er],Tableau1[N° BL],Tableau1[[#This Row],[N° BL]],Tableau1[1er],Tableau1[[#This Row],[Date]]),D16400,"")</f>
        <v/>
      </c>
    </row>
    <row r="16402" spans="1:7" ht="14.25" customHeight="1" x14ac:dyDescent="0.25">
      <c r="A16402" s="1" t="s">
        <v>4833</v>
      </c>
      <c r="B16402" s="1" t="s">
        <v>4834</v>
      </c>
      <c r="C16402" s="7">
        <v>45427.543854166666</v>
      </c>
      <c r="D16402" s="10">
        <v>182</v>
      </c>
      <c r="E16402" s="1" t="s">
        <v>21</v>
      </c>
      <c r="F16402">
        <f>IF(LEFT(Tableau1[[#This Row],[Eléments modifié]],$J$1)=$I$1,Tableau1[[#This Row],[Date]],9^9)</f>
        <v>387420489</v>
      </c>
      <c r="G16402" s="9" t="str">
        <f>IF(Tableau1[[#This Row],[Date]]=_xlfn.MINIFS(Tableau1[1er],Tableau1[N° BL],Tableau1[[#This Row],[N° BL]],Tableau1[1er],Tableau1[[#This Row],[Date]]),D16401,"")</f>
        <v/>
      </c>
    </row>
    <row r="16403" spans="1:7" ht="14.25" customHeight="1" x14ac:dyDescent="0.25">
      <c r="A16403" s="1" t="s">
        <v>4833</v>
      </c>
      <c r="B16403" s="1" t="s">
        <v>4834</v>
      </c>
      <c r="C16403" s="7">
        <v>45427.543923611112</v>
      </c>
      <c r="D16403" s="10">
        <v>182</v>
      </c>
      <c r="E16403" s="1" t="s">
        <v>20</v>
      </c>
      <c r="F16403">
        <f>IF(LEFT(Tableau1[[#This Row],[Eléments modifié]],$J$1)=$I$1,Tableau1[[#This Row],[Date]],9^9)</f>
        <v>387420489</v>
      </c>
      <c r="G16403" s="9" t="str">
        <f>IF(Tableau1[[#This Row],[Date]]=_xlfn.MINIFS(Tableau1[1er],Tableau1[N° BL],Tableau1[[#This Row],[N° BL]],Tableau1[1er],Tableau1[[#This Row],[Date]]),D16402,"")</f>
        <v/>
      </c>
    </row>
    <row r="16404" spans="1:7" ht="14.25" customHeight="1" x14ac:dyDescent="0.25">
      <c r="A16404" s="1" t="s">
        <v>4833</v>
      </c>
      <c r="B16404" s="1" t="s">
        <v>4834</v>
      </c>
      <c r="C16404" s="7">
        <v>45427.555196759262</v>
      </c>
      <c r="D16404" s="10">
        <v>182</v>
      </c>
      <c r="E16404" s="1" t="s">
        <v>21</v>
      </c>
      <c r="F16404">
        <f>IF(LEFT(Tableau1[[#This Row],[Eléments modifié]],$J$1)=$I$1,Tableau1[[#This Row],[Date]],9^9)</f>
        <v>387420489</v>
      </c>
      <c r="G16404" s="9" t="str">
        <f>IF(Tableau1[[#This Row],[Date]]=_xlfn.MINIFS(Tableau1[1er],Tableau1[N° BL],Tableau1[[#This Row],[N° BL]],Tableau1[1er],Tableau1[[#This Row],[Date]]),D16403,"")</f>
        <v/>
      </c>
    </row>
    <row r="16405" spans="1:7" ht="14.25" customHeight="1" x14ac:dyDescent="0.25">
      <c r="A16405" s="1" t="s">
        <v>4833</v>
      </c>
      <c r="B16405" s="1" t="s">
        <v>4834</v>
      </c>
      <c r="C16405" s="7">
        <v>45427.555254629631</v>
      </c>
      <c r="D16405" s="10">
        <v>211</v>
      </c>
      <c r="E16405" s="1" t="s">
        <v>20</v>
      </c>
      <c r="F16405">
        <f>IF(LEFT(Tableau1[[#This Row],[Eléments modifié]],$J$1)=$I$1,Tableau1[[#This Row],[Date]],9^9)</f>
        <v>387420489</v>
      </c>
      <c r="G16405" s="9" t="str">
        <f>IF(Tableau1[[#This Row],[Date]]=_xlfn.MINIFS(Tableau1[1er],Tableau1[N° BL],Tableau1[[#This Row],[N° BL]],Tableau1[1er],Tableau1[[#This Row],[Date]]),D16404,"")</f>
        <v/>
      </c>
    </row>
    <row r="16406" spans="1:7" ht="14.25" customHeight="1" x14ac:dyDescent="0.25">
      <c r="A16406" s="1" t="s">
        <v>4833</v>
      </c>
      <c r="B16406" s="1" t="s">
        <v>4834</v>
      </c>
      <c r="C16406" s="7">
        <v>45427.557349537034</v>
      </c>
      <c r="D16406" s="10">
        <v>209</v>
      </c>
      <c r="E16406" s="1" t="s">
        <v>3459</v>
      </c>
      <c r="F16406">
        <f>IF(LEFT(Tableau1[[#This Row],[Eléments modifié]],$J$1)=$I$1,Tableau1[[#This Row],[Date]],9^9)</f>
        <v>387420489</v>
      </c>
      <c r="G16406" s="9" t="str">
        <f>IF(Tableau1[[#This Row],[Date]]=_xlfn.MINIFS(Tableau1[1er],Tableau1[N° BL],Tableau1[[#This Row],[N° BL]],Tableau1[1er],Tableau1[[#This Row],[Date]]),D16405,"")</f>
        <v/>
      </c>
    </row>
    <row r="16407" spans="1:7" ht="14.25" customHeight="1" x14ac:dyDescent="0.25">
      <c r="A16407" s="1" t="s">
        <v>4833</v>
      </c>
      <c r="B16407" s="1" t="s">
        <v>4834</v>
      </c>
      <c r="C16407" s="7">
        <v>45427.582800925928</v>
      </c>
      <c r="D16407" s="10">
        <v>211</v>
      </c>
      <c r="E16407" s="1" t="s">
        <v>7</v>
      </c>
      <c r="F16407">
        <f>IF(LEFT(Tableau1[[#This Row],[Eléments modifié]],$J$1)=$I$1,Tableau1[[#This Row],[Date]],9^9)</f>
        <v>45427.582800925928</v>
      </c>
      <c r="G16407" s="9">
        <f>IF(Tableau1[[#This Row],[Date]]=_xlfn.MINIFS(Tableau1[1er],Tableau1[N° BL],Tableau1[[#This Row],[N° BL]],Tableau1[1er],Tableau1[[#This Row],[Date]]),D16406,"")</f>
        <v>209</v>
      </c>
    </row>
    <row r="16408" spans="1:7" ht="14.25" customHeight="1" x14ac:dyDescent="0.25">
      <c r="A16408" s="1" t="s">
        <v>4755</v>
      </c>
      <c r="B16408" s="1" t="s">
        <v>4756</v>
      </c>
      <c r="C16408" s="7">
        <v>45428.412812499999</v>
      </c>
      <c r="D16408" s="10">
        <v>211</v>
      </c>
      <c r="E16408" s="1" t="s">
        <v>111</v>
      </c>
      <c r="F16408">
        <f>IF(LEFT(Tableau1[[#This Row],[Eléments modifié]],$J$1)=$I$1,Tableau1[[#This Row],[Date]],9^9)</f>
        <v>387420489</v>
      </c>
      <c r="G16408" s="9" t="str">
        <f>IF(Tableau1[[#This Row],[Date]]=_xlfn.MINIFS(Tableau1[1er],Tableau1[N° BL],Tableau1[[#This Row],[N° BL]],Tableau1[1er],Tableau1[[#This Row],[Date]]),D16407,"")</f>
        <v/>
      </c>
    </row>
    <row r="16409" spans="1:7" ht="14.25" customHeight="1" x14ac:dyDescent="0.25">
      <c r="A16409" s="1" t="s">
        <v>4755</v>
      </c>
      <c r="B16409" s="1" t="s">
        <v>4756</v>
      </c>
      <c r="C16409" s="7">
        <v>45428.428657407407</v>
      </c>
      <c r="D16409" s="10">
        <v>176</v>
      </c>
      <c r="E16409" s="1" t="s">
        <v>7</v>
      </c>
      <c r="F16409">
        <f>IF(LEFT(Tableau1[[#This Row],[Eléments modifié]],$J$1)=$I$1,Tableau1[[#This Row],[Date]],9^9)</f>
        <v>45428.428657407407</v>
      </c>
      <c r="G16409" s="9">
        <f>IF(Tableau1[[#This Row],[Date]]=_xlfn.MINIFS(Tableau1[1er],Tableau1[N° BL],Tableau1[[#This Row],[N° BL]],Tableau1[1er],Tableau1[[#This Row],[Date]]),D16408,"")</f>
        <v>211</v>
      </c>
    </row>
    <row r="16410" spans="1:7" ht="14.25" customHeight="1" x14ac:dyDescent="0.25">
      <c r="A16410" s="1" t="s">
        <v>4879</v>
      </c>
      <c r="B16410" s="1" t="s">
        <v>4880</v>
      </c>
      <c r="C16410" s="7">
        <v>45427.433946759258</v>
      </c>
      <c r="D16410" s="10">
        <v>188</v>
      </c>
      <c r="E16410" s="1" t="s">
        <v>21</v>
      </c>
      <c r="F16410">
        <f>IF(LEFT(Tableau1[[#This Row],[Eléments modifié]],$J$1)=$I$1,Tableau1[[#This Row],[Date]],9^9)</f>
        <v>387420489</v>
      </c>
      <c r="G16410" s="9" t="str">
        <f>IF(Tableau1[[#This Row],[Date]]=_xlfn.MINIFS(Tableau1[1er],Tableau1[N° BL],Tableau1[[#This Row],[N° BL]],Tableau1[1er],Tableau1[[#This Row],[Date]]),D16409,"")</f>
        <v/>
      </c>
    </row>
    <row r="16411" spans="1:7" ht="14.25" customHeight="1" x14ac:dyDescent="0.25">
      <c r="A16411" s="1" t="s">
        <v>4879</v>
      </c>
      <c r="B16411" s="1" t="s">
        <v>4880</v>
      </c>
      <c r="C16411" s="7">
        <v>45427.435277777775</v>
      </c>
      <c r="D16411" s="10">
        <v>182</v>
      </c>
      <c r="E16411" s="1" t="s">
        <v>7</v>
      </c>
      <c r="F16411">
        <f>IF(LEFT(Tableau1[[#This Row],[Eléments modifié]],$J$1)=$I$1,Tableau1[[#This Row],[Date]],9^9)</f>
        <v>45427.435277777775</v>
      </c>
      <c r="G16411" s="9">
        <f>IF(Tableau1[[#This Row],[Date]]=_xlfn.MINIFS(Tableau1[1er],Tableau1[N° BL],Tableau1[[#This Row],[N° BL]],Tableau1[1er],Tableau1[[#This Row],[Date]]),D16410,"")</f>
        <v>188</v>
      </c>
    </row>
    <row r="16412" spans="1:7" ht="14.25" customHeight="1" x14ac:dyDescent="0.25">
      <c r="A16412" s="1" t="s">
        <v>4753</v>
      </c>
      <c r="B16412" s="1" t="s">
        <v>4754</v>
      </c>
      <c r="C16412" s="7">
        <v>45427.568796296298</v>
      </c>
      <c r="D16412" s="10">
        <v>212</v>
      </c>
      <c r="E16412" s="1" t="s">
        <v>2447</v>
      </c>
      <c r="F16412">
        <f>IF(LEFT(Tableau1[[#This Row],[Eléments modifié]],$J$1)=$I$1,Tableau1[[#This Row],[Date]],9^9)</f>
        <v>387420489</v>
      </c>
      <c r="G16412" s="9" t="str">
        <f>IF(Tableau1[[#This Row],[Date]]=_xlfn.MINIFS(Tableau1[1er],Tableau1[N° BL],Tableau1[[#This Row],[N° BL]],Tableau1[1er],Tableau1[[#This Row],[Date]]),D16411,"")</f>
        <v/>
      </c>
    </row>
    <row r="16413" spans="1:7" ht="14.25" customHeight="1" x14ac:dyDescent="0.25">
      <c r="A16413" s="1" t="s">
        <v>4753</v>
      </c>
      <c r="B16413" s="1" t="s">
        <v>4754</v>
      </c>
      <c r="C16413" s="7">
        <v>45427.627222222225</v>
      </c>
      <c r="D16413" s="10">
        <v>212</v>
      </c>
      <c r="E16413" s="1" t="s">
        <v>7</v>
      </c>
      <c r="F16413">
        <f>IF(LEFT(Tableau1[[#This Row],[Eléments modifié]],$J$1)=$I$1,Tableau1[[#This Row],[Date]],9^9)</f>
        <v>45427.627222222225</v>
      </c>
      <c r="G16413" s="9">
        <f>IF(Tableau1[[#This Row],[Date]]=_xlfn.MINIFS(Tableau1[1er],Tableau1[N° BL],Tableau1[[#This Row],[N° BL]],Tableau1[1er],Tableau1[[#This Row],[Date]]),D16412,"")</f>
        <v>212</v>
      </c>
    </row>
    <row r="16414" spans="1:7" ht="14.25" customHeight="1" x14ac:dyDescent="0.25">
      <c r="A16414" s="1" t="s">
        <v>4753</v>
      </c>
      <c r="B16414" s="1" t="s">
        <v>4754</v>
      </c>
      <c r="C16414" s="7">
        <v>45427.627372685187</v>
      </c>
      <c r="D16414" s="10">
        <v>212</v>
      </c>
      <c r="E16414" s="1" t="s">
        <v>7</v>
      </c>
      <c r="F16414">
        <f>IF(LEFT(Tableau1[[#This Row],[Eléments modifié]],$J$1)=$I$1,Tableau1[[#This Row],[Date]],9^9)</f>
        <v>45427.627372685187</v>
      </c>
      <c r="G16414" s="9">
        <f>IF(Tableau1[[#This Row],[Date]]=_xlfn.MINIFS(Tableau1[1er],Tableau1[N° BL],Tableau1[[#This Row],[N° BL]],Tableau1[1er],Tableau1[[#This Row],[Date]]),D16413,"")</f>
        <v>212</v>
      </c>
    </row>
    <row r="16415" spans="1:7" ht="14.25" customHeight="1" x14ac:dyDescent="0.25">
      <c r="A16415" s="1" t="s">
        <v>4753</v>
      </c>
      <c r="B16415" s="1" t="s">
        <v>4754</v>
      </c>
      <c r="C16415" s="7">
        <v>45427.627638888887</v>
      </c>
      <c r="D16415" s="10">
        <v>212</v>
      </c>
      <c r="E16415" s="1" t="s">
        <v>7</v>
      </c>
      <c r="F16415">
        <f>IF(LEFT(Tableau1[[#This Row],[Eléments modifié]],$J$1)=$I$1,Tableau1[[#This Row],[Date]],9^9)</f>
        <v>45427.627638888887</v>
      </c>
      <c r="G16415" s="9">
        <f>IF(Tableau1[[#This Row],[Date]]=_xlfn.MINIFS(Tableau1[1er],Tableau1[N° BL],Tableau1[[#This Row],[N° BL]],Tableau1[1er],Tableau1[[#This Row],[Date]]),D16414,"")</f>
        <v>212</v>
      </c>
    </row>
    <row r="16416" spans="1:7" ht="14.25" customHeight="1" x14ac:dyDescent="0.25">
      <c r="A16416" s="1" t="s">
        <v>4753</v>
      </c>
      <c r="B16416" s="1" t="s">
        <v>4754</v>
      </c>
      <c r="C16416" s="7">
        <v>45428.390092592592</v>
      </c>
      <c r="D16416" s="10">
        <v>188</v>
      </c>
      <c r="E16416" s="1" t="s">
        <v>98</v>
      </c>
      <c r="F16416">
        <f>IF(LEFT(Tableau1[[#This Row],[Eléments modifié]],$J$1)=$I$1,Tableau1[[#This Row],[Date]],9^9)</f>
        <v>387420489</v>
      </c>
      <c r="G16416" s="9" t="str">
        <f>IF(Tableau1[[#This Row],[Date]]=_xlfn.MINIFS(Tableau1[1er],Tableau1[N° BL],Tableau1[[#This Row],[N° BL]],Tableau1[1er],Tableau1[[#This Row],[Date]]),D16415,"")</f>
        <v/>
      </c>
    </row>
    <row r="16417" spans="1:7" ht="14.25" customHeight="1" x14ac:dyDescent="0.25">
      <c r="A16417" s="1" t="s">
        <v>4753</v>
      </c>
      <c r="B16417" s="1" t="s">
        <v>4754</v>
      </c>
      <c r="C16417" s="7">
        <v>45428.427743055552</v>
      </c>
      <c r="D16417" s="10">
        <v>176</v>
      </c>
      <c r="E16417" s="1" t="s">
        <v>32</v>
      </c>
      <c r="F16417">
        <f>IF(LEFT(Tableau1[[#This Row],[Eléments modifié]],$J$1)=$I$1,Tableau1[[#This Row],[Date]],9^9)</f>
        <v>387420489</v>
      </c>
      <c r="G16417" s="9" t="str">
        <f>IF(Tableau1[[#This Row],[Date]]=_xlfn.MINIFS(Tableau1[1er],Tableau1[N° BL],Tableau1[[#This Row],[N° BL]],Tableau1[1er],Tableau1[[#This Row],[Date]]),D16416,"")</f>
        <v/>
      </c>
    </row>
    <row r="16418" spans="1:7" ht="14.25" customHeight="1" x14ac:dyDescent="0.25">
      <c r="A16418" s="1" t="s">
        <v>4753</v>
      </c>
      <c r="B16418" s="1" t="s">
        <v>4754</v>
      </c>
      <c r="C16418" s="7">
        <v>45428.429884259262</v>
      </c>
      <c r="D16418" s="10">
        <v>188</v>
      </c>
      <c r="E16418" s="1" t="s">
        <v>7</v>
      </c>
      <c r="F16418">
        <f>IF(LEFT(Tableau1[[#This Row],[Eléments modifié]],$J$1)=$I$1,Tableau1[[#This Row],[Date]],9^9)</f>
        <v>45428.429884259262</v>
      </c>
      <c r="G16418" s="9">
        <f>IF(Tableau1[[#This Row],[Date]]=_xlfn.MINIFS(Tableau1[1er],Tableau1[N° BL],Tableau1[[#This Row],[N° BL]],Tableau1[1er],Tableau1[[#This Row],[Date]]),D16417,"")</f>
        <v>176</v>
      </c>
    </row>
    <row r="16419" spans="1:7" ht="14.25" customHeight="1" x14ac:dyDescent="0.25">
      <c r="A16419" s="1" t="s">
        <v>4673</v>
      </c>
      <c r="B16419" s="1" t="s">
        <v>4674</v>
      </c>
      <c r="C16419" s="7">
        <v>45428.578159722223</v>
      </c>
      <c r="D16419" s="10">
        <v>209</v>
      </c>
      <c r="E16419" s="1" t="s">
        <v>32</v>
      </c>
      <c r="F16419">
        <f>IF(LEFT(Tableau1[[#This Row],[Eléments modifié]],$J$1)=$I$1,Tableau1[[#This Row],[Date]],9^9)</f>
        <v>387420489</v>
      </c>
      <c r="G16419" s="9" t="str">
        <f>IF(Tableau1[[#This Row],[Date]]=_xlfn.MINIFS(Tableau1[1er],Tableau1[N° BL],Tableau1[[#This Row],[N° BL]],Tableau1[1er],Tableau1[[#This Row],[Date]]),D16418,"")</f>
        <v/>
      </c>
    </row>
    <row r="16420" spans="1:7" ht="14.25" customHeight="1" x14ac:dyDescent="0.25">
      <c r="A16420" s="1" t="s">
        <v>4673</v>
      </c>
      <c r="B16420" s="1" t="s">
        <v>4674</v>
      </c>
      <c r="C16420" s="7">
        <v>45428.585219907407</v>
      </c>
      <c r="D16420" s="10">
        <v>188</v>
      </c>
      <c r="E16420" s="1" t="s">
        <v>7</v>
      </c>
      <c r="F16420">
        <f>IF(LEFT(Tableau1[[#This Row],[Eléments modifié]],$J$1)=$I$1,Tableau1[[#This Row],[Date]],9^9)</f>
        <v>45428.585219907407</v>
      </c>
      <c r="G16420" s="9">
        <f>IF(Tableau1[[#This Row],[Date]]=_xlfn.MINIFS(Tableau1[1er],Tableau1[N° BL],Tableau1[[#This Row],[N° BL]],Tableau1[1er],Tableau1[[#This Row],[Date]]),D16419,"")</f>
        <v>209</v>
      </c>
    </row>
    <row r="16421" spans="1:7" ht="14.25" customHeight="1" x14ac:dyDescent="0.25">
      <c r="A16421" s="1" t="s">
        <v>4826</v>
      </c>
      <c r="B16421" s="1" t="s">
        <v>4827</v>
      </c>
      <c r="C16421" s="7">
        <v>45427.57984953704</v>
      </c>
      <c r="D16421" s="10">
        <v>209</v>
      </c>
      <c r="E16421" s="1" t="s">
        <v>371</v>
      </c>
      <c r="F16421">
        <f>IF(LEFT(Tableau1[[#This Row],[Eléments modifié]],$J$1)=$I$1,Tableau1[[#This Row],[Date]],9^9)</f>
        <v>387420489</v>
      </c>
      <c r="G16421" s="9" t="str">
        <f>IF(Tableau1[[#This Row],[Date]]=_xlfn.MINIFS(Tableau1[1er],Tableau1[N° BL],Tableau1[[#This Row],[N° BL]],Tableau1[1er],Tableau1[[#This Row],[Date]]),D16420,"")</f>
        <v/>
      </c>
    </row>
    <row r="16422" spans="1:7" ht="14.25" customHeight="1" x14ac:dyDescent="0.25">
      <c r="A16422" s="1" t="s">
        <v>4826</v>
      </c>
      <c r="B16422" s="1" t="s">
        <v>4827</v>
      </c>
      <c r="C16422" s="7">
        <v>45427.580127314817</v>
      </c>
      <c r="D16422" s="10">
        <v>211</v>
      </c>
      <c r="E16422" s="1" t="s">
        <v>20</v>
      </c>
      <c r="F16422">
        <f>IF(LEFT(Tableau1[[#This Row],[Eléments modifié]],$J$1)=$I$1,Tableau1[[#This Row],[Date]],9^9)</f>
        <v>387420489</v>
      </c>
      <c r="G16422" s="9" t="str">
        <f>IF(Tableau1[[#This Row],[Date]]=_xlfn.MINIFS(Tableau1[1er],Tableau1[N° BL],Tableau1[[#This Row],[N° BL]],Tableau1[1er],Tableau1[[#This Row],[Date]]),D16421,"")</f>
        <v/>
      </c>
    </row>
    <row r="16423" spans="1:7" ht="14.25" customHeight="1" x14ac:dyDescent="0.25">
      <c r="A16423" s="1" t="s">
        <v>4826</v>
      </c>
      <c r="B16423" s="1" t="s">
        <v>4827</v>
      </c>
      <c r="C16423" s="7">
        <v>45427.582835648151</v>
      </c>
      <c r="D16423" s="10">
        <v>188</v>
      </c>
      <c r="E16423" s="1" t="s">
        <v>3459</v>
      </c>
      <c r="F16423">
        <f>IF(LEFT(Tableau1[[#This Row],[Eléments modifié]],$J$1)=$I$1,Tableau1[[#This Row],[Date]],9^9)</f>
        <v>387420489</v>
      </c>
      <c r="G16423" s="9" t="str">
        <f>IF(Tableau1[[#This Row],[Date]]=_xlfn.MINIFS(Tableau1[1er],Tableau1[N° BL],Tableau1[[#This Row],[N° BL]],Tableau1[1er],Tableau1[[#This Row],[Date]]),D16422,"")</f>
        <v/>
      </c>
    </row>
    <row r="16424" spans="1:7" ht="14.25" customHeight="1" x14ac:dyDescent="0.25">
      <c r="A16424" s="1" t="s">
        <v>4826</v>
      </c>
      <c r="B16424" s="1" t="s">
        <v>4827</v>
      </c>
      <c r="C16424" s="7">
        <v>45427.625902777778</v>
      </c>
      <c r="D16424" s="10">
        <v>211</v>
      </c>
      <c r="E16424" s="1" t="s">
        <v>7</v>
      </c>
      <c r="F16424">
        <f>IF(LEFT(Tableau1[[#This Row],[Eléments modifié]],$J$1)=$I$1,Tableau1[[#This Row],[Date]],9^9)</f>
        <v>45427.625902777778</v>
      </c>
      <c r="G16424" s="9">
        <f>IF(Tableau1[[#This Row],[Date]]=_xlfn.MINIFS(Tableau1[1er],Tableau1[N° BL],Tableau1[[#This Row],[N° BL]],Tableau1[1er],Tableau1[[#This Row],[Date]]),D16423,"")</f>
        <v>188</v>
      </c>
    </row>
    <row r="16425" spans="1:7" ht="14.25" customHeight="1" x14ac:dyDescent="0.25">
      <c r="A16425" s="1" t="s">
        <v>4849</v>
      </c>
      <c r="B16425" s="1" t="s">
        <v>4850</v>
      </c>
      <c r="C16425" s="7">
        <v>45427.457199074073</v>
      </c>
      <c r="D16425" s="10">
        <v>188</v>
      </c>
      <c r="E16425" s="1" t="s">
        <v>14</v>
      </c>
      <c r="F16425">
        <f>IF(LEFT(Tableau1[[#This Row],[Eléments modifié]],$J$1)=$I$1,Tableau1[[#This Row],[Date]],9^9)</f>
        <v>387420489</v>
      </c>
      <c r="G16425" s="9" t="str">
        <f>IF(Tableau1[[#This Row],[Date]]=_xlfn.MINIFS(Tableau1[1er],Tableau1[N° BL],Tableau1[[#This Row],[N° BL]],Tableau1[1er],Tableau1[[#This Row],[Date]]),D16424,"")</f>
        <v/>
      </c>
    </row>
    <row r="16426" spans="1:7" ht="14.25" customHeight="1" x14ac:dyDescent="0.25">
      <c r="A16426" s="1" t="s">
        <v>4849</v>
      </c>
      <c r="B16426" s="1" t="s">
        <v>4850</v>
      </c>
      <c r="C16426" s="7">
        <v>45427.537280092591</v>
      </c>
      <c r="D16426" s="10">
        <v>189</v>
      </c>
      <c r="E16426" s="1" t="s">
        <v>7</v>
      </c>
      <c r="F16426">
        <f>IF(LEFT(Tableau1[[#This Row],[Eléments modifié]],$J$1)=$I$1,Tableau1[[#This Row],[Date]],9^9)</f>
        <v>45427.537280092591</v>
      </c>
      <c r="G16426" s="9">
        <f>IF(Tableau1[[#This Row],[Date]]=_xlfn.MINIFS(Tableau1[1er],Tableau1[N° BL],Tableau1[[#This Row],[N° BL]],Tableau1[1er],Tableau1[[#This Row],[Date]]),D16425,"")</f>
        <v>188</v>
      </c>
    </row>
    <row r="16427" spans="1:7" ht="14.25" customHeight="1" x14ac:dyDescent="0.25">
      <c r="A16427" s="1" t="s">
        <v>4895</v>
      </c>
      <c r="B16427" s="1" t="s">
        <v>4896</v>
      </c>
      <c r="C16427" s="7">
        <v>45426.687048611115</v>
      </c>
      <c r="D16427" s="10">
        <v>189</v>
      </c>
      <c r="E16427" s="1" t="s">
        <v>2447</v>
      </c>
      <c r="F16427">
        <f>IF(LEFT(Tableau1[[#This Row],[Eléments modifié]],$J$1)=$I$1,Tableau1[[#This Row],[Date]],9^9)</f>
        <v>387420489</v>
      </c>
      <c r="G16427" s="9" t="str">
        <f>IF(Tableau1[[#This Row],[Date]]=_xlfn.MINIFS(Tableau1[1er],Tableau1[N° BL],Tableau1[[#This Row],[N° BL]],Tableau1[1er],Tableau1[[#This Row],[Date]]),D16426,"")</f>
        <v/>
      </c>
    </row>
    <row r="16428" spans="1:7" ht="14.25" customHeight="1" x14ac:dyDescent="0.25">
      <c r="A16428" s="1" t="s">
        <v>4895</v>
      </c>
      <c r="B16428" s="1" t="s">
        <v>4896</v>
      </c>
      <c r="C16428" s="7">
        <v>45426.698506944442</v>
      </c>
      <c r="D16428" s="10">
        <v>211</v>
      </c>
      <c r="E16428" s="1" t="s">
        <v>7</v>
      </c>
      <c r="F16428">
        <f>IF(LEFT(Tableau1[[#This Row],[Eléments modifié]],$J$1)=$I$1,Tableau1[[#This Row],[Date]],9^9)</f>
        <v>45426.698506944442</v>
      </c>
      <c r="G16428" s="9">
        <f>IF(Tableau1[[#This Row],[Date]]=_xlfn.MINIFS(Tableau1[1er],Tableau1[N° BL],Tableau1[[#This Row],[N° BL]],Tableau1[1er],Tableau1[[#This Row],[Date]]),D16427,"")</f>
        <v>189</v>
      </c>
    </row>
    <row r="16429" spans="1:7" ht="14.25" customHeight="1" x14ac:dyDescent="0.25">
      <c r="A16429" s="1" t="s">
        <v>4715</v>
      </c>
      <c r="B16429" s="1" t="s">
        <v>4716</v>
      </c>
      <c r="C16429" s="7">
        <v>45428.459745370368</v>
      </c>
      <c r="D16429" s="10">
        <v>211</v>
      </c>
      <c r="E16429" s="1" t="s">
        <v>371</v>
      </c>
      <c r="F16429">
        <f>IF(LEFT(Tableau1[[#This Row],[Eléments modifié]],$J$1)=$I$1,Tableau1[[#This Row],[Date]],9^9)</f>
        <v>387420489</v>
      </c>
      <c r="G16429" s="9" t="str">
        <f>IF(Tableau1[[#This Row],[Date]]=_xlfn.MINIFS(Tableau1[1er],Tableau1[N° BL],Tableau1[[#This Row],[N° BL]],Tableau1[1er],Tableau1[[#This Row],[Date]]),D16428,"")</f>
        <v/>
      </c>
    </row>
    <row r="16430" spans="1:7" ht="14.25" customHeight="1" x14ac:dyDescent="0.25">
      <c r="A16430" s="1" t="s">
        <v>4715</v>
      </c>
      <c r="B16430" s="1" t="s">
        <v>4716</v>
      </c>
      <c r="C16430" s="7">
        <v>45428.499652777777</v>
      </c>
      <c r="D16430" s="10">
        <v>209</v>
      </c>
      <c r="E16430" s="1" t="s">
        <v>7</v>
      </c>
      <c r="F16430">
        <f>IF(LEFT(Tableau1[[#This Row],[Eléments modifié]],$J$1)=$I$1,Tableau1[[#This Row],[Date]],9^9)</f>
        <v>45428.499652777777</v>
      </c>
      <c r="G16430" s="9">
        <f>IF(Tableau1[[#This Row],[Date]]=_xlfn.MINIFS(Tableau1[1er],Tableau1[N° BL],Tableau1[[#This Row],[N° BL]],Tableau1[1er],Tableau1[[#This Row],[Date]]),D16429,"")</f>
        <v>211</v>
      </c>
    </row>
    <row r="16431" spans="1:7" ht="14.25" customHeight="1" x14ac:dyDescent="0.25">
      <c r="A16431" s="1" t="s">
        <v>4889</v>
      </c>
      <c r="B16431" s="1" t="s">
        <v>4890</v>
      </c>
      <c r="C16431" s="7">
        <v>45427.386006944442</v>
      </c>
      <c r="D16431" s="10">
        <v>188</v>
      </c>
      <c r="E16431" s="1" t="s">
        <v>21</v>
      </c>
      <c r="F16431">
        <f>IF(LEFT(Tableau1[[#This Row],[Eléments modifié]],$J$1)=$I$1,Tableau1[[#This Row],[Date]],9^9)</f>
        <v>387420489</v>
      </c>
      <c r="G16431" s="9" t="str">
        <f>IF(Tableau1[[#This Row],[Date]]=_xlfn.MINIFS(Tableau1[1er],Tableau1[N° BL],Tableau1[[#This Row],[N° BL]],Tableau1[1er],Tableau1[[#This Row],[Date]]),D16430,"")</f>
        <v/>
      </c>
    </row>
    <row r="16432" spans="1:7" ht="14.25" customHeight="1" x14ac:dyDescent="0.25">
      <c r="A16432" s="1" t="s">
        <v>4889</v>
      </c>
      <c r="B16432" s="1" t="s">
        <v>4890</v>
      </c>
      <c r="C16432" s="7">
        <v>45427.416238425925</v>
      </c>
      <c r="D16432" s="10">
        <v>182</v>
      </c>
      <c r="E16432" s="1" t="s">
        <v>774</v>
      </c>
      <c r="F16432">
        <f>IF(LEFT(Tableau1[[#This Row],[Eléments modifié]],$J$1)=$I$1,Tableau1[[#This Row],[Date]],9^9)</f>
        <v>387420489</v>
      </c>
      <c r="G16432" s="9" t="str">
        <f>IF(Tableau1[[#This Row],[Date]]=_xlfn.MINIFS(Tableau1[1er],Tableau1[N° BL],Tableau1[[#This Row],[N° BL]],Tableau1[1er],Tableau1[[#This Row],[Date]]),D16431,"")</f>
        <v/>
      </c>
    </row>
    <row r="16433" spans="1:7" ht="14.25" customHeight="1" x14ac:dyDescent="0.25">
      <c r="A16433" s="1" t="s">
        <v>4889</v>
      </c>
      <c r="B16433" s="1" t="s">
        <v>4890</v>
      </c>
      <c r="C16433" s="7">
        <v>45427.416527777779</v>
      </c>
      <c r="D16433" s="10">
        <v>182</v>
      </c>
      <c r="E16433" s="1" t="s">
        <v>21</v>
      </c>
      <c r="F16433">
        <f>IF(LEFT(Tableau1[[#This Row],[Eléments modifié]],$J$1)=$I$1,Tableau1[[#This Row],[Date]],9^9)</f>
        <v>387420489</v>
      </c>
      <c r="G16433" s="9" t="str">
        <f>IF(Tableau1[[#This Row],[Date]]=_xlfn.MINIFS(Tableau1[1er],Tableau1[N° BL],Tableau1[[#This Row],[N° BL]],Tableau1[1er],Tableau1[[#This Row],[Date]]),D16432,"")</f>
        <v/>
      </c>
    </row>
    <row r="16434" spans="1:7" ht="14.25" customHeight="1" x14ac:dyDescent="0.25">
      <c r="A16434" s="1" t="s">
        <v>4889</v>
      </c>
      <c r="B16434" s="1" t="s">
        <v>4890</v>
      </c>
      <c r="C16434" s="7">
        <v>45427.418877314813</v>
      </c>
      <c r="D16434" s="10">
        <v>182</v>
      </c>
      <c r="E16434" s="1" t="s">
        <v>7</v>
      </c>
      <c r="F16434">
        <f>IF(LEFT(Tableau1[[#This Row],[Eléments modifié]],$J$1)=$I$1,Tableau1[[#This Row],[Date]],9^9)</f>
        <v>45427.418877314813</v>
      </c>
      <c r="G16434" s="9">
        <f>IF(Tableau1[[#This Row],[Date]]=_xlfn.MINIFS(Tableau1[1er],Tableau1[N° BL],Tableau1[[#This Row],[N° BL]],Tableau1[1er],Tableau1[[#This Row],[Date]]),D16433,"")</f>
        <v>182</v>
      </c>
    </row>
    <row r="16435" spans="1:7" ht="14.25" customHeight="1" x14ac:dyDescent="0.25">
      <c r="A16435" s="1" t="s">
        <v>2368</v>
      </c>
      <c r="B16435" s="1" t="s">
        <v>2369</v>
      </c>
      <c r="C16435" s="7">
        <v>45428.663217592592</v>
      </c>
      <c r="D16435" s="10">
        <v>209</v>
      </c>
      <c r="E16435" s="1" t="s">
        <v>32</v>
      </c>
      <c r="F16435">
        <f>IF(LEFT(Tableau1[[#This Row],[Eléments modifié]],$J$1)=$I$1,Tableau1[[#This Row],[Date]],9^9)</f>
        <v>387420489</v>
      </c>
      <c r="G16435" s="9" t="str">
        <f>IF(Tableau1[[#This Row],[Date]]=_xlfn.MINIFS(Tableau1[1er],Tableau1[N° BL],Tableau1[[#This Row],[N° BL]],Tableau1[1er],Tableau1[[#This Row],[Date]]),D16434,"")</f>
        <v/>
      </c>
    </row>
    <row r="16436" spans="1:7" ht="14.25" customHeight="1" x14ac:dyDescent="0.25">
      <c r="A16436" s="1" t="s">
        <v>2368</v>
      </c>
      <c r="B16436" s="1" t="s">
        <v>2369</v>
      </c>
      <c r="C16436" s="7">
        <v>45429.381666666668</v>
      </c>
      <c r="D16436" s="10">
        <v>189</v>
      </c>
      <c r="E16436" s="1" t="s">
        <v>774</v>
      </c>
      <c r="F16436">
        <f>IF(LEFT(Tableau1[[#This Row],[Eléments modifié]],$J$1)=$I$1,Tableau1[[#This Row],[Date]],9^9)</f>
        <v>387420489</v>
      </c>
      <c r="G16436" s="9" t="str">
        <f>IF(Tableau1[[#This Row],[Date]]=_xlfn.MINIFS(Tableau1[1er],Tableau1[N° BL],Tableau1[[#This Row],[N° BL]],Tableau1[1er],Tableau1[[#This Row],[Date]]),D16435,"")</f>
        <v/>
      </c>
    </row>
    <row r="16437" spans="1:7" ht="14.25" customHeight="1" x14ac:dyDescent="0.25">
      <c r="A16437" s="1" t="s">
        <v>2368</v>
      </c>
      <c r="B16437" s="1" t="s">
        <v>2369</v>
      </c>
      <c r="C16437" s="7">
        <v>45429.386296296296</v>
      </c>
      <c r="D16437" s="10">
        <v>188</v>
      </c>
      <c r="E16437" s="1" t="s">
        <v>32</v>
      </c>
      <c r="F16437">
        <f>IF(LEFT(Tableau1[[#This Row],[Eléments modifié]],$J$1)=$I$1,Tableau1[[#This Row],[Date]],9^9)</f>
        <v>387420489</v>
      </c>
      <c r="G16437" s="9" t="str">
        <f>IF(Tableau1[[#This Row],[Date]]=_xlfn.MINIFS(Tableau1[1er],Tableau1[N° BL],Tableau1[[#This Row],[N° BL]],Tableau1[1er],Tableau1[[#This Row],[Date]]),D16436,"")</f>
        <v/>
      </c>
    </row>
    <row r="16438" spans="1:7" ht="14.25" customHeight="1" x14ac:dyDescent="0.25">
      <c r="A16438" s="1" t="s">
        <v>2368</v>
      </c>
      <c r="B16438" s="1" t="s">
        <v>2369</v>
      </c>
      <c r="C16438" s="7">
        <v>45429.386388888888</v>
      </c>
      <c r="D16438" s="10">
        <v>188</v>
      </c>
      <c r="E16438" s="1" t="s">
        <v>41</v>
      </c>
      <c r="F16438">
        <f>IF(LEFT(Tableau1[[#This Row],[Eléments modifié]],$J$1)=$I$1,Tableau1[[#This Row],[Date]],9^9)</f>
        <v>387420489</v>
      </c>
      <c r="G16438" s="9" t="str">
        <f>IF(Tableau1[[#This Row],[Date]]=_xlfn.MINIFS(Tableau1[1er],Tableau1[N° BL],Tableau1[[#This Row],[N° BL]],Tableau1[1er],Tableau1[[#This Row],[Date]]),D16437,"")</f>
        <v/>
      </c>
    </row>
    <row r="16439" spans="1:7" ht="14.25" customHeight="1" x14ac:dyDescent="0.25">
      <c r="A16439" s="1" t="s">
        <v>2368</v>
      </c>
      <c r="B16439" s="1" t="s">
        <v>2369</v>
      </c>
      <c r="C16439" s="7">
        <v>45429.386435185188</v>
      </c>
      <c r="D16439" s="10">
        <v>188</v>
      </c>
      <c r="E16439" s="1" t="s">
        <v>32</v>
      </c>
      <c r="F16439">
        <f>IF(LEFT(Tableau1[[#This Row],[Eléments modifié]],$J$1)=$I$1,Tableau1[[#This Row],[Date]],9^9)</f>
        <v>387420489</v>
      </c>
      <c r="G16439" s="9" t="str">
        <f>IF(Tableau1[[#This Row],[Date]]=_xlfn.MINIFS(Tableau1[1er],Tableau1[N° BL],Tableau1[[#This Row],[N° BL]],Tableau1[1er],Tableau1[[#This Row],[Date]]),D16438,"")</f>
        <v/>
      </c>
    </row>
    <row r="16440" spans="1:7" ht="14.25" customHeight="1" x14ac:dyDescent="0.25">
      <c r="A16440" s="1" t="s">
        <v>2368</v>
      </c>
      <c r="B16440" s="1" t="s">
        <v>2369</v>
      </c>
      <c r="C16440" s="7">
        <v>45429.386817129627</v>
      </c>
      <c r="D16440" s="10">
        <v>188</v>
      </c>
      <c r="E16440" s="1" t="s">
        <v>41</v>
      </c>
      <c r="F16440">
        <f>IF(LEFT(Tableau1[[#This Row],[Eléments modifié]],$J$1)=$I$1,Tableau1[[#This Row],[Date]],9^9)</f>
        <v>387420489</v>
      </c>
      <c r="G16440" s="9" t="str">
        <f>IF(Tableau1[[#This Row],[Date]]=_xlfn.MINIFS(Tableau1[1er],Tableau1[N° BL],Tableau1[[#This Row],[N° BL]],Tableau1[1er],Tableau1[[#This Row],[Date]]),D16439,"")</f>
        <v/>
      </c>
    </row>
    <row r="16441" spans="1:7" ht="14.25" customHeight="1" x14ac:dyDescent="0.25">
      <c r="A16441" s="1" t="s">
        <v>2368</v>
      </c>
      <c r="B16441" s="1" t="s">
        <v>2369</v>
      </c>
      <c r="C16441" s="7">
        <v>45429.386979166666</v>
      </c>
      <c r="D16441" s="10">
        <v>188</v>
      </c>
      <c r="E16441" s="1" t="s">
        <v>32</v>
      </c>
      <c r="F16441">
        <f>IF(LEFT(Tableau1[[#This Row],[Eléments modifié]],$J$1)=$I$1,Tableau1[[#This Row],[Date]],9^9)</f>
        <v>387420489</v>
      </c>
      <c r="G16441" s="9" t="str">
        <f>IF(Tableau1[[#This Row],[Date]]=_xlfn.MINIFS(Tableau1[1er],Tableau1[N° BL],Tableau1[[#This Row],[N° BL]],Tableau1[1er],Tableau1[[#This Row],[Date]]),D16440,"")</f>
        <v/>
      </c>
    </row>
    <row r="16442" spans="1:7" ht="14.25" customHeight="1" x14ac:dyDescent="0.25">
      <c r="A16442" s="1" t="s">
        <v>2368</v>
      </c>
      <c r="B16442" s="1" t="s">
        <v>2369</v>
      </c>
      <c r="C16442" s="7">
        <v>45429.39167824074</v>
      </c>
      <c r="D16442" s="10">
        <v>188</v>
      </c>
      <c r="E16442" s="1" t="s">
        <v>41</v>
      </c>
      <c r="F16442">
        <f>IF(LEFT(Tableau1[[#This Row],[Eléments modifié]],$J$1)=$I$1,Tableau1[[#This Row],[Date]],9^9)</f>
        <v>387420489</v>
      </c>
      <c r="G16442" s="9" t="str">
        <f>IF(Tableau1[[#This Row],[Date]]=_xlfn.MINIFS(Tableau1[1er],Tableau1[N° BL],Tableau1[[#This Row],[N° BL]],Tableau1[1er],Tableau1[[#This Row],[Date]]),D16441,"")</f>
        <v/>
      </c>
    </row>
    <row r="16443" spans="1:7" ht="14.25" customHeight="1" x14ac:dyDescent="0.25">
      <c r="A16443" s="1" t="s">
        <v>2368</v>
      </c>
      <c r="B16443" s="1" t="s">
        <v>2369</v>
      </c>
      <c r="C16443" s="7">
        <v>45429.393969907411</v>
      </c>
      <c r="D16443" s="10">
        <v>189</v>
      </c>
      <c r="E16443" s="1" t="s">
        <v>32</v>
      </c>
      <c r="F16443">
        <f>IF(LEFT(Tableau1[[#This Row],[Eléments modifié]],$J$1)=$I$1,Tableau1[[#This Row],[Date]],9^9)</f>
        <v>387420489</v>
      </c>
      <c r="G16443" s="9" t="str">
        <f>IF(Tableau1[[#This Row],[Date]]=_xlfn.MINIFS(Tableau1[1er],Tableau1[N° BL],Tableau1[[#This Row],[N° BL]],Tableau1[1er],Tableau1[[#This Row],[Date]]),D16442,"")</f>
        <v/>
      </c>
    </row>
    <row r="16444" spans="1:7" ht="14.25" customHeight="1" x14ac:dyDescent="0.25">
      <c r="A16444" s="1" t="s">
        <v>2368</v>
      </c>
      <c r="B16444" s="1" t="s">
        <v>2369</v>
      </c>
      <c r="C16444" s="7">
        <v>45429.393969907411</v>
      </c>
      <c r="D16444" s="10">
        <v>188</v>
      </c>
      <c r="E16444" s="1" t="s">
        <v>32</v>
      </c>
      <c r="F16444">
        <f>IF(LEFT(Tableau1[[#This Row],[Eléments modifié]],$J$1)=$I$1,Tableau1[[#This Row],[Date]],9^9)</f>
        <v>387420489</v>
      </c>
      <c r="G16444" s="9" t="str">
        <f>IF(Tableau1[[#This Row],[Date]]=_xlfn.MINIFS(Tableau1[1er],Tableau1[N° BL],Tableau1[[#This Row],[N° BL]],Tableau1[1er],Tableau1[[#This Row],[Date]]),D16443,"")</f>
        <v/>
      </c>
    </row>
    <row r="16445" spans="1:7" ht="14.25" customHeight="1" x14ac:dyDescent="0.25">
      <c r="A16445" s="1" t="s">
        <v>2368</v>
      </c>
      <c r="B16445" s="1" t="s">
        <v>2369</v>
      </c>
      <c r="C16445" s="7">
        <v>45429.406168981484</v>
      </c>
      <c r="D16445" s="10">
        <v>188</v>
      </c>
      <c r="E16445" s="1" t="s">
        <v>20</v>
      </c>
      <c r="F16445">
        <f>IF(LEFT(Tableau1[[#This Row],[Eléments modifié]],$J$1)=$I$1,Tableau1[[#This Row],[Date]],9^9)</f>
        <v>387420489</v>
      </c>
      <c r="G16445" s="9" t="str">
        <f>IF(Tableau1[[#This Row],[Date]]=_xlfn.MINIFS(Tableau1[1er],Tableau1[N° BL],Tableau1[[#This Row],[N° BL]],Tableau1[1er],Tableau1[[#This Row],[Date]]),D16444,"")</f>
        <v/>
      </c>
    </row>
    <row r="16446" spans="1:7" ht="14.25" customHeight="1" x14ac:dyDescent="0.25">
      <c r="A16446" s="1" t="s">
        <v>2368</v>
      </c>
      <c r="B16446" s="1" t="s">
        <v>2369</v>
      </c>
      <c r="C16446" s="7">
        <v>45429.406747685185</v>
      </c>
      <c r="D16446" s="10">
        <v>189</v>
      </c>
      <c r="E16446" s="1" t="s">
        <v>14</v>
      </c>
      <c r="F16446">
        <f>IF(LEFT(Tableau1[[#This Row],[Eléments modifié]],$J$1)=$I$1,Tableau1[[#This Row],[Date]],9^9)</f>
        <v>387420489</v>
      </c>
      <c r="G16446" s="9" t="str">
        <f>IF(Tableau1[[#This Row],[Date]]=_xlfn.MINIFS(Tableau1[1er],Tableau1[N° BL],Tableau1[[#This Row],[N° BL]],Tableau1[1er],Tableau1[[#This Row],[Date]]),D16445,"")</f>
        <v/>
      </c>
    </row>
    <row r="16447" spans="1:7" ht="14.25" customHeight="1" x14ac:dyDescent="0.25">
      <c r="A16447" s="1" t="s">
        <v>2368</v>
      </c>
      <c r="B16447" s="1" t="s">
        <v>2369</v>
      </c>
      <c r="C16447" s="7">
        <v>45429.407118055555</v>
      </c>
      <c r="D16447" s="10">
        <v>189</v>
      </c>
      <c r="E16447" s="1" t="s">
        <v>20</v>
      </c>
      <c r="F16447">
        <f>IF(LEFT(Tableau1[[#This Row],[Eléments modifié]],$J$1)=$I$1,Tableau1[[#This Row],[Date]],9^9)</f>
        <v>387420489</v>
      </c>
      <c r="G16447" s="9" t="str">
        <f>IF(Tableau1[[#This Row],[Date]]=_xlfn.MINIFS(Tableau1[1er],Tableau1[N° BL],Tableau1[[#This Row],[N° BL]],Tableau1[1er],Tableau1[[#This Row],[Date]]),D16446,"")</f>
        <v/>
      </c>
    </row>
    <row r="16448" spans="1:7" ht="14.25" customHeight="1" x14ac:dyDescent="0.25">
      <c r="A16448" s="1" t="s">
        <v>2368</v>
      </c>
      <c r="B16448" s="1" t="s">
        <v>2369</v>
      </c>
      <c r="C16448" s="7">
        <v>45429.407164351855</v>
      </c>
      <c r="D16448" s="10">
        <v>189</v>
      </c>
      <c r="E16448" s="1" t="s">
        <v>14</v>
      </c>
      <c r="F16448">
        <f>IF(LEFT(Tableau1[[#This Row],[Eléments modifié]],$J$1)=$I$1,Tableau1[[#This Row],[Date]],9^9)</f>
        <v>387420489</v>
      </c>
      <c r="G16448" s="9" t="str">
        <f>IF(Tableau1[[#This Row],[Date]]=_xlfn.MINIFS(Tableau1[1er],Tableau1[N° BL],Tableau1[[#This Row],[N° BL]],Tableau1[1er],Tableau1[[#This Row],[Date]]),D16447,"")</f>
        <v/>
      </c>
    </row>
    <row r="16449" spans="1:7" ht="14.25" customHeight="1" x14ac:dyDescent="0.25">
      <c r="A16449" s="1" t="s">
        <v>2368</v>
      </c>
      <c r="B16449" s="1" t="s">
        <v>2369</v>
      </c>
      <c r="C16449" s="7">
        <v>45429.407210648147</v>
      </c>
      <c r="D16449" s="10">
        <v>189</v>
      </c>
      <c r="E16449" s="1" t="s">
        <v>20</v>
      </c>
      <c r="F16449">
        <f>IF(LEFT(Tableau1[[#This Row],[Eléments modifié]],$J$1)=$I$1,Tableau1[[#This Row],[Date]],9^9)</f>
        <v>387420489</v>
      </c>
      <c r="G16449" s="9" t="str">
        <f>IF(Tableau1[[#This Row],[Date]]=_xlfn.MINIFS(Tableau1[1er],Tableau1[N° BL],Tableau1[[#This Row],[N° BL]],Tableau1[1er],Tableau1[[#This Row],[Date]]),D16448,"")</f>
        <v/>
      </c>
    </row>
    <row r="16450" spans="1:7" ht="14.25" customHeight="1" x14ac:dyDescent="0.25">
      <c r="A16450" s="1" t="s">
        <v>2368</v>
      </c>
      <c r="B16450" s="1" t="s">
        <v>2369</v>
      </c>
      <c r="C16450" s="7">
        <v>45429.407511574071</v>
      </c>
      <c r="D16450" s="10">
        <v>189</v>
      </c>
      <c r="E16450" s="1" t="s">
        <v>14</v>
      </c>
      <c r="F16450">
        <f>IF(LEFT(Tableau1[[#This Row],[Eléments modifié]],$J$1)=$I$1,Tableau1[[#This Row],[Date]],9^9)</f>
        <v>387420489</v>
      </c>
      <c r="G16450" s="9" t="str">
        <f>IF(Tableau1[[#This Row],[Date]]=_xlfn.MINIFS(Tableau1[1er],Tableau1[N° BL],Tableau1[[#This Row],[N° BL]],Tableau1[1er],Tableau1[[#This Row],[Date]]),D16449,"")</f>
        <v/>
      </c>
    </row>
    <row r="16451" spans="1:7" ht="14.25" customHeight="1" x14ac:dyDescent="0.25">
      <c r="A16451" s="1" t="s">
        <v>2368</v>
      </c>
      <c r="B16451" s="1" t="s">
        <v>2369</v>
      </c>
      <c r="C16451" s="7">
        <v>45429.40761574074</v>
      </c>
      <c r="D16451" s="10">
        <v>189</v>
      </c>
      <c r="E16451" s="1" t="s">
        <v>20</v>
      </c>
      <c r="F16451">
        <f>IF(LEFT(Tableau1[[#This Row],[Eléments modifié]],$J$1)=$I$1,Tableau1[[#This Row],[Date]],9^9)</f>
        <v>387420489</v>
      </c>
      <c r="G16451" s="9" t="str">
        <f>IF(Tableau1[[#This Row],[Date]]=_xlfn.MINIFS(Tableau1[1er],Tableau1[N° BL],Tableau1[[#This Row],[N° BL]],Tableau1[1er],Tableau1[[#This Row],[Date]]),D16450,"")</f>
        <v/>
      </c>
    </row>
    <row r="16452" spans="1:7" ht="14.25" customHeight="1" x14ac:dyDescent="0.25">
      <c r="A16452" s="1" t="s">
        <v>2368</v>
      </c>
      <c r="B16452" s="1" t="s">
        <v>2369</v>
      </c>
      <c r="C16452" s="7">
        <v>45460.620150462964</v>
      </c>
      <c r="D16452" s="10">
        <v>188</v>
      </c>
      <c r="E16452" s="1" t="s">
        <v>32</v>
      </c>
      <c r="F16452">
        <f>IF(LEFT(Tableau1[[#This Row],[Eléments modifié]],$J$1)=$I$1,Tableau1[[#This Row],[Date]],9^9)</f>
        <v>387420489</v>
      </c>
      <c r="G16452" s="9" t="str">
        <f>IF(Tableau1[[#This Row],[Date]]=_xlfn.MINIFS(Tableau1[1er],Tableau1[N° BL],Tableau1[[#This Row],[N° BL]],Tableau1[1er],Tableau1[[#This Row],[Date]]),D16451,"")</f>
        <v/>
      </c>
    </row>
    <row r="16453" spans="1:7" ht="14.25" customHeight="1" x14ac:dyDescent="0.25">
      <c r="A16453" s="1" t="s">
        <v>2368</v>
      </c>
      <c r="B16453" s="1" t="s">
        <v>2369</v>
      </c>
      <c r="C16453" s="7">
        <v>45460.632754629631</v>
      </c>
      <c r="D16453" s="10">
        <v>188</v>
      </c>
      <c r="E16453" s="1" t="s">
        <v>7</v>
      </c>
      <c r="F16453">
        <f>IF(LEFT(Tableau1[[#This Row],[Eléments modifié]],$J$1)=$I$1,Tableau1[[#This Row],[Date]],9^9)</f>
        <v>45460.632754629631</v>
      </c>
      <c r="G16453" s="9">
        <f>IF(Tableau1[[#This Row],[Date]]=_xlfn.MINIFS(Tableau1[1er],Tableau1[N° BL],Tableau1[[#This Row],[N° BL]],Tableau1[1er],Tableau1[[#This Row],[Date]]),D16452,"")</f>
        <v>188</v>
      </c>
    </row>
    <row r="16454" spans="1:7" ht="14.25" customHeight="1" x14ac:dyDescent="0.25">
      <c r="A16454" s="1" t="s">
        <v>4815</v>
      </c>
      <c r="B16454" s="1" t="s">
        <v>4816</v>
      </c>
      <c r="C16454" s="7">
        <v>45427.615219907406</v>
      </c>
      <c r="D16454" s="10">
        <v>188</v>
      </c>
      <c r="E16454" s="1" t="s">
        <v>371</v>
      </c>
      <c r="F16454">
        <f>IF(LEFT(Tableau1[[#This Row],[Eléments modifié]],$J$1)=$I$1,Tableau1[[#This Row],[Date]],9^9)</f>
        <v>387420489</v>
      </c>
      <c r="G16454" s="9" t="str">
        <f>IF(Tableau1[[#This Row],[Date]]=_xlfn.MINIFS(Tableau1[1er],Tableau1[N° BL],Tableau1[[#This Row],[N° BL]],Tableau1[1er],Tableau1[[#This Row],[Date]]),D16453,"")</f>
        <v/>
      </c>
    </row>
    <row r="16455" spans="1:7" ht="14.25" customHeight="1" x14ac:dyDescent="0.25">
      <c r="A16455" s="1" t="s">
        <v>4815</v>
      </c>
      <c r="B16455" s="1" t="s">
        <v>4816</v>
      </c>
      <c r="C16455" s="7">
        <v>45427.664270833331</v>
      </c>
      <c r="D16455" s="10">
        <v>209</v>
      </c>
      <c r="E16455" s="1" t="s">
        <v>7</v>
      </c>
      <c r="F16455">
        <f>IF(LEFT(Tableau1[[#This Row],[Eléments modifié]],$J$1)=$I$1,Tableau1[[#This Row],[Date]],9^9)</f>
        <v>45427.664270833331</v>
      </c>
      <c r="G16455" s="9">
        <f>IF(Tableau1[[#This Row],[Date]]=_xlfn.MINIFS(Tableau1[1er],Tableau1[N° BL],Tableau1[[#This Row],[N° BL]],Tableau1[1er],Tableau1[[#This Row],[Date]]),D16454,"")</f>
        <v>188</v>
      </c>
    </row>
    <row r="16456" spans="1:7" ht="14.25" customHeight="1" x14ac:dyDescent="0.25">
      <c r="A16456" s="1" t="s">
        <v>4815</v>
      </c>
      <c r="B16456" s="1" t="s">
        <v>4816</v>
      </c>
      <c r="C16456" s="7">
        <v>45427.664583333331</v>
      </c>
      <c r="D16456" s="10">
        <v>209</v>
      </c>
      <c r="E16456" s="1" t="s">
        <v>7</v>
      </c>
      <c r="F16456">
        <f>IF(LEFT(Tableau1[[#This Row],[Eléments modifié]],$J$1)=$I$1,Tableau1[[#This Row],[Date]],9^9)</f>
        <v>45427.664583333331</v>
      </c>
      <c r="G16456" s="9">
        <f>IF(Tableau1[[#This Row],[Date]]=_xlfn.MINIFS(Tableau1[1er],Tableau1[N° BL],Tableau1[[#This Row],[N° BL]],Tableau1[1er],Tableau1[[#This Row],[Date]]),D16455,"")</f>
        <v>209</v>
      </c>
    </row>
    <row r="16457" spans="1:7" ht="14.25" customHeight="1" x14ac:dyDescent="0.25">
      <c r="A16457" s="1" t="s">
        <v>4807</v>
      </c>
      <c r="B16457" s="1" t="s">
        <v>4808</v>
      </c>
      <c r="C16457" s="7">
        <v>45427.668356481481</v>
      </c>
      <c r="D16457" s="10">
        <v>212</v>
      </c>
      <c r="E16457" s="1" t="s">
        <v>14</v>
      </c>
      <c r="F16457">
        <f>IF(LEFT(Tableau1[[#This Row],[Eléments modifié]],$J$1)=$I$1,Tableau1[[#This Row],[Date]],9^9)</f>
        <v>387420489</v>
      </c>
      <c r="G16457" s="9" t="str">
        <f>IF(Tableau1[[#This Row],[Date]]=_xlfn.MINIFS(Tableau1[1er],Tableau1[N° BL],Tableau1[[#This Row],[N° BL]],Tableau1[1er],Tableau1[[#This Row],[Date]]),D16456,"")</f>
        <v/>
      </c>
    </row>
    <row r="16458" spans="1:7" ht="14.25" customHeight="1" x14ac:dyDescent="0.25">
      <c r="A16458" s="1" t="s">
        <v>4807</v>
      </c>
      <c r="B16458" s="1" t="s">
        <v>4808</v>
      </c>
      <c r="C16458" s="7">
        <v>45427.684687499997</v>
      </c>
      <c r="D16458" s="10">
        <v>189</v>
      </c>
      <c r="E16458" s="1" t="s">
        <v>7</v>
      </c>
      <c r="F16458">
        <f>IF(LEFT(Tableau1[[#This Row],[Eléments modifié]],$J$1)=$I$1,Tableau1[[#This Row],[Date]],9^9)</f>
        <v>45427.684687499997</v>
      </c>
      <c r="G16458" s="9">
        <f>IF(Tableau1[[#This Row],[Date]]=_xlfn.MINIFS(Tableau1[1er],Tableau1[N° BL],Tableau1[[#This Row],[N° BL]],Tableau1[1er],Tableau1[[#This Row],[Date]]),D16457,"")</f>
        <v>212</v>
      </c>
    </row>
    <row r="16459" spans="1:7" ht="14.25" customHeight="1" x14ac:dyDescent="0.25">
      <c r="A16459" s="1" t="s">
        <v>4891</v>
      </c>
      <c r="B16459" s="1" t="s">
        <v>4892</v>
      </c>
      <c r="C16459" s="7">
        <v>45427.383969907409</v>
      </c>
      <c r="D16459" s="10">
        <v>182</v>
      </c>
      <c r="E16459" s="1" t="s">
        <v>21</v>
      </c>
      <c r="F16459">
        <f>IF(LEFT(Tableau1[[#This Row],[Eléments modifié]],$J$1)=$I$1,Tableau1[[#This Row],[Date]],9^9)</f>
        <v>387420489</v>
      </c>
      <c r="G16459" s="9" t="str">
        <f>IF(Tableau1[[#This Row],[Date]]=_xlfn.MINIFS(Tableau1[1er],Tableau1[N° BL],Tableau1[[#This Row],[N° BL]],Tableau1[1er],Tableau1[[#This Row],[Date]]),D16458,"")</f>
        <v/>
      </c>
    </row>
    <row r="16460" spans="1:7" ht="14.25" customHeight="1" x14ac:dyDescent="0.25">
      <c r="A16460" s="1" t="s">
        <v>4891</v>
      </c>
      <c r="B16460" s="1" t="s">
        <v>4892</v>
      </c>
      <c r="C16460" s="7">
        <v>45427.385995370372</v>
      </c>
      <c r="D16460" s="10">
        <v>182</v>
      </c>
      <c r="E16460" s="1" t="s">
        <v>7</v>
      </c>
      <c r="F16460">
        <f>IF(LEFT(Tableau1[[#This Row],[Eléments modifié]],$J$1)=$I$1,Tableau1[[#This Row],[Date]],9^9)</f>
        <v>45427.385995370372</v>
      </c>
      <c r="G16460" s="9">
        <f>IF(Tableau1[[#This Row],[Date]]=_xlfn.MINIFS(Tableau1[1er],Tableau1[N° BL],Tableau1[[#This Row],[N° BL]],Tableau1[1er],Tableau1[[#This Row],[Date]]),D16459,"")</f>
        <v>182</v>
      </c>
    </row>
    <row r="16461" spans="1:7" ht="14.25" customHeight="1" x14ac:dyDescent="0.25">
      <c r="A16461" s="1" t="s">
        <v>4885</v>
      </c>
      <c r="B16461" s="1" t="s">
        <v>4886</v>
      </c>
      <c r="C16461" s="7">
        <v>45427.419016203705</v>
      </c>
      <c r="D16461" s="10">
        <v>189</v>
      </c>
      <c r="E16461" s="1" t="s">
        <v>21</v>
      </c>
      <c r="F16461">
        <f>IF(LEFT(Tableau1[[#This Row],[Eléments modifié]],$J$1)=$I$1,Tableau1[[#This Row],[Date]],9^9)</f>
        <v>387420489</v>
      </c>
      <c r="G16461" s="9" t="str">
        <f>IF(Tableau1[[#This Row],[Date]]=_xlfn.MINIFS(Tableau1[1er],Tableau1[N° BL],Tableau1[[#This Row],[N° BL]],Tableau1[1er],Tableau1[[#This Row],[Date]]),D16460,"")</f>
        <v/>
      </c>
    </row>
    <row r="16462" spans="1:7" ht="14.25" customHeight="1" x14ac:dyDescent="0.25">
      <c r="A16462" s="1" t="s">
        <v>4885</v>
      </c>
      <c r="B16462" s="1" t="s">
        <v>4886</v>
      </c>
      <c r="C16462" s="7">
        <v>45427.41915509259</v>
      </c>
      <c r="D16462" s="10">
        <v>189</v>
      </c>
      <c r="E16462" s="1" t="s">
        <v>20</v>
      </c>
      <c r="F16462">
        <f>IF(LEFT(Tableau1[[#This Row],[Eléments modifié]],$J$1)=$I$1,Tableau1[[#This Row],[Date]],9^9)</f>
        <v>387420489</v>
      </c>
      <c r="G16462" s="9" t="str">
        <f>IF(Tableau1[[#This Row],[Date]]=_xlfn.MINIFS(Tableau1[1er],Tableau1[N° BL],Tableau1[[#This Row],[N° BL]],Tableau1[1er],Tableau1[[#This Row],[Date]]),D16461,"")</f>
        <v/>
      </c>
    </row>
    <row r="16463" spans="1:7" ht="14.25" customHeight="1" x14ac:dyDescent="0.25">
      <c r="A16463" s="1" t="s">
        <v>4885</v>
      </c>
      <c r="B16463" s="1" t="s">
        <v>4886</v>
      </c>
      <c r="C16463" s="7">
        <v>45427.419398148151</v>
      </c>
      <c r="D16463" s="10">
        <v>188</v>
      </c>
      <c r="E16463" s="1" t="s">
        <v>32</v>
      </c>
      <c r="F16463">
        <f>IF(LEFT(Tableau1[[#This Row],[Eléments modifié]],$J$1)=$I$1,Tableau1[[#This Row],[Date]],9^9)</f>
        <v>387420489</v>
      </c>
      <c r="G16463" s="9" t="str">
        <f>IF(Tableau1[[#This Row],[Date]]=_xlfn.MINIFS(Tableau1[1er],Tableau1[N° BL],Tableau1[[#This Row],[N° BL]],Tableau1[1er],Tableau1[[#This Row],[Date]]),D16462,"")</f>
        <v/>
      </c>
    </row>
    <row r="16464" spans="1:7" ht="14.25" customHeight="1" x14ac:dyDescent="0.25">
      <c r="A16464" s="1" t="s">
        <v>4885</v>
      </c>
      <c r="B16464" s="1" t="s">
        <v>4886</v>
      </c>
      <c r="C16464" s="7">
        <v>45427.419641203705</v>
      </c>
      <c r="D16464" s="10">
        <v>188</v>
      </c>
      <c r="E16464" s="1" t="s">
        <v>41</v>
      </c>
      <c r="F16464">
        <f>IF(LEFT(Tableau1[[#This Row],[Eléments modifié]],$J$1)=$I$1,Tableau1[[#This Row],[Date]],9^9)</f>
        <v>387420489</v>
      </c>
      <c r="G16464" s="9" t="str">
        <f>IF(Tableau1[[#This Row],[Date]]=_xlfn.MINIFS(Tableau1[1er],Tableau1[N° BL],Tableau1[[#This Row],[N° BL]],Tableau1[1er],Tableau1[[#This Row],[Date]]),D16463,"")</f>
        <v/>
      </c>
    </row>
    <row r="16465" spans="1:7" ht="14.25" customHeight="1" x14ac:dyDescent="0.25">
      <c r="A16465" s="1" t="s">
        <v>4885</v>
      </c>
      <c r="B16465" s="1" t="s">
        <v>4886</v>
      </c>
      <c r="C16465" s="7">
        <v>45427.419687499998</v>
      </c>
      <c r="D16465" s="10">
        <v>188</v>
      </c>
      <c r="E16465" s="1" t="s">
        <v>32</v>
      </c>
      <c r="F16465">
        <f>IF(LEFT(Tableau1[[#This Row],[Eléments modifié]],$J$1)=$I$1,Tableau1[[#This Row],[Date]],9^9)</f>
        <v>387420489</v>
      </c>
      <c r="G16465" s="9" t="str">
        <f>IF(Tableau1[[#This Row],[Date]]=_xlfn.MINIFS(Tableau1[1er],Tableau1[N° BL],Tableau1[[#This Row],[N° BL]],Tableau1[1er],Tableau1[[#This Row],[Date]]),D16464,"")</f>
        <v/>
      </c>
    </row>
    <row r="16466" spans="1:7" ht="14.25" customHeight="1" x14ac:dyDescent="0.25">
      <c r="A16466" s="1" t="s">
        <v>4885</v>
      </c>
      <c r="B16466" s="1" t="s">
        <v>4886</v>
      </c>
      <c r="C16466" s="7">
        <v>45427.423842592594</v>
      </c>
      <c r="D16466" s="10">
        <v>188</v>
      </c>
      <c r="E16466" s="1" t="s">
        <v>7</v>
      </c>
      <c r="F16466">
        <f>IF(LEFT(Tableau1[[#This Row],[Eléments modifié]],$J$1)=$I$1,Tableau1[[#This Row],[Date]],9^9)</f>
        <v>45427.423842592594</v>
      </c>
      <c r="G16466" s="9">
        <f>IF(Tableau1[[#This Row],[Date]]=_xlfn.MINIFS(Tableau1[1er],Tableau1[N° BL],Tableau1[[#This Row],[N° BL]],Tableau1[1er],Tableau1[[#This Row],[Date]]),D16465,"")</f>
        <v>188</v>
      </c>
    </row>
    <row r="16467" spans="1:7" ht="14.25" customHeight="1" x14ac:dyDescent="0.25">
      <c r="A16467" s="1" t="s">
        <v>4809</v>
      </c>
      <c r="B16467" s="1" t="s">
        <v>4810</v>
      </c>
      <c r="C16467" s="7">
        <v>45427.664953703701</v>
      </c>
      <c r="D16467" s="10">
        <v>189</v>
      </c>
      <c r="E16467" s="1" t="s">
        <v>371</v>
      </c>
      <c r="F16467">
        <f>IF(LEFT(Tableau1[[#This Row],[Eléments modifié]],$J$1)=$I$1,Tableau1[[#This Row],[Date]],9^9)</f>
        <v>387420489</v>
      </c>
      <c r="G16467" s="9" t="str">
        <f>IF(Tableau1[[#This Row],[Date]]=_xlfn.MINIFS(Tableau1[1er],Tableau1[N° BL],Tableau1[[#This Row],[N° BL]],Tableau1[1er],Tableau1[[#This Row],[Date]]),D16466,"")</f>
        <v/>
      </c>
    </row>
    <row r="16468" spans="1:7" ht="14.25" customHeight="1" x14ac:dyDescent="0.25">
      <c r="A16468" s="1" t="s">
        <v>4809</v>
      </c>
      <c r="B16468" s="1" t="s">
        <v>4810</v>
      </c>
      <c r="C16468" s="7">
        <v>45427.684247685182</v>
      </c>
      <c r="D16468" s="10">
        <v>209</v>
      </c>
      <c r="E16468" s="1" t="s">
        <v>7</v>
      </c>
      <c r="F16468">
        <f>IF(LEFT(Tableau1[[#This Row],[Eléments modifié]],$J$1)=$I$1,Tableau1[[#This Row],[Date]],9^9)</f>
        <v>45427.684247685182</v>
      </c>
      <c r="G16468" s="9">
        <f>IF(Tableau1[[#This Row],[Date]]=_xlfn.MINIFS(Tableau1[1er],Tableau1[N° BL],Tableau1[[#This Row],[N° BL]],Tableau1[1er],Tableau1[[#This Row],[Date]]),D16467,"")</f>
        <v>189</v>
      </c>
    </row>
    <row r="16469" spans="1:7" ht="14.25" customHeight="1" x14ac:dyDescent="0.25">
      <c r="A16469" s="1" t="s">
        <v>4555</v>
      </c>
      <c r="B16469" s="1" t="s">
        <v>4556</v>
      </c>
      <c r="C16469" s="7">
        <v>45429.499409722222</v>
      </c>
      <c r="D16469" s="10">
        <v>212</v>
      </c>
      <c r="E16469" s="1" t="s">
        <v>371</v>
      </c>
      <c r="F16469">
        <f>IF(LEFT(Tableau1[[#This Row],[Eléments modifié]],$J$1)=$I$1,Tableau1[[#This Row],[Date]],9^9)</f>
        <v>387420489</v>
      </c>
      <c r="G16469" s="9" t="str">
        <f>IF(Tableau1[[#This Row],[Date]]=_xlfn.MINIFS(Tableau1[1er],Tableau1[N° BL],Tableau1[[#This Row],[N° BL]],Tableau1[1er],Tableau1[[#This Row],[Date]]),D16468,"")</f>
        <v/>
      </c>
    </row>
    <row r="16470" spans="1:7" ht="14.25" customHeight="1" x14ac:dyDescent="0.25">
      <c r="A16470" s="1" t="s">
        <v>4555</v>
      </c>
      <c r="B16470" s="1" t="s">
        <v>4556</v>
      </c>
      <c r="C16470" s="7">
        <v>45429.511458333334</v>
      </c>
      <c r="D16470" s="10">
        <v>209</v>
      </c>
      <c r="E16470" s="1" t="s">
        <v>7</v>
      </c>
      <c r="F16470">
        <f>IF(LEFT(Tableau1[[#This Row],[Eléments modifié]],$J$1)=$I$1,Tableau1[[#This Row],[Date]],9^9)</f>
        <v>45429.511458333334</v>
      </c>
      <c r="G16470" s="9">
        <f>IF(Tableau1[[#This Row],[Date]]=_xlfn.MINIFS(Tableau1[1er],Tableau1[N° BL],Tableau1[[#This Row],[N° BL]],Tableau1[1er],Tableau1[[#This Row],[Date]]),D16469,"")</f>
        <v>212</v>
      </c>
    </row>
    <row r="16471" spans="1:7" ht="14.25" customHeight="1" x14ac:dyDescent="0.25">
      <c r="A16471" s="1" t="s">
        <v>4555</v>
      </c>
      <c r="B16471" s="1" t="s">
        <v>4556</v>
      </c>
      <c r="C16471" s="7">
        <v>45429.511817129627</v>
      </c>
      <c r="D16471" s="10">
        <v>209</v>
      </c>
      <c r="E16471" s="1" t="s">
        <v>7</v>
      </c>
      <c r="F16471">
        <f>IF(LEFT(Tableau1[[#This Row],[Eléments modifié]],$J$1)=$I$1,Tableau1[[#This Row],[Date]],9^9)</f>
        <v>45429.511817129627</v>
      </c>
      <c r="G16471" s="9">
        <f>IF(Tableau1[[#This Row],[Date]]=_xlfn.MINIFS(Tableau1[1er],Tableau1[N° BL],Tableau1[[#This Row],[N° BL]],Tableau1[1er],Tableau1[[#This Row],[Date]]),D16470,"")</f>
        <v>209</v>
      </c>
    </row>
    <row r="16472" spans="1:7" ht="14.25" customHeight="1" x14ac:dyDescent="0.25">
      <c r="A16472" s="1" t="s">
        <v>4549</v>
      </c>
      <c r="B16472" s="1" t="s">
        <v>4550</v>
      </c>
      <c r="C16472" s="7">
        <v>45429.501886574071</v>
      </c>
      <c r="D16472" s="10">
        <v>212</v>
      </c>
      <c r="E16472" s="1" t="s">
        <v>2447</v>
      </c>
      <c r="F16472">
        <f>IF(LEFT(Tableau1[[#This Row],[Eléments modifié]],$J$1)=$I$1,Tableau1[[#This Row],[Date]],9^9)</f>
        <v>387420489</v>
      </c>
      <c r="G16472" s="9" t="str">
        <f>IF(Tableau1[[#This Row],[Date]]=_xlfn.MINIFS(Tableau1[1er],Tableau1[N° BL],Tableau1[[#This Row],[N° BL]],Tableau1[1er],Tableau1[[#This Row],[Date]]),D16471,"")</f>
        <v/>
      </c>
    </row>
    <row r="16473" spans="1:7" ht="14.25" customHeight="1" x14ac:dyDescent="0.25">
      <c r="A16473" s="1" t="s">
        <v>4549</v>
      </c>
      <c r="B16473" s="1" t="s">
        <v>4550</v>
      </c>
      <c r="C16473" s="7">
        <v>45429.509004629632</v>
      </c>
      <c r="D16473" s="10">
        <v>212</v>
      </c>
      <c r="E16473" s="1" t="s">
        <v>7</v>
      </c>
      <c r="F16473">
        <f>IF(LEFT(Tableau1[[#This Row],[Eléments modifié]],$J$1)=$I$1,Tableau1[[#This Row],[Date]],9^9)</f>
        <v>45429.509004629632</v>
      </c>
      <c r="G16473" s="9">
        <f>IF(Tableau1[[#This Row],[Date]]=_xlfn.MINIFS(Tableau1[1er],Tableau1[N° BL],Tableau1[[#This Row],[N° BL]],Tableau1[1er],Tableau1[[#This Row],[Date]]),D16472,"")</f>
        <v>212</v>
      </c>
    </row>
    <row r="16474" spans="1:7" ht="14.25" customHeight="1" x14ac:dyDescent="0.25">
      <c r="A16474" s="1" t="s">
        <v>4549</v>
      </c>
      <c r="B16474" s="1" t="s">
        <v>4550</v>
      </c>
      <c r="C16474" s="7">
        <v>45429.520405092589</v>
      </c>
      <c r="D16474" s="10">
        <v>212</v>
      </c>
      <c r="E16474" s="1" t="s">
        <v>98</v>
      </c>
      <c r="F16474">
        <f>IF(LEFT(Tableau1[[#This Row],[Eléments modifié]],$J$1)=$I$1,Tableau1[[#This Row],[Date]],9^9)</f>
        <v>387420489</v>
      </c>
      <c r="G16474" s="9" t="str">
        <f>IF(Tableau1[[#This Row],[Date]]=_xlfn.MINIFS(Tableau1[1er],Tableau1[N° BL],Tableau1[[#This Row],[N° BL]],Tableau1[1er],Tableau1[[#This Row],[Date]]),D16473,"")</f>
        <v/>
      </c>
    </row>
    <row r="16475" spans="1:7" ht="14.25" customHeight="1" x14ac:dyDescent="0.25">
      <c r="A16475" s="1" t="s">
        <v>4549</v>
      </c>
      <c r="B16475" s="1" t="s">
        <v>4550</v>
      </c>
      <c r="C16475" s="7">
        <v>45429.52380787037</v>
      </c>
      <c r="D16475" s="10">
        <v>188</v>
      </c>
      <c r="E16475" s="1" t="s">
        <v>32</v>
      </c>
      <c r="F16475">
        <f>IF(LEFT(Tableau1[[#This Row],[Eléments modifié]],$J$1)=$I$1,Tableau1[[#This Row],[Date]],9^9)</f>
        <v>387420489</v>
      </c>
      <c r="G16475" s="9" t="str">
        <f>IF(Tableau1[[#This Row],[Date]]=_xlfn.MINIFS(Tableau1[1er],Tableau1[N° BL],Tableau1[[#This Row],[N° BL]],Tableau1[1er],Tableau1[[#This Row],[Date]]),D16474,"")</f>
        <v/>
      </c>
    </row>
    <row r="16476" spans="1:7" ht="14.25" customHeight="1" x14ac:dyDescent="0.25">
      <c r="A16476" s="1" t="s">
        <v>4549</v>
      </c>
      <c r="B16476" s="1" t="s">
        <v>4550</v>
      </c>
      <c r="C16476" s="7">
        <v>45429.531701388885</v>
      </c>
      <c r="D16476" s="10">
        <v>188</v>
      </c>
      <c r="E16476" s="1" t="s">
        <v>7</v>
      </c>
      <c r="F16476">
        <f>IF(LEFT(Tableau1[[#This Row],[Eléments modifié]],$J$1)=$I$1,Tableau1[[#This Row],[Date]],9^9)</f>
        <v>45429.531701388885</v>
      </c>
      <c r="G16476" s="9">
        <f>IF(Tableau1[[#This Row],[Date]]=_xlfn.MINIFS(Tableau1[1er],Tableau1[N° BL],Tableau1[[#This Row],[N° BL]],Tableau1[1er],Tableau1[[#This Row],[Date]]),D16475,"")</f>
        <v>188</v>
      </c>
    </row>
    <row r="16477" spans="1:7" ht="14.25" customHeight="1" x14ac:dyDescent="0.25">
      <c r="A16477" s="1" t="s">
        <v>4633</v>
      </c>
      <c r="B16477" s="1" t="s">
        <v>4634</v>
      </c>
      <c r="C16477" s="7">
        <v>45428.662592592591</v>
      </c>
      <c r="D16477" s="10">
        <v>188</v>
      </c>
      <c r="E16477" s="1" t="s">
        <v>111</v>
      </c>
      <c r="F16477">
        <f>IF(LEFT(Tableau1[[#This Row],[Eléments modifié]],$J$1)=$I$1,Tableau1[[#This Row],[Date]],9^9)</f>
        <v>387420489</v>
      </c>
      <c r="G16477" s="9" t="str">
        <f>IF(Tableau1[[#This Row],[Date]]=_xlfn.MINIFS(Tableau1[1er],Tableau1[N° BL],Tableau1[[#This Row],[N° BL]],Tableau1[1er],Tableau1[[#This Row],[Date]]),D16476,"")</f>
        <v/>
      </c>
    </row>
    <row r="16478" spans="1:7" ht="14.25" customHeight="1" x14ac:dyDescent="0.25">
      <c r="A16478" s="1" t="s">
        <v>4633</v>
      </c>
      <c r="B16478" s="1" t="s">
        <v>4634</v>
      </c>
      <c r="C16478" s="7">
        <v>45428.662939814814</v>
      </c>
      <c r="D16478" s="10">
        <v>188</v>
      </c>
      <c r="E16478" s="1" t="s">
        <v>20</v>
      </c>
      <c r="F16478">
        <f>IF(LEFT(Tableau1[[#This Row],[Eléments modifié]],$J$1)=$I$1,Tableau1[[#This Row],[Date]],9^9)</f>
        <v>387420489</v>
      </c>
      <c r="G16478" s="9" t="str">
        <f>IF(Tableau1[[#This Row],[Date]]=_xlfn.MINIFS(Tableau1[1er],Tableau1[N° BL],Tableau1[[#This Row],[N° BL]],Tableau1[1er],Tableau1[[#This Row],[Date]]),D16477,"")</f>
        <v/>
      </c>
    </row>
    <row r="16479" spans="1:7" ht="14.25" customHeight="1" x14ac:dyDescent="0.25">
      <c r="A16479" s="1" t="s">
        <v>4633</v>
      </c>
      <c r="B16479" s="1" t="s">
        <v>4634</v>
      </c>
      <c r="C16479" s="7">
        <v>45428.67328703704</v>
      </c>
      <c r="D16479" s="10">
        <v>211</v>
      </c>
      <c r="E16479" s="1" t="s">
        <v>2447</v>
      </c>
      <c r="F16479">
        <f>IF(LEFT(Tableau1[[#This Row],[Eléments modifié]],$J$1)=$I$1,Tableau1[[#This Row],[Date]],9^9)</f>
        <v>387420489</v>
      </c>
      <c r="G16479" s="9" t="str">
        <f>IF(Tableau1[[#This Row],[Date]]=_xlfn.MINIFS(Tableau1[1er],Tableau1[N° BL],Tableau1[[#This Row],[N° BL]],Tableau1[1er],Tableau1[[#This Row],[Date]]),D16478,"")</f>
        <v/>
      </c>
    </row>
    <row r="16480" spans="1:7" ht="14.25" customHeight="1" x14ac:dyDescent="0.25">
      <c r="A16480" s="1" t="s">
        <v>4633</v>
      </c>
      <c r="B16480" s="1" t="s">
        <v>4634</v>
      </c>
      <c r="C16480" s="7">
        <v>45428.699236111112</v>
      </c>
      <c r="D16480" s="10">
        <v>212</v>
      </c>
      <c r="E16480" s="1" t="s">
        <v>7</v>
      </c>
      <c r="F16480">
        <f>IF(LEFT(Tableau1[[#This Row],[Eléments modifié]],$J$1)=$I$1,Tableau1[[#This Row],[Date]],9^9)</f>
        <v>45428.699236111112</v>
      </c>
      <c r="G16480" s="9">
        <f>IF(Tableau1[[#This Row],[Date]]=_xlfn.MINIFS(Tableau1[1er],Tableau1[N° BL],Tableau1[[#This Row],[N° BL]],Tableau1[1er],Tableau1[[#This Row],[Date]]),D16479,"")</f>
        <v>211</v>
      </c>
    </row>
    <row r="16481" spans="1:7" ht="14.25" customHeight="1" x14ac:dyDescent="0.25">
      <c r="A16481" s="1" t="s">
        <v>4813</v>
      </c>
      <c r="B16481" s="1" t="s">
        <v>4814</v>
      </c>
      <c r="C16481" s="7">
        <v>45427.656597222223</v>
      </c>
      <c r="D16481" s="10">
        <v>209</v>
      </c>
      <c r="E16481" s="1" t="s">
        <v>14</v>
      </c>
      <c r="F16481">
        <f>IF(LEFT(Tableau1[[#This Row],[Eléments modifié]],$J$1)=$I$1,Tableau1[[#This Row],[Date]],9^9)</f>
        <v>387420489</v>
      </c>
      <c r="G16481" s="9" t="str">
        <f>IF(Tableau1[[#This Row],[Date]]=_xlfn.MINIFS(Tableau1[1er],Tableau1[N° BL],Tableau1[[#This Row],[N° BL]],Tableau1[1er],Tableau1[[#This Row],[Date]]),D16480,"")</f>
        <v/>
      </c>
    </row>
    <row r="16482" spans="1:7" ht="14.25" customHeight="1" x14ac:dyDescent="0.25">
      <c r="A16482" s="1" t="s">
        <v>4813</v>
      </c>
      <c r="B16482" s="1" t="s">
        <v>4814</v>
      </c>
      <c r="C16482" s="7">
        <v>45427.666493055556</v>
      </c>
      <c r="D16482" s="10">
        <v>189</v>
      </c>
      <c r="E16482" s="1" t="s">
        <v>7</v>
      </c>
      <c r="F16482">
        <f>IF(LEFT(Tableau1[[#This Row],[Eléments modifié]],$J$1)=$I$1,Tableau1[[#This Row],[Date]],9^9)</f>
        <v>45427.666493055556</v>
      </c>
      <c r="G16482" s="9">
        <f>IF(Tableau1[[#This Row],[Date]]=_xlfn.MINIFS(Tableau1[1er],Tableau1[N° BL],Tableau1[[#This Row],[N° BL]],Tableau1[1er],Tableau1[[#This Row],[Date]]),D16481,"")</f>
        <v>209</v>
      </c>
    </row>
    <row r="16483" spans="1:7" ht="14.25" customHeight="1" x14ac:dyDescent="0.25">
      <c r="A16483" s="1" t="s">
        <v>4803</v>
      </c>
      <c r="B16483" s="1" t="s">
        <v>4804</v>
      </c>
      <c r="C16483" s="7">
        <v>45427.684282407405</v>
      </c>
      <c r="D16483" s="10">
        <v>189</v>
      </c>
      <c r="E16483" s="1" t="s">
        <v>371</v>
      </c>
      <c r="F16483">
        <f>IF(LEFT(Tableau1[[#This Row],[Eléments modifié]],$J$1)=$I$1,Tableau1[[#This Row],[Date]],9^9)</f>
        <v>387420489</v>
      </c>
      <c r="G16483" s="9" t="str">
        <f>IF(Tableau1[[#This Row],[Date]]=_xlfn.MINIFS(Tableau1[1er],Tableau1[N° BL],Tableau1[[#This Row],[N° BL]],Tableau1[1er],Tableau1[[#This Row],[Date]]),D16482,"")</f>
        <v/>
      </c>
    </row>
    <row r="16484" spans="1:7" ht="14.25" customHeight="1" x14ac:dyDescent="0.25">
      <c r="A16484" s="1" t="s">
        <v>4803</v>
      </c>
      <c r="B16484" s="1" t="s">
        <v>4804</v>
      </c>
      <c r="C16484" s="7">
        <v>45427.694444444445</v>
      </c>
      <c r="D16484" s="10">
        <v>209</v>
      </c>
      <c r="E16484" s="1" t="s">
        <v>7</v>
      </c>
      <c r="F16484">
        <f>IF(LEFT(Tableau1[[#This Row],[Eléments modifié]],$J$1)=$I$1,Tableau1[[#This Row],[Date]],9^9)</f>
        <v>45427.694444444445</v>
      </c>
      <c r="G16484" s="9">
        <f>IF(Tableau1[[#This Row],[Date]]=_xlfn.MINIFS(Tableau1[1er],Tableau1[N° BL],Tableau1[[#This Row],[N° BL]],Tableau1[1er],Tableau1[[#This Row],[Date]]),D16483,"")</f>
        <v>189</v>
      </c>
    </row>
    <row r="16485" spans="1:7" ht="14.25" customHeight="1" x14ac:dyDescent="0.25">
      <c r="A16485" s="1" t="s">
        <v>4801</v>
      </c>
      <c r="B16485" s="1" t="s">
        <v>4802</v>
      </c>
      <c r="C16485" s="7">
        <v>45427.666655092595</v>
      </c>
      <c r="D16485" s="10">
        <v>189</v>
      </c>
      <c r="E16485" s="1" t="s">
        <v>14</v>
      </c>
      <c r="F16485">
        <f>IF(LEFT(Tableau1[[#This Row],[Eléments modifié]],$J$1)=$I$1,Tableau1[[#This Row],[Date]],9^9)</f>
        <v>387420489</v>
      </c>
      <c r="G16485" s="9" t="str">
        <f>IF(Tableau1[[#This Row],[Date]]=_xlfn.MINIFS(Tableau1[1er],Tableau1[N° BL],Tableau1[[#This Row],[N° BL]],Tableau1[1er],Tableau1[[#This Row],[Date]]),D16484,"")</f>
        <v/>
      </c>
    </row>
    <row r="16486" spans="1:7" ht="14.25" customHeight="1" x14ac:dyDescent="0.25">
      <c r="A16486" s="1" t="s">
        <v>4801</v>
      </c>
      <c r="B16486" s="1" t="s">
        <v>4802</v>
      </c>
      <c r="C16486" s="7">
        <v>45427.667083333334</v>
      </c>
      <c r="D16486" s="10">
        <v>189</v>
      </c>
      <c r="E16486" s="1" t="s">
        <v>20</v>
      </c>
      <c r="F16486">
        <f>IF(LEFT(Tableau1[[#This Row],[Eléments modifié]],$J$1)=$I$1,Tableau1[[#This Row],[Date]],9^9)</f>
        <v>387420489</v>
      </c>
      <c r="G16486" s="9" t="str">
        <f>IF(Tableau1[[#This Row],[Date]]=_xlfn.MINIFS(Tableau1[1er],Tableau1[N° BL],Tableau1[[#This Row],[N° BL]],Tableau1[1er],Tableau1[[#This Row],[Date]]),D16485,"")</f>
        <v/>
      </c>
    </row>
    <row r="16487" spans="1:7" ht="14.25" customHeight="1" x14ac:dyDescent="0.25">
      <c r="A16487" s="1" t="s">
        <v>4801</v>
      </c>
      <c r="B16487" s="1" t="s">
        <v>4802</v>
      </c>
      <c r="C16487" s="7">
        <v>45427.684212962966</v>
      </c>
      <c r="D16487" s="10">
        <v>209</v>
      </c>
      <c r="E16487" s="1" t="s">
        <v>2447</v>
      </c>
      <c r="F16487">
        <f>IF(LEFT(Tableau1[[#This Row],[Eléments modifié]],$J$1)=$I$1,Tableau1[[#This Row],[Date]],9^9)</f>
        <v>387420489</v>
      </c>
      <c r="G16487" s="9" t="str">
        <f>IF(Tableau1[[#This Row],[Date]]=_xlfn.MINIFS(Tableau1[1er],Tableau1[N° BL],Tableau1[[#This Row],[N° BL]],Tableau1[1er],Tableau1[[#This Row],[Date]]),D16486,"")</f>
        <v/>
      </c>
    </row>
    <row r="16488" spans="1:7" ht="14.25" customHeight="1" x14ac:dyDescent="0.25">
      <c r="A16488" s="1" t="s">
        <v>4801</v>
      </c>
      <c r="B16488" s="1" t="s">
        <v>4802</v>
      </c>
      <c r="C16488" s="7">
        <v>45427.710879629631</v>
      </c>
      <c r="D16488" s="10">
        <v>212</v>
      </c>
      <c r="E16488" s="1" t="s">
        <v>7</v>
      </c>
      <c r="F16488">
        <f>IF(LEFT(Tableau1[[#This Row],[Eléments modifié]],$J$1)=$I$1,Tableau1[[#This Row],[Date]],9^9)</f>
        <v>45427.710879629631</v>
      </c>
      <c r="G16488" s="9">
        <f>IF(Tableau1[[#This Row],[Date]]=_xlfn.MINIFS(Tableau1[1er],Tableau1[N° BL],Tableau1[[#This Row],[N° BL]],Tableau1[1er],Tableau1[[#This Row],[Date]]),D16487,"")</f>
        <v>209</v>
      </c>
    </row>
    <row r="16489" spans="1:7" ht="14.25" customHeight="1" x14ac:dyDescent="0.25">
      <c r="A16489" s="1" t="s">
        <v>4789</v>
      </c>
      <c r="B16489" s="1" t="s">
        <v>4790</v>
      </c>
      <c r="C16489" s="7">
        <v>45427.684733796297</v>
      </c>
      <c r="D16489" s="10">
        <v>189</v>
      </c>
      <c r="E16489" s="1" t="s">
        <v>14</v>
      </c>
      <c r="F16489">
        <f>IF(LEFT(Tableau1[[#This Row],[Eléments modifié]],$J$1)=$I$1,Tableau1[[#This Row],[Date]],9^9)</f>
        <v>387420489</v>
      </c>
      <c r="G16489" s="9" t="str">
        <f>IF(Tableau1[[#This Row],[Date]]=_xlfn.MINIFS(Tableau1[1er],Tableau1[N° BL],Tableau1[[#This Row],[N° BL]],Tableau1[1er],Tableau1[[#This Row],[Date]]),D16488,"")</f>
        <v/>
      </c>
    </row>
    <row r="16490" spans="1:7" ht="14.25" customHeight="1" x14ac:dyDescent="0.25">
      <c r="A16490" s="1" t="s">
        <v>4789</v>
      </c>
      <c r="B16490" s="1" t="s">
        <v>4790</v>
      </c>
      <c r="C16490" s="7">
        <v>45427.684872685182</v>
      </c>
      <c r="D16490" s="10">
        <v>211</v>
      </c>
      <c r="E16490" s="1" t="s">
        <v>20</v>
      </c>
      <c r="F16490">
        <f>IF(LEFT(Tableau1[[#This Row],[Eléments modifié]],$J$1)=$I$1,Tableau1[[#This Row],[Date]],9^9)</f>
        <v>387420489</v>
      </c>
      <c r="G16490" s="9" t="str">
        <f>IF(Tableau1[[#This Row],[Date]]=_xlfn.MINIFS(Tableau1[1er],Tableau1[N° BL],Tableau1[[#This Row],[N° BL]],Tableau1[1er],Tableau1[[#This Row],[Date]]),D16489,"")</f>
        <v/>
      </c>
    </row>
    <row r="16491" spans="1:7" ht="14.25" customHeight="1" x14ac:dyDescent="0.25">
      <c r="A16491" s="1" t="s">
        <v>4789</v>
      </c>
      <c r="B16491" s="1" t="s">
        <v>4790</v>
      </c>
      <c r="C16491" s="7">
        <v>45427.692129629628</v>
      </c>
      <c r="D16491" s="10">
        <v>209</v>
      </c>
      <c r="E16491" s="1" t="s">
        <v>3459</v>
      </c>
      <c r="F16491">
        <f>IF(LEFT(Tableau1[[#This Row],[Eléments modifié]],$J$1)=$I$1,Tableau1[[#This Row],[Date]],9^9)</f>
        <v>387420489</v>
      </c>
      <c r="G16491" s="9" t="str">
        <f>IF(Tableau1[[#This Row],[Date]]=_xlfn.MINIFS(Tableau1[1er],Tableau1[N° BL],Tableau1[[#This Row],[N° BL]],Tableau1[1er],Tableau1[[#This Row],[Date]]),D16490,"")</f>
        <v/>
      </c>
    </row>
    <row r="16492" spans="1:7" ht="14.25" customHeight="1" x14ac:dyDescent="0.25">
      <c r="A16492" s="1" t="s">
        <v>4789</v>
      </c>
      <c r="B16492" s="1" t="s">
        <v>4790</v>
      </c>
      <c r="C16492" s="7">
        <v>45427.706631944442</v>
      </c>
      <c r="D16492" s="10">
        <v>212</v>
      </c>
      <c r="E16492" s="1" t="s">
        <v>41</v>
      </c>
      <c r="F16492">
        <f>IF(LEFT(Tableau1[[#This Row],[Eléments modifié]],$J$1)=$I$1,Tableau1[[#This Row],[Date]],9^9)</f>
        <v>387420489</v>
      </c>
      <c r="G16492" s="9" t="str">
        <f>IF(Tableau1[[#This Row],[Date]]=_xlfn.MINIFS(Tableau1[1er],Tableau1[N° BL],Tableau1[[#This Row],[N° BL]],Tableau1[1er],Tableau1[[#This Row],[Date]]),D16491,"")</f>
        <v/>
      </c>
    </row>
    <row r="16493" spans="1:7" ht="14.25" customHeight="1" x14ac:dyDescent="0.25">
      <c r="A16493" s="1" t="s">
        <v>4789</v>
      </c>
      <c r="B16493" s="1" t="s">
        <v>4790</v>
      </c>
      <c r="C16493" s="7">
        <v>45428.370752314811</v>
      </c>
      <c r="D16493" s="10">
        <v>176</v>
      </c>
      <c r="E16493" s="1" t="s">
        <v>3459</v>
      </c>
      <c r="F16493">
        <f>IF(LEFT(Tableau1[[#This Row],[Eléments modifié]],$J$1)=$I$1,Tableau1[[#This Row],[Date]],9^9)</f>
        <v>387420489</v>
      </c>
      <c r="G16493" s="9" t="str">
        <f>IF(Tableau1[[#This Row],[Date]]=_xlfn.MINIFS(Tableau1[1er],Tableau1[N° BL],Tableau1[[#This Row],[N° BL]],Tableau1[1er],Tableau1[[#This Row],[Date]]),D16492,"")</f>
        <v/>
      </c>
    </row>
    <row r="16494" spans="1:7" ht="14.25" customHeight="1" x14ac:dyDescent="0.25">
      <c r="A16494" s="1" t="s">
        <v>4789</v>
      </c>
      <c r="B16494" s="1" t="s">
        <v>4790</v>
      </c>
      <c r="C16494" s="7">
        <v>45428.387708333335</v>
      </c>
      <c r="D16494" s="10">
        <v>211</v>
      </c>
      <c r="E16494" s="1" t="s">
        <v>7</v>
      </c>
      <c r="F16494">
        <f>IF(LEFT(Tableau1[[#This Row],[Eléments modifié]],$J$1)=$I$1,Tableau1[[#This Row],[Date]],9^9)</f>
        <v>45428.387708333335</v>
      </c>
      <c r="G16494" s="9">
        <f>IF(Tableau1[[#This Row],[Date]]=_xlfn.MINIFS(Tableau1[1er],Tableau1[N° BL],Tableau1[[#This Row],[N° BL]],Tableau1[1er],Tableau1[[#This Row],[Date]]),D16493,"")</f>
        <v>176</v>
      </c>
    </row>
    <row r="16495" spans="1:7" ht="14.25" customHeight="1" x14ac:dyDescent="0.25">
      <c r="A16495" s="1" t="s">
        <v>4819</v>
      </c>
      <c r="B16495" s="1" t="s">
        <v>4820</v>
      </c>
      <c r="C16495" s="7">
        <v>45427.641469907408</v>
      </c>
      <c r="D16495" s="10">
        <v>188</v>
      </c>
      <c r="E16495" s="1" t="s">
        <v>32</v>
      </c>
      <c r="F16495">
        <f>IF(LEFT(Tableau1[[#This Row],[Eléments modifié]],$J$1)=$I$1,Tableau1[[#This Row],[Date]],9^9)</f>
        <v>387420489</v>
      </c>
      <c r="G16495" s="9" t="str">
        <f>IF(Tableau1[[#This Row],[Date]]=_xlfn.MINIFS(Tableau1[1er],Tableau1[N° BL],Tableau1[[#This Row],[N° BL]],Tableau1[1er],Tableau1[[#This Row],[Date]]),D16494,"")</f>
        <v/>
      </c>
    </row>
    <row r="16496" spans="1:7" ht="14.25" customHeight="1" x14ac:dyDescent="0.25">
      <c r="A16496" s="1" t="s">
        <v>4819</v>
      </c>
      <c r="B16496" s="1" t="s">
        <v>4820</v>
      </c>
      <c r="C16496" s="7">
        <v>45427.644513888888</v>
      </c>
      <c r="D16496" s="10">
        <v>188</v>
      </c>
      <c r="E16496" s="1" t="s">
        <v>7</v>
      </c>
      <c r="F16496">
        <f>IF(LEFT(Tableau1[[#This Row],[Eléments modifié]],$J$1)=$I$1,Tableau1[[#This Row],[Date]],9^9)</f>
        <v>45427.644513888888</v>
      </c>
      <c r="G16496" s="9">
        <f>IF(Tableau1[[#This Row],[Date]]=_xlfn.MINIFS(Tableau1[1er],Tableau1[N° BL],Tableau1[[#This Row],[N° BL]],Tableau1[1er],Tableau1[[#This Row],[Date]]),D16495,"")</f>
        <v>188</v>
      </c>
    </row>
    <row r="16497" spans="1:7" ht="14.25" customHeight="1" x14ac:dyDescent="0.25">
      <c r="A16497" s="1" t="s">
        <v>4645</v>
      </c>
      <c r="B16497" s="1" t="s">
        <v>4646</v>
      </c>
      <c r="C16497" s="7">
        <v>45428.620740740742</v>
      </c>
      <c r="D16497" s="10">
        <v>176</v>
      </c>
      <c r="E16497" s="1" t="s">
        <v>3459</v>
      </c>
      <c r="F16497">
        <f>IF(LEFT(Tableau1[[#This Row],[Eléments modifié]],$J$1)=$I$1,Tableau1[[#This Row],[Date]],9^9)</f>
        <v>387420489</v>
      </c>
      <c r="G16497" s="9" t="str">
        <f>IF(Tableau1[[#This Row],[Date]]=_xlfn.MINIFS(Tableau1[1er],Tableau1[N° BL],Tableau1[[#This Row],[N° BL]],Tableau1[1er],Tableau1[[#This Row],[Date]]),D16496,"")</f>
        <v/>
      </c>
    </row>
    <row r="16498" spans="1:7" ht="14.25" customHeight="1" x14ac:dyDescent="0.25">
      <c r="A16498" s="1" t="s">
        <v>4645</v>
      </c>
      <c r="B16498" s="1" t="s">
        <v>4646</v>
      </c>
      <c r="C16498" s="7">
        <v>45428.654317129629</v>
      </c>
      <c r="D16498" s="10">
        <v>211</v>
      </c>
      <c r="E16498" s="1" t="s">
        <v>7</v>
      </c>
      <c r="F16498">
        <f>IF(LEFT(Tableau1[[#This Row],[Eléments modifié]],$J$1)=$I$1,Tableau1[[#This Row],[Date]],9^9)</f>
        <v>45428.654317129629</v>
      </c>
      <c r="G16498" s="9">
        <f>IF(Tableau1[[#This Row],[Date]]=_xlfn.MINIFS(Tableau1[1er],Tableau1[N° BL],Tableau1[[#This Row],[N° BL]],Tableau1[1er],Tableau1[[#This Row],[Date]]),D16497,"")</f>
        <v>176</v>
      </c>
    </row>
    <row r="16499" spans="1:7" ht="14.25" customHeight="1" x14ac:dyDescent="0.25">
      <c r="A16499" s="1" t="s">
        <v>4727</v>
      </c>
      <c r="B16499" s="1" t="s">
        <v>4728</v>
      </c>
      <c r="C16499" s="7">
        <v>45428.450682870367</v>
      </c>
      <c r="D16499" s="10">
        <v>209</v>
      </c>
      <c r="E16499" s="1" t="s">
        <v>111</v>
      </c>
      <c r="F16499">
        <f>IF(LEFT(Tableau1[[#This Row],[Eléments modifié]],$J$1)=$I$1,Tableau1[[#This Row],[Date]],9^9)</f>
        <v>387420489</v>
      </c>
      <c r="G16499" s="9" t="str">
        <f>IF(Tableau1[[#This Row],[Date]]=_xlfn.MINIFS(Tableau1[1er],Tableau1[N° BL],Tableau1[[#This Row],[N° BL]],Tableau1[1er],Tableau1[[#This Row],[Date]]),D16498,"")</f>
        <v/>
      </c>
    </row>
    <row r="16500" spans="1:7" ht="14.25" customHeight="1" x14ac:dyDescent="0.25">
      <c r="A16500" s="1" t="s">
        <v>4727</v>
      </c>
      <c r="B16500" s="1" t="s">
        <v>4728</v>
      </c>
      <c r="C16500" s="7">
        <v>45428.474861111114</v>
      </c>
      <c r="D16500" s="10">
        <v>176</v>
      </c>
      <c r="E16500" s="1" t="s">
        <v>7</v>
      </c>
      <c r="F16500">
        <f>IF(LEFT(Tableau1[[#This Row],[Eléments modifié]],$J$1)=$I$1,Tableau1[[#This Row],[Date]],9^9)</f>
        <v>45428.474861111114</v>
      </c>
      <c r="G16500" s="9">
        <f>IF(Tableau1[[#This Row],[Date]]=_xlfn.MINIFS(Tableau1[1er],Tableau1[N° BL],Tableau1[[#This Row],[N° BL]],Tableau1[1er],Tableau1[[#This Row],[Date]]),D16499,"")</f>
        <v>209</v>
      </c>
    </row>
    <row r="16501" spans="1:7" ht="14.25" customHeight="1" x14ac:dyDescent="0.25">
      <c r="A16501" s="1" t="s">
        <v>4583</v>
      </c>
      <c r="B16501" s="1" t="s">
        <v>4584</v>
      </c>
      <c r="C16501" s="7">
        <v>45429.421782407408</v>
      </c>
      <c r="D16501" s="10">
        <v>209</v>
      </c>
      <c r="E16501" s="1" t="s">
        <v>2447</v>
      </c>
      <c r="F16501">
        <f>IF(LEFT(Tableau1[[#This Row],[Eléments modifié]],$J$1)=$I$1,Tableau1[[#This Row],[Date]],9^9)</f>
        <v>387420489</v>
      </c>
      <c r="G16501" s="9" t="str">
        <f>IF(Tableau1[[#This Row],[Date]]=_xlfn.MINIFS(Tableau1[1er],Tableau1[N° BL],Tableau1[[#This Row],[N° BL]],Tableau1[1er],Tableau1[[#This Row],[Date]]),D16500,"")</f>
        <v/>
      </c>
    </row>
    <row r="16502" spans="1:7" ht="14.25" customHeight="1" x14ac:dyDescent="0.25">
      <c r="A16502" s="1" t="s">
        <v>4583</v>
      </c>
      <c r="B16502" s="1" t="s">
        <v>4584</v>
      </c>
      <c r="C16502" s="7">
        <v>45429.438599537039</v>
      </c>
      <c r="D16502" s="10">
        <v>212</v>
      </c>
      <c r="E16502" s="1" t="s">
        <v>7</v>
      </c>
      <c r="F16502">
        <f>IF(LEFT(Tableau1[[#This Row],[Eléments modifié]],$J$1)=$I$1,Tableau1[[#This Row],[Date]],9^9)</f>
        <v>45429.438599537039</v>
      </c>
      <c r="G16502" s="9">
        <f>IF(Tableau1[[#This Row],[Date]]=_xlfn.MINIFS(Tableau1[1er],Tableau1[N° BL],Tableau1[[#This Row],[N° BL]],Tableau1[1er],Tableau1[[#This Row],[Date]]),D16501,"")</f>
        <v>209</v>
      </c>
    </row>
    <row r="16503" spans="1:7" ht="14.25" customHeight="1" x14ac:dyDescent="0.25">
      <c r="A16503" s="1" t="s">
        <v>4637</v>
      </c>
      <c r="B16503" s="1" t="s">
        <v>4638</v>
      </c>
      <c r="C16503" s="7">
        <v>45428.618784722225</v>
      </c>
      <c r="D16503" s="10">
        <v>176</v>
      </c>
      <c r="E16503" s="1" t="s">
        <v>111</v>
      </c>
      <c r="F16503">
        <f>IF(LEFT(Tableau1[[#This Row],[Eléments modifié]],$J$1)=$I$1,Tableau1[[#This Row],[Date]],9^9)</f>
        <v>387420489</v>
      </c>
      <c r="G16503" s="9" t="str">
        <f>IF(Tableau1[[#This Row],[Date]]=_xlfn.MINIFS(Tableau1[1er],Tableau1[N° BL],Tableau1[[#This Row],[N° BL]],Tableau1[1er],Tableau1[[#This Row],[Date]]),D16502,"")</f>
        <v/>
      </c>
    </row>
    <row r="16504" spans="1:7" ht="14.25" customHeight="1" x14ac:dyDescent="0.25">
      <c r="A16504" s="1" t="s">
        <v>4637</v>
      </c>
      <c r="B16504" s="1" t="s">
        <v>4638</v>
      </c>
      <c r="C16504" s="7">
        <v>45428.61917824074</v>
      </c>
      <c r="D16504" s="10">
        <v>211</v>
      </c>
      <c r="E16504" s="1" t="s">
        <v>20</v>
      </c>
      <c r="F16504">
        <f>IF(LEFT(Tableau1[[#This Row],[Eléments modifié]],$J$1)=$I$1,Tableau1[[#This Row],[Date]],9^9)</f>
        <v>387420489</v>
      </c>
      <c r="G16504" s="9" t="str">
        <f>IF(Tableau1[[#This Row],[Date]]=_xlfn.MINIFS(Tableau1[1er],Tableau1[N° BL],Tableau1[[#This Row],[N° BL]],Tableau1[1er],Tableau1[[#This Row],[Date]]),D16503,"")</f>
        <v/>
      </c>
    </row>
    <row r="16505" spans="1:7" ht="14.25" customHeight="1" x14ac:dyDescent="0.25">
      <c r="A16505" s="1" t="s">
        <v>4637</v>
      </c>
      <c r="B16505" s="1" t="s">
        <v>4638</v>
      </c>
      <c r="C16505" s="7">
        <v>45428.620833333334</v>
      </c>
      <c r="D16505" s="10">
        <v>176</v>
      </c>
      <c r="E16505" s="1" t="s">
        <v>111</v>
      </c>
      <c r="F16505">
        <f>IF(LEFT(Tableau1[[#This Row],[Eléments modifié]],$J$1)=$I$1,Tableau1[[#This Row],[Date]],9^9)</f>
        <v>387420489</v>
      </c>
      <c r="G16505" s="9" t="str">
        <f>IF(Tableau1[[#This Row],[Date]]=_xlfn.MINIFS(Tableau1[1er],Tableau1[N° BL],Tableau1[[#This Row],[N° BL]],Tableau1[1er],Tableau1[[#This Row],[Date]]),D16504,"")</f>
        <v/>
      </c>
    </row>
    <row r="16506" spans="1:7" ht="14.25" customHeight="1" x14ac:dyDescent="0.25">
      <c r="A16506" s="1" t="s">
        <v>4637</v>
      </c>
      <c r="B16506" s="1" t="s">
        <v>4638</v>
      </c>
      <c r="C16506" s="7">
        <v>45428.621458333335</v>
      </c>
      <c r="D16506" s="10">
        <v>209</v>
      </c>
      <c r="E16506" s="1" t="s">
        <v>20</v>
      </c>
      <c r="F16506">
        <f>IF(LEFT(Tableau1[[#This Row],[Eléments modifié]],$J$1)=$I$1,Tableau1[[#This Row],[Date]],9^9)</f>
        <v>387420489</v>
      </c>
      <c r="G16506" s="9" t="str">
        <f>IF(Tableau1[[#This Row],[Date]]=_xlfn.MINIFS(Tableau1[1er],Tableau1[N° BL],Tableau1[[#This Row],[N° BL]],Tableau1[1er],Tableau1[[#This Row],[Date]]),D16505,"")</f>
        <v/>
      </c>
    </row>
    <row r="16507" spans="1:7" ht="14.25" customHeight="1" x14ac:dyDescent="0.25">
      <c r="A16507" s="1" t="s">
        <v>4637</v>
      </c>
      <c r="B16507" s="1" t="s">
        <v>4638</v>
      </c>
      <c r="C16507" s="7">
        <v>45428.621840277781</v>
      </c>
      <c r="D16507" s="10">
        <v>176</v>
      </c>
      <c r="E16507" s="1" t="s">
        <v>371</v>
      </c>
      <c r="F16507">
        <f>IF(LEFT(Tableau1[[#This Row],[Eléments modifié]],$J$1)=$I$1,Tableau1[[#This Row],[Date]],9^9)</f>
        <v>387420489</v>
      </c>
      <c r="G16507" s="9" t="str">
        <f>IF(Tableau1[[#This Row],[Date]]=_xlfn.MINIFS(Tableau1[1er],Tableau1[N° BL],Tableau1[[#This Row],[N° BL]],Tableau1[1er],Tableau1[[#This Row],[Date]]),D16506,"")</f>
        <v/>
      </c>
    </row>
    <row r="16508" spans="1:7" ht="14.25" customHeight="1" x14ac:dyDescent="0.25">
      <c r="A16508" s="1" t="s">
        <v>4637</v>
      </c>
      <c r="B16508" s="1" t="s">
        <v>4638</v>
      </c>
      <c r="C16508" s="7">
        <v>45428.670810185184</v>
      </c>
      <c r="D16508" s="10">
        <v>209</v>
      </c>
      <c r="E16508" s="1" t="s">
        <v>7</v>
      </c>
      <c r="F16508">
        <f>IF(LEFT(Tableau1[[#This Row],[Eléments modifié]],$J$1)=$I$1,Tableau1[[#This Row],[Date]],9^9)</f>
        <v>45428.670810185184</v>
      </c>
      <c r="G16508" s="9">
        <f>IF(Tableau1[[#This Row],[Date]]=_xlfn.MINIFS(Tableau1[1er],Tableau1[N° BL],Tableau1[[#This Row],[N° BL]],Tableau1[1er],Tableau1[[#This Row],[Date]]),D16507,"")</f>
        <v>176</v>
      </c>
    </row>
    <row r="16509" spans="1:7" ht="14.25" customHeight="1" x14ac:dyDescent="0.25">
      <c r="A16509" s="1" t="s">
        <v>4591</v>
      </c>
      <c r="B16509" s="1" t="s">
        <v>4592</v>
      </c>
      <c r="C16509" s="7">
        <v>45429.419374999998</v>
      </c>
      <c r="D16509" s="10">
        <v>212</v>
      </c>
      <c r="E16509" s="1" t="s">
        <v>2447</v>
      </c>
      <c r="F16509">
        <f>IF(LEFT(Tableau1[[#This Row],[Eléments modifié]],$J$1)=$I$1,Tableau1[[#This Row],[Date]],9^9)</f>
        <v>387420489</v>
      </c>
      <c r="G16509" s="9" t="str">
        <f>IF(Tableau1[[#This Row],[Date]]=_xlfn.MINIFS(Tableau1[1er],Tableau1[N° BL],Tableau1[[#This Row],[N° BL]],Tableau1[1er],Tableau1[[#This Row],[Date]]),D16508,"")</f>
        <v/>
      </c>
    </row>
    <row r="16510" spans="1:7" ht="14.25" customHeight="1" x14ac:dyDescent="0.25">
      <c r="A16510" s="1" t="s">
        <v>4591</v>
      </c>
      <c r="B16510" s="1" t="s">
        <v>4592</v>
      </c>
      <c r="C16510" s="7">
        <v>45429.421759259261</v>
      </c>
      <c r="D16510" s="10">
        <v>212</v>
      </c>
      <c r="E16510" s="1" t="s">
        <v>7</v>
      </c>
      <c r="F16510">
        <f>IF(LEFT(Tableau1[[#This Row],[Eléments modifié]],$J$1)=$I$1,Tableau1[[#This Row],[Date]],9^9)</f>
        <v>45429.421759259261</v>
      </c>
      <c r="G16510" s="9">
        <f>IF(Tableau1[[#This Row],[Date]]=_xlfn.MINIFS(Tableau1[1er],Tableau1[N° BL],Tableau1[[#This Row],[N° BL]],Tableau1[1er],Tableau1[[#This Row],[Date]]),D16509,"")</f>
        <v>212</v>
      </c>
    </row>
    <row r="16511" spans="1:7" ht="14.25" customHeight="1" x14ac:dyDescent="0.25">
      <c r="A16511" s="1" t="s">
        <v>4805</v>
      </c>
      <c r="B16511" s="1" t="s">
        <v>4806</v>
      </c>
      <c r="C16511" s="7">
        <v>45427.625949074078</v>
      </c>
      <c r="D16511" s="10">
        <v>188</v>
      </c>
      <c r="E16511" s="1" t="s">
        <v>3459</v>
      </c>
      <c r="F16511">
        <f>IF(LEFT(Tableau1[[#This Row],[Eléments modifié]],$J$1)=$I$1,Tableau1[[#This Row],[Date]],9^9)</f>
        <v>387420489</v>
      </c>
      <c r="G16511" s="9" t="str">
        <f>IF(Tableau1[[#This Row],[Date]]=_xlfn.MINIFS(Tableau1[1er],Tableau1[N° BL],Tableau1[[#This Row],[N° BL]],Tableau1[1er],Tableau1[[#This Row],[Date]]),D16510,"")</f>
        <v/>
      </c>
    </row>
    <row r="16512" spans="1:7" ht="14.25" customHeight="1" x14ac:dyDescent="0.25">
      <c r="A16512" s="1" t="s">
        <v>4805</v>
      </c>
      <c r="B16512" s="1" t="s">
        <v>4806</v>
      </c>
      <c r="C16512" s="7">
        <v>45427.691620370373</v>
      </c>
      <c r="D16512" s="10">
        <v>211</v>
      </c>
      <c r="E16512" s="1" t="s">
        <v>7</v>
      </c>
      <c r="F16512">
        <f>IF(LEFT(Tableau1[[#This Row],[Eléments modifié]],$J$1)=$I$1,Tableau1[[#This Row],[Date]],9^9)</f>
        <v>45427.691620370373</v>
      </c>
      <c r="G16512" s="9">
        <f>IF(Tableau1[[#This Row],[Date]]=_xlfn.MINIFS(Tableau1[1er],Tableau1[N° BL],Tableau1[[#This Row],[N° BL]],Tableau1[1er],Tableau1[[#This Row],[Date]]),D16511,"")</f>
        <v>188</v>
      </c>
    </row>
    <row r="16513" spans="1:7" ht="14.25" customHeight="1" x14ac:dyDescent="0.25">
      <c r="A16513" s="1" t="s">
        <v>4883</v>
      </c>
      <c r="B16513" s="1" t="s">
        <v>4884</v>
      </c>
      <c r="C16513" s="7">
        <v>45427.432858796295</v>
      </c>
      <c r="D16513" s="10">
        <v>133</v>
      </c>
      <c r="E16513" s="1" t="s">
        <v>1317</v>
      </c>
      <c r="F16513">
        <f>IF(LEFT(Tableau1[[#This Row],[Eléments modifié]],$J$1)=$I$1,Tableau1[[#This Row],[Date]],9^9)</f>
        <v>387420489</v>
      </c>
      <c r="G16513" s="9" t="str">
        <f>IF(Tableau1[[#This Row],[Date]]=_xlfn.MINIFS(Tableau1[1er],Tableau1[N° BL],Tableau1[[#This Row],[N° BL]],Tableau1[1er],Tableau1[[#This Row],[Date]]),D16512,"")</f>
        <v/>
      </c>
    </row>
    <row r="16514" spans="1:7" ht="14.25" customHeight="1" x14ac:dyDescent="0.25">
      <c r="A16514" s="1" t="s">
        <v>4883</v>
      </c>
      <c r="B16514" s="1" t="s">
        <v>4884</v>
      </c>
      <c r="C16514" s="7">
        <v>45427.433599537035</v>
      </c>
      <c r="D16514" s="10">
        <v>133</v>
      </c>
      <c r="E16514" s="1" t="s">
        <v>7</v>
      </c>
      <c r="F16514">
        <f>IF(LEFT(Tableau1[[#This Row],[Eléments modifié]],$J$1)=$I$1,Tableau1[[#This Row],[Date]],9^9)</f>
        <v>45427.433599537035</v>
      </c>
      <c r="G16514" s="9">
        <f>IF(Tableau1[[#This Row],[Date]]=_xlfn.MINIFS(Tableau1[1er],Tableau1[N° BL],Tableau1[[#This Row],[N° BL]],Tableau1[1er],Tableau1[[#This Row],[Date]]),D16513,"")</f>
        <v>133</v>
      </c>
    </row>
    <row r="16515" spans="1:7" ht="14.25" customHeight="1" x14ac:dyDescent="0.25">
      <c r="A16515" s="1" t="s">
        <v>4791</v>
      </c>
      <c r="B16515" s="1" t="s">
        <v>4792</v>
      </c>
      <c r="C16515" s="7">
        <v>45428.327268518522</v>
      </c>
      <c r="D16515" s="10">
        <v>176</v>
      </c>
      <c r="E16515" s="1" t="s">
        <v>14</v>
      </c>
      <c r="F16515">
        <f>IF(LEFT(Tableau1[[#This Row],[Eléments modifié]],$J$1)=$I$1,Tableau1[[#This Row],[Date]],9^9)</f>
        <v>387420489</v>
      </c>
      <c r="G16515" s="9" t="str">
        <f>IF(Tableau1[[#This Row],[Date]]=_xlfn.MINIFS(Tableau1[1er],Tableau1[N° BL],Tableau1[[#This Row],[N° BL]],Tableau1[1er],Tableau1[[#This Row],[Date]]),D16514,"")</f>
        <v/>
      </c>
    </row>
    <row r="16516" spans="1:7" ht="14.25" customHeight="1" x14ac:dyDescent="0.25">
      <c r="A16516" s="1" t="s">
        <v>4791</v>
      </c>
      <c r="B16516" s="1" t="s">
        <v>4792</v>
      </c>
      <c r="C16516" s="7">
        <v>45428.379849537036</v>
      </c>
      <c r="D16516" s="10">
        <v>182</v>
      </c>
      <c r="E16516" s="1" t="s">
        <v>7</v>
      </c>
      <c r="F16516">
        <f>IF(LEFT(Tableau1[[#This Row],[Eléments modifié]],$J$1)=$I$1,Tableau1[[#This Row],[Date]],9^9)</f>
        <v>45428.379849537036</v>
      </c>
      <c r="G16516" s="9">
        <f>IF(Tableau1[[#This Row],[Date]]=_xlfn.MINIFS(Tableau1[1er],Tableau1[N° BL],Tableau1[[#This Row],[N° BL]],Tableau1[1er],Tableau1[[#This Row],[Date]]),D16515,"")</f>
        <v>176</v>
      </c>
    </row>
    <row r="16517" spans="1:7" ht="14.25" customHeight="1" x14ac:dyDescent="0.25">
      <c r="A16517" s="1" t="s">
        <v>4791</v>
      </c>
      <c r="B16517" s="1" t="s">
        <v>4792</v>
      </c>
      <c r="C16517" s="7">
        <v>45428.380185185182</v>
      </c>
      <c r="D16517" s="10">
        <v>189</v>
      </c>
      <c r="E16517" s="1" t="s">
        <v>7</v>
      </c>
      <c r="F16517">
        <f>IF(LEFT(Tableau1[[#This Row],[Eléments modifié]],$J$1)=$I$1,Tableau1[[#This Row],[Date]],9^9)</f>
        <v>45428.380185185182</v>
      </c>
      <c r="G16517" s="9">
        <f>IF(Tableau1[[#This Row],[Date]]=_xlfn.MINIFS(Tableau1[1er],Tableau1[N° BL],Tableau1[[#This Row],[N° BL]],Tableau1[1er],Tableau1[[#This Row],[Date]]),D16516,"")</f>
        <v>182</v>
      </c>
    </row>
    <row r="16518" spans="1:7" ht="14.25" customHeight="1" x14ac:dyDescent="0.25">
      <c r="A16518" s="1" t="s">
        <v>4709</v>
      </c>
      <c r="B16518" s="1" t="s">
        <v>4710</v>
      </c>
      <c r="C16518" s="7">
        <v>45428.496655092589</v>
      </c>
      <c r="D16518" s="10">
        <v>209</v>
      </c>
      <c r="E16518" s="1" t="s">
        <v>2447</v>
      </c>
      <c r="F16518">
        <f>IF(LEFT(Tableau1[[#This Row],[Eléments modifié]],$J$1)=$I$1,Tableau1[[#This Row],[Date]],9^9)</f>
        <v>387420489</v>
      </c>
      <c r="G16518" s="9" t="str">
        <f>IF(Tableau1[[#This Row],[Date]]=_xlfn.MINIFS(Tableau1[1er],Tableau1[N° BL],Tableau1[[#This Row],[N° BL]],Tableau1[1er],Tableau1[[#This Row],[Date]]),D16517,"")</f>
        <v/>
      </c>
    </row>
    <row r="16519" spans="1:7" ht="14.25" customHeight="1" x14ac:dyDescent="0.25">
      <c r="A16519" s="1" t="s">
        <v>4709</v>
      </c>
      <c r="B16519" s="1" t="s">
        <v>4710</v>
      </c>
      <c r="C16519" s="7">
        <v>45428.50582175926</v>
      </c>
      <c r="D16519" s="10">
        <v>212</v>
      </c>
      <c r="E16519" s="1" t="s">
        <v>7</v>
      </c>
      <c r="F16519">
        <f>IF(LEFT(Tableau1[[#This Row],[Eléments modifié]],$J$1)=$I$1,Tableau1[[#This Row],[Date]],9^9)</f>
        <v>45428.50582175926</v>
      </c>
      <c r="G16519" s="9">
        <f>IF(Tableau1[[#This Row],[Date]]=_xlfn.MINIFS(Tableau1[1er],Tableau1[N° BL],Tableau1[[#This Row],[N° BL]],Tableau1[1er],Tableau1[[#This Row],[Date]]),D16518,"")</f>
        <v>209</v>
      </c>
    </row>
    <row r="16520" spans="1:7" ht="14.25" customHeight="1" x14ac:dyDescent="0.25">
      <c r="A16520" s="1" t="s">
        <v>4843</v>
      </c>
      <c r="B16520" s="1" t="s">
        <v>4844</v>
      </c>
      <c r="C16520" s="7">
        <v>45427.48641203704</v>
      </c>
      <c r="D16520" s="10">
        <v>188</v>
      </c>
      <c r="E16520" s="1" t="s">
        <v>371</v>
      </c>
      <c r="F16520">
        <f>IF(LEFT(Tableau1[[#This Row],[Eléments modifié]],$J$1)=$I$1,Tableau1[[#This Row],[Date]],9^9)</f>
        <v>387420489</v>
      </c>
      <c r="G16520" s="9" t="str">
        <f>IF(Tableau1[[#This Row],[Date]]=_xlfn.MINIFS(Tableau1[1er],Tableau1[N° BL],Tableau1[[#This Row],[N° BL]],Tableau1[1er],Tableau1[[#This Row],[Date]]),D16519,"")</f>
        <v/>
      </c>
    </row>
    <row r="16521" spans="1:7" ht="14.25" customHeight="1" x14ac:dyDescent="0.25">
      <c r="A16521" s="1" t="s">
        <v>4843</v>
      </c>
      <c r="B16521" s="1" t="s">
        <v>4844</v>
      </c>
      <c r="C16521" s="7">
        <v>45427.539884259262</v>
      </c>
      <c r="D16521" s="10">
        <v>209</v>
      </c>
      <c r="E16521" s="1" t="s">
        <v>7</v>
      </c>
      <c r="F16521">
        <f>IF(LEFT(Tableau1[[#This Row],[Eléments modifié]],$J$1)=$I$1,Tableau1[[#This Row],[Date]],9^9)</f>
        <v>45427.539884259262</v>
      </c>
      <c r="G16521" s="9">
        <f>IF(Tableau1[[#This Row],[Date]]=_xlfn.MINIFS(Tableau1[1er],Tableau1[N° BL],Tableau1[[#This Row],[N° BL]],Tableau1[1er],Tableau1[[#This Row],[Date]]),D16520,"")</f>
        <v>188</v>
      </c>
    </row>
    <row r="16522" spans="1:7" ht="14.25" customHeight="1" x14ac:dyDescent="0.25">
      <c r="A16522" s="1" t="s">
        <v>4843</v>
      </c>
      <c r="B16522" s="1" t="s">
        <v>4844</v>
      </c>
      <c r="C16522" s="7">
        <v>45427.545543981483</v>
      </c>
      <c r="D16522" s="10">
        <v>182</v>
      </c>
      <c r="E16522" s="1" t="s">
        <v>98</v>
      </c>
      <c r="F16522">
        <f>IF(LEFT(Tableau1[[#This Row],[Eléments modifié]],$J$1)=$I$1,Tableau1[[#This Row],[Date]],9^9)</f>
        <v>387420489</v>
      </c>
      <c r="G16522" s="9" t="str">
        <f>IF(Tableau1[[#This Row],[Date]]=_xlfn.MINIFS(Tableau1[1er],Tableau1[N° BL],Tableau1[[#This Row],[N° BL]],Tableau1[1er],Tableau1[[#This Row],[Date]]),D16521,"")</f>
        <v/>
      </c>
    </row>
    <row r="16523" spans="1:7" ht="14.25" customHeight="1" x14ac:dyDescent="0.25">
      <c r="A16523" s="1" t="s">
        <v>4843</v>
      </c>
      <c r="B16523" s="1" t="s">
        <v>4844</v>
      </c>
      <c r="C16523" s="7">
        <v>45427.551412037035</v>
      </c>
      <c r="D16523" s="10">
        <v>212</v>
      </c>
      <c r="E16523" s="1" t="s">
        <v>21</v>
      </c>
      <c r="F16523">
        <f>IF(LEFT(Tableau1[[#This Row],[Eléments modifié]],$J$1)=$I$1,Tableau1[[#This Row],[Date]],9^9)</f>
        <v>387420489</v>
      </c>
      <c r="G16523" s="9" t="str">
        <f>IF(Tableau1[[#This Row],[Date]]=_xlfn.MINIFS(Tableau1[1er],Tableau1[N° BL],Tableau1[[#This Row],[N° BL]],Tableau1[1er],Tableau1[[#This Row],[Date]]),D16522,"")</f>
        <v/>
      </c>
    </row>
    <row r="16524" spans="1:7" ht="14.25" customHeight="1" x14ac:dyDescent="0.25">
      <c r="A16524" s="1" t="s">
        <v>4843</v>
      </c>
      <c r="B16524" s="1" t="s">
        <v>4844</v>
      </c>
      <c r="C16524" s="7">
        <v>45427.555173611108</v>
      </c>
      <c r="D16524" s="10">
        <v>182</v>
      </c>
      <c r="E16524" s="1" t="s">
        <v>7</v>
      </c>
      <c r="F16524">
        <f>IF(LEFT(Tableau1[[#This Row],[Eléments modifié]],$J$1)=$I$1,Tableau1[[#This Row],[Date]],9^9)</f>
        <v>45427.555173611108</v>
      </c>
      <c r="G16524" s="9">
        <f>IF(Tableau1[[#This Row],[Date]]=_xlfn.MINIFS(Tableau1[1er],Tableau1[N° BL],Tableau1[[#This Row],[N° BL]],Tableau1[1er],Tableau1[[#This Row],[Date]]),D16523,"")</f>
        <v>212</v>
      </c>
    </row>
    <row r="16525" spans="1:7" ht="14.25" customHeight="1" x14ac:dyDescent="0.25">
      <c r="A16525" s="1" t="s">
        <v>4845</v>
      </c>
      <c r="B16525" s="1" t="s">
        <v>4846</v>
      </c>
      <c r="C16525" s="7">
        <v>45427.526921296296</v>
      </c>
      <c r="D16525" s="10">
        <v>188</v>
      </c>
      <c r="E16525" s="1" t="s">
        <v>2447</v>
      </c>
      <c r="F16525">
        <f>IF(LEFT(Tableau1[[#This Row],[Eléments modifié]],$J$1)=$I$1,Tableau1[[#This Row],[Date]],9^9)</f>
        <v>387420489</v>
      </c>
      <c r="G16525" s="9" t="str">
        <f>IF(Tableau1[[#This Row],[Date]]=_xlfn.MINIFS(Tableau1[1er],Tableau1[N° BL],Tableau1[[#This Row],[N° BL]],Tableau1[1er],Tableau1[[#This Row],[Date]]),D16524,"")</f>
        <v/>
      </c>
    </row>
    <row r="16526" spans="1:7" ht="14.25" customHeight="1" x14ac:dyDescent="0.25">
      <c r="A16526" s="1" t="s">
        <v>4845</v>
      </c>
      <c r="B16526" s="1" t="s">
        <v>4846</v>
      </c>
      <c r="C16526" s="7">
        <v>45427.552222222221</v>
      </c>
      <c r="D16526" s="10">
        <v>212</v>
      </c>
      <c r="E16526" s="1" t="s">
        <v>7</v>
      </c>
      <c r="F16526">
        <f>IF(LEFT(Tableau1[[#This Row],[Eléments modifié]],$J$1)=$I$1,Tableau1[[#This Row],[Date]],9^9)</f>
        <v>45427.552222222221</v>
      </c>
      <c r="G16526" s="9">
        <f>IF(Tableau1[[#This Row],[Date]]=_xlfn.MINIFS(Tableau1[1er],Tableau1[N° BL],Tableau1[[#This Row],[N° BL]],Tableau1[1er],Tableau1[[#This Row],[Date]]),D16525,"")</f>
        <v>188</v>
      </c>
    </row>
    <row r="16527" spans="1:7" ht="14.25" customHeight="1" x14ac:dyDescent="0.25">
      <c r="A16527" s="1" t="s">
        <v>4845</v>
      </c>
      <c r="B16527" s="1" t="s">
        <v>4846</v>
      </c>
      <c r="C16527" s="7">
        <v>45427.552615740744</v>
      </c>
      <c r="D16527" s="10">
        <v>182</v>
      </c>
      <c r="E16527" s="1" t="s">
        <v>7</v>
      </c>
      <c r="F16527">
        <f>IF(LEFT(Tableau1[[#This Row],[Eléments modifié]],$J$1)=$I$1,Tableau1[[#This Row],[Date]],9^9)</f>
        <v>45427.552615740744</v>
      </c>
      <c r="G16527" s="9">
        <f>IF(Tableau1[[#This Row],[Date]]=_xlfn.MINIFS(Tableau1[1er],Tableau1[N° BL],Tableau1[[#This Row],[N° BL]],Tableau1[1er],Tableau1[[#This Row],[Date]]),D16526,"")</f>
        <v>212</v>
      </c>
    </row>
    <row r="16528" spans="1:7" ht="14.25" customHeight="1" x14ac:dyDescent="0.25">
      <c r="A16528" s="1" t="s">
        <v>4641</v>
      </c>
      <c r="B16528" s="1" t="s">
        <v>4642</v>
      </c>
      <c r="C16528" s="7">
        <v>45428.649386574078</v>
      </c>
      <c r="D16528" s="10">
        <v>188</v>
      </c>
      <c r="E16528" s="1" t="s">
        <v>111</v>
      </c>
      <c r="F16528">
        <f>IF(LEFT(Tableau1[[#This Row],[Eléments modifié]],$J$1)=$I$1,Tableau1[[#This Row],[Date]],9^9)</f>
        <v>387420489</v>
      </c>
      <c r="G16528" s="9" t="str">
        <f>IF(Tableau1[[#This Row],[Date]]=_xlfn.MINIFS(Tableau1[1er],Tableau1[N° BL],Tableau1[[#This Row],[N° BL]],Tableau1[1er],Tableau1[[#This Row],[Date]]),D16527,"")</f>
        <v/>
      </c>
    </row>
    <row r="16529" spans="1:7" ht="14.25" customHeight="1" x14ac:dyDescent="0.25">
      <c r="A16529" s="1" t="s">
        <v>4641</v>
      </c>
      <c r="B16529" s="1" t="s">
        <v>4642</v>
      </c>
      <c r="C16529" s="7">
        <v>45428.662453703706</v>
      </c>
      <c r="D16529" s="10">
        <v>176</v>
      </c>
      <c r="E16529" s="1" t="s">
        <v>7</v>
      </c>
      <c r="F16529">
        <f>IF(LEFT(Tableau1[[#This Row],[Eléments modifié]],$J$1)=$I$1,Tableau1[[#This Row],[Date]],9^9)</f>
        <v>45428.662453703706</v>
      </c>
      <c r="G16529" s="9">
        <f>IF(Tableau1[[#This Row],[Date]]=_xlfn.MINIFS(Tableau1[1er],Tableau1[N° BL],Tableau1[[#This Row],[N° BL]],Tableau1[1er],Tableau1[[#This Row],[Date]]),D16528,"")</f>
        <v>188</v>
      </c>
    </row>
    <row r="16530" spans="1:7" ht="14.25" customHeight="1" x14ac:dyDescent="0.25">
      <c r="A16530" s="1" t="s">
        <v>4631</v>
      </c>
      <c r="B16530" s="1" t="s">
        <v>4632</v>
      </c>
      <c r="C16530" s="7">
        <v>45428.671180555553</v>
      </c>
      <c r="D16530" s="10">
        <v>212</v>
      </c>
      <c r="E16530" s="1" t="s">
        <v>371</v>
      </c>
      <c r="F16530">
        <f>IF(LEFT(Tableau1[[#This Row],[Eléments modifié]],$J$1)=$I$1,Tableau1[[#This Row],[Date]],9^9)</f>
        <v>387420489</v>
      </c>
      <c r="G16530" s="9" t="str">
        <f>IF(Tableau1[[#This Row],[Date]]=_xlfn.MINIFS(Tableau1[1er],Tableau1[N° BL],Tableau1[[#This Row],[N° BL]],Tableau1[1er],Tableau1[[#This Row],[Date]]),D16529,"")</f>
        <v/>
      </c>
    </row>
    <row r="16531" spans="1:7" ht="14.25" customHeight="1" x14ac:dyDescent="0.25">
      <c r="A16531" s="1" t="s">
        <v>4631</v>
      </c>
      <c r="B16531" s="1" t="s">
        <v>4632</v>
      </c>
      <c r="C16531" s="7">
        <v>45428.707905092589</v>
      </c>
      <c r="D16531" s="10">
        <v>209</v>
      </c>
      <c r="E16531" s="1" t="s">
        <v>7</v>
      </c>
      <c r="F16531">
        <f>IF(LEFT(Tableau1[[#This Row],[Eléments modifié]],$J$1)=$I$1,Tableau1[[#This Row],[Date]],9^9)</f>
        <v>45428.707905092589</v>
      </c>
      <c r="G16531" s="9">
        <f>IF(Tableau1[[#This Row],[Date]]=_xlfn.MINIFS(Tableau1[1er],Tableau1[N° BL],Tableau1[[#This Row],[N° BL]],Tableau1[1er],Tableau1[[#This Row],[Date]]),D16530,"")</f>
        <v>212</v>
      </c>
    </row>
    <row r="16532" spans="1:7" ht="14.25" customHeight="1" x14ac:dyDescent="0.25">
      <c r="A16532" s="1" t="s">
        <v>4589</v>
      </c>
      <c r="B16532" s="1" t="s">
        <v>4590</v>
      </c>
      <c r="C16532" s="7">
        <v>45428.707951388889</v>
      </c>
      <c r="D16532" s="10">
        <v>209</v>
      </c>
      <c r="E16532" s="1" t="s">
        <v>371</v>
      </c>
      <c r="F16532">
        <f>IF(LEFT(Tableau1[[#This Row],[Eléments modifié]],$J$1)=$I$1,Tableau1[[#This Row],[Date]],9^9)</f>
        <v>387420489</v>
      </c>
      <c r="G16532" s="9" t="str">
        <f>IF(Tableau1[[#This Row],[Date]]=_xlfn.MINIFS(Tableau1[1er],Tableau1[N° BL],Tableau1[[#This Row],[N° BL]],Tableau1[1er],Tableau1[[#This Row],[Date]]),D16531,"")</f>
        <v/>
      </c>
    </row>
    <row r="16533" spans="1:7" ht="14.25" customHeight="1" x14ac:dyDescent="0.25">
      <c r="A16533" s="1" t="s">
        <v>4589</v>
      </c>
      <c r="B16533" s="1" t="s">
        <v>4590</v>
      </c>
      <c r="C16533" s="7">
        <v>45428.70820601852</v>
      </c>
      <c r="D16533" s="10">
        <v>212</v>
      </c>
      <c r="E16533" s="1" t="s">
        <v>41</v>
      </c>
      <c r="F16533">
        <f>IF(LEFT(Tableau1[[#This Row],[Eléments modifié]],$J$1)=$I$1,Tableau1[[#This Row],[Date]],9^9)</f>
        <v>387420489</v>
      </c>
      <c r="G16533" s="9" t="str">
        <f>IF(Tableau1[[#This Row],[Date]]=_xlfn.MINIFS(Tableau1[1er],Tableau1[N° BL],Tableau1[[#This Row],[N° BL]],Tableau1[1er],Tableau1[[#This Row],[Date]]),D16532,"")</f>
        <v/>
      </c>
    </row>
    <row r="16534" spans="1:7" ht="14.25" customHeight="1" x14ac:dyDescent="0.25">
      <c r="A16534" s="1" t="s">
        <v>4589</v>
      </c>
      <c r="B16534" s="1" t="s">
        <v>4590</v>
      </c>
      <c r="C16534" s="7">
        <v>45429.408888888887</v>
      </c>
      <c r="D16534" s="10">
        <v>211</v>
      </c>
      <c r="E16534" s="1" t="s">
        <v>371</v>
      </c>
      <c r="F16534">
        <f>IF(LEFT(Tableau1[[#This Row],[Eléments modifié]],$J$1)=$I$1,Tableau1[[#This Row],[Date]],9^9)</f>
        <v>387420489</v>
      </c>
      <c r="G16534" s="9" t="str">
        <f>IF(Tableau1[[#This Row],[Date]]=_xlfn.MINIFS(Tableau1[1er],Tableau1[N° BL],Tableau1[[#This Row],[N° BL]],Tableau1[1er],Tableau1[[#This Row],[Date]]),D16533,"")</f>
        <v/>
      </c>
    </row>
    <row r="16535" spans="1:7" ht="14.25" customHeight="1" x14ac:dyDescent="0.25">
      <c r="A16535" s="1" t="s">
        <v>4589</v>
      </c>
      <c r="B16535" s="1" t="s">
        <v>4590</v>
      </c>
      <c r="C16535" s="7">
        <v>45429.422824074078</v>
      </c>
      <c r="D16535" s="10">
        <v>209</v>
      </c>
      <c r="E16535" s="1" t="s">
        <v>7</v>
      </c>
      <c r="F16535">
        <f>IF(LEFT(Tableau1[[#This Row],[Eléments modifié]],$J$1)=$I$1,Tableau1[[#This Row],[Date]],9^9)</f>
        <v>45429.422824074078</v>
      </c>
      <c r="G16535" s="9">
        <f>IF(Tableau1[[#This Row],[Date]]=_xlfn.MINIFS(Tableau1[1er],Tableau1[N° BL],Tableau1[[#This Row],[N° BL]],Tableau1[1er],Tableau1[[#This Row],[Date]]),D16534,"")</f>
        <v>211</v>
      </c>
    </row>
    <row r="16536" spans="1:7" ht="14.25" customHeight="1" x14ac:dyDescent="0.25">
      <c r="A16536" s="1" t="s">
        <v>4839</v>
      </c>
      <c r="B16536" s="1" t="s">
        <v>4840</v>
      </c>
      <c r="C16536" s="7">
        <v>45427.540069444447</v>
      </c>
      <c r="D16536" s="10">
        <v>211</v>
      </c>
      <c r="E16536" s="1" t="s">
        <v>371</v>
      </c>
      <c r="F16536">
        <f>IF(LEFT(Tableau1[[#This Row],[Eléments modifié]],$J$1)=$I$1,Tableau1[[#This Row],[Date]],9^9)</f>
        <v>387420489</v>
      </c>
      <c r="G16536" s="9" t="str">
        <f>IF(Tableau1[[#This Row],[Date]]=_xlfn.MINIFS(Tableau1[1er],Tableau1[N° BL],Tableau1[[#This Row],[N° BL]],Tableau1[1er],Tableau1[[#This Row],[Date]]),D16535,"")</f>
        <v/>
      </c>
    </row>
    <row r="16537" spans="1:7" ht="14.25" customHeight="1" x14ac:dyDescent="0.25">
      <c r="A16537" s="1" t="s">
        <v>4839</v>
      </c>
      <c r="B16537" s="1" t="s">
        <v>4840</v>
      </c>
      <c r="C16537" s="7">
        <v>45427.557511574072</v>
      </c>
      <c r="D16537" s="10">
        <v>209</v>
      </c>
      <c r="E16537" s="1" t="s">
        <v>7</v>
      </c>
      <c r="F16537">
        <f>IF(LEFT(Tableau1[[#This Row],[Eléments modifié]],$J$1)=$I$1,Tableau1[[#This Row],[Date]],9^9)</f>
        <v>45427.557511574072</v>
      </c>
      <c r="G16537" s="9">
        <f>IF(Tableau1[[#This Row],[Date]]=_xlfn.MINIFS(Tableau1[1er],Tableau1[N° BL],Tableau1[[#This Row],[N° BL]],Tableau1[1er],Tableau1[[#This Row],[Date]]),D16536,"")</f>
        <v>211</v>
      </c>
    </row>
    <row r="16538" spans="1:7" ht="14.25" customHeight="1" x14ac:dyDescent="0.25">
      <c r="A16538" s="1" t="s">
        <v>4529</v>
      </c>
      <c r="B16538" s="1" t="s">
        <v>4530</v>
      </c>
      <c r="C16538" s="7">
        <v>45429.516793981478</v>
      </c>
      <c r="D16538" s="10">
        <v>209</v>
      </c>
      <c r="E16538" s="1" t="s">
        <v>371</v>
      </c>
      <c r="F16538">
        <f>IF(LEFT(Tableau1[[#This Row],[Eléments modifié]],$J$1)=$I$1,Tableau1[[#This Row],[Date]],9^9)</f>
        <v>387420489</v>
      </c>
      <c r="G16538" s="9" t="str">
        <f>IF(Tableau1[[#This Row],[Date]]=_xlfn.MINIFS(Tableau1[1er],Tableau1[N° BL],Tableau1[[#This Row],[N° BL]],Tableau1[1er],Tableau1[[#This Row],[Date]]),D16537,"")</f>
        <v/>
      </c>
    </row>
    <row r="16539" spans="1:7" ht="14.25" customHeight="1" x14ac:dyDescent="0.25">
      <c r="A16539" s="1" t="s">
        <v>4529</v>
      </c>
      <c r="B16539" s="1" t="s">
        <v>4530</v>
      </c>
      <c r="C16539" s="7">
        <v>45429.516793981478</v>
      </c>
      <c r="D16539" s="10">
        <v>209</v>
      </c>
      <c r="E16539" s="1" t="s">
        <v>371</v>
      </c>
      <c r="F16539">
        <f>IF(LEFT(Tableau1[[#This Row],[Eléments modifié]],$J$1)=$I$1,Tableau1[[#This Row],[Date]],9^9)</f>
        <v>387420489</v>
      </c>
      <c r="G16539" s="9" t="str">
        <f>IF(Tableau1[[#This Row],[Date]]=_xlfn.MINIFS(Tableau1[1er],Tableau1[N° BL],Tableau1[[#This Row],[N° BL]],Tableau1[1er],Tableau1[[#This Row],[Date]]),D16538,"")</f>
        <v/>
      </c>
    </row>
    <row r="16540" spans="1:7" ht="14.25" customHeight="1" x14ac:dyDescent="0.25">
      <c r="A16540" s="1" t="s">
        <v>4529</v>
      </c>
      <c r="B16540" s="1" t="s">
        <v>4530</v>
      </c>
      <c r="C16540" s="7">
        <v>45429.517766203702</v>
      </c>
      <c r="D16540" s="10">
        <v>212</v>
      </c>
      <c r="E16540" s="1" t="s">
        <v>20</v>
      </c>
      <c r="F16540">
        <f>IF(LEFT(Tableau1[[#This Row],[Eléments modifié]],$J$1)=$I$1,Tableau1[[#This Row],[Date]],9^9)</f>
        <v>387420489</v>
      </c>
      <c r="G16540" s="9" t="str">
        <f>IF(Tableau1[[#This Row],[Date]]=_xlfn.MINIFS(Tableau1[1er],Tableau1[N° BL],Tableau1[[#This Row],[N° BL]],Tableau1[1er],Tableau1[[#This Row],[Date]]),D16539,"")</f>
        <v/>
      </c>
    </row>
    <row r="16541" spans="1:7" ht="14.25" customHeight="1" x14ac:dyDescent="0.25">
      <c r="A16541" s="1" t="s">
        <v>4529</v>
      </c>
      <c r="B16541" s="1" t="s">
        <v>4530</v>
      </c>
      <c r="C16541" s="7">
        <v>45429.519618055558</v>
      </c>
      <c r="D16541" s="10">
        <v>209</v>
      </c>
      <c r="E16541" s="1" t="s">
        <v>2447</v>
      </c>
      <c r="F16541">
        <f>IF(LEFT(Tableau1[[#This Row],[Eléments modifié]],$J$1)=$I$1,Tableau1[[#This Row],[Date]],9^9)</f>
        <v>387420489</v>
      </c>
      <c r="G16541" s="9" t="str">
        <f>IF(Tableau1[[#This Row],[Date]]=_xlfn.MINIFS(Tableau1[1er],Tableau1[N° BL],Tableau1[[#This Row],[N° BL]],Tableau1[1er],Tableau1[[#This Row],[Date]]),D16540,"")</f>
        <v/>
      </c>
    </row>
    <row r="16542" spans="1:7" ht="14.25" customHeight="1" x14ac:dyDescent="0.25">
      <c r="A16542" s="1" t="s">
        <v>4529</v>
      </c>
      <c r="B16542" s="1" t="s">
        <v>4530</v>
      </c>
      <c r="C16542" s="7">
        <v>45429.520914351851</v>
      </c>
      <c r="D16542" s="10">
        <v>212</v>
      </c>
      <c r="E16542" s="1" t="s">
        <v>20</v>
      </c>
      <c r="F16542">
        <f>IF(LEFT(Tableau1[[#This Row],[Eléments modifié]],$J$1)=$I$1,Tableau1[[#This Row],[Date]],9^9)</f>
        <v>387420489</v>
      </c>
      <c r="G16542" s="9" t="str">
        <f>IF(Tableau1[[#This Row],[Date]]=_xlfn.MINIFS(Tableau1[1er],Tableau1[N° BL],Tableau1[[#This Row],[N° BL]],Tableau1[1er],Tableau1[[#This Row],[Date]]),D16541,"")</f>
        <v/>
      </c>
    </row>
    <row r="16543" spans="1:7" ht="14.25" customHeight="1" x14ac:dyDescent="0.25">
      <c r="A16543" s="1" t="s">
        <v>4529</v>
      </c>
      <c r="B16543" s="1" t="s">
        <v>4530</v>
      </c>
      <c r="C16543" s="7">
        <v>45429.521574074075</v>
      </c>
      <c r="D16543" s="10">
        <v>211</v>
      </c>
      <c r="E16543" s="1" t="s">
        <v>2447</v>
      </c>
      <c r="F16543">
        <f>IF(LEFT(Tableau1[[#This Row],[Eléments modifié]],$J$1)=$I$1,Tableau1[[#This Row],[Date]],9^9)</f>
        <v>387420489</v>
      </c>
      <c r="G16543" s="9" t="str">
        <f>IF(Tableau1[[#This Row],[Date]]=_xlfn.MINIFS(Tableau1[1er],Tableau1[N° BL],Tableau1[[#This Row],[N° BL]],Tableau1[1er],Tableau1[[#This Row],[Date]]),D16542,"")</f>
        <v/>
      </c>
    </row>
    <row r="16544" spans="1:7" ht="14.25" customHeight="1" x14ac:dyDescent="0.25">
      <c r="A16544" s="1" t="s">
        <v>4529</v>
      </c>
      <c r="B16544" s="1" t="s">
        <v>4530</v>
      </c>
      <c r="C16544" s="7">
        <v>45429.54787037037</v>
      </c>
      <c r="D16544" s="10">
        <v>212</v>
      </c>
      <c r="E16544" s="1" t="s">
        <v>7</v>
      </c>
      <c r="F16544">
        <f>IF(LEFT(Tableau1[[#This Row],[Eléments modifié]],$J$1)=$I$1,Tableau1[[#This Row],[Date]],9^9)</f>
        <v>45429.54787037037</v>
      </c>
      <c r="G16544" s="9">
        <f>IF(Tableau1[[#This Row],[Date]]=_xlfn.MINIFS(Tableau1[1er],Tableau1[N° BL],Tableau1[[#This Row],[N° BL]],Tableau1[1er],Tableau1[[#This Row],[Date]]),D16543,"")</f>
        <v>211</v>
      </c>
    </row>
    <row r="16545" spans="1:7" ht="14.25" customHeight="1" x14ac:dyDescent="0.25">
      <c r="A16545" s="1" t="s">
        <v>4529</v>
      </c>
      <c r="B16545" s="1" t="s">
        <v>4530</v>
      </c>
      <c r="C16545" s="7">
        <v>45429.573298611111</v>
      </c>
      <c r="D16545" s="10">
        <v>209</v>
      </c>
      <c r="E16545" s="1" t="s">
        <v>98</v>
      </c>
      <c r="F16545">
        <f>IF(LEFT(Tableau1[[#This Row],[Eléments modifié]],$J$1)=$I$1,Tableau1[[#This Row],[Date]],9^9)</f>
        <v>387420489</v>
      </c>
      <c r="G16545" s="9" t="str">
        <f>IF(Tableau1[[#This Row],[Date]]=_xlfn.MINIFS(Tableau1[1er],Tableau1[N° BL],Tableau1[[#This Row],[N° BL]],Tableau1[1er],Tableau1[[#This Row],[Date]]),D16544,"")</f>
        <v/>
      </c>
    </row>
    <row r="16546" spans="1:7" ht="14.25" customHeight="1" x14ac:dyDescent="0.25">
      <c r="A16546" s="1" t="s">
        <v>4529</v>
      </c>
      <c r="B16546" s="1" t="s">
        <v>4530</v>
      </c>
      <c r="C16546" s="7">
        <v>45429.578576388885</v>
      </c>
      <c r="D16546" s="10">
        <v>188</v>
      </c>
      <c r="E16546" s="1" t="s">
        <v>32</v>
      </c>
      <c r="F16546">
        <f>IF(LEFT(Tableau1[[#This Row],[Eléments modifié]],$J$1)=$I$1,Tableau1[[#This Row],[Date]],9^9)</f>
        <v>387420489</v>
      </c>
      <c r="G16546" s="9" t="str">
        <f>IF(Tableau1[[#This Row],[Date]]=_xlfn.MINIFS(Tableau1[1er],Tableau1[N° BL],Tableau1[[#This Row],[N° BL]],Tableau1[1er],Tableau1[[#This Row],[Date]]),D16545,"")</f>
        <v/>
      </c>
    </row>
    <row r="16547" spans="1:7" ht="14.25" customHeight="1" x14ac:dyDescent="0.25">
      <c r="A16547" s="1" t="s">
        <v>4529</v>
      </c>
      <c r="B16547" s="1" t="s">
        <v>4530</v>
      </c>
      <c r="C16547" s="7">
        <v>45429.580034722225</v>
      </c>
      <c r="D16547" s="10">
        <v>188</v>
      </c>
      <c r="E16547" s="1" t="s">
        <v>7</v>
      </c>
      <c r="F16547">
        <f>IF(LEFT(Tableau1[[#This Row],[Eléments modifié]],$J$1)=$I$1,Tableau1[[#This Row],[Date]],9^9)</f>
        <v>45429.580034722225</v>
      </c>
      <c r="G16547" s="9">
        <f>IF(Tableau1[[#This Row],[Date]]=_xlfn.MINIFS(Tableau1[1er],Tableau1[N° BL],Tableau1[[#This Row],[N° BL]],Tableau1[1er],Tableau1[[#This Row],[Date]]),D16546,"")</f>
        <v>188</v>
      </c>
    </row>
    <row r="16548" spans="1:7" ht="14.25" customHeight="1" x14ac:dyDescent="0.25">
      <c r="A16548" s="1" t="s">
        <v>4837</v>
      </c>
      <c r="B16548" s="1" t="s">
        <v>4838</v>
      </c>
      <c r="C16548" s="7">
        <v>45427.552604166667</v>
      </c>
      <c r="D16548" s="10">
        <v>212</v>
      </c>
      <c r="E16548" s="1" t="s">
        <v>2447</v>
      </c>
      <c r="F16548">
        <f>IF(LEFT(Tableau1[[#This Row],[Eléments modifié]],$J$1)=$I$1,Tableau1[[#This Row],[Date]],9^9)</f>
        <v>387420489</v>
      </c>
      <c r="G16548" s="9" t="str">
        <f>IF(Tableau1[[#This Row],[Date]]=_xlfn.MINIFS(Tableau1[1er],Tableau1[N° BL],Tableau1[[#This Row],[N° BL]],Tableau1[1er],Tableau1[[#This Row],[Date]]),D16547,"")</f>
        <v/>
      </c>
    </row>
    <row r="16549" spans="1:7" ht="14.25" customHeight="1" x14ac:dyDescent="0.25">
      <c r="A16549" s="1" t="s">
        <v>4837</v>
      </c>
      <c r="B16549" s="1" t="s">
        <v>4838</v>
      </c>
      <c r="C16549" s="7">
        <v>45427.568668981483</v>
      </c>
      <c r="D16549" s="10">
        <v>188</v>
      </c>
      <c r="E16549" s="1" t="s">
        <v>7</v>
      </c>
      <c r="F16549">
        <f>IF(LEFT(Tableau1[[#This Row],[Eléments modifié]],$J$1)=$I$1,Tableau1[[#This Row],[Date]],9^9)</f>
        <v>45427.568668981483</v>
      </c>
      <c r="G16549" s="9">
        <f>IF(Tableau1[[#This Row],[Date]]=_xlfn.MINIFS(Tableau1[1er],Tableau1[N° BL],Tableau1[[#This Row],[N° BL]],Tableau1[1er],Tableau1[[#This Row],[Date]]),D16548,"")</f>
        <v>212</v>
      </c>
    </row>
    <row r="16550" spans="1:7" ht="14.25" customHeight="1" x14ac:dyDescent="0.25">
      <c r="A16550" s="1" t="s">
        <v>4837</v>
      </c>
      <c r="B16550" s="1" t="s">
        <v>4838</v>
      </c>
      <c r="C16550" s="7">
        <v>45427.568807870368</v>
      </c>
      <c r="D16550" s="10">
        <v>188</v>
      </c>
      <c r="E16550" s="1" t="s">
        <v>7</v>
      </c>
      <c r="F16550">
        <f>IF(LEFT(Tableau1[[#This Row],[Eléments modifié]],$J$1)=$I$1,Tableau1[[#This Row],[Date]],9^9)</f>
        <v>45427.568807870368</v>
      </c>
      <c r="G16550" s="9">
        <f>IF(Tableau1[[#This Row],[Date]]=_xlfn.MINIFS(Tableau1[1er],Tableau1[N° BL],Tableau1[[#This Row],[N° BL]],Tableau1[1er],Tableau1[[#This Row],[Date]]),D16549,"")</f>
        <v>188</v>
      </c>
    </row>
    <row r="16551" spans="1:7" ht="14.25" customHeight="1" x14ac:dyDescent="0.25">
      <c r="A16551" s="1" t="s">
        <v>4811</v>
      </c>
      <c r="B16551" s="1" t="s">
        <v>4812</v>
      </c>
      <c r="C16551" s="7">
        <v>45427.612893518519</v>
      </c>
      <c r="D16551" s="10">
        <v>204</v>
      </c>
      <c r="E16551" s="1" t="s">
        <v>4825</v>
      </c>
      <c r="F16551">
        <f>IF(LEFT(Tableau1[[#This Row],[Eléments modifié]],$J$1)=$I$1,Tableau1[[#This Row],[Date]],9^9)</f>
        <v>387420489</v>
      </c>
      <c r="G16551" s="9" t="str">
        <f>IF(Tableau1[[#This Row],[Date]]=_xlfn.MINIFS(Tableau1[1er],Tableau1[N° BL],Tableau1[[#This Row],[N° BL]],Tableau1[1er],Tableau1[[#This Row],[Date]]),D16550,"")</f>
        <v/>
      </c>
    </row>
    <row r="16552" spans="1:7" ht="14.25" customHeight="1" x14ac:dyDescent="0.25">
      <c r="A16552" s="1" t="s">
        <v>4811</v>
      </c>
      <c r="B16552" s="1" t="s">
        <v>4812</v>
      </c>
      <c r="C16552" s="7">
        <v>45427.61341435185</v>
      </c>
      <c r="D16552" s="10">
        <v>188</v>
      </c>
      <c r="E16552" s="1" t="s">
        <v>20</v>
      </c>
      <c r="F16552">
        <f>IF(LEFT(Tableau1[[#This Row],[Eléments modifié]],$J$1)=$I$1,Tableau1[[#This Row],[Date]],9^9)</f>
        <v>387420489</v>
      </c>
      <c r="G16552" s="9" t="str">
        <f>IF(Tableau1[[#This Row],[Date]]=_xlfn.MINIFS(Tableau1[1er],Tableau1[N° BL],Tableau1[[#This Row],[N° BL]],Tableau1[1er],Tableau1[[#This Row],[Date]]),D16551,"")</f>
        <v/>
      </c>
    </row>
    <row r="16553" spans="1:7" ht="14.25" customHeight="1" x14ac:dyDescent="0.25">
      <c r="A16553" s="1" t="s">
        <v>4811</v>
      </c>
      <c r="B16553" s="1" t="s">
        <v>4812</v>
      </c>
      <c r="C16553" s="7">
        <v>45427.62767361111</v>
      </c>
      <c r="D16553" s="10">
        <v>204</v>
      </c>
      <c r="E16553" s="1" t="s">
        <v>2447</v>
      </c>
      <c r="F16553">
        <f>IF(LEFT(Tableau1[[#This Row],[Eléments modifié]],$J$1)=$I$1,Tableau1[[#This Row],[Date]],9^9)</f>
        <v>387420489</v>
      </c>
      <c r="G16553" s="9" t="str">
        <f>IF(Tableau1[[#This Row],[Date]]=_xlfn.MINIFS(Tableau1[1er],Tableau1[N° BL],Tableau1[[#This Row],[N° BL]],Tableau1[1er],Tableau1[[#This Row],[Date]]),D16552,"")</f>
        <v/>
      </c>
    </row>
    <row r="16554" spans="1:7" ht="14.25" customHeight="1" x14ac:dyDescent="0.25">
      <c r="A16554" s="1" t="s">
        <v>4811</v>
      </c>
      <c r="B16554" s="1" t="s">
        <v>4812</v>
      </c>
      <c r="C16554" s="7">
        <v>45427.684155092589</v>
      </c>
      <c r="D16554" s="10">
        <v>212</v>
      </c>
      <c r="E16554" s="1" t="s">
        <v>7</v>
      </c>
      <c r="F16554">
        <f>IF(LEFT(Tableau1[[#This Row],[Eléments modifié]],$J$1)=$I$1,Tableau1[[#This Row],[Date]],9^9)</f>
        <v>45427.684155092589</v>
      </c>
      <c r="G16554" s="9">
        <f>IF(Tableau1[[#This Row],[Date]]=_xlfn.MINIFS(Tableau1[1er],Tableau1[N° BL],Tableau1[[#This Row],[N° BL]],Tableau1[1er],Tableau1[[#This Row],[Date]]),D16553,"")</f>
        <v>204</v>
      </c>
    </row>
    <row r="16555" spans="1:7" ht="14.25" customHeight="1" x14ac:dyDescent="0.25">
      <c r="A16555" s="1" t="s">
        <v>4573</v>
      </c>
      <c r="B16555" s="1" t="s">
        <v>4574</v>
      </c>
      <c r="C16555" s="7">
        <v>45429.438622685186</v>
      </c>
      <c r="D16555" s="10">
        <v>176</v>
      </c>
      <c r="E16555" s="1" t="s">
        <v>2447</v>
      </c>
      <c r="F16555">
        <f>IF(LEFT(Tableau1[[#This Row],[Eléments modifié]],$J$1)=$I$1,Tableau1[[#This Row],[Date]],9^9)</f>
        <v>387420489</v>
      </c>
      <c r="G16555" s="9" t="str">
        <f>IF(Tableau1[[#This Row],[Date]]=_xlfn.MINIFS(Tableau1[1er],Tableau1[N° BL],Tableau1[[#This Row],[N° BL]],Tableau1[1er],Tableau1[[#This Row],[Date]]),D16554,"")</f>
        <v/>
      </c>
    </row>
    <row r="16556" spans="1:7" ht="14.25" customHeight="1" x14ac:dyDescent="0.25">
      <c r="A16556" s="1" t="s">
        <v>4573</v>
      </c>
      <c r="B16556" s="1" t="s">
        <v>4574</v>
      </c>
      <c r="C16556" s="7">
        <v>45429.46398148148</v>
      </c>
      <c r="D16556" s="10">
        <v>212</v>
      </c>
      <c r="E16556" s="1" t="s">
        <v>7</v>
      </c>
      <c r="F16556">
        <f>IF(LEFT(Tableau1[[#This Row],[Eléments modifié]],$J$1)=$I$1,Tableau1[[#This Row],[Date]],9^9)</f>
        <v>45429.46398148148</v>
      </c>
      <c r="G16556" s="9">
        <f>IF(Tableau1[[#This Row],[Date]]=_xlfn.MINIFS(Tableau1[1er],Tableau1[N° BL],Tableau1[[#This Row],[N° BL]],Tableau1[1er],Tableau1[[#This Row],[Date]]),D16555,"")</f>
        <v>176</v>
      </c>
    </row>
    <row r="16557" spans="1:7" ht="14.25" customHeight="1" x14ac:dyDescent="0.25">
      <c r="A16557" s="1" t="s">
        <v>4573</v>
      </c>
      <c r="B16557" s="1" t="s">
        <v>4574</v>
      </c>
      <c r="C16557" s="7">
        <v>45429.464467592596</v>
      </c>
      <c r="D16557" s="10">
        <v>212</v>
      </c>
      <c r="E16557" s="1" t="s">
        <v>262</v>
      </c>
      <c r="F16557">
        <f>IF(LEFT(Tableau1[[#This Row],[Eléments modifié]],$J$1)=$I$1,Tableau1[[#This Row],[Date]],9^9)</f>
        <v>387420489</v>
      </c>
      <c r="G16557" s="9" t="str">
        <f>IF(Tableau1[[#This Row],[Date]]=_xlfn.MINIFS(Tableau1[1er],Tableau1[N° BL],Tableau1[[#This Row],[N° BL]],Tableau1[1er],Tableau1[[#This Row],[Date]]),D16556,"")</f>
        <v/>
      </c>
    </row>
    <row r="16558" spans="1:7" ht="14.25" customHeight="1" x14ac:dyDescent="0.25">
      <c r="A16558" s="1" t="s">
        <v>4785</v>
      </c>
      <c r="B16558" s="1" t="s">
        <v>4786</v>
      </c>
      <c r="C16558" s="7">
        <v>45428.380590277775</v>
      </c>
      <c r="D16558" s="10">
        <v>182</v>
      </c>
      <c r="E16558" s="1" t="s">
        <v>14</v>
      </c>
      <c r="F16558">
        <f>IF(LEFT(Tableau1[[#This Row],[Eléments modifié]],$J$1)=$I$1,Tableau1[[#This Row],[Date]],9^9)</f>
        <v>387420489</v>
      </c>
      <c r="G16558" s="9" t="str">
        <f>IF(Tableau1[[#This Row],[Date]]=_xlfn.MINIFS(Tableau1[1er],Tableau1[N° BL],Tableau1[[#This Row],[N° BL]],Tableau1[1er],Tableau1[[#This Row],[Date]]),D16557,"")</f>
        <v/>
      </c>
    </row>
    <row r="16559" spans="1:7" ht="14.25" customHeight="1" x14ac:dyDescent="0.25">
      <c r="A16559" s="1" t="s">
        <v>4785</v>
      </c>
      <c r="B16559" s="1" t="s">
        <v>4786</v>
      </c>
      <c r="C16559" s="7">
        <v>45428.39267361111</v>
      </c>
      <c r="D16559" s="10">
        <v>189</v>
      </c>
      <c r="E16559" s="1" t="s">
        <v>7</v>
      </c>
      <c r="F16559">
        <f>IF(LEFT(Tableau1[[#This Row],[Eléments modifié]],$J$1)=$I$1,Tableau1[[#This Row],[Date]],9^9)</f>
        <v>45428.39267361111</v>
      </c>
      <c r="G16559" s="9">
        <f>IF(Tableau1[[#This Row],[Date]]=_xlfn.MINIFS(Tableau1[1er],Tableau1[N° BL],Tableau1[[#This Row],[N° BL]],Tableau1[1er],Tableau1[[#This Row],[Date]]),D16558,"")</f>
        <v>182</v>
      </c>
    </row>
    <row r="16560" spans="1:7" ht="14.25" customHeight="1" x14ac:dyDescent="0.25">
      <c r="A16560" s="1" t="s">
        <v>4841</v>
      </c>
      <c r="B16560" s="1" t="s">
        <v>4842</v>
      </c>
      <c r="C16560" s="7">
        <v>45427.543067129627</v>
      </c>
      <c r="D16560" s="10">
        <v>182</v>
      </c>
      <c r="E16560" s="1" t="s">
        <v>3459</v>
      </c>
      <c r="F16560">
        <f>IF(LEFT(Tableau1[[#This Row],[Eléments modifié]],$J$1)=$I$1,Tableau1[[#This Row],[Date]],9^9)</f>
        <v>387420489</v>
      </c>
      <c r="G16560" s="9" t="str">
        <f>IF(Tableau1[[#This Row],[Date]]=_xlfn.MINIFS(Tableau1[1er],Tableau1[N° BL],Tableau1[[#This Row],[N° BL]],Tableau1[1er],Tableau1[[#This Row],[Date]]),D16559,"")</f>
        <v/>
      </c>
    </row>
    <row r="16561" spans="1:7" ht="14.25" customHeight="1" x14ac:dyDescent="0.25">
      <c r="A16561" s="1" t="s">
        <v>4841</v>
      </c>
      <c r="B16561" s="1" t="s">
        <v>4842</v>
      </c>
      <c r="C16561" s="7">
        <v>45427.557326388887</v>
      </c>
      <c r="D16561" s="10">
        <v>211</v>
      </c>
      <c r="E16561" s="1" t="s">
        <v>7</v>
      </c>
      <c r="F16561">
        <f>IF(LEFT(Tableau1[[#This Row],[Eléments modifié]],$J$1)=$I$1,Tableau1[[#This Row],[Date]],9^9)</f>
        <v>45427.557326388887</v>
      </c>
      <c r="G16561" s="9">
        <f>IF(Tableau1[[#This Row],[Date]]=_xlfn.MINIFS(Tableau1[1er],Tableau1[N° BL],Tableau1[[#This Row],[N° BL]],Tableau1[1er],Tableau1[[#This Row],[Date]]),D16560,"")</f>
        <v>182</v>
      </c>
    </row>
    <row r="16562" spans="1:7" ht="14.25" customHeight="1" x14ac:dyDescent="0.25">
      <c r="A16562" s="1" t="s">
        <v>4797</v>
      </c>
      <c r="B16562" s="1" t="s">
        <v>4798</v>
      </c>
      <c r="C16562" s="7">
        <v>45428.299780092595</v>
      </c>
      <c r="D16562" s="10">
        <v>176</v>
      </c>
      <c r="E16562" s="1" t="s">
        <v>14</v>
      </c>
      <c r="F16562">
        <f>IF(LEFT(Tableau1[[#This Row],[Eléments modifié]],$J$1)=$I$1,Tableau1[[#This Row],[Date]],9^9)</f>
        <v>387420489</v>
      </c>
      <c r="G16562" s="9" t="str">
        <f>IF(Tableau1[[#This Row],[Date]]=_xlfn.MINIFS(Tableau1[1er],Tableau1[N° BL],Tableau1[[#This Row],[N° BL]],Tableau1[1er],Tableau1[[#This Row],[Date]]),D16561,"")</f>
        <v/>
      </c>
    </row>
    <row r="16563" spans="1:7" ht="14.25" customHeight="1" x14ac:dyDescent="0.25">
      <c r="A16563" s="1" t="s">
        <v>4797</v>
      </c>
      <c r="B16563" s="1" t="s">
        <v>4798</v>
      </c>
      <c r="C16563" s="7">
        <v>45428.327233796299</v>
      </c>
      <c r="D16563" s="10">
        <v>189</v>
      </c>
      <c r="E16563" s="1" t="s">
        <v>7</v>
      </c>
      <c r="F16563">
        <f>IF(LEFT(Tableau1[[#This Row],[Eléments modifié]],$J$1)=$I$1,Tableau1[[#This Row],[Date]],9^9)</f>
        <v>45428.327233796299</v>
      </c>
      <c r="G16563" s="9">
        <f>IF(Tableau1[[#This Row],[Date]]=_xlfn.MINIFS(Tableau1[1er],Tableau1[N° BL],Tableau1[[#This Row],[N° BL]],Tableau1[1er],Tableau1[[#This Row],[Date]]),D16562,"")</f>
        <v>176</v>
      </c>
    </row>
    <row r="16564" spans="1:7" ht="14.25" customHeight="1" x14ac:dyDescent="0.25">
      <c r="A16564" s="1" t="s">
        <v>4775</v>
      </c>
      <c r="B16564" s="1" t="s">
        <v>4776</v>
      </c>
      <c r="C16564" s="7">
        <v>45428.387881944444</v>
      </c>
      <c r="D16564" s="10">
        <v>188</v>
      </c>
      <c r="E16564" s="1" t="s">
        <v>21</v>
      </c>
      <c r="F16564">
        <f>IF(LEFT(Tableau1[[#This Row],[Eléments modifié]],$J$1)=$I$1,Tableau1[[#This Row],[Date]],9^9)</f>
        <v>387420489</v>
      </c>
      <c r="G16564" s="9" t="str">
        <f>IF(Tableau1[[#This Row],[Date]]=_xlfn.MINIFS(Tableau1[1er],Tableau1[N° BL],Tableau1[[#This Row],[N° BL]],Tableau1[1er],Tableau1[[#This Row],[Date]]),D16563,"")</f>
        <v/>
      </c>
    </row>
    <row r="16565" spans="1:7" ht="14.25" customHeight="1" x14ac:dyDescent="0.25">
      <c r="A16565" s="1" t="s">
        <v>4775</v>
      </c>
      <c r="B16565" s="1" t="s">
        <v>4776</v>
      </c>
      <c r="C16565" s="7">
        <v>45428.390833333331</v>
      </c>
      <c r="D16565" s="10">
        <v>189</v>
      </c>
      <c r="E16565" s="1" t="s">
        <v>20</v>
      </c>
      <c r="F16565">
        <f>IF(LEFT(Tableau1[[#This Row],[Eléments modifié]],$J$1)=$I$1,Tableau1[[#This Row],[Date]],9^9)</f>
        <v>387420489</v>
      </c>
      <c r="G16565" s="9" t="str">
        <f>IF(Tableau1[[#This Row],[Date]]=_xlfn.MINIFS(Tableau1[1er],Tableau1[N° BL],Tableau1[[#This Row],[N° BL]],Tableau1[1er],Tableau1[[#This Row],[Date]]),D16564,"")</f>
        <v/>
      </c>
    </row>
    <row r="16566" spans="1:7" ht="14.25" customHeight="1" x14ac:dyDescent="0.25">
      <c r="A16566" s="1" t="s">
        <v>4775</v>
      </c>
      <c r="B16566" s="1" t="s">
        <v>4776</v>
      </c>
      <c r="C16566" s="7">
        <v>45428.392835648148</v>
      </c>
      <c r="D16566" s="10">
        <v>176</v>
      </c>
      <c r="E16566" s="1" t="s">
        <v>14</v>
      </c>
      <c r="F16566">
        <f>IF(LEFT(Tableau1[[#This Row],[Eléments modifié]],$J$1)=$I$1,Tableau1[[#This Row],[Date]],9^9)</f>
        <v>387420489</v>
      </c>
      <c r="G16566" s="9" t="str">
        <f>IF(Tableau1[[#This Row],[Date]]=_xlfn.MINIFS(Tableau1[1er],Tableau1[N° BL],Tableau1[[#This Row],[N° BL]],Tableau1[1er],Tableau1[[#This Row],[Date]]),D16565,"")</f>
        <v/>
      </c>
    </row>
    <row r="16567" spans="1:7" ht="14.25" customHeight="1" x14ac:dyDescent="0.25">
      <c r="A16567" s="1" t="s">
        <v>4775</v>
      </c>
      <c r="B16567" s="1" t="s">
        <v>4776</v>
      </c>
      <c r="C16567" s="7">
        <v>45428.410011574073</v>
      </c>
      <c r="D16567" s="10">
        <v>189</v>
      </c>
      <c r="E16567" s="1" t="s">
        <v>7</v>
      </c>
      <c r="F16567">
        <f>IF(LEFT(Tableau1[[#This Row],[Eléments modifié]],$J$1)=$I$1,Tableau1[[#This Row],[Date]],9^9)</f>
        <v>45428.410011574073</v>
      </c>
      <c r="G16567" s="9">
        <f>IF(Tableau1[[#This Row],[Date]]=_xlfn.MINIFS(Tableau1[1er],Tableau1[N° BL],Tableau1[[#This Row],[N° BL]],Tableau1[1er],Tableau1[[#This Row],[Date]]),D16566,"")</f>
        <v>176</v>
      </c>
    </row>
    <row r="16568" spans="1:7" ht="14.25" customHeight="1" x14ac:dyDescent="0.25">
      <c r="A16568" s="1" t="s">
        <v>4761</v>
      </c>
      <c r="B16568" s="1" t="s">
        <v>4762</v>
      </c>
      <c r="C16568" s="7">
        <v>45427.557800925926</v>
      </c>
      <c r="D16568" s="10">
        <v>188</v>
      </c>
      <c r="E16568" s="1" t="s">
        <v>371</v>
      </c>
      <c r="F16568">
        <f>IF(LEFT(Tableau1[[#This Row],[Eléments modifié]],$J$1)=$I$1,Tableau1[[#This Row],[Date]],9^9)</f>
        <v>387420489</v>
      </c>
      <c r="G16568" s="9" t="str">
        <f>IF(Tableau1[[#This Row],[Date]]=_xlfn.MINIFS(Tableau1[1er],Tableau1[N° BL],Tableau1[[#This Row],[N° BL]],Tableau1[1er],Tableau1[[#This Row],[Date]]),D16567,"")</f>
        <v/>
      </c>
    </row>
    <row r="16569" spans="1:7" ht="14.25" customHeight="1" x14ac:dyDescent="0.25">
      <c r="A16569" s="1" t="s">
        <v>4761</v>
      </c>
      <c r="B16569" s="1" t="s">
        <v>4762</v>
      </c>
      <c r="C16569" s="7">
        <v>45427.579756944448</v>
      </c>
      <c r="D16569" s="10">
        <v>209</v>
      </c>
      <c r="E16569" s="1" t="s">
        <v>7</v>
      </c>
      <c r="F16569">
        <f>IF(LEFT(Tableau1[[#This Row],[Eléments modifié]],$J$1)=$I$1,Tableau1[[#This Row],[Date]],9^9)</f>
        <v>45427.579756944448</v>
      </c>
      <c r="G16569" s="9">
        <f>IF(Tableau1[[#This Row],[Date]]=_xlfn.MINIFS(Tableau1[1er],Tableau1[N° BL],Tableau1[[#This Row],[N° BL]],Tableau1[1er],Tableau1[[#This Row],[Date]]),D16568,"")</f>
        <v>188</v>
      </c>
    </row>
    <row r="16570" spans="1:7" ht="14.25" customHeight="1" x14ac:dyDescent="0.25">
      <c r="A16570" s="1" t="s">
        <v>4761</v>
      </c>
      <c r="B16570" s="1" t="s">
        <v>4762</v>
      </c>
      <c r="C16570" s="7">
        <v>45428.390092592592</v>
      </c>
      <c r="D16570" s="10">
        <v>188</v>
      </c>
      <c r="E16570" s="1" t="s">
        <v>98</v>
      </c>
      <c r="F16570">
        <f>IF(LEFT(Tableau1[[#This Row],[Eléments modifié]],$J$1)=$I$1,Tableau1[[#This Row],[Date]],9^9)</f>
        <v>387420489</v>
      </c>
      <c r="G16570" s="9" t="str">
        <f>IF(Tableau1[[#This Row],[Date]]=_xlfn.MINIFS(Tableau1[1er],Tableau1[N° BL],Tableau1[[#This Row],[N° BL]],Tableau1[1er],Tableau1[[#This Row],[Date]]),D16569,"")</f>
        <v/>
      </c>
    </row>
    <row r="16571" spans="1:7" ht="14.25" customHeight="1" x14ac:dyDescent="0.25">
      <c r="A16571" s="1" t="s">
        <v>4761</v>
      </c>
      <c r="B16571" s="1" t="s">
        <v>4762</v>
      </c>
      <c r="C16571" s="7">
        <v>45428.422488425924</v>
      </c>
      <c r="D16571" s="10">
        <v>182</v>
      </c>
      <c r="E16571" s="1" t="s">
        <v>32</v>
      </c>
      <c r="F16571">
        <f>IF(LEFT(Tableau1[[#This Row],[Eléments modifié]],$J$1)=$I$1,Tableau1[[#This Row],[Date]],9^9)</f>
        <v>387420489</v>
      </c>
      <c r="G16571" s="9" t="str">
        <f>IF(Tableau1[[#This Row],[Date]]=_xlfn.MINIFS(Tableau1[1er],Tableau1[N° BL],Tableau1[[#This Row],[N° BL]],Tableau1[1er],Tableau1[[#This Row],[Date]]),D16570,"")</f>
        <v/>
      </c>
    </row>
    <row r="16572" spans="1:7" ht="14.25" customHeight="1" x14ac:dyDescent="0.25">
      <c r="A16572" s="1" t="s">
        <v>4761</v>
      </c>
      <c r="B16572" s="1" t="s">
        <v>4762</v>
      </c>
      <c r="C16572" s="7">
        <v>45428.422824074078</v>
      </c>
      <c r="D16572" s="10">
        <v>188</v>
      </c>
      <c r="E16572" s="1" t="s">
        <v>7</v>
      </c>
      <c r="F16572">
        <f>IF(LEFT(Tableau1[[#This Row],[Eléments modifié]],$J$1)=$I$1,Tableau1[[#This Row],[Date]],9^9)</f>
        <v>45428.422824074078</v>
      </c>
      <c r="G16572" s="9">
        <f>IF(Tableau1[[#This Row],[Date]]=_xlfn.MINIFS(Tableau1[1er],Tableau1[N° BL],Tableau1[[#This Row],[N° BL]],Tableau1[1er],Tableau1[[#This Row],[Date]]),D16571,"")</f>
        <v>182</v>
      </c>
    </row>
    <row r="16573" spans="1:7" ht="14.25" customHeight="1" x14ac:dyDescent="0.25">
      <c r="A16573" s="1" t="s">
        <v>4757</v>
      </c>
      <c r="B16573" s="1" t="s">
        <v>4758</v>
      </c>
      <c r="C16573" s="7">
        <v>45427.694768518515</v>
      </c>
      <c r="D16573" s="10">
        <v>211</v>
      </c>
      <c r="E16573" s="1" t="s">
        <v>371</v>
      </c>
      <c r="F16573">
        <f>IF(LEFT(Tableau1[[#This Row],[Eléments modifié]],$J$1)=$I$1,Tableau1[[#This Row],[Date]],9^9)</f>
        <v>387420489</v>
      </c>
      <c r="G16573" s="9" t="str">
        <f>IF(Tableau1[[#This Row],[Date]]=_xlfn.MINIFS(Tableau1[1er],Tableau1[N° BL],Tableau1[[#This Row],[N° BL]],Tableau1[1er],Tableau1[[#This Row],[Date]]),D16572,"")</f>
        <v/>
      </c>
    </row>
    <row r="16574" spans="1:7" ht="14.25" customHeight="1" x14ac:dyDescent="0.25">
      <c r="A16574" s="1" t="s">
        <v>4757</v>
      </c>
      <c r="B16574" s="1" t="s">
        <v>4758</v>
      </c>
      <c r="C16574" s="7">
        <v>45428.415682870371</v>
      </c>
      <c r="D16574" s="10">
        <v>209</v>
      </c>
      <c r="E16574" s="1" t="s">
        <v>7</v>
      </c>
      <c r="F16574">
        <f>IF(LEFT(Tableau1[[#This Row],[Eléments modifié]],$J$1)=$I$1,Tableau1[[#This Row],[Date]],9^9)</f>
        <v>45428.415682870371</v>
      </c>
      <c r="G16574" s="9">
        <f>IF(Tableau1[[#This Row],[Date]]=_xlfn.MINIFS(Tableau1[1er],Tableau1[N° BL],Tableau1[[#This Row],[N° BL]],Tableau1[1er],Tableau1[[#This Row],[Date]]),D16573,"")</f>
        <v>211</v>
      </c>
    </row>
    <row r="16575" spans="1:7" ht="14.25" customHeight="1" x14ac:dyDescent="0.25">
      <c r="A16575" s="1" t="s">
        <v>4757</v>
      </c>
      <c r="B16575" s="1" t="s">
        <v>4758</v>
      </c>
      <c r="C16575" s="7">
        <v>45428.420601851853</v>
      </c>
      <c r="D16575" s="10">
        <v>212</v>
      </c>
      <c r="E16575" s="1" t="s">
        <v>98</v>
      </c>
      <c r="F16575">
        <f>IF(LEFT(Tableau1[[#This Row],[Eléments modifié]],$J$1)=$I$1,Tableau1[[#This Row],[Date]],9^9)</f>
        <v>387420489</v>
      </c>
      <c r="G16575" s="9" t="str">
        <f>IF(Tableau1[[#This Row],[Date]]=_xlfn.MINIFS(Tableau1[1er],Tableau1[N° BL],Tableau1[[#This Row],[N° BL]],Tableau1[1er],Tableau1[[#This Row],[Date]]),D16574,"")</f>
        <v/>
      </c>
    </row>
    <row r="16576" spans="1:7" ht="14.25" customHeight="1" x14ac:dyDescent="0.25">
      <c r="A16576" s="1" t="s">
        <v>4757</v>
      </c>
      <c r="B16576" s="1" t="s">
        <v>4758</v>
      </c>
      <c r="C16576" s="7">
        <v>45428.422754629632</v>
      </c>
      <c r="D16576" s="10">
        <v>188</v>
      </c>
      <c r="E16576" s="1" t="s">
        <v>21</v>
      </c>
      <c r="F16576">
        <f>IF(LEFT(Tableau1[[#This Row],[Eléments modifié]],$J$1)=$I$1,Tableau1[[#This Row],[Date]],9^9)</f>
        <v>387420489</v>
      </c>
      <c r="G16576" s="9" t="str">
        <f>IF(Tableau1[[#This Row],[Date]]=_xlfn.MINIFS(Tableau1[1er],Tableau1[N° BL],Tableau1[[#This Row],[N° BL]],Tableau1[1er],Tableau1[[#This Row],[Date]]),D16575,"")</f>
        <v/>
      </c>
    </row>
    <row r="16577" spans="1:7" ht="14.25" customHeight="1" x14ac:dyDescent="0.25">
      <c r="A16577" s="1" t="s">
        <v>4757</v>
      </c>
      <c r="B16577" s="1" t="s">
        <v>4758</v>
      </c>
      <c r="C16577" s="7">
        <v>45428.427118055559</v>
      </c>
      <c r="D16577" s="10">
        <v>182</v>
      </c>
      <c r="E16577" s="1" t="s">
        <v>7</v>
      </c>
      <c r="F16577">
        <f>IF(LEFT(Tableau1[[#This Row],[Eléments modifié]],$J$1)=$I$1,Tableau1[[#This Row],[Date]],9^9)</f>
        <v>45428.427118055559</v>
      </c>
      <c r="G16577" s="9">
        <f>IF(Tableau1[[#This Row],[Date]]=_xlfn.MINIFS(Tableau1[1er],Tableau1[N° BL],Tableau1[[#This Row],[N° BL]],Tableau1[1er],Tableau1[[#This Row],[Date]]),D16576,"")</f>
        <v>188</v>
      </c>
    </row>
    <row r="16578" spans="1:7" ht="14.25" customHeight="1" x14ac:dyDescent="0.25">
      <c r="A16578" s="1" t="s">
        <v>4749</v>
      </c>
      <c r="B16578" s="1" t="s">
        <v>4750</v>
      </c>
      <c r="C16578" s="7">
        <v>45428.41034722222</v>
      </c>
      <c r="D16578" s="10">
        <v>188</v>
      </c>
      <c r="E16578" s="1" t="s">
        <v>14</v>
      </c>
      <c r="F16578">
        <f>IF(LEFT(Tableau1[[#This Row],[Eléments modifié]],$J$1)=$I$1,Tableau1[[#This Row],[Date]],9^9)</f>
        <v>387420489</v>
      </c>
      <c r="G16578" s="9" t="str">
        <f>IF(Tableau1[[#This Row],[Date]]=_xlfn.MINIFS(Tableau1[1er],Tableau1[N° BL],Tableau1[[#This Row],[N° BL]],Tableau1[1er],Tableau1[[#This Row],[Date]]),D16577,"")</f>
        <v/>
      </c>
    </row>
    <row r="16579" spans="1:7" ht="14.25" customHeight="1" x14ac:dyDescent="0.25">
      <c r="A16579" s="1" t="s">
        <v>4749</v>
      </c>
      <c r="B16579" s="1" t="s">
        <v>4750</v>
      </c>
      <c r="C16579" s="7">
        <v>45428.439270833333</v>
      </c>
      <c r="D16579" s="10">
        <v>189</v>
      </c>
      <c r="E16579" s="1" t="s">
        <v>7</v>
      </c>
      <c r="F16579">
        <f>IF(LEFT(Tableau1[[#This Row],[Eléments modifié]],$J$1)=$I$1,Tableau1[[#This Row],[Date]],9^9)</f>
        <v>45428.439270833333</v>
      </c>
      <c r="G16579" s="9">
        <f>IF(Tableau1[[#This Row],[Date]]=_xlfn.MINIFS(Tableau1[1er],Tableau1[N° BL],Tableau1[[#This Row],[N° BL]],Tableau1[1er],Tableau1[[#This Row],[Date]]),D16578,"")</f>
        <v>188</v>
      </c>
    </row>
    <row r="16580" spans="1:7" ht="14.25" customHeight="1" x14ac:dyDescent="0.25">
      <c r="A16580" s="1" t="s">
        <v>4781</v>
      </c>
      <c r="B16580" s="1" t="s">
        <v>4782</v>
      </c>
      <c r="C16580" s="7">
        <v>45428.387731481482</v>
      </c>
      <c r="D16580" s="10">
        <v>182</v>
      </c>
      <c r="E16580" s="1" t="s">
        <v>3459</v>
      </c>
      <c r="F16580">
        <f>IF(LEFT(Tableau1[[#This Row],[Eléments modifié]],$J$1)=$I$1,Tableau1[[#This Row],[Date]],9^9)</f>
        <v>387420489</v>
      </c>
      <c r="G16580" s="9" t="str">
        <f>IF(Tableau1[[#This Row],[Date]]=_xlfn.MINIFS(Tableau1[1er],Tableau1[N° BL],Tableau1[[#This Row],[N° BL]],Tableau1[1er],Tableau1[[#This Row],[Date]]),D16579,"")</f>
        <v/>
      </c>
    </row>
    <row r="16581" spans="1:7" ht="14.25" customHeight="1" x14ac:dyDescent="0.25">
      <c r="A16581" s="1" t="s">
        <v>4781</v>
      </c>
      <c r="B16581" s="1" t="s">
        <v>4782</v>
      </c>
      <c r="C16581" s="7">
        <v>45428.397314814814</v>
      </c>
      <c r="D16581" s="10">
        <v>211</v>
      </c>
      <c r="E16581" s="1" t="s">
        <v>7</v>
      </c>
      <c r="F16581">
        <f>IF(LEFT(Tableau1[[#This Row],[Eléments modifié]],$J$1)=$I$1,Tableau1[[#This Row],[Date]],9^9)</f>
        <v>45428.397314814814</v>
      </c>
      <c r="G16581" s="9">
        <f>IF(Tableau1[[#This Row],[Date]]=_xlfn.MINIFS(Tableau1[1er],Tableau1[N° BL],Tableau1[[#This Row],[N° BL]],Tableau1[1er],Tableau1[[#This Row],[Date]]),D16580,"")</f>
        <v>182</v>
      </c>
    </row>
    <row r="16582" spans="1:7" ht="14.25" customHeight="1" x14ac:dyDescent="0.25">
      <c r="A16582" s="1" t="s">
        <v>4743</v>
      </c>
      <c r="B16582" s="1" t="s">
        <v>4744</v>
      </c>
      <c r="C16582" s="7">
        <v>45428.421574074076</v>
      </c>
      <c r="D16582" s="10">
        <v>188</v>
      </c>
      <c r="E16582" s="1" t="s">
        <v>2447</v>
      </c>
      <c r="F16582">
        <f>IF(LEFT(Tableau1[[#This Row],[Eléments modifié]],$J$1)=$I$1,Tableau1[[#This Row],[Date]],9^9)</f>
        <v>387420489</v>
      </c>
      <c r="G16582" s="9" t="str">
        <f>IF(Tableau1[[#This Row],[Date]]=_xlfn.MINIFS(Tableau1[1er],Tableau1[N° BL],Tableau1[[#This Row],[N° BL]],Tableau1[1er],Tableau1[[#This Row],[Date]]),D16581,"")</f>
        <v/>
      </c>
    </row>
    <row r="16583" spans="1:7" ht="14.25" customHeight="1" x14ac:dyDescent="0.25">
      <c r="A16583" s="1" t="s">
        <v>4743</v>
      </c>
      <c r="B16583" s="1" t="s">
        <v>4744</v>
      </c>
      <c r="C16583" s="7">
        <v>45428.435266203705</v>
      </c>
      <c r="D16583" s="10">
        <v>212</v>
      </c>
      <c r="E16583" s="1" t="s">
        <v>7</v>
      </c>
      <c r="F16583">
        <f>IF(LEFT(Tableau1[[#This Row],[Eléments modifié]],$J$1)=$I$1,Tableau1[[#This Row],[Date]],9^9)</f>
        <v>45428.435266203705</v>
      </c>
      <c r="G16583" s="9">
        <f>IF(Tableau1[[#This Row],[Date]]=_xlfn.MINIFS(Tableau1[1er],Tableau1[N° BL],Tableau1[[#This Row],[N° BL]],Tableau1[1er],Tableau1[[#This Row],[Date]]),D16582,"")</f>
        <v>188</v>
      </c>
    </row>
    <row r="16584" spans="1:7" ht="14.25" customHeight="1" x14ac:dyDescent="0.25">
      <c r="A16584" s="1" t="s">
        <v>4743</v>
      </c>
      <c r="B16584" s="1" t="s">
        <v>4744</v>
      </c>
      <c r="C16584" s="7">
        <v>45428.44190972222</v>
      </c>
      <c r="D16584" s="10">
        <v>188</v>
      </c>
      <c r="E16584" s="1" t="s">
        <v>98</v>
      </c>
      <c r="F16584">
        <f>IF(LEFT(Tableau1[[#This Row],[Eléments modifié]],$J$1)=$I$1,Tableau1[[#This Row],[Date]],9^9)</f>
        <v>387420489</v>
      </c>
      <c r="G16584" s="9" t="str">
        <f>IF(Tableau1[[#This Row],[Date]]=_xlfn.MINIFS(Tableau1[1er],Tableau1[N° BL],Tableau1[[#This Row],[N° BL]],Tableau1[1er],Tableau1[[#This Row],[Date]]),D16583,"")</f>
        <v/>
      </c>
    </row>
    <row r="16585" spans="1:7" ht="14.25" customHeight="1" x14ac:dyDescent="0.25">
      <c r="A16585" s="1" t="s">
        <v>4743</v>
      </c>
      <c r="B16585" s="1" t="s">
        <v>4744</v>
      </c>
      <c r="C16585" s="7">
        <v>45428.443923611114</v>
      </c>
      <c r="D16585" s="10">
        <v>188</v>
      </c>
      <c r="E16585" s="1" t="s">
        <v>32</v>
      </c>
      <c r="F16585">
        <f>IF(LEFT(Tableau1[[#This Row],[Eléments modifié]],$J$1)=$I$1,Tableau1[[#This Row],[Date]],9^9)</f>
        <v>387420489</v>
      </c>
      <c r="G16585" s="9" t="str">
        <f>IF(Tableau1[[#This Row],[Date]]=_xlfn.MINIFS(Tableau1[1er],Tableau1[N° BL],Tableau1[[#This Row],[N° BL]],Tableau1[1er],Tableau1[[#This Row],[Date]]),D16584,"")</f>
        <v/>
      </c>
    </row>
    <row r="16586" spans="1:7" ht="14.25" customHeight="1" x14ac:dyDescent="0.25">
      <c r="A16586" s="1" t="s">
        <v>4743</v>
      </c>
      <c r="B16586" s="1" t="s">
        <v>4744</v>
      </c>
      <c r="C16586" s="7">
        <v>45428.445497685185</v>
      </c>
      <c r="D16586" s="10">
        <v>188</v>
      </c>
      <c r="E16586" s="1" t="s">
        <v>7</v>
      </c>
      <c r="F16586">
        <f>IF(LEFT(Tableau1[[#This Row],[Eléments modifié]],$J$1)=$I$1,Tableau1[[#This Row],[Date]],9^9)</f>
        <v>45428.445497685185</v>
      </c>
      <c r="G16586" s="9">
        <f>IF(Tableau1[[#This Row],[Date]]=_xlfn.MINIFS(Tableau1[1er],Tableau1[N° BL],Tableau1[[#This Row],[N° BL]],Tableau1[1er],Tableau1[[#This Row],[Date]]),D16585,"")</f>
        <v>188</v>
      </c>
    </row>
    <row r="16587" spans="1:7" ht="14.25" customHeight="1" x14ac:dyDescent="0.25">
      <c r="A16587" s="1" t="s">
        <v>4677</v>
      </c>
      <c r="B16587" s="1" t="s">
        <v>4678</v>
      </c>
      <c r="C16587" s="7">
        <v>45428.553946759261</v>
      </c>
      <c r="D16587" s="10">
        <v>189</v>
      </c>
      <c r="E16587" s="1" t="s">
        <v>111</v>
      </c>
      <c r="F16587">
        <f>IF(LEFT(Tableau1[[#This Row],[Eléments modifié]],$J$1)=$I$1,Tableau1[[#This Row],[Date]],9^9)</f>
        <v>387420489</v>
      </c>
      <c r="G16587" s="9" t="str">
        <f>IF(Tableau1[[#This Row],[Date]]=_xlfn.MINIFS(Tableau1[1er],Tableau1[N° BL],Tableau1[[#This Row],[N° BL]],Tableau1[1er],Tableau1[[#This Row],[Date]]),D16586,"")</f>
        <v/>
      </c>
    </row>
    <row r="16588" spans="1:7" ht="14.25" customHeight="1" x14ac:dyDescent="0.25">
      <c r="A16588" s="1" t="s">
        <v>4677</v>
      </c>
      <c r="B16588" s="1" t="s">
        <v>4678</v>
      </c>
      <c r="C16588" s="7">
        <v>45428.567349537036</v>
      </c>
      <c r="D16588" s="10">
        <v>176</v>
      </c>
      <c r="E16588" s="1" t="s">
        <v>41</v>
      </c>
      <c r="F16588">
        <f>IF(LEFT(Tableau1[[#This Row],[Eléments modifié]],$J$1)=$I$1,Tableau1[[#This Row],[Date]],9^9)</f>
        <v>387420489</v>
      </c>
      <c r="G16588" s="9" t="str">
        <f>IF(Tableau1[[#This Row],[Date]]=_xlfn.MINIFS(Tableau1[1er],Tableau1[N° BL],Tableau1[[#This Row],[N° BL]],Tableau1[1er],Tableau1[[#This Row],[Date]]),D16587,"")</f>
        <v/>
      </c>
    </row>
    <row r="16589" spans="1:7" ht="14.25" customHeight="1" x14ac:dyDescent="0.25">
      <c r="A16589" s="1" t="s">
        <v>4677</v>
      </c>
      <c r="B16589" s="1" t="s">
        <v>4678</v>
      </c>
      <c r="C16589" s="7">
        <v>45428.567719907405</v>
      </c>
      <c r="D16589" s="10">
        <v>212</v>
      </c>
      <c r="E16589" s="1" t="s">
        <v>111</v>
      </c>
      <c r="F16589">
        <f>IF(LEFT(Tableau1[[#This Row],[Eléments modifié]],$J$1)=$I$1,Tableau1[[#This Row],[Date]],9^9)</f>
        <v>387420489</v>
      </c>
      <c r="G16589" s="9" t="str">
        <f>IF(Tableau1[[#This Row],[Date]]=_xlfn.MINIFS(Tableau1[1er],Tableau1[N° BL],Tableau1[[#This Row],[N° BL]],Tableau1[1er],Tableau1[[#This Row],[Date]]),D16588,"")</f>
        <v/>
      </c>
    </row>
    <row r="16590" spans="1:7" ht="14.25" customHeight="1" x14ac:dyDescent="0.25">
      <c r="A16590" s="1" t="s">
        <v>4677</v>
      </c>
      <c r="B16590" s="1" t="s">
        <v>4678</v>
      </c>
      <c r="C16590" s="7">
        <v>45428.577708333331</v>
      </c>
      <c r="D16590" s="10">
        <v>176</v>
      </c>
      <c r="E16590" s="1" t="s">
        <v>7</v>
      </c>
      <c r="F16590">
        <f>IF(LEFT(Tableau1[[#This Row],[Eléments modifié]],$J$1)=$I$1,Tableau1[[#This Row],[Date]],9^9)</f>
        <v>45428.577708333331</v>
      </c>
      <c r="G16590" s="9">
        <f>IF(Tableau1[[#This Row],[Date]]=_xlfn.MINIFS(Tableau1[1er],Tableau1[N° BL],Tableau1[[#This Row],[N° BL]],Tableau1[1er],Tableau1[[#This Row],[Date]]),D16589,"")</f>
        <v>212</v>
      </c>
    </row>
    <row r="16591" spans="1:7" ht="14.25" customHeight="1" x14ac:dyDescent="0.25">
      <c r="A16591" s="1" t="s">
        <v>4719</v>
      </c>
      <c r="B16591" s="1" t="s">
        <v>4720</v>
      </c>
      <c r="C16591" s="7">
        <v>45428.475046296298</v>
      </c>
      <c r="D16591" s="10">
        <v>211</v>
      </c>
      <c r="E16591" s="1" t="s">
        <v>111</v>
      </c>
      <c r="F16591">
        <f>IF(LEFT(Tableau1[[#This Row],[Eléments modifié]],$J$1)=$I$1,Tableau1[[#This Row],[Date]],9^9)</f>
        <v>387420489</v>
      </c>
      <c r="G16591" s="9" t="str">
        <f>IF(Tableau1[[#This Row],[Date]]=_xlfn.MINIFS(Tableau1[1er],Tableau1[N° BL],Tableau1[[#This Row],[N° BL]],Tableau1[1er],Tableau1[[#This Row],[Date]]),D16590,"")</f>
        <v/>
      </c>
    </row>
    <row r="16592" spans="1:7" ht="14.25" customHeight="1" x14ac:dyDescent="0.25">
      <c r="A16592" s="1" t="s">
        <v>4719</v>
      </c>
      <c r="B16592" s="1" t="s">
        <v>4720</v>
      </c>
      <c r="C16592" s="7">
        <v>45428.494502314818</v>
      </c>
      <c r="D16592" s="10">
        <v>176</v>
      </c>
      <c r="E16592" s="1" t="s">
        <v>7</v>
      </c>
      <c r="F16592">
        <f>IF(LEFT(Tableau1[[#This Row],[Eléments modifié]],$J$1)=$I$1,Tableau1[[#This Row],[Date]],9^9)</f>
        <v>45428.494502314818</v>
      </c>
      <c r="G16592" s="9">
        <f>IF(Tableau1[[#This Row],[Date]]=_xlfn.MINIFS(Tableau1[1er],Tableau1[N° BL],Tableau1[[#This Row],[N° BL]],Tableau1[1er],Tableau1[[#This Row],[Date]]),D16591,"")</f>
        <v>211</v>
      </c>
    </row>
    <row r="16593" spans="1:7" ht="14.25" customHeight="1" x14ac:dyDescent="0.25">
      <c r="A16593" s="1" t="s">
        <v>4729</v>
      </c>
      <c r="B16593" s="1" t="s">
        <v>4730</v>
      </c>
      <c r="C16593" s="7">
        <v>45428.422881944447</v>
      </c>
      <c r="D16593" s="10">
        <v>182</v>
      </c>
      <c r="E16593" s="1" t="s">
        <v>3459</v>
      </c>
      <c r="F16593">
        <f>IF(LEFT(Tableau1[[#This Row],[Eléments modifié]],$J$1)=$I$1,Tableau1[[#This Row],[Date]],9^9)</f>
        <v>387420489</v>
      </c>
      <c r="G16593" s="9" t="str">
        <f>IF(Tableau1[[#This Row],[Date]]=_xlfn.MINIFS(Tableau1[1er],Tableau1[N° BL],Tableau1[[#This Row],[N° BL]],Tableau1[1er],Tableau1[[#This Row],[Date]]),D16592,"")</f>
        <v/>
      </c>
    </row>
    <row r="16594" spans="1:7" ht="14.25" customHeight="1" x14ac:dyDescent="0.25">
      <c r="A16594" s="1" t="s">
        <v>4729</v>
      </c>
      <c r="B16594" s="1" t="s">
        <v>4730</v>
      </c>
      <c r="C16594" s="7">
        <v>45428.474444444444</v>
      </c>
      <c r="D16594" s="10">
        <v>211</v>
      </c>
      <c r="E16594" s="1" t="s">
        <v>7</v>
      </c>
      <c r="F16594">
        <f>IF(LEFT(Tableau1[[#This Row],[Eléments modifié]],$J$1)=$I$1,Tableau1[[#This Row],[Date]],9^9)</f>
        <v>45428.474444444444</v>
      </c>
      <c r="G16594" s="9">
        <f>IF(Tableau1[[#This Row],[Date]]=_xlfn.MINIFS(Tableau1[1er],Tableau1[N° BL],Tableau1[[#This Row],[N° BL]],Tableau1[1er],Tableau1[[#This Row],[Date]]),D16593,"")</f>
        <v>182</v>
      </c>
    </row>
    <row r="16595" spans="1:7" ht="14.25" customHeight="1" x14ac:dyDescent="0.25">
      <c r="A16595" s="1" t="s">
        <v>4771</v>
      </c>
      <c r="B16595" s="1" t="s">
        <v>4772</v>
      </c>
      <c r="C16595" s="7">
        <v>45428.397407407407</v>
      </c>
      <c r="D16595" s="10">
        <v>188</v>
      </c>
      <c r="E16595" s="1" t="s">
        <v>3459</v>
      </c>
      <c r="F16595">
        <f>IF(LEFT(Tableau1[[#This Row],[Eléments modifié]],$J$1)=$I$1,Tableau1[[#This Row],[Date]],9^9)</f>
        <v>387420489</v>
      </c>
      <c r="G16595" s="9" t="str">
        <f>IF(Tableau1[[#This Row],[Date]]=_xlfn.MINIFS(Tableau1[1er],Tableau1[N° BL],Tableau1[[#This Row],[N° BL]],Tableau1[1er],Tableau1[[#This Row],[Date]]),D16594,"")</f>
        <v/>
      </c>
    </row>
    <row r="16596" spans="1:7" ht="14.25" customHeight="1" x14ac:dyDescent="0.25">
      <c r="A16596" s="1" t="s">
        <v>4771</v>
      </c>
      <c r="B16596" s="1" t="s">
        <v>4772</v>
      </c>
      <c r="C16596" s="7">
        <v>45428.414710648147</v>
      </c>
      <c r="D16596" s="10">
        <v>188</v>
      </c>
      <c r="E16596" s="1" t="s">
        <v>7</v>
      </c>
      <c r="F16596">
        <f>IF(LEFT(Tableau1[[#This Row],[Eléments modifié]],$J$1)=$I$1,Tableau1[[#This Row],[Date]],9^9)</f>
        <v>45428.414710648147</v>
      </c>
      <c r="G16596" s="9">
        <f>IF(Tableau1[[#This Row],[Date]]=_xlfn.MINIFS(Tableau1[1er],Tableau1[N° BL],Tableau1[[#This Row],[N° BL]],Tableau1[1er],Tableau1[[#This Row],[Date]]),D16595,"")</f>
        <v>188</v>
      </c>
    </row>
    <row r="16597" spans="1:7" ht="14.25" customHeight="1" x14ac:dyDescent="0.25">
      <c r="A16597" s="1" t="s">
        <v>4551</v>
      </c>
      <c r="B16597" s="1" t="s">
        <v>4552</v>
      </c>
      <c r="C16597" s="7">
        <v>45429.50917824074</v>
      </c>
      <c r="D16597" s="10">
        <v>209</v>
      </c>
      <c r="E16597" s="1" t="s">
        <v>2447</v>
      </c>
      <c r="F16597">
        <f>IF(LEFT(Tableau1[[#This Row],[Eléments modifié]],$J$1)=$I$1,Tableau1[[#This Row],[Date]],9^9)</f>
        <v>387420489</v>
      </c>
      <c r="G16597" s="9" t="str">
        <f>IF(Tableau1[[#This Row],[Date]]=_xlfn.MINIFS(Tableau1[1er],Tableau1[N° BL],Tableau1[[#This Row],[N° BL]],Tableau1[1er],Tableau1[[#This Row],[Date]]),D16596,"")</f>
        <v/>
      </c>
    </row>
    <row r="16598" spans="1:7" ht="14.25" customHeight="1" x14ac:dyDescent="0.25">
      <c r="A16598" s="1" t="s">
        <v>4551</v>
      </c>
      <c r="B16598" s="1" t="s">
        <v>4552</v>
      </c>
      <c r="C16598" s="7">
        <v>45429.518784722219</v>
      </c>
      <c r="D16598" s="10">
        <v>212</v>
      </c>
      <c r="E16598" s="1" t="s">
        <v>7</v>
      </c>
      <c r="F16598">
        <f>IF(LEFT(Tableau1[[#This Row],[Eléments modifié]],$J$1)=$I$1,Tableau1[[#This Row],[Date]],9^9)</f>
        <v>45429.518784722219</v>
      </c>
      <c r="G16598" s="9">
        <f>IF(Tableau1[[#This Row],[Date]]=_xlfn.MINIFS(Tableau1[1er],Tableau1[N° BL],Tableau1[[#This Row],[N° BL]],Tableau1[1er],Tableau1[[#This Row],[Date]]),D16597,"")</f>
        <v>209</v>
      </c>
    </row>
    <row r="16599" spans="1:7" ht="14.25" customHeight="1" x14ac:dyDescent="0.25">
      <c r="A16599" s="1" t="s">
        <v>4551</v>
      </c>
      <c r="B16599" s="1" t="s">
        <v>4552</v>
      </c>
      <c r="C16599" s="7">
        <v>45429.519432870373</v>
      </c>
      <c r="D16599" s="10">
        <v>212</v>
      </c>
      <c r="E16599" s="1" t="s">
        <v>7</v>
      </c>
      <c r="F16599">
        <f>IF(LEFT(Tableau1[[#This Row],[Eléments modifié]],$J$1)=$I$1,Tableau1[[#This Row],[Date]],9^9)</f>
        <v>45429.519432870373</v>
      </c>
      <c r="G16599" s="9">
        <f>IF(Tableau1[[#This Row],[Date]]=_xlfn.MINIFS(Tableau1[1er],Tableau1[N° BL],Tableau1[[#This Row],[N° BL]],Tableau1[1er],Tableau1[[#This Row],[Date]]),D16598,"")</f>
        <v>212</v>
      </c>
    </row>
    <row r="16600" spans="1:7" ht="14.25" customHeight="1" x14ac:dyDescent="0.25">
      <c r="A16600" s="1" t="s">
        <v>4557</v>
      </c>
      <c r="B16600" s="1" t="s">
        <v>4558</v>
      </c>
      <c r="C16600" s="7">
        <v>45429.494953703703</v>
      </c>
      <c r="D16600" s="10">
        <v>209</v>
      </c>
      <c r="E16600" s="1" t="s">
        <v>2447</v>
      </c>
      <c r="F16600">
        <f>IF(LEFT(Tableau1[[#This Row],[Eléments modifié]],$J$1)=$I$1,Tableau1[[#This Row],[Date]],9^9)</f>
        <v>387420489</v>
      </c>
      <c r="G16600" s="9" t="str">
        <f>IF(Tableau1[[#This Row],[Date]]=_xlfn.MINIFS(Tableau1[1er],Tableau1[N° BL],Tableau1[[#This Row],[N° BL]],Tableau1[1er],Tableau1[[#This Row],[Date]]),D16599,"")</f>
        <v/>
      </c>
    </row>
    <row r="16601" spans="1:7" ht="14.25" customHeight="1" x14ac:dyDescent="0.25">
      <c r="A16601" s="1" t="s">
        <v>4557</v>
      </c>
      <c r="B16601" s="1" t="s">
        <v>4558</v>
      </c>
      <c r="C16601" s="7">
        <v>45429.501805555556</v>
      </c>
      <c r="D16601" s="10">
        <v>212</v>
      </c>
      <c r="E16601" s="1" t="s">
        <v>7</v>
      </c>
      <c r="F16601">
        <f>IF(LEFT(Tableau1[[#This Row],[Eléments modifié]],$J$1)=$I$1,Tableau1[[#This Row],[Date]],9^9)</f>
        <v>45429.501805555556</v>
      </c>
      <c r="G16601" s="9">
        <f>IF(Tableau1[[#This Row],[Date]]=_xlfn.MINIFS(Tableau1[1er],Tableau1[N° BL],Tableau1[[#This Row],[N° BL]],Tableau1[1er],Tableau1[[#This Row],[Date]]),D16600,"")</f>
        <v>209</v>
      </c>
    </row>
    <row r="16602" spans="1:7" ht="14.25" customHeight="1" x14ac:dyDescent="0.25">
      <c r="A16602" s="1" t="s">
        <v>4697</v>
      </c>
      <c r="B16602" s="1" t="s">
        <v>4698</v>
      </c>
      <c r="C16602" s="7">
        <v>45428.494525462964</v>
      </c>
      <c r="D16602" s="10">
        <v>212</v>
      </c>
      <c r="E16602" s="1" t="s">
        <v>111</v>
      </c>
      <c r="F16602">
        <f>IF(LEFT(Tableau1[[#This Row],[Eléments modifié]],$J$1)=$I$1,Tableau1[[#This Row],[Date]],9^9)</f>
        <v>387420489</v>
      </c>
      <c r="G16602" s="9" t="str">
        <f>IF(Tableau1[[#This Row],[Date]]=_xlfn.MINIFS(Tableau1[1er],Tableau1[N° BL],Tableau1[[#This Row],[N° BL]],Tableau1[1er],Tableau1[[#This Row],[Date]]),D16601,"")</f>
        <v/>
      </c>
    </row>
    <row r="16603" spans="1:7" ht="14.25" customHeight="1" x14ac:dyDescent="0.25">
      <c r="A16603" s="1" t="s">
        <v>4697</v>
      </c>
      <c r="B16603" s="1" t="s">
        <v>4698</v>
      </c>
      <c r="C16603" s="7">
        <v>45428.538935185185</v>
      </c>
      <c r="D16603" s="10">
        <v>176</v>
      </c>
      <c r="E16603" s="1" t="s">
        <v>7</v>
      </c>
      <c r="F16603">
        <f>IF(LEFT(Tableau1[[#This Row],[Eléments modifié]],$J$1)=$I$1,Tableau1[[#This Row],[Date]],9^9)</f>
        <v>45428.538935185185</v>
      </c>
      <c r="G16603" s="9">
        <f>IF(Tableau1[[#This Row],[Date]]=_xlfn.MINIFS(Tableau1[1er],Tableau1[N° BL],Tableau1[[#This Row],[N° BL]],Tableau1[1er],Tableau1[[#This Row],[Date]]),D16602,"")</f>
        <v>212</v>
      </c>
    </row>
    <row r="16604" spans="1:7" ht="14.25" customHeight="1" x14ac:dyDescent="0.25">
      <c r="A16604" s="1" t="s">
        <v>4717</v>
      </c>
      <c r="B16604" s="1" t="s">
        <v>4718</v>
      </c>
      <c r="C16604" s="7">
        <v>45428.427210648151</v>
      </c>
      <c r="D16604" s="10">
        <v>182</v>
      </c>
      <c r="E16604" s="1" t="s">
        <v>21</v>
      </c>
      <c r="F16604">
        <f>IF(LEFT(Tableau1[[#This Row],[Eléments modifié]],$J$1)=$I$1,Tableau1[[#This Row],[Date]],9^9)</f>
        <v>387420489</v>
      </c>
      <c r="G16604" s="9" t="str">
        <f>IF(Tableau1[[#This Row],[Date]]=_xlfn.MINIFS(Tableau1[1er],Tableau1[N° BL],Tableau1[[#This Row],[N° BL]],Tableau1[1er],Tableau1[[#This Row],[Date]]),D16603,"")</f>
        <v/>
      </c>
    </row>
    <row r="16605" spans="1:7" ht="14.25" customHeight="1" x14ac:dyDescent="0.25">
      <c r="A16605" s="1" t="s">
        <v>4717</v>
      </c>
      <c r="B16605" s="1" t="s">
        <v>4718</v>
      </c>
      <c r="C16605" s="7">
        <v>45428.427291666667</v>
      </c>
      <c r="D16605" s="10">
        <v>188</v>
      </c>
      <c r="E16605" s="1" t="s">
        <v>20</v>
      </c>
      <c r="F16605">
        <f>IF(LEFT(Tableau1[[#This Row],[Eléments modifié]],$J$1)=$I$1,Tableau1[[#This Row],[Date]],9^9)</f>
        <v>387420489</v>
      </c>
      <c r="G16605" s="9" t="str">
        <f>IF(Tableau1[[#This Row],[Date]]=_xlfn.MINIFS(Tableau1[1er],Tableau1[N° BL],Tableau1[[#This Row],[N° BL]],Tableau1[1er],Tableau1[[#This Row],[Date]]),D16604,"")</f>
        <v/>
      </c>
    </row>
    <row r="16606" spans="1:7" ht="14.25" customHeight="1" x14ac:dyDescent="0.25">
      <c r="A16606" s="1" t="s">
        <v>4717</v>
      </c>
      <c r="B16606" s="1" t="s">
        <v>4718</v>
      </c>
      <c r="C16606" s="7">
        <v>45428.435289351852</v>
      </c>
      <c r="D16606" s="10">
        <v>189</v>
      </c>
      <c r="E16606" s="1" t="s">
        <v>2447</v>
      </c>
      <c r="F16606">
        <f>IF(LEFT(Tableau1[[#This Row],[Eléments modifié]],$J$1)=$I$1,Tableau1[[#This Row],[Date]],9^9)</f>
        <v>387420489</v>
      </c>
      <c r="G16606" s="9" t="str">
        <f>IF(Tableau1[[#This Row],[Date]]=_xlfn.MINIFS(Tableau1[1er],Tableau1[N° BL],Tableau1[[#This Row],[N° BL]],Tableau1[1er],Tableau1[[#This Row],[Date]]),D16605,"")</f>
        <v/>
      </c>
    </row>
    <row r="16607" spans="1:7" ht="14.25" customHeight="1" x14ac:dyDescent="0.25">
      <c r="A16607" s="1" t="s">
        <v>4717</v>
      </c>
      <c r="B16607" s="1" t="s">
        <v>4718</v>
      </c>
      <c r="C16607" s="7">
        <v>45428.496620370373</v>
      </c>
      <c r="D16607" s="10">
        <v>212</v>
      </c>
      <c r="E16607" s="1" t="s">
        <v>7</v>
      </c>
      <c r="F16607">
        <f>IF(LEFT(Tableau1[[#This Row],[Eléments modifié]],$J$1)=$I$1,Tableau1[[#This Row],[Date]],9^9)</f>
        <v>45428.496620370373</v>
      </c>
      <c r="G16607" s="9">
        <f>IF(Tableau1[[#This Row],[Date]]=_xlfn.MINIFS(Tableau1[1er],Tableau1[N° BL],Tableau1[[#This Row],[N° BL]],Tableau1[1er],Tableau1[[#This Row],[Date]]),D16606,"")</f>
        <v>189</v>
      </c>
    </row>
    <row r="16608" spans="1:7" ht="14.25" customHeight="1" x14ac:dyDescent="0.25">
      <c r="A16608" s="1" t="s">
        <v>4759</v>
      </c>
      <c r="B16608" s="1" t="s">
        <v>4760</v>
      </c>
      <c r="C16608" s="7">
        <v>45428.414976851855</v>
      </c>
      <c r="D16608" s="10">
        <v>209</v>
      </c>
      <c r="E16608" s="1" t="s">
        <v>3459</v>
      </c>
      <c r="F16608">
        <f>IF(LEFT(Tableau1[[#This Row],[Eléments modifié]],$J$1)=$I$1,Tableau1[[#This Row],[Date]],9^9)</f>
        <v>387420489</v>
      </c>
      <c r="G16608" s="9" t="str">
        <f>IF(Tableau1[[#This Row],[Date]]=_xlfn.MINIFS(Tableau1[1er],Tableau1[N° BL],Tableau1[[#This Row],[N° BL]],Tableau1[1er],Tableau1[[#This Row],[Date]]),D16607,"")</f>
        <v/>
      </c>
    </row>
    <row r="16609" spans="1:7" ht="14.25" customHeight="1" x14ac:dyDescent="0.25">
      <c r="A16609" s="1" t="s">
        <v>4759</v>
      </c>
      <c r="B16609" s="1" t="s">
        <v>4760</v>
      </c>
      <c r="C16609" s="7">
        <v>45428.422858796293</v>
      </c>
      <c r="D16609" s="10">
        <v>211</v>
      </c>
      <c r="E16609" s="1" t="s">
        <v>7</v>
      </c>
      <c r="F16609">
        <f>IF(LEFT(Tableau1[[#This Row],[Eléments modifié]],$J$1)=$I$1,Tableau1[[#This Row],[Date]],9^9)</f>
        <v>45428.422858796293</v>
      </c>
      <c r="G16609" s="9">
        <f>IF(Tableau1[[#This Row],[Date]]=_xlfn.MINIFS(Tableau1[1er],Tableau1[N° BL],Tableau1[[#This Row],[N° BL]],Tableau1[1er],Tableau1[[#This Row],[Date]]),D16608,"")</f>
        <v>209</v>
      </c>
    </row>
    <row r="16610" spans="1:7" ht="14.25" customHeight="1" x14ac:dyDescent="0.25">
      <c r="A16610" s="1" t="s">
        <v>4545</v>
      </c>
      <c r="B16610" s="1" t="s">
        <v>4546</v>
      </c>
      <c r="C16610" s="7">
        <v>45429.519699074073</v>
      </c>
      <c r="D16610" s="10">
        <v>188</v>
      </c>
      <c r="E16610" s="1" t="s">
        <v>371</v>
      </c>
      <c r="F16610">
        <f>IF(LEFT(Tableau1[[#This Row],[Eléments modifié]],$J$1)=$I$1,Tableau1[[#This Row],[Date]],9^9)</f>
        <v>387420489</v>
      </c>
      <c r="G16610" s="9" t="str">
        <f>IF(Tableau1[[#This Row],[Date]]=_xlfn.MINIFS(Tableau1[1er],Tableau1[N° BL],Tableau1[[#This Row],[N° BL]],Tableau1[1er],Tableau1[[#This Row],[Date]]),D16609,"")</f>
        <v/>
      </c>
    </row>
    <row r="16611" spans="1:7" ht="14.25" customHeight="1" x14ac:dyDescent="0.25">
      <c r="A16611" s="1" t="s">
        <v>4545</v>
      </c>
      <c r="B16611" s="1" t="s">
        <v>4546</v>
      </c>
      <c r="C16611" s="7">
        <v>45429.536770833336</v>
      </c>
      <c r="D16611" s="10">
        <v>209</v>
      </c>
      <c r="E16611" s="1" t="s">
        <v>7</v>
      </c>
      <c r="F16611">
        <f>IF(LEFT(Tableau1[[#This Row],[Eléments modifié]],$J$1)=$I$1,Tableau1[[#This Row],[Date]],9^9)</f>
        <v>45429.536770833336</v>
      </c>
      <c r="G16611" s="9">
        <f>IF(Tableau1[[#This Row],[Date]]=_xlfn.MINIFS(Tableau1[1er],Tableau1[N° BL],Tableau1[[#This Row],[N° BL]],Tableau1[1er],Tableau1[[#This Row],[Date]]),D16610,"")</f>
        <v>188</v>
      </c>
    </row>
    <row r="16612" spans="1:7" ht="14.25" customHeight="1" x14ac:dyDescent="0.25">
      <c r="A16612" s="1" t="s">
        <v>4535</v>
      </c>
      <c r="B16612" s="1" t="s">
        <v>4536</v>
      </c>
      <c r="C16612" s="7">
        <v>45429.531724537039</v>
      </c>
      <c r="D16612" s="10">
        <v>188</v>
      </c>
      <c r="E16612" s="1" t="s">
        <v>32</v>
      </c>
      <c r="F16612">
        <f>IF(LEFT(Tableau1[[#This Row],[Eléments modifié]],$J$1)=$I$1,Tableau1[[#This Row],[Date]],9^9)</f>
        <v>387420489</v>
      </c>
      <c r="G16612" s="9" t="str">
        <f>IF(Tableau1[[#This Row],[Date]]=_xlfn.MINIFS(Tableau1[1er],Tableau1[N° BL],Tableau1[[#This Row],[N° BL]],Tableau1[1er],Tableau1[[#This Row],[Date]]),D16611,"")</f>
        <v/>
      </c>
    </row>
    <row r="16613" spans="1:7" ht="14.25" customHeight="1" x14ac:dyDescent="0.25">
      <c r="A16613" s="1" t="s">
        <v>4535</v>
      </c>
      <c r="B16613" s="1" t="s">
        <v>4536</v>
      </c>
      <c r="C16613" s="7">
        <v>45429.531909722224</v>
      </c>
      <c r="D16613" s="10">
        <v>176</v>
      </c>
      <c r="E16613" s="1" t="s">
        <v>20</v>
      </c>
      <c r="F16613">
        <f>IF(LEFT(Tableau1[[#This Row],[Eléments modifié]],$J$1)=$I$1,Tableau1[[#This Row],[Date]],9^9)</f>
        <v>387420489</v>
      </c>
      <c r="G16613" s="9" t="str">
        <f>IF(Tableau1[[#This Row],[Date]]=_xlfn.MINIFS(Tableau1[1er],Tableau1[N° BL],Tableau1[[#This Row],[N° BL]],Tableau1[1er],Tableau1[[#This Row],[Date]]),D16612,"")</f>
        <v/>
      </c>
    </row>
    <row r="16614" spans="1:7" ht="14.25" customHeight="1" x14ac:dyDescent="0.25">
      <c r="A16614" s="1" t="s">
        <v>4535</v>
      </c>
      <c r="B16614" s="1" t="s">
        <v>4536</v>
      </c>
      <c r="C16614" s="7">
        <v>45429.536932870367</v>
      </c>
      <c r="D16614" s="10">
        <v>189</v>
      </c>
      <c r="E16614" s="1" t="s">
        <v>371</v>
      </c>
      <c r="F16614">
        <f>IF(LEFT(Tableau1[[#This Row],[Eléments modifié]],$J$1)=$I$1,Tableau1[[#This Row],[Date]],9^9)</f>
        <v>387420489</v>
      </c>
      <c r="G16614" s="9" t="str">
        <f>IF(Tableau1[[#This Row],[Date]]=_xlfn.MINIFS(Tableau1[1er],Tableau1[N° BL],Tableau1[[#This Row],[N° BL]],Tableau1[1er],Tableau1[[#This Row],[Date]]),D16613,"")</f>
        <v/>
      </c>
    </row>
    <row r="16615" spans="1:7" ht="14.25" customHeight="1" x14ac:dyDescent="0.25">
      <c r="A16615" s="1" t="s">
        <v>4535</v>
      </c>
      <c r="B16615" s="1" t="s">
        <v>4536</v>
      </c>
      <c r="C16615" s="7">
        <v>45429.563854166663</v>
      </c>
      <c r="D16615" s="10">
        <v>209</v>
      </c>
      <c r="E16615" s="1" t="s">
        <v>7</v>
      </c>
      <c r="F16615">
        <f>IF(LEFT(Tableau1[[#This Row],[Eléments modifié]],$J$1)=$I$1,Tableau1[[#This Row],[Date]],9^9)</f>
        <v>45429.563854166663</v>
      </c>
      <c r="G16615" s="9">
        <f>IF(Tableau1[[#This Row],[Date]]=_xlfn.MINIFS(Tableau1[1er],Tableau1[N° BL],Tableau1[[#This Row],[N° BL]],Tableau1[1er],Tableau1[[#This Row],[Date]]),D16614,"")</f>
        <v>189</v>
      </c>
    </row>
    <row r="16616" spans="1:7" ht="14.25" customHeight="1" x14ac:dyDescent="0.25">
      <c r="A16616" s="1" t="s">
        <v>4763</v>
      </c>
      <c r="B16616" s="1" t="s">
        <v>4764</v>
      </c>
      <c r="C16616" s="7">
        <v>45427.710902777777</v>
      </c>
      <c r="D16616" s="10">
        <v>176</v>
      </c>
      <c r="E16616" s="1" t="s">
        <v>2447</v>
      </c>
      <c r="F16616">
        <f>IF(LEFT(Tableau1[[#This Row],[Eléments modifié]],$J$1)=$I$1,Tableau1[[#This Row],[Date]],9^9)</f>
        <v>387420489</v>
      </c>
      <c r="G16616" s="9" t="str">
        <f>IF(Tableau1[[#This Row],[Date]]=_xlfn.MINIFS(Tableau1[1er],Tableau1[N° BL],Tableau1[[#This Row],[N° BL]],Tableau1[1er],Tableau1[[#This Row],[Date]]),D16615,"")</f>
        <v/>
      </c>
    </row>
    <row r="16617" spans="1:7" ht="14.25" customHeight="1" x14ac:dyDescent="0.25">
      <c r="A16617" s="1" t="s">
        <v>4763</v>
      </c>
      <c r="B16617" s="1" t="s">
        <v>4764</v>
      </c>
      <c r="C16617" s="7">
        <v>45428.421388888892</v>
      </c>
      <c r="D16617" s="10">
        <v>212</v>
      </c>
      <c r="E16617" s="1" t="s">
        <v>7</v>
      </c>
      <c r="F16617">
        <f>IF(LEFT(Tableau1[[#This Row],[Eléments modifié]],$J$1)=$I$1,Tableau1[[#This Row],[Date]],9^9)</f>
        <v>45428.421388888892</v>
      </c>
      <c r="G16617" s="9">
        <f>IF(Tableau1[[#This Row],[Date]]=_xlfn.MINIFS(Tableau1[1er],Tableau1[N° BL],Tableau1[[#This Row],[N° BL]],Tableau1[1er],Tableau1[[#This Row],[Date]]),D16616,"")</f>
        <v>176</v>
      </c>
    </row>
    <row r="16618" spans="1:7" ht="14.25" customHeight="1" x14ac:dyDescent="0.25">
      <c r="A16618" s="1" t="s">
        <v>4731</v>
      </c>
      <c r="B16618" s="1" t="s">
        <v>4732</v>
      </c>
      <c r="C16618" s="7">
        <v>45428.419432870367</v>
      </c>
      <c r="D16618" s="10">
        <v>182</v>
      </c>
      <c r="E16618" s="1" t="s">
        <v>371</v>
      </c>
      <c r="F16618">
        <f>IF(LEFT(Tableau1[[#This Row],[Eléments modifié]],$J$1)=$I$1,Tableau1[[#This Row],[Date]],9^9)</f>
        <v>387420489</v>
      </c>
      <c r="G16618" s="9" t="str">
        <f>IF(Tableau1[[#This Row],[Date]]=_xlfn.MINIFS(Tableau1[1er],Tableau1[N° BL],Tableau1[[#This Row],[N° BL]],Tableau1[1er],Tableau1[[#This Row],[Date]]),D16617,"")</f>
        <v/>
      </c>
    </row>
    <row r="16619" spans="1:7" ht="14.25" customHeight="1" x14ac:dyDescent="0.25">
      <c r="A16619" s="1" t="s">
        <v>4731</v>
      </c>
      <c r="B16619" s="1" t="s">
        <v>4732</v>
      </c>
      <c r="C16619" s="7">
        <v>45428.459699074076</v>
      </c>
      <c r="D16619" s="10">
        <v>209</v>
      </c>
      <c r="E16619" s="1" t="s">
        <v>7</v>
      </c>
      <c r="F16619">
        <f>IF(LEFT(Tableau1[[#This Row],[Eléments modifié]],$J$1)=$I$1,Tableau1[[#This Row],[Date]],9^9)</f>
        <v>45428.459699074076</v>
      </c>
      <c r="G16619" s="9">
        <f>IF(Tableau1[[#This Row],[Date]]=_xlfn.MINIFS(Tableau1[1er],Tableau1[N° BL],Tableau1[[#This Row],[N° BL]],Tableau1[1er],Tableau1[[#This Row],[Date]]),D16618,"")</f>
        <v>182</v>
      </c>
    </row>
    <row r="16620" spans="1:7" ht="14.25" customHeight="1" x14ac:dyDescent="0.25">
      <c r="A16620" s="1" t="s">
        <v>4817</v>
      </c>
      <c r="B16620" s="1" t="s">
        <v>4818</v>
      </c>
      <c r="C16620" s="7">
        <v>45427.638796296298</v>
      </c>
      <c r="D16620" s="10">
        <v>188</v>
      </c>
      <c r="E16620" s="1" t="s">
        <v>14</v>
      </c>
      <c r="F16620">
        <f>IF(LEFT(Tableau1[[#This Row],[Eléments modifié]],$J$1)=$I$1,Tableau1[[#This Row],[Date]],9^9)</f>
        <v>387420489</v>
      </c>
      <c r="G16620" s="9" t="str">
        <f>IF(Tableau1[[#This Row],[Date]]=_xlfn.MINIFS(Tableau1[1er],Tableau1[N° BL],Tableau1[[#This Row],[N° BL]],Tableau1[1er],Tableau1[[#This Row],[Date]]),D16619,"")</f>
        <v/>
      </c>
    </row>
    <row r="16621" spans="1:7" ht="14.25" customHeight="1" x14ac:dyDescent="0.25">
      <c r="A16621" s="1" t="s">
        <v>4817</v>
      </c>
      <c r="B16621" s="1" t="s">
        <v>4818</v>
      </c>
      <c r="C16621" s="7">
        <v>45427.6565625</v>
      </c>
      <c r="D16621" s="10">
        <v>189</v>
      </c>
      <c r="E16621" s="1" t="s">
        <v>7</v>
      </c>
      <c r="F16621">
        <f>IF(LEFT(Tableau1[[#This Row],[Eléments modifié]],$J$1)=$I$1,Tableau1[[#This Row],[Date]],9^9)</f>
        <v>45427.6565625</v>
      </c>
      <c r="G16621" s="9">
        <f>IF(Tableau1[[#This Row],[Date]]=_xlfn.MINIFS(Tableau1[1er],Tableau1[N° BL],Tableau1[[#This Row],[N° BL]],Tableau1[1er],Tableau1[[#This Row],[Date]]),D16620,"")</f>
        <v>188</v>
      </c>
    </row>
    <row r="16622" spans="1:7" ht="14.25" customHeight="1" x14ac:dyDescent="0.25">
      <c r="A16622" s="1" t="s">
        <v>4773</v>
      </c>
      <c r="B16622" s="1" t="s">
        <v>4774</v>
      </c>
      <c r="C16622" s="7">
        <v>45428.406574074077</v>
      </c>
      <c r="D16622" s="10">
        <v>189</v>
      </c>
      <c r="E16622" s="1" t="s">
        <v>111</v>
      </c>
      <c r="F16622">
        <f>IF(LEFT(Tableau1[[#This Row],[Eléments modifié]],$J$1)=$I$1,Tableau1[[#This Row],[Date]],9^9)</f>
        <v>387420489</v>
      </c>
      <c r="G16622" s="9" t="str">
        <f>IF(Tableau1[[#This Row],[Date]]=_xlfn.MINIFS(Tableau1[1er],Tableau1[N° BL],Tableau1[[#This Row],[N° BL]],Tableau1[1er],Tableau1[[#This Row],[Date]]),D16621,"")</f>
        <v/>
      </c>
    </row>
    <row r="16623" spans="1:7" ht="14.25" customHeight="1" x14ac:dyDescent="0.25">
      <c r="A16623" s="1" t="s">
        <v>4773</v>
      </c>
      <c r="B16623" s="1" t="s">
        <v>4774</v>
      </c>
      <c r="C16623" s="7">
        <v>45428.412777777776</v>
      </c>
      <c r="D16623" s="10">
        <v>176</v>
      </c>
      <c r="E16623" s="1" t="s">
        <v>7</v>
      </c>
      <c r="F16623">
        <f>IF(LEFT(Tableau1[[#This Row],[Eléments modifié]],$J$1)=$I$1,Tableau1[[#This Row],[Date]],9^9)</f>
        <v>45428.412777777776</v>
      </c>
      <c r="G16623" s="9">
        <f>IF(Tableau1[[#This Row],[Date]]=_xlfn.MINIFS(Tableau1[1er],Tableau1[N° BL],Tableau1[[#This Row],[N° BL]],Tableau1[1er],Tableau1[[#This Row],[Date]]),D16622,"")</f>
        <v>189</v>
      </c>
    </row>
    <row r="16624" spans="1:7" ht="14.25" customHeight="1" x14ac:dyDescent="0.25">
      <c r="A16624" s="1" t="s">
        <v>4597</v>
      </c>
      <c r="B16624" s="1" t="s">
        <v>4598</v>
      </c>
      <c r="C16624" s="7">
        <v>45428.682187500002</v>
      </c>
      <c r="D16624" s="10">
        <v>212</v>
      </c>
      <c r="E16624" s="1" t="s">
        <v>3459</v>
      </c>
      <c r="F16624">
        <f>IF(LEFT(Tableau1[[#This Row],[Eléments modifié]],$J$1)=$I$1,Tableau1[[#This Row],[Date]],9^9)</f>
        <v>387420489</v>
      </c>
      <c r="G16624" s="9" t="str">
        <f>IF(Tableau1[[#This Row],[Date]]=_xlfn.MINIFS(Tableau1[1er],Tableau1[N° BL],Tableau1[[#This Row],[N° BL]],Tableau1[1er],Tableau1[[#This Row],[Date]]),D16623,"")</f>
        <v/>
      </c>
    </row>
    <row r="16625" spans="1:7" ht="14.25" customHeight="1" x14ac:dyDescent="0.25">
      <c r="A16625" s="1" t="s">
        <v>4597</v>
      </c>
      <c r="B16625" s="1" t="s">
        <v>4598</v>
      </c>
      <c r="C16625" s="7">
        <v>45428.733668981484</v>
      </c>
      <c r="D16625" s="10">
        <v>188</v>
      </c>
      <c r="E16625" s="1" t="s">
        <v>41</v>
      </c>
      <c r="F16625">
        <f>IF(LEFT(Tableau1[[#This Row],[Eléments modifié]],$J$1)=$I$1,Tableau1[[#This Row],[Date]],9^9)</f>
        <v>387420489</v>
      </c>
      <c r="G16625" s="9" t="str">
        <f>IF(Tableau1[[#This Row],[Date]]=_xlfn.MINIFS(Tableau1[1er],Tableau1[N° BL],Tableau1[[#This Row],[N° BL]],Tableau1[1er],Tableau1[[#This Row],[Date]]),D16624,"")</f>
        <v/>
      </c>
    </row>
    <row r="16626" spans="1:7" ht="14.25" customHeight="1" x14ac:dyDescent="0.25">
      <c r="A16626" s="1" t="s">
        <v>4597</v>
      </c>
      <c r="B16626" s="1" t="s">
        <v>4598</v>
      </c>
      <c r="C16626" s="7">
        <v>45429.366377314815</v>
      </c>
      <c r="D16626" s="10">
        <v>188</v>
      </c>
      <c r="E16626" s="1" t="s">
        <v>3459</v>
      </c>
      <c r="F16626">
        <f>IF(LEFT(Tableau1[[#This Row],[Eléments modifié]],$J$1)=$I$1,Tableau1[[#This Row],[Date]],9^9)</f>
        <v>387420489</v>
      </c>
      <c r="G16626" s="9" t="str">
        <f>IF(Tableau1[[#This Row],[Date]]=_xlfn.MINIFS(Tableau1[1er],Tableau1[N° BL],Tableau1[[#This Row],[N° BL]],Tableau1[1er],Tableau1[[#This Row],[Date]]),D16625,"")</f>
        <v/>
      </c>
    </row>
    <row r="16627" spans="1:7" ht="14.25" customHeight="1" x14ac:dyDescent="0.25">
      <c r="A16627" s="1" t="s">
        <v>4597</v>
      </c>
      <c r="B16627" s="1" t="s">
        <v>4598</v>
      </c>
      <c r="C16627" s="7">
        <v>45429.411400462966</v>
      </c>
      <c r="D16627" s="10">
        <v>211</v>
      </c>
      <c r="E16627" s="1" t="s">
        <v>7</v>
      </c>
      <c r="F16627">
        <f>IF(LEFT(Tableau1[[#This Row],[Eléments modifié]],$J$1)=$I$1,Tableau1[[#This Row],[Date]],9^9)</f>
        <v>45429.411400462966</v>
      </c>
      <c r="G16627" s="9">
        <f>IF(Tableau1[[#This Row],[Date]]=_xlfn.MINIFS(Tableau1[1er],Tableau1[N° BL],Tableau1[[#This Row],[N° BL]],Tableau1[1er],Tableau1[[#This Row],[Date]]),D16626,"")</f>
        <v>188</v>
      </c>
    </row>
    <row r="16628" spans="1:7" ht="14.25" customHeight="1" x14ac:dyDescent="0.25">
      <c r="A16628" s="1" t="s">
        <v>4765</v>
      </c>
      <c r="B16628" s="1" t="s">
        <v>4766</v>
      </c>
      <c r="C16628" s="7">
        <v>45428.415775462963</v>
      </c>
      <c r="D16628" s="10">
        <v>188</v>
      </c>
      <c r="E16628" s="1" t="s">
        <v>371</v>
      </c>
      <c r="F16628">
        <f>IF(LEFT(Tableau1[[#This Row],[Eléments modifié]],$J$1)=$I$1,Tableau1[[#This Row],[Date]],9^9)</f>
        <v>387420489</v>
      </c>
      <c r="G16628" s="9" t="str">
        <f>IF(Tableau1[[#This Row],[Date]]=_xlfn.MINIFS(Tableau1[1er],Tableau1[N° BL],Tableau1[[#This Row],[N° BL]],Tableau1[1er],Tableau1[[#This Row],[Date]]),D16627,"")</f>
        <v/>
      </c>
    </row>
    <row r="16629" spans="1:7" ht="14.25" customHeight="1" x14ac:dyDescent="0.25">
      <c r="A16629" s="1" t="s">
        <v>4765</v>
      </c>
      <c r="B16629" s="1" t="s">
        <v>4766</v>
      </c>
      <c r="C16629" s="7">
        <v>45428.419409722221</v>
      </c>
      <c r="D16629" s="10">
        <v>209</v>
      </c>
      <c r="E16629" s="1" t="s">
        <v>7</v>
      </c>
      <c r="F16629">
        <f>IF(LEFT(Tableau1[[#This Row],[Eléments modifié]],$J$1)=$I$1,Tableau1[[#This Row],[Date]],9^9)</f>
        <v>45428.419409722221</v>
      </c>
      <c r="G16629" s="9">
        <f>IF(Tableau1[[#This Row],[Date]]=_xlfn.MINIFS(Tableau1[1er],Tableau1[N° BL],Tableau1[[#This Row],[N° BL]],Tableau1[1er],Tableau1[[#This Row],[Date]]),D16628,"")</f>
        <v>188</v>
      </c>
    </row>
    <row r="16630" spans="1:7" ht="14.25" customHeight="1" x14ac:dyDescent="0.25">
      <c r="A16630" s="1" t="s">
        <v>4683</v>
      </c>
      <c r="B16630" s="1" t="s">
        <v>4684</v>
      </c>
      <c r="C16630" s="7">
        <v>45428.55505787037</v>
      </c>
      <c r="D16630" s="10">
        <v>212</v>
      </c>
      <c r="E16630" s="1" t="s">
        <v>14</v>
      </c>
      <c r="F16630">
        <f>IF(LEFT(Tableau1[[#This Row],[Eléments modifié]],$J$1)=$I$1,Tableau1[[#This Row],[Date]],9^9)</f>
        <v>387420489</v>
      </c>
      <c r="G16630" s="9" t="str">
        <f>IF(Tableau1[[#This Row],[Date]]=_xlfn.MINIFS(Tableau1[1er],Tableau1[N° BL],Tableau1[[#This Row],[N° BL]],Tableau1[1er],Tableau1[[#This Row],[Date]]),D16629,"")</f>
        <v/>
      </c>
    </row>
    <row r="16631" spans="1:7" ht="14.25" customHeight="1" x14ac:dyDescent="0.25">
      <c r="A16631" s="1" t="s">
        <v>4683</v>
      </c>
      <c r="B16631" s="1" t="s">
        <v>4684</v>
      </c>
      <c r="C16631" s="7">
        <v>45428.564953703702</v>
      </c>
      <c r="D16631" s="10">
        <v>189</v>
      </c>
      <c r="E16631" s="1" t="s">
        <v>7</v>
      </c>
      <c r="F16631">
        <f>IF(LEFT(Tableau1[[#This Row],[Eléments modifié]],$J$1)=$I$1,Tableau1[[#This Row],[Date]],9^9)</f>
        <v>45428.564953703702</v>
      </c>
      <c r="G16631" s="9">
        <f>IF(Tableau1[[#This Row],[Date]]=_xlfn.MINIFS(Tableau1[1er],Tableau1[N° BL],Tableau1[[#This Row],[N° BL]],Tableau1[1er],Tableau1[[#This Row],[Date]]),D16630,"")</f>
        <v>212</v>
      </c>
    </row>
    <row r="16632" spans="1:7" ht="14.25" customHeight="1" x14ac:dyDescent="0.25">
      <c r="A16632" s="1" t="s">
        <v>4607</v>
      </c>
      <c r="B16632" s="1" t="s">
        <v>4608</v>
      </c>
      <c r="C16632" s="7">
        <v>45428.661898148152</v>
      </c>
      <c r="D16632" s="10">
        <v>176</v>
      </c>
      <c r="E16632" s="1" t="s">
        <v>2447</v>
      </c>
      <c r="F16632">
        <f>IF(LEFT(Tableau1[[#This Row],[Eléments modifié]],$J$1)=$I$1,Tableau1[[#This Row],[Date]],9^9)</f>
        <v>387420489</v>
      </c>
      <c r="G16632" s="9" t="str">
        <f>IF(Tableau1[[#This Row],[Date]]=_xlfn.MINIFS(Tableau1[1er],Tableau1[N° BL],Tableau1[[#This Row],[N° BL]],Tableau1[1er],Tableau1[[#This Row],[Date]]),D16631,"")</f>
        <v/>
      </c>
    </row>
    <row r="16633" spans="1:7" ht="14.25" customHeight="1" x14ac:dyDescent="0.25">
      <c r="A16633" s="1" t="s">
        <v>4607</v>
      </c>
      <c r="B16633" s="1" t="s">
        <v>4608</v>
      </c>
      <c r="C16633" s="7">
        <v>45428.672858796293</v>
      </c>
      <c r="D16633" s="10">
        <v>212</v>
      </c>
      <c r="E16633" s="1" t="s">
        <v>7</v>
      </c>
      <c r="F16633">
        <f>IF(LEFT(Tableau1[[#This Row],[Eléments modifié]],$J$1)=$I$1,Tableau1[[#This Row],[Date]],9^9)</f>
        <v>45428.672858796293</v>
      </c>
      <c r="G16633" s="9">
        <f>IF(Tableau1[[#This Row],[Date]]=_xlfn.MINIFS(Tableau1[1er],Tableau1[N° BL],Tableau1[[#This Row],[N° BL]],Tableau1[1er],Tableau1[[#This Row],[Date]]),D16632,"")</f>
        <v>176</v>
      </c>
    </row>
    <row r="16634" spans="1:7" ht="14.25" customHeight="1" x14ac:dyDescent="0.25">
      <c r="A16634" s="1" t="s">
        <v>4607</v>
      </c>
      <c r="B16634" s="1" t="s">
        <v>4608</v>
      </c>
      <c r="C16634" s="7">
        <v>45428.673032407409</v>
      </c>
      <c r="D16634" s="10">
        <v>212</v>
      </c>
      <c r="E16634" s="1" t="s">
        <v>7</v>
      </c>
      <c r="F16634">
        <f>IF(LEFT(Tableau1[[#This Row],[Eléments modifié]],$J$1)=$I$1,Tableau1[[#This Row],[Date]],9^9)</f>
        <v>45428.673032407409</v>
      </c>
      <c r="G16634" s="9">
        <f>IF(Tableau1[[#This Row],[Date]]=_xlfn.MINIFS(Tableau1[1er],Tableau1[N° BL],Tableau1[[#This Row],[N° BL]],Tableau1[1er],Tableau1[[#This Row],[Date]]),D16633,"")</f>
        <v>212</v>
      </c>
    </row>
    <row r="16635" spans="1:7" ht="14.25" customHeight="1" x14ac:dyDescent="0.25">
      <c r="A16635" s="1" t="s">
        <v>4607</v>
      </c>
      <c r="B16635" s="1" t="s">
        <v>4608</v>
      </c>
      <c r="C16635" s="7">
        <v>45429.391423611109</v>
      </c>
      <c r="D16635" s="10">
        <v>188</v>
      </c>
      <c r="E16635" s="1" t="s">
        <v>98</v>
      </c>
      <c r="F16635">
        <f>IF(LEFT(Tableau1[[#This Row],[Eléments modifié]],$J$1)=$I$1,Tableau1[[#This Row],[Date]],9^9)</f>
        <v>387420489</v>
      </c>
      <c r="G16635" s="9" t="str">
        <f>IF(Tableau1[[#This Row],[Date]]=_xlfn.MINIFS(Tableau1[1er],Tableau1[N° BL],Tableau1[[#This Row],[N° BL]],Tableau1[1er],Tableau1[[#This Row],[Date]]),D16634,"")</f>
        <v/>
      </c>
    </row>
    <row r="16636" spans="1:7" ht="14.25" customHeight="1" x14ac:dyDescent="0.25">
      <c r="A16636" s="1" t="s">
        <v>4607</v>
      </c>
      <c r="B16636" s="1" t="s">
        <v>4608</v>
      </c>
      <c r="C16636" s="7">
        <v>45429.392789351848</v>
      </c>
      <c r="D16636" s="10">
        <v>188</v>
      </c>
      <c r="E16636" s="1" t="s">
        <v>32</v>
      </c>
      <c r="F16636">
        <f>IF(LEFT(Tableau1[[#This Row],[Eléments modifié]],$J$1)=$I$1,Tableau1[[#This Row],[Date]],9^9)</f>
        <v>387420489</v>
      </c>
      <c r="G16636" s="9" t="str">
        <f>IF(Tableau1[[#This Row],[Date]]=_xlfn.MINIFS(Tableau1[1er],Tableau1[N° BL],Tableau1[[#This Row],[N° BL]],Tableau1[1er],Tableau1[[#This Row],[Date]]),D16635,"")</f>
        <v/>
      </c>
    </row>
    <row r="16637" spans="1:7" ht="14.25" customHeight="1" x14ac:dyDescent="0.25">
      <c r="A16637" s="1" t="s">
        <v>4607</v>
      </c>
      <c r="B16637" s="1" t="s">
        <v>4608</v>
      </c>
      <c r="C16637" s="7">
        <v>45429.393784722219</v>
      </c>
      <c r="D16637" s="10">
        <v>188</v>
      </c>
      <c r="E16637" s="1" t="s">
        <v>7</v>
      </c>
      <c r="F16637">
        <f>IF(LEFT(Tableau1[[#This Row],[Eléments modifié]],$J$1)=$I$1,Tableau1[[#This Row],[Date]],9^9)</f>
        <v>45429.393784722219</v>
      </c>
      <c r="G16637" s="9">
        <f>IF(Tableau1[[#This Row],[Date]]=_xlfn.MINIFS(Tableau1[1er],Tableau1[N° BL],Tableau1[[#This Row],[N° BL]],Tableau1[1er],Tableau1[[#This Row],[Date]]),D16636,"")</f>
        <v>188</v>
      </c>
    </row>
    <row r="16638" spans="1:7" ht="14.25" customHeight="1" x14ac:dyDescent="0.25">
      <c r="A16638" s="1" t="s">
        <v>4607</v>
      </c>
      <c r="B16638" s="1" t="s">
        <v>4608</v>
      </c>
      <c r="C16638" s="7">
        <v>45429.393935185188</v>
      </c>
      <c r="D16638" s="10">
        <v>188</v>
      </c>
      <c r="E16638" s="1" t="s">
        <v>7</v>
      </c>
      <c r="F16638">
        <f>IF(LEFT(Tableau1[[#This Row],[Eléments modifié]],$J$1)=$I$1,Tableau1[[#This Row],[Date]],9^9)</f>
        <v>45429.393935185188</v>
      </c>
      <c r="G16638" s="9">
        <f>IF(Tableau1[[#This Row],[Date]]=_xlfn.MINIFS(Tableau1[1er],Tableau1[N° BL],Tableau1[[#This Row],[N° BL]],Tableau1[1er],Tableau1[[#This Row],[Date]]),D16637,"")</f>
        <v>188</v>
      </c>
    </row>
    <row r="16639" spans="1:7" ht="14.25" customHeight="1" x14ac:dyDescent="0.25">
      <c r="A16639" s="1" t="s">
        <v>4593</v>
      </c>
      <c r="B16639" s="1" t="s">
        <v>4594</v>
      </c>
      <c r="C16639" s="7">
        <v>45428.716817129629</v>
      </c>
      <c r="D16639" s="10">
        <v>211</v>
      </c>
      <c r="E16639" s="1" t="s">
        <v>2447</v>
      </c>
      <c r="F16639">
        <f>IF(LEFT(Tableau1[[#This Row],[Eléments modifié]],$J$1)=$I$1,Tableau1[[#This Row],[Date]],9^9)</f>
        <v>387420489</v>
      </c>
      <c r="G16639" s="9" t="str">
        <f>IF(Tableau1[[#This Row],[Date]]=_xlfn.MINIFS(Tableau1[1er],Tableau1[N° BL],Tableau1[[#This Row],[N° BL]],Tableau1[1er],Tableau1[[#This Row],[Date]]),D16638,"")</f>
        <v/>
      </c>
    </row>
    <row r="16640" spans="1:7" ht="14.25" customHeight="1" x14ac:dyDescent="0.25">
      <c r="A16640" s="1" t="s">
        <v>4593</v>
      </c>
      <c r="B16640" s="1" t="s">
        <v>4594</v>
      </c>
      <c r="C16640" s="7">
        <v>45429.419351851851</v>
      </c>
      <c r="D16640" s="10">
        <v>212</v>
      </c>
      <c r="E16640" s="1" t="s">
        <v>7</v>
      </c>
      <c r="F16640">
        <f>IF(LEFT(Tableau1[[#This Row],[Eléments modifié]],$J$1)=$I$1,Tableau1[[#This Row],[Date]],9^9)</f>
        <v>45429.419351851851</v>
      </c>
      <c r="G16640" s="9">
        <f>IF(Tableau1[[#This Row],[Date]]=_xlfn.MINIFS(Tableau1[1er],Tableau1[N° BL],Tableau1[[#This Row],[N° BL]],Tableau1[1er],Tableau1[[#This Row],[Date]]),D16639,"")</f>
        <v>211</v>
      </c>
    </row>
    <row r="16641" spans="1:7" ht="14.25" customHeight="1" x14ac:dyDescent="0.25">
      <c r="A16641" s="1" t="s">
        <v>4691</v>
      </c>
      <c r="B16641" s="1" t="s">
        <v>4692</v>
      </c>
      <c r="C16641" s="7">
        <v>45428.538969907408</v>
      </c>
      <c r="D16641" s="10">
        <v>211</v>
      </c>
      <c r="E16641" s="1" t="s">
        <v>111</v>
      </c>
      <c r="F16641">
        <f>IF(LEFT(Tableau1[[#This Row],[Eléments modifié]],$J$1)=$I$1,Tableau1[[#This Row],[Date]],9^9)</f>
        <v>387420489</v>
      </c>
      <c r="G16641" s="9" t="str">
        <f>IF(Tableau1[[#This Row],[Date]]=_xlfn.MINIFS(Tableau1[1er],Tableau1[N° BL],Tableau1[[#This Row],[N° BL]],Tableau1[1er],Tableau1[[#This Row],[Date]]),D16640,"")</f>
        <v/>
      </c>
    </row>
    <row r="16642" spans="1:7" ht="14.25" customHeight="1" x14ac:dyDescent="0.25">
      <c r="A16642" s="1" t="s">
        <v>4691</v>
      </c>
      <c r="B16642" s="1" t="s">
        <v>4692</v>
      </c>
      <c r="C16642" s="7">
        <v>45428.55369212963</v>
      </c>
      <c r="D16642" s="10">
        <v>176</v>
      </c>
      <c r="E16642" s="1" t="s">
        <v>7</v>
      </c>
      <c r="F16642">
        <f>IF(LEFT(Tableau1[[#This Row],[Eléments modifié]],$J$1)=$I$1,Tableau1[[#This Row],[Date]],9^9)</f>
        <v>45428.55369212963</v>
      </c>
      <c r="G16642" s="9">
        <f>IF(Tableau1[[#This Row],[Date]]=_xlfn.MINIFS(Tableau1[1er],Tableau1[N° BL],Tableau1[[#This Row],[N° BL]],Tableau1[1er],Tableau1[[#This Row],[Date]]),D16641,"")</f>
        <v>211</v>
      </c>
    </row>
    <row r="16643" spans="1:7" ht="14.25" customHeight="1" x14ac:dyDescent="0.25">
      <c r="A16643" s="1" t="s">
        <v>4519</v>
      </c>
      <c r="B16643" s="1" t="s">
        <v>4520</v>
      </c>
      <c r="C16643" s="7">
        <v>45429.58121527778</v>
      </c>
      <c r="D16643" s="10">
        <v>176</v>
      </c>
      <c r="E16643" s="1" t="s">
        <v>14</v>
      </c>
      <c r="F16643">
        <f>IF(LEFT(Tableau1[[#This Row],[Eléments modifié]],$J$1)=$I$1,Tableau1[[#This Row],[Date]],9^9)</f>
        <v>387420489</v>
      </c>
      <c r="G16643" s="9" t="str">
        <f>IF(Tableau1[[#This Row],[Date]]=_xlfn.MINIFS(Tableau1[1er],Tableau1[N° BL],Tableau1[[#This Row],[N° BL]],Tableau1[1er],Tableau1[[#This Row],[Date]]),D16642,"")</f>
        <v/>
      </c>
    </row>
    <row r="16644" spans="1:7" ht="14.25" customHeight="1" x14ac:dyDescent="0.25">
      <c r="A16644" s="1" t="s">
        <v>4519</v>
      </c>
      <c r="B16644" s="1" t="s">
        <v>4520</v>
      </c>
      <c r="C16644" s="7">
        <v>45429.597199074073</v>
      </c>
      <c r="D16644" s="10">
        <v>189</v>
      </c>
      <c r="E16644" s="1" t="s">
        <v>7</v>
      </c>
      <c r="F16644">
        <f>IF(LEFT(Tableau1[[#This Row],[Eléments modifié]],$J$1)=$I$1,Tableau1[[#This Row],[Date]],9^9)</f>
        <v>45429.597199074073</v>
      </c>
      <c r="G16644" s="9">
        <f>IF(Tableau1[[#This Row],[Date]]=_xlfn.MINIFS(Tableau1[1er],Tableau1[N° BL],Tableau1[[#This Row],[N° BL]],Tableau1[1er],Tableau1[[#This Row],[Date]]),D16643,"")</f>
        <v>176</v>
      </c>
    </row>
    <row r="16645" spans="1:7" ht="14.25" customHeight="1" x14ac:dyDescent="0.25">
      <c r="A16645" s="1" t="s">
        <v>4647</v>
      </c>
      <c r="B16645" s="1" t="s">
        <v>4648</v>
      </c>
      <c r="C16645" s="7">
        <v>45428.622071759259</v>
      </c>
      <c r="D16645" s="10">
        <v>188</v>
      </c>
      <c r="E16645" s="1" t="s">
        <v>111</v>
      </c>
      <c r="F16645">
        <f>IF(LEFT(Tableau1[[#This Row],[Eléments modifié]],$J$1)=$I$1,Tableau1[[#This Row],[Date]],9^9)</f>
        <v>387420489</v>
      </c>
      <c r="G16645" s="9" t="str">
        <f>IF(Tableau1[[#This Row],[Date]]=_xlfn.MINIFS(Tableau1[1er],Tableau1[N° BL],Tableau1[[#This Row],[N° BL]],Tableau1[1er],Tableau1[[#This Row],[Date]]),D16644,"")</f>
        <v/>
      </c>
    </row>
    <row r="16646" spans="1:7" ht="14.25" customHeight="1" x14ac:dyDescent="0.25">
      <c r="A16646" s="1" t="s">
        <v>4647</v>
      </c>
      <c r="B16646" s="1" t="s">
        <v>4648</v>
      </c>
      <c r="C16646" s="7">
        <v>45428.649074074077</v>
      </c>
      <c r="D16646" s="10">
        <v>176</v>
      </c>
      <c r="E16646" s="1" t="s">
        <v>7</v>
      </c>
      <c r="F16646">
        <f>IF(LEFT(Tableau1[[#This Row],[Eléments modifié]],$J$1)=$I$1,Tableau1[[#This Row],[Date]],9^9)</f>
        <v>45428.649074074077</v>
      </c>
      <c r="G16646" s="9">
        <f>IF(Tableau1[[#This Row],[Date]]=_xlfn.MINIFS(Tableau1[1er],Tableau1[N° BL],Tableau1[[#This Row],[N° BL]],Tableau1[1er],Tableau1[[#This Row],[Date]]),D16645,"")</f>
        <v>188</v>
      </c>
    </row>
    <row r="16647" spans="1:7" ht="14.25" customHeight="1" x14ac:dyDescent="0.25">
      <c r="A16647" s="1" t="s">
        <v>4725</v>
      </c>
      <c r="B16647" s="1" t="s">
        <v>4726</v>
      </c>
      <c r="C16647" s="7">
        <v>45428.474502314813</v>
      </c>
      <c r="D16647" s="10">
        <v>176</v>
      </c>
      <c r="E16647" s="1" t="s">
        <v>3459</v>
      </c>
      <c r="F16647">
        <f>IF(LEFT(Tableau1[[#This Row],[Eléments modifié]],$J$1)=$I$1,Tableau1[[#This Row],[Date]],9^9)</f>
        <v>387420489</v>
      </c>
      <c r="G16647" s="9" t="str">
        <f>IF(Tableau1[[#This Row],[Date]]=_xlfn.MINIFS(Tableau1[1er],Tableau1[N° BL],Tableau1[[#This Row],[N° BL]],Tableau1[1er],Tableau1[[#This Row],[Date]]),D16646,"")</f>
        <v/>
      </c>
    </row>
    <row r="16648" spans="1:7" ht="14.25" customHeight="1" x14ac:dyDescent="0.25">
      <c r="A16648" s="1" t="s">
        <v>4725</v>
      </c>
      <c r="B16648" s="1" t="s">
        <v>4726</v>
      </c>
      <c r="C16648" s="7">
        <v>45428.490324074075</v>
      </c>
      <c r="D16648" s="10">
        <v>211</v>
      </c>
      <c r="E16648" s="1" t="s">
        <v>7</v>
      </c>
      <c r="F16648">
        <f>IF(LEFT(Tableau1[[#This Row],[Eléments modifié]],$J$1)=$I$1,Tableau1[[#This Row],[Date]],9^9)</f>
        <v>45428.490324074075</v>
      </c>
      <c r="G16648" s="9">
        <f>IF(Tableau1[[#This Row],[Date]]=_xlfn.MINIFS(Tableau1[1er],Tableau1[N° BL],Tableau1[[#This Row],[N° BL]],Tableau1[1er],Tableau1[[#This Row],[Date]]),D16647,"")</f>
        <v>176</v>
      </c>
    </row>
    <row r="16649" spans="1:7" ht="14.25" customHeight="1" x14ac:dyDescent="0.25">
      <c r="A16649" s="1" t="s">
        <v>4533</v>
      </c>
      <c r="B16649" s="1" t="s">
        <v>4534</v>
      </c>
      <c r="C16649" s="7">
        <v>45429.563935185186</v>
      </c>
      <c r="D16649" s="10">
        <v>209</v>
      </c>
      <c r="E16649" s="1" t="s">
        <v>371</v>
      </c>
      <c r="F16649">
        <f>IF(LEFT(Tableau1[[#This Row],[Eléments modifié]],$J$1)=$I$1,Tableau1[[#This Row],[Date]],9^9)</f>
        <v>387420489</v>
      </c>
      <c r="G16649" s="9" t="str">
        <f>IF(Tableau1[[#This Row],[Date]]=_xlfn.MINIFS(Tableau1[1er],Tableau1[N° BL],Tableau1[[#This Row],[N° BL]],Tableau1[1er],Tableau1[[#This Row],[Date]]),D16648,"")</f>
        <v/>
      </c>
    </row>
    <row r="16650" spans="1:7" ht="14.25" customHeight="1" x14ac:dyDescent="0.25">
      <c r="A16650" s="1" t="s">
        <v>4533</v>
      </c>
      <c r="B16650" s="1" t="s">
        <v>4534</v>
      </c>
      <c r="C16650" s="7">
        <v>45429.564571759256</v>
      </c>
      <c r="D16650" s="10">
        <v>209</v>
      </c>
      <c r="E16650" s="1" t="s">
        <v>41</v>
      </c>
      <c r="F16650">
        <f>IF(LEFT(Tableau1[[#This Row],[Eléments modifié]],$J$1)=$I$1,Tableau1[[#This Row],[Date]],9^9)</f>
        <v>387420489</v>
      </c>
      <c r="G16650" s="9" t="str">
        <f>IF(Tableau1[[#This Row],[Date]]=_xlfn.MINIFS(Tableau1[1er],Tableau1[N° BL],Tableau1[[#This Row],[N° BL]],Tableau1[1er],Tableau1[[#This Row],[Date]]),D16649,"")</f>
        <v/>
      </c>
    </row>
    <row r="16651" spans="1:7" ht="14.25" customHeight="1" x14ac:dyDescent="0.25">
      <c r="A16651" s="1" t="s">
        <v>4533</v>
      </c>
      <c r="B16651" s="1" t="s">
        <v>4534</v>
      </c>
      <c r="C16651" s="7">
        <v>45429.564618055556</v>
      </c>
      <c r="D16651" s="10">
        <v>209</v>
      </c>
      <c r="E16651" s="1" t="s">
        <v>371</v>
      </c>
      <c r="F16651">
        <f>IF(LEFT(Tableau1[[#This Row],[Eléments modifié]],$J$1)=$I$1,Tableau1[[#This Row],[Date]],9^9)</f>
        <v>387420489</v>
      </c>
      <c r="G16651" s="9" t="str">
        <f>IF(Tableau1[[#This Row],[Date]]=_xlfn.MINIFS(Tableau1[1er],Tableau1[N° BL],Tableau1[[#This Row],[N° BL]],Tableau1[1er],Tableau1[[#This Row],[Date]]),D16650,"")</f>
        <v/>
      </c>
    </row>
    <row r="16652" spans="1:7" ht="14.25" customHeight="1" x14ac:dyDescent="0.25">
      <c r="A16652" s="1" t="s">
        <v>4533</v>
      </c>
      <c r="B16652" s="1" t="s">
        <v>4534</v>
      </c>
      <c r="C16652" s="7">
        <v>45429.570717592593</v>
      </c>
      <c r="D16652" s="10">
        <v>209</v>
      </c>
      <c r="E16652" s="1" t="s">
        <v>41</v>
      </c>
      <c r="F16652">
        <f>IF(LEFT(Tableau1[[#This Row],[Eléments modifié]],$J$1)=$I$1,Tableau1[[#This Row],[Date]],9^9)</f>
        <v>387420489</v>
      </c>
      <c r="G16652" s="9" t="str">
        <f>IF(Tableau1[[#This Row],[Date]]=_xlfn.MINIFS(Tableau1[1er],Tableau1[N° BL],Tableau1[[#This Row],[N° BL]],Tableau1[1er],Tableau1[[#This Row],[Date]]),D16651,"")</f>
        <v/>
      </c>
    </row>
    <row r="16653" spans="1:7" ht="14.25" customHeight="1" x14ac:dyDescent="0.25">
      <c r="A16653" s="1" t="s">
        <v>4533</v>
      </c>
      <c r="B16653" s="1" t="s">
        <v>4534</v>
      </c>
      <c r="C16653" s="7">
        <v>45429.570775462962</v>
      </c>
      <c r="D16653" s="10">
        <v>188</v>
      </c>
      <c r="E16653" s="1" t="s">
        <v>371</v>
      </c>
      <c r="F16653">
        <f>IF(LEFT(Tableau1[[#This Row],[Eléments modifié]],$J$1)=$I$1,Tableau1[[#This Row],[Date]],9^9)</f>
        <v>387420489</v>
      </c>
      <c r="G16653" s="9" t="str">
        <f>IF(Tableau1[[#This Row],[Date]]=_xlfn.MINIFS(Tableau1[1er],Tableau1[N° BL],Tableau1[[#This Row],[N° BL]],Tableau1[1er],Tableau1[[#This Row],[Date]]),D16652,"")</f>
        <v/>
      </c>
    </row>
    <row r="16654" spans="1:7" ht="14.25" customHeight="1" x14ac:dyDescent="0.25">
      <c r="A16654" s="1" t="s">
        <v>4533</v>
      </c>
      <c r="B16654" s="1" t="s">
        <v>4534</v>
      </c>
      <c r="C16654" s="7">
        <v>45429.573773148149</v>
      </c>
      <c r="D16654" s="10">
        <v>209</v>
      </c>
      <c r="E16654" s="1" t="s">
        <v>7</v>
      </c>
      <c r="F16654">
        <f>IF(LEFT(Tableau1[[#This Row],[Eléments modifié]],$J$1)=$I$1,Tableau1[[#This Row],[Date]],9^9)</f>
        <v>45429.573773148149</v>
      </c>
      <c r="G16654" s="9">
        <f>IF(Tableau1[[#This Row],[Date]]=_xlfn.MINIFS(Tableau1[1er],Tableau1[N° BL],Tableau1[[#This Row],[N° BL]],Tableau1[1er],Tableau1[[#This Row],[Date]]),D16653,"")</f>
        <v>188</v>
      </c>
    </row>
    <row r="16655" spans="1:7" ht="14.25" customHeight="1" x14ac:dyDescent="0.25">
      <c r="A16655" s="1" t="s">
        <v>4523</v>
      </c>
      <c r="B16655" s="1" t="s">
        <v>4524</v>
      </c>
      <c r="C16655" s="7">
        <v>45429.57402777778</v>
      </c>
      <c r="D16655" s="10">
        <v>211</v>
      </c>
      <c r="E16655" s="1" t="s">
        <v>371</v>
      </c>
      <c r="F16655">
        <f>IF(LEFT(Tableau1[[#This Row],[Eléments modifié]],$J$1)=$I$1,Tableau1[[#This Row],[Date]],9^9)</f>
        <v>387420489</v>
      </c>
      <c r="G16655" s="9" t="str">
        <f>IF(Tableau1[[#This Row],[Date]]=_xlfn.MINIFS(Tableau1[1er],Tableau1[N° BL],Tableau1[[#This Row],[N° BL]],Tableau1[1er],Tableau1[[#This Row],[Date]]),D16654,"")</f>
        <v/>
      </c>
    </row>
    <row r="16656" spans="1:7" ht="14.25" customHeight="1" x14ac:dyDescent="0.25">
      <c r="A16656" s="1" t="s">
        <v>4523</v>
      </c>
      <c r="B16656" s="1" t="s">
        <v>4524</v>
      </c>
      <c r="C16656" s="7">
        <v>45429.584745370368</v>
      </c>
      <c r="D16656" s="10">
        <v>209</v>
      </c>
      <c r="E16656" s="1" t="s">
        <v>7</v>
      </c>
      <c r="F16656">
        <f>IF(LEFT(Tableau1[[#This Row],[Eléments modifié]],$J$1)=$I$1,Tableau1[[#This Row],[Date]],9^9)</f>
        <v>45429.584745370368</v>
      </c>
      <c r="G16656" s="9">
        <f>IF(Tableau1[[#This Row],[Date]]=_xlfn.MINIFS(Tableau1[1er],Tableau1[N° BL],Tableau1[[#This Row],[N° BL]],Tableau1[1er],Tableau1[[#This Row],[Date]]),D16655,"")</f>
        <v>211</v>
      </c>
    </row>
    <row r="16657" spans="1:7" ht="14.25" customHeight="1" x14ac:dyDescent="0.25">
      <c r="A16657" s="1" t="s">
        <v>4523</v>
      </c>
      <c r="B16657" s="1" t="s">
        <v>4524</v>
      </c>
      <c r="C16657" s="7">
        <v>45429.584988425922</v>
      </c>
      <c r="D16657" s="10">
        <v>209</v>
      </c>
      <c r="E16657" s="1" t="s">
        <v>7</v>
      </c>
      <c r="F16657">
        <f>IF(LEFT(Tableau1[[#This Row],[Eléments modifié]],$J$1)=$I$1,Tableau1[[#This Row],[Date]],9^9)</f>
        <v>45429.584988425922</v>
      </c>
      <c r="G16657" s="9">
        <f>IF(Tableau1[[#This Row],[Date]]=_xlfn.MINIFS(Tableau1[1er],Tableau1[N° BL],Tableau1[[#This Row],[N° BL]],Tableau1[1er],Tableau1[[#This Row],[Date]]),D16656,"")</f>
        <v>209</v>
      </c>
    </row>
    <row r="16658" spans="1:7" ht="14.25" customHeight="1" x14ac:dyDescent="0.25">
      <c r="A16658" s="1" t="s">
        <v>4687</v>
      </c>
      <c r="B16658" s="1" t="s">
        <v>4688</v>
      </c>
      <c r="C16658" s="7">
        <v>45428.518391203703</v>
      </c>
      <c r="D16658" s="10">
        <v>211</v>
      </c>
      <c r="E16658" s="1" t="s">
        <v>2447</v>
      </c>
      <c r="F16658">
        <f>IF(LEFT(Tableau1[[#This Row],[Eléments modifié]],$J$1)=$I$1,Tableau1[[#This Row],[Date]],9^9)</f>
        <v>387420489</v>
      </c>
      <c r="G16658" s="9" t="str">
        <f>IF(Tableau1[[#This Row],[Date]]=_xlfn.MINIFS(Tableau1[1er],Tableau1[N° BL],Tableau1[[#This Row],[N° BL]],Tableau1[1er],Tableau1[[#This Row],[Date]]),D16657,"")</f>
        <v/>
      </c>
    </row>
    <row r="16659" spans="1:7" ht="14.25" customHeight="1" x14ac:dyDescent="0.25">
      <c r="A16659" s="1" t="s">
        <v>4687</v>
      </c>
      <c r="B16659" s="1" t="s">
        <v>4688</v>
      </c>
      <c r="C16659" s="7">
        <v>45428.556851851848</v>
      </c>
      <c r="D16659" s="10">
        <v>212</v>
      </c>
      <c r="E16659" s="1" t="s">
        <v>7</v>
      </c>
      <c r="F16659">
        <f>IF(LEFT(Tableau1[[#This Row],[Eléments modifié]],$J$1)=$I$1,Tableau1[[#This Row],[Date]],9^9)</f>
        <v>45428.556851851848</v>
      </c>
      <c r="G16659" s="9">
        <f>IF(Tableau1[[#This Row],[Date]]=_xlfn.MINIFS(Tableau1[1er],Tableau1[N° BL],Tableau1[[#This Row],[N° BL]],Tableau1[1er],Tableau1[[#This Row],[Date]]),D16658,"")</f>
        <v>211</v>
      </c>
    </row>
    <row r="16660" spans="1:7" ht="14.25" customHeight="1" x14ac:dyDescent="0.25">
      <c r="A16660" s="1" t="s">
        <v>4703</v>
      </c>
      <c r="B16660" s="1" t="s">
        <v>4704</v>
      </c>
      <c r="C16660" s="7">
        <v>45428.509745370371</v>
      </c>
      <c r="D16660" s="10">
        <v>212</v>
      </c>
      <c r="E16660" s="1" t="s">
        <v>2447</v>
      </c>
      <c r="F16660">
        <f>IF(LEFT(Tableau1[[#This Row],[Eléments modifié]],$J$1)=$I$1,Tableau1[[#This Row],[Date]],9^9)</f>
        <v>387420489</v>
      </c>
      <c r="G16660" s="9" t="str">
        <f>IF(Tableau1[[#This Row],[Date]]=_xlfn.MINIFS(Tableau1[1er],Tableau1[N° BL],Tableau1[[#This Row],[N° BL]],Tableau1[1er],Tableau1[[#This Row],[Date]]),D16659,"")</f>
        <v/>
      </c>
    </row>
    <row r="16661" spans="1:7" ht="14.25" customHeight="1" x14ac:dyDescent="0.25">
      <c r="A16661" s="1" t="s">
        <v>4703</v>
      </c>
      <c r="B16661" s="1" t="s">
        <v>4704</v>
      </c>
      <c r="C16661" s="7">
        <v>45428.518333333333</v>
      </c>
      <c r="D16661" s="10">
        <v>212</v>
      </c>
      <c r="E16661" s="1" t="s">
        <v>7</v>
      </c>
      <c r="F16661">
        <f>IF(LEFT(Tableau1[[#This Row],[Eléments modifié]],$J$1)=$I$1,Tableau1[[#This Row],[Date]],9^9)</f>
        <v>45428.518333333333</v>
      </c>
      <c r="G16661" s="9">
        <f>IF(Tableau1[[#This Row],[Date]]=_xlfn.MINIFS(Tableau1[1er],Tableau1[N° BL],Tableau1[[#This Row],[N° BL]],Tableau1[1er],Tableau1[[#This Row],[Date]]),D16660,"")</f>
        <v>212</v>
      </c>
    </row>
    <row r="16662" spans="1:7" ht="14.25" customHeight="1" x14ac:dyDescent="0.25">
      <c r="A16662" s="1" t="s">
        <v>4699</v>
      </c>
      <c r="B16662" s="1" t="s">
        <v>4700</v>
      </c>
      <c r="C16662" s="7">
        <v>45428.499699074076</v>
      </c>
      <c r="D16662" s="10">
        <v>188</v>
      </c>
      <c r="E16662" s="1" t="s">
        <v>371</v>
      </c>
      <c r="F16662">
        <f>IF(LEFT(Tableau1[[#This Row],[Eléments modifié]],$J$1)=$I$1,Tableau1[[#This Row],[Date]],9^9)</f>
        <v>387420489</v>
      </c>
      <c r="G16662" s="9" t="str">
        <f>IF(Tableau1[[#This Row],[Date]]=_xlfn.MINIFS(Tableau1[1er],Tableau1[N° BL],Tableau1[[#This Row],[N° BL]],Tableau1[1er],Tableau1[[#This Row],[Date]]),D16661,"")</f>
        <v/>
      </c>
    </row>
    <row r="16663" spans="1:7" ht="14.25" customHeight="1" x14ac:dyDescent="0.25">
      <c r="A16663" s="1" t="s">
        <v>4699</v>
      </c>
      <c r="B16663" s="1" t="s">
        <v>4700</v>
      </c>
      <c r="C16663" s="7">
        <v>45428.530277777776</v>
      </c>
      <c r="D16663" s="10">
        <v>209</v>
      </c>
      <c r="E16663" s="1" t="s">
        <v>7</v>
      </c>
      <c r="F16663">
        <f>IF(LEFT(Tableau1[[#This Row],[Eléments modifié]],$J$1)=$I$1,Tableau1[[#This Row],[Date]],9^9)</f>
        <v>45428.530277777776</v>
      </c>
      <c r="G16663" s="9">
        <f>IF(Tableau1[[#This Row],[Date]]=_xlfn.MINIFS(Tableau1[1er],Tableau1[N° BL],Tableau1[[#This Row],[N° BL]],Tableau1[1er],Tableau1[[#This Row],[Date]]),D16662,"")</f>
        <v>188</v>
      </c>
    </row>
    <row r="16664" spans="1:7" ht="14.25" customHeight="1" x14ac:dyDescent="0.25">
      <c r="A16664" s="1" t="s">
        <v>4705</v>
      </c>
      <c r="B16664" s="1" t="s">
        <v>4706</v>
      </c>
      <c r="C16664" s="7">
        <v>45428.505833333336</v>
      </c>
      <c r="D16664" s="10">
        <v>188</v>
      </c>
      <c r="E16664" s="1" t="s">
        <v>2447</v>
      </c>
      <c r="F16664">
        <f>IF(LEFT(Tableau1[[#This Row],[Eléments modifié]],$J$1)=$I$1,Tableau1[[#This Row],[Date]],9^9)</f>
        <v>387420489</v>
      </c>
      <c r="G16664" s="9" t="str">
        <f>IF(Tableau1[[#This Row],[Date]]=_xlfn.MINIFS(Tableau1[1er],Tableau1[N° BL],Tableau1[[#This Row],[N° BL]],Tableau1[1er],Tableau1[[#This Row],[Date]]),D16663,"")</f>
        <v/>
      </c>
    </row>
    <row r="16665" spans="1:7" ht="14.25" customHeight="1" x14ac:dyDescent="0.25">
      <c r="A16665" s="1" t="s">
        <v>4705</v>
      </c>
      <c r="B16665" s="1" t="s">
        <v>4706</v>
      </c>
      <c r="C16665" s="7">
        <v>45428.509722222225</v>
      </c>
      <c r="D16665" s="10">
        <v>212</v>
      </c>
      <c r="E16665" s="1" t="s">
        <v>7</v>
      </c>
      <c r="F16665">
        <f>IF(LEFT(Tableau1[[#This Row],[Eléments modifié]],$J$1)=$I$1,Tableau1[[#This Row],[Date]],9^9)</f>
        <v>45428.509722222225</v>
      </c>
      <c r="G16665" s="9">
        <f>IF(Tableau1[[#This Row],[Date]]=_xlfn.MINIFS(Tableau1[1er],Tableau1[N° BL],Tableau1[[#This Row],[N° BL]],Tableau1[1er],Tableau1[[#This Row],[Date]]),D16664,"")</f>
        <v>188</v>
      </c>
    </row>
    <row r="16666" spans="1:7" ht="14.25" customHeight="1" x14ac:dyDescent="0.25">
      <c r="A16666" s="1" t="s">
        <v>4553</v>
      </c>
      <c r="B16666" s="1" t="s">
        <v>4554</v>
      </c>
      <c r="C16666" s="7">
        <v>45429.511874999997</v>
      </c>
      <c r="D16666" s="10">
        <v>209</v>
      </c>
      <c r="E16666" s="1" t="s">
        <v>371</v>
      </c>
      <c r="F16666">
        <f>IF(LEFT(Tableau1[[#This Row],[Eléments modifié]],$J$1)=$I$1,Tableau1[[#This Row],[Date]],9^9)</f>
        <v>387420489</v>
      </c>
      <c r="G16666" s="9" t="str">
        <f>IF(Tableau1[[#This Row],[Date]]=_xlfn.MINIFS(Tableau1[1er],Tableau1[N° BL],Tableau1[[#This Row],[N° BL]],Tableau1[1er],Tableau1[[#This Row],[Date]]),D16665,"")</f>
        <v/>
      </c>
    </row>
    <row r="16667" spans="1:7" ht="14.25" customHeight="1" x14ac:dyDescent="0.25">
      <c r="A16667" s="1" t="s">
        <v>4553</v>
      </c>
      <c r="B16667" s="1" t="s">
        <v>4554</v>
      </c>
      <c r="C16667" s="7">
        <v>45429.516527777778</v>
      </c>
      <c r="D16667" s="10">
        <v>209</v>
      </c>
      <c r="E16667" s="1" t="s">
        <v>7</v>
      </c>
      <c r="F16667">
        <f>IF(LEFT(Tableau1[[#This Row],[Eléments modifié]],$J$1)=$I$1,Tableau1[[#This Row],[Date]],9^9)</f>
        <v>45429.516527777778</v>
      </c>
      <c r="G16667" s="9">
        <f>IF(Tableau1[[#This Row],[Date]]=_xlfn.MINIFS(Tableau1[1er],Tableau1[N° BL],Tableau1[[#This Row],[N° BL]],Tableau1[1er],Tableau1[[#This Row],[Date]]),D16666,"")</f>
        <v>209</v>
      </c>
    </row>
    <row r="16668" spans="1:7" ht="14.25" customHeight="1" x14ac:dyDescent="0.25">
      <c r="A16668" s="1" t="s">
        <v>4553</v>
      </c>
      <c r="B16668" s="1" t="s">
        <v>4554</v>
      </c>
      <c r="C16668" s="7">
        <v>45429.516759259262</v>
      </c>
      <c r="D16668" s="10">
        <v>209</v>
      </c>
      <c r="E16668" s="1" t="s">
        <v>7</v>
      </c>
      <c r="F16668">
        <f>IF(LEFT(Tableau1[[#This Row],[Eléments modifié]],$J$1)=$I$1,Tableau1[[#This Row],[Date]],9^9)</f>
        <v>45429.516759259262</v>
      </c>
      <c r="G16668" s="9">
        <f>IF(Tableau1[[#This Row],[Date]]=_xlfn.MINIFS(Tableau1[1er],Tableau1[N° BL],Tableau1[[#This Row],[N° BL]],Tableau1[1er],Tableau1[[#This Row],[Date]]),D16667,"")</f>
        <v>209</v>
      </c>
    </row>
    <row r="16669" spans="1:7" ht="14.25" customHeight="1" x14ac:dyDescent="0.25">
      <c r="A16669" s="1" t="s">
        <v>4543</v>
      </c>
      <c r="B16669" s="1" t="s">
        <v>4544</v>
      </c>
      <c r="C16669" s="7">
        <v>45429.487280092595</v>
      </c>
      <c r="D16669" s="10">
        <v>211</v>
      </c>
      <c r="E16669" s="1" t="s">
        <v>14</v>
      </c>
      <c r="F16669">
        <f>IF(LEFT(Tableau1[[#This Row],[Eléments modifié]],$J$1)=$I$1,Tableau1[[#This Row],[Date]],9^9)</f>
        <v>387420489</v>
      </c>
      <c r="G16669" s="9" t="str">
        <f>IF(Tableau1[[#This Row],[Date]]=_xlfn.MINIFS(Tableau1[1er],Tableau1[N° BL],Tableau1[[#This Row],[N° BL]],Tableau1[1er],Tableau1[[#This Row],[Date]]),D16668,"")</f>
        <v/>
      </c>
    </row>
    <row r="16670" spans="1:7" ht="14.25" customHeight="1" x14ac:dyDescent="0.25">
      <c r="A16670" s="1" t="s">
        <v>4543</v>
      </c>
      <c r="B16670" s="1" t="s">
        <v>4544</v>
      </c>
      <c r="C16670" s="7">
        <v>45429.541215277779</v>
      </c>
      <c r="D16670" s="10">
        <v>189</v>
      </c>
      <c r="E16670" s="1" t="s">
        <v>7</v>
      </c>
      <c r="F16670">
        <f>IF(LEFT(Tableau1[[#This Row],[Eléments modifié]],$J$1)=$I$1,Tableau1[[#This Row],[Date]],9^9)</f>
        <v>45429.541215277779</v>
      </c>
      <c r="G16670" s="9">
        <f>IF(Tableau1[[#This Row],[Date]]=_xlfn.MINIFS(Tableau1[1er],Tableau1[N° BL],Tableau1[[#This Row],[N° BL]],Tableau1[1er],Tableau1[[#This Row],[Date]]),D16669,"")</f>
        <v>211</v>
      </c>
    </row>
    <row r="16671" spans="1:7" ht="14.25" customHeight="1" x14ac:dyDescent="0.25">
      <c r="A16671" s="1" t="s">
        <v>4543</v>
      </c>
      <c r="B16671" s="1" t="s">
        <v>4544</v>
      </c>
      <c r="C16671" s="7">
        <v>45429.541701388887</v>
      </c>
      <c r="D16671" s="10">
        <v>189</v>
      </c>
      <c r="E16671" s="1" t="s">
        <v>7</v>
      </c>
      <c r="F16671">
        <f>IF(LEFT(Tableau1[[#This Row],[Eléments modifié]],$J$1)=$I$1,Tableau1[[#This Row],[Date]],9^9)</f>
        <v>45429.541701388887</v>
      </c>
      <c r="G16671" s="9">
        <f>IF(Tableau1[[#This Row],[Date]]=_xlfn.MINIFS(Tableau1[1er],Tableau1[N° BL],Tableau1[[#This Row],[N° BL]],Tableau1[1er],Tableau1[[#This Row],[Date]]),D16670,"")</f>
        <v>189</v>
      </c>
    </row>
    <row r="16672" spans="1:7" ht="14.25" customHeight="1" x14ac:dyDescent="0.25">
      <c r="A16672" s="1" t="s">
        <v>4625</v>
      </c>
      <c r="B16672" s="1" t="s">
        <v>4626</v>
      </c>
      <c r="C16672" s="7">
        <v>45429.303333333337</v>
      </c>
      <c r="D16672" s="10">
        <v>176</v>
      </c>
      <c r="E16672" s="1" t="s">
        <v>111</v>
      </c>
      <c r="F16672">
        <f>IF(LEFT(Tableau1[[#This Row],[Eléments modifié]],$J$1)=$I$1,Tableau1[[#This Row],[Date]],9^9)</f>
        <v>387420489</v>
      </c>
      <c r="G16672" s="9" t="str">
        <f>IF(Tableau1[[#This Row],[Date]]=_xlfn.MINIFS(Tableau1[1er],Tableau1[N° BL],Tableau1[[#This Row],[N° BL]],Tableau1[1er],Tableau1[[#This Row],[Date]]),D16671,"")</f>
        <v/>
      </c>
    </row>
    <row r="16673" spans="1:7" ht="14.25" customHeight="1" x14ac:dyDescent="0.25">
      <c r="A16673" s="1" t="s">
        <v>4625</v>
      </c>
      <c r="B16673" s="1" t="s">
        <v>4626</v>
      </c>
      <c r="C16673" s="7">
        <v>45429.318113425928</v>
      </c>
      <c r="D16673" s="10">
        <v>176</v>
      </c>
      <c r="E16673" s="1" t="s">
        <v>7</v>
      </c>
      <c r="F16673">
        <f>IF(LEFT(Tableau1[[#This Row],[Eléments modifié]],$J$1)=$I$1,Tableau1[[#This Row],[Date]],9^9)</f>
        <v>45429.318113425928</v>
      </c>
      <c r="G16673" s="9">
        <f>IF(Tableau1[[#This Row],[Date]]=_xlfn.MINIFS(Tableau1[1er],Tableau1[N° BL],Tableau1[[#This Row],[N° BL]],Tableau1[1er],Tableau1[[#This Row],[Date]]),D16672,"")</f>
        <v>176</v>
      </c>
    </row>
    <row r="16674" spans="1:7" ht="14.25" customHeight="1" x14ac:dyDescent="0.25">
      <c r="A16674" s="1" t="s">
        <v>4671</v>
      </c>
      <c r="B16674" s="1" t="s">
        <v>4672</v>
      </c>
      <c r="C16674" s="7">
        <v>45428.585243055553</v>
      </c>
      <c r="D16674" s="10">
        <v>188</v>
      </c>
      <c r="E16674" s="1" t="s">
        <v>32</v>
      </c>
      <c r="F16674">
        <f>IF(LEFT(Tableau1[[#This Row],[Eléments modifié]],$J$1)=$I$1,Tableau1[[#This Row],[Date]],9^9)</f>
        <v>387420489</v>
      </c>
      <c r="G16674" s="9" t="str">
        <f>IF(Tableau1[[#This Row],[Date]]=_xlfn.MINIFS(Tableau1[1er],Tableau1[N° BL],Tableau1[[#This Row],[N° BL]],Tableau1[1er],Tableau1[[#This Row],[Date]]),D16673,"")</f>
        <v/>
      </c>
    </row>
    <row r="16675" spans="1:7" ht="14.25" customHeight="1" x14ac:dyDescent="0.25">
      <c r="A16675" s="1" t="s">
        <v>4671</v>
      </c>
      <c r="B16675" s="1" t="s">
        <v>4672</v>
      </c>
      <c r="C16675" s="7">
        <v>45428.586238425924</v>
      </c>
      <c r="D16675" s="10">
        <v>188</v>
      </c>
      <c r="E16675" s="1" t="s">
        <v>7</v>
      </c>
      <c r="F16675">
        <f>IF(LEFT(Tableau1[[#This Row],[Eléments modifié]],$J$1)=$I$1,Tableau1[[#This Row],[Date]],9^9)</f>
        <v>45428.586238425924</v>
      </c>
      <c r="G16675" s="9">
        <f>IF(Tableau1[[#This Row],[Date]]=_xlfn.MINIFS(Tableau1[1er],Tableau1[N° BL],Tableau1[[#This Row],[N° BL]],Tableau1[1er],Tableau1[[#This Row],[Date]]),D16674,"")</f>
        <v>188</v>
      </c>
    </row>
    <row r="16676" spans="1:7" ht="14.25" customHeight="1" x14ac:dyDescent="0.25">
      <c r="A16676" s="1" t="s">
        <v>4689</v>
      </c>
      <c r="B16676" s="1" t="s">
        <v>4690</v>
      </c>
      <c r="C16676" s="7">
        <v>45428.527754629627</v>
      </c>
      <c r="D16676" s="10">
        <v>209</v>
      </c>
      <c r="E16676" s="1" t="s">
        <v>14</v>
      </c>
      <c r="F16676">
        <f>IF(LEFT(Tableau1[[#This Row],[Eléments modifié]],$J$1)=$I$1,Tableau1[[#This Row],[Date]],9^9)</f>
        <v>387420489</v>
      </c>
      <c r="G16676" s="9" t="str">
        <f>IF(Tableau1[[#This Row],[Date]]=_xlfn.MINIFS(Tableau1[1er],Tableau1[N° BL],Tableau1[[#This Row],[N° BL]],Tableau1[1er],Tableau1[[#This Row],[Date]]),D16675,"")</f>
        <v/>
      </c>
    </row>
    <row r="16677" spans="1:7" ht="14.25" customHeight="1" x14ac:dyDescent="0.25">
      <c r="A16677" s="1" t="s">
        <v>4689</v>
      </c>
      <c r="B16677" s="1" t="s">
        <v>4690</v>
      </c>
      <c r="C16677" s="7">
        <v>45428.554745370369</v>
      </c>
      <c r="D16677" s="10">
        <v>189</v>
      </c>
      <c r="E16677" s="1" t="s">
        <v>7</v>
      </c>
      <c r="F16677">
        <f>IF(LEFT(Tableau1[[#This Row],[Eléments modifié]],$J$1)=$I$1,Tableau1[[#This Row],[Date]],9^9)</f>
        <v>45428.554745370369</v>
      </c>
      <c r="G16677" s="9">
        <f>IF(Tableau1[[#This Row],[Date]]=_xlfn.MINIFS(Tableau1[1er],Tableau1[N° BL],Tableau1[[#This Row],[N° BL]],Tableau1[1er],Tableau1[[#This Row],[Date]]),D16676,"")</f>
        <v>209</v>
      </c>
    </row>
    <row r="16678" spans="1:7" ht="14.25" customHeight="1" x14ac:dyDescent="0.25">
      <c r="A16678" s="1" t="s">
        <v>4569</v>
      </c>
      <c r="B16678" s="1" t="s">
        <v>4570</v>
      </c>
      <c r="C16678" s="7">
        <v>45429.459444444445</v>
      </c>
      <c r="D16678" s="10">
        <v>212</v>
      </c>
      <c r="E16678" s="1" t="s">
        <v>111</v>
      </c>
      <c r="F16678">
        <f>IF(LEFT(Tableau1[[#This Row],[Eléments modifié]],$J$1)=$I$1,Tableau1[[#This Row],[Date]],9^9)</f>
        <v>387420489</v>
      </c>
      <c r="G16678" s="9" t="str">
        <f>IF(Tableau1[[#This Row],[Date]]=_xlfn.MINIFS(Tableau1[1er],Tableau1[N° BL],Tableau1[[#This Row],[N° BL]],Tableau1[1er],Tableau1[[#This Row],[Date]]),D16677,"")</f>
        <v/>
      </c>
    </row>
    <row r="16679" spans="1:7" ht="14.25" customHeight="1" x14ac:dyDescent="0.25">
      <c r="A16679" s="1" t="s">
        <v>4569</v>
      </c>
      <c r="B16679" s="1" t="s">
        <v>4570</v>
      </c>
      <c r="C16679" s="7">
        <v>45429.477627314816</v>
      </c>
      <c r="D16679" s="10">
        <v>176</v>
      </c>
      <c r="E16679" s="1" t="s">
        <v>7</v>
      </c>
      <c r="F16679">
        <f>IF(LEFT(Tableau1[[#This Row],[Eléments modifié]],$J$1)=$I$1,Tableau1[[#This Row],[Date]],9^9)</f>
        <v>45429.477627314816</v>
      </c>
      <c r="G16679" s="9">
        <f>IF(Tableau1[[#This Row],[Date]]=_xlfn.MINIFS(Tableau1[1er],Tableau1[N° BL],Tableau1[[#This Row],[N° BL]],Tableau1[1er],Tableau1[[#This Row],[Date]]),D16678,"")</f>
        <v>212</v>
      </c>
    </row>
    <row r="16680" spans="1:7" ht="14.25" customHeight="1" x14ac:dyDescent="0.25">
      <c r="A16680" s="1" t="s">
        <v>4517</v>
      </c>
      <c r="B16680" s="1" t="s">
        <v>4518</v>
      </c>
      <c r="C16680" s="7">
        <v>45429.581666666665</v>
      </c>
      <c r="D16680" s="10">
        <v>209</v>
      </c>
      <c r="E16680" s="1" t="s">
        <v>111</v>
      </c>
      <c r="F16680">
        <f>IF(LEFT(Tableau1[[#This Row],[Eléments modifié]],$J$1)=$I$1,Tableau1[[#This Row],[Date]],9^9)</f>
        <v>387420489</v>
      </c>
      <c r="G16680" s="9" t="str">
        <f>IF(Tableau1[[#This Row],[Date]]=_xlfn.MINIFS(Tableau1[1er],Tableau1[N° BL],Tableau1[[#This Row],[N° BL]],Tableau1[1er],Tableau1[[#This Row],[Date]]),D16679,"")</f>
        <v/>
      </c>
    </row>
    <row r="16681" spans="1:7" ht="14.25" customHeight="1" x14ac:dyDescent="0.25">
      <c r="A16681" s="1" t="s">
        <v>4517</v>
      </c>
      <c r="B16681" s="1" t="s">
        <v>4518</v>
      </c>
      <c r="C16681" s="7">
        <v>45429.602106481485</v>
      </c>
      <c r="D16681" s="10">
        <v>176</v>
      </c>
      <c r="E16681" s="1" t="s">
        <v>7</v>
      </c>
      <c r="F16681">
        <f>IF(LEFT(Tableau1[[#This Row],[Eléments modifié]],$J$1)=$I$1,Tableau1[[#This Row],[Date]],9^9)</f>
        <v>45429.602106481485</v>
      </c>
      <c r="G16681" s="9">
        <f>IF(Tableau1[[#This Row],[Date]]=_xlfn.MINIFS(Tableau1[1er],Tableau1[N° BL],Tableau1[[#This Row],[N° BL]],Tableau1[1er],Tableau1[[#This Row],[Date]]),D16680,"")</f>
        <v>209</v>
      </c>
    </row>
    <row r="16682" spans="1:7" ht="14.25" customHeight="1" x14ac:dyDescent="0.25">
      <c r="A16682" s="1" t="s">
        <v>4521</v>
      </c>
      <c r="B16682" s="1" t="s">
        <v>4522</v>
      </c>
      <c r="C16682" s="7">
        <v>45429.574872685182</v>
      </c>
      <c r="D16682" s="10">
        <v>188</v>
      </c>
      <c r="E16682" s="1" t="s">
        <v>3459</v>
      </c>
      <c r="F16682">
        <f>IF(LEFT(Tableau1[[#This Row],[Eléments modifié]],$J$1)=$I$1,Tableau1[[#This Row],[Date]],9^9)</f>
        <v>387420489</v>
      </c>
      <c r="G16682" s="9" t="str">
        <f>IF(Tableau1[[#This Row],[Date]]=_xlfn.MINIFS(Tableau1[1er],Tableau1[N° BL],Tableau1[[#This Row],[N° BL]],Tableau1[1er],Tableau1[[#This Row],[Date]]),D16681,"")</f>
        <v/>
      </c>
    </row>
    <row r="16683" spans="1:7" ht="14.25" customHeight="1" x14ac:dyDescent="0.25">
      <c r="A16683" s="1" t="s">
        <v>4521</v>
      </c>
      <c r="B16683" s="1" t="s">
        <v>4522</v>
      </c>
      <c r="C16683" s="7">
        <v>45429.593136574076</v>
      </c>
      <c r="D16683" s="10">
        <v>211</v>
      </c>
      <c r="E16683" s="1" t="s">
        <v>7</v>
      </c>
      <c r="F16683">
        <f>IF(LEFT(Tableau1[[#This Row],[Eléments modifié]],$J$1)=$I$1,Tableau1[[#This Row],[Date]],9^9)</f>
        <v>45429.593136574076</v>
      </c>
      <c r="G16683" s="9">
        <f>IF(Tableau1[[#This Row],[Date]]=_xlfn.MINIFS(Tableau1[1er],Tableau1[N° BL],Tableau1[[#This Row],[N° BL]],Tableau1[1er],Tableau1[[#This Row],[Date]]),D16682,"")</f>
        <v>188</v>
      </c>
    </row>
    <row r="16684" spans="1:7" ht="14.25" customHeight="1" x14ac:dyDescent="0.25">
      <c r="A16684" s="1" t="s">
        <v>4623</v>
      </c>
      <c r="B16684" s="1" t="s">
        <v>4624</v>
      </c>
      <c r="C16684" s="7">
        <v>45429.300879629627</v>
      </c>
      <c r="D16684" s="10">
        <v>176</v>
      </c>
      <c r="E16684" s="1" t="s">
        <v>14</v>
      </c>
      <c r="F16684">
        <f>IF(LEFT(Tableau1[[#This Row],[Eléments modifié]],$J$1)=$I$1,Tableau1[[#This Row],[Date]],9^9)</f>
        <v>387420489</v>
      </c>
      <c r="G16684" s="9" t="str">
        <f>IF(Tableau1[[#This Row],[Date]]=_xlfn.MINIFS(Tableau1[1er],Tableau1[N° BL],Tableau1[[#This Row],[N° BL]],Tableau1[1er],Tableau1[[#This Row],[Date]]),D16683,"")</f>
        <v/>
      </c>
    </row>
    <row r="16685" spans="1:7" ht="14.25" customHeight="1" x14ac:dyDescent="0.25">
      <c r="A16685" s="1" t="s">
        <v>4623</v>
      </c>
      <c r="B16685" s="1" t="s">
        <v>4624</v>
      </c>
      <c r="C16685" s="7">
        <v>45429.318344907406</v>
      </c>
      <c r="D16685" s="10">
        <v>189</v>
      </c>
      <c r="E16685" s="1" t="s">
        <v>7</v>
      </c>
      <c r="F16685">
        <f>IF(LEFT(Tableau1[[#This Row],[Eléments modifié]],$J$1)=$I$1,Tableau1[[#This Row],[Date]],9^9)</f>
        <v>45429.318344907406</v>
      </c>
      <c r="G16685" s="9">
        <f>IF(Tableau1[[#This Row],[Date]]=_xlfn.MINIFS(Tableau1[1er],Tableau1[N° BL],Tableau1[[#This Row],[N° BL]],Tableau1[1er],Tableau1[[#This Row],[Date]]),D16684,"")</f>
        <v>176</v>
      </c>
    </row>
    <row r="16686" spans="1:7" ht="14.25" customHeight="1" x14ac:dyDescent="0.25">
      <c r="A16686" s="1" t="s">
        <v>4619</v>
      </c>
      <c r="B16686" s="1" t="s">
        <v>4620</v>
      </c>
      <c r="C16686" s="7">
        <v>45429.318148148152</v>
      </c>
      <c r="D16686" s="10">
        <v>189</v>
      </c>
      <c r="E16686" s="1" t="s">
        <v>111</v>
      </c>
      <c r="F16686">
        <f>IF(LEFT(Tableau1[[#This Row],[Eléments modifié]],$J$1)=$I$1,Tableau1[[#This Row],[Date]],9^9)</f>
        <v>387420489</v>
      </c>
      <c r="G16686" s="9" t="str">
        <f>IF(Tableau1[[#This Row],[Date]]=_xlfn.MINIFS(Tableau1[1er],Tableau1[N° BL],Tableau1[[#This Row],[N° BL]],Tableau1[1er],Tableau1[[#This Row],[Date]]),D16685,"")</f>
        <v/>
      </c>
    </row>
    <row r="16687" spans="1:7" ht="14.25" customHeight="1" x14ac:dyDescent="0.25">
      <c r="A16687" s="1" t="s">
        <v>4619</v>
      </c>
      <c r="B16687" s="1" t="s">
        <v>4620</v>
      </c>
      <c r="C16687" s="7">
        <v>45429.336712962962</v>
      </c>
      <c r="D16687" s="10">
        <v>176</v>
      </c>
      <c r="E16687" s="1" t="s">
        <v>7</v>
      </c>
      <c r="F16687">
        <f>IF(LEFT(Tableau1[[#This Row],[Eléments modifié]],$J$1)=$I$1,Tableau1[[#This Row],[Date]],9^9)</f>
        <v>45429.336712962962</v>
      </c>
      <c r="G16687" s="9">
        <f>IF(Tableau1[[#This Row],[Date]]=_xlfn.MINIFS(Tableau1[1er],Tableau1[N° BL],Tableau1[[#This Row],[N° BL]],Tableau1[1er],Tableau1[[#This Row],[Date]]),D16686,"")</f>
        <v>189</v>
      </c>
    </row>
    <row r="16688" spans="1:7" ht="14.25" customHeight="1" x14ac:dyDescent="0.25">
      <c r="A16688" s="1" t="s">
        <v>4515</v>
      </c>
      <c r="B16688" s="1" t="s">
        <v>4516</v>
      </c>
      <c r="C16688" s="7">
        <v>45429.597222222219</v>
      </c>
      <c r="D16688" s="10">
        <v>176</v>
      </c>
      <c r="E16688" s="1" t="s">
        <v>14</v>
      </c>
      <c r="F16688">
        <f>IF(LEFT(Tableau1[[#This Row],[Eléments modifié]],$J$1)=$I$1,Tableau1[[#This Row],[Date]],9^9)</f>
        <v>387420489</v>
      </c>
      <c r="G16688" s="9" t="str">
        <f>IF(Tableau1[[#This Row],[Date]]=_xlfn.MINIFS(Tableau1[1er],Tableau1[N° BL],Tableau1[[#This Row],[N° BL]],Tableau1[1er],Tableau1[[#This Row],[Date]]),D16687,"")</f>
        <v/>
      </c>
    </row>
    <row r="16689" spans="1:7" ht="14.25" customHeight="1" x14ac:dyDescent="0.25">
      <c r="A16689" s="1" t="s">
        <v>4515</v>
      </c>
      <c r="B16689" s="1" t="s">
        <v>4516</v>
      </c>
      <c r="C16689" s="7">
        <v>45429.611203703702</v>
      </c>
      <c r="D16689" s="10">
        <v>189</v>
      </c>
      <c r="E16689" s="1" t="s">
        <v>7</v>
      </c>
      <c r="F16689">
        <f>IF(LEFT(Tableau1[[#This Row],[Eléments modifié]],$J$1)=$I$1,Tableau1[[#This Row],[Date]],9^9)</f>
        <v>45429.611203703702</v>
      </c>
      <c r="G16689" s="9">
        <f>IF(Tableau1[[#This Row],[Date]]=_xlfn.MINIFS(Tableau1[1er],Tableau1[N° BL],Tableau1[[#This Row],[N° BL]],Tableau1[1er],Tableau1[[#This Row],[Date]]),D16688,"")</f>
        <v>176</v>
      </c>
    </row>
    <row r="16690" spans="1:7" ht="14.25" customHeight="1" x14ac:dyDescent="0.25">
      <c r="A16690" s="1" t="s">
        <v>4675</v>
      </c>
      <c r="B16690" s="1" t="s">
        <v>4676</v>
      </c>
      <c r="C16690" s="7">
        <v>45428.562974537039</v>
      </c>
      <c r="D16690" s="10">
        <v>189</v>
      </c>
      <c r="E16690" s="1" t="s">
        <v>371</v>
      </c>
      <c r="F16690">
        <f>IF(LEFT(Tableau1[[#This Row],[Eléments modifié]],$J$1)=$I$1,Tableau1[[#This Row],[Date]],9^9)</f>
        <v>387420489</v>
      </c>
      <c r="G16690" s="9" t="str">
        <f>IF(Tableau1[[#This Row],[Date]]=_xlfn.MINIFS(Tableau1[1er],Tableau1[N° BL],Tableau1[[#This Row],[N° BL]],Tableau1[1er],Tableau1[[#This Row],[Date]]),D16689,"")</f>
        <v/>
      </c>
    </row>
    <row r="16691" spans="1:7" ht="14.25" customHeight="1" x14ac:dyDescent="0.25">
      <c r="A16691" s="1" t="s">
        <v>4675</v>
      </c>
      <c r="B16691" s="1" t="s">
        <v>4676</v>
      </c>
      <c r="C16691" s="7">
        <v>45428.580995370372</v>
      </c>
      <c r="D16691" s="10">
        <v>209</v>
      </c>
      <c r="E16691" s="1" t="s">
        <v>7</v>
      </c>
      <c r="F16691">
        <f>IF(LEFT(Tableau1[[#This Row],[Eléments modifié]],$J$1)=$I$1,Tableau1[[#This Row],[Date]],9^9)</f>
        <v>45428.580995370372</v>
      </c>
      <c r="G16691" s="9">
        <f>IF(Tableau1[[#This Row],[Date]]=_xlfn.MINIFS(Tableau1[1er],Tableau1[N° BL],Tableau1[[#This Row],[N° BL]],Tableau1[1er],Tableau1[[#This Row],[Date]]),D16690,"")</f>
        <v>189</v>
      </c>
    </row>
    <row r="16692" spans="1:7" ht="14.25" customHeight="1" x14ac:dyDescent="0.25">
      <c r="A16692" s="1" t="s">
        <v>4675</v>
      </c>
      <c r="B16692" s="1" t="s">
        <v>4676</v>
      </c>
      <c r="C16692" s="7">
        <v>45428.581180555557</v>
      </c>
      <c r="D16692" s="10">
        <v>209</v>
      </c>
      <c r="E16692" s="1" t="s">
        <v>7</v>
      </c>
      <c r="F16692">
        <f>IF(LEFT(Tableau1[[#This Row],[Eléments modifié]],$J$1)=$I$1,Tableau1[[#This Row],[Date]],9^9)</f>
        <v>45428.581180555557</v>
      </c>
      <c r="G16692" s="9">
        <f>IF(Tableau1[[#This Row],[Date]]=_xlfn.MINIFS(Tableau1[1er],Tableau1[N° BL],Tableau1[[#This Row],[N° BL]],Tableau1[1er],Tableau1[[#This Row],[Date]]),D16691,"")</f>
        <v>209</v>
      </c>
    </row>
    <row r="16693" spans="1:7" ht="14.25" customHeight="1" x14ac:dyDescent="0.25">
      <c r="A16693" s="1" t="s">
        <v>4511</v>
      </c>
      <c r="B16693" s="1" t="s">
        <v>4512</v>
      </c>
      <c r="C16693" s="7">
        <v>45429.585046296299</v>
      </c>
      <c r="D16693" s="10">
        <v>211</v>
      </c>
      <c r="E16693" s="1" t="s">
        <v>371</v>
      </c>
      <c r="F16693">
        <f>IF(LEFT(Tableau1[[#This Row],[Eléments modifié]],$J$1)=$I$1,Tableau1[[#This Row],[Date]],9^9)</f>
        <v>387420489</v>
      </c>
      <c r="G16693" s="9" t="str">
        <f>IF(Tableau1[[#This Row],[Date]]=_xlfn.MINIFS(Tableau1[1er],Tableau1[N° BL],Tableau1[[#This Row],[N° BL]],Tableau1[1er],Tableau1[[#This Row],[Date]]),D16692,"")</f>
        <v/>
      </c>
    </row>
    <row r="16694" spans="1:7" ht="14.25" customHeight="1" x14ac:dyDescent="0.25">
      <c r="A16694" s="1" t="s">
        <v>4511</v>
      </c>
      <c r="B16694" s="1" t="s">
        <v>4512</v>
      </c>
      <c r="C16694" s="7">
        <v>45429.626643518517</v>
      </c>
      <c r="D16694" s="10">
        <v>209</v>
      </c>
      <c r="E16694" s="1" t="s">
        <v>7</v>
      </c>
      <c r="F16694">
        <f>IF(LEFT(Tableau1[[#This Row],[Eléments modifié]],$J$1)=$I$1,Tableau1[[#This Row],[Date]],9^9)</f>
        <v>45429.626643518517</v>
      </c>
      <c r="G16694" s="9">
        <f>IF(Tableau1[[#This Row],[Date]]=_xlfn.MINIFS(Tableau1[1er],Tableau1[N° BL],Tableau1[[#This Row],[N° BL]],Tableau1[1er],Tableau1[[#This Row],[Date]]),D16693,"")</f>
        <v>211</v>
      </c>
    </row>
    <row r="16695" spans="1:7" ht="14.25" customHeight="1" x14ac:dyDescent="0.25">
      <c r="A16695" s="1" t="s">
        <v>4511</v>
      </c>
      <c r="B16695" s="1" t="s">
        <v>4512</v>
      </c>
      <c r="C16695" s="7">
        <v>45429.626979166664</v>
      </c>
      <c r="D16695" s="10">
        <v>209</v>
      </c>
      <c r="E16695" s="1" t="s">
        <v>7</v>
      </c>
      <c r="F16695">
        <f>IF(LEFT(Tableau1[[#This Row],[Eléments modifié]],$J$1)=$I$1,Tableau1[[#This Row],[Date]],9^9)</f>
        <v>45429.626979166664</v>
      </c>
      <c r="G16695" s="9">
        <f>IF(Tableau1[[#This Row],[Date]]=_xlfn.MINIFS(Tableau1[1er],Tableau1[N° BL],Tableau1[[#This Row],[N° BL]],Tableau1[1er],Tableau1[[#This Row],[Date]]),D16694,"")</f>
        <v>209</v>
      </c>
    </row>
    <row r="16696" spans="1:7" ht="14.25" customHeight="1" x14ac:dyDescent="0.25">
      <c r="A16696" s="1" t="s">
        <v>4511</v>
      </c>
      <c r="B16696" s="1" t="s">
        <v>4512</v>
      </c>
      <c r="C16696" s="7">
        <v>45429.627071759256</v>
      </c>
      <c r="D16696" s="10">
        <v>209</v>
      </c>
      <c r="E16696" s="1" t="s">
        <v>7</v>
      </c>
      <c r="F16696">
        <f>IF(LEFT(Tableau1[[#This Row],[Eléments modifié]],$J$1)=$I$1,Tableau1[[#This Row],[Date]],9^9)</f>
        <v>45429.627071759256</v>
      </c>
      <c r="G16696" s="9">
        <f>IF(Tableau1[[#This Row],[Date]]=_xlfn.MINIFS(Tableau1[1er],Tableau1[N° BL],Tableau1[[#This Row],[N° BL]],Tableau1[1er],Tableau1[[#This Row],[Date]]),D16695,"")</f>
        <v>209</v>
      </c>
    </row>
    <row r="16697" spans="1:7" ht="14.25" customHeight="1" x14ac:dyDescent="0.25">
      <c r="A16697" s="1" t="s">
        <v>4489</v>
      </c>
      <c r="B16697" s="1" t="s">
        <v>4490</v>
      </c>
      <c r="C16697" s="7">
        <v>45429.661435185182</v>
      </c>
      <c r="D16697" s="10">
        <v>209</v>
      </c>
      <c r="E16697" s="1" t="s">
        <v>14</v>
      </c>
      <c r="F16697">
        <f>IF(LEFT(Tableau1[[#This Row],[Eléments modifié]],$J$1)=$I$1,Tableau1[[#This Row],[Date]],9^9)</f>
        <v>387420489</v>
      </c>
      <c r="G16697" s="9" t="str">
        <f>IF(Tableau1[[#This Row],[Date]]=_xlfn.MINIFS(Tableau1[1er],Tableau1[N° BL],Tableau1[[#This Row],[N° BL]],Tableau1[1er],Tableau1[[#This Row],[Date]]),D16696,"")</f>
        <v/>
      </c>
    </row>
    <row r="16698" spans="1:7" ht="14.25" customHeight="1" x14ac:dyDescent="0.25">
      <c r="A16698" s="1" t="s">
        <v>4489</v>
      </c>
      <c r="B16698" s="1" t="s">
        <v>4490</v>
      </c>
      <c r="C16698" s="7">
        <v>45429.691412037035</v>
      </c>
      <c r="D16698" s="10">
        <v>189</v>
      </c>
      <c r="E16698" s="1" t="s">
        <v>7</v>
      </c>
      <c r="F16698">
        <f>IF(LEFT(Tableau1[[#This Row],[Eléments modifié]],$J$1)=$I$1,Tableau1[[#This Row],[Date]],9^9)</f>
        <v>45429.691412037035</v>
      </c>
      <c r="G16698" s="9">
        <f>IF(Tableau1[[#This Row],[Date]]=_xlfn.MINIFS(Tableau1[1er],Tableau1[N° BL],Tableau1[[#This Row],[N° BL]],Tableau1[1er],Tableau1[[#This Row],[Date]]),D16697,"")</f>
        <v>209</v>
      </c>
    </row>
    <row r="16699" spans="1:7" ht="14.25" customHeight="1" x14ac:dyDescent="0.25">
      <c r="A16699" s="1" t="s">
        <v>4513</v>
      </c>
      <c r="B16699" s="1" t="s">
        <v>4514</v>
      </c>
      <c r="C16699" s="7">
        <v>45429.593159722222</v>
      </c>
      <c r="D16699" s="10">
        <v>189</v>
      </c>
      <c r="E16699" s="1" t="s">
        <v>3459</v>
      </c>
      <c r="F16699">
        <f>IF(LEFT(Tableau1[[#This Row],[Eléments modifié]],$J$1)=$I$1,Tableau1[[#This Row],[Date]],9^9)</f>
        <v>387420489</v>
      </c>
      <c r="G16699" s="9" t="str">
        <f>IF(Tableau1[[#This Row],[Date]]=_xlfn.MINIFS(Tableau1[1er],Tableau1[N° BL],Tableau1[[#This Row],[N° BL]],Tableau1[1er],Tableau1[[#This Row],[Date]]),D16698,"")</f>
        <v/>
      </c>
    </row>
    <row r="16700" spans="1:7" ht="14.25" customHeight="1" x14ac:dyDescent="0.25">
      <c r="A16700" s="1" t="s">
        <v>4513</v>
      </c>
      <c r="B16700" s="1" t="s">
        <v>4514</v>
      </c>
      <c r="C16700" s="7">
        <v>45429.612893518519</v>
      </c>
      <c r="D16700" s="10">
        <v>211</v>
      </c>
      <c r="E16700" s="1" t="s">
        <v>7</v>
      </c>
      <c r="F16700">
        <f>IF(LEFT(Tableau1[[#This Row],[Eléments modifié]],$J$1)=$I$1,Tableau1[[#This Row],[Date]],9^9)</f>
        <v>45429.612893518519</v>
      </c>
      <c r="G16700" s="9">
        <f>IF(Tableau1[[#This Row],[Date]]=_xlfn.MINIFS(Tableau1[1er],Tableau1[N° BL],Tableau1[[#This Row],[N° BL]],Tableau1[1er],Tableau1[[#This Row],[Date]]),D16699,"")</f>
        <v>189</v>
      </c>
    </row>
    <row r="16701" spans="1:7" ht="14.25" customHeight="1" x14ac:dyDescent="0.25">
      <c r="A16701" s="1" t="s">
        <v>4503</v>
      </c>
      <c r="B16701" s="1" t="s">
        <v>4504</v>
      </c>
      <c r="C16701" s="7">
        <v>45429.628634259258</v>
      </c>
      <c r="D16701" s="10">
        <v>212</v>
      </c>
      <c r="E16701" s="1" t="s">
        <v>111</v>
      </c>
      <c r="F16701">
        <f>IF(LEFT(Tableau1[[#This Row],[Eléments modifié]],$J$1)=$I$1,Tableau1[[#This Row],[Date]],9^9)</f>
        <v>387420489</v>
      </c>
      <c r="G16701" s="9" t="str">
        <f>IF(Tableau1[[#This Row],[Date]]=_xlfn.MINIFS(Tableau1[1er],Tableau1[N° BL],Tableau1[[#This Row],[N° BL]],Tableau1[1er],Tableau1[[#This Row],[Date]]),D16700,"")</f>
        <v/>
      </c>
    </row>
    <row r="16702" spans="1:7" ht="14.25" customHeight="1" x14ac:dyDescent="0.25">
      <c r="A16702" s="1" t="s">
        <v>4503</v>
      </c>
      <c r="B16702" s="1" t="s">
        <v>4504</v>
      </c>
      <c r="C16702" s="7">
        <v>45429.643391203703</v>
      </c>
      <c r="D16702" s="10">
        <v>176</v>
      </c>
      <c r="E16702" s="1" t="s">
        <v>7</v>
      </c>
      <c r="F16702">
        <f>IF(LEFT(Tableau1[[#This Row],[Eléments modifié]],$J$1)=$I$1,Tableau1[[#This Row],[Date]],9^9)</f>
        <v>45429.643391203703</v>
      </c>
      <c r="G16702" s="9">
        <f>IF(Tableau1[[#This Row],[Date]]=_xlfn.MINIFS(Tableau1[1er],Tableau1[N° BL],Tableau1[[#This Row],[N° BL]],Tableau1[1er],Tableau1[[#This Row],[Date]]),D16701,"")</f>
        <v>212</v>
      </c>
    </row>
    <row r="16703" spans="1:7" ht="14.25" customHeight="1" x14ac:dyDescent="0.25">
      <c r="A16703" s="1" t="s">
        <v>4615</v>
      </c>
      <c r="B16703" s="1" t="s">
        <v>4616</v>
      </c>
      <c r="C16703" s="7">
        <v>45429.361539351848</v>
      </c>
      <c r="D16703" s="10">
        <v>176</v>
      </c>
      <c r="E16703" s="1" t="s">
        <v>14</v>
      </c>
      <c r="F16703">
        <f>IF(LEFT(Tableau1[[#This Row],[Eléments modifié]],$J$1)=$I$1,Tableau1[[#This Row],[Date]],9^9)</f>
        <v>387420489</v>
      </c>
      <c r="G16703" s="9" t="str">
        <f>IF(Tableau1[[#This Row],[Date]]=_xlfn.MINIFS(Tableau1[1er],Tableau1[N° BL],Tableau1[[#This Row],[N° BL]],Tableau1[1er],Tableau1[[#This Row],[Date]]),D16702,"")</f>
        <v/>
      </c>
    </row>
    <row r="16704" spans="1:7" ht="14.25" customHeight="1" x14ac:dyDescent="0.25">
      <c r="A16704" s="1" t="s">
        <v>4615</v>
      </c>
      <c r="B16704" s="1" t="s">
        <v>4616</v>
      </c>
      <c r="C16704" s="7">
        <v>45429.381712962961</v>
      </c>
      <c r="D16704" s="10">
        <v>189</v>
      </c>
      <c r="E16704" s="1" t="s">
        <v>7</v>
      </c>
      <c r="F16704">
        <f>IF(LEFT(Tableau1[[#This Row],[Eléments modifié]],$J$1)=$I$1,Tableau1[[#This Row],[Date]],9^9)</f>
        <v>45429.381712962961</v>
      </c>
      <c r="G16704" s="9">
        <f>IF(Tableau1[[#This Row],[Date]]=_xlfn.MINIFS(Tableau1[1er],Tableau1[N° BL],Tableau1[[#This Row],[N° BL]],Tableau1[1er],Tableau1[[#This Row],[Date]]),D16703,"")</f>
        <v>176</v>
      </c>
    </row>
    <row r="16705" spans="1:7" ht="14.25" customHeight="1" x14ac:dyDescent="0.25">
      <c r="A16705" s="1" t="s">
        <v>4613</v>
      </c>
      <c r="B16705" s="1" t="s">
        <v>4614</v>
      </c>
      <c r="C16705" s="7">
        <v>45429.365578703706</v>
      </c>
      <c r="D16705" s="10">
        <v>211</v>
      </c>
      <c r="E16705" s="1" t="s">
        <v>111</v>
      </c>
      <c r="F16705">
        <f>IF(LEFT(Tableau1[[#This Row],[Eléments modifié]],$J$1)=$I$1,Tableau1[[#This Row],[Date]],9^9)</f>
        <v>387420489</v>
      </c>
      <c r="G16705" s="9" t="str">
        <f>IF(Tableau1[[#This Row],[Date]]=_xlfn.MINIFS(Tableau1[1er],Tableau1[N° BL],Tableau1[[#This Row],[N° BL]],Tableau1[1er],Tableau1[[#This Row],[Date]]),D16704,"")</f>
        <v/>
      </c>
    </row>
    <row r="16706" spans="1:7" ht="14.25" customHeight="1" x14ac:dyDescent="0.25">
      <c r="A16706" s="1" t="s">
        <v>4613</v>
      </c>
      <c r="B16706" s="1" t="s">
        <v>4614</v>
      </c>
      <c r="C16706" s="7">
        <v>45429.384409722225</v>
      </c>
      <c r="D16706" s="10">
        <v>176</v>
      </c>
      <c r="E16706" s="1" t="s">
        <v>7</v>
      </c>
      <c r="F16706">
        <f>IF(LEFT(Tableau1[[#This Row],[Eléments modifié]],$J$1)=$I$1,Tableau1[[#This Row],[Date]],9^9)</f>
        <v>45429.384409722225</v>
      </c>
      <c r="G16706" s="9">
        <f>IF(Tableau1[[#This Row],[Date]]=_xlfn.MINIFS(Tableau1[1er],Tableau1[N° BL],Tableau1[[#This Row],[N° BL]],Tableau1[1er],Tableau1[[#This Row],[Date]]),D16705,"")</f>
        <v>211</v>
      </c>
    </row>
    <row r="16707" spans="1:7" ht="14.25" customHeight="1" x14ac:dyDescent="0.25">
      <c r="A16707" s="1" t="s">
        <v>4603</v>
      </c>
      <c r="B16707" s="1" t="s">
        <v>4604</v>
      </c>
      <c r="C16707" s="7">
        <v>45429.384826388887</v>
      </c>
      <c r="D16707" s="10">
        <v>188</v>
      </c>
      <c r="E16707" s="1" t="s">
        <v>111</v>
      </c>
      <c r="F16707">
        <f>IF(LEFT(Tableau1[[#This Row],[Eléments modifié]],$J$1)=$I$1,Tableau1[[#This Row],[Date]],9^9)</f>
        <v>387420489</v>
      </c>
      <c r="G16707" s="9" t="str">
        <f>IF(Tableau1[[#This Row],[Date]]=_xlfn.MINIFS(Tableau1[1er],Tableau1[N° BL],Tableau1[[#This Row],[N° BL]],Tableau1[1er],Tableau1[[#This Row],[Date]]),D16706,"")</f>
        <v/>
      </c>
    </row>
    <row r="16708" spans="1:7" ht="14.25" customHeight="1" x14ac:dyDescent="0.25">
      <c r="A16708" s="1" t="s">
        <v>4603</v>
      </c>
      <c r="B16708" s="1" t="s">
        <v>4604</v>
      </c>
      <c r="C16708" s="7">
        <v>45429.399907407409</v>
      </c>
      <c r="D16708" s="10">
        <v>176</v>
      </c>
      <c r="E16708" s="1" t="s">
        <v>7</v>
      </c>
      <c r="F16708">
        <f>IF(LEFT(Tableau1[[#This Row],[Eléments modifié]],$J$1)=$I$1,Tableau1[[#This Row],[Date]],9^9)</f>
        <v>45429.399907407409</v>
      </c>
      <c r="G16708" s="9">
        <f>IF(Tableau1[[#This Row],[Date]]=_xlfn.MINIFS(Tableau1[1er],Tableau1[N° BL],Tableau1[[#This Row],[N° BL]],Tableau1[1er],Tableau1[[#This Row],[Date]]),D16707,"")</f>
        <v>188</v>
      </c>
    </row>
    <row r="16709" spans="1:7" ht="14.25" customHeight="1" x14ac:dyDescent="0.25">
      <c r="A16709" s="1" t="s">
        <v>4563</v>
      </c>
      <c r="B16709" s="1" t="s">
        <v>4564</v>
      </c>
      <c r="C16709" s="7">
        <v>45429.415833333333</v>
      </c>
      <c r="D16709" s="10">
        <v>188</v>
      </c>
      <c r="E16709" s="1" t="s">
        <v>32</v>
      </c>
      <c r="F16709">
        <f>IF(LEFT(Tableau1[[#This Row],[Eléments modifié]],$J$1)=$I$1,Tableau1[[#This Row],[Date]],9^9)</f>
        <v>387420489</v>
      </c>
      <c r="G16709" s="9" t="str">
        <f>IF(Tableau1[[#This Row],[Date]]=_xlfn.MINIFS(Tableau1[1er],Tableau1[N° BL],Tableau1[[#This Row],[N° BL]],Tableau1[1er],Tableau1[[#This Row],[Date]]),D16708,"")</f>
        <v/>
      </c>
    </row>
    <row r="16710" spans="1:7" ht="14.25" customHeight="1" x14ac:dyDescent="0.25">
      <c r="A16710" s="1" t="s">
        <v>4563</v>
      </c>
      <c r="B16710" s="1" t="s">
        <v>4564</v>
      </c>
      <c r="C16710" s="7">
        <v>45429.416076388887</v>
      </c>
      <c r="D16710" s="10">
        <v>212</v>
      </c>
      <c r="E16710" s="1" t="s">
        <v>20</v>
      </c>
      <c r="F16710">
        <f>IF(LEFT(Tableau1[[#This Row],[Eléments modifié]],$J$1)=$I$1,Tableau1[[#This Row],[Date]],9^9)</f>
        <v>387420489</v>
      </c>
      <c r="G16710" s="9" t="str">
        <f>IF(Tableau1[[#This Row],[Date]]=_xlfn.MINIFS(Tableau1[1er],Tableau1[N° BL],Tableau1[[#This Row],[N° BL]],Tableau1[1er],Tableau1[[#This Row],[Date]]),D16709,"")</f>
        <v/>
      </c>
    </row>
    <row r="16711" spans="1:7" ht="14.25" customHeight="1" x14ac:dyDescent="0.25">
      <c r="A16711" s="1" t="s">
        <v>4563</v>
      </c>
      <c r="B16711" s="1" t="s">
        <v>4564</v>
      </c>
      <c r="C16711" s="7">
        <v>45429.428298611114</v>
      </c>
      <c r="D16711" s="10">
        <v>188</v>
      </c>
      <c r="E16711" s="1" t="s">
        <v>32</v>
      </c>
      <c r="F16711">
        <f>IF(LEFT(Tableau1[[#This Row],[Eléments modifié]],$J$1)=$I$1,Tableau1[[#This Row],[Date]],9^9)</f>
        <v>387420489</v>
      </c>
      <c r="G16711" s="9" t="str">
        <f>IF(Tableau1[[#This Row],[Date]]=_xlfn.MINIFS(Tableau1[1er],Tableau1[N° BL],Tableau1[[#This Row],[N° BL]],Tableau1[1er],Tableau1[[#This Row],[Date]]),D16710,"")</f>
        <v/>
      </c>
    </row>
    <row r="16712" spans="1:7" ht="14.25" customHeight="1" x14ac:dyDescent="0.25">
      <c r="A16712" s="1" t="s">
        <v>4563</v>
      </c>
      <c r="B16712" s="1" t="s">
        <v>4564</v>
      </c>
      <c r="C16712" s="7">
        <v>45429.428449074076</v>
      </c>
      <c r="D16712" s="10">
        <v>188</v>
      </c>
      <c r="E16712" s="1" t="s">
        <v>20</v>
      </c>
      <c r="F16712">
        <f>IF(LEFT(Tableau1[[#This Row],[Eléments modifié]],$J$1)=$I$1,Tableau1[[#This Row],[Date]],9^9)</f>
        <v>387420489</v>
      </c>
      <c r="G16712" s="9" t="str">
        <f>IF(Tableau1[[#This Row],[Date]]=_xlfn.MINIFS(Tableau1[1er],Tableau1[N° BL],Tableau1[[#This Row],[N° BL]],Tableau1[1er],Tableau1[[#This Row],[Date]]),D16711,"")</f>
        <v/>
      </c>
    </row>
    <row r="16713" spans="1:7" ht="14.25" customHeight="1" x14ac:dyDescent="0.25">
      <c r="A16713" s="1" t="s">
        <v>4563</v>
      </c>
      <c r="B16713" s="1" t="s">
        <v>4564</v>
      </c>
      <c r="C16713" s="7">
        <v>45429.428611111114</v>
      </c>
      <c r="D16713" s="10">
        <v>188</v>
      </c>
      <c r="E16713" s="1" t="s">
        <v>32</v>
      </c>
      <c r="F16713">
        <f>IF(LEFT(Tableau1[[#This Row],[Eléments modifié]],$J$1)=$I$1,Tableau1[[#This Row],[Date]],9^9)</f>
        <v>387420489</v>
      </c>
      <c r="G16713" s="9" t="str">
        <f>IF(Tableau1[[#This Row],[Date]]=_xlfn.MINIFS(Tableau1[1er],Tableau1[N° BL],Tableau1[[#This Row],[N° BL]],Tableau1[1er],Tableau1[[#This Row],[Date]]),D16712,"")</f>
        <v/>
      </c>
    </row>
    <row r="16714" spans="1:7" ht="14.25" customHeight="1" x14ac:dyDescent="0.25">
      <c r="A16714" s="1" t="s">
        <v>4563</v>
      </c>
      <c r="B16714" s="1" t="s">
        <v>4564</v>
      </c>
      <c r="C16714" s="7">
        <v>45429.428680555553</v>
      </c>
      <c r="D16714" s="10">
        <v>211</v>
      </c>
      <c r="E16714" s="1" t="s">
        <v>20</v>
      </c>
      <c r="F16714">
        <f>IF(LEFT(Tableau1[[#This Row],[Eléments modifié]],$J$1)=$I$1,Tableau1[[#This Row],[Date]],9^9)</f>
        <v>387420489</v>
      </c>
      <c r="G16714" s="9" t="str">
        <f>IF(Tableau1[[#This Row],[Date]]=_xlfn.MINIFS(Tableau1[1er],Tableau1[N° BL],Tableau1[[#This Row],[N° BL]],Tableau1[1er],Tableau1[[#This Row],[Date]]),D16713,"")</f>
        <v/>
      </c>
    </row>
    <row r="16715" spans="1:7" ht="14.25" customHeight="1" x14ac:dyDescent="0.25">
      <c r="A16715" s="1" t="s">
        <v>4563</v>
      </c>
      <c r="B16715" s="1" t="s">
        <v>4564</v>
      </c>
      <c r="C16715" s="7">
        <v>45429.436828703707</v>
      </c>
      <c r="D16715" s="10">
        <v>188</v>
      </c>
      <c r="E16715" s="1" t="s">
        <v>32</v>
      </c>
      <c r="F16715">
        <f>IF(LEFT(Tableau1[[#This Row],[Eléments modifié]],$J$1)=$I$1,Tableau1[[#This Row],[Date]],9^9)</f>
        <v>387420489</v>
      </c>
      <c r="G16715" s="9" t="str">
        <f>IF(Tableau1[[#This Row],[Date]]=_xlfn.MINIFS(Tableau1[1er],Tableau1[N° BL],Tableau1[[#This Row],[N° BL]],Tableau1[1er],Tableau1[[#This Row],[Date]]),D16714,"")</f>
        <v/>
      </c>
    </row>
    <row r="16716" spans="1:7" ht="14.25" customHeight="1" x14ac:dyDescent="0.25">
      <c r="A16716" s="1" t="s">
        <v>4563</v>
      </c>
      <c r="B16716" s="1" t="s">
        <v>4564</v>
      </c>
      <c r="C16716" s="7">
        <v>45429.436898148146</v>
      </c>
      <c r="D16716" s="10">
        <v>189</v>
      </c>
      <c r="E16716" s="1" t="s">
        <v>20</v>
      </c>
      <c r="F16716">
        <f>IF(LEFT(Tableau1[[#This Row],[Eléments modifié]],$J$1)=$I$1,Tableau1[[#This Row],[Date]],9^9)</f>
        <v>387420489</v>
      </c>
      <c r="G16716" s="9" t="str">
        <f>IF(Tableau1[[#This Row],[Date]]=_xlfn.MINIFS(Tableau1[1er],Tableau1[N° BL],Tableau1[[#This Row],[N° BL]],Tableau1[1er],Tableau1[[#This Row],[Date]]),D16715,"")</f>
        <v/>
      </c>
    </row>
    <row r="16717" spans="1:7" ht="14.25" customHeight="1" x14ac:dyDescent="0.25">
      <c r="A16717" s="1" t="s">
        <v>4563</v>
      </c>
      <c r="B16717" s="1" t="s">
        <v>4564</v>
      </c>
      <c r="C16717" s="7">
        <v>45429.447997685187</v>
      </c>
      <c r="D16717" s="10">
        <v>176</v>
      </c>
      <c r="E16717" s="1" t="s">
        <v>3459</v>
      </c>
      <c r="F16717">
        <f>IF(LEFT(Tableau1[[#This Row],[Eléments modifié]],$J$1)=$I$1,Tableau1[[#This Row],[Date]],9^9)</f>
        <v>387420489</v>
      </c>
      <c r="G16717" s="9" t="str">
        <f>IF(Tableau1[[#This Row],[Date]]=_xlfn.MINIFS(Tableau1[1er],Tableau1[N° BL],Tableau1[[#This Row],[N° BL]],Tableau1[1er],Tableau1[[#This Row],[Date]]),D16716,"")</f>
        <v/>
      </c>
    </row>
    <row r="16718" spans="1:7" ht="14.25" customHeight="1" x14ac:dyDescent="0.25">
      <c r="A16718" s="1" t="s">
        <v>4563</v>
      </c>
      <c r="B16718" s="1" t="s">
        <v>4564</v>
      </c>
      <c r="C16718" s="7">
        <v>45429.491076388891</v>
      </c>
      <c r="D16718" s="10">
        <v>211</v>
      </c>
      <c r="E16718" s="1" t="s">
        <v>7</v>
      </c>
      <c r="F16718">
        <f>IF(LEFT(Tableau1[[#This Row],[Eléments modifié]],$J$1)=$I$1,Tableau1[[#This Row],[Date]],9^9)</f>
        <v>45429.491076388891</v>
      </c>
      <c r="G16718" s="9">
        <f>IF(Tableau1[[#This Row],[Date]]=_xlfn.MINIFS(Tableau1[1er],Tableau1[N° BL],Tableau1[[#This Row],[N° BL]],Tableau1[1er],Tableau1[[#This Row],[Date]]),D16717,"")</f>
        <v>176</v>
      </c>
    </row>
    <row r="16719" spans="1:7" ht="14.25" customHeight="1" x14ac:dyDescent="0.25">
      <c r="A16719" s="1" t="s">
        <v>4501</v>
      </c>
      <c r="B16719" s="1" t="s">
        <v>4502</v>
      </c>
      <c r="C16719" s="7">
        <v>45429.631886574076</v>
      </c>
      <c r="D16719" s="10">
        <v>209</v>
      </c>
      <c r="E16719" s="1" t="s">
        <v>2447</v>
      </c>
      <c r="F16719">
        <f>IF(LEFT(Tableau1[[#This Row],[Eléments modifié]],$J$1)=$I$1,Tableau1[[#This Row],[Date]],9^9)</f>
        <v>387420489</v>
      </c>
      <c r="G16719" s="9" t="str">
        <f>IF(Tableau1[[#This Row],[Date]]=_xlfn.MINIFS(Tableau1[1er],Tableau1[N° BL],Tableau1[[#This Row],[N° BL]],Tableau1[1er],Tableau1[[#This Row],[Date]]),D16718,"")</f>
        <v/>
      </c>
    </row>
    <row r="16720" spans="1:7" ht="14.25" customHeight="1" x14ac:dyDescent="0.25">
      <c r="A16720" s="1" t="s">
        <v>4501</v>
      </c>
      <c r="B16720" s="1" t="s">
        <v>4502</v>
      </c>
      <c r="C16720" s="7">
        <v>45429.643518518518</v>
      </c>
      <c r="D16720" s="10">
        <v>212</v>
      </c>
      <c r="E16720" s="1" t="s">
        <v>7</v>
      </c>
      <c r="F16720">
        <f>IF(LEFT(Tableau1[[#This Row],[Eléments modifié]],$J$1)=$I$1,Tableau1[[#This Row],[Date]],9^9)</f>
        <v>45429.643518518518</v>
      </c>
      <c r="G16720" s="9">
        <f>IF(Tableau1[[#This Row],[Date]]=_xlfn.MINIFS(Tableau1[1er],Tableau1[N° BL],Tableau1[[#This Row],[N° BL]],Tableau1[1er],Tableau1[[#This Row],[Date]]),D16719,"")</f>
        <v>209</v>
      </c>
    </row>
    <row r="16721" spans="1:7" ht="14.25" customHeight="1" x14ac:dyDescent="0.25">
      <c r="A16721" s="1" t="s">
        <v>4567</v>
      </c>
      <c r="B16721" s="1" t="s">
        <v>4568</v>
      </c>
      <c r="C16721" s="7">
        <v>45429.464490740742</v>
      </c>
      <c r="D16721" s="10">
        <v>209</v>
      </c>
      <c r="E16721" s="1" t="s">
        <v>2447</v>
      </c>
      <c r="F16721">
        <f>IF(LEFT(Tableau1[[#This Row],[Eléments modifié]],$J$1)=$I$1,Tableau1[[#This Row],[Date]],9^9)</f>
        <v>387420489</v>
      </c>
      <c r="G16721" s="9" t="str">
        <f>IF(Tableau1[[#This Row],[Date]]=_xlfn.MINIFS(Tableau1[1er],Tableau1[N° BL],Tableau1[[#This Row],[N° BL]],Tableau1[1er],Tableau1[[#This Row],[Date]]),D16720,"")</f>
        <v/>
      </c>
    </row>
    <row r="16722" spans="1:7" ht="14.25" customHeight="1" x14ac:dyDescent="0.25">
      <c r="A16722" s="1" t="s">
        <v>4567</v>
      </c>
      <c r="B16722" s="1" t="s">
        <v>4568</v>
      </c>
      <c r="C16722" s="7">
        <v>45429.486180555556</v>
      </c>
      <c r="D16722" s="10">
        <v>212</v>
      </c>
      <c r="E16722" s="1" t="s">
        <v>7</v>
      </c>
      <c r="F16722">
        <f>IF(LEFT(Tableau1[[#This Row],[Eléments modifié]],$J$1)=$I$1,Tableau1[[#This Row],[Date]],9^9)</f>
        <v>45429.486180555556</v>
      </c>
      <c r="G16722" s="9">
        <f>IF(Tableau1[[#This Row],[Date]]=_xlfn.MINIFS(Tableau1[1er],Tableau1[N° BL],Tableau1[[#This Row],[N° BL]],Tableau1[1er],Tableau1[[#This Row],[Date]]),D16721,"")</f>
        <v>209</v>
      </c>
    </row>
    <row r="16723" spans="1:7" ht="14.25" customHeight="1" x14ac:dyDescent="0.25">
      <c r="A16723" s="1" t="s">
        <v>4621</v>
      </c>
      <c r="B16723" s="1" t="s">
        <v>4622</v>
      </c>
      <c r="C16723" s="7">
        <v>45429.318368055552</v>
      </c>
      <c r="D16723" s="10">
        <v>189</v>
      </c>
      <c r="E16723" s="1" t="s">
        <v>14</v>
      </c>
      <c r="F16723">
        <f>IF(LEFT(Tableau1[[#This Row],[Eléments modifié]],$J$1)=$I$1,Tableau1[[#This Row],[Date]],9^9)</f>
        <v>387420489</v>
      </c>
      <c r="G16723" s="9" t="str">
        <f>IF(Tableau1[[#This Row],[Date]]=_xlfn.MINIFS(Tableau1[1er],Tableau1[N° BL],Tableau1[[#This Row],[N° BL]],Tableau1[1er],Tableau1[[#This Row],[Date]]),D16722,"")</f>
        <v/>
      </c>
    </row>
    <row r="16724" spans="1:7" ht="14.25" customHeight="1" x14ac:dyDescent="0.25">
      <c r="A16724" s="1" t="s">
        <v>4621</v>
      </c>
      <c r="B16724" s="1" t="s">
        <v>4622</v>
      </c>
      <c r="C16724" s="7">
        <v>45429.325127314813</v>
      </c>
      <c r="D16724" s="10">
        <v>189</v>
      </c>
      <c r="E16724" s="1" t="s">
        <v>41</v>
      </c>
      <c r="F16724">
        <f>IF(LEFT(Tableau1[[#This Row],[Eléments modifié]],$J$1)=$I$1,Tableau1[[#This Row],[Date]],9^9)</f>
        <v>387420489</v>
      </c>
      <c r="G16724" s="9" t="str">
        <f>IF(Tableau1[[#This Row],[Date]]=_xlfn.MINIFS(Tableau1[1er],Tableau1[N° BL],Tableau1[[#This Row],[N° BL]],Tableau1[1er],Tableau1[[#This Row],[Date]]),D16723,"")</f>
        <v/>
      </c>
    </row>
    <row r="16725" spans="1:7" ht="14.25" customHeight="1" x14ac:dyDescent="0.25">
      <c r="A16725" s="1" t="s">
        <v>4621</v>
      </c>
      <c r="B16725" s="1" t="s">
        <v>4622</v>
      </c>
      <c r="C16725" s="7">
        <v>45429.325162037036</v>
      </c>
      <c r="D16725" s="10">
        <v>189</v>
      </c>
      <c r="E16725" s="1" t="s">
        <v>14</v>
      </c>
      <c r="F16725">
        <f>IF(LEFT(Tableau1[[#This Row],[Eléments modifié]],$J$1)=$I$1,Tableau1[[#This Row],[Date]],9^9)</f>
        <v>387420489</v>
      </c>
      <c r="G16725" s="9" t="str">
        <f>IF(Tableau1[[#This Row],[Date]]=_xlfn.MINIFS(Tableau1[1er],Tableau1[N° BL],Tableau1[[#This Row],[N° BL]],Tableau1[1er],Tableau1[[#This Row],[Date]]),D16724,"")</f>
        <v/>
      </c>
    </row>
    <row r="16726" spans="1:7" ht="14.25" customHeight="1" x14ac:dyDescent="0.25">
      <c r="A16726" s="1" t="s">
        <v>4621</v>
      </c>
      <c r="B16726" s="1" t="s">
        <v>4622</v>
      </c>
      <c r="C16726" s="7">
        <v>45429.325601851851</v>
      </c>
      <c r="D16726" s="10">
        <v>189</v>
      </c>
      <c r="E16726" s="1" t="s">
        <v>7</v>
      </c>
      <c r="F16726">
        <f>IF(LEFT(Tableau1[[#This Row],[Eléments modifié]],$J$1)=$I$1,Tableau1[[#This Row],[Date]],9^9)</f>
        <v>45429.325601851851</v>
      </c>
      <c r="G16726" s="9">
        <f>IF(Tableau1[[#This Row],[Date]]=_xlfn.MINIFS(Tableau1[1er],Tableau1[N° BL],Tableau1[[#This Row],[N° BL]],Tableau1[1er],Tableau1[[#This Row],[Date]]),D16725,"")</f>
        <v>189</v>
      </c>
    </row>
    <row r="16727" spans="1:7" ht="14.25" customHeight="1" x14ac:dyDescent="0.25">
      <c r="A16727" s="1" t="s">
        <v>4525</v>
      </c>
      <c r="B16727" s="1" t="s">
        <v>4526</v>
      </c>
      <c r="C16727" s="7">
        <v>45429.543645833335</v>
      </c>
      <c r="D16727" s="10">
        <v>211</v>
      </c>
      <c r="E16727" s="1" t="s">
        <v>111</v>
      </c>
      <c r="F16727">
        <f>IF(LEFT(Tableau1[[#This Row],[Eléments modifié]],$J$1)=$I$1,Tableau1[[#This Row],[Date]],9^9)</f>
        <v>387420489</v>
      </c>
      <c r="G16727" s="9" t="str">
        <f>IF(Tableau1[[#This Row],[Date]]=_xlfn.MINIFS(Tableau1[1er],Tableau1[N° BL],Tableau1[[#This Row],[N° BL]],Tableau1[1er],Tableau1[[#This Row],[Date]]),D16726,"")</f>
        <v/>
      </c>
    </row>
    <row r="16728" spans="1:7" ht="14.25" customHeight="1" x14ac:dyDescent="0.25">
      <c r="A16728" s="1" t="s">
        <v>4525</v>
      </c>
      <c r="B16728" s="1" t="s">
        <v>4526</v>
      </c>
      <c r="C16728" s="7">
        <v>45429.581620370373</v>
      </c>
      <c r="D16728" s="10">
        <v>176</v>
      </c>
      <c r="E16728" s="1" t="s">
        <v>7</v>
      </c>
      <c r="F16728">
        <f>IF(LEFT(Tableau1[[#This Row],[Eléments modifié]],$J$1)=$I$1,Tableau1[[#This Row],[Date]],9^9)</f>
        <v>45429.581620370373</v>
      </c>
      <c r="G16728" s="9">
        <f>IF(Tableau1[[#This Row],[Date]]=_xlfn.MINIFS(Tableau1[1er],Tableau1[N° BL],Tableau1[[#This Row],[N° BL]],Tableau1[1er],Tableau1[[#This Row],[Date]]),D16727,"")</f>
        <v>211</v>
      </c>
    </row>
    <row r="16729" spans="1:7" ht="14.25" customHeight="1" x14ac:dyDescent="0.25">
      <c r="A16729" s="1" t="s">
        <v>4629</v>
      </c>
      <c r="B16729" s="1" t="s">
        <v>4630</v>
      </c>
      <c r="C16729" s="7">
        <v>45428.699270833335</v>
      </c>
      <c r="D16729" s="10">
        <v>209</v>
      </c>
      <c r="E16729" s="1" t="s">
        <v>2447</v>
      </c>
      <c r="F16729">
        <f>IF(LEFT(Tableau1[[#This Row],[Eléments modifié]],$J$1)=$I$1,Tableau1[[#This Row],[Date]],9^9)</f>
        <v>387420489</v>
      </c>
      <c r="G16729" s="9" t="str">
        <f>IF(Tableau1[[#This Row],[Date]]=_xlfn.MINIFS(Tableau1[1er],Tableau1[N° BL],Tableau1[[#This Row],[N° BL]],Tableau1[1er],Tableau1[[#This Row],[Date]]),D16728,"")</f>
        <v/>
      </c>
    </row>
    <row r="16730" spans="1:7" ht="14.25" customHeight="1" x14ac:dyDescent="0.25">
      <c r="A16730" s="1" t="s">
        <v>4629</v>
      </c>
      <c r="B16730" s="1" t="s">
        <v>4630</v>
      </c>
      <c r="C16730" s="7">
        <v>45428.714178240742</v>
      </c>
      <c r="D16730" s="10">
        <v>212</v>
      </c>
      <c r="E16730" s="1" t="s">
        <v>7</v>
      </c>
      <c r="F16730">
        <f>IF(LEFT(Tableau1[[#This Row],[Eléments modifié]],$J$1)=$I$1,Tableau1[[#This Row],[Date]],9^9)</f>
        <v>45428.714178240742</v>
      </c>
      <c r="G16730" s="9">
        <f>IF(Tableau1[[#This Row],[Date]]=_xlfn.MINIFS(Tableau1[1er],Tableau1[N° BL],Tableau1[[#This Row],[N° BL]],Tableau1[1er],Tableau1[[#This Row],[Date]]),D16729,"")</f>
        <v>209</v>
      </c>
    </row>
    <row r="16731" spans="1:7" ht="14.25" customHeight="1" x14ac:dyDescent="0.25">
      <c r="A16731" s="1" t="s">
        <v>4627</v>
      </c>
      <c r="B16731" s="1" t="s">
        <v>4628</v>
      </c>
      <c r="C16731" s="7">
        <v>45428.714201388888</v>
      </c>
      <c r="D16731" s="10">
        <v>212</v>
      </c>
      <c r="E16731" s="1" t="s">
        <v>2447</v>
      </c>
      <c r="F16731">
        <f>IF(LEFT(Tableau1[[#This Row],[Eléments modifié]],$J$1)=$I$1,Tableau1[[#This Row],[Date]],9^9)</f>
        <v>387420489</v>
      </c>
      <c r="G16731" s="9" t="str">
        <f>IF(Tableau1[[#This Row],[Date]]=_xlfn.MINIFS(Tableau1[1er],Tableau1[N° BL],Tableau1[[#This Row],[N° BL]],Tableau1[1er],Tableau1[[#This Row],[Date]]),D16730,"")</f>
        <v/>
      </c>
    </row>
    <row r="16732" spans="1:7" ht="14.25" customHeight="1" x14ac:dyDescent="0.25">
      <c r="A16732" s="1" t="s">
        <v>4627</v>
      </c>
      <c r="B16732" s="1" t="s">
        <v>4628</v>
      </c>
      <c r="C16732" s="7">
        <v>45428.716793981483</v>
      </c>
      <c r="D16732" s="10">
        <v>212</v>
      </c>
      <c r="E16732" s="1" t="s">
        <v>7</v>
      </c>
      <c r="F16732">
        <f>IF(LEFT(Tableau1[[#This Row],[Eléments modifié]],$J$1)=$I$1,Tableau1[[#This Row],[Date]],9^9)</f>
        <v>45428.716793981483</v>
      </c>
      <c r="G16732" s="9">
        <f>IF(Tableau1[[#This Row],[Date]]=_xlfn.MINIFS(Tableau1[1er],Tableau1[N° BL],Tableau1[[#This Row],[N° BL]],Tableau1[1er],Tableau1[[#This Row],[Date]]),D16731,"")</f>
        <v>212</v>
      </c>
    </row>
    <row r="16733" spans="1:7" ht="14.25" customHeight="1" x14ac:dyDescent="0.25">
      <c r="A16733" s="1" t="s">
        <v>4507</v>
      </c>
      <c r="B16733" s="1" t="s">
        <v>4508</v>
      </c>
      <c r="C16733" s="7">
        <v>45429.60229166667</v>
      </c>
      <c r="D16733" s="10">
        <v>189</v>
      </c>
      <c r="E16733" s="1" t="s">
        <v>111</v>
      </c>
      <c r="F16733">
        <f>IF(LEFT(Tableau1[[#This Row],[Eléments modifié]],$J$1)=$I$1,Tableau1[[#This Row],[Date]],9^9)</f>
        <v>387420489</v>
      </c>
      <c r="G16733" s="9" t="str">
        <f>IF(Tableau1[[#This Row],[Date]]=_xlfn.MINIFS(Tableau1[1er],Tableau1[N° BL],Tableau1[[#This Row],[N° BL]],Tableau1[1er],Tableau1[[#This Row],[Date]]),D16732,"")</f>
        <v/>
      </c>
    </row>
    <row r="16734" spans="1:7" ht="14.25" customHeight="1" x14ac:dyDescent="0.25">
      <c r="A16734" s="1" t="s">
        <v>4507</v>
      </c>
      <c r="B16734" s="1" t="s">
        <v>4508</v>
      </c>
      <c r="C16734" s="7">
        <v>45429.614942129629</v>
      </c>
      <c r="D16734" s="10">
        <v>188</v>
      </c>
      <c r="E16734" s="1" t="s">
        <v>41</v>
      </c>
      <c r="F16734">
        <f>IF(LEFT(Tableau1[[#This Row],[Eléments modifié]],$J$1)=$I$1,Tableau1[[#This Row],[Date]],9^9)</f>
        <v>387420489</v>
      </c>
      <c r="G16734" s="9" t="str">
        <f>IF(Tableau1[[#This Row],[Date]]=_xlfn.MINIFS(Tableau1[1er],Tableau1[N° BL],Tableau1[[#This Row],[N° BL]],Tableau1[1er],Tableau1[[#This Row],[Date]]),D16733,"")</f>
        <v/>
      </c>
    </row>
    <row r="16735" spans="1:7" ht="14.25" customHeight="1" x14ac:dyDescent="0.25">
      <c r="A16735" s="1" t="s">
        <v>4507</v>
      </c>
      <c r="B16735" s="1" t="s">
        <v>4508</v>
      </c>
      <c r="C16735" s="7">
        <v>45429.618020833332</v>
      </c>
      <c r="D16735" s="10">
        <v>188</v>
      </c>
      <c r="E16735" s="1" t="s">
        <v>111</v>
      </c>
      <c r="F16735">
        <f>IF(LEFT(Tableau1[[#This Row],[Eléments modifié]],$J$1)=$I$1,Tableau1[[#This Row],[Date]],9^9)</f>
        <v>387420489</v>
      </c>
      <c r="G16735" s="9" t="str">
        <f>IF(Tableau1[[#This Row],[Date]]=_xlfn.MINIFS(Tableau1[1er],Tableau1[N° BL],Tableau1[[#This Row],[N° BL]],Tableau1[1er],Tableau1[[#This Row],[Date]]),D16734,"")</f>
        <v/>
      </c>
    </row>
    <row r="16736" spans="1:7" ht="14.25" customHeight="1" x14ac:dyDescent="0.25">
      <c r="A16736" s="1" t="s">
        <v>4507</v>
      </c>
      <c r="B16736" s="1" t="s">
        <v>4508</v>
      </c>
      <c r="C16736" s="7">
        <v>45429.628032407411</v>
      </c>
      <c r="D16736" s="10">
        <v>176</v>
      </c>
      <c r="E16736" s="1" t="s">
        <v>7</v>
      </c>
      <c r="F16736">
        <f>IF(LEFT(Tableau1[[#This Row],[Eléments modifié]],$J$1)=$I$1,Tableau1[[#This Row],[Date]],9^9)</f>
        <v>45429.628032407411</v>
      </c>
      <c r="G16736" s="9">
        <f>IF(Tableau1[[#This Row],[Date]]=_xlfn.MINIFS(Tableau1[1er],Tableau1[N° BL],Tableau1[[#This Row],[N° BL]],Tableau1[1er],Tableau1[[#This Row],[Date]]),D16735,"")</f>
        <v>188</v>
      </c>
    </row>
    <row r="16737" spans="1:7" ht="14.25" customHeight="1" x14ac:dyDescent="0.25">
      <c r="A16737" s="1" t="s">
        <v>4565</v>
      </c>
      <c r="B16737" s="1" t="s">
        <v>4566</v>
      </c>
      <c r="C16737" s="7">
        <v>45429.437210648146</v>
      </c>
      <c r="D16737" s="10">
        <v>212</v>
      </c>
      <c r="E16737" s="1" t="s">
        <v>14</v>
      </c>
      <c r="F16737">
        <f>IF(LEFT(Tableau1[[#This Row],[Eléments modifié]],$J$1)=$I$1,Tableau1[[#This Row],[Date]],9^9)</f>
        <v>387420489</v>
      </c>
      <c r="G16737" s="9" t="str">
        <f>IF(Tableau1[[#This Row],[Date]]=_xlfn.MINIFS(Tableau1[1er],Tableau1[N° BL],Tableau1[[#This Row],[N° BL]],Tableau1[1er],Tableau1[[#This Row],[Date]]),D16736,"")</f>
        <v/>
      </c>
    </row>
    <row r="16738" spans="1:7" ht="14.25" customHeight="1" x14ac:dyDescent="0.25">
      <c r="A16738" s="1" t="s">
        <v>4565</v>
      </c>
      <c r="B16738" s="1" t="s">
        <v>4566</v>
      </c>
      <c r="C16738" s="7">
        <v>45429.486504629633</v>
      </c>
      <c r="D16738" s="10">
        <v>189</v>
      </c>
      <c r="E16738" s="1" t="s">
        <v>7</v>
      </c>
      <c r="F16738">
        <f>IF(LEFT(Tableau1[[#This Row],[Eléments modifié]],$J$1)=$I$1,Tableau1[[#This Row],[Date]],9^9)</f>
        <v>45429.486504629633</v>
      </c>
      <c r="G16738" s="9">
        <f>IF(Tableau1[[#This Row],[Date]]=_xlfn.MINIFS(Tableau1[1er],Tableau1[N° BL],Tableau1[[#This Row],[N° BL]],Tableau1[1er],Tableau1[[#This Row],[Date]]),D16737,"")</f>
        <v>212</v>
      </c>
    </row>
    <row r="16739" spans="1:7" ht="14.25" customHeight="1" x14ac:dyDescent="0.25">
      <c r="A16739" s="1" t="s">
        <v>4565</v>
      </c>
      <c r="B16739" s="1" t="s">
        <v>4566</v>
      </c>
      <c r="C16739" s="7">
        <v>45429.486805555556</v>
      </c>
      <c r="D16739" s="10">
        <v>189</v>
      </c>
      <c r="E16739" s="1" t="s">
        <v>7</v>
      </c>
      <c r="F16739">
        <f>IF(LEFT(Tableau1[[#This Row],[Eléments modifié]],$J$1)=$I$1,Tableau1[[#This Row],[Date]],9^9)</f>
        <v>45429.486805555556</v>
      </c>
      <c r="G16739" s="9">
        <f>IF(Tableau1[[#This Row],[Date]]=_xlfn.MINIFS(Tableau1[1er],Tableau1[N° BL],Tableau1[[#This Row],[N° BL]],Tableau1[1er],Tableau1[[#This Row],[Date]]),D16738,"")</f>
        <v>189</v>
      </c>
    </row>
    <row r="16740" spans="1:7" ht="14.25" customHeight="1" x14ac:dyDescent="0.25">
      <c r="A16740" s="1" t="s">
        <v>4565</v>
      </c>
      <c r="B16740" s="1" t="s">
        <v>4566</v>
      </c>
      <c r="C16740" s="7">
        <v>45429.487233796295</v>
      </c>
      <c r="D16740" s="10">
        <v>189</v>
      </c>
      <c r="E16740" s="1" t="s">
        <v>7</v>
      </c>
      <c r="F16740">
        <f>IF(LEFT(Tableau1[[#This Row],[Eléments modifié]],$J$1)=$I$1,Tableau1[[#This Row],[Date]],9^9)</f>
        <v>45429.487233796295</v>
      </c>
      <c r="G16740" s="9">
        <f>IF(Tableau1[[#This Row],[Date]]=_xlfn.MINIFS(Tableau1[1er],Tableau1[N° BL],Tableau1[[#This Row],[N° BL]],Tableau1[1er],Tableau1[[#This Row],[Date]]),D16739,"")</f>
        <v>189</v>
      </c>
    </row>
    <row r="16741" spans="1:7" ht="14.25" customHeight="1" x14ac:dyDescent="0.25">
      <c r="A16741" s="1" t="s">
        <v>4547</v>
      </c>
      <c r="B16741" s="1" t="s">
        <v>4548</v>
      </c>
      <c r="C16741" s="7">
        <v>45429.478738425925</v>
      </c>
      <c r="D16741" s="10">
        <v>176</v>
      </c>
      <c r="E16741" s="1" t="s">
        <v>111</v>
      </c>
      <c r="F16741">
        <f>IF(LEFT(Tableau1[[#This Row],[Eléments modifié]],$J$1)=$I$1,Tableau1[[#This Row],[Date]],9^9)</f>
        <v>387420489</v>
      </c>
      <c r="G16741" s="9" t="str">
        <f>IF(Tableau1[[#This Row],[Date]]=_xlfn.MINIFS(Tableau1[1er],Tableau1[N° BL],Tableau1[[#This Row],[N° BL]],Tableau1[1er],Tableau1[[#This Row],[Date]]),D16740,"")</f>
        <v/>
      </c>
    </row>
    <row r="16742" spans="1:7" ht="14.25" customHeight="1" x14ac:dyDescent="0.25">
      <c r="A16742" s="1" t="s">
        <v>4547</v>
      </c>
      <c r="B16742" s="1" t="s">
        <v>4548</v>
      </c>
      <c r="C16742" s="7">
        <v>45429.479212962964</v>
      </c>
      <c r="D16742" s="10">
        <v>176</v>
      </c>
      <c r="E16742" s="1" t="s">
        <v>41</v>
      </c>
      <c r="F16742">
        <f>IF(LEFT(Tableau1[[#This Row],[Eléments modifié]],$J$1)=$I$1,Tableau1[[#This Row],[Date]],9^9)</f>
        <v>387420489</v>
      </c>
      <c r="G16742" s="9" t="str">
        <f>IF(Tableau1[[#This Row],[Date]]=_xlfn.MINIFS(Tableau1[1er],Tableau1[N° BL],Tableau1[[#This Row],[N° BL]],Tableau1[1er],Tableau1[[#This Row],[Date]]),D16741,"")</f>
        <v/>
      </c>
    </row>
    <row r="16743" spans="1:7" ht="14.25" customHeight="1" x14ac:dyDescent="0.25">
      <c r="A16743" s="1" t="s">
        <v>4547</v>
      </c>
      <c r="B16743" s="1" t="s">
        <v>4548</v>
      </c>
      <c r="C16743" s="7">
        <v>45429.479745370372</v>
      </c>
      <c r="D16743" s="10">
        <v>212</v>
      </c>
      <c r="E16743" s="1" t="s">
        <v>111</v>
      </c>
      <c r="F16743">
        <f>IF(LEFT(Tableau1[[#This Row],[Eléments modifié]],$J$1)=$I$1,Tableau1[[#This Row],[Date]],9^9)</f>
        <v>387420489</v>
      </c>
      <c r="G16743" s="9" t="str">
        <f>IF(Tableau1[[#This Row],[Date]]=_xlfn.MINIFS(Tableau1[1er],Tableau1[N° BL],Tableau1[[#This Row],[N° BL]],Tableau1[1er],Tableau1[[#This Row],[Date]]),D16742,"")</f>
        <v/>
      </c>
    </row>
    <row r="16744" spans="1:7" ht="14.25" customHeight="1" x14ac:dyDescent="0.25">
      <c r="A16744" s="1" t="s">
        <v>4547</v>
      </c>
      <c r="B16744" s="1" t="s">
        <v>4548</v>
      </c>
      <c r="C16744" s="7">
        <v>45429.532210648147</v>
      </c>
      <c r="D16744" s="10">
        <v>176</v>
      </c>
      <c r="E16744" s="1" t="s">
        <v>7</v>
      </c>
      <c r="F16744">
        <f>IF(LEFT(Tableau1[[#This Row],[Eléments modifié]],$J$1)=$I$1,Tableau1[[#This Row],[Date]],9^9)</f>
        <v>45429.532210648147</v>
      </c>
      <c r="G16744" s="9">
        <f>IF(Tableau1[[#This Row],[Date]]=_xlfn.MINIFS(Tableau1[1er],Tableau1[N° BL],Tableau1[[#This Row],[N° BL]],Tableau1[1er],Tableau1[[#This Row],[Date]]),D16743,"")</f>
        <v>212</v>
      </c>
    </row>
    <row r="16745" spans="1:7" ht="14.25" customHeight="1" x14ac:dyDescent="0.25">
      <c r="A16745" s="1" t="s">
        <v>4617</v>
      </c>
      <c r="B16745" s="1" t="s">
        <v>4618</v>
      </c>
      <c r="C16745" s="7">
        <v>45429.325624999998</v>
      </c>
      <c r="D16745" s="10">
        <v>176</v>
      </c>
      <c r="E16745" s="1" t="s">
        <v>14</v>
      </c>
      <c r="F16745">
        <f>IF(LEFT(Tableau1[[#This Row],[Eléments modifié]],$J$1)=$I$1,Tableau1[[#This Row],[Date]],9^9)</f>
        <v>387420489</v>
      </c>
      <c r="G16745" s="9" t="str">
        <f>IF(Tableau1[[#This Row],[Date]]=_xlfn.MINIFS(Tableau1[1er],Tableau1[N° BL],Tableau1[[#This Row],[N° BL]],Tableau1[1er],Tableau1[[#This Row],[Date]]),D16744,"")</f>
        <v/>
      </c>
    </row>
    <row r="16746" spans="1:7" ht="14.25" customHeight="1" x14ac:dyDescent="0.25">
      <c r="A16746" s="1" t="s">
        <v>4617</v>
      </c>
      <c r="B16746" s="1" t="s">
        <v>4618</v>
      </c>
      <c r="C16746" s="7">
        <v>45429.361226851855</v>
      </c>
      <c r="D16746" s="10">
        <v>189</v>
      </c>
      <c r="E16746" s="1" t="s">
        <v>7</v>
      </c>
      <c r="F16746">
        <f>IF(LEFT(Tableau1[[#This Row],[Eléments modifié]],$J$1)=$I$1,Tableau1[[#This Row],[Date]],9^9)</f>
        <v>45429.361226851855</v>
      </c>
      <c r="G16746" s="9">
        <f>IF(Tableau1[[#This Row],[Date]]=_xlfn.MINIFS(Tableau1[1er],Tableau1[N° BL],Tableau1[[#This Row],[N° BL]],Tableau1[1er],Tableau1[[#This Row],[Date]]),D16745,"")</f>
        <v>176</v>
      </c>
    </row>
    <row r="16747" spans="1:7" ht="14.25" customHeight="1" x14ac:dyDescent="0.25">
      <c r="A16747" s="1" t="s">
        <v>4487</v>
      </c>
      <c r="B16747" s="1" t="s">
        <v>4488</v>
      </c>
      <c r="C16747" s="7">
        <v>45429.61141203704</v>
      </c>
      <c r="D16747" s="10">
        <v>189</v>
      </c>
      <c r="E16747" s="1" t="s">
        <v>14</v>
      </c>
      <c r="F16747">
        <f>IF(LEFT(Tableau1[[#This Row],[Eléments modifié]],$J$1)=$I$1,Tableau1[[#This Row],[Date]],9^9)</f>
        <v>387420489</v>
      </c>
      <c r="G16747" s="9" t="str">
        <f>IF(Tableau1[[#This Row],[Date]]=_xlfn.MINIFS(Tableau1[1er],Tableau1[N° BL],Tableau1[[#This Row],[N° BL]],Tableau1[1er],Tableau1[[#This Row],[Date]]),D16746,"")</f>
        <v/>
      </c>
    </row>
    <row r="16748" spans="1:7" ht="14.25" customHeight="1" x14ac:dyDescent="0.25">
      <c r="A16748" s="1" t="s">
        <v>4487</v>
      </c>
      <c r="B16748" s="1" t="s">
        <v>4488</v>
      </c>
      <c r="C16748" s="7">
        <v>45429.612037037034</v>
      </c>
      <c r="D16748" s="10">
        <v>211</v>
      </c>
      <c r="E16748" s="1" t="s">
        <v>20</v>
      </c>
      <c r="F16748">
        <f>IF(LEFT(Tableau1[[#This Row],[Eléments modifié]],$J$1)=$I$1,Tableau1[[#This Row],[Date]],9^9)</f>
        <v>387420489</v>
      </c>
      <c r="G16748" s="9" t="str">
        <f>IF(Tableau1[[#This Row],[Date]]=_xlfn.MINIFS(Tableau1[1er],Tableau1[N° BL],Tableau1[[#This Row],[N° BL]],Tableau1[1er],Tableau1[[#This Row],[Date]]),D16747,"")</f>
        <v/>
      </c>
    </row>
    <row r="16749" spans="1:7" ht="14.25" customHeight="1" x14ac:dyDescent="0.25">
      <c r="A16749" s="1" t="s">
        <v>4487</v>
      </c>
      <c r="B16749" s="1" t="s">
        <v>4488</v>
      </c>
      <c r="C16749" s="7">
        <v>45429.613113425927</v>
      </c>
      <c r="D16749" s="10">
        <v>189</v>
      </c>
      <c r="E16749" s="1" t="s">
        <v>3459</v>
      </c>
      <c r="F16749">
        <f>IF(LEFT(Tableau1[[#This Row],[Eléments modifié]],$J$1)=$I$1,Tableau1[[#This Row],[Date]],9^9)</f>
        <v>387420489</v>
      </c>
      <c r="G16749" s="9" t="str">
        <f>IF(Tableau1[[#This Row],[Date]]=_xlfn.MINIFS(Tableau1[1er],Tableau1[N° BL],Tableau1[[#This Row],[N° BL]],Tableau1[1er],Tableau1[[#This Row],[Date]]),D16748,"")</f>
        <v/>
      </c>
    </row>
    <row r="16750" spans="1:7" ht="14.25" customHeight="1" x14ac:dyDescent="0.25">
      <c r="A16750" s="1" t="s">
        <v>4487</v>
      </c>
      <c r="B16750" s="1" t="s">
        <v>4488</v>
      </c>
      <c r="C16750" s="7">
        <v>45429.697951388887</v>
      </c>
      <c r="D16750" s="10">
        <v>211</v>
      </c>
      <c r="E16750" s="1" t="s">
        <v>7</v>
      </c>
      <c r="F16750">
        <f>IF(LEFT(Tableau1[[#This Row],[Eléments modifié]],$J$1)=$I$1,Tableau1[[#This Row],[Date]],9^9)</f>
        <v>45429.697951388887</v>
      </c>
      <c r="G16750" s="9">
        <f>IF(Tableau1[[#This Row],[Date]]=_xlfn.MINIFS(Tableau1[1er],Tableau1[N° BL],Tableau1[[#This Row],[N° BL]],Tableau1[1er],Tableau1[[#This Row],[Date]]),D16749,"")</f>
        <v>189</v>
      </c>
    </row>
    <row r="16751" spans="1:7" ht="14.25" customHeight="1" x14ac:dyDescent="0.25">
      <c r="A16751" s="1" t="s">
        <v>4587</v>
      </c>
      <c r="B16751" s="1" t="s">
        <v>4588</v>
      </c>
      <c r="C16751" s="7">
        <v>45429.411446759259</v>
      </c>
      <c r="D16751" s="10">
        <v>188</v>
      </c>
      <c r="E16751" s="1" t="s">
        <v>3459</v>
      </c>
      <c r="F16751">
        <f>IF(LEFT(Tableau1[[#This Row],[Eléments modifié]],$J$1)=$I$1,Tableau1[[#This Row],[Date]],9^9)</f>
        <v>387420489</v>
      </c>
      <c r="G16751" s="9" t="str">
        <f>IF(Tableau1[[#This Row],[Date]]=_xlfn.MINIFS(Tableau1[1er],Tableau1[N° BL],Tableau1[[#This Row],[N° BL]],Tableau1[1er],Tableau1[[#This Row],[Date]]),D16750,"")</f>
        <v/>
      </c>
    </row>
    <row r="16752" spans="1:7" ht="14.25" customHeight="1" x14ac:dyDescent="0.25">
      <c r="A16752" s="1" t="s">
        <v>4587</v>
      </c>
      <c r="B16752" s="1" t="s">
        <v>4588</v>
      </c>
      <c r="C16752" s="7">
        <v>45429.429456018515</v>
      </c>
      <c r="D16752" s="10">
        <v>211</v>
      </c>
      <c r="E16752" s="1" t="s">
        <v>7</v>
      </c>
      <c r="F16752">
        <f>IF(LEFT(Tableau1[[#This Row],[Eléments modifié]],$J$1)=$I$1,Tableau1[[#This Row],[Date]],9^9)</f>
        <v>45429.429456018515</v>
      </c>
      <c r="G16752" s="9">
        <f>IF(Tableau1[[#This Row],[Date]]=_xlfn.MINIFS(Tableau1[1er],Tableau1[N° BL],Tableau1[[#This Row],[N° BL]],Tableau1[1er],Tableau1[[#This Row],[Date]]),D16751,"")</f>
        <v>188</v>
      </c>
    </row>
    <row r="16753" spans="1:7" ht="14.25" customHeight="1" x14ac:dyDescent="0.25">
      <c r="A16753" s="1" t="s">
        <v>4605</v>
      </c>
      <c r="B16753" s="1" t="s">
        <v>4606</v>
      </c>
      <c r="C16753" s="7">
        <v>45429.381747685184</v>
      </c>
      <c r="D16753" s="10">
        <v>188</v>
      </c>
      <c r="E16753" s="1" t="s">
        <v>14</v>
      </c>
      <c r="F16753">
        <f>IF(LEFT(Tableau1[[#This Row],[Eléments modifié]],$J$1)=$I$1,Tableau1[[#This Row],[Date]],9^9)</f>
        <v>387420489</v>
      </c>
      <c r="G16753" s="9" t="str">
        <f>IF(Tableau1[[#This Row],[Date]]=_xlfn.MINIFS(Tableau1[1er],Tableau1[N° BL],Tableau1[[#This Row],[N° BL]],Tableau1[1er],Tableau1[[#This Row],[Date]]),D16752,"")</f>
        <v/>
      </c>
    </row>
    <row r="16754" spans="1:7" ht="14.25" customHeight="1" x14ac:dyDescent="0.25">
      <c r="A16754" s="1" t="s">
        <v>4605</v>
      </c>
      <c r="B16754" s="1" t="s">
        <v>4606</v>
      </c>
      <c r="C16754" s="7">
        <v>45429.396238425928</v>
      </c>
      <c r="D16754" s="10">
        <v>189</v>
      </c>
      <c r="E16754" s="1" t="s">
        <v>7</v>
      </c>
      <c r="F16754">
        <f>IF(LEFT(Tableau1[[#This Row],[Eléments modifié]],$J$1)=$I$1,Tableau1[[#This Row],[Date]],9^9)</f>
        <v>45429.396238425928</v>
      </c>
      <c r="G16754" s="9">
        <f>IF(Tableau1[[#This Row],[Date]]=_xlfn.MINIFS(Tableau1[1er],Tableau1[N° BL],Tableau1[[#This Row],[N° BL]],Tableau1[1er],Tableau1[[#This Row],[Date]]),D16753,"")</f>
        <v>188</v>
      </c>
    </row>
    <row r="16755" spans="1:7" ht="14.25" customHeight="1" x14ac:dyDescent="0.25">
      <c r="A16755" s="1" t="s">
        <v>4599</v>
      </c>
      <c r="B16755" s="1" t="s">
        <v>4600</v>
      </c>
      <c r="C16755" s="7">
        <v>45429.403692129628</v>
      </c>
      <c r="D16755" s="10">
        <v>188</v>
      </c>
      <c r="E16755" s="1" t="s">
        <v>14</v>
      </c>
      <c r="F16755">
        <f>IF(LEFT(Tableau1[[#This Row],[Eléments modifié]],$J$1)=$I$1,Tableau1[[#This Row],[Date]],9^9)</f>
        <v>387420489</v>
      </c>
      <c r="G16755" s="9" t="str">
        <f>IF(Tableau1[[#This Row],[Date]]=_xlfn.MINIFS(Tableau1[1er],Tableau1[N° BL],Tableau1[[#This Row],[N° BL]],Tableau1[1er],Tableau1[[#This Row],[Date]]),D16754,"")</f>
        <v/>
      </c>
    </row>
    <row r="16756" spans="1:7" ht="14.25" customHeight="1" x14ac:dyDescent="0.25">
      <c r="A16756" s="1" t="s">
        <v>4599</v>
      </c>
      <c r="B16756" s="1" t="s">
        <v>4600</v>
      </c>
      <c r="C16756" s="7">
        <v>45429.406724537039</v>
      </c>
      <c r="D16756" s="10">
        <v>189</v>
      </c>
      <c r="E16756" s="1" t="s">
        <v>7</v>
      </c>
      <c r="F16756">
        <f>IF(LEFT(Tableau1[[#This Row],[Eléments modifié]],$J$1)=$I$1,Tableau1[[#This Row],[Date]],9^9)</f>
        <v>45429.406724537039</v>
      </c>
      <c r="G16756" s="9">
        <f>IF(Tableau1[[#This Row],[Date]]=_xlfn.MINIFS(Tableau1[1er],Tableau1[N° BL],Tableau1[[#This Row],[N° BL]],Tableau1[1er],Tableau1[[#This Row],[Date]]),D16755,"")</f>
        <v>188</v>
      </c>
    </row>
    <row r="16757" spans="1:7" ht="14.25" customHeight="1" x14ac:dyDescent="0.25">
      <c r="A16757" s="1" t="s">
        <v>4539</v>
      </c>
      <c r="B16757" s="1" t="s">
        <v>4540</v>
      </c>
      <c r="C16757" s="7">
        <v>45429.491111111114</v>
      </c>
      <c r="D16757" s="10">
        <v>211</v>
      </c>
      <c r="E16757" s="1" t="s">
        <v>3459</v>
      </c>
      <c r="F16757">
        <f>IF(LEFT(Tableau1[[#This Row],[Eléments modifié]],$J$1)=$I$1,Tableau1[[#This Row],[Date]],9^9)</f>
        <v>387420489</v>
      </c>
      <c r="G16757" s="9" t="str">
        <f>IF(Tableau1[[#This Row],[Date]]=_xlfn.MINIFS(Tableau1[1er],Tableau1[N° BL],Tableau1[[#This Row],[N° BL]],Tableau1[1er],Tableau1[[#This Row],[Date]]),D16756,"")</f>
        <v/>
      </c>
    </row>
    <row r="16758" spans="1:7" ht="14.25" customHeight="1" x14ac:dyDescent="0.25">
      <c r="A16758" s="1" t="s">
        <v>4539</v>
      </c>
      <c r="B16758" s="1" t="s">
        <v>4540</v>
      </c>
      <c r="C16758" s="7">
        <v>45429.491932870369</v>
      </c>
      <c r="D16758" s="10">
        <v>212</v>
      </c>
      <c r="E16758" s="1" t="s">
        <v>41</v>
      </c>
      <c r="F16758">
        <f>IF(LEFT(Tableau1[[#This Row],[Eléments modifié]],$J$1)=$I$1,Tableau1[[#This Row],[Date]],9^9)</f>
        <v>387420489</v>
      </c>
      <c r="G16758" s="9" t="str">
        <f>IF(Tableau1[[#This Row],[Date]]=_xlfn.MINIFS(Tableau1[1er],Tableau1[N° BL],Tableau1[[#This Row],[N° BL]],Tableau1[1er],Tableau1[[#This Row],[Date]]),D16757,"")</f>
        <v/>
      </c>
    </row>
    <row r="16759" spans="1:7" ht="14.25" customHeight="1" x14ac:dyDescent="0.25">
      <c r="A16759" s="1" t="s">
        <v>4539</v>
      </c>
      <c r="B16759" s="1" t="s">
        <v>4540</v>
      </c>
      <c r="C16759" s="7">
        <v>45429.521851851852</v>
      </c>
      <c r="D16759" s="10">
        <v>188</v>
      </c>
      <c r="E16759" s="1" t="s">
        <v>3459</v>
      </c>
      <c r="F16759">
        <f>IF(LEFT(Tableau1[[#This Row],[Eléments modifié]],$J$1)=$I$1,Tableau1[[#This Row],[Date]],9^9)</f>
        <v>387420489</v>
      </c>
      <c r="G16759" s="9" t="str">
        <f>IF(Tableau1[[#This Row],[Date]]=_xlfn.MINIFS(Tableau1[1er],Tableau1[N° BL],Tableau1[[#This Row],[N° BL]],Tableau1[1er],Tableau1[[#This Row],[Date]]),D16758,"")</f>
        <v/>
      </c>
    </row>
    <row r="16760" spans="1:7" ht="14.25" customHeight="1" x14ac:dyDescent="0.25">
      <c r="A16760" s="1" t="s">
        <v>4539</v>
      </c>
      <c r="B16760" s="1" t="s">
        <v>4540</v>
      </c>
      <c r="C16760" s="7">
        <v>45429.545069444444</v>
      </c>
      <c r="D16760" s="10">
        <v>211</v>
      </c>
      <c r="E16760" s="1" t="s">
        <v>7</v>
      </c>
      <c r="F16760">
        <f>IF(LEFT(Tableau1[[#This Row],[Eléments modifié]],$J$1)=$I$1,Tableau1[[#This Row],[Date]],9^9)</f>
        <v>45429.545069444444</v>
      </c>
      <c r="G16760" s="9">
        <f>IF(Tableau1[[#This Row],[Date]]=_xlfn.MINIFS(Tableau1[1er],Tableau1[N° BL],Tableau1[[#This Row],[N° BL]],Tableau1[1er],Tableau1[[#This Row],[Date]]),D16759,"")</f>
        <v>188</v>
      </c>
    </row>
    <row r="16761" spans="1:7" ht="14.25" customHeight="1" x14ac:dyDescent="0.25">
      <c r="A16761" s="1" t="s">
        <v>4601</v>
      </c>
      <c r="B16761" s="1" t="s">
        <v>4602</v>
      </c>
      <c r="C16761" s="7">
        <v>45429.396261574075</v>
      </c>
      <c r="D16761" s="10">
        <v>188</v>
      </c>
      <c r="E16761" s="1" t="s">
        <v>14</v>
      </c>
      <c r="F16761">
        <f>IF(LEFT(Tableau1[[#This Row],[Eléments modifié]],$J$1)=$I$1,Tableau1[[#This Row],[Date]],9^9)</f>
        <v>387420489</v>
      </c>
      <c r="G16761" s="9" t="str">
        <f>IF(Tableau1[[#This Row],[Date]]=_xlfn.MINIFS(Tableau1[1er],Tableau1[N° BL],Tableau1[[#This Row],[N° BL]],Tableau1[1er],Tableau1[[#This Row],[Date]]),D16760,"")</f>
        <v/>
      </c>
    </row>
    <row r="16762" spans="1:7" ht="14.25" customHeight="1" x14ac:dyDescent="0.25">
      <c r="A16762" s="1" t="s">
        <v>4601</v>
      </c>
      <c r="B16762" s="1" t="s">
        <v>4602</v>
      </c>
      <c r="C16762" s="7">
        <v>45429.403668981482</v>
      </c>
      <c r="D16762" s="10">
        <v>189</v>
      </c>
      <c r="E16762" s="1" t="s">
        <v>7</v>
      </c>
      <c r="F16762">
        <f>IF(LEFT(Tableau1[[#This Row],[Eléments modifié]],$J$1)=$I$1,Tableau1[[#This Row],[Date]],9^9)</f>
        <v>45429.403668981482</v>
      </c>
      <c r="G16762" s="9">
        <f>IF(Tableau1[[#This Row],[Date]]=_xlfn.MINIFS(Tableau1[1er],Tableau1[N° BL],Tableau1[[#This Row],[N° BL]],Tableau1[1er],Tableau1[[#This Row],[Date]]),D16761,"")</f>
        <v>188</v>
      </c>
    </row>
    <row r="16763" spans="1:7" ht="14.25" customHeight="1" x14ac:dyDescent="0.25">
      <c r="A16763" s="1" t="s">
        <v>4581</v>
      </c>
      <c r="B16763" s="1" t="s">
        <v>4582</v>
      </c>
      <c r="C16763" s="7">
        <v>45429.400185185186</v>
      </c>
      <c r="D16763" s="10">
        <v>189</v>
      </c>
      <c r="E16763" s="1" t="s">
        <v>111</v>
      </c>
      <c r="F16763">
        <f>IF(LEFT(Tableau1[[#This Row],[Eléments modifié]],$J$1)=$I$1,Tableau1[[#This Row],[Date]],9^9)</f>
        <v>387420489</v>
      </c>
      <c r="G16763" s="9" t="str">
        <f>IF(Tableau1[[#This Row],[Date]]=_xlfn.MINIFS(Tableau1[1er],Tableau1[N° BL],Tableau1[[#This Row],[N° BL]],Tableau1[1er],Tableau1[[#This Row],[Date]]),D16762,"")</f>
        <v/>
      </c>
    </row>
    <row r="16764" spans="1:7" ht="14.25" customHeight="1" x14ac:dyDescent="0.25">
      <c r="A16764" s="1" t="s">
        <v>4581</v>
      </c>
      <c r="B16764" s="1" t="s">
        <v>4582</v>
      </c>
      <c r="C16764" s="7">
        <v>45429.44091435185</v>
      </c>
      <c r="D16764" s="10">
        <v>176</v>
      </c>
      <c r="E16764" s="1" t="s">
        <v>7</v>
      </c>
      <c r="F16764">
        <f>IF(LEFT(Tableau1[[#This Row],[Eléments modifié]],$J$1)=$I$1,Tableau1[[#This Row],[Date]],9^9)</f>
        <v>45429.44091435185</v>
      </c>
      <c r="G16764" s="9">
        <f>IF(Tableau1[[#This Row],[Date]]=_xlfn.MINIFS(Tableau1[1er],Tableau1[N° BL],Tableau1[[#This Row],[N° BL]],Tableau1[1er],Tableau1[[#This Row],[Date]]),D16763,"")</f>
        <v>189</v>
      </c>
    </row>
    <row r="16765" spans="1:7" ht="14.25" customHeight="1" x14ac:dyDescent="0.25">
      <c r="A16765" s="1" t="s">
        <v>4561</v>
      </c>
      <c r="B16765" s="1" t="s">
        <v>4562</v>
      </c>
      <c r="C16765" s="7">
        <v>45429.486203703702</v>
      </c>
      <c r="D16765" s="10">
        <v>189</v>
      </c>
      <c r="E16765" s="1" t="s">
        <v>2447</v>
      </c>
      <c r="F16765">
        <f>IF(LEFT(Tableau1[[#This Row],[Eléments modifié]],$J$1)=$I$1,Tableau1[[#This Row],[Date]],9^9)</f>
        <v>387420489</v>
      </c>
      <c r="G16765" s="9" t="str">
        <f>IF(Tableau1[[#This Row],[Date]]=_xlfn.MINIFS(Tableau1[1er],Tableau1[N° BL],Tableau1[[#This Row],[N° BL]],Tableau1[1er],Tableau1[[#This Row],[Date]]),D16764,"")</f>
        <v/>
      </c>
    </row>
    <row r="16766" spans="1:7" ht="14.25" customHeight="1" x14ac:dyDescent="0.25">
      <c r="A16766" s="1" t="s">
        <v>4561</v>
      </c>
      <c r="B16766" s="1" t="s">
        <v>4562</v>
      </c>
      <c r="C16766" s="7">
        <v>45429.49491898148</v>
      </c>
      <c r="D16766" s="10">
        <v>212</v>
      </c>
      <c r="E16766" s="1" t="s">
        <v>7</v>
      </c>
      <c r="F16766">
        <f>IF(LEFT(Tableau1[[#This Row],[Eléments modifié]],$J$1)=$I$1,Tableau1[[#This Row],[Date]],9^9)</f>
        <v>45429.49491898148</v>
      </c>
      <c r="G16766" s="9">
        <f>IF(Tableau1[[#This Row],[Date]]=_xlfn.MINIFS(Tableau1[1er],Tableau1[N° BL],Tableau1[[#This Row],[N° BL]],Tableau1[1er],Tableau1[[#This Row],[Date]]),D16765,"")</f>
        <v>189</v>
      </c>
    </row>
    <row r="16767" spans="1:7" ht="14.25" customHeight="1" x14ac:dyDescent="0.25">
      <c r="A16767" s="1" t="s">
        <v>4575</v>
      </c>
      <c r="B16767" s="1" t="s">
        <v>4576</v>
      </c>
      <c r="C16767" s="7">
        <v>45429.440960648149</v>
      </c>
      <c r="D16767" s="10">
        <v>209</v>
      </c>
      <c r="E16767" s="1" t="s">
        <v>111</v>
      </c>
      <c r="F16767">
        <f>IF(LEFT(Tableau1[[#This Row],[Eléments modifié]],$J$1)=$I$1,Tableau1[[#This Row],[Date]],9^9)</f>
        <v>387420489</v>
      </c>
      <c r="G16767" s="9" t="str">
        <f>IF(Tableau1[[#This Row],[Date]]=_xlfn.MINIFS(Tableau1[1er],Tableau1[N° BL],Tableau1[[#This Row],[N° BL]],Tableau1[1er],Tableau1[[#This Row],[Date]]),D16766,"")</f>
        <v/>
      </c>
    </row>
    <row r="16768" spans="1:7" ht="14.25" customHeight="1" x14ac:dyDescent="0.25">
      <c r="A16768" s="1" t="s">
        <v>4575</v>
      </c>
      <c r="B16768" s="1" t="s">
        <v>4576</v>
      </c>
      <c r="C16768" s="7">
        <v>45429.458784722221</v>
      </c>
      <c r="D16768" s="10">
        <v>176</v>
      </c>
      <c r="E16768" s="1" t="s">
        <v>7</v>
      </c>
      <c r="F16768">
        <f>IF(LEFT(Tableau1[[#This Row],[Eléments modifié]],$J$1)=$I$1,Tableau1[[#This Row],[Date]],9^9)</f>
        <v>45429.458784722221</v>
      </c>
      <c r="G16768" s="9">
        <f>IF(Tableau1[[#This Row],[Date]]=_xlfn.MINIFS(Tableau1[1er],Tableau1[N° BL],Tableau1[[#This Row],[N° BL]],Tableau1[1er],Tableau1[[#This Row],[Date]]),D16767,"")</f>
        <v>209</v>
      </c>
    </row>
    <row r="16769" spans="1:7" ht="14.25" customHeight="1" x14ac:dyDescent="0.25">
      <c r="A16769" s="1" t="s">
        <v>4559</v>
      </c>
      <c r="B16769" s="1" t="s">
        <v>4560</v>
      </c>
      <c r="C16769" s="7">
        <v>45429.469305555554</v>
      </c>
      <c r="D16769" s="10">
        <v>176</v>
      </c>
      <c r="E16769" s="1" t="s">
        <v>371</v>
      </c>
      <c r="F16769">
        <f>IF(LEFT(Tableau1[[#This Row],[Eléments modifié]],$J$1)=$I$1,Tableau1[[#This Row],[Date]],9^9)</f>
        <v>387420489</v>
      </c>
      <c r="G16769" s="9" t="str">
        <f>IF(Tableau1[[#This Row],[Date]]=_xlfn.MINIFS(Tableau1[1er],Tableau1[N° BL],Tableau1[[#This Row],[N° BL]],Tableau1[1er],Tableau1[[#This Row],[Date]]),D16768,"")</f>
        <v/>
      </c>
    </row>
    <row r="16770" spans="1:7" ht="14.25" customHeight="1" x14ac:dyDescent="0.25">
      <c r="A16770" s="1" t="s">
        <v>4559</v>
      </c>
      <c r="B16770" s="1" t="s">
        <v>4560</v>
      </c>
      <c r="C16770" s="7">
        <v>45429.499374999999</v>
      </c>
      <c r="D16770" s="10">
        <v>209</v>
      </c>
      <c r="E16770" s="1" t="s">
        <v>7</v>
      </c>
      <c r="F16770">
        <f>IF(LEFT(Tableau1[[#This Row],[Eléments modifié]],$J$1)=$I$1,Tableau1[[#This Row],[Date]],9^9)</f>
        <v>45429.499374999999</v>
      </c>
      <c r="G16770" s="9">
        <f>IF(Tableau1[[#This Row],[Date]]=_xlfn.MINIFS(Tableau1[1er],Tableau1[N° BL],Tableau1[[#This Row],[N° BL]],Tableau1[1er],Tableau1[[#This Row],[Date]]),D16769,"")</f>
        <v>176</v>
      </c>
    </row>
    <row r="16771" spans="1:7" ht="14.25" customHeight="1" x14ac:dyDescent="0.25">
      <c r="A16771" s="1" t="s">
        <v>4497</v>
      </c>
      <c r="B16771" s="1" t="s">
        <v>4498</v>
      </c>
      <c r="C16771" s="7">
        <v>45429.638715277775</v>
      </c>
      <c r="D16771" s="10">
        <v>176</v>
      </c>
      <c r="E16771" s="1" t="s">
        <v>371</v>
      </c>
      <c r="F16771">
        <f>IF(LEFT(Tableau1[[#This Row],[Eléments modifié]],$J$1)=$I$1,Tableau1[[#This Row],[Date]],9^9)</f>
        <v>387420489</v>
      </c>
      <c r="G16771" s="9" t="str">
        <f>IF(Tableau1[[#This Row],[Date]]=_xlfn.MINIFS(Tableau1[1er],Tableau1[N° BL],Tableau1[[#This Row],[N° BL]],Tableau1[1er],Tableau1[[#This Row],[Date]]),D16770,"")</f>
        <v/>
      </c>
    </row>
    <row r="16772" spans="1:7" ht="14.25" customHeight="1" x14ac:dyDescent="0.25">
      <c r="A16772" s="1" t="s">
        <v>4497</v>
      </c>
      <c r="B16772" s="1" t="s">
        <v>4498</v>
      </c>
      <c r="C16772" s="7">
        <v>45429.65115740741</v>
      </c>
      <c r="D16772" s="10">
        <v>209</v>
      </c>
      <c r="E16772" s="1" t="s">
        <v>7</v>
      </c>
      <c r="F16772">
        <f>IF(LEFT(Tableau1[[#This Row],[Eléments modifié]],$J$1)=$I$1,Tableau1[[#This Row],[Date]],9^9)</f>
        <v>45429.65115740741</v>
      </c>
      <c r="G16772" s="9">
        <f>IF(Tableau1[[#This Row],[Date]]=_xlfn.MINIFS(Tableau1[1er],Tableau1[N° BL],Tableau1[[#This Row],[N° BL]],Tableau1[1er],Tableau1[[#This Row],[Date]]),D16771,"")</f>
        <v>176</v>
      </c>
    </row>
    <row r="16773" spans="1:7" ht="14.25" customHeight="1" x14ac:dyDescent="0.25">
      <c r="A16773" s="1" t="s">
        <v>4579</v>
      </c>
      <c r="B16773" s="1" t="s">
        <v>4580</v>
      </c>
      <c r="C16773" s="7">
        <v>45429.422858796293</v>
      </c>
      <c r="D16773" s="10">
        <v>188</v>
      </c>
      <c r="E16773" s="1" t="s">
        <v>371</v>
      </c>
      <c r="F16773">
        <f>IF(LEFT(Tableau1[[#This Row],[Eléments modifié]],$J$1)=$I$1,Tableau1[[#This Row],[Date]],9^9)</f>
        <v>387420489</v>
      </c>
      <c r="G16773" s="9" t="str">
        <f>IF(Tableau1[[#This Row],[Date]]=_xlfn.MINIFS(Tableau1[1er],Tableau1[N° BL],Tableau1[[#This Row],[N° BL]],Tableau1[1er],Tableau1[[#This Row],[Date]]),D16772,"")</f>
        <v/>
      </c>
    </row>
    <row r="16774" spans="1:7" ht="14.25" customHeight="1" x14ac:dyDescent="0.25">
      <c r="A16774" s="1" t="s">
        <v>4579</v>
      </c>
      <c r="B16774" s="1" t="s">
        <v>4580</v>
      </c>
      <c r="C16774" s="7">
        <v>45429.443078703705</v>
      </c>
      <c r="D16774" s="10">
        <v>209</v>
      </c>
      <c r="E16774" s="1" t="s">
        <v>7</v>
      </c>
      <c r="F16774">
        <f>IF(LEFT(Tableau1[[#This Row],[Eléments modifié]],$J$1)=$I$1,Tableau1[[#This Row],[Date]],9^9)</f>
        <v>45429.443078703705</v>
      </c>
      <c r="G16774" s="9">
        <f>IF(Tableau1[[#This Row],[Date]]=_xlfn.MINIFS(Tableau1[1er],Tableau1[N° BL],Tableau1[[#This Row],[N° BL]],Tableau1[1er],Tableau1[[#This Row],[Date]]),D16773,"")</f>
        <v>188</v>
      </c>
    </row>
    <row r="16775" spans="1:7" ht="14.25" customHeight="1" x14ac:dyDescent="0.25">
      <c r="A16775" s="1" t="s">
        <v>4577</v>
      </c>
      <c r="B16775" s="1" t="s">
        <v>4578</v>
      </c>
      <c r="C16775" s="7">
        <v>45429.430347222224</v>
      </c>
      <c r="D16775" s="10">
        <v>188</v>
      </c>
      <c r="E16775" s="1" t="s">
        <v>3459</v>
      </c>
      <c r="F16775">
        <f>IF(LEFT(Tableau1[[#This Row],[Eléments modifié]],$J$1)=$I$1,Tableau1[[#This Row],[Date]],9^9)</f>
        <v>387420489</v>
      </c>
      <c r="G16775" s="9" t="str">
        <f>IF(Tableau1[[#This Row],[Date]]=_xlfn.MINIFS(Tableau1[1er],Tableau1[N° BL],Tableau1[[#This Row],[N° BL]],Tableau1[1er],Tableau1[[#This Row],[Date]]),D16774,"")</f>
        <v/>
      </c>
    </row>
    <row r="16776" spans="1:7" ht="14.25" customHeight="1" x14ac:dyDescent="0.25">
      <c r="A16776" s="1" t="s">
        <v>4577</v>
      </c>
      <c r="B16776" s="1" t="s">
        <v>4578</v>
      </c>
      <c r="C16776" s="7">
        <v>45429.447974537034</v>
      </c>
      <c r="D16776" s="10">
        <v>211</v>
      </c>
      <c r="E16776" s="1" t="s">
        <v>7</v>
      </c>
      <c r="F16776">
        <f>IF(LEFT(Tableau1[[#This Row],[Eléments modifié]],$J$1)=$I$1,Tableau1[[#This Row],[Date]],9^9)</f>
        <v>45429.447974537034</v>
      </c>
      <c r="G16776" s="9">
        <f>IF(Tableau1[[#This Row],[Date]]=_xlfn.MINIFS(Tableau1[1er],Tableau1[N° BL],Tableau1[[#This Row],[N° BL]],Tableau1[1er],Tableau1[[#This Row],[Date]]),D16775,"")</f>
        <v>188</v>
      </c>
    </row>
    <row r="16777" spans="1:7" ht="14.25" customHeight="1" x14ac:dyDescent="0.25">
      <c r="A16777" s="1" t="s">
        <v>4585</v>
      </c>
      <c r="B16777" s="1" t="s">
        <v>4586</v>
      </c>
      <c r="C16777" s="7">
        <v>45429.408101851855</v>
      </c>
      <c r="D16777" s="10">
        <v>209</v>
      </c>
      <c r="E16777" s="1" t="s">
        <v>14</v>
      </c>
      <c r="F16777">
        <f>IF(LEFT(Tableau1[[#This Row],[Eléments modifié]],$J$1)=$I$1,Tableau1[[#This Row],[Date]],9^9)</f>
        <v>387420489</v>
      </c>
      <c r="G16777" s="9" t="str">
        <f>IF(Tableau1[[#This Row],[Date]]=_xlfn.MINIFS(Tableau1[1er],Tableau1[N° BL],Tableau1[[#This Row],[N° BL]],Tableau1[1er],Tableau1[[#This Row],[Date]]),D16776,"")</f>
        <v/>
      </c>
    </row>
    <row r="16778" spans="1:7" ht="14.25" customHeight="1" x14ac:dyDescent="0.25">
      <c r="A16778" s="1" t="s">
        <v>4585</v>
      </c>
      <c r="B16778" s="1" t="s">
        <v>4586</v>
      </c>
      <c r="C16778" s="7">
        <v>45429.437048611115</v>
      </c>
      <c r="D16778" s="10">
        <v>189</v>
      </c>
      <c r="E16778" s="1" t="s">
        <v>7</v>
      </c>
      <c r="F16778">
        <f>IF(LEFT(Tableau1[[#This Row],[Eléments modifié]],$J$1)=$I$1,Tableau1[[#This Row],[Date]],9^9)</f>
        <v>45429.437048611115</v>
      </c>
      <c r="G16778" s="9">
        <f>IF(Tableau1[[#This Row],[Date]]=_xlfn.MINIFS(Tableau1[1er],Tableau1[N° BL],Tableau1[[#This Row],[N° BL]],Tableau1[1er],Tableau1[[#This Row],[Date]]),D16777,"")</f>
        <v>209</v>
      </c>
    </row>
    <row r="16779" spans="1:7" ht="14.25" customHeight="1" x14ac:dyDescent="0.25">
      <c r="A16779" s="1" t="s">
        <v>4527</v>
      </c>
      <c r="B16779" s="1" t="s">
        <v>4528</v>
      </c>
      <c r="C16779" s="7">
        <v>45429.562685185185</v>
      </c>
      <c r="D16779" s="10">
        <v>209</v>
      </c>
      <c r="E16779" s="1" t="s">
        <v>14</v>
      </c>
      <c r="F16779">
        <f>IF(LEFT(Tableau1[[#This Row],[Eléments modifié]],$J$1)=$I$1,Tableau1[[#This Row],[Date]],9^9)</f>
        <v>387420489</v>
      </c>
      <c r="G16779" s="9" t="str">
        <f>IF(Tableau1[[#This Row],[Date]]=_xlfn.MINIFS(Tableau1[1er],Tableau1[N° BL],Tableau1[[#This Row],[N° BL]],Tableau1[1er],Tableau1[[#This Row],[Date]]),D16778,"")</f>
        <v/>
      </c>
    </row>
    <row r="16780" spans="1:7" ht="14.25" customHeight="1" x14ac:dyDescent="0.25">
      <c r="A16780" s="1" t="s">
        <v>4527</v>
      </c>
      <c r="B16780" s="1" t="s">
        <v>4528</v>
      </c>
      <c r="C16780" s="7">
        <v>45429.581053240741</v>
      </c>
      <c r="D16780" s="10">
        <v>189</v>
      </c>
      <c r="E16780" s="1" t="s">
        <v>7</v>
      </c>
      <c r="F16780">
        <f>IF(LEFT(Tableau1[[#This Row],[Eléments modifié]],$J$1)=$I$1,Tableau1[[#This Row],[Date]],9^9)</f>
        <v>45429.581053240741</v>
      </c>
      <c r="G16780" s="9">
        <f>IF(Tableau1[[#This Row],[Date]]=_xlfn.MINIFS(Tableau1[1er],Tableau1[N° BL],Tableau1[[#This Row],[N° BL]],Tableau1[1er],Tableau1[[#This Row],[Date]]),D16779,"")</f>
        <v>209</v>
      </c>
    </row>
    <row r="16781" spans="1:7" ht="14.25" customHeight="1" x14ac:dyDescent="0.25">
      <c r="A16781" s="1" t="s">
        <v>4571</v>
      </c>
      <c r="B16781" s="1" t="s">
        <v>4572</v>
      </c>
      <c r="C16781" s="7">
        <v>45429.44326388889</v>
      </c>
      <c r="D16781" s="10">
        <v>211</v>
      </c>
      <c r="E16781" s="1" t="s">
        <v>371</v>
      </c>
      <c r="F16781">
        <f>IF(LEFT(Tableau1[[#This Row],[Eléments modifié]],$J$1)=$I$1,Tableau1[[#This Row],[Date]],9^9)</f>
        <v>387420489</v>
      </c>
      <c r="G16781" s="9" t="str">
        <f>IF(Tableau1[[#This Row],[Date]]=_xlfn.MINIFS(Tableau1[1er],Tableau1[N° BL],Tableau1[[#This Row],[N° BL]],Tableau1[1er],Tableau1[[#This Row],[Date]]),D16780,"")</f>
        <v/>
      </c>
    </row>
    <row r="16782" spans="1:7" ht="14.25" customHeight="1" x14ac:dyDescent="0.25">
      <c r="A16782" s="1" t="s">
        <v>4571</v>
      </c>
      <c r="B16782" s="1" t="s">
        <v>4572</v>
      </c>
      <c r="C16782" s="7">
        <v>45429.469201388885</v>
      </c>
      <c r="D16782" s="10">
        <v>209</v>
      </c>
      <c r="E16782" s="1" t="s">
        <v>7</v>
      </c>
      <c r="F16782">
        <f>IF(LEFT(Tableau1[[#This Row],[Eléments modifié]],$J$1)=$I$1,Tableau1[[#This Row],[Date]],9^9)</f>
        <v>45429.469201388885</v>
      </c>
      <c r="G16782" s="9">
        <f>IF(Tableau1[[#This Row],[Date]]=_xlfn.MINIFS(Tableau1[1er],Tableau1[N° BL],Tableau1[[#This Row],[N° BL]],Tableau1[1er],Tableau1[[#This Row],[Date]]),D16781,"")</f>
        <v>211</v>
      </c>
    </row>
    <row r="16783" spans="1:7" ht="14.25" customHeight="1" x14ac:dyDescent="0.25">
      <c r="A16783" s="1" t="s">
        <v>4481</v>
      </c>
      <c r="B16783" s="1" t="s">
        <v>4482</v>
      </c>
      <c r="C16783" s="7">
        <v>45433.300347222219</v>
      </c>
      <c r="D16783" s="10">
        <v>176</v>
      </c>
      <c r="E16783" s="1" t="s">
        <v>111</v>
      </c>
      <c r="F16783">
        <f>IF(LEFT(Tableau1[[#This Row],[Eléments modifié]],$J$1)=$I$1,Tableau1[[#This Row],[Date]],9^9)</f>
        <v>387420489</v>
      </c>
      <c r="G16783" s="9" t="str">
        <f>IF(Tableau1[[#This Row],[Date]]=_xlfn.MINIFS(Tableau1[1er],Tableau1[N° BL],Tableau1[[#This Row],[N° BL]],Tableau1[1er],Tableau1[[#This Row],[Date]]),D16782,"")</f>
        <v/>
      </c>
    </row>
    <row r="16784" spans="1:7" ht="14.25" customHeight="1" x14ac:dyDescent="0.25">
      <c r="A16784" s="1" t="s">
        <v>4481</v>
      </c>
      <c r="B16784" s="1" t="s">
        <v>4482</v>
      </c>
      <c r="C16784" s="7">
        <v>45433.308738425927</v>
      </c>
      <c r="D16784" s="10">
        <v>176</v>
      </c>
      <c r="E16784" s="1" t="s">
        <v>7</v>
      </c>
      <c r="F16784">
        <f>IF(LEFT(Tableau1[[#This Row],[Eléments modifié]],$J$1)=$I$1,Tableau1[[#This Row],[Date]],9^9)</f>
        <v>45433.308738425927</v>
      </c>
      <c r="G16784" s="9">
        <f>IF(Tableau1[[#This Row],[Date]]=_xlfn.MINIFS(Tableau1[1er],Tableau1[N° BL],Tableau1[[#This Row],[N° BL]],Tableau1[1er],Tableau1[[#This Row],[Date]]),D16783,"")</f>
        <v>176</v>
      </c>
    </row>
    <row r="16785" spans="1:7" ht="14.25" customHeight="1" x14ac:dyDescent="0.25">
      <c r="A16785" s="1" t="s">
        <v>4531</v>
      </c>
      <c r="B16785" s="1" t="s">
        <v>4532</v>
      </c>
      <c r="C16785" s="7">
        <v>45429.545231481483</v>
      </c>
      <c r="D16785" s="10">
        <v>212</v>
      </c>
      <c r="E16785" s="1" t="s">
        <v>3459</v>
      </c>
      <c r="F16785">
        <f>IF(LEFT(Tableau1[[#This Row],[Eléments modifié]],$J$1)=$I$1,Tableau1[[#This Row],[Date]],9^9)</f>
        <v>387420489</v>
      </c>
      <c r="G16785" s="9" t="str">
        <f>IF(Tableau1[[#This Row],[Date]]=_xlfn.MINIFS(Tableau1[1er],Tableau1[N° BL],Tableau1[[#This Row],[N° BL]],Tableau1[1er],Tableau1[[#This Row],[Date]]),D16784,"")</f>
        <v/>
      </c>
    </row>
    <row r="16786" spans="1:7" ht="14.25" customHeight="1" x14ac:dyDescent="0.25">
      <c r="A16786" s="1" t="s">
        <v>4531</v>
      </c>
      <c r="B16786" s="1" t="s">
        <v>4532</v>
      </c>
      <c r="C16786" s="7">
        <v>45429.574386574073</v>
      </c>
      <c r="D16786" s="10">
        <v>211</v>
      </c>
      <c r="E16786" s="1" t="s">
        <v>7</v>
      </c>
      <c r="F16786">
        <f>IF(LEFT(Tableau1[[#This Row],[Eléments modifié]],$J$1)=$I$1,Tableau1[[#This Row],[Date]],9^9)</f>
        <v>45429.574386574073</v>
      </c>
      <c r="G16786" s="9">
        <f>IF(Tableau1[[#This Row],[Date]]=_xlfn.MINIFS(Tableau1[1er],Tableau1[N° BL],Tableau1[[#This Row],[N° BL]],Tableau1[1er],Tableau1[[#This Row],[Date]]),D16785,"")</f>
        <v>212</v>
      </c>
    </row>
    <row r="16787" spans="1:7" ht="14.25" customHeight="1" x14ac:dyDescent="0.25">
      <c r="A16787" s="1" t="s">
        <v>4477</v>
      </c>
      <c r="B16787" s="1" t="s">
        <v>4478</v>
      </c>
      <c r="C16787" s="7">
        <v>45433.308761574073</v>
      </c>
      <c r="D16787" s="10">
        <v>189</v>
      </c>
      <c r="E16787" s="1" t="s">
        <v>111</v>
      </c>
      <c r="F16787">
        <f>IF(LEFT(Tableau1[[#This Row],[Eléments modifié]],$J$1)=$I$1,Tableau1[[#This Row],[Date]],9^9)</f>
        <v>387420489</v>
      </c>
      <c r="G16787" s="9" t="str">
        <f>IF(Tableau1[[#This Row],[Date]]=_xlfn.MINIFS(Tableau1[1er],Tableau1[N° BL],Tableau1[[#This Row],[N° BL]],Tableau1[1er],Tableau1[[#This Row],[Date]]),D16786,"")</f>
        <v/>
      </c>
    </row>
    <row r="16788" spans="1:7" ht="14.25" customHeight="1" x14ac:dyDescent="0.25">
      <c r="A16788" s="1" t="s">
        <v>4477</v>
      </c>
      <c r="B16788" s="1" t="s">
        <v>4478</v>
      </c>
      <c r="C16788" s="7">
        <v>45433.318414351852</v>
      </c>
      <c r="D16788" s="10">
        <v>176</v>
      </c>
      <c r="E16788" s="1" t="s">
        <v>7</v>
      </c>
      <c r="F16788">
        <f>IF(LEFT(Tableau1[[#This Row],[Eléments modifié]],$J$1)=$I$1,Tableau1[[#This Row],[Date]],9^9)</f>
        <v>45433.318414351852</v>
      </c>
      <c r="G16788" s="9">
        <f>IF(Tableau1[[#This Row],[Date]]=_xlfn.MINIFS(Tableau1[1er],Tableau1[N° BL],Tableau1[[#This Row],[N° BL]],Tableau1[1er],Tableau1[[#This Row],[Date]]),D16787,"")</f>
        <v>189</v>
      </c>
    </row>
    <row r="16789" spans="1:7" ht="14.25" customHeight="1" x14ac:dyDescent="0.25">
      <c r="A16789" s="1" t="s">
        <v>4509</v>
      </c>
      <c r="B16789" s="1" t="s">
        <v>4510</v>
      </c>
      <c r="C16789" s="7">
        <v>45429.613449074073</v>
      </c>
      <c r="D16789" s="10">
        <v>176</v>
      </c>
      <c r="E16789" s="1" t="s">
        <v>14</v>
      </c>
      <c r="F16789">
        <f>IF(LEFT(Tableau1[[#This Row],[Eléments modifié]],$J$1)=$I$1,Tableau1[[#This Row],[Date]],9^9)</f>
        <v>387420489</v>
      </c>
      <c r="G16789" s="9" t="str">
        <f>IF(Tableau1[[#This Row],[Date]]=_xlfn.MINIFS(Tableau1[1er],Tableau1[N° BL],Tableau1[[#This Row],[N° BL]],Tableau1[1er],Tableau1[[#This Row],[Date]]),D16788,"")</f>
        <v/>
      </c>
    </row>
    <row r="16790" spans="1:7" ht="14.25" customHeight="1" x14ac:dyDescent="0.25">
      <c r="A16790" s="1" t="s">
        <v>4509</v>
      </c>
      <c r="B16790" s="1" t="s">
        <v>4510</v>
      </c>
      <c r="C16790" s="7">
        <v>45429.627118055556</v>
      </c>
      <c r="D16790" s="10">
        <v>189</v>
      </c>
      <c r="E16790" s="1" t="s">
        <v>7</v>
      </c>
      <c r="F16790">
        <f>IF(LEFT(Tableau1[[#This Row],[Eléments modifié]],$J$1)=$I$1,Tableau1[[#This Row],[Date]],9^9)</f>
        <v>45429.627118055556</v>
      </c>
      <c r="G16790" s="9">
        <f>IF(Tableau1[[#This Row],[Date]]=_xlfn.MINIFS(Tableau1[1er],Tableau1[N° BL],Tableau1[[#This Row],[N° BL]],Tableau1[1er],Tableau1[[#This Row],[Date]]),D16789,"")</f>
        <v>176</v>
      </c>
    </row>
    <row r="16791" spans="1:7" ht="14.25" customHeight="1" x14ac:dyDescent="0.25">
      <c r="A16791" s="1" t="s">
        <v>4409</v>
      </c>
      <c r="B16791" s="1" t="s">
        <v>4410</v>
      </c>
      <c r="C16791" s="7">
        <v>45433.525972222225</v>
      </c>
      <c r="D16791" s="10">
        <v>188</v>
      </c>
      <c r="E16791" s="1" t="s">
        <v>111</v>
      </c>
      <c r="F16791">
        <f>IF(LEFT(Tableau1[[#This Row],[Eléments modifié]],$J$1)=$I$1,Tableau1[[#This Row],[Date]],9^9)</f>
        <v>387420489</v>
      </c>
      <c r="G16791" s="9" t="str">
        <f>IF(Tableau1[[#This Row],[Date]]=_xlfn.MINIFS(Tableau1[1er],Tableau1[N° BL],Tableau1[[#This Row],[N° BL]],Tableau1[1er],Tableau1[[#This Row],[Date]]),D16790,"")</f>
        <v/>
      </c>
    </row>
    <row r="16792" spans="1:7" ht="14.25" customHeight="1" x14ac:dyDescent="0.25">
      <c r="A16792" s="1" t="s">
        <v>4409</v>
      </c>
      <c r="B16792" s="1" t="s">
        <v>4410</v>
      </c>
      <c r="C16792" s="7">
        <v>45433.538460648146</v>
      </c>
      <c r="D16792" s="10">
        <v>176</v>
      </c>
      <c r="E16792" s="1" t="s">
        <v>7</v>
      </c>
      <c r="F16792">
        <f>IF(LEFT(Tableau1[[#This Row],[Eléments modifié]],$J$1)=$I$1,Tableau1[[#This Row],[Date]],9^9)</f>
        <v>45433.538460648146</v>
      </c>
      <c r="G16792" s="9">
        <f>IF(Tableau1[[#This Row],[Date]]=_xlfn.MINIFS(Tableau1[1er],Tableau1[N° BL],Tableau1[[#This Row],[N° BL]],Tableau1[1er],Tableau1[[#This Row],[Date]]),D16791,"")</f>
        <v>188</v>
      </c>
    </row>
    <row r="16793" spans="1:7" ht="14.25" customHeight="1" x14ac:dyDescent="0.25">
      <c r="A16793" s="1" t="s">
        <v>4475</v>
      </c>
      <c r="B16793" s="1" t="s">
        <v>4476</v>
      </c>
      <c r="C16793" s="7">
        <v>45433.311296296299</v>
      </c>
      <c r="D16793" s="10">
        <v>176</v>
      </c>
      <c r="E16793" s="1" t="s">
        <v>14</v>
      </c>
      <c r="F16793">
        <f>IF(LEFT(Tableau1[[#This Row],[Eléments modifié]],$J$1)=$I$1,Tableau1[[#This Row],[Date]],9^9)</f>
        <v>387420489</v>
      </c>
      <c r="G16793" s="9" t="str">
        <f>IF(Tableau1[[#This Row],[Date]]=_xlfn.MINIFS(Tableau1[1er],Tableau1[N° BL],Tableau1[[#This Row],[N° BL]],Tableau1[1er],Tableau1[[#This Row],[Date]]),D16792,"")</f>
        <v/>
      </c>
    </row>
    <row r="16794" spans="1:7" ht="14.25" customHeight="1" x14ac:dyDescent="0.25">
      <c r="A16794" s="1" t="s">
        <v>4475</v>
      </c>
      <c r="B16794" s="1" t="s">
        <v>4476</v>
      </c>
      <c r="C16794" s="7">
        <v>45433.325810185182</v>
      </c>
      <c r="D16794" s="10">
        <v>189</v>
      </c>
      <c r="E16794" s="1" t="s">
        <v>7</v>
      </c>
      <c r="F16794">
        <f>IF(LEFT(Tableau1[[#This Row],[Eléments modifié]],$J$1)=$I$1,Tableau1[[#This Row],[Date]],9^9)</f>
        <v>45433.325810185182</v>
      </c>
      <c r="G16794" s="9">
        <f>IF(Tableau1[[#This Row],[Date]]=_xlfn.MINIFS(Tableau1[1er],Tableau1[N° BL],Tableau1[[#This Row],[N° BL]],Tableau1[1er],Tableau1[[#This Row],[Date]]),D16793,"")</f>
        <v>176</v>
      </c>
    </row>
    <row r="16795" spans="1:7" ht="14.25" customHeight="1" x14ac:dyDescent="0.25">
      <c r="A16795" s="1" t="s">
        <v>4421</v>
      </c>
      <c r="B16795" s="1" t="s">
        <v>4422</v>
      </c>
      <c r="C16795" s="7">
        <v>45429.64539351852</v>
      </c>
      <c r="D16795" s="10">
        <v>176</v>
      </c>
      <c r="E16795" s="1" t="s">
        <v>14</v>
      </c>
      <c r="F16795">
        <f>IF(LEFT(Tableau1[[#This Row],[Eléments modifié]],$J$1)=$I$1,Tableau1[[#This Row],[Date]],9^9)</f>
        <v>387420489</v>
      </c>
      <c r="G16795" s="9" t="str">
        <f>IF(Tableau1[[#This Row],[Date]]=_xlfn.MINIFS(Tableau1[1er],Tableau1[N° BL],Tableau1[[#This Row],[N° BL]],Tableau1[1er],Tableau1[[#This Row],[Date]]),D16794,"")</f>
        <v/>
      </c>
    </row>
    <row r="16796" spans="1:7" ht="14.25" customHeight="1" x14ac:dyDescent="0.25">
      <c r="A16796" s="1" t="s">
        <v>4421</v>
      </c>
      <c r="B16796" s="1" t="s">
        <v>4422</v>
      </c>
      <c r="C16796" s="7">
        <v>45429.661412037036</v>
      </c>
      <c r="D16796" s="10">
        <v>189</v>
      </c>
      <c r="E16796" s="1" t="s">
        <v>7</v>
      </c>
      <c r="F16796">
        <f>IF(LEFT(Tableau1[[#This Row],[Eléments modifié]],$J$1)=$I$1,Tableau1[[#This Row],[Date]],9^9)</f>
        <v>45429.661412037036</v>
      </c>
      <c r="G16796" s="9">
        <f>IF(Tableau1[[#This Row],[Date]]=_xlfn.MINIFS(Tableau1[1er],Tableau1[N° BL],Tableau1[[#This Row],[N° BL]],Tableau1[1er],Tableau1[[#This Row],[Date]]),D16795,"")</f>
        <v>176</v>
      </c>
    </row>
    <row r="16797" spans="1:7" ht="14.25" customHeight="1" x14ac:dyDescent="0.25">
      <c r="A16797" s="1" t="s">
        <v>4421</v>
      </c>
      <c r="B16797" s="1" t="s">
        <v>4422</v>
      </c>
      <c r="C16797" s="7">
        <v>45433.46638888889</v>
      </c>
      <c r="D16797" s="10">
        <v>211</v>
      </c>
      <c r="E16797" s="1" t="s">
        <v>98</v>
      </c>
      <c r="F16797">
        <f>IF(LEFT(Tableau1[[#This Row],[Eléments modifié]],$J$1)=$I$1,Tableau1[[#This Row],[Date]],9^9)</f>
        <v>387420489</v>
      </c>
      <c r="G16797" s="9" t="str">
        <f>IF(Tableau1[[#This Row],[Date]]=_xlfn.MINIFS(Tableau1[1er],Tableau1[N° BL],Tableau1[[#This Row],[N° BL]],Tableau1[1er],Tableau1[[#This Row],[Date]]),D16796,"")</f>
        <v/>
      </c>
    </row>
    <row r="16798" spans="1:7" ht="14.25" customHeight="1" x14ac:dyDescent="0.25">
      <c r="A16798" s="1" t="s">
        <v>4421</v>
      </c>
      <c r="B16798" s="1" t="s">
        <v>4422</v>
      </c>
      <c r="C16798" s="7">
        <v>45433.478402777779</v>
      </c>
      <c r="D16798" s="10">
        <v>211</v>
      </c>
      <c r="E16798" s="1" t="s">
        <v>32</v>
      </c>
      <c r="F16798">
        <f>IF(LEFT(Tableau1[[#This Row],[Eléments modifié]],$J$1)=$I$1,Tableau1[[#This Row],[Date]],9^9)</f>
        <v>387420489</v>
      </c>
      <c r="G16798" s="9" t="str">
        <f>IF(Tableau1[[#This Row],[Date]]=_xlfn.MINIFS(Tableau1[1er],Tableau1[N° BL],Tableau1[[#This Row],[N° BL]],Tableau1[1er],Tableau1[[#This Row],[Date]]),D16797,"")</f>
        <v/>
      </c>
    </row>
    <row r="16799" spans="1:7" ht="14.25" customHeight="1" x14ac:dyDescent="0.25">
      <c r="A16799" s="1" t="s">
        <v>4421</v>
      </c>
      <c r="B16799" s="1" t="s">
        <v>4422</v>
      </c>
      <c r="C16799" s="7">
        <v>45433.481550925928</v>
      </c>
      <c r="D16799" s="10">
        <v>188</v>
      </c>
      <c r="E16799" s="1" t="s">
        <v>41</v>
      </c>
      <c r="F16799">
        <f>IF(LEFT(Tableau1[[#This Row],[Eléments modifié]],$J$1)=$I$1,Tableau1[[#This Row],[Date]],9^9)</f>
        <v>387420489</v>
      </c>
      <c r="G16799" s="9" t="str">
        <f>IF(Tableau1[[#This Row],[Date]]=_xlfn.MINIFS(Tableau1[1er],Tableau1[N° BL],Tableau1[[#This Row],[N° BL]],Tableau1[1er],Tableau1[[#This Row],[Date]]),D16798,"")</f>
        <v/>
      </c>
    </row>
    <row r="16800" spans="1:7" ht="14.25" customHeight="1" x14ac:dyDescent="0.25">
      <c r="A16800" s="1" t="s">
        <v>4421</v>
      </c>
      <c r="B16800" s="1" t="s">
        <v>4422</v>
      </c>
      <c r="C16800" s="7">
        <v>45433.485046296293</v>
      </c>
      <c r="D16800" s="10">
        <v>188</v>
      </c>
      <c r="E16800" s="1" t="s">
        <v>32</v>
      </c>
      <c r="F16800">
        <f>IF(LEFT(Tableau1[[#This Row],[Eléments modifié]],$J$1)=$I$1,Tableau1[[#This Row],[Date]],9^9)</f>
        <v>387420489</v>
      </c>
      <c r="G16800" s="9" t="str">
        <f>IF(Tableau1[[#This Row],[Date]]=_xlfn.MINIFS(Tableau1[1er],Tableau1[N° BL],Tableau1[[#This Row],[N° BL]],Tableau1[1er],Tableau1[[#This Row],[Date]]),D16799,"")</f>
        <v/>
      </c>
    </row>
    <row r="16801" spans="1:7" ht="14.25" customHeight="1" x14ac:dyDescent="0.25">
      <c r="A16801" s="1" t="s">
        <v>4421</v>
      </c>
      <c r="B16801" s="1" t="s">
        <v>4422</v>
      </c>
      <c r="C16801" s="7">
        <v>45433.485682870371</v>
      </c>
      <c r="D16801" s="10">
        <v>188</v>
      </c>
      <c r="E16801" s="1" t="s">
        <v>41</v>
      </c>
      <c r="F16801">
        <f>IF(LEFT(Tableau1[[#This Row],[Eléments modifié]],$J$1)=$I$1,Tableau1[[#This Row],[Date]],9^9)</f>
        <v>387420489</v>
      </c>
      <c r="G16801" s="9" t="str">
        <f>IF(Tableau1[[#This Row],[Date]]=_xlfn.MINIFS(Tableau1[1er],Tableau1[N° BL],Tableau1[[#This Row],[N° BL]],Tableau1[1er],Tableau1[[#This Row],[Date]]),D16800,"")</f>
        <v/>
      </c>
    </row>
    <row r="16802" spans="1:7" ht="14.25" customHeight="1" x14ac:dyDescent="0.25">
      <c r="A16802" s="1" t="s">
        <v>4421</v>
      </c>
      <c r="B16802" s="1" t="s">
        <v>4422</v>
      </c>
      <c r="C16802" s="7">
        <v>45433.485775462963</v>
      </c>
      <c r="D16802" s="10">
        <v>188</v>
      </c>
      <c r="E16802" s="1" t="s">
        <v>32</v>
      </c>
      <c r="F16802">
        <f>IF(LEFT(Tableau1[[#This Row],[Eléments modifié]],$J$1)=$I$1,Tableau1[[#This Row],[Date]],9^9)</f>
        <v>387420489</v>
      </c>
      <c r="G16802" s="9" t="str">
        <f>IF(Tableau1[[#This Row],[Date]]=_xlfn.MINIFS(Tableau1[1er],Tableau1[N° BL],Tableau1[[#This Row],[N° BL]],Tableau1[1er],Tableau1[[#This Row],[Date]]),D16801,"")</f>
        <v/>
      </c>
    </row>
    <row r="16803" spans="1:7" ht="14.25" customHeight="1" x14ac:dyDescent="0.25">
      <c r="A16803" s="1" t="s">
        <v>4421</v>
      </c>
      <c r="B16803" s="1" t="s">
        <v>4422</v>
      </c>
      <c r="C16803" s="7">
        <v>45433.485844907409</v>
      </c>
      <c r="D16803" s="10">
        <v>188</v>
      </c>
      <c r="E16803" s="1" t="s">
        <v>41</v>
      </c>
      <c r="F16803">
        <f>IF(LEFT(Tableau1[[#This Row],[Eléments modifié]],$J$1)=$I$1,Tableau1[[#This Row],[Date]],9^9)</f>
        <v>387420489</v>
      </c>
      <c r="G16803" s="9" t="str">
        <f>IF(Tableau1[[#This Row],[Date]]=_xlfn.MINIFS(Tableau1[1er],Tableau1[N° BL],Tableau1[[#This Row],[N° BL]],Tableau1[1er],Tableau1[[#This Row],[Date]]),D16802,"")</f>
        <v/>
      </c>
    </row>
    <row r="16804" spans="1:7" ht="14.25" customHeight="1" x14ac:dyDescent="0.25">
      <c r="A16804" s="1" t="s">
        <v>4421</v>
      </c>
      <c r="B16804" s="1" t="s">
        <v>4422</v>
      </c>
      <c r="C16804" s="7">
        <v>45433.498043981483</v>
      </c>
      <c r="D16804" s="10">
        <v>212</v>
      </c>
      <c r="E16804" s="1" t="s">
        <v>32</v>
      </c>
      <c r="F16804">
        <f>IF(LEFT(Tableau1[[#This Row],[Eléments modifié]],$J$1)=$I$1,Tableau1[[#This Row],[Date]],9^9)</f>
        <v>387420489</v>
      </c>
      <c r="G16804" s="9" t="str">
        <f>IF(Tableau1[[#This Row],[Date]]=_xlfn.MINIFS(Tableau1[1er],Tableau1[N° BL],Tableau1[[#This Row],[N° BL]],Tableau1[1er],Tableau1[[#This Row],[Date]]),D16803,"")</f>
        <v/>
      </c>
    </row>
    <row r="16805" spans="1:7" ht="14.25" customHeight="1" x14ac:dyDescent="0.25">
      <c r="A16805" s="1" t="s">
        <v>4421</v>
      </c>
      <c r="B16805" s="1" t="s">
        <v>4422</v>
      </c>
      <c r="C16805" s="7">
        <v>45433.501168981478</v>
      </c>
      <c r="D16805" s="10">
        <v>188</v>
      </c>
      <c r="E16805" s="1" t="s">
        <v>7</v>
      </c>
      <c r="F16805">
        <f>IF(LEFT(Tableau1[[#This Row],[Eléments modifié]],$J$1)=$I$1,Tableau1[[#This Row],[Date]],9^9)</f>
        <v>45433.501168981478</v>
      </c>
      <c r="G16805" s="9">
        <f>IF(Tableau1[[#This Row],[Date]]=_xlfn.MINIFS(Tableau1[1er],Tableau1[N° BL],Tableau1[[#This Row],[N° BL]],Tableau1[1er],Tableau1[[#This Row],[Date]]),D16804,"")</f>
        <v>212</v>
      </c>
    </row>
    <row r="16806" spans="1:7" ht="14.25" customHeight="1" x14ac:dyDescent="0.25">
      <c r="A16806" s="1" t="s">
        <v>4483</v>
      </c>
      <c r="B16806" s="1" t="s">
        <v>4484</v>
      </c>
      <c r="C16806" s="7">
        <v>45429.660393518519</v>
      </c>
      <c r="D16806" s="10">
        <v>189</v>
      </c>
      <c r="E16806" s="1" t="s">
        <v>111</v>
      </c>
      <c r="F16806">
        <f>IF(LEFT(Tableau1[[#This Row],[Eléments modifié]],$J$1)=$I$1,Tableau1[[#This Row],[Date]],9^9)</f>
        <v>387420489</v>
      </c>
      <c r="G16806" s="9" t="str">
        <f>IF(Tableau1[[#This Row],[Date]]=_xlfn.MINIFS(Tableau1[1er],Tableau1[N° BL],Tableau1[[#This Row],[N° BL]],Tableau1[1er],Tableau1[[#This Row],[Date]]),D16805,"")</f>
        <v/>
      </c>
    </row>
    <row r="16807" spans="1:7" ht="14.25" customHeight="1" x14ac:dyDescent="0.25">
      <c r="A16807" s="1" t="s">
        <v>4483</v>
      </c>
      <c r="B16807" s="1" t="s">
        <v>4484</v>
      </c>
      <c r="C16807" s="7">
        <v>45429.662187499998</v>
      </c>
      <c r="D16807" s="10">
        <v>209</v>
      </c>
      <c r="E16807" s="1" t="s">
        <v>20</v>
      </c>
      <c r="F16807">
        <f>IF(LEFT(Tableau1[[#This Row],[Eléments modifié]],$J$1)=$I$1,Tableau1[[#This Row],[Date]],9^9)</f>
        <v>387420489</v>
      </c>
      <c r="G16807" s="9" t="str">
        <f>IF(Tableau1[[#This Row],[Date]]=_xlfn.MINIFS(Tableau1[1er],Tableau1[N° BL],Tableau1[[#This Row],[N° BL]],Tableau1[1er],Tableau1[[#This Row],[Date]]),D16806,"")</f>
        <v/>
      </c>
    </row>
    <row r="16808" spans="1:7" ht="14.25" customHeight="1" x14ac:dyDescent="0.25">
      <c r="A16808" s="1" t="s">
        <v>4483</v>
      </c>
      <c r="B16808" s="1" t="s">
        <v>4484</v>
      </c>
      <c r="C16808" s="7">
        <v>45429.663472222222</v>
      </c>
      <c r="D16808" s="10">
        <v>212</v>
      </c>
      <c r="E16808" s="1" t="s">
        <v>371</v>
      </c>
      <c r="F16808">
        <f>IF(LEFT(Tableau1[[#This Row],[Eléments modifié]],$J$1)=$I$1,Tableau1[[#This Row],[Date]],9^9)</f>
        <v>387420489</v>
      </c>
      <c r="G16808" s="9" t="str">
        <f>IF(Tableau1[[#This Row],[Date]]=_xlfn.MINIFS(Tableau1[1er],Tableau1[N° BL],Tableau1[[#This Row],[N° BL]],Tableau1[1er],Tableau1[[#This Row],[Date]]),D16807,"")</f>
        <v/>
      </c>
    </row>
    <row r="16809" spans="1:7" ht="14.25" customHeight="1" x14ac:dyDescent="0.25">
      <c r="A16809" s="1" t="s">
        <v>4483</v>
      </c>
      <c r="B16809" s="1" t="s">
        <v>4484</v>
      </c>
      <c r="C16809" s="7">
        <v>45429.710856481484</v>
      </c>
      <c r="D16809" s="10">
        <v>209</v>
      </c>
      <c r="E16809" s="1" t="s">
        <v>7</v>
      </c>
      <c r="F16809">
        <f>IF(LEFT(Tableau1[[#This Row],[Eléments modifié]],$J$1)=$I$1,Tableau1[[#This Row],[Date]],9^9)</f>
        <v>45429.710856481484</v>
      </c>
      <c r="G16809" s="9">
        <f>IF(Tableau1[[#This Row],[Date]]=_xlfn.MINIFS(Tableau1[1er],Tableau1[N° BL],Tableau1[[#This Row],[N° BL]],Tableau1[1er],Tableau1[[#This Row],[Date]]),D16808,"")</f>
        <v>212</v>
      </c>
    </row>
    <row r="16810" spans="1:7" ht="14.25" customHeight="1" x14ac:dyDescent="0.25">
      <c r="A16810" s="1" t="s">
        <v>4467</v>
      </c>
      <c r="B16810" s="1" t="s">
        <v>4468</v>
      </c>
      <c r="C16810" s="7">
        <v>45433.318981481483</v>
      </c>
      <c r="D16810" s="10">
        <v>189</v>
      </c>
      <c r="E16810" s="1" t="s">
        <v>111</v>
      </c>
      <c r="F16810">
        <f>IF(LEFT(Tableau1[[#This Row],[Eléments modifié]],$J$1)=$I$1,Tableau1[[#This Row],[Date]],9^9)</f>
        <v>387420489</v>
      </c>
      <c r="G16810" s="9" t="str">
        <f>IF(Tableau1[[#This Row],[Date]]=_xlfn.MINIFS(Tableau1[1er],Tableau1[N° BL],Tableau1[[#This Row],[N° BL]],Tableau1[1er],Tableau1[[#This Row],[Date]]),D16809,"")</f>
        <v/>
      </c>
    </row>
    <row r="16811" spans="1:7" ht="14.25" customHeight="1" x14ac:dyDescent="0.25">
      <c r="A16811" s="1" t="s">
        <v>4467</v>
      </c>
      <c r="B16811" s="1" t="s">
        <v>4468</v>
      </c>
      <c r="C16811" s="7">
        <v>45433.37740740741</v>
      </c>
      <c r="D16811" s="10">
        <v>176</v>
      </c>
      <c r="E16811" s="1" t="s">
        <v>7</v>
      </c>
      <c r="F16811">
        <f>IF(LEFT(Tableau1[[#This Row],[Eléments modifié]],$J$1)=$I$1,Tableau1[[#This Row],[Date]],9^9)</f>
        <v>45433.37740740741</v>
      </c>
      <c r="G16811" s="9">
        <f>IF(Tableau1[[#This Row],[Date]]=_xlfn.MINIFS(Tableau1[1er],Tableau1[N° BL],Tableau1[[#This Row],[N° BL]],Tableau1[1er],Tableau1[[#This Row],[Date]]),D16810,"")</f>
        <v>189</v>
      </c>
    </row>
    <row r="16812" spans="1:7" ht="14.25" customHeight="1" x14ac:dyDescent="0.25">
      <c r="A16812" s="1" t="s">
        <v>4439</v>
      </c>
      <c r="B16812" s="1" t="s">
        <v>4440</v>
      </c>
      <c r="C16812" s="7">
        <v>45433.462245370371</v>
      </c>
      <c r="D16812" s="10">
        <v>179</v>
      </c>
      <c r="E16812" s="1" t="s">
        <v>111</v>
      </c>
      <c r="F16812">
        <f>IF(LEFT(Tableau1[[#This Row],[Eléments modifié]],$J$1)=$I$1,Tableau1[[#This Row],[Date]],9^9)</f>
        <v>387420489</v>
      </c>
      <c r="G16812" s="9" t="str">
        <f>IF(Tableau1[[#This Row],[Date]]=_xlfn.MINIFS(Tableau1[1er],Tableau1[N° BL],Tableau1[[#This Row],[N° BL]],Tableau1[1er],Tableau1[[#This Row],[Date]]),D16811,"")</f>
        <v/>
      </c>
    </row>
    <row r="16813" spans="1:7" ht="14.25" customHeight="1" x14ac:dyDescent="0.25">
      <c r="A16813" s="1" t="s">
        <v>4439</v>
      </c>
      <c r="B16813" s="1" t="s">
        <v>4440</v>
      </c>
      <c r="C16813" s="7">
        <v>45433.466284722221</v>
      </c>
      <c r="D16813" s="10">
        <v>176</v>
      </c>
      <c r="E16813" s="1" t="s">
        <v>7</v>
      </c>
      <c r="F16813">
        <f>IF(LEFT(Tableau1[[#This Row],[Eléments modifié]],$J$1)=$I$1,Tableau1[[#This Row],[Date]],9^9)</f>
        <v>45433.466284722221</v>
      </c>
      <c r="G16813" s="9">
        <f>IF(Tableau1[[#This Row],[Date]]=_xlfn.MINIFS(Tableau1[1er],Tableau1[N° BL],Tableau1[[#This Row],[N° BL]],Tableau1[1er],Tableau1[[#This Row],[Date]]),D16812,"")</f>
        <v>179</v>
      </c>
    </row>
    <row r="16814" spans="1:7" ht="14.25" customHeight="1" x14ac:dyDescent="0.25">
      <c r="A16814" s="1" t="s">
        <v>4427</v>
      </c>
      <c r="B16814" s="1" t="s">
        <v>4428</v>
      </c>
      <c r="C16814" s="7">
        <v>45429.665636574071</v>
      </c>
      <c r="D16814" s="10">
        <v>212</v>
      </c>
      <c r="E16814" s="1" t="s">
        <v>2447</v>
      </c>
      <c r="F16814">
        <f>IF(LEFT(Tableau1[[#This Row],[Eléments modifié]],$J$1)=$I$1,Tableau1[[#This Row],[Date]],9^9)</f>
        <v>387420489</v>
      </c>
      <c r="G16814" s="9" t="str">
        <f>IF(Tableau1[[#This Row],[Date]]=_xlfn.MINIFS(Tableau1[1er],Tableau1[N° BL],Tableau1[[#This Row],[N° BL]],Tableau1[1er],Tableau1[[#This Row],[Date]]),D16813,"")</f>
        <v/>
      </c>
    </row>
    <row r="16815" spans="1:7" ht="14.25" customHeight="1" x14ac:dyDescent="0.25">
      <c r="A16815" s="1" t="s">
        <v>4427</v>
      </c>
      <c r="B16815" s="1" t="s">
        <v>4428</v>
      </c>
      <c r="C16815" s="7">
        <v>45429.677430555559</v>
      </c>
      <c r="D16815" s="10">
        <v>212</v>
      </c>
      <c r="E16815" s="1" t="s">
        <v>7</v>
      </c>
      <c r="F16815">
        <f>IF(LEFT(Tableau1[[#This Row],[Eléments modifié]],$J$1)=$I$1,Tableau1[[#This Row],[Date]],9^9)</f>
        <v>45429.677430555559</v>
      </c>
      <c r="G16815" s="9">
        <f>IF(Tableau1[[#This Row],[Date]]=_xlfn.MINIFS(Tableau1[1er],Tableau1[N° BL],Tableau1[[#This Row],[N° BL]],Tableau1[1er],Tableau1[[#This Row],[Date]]),D16814,"")</f>
        <v>212</v>
      </c>
    </row>
    <row r="16816" spans="1:7" ht="14.25" customHeight="1" x14ac:dyDescent="0.25">
      <c r="A16816" s="1" t="s">
        <v>4427</v>
      </c>
      <c r="B16816" s="1" t="s">
        <v>4428</v>
      </c>
      <c r="C16816" s="7">
        <v>45433.46539351852</v>
      </c>
      <c r="D16816" s="10">
        <v>176</v>
      </c>
      <c r="E16816" s="1" t="s">
        <v>98</v>
      </c>
      <c r="F16816">
        <f>IF(LEFT(Tableau1[[#This Row],[Eléments modifié]],$J$1)=$I$1,Tableau1[[#This Row],[Date]],9^9)</f>
        <v>387420489</v>
      </c>
      <c r="G16816" s="9" t="str">
        <f>IF(Tableau1[[#This Row],[Date]]=_xlfn.MINIFS(Tableau1[1er],Tableau1[N° BL],Tableau1[[#This Row],[N° BL]],Tableau1[1er],Tableau1[[#This Row],[Date]]),D16815,"")</f>
        <v/>
      </c>
    </row>
    <row r="16817" spans="1:7" ht="14.25" customHeight="1" x14ac:dyDescent="0.25">
      <c r="A16817" s="1" t="s">
        <v>4427</v>
      </c>
      <c r="B16817" s="1" t="s">
        <v>4428</v>
      </c>
      <c r="C16817" s="7">
        <v>45433.481608796297</v>
      </c>
      <c r="D16817" s="10">
        <v>176</v>
      </c>
      <c r="E16817" s="1" t="s">
        <v>32</v>
      </c>
      <c r="F16817">
        <f>IF(LEFT(Tableau1[[#This Row],[Eléments modifié]],$J$1)=$I$1,Tableau1[[#This Row],[Date]],9^9)</f>
        <v>387420489</v>
      </c>
      <c r="G16817" s="9" t="str">
        <f>IF(Tableau1[[#This Row],[Date]]=_xlfn.MINIFS(Tableau1[1er],Tableau1[N° BL],Tableau1[[#This Row],[N° BL]],Tableau1[1er],Tableau1[[#This Row],[Date]]),D16816,"")</f>
        <v/>
      </c>
    </row>
    <row r="16818" spans="1:7" ht="14.25" customHeight="1" x14ac:dyDescent="0.25">
      <c r="A16818" s="1" t="s">
        <v>4427</v>
      </c>
      <c r="B16818" s="1" t="s">
        <v>4428</v>
      </c>
      <c r="C16818" s="7">
        <v>45433.484571759262</v>
      </c>
      <c r="D16818" s="10">
        <v>188</v>
      </c>
      <c r="E16818" s="1" t="s">
        <v>7</v>
      </c>
      <c r="F16818">
        <f>IF(LEFT(Tableau1[[#This Row],[Eléments modifié]],$J$1)=$I$1,Tableau1[[#This Row],[Date]],9^9)</f>
        <v>45433.484571759262</v>
      </c>
      <c r="G16818" s="9">
        <f>IF(Tableau1[[#This Row],[Date]]=_xlfn.MINIFS(Tableau1[1er],Tableau1[N° BL],Tableau1[[#This Row],[N° BL]],Tableau1[1er],Tableau1[[#This Row],[Date]]),D16817,"")</f>
        <v>176</v>
      </c>
    </row>
    <row r="16819" spans="1:7" ht="14.25" customHeight="1" x14ac:dyDescent="0.25">
      <c r="A16819" s="1" t="s">
        <v>4427</v>
      </c>
      <c r="B16819" s="1" t="s">
        <v>4428</v>
      </c>
      <c r="C16819" s="7">
        <v>45433.48505787037</v>
      </c>
      <c r="D16819" s="10">
        <v>188</v>
      </c>
      <c r="E16819" s="1" t="s">
        <v>7</v>
      </c>
      <c r="F16819">
        <f>IF(LEFT(Tableau1[[#This Row],[Eléments modifié]],$J$1)=$I$1,Tableau1[[#This Row],[Date]],9^9)</f>
        <v>45433.48505787037</v>
      </c>
      <c r="G16819" s="9">
        <f>IF(Tableau1[[#This Row],[Date]]=_xlfn.MINIFS(Tableau1[1er],Tableau1[N° BL],Tableau1[[#This Row],[N° BL]],Tableau1[1er],Tableau1[[#This Row],[Date]]),D16818,"")</f>
        <v>188</v>
      </c>
    </row>
    <row r="16820" spans="1:7" ht="14.25" customHeight="1" x14ac:dyDescent="0.25">
      <c r="A16820" s="1" t="s">
        <v>4473</v>
      </c>
      <c r="B16820" s="1" t="s">
        <v>4474</v>
      </c>
      <c r="C16820" s="7">
        <v>45433.325844907406</v>
      </c>
      <c r="D16820" s="10">
        <v>189</v>
      </c>
      <c r="E16820" s="1" t="s">
        <v>14</v>
      </c>
      <c r="F16820">
        <f>IF(LEFT(Tableau1[[#This Row],[Eléments modifié]],$J$1)=$I$1,Tableau1[[#This Row],[Date]],9^9)</f>
        <v>387420489</v>
      </c>
      <c r="G16820" s="9" t="str">
        <f>IF(Tableau1[[#This Row],[Date]]=_xlfn.MINIFS(Tableau1[1er],Tableau1[N° BL],Tableau1[[#This Row],[N° BL]],Tableau1[1er],Tableau1[[#This Row],[Date]]),D16819,"")</f>
        <v/>
      </c>
    </row>
    <row r="16821" spans="1:7" ht="14.25" customHeight="1" x14ac:dyDescent="0.25">
      <c r="A16821" s="1" t="s">
        <v>4473</v>
      </c>
      <c r="B16821" s="1" t="s">
        <v>4474</v>
      </c>
      <c r="C16821" s="7">
        <v>45433.350810185184</v>
      </c>
      <c r="D16821" s="10">
        <v>189</v>
      </c>
      <c r="E16821" s="1" t="s">
        <v>7</v>
      </c>
      <c r="F16821">
        <f>IF(LEFT(Tableau1[[#This Row],[Eléments modifié]],$J$1)=$I$1,Tableau1[[#This Row],[Date]],9^9)</f>
        <v>45433.350810185184</v>
      </c>
      <c r="G16821" s="9">
        <f>IF(Tableau1[[#This Row],[Date]]=_xlfn.MINIFS(Tableau1[1er],Tableau1[N° BL],Tableau1[[#This Row],[N° BL]],Tableau1[1er],Tableau1[[#This Row],[Date]]),D16820,"")</f>
        <v>189</v>
      </c>
    </row>
    <row r="16822" spans="1:7" ht="14.25" customHeight="1" x14ac:dyDescent="0.25">
      <c r="A16822" s="1" t="s">
        <v>4505</v>
      </c>
      <c r="B16822" s="1" t="s">
        <v>4506</v>
      </c>
      <c r="C16822" s="7">
        <v>45429.54792824074</v>
      </c>
      <c r="D16822" s="10">
        <v>189</v>
      </c>
      <c r="E16822" s="1" t="s">
        <v>2447</v>
      </c>
      <c r="F16822">
        <f>IF(LEFT(Tableau1[[#This Row],[Eléments modifié]],$J$1)=$I$1,Tableau1[[#This Row],[Date]],9^9)</f>
        <v>387420489</v>
      </c>
      <c r="G16822" s="9" t="str">
        <f>IF(Tableau1[[#This Row],[Date]]=_xlfn.MINIFS(Tableau1[1er],Tableau1[N° BL],Tableau1[[#This Row],[N° BL]],Tableau1[1er],Tableau1[[#This Row],[Date]]),D16821,"")</f>
        <v/>
      </c>
    </row>
    <row r="16823" spans="1:7" ht="14.25" customHeight="1" x14ac:dyDescent="0.25">
      <c r="A16823" s="1" t="s">
        <v>4505</v>
      </c>
      <c r="B16823" s="1" t="s">
        <v>4506</v>
      </c>
      <c r="C16823" s="7">
        <v>45429.631851851853</v>
      </c>
      <c r="D16823" s="10">
        <v>212</v>
      </c>
      <c r="E16823" s="1" t="s">
        <v>7</v>
      </c>
      <c r="F16823">
        <f>IF(LEFT(Tableau1[[#This Row],[Eléments modifié]],$J$1)=$I$1,Tableau1[[#This Row],[Date]],9^9)</f>
        <v>45429.631851851853</v>
      </c>
      <c r="G16823" s="9">
        <f>IF(Tableau1[[#This Row],[Date]]=_xlfn.MINIFS(Tableau1[1er],Tableau1[N° BL],Tableau1[[#This Row],[N° BL]],Tableau1[1er],Tableau1[[#This Row],[Date]]),D16822,"")</f>
        <v>189</v>
      </c>
    </row>
    <row r="16824" spans="1:7" ht="14.25" customHeight="1" x14ac:dyDescent="0.25">
      <c r="A16824" s="1" t="s">
        <v>4541</v>
      </c>
      <c r="B16824" s="1" t="s">
        <v>4542</v>
      </c>
      <c r="C16824" s="7">
        <v>45429.532754629632</v>
      </c>
      <c r="D16824" s="10">
        <v>209</v>
      </c>
      <c r="E16824" s="1" t="s">
        <v>111</v>
      </c>
      <c r="F16824">
        <f>IF(LEFT(Tableau1[[#This Row],[Eléments modifié]],$J$1)=$I$1,Tableau1[[#This Row],[Date]],9^9)</f>
        <v>387420489</v>
      </c>
      <c r="G16824" s="9" t="str">
        <f>IF(Tableau1[[#This Row],[Date]]=_xlfn.MINIFS(Tableau1[1er],Tableau1[N° BL],Tableau1[[#This Row],[N° BL]],Tableau1[1er],Tableau1[[#This Row],[Date]]),D16823,"")</f>
        <v/>
      </c>
    </row>
    <row r="16825" spans="1:7" ht="14.25" customHeight="1" x14ac:dyDescent="0.25">
      <c r="A16825" s="1" t="s">
        <v>4541</v>
      </c>
      <c r="B16825" s="1" t="s">
        <v>4542</v>
      </c>
      <c r="C16825" s="7">
        <v>45429.543229166666</v>
      </c>
      <c r="D16825" s="10">
        <v>176</v>
      </c>
      <c r="E16825" s="1" t="s">
        <v>7</v>
      </c>
      <c r="F16825">
        <f>IF(LEFT(Tableau1[[#This Row],[Eléments modifié]],$J$1)=$I$1,Tableau1[[#This Row],[Date]],9^9)</f>
        <v>45429.543229166666</v>
      </c>
      <c r="G16825" s="9">
        <f>IF(Tableau1[[#This Row],[Date]]=_xlfn.MINIFS(Tableau1[1er],Tableau1[N° BL],Tableau1[[#This Row],[N° BL]],Tableau1[1er],Tableau1[[#This Row],[Date]]),D16824,"")</f>
        <v>209</v>
      </c>
    </row>
    <row r="16826" spans="1:7" ht="14.25" customHeight="1" x14ac:dyDescent="0.25">
      <c r="A16826" s="1" t="s">
        <v>4491</v>
      </c>
      <c r="B16826" s="1" t="s">
        <v>4492</v>
      </c>
      <c r="C16826" s="7">
        <v>45429.643425925926</v>
      </c>
      <c r="D16826" s="10">
        <v>212</v>
      </c>
      <c r="E16826" s="1" t="s">
        <v>111</v>
      </c>
      <c r="F16826">
        <f>IF(LEFT(Tableau1[[#This Row],[Eléments modifié]],$J$1)=$I$1,Tableau1[[#This Row],[Date]],9^9)</f>
        <v>387420489</v>
      </c>
      <c r="G16826" s="9" t="str">
        <f>IF(Tableau1[[#This Row],[Date]]=_xlfn.MINIFS(Tableau1[1er],Tableau1[N° BL],Tableau1[[#This Row],[N° BL]],Tableau1[1er],Tableau1[[#This Row],[Date]]),D16825,"")</f>
        <v/>
      </c>
    </row>
    <row r="16827" spans="1:7" ht="14.25" customHeight="1" x14ac:dyDescent="0.25">
      <c r="A16827" s="1" t="s">
        <v>4491</v>
      </c>
      <c r="B16827" s="1" t="s">
        <v>4492</v>
      </c>
      <c r="C16827" s="7">
        <v>45429.646145833336</v>
      </c>
      <c r="D16827" s="10">
        <v>176</v>
      </c>
      <c r="E16827" s="1" t="s">
        <v>41</v>
      </c>
      <c r="F16827">
        <f>IF(LEFT(Tableau1[[#This Row],[Eléments modifié]],$J$1)=$I$1,Tableau1[[#This Row],[Date]],9^9)</f>
        <v>387420489</v>
      </c>
      <c r="G16827" s="9" t="str">
        <f>IF(Tableau1[[#This Row],[Date]]=_xlfn.MINIFS(Tableau1[1er],Tableau1[N° BL],Tableau1[[#This Row],[N° BL]],Tableau1[1er],Tableau1[[#This Row],[Date]]),D16826,"")</f>
        <v/>
      </c>
    </row>
    <row r="16828" spans="1:7" ht="14.25" customHeight="1" x14ac:dyDescent="0.25">
      <c r="A16828" s="1" t="s">
        <v>4491</v>
      </c>
      <c r="B16828" s="1" t="s">
        <v>4492</v>
      </c>
      <c r="C16828" s="7">
        <v>45429.646365740744</v>
      </c>
      <c r="D16828" s="10">
        <v>209</v>
      </c>
      <c r="E16828" s="1" t="s">
        <v>111</v>
      </c>
      <c r="F16828">
        <f>IF(LEFT(Tableau1[[#This Row],[Eléments modifié]],$J$1)=$I$1,Tableau1[[#This Row],[Date]],9^9)</f>
        <v>387420489</v>
      </c>
      <c r="G16828" s="9" t="str">
        <f>IF(Tableau1[[#This Row],[Date]]=_xlfn.MINIFS(Tableau1[1er],Tableau1[N° BL],Tableau1[[#This Row],[N° BL]],Tableau1[1er],Tableau1[[#This Row],[Date]]),D16827,"")</f>
        <v/>
      </c>
    </row>
    <row r="16829" spans="1:7" ht="14.25" customHeight="1" x14ac:dyDescent="0.25">
      <c r="A16829" s="1" t="s">
        <v>4491</v>
      </c>
      <c r="B16829" s="1" t="s">
        <v>4492</v>
      </c>
      <c r="C16829" s="7">
        <v>45429.659953703704</v>
      </c>
      <c r="D16829" s="10">
        <v>176</v>
      </c>
      <c r="E16829" s="1" t="s">
        <v>7</v>
      </c>
      <c r="F16829">
        <f>IF(LEFT(Tableau1[[#This Row],[Eléments modifié]],$J$1)=$I$1,Tableau1[[#This Row],[Date]],9^9)</f>
        <v>45429.659953703704</v>
      </c>
      <c r="G16829" s="9">
        <f>IF(Tableau1[[#This Row],[Date]]=_xlfn.MINIFS(Tableau1[1er],Tableau1[N° BL],Tableau1[[#This Row],[N° BL]],Tableau1[1er],Tableau1[[#This Row],[Date]]),D16828,"")</f>
        <v>209</v>
      </c>
    </row>
    <row r="16830" spans="1:7" ht="14.25" customHeight="1" x14ac:dyDescent="0.25">
      <c r="A16830" s="1" t="s">
        <v>4537</v>
      </c>
      <c r="B16830" s="1" t="s">
        <v>4538</v>
      </c>
      <c r="C16830" s="7">
        <v>45429.542013888888</v>
      </c>
      <c r="D16830" s="10">
        <v>176</v>
      </c>
      <c r="E16830" s="1" t="s">
        <v>14</v>
      </c>
      <c r="F16830">
        <f>IF(LEFT(Tableau1[[#This Row],[Eléments modifié]],$J$1)=$I$1,Tableau1[[#This Row],[Date]],9^9)</f>
        <v>387420489</v>
      </c>
      <c r="G16830" s="9" t="str">
        <f>IF(Tableau1[[#This Row],[Date]]=_xlfn.MINIFS(Tableau1[1er],Tableau1[N° BL],Tableau1[[#This Row],[N° BL]],Tableau1[1er],Tableau1[[#This Row],[Date]]),D16829,"")</f>
        <v/>
      </c>
    </row>
    <row r="16831" spans="1:7" ht="14.25" customHeight="1" x14ac:dyDescent="0.25">
      <c r="A16831" s="1" t="s">
        <v>4537</v>
      </c>
      <c r="B16831" s="1" t="s">
        <v>4538</v>
      </c>
      <c r="C16831" s="7">
        <v>45429.562650462962</v>
      </c>
      <c r="D16831" s="10">
        <v>189</v>
      </c>
      <c r="E16831" s="1" t="s">
        <v>7</v>
      </c>
      <c r="F16831">
        <f>IF(LEFT(Tableau1[[#This Row],[Eléments modifié]],$J$1)=$I$1,Tableau1[[#This Row],[Date]],9^9)</f>
        <v>45429.562650462962</v>
      </c>
      <c r="G16831" s="9">
        <f>IF(Tableau1[[#This Row],[Date]]=_xlfn.MINIFS(Tableau1[1er],Tableau1[N° BL],Tableau1[[#This Row],[N° BL]],Tableau1[1er],Tableau1[[#This Row],[Date]]),D16830,"")</f>
        <v>176</v>
      </c>
    </row>
    <row r="16832" spans="1:7" ht="14.25" customHeight="1" x14ac:dyDescent="0.25">
      <c r="A16832" s="1" t="s">
        <v>4495</v>
      </c>
      <c r="B16832" s="1" t="s">
        <v>4496</v>
      </c>
      <c r="C16832" s="7">
        <v>45429.643692129626</v>
      </c>
      <c r="D16832" s="10">
        <v>189</v>
      </c>
      <c r="E16832" s="1" t="s">
        <v>2447</v>
      </c>
      <c r="F16832">
        <f>IF(LEFT(Tableau1[[#This Row],[Eléments modifié]],$J$1)=$I$1,Tableau1[[#This Row],[Date]],9^9)</f>
        <v>387420489</v>
      </c>
      <c r="G16832" s="9" t="str">
        <f>IF(Tableau1[[#This Row],[Date]]=_xlfn.MINIFS(Tableau1[1er],Tableau1[N° BL],Tableau1[[#This Row],[N° BL]],Tableau1[1er],Tableau1[[#This Row],[Date]]),D16831,"")</f>
        <v/>
      </c>
    </row>
    <row r="16833" spans="1:7" ht="14.25" customHeight="1" x14ac:dyDescent="0.25">
      <c r="A16833" s="1" t="s">
        <v>4495</v>
      </c>
      <c r="B16833" s="1" t="s">
        <v>4496</v>
      </c>
      <c r="C16833" s="7">
        <v>45429.656770833331</v>
      </c>
      <c r="D16833" s="10">
        <v>212</v>
      </c>
      <c r="E16833" s="1" t="s">
        <v>7</v>
      </c>
      <c r="F16833">
        <f>IF(LEFT(Tableau1[[#This Row],[Eléments modifié]],$J$1)=$I$1,Tableau1[[#This Row],[Date]],9^9)</f>
        <v>45429.656770833331</v>
      </c>
      <c r="G16833" s="9">
        <f>IF(Tableau1[[#This Row],[Date]]=_xlfn.MINIFS(Tableau1[1er],Tableau1[N° BL],Tableau1[[#This Row],[N° BL]],Tableau1[1er],Tableau1[[#This Row],[Date]]),D16832,"")</f>
        <v>189</v>
      </c>
    </row>
    <row r="16834" spans="1:7" ht="14.25" customHeight="1" x14ac:dyDescent="0.25">
      <c r="A16834" s="1" t="s">
        <v>4493</v>
      </c>
      <c r="B16834" s="1" t="s">
        <v>4494</v>
      </c>
      <c r="C16834" s="7">
        <v>45429.651365740741</v>
      </c>
      <c r="D16834" s="10">
        <v>212</v>
      </c>
      <c r="E16834" s="1" t="s">
        <v>371</v>
      </c>
      <c r="F16834">
        <f>IF(LEFT(Tableau1[[#This Row],[Eléments modifié]],$J$1)=$I$1,Tableau1[[#This Row],[Date]],9^9)</f>
        <v>387420489</v>
      </c>
      <c r="G16834" s="9" t="str">
        <f>IF(Tableau1[[#This Row],[Date]]=_xlfn.MINIFS(Tableau1[1er],Tableau1[N° BL],Tableau1[[#This Row],[N° BL]],Tableau1[1er],Tableau1[[#This Row],[Date]]),D16833,"")</f>
        <v/>
      </c>
    </row>
    <row r="16835" spans="1:7" ht="14.25" customHeight="1" x14ac:dyDescent="0.25">
      <c r="A16835" s="1" t="s">
        <v>4493</v>
      </c>
      <c r="B16835" s="1" t="s">
        <v>4494</v>
      </c>
      <c r="C16835" s="7">
        <v>45429.657916666663</v>
      </c>
      <c r="D16835" s="10">
        <v>209</v>
      </c>
      <c r="E16835" s="1" t="s">
        <v>7</v>
      </c>
      <c r="F16835">
        <f>IF(LEFT(Tableau1[[#This Row],[Eléments modifié]],$J$1)=$I$1,Tableau1[[#This Row],[Date]],9^9)</f>
        <v>45429.657916666663</v>
      </c>
      <c r="G16835" s="9">
        <f>IF(Tableau1[[#This Row],[Date]]=_xlfn.MINIFS(Tableau1[1er],Tableau1[N° BL],Tableau1[[#This Row],[N° BL]],Tableau1[1er],Tableau1[[#This Row],[Date]]),D16834,"")</f>
        <v>212</v>
      </c>
    </row>
    <row r="16836" spans="1:7" ht="14.25" customHeight="1" x14ac:dyDescent="0.25">
      <c r="A16836" s="1" t="s">
        <v>4469</v>
      </c>
      <c r="B16836" s="1" t="s">
        <v>4470</v>
      </c>
      <c r="C16836" s="7">
        <v>45433.362881944442</v>
      </c>
      <c r="D16836" s="10">
        <v>189</v>
      </c>
      <c r="E16836" s="1" t="s">
        <v>14</v>
      </c>
      <c r="F16836">
        <f>IF(LEFT(Tableau1[[#This Row],[Eléments modifié]],$J$1)=$I$1,Tableau1[[#This Row],[Date]],9^9)</f>
        <v>387420489</v>
      </c>
      <c r="G16836" s="9" t="str">
        <f>IF(Tableau1[[#This Row],[Date]]=_xlfn.MINIFS(Tableau1[1er],Tableau1[N° BL],Tableau1[[#This Row],[N° BL]],Tableau1[1er],Tableau1[[#This Row],[Date]]),D16835,"")</f>
        <v/>
      </c>
    </row>
    <row r="16837" spans="1:7" ht="14.25" customHeight="1" x14ac:dyDescent="0.25">
      <c r="A16837" s="1" t="s">
        <v>4469</v>
      </c>
      <c r="B16837" s="1" t="s">
        <v>4470</v>
      </c>
      <c r="C16837" s="7">
        <v>45433.371620370373</v>
      </c>
      <c r="D16837" s="10">
        <v>189</v>
      </c>
      <c r="E16837" s="1" t="s">
        <v>7</v>
      </c>
      <c r="F16837">
        <f>IF(LEFT(Tableau1[[#This Row],[Eléments modifié]],$J$1)=$I$1,Tableau1[[#This Row],[Date]],9^9)</f>
        <v>45433.371620370373</v>
      </c>
      <c r="G16837" s="9">
        <f>IF(Tableau1[[#This Row],[Date]]=_xlfn.MINIFS(Tableau1[1er],Tableau1[N° BL],Tableau1[[#This Row],[N° BL]],Tableau1[1er],Tableau1[[#This Row],[Date]]),D16836,"")</f>
        <v>189</v>
      </c>
    </row>
    <row r="16838" spans="1:7" ht="14.25" customHeight="1" x14ac:dyDescent="0.25">
      <c r="A16838" s="1" t="s">
        <v>4499</v>
      </c>
      <c r="B16838" s="1" t="s">
        <v>4500</v>
      </c>
      <c r="C16838" s="7">
        <v>45429.628530092596</v>
      </c>
      <c r="D16838" s="10">
        <v>176</v>
      </c>
      <c r="E16838" s="1" t="s">
        <v>14</v>
      </c>
      <c r="F16838">
        <f>IF(LEFT(Tableau1[[#This Row],[Eléments modifié]],$J$1)=$I$1,Tableau1[[#This Row],[Date]],9^9)</f>
        <v>387420489</v>
      </c>
      <c r="G16838" s="9" t="str">
        <f>IF(Tableau1[[#This Row],[Date]]=_xlfn.MINIFS(Tableau1[1er],Tableau1[N° BL],Tableau1[[#This Row],[N° BL]],Tableau1[1er],Tableau1[[#This Row],[Date]]),D16837,"")</f>
        <v/>
      </c>
    </row>
    <row r="16839" spans="1:7" ht="14.25" customHeight="1" x14ac:dyDescent="0.25">
      <c r="A16839" s="1" t="s">
        <v>4499</v>
      </c>
      <c r="B16839" s="1" t="s">
        <v>4500</v>
      </c>
      <c r="C16839" s="7">
        <v>45429.645335648151</v>
      </c>
      <c r="D16839" s="10">
        <v>189</v>
      </c>
      <c r="E16839" s="1" t="s">
        <v>7</v>
      </c>
      <c r="F16839">
        <f>IF(LEFT(Tableau1[[#This Row],[Eléments modifié]],$J$1)=$I$1,Tableau1[[#This Row],[Date]],9^9)</f>
        <v>45429.645335648151</v>
      </c>
      <c r="G16839" s="9">
        <f>IF(Tableau1[[#This Row],[Date]]=_xlfn.MINIFS(Tableau1[1er],Tableau1[N° BL],Tableau1[[#This Row],[N° BL]],Tableau1[1er],Tableau1[[#This Row],[Date]]),D16838,"")</f>
        <v>176</v>
      </c>
    </row>
    <row r="16840" spans="1:7" ht="14.25" customHeight="1" x14ac:dyDescent="0.25">
      <c r="A16840" s="1" t="s">
        <v>4465</v>
      </c>
      <c r="B16840" s="1" t="s">
        <v>4466</v>
      </c>
      <c r="C16840" s="7">
        <v>45433.37164351852</v>
      </c>
      <c r="D16840" s="10">
        <v>211</v>
      </c>
      <c r="E16840" s="1" t="s">
        <v>14</v>
      </c>
      <c r="F16840">
        <f>IF(LEFT(Tableau1[[#This Row],[Eléments modifié]],$J$1)=$I$1,Tableau1[[#This Row],[Date]],9^9)</f>
        <v>387420489</v>
      </c>
      <c r="G16840" s="9" t="str">
        <f>IF(Tableau1[[#This Row],[Date]]=_xlfn.MINIFS(Tableau1[1er],Tableau1[N° BL],Tableau1[[#This Row],[N° BL]],Tableau1[1er],Tableau1[[#This Row],[Date]]),D16839,"")</f>
        <v/>
      </c>
    </row>
    <row r="16841" spans="1:7" ht="14.25" customHeight="1" x14ac:dyDescent="0.25">
      <c r="A16841" s="1" t="s">
        <v>4465</v>
      </c>
      <c r="B16841" s="1" t="s">
        <v>4466</v>
      </c>
      <c r="C16841" s="7">
        <v>45433.383784722224</v>
      </c>
      <c r="D16841" s="10">
        <v>189</v>
      </c>
      <c r="E16841" s="1" t="s">
        <v>7</v>
      </c>
      <c r="F16841">
        <f>IF(LEFT(Tableau1[[#This Row],[Eléments modifié]],$J$1)=$I$1,Tableau1[[#This Row],[Date]],9^9)</f>
        <v>45433.383784722224</v>
      </c>
      <c r="G16841" s="9">
        <f>IF(Tableau1[[#This Row],[Date]]=_xlfn.MINIFS(Tableau1[1er],Tableau1[N° BL],Tableau1[[#This Row],[N° BL]],Tableau1[1er],Tableau1[[#This Row],[Date]]),D16840,"")</f>
        <v>211</v>
      </c>
    </row>
    <row r="16842" spans="1:7" ht="14.25" customHeight="1" x14ac:dyDescent="0.25">
      <c r="A16842" s="1" t="s">
        <v>4457</v>
      </c>
      <c r="B16842" s="1" t="s">
        <v>4458</v>
      </c>
      <c r="C16842" s="7">
        <v>45433.374467592592</v>
      </c>
      <c r="D16842" s="10">
        <v>176</v>
      </c>
      <c r="E16842" s="1" t="s">
        <v>3459</v>
      </c>
      <c r="F16842">
        <f>IF(LEFT(Tableau1[[#This Row],[Eléments modifié]],$J$1)=$I$1,Tableau1[[#This Row],[Date]],9^9)</f>
        <v>387420489</v>
      </c>
      <c r="G16842" s="9" t="str">
        <f>IF(Tableau1[[#This Row],[Date]]=_xlfn.MINIFS(Tableau1[1er],Tableau1[N° BL],Tableau1[[#This Row],[N° BL]],Tableau1[1er],Tableau1[[#This Row],[Date]]),D16841,"")</f>
        <v/>
      </c>
    </row>
    <row r="16843" spans="1:7" ht="14.25" customHeight="1" x14ac:dyDescent="0.25">
      <c r="A16843" s="1" t="s">
        <v>4457</v>
      </c>
      <c r="B16843" s="1" t="s">
        <v>4458</v>
      </c>
      <c r="C16843" s="7">
        <v>45433.393634259257</v>
      </c>
      <c r="D16843" s="10">
        <v>211</v>
      </c>
      <c r="E16843" s="1" t="s">
        <v>7</v>
      </c>
      <c r="F16843">
        <f>IF(LEFT(Tableau1[[#This Row],[Eléments modifié]],$J$1)=$I$1,Tableau1[[#This Row],[Date]],9^9)</f>
        <v>45433.393634259257</v>
      </c>
      <c r="G16843" s="9">
        <f>IF(Tableau1[[#This Row],[Date]]=_xlfn.MINIFS(Tableau1[1er],Tableau1[N° BL],Tableau1[[#This Row],[N° BL]],Tableau1[1er],Tableau1[[#This Row],[Date]]),D16842,"")</f>
        <v>176</v>
      </c>
    </row>
    <row r="16844" spans="1:7" ht="14.25" customHeight="1" x14ac:dyDescent="0.25">
      <c r="A16844" s="1" t="s">
        <v>4463</v>
      </c>
      <c r="B16844" s="1" t="s">
        <v>4464</v>
      </c>
      <c r="C16844" s="7">
        <v>45433.377453703702</v>
      </c>
      <c r="D16844" s="10">
        <v>189</v>
      </c>
      <c r="E16844" s="1" t="s">
        <v>111</v>
      </c>
      <c r="F16844">
        <f>IF(LEFT(Tableau1[[#This Row],[Eléments modifié]],$J$1)=$I$1,Tableau1[[#This Row],[Date]],9^9)</f>
        <v>387420489</v>
      </c>
      <c r="G16844" s="9" t="str">
        <f>IF(Tableau1[[#This Row],[Date]]=_xlfn.MINIFS(Tableau1[1er],Tableau1[N° BL],Tableau1[[#This Row],[N° BL]],Tableau1[1er],Tableau1[[#This Row],[Date]]),D16843,"")</f>
        <v/>
      </c>
    </row>
    <row r="16845" spans="1:7" ht="14.25" customHeight="1" x14ac:dyDescent="0.25">
      <c r="A16845" s="1" t="s">
        <v>4463</v>
      </c>
      <c r="B16845" s="1" t="s">
        <v>4464</v>
      </c>
      <c r="C16845" s="7">
        <v>45433.387974537036</v>
      </c>
      <c r="D16845" s="10">
        <v>176</v>
      </c>
      <c r="E16845" s="1" t="s">
        <v>7</v>
      </c>
      <c r="F16845">
        <f>IF(LEFT(Tableau1[[#This Row],[Eléments modifié]],$J$1)=$I$1,Tableau1[[#This Row],[Date]],9^9)</f>
        <v>45433.387974537036</v>
      </c>
      <c r="G16845" s="9">
        <f>IF(Tableau1[[#This Row],[Date]]=_xlfn.MINIFS(Tableau1[1er],Tableau1[N° BL],Tableau1[[#This Row],[N° BL]],Tableau1[1er],Tableau1[[#This Row],[Date]]),D16844,"")</f>
        <v>189</v>
      </c>
    </row>
    <row r="16846" spans="1:7" ht="14.25" customHeight="1" x14ac:dyDescent="0.25">
      <c r="A16846" s="1" t="s">
        <v>4459</v>
      </c>
      <c r="B16846" s="1" t="s">
        <v>4460</v>
      </c>
      <c r="C16846" s="7">
        <v>45433.38380787037</v>
      </c>
      <c r="D16846" s="10">
        <v>176</v>
      </c>
      <c r="E16846" s="1" t="s">
        <v>14</v>
      </c>
      <c r="F16846">
        <f>IF(LEFT(Tableau1[[#This Row],[Eléments modifié]],$J$1)=$I$1,Tableau1[[#This Row],[Date]],9^9)</f>
        <v>387420489</v>
      </c>
      <c r="G16846" s="9" t="str">
        <f>IF(Tableau1[[#This Row],[Date]]=_xlfn.MINIFS(Tableau1[1er],Tableau1[N° BL],Tableau1[[#This Row],[N° BL]],Tableau1[1er],Tableau1[[#This Row],[Date]]),D16845,"")</f>
        <v/>
      </c>
    </row>
    <row r="16847" spans="1:7" ht="14.25" customHeight="1" x14ac:dyDescent="0.25">
      <c r="A16847" s="1" t="s">
        <v>4459</v>
      </c>
      <c r="B16847" s="1" t="s">
        <v>4460</v>
      </c>
      <c r="C16847" s="7">
        <v>45433.391898148147</v>
      </c>
      <c r="D16847" s="10">
        <v>176</v>
      </c>
      <c r="E16847" s="1" t="s">
        <v>7</v>
      </c>
      <c r="F16847">
        <f>IF(LEFT(Tableau1[[#This Row],[Eléments modifié]],$J$1)=$I$1,Tableau1[[#This Row],[Date]],9^9)</f>
        <v>45433.391898148147</v>
      </c>
      <c r="G16847" s="9">
        <f>IF(Tableau1[[#This Row],[Date]]=_xlfn.MINIFS(Tableau1[1er],Tableau1[N° BL],Tableau1[[#This Row],[N° BL]],Tableau1[1er],Tableau1[[#This Row],[Date]]),D16846,"")</f>
        <v>176</v>
      </c>
    </row>
    <row r="16848" spans="1:7" ht="14.25" customHeight="1" x14ac:dyDescent="0.25">
      <c r="A16848" s="1" t="s">
        <v>4459</v>
      </c>
      <c r="B16848" s="1" t="s">
        <v>4460</v>
      </c>
      <c r="C16848" s="7">
        <v>45433.392268518517</v>
      </c>
      <c r="D16848" s="10">
        <v>189</v>
      </c>
      <c r="E16848" s="1" t="s">
        <v>7</v>
      </c>
      <c r="F16848">
        <f>IF(LEFT(Tableau1[[#This Row],[Eléments modifié]],$J$1)=$I$1,Tableau1[[#This Row],[Date]],9^9)</f>
        <v>45433.392268518517</v>
      </c>
      <c r="G16848" s="9">
        <f>IF(Tableau1[[#This Row],[Date]]=_xlfn.MINIFS(Tableau1[1er],Tableau1[N° BL],Tableau1[[#This Row],[N° BL]],Tableau1[1er],Tableau1[[#This Row],[Date]]),D16847,"")</f>
        <v>176</v>
      </c>
    </row>
    <row r="16849" spans="1:7" ht="14.25" customHeight="1" x14ac:dyDescent="0.25">
      <c r="A16849" s="1" t="s">
        <v>4201</v>
      </c>
      <c r="B16849" s="1" t="s">
        <v>4202</v>
      </c>
      <c r="C16849" s="7">
        <v>45429.656793981485</v>
      </c>
      <c r="D16849" s="10">
        <v>209</v>
      </c>
      <c r="E16849" s="1" t="s">
        <v>2447</v>
      </c>
      <c r="F16849">
        <f>IF(LEFT(Tableau1[[#This Row],[Eléments modifié]],$J$1)=$I$1,Tableau1[[#This Row],[Date]],9^9)</f>
        <v>387420489</v>
      </c>
      <c r="G16849" s="9" t="str">
        <f>IF(Tableau1[[#This Row],[Date]]=_xlfn.MINIFS(Tableau1[1er],Tableau1[N° BL],Tableau1[[#This Row],[N° BL]],Tableau1[1er],Tableau1[[#This Row],[Date]]),D16848,"")</f>
        <v/>
      </c>
    </row>
    <row r="16850" spans="1:7" ht="14.25" customHeight="1" x14ac:dyDescent="0.25">
      <c r="A16850" s="1" t="s">
        <v>4201</v>
      </c>
      <c r="B16850" s="1" t="s">
        <v>4202</v>
      </c>
      <c r="C16850" s="7">
        <v>45429.665613425925</v>
      </c>
      <c r="D16850" s="10">
        <v>212</v>
      </c>
      <c r="E16850" s="1" t="s">
        <v>7</v>
      </c>
      <c r="F16850">
        <f>IF(LEFT(Tableau1[[#This Row],[Eléments modifié]],$J$1)=$I$1,Tableau1[[#This Row],[Date]],9^9)</f>
        <v>45429.665613425925</v>
      </c>
      <c r="G16850" s="9">
        <f>IF(Tableau1[[#This Row],[Date]]=_xlfn.MINIFS(Tableau1[1er],Tableau1[N° BL],Tableau1[[#This Row],[N° BL]],Tableau1[1er],Tableau1[[#This Row],[Date]]),D16849,"")</f>
        <v>209</v>
      </c>
    </row>
    <row r="16851" spans="1:7" ht="14.25" customHeight="1" x14ac:dyDescent="0.25">
      <c r="A16851" s="1" t="s">
        <v>4201</v>
      </c>
      <c r="B16851" s="1" t="s">
        <v>4202</v>
      </c>
      <c r="C16851" s="7">
        <v>45435.418935185182</v>
      </c>
      <c r="D16851" s="10">
        <v>176</v>
      </c>
      <c r="E16851" s="1" t="s">
        <v>98</v>
      </c>
      <c r="F16851">
        <f>IF(LEFT(Tableau1[[#This Row],[Eléments modifié]],$J$1)=$I$1,Tableau1[[#This Row],[Date]],9^9)</f>
        <v>387420489</v>
      </c>
      <c r="G16851" s="9" t="str">
        <f>IF(Tableau1[[#This Row],[Date]]=_xlfn.MINIFS(Tableau1[1er],Tableau1[N° BL],Tableau1[[#This Row],[N° BL]],Tableau1[1er],Tableau1[[#This Row],[Date]]),D16850,"")</f>
        <v/>
      </c>
    </row>
    <row r="16852" spans="1:7" ht="14.25" customHeight="1" x14ac:dyDescent="0.25">
      <c r="A16852" s="1" t="s">
        <v>4201</v>
      </c>
      <c r="B16852" s="1" t="s">
        <v>4202</v>
      </c>
      <c r="C16852" s="7">
        <v>45435.434374999997</v>
      </c>
      <c r="D16852" s="10">
        <v>188</v>
      </c>
      <c r="E16852" s="1" t="s">
        <v>32</v>
      </c>
      <c r="F16852">
        <f>IF(LEFT(Tableau1[[#This Row],[Eléments modifié]],$J$1)=$I$1,Tableau1[[#This Row],[Date]],9^9)</f>
        <v>387420489</v>
      </c>
      <c r="G16852" s="9" t="str">
        <f>IF(Tableau1[[#This Row],[Date]]=_xlfn.MINIFS(Tableau1[1er],Tableau1[N° BL],Tableau1[[#This Row],[N° BL]],Tableau1[1er],Tableau1[[#This Row],[Date]]),D16851,"")</f>
        <v/>
      </c>
    </row>
    <row r="16853" spans="1:7" ht="14.25" customHeight="1" x14ac:dyDescent="0.25">
      <c r="A16853" s="1" t="s">
        <v>4201</v>
      </c>
      <c r="B16853" s="1" t="s">
        <v>4202</v>
      </c>
      <c r="C16853" s="7">
        <v>45435.444351851853</v>
      </c>
      <c r="D16853" s="10">
        <v>188</v>
      </c>
      <c r="E16853" s="1" t="s">
        <v>7</v>
      </c>
      <c r="F16853">
        <f>IF(LEFT(Tableau1[[#This Row],[Eléments modifié]],$J$1)=$I$1,Tableau1[[#This Row],[Date]],9^9)</f>
        <v>45435.444351851853</v>
      </c>
      <c r="G16853" s="9">
        <f>IF(Tableau1[[#This Row],[Date]]=_xlfn.MINIFS(Tableau1[1er],Tableau1[N° BL],Tableau1[[#This Row],[N° BL]],Tableau1[1er],Tableau1[[#This Row],[Date]]),D16852,"")</f>
        <v>188</v>
      </c>
    </row>
    <row r="16854" spans="1:7" ht="14.25" customHeight="1" x14ac:dyDescent="0.25">
      <c r="A16854" s="1" t="s">
        <v>4485</v>
      </c>
      <c r="B16854" s="1" t="s">
        <v>4486</v>
      </c>
      <c r="C16854" s="7">
        <v>45429.677928240744</v>
      </c>
      <c r="D16854" s="10">
        <v>189</v>
      </c>
      <c r="E16854" s="1" t="s">
        <v>2447</v>
      </c>
      <c r="F16854">
        <f>IF(LEFT(Tableau1[[#This Row],[Eléments modifié]],$J$1)=$I$1,Tableau1[[#This Row],[Date]],9^9)</f>
        <v>387420489</v>
      </c>
      <c r="G16854" s="9" t="str">
        <f>IF(Tableau1[[#This Row],[Date]]=_xlfn.MINIFS(Tableau1[1er],Tableau1[N° BL],Tableau1[[#This Row],[N° BL]],Tableau1[1er],Tableau1[[#This Row],[Date]]),D16853,"")</f>
        <v/>
      </c>
    </row>
    <row r="16855" spans="1:7" ht="14.25" customHeight="1" x14ac:dyDescent="0.25">
      <c r="A16855" s="1" t="s">
        <v>4485</v>
      </c>
      <c r="B16855" s="1" t="s">
        <v>4486</v>
      </c>
      <c r="C16855" s="7">
        <v>45429.706805555557</v>
      </c>
      <c r="D16855" s="10">
        <v>212</v>
      </c>
      <c r="E16855" s="1" t="s">
        <v>7</v>
      </c>
      <c r="F16855">
        <f>IF(LEFT(Tableau1[[#This Row],[Eléments modifié]],$J$1)=$I$1,Tableau1[[#This Row],[Date]],9^9)</f>
        <v>45429.706805555557</v>
      </c>
      <c r="G16855" s="9">
        <f>IF(Tableau1[[#This Row],[Date]]=_xlfn.MINIFS(Tableau1[1er],Tableau1[N° BL],Tableau1[[#This Row],[N° BL]],Tableau1[1er],Tableau1[[#This Row],[Date]]),D16854,"")</f>
        <v>189</v>
      </c>
    </row>
    <row r="16856" spans="1:7" ht="14.25" customHeight="1" x14ac:dyDescent="0.25">
      <c r="A16856" s="1" t="s">
        <v>4441</v>
      </c>
      <c r="B16856" s="1" t="s">
        <v>4442</v>
      </c>
      <c r="C16856" s="7">
        <v>45429.706828703704</v>
      </c>
      <c r="D16856" s="10">
        <v>209</v>
      </c>
      <c r="E16856" s="1" t="s">
        <v>2447</v>
      </c>
      <c r="F16856">
        <f>IF(LEFT(Tableau1[[#This Row],[Eléments modifié]],$J$1)=$I$1,Tableau1[[#This Row],[Date]],9^9)</f>
        <v>387420489</v>
      </c>
      <c r="G16856" s="9" t="str">
        <f>IF(Tableau1[[#This Row],[Date]]=_xlfn.MINIFS(Tableau1[1er],Tableau1[N° BL],Tableau1[[#This Row],[N° BL]],Tableau1[1er],Tableau1[[#This Row],[Date]]),D16855,"")</f>
        <v/>
      </c>
    </row>
    <row r="16857" spans="1:7" ht="14.25" customHeight="1" x14ac:dyDescent="0.25">
      <c r="A16857" s="1" t="s">
        <v>4441</v>
      </c>
      <c r="B16857" s="1" t="s">
        <v>4442</v>
      </c>
      <c r="C16857" s="7">
        <v>45433.46197916667</v>
      </c>
      <c r="D16857" s="10">
        <v>212</v>
      </c>
      <c r="E16857" s="1" t="s">
        <v>7</v>
      </c>
      <c r="F16857">
        <f>IF(LEFT(Tableau1[[#This Row],[Eléments modifié]],$J$1)=$I$1,Tableau1[[#This Row],[Date]],9^9)</f>
        <v>45433.46197916667</v>
      </c>
      <c r="G16857" s="9">
        <f>IF(Tableau1[[#This Row],[Date]]=_xlfn.MINIFS(Tableau1[1er],Tableau1[N° BL],Tableau1[[#This Row],[N° BL]],Tableau1[1er],Tableau1[[#This Row],[Date]]),D16856,"")</f>
        <v>209</v>
      </c>
    </row>
    <row r="16858" spans="1:7" ht="14.25" customHeight="1" x14ac:dyDescent="0.25">
      <c r="A16858" s="1" t="s">
        <v>4381</v>
      </c>
      <c r="B16858" s="1" t="s">
        <v>4382</v>
      </c>
      <c r="C16858" s="7">
        <v>45429.710879629631</v>
      </c>
      <c r="D16858" s="10">
        <v>211</v>
      </c>
      <c r="E16858" s="1" t="s">
        <v>371</v>
      </c>
      <c r="F16858">
        <f>IF(LEFT(Tableau1[[#This Row],[Eléments modifié]],$J$1)=$I$1,Tableau1[[#This Row],[Date]],9^9)</f>
        <v>387420489</v>
      </c>
      <c r="G16858" s="9" t="str">
        <f>IF(Tableau1[[#This Row],[Date]]=_xlfn.MINIFS(Tableau1[1er],Tableau1[N° BL],Tableau1[[#This Row],[N° BL]],Tableau1[1er],Tableau1[[#This Row],[Date]]),D16857,"")</f>
        <v/>
      </c>
    </row>
    <row r="16859" spans="1:7" ht="14.25" customHeight="1" x14ac:dyDescent="0.25">
      <c r="A16859" s="1" t="s">
        <v>4381</v>
      </c>
      <c r="B16859" s="1" t="s">
        <v>4382</v>
      </c>
      <c r="C16859" s="7">
        <v>45433.434745370374</v>
      </c>
      <c r="D16859" s="10">
        <v>209</v>
      </c>
      <c r="E16859" s="1" t="s">
        <v>7</v>
      </c>
      <c r="F16859">
        <f>IF(LEFT(Tableau1[[#This Row],[Eléments modifié]],$J$1)=$I$1,Tableau1[[#This Row],[Date]],9^9)</f>
        <v>45433.434745370374</v>
      </c>
      <c r="G16859" s="9">
        <f>IF(Tableau1[[#This Row],[Date]]=_xlfn.MINIFS(Tableau1[1er],Tableau1[N° BL],Tableau1[[#This Row],[N° BL]],Tableau1[1er],Tableau1[[#This Row],[Date]]),D16858,"")</f>
        <v>211</v>
      </c>
    </row>
    <row r="16860" spans="1:7" ht="14.25" customHeight="1" x14ac:dyDescent="0.25">
      <c r="A16860" s="1" t="s">
        <v>4381</v>
      </c>
      <c r="B16860" s="1" t="s">
        <v>4382</v>
      </c>
      <c r="C16860" s="7">
        <v>45433.535960648151</v>
      </c>
      <c r="D16860" s="10">
        <v>188</v>
      </c>
      <c r="E16860" s="1" t="s">
        <v>98</v>
      </c>
      <c r="F16860">
        <f>IF(LEFT(Tableau1[[#This Row],[Eléments modifié]],$J$1)=$I$1,Tableau1[[#This Row],[Date]],9^9)</f>
        <v>387420489</v>
      </c>
      <c r="G16860" s="9" t="str">
        <f>IF(Tableau1[[#This Row],[Date]]=_xlfn.MINIFS(Tableau1[1er],Tableau1[N° BL],Tableau1[[#This Row],[N° BL]],Tableau1[1er],Tableau1[[#This Row],[Date]]),D16859,"")</f>
        <v/>
      </c>
    </row>
    <row r="16861" spans="1:7" ht="14.25" customHeight="1" x14ac:dyDescent="0.25">
      <c r="A16861" s="1" t="s">
        <v>4381</v>
      </c>
      <c r="B16861" s="1" t="s">
        <v>4382</v>
      </c>
      <c r="C16861" s="7">
        <v>45433.584606481483</v>
      </c>
      <c r="D16861" s="10">
        <v>189</v>
      </c>
      <c r="E16861" s="1" t="s">
        <v>32</v>
      </c>
      <c r="F16861">
        <f>IF(LEFT(Tableau1[[#This Row],[Eléments modifié]],$J$1)=$I$1,Tableau1[[#This Row],[Date]],9^9)</f>
        <v>387420489</v>
      </c>
      <c r="G16861" s="9" t="str">
        <f>IF(Tableau1[[#This Row],[Date]]=_xlfn.MINIFS(Tableau1[1er],Tableau1[N° BL],Tableau1[[#This Row],[N° BL]],Tableau1[1er],Tableau1[[#This Row],[Date]]),D16860,"")</f>
        <v/>
      </c>
    </row>
    <row r="16862" spans="1:7" ht="14.25" customHeight="1" x14ac:dyDescent="0.25">
      <c r="A16862" s="1" t="s">
        <v>4381</v>
      </c>
      <c r="B16862" s="1" t="s">
        <v>4382</v>
      </c>
      <c r="C16862" s="7">
        <v>45433.597546296296</v>
      </c>
      <c r="D16862" s="10">
        <v>188</v>
      </c>
      <c r="E16862" s="1" t="s">
        <v>7</v>
      </c>
      <c r="F16862">
        <f>IF(LEFT(Tableau1[[#This Row],[Eléments modifié]],$J$1)=$I$1,Tableau1[[#This Row],[Date]],9^9)</f>
        <v>45433.597546296296</v>
      </c>
      <c r="G16862" s="9">
        <f>IF(Tableau1[[#This Row],[Date]]=_xlfn.MINIFS(Tableau1[1er],Tableau1[N° BL],Tableau1[[#This Row],[N° BL]],Tableau1[1er],Tableau1[[#This Row],[Date]]),D16861,"")</f>
        <v>189</v>
      </c>
    </row>
    <row r="16863" spans="1:7" ht="14.25" customHeight="1" x14ac:dyDescent="0.25">
      <c r="A16863" s="1" t="s">
        <v>4453</v>
      </c>
      <c r="B16863" s="1" t="s">
        <v>4454</v>
      </c>
      <c r="C16863" s="7">
        <v>45433.39261574074</v>
      </c>
      <c r="D16863" s="10">
        <v>211</v>
      </c>
      <c r="E16863" s="1" t="s">
        <v>14</v>
      </c>
      <c r="F16863">
        <f>IF(LEFT(Tableau1[[#This Row],[Eléments modifié]],$J$1)=$I$1,Tableau1[[#This Row],[Date]],9^9)</f>
        <v>387420489</v>
      </c>
      <c r="G16863" s="9" t="str">
        <f>IF(Tableau1[[#This Row],[Date]]=_xlfn.MINIFS(Tableau1[1er],Tableau1[N° BL],Tableau1[[#This Row],[N° BL]],Tableau1[1er],Tableau1[[#This Row],[Date]]),D16862,"")</f>
        <v/>
      </c>
    </row>
    <row r="16864" spans="1:7" ht="14.25" customHeight="1" x14ac:dyDescent="0.25">
      <c r="A16864" s="1" t="s">
        <v>4453</v>
      </c>
      <c r="B16864" s="1" t="s">
        <v>4454</v>
      </c>
      <c r="C16864" s="7">
        <v>45433.410567129627</v>
      </c>
      <c r="D16864" s="10">
        <v>189</v>
      </c>
      <c r="E16864" s="1" t="s">
        <v>7</v>
      </c>
      <c r="F16864">
        <f>IF(LEFT(Tableau1[[#This Row],[Eléments modifié]],$J$1)=$I$1,Tableau1[[#This Row],[Date]],9^9)</f>
        <v>45433.410567129627</v>
      </c>
      <c r="G16864" s="9">
        <f>IF(Tableau1[[#This Row],[Date]]=_xlfn.MINIFS(Tableau1[1er],Tableau1[N° BL],Tableau1[[#This Row],[N° BL]],Tableau1[1er],Tableau1[[#This Row],[Date]]),D16863,"")</f>
        <v>211</v>
      </c>
    </row>
    <row r="16865" spans="1:7" ht="14.25" customHeight="1" x14ac:dyDescent="0.25">
      <c r="A16865" s="1" t="s">
        <v>4471</v>
      </c>
      <c r="B16865" s="1" t="s">
        <v>4472</v>
      </c>
      <c r="C16865" s="7">
        <v>45433.351122685184</v>
      </c>
      <c r="D16865" s="10">
        <v>189</v>
      </c>
      <c r="E16865" s="1" t="s">
        <v>14</v>
      </c>
      <c r="F16865">
        <f>IF(LEFT(Tableau1[[#This Row],[Eléments modifié]],$J$1)=$I$1,Tableau1[[#This Row],[Date]],9^9)</f>
        <v>387420489</v>
      </c>
      <c r="G16865" s="9" t="str">
        <f>IF(Tableau1[[#This Row],[Date]]=_xlfn.MINIFS(Tableau1[1er],Tableau1[N° BL],Tableau1[[#This Row],[N° BL]],Tableau1[1er],Tableau1[[#This Row],[Date]]),D16864,"")</f>
        <v/>
      </c>
    </row>
    <row r="16866" spans="1:7" ht="14.25" customHeight="1" x14ac:dyDescent="0.25">
      <c r="A16866" s="1" t="s">
        <v>4471</v>
      </c>
      <c r="B16866" s="1" t="s">
        <v>4472</v>
      </c>
      <c r="C16866" s="7">
        <v>45433.362627314818</v>
      </c>
      <c r="D16866" s="10">
        <v>189</v>
      </c>
      <c r="E16866" s="1" t="s">
        <v>7</v>
      </c>
      <c r="F16866">
        <f>IF(LEFT(Tableau1[[#This Row],[Eléments modifié]],$J$1)=$I$1,Tableau1[[#This Row],[Date]],9^9)</f>
        <v>45433.362627314818</v>
      </c>
      <c r="G16866" s="9">
        <f>IF(Tableau1[[#This Row],[Date]]=_xlfn.MINIFS(Tableau1[1er],Tableau1[N° BL],Tableau1[[#This Row],[N° BL]],Tableau1[1er],Tableau1[[#This Row],[Date]]),D16865,"")</f>
        <v>189</v>
      </c>
    </row>
    <row r="16867" spans="1:7" ht="14.25" customHeight="1" x14ac:dyDescent="0.25">
      <c r="A16867" s="1" t="s">
        <v>4479</v>
      </c>
      <c r="B16867" s="1" t="s">
        <v>4480</v>
      </c>
      <c r="C16867" s="7">
        <v>45429.691435185188</v>
      </c>
      <c r="D16867" s="10">
        <v>189</v>
      </c>
      <c r="E16867" s="1" t="s">
        <v>14</v>
      </c>
      <c r="F16867">
        <f>IF(LEFT(Tableau1[[#This Row],[Eléments modifié]],$J$1)=$I$1,Tableau1[[#This Row],[Date]],9^9)</f>
        <v>387420489</v>
      </c>
      <c r="G16867" s="9" t="str">
        <f>IF(Tableau1[[#This Row],[Date]]=_xlfn.MINIFS(Tableau1[1er],Tableau1[N° BL],Tableau1[[#This Row],[N° BL]],Tableau1[1er],Tableau1[[#This Row],[Date]]),D16866,"")</f>
        <v/>
      </c>
    </row>
    <row r="16868" spans="1:7" ht="14.25" customHeight="1" x14ac:dyDescent="0.25">
      <c r="A16868" s="1" t="s">
        <v>4479</v>
      </c>
      <c r="B16868" s="1" t="s">
        <v>4480</v>
      </c>
      <c r="C16868" s="7">
        <v>45429.691504629627</v>
      </c>
      <c r="D16868" s="10">
        <v>211</v>
      </c>
      <c r="E16868" s="1" t="s">
        <v>20</v>
      </c>
      <c r="F16868">
        <f>IF(LEFT(Tableau1[[#This Row],[Eléments modifié]],$J$1)=$I$1,Tableau1[[#This Row],[Date]],9^9)</f>
        <v>387420489</v>
      </c>
      <c r="G16868" s="9" t="str">
        <f>IF(Tableau1[[#This Row],[Date]]=_xlfn.MINIFS(Tableau1[1er],Tableau1[N° BL],Tableau1[[#This Row],[N° BL]],Tableau1[1er],Tableau1[[#This Row],[Date]]),D16867,"")</f>
        <v/>
      </c>
    </row>
    <row r="16869" spans="1:7" ht="14.25" customHeight="1" x14ac:dyDescent="0.25">
      <c r="A16869" s="1" t="s">
        <v>4479</v>
      </c>
      <c r="B16869" s="1" t="s">
        <v>4480</v>
      </c>
      <c r="C16869" s="7">
        <v>45429.698425925926</v>
      </c>
      <c r="D16869" s="10">
        <v>212</v>
      </c>
      <c r="E16869" s="1" t="s">
        <v>3459</v>
      </c>
      <c r="F16869">
        <f>IF(LEFT(Tableau1[[#This Row],[Eléments modifié]],$J$1)=$I$1,Tableau1[[#This Row],[Date]],9^9)</f>
        <v>387420489</v>
      </c>
      <c r="G16869" s="9" t="str">
        <f>IF(Tableau1[[#This Row],[Date]]=_xlfn.MINIFS(Tableau1[1er],Tableau1[N° BL],Tableau1[[#This Row],[N° BL]],Tableau1[1er],Tableau1[[#This Row],[Date]]),D16868,"")</f>
        <v/>
      </c>
    </row>
    <row r="16870" spans="1:7" ht="14.25" customHeight="1" x14ac:dyDescent="0.25">
      <c r="A16870" s="1" t="s">
        <v>4479</v>
      </c>
      <c r="B16870" s="1" t="s">
        <v>4480</v>
      </c>
      <c r="C16870" s="7">
        <v>45429.712106481478</v>
      </c>
      <c r="D16870" s="10">
        <v>189</v>
      </c>
      <c r="E16870" s="1" t="s">
        <v>20</v>
      </c>
      <c r="F16870">
        <f>IF(LEFT(Tableau1[[#This Row],[Eléments modifié]],$J$1)=$I$1,Tableau1[[#This Row],[Date]],9^9)</f>
        <v>387420489</v>
      </c>
      <c r="G16870" s="9" t="str">
        <f>IF(Tableau1[[#This Row],[Date]]=_xlfn.MINIFS(Tableau1[1er],Tableau1[N° BL],Tableau1[[#This Row],[N° BL]],Tableau1[1er],Tableau1[[#This Row],[Date]]),D16869,"")</f>
        <v/>
      </c>
    </row>
    <row r="16871" spans="1:7" ht="14.25" customHeight="1" x14ac:dyDescent="0.25">
      <c r="A16871" s="1" t="s">
        <v>4479</v>
      </c>
      <c r="B16871" s="1" t="s">
        <v>4480</v>
      </c>
      <c r="C16871" s="7">
        <v>45433.299502314818</v>
      </c>
      <c r="D16871" s="10">
        <v>176</v>
      </c>
      <c r="E16871" s="1" t="s">
        <v>14</v>
      </c>
      <c r="F16871">
        <f>IF(LEFT(Tableau1[[#This Row],[Eléments modifié]],$J$1)=$I$1,Tableau1[[#This Row],[Date]],9^9)</f>
        <v>387420489</v>
      </c>
      <c r="G16871" s="9" t="str">
        <f>IF(Tableau1[[#This Row],[Date]]=_xlfn.MINIFS(Tableau1[1er],Tableau1[N° BL],Tableau1[[#This Row],[N° BL]],Tableau1[1er],Tableau1[[#This Row],[Date]]),D16870,"")</f>
        <v/>
      </c>
    </row>
    <row r="16872" spans="1:7" ht="14.25" customHeight="1" x14ac:dyDescent="0.25">
      <c r="A16872" s="1" t="s">
        <v>4479</v>
      </c>
      <c r="B16872" s="1" t="s">
        <v>4480</v>
      </c>
      <c r="C16872" s="7">
        <v>45433.311168981483</v>
      </c>
      <c r="D16872" s="10">
        <v>189</v>
      </c>
      <c r="E16872" s="1" t="s">
        <v>7</v>
      </c>
      <c r="F16872">
        <f>IF(LEFT(Tableau1[[#This Row],[Eléments modifié]],$J$1)=$I$1,Tableau1[[#This Row],[Date]],9^9)</f>
        <v>45433.311168981483</v>
      </c>
      <c r="G16872" s="9">
        <f>IF(Tableau1[[#This Row],[Date]]=_xlfn.MINIFS(Tableau1[1er],Tableau1[N° BL],Tableau1[[#This Row],[N° BL]],Tableau1[1er],Tableau1[[#This Row],[Date]]),D16871,"")</f>
        <v>176</v>
      </c>
    </row>
    <row r="16873" spans="1:7" ht="14.25" customHeight="1" x14ac:dyDescent="0.25">
      <c r="A16873" s="1" t="s">
        <v>4449</v>
      </c>
      <c r="B16873" s="1" t="s">
        <v>4450</v>
      </c>
      <c r="C16873" s="7">
        <v>45433.393692129626</v>
      </c>
      <c r="D16873" s="10">
        <v>176</v>
      </c>
      <c r="E16873" s="1" t="s">
        <v>3459</v>
      </c>
      <c r="F16873">
        <f>IF(LEFT(Tableau1[[#This Row],[Eléments modifié]],$J$1)=$I$1,Tableau1[[#This Row],[Date]],9^9)</f>
        <v>387420489</v>
      </c>
      <c r="G16873" s="9" t="str">
        <f>IF(Tableau1[[#This Row],[Date]]=_xlfn.MINIFS(Tableau1[1er],Tableau1[N° BL],Tableau1[[#This Row],[N° BL]],Tableau1[1er],Tableau1[[#This Row],[Date]]),D16872,"")</f>
        <v/>
      </c>
    </row>
    <row r="16874" spans="1:7" ht="14.25" customHeight="1" x14ac:dyDescent="0.25">
      <c r="A16874" s="1" t="s">
        <v>4449</v>
      </c>
      <c r="B16874" s="1" t="s">
        <v>4450</v>
      </c>
      <c r="C16874" s="7">
        <v>45433.432650462964</v>
      </c>
      <c r="D16874" s="10">
        <v>211</v>
      </c>
      <c r="E16874" s="1" t="s">
        <v>7</v>
      </c>
      <c r="F16874">
        <f>IF(LEFT(Tableau1[[#This Row],[Eléments modifié]],$J$1)=$I$1,Tableau1[[#This Row],[Date]],9^9)</f>
        <v>45433.432650462964</v>
      </c>
      <c r="G16874" s="9">
        <f>IF(Tableau1[[#This Row],[Date]]=_xlfn.MINIFS(Tableau1[1er],Tableau1[N° BL],Tableau1[[#This Row],[N° BL]],Tableau1[1er],Tableau1[[#This Row],[Date]]),D16873,"")</f>
        <v>176</v>
      </c>
    </row>
    <row r="16875" spans="1:7" ht="14.25" customHeight="1" x14ac:dyDescent="0.25">
      <c r="A16875" s="1" t="s">
        <v>4461</v>
      </c>
      <c r="B16875" s="1" t="s">
        <v>4462</v>
      </c>
      <c r="C16875" s="7">
        <v>45433.387997685182</v>
      </c>
      <c r="D16875" s="10">
        <v>189</v>
      </c>
      <c r="E16875" s="1" t="s">
        <v>111</v>
      </c>
      <c r="F16875">
        <f>IF(LEFT(Tableau1[[#This Row],[Eléments modifié]],$J$1)=$I$1,Tableau1[[#This Row],[Date]],9^9)</f>
        <v>387420489</v>
      </c>
      <c r="G16875" s="9" t="str">
        <f>IF(Tableau1[[#This Row],[Date]]=_xlfn.MINIFS(Tableau1[1er],Tableau1[N° BL],Tableau1[[#This Row],[N° BL]],Tableau1[1er],Tableau1[[#This Row],[Date]]),D16874,"")</f>
        <v/>
      </c>
    </row>
    <row r="16876" spans="1:7" ht="14.25" customHeight="1" x14ac:dyDescent="0.25">
      <c r="A16876" s="1" t="s">
        <v>4461</v>
      </c>
      <c r="B16876" s="1" t="s">
        <v>4462</v>
      </c>
      <c r="C16876" s="7">
        <v>45433.392002314817</v>
      </c>
      <c r="D16876" s="10">
        <v>176</v>
      </c>
      <c r="E16876" s="1" t="s">
        <v>7</v>
      </c>
      <c r="F16876">
        <f>IF(LEFT(Tableau1[[#This Row],[Eléments modifié]],$J$1)=$I$1,Tableau1[[#This Row],[Date]],9^9)</f>
        <v>45433.392002314817</v>
      </c>
      <c r="G16876" s="9">
        <f>IF(Tableau1[[#This Row],[Date]]=_xlfn.MINIFS(Tableau1[1er],Tableau1[N° BL],Tableau1[[#This Row],[N° BL]],Tableau1[1er],Tableau1[[#This Row],[Date]]),D16875,"")</f>
        <v>189</v>
      </c>
    </row>
    <row r="16877" spans="1:7" ht="14.25" customHeight="1" x14ac:dyDescent="0.25">
      <c r="A16877" s="1" t="s">
        <v>4455</v>
      </c>
      <c r="B16877" s="1" t="s">
        <v>4456</v>
      </c>
      <c r="C16877" s="7">
        <v>45433.392025462963</v>
      </c>
      <c r="D16877" s="10">
        <v>189</v>
      </c>
      <c r="E16877" s="1" t="s">
        <v>111</v>
      </c>
      <c r="F16877">
        <f>IF(LEFT(Tableau1[[#This Row],[Eléments modifié]],$J$1)=$I$1,Tableau1[[#This Row],[Date]],9^9)</f>
        <v>387420489</v>
      </c>
      <c r="G16877" s="9" t="str">
        <f>IF(Tableau1[[#This Row],[Date]]=_xlfn.MINIFS(Tableau1[1er],Tableau1[N° BL],Tableau1[[#This Row],[N° BL]],Tableau1[1er],Tableau1[[#This Row],[Date]]),D16876,"")</f>
        <v/>
      </c>
    </row>
    <row r="16878" spans="1:7" ht="14.25" customHeight="1" x14ac:dyDescent="0.25">
      <c r="A16878" s="1" t="s">
        <v>4455</v>
      </c>
      <c r="B16878" s="1" t="s">
        <v>4456</v>
      </c>
      <c r="C16878" s="7">
        <v>45433.395833333336</v>
      </c>
      <c r="D16878" s="10">
        <v>176</v>
      </c>
      <c r="E16878" s="1" t="s">
        <v>41</v>
      </c>
      <c r="F16878">
        <f>IF(LEFT(Tableau1[[#This Row],[Eléments modifié]],$J$1)=$I$1,Tableau1[[#This Row],[Date]],9^9)</f>
        <v>387420489</v>
      </c>
      <c r="G16878" s="9" t="str">
        <f>IF(Tableau1[[#This Row],[Date]]=_xlfn.MINIFS(Tableau1[1er],Tableau1[N° BL],Tableau1[[#This Row],[N° BL]],Tableau1[1er],Tableau1[[#This Row],[Date]]),D16877,"")</f>
        <v/>
      </c>
    </row>
    <row r="16879" spans="1:7" ht="14.25" customHeight="1" x14ac:dyDescent="0.25">
      <c r="A16879" s="1" t="s">
        <v>4455</v>
      </c>
      <c r="B16879" s="1" t="s">
        <v>4456</v>
      </c>
      <c r="C16879" s="7">
        <v>45433.395914351851</v>
      </c>
      <c r="D16879" s="10">
        <v>176</v>
      </c>
      <c r="E16879" s="1" t="s">
        <v>111</v>
      </c>
      <c r="F16879">
        <f>IF(LEFT(Tableau1[[#This Row],[Eléments modifié]],$J$1)=$I$1,Tableau1[[#This Row],[Date]],9^9)</f>
        <v>387420489</v>
      </c>
      <c r="G16879" s="9" t="str">
        <f>IF(Tableau1[[#This Row],[Date]]=_xlfn.MINIFS(Tableau1[1er],Tableau1[N° BL],Tableau1[[#This Row],[N° BL]],Tableau1[1er],Tableau1[[#This Row],[Date]]),D16878,"")</f>
        <v/>
      </c>
    </row>
    <row r="16880" spans="1:7" ht="14.25" customHeight="1" x14ac:dyDescent="0.25">
      <c r="A16880" s="1" t="s">
        <v>4455</v>
      </c>
      <c r="B16880" s="1" t="s">
        <v>4456</v>
      </c>
      <c r="C16880" s="7">
        <v>45433.410219907404</v>
      </c>
      <c r="D16880" s="10">
        <v>176</v>
      </c>
      <c r="E16880" s="1" t="s">
        <v>41</v>
      </c>
      <c r="F16880">
        <f>IF(LEFT(Tableau1[[#This Row],[Eléments modifié]],$J$1)=$I$1,Tableau1[[#This Row],[Date]],9^9)</f>
        <v>387420489</v>
      </c>
      <c r="G16880" s="9" t="str">
        <f>IF(Tableau1[[#This Row],[Date]]=_xlfn.MINIFS(Tableau1[1er],Tableau1[N° BL],Tableau1[[#This Row],[N° BL]],Tableau1[1er],Tableau1[[#This Row],[Date]]),D16879,"")</f>
        <v/>
      </c>
    </row>
    <row r="16881" spans="1:7" ht="14.25" customHeight="1" x14ac:dyDescent="0.25">
      <c r="A16881" s="1" t="s">
        <v>4455</v>
      </c>
      <c r="B16881" s="1" t="s">
        <v>4456</v>
      </c>
      <c r="C16881" s="7">
        <v>45433.410312499997</v>
      </c>
      <c r="D16881" s="10">
        <v>176</v>
      </c>
      <c r="E16881" s="1" t="s">
        <v>111</v>
      </c>
      <c r="F16881">
        <f>IF(LEFT(Tableau1[[#This Row],[Eléments modifié]],$J$1)=$I$1,Tableau1[[#This Row],[Date]],9^9)</f>
        <v>387420489</v>
      </c>
      <c r="G16881" s="9" t="str">
        <f>IF(Tableau1[[#This Row],[Date]]=_xlfn.MINIFS(Tableau1[1er],Tableau1[N° BL],Tableau1[[#This Row],[N° BL]],Tableau1[1er],Tableau1[[#This Row],[Date]]),D16880,"")</f>
        <v/>
      </c>
    </row>
    <row r="16882" spans="1:7" ht="14.25" customHeight="1" x14ac:dyDescent="0.25">
      <c r="A16882" s="1" t="s">
        <v>4455</v>
      </c>
      <c r="B16882" s="1" t="s">
        <v>4456</v>
      </c>
      <c r="C16882" s="7">
        <v>45433.410486111112</v>
      </c>
      <c r="D16882" s="10">
        <v>176</v>
      </c>
      <c r="E16882" s="1" t="s">
        <v>7</v>
      </c>
      <c r="F16882">
        <f>IF(LEFT(Tableau1[[#This Row],[Eléments modifié]],$J$1)=$I$1,Tableau1[[#This Row],[Date]],9^9)</f>
        <v>45433.410486111112</v>
      </c>
      <c r="G16882" s="9">
        <f>IF(Tableau1[[#This Row],[Date]]=_xlfn.MINIFS(Tableau1[1er],Tableau1[N° BL],Tableau1[[#This Row],[N° BL]],Tableau1[1er],Tableau1[[#This Row],[Date]]),D16881,"")</f>
        <v>176</v>
      </c>
    </row>
    <row r="16883" spans="1:7" ht="14.25" customHeight="1" x14ac:dyDescent="0.25">
      <c r="A16883" s="1" t="s">
        <v>4451</v>
      </c>
      <c r="B16883" s="1" t="s">
        <v>4452</v>
      </c>
      <c r="C16883" s="7">
        <v>45433.410590277781</v>
      </c>
      <c r="D16883" s="10">
        <v>176</v>
      </c>
      <c r="E16883" s="1" t="s">
        <v>14</v>
      </c>
      <c r="F16883">
        <f>IF(LEFT(Tableau1[[#This Row],[Eléments modifié]],$J$1)=$I$1,Tableau1[[#This Row],[Date]],9^9)</f>
        <v>387420489</v>
      </c>
      <c r="G16883" s="9" t="str">
        <f>IF(Tableau1[[#This Row],[Date]]=_xlfn.MINIFS(Tableau1[1er],Tableau1[N° BL],Tableau1[[#This Row],[N° BL]],Tableau1[1er],Tableau1[[#This Row],[Date]]),D16882,"")</f>
        <v/>
      </c>
    </row>
    <row r="16884" spans="1:7" ht="14.25" customHeight="1" x14ac:dyDescent="0.25">
      <c r="A16884" s="1" t="s">
        <v>4451</v>
      </c>
      <c r="B16884" s="1" t="s">
        <v>4452</v>
      </c>
      <c r="C16884" s="7">
        <v>45433.431122685186</v>
      </c>
      <c r="D16884" s="10">
        <v>189</v>
      </c>
      <c r="E16884" s="1" t="s">
        <v>7</v>
      </c>
      <c r="F16884">
        <f>IF(LEFT(Tableau1[[#This Row],[Eléments modifié]],$J$1)=$I$1,Tableau1[[#This Row],[Date]],9^9)</f>
        <v>45433.431122685186</v>
      </c>
      <c r="G16884" s="9">
        <f>IF(Tableau1[[#This Row],[Date]]=_xlfn.MINIFS(Tableau1[1er],Tableau1[N° BL],Tableau1[[#This Row],[N° BL]],Tableau1[1er],Tableau1[[#This Row],[Date]]),D16883,"")</f>
        <v>176</v>
      </c>
    </row>
    <row r="16885" spans="1:7" ht="14.25" customHeight="1" x14ac:dyDescent="0.25">
      <c r="A16885" s="1" t="s">
        <v>4415</v>
      </c>
      <c r="B16885" s="1" t="s">
        <v>4416</v>
      </c>
      <c r="C16885" s="7">
        <v>45433.501203703701</v>
      </c>
      <c r="D16885" s="10">
        <v>176</v>
      </c>
      <c r="E16885" s="1" t="s">
        <v>32</v>
      </c>
      <c r="F16885">
        <f>IF(LEFT(Tableau1[[#This Row],[Eléments modifié]],$J$1)=$I$1,Tableau1[[#This Row],[Date]],9^9)</f>
        <v>387420489</v>
      </c>
      <c r="G16885" s="9" t="str">
        <f>IF(Tableau1[[#This Row],[Date]]=_xlfn.MINIFS(Tableau1[1er],Tableau1[N° BL],Tableau1[[#This Row],[N° BL]],Tableau1[1er],Tableau1[[#This Row],[Date]]),D16884,"")</f>
        <v/>
      </c>
    </row>
    <row r="16886" spans="1:7" ht="14.25" customHeight="1" x14ac:dyDescent="0.25">
      <c r="A16886" s="1" t="s">
        <v>4415</v>
      </c>
      <c r="B16886" s="1" t="s">
        <v>4416</v>
      </c>
      <c r="C16886" s="7">
        <v>45433.506990740738</v>
      </c>
      <c r="D16886" s="10">
        <v>188</v>
      </c>
      <c r="E16886" s="1" t="s">
        <v>7</v>
      </c>
      <c r="F16886">
        <f>IF(LEFT(Tableau1[[#This Row],[Eléments modifié]],$J$1)=$I$1,Tableau1[[#This Row],[Date]],9^9)</f>
        <v>45433.506990740738</v>
      </c>
      <c r="G16886" s="9">
        <f>IF(Tableau1[[#This Row],[Date]]=_xlfn.MINIFS(Tableau1[1er],Tableau1[N° BL],Tableau1[[#This Row],[N° BL]],Tableau1[1er],Tableau1[[#This Row],[Date]]),D16885,"")</f>
        <v>176</v>
      </c>
    </row>
    <row r="16887" spans="1:7" ht="14.25" customHeight="1" x14ac:dyDescent="0.25">
      <c r="A16887" s="1" t="s">
        <v>4415</v>
      </c>
      <c r="B16887" s="1" t="s">
        <v>4416</v>
      </c>
      <c r="C16887" s="7">
        <v>45433.50708333333</v>
      </c>
      <c r="D16887" s="10">
        <v>188</v>
      </c>
      <c r="E16887" s="1" t="s">
        <v>7</v>
      </c>
      <c r="F16887">
        <f>IF(LEFT(Tableau1[[#This Row],[Eléments modifié]],$J$1)=$I$1,Tableau1[[#This Row],[Date]],9^9)</f>
        <v>45433.50708333333</v>
      </c>
      <c r="G16887" s="9">
        <f>IF(Tableau1[[#This Row],[Date]]=_xlfn.MINIFS(Tableau1[1er],Tableau1[N° BL],Tableau1[[#This Row],[N° BL]],Tableau1[1er],Tableau1[[#This Row],[Date]]),D16886,"")</f>
        <v>188</v>
      </c>
    </row>
    <row r="16888" spans="1:7" ht="14.25" customHeight="1" x14ac:dyDescent="0.25">
      <c r="A16888" s="1" t="s">
        <v>4237</v>
      </c>
      <c r="B16888" s="1" t="s">
        <v>4238</v>
      </c>
      <c r="C16888" s="7">
        <v>45435.305567129632</v>
      </c>
      <c r="D16888" s="10">
        <v>189</v>
      </c>
      <c r="E16888" s="1" t="s">
        <v>111</v>
      </c>
      <c r="F16888">
        <f>IF(LEFT(Tableau1[[#This Row],[Eléments modifié]],$J$1)=$I$1,Tableau1[[#This Row],[Date]],9^9)</f>
        <v>387420489</v>
      </c>
      <c r="G16888" s="9" t="str">
        <f>IF(Tableau1[[#This Row],[Date]]=_xlfn.MINIFS(Tableau1[1er],Tableau1[N° BL],Tableau1[[#This Row],[N° BL]],Tableau1[1er],Tableau1[[#This Row],[Date]]),D16887,"")</f>
        <v/>
      </c>
    </row>
    <row r="16889" spans="1:7" ht="14.25" customHeight="1" x14ac:dyDescent="0.25">
      <c r="A16889" s="1" t="s">
        <v>4237</v>
      </c>
      <c r="B16889" s="1" t="s">
        <v>4238</v>
      </c>
      <c r="C16889" s="7">
        <v>45435.314317129632</v>
      </c>
      <c r="D16889" s="10">
        <v>176</v>
      </c>
      <c r="E16889" s="1" t="s">
        <v>7</v>
      </c>
      <c r="F16889">
        <f>IF(LEFT(Tableau1[[#This Row],[Eléments modifié]],$J$1)=$I$1,Tableau1[[#This Row],[Date]],9^9)</f>
        <v>45435.314317129632</v>
      </c>
      <c r="G16889" s="9">
        <f>IF(Tableau1[[#This Row],[Date]]=_xlfn.MINIFS(Tableau1[1er],Tableau1[N° BL],Tableau1[[#This Row],[N° BL]],Tableau1[1er],Tableau1[[#This Row],[Date]]),D16888,"")</f>
        <v>189</v>
      </c>
    </row>
    <row r="16890" spans="1:7" ht="14.25" customHeight="1" x14ac:dyDescent="0.25">
      <c r="A16890" s="1" t="s">
        <v>4329</v>
      </c>
      <c r="B16890" s="1" t="s">
        <v>4330</v>
      </c>
      <c r="C16890" s="7">
        <v>45433.410543981481</v>
      </c>
      <c r="D16890" s="10">
        <v>189</v>
      </c>
      <c r="E16890" s="1" t="s">
        <v>111</v>
      </c>
      <c r="F16890">
        <f>IF(LEFT(Tableau1[[#This Row],[Eléments modifié]],$J$1)=$I$1,Tableau1[[#This Row],[Date]],9^9)</f>
        <v>387420489</v>
      </c>
      <c r="G16890" s="9" t="str">
        <f>IF(Tableau1[[#This Row],[Date]]=_xlfn.MINIFS(Tableau1[1er],Tableau1[N° BL],Tableau1[[#This Row],[N° BL]],Tableau1[1er],Tableau1[[#This Row],[Date]]),D16889,"")</f>
        <v/>
      </c>
    </row>
    <row r="16891" spans="1:7" ht="14.25" customHeight="1" x14ac:dyDescent="0.25">
      <c r="A16891" s="1" t="s">
        <v>4329</v>
      </c>
      <c r="B16891" s="1" t="s">
        <v>4330</v>
      </c>
      <c r="C16891" s="7">
        <v>45433.412407407406</v>
      </c>
      <c r="D16891" s="10">
        <v>176</v>
      </c>
      <c r="E16891" s="1" t="s">
        <v>20</v>
      </c>
      <c r="F16891">
        <f>IF(LEFT(Tableau1[[#This Row],[Eléments modifié]],$J$1)=$I$1,Tableau1[[#This Row],[Date]],9^9)</f>
        <v>387420489</v>
      </c>
      <c r="G16891" s="9" t="str">
        <f>IF(Tableau1[[#This Row],[Date]]=_xlfn.MINIFS(Tableau1[1er],Tableau1[N° BL],Tableau1[[#This Row],[N° BL]],Tableau1[1er],Tableau1[[#This Row],[Date]]),D16890,"")</f>
        <v/>
      </c>
    </row>
    <row r="16892" spans="1:7" ht="14.25" customHeight="1" x14ac:dyDescent="0.25">
      <c r="A16892" s="1" t="s">
        <v>4329</v>
      </c>
      <c r="B16892" s="1" t="s">
        <v>4330</v>
      </c>
      <c r="C16892" s="7">
        <v>45433.421840277777</v>
      </c>
      <c r="D16892" s="10">
        <v>189</v>
      </c>
      <c r="E16892" s="1" t="s">
        <v>2447</v>
      </c>
      <c r="F16892">
        <f>IF(LEFT(Tableau1[[#This Row],[Eléments modifié]],$J$1)=$I$1,Tableau1[[#This Row],[Date]],9^9)</f>
        <v>387420489</v>
      </c>
      <c r="G16892" s="9" t="str">
        <f>IF(Tableau1[[#This Row],[Date]]=_xlfn.MINIFS(Tableau1[1er],Tableau1[N° BL],Tableau1[[#This Row],[N° BL]],Tableau1[1er],Tableau1[[#This Row],[Date]]),D16891,"")</f>
        <v/>
      </c>
    </row>
    <row r="16893" spans="1:7" ht="14.25" customHeight="1" x14ac:dyDescent="0.25">
      <c r="A16893" s="1" t="s">
        <v>4329</v>
      </c>
      <c r="B16893" s="1" t="s">
        <v>4330</v>
      </c>
      <c r="C16893" s="7">
        <v>45433.460104166668</v>
      </c>
      <c r="D16893" s="10">
        <v>176</v>
      </c>
      <c r="E16893" s="1" t="s">
        <v>7</v>
      </c>
      <c r="F16893">
        <f>IF(LEFT(Tableau1[[#This Row],[Eléments modifié]],$J$1)=$I$1,Tableau1[[#This Row],[Date]],9^9)</f>
        <v>45433.460104166668</v>
      </c>
      <c r="G16893" s="9">
        <f>IF(Tableau1[[#This Row],[Date]]=_xlfn.MINIFS(Tableau1[1er],Tableau1[N° BL],Tableau1[[#This Row],[N° BL]],Tableau1[1er],Tableau1[[#This Row],[Date]]),D16892,"")</f>
        <v>189</v>
      </c>
    </row>
    <row r="16894" spans="1:7" ht="14.25" customHeight="1" x14ac:dyDescent="0.25">
      <c r="A16894" s="1" t="s">
        <v>4329</v>
      </c>
      <c r="B16894" s="1" t="s">
        <v>4330</v>
      </c>
      <c r="C16894" s="7">
        <v>45434.419351851851</v>
      </c>
      <c r="D16894" s="10">
        <v>188</v>
      </c>
      <c r="E16894" s="1" t="s">
        <v>98</v>
      </c>
      <c r="F16894">
        <f>IF(LEFT(Tableau1[[#This Row],[Eléments modifié]],$J$1)=$I$1,Tableau1[[#This Row],[Date]],9^9)</f>
        <v>387420489</v>
      </c>
      <c r="G16894" s="9" t="str">
        <f>IF(Tableau1[[#This Row],[Date]]=_xlfn.MINIFS(Tableau1[1er],Tableau1[N° BL],Tableau1[[#This Row],[N° BL]],Tableau1[1er],Tableau1[[#This Row],[Date]]),D16893,"")</f>
        <v/>
      </c>
    </row>
    <row r="16895" spans="1:7" ht="14.25" customHeight="1" x14ac:dyDescent="0.25">
      <c r="A16895" s="1" t="s">
        <v>4329</v>
      </c>
      <c r="B16895" s="1" t="s">
        <v>4330</v>
      </c>
      <c r="C16895" s="7">
        <v>45434.419583333336</v>
      </c>
      <c r="D16895" s="10">
        <v>212</v>
      </c>
      <c r="E16895" s="1" t="s">
        <v>32</v>
      </c>
      <c r="F16895">
        <f>IF(LEFT(Tableau1[[#This Row],[Eléments modifié]],$J$1)=$I$1,Tableau1[[#This Row],[Date]],9^9)</f>
        <v>387420489</v>
      </c>
      <c r="G16895" s="9" t="str">
        <f>IF(Tableau1[[#This Row],[Date]]=_xlfn.MINIFS(Tableau1[1er],Tableau1[N° BL],Tableau1[[#This Row],[N° BL]],Tableau1[1er],Tableau1[[#This Row],[Date]]),D16894,"")</f>
        <v/>
      </c>
    </row>
    <row r="16896" spans="1:7" ht="14.25" customHeight="1" x14ac:dyDescent="0.25">
      <c r="A16896" s="1" t="s">
        <v>4329</v>
      </c>
      <c r="B16896" s="1" t="s">
        <v>4330</v>
      </c>
      <c r="C16896" s="7">
        <v>45434.433356481481</v>
      </c>
      <c r="D16896" s="10">
        <v>188</v>
      </c>
      <c r="E16896" s="1" t="s">
        <v>7</v>
      </c>
      <c r="F16896">
        <f>IF(LEFT(Tableau1[[#This Row],[Eléments modifié]],$J$1)=$I$1,Tableau1[[#This Row],[Date]],9^9)</f>
        <v>45434.433356481481</v>
      </c>
      <c r="G16896" s="9">
        <f>IF(Tableau1[[#This Row],[Date]]=_xlfn.MINIFS(Tableau1[1er],Tableau1[N° BL],Tableau1[[#This Row],[N° BL]],Tableau1[1er],Tableau1[[#This Row],[Date]]),D16895,"")</f>
        <v>212</v>
      </c>
    </row>
    <row r="16897" spans="1:7" ht="14.25" customHeight="1" x14ac:dyDescent="0.25">
      <c r="A16897" s="1" t="s">
        <v>4413</v>
      </c>
      <c r="B16897" s="1" t="s">
        <v>4414</v>
      </c>
      <c r="C16897" s="7">
        <v>45433.50712962963</v>
      </c>
      <c r="D16897" s="10">
        <v>188</v>
      </c>
      <c r="E16897" s="1" t="s">
        <v>32</v>
      </c>
      <c r="F16897">
        <f>IF(LEFT(Tableau1[[#This Row],[Eléments modifié]],$J$1)=$I$1,Tableau1[[#This Row],[Date]],9^9)</f>
        <v>387420489</v>
      </c>
      <c r="G16897" s="9" t="str">
        <f>IF(Tableau1[[#This Row],[Date]]=_xlfn.MINIFS(Tableau1[1er],Tableau1[N° BL],Tableau1[[#This Row],[N° BL]],Tableau1[1er],Tableau1[[#This Row],[Date]]),D16896,"")</f>
        <v/>
      </c>
    </row>
    <row r="16898" spans="1:7" ht="14.25" customHeight="1" x14ac:dyDescent="0.25">
      <c r="A16898" s="1" t="s">
        <v>4413</v>
      </c>
      <c r="B16898" s="1" t="s">
        <v>4414</v>
      </c>
      <c r="C16898" s="7">
        <v>45433.511944444443</v>
      </c>
      <c r="D16898" s="10">
        <v>188</v>
      </c>
      <c r="E16898" s="1" t="s">
        <v>7</v>
      </c>
      <c r="F16898">
        <f>IF(LEFT(Tableau1[[#This Row],[Eléments modifié]],$J$1)=$I$1,Tableau1[[#This Row],[Date]],9^9)</f>
        <v>45433.511944444443</v>
      </c>
      <c r="G16898" s="9">
        <f>IF(Tableau1[[#This Row],[Date]]=_xlfn.MINIFS(Tableau1[1er],Tableau1[N° BL],Tableau1[[#This Row],[N° BL]],Tableau1[1er],Tableau1[[#This Row],[Date]]),D16897,"")</f>
        <v>188</v>
      </c>
    </row>
    <row r="16899" spans="1:7" ht="14.25" customHeight="1" x14ac:dyDescent="0.25">
      <c r="A16899" s="1" t="s">
        <v>4401</v>
      </c>
      <c r="B16899" s="1" t="s">
        <v>4402</v>
      </c>
      <c r="C16899" s="7">
        <v>45433.548263888886</v>
      </c>
      <c r="D16899" s="10">
        <v>209</v>
      </c>
      <c r="E16899" s="1" t="s">
        <v>111</v>
      </c>
      <c r="F16899">
        <f>IF(LEFT(Tableau1[[#This Row],[Eléments modifié]],$J$1)=$I$1,Tableau1[[#This Row],[Date]],9^9)</f>
        <v>387420489</v>
      </c>
      <c r="G16899" s="9" t="str">
        <f>IF(Tableau1[[#This Row],[Date]]=_xlfn.MINIFS(Tableau1[1er],Tableau1[N° BL],Tableau1[[#This Row],[N° BL]],Tableau1[1er],Tableau1[[#This Row],[Date]]),D16898,"")</f>
        <v/>
      </c>
    </row>
    <row r="16900" spans="1:7" ht="14.25" customHeight="1" x14ac:dyDescent="0.25">
      <c r="A16900" s="1" t="s">
        <v>4401</v>
      </c>
      <c r="B16900" s="1" t="s">
        <v>4402</v>
      </c>
      <c r="C16900" s="7">
        <v>45433.560902777775</v>
      </c>
      <c r="D16900" s="10">
        <v>176</v>
      </c>
      <c r="E16900" s="1" t="s">
        <v>7</v>
      </c>
      <c r="F16900">
        <f>IF(LEFT(Tableau1[[#This Row],[Eléments modifié]],$J$1)=$I$1,Tableau1[[#This Row],[Date]],9^9)</f>
        <v>45433.560902777775</v>
      </c>
      <c r="G16900" s="9">
        <f>IF(Tableau1[[#This Row],[Date]]=_xlfn.MINIFS(Tableau1[1er],Tableau1[N° BL],Tableau1[[#This Row],[N° BL]],Tableau1[1er],Tableau1[[#This Row],[Date]]),D16899,"")</f>
        <v>209</v>
      </c>
    </row>
    <row r="16901" spans="1:7" ht="14.25" customHeight="1" x14ac:dyDescent="0.25">
      <c r="A16901" s="1" t="s">
        <v>4343</v>
      </c>
      <c r="B16901" s="1" t="s">
        <v>4344</v>
      </c>
      <c r="C16901" s="7">
        <v>45434.383379629631</v>
      </c>
      <c r="D16901" s="10">
        <v>189</v>
      </c>
      <c r="E16901" s="1" t="s">
        <v>111</v>
      </c>
      <c r="F16901">
        <f>IF(LEFT(Tableau1[[#This Row],[Eléments modifié]],$J$1)=$I$1,Tableau1[[#This Row],[Date]],9^9)</f>
        <v>387420489</v>
      </c>
      <c r="G16901" s="9" t="str">
        <f>IF(Tableau1[[#This Row],[Date]]=_xlfn.MINIFS(Tableau1[1er],Tableau1[N° BL],Tableau1[[#This Row],[N° BL]],Tableau1[1er],Tableau1[[#This Row],[Date]]),D16900,"")</f>
        <v/>
      </c>
    </row>
    <row r="16902" spans="1:7" ht="14.25" customHeight="1" x14ac:dyDescent="0.25">
      <c r="A16902" s="1" t="s">
        <v>4343</v>
      </c>
      <c r="B16902" s="1" t="s">
        <v>4344</v>
      </c>
      <c r="C16902" s="7">
        <v>45434.403449074074</v>
      </c>
      <c r="D16902" s="10">
        <v>176</v>
      </c>
      <c r="E16902" s="1" t="s">
        <v>7</v>
      </c>
      <c r="F16902">
        <f>IF(LEFT(Tableau1[[#This Row],[Eléments modifié]],$J$1)=$I$1,Tableau1[[#This Row],[Date]],9^9)</f>
        <v>45434.403449074074</v>
      </c>
      <c r="G16902" s="9">
        <f>IF(Tableau1[[#This Row],[Date]]=_xlfn.MINIFS(Tableau1[1er],Tableau1[N° BL],Tableau1[[#This Row],[N° BL]],Tableau1[1er],Tableau1[[#This Row],[Date]]),D16901,"")</f>
        <v>189</v>
      </c>
    </row>
    <row r="16903" spans="1:7" ht="14.25" customHeight="1" x14ac:dyDescent="0.25">
      <c r="A16903" s="1" t="s">
        <v>4175</v>
      </c>
      <c r="B16903" s="1" t="s">
        <v>4176</v>
      </c>
      <c r="C16903" s="7">
        <v>45433.436469907407</v>
      </c>
      <c r="D16903" s="10">
        <v>176</v>
      </c>
      <c r="E16903" s="1" t="s">
        <v>14</v>
      </c>
      <c r="F16903">
        <f>IF(LEFT(Tableau1[[#This Row],[Eléments modifié]],$J$1)=$I$1,Tableau1[[#This Row],[Date]],9^9)</f>
        <v>387420489</v>
      </c>
      <c r="G16903" s="9" t="str">
        <f>IF(Tableau1[[#This Row],[Date]]=_xlfn.MINIFS(Tableau1[1er],Tableau1[N° BL],Tableau1[[#This Row],[N° BL]],Tableau1[1er],Tableau1[[#This Row],[Date]]),D16902,"")</f>
        <v/>
      </c>
    </row>
    <row r="16904" spans="1:7" ht="14.25" customHeight="1" x14ac:dyDescent="0.25">
      <c r="A16904" s="1" t="s">
        <v>4175</v>
      </c>
      <c r="B16904" s="1" t="s">
        <v>4176</v>
      </c>
      <c r="C16904" s="7">
        <v>45433.464722222219</v>
      </c>
      <c r="D16904" s="10">
        <v>189</v>
      </c>
      <c r="E16904" s="1" t="s">
        <v>7</v>
      </c>
      <c r="F16904">
        <f>IF(LEFT(Tableau1[[#This Row],[Eléments modifié]],$J$1)=$I$1,Tableau1[[#This Row],[Date]],9^9)</f>
        <v>45433.464722222219</v>
      </c>
      <c r="G16904" s="9">
        <f>IF(Tableau1[[#This Row],[Date]]=_xlfn.MINIFS(Tableau1[1er],Tableau1[N° BL],Tableau1[[#This Row],[N° BL]],Tableau1[1er],Tableau1[[#This Row],[Date]]),D16903,"")</f>
        <v>176</v>
      </c>
    </row>
    <row r="16905" spans="1:7" ht="14.25" customHeight="1" x14ac:dyDescent="0.25">
      <c r="A16905" s="1" t="s">
        <v>4175</v>
      </c>
      <c r="B16905" s="1" t="s">
        <v>4176</v>
      </c>
      <c r="C16905" s="7">
        <v>45435.491990740738</v>
      </c>
      <c r="D16905" s="10">
        <v>189</v>
      </c>
      <c r="E16905" s="1" t="s">
        <v>98</v>
      </c>
      <c r="F16905">
        <f>IF(LEFT(Tableau1[[#This Row],[Eléments modifié]],$J$1)=$I$1,Tableau1[[#This Row],[Date]],9^9)</f>
        <v>387420489</v>
      </c>
      <c r="G16905" s="9" t="str">
        <f>IF(Tableau1[[#This Row],[Date]]=_xlfn.MINIFS(Tableau1[1er],Tableau1[N° BL],Tableau1[[#This Row],[N° BL]],Tableau1[1er],Tableau1[[#This Row],[Date]]),D16904,"")</f>
        <v/>
      </c>
    </row>
    <row r="16906" spans="1:7" ht="14.25" customHeight="1" x14ac:dyDescent="0.25">
      <c r="A16906" s="1" t="s">
        <v>4175</v>
      </c>
      <c r="B16906" s="1" t="s">
        <v>4176</v>
      </c>
      <c r="C16906" s="7">
        <v>45435.496111111112</v>
      </c>
      <c r="D16906" s="10">
        <v>188</v>
      </c>
      <c r="E16906" s="1" t="s">
        <v>32</v>
      </c>
      <c r="F16906">
        <f>IF(LEFT(Tableau1[[#This Row],[Eléments modifié]],$J$1)=$I$1,Tableau1[[#This Row],[Date]],9^9)</f>
        <v>387420489</v>
      </c>
      <c r="G16906" s="9" t="str">
        <f>IF(Tableau1[[#This Row],[Date]]=_xlfn.MINIFS(Tableau1[1er],Tableau1[N° BL],Tableau1[[#This Row],[N° BL]],Tableau1[1er],Tableau1[[#This Row],[Date]]),D16905,"")</f>
        <v/>
      </c>
    </row>
    <row r="16907" spans="1:7" ht="14.25" customHeight="1" x14ac:dyDescent="0.25">
      <c r="A16907" s="1" t="s">
        <v>4175</v>
      </c>
      <c r="B16907" s="1" t="s">
        <v>4176</v>
      </c>
      <c r="C16907" s="7">
        <v>45435.499328703707</v>
      </c>
      <c r="D16907" s="10">
        <v>212</v>
      </c>
      <c r="E16907" s="1" t="s">
        <v>7</v>
      </c>
      <c r="F16907">
        <f>IF(LEFT(Tableau1[[#This Row],[Eléments modifié]],$J$1)=$I$1,Tableau1[[#This Row],[Date]],9^9)</f>
        <v>45435.499328703707</v>
      </c>
      <c r="G16907" s="9">
        <f>IF(Tableau1[[#This Row],[Date]]=_xlfn.MINIFS(Tableau1[1er],Tableau1[N° BL],Tableau1[[#This Row],[N° BL]],Tableau1[1er],Tableau1[[#This Row],[Date]]),D16906,"")</f>
        <v>188</v>
      </c>
    </row>
    <row r="16908" spans="1:7" ht="14.25" customHeight="1" x14ac:dyDescent="0.25">
      <c r="A16908" s="1" t="s">
        <v>4181</v>
      </c>
      <c r="B16908" s="1" t="s">
        <v>4182</v>
      </c>
      <c r="C16908" s="7">
        <v>45433.414270833331</v>
      </c>
      <c r="D16908" s="10">
        <v>212</v>
      </c>
      <c r="E16908" s="1" t="s">
        <v>111</v>
      </c>
      <c r="F16908">
        <f>IF(LEFT(Tableau1[[#This Row],[Eléments modifié]],$J$1)=$I$1,Tableau1[[#This Row],[Date]],9^9)</f>
        <v>387420489</v>
      </c>
      <c r="G16908" s="9" t="str">
        <f>IF(Tableau1[[#This Row],[Date]]=_xlfn.MINIFS(Tableau1[1er],Tableau1[N° BL],Tableau1[[#This Row],[N° BL]],Tableau1[1er],Tableau1[[#This Row],[Date]]),D16907,"")</f>
        <v/>
      </c>
    </row>
    <row r="16909" spans="1:7" ht="14.25" customHeight="1" x14ac:dyDescent="0.25">
      <c r="A16909" s="1" t="s">
        <v>4181</v>
      </c>
      <c r="B16909" s="1" t="s">
        <v>4182</v>
      </c>
      <c r="C16909" s="7">
        <v>45433.44021990741</v>
      </c>
      <c r="D16909" s="10">
        <v>176</v>
      </c>
      <c r="E16909" s="1" t="s">
        <v>7</v>
      </c>
      <c r="F16909">
        <f>IF(LEFT(Tableau1[[#This Row],[Eléments modifié]],$J$1)=$I$1,Tableau1[[#This Row],[Date]],9^9)</f>
        <v>45433.44021990741</v>
      </c>
      <c r="G16909" s="9">
        <f>IF(Tableau1[[#This Row],[Date]]=_xlfn.MINIFS(Tableau1[1er],Tableau1[N° BL],Tableau1[[#This Row],[N° BL]],Tableau1[1er],Tableau1[[#This Row],[Date]]),D16908,"")</f>
        <v>212</v>
      </c>
    </row>
    <row r="16910" spans="1:7" ht="14.25" customHeight="1" x14ac:dyDescent="0.25">
      <c r="A16910" s="1" t="s">
        <v>4181</v>
      </c>
      <c r="B16910" s="1" t="s">
        <v>4182</v>
      </c>
      <c r="C16910" s="7">
        <v>45433.526967592596</v>
      </c>
      <c r="D16910" s="10">
        <v>188</v>
      </c>
      <c r="E16910" s="1" t="s">
        <v>98</v>
      </c>
      <c r="F16910">
        <f>IF(LEFT(Tableau1[[#This Row],[Eléments modifié]],$J$1)=$I$1,Tableau1[[#This Row],[Date]],9^9)</f>
        <v>387420489</v>
      </c>
      <c r="G16910" s="9" t="str">
        <f>IF(Tableau1[[#This Row],[Date]]=_xlfn.MINIFS(Tableau1[1er],Tableau1[N° BL],Tableau1[[#This Row],[N° BL]],Tableau1[1er],Tableau1[[#This Row],[Date]]),D16909,"")</f>
        <v/>
      </c>
    </row>
    <row r="16911" spans="1:7" ht="14.25" customHeight="1" x14ac:dyDescent="0.25">
      <c r="A16911" s="1" t="s">
        <v>4181</v>
      </c>
      <c r="B16911" s="1" t="s">
        <v>4182</v>
      </c>
      <c r="C16911" s="7">
        <v>45433.583090277774</v>
      </c>
      <c r="D16911" s="10">
        <v>176</v>
      </c>
      <c r="E16911" s="1" t="s">
        <v>32</v>
      </c>
      <c r="F16911">
        <f>IF(LEFT(Tableau1[[#This Row],[Eléments modifié]],$J$1)=$I$1,Tableau1[[#This Row],[Date]],9^9)</f>
        <v>387420489</v>
      </c>
      <c r="G16911" s="9" t="str">
        <f>IF(Tableau1[[#This Row],[Date]]=_xlfn.MINIFS(Tableau1[1er],Tableau1[N° BL],Tableau1[[#This Row],[N° BL]],Tableau1[1er],Tableau1[[#This Row],[Date]]),D16910,"")</f>
        <v/>
      </c>
    </row>
    <row r="16912" spans="1:7" ht="14.25" customHeight="1" x14ac:dyDescent="0.25">
      <c r="A16912" s="1" t="s">
        <v>4181</v>
      </c>
      <c r="B16912" s="1" t="s">
        <v>4182</v>
      </c>
      <c r="C16912" s="7">
        <v>45433.597291666665</v>
      </c>
      <c r="D16912" s="10">
        <v>188</v>
      </c>
      <c r="E16912" s="1" t="s">
        <v>7</v>
      </c>
      <c r="F16912">
        <f>IF(LEFT(Tableau1[[#This Row],[Eléments modifié]],$J$1)=$I$1,Tableau1[[#This Row],[Date]],9^9)</f>
        <v>45433.597291666665</v>
      </c>
      <c r="G16912" s="9">
        <f>IF(Tableau1[[#This Row],[Date]]=_xlfn.MINIFS(Tableau1[1er],Tableau1[N° BL],Tableau1[[#This Row],[N° BL]],Tableau1[1er],Tableau1[[#This Row],[Date]]),D16911,"")</f>
        <v>176</v>
      </c>
    </row>
    <row r="16913" spans="1:7" ht="14.25" customHeight="1" x14ac:dyDescent="0.25">
      <c r="A16913" s="1" t="s">
        <v>4181</v>
      </c>
      <c r="B16913" s="1" t="s">
        <v>4182</v>
      </c>
      <c r="C16913" s="7">
        <v>45434.524351851855</v>
      </c>
      <c r="D16913" s="10">
        <v>188</v>
      </c>
      <c r="E16913" s="1" t="s">
        <v>98</v>
      </c>
      <c r="F16913">
        <f>IF(LEFT(Tableau1[[#This Row],[Eléments modifié]],$J$1)=$I$1,Tableau1[[#This Row],[Date]],9^9)</f>
        <v>387420489</v>
      </c>
      <c r="G16913" s="9" t="str">
        <f>IF(Tableau1[[#This Row],[Date]]=_xlfn.MINIFS(Tableau1[1er],Tableau1[N° BL],Tableau1[[#This Row],[N° BL]],Tableau1[1er],Tableau1[[#This Row],[Date]]),D16912,"")</f>
        <v/>
      </c>
    </row>
    <row r="16914" spans="1:7" ht="14.25" customHeight="1" x14ac:dyDescent="0.25">
      <c r="A16914" s="1" t="s">
        <v>4181</v>
      </c>
      <c r="B16914" s="1" t="s">
        <v>4182</v>
      </c>
      <c r="C16914" s="7">
        <v>45434.52579861111</v>
      </c>
      <c r="D16914" s="10">
        <v>188</v>
      </c>
      <c r="E16914" s="1" t="s">
        <v>32</v>
      </c>
      <c r="F16914">
        <f>IF(LEFT(Tableau1[[#This Row],[Eléments modifié]],$J$1)=$I$1,Tableau1[[#This Row],[Date]],9^9)</f>
        <v>387420489</v>
      </c>
      <c r="G16914" s="9" t="str">
        <f>IF(Tableau1[[#This Row],[Date]]=_xlfn.MINIFS(Tableau1[1er],Tableau1[N° BL],Tableau1[[#This Row],[N° BL]],Tableau1[1er],Tableau1[[#This Row],[Date]]),D16913,"")</f>
        <v/>
      </c>
    </row>
    <row r="16915" spans="1:7" ht="14.25" customHeight="1" x14ac:dyDescent="0.25">
      <c r="A16915" s="1" t="s">
        <v>4181</v>
      </c>
      <c r="B16915" s="1" t="s">
        <v>4182</v>
      </c>
      <c r="C16915" s="7">
        <v>45434.526261574072</v>
      </c>
      <c r="D16915" s="10">
        <v>188</v>
      </c>
      <c r="E16915" s="1" t="s">
        <v>7</v>
      </c>
      <c r="F16915">
        <f>IF(LEFT(Tableau1[[#This Row],[Eléments modifié]],$J$1)=$I$1,Tableau1[[#This Row],[Date]],9^9)</f>
        <v>45434.526261574072</v>
      </c>
      <c r="G16915" s="9">
        <f>IF(Tableau1[[#This Row],[Date]]=_xlfn.MINIFS(Tableau1[1er],Tableau1[N° BL],Tableau1[[#This Row],[N° BL]],Tableau1[1er],Tableau1[[#This Row],[Date]]),D16914,"")</f>
        <v>188</v>
      </c>
    </row>
    <row r="16916" spans="1:7" ht="14.25" customHeight="1" x14ac:dyDescent="0.25">
      <c r="A16916" s="1" t="s">
        <v>4181</v>
      </c>
      <c r="B16916" s="1" t="s">
        <v>4182</v>
      </c>
      <c r="C16916" s="7">
        <v>45435.472268518519</v>
      </c>
      <c r="D16916" s="10">
        <v>209</v>
      </c>
      <c r="E16916" s="1" t="s">
        <v>98</v>
      </c>
      <c r="F16916">
        <f>IF(LEFT(Tableau1[[#This Row],[Eléments modifié]],$J$1)=$I$1,Tableau1[[#This Row],[Date]],9^9)</f>
        <v>387420489</v>
      </c>
      <c r="G16916" s="9" t="str">
        <f>IF(Tableau1[[#This Row],[Date]]=_xlfn.MINIFS(Tableau1[1er],Tableau1[N° BL],Tableau1[[#This Row],[N° BL]],Tableau1[1er],Tableau1[[#This Row],[Date]]),D16915,"")</f>
        <v/>
      </c>
    </row>
    <row r="16917" spans="1:7" ht="14.25" customHeight="1" x14ac:dyDescent="0.25">
      <c r="A16917" s="1" t="s">
        <v>4181</v>
      </c>
      <c r="B16917" s="1" t="s">
        <v>4182</v>
      </c>
      <c r="C16917" s="7">
        <v>45435.485358796293</v>
      </c>
      <c r="D16917" s="10">
        <v>212</v>
      </c>
      <c r="E16917" s="1" t="s">
        <v>32</v>
      </c>
      <c r="F16917">
        <f>IF(LEFT(Tableau1[[#This Row],[Eléments modifié]],$J$1)=$I$1,Tableau1[[#This Row],[Date]],9^9)</f>
        <v>387420489</v>
      </c>
      <c r="G16917" s="9" t="str">
        <f>IF(Tableau1[[#This Row],[Date]]=_xlfn.MINIFS(Tableau1[1er],Tableau1[N° BL],Tableau1[[#This Row],[N° BL]],Tableau1[1er],Tableau1[[#This Row],[Date]]),D16916,"")</f>
        <v/>
      </c>
    </row>
    <row r="16918" spans="1:7" ht="14.25" customHeight="1" x14ac:dyDescent="0.25">
      <c r="A16918" s="1" t="s">
        <v>4181</v>
      </c>
      <c r="B16918" s="1" t="s">
        <v>4182</v>
      </c>
      <c r="C16918" s="7">
        <v>45435.49082175926</v>
      </c>
      <c r="D16918" s="10">
        <v>188</v>
      </c>
      <c r="E16918" s="1" t="s">
        <v>7</v>
      </c>
      <c r="F16918">
        <f>IF(LEFT(Tableau1[[#This Row],[Eléments modifié]],$J$1)=$I$1,Tableau1[[#This Row],[Date]],9^9)</f>
        <v>45435.49082175926</v>
      </c>
      <c r="G16918" s="9">
        <f>IF(Tableau1[[#This Row],[Date]]=_xlfn.MINIFS(Tableau1[1er],Tableau1[N° BL],Tableau1[[#This Row],[N° BL]],Tableau1[1er],Tableau1[[#This Row],[Date]]),D16917,"")</f>
        <v>212</v>
      </c>
    </row>
    <row r="16919" spans="1:7" ht="14.25" customHeight="1" x14ac:dyDescent="0.25">
      <c r="A16919" s="1" t="s">
        <v>4443</v>
      </c>
      <c r="B16919" s="1" t="s">
        <v>4444</v>
      </c>
      <c r="C16919" s="7">
        <v>45433.440266203703</v>
      </c>
      <c r="D16919" s="10">
        <v>176</v>
      </c>
      <c r="E16919" s="1" t="s">
        <v>111</v>
      </c>
      <c r="F16919">
        <f>IF(LEFT(Tableau1[[#This Row],[Eléments modifié]],$J$1)=$I$1,Tableau1[[#This Row],[Date]],9^9)</f>
        <v>387420489</v>
      </c>
      <c r="G16919" s="9" t="str">
        <f>IF(Tableau1[[#This Row],[Date]]=_xlfn.MINIFS(Tableau1[1er],Tableau1[N° BL],Tableau1[[#This Row],[N° BL]],Tableau1[1er],Tableau1[[#This Row],[Date]]),D16918,"")</f>
        <v/>
      </c>
    </row>
    <row r="16920" spans="1:7" ht="14.25" customHeight="1" x14ac:dyDescent="0.25">
      <c r="A16920" s="1" t="s">
        <v>4443</v>
      </c>
      <c r="B16920" s="1" t="s">
        <v>4444</v>
      </c>
      <c r="C16920" s="7">
        <v>45433.44127314815</v>
      </c>
      <c r="D16920" s="10">
        <v>176</v>
      </c>
      <c r="E16920" s="1" t="s">
        <v>41</v>
      </c>
      <c r="F16920">
        <f>IF(LEFT(Tableau1[[#This Row],[Eléments modifié]],$J$1)=$I$1,Tableau1[[#This Row],[Date]],9^9)</f>
        <v>387420489</v>
      </c>
      <c r="G16920" s="9" t="str">
        <f>IF(Tableau1[[#This Row],[Date]]=_xlfn.MINIFS(Tableau1[1er],Tableau1[N° BL],Tableau1[[#This Row],[N° BL]],Tableau1[1er],Tableau1[[#This Row],[Date]]),D16919,"")</f>
        <v/>
      </c>
    </row>
    <row r="16921" spans="1:7" ht="14.25" customHeight="1" x14ac:dyDescent="0.25">
      <c r="A16921" s="1" t="s">
        <v>4443</v>
      </c>
      <c r="B16921" s="1" t="s">
        <v>4444</v>
      </c>
      <c r="C16921" s="7">
        <v>45433.441423611112</v>
      </c>
      <c r="D16921" s="10">
        <v>209</v>
      </c>
      <c r="E16921" s="1" t="s">
        <v>111</v>
      </c>
      <c r="F16921">
        <f>IF(LEFT(Tableau1[[#This Row],[Eléments modifié]],$J$1)=$I$1,Tableau1[[#This Row],[Date]],9^9)</f>
        <v>387420489</v>
      </c>
      <c r="G16921" s="9" t="str">
        <f>IF(Tableau1[[#This Row],[Date]]=_xlfn.MINIFS(Tableau1[1er],Tableau1[N° BL],Tableau1[[#This Row],[N° BL]],Tableau1[1er],Tableau1[[#This Row],[Date]]),D16920,"")</f>
        <v/>
      </c>
    </row>
    <row r="16922" spans="1:7" ht="14.25" customHeight="1" x14ac:dyDescent="0.25">
      <c r="A16922" s="1" t="s">
        <v>4443</v>
      </c>
      <c r="B16922" s="1" t="s">
        <v>4444</v>
      </c>
      <c r="C16922" s="7">
        <v>45433.461840277778</v>
      </c>
      <c r="D16922" s="10">
        <v>212</v>
      </c>
      <c r="E16922" s="1" t="s">
        <v>7</v>
      </c>
      <c r="F16922">
        <f>IF(LEFT(Tableau1[[#This Row],[Eléments modifié]],$J$1)=$I$1,Tableau1[[#This Row],[Date]],9^9)</f>
        <v>45433.461840277778</v>
      </c>
      <c r="G16922" s="9">
        <f>IF(Tableau1[[#This Row],[Date]]=_xlfn.MINIFS(Tableau1[1er],Tableau1[N° BL],Tableau1[[#This Row],[N° BL]],Tableau1[1er],Tableau1[[#This Row],[Date]]),D16921,"")</f>
        <v>209</v>
      </c>
    </row>
    <row r="16923" spans="1:7" ht="14.25" customHeight="1" x14ac:dyDescent="0.25">
      <c r="A16923" s="1" t="s">
        <v>4076</v>
      </c>
      <c r="B16923" s="1" t="s">
        <v>4077</v>
      </c>
      <c r="C16923" s="7">
        <v>45435.586840277778</v>
      </c>
      <c r="D16923" s="10">
        <v>188</v>
      </c>
      <c r="E16923" s="1" t="s">
        <v>2447</v>
      </c>
      <c r="F16923">
        <f>IF(LEFT(Tableau1[[#This Row],[Eléments modifié]],$J$1)=$I$1,Tableau1[[#This Row],[Date]],9^9)</f>
        <v>387420489</v>
      </c>
      <c r="G16923" s="9" t="str">
        <f>IF(Tableau1[[#This Row],[Date]]=_xlfn.MINIFS(Tableau1[1er],Tableau1[N° BL],Tableau1[[#This Row],[N° BL]],Tableau1[1er],Tableau1[[#This Row],[Date]]),D16922,"")</f>
        <v/>
      </c>
    </row>
    <row r="16924" spans="1:7" ht="14.25" customHeight="1" x14ac:dyDescent="0.25">
      <c r="A16924" s="1" t="s">
        <v>4076</v>
      </c>
      <c r="B16924" s="1" t="s">
        <v>4077</v>
      </c>
      <c r="C16924" s="7">
        <v>45435.622916666667</v>
      </c>
      <c r="D16924" s="10">
        <v>212</v>
      </c>
      <c r="E16924" s="1" t="s">
        <v>7</v>
      </c>
      <c r="F16924">
        <f>IF(LEFT(Tableau1[[#This Row],[Eléments modifié]],$J$1)=$I$1,Tableau1[[#This Row],[Date]],9^9)</f>
        <v>45435.622916666667</v>
      </c>
      <c r="G16924" s="9">
        <f>IF(Tableau1[[#This Row],[Date]]=_xlfn.MINIFS(Tableau1[1er],Tableau1[N° BL],Tableau1[[#This Row],[N° BL]],Tableau1[1er],Tableau1[[#This Row],[Date]]),D16923,"")</f>
        <v>188</v>
      </c>
    </row>
    <row r="16925" spans="1:7" ht="14.25" customHeight="1" x14ac:dyDescent="0.25">
      <c r="A16925" s="1" t="s">
        <v>4076</v>
      </c>
      <c r="B16925" s="1" t="s">
        <v>4077</v>
      </c>
      <c r="C16925" s="7">
        <v>45436.436064814814</v>
      </c>
      <c r="D16925" s="10">
        <v>188</v>
      </c>
      <c r="E16925" s="1" t="s">
        <v>98</v>
      </c>
      <c r="F16925">
        <f>IF(LEFT(Tableau1[[#This Row],[Eléments modifié]],$J$1)=$I$1,Tableau1[[#This Row],[Date]],9^9)</f>
        <v>387420489</v>
      </c>
      <c r="G16925" s="9" t="str">
        <f>IF(Tableau1[[#This Row],[Date]]=_xlfn.MINIFS(Tableau1[1er],Tableau1[N° BL],Tableau1[[#This Row],[N° BL]],Tableau1[1er],Tableau1[[#This Row],[Date]]),D16924,"")</f>
        <v/>
      </c>
    </row>
    <row r="16926" spans="1:7" ht="14.25" customHeight="1" x14ac:dyDescent="0.25">
      <c r="A16926" s="1" t="s">
        <v>4076</v>
      </c>
      <c r="B16926" s="1" t="s">
        <v>4077</v>
      </c>
      <c r="C16926" s="7">
        <v>45436.448634259257</v>
      </c>
      <c r="D16926" s="10">
        <v>212</v>
      </c>
      <c r="E16926" s="1" t="s">
        <v>32</v>
      </c>
      <c r="F16926">
        <f>IF(LEFT(Tableau1[[#This Row],[Eléments modifié]],$J$1)=$I$1,Tableau1[[#This Row],[Date]],9^9)</f>
        <v>387420489</v>
      </c>
      <c r="G16926" s="9" t="str">
        <f>IF(Tableau1[[#This Row],[Date]]=_xlfn.MINIFS(Tableau1[1er],Tableau1[N° BL],Tableau1[[#This Row],[N° BL]],Tableau1[1er],Tableau1[[#This Row],[Date]]),D16925,"")</f>
        <v/>
      </c>
    </row>
    <row r="16927" spans="1:7" ht="14.25" customHeight="1" x14ac:dyDescent="0.25">
      <c r="A16927" s="1" t="s">
        <v>4076</v>
      </c>
      <c r="B16927" s="1" t="s">
        <v>4077</v>
      </c>
      <c r="C16927" s="7">
        <v>45436.451249999998</v>
      </c>
      <c r="D16927" s="10">
        <v>188</v>
      </c>
      <c r="E16927" s="1" t="s">
        <v>7</v>
      </c>
      <c r="F16927">
        <f>IF(LEFT(Tableau1[[#This Row],[Eléments modifié]],$J$1)=$I$1,Tableau1[[#This Row],[Date]],9^9)</f>
        <v>45436.451249999998</v>
      </c>
      <c r="G16927" s="9">
        <f>IF(Tableau1[[#This Row],[Date]]=_xlfn.MINIFS(Tableau1[1er],Tableau1[N° BL],Tableau1[[#This Row],[N° BL]],Tableau1[1er],Tableau1[[#This Row],[Date]]),D16926,"")</f>
        <v>212</v>
      </c>
    </row>
    <row r="16928" spans="1:7" ht="14.25" customHeight="1" x14ac:dyDescent="0.25">
      <c r="A16928" s="1" t="s">
        <v>4333</v>
      </c>
      <c r="B16928" s="1" t="s">
        <v>4334</v>
      </c>
      <c r="C16928" s="7">
        <v>45433.432685185187</v>
      </c>
      <c r="D16928" s="10">
        <v>209</v>
      </c>
      <c r="E16928" s="1" t="s">
        <v>3459</v>
      </c>
      <c r="F16928">
        <f>IF(LEFT(Tableau1[[#This Row],[Eléments modifié]],$J$1)=$I$1,Tableau1[[#This Row],[Date]],9^9)</f>
        <v>387420489</v>
      </c>
      <c r="G16928" s="9" t="str">
        <f>IF(Tableau1[[#This Row],[Date]]=_xlfn.MINIFS(Tableau1[1er],Tableau1[N° BL],Tableau1[[#This Row],[N° BL]],Tableau1[1er],Tableau1[[#This Row],[Date]]),D16927,"")</f>
        <v/>
      </c>
    </row>
    <row r="16929" spans="1:7" ht="14.25" customHeight="1" x14ac:dyDescent="0.25">
      <c r="A16929" s="1" t="s">
        <v>4333</v>
      </c>
      <c r="B16929" s="1" t="s">
        <v>4334</v>
      </c>
      <c r="C16929" s="7">
        <v>45433.467256944445</v>
      </c>
      <c r="D16929" s="10">
        <v>211</v>
      </c>
      <c r="E16929" s="1" t="s">
        <v>7</v>
      </c>
      <c r="F16929">
        <f>IF(LEFT(Tableau1[[#This Row],[Eléments modifié]],$J$1)=$I$1,Tableau1[[#This Row],[Date]],9^9)</f>
        <v>45433.467256944445</v>
      </c>
      <c r="G16929" s="9">
        <f>IF(Tableau1[[#This Row],[Date]]=_xlfn.MINIFS(Tableau1[1er],Tableau1[N° BL],Tableau1[[#This Row],[N° BL]],Tableau1[1er],Tableau1[[#This Row],[Date]]),D16928,"")</f>
        <v>209</v>
      </c>
    </row>
    <row r="16930" spans="1:7" ht="14.25" customHeight="1" x14ac:dyDescent="0.25">
      <c r="A16930" s="1" t="s">
        <v>4333</v>
      </c>
      <c r="B16930" s="1" t="s">
        <v>4334</v>
      </c>
      <c r="C16930" s="7">
        <v>45434.415185185186</v>
      </c>
      <c r="D16930" s="10">
        <v>188</v>
      </c>
      <c r="E16930" s="1" t="s">
        <v>98</v>
      </c>
      <c r="F16930">
        <f>IF(LEFT(Tableau1[[#This Row],[Eléments modifié]],$J$1)=$I$1,Tableau1[[#This Row],[Date]],9^9)</f>
        <v>387420489</v>
      </c>
      <c r="G16930" s="9" t="str">
        <f>IF(Tableau1[[#This Row],[Date]]=_xlfn.MINIFS(Tableau1[1er],Tableau1[N° BL],Tableau1[[#This Row],[N° BL]],Tableau1[1er],Tableau1[[#This Row],[Date]]),D16929,"")</f>
        <v/>
      </c>
    </row>
    <row r="16931" spans="1:7" ht="14.25" customHeight="1" x14ac:dyDescent="0.25">
      <c r="A16931" s="1" t="s">
        <v>4333</v>
      </c>
      <c r="B16931" s="1" t="s">
        <v>4334</v>
      </c>
      <c r="C16931" s="7">
        <v>45434.415405092594</v>
      </c>
      <c r="D16931" s="10">
        <v>188</v>
      </c>
      <c r="E16931" s="1" t="s">
        <v>32</v>
      </c>
      <c r="F16931">
        <f>IF(LEFT(Tableau1[[#This Row],[Eléments modifié]],$J$1)=$I$1,Tableau1[[#This Row],[Date]],9^9)</f>
        <v>387420489</v>
      </c>
      <c r="G16931" s="9" t="str">
        <f>IF(Tableau1[[#This Row],[Date]]=_xlfn.MINIFS(Tableau1[1er],Tableau1[N° BL],Tableau1[[#This Row],[N° BL]],Tableau1[1er],Tableau1[[#This Row],[Date]]),D16930,"")</f>
        <v/>
      </c>
    </row>
    <row r="16932" spans="1:7" ht="14.25" customHeight="1" x14ac:dyDescent="0.25">
      <c r="A16932" s="1" t="s">
        <v>4333</v>
      </c>
      <c r="B16932" s="1" t="s">
        <v>4334</v>
      </c>
      <c r="C16932" s="7">
        <v>45434.419548611113</v>
      </c>
      <c r="D16932" s="10">
        <v>188</v>
      </c>
      <c r="E16932" s="1" t="s">
        <v>7</v>
      </c>
      <c r="F16932">
        <f>IF(LEFT(Tableau1[[#This Row],[Eléments modifié]],$J$1)=$I$1,Tableau1[[#This Row],[Date]],9^9)</f>
        <v>45434.419548611113</v>
      </c>
      <c r="G16932" s="9">
        <f>IF(Tableau1[[#This Row],[Date]]=_xlfn.MINIFS(Tableau1[1er],Tableau1[N° BL],Tableau1[[#This Row],[N° BL]],Tableau1[1er],Tableau1[[#This Row],[Date]]),D16931,"")</f>
        <v>188</v>
      </c>
    </row>
    <row r="16933" spans="1:7" ht="14.25" customHeight="1" x14ac:dyDescent="0.25">
      <c r="A16933" s="1" t="s">
        <v>4387</v>
      </c>
      <c r="B16933" s="1" t="s">
        <v>4388</v>
      </c>
      <c r="C16933" s="7">
        <v>45433.560925925929</v>
      </c>
      <c r="D16933" s="10">
        <v>209</v>
      </c>
      <c r="E16933" s="1" t="s">
        <v>111</v>
      </c>
      <c r="F16933">
        <f>IF(LEFT(Tableau1[[#This Row],[Eléments modifié]],$J$1)=$I$1,Tableau1[[#This Row],[Date]],9^9)</f>
        <v>387420489</v>
      </c>
      <c r="G16933" s="9" t="str">
        <f>IF(Tableau1[[#This Row],[Date]]=_xlfn.MINIFS(Tableau1[1er],Tableau1[N° BL],Tableau1[[#This Row],[N° BL]],Tableau1[1er],Tableau1[[#This Row],[Date]]),D16932,"")</f>
        <v/>
      </c>
    </row>
    <row r="16934" spans="1:7" ht="14.25" customHeight="1" x14ac:dyDescent="0.25">
      <c r="A16934" s="1" t="s">
        <v>4387</v>
      </c>
      <c r="B16934" s="1" t="s">
        <v>4388</v>
      </c>
      <c r="C16934" s="7">
        <v>45433.584340277775</v>
      </c>
      <c r="D16934" s="10">
        <v>176</v>
      </c>
      <c r="E16934" s="1" t="s">
        <v>7</v>
      </c>
      <c r="F16934">
        <f>IF(LEFT(Tableau1[[#This Row],[Eléments modifié]],$J$1)=$I$1,Tableau1[[#This Row],[Date]],9^9)</f>
        <v>45433.584340277775</v>
      </c>
      <c r="G16934" s="9">
        <f>IF(Tableau1[[#This Row],[Date]]=_xlfn.MINIFS(Tableau1[1er],Tableau1[N° BL],Tableau1[[#This Row],[N° BL]],Tableau1[1er],Tableau1[[#This Row],[Date]]),D16933,"")</f>
        <v>209</v>
      </c>
    </row>
    <row r="16935" spans="1:7" ht="14.25" customHeight="1" x14ac:dyDescent="0.25">
      <c r="A16935" s="1" t="s">
        <v>4429</v>
      </c>
      <c r="B16935" s="1" t="s">
        <v>4430</v>
      </c>
      <c r="C16935" s="7">
        <v>45433.466307870367</v>
      </c>
      <c r="D16935" s="10">
        <v>188</v>
      </c>
      <c r="E16935" s="1" t="s">
        <v>111</v>
      </c>
      <c r="F16935">
        <f>IF(LEFT(Tableau1[[#This Row],[Eléments modifié]],$J$1)=$I$1,Tableau1[[#This Row],[Date]],9^9)</f>
        <v>387420489</v>
      </c>
      <c r="G16935" s="9" t="str">
        <f>IF(Tableau1[[#This Row],[Date]]=_xlfn.MINIFS(Tableau1[1er],Tableau1[N° BL],Tableau1[[#This Row],[N° BL]],Tableau1[1er],Tableau1[[#This Row],[Date]]),D16934,"")</f>
        <v/>
      </c>
    </row>
    <row r="16936" spans="1:7" ht="14.25" customHeight="1" x14ac:dyDescent="0.25">
      <c r="A16936" s="1" t="s">
        <v>4429</v>
      </c>
      <c r="B16936" s="1" t="s">
        <v>4430</v>
      </c>
      <c r="C16936" s="7">
        <v>45433.482708333337</v>
      </c>
      <c r="D16936" s="10">
        <v>176</v>
      </c>
      <c r="E16936" s="1" t="s">
        <v>7</v>
      </c>
      <c r="F16936">
        <f>IF(LEFT(Tableau1[[#This Row],[Eléments modifié]],$J$1)=$I$1,Tableau1[[#This Row],[Date]],9^9)</f>
        <v>45433.482708333337</v>
      </c>
      <c r="G16936" s="9">
        <f>IF(Tableau1[[#This Row],[Date]]=_xlfn.MINIFS(Tableau1[1er],Tableau1[N° BL],Tableau1[[#This Row],[N° BL]],Tableau1[1er],Tableau1[[#This Row],[Date]]),D16935,"")</f>
        <v>188</v>
      </c>
    </row>
    <row r="16937" spans="1:7" ht="14.25" customHeight="1" x14ac:dyDescent="0.25">
      <c r="A16937" s="1" t="s">
        <v>4447</v>
      </c>
      <c r="B16937" s="1" t="s">
        <v>4448</v>
      </c>
      <c r="C16937" s="7">
        <v>45433.431145833332</v>
      </c>
      <c r="D16937" s="10">
        <v>211</v>
      </c>
      <c r="E16937" s="1" t="s">
        <v>14</v>
      </c>
      <c r="F16937">
        <f>IF(LEFT(Tableau1[[#This Row],[Eléments modifié]],$J$1)=$I$1,Tableau1[[#This Row],[Date]],9^9)</f>
        <v>387420489</v>
      </c>
      <c r="G16937" s="9" t="str">
        <f>IF(Tableau1[[#This Row],[Date]]=_xlfn.MINIFS(Tableau1[1er],Tableau1[N° BL],Tableau1[[#This Row],[N° BL]],Tableau1[1er],Tableau1[[#This Row],[Date]]),D16936,"")</f>
        <v/>
      </c>
    </row>
    <row r="16938" spans="1:7" ht="14.25" customHeight="1" x14ac:dyDescent="0.25">
      <c r="A16938" s="1" t="s">
        <v>4447</v>
      </c>
      <c r="B16938" s="1" t="s">
        <v>4448</v>
      </c>
      <c r="C16938" s="7">
        <v>45433.43644675926</v>
      </c>
      <c r="D16938" s="10">
        <v>189</v>
      </c>
      <c r="E16938" s="1" t="s">
        <v>7</v>
      </c>
      <c r="F16938">
        <f>IF(LEFT(Tableau1[[#This Row],[Eléments modifié]],$J$1)=$I$1,Tableau1[[#This Row],[Date]],9^9)</f>
        <v>45433.43644675926</v>
      </c>
      <c r="G16938" s="9">
        <f>IF(Tableau1[[#This Row],[Date]]=_xlfn.MINIFS(Tableau1[1er],Tableau1[N° BL],Tableau1[[#This Row],[N° BL]],Tableau1[1er],Tableau1[[#This Row],[Date]]),D16937,"")</f>
        <v>211</v>
      </c>
    </row>
    <row r="16939" spans="1:7" ht="14.25" customHeight="1" x14ac:dyDescent="0.25">
      <c r="A16939" s="1" t="s">
        <v>4385</v>
      </c>
      <c r="B16939" s="1" t="s">
        <v>4386</v>
      </c>
      <c r="C16939" s="7">
        <v>45433.56355324074</v>
      </c>
      <c r="D16939" s="10">
        <v>212</v>
      </c>
      <c r="E16939" s="1" t="s">
        <v>371</v>
      </c>
      <c r="F16939">
        <f>IF(LEFT(Tableau1[[#This Row],[Eléments modifié]],$J$1)=$I$1,Tableau1[[#This Row],[Date]],9^9)</f>
        <v>387420489</v>
      </c>
      <c r="G16939" s="9" t="str">
        <f>IF(Tableau1[[#This Row],[Date]]=_xlfn.MINIFS(Tableau1[1er],Tableau1[N° BL],Tableau1[[#This Row],[N° BL]],Tableau1[1er],Tableau1[[#This Row],[Date]]),D16938,"")</f>
        <v/>
      </c>
    </row>
    <row r="16940" spans="1:7" ht="14.25" customHeight="1" x14ac:dyDescent="0.25">
      <c r="A16940" s="1" t="s">
        <v>4385</v>
      </c>
      <c r="B16940" s="1" t="s">
        <v>4386</v>
      </c>
      <c r="C16940" s="7">
        <v>45433.593055555553</v>
      </c>
      <c r="D16940" s="10">
        <v>209</v>
      </c>
      <c r="E16940" s="1" t="s">
        <v>7</v>
      </c>
      <c r="F16940">
        <f>IF(LEFT(Tableau1[[#This Row],[Eléments modifié]],$J$1)=$I$1,Tableau1[[#This Row],[Date]],9^9)</f>
        <v>45433.593055555553</v>
      </c>
      <c r="G16940" s="9">
        <f>IF(Tableau1[[#This Row],[Date]]=_xlfn.MINIFS(Tableau1[1er],Tableau1[N° BL],Tableau1[[#This Row],[N° BL]],Tableau1[1er],Tableau1[[#This Row],[Date]]),D16939,"")</f>
        <v>212</v>
      </c>
    </row>
    <row r="16941" spans="1:7" ht="14.25" customHeight="1" x14ac:dyDescent="0.25">
      <c r="A16941" s="1" t="s">
        <v>4445</v>
      </c>
      <c r="B16941" s="1" t="s">
        <v>4446</v>
      </c>
      <c r="C16941" s="7">
        <v>45433.434814814813</v>
      </c>
      <c r="D16941" s="10">
        <v>189</v>
      </c>
      <c r="E16941" s="1" t="s">
        <v>371</v>
      </c>
      <c r="F16941">
        <f>IF(LEFT(Tableau1[[#This Row],[Eléments modifié]],$J$1)=$I$1,Tableau1[[#This Row],[Date]],9^9)</f>
        <v>387420489</v>
      </c>
      <c r="G16941" s="9" t="str">
        <f>IF(Tableau1[[#This Row],[Date]]=_xlfn.MINIFS(Tableau1[1er],Tableau1[N° BL],Tableau1[[#This Row],[N° BL]],Tableau1[1er],Tableau1[[#This Row],[Date]]),D16940,"")</f>
        <v/>
      </c>
    </row>
    <row r="16942" spans="1:7" ht="14.25" customHeight="1" x14ac:dyDescent="0.25">
      <c r="A16942" s="1" t="s">
        <v>4445</v>
      </c>
      <c r="B16942" s="1" t="s">
        <v>4446</v>
      </c>
      <c r="C16942" s="7">
        <v>45433.446747685186</v>
      </c>
      <c r="D16942" s="10">
        <v>209</v>
      </c>
      <c r="E16942" s="1" t="s">
        <v>7</v>
      </c>
      <c r="F16942">
        <f>IF(LEFT(Tableau1[[#This Row],[Eléments modifié]],$J$1)=$I$1,Tableau1[[#This Row],[Date]],9^9)</f>
        <v>45433.446747685186</v>
      </c>
      <c r="G16942" s="9">
        <f>IF(Tableau1[[#This Row],[Date]]=_xlfn.MINIFS(Tableau1[1er],Tableau1[N° BL],Tableau1[[#This Row],[N° BL]],Tableau1[1er],Tableau1[[#This Row],[Date]]),D16941,"")</f>
        <v>189</v>
      </c>
    </row>
    <row r="16943" spans="1:7" ht="14.25" customHeight="1" x14ac:dyDescent="0.25">
      <c r="A16943" s="1" t="s">
        <v>4289</v>
      </c>
      <c r="B16943" s="1" t="s">
        <v>4290</v>
      </c>
      <c r="C16943" s="7">
        <v>45434.490011574075</v>
      </c>
      <c r="D16943" s="10">
        <v>176</v>
      </c>
      <c r="E16943" s="1" t="s">
        <v>3459</v>
      </c>
      <c r="F16943">
        <f>IF(LEFT(Tableau1[[#This Row],[Eléments modifié]],$J$1)=$I$1,Tableau1[[#This Row],[Date]],9^9)</f>
        <v>387420489</v>
      </c>
      <c r="G16943" s="9" t="str">
        <f>IF(Tableau1[[#This Row],[Date]]=_xlfn.MINIFS(Tableau1[1er],Tableau1[N° BL],Tableau1[[#This Row],[N° BL]],Tableau1[1er],Tableau1[[#This Row],[Date]]),D16942,"")</f>
        <v/>
      </c>
    </row>
    <row r="16944" spans="1:7" ht="14.25" customHeight="1" x14ac:dyDescent="0.25">
      <c r="A16944" s="1" t="s">
        <v>4289</v>
      </c>
      <c r="B16944" s="1" t="s">
        <v>4290</v>
      </c>
      <c r="C16944" s="7">
        <v>45434.494166666664</v>
      </c>
      <c r="D16944" s="10">
        <v>188</v>
      </c>
      <c r="E16944" s="1" t="s">
        <v>41</v>
      </c>
      <c r="F16944">
        <f>IF(LEFT(Tableau1[[#This Row],[Eléments modifié]],$J$1)=$I$1,Tableau1[[#This Row],[Date]],9^9)</f>
        <v>387420489</v>
      </c>
      <c r="G16944" s="9" t="str">
        <f>IF(Tableau1[[#This Row],[Date]]=_xlfn.MINIFS(Tableau1[1er],Tableau1[N° BL],Tableau1[[#This Row],[N° BL]],Tableau1[1er],Tableau1[[#This Row],[Date]]),D16943,"")</f>
        <v/>
      </c>
    </row>
    <row r="16945" spans="1:7" ht="14.25" customHeight="1" x14ac:dyDescent="0.25">
      <c r="A16945" s="1" t="s">
        <v>4289</v>
      </c>
      <c r="B16945" s="1" t="s">
        <v>4290</v>
      </c>
      <c r="C16945" s="7">
        <v>45434.522685185184</v>
      </c>
      <c r="D16945" s="10">
        <v>188</v>
      </c>
      <c r="E16945" s="1" t="s">
        <v>3459</v>
      </c>
      <c r="F16945">
        <f>IF(LEFT(Tableau1[[#This Row],[Eléments modifié]],$J$1)=$I$1,Tableau1[[#This Row],[Date]],9^9)</f>
        <v>387420489</v>
      </c>
      <c r="G16945" s="9" t="str">
        <f>IF(Tableau1[[#This Row],[Date]]=_xlfn.MINIFS(Tableau1[1er],Tableau1[N° BL],Tableau1[[#This Row],[N° BL]],Tableau1[1er],Tableau1[[#This Row],[Date]]),D16944,"")</f>
        <v/>
      </c>
    </row>
    <row r="16946" spans="1:7" ht="14.25" customHeight="1" x14ac:dyDescent="0.25">
      <c r="A16946" s="1" t="s">
        <v>4289</v>
      </c>
      <c r="B16946" s="1" t="s">
        <v>4290</v>
      </c>
      <c r="C16946" s="7">
        <v>45434.583078703705</v>
      </c>
      <c r="D16946" s="10">
        <v>211</v>
      </c>
      <c r="E16946" s="1" t="s">
        <v>7</v>
      </c>
      <c r="F16946">
        <f>IF(LEFT(Tableau1[[#This Row],[Eléments modifié]],$J$1)=$I$1,Tableau1[[#This Row],[Date]],9^9)</f>
        <v>45434.583078703705</v>
      </c>
      <c r="G16946" s="9">
        <f>IF(Tableau1[[#This Row],[Date]]=_xlfn.MINIFS(Tableau1[1er],Tableau1[N° BL],Tableau1[[#This Row],[N° BL]],Tableau1[1er],Tableau1[[#This Row],[Date]]),D16945,"")</f>
        <v>188</v>
      </c>
    </row>
    <row r="16947" spans="1:7" ht="14.25" customHeight="1" x14ac:dyDescent="0.25">
      <c r="A16947" s="1" t="s">
        <v>4433</v>
      </c>
      <c r="B16947" s="1" t="s">
        <v>4434</v>
      </c>
      <c r="C16947" s="7">
        <v>45433.467280092591</v>
      </c>
      <c r="D16947" s="10">
        <v>212</v>
      </c>
      <c r="E16947" s="1" t="s">
        <v>3459</v>
      </c>
      <c r="F16947">
        <f>IF(LEFT(Tableau1[[#This Row],[Eléments modifié]],$J$1)=$I$1,Tableau1[[#This Row],[Date]],9^9)</f>
        <v>387420489</v>
      </c>
      <c r="G16947" s="9" t="str">
        <f>IF(Tableau1[[#This Row],[Date]]=_xlfn.MINIFS(Tableau1[1er],Tableau1[N° BL],Tableau1[[#This Row],[N° BL]],Tableau1[1er],Tableau1[[#This Row],[Date]]),D16946,"")</f>
        <v/>
      </c>
    </row>
    <row r="16948" spans="1:7" ht="14.25" customHeight="1" x14ac:dyDescent="0.25">
      <c r="A16948" s="1" t="s">
        <v>4433</v>
      </c>
      <c r="B16948" s="1" t="s">
        <v>4434</v>
      </c>
      <c r="C16948" s="7">
        <v>45433.479201388887</v>
      </c>
      <c r="D16948" s="10">
        <v>211</v>
      </c>
      <c r="E16948" s="1" t="s">
        <v>7</v>
      </c>
      <c r="F16948">
        <f>IF(LEFT(Tableau1[[#This Row],[Eléments modifié]],$J$1)=$I$1,Tableau1[[#This Row],[Date]],9^9)</f>
        <v>45433.479201388887</v>
      </c>
      <c r="G16948" s="9">
        <f>IF(Tableau1[[#This Row],[Date]]=_xlfn.MINIFS(Tableau1[1er],Tableau1[N° BL],Tableau1[[#This Row],[N° BL]],Tableau1[1er],Tableau1[[#This Row],[Date]]),D16947,"")</f>
        <v>212</v>
      </c>
    </row>
    <row r="16949" spans="1:7" ht="14.25" customHeight="1" x14ac:dyDescent="0.25">
      <c r="A16949" s="1" t="s">
        <v>4437</v>
      </c>
      <c r="B16949" s="1" t="s">
        <v>4438</v>
      </c>
      <c r="C16949" s="7">
        <v>45433.462013888886</v>
      </c>
      <c r="D16949" s="10">
        <v>176</v>
      </c>
      <c r="E16949" s="1" t="s">
        <v>2447</v>
      </c>
      <c r="F16949">
        <f>IF(LEFT(Tableau1[[#This Row],[Eléments modifié]],$J$1)=$I$1,Tableau1[[#This Row],[Date]],9^9)</f>
        <v>387420489</v>
      </c>
      <c r="G16949" s="9" t="str">
        <f>IF(Tableau1[[#This Row],[Date]]=_xlfn.MINIFS(Tableau1[1er],Tableau1[N° BL],Tableau1[[#This Row],[N° BL]],Tableau1[1er],Tableau1[[#This Row],[Date]]),D16948,"")</f>
        <v/>
      </c>
    </row>
    <row r="16950" spans="1:7" ht="14.25" customHeight="1" x14ac:dyDescent="0.25">
      <c r="A16950" s="1" t="s">
        <v>4437</v>
      </c>
      <c r="B16950" s="1" t="s">
        <v>4438</v>
      </c>
      <c r="C16950" s="7">
        <v>45433.470543981479</v>
      </c>
      <c r="D16950" s="10">
        <v>212</v>
      </c>
      <c r="E16950" s="1" t="s">
        <v>7</v>
      </c>
      <c r="F16950">
        <f>IF(LEFT(Tableau1[[#This Row],[Eléments modifié]],$J$1)=$I$1,Tableau1[[#This Row],[Date]],9^9)</f>
        <v>45433.470543981479</v>
      </c>
      <c r="G16950" s="9">
        <f>IF(Tableau1[[#This Row],[Date]]=_xlfn.MINIFS(Tableau1[1er],Tableau1[N° BL],Tableau1[[#This Row],[N° BL]],Tableau1[1er],Tableau1[[#This Row],[Date]]),D16949,"")</f>
        <v>176</v>
      </c>
    </row>
    <row r="16951" spans="1:7" ht="14.25" customHeight="1" x14ac:dyDescent="0.25">
      <c r="A16951" s="1" t="s">
        <v>4080</v>
      </c>
      <c r="B16951" s="1" t="s">
        <v>4081</v>
      </c>
      <c r="C16951" s="7">
        <v>45433.538981481484</v>
      </c>
      <c r="D16951" s="10">
        <v>209</v>
      </c>
      <c r="E16951" s="1" t="s">
        <v>111</v>
      </c>
      <c r="F16951">
        <f>IF(LEFT(Tableau1[[#This Row],[Eléments modifié]],$J$1)=$I$1,Tableau1[[#This Row],[Date]],9^9)</f>
        <v>387420489</v>
      </c>
      <c r="G16951" s="9" t="str">
        <f>IF(Tableau1[[#This Row],[Date]]=_xlfn.MINIFS(Tableau1[1er],Tableau1[N° BL],Tableau1[[#This Row],[N° BL]],Tableau1[1er],Tableau1[[#This Row],[Date]]),D16950,"")</f>
        <v/>
      </c>
    </row>
    <row r="16952" spans="1:7" ht="14.25" customHeight="1" x14ac:dyDescent="0.25">
      <c r="A16952" s="1" t="s">
        <v>4080</v>
      </c>
      <c r="B16952" s="1" t="s">
        <v>4081</v>
      </c>
      <c r="C16952" s="7">
        <v>45433.54824074074</v>
      </c>
      <c r="D16952" s="10">
        <v>176</v>
      </c>
      <c r="E16952" s="1" t="s">
        <v>7</v>
      </c>
      <c r="F16952">
        <f>IF(LEFT(Tableau1[[#This Row],[Eléments modifié]],$J$1)=$I$1,Tableau1[[#This Row],[Date]],9^9)</f>
        <v>45433.54824074074</v>
      </c>
      <c r="G16952" s="9">
        <f>IF(Tableau1[[#This Row],[Date]]=_xlfn.MINIFS(Tableau1[1er],Tableau1[N° BL],Tableau1[[#This Row],[N° BL]],Tableau1[1er],Tableau1[[#This Row],[Date]]),D16951,"")</f>
        <v>209</v>
      </c>
    </row>
    <row r="16953" spans="1:7" ht="14.25" customHeight="1" x14ac:dyDescent="0.25">
      <c r="A16953" s="1" t="s">
        <v>4080</v>
      </c>
      <c r="B16953" s="1" t="s">
        <v>4081</v>
      </c>
      <c r="C16953" s="7">
        <v>45436.43582175926</v>
      </c>
      <c r="D16953" s="10">
        <v>188</v>
      </c>
      <c r="E16953" s="1" t="s">
        <v>98</v>
      </c>
      <c r="F16953">
        <f>IF(LEFT(Tableau1[[#This Row],[Eléments modifié]],$J$1)=$I$1,Tableau1[[#This Row],[Date]],9^9)</f>
        <v>387420489</v>
      </c>
      <c r="G16953" s="9" t="str">
        <f>IF(Tableau1[[#This Row],[Date]]=_xlfn.MINIFS(Tableau1[1er],Tableau1[N° BL],Tableau1[[#This Row],[N° BL]],Tableau1[1er],Tableau1[[#This Row],[Date]]),D16952,"")</f>
        <v/>
      </c>
    </row>
    <row r="16954" spans="1:7" ht="14.25" customHeight="1" x14ac:dyDescent="0.25">
      <c r="A16954" s="1" t="s">
        <v>4080</v>
      </c>
      <c r="B16954" s="1" t="s">
        <v>4081</v>
      </c>
      <c r="C16954" s="7">
        <v>45436.448055555556</v>
      </c>
      <c r="D16954" s="10">
        <v>188</v>
      </c>
      <c r="E16954" s="1" t="s">
        <v>32</v>
      </c>
      <c r="F16954">
        <f>IF(LEFT(Tableau1[[#This Row],[Eléments modifié]],$J$1)=$I$1,Tableau1[[#This Row],[Date]],9^9)</f>
        <v>387420489</v>
      </c>
      <c r="G16954" s="9" t="str">
        <f>IF(Tableau1[[#This Row],[Date]]=_xlfn.MINIFS(Tableau1[1er],Tableau1[N° BL],Tableau1[[#This Row],[N° BL]],Tableau1[1er],Tableau1[[#This Row],[Date]]),D16953,"")</f>
        <v/>
      </c>
    </row>
    <row r="16955" spans="1:7" ht="14.25" customHeight="1" x14ac:dyDescent="0.25">
      <c r="A16955" s="1" t="s">
        <v>4080</v>
      </c>
      <c r="B16955" s="1" t="s">
        <v>4081</v>
      </c>
      <c r="C16955" s="7">
        <v>45436.448611111111</v>
      </c>
      <c r="D16955" s="10">
        <v>188</v>
      </c>
      <c r="E16955" s="1" t="s">
        <v>7</v>
      </c>
      <c r="F16955">
        <f>IF(LEFT(Tableau1[[#This Row],[Eléments modifié]],$J$1)=$I$1,Tableau1[[#This Row],[Date]],9^9)</f>
        <v>45436.448611111111</v>
      </c>
      <c r="G16955" s="9">
        <f>IF(Tableau1[[#This Row],[Date]]=_xlfn.MINIFS(Tableau1[1er],Tableau1[N° BL],Tableau1[[#This Row],[N° BL]],Tableau1[1er],Tableau1[[#This Row],[Date]]),D16954,"")</f>
        <v>188</v>
      </c>
    </row>
    <row r="16956" spans="1:7" ht="14.25" customHeight="1" x14ac:dyDescent="0.25">
      <c r="A16956" s="1" t="s">
        <v>4379</v>
      </c>
      <c r="B16956" s="1" t="s">
        <v>4380</v>
      </c>
      <c r="C16956" s="7">
        <v>45433.570868055554</v>
      </c>
      <c r="D16956" s="10">
        <v>189</v>
      </c>
      <c r="E16956" s="1" t="s">
        <v>3459</v>
      </c>
      <c r="F16956">
        <f>IF(LEFT(Tableau1[[#This Row],[Eléments modifié]],$J$1)=$I$1,Tableau1[[#This Row],[Date]],9^9)</f>
        <v>387420489</v>
      </c>
      <c r="G16956" s="9" t="str">
        <f>IF(Tableau1[[#This Row],[Date]]=_xlfn.MINIFS(Tableau1[1er],Tableau1[N° BL],Tableau1[[#This Row],[N° BL]],Tableau1[1er],Tableau1[[#This Row],[Date]]),D16955,"")</f>
        <v/>
      </c>
    </row>
    <row r="16957" spans="1:7" ht="14.25" customHeight="1" x14ac:dyDescent="0.25">
      <c r="A16957" s="1" t="s">
        <v>4379</v>
      </c>
      <c r="B16957" s="1" t="s">
        <v>4380</v>
      </c>
      <c r="C16957" s="7">
        <v>45433.605439814812</v>
      </c>
      <c r="D16957" s="10">
        <v>211</v>
      </c>
      <c r="E16957" s="1" t="s">
        <v>7</v>
      </c>
      <c r="F16957">
        <f>IF(LEFT(Tableau1[[#This Row],[Eléments modifié]],$J$1)=$I$1,Tableau1[[#This Row],[Date]],9^9)</f>
        <v>45433.605439814812</v>
      </c>
      <c r="G16957" s="9">
        <f>IF(Tableau1[[#This Row],[Date]]=_xlfn.MINIFS(Tableau1[1er],Tableau1[N° BL],Tableau1[[#This Row],[N° BL]],Tableau1[1er],Tableau1[[#This Row],[Date]]),D16956,"")</f>
        <v>189</v>
      </c>
    </row>
    <row r="16958" spans="1:7" ht="14.25" customHeight="1" x14ac:dyDescent="0.25">
      <c r="A16958" s="1" t="s">
        <v>4425</v>
      </c>
      <c r="B16958" s="1" t="s">
        <v>4426</v>
      </c>
      <c r="C16958" s="7">
        <v>45433.480300925927</v>
      </c>
      <c r="D16958" s="10">
        <v>188</v>
      </c>
      <c r="E16958" s="1" t="s">
        <v>2447</v>
      </c>
      <c r="F16958">
        <f>IF(LEFT(Tableau1[[#This Row],[Eléments modifié]],$J$1)=$I$1,Tableau1[[#This Row],[Date]],9^9)</f>
        <v>387420489</v>
      </c>
      <c r="G16958" s="9" t="str">
        <f>IF(Tableau1[[#This Row],[Date]]=_xlfn.MINIFS(Tableau1[1er],Tableau1[N° BL],Tableau1[[#This Row],[N° BL]],Tableau1[1er],Tableau1[[#This Row],[Date]]),D16957,"")</f>
        <v/>
      </c>
    </row>
    <row r="16959" spans="1:7" ht="14.25" customHeight="1" x14ac:dyDescent="0.25">
      <c r="A16959" s="1" t="s">
        <v>4425</v>
      </c>
      <c r="B16959" s="1" t="s">
        <v>4426</v>
      </c>
      <c r="C16959" s="7">
        <v>45433.49832175926</v>
      </c>
      <c r="D16959" s="10">
        <v>212</v>
      </c>
      <c r="E16959" s="1" t="s">
        <v>7</v>
      </c>
      <c r="F16959">
        <f>IF(LEFT(Tableau1[[#This Row],[Eléments modifié]],$J$1)=$I$1,Tableau1[[#This Row],[Date]],9^9)</f>
        <v>45433.49832175926</v>
      </c>
      <c r="G16959" s="9">
        <f>IF(Tableau1[[#This Row],[Date]]=_xlfn.MINIFS(Tableau1[1er],Tableau1[N° BL],Tableau1[[#This Row],[N° BL]],Tableau1[1er],Tableau1[[#This Row],[Date]]),D16958,"")</f>
        <v>188</v>
      </c>
    </row>
    <row r="16960" spans="1:7" ht="14.25" customHeight="1" x14ac:dyDescent="0.25">
      <c r="A16960" s="1" t="s">
        <v>4425</v>
      </c>
      <c r="B16960" s="1" t="s">
        <v>4426</v>
      </c>
      <c r="C16960" s="7">
        <v>45433.498576388891</v>
      </c>
      <c r="D16960" s="10">
        <v>212</v>
      </c>
      <c r="E16960" s="1" t="s">
        <v>7</v>
      </c>
      <c r="F16960">
        <f>IF(LEFT(Tableau1[[#This Row],[Eléments modifié]],$J$1)=$I$1,Tableau1[[#This Row],[Date]],9^9)</f>
        <v>45433.498576388891</v>
      </c>
      <c r="G16960" s="9">
        <f>IF(Tableau1[[#This Row],[Date]]=_xlfn.MINIFS(Tableau1[1er],Tableau1[N° BL],Tableau1[[#This Row],[N° BL]],Tableau1[1er],Tableau1[[#This Row],[Date]]),D16959,"")</f>
        <v>212</v>
      </c>
    </row>
    <row r="16961" spans="1:7" ht="14.25" customHeight="1" x14ac:dyDescent="0.25">
      <c r="A16961" s="1" t="s">
        <v>4373</v>
      </c>
      <c r="B16961" s="1" t="s">
        <v>4374</v>
      </c>
      <c r="C16961" s="7">
        <v>45433.584444444445</v>
      </c>
      <c r="D16961" s="10">
        <v>188</v>
      </c>
      <c r="E16961" s="1" t="s">
        <v>111</v>
      </c>
      <c r="F16961">
        <f>IF(LEFT(Tableau1[[#This Row],[Eléments modifié]],$J$1)=$I$1,Tableau1[[#This Row],[Date]],9^9)</f>
        <v>387420489</v>
      </c>
      <c r="G16961" s="9" t="str">
        <f>IF(Tableau1[[#This Row],[Date]]=_xlfn.MINIFS(Tableau1[1er],Tableau1[N° BL],Tableau1[[#This Row],[N° BL]],Tableau1[1er],Tableau1[[#This Row],[Date]]),D16960,"")</f>
        <v/>
      </c>
    </row>
    <row r="16962" spans="1:7" ht="14.25" customHeight="1" x14ac:dyDescent="0.25">
      <c r="A16962" s="1" t="s">
        <v>4373</v>
      </c>
      <c r="B16962" s="1" t="s">
        <v>4374</v>
      </c>
      <c r="C16962" s="7">
        <v>45433.609629629631</v>
      </c>
      <c r="D16962" s="10">
        <v>176</v>
      </c>
      <c r="E16962" s="1" t="s">
        <v>7</v>
      </c>
      <c r="F16962">
        <f>IF(LEFT(Tableau1[[#This Row],[Eléments modifié]],$J$1)=$I$1,Tableau1[[#This Row],[Date]],9^9)</f>
        <v>45433.609629629631</v>
      </c>
      <c r="G16962" s="9">
        <f>IF(Tableau1[[#This Row],[Date]]=_xlfn.MINIFS(Tableau1[1er],Tableau1[N° BL],Tableau1[[#This Row],[N° BL]],Tableau1[1er],Tableau1[[#This Row],[Date]]),D16961,"")</f>
        <v>188</v>
      </c>
    </row>
    <row r="16963" spans="1:7" ht="14.25" customHeight="1" x14ac:dyDescent="0.25">
      <c r="A16963" s="1" t="s">
        <v>4375</v>
      </c>
      <c r="B16963" s="1" t="s">
        <v>4376</v>
      </c>
      <c r="C16963" s="7">
        <v>45433.511967592596</v>
      </c>
      <c r="D16963" s="10">
        <v>188</v>
      </c>
      <c r="E16963" s="1" t="s">
        <v>32</v>
      </c>
      <c r="F16963">
        <f>IF(LEFT(Tableau1[[#This Row],[Eléments modifié]],$J$1)=$I$1,Tableau1[[#This Row],[Date]],9^9)</f>
        <v>387420489</v>
      </c>
      <c r="G16963" s="9" t="str">
        <f>IF(Tableau1[[#This Row],[Date]]=_xlfn.MINIFS(Tableau1[1er],Tableau1[N° BL],Tableau1[[#This Row],[N° BL]],Tableau1[1er],Tableau1[[#This Row],[Date]]),D16962,"")</f>
        <v/>
      </c>
    </row>
    <row r="16964" spans="1:7" ht="14.25" customHeight="1" x14ac:dyDescent="0.25">
      <c r="A16964" s="1" t="s">
        <v>4375</v>
      </c>
      <c r="B16964" s="1" t="s">
        <v>4376</v>
      </c>
      <c r="C16964" s="7">
        <v>45433.512106481481</v>
      </c>
      <c r="D16964" s="10">
        <v>188</v>
      </c>
      <c r="E16964" s="1" t="s">
        <v>41</v>
      </c>
      <c r="F16964">
        <f>IF(LEFT(Tableau1[[#This Row],[Eléments modifié]],$J$1)=$I$1,Tableau1[[#This Row],[Date]],9^9)</f>
        <v>387420489</v>
      </c>
      <c r="G16964" s="9" t="str">
        <f>IF(Tableau1[[#This Row],[Date]]=_xlfn.MINIFS(Tableau1[1er],Tableau1[N° BL],Tableau1[[#This Row],[N° BL]],Tableau1[1er],Tableau1[[#This Row],[Date]]),D16963,"")</f>
        <v/>
      </c>
    </row>
    <row r="16965" spans="1:7" ht="14.25" customHeight="1" x14ac:dyDescent="0.25">
      <c r="A16965" s="1" t="s">
        <v>4375</v>
      </c>
      <c r="B16965" s="1" t="s">
        <v>4376</v>
      </c>
      <c r="C16965" s="7">
        <v>45433.512164351851</v>
      </c>
      <c r="D16965" s="10">
        <v>188</v>
      </c>
      <c r="E16965" s="1" t="s">
        <v>32</v>
      </c>
      <c r="F16965">
        <f>IF(LEFT(Tableau1[[#This Row],[Eléments modifié]],$J$1)=$I$1,Tableau1[[#This Row],[Date]],9^9)</f>
        <v>387420489</v>
      </c>
      <c r="G16965" s="9" t="str">
        <f>IF(Tableau1[[#This Row],[Date]]=_xlfn.MINIFS(Tableau1[1er],Tableau1[N° BL],Tableau1[[#This Row],[N° BL]],Tableau1[1er],Tableau1[[#This Row],[Date]]),D16964,"")</f>
        <v/>
      </c>
    </row>
    <row r="16966" spans="1:7" ht="14.25" customHeight="1" x14ac:dyDescent="0.25">
      <c r="A16966" s="1" t="s">
        <v>4375</v>
      </c>
      <c r="B16966" s="1" t="s">
        <v>4376</v>
      </c>
      <c r="C16966" s="7">
        <v>45433.605590277781</v>
      </c>
      <c r="D16966" s="10">
        <v>189</v>
      </c>
      <c r="E16966" s="1" t="s">
        <v>3459</v>
      </c>
      <c r="F16966">
        <f>IF(LEFT(Tableau1[[#This Row],[Eléments modifié]],$J$1)=$I$1,Tableau1[[#This Row],[Date]],9^9)</f>
        <v>387420489</v>
      </c>
      <c r="G16966" s="9" t="str">
        <f>IF(Tableau1[[#This Row],[Date]]=_xlfn.MINIFS(Tableau1[1er],Tableau1[N° BL],Tableau1[[#This Row],[N° BL]],Tableau1[1er],Tableau1[[#This Row],[Date]]),D16965,"")</f>
        <v/>
      </c>
    </row>
    <row r="16967" spans="1:7" ht="14.25" customHeight="1" x14ac:dyDescent="0.25">
      <c r="A16967" s="1" t="s">
        <v>4375</v>
      </c>
      <c r="B16967" s="1" t="s">
        <v>4376</v>
      </c>
      <c r="C16967" s="7">
        <v>45433.609131944446</v>
      </c>
      <c r="D16967" s="10">
        <v>211</v>
      </c>
      <c r="E16967" s="1" t="s">
        <v>7</v>
      </c>
      <c r="F16967">
        <f>IF(LEFT(Tableau1[[#This Row],[Eléments modifié]],$J$1)=$I$1,Tableau1[[#This Row],[Date]],9^9)</f>
        <v>45433.609131944446</v>
      </c>
      <c r="G16967" s="9">
        <f>IF(Tableau1[[#This Row],[Date]]=_xlfn.MINIFS(Tableau1[1er],Tableau1[N° BL],Tableau1[[#This Row],[N° BL]],Tableau1[1er],Tableau1[[#This Row],[Date]]),D16966,"")</f>
        <v>189</v>
      </c>
    </row>
    <row r="16968" spans="1:7" ht="14.25" customHeight="1" x14ac:dyDescent="0.25">
      <c r="A16968" s="1" t="s">
        <v>4405</v>
      </c>
      <c r="B16968" s="1" t="s">
        <v>4406</v>
      </c>
      <c r="C16968" s="7">
        <v>45433.541504629633</v>
      </c>
      <c r="D16968" s="10">
        <v>176</v>
      </c>
      <c r="E16968" s="1" t="s">
        <v>371</v>
      </c>
      <c r="F16968">
        <f>IF(LEFT(Tableau1[[#This Row],[Eléments modifié]],$J$1)=$I$1,Tableau1[[#This Row],[Date]],9^9)</f>
        <v>387420489</v>
      </c>
      <c r="G16968" s="9" t="str">
        <f>IF(Tableau1[[#This Row],[Date]]=_xlfn.MINIFS(Tableau1[1er],Tableau1[N° BL],Tableau1[[#This Row],[N° BL]],Tableau1[1er],Tableau1[[#This Row],[Date]]),D16967,"")</f>
        <v/>
      </c>
    </row>
    <row r="16969" spans="1:7" ht="14.25" customHeight="1" x14ac:dyDescent="0.25">
      <c r="A16969" s="1" t="s">
        <v>4405</v>
      </c>
      <c r="B16969" s="1" t="s">
        <v>4406</v>
      </c>
      <c r="C16969" s="7">
        <v>45433.550474537034</v>
      </c>
      <c r="D16969" s="10">
        <v>209</v>
      </c>
      <c r="E16969" s="1" t="s">
        <v>7</v>
      </c>
      <c r="F16969">
        <f>IF(LEFT(Tableau1[[#This Row],[Eléments modifié]],$J$1)=$I$1,Tableau1[[#This Row],[Date]],9^9)</f>
        <v>45433.550474537034</v>
      </c>
      <c r="G16969" s="9">
        <f>IF(Tableau1[[#This Row],[Date]]=_xlfn.MINIFS(Tableau1[1er],Tableau1[N° BL],Tableau1[[#This Row],[N° BL]],Tableau1[1er],Tableau1[[#This Row],[Date]]),D16968,"")</f>
        <v>176</v>
      </c>
    </row>
    <row r="16970" spans="1:7" ht="14.25" customHeight="1" x14ac:dyDescent="0.25">
      <c r="A16970" s="1" t="s">
        <v>4417</v>
      </c>
      <c r="B16970" s="1" t="s">
        <v>4418</v>
      </c>
      <c r="C16970" s="7">
        <v>45433.446782407409</v>
      </c>
      <c r="D16970" s="10">
        <v>212</v>
      </c>
      <c r="E16970" s="1" t="s">
        <v>371</v>
      </c>
      <c r="F16970">
        <f>IF(LEFT(Tableau1[[#This Row],[Eléments modifié]],$J$1)=$I$1,Tableau1[[#This Row],[Date]],9^9)</f>
        <v>387420489</v>
      </c>
      <c r="G16970" s="9" t="str">
        <f>IF(Tableau1[[#This Row],[Date]]=_xlfn.MINIFS(Tableau1[1er],Tableau1[N° BL],Tableau1[[#This Row],[N° BL]],Tableau1[1er],Tableau1[[#This Row],[Date]]),D16969,"")</f>
        <v/>
      </c>
    </row>
    <row r="16971" spans="1:7" ht="14.25" customHeight="1" x14ac:dyDescent="0.25">
      <c r="A16971" s="1" t="s">
        <v>4417</v>
      </c>
      <c r="B16971" s="1" t="s">
        <v>4418</v>
      </c>
      <c r="C16971" s="7">
        <v>45433.504641203705</v>
      </c>
      <c r="D16971" s="10">
        <v>209</v>
      </c>
      <c r="E16971" s="1" t="s">
        <v>7</v>
      </c>
      <c r="F16971">
        <f>IF(LEFT(Tableau1[[#This Row],[Eléments modifié]],$J$1)=$I$1,Tableau1[[#This Row],[Date]],9^9)</f>
        <v>45433.504641203705</v>
      </c>
      <c r="G16971" s="9">
        <f>IF(Tableau1[[#This Row],[Date]]=_xlfn.MINIFS(Tableau1[1er],Tableau1[N° BL],Tableau1[[#This Row],[N° BL]],Tableau1[1er],Tableau1[[#This Row],[Date]]),D16970,"")</f>
        <v>212</v>
      </c>
    </row>
    <row r="16972" spans="1:7" ht="14.25" customHeight="1" x14ac:dyDescent="0.25">
      <c r="A16972" s="1" t="s">
        <v>4417</v>
      </c>
      <c r="B16972" s="1" t="s">
        <v>4418</v>
      </c>
      <c r="C16972" s="7">
        <v>45433.504756944443</v>
      </c>
      <c r="D16972" s="10">
        <v>209</v>
      </c>
      <c r="E16972" s="1" t="s">
        <v>7</v>
      </c>
      <c r="F16972">
        <f>IF(LEFT(Tableau1[[#This Row],[Eléments modifié]],$J$1)=$I$1,Tableau1[[#This Row],[Date]],9^9)</f>
        <v>45433.504756944443</v>
      </c>
      <c r="G16972" s="9">
        <f>IF(Tableau1[[#This Row],[Date]]=_xlfn.MINIFS(Tableau1[1er],Tableau1[N° BL],Tableau1[[#This Row],[N° BL]],Tableau1[1er],Tableau1[[#This Row],[Date]]),D16971,"")</f>
        <v>209</v>
      </c>
    </row>
    <row r="16973" spans="1:7" ht="14.25" customHeight="1" x14ac:dyDescent="0.25">
      <c r="A16973" s="1" t="s">
        <v>4417</v>
      </c>
      <c r="B16973" s="1" t="s">
        <v>4418</v>
      </c>
      <c r="C16973" s="7">
        <v>45433.505046296297</v>
      </c>
      <c r="D16973" s="10">
        <v>209</v>
      </c>
      <c r="E16973" s="1" t="s">
        <v>7</v>
      </c>
      <c r="F16973">
        <f>IF(LEFT(Tableau1[[#This Row],[Eléments modifié]],$J$1)=$I$1,Tableau1[[#This Row],[Date]],9^9)</f>
        <v>45433.505046296297</v>
      </c>
      <c r="G16973" s="9">
        <f>IF(Tableau1[[#This Row],[Date]]=_xlfn.MINIFS(Tableau1[1er],Tableau1[N° BL],Tableau1[[#This Row],[N° BL]],Tableau1[1er],Tableau1[[#This Row],[Date]]),D16972,"")</f>
        <v>209</v>
      </c>
    </row>
    <row r="16974" spans="1:7" ht="14.25" customHeight="1" x14ac:dyDescent="0.25">
      <c r="A16974" s="1" t="s">
        <v>4048</v>
      </c>
      <c r="B16974" s="1" t="s">
        <v>4049</v>
      </c>
      <c r="C16974" s="7">
        <v>45433.630659722221</v>
      </c>
      <c r="D16974" s="10">
        <v>211</v>
      </c>
      <c r="E16974" s="1" t="s">
        <v>2447</v>
      </c>
      <c r="F16974">
        <f>IF(LEFT(Tableau1[[#This Row],[Eléments modifié]],$J$1)=$I$1,Tableau1[[#This Row],[Date]],9^9)</f>
        <v>387420489</v>
      </c>
      <c r="G16974" s="9" t="str">
        <f>IF(Tableau1[[#This Row],[Date]]=_xlfn.MINIFS(Tableau1[1er],Tableau1[N° BL],Tableau1[[#This Row],[N° BL]],Tableau1[1er],Tableau1[[#This Row],[Date]]),D16973,"")</f>
        <v/>
      </c>
    </row>
    <row r="16975" spans="1:7" ht="14.25" customHeight="1" x14ac:dyDescent="0.25">
      <c r="A16975" s="1" t="s">
        <v>4048</v>
      </c>
      <c r="B16975" s="1" t="s">
        <v>4049</v>
      </c>
      <c r="C16975" s="7">
        <v>45433.641261574077</v>
      </c>
      <c r="D16975" s="10">
        <v>176</v>
      </c>
      <c r="E16975" s="1" t="s">
        <v>20</v>
      </c>
      <c r="F16975">
        <f>IF(LEFT(Tableau1[[#This Row],[Eléments modifié]],$J$1)=$I$1,Tableau1[[#This Row],[Date]],9^9)</f>
        <v>387420489</v>
      </c>
      <c r="G16975" s="9" t="str">
        <f>IF(Tableau1[[#This Row],[Date]]=_xlfn.MINIFS(Tableau1[1er],Tableau1[N° BL],Tableau1[[#This Row],[N° BL]],Tableau1[1er],Tableau1[[#This Row],[Date]]),D16974,"")</f>
        <v/>
      </c>
    </row>
    <row r="16976" spans="1:7" ht="14.25" customHeight="1" x14ac:dyDescent="0.25">
      <c r="A16976" s="1" t="s">
        <v>4048</v>
      </c>
      <c r="B16976" s="1" t="s">
        <v>4049</v>
      </c>
      <c r="C16976" s="7">
        <v>45433.644236111111</v>
      </c>
      <c r="D16976" s="10">
        <v>211</v>
      </c>
      <c r="E16976" s="1" t="s">
        <v>2447</v>
      </c>
      <c r="F16976">
        <f>IF(LEFT(Tableau1[[#This Row],[Eléments modifié]],$J$1)=$I$1,Tableau1[[#This Row],[Date]],9^9)</f>
        <v>387420489</v>
      </c>
      <c r="G16976" s="9" t="str">
        <f>IF(Tableau1[[#This Row],[Date]]=_xlfn.MINIFS(Tableau1[1er],Tableau1[N° BL],Tableau1[[#This Row],[N° BL]],Tableau1[1er],Tableau1[[#This Row],[Date]]),D16975,"")</f>
        <v/>
      </c>
    </row>
    <row r="16977" spans="1:7" ht="14.25" customHeight="1" x14ac:dyDescent="0.25">
      <c r="A16977" s="1" t="s">
        <v>4048</v>
      </c>
      <c r="B16977" s="1" t="s">
        <v>4049</v>
      </c>
      <c r="C16977" s="7">
        <v>45433.665763888886</v>
      </c>
      <c r="D16977" s="10">
        <v>212</v>
      </c>
      <c r="E16977" s="1" t="s">
        <v>7</v>
      </c>
      <c r="F16977">
        <f>IF(LEFT(Tableau1[[#This Row],[Eléments modifié]],$J$1)=$I$1,Tableau1[[#This Row],[Date]],9^9)</f>
        <v>45433.665763888886</v>
      </c>
      <c r="G16977" s="9">
        <f>IF(Tableau1[[#This Row],[Date]]=_xlfn.MINIFS(Tableau1[1er],Tableau1[N° BL],Tableau1[[#This Row],[N° BL]],Tableau1[1er],Tableau1[[#This Row],[Date]]),D16976,"")</f>
        <v>211</v>
      </c>
    </row>
    <row r="16978" spans="1:7" ht="14.25" customHeight="1" x14ac:dyDescent="0.25">
      <c r="A16978" s="1" t="s">
        <v>4048</v>
      </c>
      <c r="B16978" s="1" t="s">
        <v>4049</v>
      </c>
      <c r="C16978" s="7">
        <v>45434.524641203701</v>
      </c>
      <c r="D16978" s="10">
        <v>188</v>
      </c>
      <c r="E16978" s="1" t="s">
        <v>98</v>
      </c>
      <c r="F16978">
        <f>IF(LEFT(Tableau1[[#This Row],[Eléments modifié]],$J$1)=$I$1,Tableau1[[#This Row],[Date]],9^9)</f>
        <v>387420489</v>
      </c>
      <c r="G16978" s="9" t="str">
        <f>IF(Tableau1[[#This Row],[Date]]=_xlfn.MINIFS(Tableau1[1er],Tableau1[N° BL],Tableau1[[#This Row],[N° BL]],Tableau1[1er],Tableau1[[#This Row],[Date]]),D16977,"")</f>
        <v/>
      </c>
    </row>
    <row r="16979" spans="1:7" ht="14.25" customHeight="1" x14ac:dyDescent="0.25">
      <c r="A16979" s="1" t="s">
        <v>4048</v>
      </c>
      <c r="B16979" s="1" t="s">
        <v>4049</v>
      </c>
      <c r="C16979" s="7">
        <v>45434.528425925928</v>
      </c>
      <c r="D16979" s="10">
        <v>176</v>
      </c>
      <c r="E16979" s="1" t="s">
        <v>32</v>
      </c>
      <c r="F16979">
        <f>IF(LEFT(Tableau1[[#This Row],[Eléments modifié]],$J$1)=$I$1,Tableau1[[#This Row],[Date]],9^9)</f>
        <v>387420489</v>
      </c>
      <c r="G16979" s="9" t="str">
        <f>IF(Tableau1[[#This Row],[Date]]=_xlfn.MINIFS(Tableau1[1er],Tableau1[N° BL],Tableau1[[#This Row],[N° BL]],Tableau1[1er],Tableau1[[#This Row],[Date]]),D16978,"")</f>
        <v/>
      </c>
    </row>
    <row r="16980" spans="1:7" ht="14.25" customHeight="1" x14ac:dyDescent="0.25">
      <c r="A16980" s="1" t="s">
        <v>4048</v>
      </c>
      <c r="B16980" s="1" t="s">
        <v>4049</v>
      </c>
      <c r="C16980" s="7">
        <v>45434.529016203705</v>
      </c>
      <c r="D16980" s="10">
        <v>188</v>
      </c>
      <c r="E16980" s="1" t="s">
        <v>7</v>
      </c>
      <c r="F16980">
        <f>IF(LEFT(Tableau1[[#This Row],[Eléments modifié]],$J$1)=$I$1,Tableau1[[#This Row],[Date]],9^9)</f>
        <v>45434.529016203705</v>
      </c>
      <c r="G16980" s="9">
        <f>IF(Tableau1[[#This Row],[Date]]=_xlfn.MINIFS(Tableau1[1er],Tableau1[N° BL],Tableau1[[#This Row],[N° BL]],Tableau1[1er],Tableau1[[#This Row],[Date]]),D16979,"")</f>
        <v>176</v>
      </c>
    </row>
    <row r="16981" spans="1:7" ht="14.25" customHeight="1" x14ac:dyDescent="0.25">
      <c r="A16981" s="1" t="s">
        <v>4048</v>
      </c>
      <c r="B16981" s="1" t="s">
        <v>4049</v>
      </c>
      <c r="C16981" s="7">
        <v>45436.528055555558</v>
      </c>
      <c r="D16981" s="10">
        <v>188</v>
      </c>
      <c r="E16981" s="1" t="s">
        <v>98</v>
      </c>
      <c r="F16981">
        <f>IF(LEFT(Tableau1[[#This Row],[Eléments modifié]],$J$1)=$I$1,Tableau1[[#This Row],[Date]],9^9)</f>
        <v>387420489</v>
      </c>
      <c r="G16981" s="9" t="str">
        <f>IF(Tableau1[[#This Row],[Date]]=_xlfn.MINIFS(Tableau1[1er],Tableau1[N° BL],Tableau1[[#This Row],[N° BL]],Tableau1[1er],Tableau1[[#This Row],[Date]]),D16980,"")</f>
        <v/>
      </c>
    </row>
    <row r="16982" spans="1:7" ht="14.25" customHeight="1" x14ac:dyDescent="0.25">
      <c r="A16982" s="1" t="s">
        <v>4048</v>
      </c>
      <c r="B16982" s="1" t="s">
        <v>4049</v>
      </c>
      <c r="C16982" s="7">
        <v>45436.528611111113</v>
      </c>
      <c r="D16982" s="10">
        <v>188</v>
      </c>
      <c r="E16982" s="1" t="s">
        <v>32</v>
      </c>
      <c r="F16982">
        <f>IF(LEFT(Tableau1[[#This Row],[Eléments modifié]],$J$1)=$I$1,Tableau1[[#This Row],[Date]],9^9)</f>
        <v>387420489</v>
      </c>
      <c r="G16982" s="9" t="str">
        <f>IF(Tableau1[[#This Row],[Date]]=_xlfn.MINIFS(Tableau1[1er],Tableau1[N° BL],Tableau1[[#This Row],[N° BL]],Tableau1[1er],Tableau1[[#This Row],[Date]]),D16981,"")</f>
        <v/>
      </c>
    </row>
    <row r="16983" spans="1:7" ht="14.25" customHeight="1" x14ac:dyDescent="0.25">
      <c r="A16983" s="1" t="s">
        <v>4048</v>
      </c>
      <c r="B16983" s="1" t="s">
        <v>4049</v>
      </c>
      <c r="C16983" s="7">
        <v>45436.534085648149</v>
      </c>
      <c r="D16983" s="10">
        <v>188</v>
      </c>
      <c r="E16983" s="1" t="s">
        <v>7</v>
      </c>
      <c r="F16983">
        <f>IF(LEFT(Tableau1[[#This Row],[Eléments modifié]],$J$1)=$I$1,Tableau1[[#This Row],[Date]],9^9)</f>
        <v>45436.534085648149</v>
      </c>
      <c r="G16983" s="9">
        <f>IF(Tableau1[[#This Row],[Date]]=_xlfn.MINIFS(Tableau1[1er],Tableau1[N° BL],Tableau1[[#This Row],[N° BL]],Tableau1[1er],Tableau1[[#This Row],[Date]]),D16982,"")</f>
        <v>188</v>
      </c>
    </row>
    <row r="16984" spans="1:7" ht="14.25" customHeight="1" x14ac:dyDescent="0.25">
      <c r="A16984" s="1" t="s">
        <v>4431</v>
      </c>
      <c r="B16984" s="1" t="s">
        <v>4432</v>
      </c>
      <c r="C16984" s="7">
        <v>45433.470706018517</v>
      </c>
      <c r="D16984" s="10">
        <v>179</v>
      </c>
      <c r="E16984" s="1" t="s">
        <v>2447</v>
      </c>
      <c r="F16984">
        <f>IF(LEFT(Tableau1[[#This Row],[Eléments modifié]],$J$1)=$I$1,Tableau1[[#This Row],[Date]],9^9)</f>
        <v>387420489</v>
      </c>
      <c r="G16984" s="9" t="str">
        <f>IF(Tableau1[[#This Row],[Date]]=_xlfn.MINIFS(Tableau1[1er],Tableau1[N° BL],Tableau1[[#This Row],[N° BL]],Tableau1[1er],Tableau1[[#This Row],[Date]]),D16983,"")</f>
        <v/>
      </c>
    </row>
    <row r="16985" spans="1:7" ht="14.25" customHeight="1" x14ac:dyDescent="0.25">
      <c r="A16985" s="1" t="s">
        <v>4431</v>
      </c>
      <c r="B16985" s="1" t="s">
        <v>4432</v>
      </c>
      <c r="C16985" s="7">
        <v>45433.48027777778</v>
      </c>
      <c r="D16985" s="10">
        <v>212</v>
      </c>
      <c r="E16985" s="1" t="s">
        <v>7</v>
      </c>
      <c r="F16985">
        <f>IF(LEFT(Tableau1[[#This Row],[Eléments modifié]],$J$1)=$I$1,Tableau1[[#This Row],[Date]],9^9)</f>
        <v>45433.48027777778</v>
      </c>
      <c r="G16985" s="9">
        <f>IF(Tableau1[[#This Row],[Date]]=_xlfn.MINIFS(Tableau1[1er],Tableau1[N° BL],Tableau1[[#This Row],[N° BL]],Tableau1[1er],Tableau1[[#This Row],[Date]]),D16984,"")</f>
        <v>179</v>
      </c>
    </row>
    <row r="16986" spans="1:7" ht="14.25" customHeight="1" x14ac:dyDescent="0.25">
      <c r="A16986" s="1" t="s">
        <v>4399</v>
      </c>
      <c r="B16986" s="1" t="s">
        <v>4400</v>
      </c>
      <c r="C16986" s="7">
        <v>45433.550509259258</v>
      </c>
      <c r="D16986" s="10">
        <v>212</v>
      </c>
      <c r="E16986" s="1" t="s">
        <v>371</v>
      </c>
      <c r="F16986">
        <f>IF(LEFT(Tableau1[[#This Row],[Eléments modifié]],$J$1)=$I$1,Tableau1[[#This Row],[Date]],9^9)</f>
        <v>387420489</v>
      </c>
      <c r="G16986" s="9" t="str">
        <f>IF(Tableau1[[#This Row],[Date]]=_xlfn.MINIFS(Tableau1[1er],Tableau1[N° BL],Tableau1[[#This Row],[N° BL]],Tableau1[1er],Tableau1[[#This Row],[Date]]),D16985,"")</f>
        <v/>
      </c>
    </row>
    <row r="16987" spans="1:7" ht="14.25" customHeight="1" x14ac:dyDescent="0.25">
      <c r="A16987" s="1" t="s">
        <v>4399</v>
      </c>
      <c r="B16987" s="1" t="s">
        <v>4400</v>
      </c>
      <c r="C16987" s="7">
        <v>45433.56349537037</v>
      </c>
      <c r="D16987" s="10">
        <v>209</v>
      </c>
      <c r="E16987" s="1" t="s">
        <v>7</v>
      </c>
      <c r="F16987">
        <f>IF(LEFT(Tableau1[[#This Row],[Eléments modifié]],$J$1)=$I$1,Tableau1[[#This Row],[Date]],9^9)</f>
        <v>45433.56349537037</v>
      </c>
      <c r="G16987" s="9">
        <f>IF(Tableau1[[#This Row],[Date]]=_xlfn.MINIFS(Tableau1[1er],Tableau1[N° BL],Tableau1[[#This Row],[N° BL]],Tableau1[1er],Tableau1[[#This Row],[Date]]),D16986,"")</f>
        <v>212</v>
      </c>
    </row>
    <row r="16988" spans="1:7" ht="14.25" customHeight="1" x14ac:dyDescent="0.25">
      <c r="A16988" s="1" t="s">
        <v>4309</v>
      </c>
      <c r="B16988" s="1" t="s">
        <v>4310</v>
      </c>
      <c r="C16988" s="7">
        <v>45433.464999999997</v>
      </c>
      <c r="D16988" s="10">
        <v>188</v>
      </c>
      <c r="E16988" s="1" t="s">
        <v>14</v>
      </c>
      <c r="F16988">
        <f>IF(LEFT(Tableau1[[#This Row],[Eléments modifié]],$J$1)=$I$1,Tableau1[[#This Row],[Date]],9^9)</f>
        <v>387420489</v>
      </c>
      <c r="G16988" s="9" t="str">
        <f>IF(Tableau1[[#This Row],[Date]]=_xlfn.MINIFS(Tableau1[1er],Tableau1[N° BL],Tableau1[[#This Row],[N° BL]],Tableau1[1er],Tableau1[[#This Row],[Date]]),D16987,"")</f>
        <v/>
      </c>
    </row>
    <row r="16989" spans="1:7" ht="14.25" customHeight="1" x14ac:dyDescent="0.25">
      <c r="A16989" s="1" t="s">
        <v>4309</v>
      </c>
      <c r="B16989" s="1" t="s">
        <v>4310</v>
      </c>
      <c r="C16989" s="7">
        <v>45433.558553240742</v>
      </c>
      <c r="D16989" s="10">
        <v>189</v>
      </c>
      <c r="E16989" s="1" t="s">
        <v>7</v>
      </c>
      <c r="F16989">
        <f>IF(LEFT(Tableau1[[#This Row],[Eléments modifié]],$J$1)=$I$1,Tableau1[[#This Row],[Date]],9^9)</f>
        <v>45433.558553240742</v>
      </c>
      <c r="G16989" s="9">
        <f>IF(Tableau1[[#This Row],[Date]]=_xlfn.MINIFS(Tableau1[1er],Tableau1[N° BL],Tableau1[[#This Row],[N° BL]],Tableau1[1er],Tableau1[[#This Row],[Date]]),D16988,"")</f>
        <v>188</v>
      </c>
    </row>
    <row r="16990" spans="1:7" ht="14.25" customHeight="1" x14ac:dyDescent="0.25">
      <c r="A16990" s="1" t="s">
        <v>4309</v>
      </c>
      <c r="B16990" s="1" t="s">
        <v>4310</v>
      </c>
      <c r="C16990" s="7">
        <v>45434.493831018517</v>
      </c>
      <c r="D16990" s="10">
        <v>211</v>
      </c>
      <c r="E16990" s="1" t="s">
        <v>98</v>
      </c>
      <c r="F16990">
        <f>IF(LEFT(Tableau1[[#This Row],[Eléments modifié]],$J$1)=$I$1,Tableau1[[#This Row],[Date]],9^9)</f>
        <v>387420489</v>
      </c>
      <c r="G16990" s="9" t="str">
        <f>IF(Tableau1[[#This Row],[Date]]=_xlfn.MINIFS(Tableau1[1er],Tableau1[N° BL],Tableau1[[#This Row],[N° BL]],Tableau1[1er],Tableau1[[#This Row],[Date]]),D16989,"")</f>
        <v/>
      </c>
    </row>
    <row r="16991" spans="1:7" ht="14.25" customHeight="1" x14ac:dyDescent="0.25">
      <c r="A16991" s="1" t="s">
        <v>4309</v>
      </c>
      <c r="B16991" s="1" t="s">
        <v>4310</v>
      </c>
      <c r="C16991" s="7">
        <v>45434.49554398148</v>
      </c>
      <c r="D16991" s="10">
        <v>188</v>
      </c>
      <c r="E16991" s="1" t="s">
        <v>32</v>
      </c>
      <c r="F16991">
        <f>IF(LEFT(Tableau1[[#This Row],[Eléments modifié]],$J$1)=$I$1,Tableau1[[#This Row],[Date]],9^9)</f>
        <v>387420489</v>
      </c>
      <c r="G16991" s="9" t="str">
        <f>IF(Tableau1[[#This Row],[Date]]=_xlfn.MINIFS(Tableau1[1er],Tableau1[N° BL],Tableau1[[#This Row],[N° BL]],Tableau1[1er],Tableau1[[#This Row],[Date]]),D16990,"")</f>
        <v/>
      </c>
    </row>
    <row r="16992" spans="1:7" ht="14.25" customHeight="1" x14ac:dyDescent="0.25">
      <c r="A16992" s="1" t="s">
        <v>4309</v>
      </c>
      <c r="B16992" s="1" t="s">
        <v>4310</v>
      </c>
      <c r="C16992" s="7">
        <v>45434.49622685185</v>
      </c>
      <c r="D16992" s="10">
        <v>188</v>
      </c>
      <c r="E16992" s="1" t="s">
        <v>7</v>
      </c>
      <c r="F16992">
        <f>IF(LEFT(Tableau1[[#This Row],[Eléments modifié]],$J$1)=$I$1,Tableau1[[#This Row],[Date]],9^9)</f>
        <v>45434.49622685185</v>
      </c>
      <c r="G16992" s="9">
        <f>IF(Tableau1[[#This Row],[Date]]=_xlfn.MINIFS(Tableau1[1er],Tableau1[N° BL],Tableau1[[#This Row],[N° BL]],Tableau1[1er],Tableau1[[#This Row],[Date]]),D16991,"")</f>
        <v>188</v>
      </c>
    </row>
    <row r="16993" spans="1:7" ht="14.25" customHeight="1" x14ac:dyDescent="0.25">
      <c r="A16993" s="1" t="s">
        <v>4309</v>
      </c>
      <c r="B16993" s="1" t="s">
        <v>4310</v>
      </c>
      <c r="C16993" s="7">
        <v>45434.52480324074</v>
      </c>
      <c r="D16993" s="10">
        <v>188</v>
      </c>
      <c r="E16993" s="1" t="s">
        <v>98</v>
      </c>
      <c r="F16993">
        <f>IF(LEFT(Tableau1[[#This Row],[Eléments modifié]],$J$1)=$I$1,Tableau1[[#This Row],[Date]],9^9)</f>
        <v>387420489</v>
      </c>
      <c r="G16993" s="9" t="str">
        <f>IF(Tableau1[[#This Row],[Date]]=_xlfn.MINIFS(Tableau1[1er],Tableau1[N° BL],Tableau1[[#This Row],[N° BL]],Tableau1[1er],Tableau1[[#This Row],[Date]]),D16992,"")</f>
        <v/>
      </c>
    </row>
    <row r="16994" spans="1:7" ht="14.25" customHeight="1" x14ac:dyDescent="0.25">
      <c r="A16994" s="1" t="s">
        <v>4309</v>
      </c>
      <c r="B16994" s="1" t="s">
        <v>4310</v>
      </c>
      <c r="C16994" s="7">
        <v>45434.526307870372</v>
      </c>
      <c r="D16994" s="10">
        <v>188</v>
      </c>
      <c r="E16994" s="1" t="s">
        <v>32</v>
      </c>
      <c r="F16994">
        <f>IF(LEFT(Tableau1[[#This Row],[Eléments modifié]],$J$1)=$I$1,Tableau1[[#This Row],[Date]],9^9)</f>
        <v>387420489</v>
      </c>
      <c r="G16994" s="9" t="str">
        <f>IF(Tableau1[[#This Row],[Date]]=_xlfn.MINIFS(Tableau1[1er],Tableau1[N° BL],Tableau1[[#This Row],[N° BL]],Tableau1[1er],Tableau1[[#This Row],[Date]]),D16993,"")</f>
        <v/>
      </c>
    </row>
    <row r="16995" spans="1:7" ht="14.25" customHeight="1" x14ac:dyDescent="0.25">
      <c r="A16995" s="1" t="s">
        <v>4309</v>
      </c>
      <c r="B16995" s="1" t="s">
        <v>4310</v>
      </c>
      <c r="C16995" s="7">
        <v>45434.526990740742</v>
      </c>
      <c r="D16995" s="10">
        <v>188</v>
      </c>
      <c r="E16995" s="1" t="s">
        <v>7</v>
      </c>
      <c r="F16995">
        <f>IF(LEFT(Tableau1[[#This Row],[Eléments modifié]],$J$1)=$I$1,Tableau1[[#This Row],[Date]],9^9)</f>
        <v>45434.526990740742</v>
      </c>
      <c r="G16995" s="9">
        <f>IF(Tableau1[[#This Row],[Date]]=_xlfn.MINIFS(Tableau1[1er],Tableau1[N° BL],Tableau1[[#This Row],[N° BL]],Tableau1[1er],Tableau1[[#This Row],[Date]]),D16994,"")</f>
        <v>188</v>
      </c>
    </row>
    <row r="16996" spans="1:7" ht="14.25" customHeight="1" x14ac:dyDescent="0.25">
      <c r="A16996" s="1" t="s">
        <v>4397</v>
      </c>
      <c r="B16996" s="1" t="s">
        <v>4398</v>
      </c>
      <c r="C16996" s="7">
        <v>45433.554675925923</v>
      </c>
      <c r="D16996" s="10">
        <v>189</v>
      </c>
      <c r="E16996" s="1" t="s">
        <v>2447</v>
      </c>
      <c r="F16996">
        <f>IF(LEFT(Tableau1[[#This Row],[Eléments modifié]],$J$1)=$I$1,Tableau1[[#This Row],[Date]],9^9)</f>
        <v>387420489</v>
      </c>
      <c r="G16996" s="9" t="str">
        <f>IF(Tableau1[[#This Row],[Date]]=_xlfn.MINIFS(Tableau1[1er],Tableau1[N° BL],Tableau1[[#This Row],[N° BL]],Tableau1[1er],Tableau1[[#This Row],[Date]]),D16995,"")</f>
        <v/>
      </c>
    </row>
    <row r="16997" spans="1:7" ht="14.25" customHeight="1" x14ac:dyDescent="0.25">
      <c r="A16997" s="1" t="s">
        <v>4397</v>
      </c>
      <c r="B16997" s="1" t="s">
        <v>4398</v>
      </c>
      <c r="C16997" s="7">
        <v>45433.569004629629</v>
      </c>
      <c r="D16997" s="10">
        <v>212</v>
      </c>
      <c r="E16997" s="1" t="s">
        <v>7</v>
      </c>
      <c r="F16997">
        <f>IF(LEFT(Tableau1[[#This Row],[Eléments modifié]],$J$1)=$I$1,Tableau1[[#This Row],[Date]],9^9)</f>
        <v>45433.569004629629</v>
      </c>
      <c r="G16997" s="9">
        <f>IF(Tableau1[[#This Row],[Date]]=_xlfn.MINIFS(Tableau1[1er],Tableau1[N° BL],Tableau1[[#This Row],[N° BL]],Tableau1[1er],Tableau1[[#This Row],[Date]]),D16996,"")</f>
        <v>189</v>
      </c>
    </row>
    <row r="16998" spans="1:7" ht="14.25" customHeight="1" x14ac:dyDescent="0.25">
      <c r="A16998" s="1" t="s">
        <v>4319</v>
      </c>
      <c r="B16998" s="1" t="s">
        <v>4320</v>
      </c>
      <c r="C16998" s="7">
        <v>45433.690300925926</v>
      </c>
      <c r="D16998" s="10">
        <v>189</v>
      </c>
      <c r="E16998" s="1" t="s">
        <v>14</v>
      </c>
      <c r="F16998">
        <f>IF(LEFT(Tableau1[[#This Row],[Eléments modifié]],$J$1)=$I$1,Tableau1[[#This Row],[Date]],9^9)</f>
        <v>387420489</v>
      </c>
      <c r="G16998" s="9" t="str">
        <f>IF(Tableau1[[#This Row],[Date]]=_xlfn.MINIFS(Tableau1[1er],Tableau1[N° BL],Tableau1[[#This Row],[N° BL]],Tableau1[1er],Tableau1[[#This Row],[Date]]),D16997,"")</f>
        <v/>
      </c>
    </row>
    <row r="16999" spans="1:7" ht="14.25" customHeight="1" x14ac:dyDescent="0.25">
      <c r="A16999" s="1" t="s">
        <v>4319</v>
      </c>
      <c r="B16999" s="1" t="s">
        <v>4320</v>
      </c>
      <c r="C16999" s="7">
        <v>45433.690659722219</v>
      </c>
      <c r="D16999" s="10">
        <v>212</v>
      </c>
      <c r="E16999" s="1" t="s">
        <v>20</v>
      </c>
      <c r="F16999">
        <f>IF(LEFT(Tableau1[[#This Row],[Eléments modifié]],$J$1)=$I$1,Tableau1[[#This Row],[Date]],9^9)</f>
        <v>387420489</v>
      </c>
      <c r="G16999" s="9" t="str">
        <f>IF(Tableau1[[#This Row],[Date]]=_xlfn.MINIFS(Tableau1[1er],Tableau1[N° BL],Tableau1[[#This Row],[N° BL]],Tableau1[1er],Tableau1[[#This Row],[Date]]),D16998,"")</f>
        <v/>
      </c>
    </row>
    <row r="17000" spans="1:7" ht="14.25" customHeight="1" x14ac:dyDescent="0.25">
      <c r="A17000" s="1" t="s">
        <v>4319</v>
      </c>
      <c r="B17000" s="1" t="s">
        <v>4320</v>
      </c>
      <c r="C17000" s="7">
        <v>45433.694236111114</v>
      </c>
      <c r="D17000" s="10">
        <v>209</v>
      </c>
      <c r="E17000" s="1" t="s">
        <v>2447</v>
      </c>
      <c r="F17000">
        <f>IF(LEFT(Tableau1[[#This Row],[Eléments modifié]],$J$1)=$I$1,Tableau1[[#This Row],[Date]],9^9)</f>
        <v>387420489</v>
      </c>
      <c r="G17000" s="9" t="str">
        <f>IF(Tableau1[[#This Row],[Date]]=_xlfn.MINIFS(Tableau1[1er],Tableau1[N° BL],Tableau1[[#This Row],[N° BL]],Tableau1[1er],Tableau1[[#This Row],[Date]]),D16999,"")</f>
        <v/>
      </c>
    </row>
    <row r="17001" spans="1:7" ht="14.25" customHeight="1" x14ac:dyDescent="0.25">
      <c r="A17001" s="1" t="s">
        <v>4319</v>
      </c>
      <c r="B17001" s="1" t="s">
        <v>4320</v>
      </c>
      <c r="C17001" s="7">
        <v>45433.723136574074</v>
      </c>
      <c r="D17001" s="10">
        <v>212</v>
      </c>
      <c r="E17001" s="1" t="s">
        <v>7</v>
      </c>
      <c r="F17001">
        <f>IF(LEFT(Tableau1[[#This Row],[Eléments modifié]],$J$1)=$I$1,Tableau1[[#This Row],[Date]],9^9)</f>
        <v>45433.723136574074</v>
      </c>
      <c r="G17001" s="9">
        <f>IF(Tableau1[[#This Row],[Date]]=_xlfn.MINIFS(Tableau1[1er],Tableau1[N° BL],Tableau1[[#This Row],[N° BL]],Tableau1[1er],Tableau1[[#This Row],[Date]]),D17000,"")</f>
        <v>209</v>
      </c>
    </row>
    <row r="17002" spans="1:7" ht="14.25" customHeight="1" x14ac:dyDescent="0.25">
      <c r="A17002" s="1" t="s">
        <v>4319</v>
      </c>
      <c r="B17002" s="1" t="s">
        <v>4320</v>
      </c>
      <c r="C17002" s="7">
        <v>45434.471979166665</v>
      </c>
      <c r="D17002" s="10">
        <v>188</v>
      </c>
      <c r="E17002" s="1" t="s">
        <v>98</v>
      </c>
      <c r="F17002">
        <f>IF(LEFT(Tableau1[[#This Row],[Eléments modifié]],$J$1)=$I$1,Tableau1[[#This Row],[Date]],9^9)</f>
        <v>387420489</v>
      </c>
      <c r="G17002" s="9" t="str">
        <f>IF(Tableau1[[#This Row],[Date]]=_xlfn.MINIFS(Tableau1[1er],Tableau1[N° BL],Tableau1[[#This Row],[N° BL]],Tableau1[1er],Tableau1[[#This Row],[Date]]),D17001,"")</f>
        <v/>
      </c>
    </row>
    <row r="17003" spans="1:7" ht="14.25" customHeight="1" x14ac:dyDescent="0.25">
      <c r="A17003" s="1" t="s">
        <v>4319</v>
      </c>
      <c r="B17003" s="1" t="s">
        <v>4320</v>
      </c>
      <c r="C17003" s="7">
        <v>45434.480162037034</v>
      </c>
      <c r="D17003" s="10">
        <v>188</v>
      </c>
      <c r="E17003" s="1" t="s">
        <v>32</v>
      </c>
      <c r="F17003">
        <f>IF(LEFT(Tableau1[[#This Row],[Eléments modifié]],$J$1)=$I$1,Tableau1[[#This Row],[Date]],9^9)</f>
        <v>387420489</v>
      </c>
      <c r="G17003" s="9" t="str">
        <f>IF(Tableau1[[#This Row],[Date]]=_xlfn.MINIFS(Tableau1[1er],Tableau1[N° BL],Tableau1[[#This Row],[N° BL]],Tableau1[1er],Tableau1[[#This Row],[Date]]),D17002,"")</f>
        <v/>
      </c>
    </row>
    <row r="17004" spans="1:7" ht="14.25" customHeight="1" x14ac:dyDescent="0.25">
      <c r="A17004" s="1" t="s">
        <v>4319</v>
      </c>
      <c r="B17004" s="1" t="s">
        <v>4320</v>
      </c>
      <c r="C17004" s="7">
        <v>45434.481099537035</v>
      </c>
      <c r="D17004" s="10">
        <v>188</v>
      </c>
      <c r="E17004" s="1" t="s">
        <v>7</v>
      </c>
      <c r="F17004">
        <f>IF(LEFT(Tableau1[[#This Row],[Eléments modifié]],$J$1)=$I$1,Tableau1[[#This Row],[Date]],9^9)</f>
        <v>45434.481099537035</v>
      </c>
      <c r="G17004" s="9">
        <f>IF(Tableau1[[#This Row],[Date]]=_xlfn.MINIFS(Tableau1[1er],Tableau1[N° BL],Tableau1[[#This Row],[N° BL]],Tableau1[1er],Tableau1[[#This Row],[Date]]),D17003,"")</f>
        <v>188</v>
      </c>
    </row>
    <row r="17005" spans="1:7" ht="14.25" customHeight="1" x14ac:dyDescent="0.25">
      <c r="A17005" s="1" t="s">
        <v>4311</v>
      </c>
      <c r="B17005" s="1" t="s">
        <v>4312</v>
      </c>
      <c r="C17005" s="7">
        <v>45433.639618055553</v>
      </c>
      <c r="D17005" s="10">
        <v>212</v>
      </c>
      <c r="E17005" s="1" t="s">
        <v>371</v>
      </c>
      <c r="F17005">
        <f>IF(LEFT(Tableau1[[#This Row],[Eléments modifié]],$J$1)=$I$1,Tableau1[[#This Row],[Date]],9^9)</f>
        <v>387420489</v>
      </c>
      <c r="G17005" s="9" t="str">
        <f>IF(Tableau1[[#This Row],[Date]]=_xlfn.MINIFS(Tableau1[1er],Tableau1[N° BL],Tableau1[[#This Row],[N° BL]],Tableau1[1er],Tableau1[[#This Row],[Date]]),D17004,"")</f>
        <v/>
      </c>
    </row>
    <row r="17006" spans="1:7" ht="14.25" customHeight="1" x14ac:dyDescent="0.25">
      <c r="A17006" s="1" t="s">
        <v>4311</v>
      </c>
      <c r="B17006" s="1" t="s">
        <v>4312</v>
      </c>
      <c r="C17006" s="7">
        <v>45433.672974537039</v>
      </c>
      <c r="D17006" s="10">
        <v>209</v>
      </c>
      <c r="E17006" s="1" t="s">
        <v>7</v>
      </c>
      <c r="F17006">
        <f>IF(LEFT(Tableau1[[#This Row],[Eléments modifié]],$J$1)=$I$1,Tableau1[[#This Row],[Date]],9^9)</f>
        <v>45433.672974537039</v>
      </c>
      <c r="G17006" s="9">
        <f>IF(Tableau1[[#This Row],[Date]]=_xlfn.MINIFS(Tableau1[1er],Tableau1[N° BL],Tableau1[[#This Row],[N° BL]],Tableau1[1er],Tableau1[[#This Row],[Date]]),D17005,"")</f>
        <v>212</v>
      </c>
    </row>
    <row r="17007" spans="1:7" ht="14.25" customHeight="1" x14ac:dyDescent="0.25">
      <c r="A17007" s="1" t="s">
        <v>4311</v>
      </c>
      <c r="B17007" s="1" t="s">
        <v>4312</v>
      </c>
      <c r="C17007" s="7">
        <v>45434.509398148148</v>
      </c>
      <c r="D17007" s="10">
        <v>188</v>
      </c>
      <c r="E17007" s="1" t="s">
        <v>98</v>
      </c>
      <c r="F17007">
        <f>IF(LEFT(Tableau1[[#This Row],[Eléments modifié]],$J$1)=$I$1,Tableau1[[#This Row],[Date]],9^9)</f>
        <v>387420489</v>
      </c>
      <c r="G17007" s="9" t="str">
        <f>IF(Tableau1[[#This Row],[Date]]=_xlfn.MINIFS(Tableau1[1er],Tableau1[N° BL],Tableau1[[#This Row],[N° BL]],Tableau1[1er],Tableau1[[#This Row],[Date]]),D17006,"")</f>
        <v/>
      </c>
    </row>
    <row r="17008" spans="1:7" ht="14.25" customHeight="1" x14ac:dyDescent="0.25">
      <c r="A17008" s="1" t="s">
        <v>4311</v>
      </c>
      <c r="B17008" s="1" t="s">
        <v>4312</v>
      </c>
      <c r="C17008" s="7">
        <v>45434.510231481479</v>
      </c>
      <c r="D17008" s="10">
        <v>188</v>
      </c>
      <c r="E17008" s="1" t="s">
        <v>32</v>
      </c>
      <c r="F17008">
        <f>IF(LEFT(Tableau1[[#This Row],[Eléments modifié]],$J$1)=$I$1,Tableau1[[#This Row],[Date]],9^9)</f>
        <v>387420489</v>
      </c>
      <c r="G17008" s="9" t="str">
        <f>IF(Tableau1[[#This Row],[Date]]=_xlfn.MINIFS(Tableau1[1er],Tableau1[N° BL],Tableau1[[#This Row],[N° BL]],Tableau1[1er],Tableau1[[#This Row],[Date]]),D17007,"")</f>
        <v/>
      </c>
    </row>
    <row r="17009" spans="1:7" ht="14.25" customHeight="1" x14ac:dyDescent="0.25">
      <c r="A17009" s="1" t="s">
        <v>4311</v>
      </c>
      <c r="B17009" s="1" t="s">
        <v>4312</v>
      </c>
      <c r="C17009" s="7">
        <v>45434.511724537035</v>
      </c>
      <c r="D17009" s="10">
        <v>188</v>
      </c>
      <c r="E17009" s="1" t="s">
        <v>7</v>
      </c>
      <c r="F17009">
        <f>IF(LEFT(Tableau1[[#This Row],[Eléments modifié]],$J$1)=$I$1,Tableau1[[#This Row],[Date]],9^9)</f>
        <v>45434.511724537035</v>
      </c>
      <c r="G17009" s="9">
        <f>IF(Tableau1[[#This Row],[Date]]=_xlfn.MINIFS(Tableau1[1er],Tableau1[N° BL],Tableau1[[#This Row],[N° BL]],Tableau1[1er],Tableau1[[#This Row],[Date]]),D17008,"")</f>
        <v>188</v>
      </c>
    </row>
    <row r="17010" spans="1:7" ht="14.25" customHeight="1" x14ac:dyDescent="0.25">
      <c r="A17010" s="1" t="s">
        <v>4199</v>
      </c>
      <c r="B17010" s="1" t="s">
        <v>4200</v>
      </c>
      <c r="C17010" s="7">
        <v>45433.475486111114</v>
      </c>
      <c r="D17010" s="10">
        <v>179</v>
      </c>
      <c r="E17010" s="1" t="s">
        <v>5</v>
      </c>
      <c r="F17010">
        <f>IF(LEFT(Tableau1[[#This Row],[Eléments modifié]],$J$1)=$I$1,Tableau1[[#This Row],[Date]],9^9)</f>
        <v>387420489</v>
      </c>
      <c r="G17010" s="9" t="str">
        <f>IF(Tableau1[[#This Row],[Date]]=_xlfn.MINIFS(Tableau1[1er],Tableau1[N° BL],Tableau1[[#This Row],[N° BL]],Tableau1[1er],Tableau1[[#This Row],[Date]]),D17009,"")</f>
        <v/>
      </c>
    </row>
    <row r="17011" spans="1:7" ht="14.25" customHeight="1" x14ac:dyDescent="0.25">
      <c r="A17011" s="1" t="s">
        <v>4199</v>
      </c>
      <c r="B17011" s="1" t="s">
        <v>4200</v>
      </c>
      <c r="C17011" s="7">
        <v>45433.475578703707</v>
      </c>
      <c r="D17011" s="10">
        <v>188</v>
      </c>
      <c r="E17011" s="1" t="s">
        <v>20</v>
      </c>
      <c r="F17011">
        <f>IF(LEFT(Tableau1[[#This Row],[Eléments modifié]],$J$1)=$I$1,Tableau1[[#This Row],[Date]],9^9)</f>
        <v>387420489</v>
      </c>
      <c r="G17011" s="9" t="str">
        <f>IF(Tableau1[[#This Row],[Date]]=_xlfn.MINIFS(Tableau1[1er],Tableau1[N° BL],Tableau1[[#This Row],[N° BL]],Tableau1[1er],Tableau1[[#This Row],[Date]]),D17010,"")</f>
        <v/>
      </c>
    </row>
    <row r="17012" spans="1:7" ht="14.25" customHeight="1" x14ac:dyDescent="0.25">
      <c r="A17012" s="1" t="s">
        <v>4199</v>
      </c>
      <c r="B17012" s="1" t="s">
        <v>4200</v>
      </c>
      <c r="C17012" s="7">
        <v>45433.479224537034</v>
      </c>
      <c r="D17012" s="10">
        <v>212</v>
      </c>
      <c r="E17012" s="1" t="s">
        <v>3459</v>
      </c>
      <c r="F17012">
        <f>IF(LEFT(Tableau1[[#This Row],[Eléments modifié]],$J$1)=$I$1,Tableau1[[#This Row],[Date]],9^9)</f>
        <v>387420489</v>
      </c>
      <c r="G17012" s="9" t="str">
        <f>IF(Tableau1[[#This Row],[Date]]=_xlfn.MINIFS(Tableau1[1er],Tableau1[N° BL],Tableau1[[#This Row],[N° BL]],Tableau1[1er],Tableau1[[#This Row],[Date]]),D17011,"")</f>
        <v/>
      </c>
    </row>
    <row r="17013" spans="1:7" ht="14.25" customHeight="1" x14ac:dyDescent="0.25">
      <c r="A17013" s="1" t="s">
        <v>4199</v>
      </c>
      <c r="B17013" s="1" t="s">
        <v>4200</v>
      </c>
      <c r="C17013" s="7">
        <v>45433.499074074076</v>
      </c>
      <c r="D17013" s="10">
        <v>176</v>
      </c>
      <c r="E17013" s="1" t="s">
        <v>41</v>
      </c>
      <c r="F17013">
        <f>IF(LEFT(Tableau1[[#This Row],[Eléments modifié]],$J$1)=$I$1,Tableau1[[#This Row],[Date]],9^9)</f>
        <v>387420489</v>
      </c>
      <c r="G17013" s="9" t="str">
        <f>IF(Tableau1[[#This Row],[Date]]=_xlfn.MINIFS(Tableau1[1er],Tableau1[N° BL],Tableau1[[#This Row],[N° BL]],Tableau1[1er],Tableau1[[#This Row],[Date]]),D17012,"")</f>
        <v/>
      </c>
    </row>
    <row r="17014" spans="1:7" ht="14.25" customHeight="1" x14ac:dyDescent="0.25">
      <c r="A17014" s="1" t="s">
        <v>4199</v>
      </c>
      <c r="B17014" s="1" t="s">
        <v>4200</v>
      </c>
      <c r="C17014" s="7">
        <v>45433.537719907406</v>
      </c>
      <c r="D17014" s="10">
        <v>176</v>
      </c>
      <c r="E17014" s="1" t="s">
        <v>3459</v>
      </c>
      <c r="F17014">
        <f>IF(LEFT(Tableau1[[#This Row],[Eléments modifié]],$J$1)=$I$1,Tableau1[[#This Row],[Date]],9^9)</f>
        <v>387420489</v>
      </c>
      <c r="G17014" s="9" t="str">
        <f>IF(Tableau1[[#This Row],[Date]]=_xlfn.MINIFS(Tableau1[1er],Tableau1[N° BL],Tableau1[[#This Row],[N° BL]],Tableau1[1er],Tableau1[[#This Row],[Date]]),D17013,"")</f>
        <v/>
      </c>
    </row>
    <row r="17015" spans="1:7" ht="14.25" customHeight="1" x14ac:dyDescent="0.25">
      <c r="A17015" s="1" t="s">
        <v>4199</v>
      </c>
      <c r="B17015" s="1" t="s">
        <v>4200</v>
      </c>
      <c r="C17015" s="7">
        <v>45433.570532407408</v>
      </c>
      <c r="D17015" s="10">
        <v>211</v>
      </c>
      <c r="E17015" s="1" t="s">
        <v>7</v>
      </c>
      <c r="F17015">
        <f>IF(LEFT(Tableau1[[#This Row],[Eléments modifié]],$J$1)=$I$1,Tableau1[[#This Row],[Date]],9^9)</f>
        <v>45433.570532407408</v>
      </c>
      <c r="G17015" s="9">
        <f>IF(Tableau1[[#This Row],[Date]]=_xlfn.MINIFS(Tableau1[1er],Tableau1[N° BL],Tableau1[[#This Row],[N° BL]],Tableau1[1er],Tableau1[[#This Row],[Date]]),D17014,"")</f>
        <v>176</v>
      </c>
    </row>
    <row r="17016" spans="1:7" ht="14.25" customHeight="1" x14ac:dyDescent="0.25">
      <c r="A17016" s="1" t="s">
        <v>4199</v>
      </c>
      <c r="B17016" s="1" t="s">
        <v>4200</v>
      </c>
      <c r="C17016" s="7">
        <v>45434.525023148148</v>
      </c>
      <c r="D17016" s="10">
        <v>188</v>
      </c>
      <c r="E17016" s="1" t="s">
        <v>98</v>
      </c>
      <c r="F17016">
        <f>IF(LEFT(Tableau1[[#This Row],[Eléments modifié]],$J$1)=$I$1,Tableau1[[#This Row],[Date]],9^9)</f>
        <v>387420489</v>
      </c>
      <c r="G17016" s="9" t="str">
        <f>IF(Tableau1[[#This Row],[Date]]=_xlfn.MINIFS(Tableau1[1er],Tableau1[N° BL],Tableau1[[#This Row],[N° BL]],Tableau1[1er],Tableau1[[#This Row],[Date]]),D17015,"")</f>
        <v/>
      </c>
    </row>
    <row r="17017" spans="1:7" ht="14.25" customHeight="1" x14ac:dyDescent="0.25">
      <c r="A17017" s="1" t="s">
        <v>4199</v>
      </c>
      <c r="B17017" s="1" t="s">
        <v>4200</v>
      </c>
      <c r="C17017" s="7">
        <v>45434.527048611111</v>
      </c>
      <c r="D17017" s="10">
        <v>188</v>
      </c>
      <c r="E17017" s="1" t="s">
        <v>32</v>
      </c>
      <c r="F17017">
        <f>IF(LEFT(Tableau1[[#This Row],[Eléments modifié]],$J$1)=$I$1,Tableau1[[#This Row],[Date]],9^9)</f>
        <v>387420489</v>
      </c>
      <c r="G17017" s="9" t="str">
        <f>IF(Tableau1[[#This Row],[Date]]=_xlfn.MINIFS(Tableau1[1er],Tableau1[N° BL],Tableau1[[#This Row],[N° BL]],Tableau1[1er],Tableau1[[#This Row],[Date]]),D17016,"")</f>
        <v/>
      </c>
    </row>
    <row r="17018" spans="1:7" ht="14.25" customHeight="1" x14ac:dyDescent="0.25">
      <c r="A17018" s="1" t="s">
        <v>4199</v>
      </c>
      <c r="B17018" s="1" t="s">
        <v>4200</v>
      </c>
      <c r="C17018" s="7">
        <v>45434.527650462966</v>
      </c>
      <c r="D17018" s="10">
        <v>188</v>
      </c>
      <c r="E17018" s="1" t="s">
        <v>7</v>
      </c>
      <c r="F17018">
        <f>IF(LEFT(Tableau1[[#This Row],[Eléments modifié]],$J$1)=$I$1,Tableau1[[#This Row],[Date]],9^9)</f>
        <v>45434.527650462966</v>
      </c>
      <c r="G17018" s="9">
        <f>IF(Tableau1[[#This Row],[Date]]=_xlfn.MINIFS(Tableau1[1er],Tableau1[N° BL],Tableau1[[#This Row],[N° BL]],Tableau1[1er],Tableau1[[#This Row],[Date]]),D17017,"")</f>
        <v>188</v>
      </c>
    </row>
    <row r="17019" spans="1:7" ht="14.25" customHeight="1" x14ac:dyDescent="0.25">
      <c r="A17019" s="1" t="s">
        <v>4199</v>
      </c>
      <c r="B17019" s="1" t="s">
        <v>4200</v>
      </c>
      <c r="C17019" s="7">
        <v>45434.736747685187</v>
      </c>
      <c r="D17019" s="10">
        <v>189</v>
      </c>
      <c r="E17019" s="1" t="s">
        <v>98</v>
      </c>
      <c r="F17019">
        <f>IF(LEFT(Tableau1[[#This Row],[Eléments modifié]],$J$1)=$I$1,Tableau1[[#This Row],[Date]],9^9)</f>
        <v>387420489</v>
      </c>
      <c r="G17019" s="9" t="str">
        <f>IF(Tableau1[[#This Row],[Date]]=_xlfn.MINIFS(Tableau1[1er],Tableau1[N° BL],Tableau1[[#This Row],[N° BL]],Tableau1[1er],Tableau1[[#This Row],[Date]]),D17018,"")</f>
        <v/>
      </c>
    </row>
    <row r="17020" spans="1:7" ht="14.25" customHeight="1" x14ac:dyDescent="0.25">
      <c r="A17020" s="1" t="s">
        <v>4199</v>
      </c>
      <c r="B17020" s="1" t="s">
        <v>4200</v>
      </c>
      <c r="C17020" s="7">
        <v>45435.444374999999</v>
      </c>
      <c r="D17020" s="10">
        <v>188</v>
      </c>
      <c r="E17020" s="1" t="s">
        <v>32</v>
      </c>
      <c r="F17020">
        <f>IF(LEFT(Tableau1[[#This Row],[Eléments modifié]],$J$1)=$I$1,Tableau1[[#This Row],[Date]],9^9)</f>
        <v>387420489</v>
      </c>
      <c r="G17020" s="9" t="str">
        <f>IF(Tableau1[[#This Row],[Date]]=_xlfn.MINIFS(Tableau1[1er],Tableau1[N° BL],Tableau1[[#This Row],[N° BL]],Tableau1[1er],Tableau1[[#This Row],[Date]]),D17019,"")</f>
        <v/>
      </c>
    </row>
    <row r="17021" spans="1:7" ht="14.25" customHeight="1" x14ac:dyDescent="0.25">
      <c r="A17021" s="1" t="s">
        <v>4199</v>
      </c>
      <c r="B17021" s="1" t="s">
        <v>4200</v>
      </c>
      <c r="C17021" s="7">
        <v>45435.456111111111</v>
      </c>
      <c r="D17021" s="10">
        <v>188</v>
      </c>
      <c r="E17021" s="1" t="s">
        <v>7</v>
      </c>
      <c r="F17021">
        <f>IF(LEFT(Tableau1[[#This Row],[Eléments modifié]],$J$1)=$I$1,Tableau1[[#This Row],[Date]],9^9)</f>
        <v>45435.456111111111</v>
      </c>
      <c r="G17021" s="9">
        <f>IF(Tableau1[[#This Row],[Date]]=_xlfn.MINIFS(Tableau1[1er],Tableau1[N° BL],Tableau1[[#This Row],[N° BL]],Tableau1[1er],Tableau1[[#This Row],[Date]]),D17020,"")</f>
        <v>188</v>
      </c>
    </row>
    <row r="17022" spans="1:7" ht="14.25" customHeight="1" x14ac:dyDescent="0.25">
      <c r="A17022" s="1" t="s">
        <v>4435</v>
      </c>
      <c r="B17022" s="1" t="s">
        <v>4436</v>
      </c>
      <c r="C17022" s="7">
        <v>45433.464328703703</v>
      </c>
      <c r="D17022" s="10">
        <v>189</v>
      </c>
      <c r="E17022" s="1" t="s">
        <v>5</v>
      </c>
      <c r="F17022">
        <f>IF(LEFT(Tableau1[[#This Row],[Eléments modifié]],$J$1)=$I$1,Tableau1[[#This Row],[Date]],9^9)</f>
        <v>387420489</v>
      </c>
      <c r="G17022" s="9" t="str">
        <f>IF(Tableau1[[#This Row],[Date]]=_xlfn.MINIFS(Tableau1[1er],Tableau1[N° BL],Tableau1[[#This Row],[N° BL]],Tableau1[1er],Tableau1[[#This Row],[Date]]),D17021,"")</f>
        <v/>
      </c>
    </row>
    <row r="17023" spans="1:7" ht="14.25" customHeight="1" x14ac:dyDescent="0.25">
      <c r="A17023" s="1" t="s">
        <v>4435</v>
      </c>
      <c r="B17023" s="1" t="s">
        <v>4436</v>
      </c>
      <c r="C17023" s="7">
        <v>45433.475462962961</v>
      </c>
      <c r="D17023" s="10">
        <v>179</v>
      </c>
      <c r="E17023" s="1" t="s">
        <v>7</v>
      </c>
      <c r="F17023">
        <f>IF(LEFT(Tableau1[[#This Row],[Eléments modifié]],$J$1)=$I$1,Tableau1[[#This Row],[Date]],9^9)</f>
        <v>45433.475462962961</v>
      </c>
      <c r="G17023" s="9">
        <f>IF(Tableau1[[#This Row],[Date]]=_xlfn.MINIFS(Tableau1[1er],Tableau1[N° BL],Tableau1[[#This Row],[N° BL]],Tableau1[1er],Tableau1[[#This Row],[Date]]),D17022,"")</f>
        <v>189</v>
      </c>
    </row>
    <row r="17024" spans="1:7" ht="14.25" customHeight="1" x14ac:dyDescent="0.25">
      <c r="A17024" s="1" t="s">
        <v>3992</v>
      </c>
      <c r="B17024" s="1" t="s">
        <v>3993</v>
      </c>
      <c r="C17024" s="7">
        <v>45433.648680555554</v>
      </c>
      <c r="D17024" s="10">
        <v>189</v>
      </c>
      <c r="E17024" s="1" t="s">
        <v>111</v>
      </c>
      <c r="F17024">
        <f>IF(LEFT(Tableau1[[#This Row],[Eléments modifié]],$J$1)=$I$1,Tableau1[[#This Row],[Date]],9^9)</f>
        <v>387420489</v>
      </c>
      <c r="G17024" s="9" t="str">
        <f>IF(Tableau1[[#This Row],[Date]]=_xlfn.MINIFS(Tableau1[1er],Tableau1[N° BL],Tableau1[[#This Row],[N° BL]],Tableau1[1er],Tableau1[[#This Row],[Date]]),D17023,"")</f>
        <v/>
      </c>
    </row>
    <row r="17025" spans="1:7" ht="14.25" customHeight="1" x14ac:dyDescent="0.25">
      <c r="A17025" s="1" t="s">
        <v>3992</v>
      </c>
      <c r="B17025" s="1" t="s">
        <v>3993</v>
      </c>
      <c r="C17025" s="7">
        <v>45433.662557870368</v>
      </c>
      <c r="D17025" s="10">
        <v>176</v>
      </c>
      <c r="E17025" s="1" t="s">
        <v>7</v>
      </c>
      <c r="F17025">
        <f>IF(LEFT(Tableau1[[#This Row],[Eléments modifié]],$J$1)=$I$1,Tableau1[[#This Row],[Date]],9^9)</f>
        <v>45433.662557870368</v>
      </c>
      <c r="G17025" s="9">
        <f>IF(Tableau1[[#This Row],[Date]]=_xlfn.MINIFS(Tableau1[1er],Tableau1[N° BL],Tableau1[[#This Row],[N° BL]],Tableau1[1er],Tableau1[[#This Row],[Date]]),D17024,"")</f>
        <v>189</v>
      </c>
    </row>
    <row r="17026" spans="1:7" ht="14.25" customHeight="1" x14ac:dyDescent="0.25">
      <c r="A17026" s="1" t="s">
        <v>3992</v>
      </c>
      <c r="B17026" s="1" t="s">
        <v>3993</v>
      </c>
      <c r="C17026" s="7">
        <v>45436.584201388891</v>
      </c>
      <c r="D17026" s="10">
        <v>209</v>
      </c>
      <c r="E17026" s="1" t="s">
        <v>98</v>
      </c>
      <c r="F17026">
        <f>IF(LEFT(Tableau1[[#This Row],[Eléments modifié]],$J$1)=$I$1,Tableau1[[#This Row],[Date]],9^9)</f>
        <v>387420489</v>
      </c>
      <c r="G17026" s="9" t="str">
        <f>IF(Tableau1[[#This Row],[Date]]=_xlfn.MINIFS(Tableau1[1er],Tableau1[N° BL],Tableau1[[#This Row],[N° BL]],Tableau1[1er],Tableau1[[#This Row],[Date]]),D17025,"")</f>
        <v/>
      </c>
    </row>
    <row r="17027" spans="1:7" ht="14.25" customHeight="1" x14ac:dyDescent="0.25">
      <c r="A17027" s="1" t="s">
        <v>3992</v>
      </c>
      <c r="B17027" s="1" t="s">
        <v>3993</v>
      </c>
      <c r="C17027" s="7">
        <v>45436.604189814818</v>
      </c>
      <c r="D17027" s="10">
        <v>182</v>
      </c>
      <c r="E17027" s="1" t="s">
        <v>32</v>
      </c>
      <c r="F17027">
        <f>IF(LEFT(Tableau1[[#This Row],[Eléments modifié]],$J$1)=$I$1,Tableau1[[#This Row],[Date]],9^9)</f>
        <v>387420489</v>
      </c>
      <c r="G17027" s="9" t="str">
        <f>IF(Tableau1[[#This Row],[Date]]=_xlfn.MINIFS(Tableau1[1er],Tableau1[N° BL],Tableau1[[#This Row],[N° BL]],Tableau1[1er],Tableau1[[#This Row],[Date]]),D17026,"")</f>
        <v/>
      </c>
    </row>
    <row r="17028" spans="1:7" ht="14.25" customHeight="1" x14ac:dyDescent="0.25">
      <c r="A17028" s="1" t="s">
        <v>3992</v>
      </c>
      <c r="B17028" s="1" t="s">
        <v>3993</v>
      </c>
      <c r="C17028" s="7">
        <v>45436.626157407409</v>
      </c>
      <c r="D17028" s="10">
        <v>188</v>
      </c>
      <c r="E17028" s="1" t="s">
        <v>7</v>
      </c>
      <c r="F17028">
        <f>IF(LEFT(Tableau1[[#This Row],[Eléments modifié]],$J$1)=$I$1,Tableau1[[#This Row],[Date]],9^9)</f>
        <v>45436.626157407409</v>
      </c>
      <c r="G17028" s="9">
        <f>IF(Tableau1[[#This Row],[Date]]=_xlfn.MINIFS(Tableau1[1er],Tableau1[N° BL],Tableau1[[#This Row],[N° BL]],Tableau1[1er],Tableau1[[#This Row],[Date]]),D17027,"")</f>
        <v>182</v>
      </c>
    </row>
    <row r="17029" spans="1:7" ht="14.25" customHeight="1" x14ac:dyDescent="0.25">
      <c r="A17029" s="1" t="s">
        <v>4335</v>
      </c>
      <c r="B17029" s="1" t="s">
        <v>4336</v>
      </c>
      <c r="C17029" s="7">
        <v>45433.660983796297</v>
      </c>
      <c r="D17029" s="10">
        <v>176</v>
      </c>
      <c r="E17029" s="1" t="s">
        <v>14</v>
      </c>
      <c r="F17029">
        <f>IF(LEFT(Tableau1[[#This Row],[Eléments modifié]],$J$1)=$I$1,Tableau1[[#This Row],[Date]],9^9)</f>
        <v>387420489</v>
      </c>
      <c r="G17029" s="9" t="str">
        <f>IF(Tableau1[[#This Row],[Date]]=_xlfn.MINIFS(Tableau1[1er],Tableau1[N° BL],Tableau1[[#This Row],[N° BL]],Tableau1[1er],Tableau1[[#This Row],[Date]]),D17028,"")</f>
        <v/>
      </c>
    </row>
    <row r="17030" spans="1:7" ht="14.25" customHeight="1" x14ac:dyDescent="0.25">
      <c r="A17030" s="1" t="s">
        <v>4335</v>
      </c>
      <c r="B17030" s="1" t="s">
        <v>4336</v>
      </c>
      <c r="C17030" s="7">
        <v>45433.690266203703</v>
      </c>
      <c r="D17030" s="10">
        <v>189</v>
      </c>
      <c r="E17030" s="1" t="s">
        <v>7</v>
      </c>
      <c r="F17030">
        <f>IF(LEFT(Tableau1[[#This Row],[Eléments modifié]],$J$1)=$I$1,Tableau1[[#This Row],[Date]],9^9)</f>
        <v>45433.690266203703</v>
      </c>
      <c r="G17030" s="9">
        <f>IF(Tableau1[[#This Row],[Date]]=_xlfn.MINIFS(Tableau1[1er],Tableau1[N° BL],Tableau1[[#This Row],[N° BL]],Tableau1[1er],Tableau1[[#This Row],[Date]]),D17029,"")</f>
        <v>176</v>
      </c>
    </row>
    <row r="17031" spans="1:7" ht="14.25" customHeight="1" x14ac:dyDescent="0.25">
      <c r="A17031" s="1" t="s">
        <v>4335</v>
      </c>
      <c r="B17031" s="1" t="s">
        <v>4336</v>
      </c>
      <c r="C17031" s="7">
        <v>45434.412499999999</v>
      </c>
      <c r="D17031" s="10">
        <v>189</v>
      </c>
      <c r="E17031" s="1" t="s">
        <v>98</v>
      </c>
      <c r="F17031">
        <f>IF(LEFT(Tableau1[[#This Row],[Eléments modifié]],$J$1)=$I$1,Tableau1[[#This Row],[Date]],9^9)</f>
        <v>387420489</v>
      </c>
      <c r="G17031" s="9" t="str">
        <f>IF(Tableau1[[#This Row],[Date]]=_xlfn.MINIFS(Tableau1[1er],Tableau1[N° BL],Tableau1[[#This Row],[N° BL]],Tableau1[1er],Tableau1[[#This Row],[Date]]),D17030,"")</f>
        <v/>
      </c>
    </row>
    <row r="17032" spans="1:7" ht="14.25" customHeight="1" x14ac:dyDescent="0.25">
      <c r="A17032" s="1" t="s">
        <v>4335</v>
      </c>
      <c r="B17032" s="1" t="s">
        <v>4336</v>
      </c>
      <c r="C17032" s="7">
        <v>45434.413263888891</v>
      </c>
      <c r="D17032" s="10">
        <v>212</v>
      </c>
      <c r="E17032" s="1" t="s">
        <v>32</v>
      </c>
      <c r="F17032">
        <f>IF(LEFT(Tableau1[[#This Row],[Eléments modifié]],$J$1)=$I$1,Tableau1[[#This Row],[Date]],9^9)</f>
        <v>387420489</v>
      </c>
      <c r="G17032" s="9" t="str">
        <f>IF(Tableau1[[#This Row],[Date]]=_xlfn.MINIFS(Tableau1[1er],Tableau1[N° BL],Tableau1[[#This Row],[N° BL]],Tableau1[1er],Tableau1[[#This Row],[Date]]),D17031,"")</f>
        <v/>
      </c>
    </row>
    <row r="17033" spans="1:7" ht="14.25" customHeight="1" x14ac:dyDescent="0.25">
      <c r="A17033" s="1" t="s">
        <v>4335</v>
      </c>
      <c r="B17033" s="1" t="s">
        <v>4336</v>
      </c>
      <c r="C17033" s="7">
        <v>45434.415370370371</v>
      </c>
      <c r="D17033" s="10">
        <v>188</v>
      </c>
      <c r="E17033" s="1" t="s">
        <v>7</v>
      </c>
      <c r="F17033">
        <f>IF(LEFT(Tableau1[[#This Row],[Eléments modifié]],$J$1)=$I$1,Tableau1[[#This Row],[Date]],9^9)</f>
        <v>45434.415370370371</v>
      </c>
      <c r="G17033" s="9">
        <f>IF(Tableau1[[#This Row],[Date]]=_xlfn.MINIFS(Tableau1[1er],Tableau1[N° BL],Tableau1[[#This Row],[N° BL]],Tableau1[1er],Tableau1[[#This Row],[Date]]),D17032,"")</f>
        <v>212</v>
      </c>
    </row>
    <row r="17034" spans="1:7" ht="14.25" customHeight="1" x14ac:dyDescent="0.25">
      <c r="A17034" s="1" t="s">
        <v>4355</v>
      </c>
      <c r="B17034" s="1" t="s">
        <v>4356</v>
      </c>
      <c r="C17034" s="7">
        <v>45434.299016203702</v>
      </c>
      <c r="D17034" s="10">
        <v>176</v>
      </c>
      <c r="E17034" s="1" t="s">
        <v>111</v>
      </c>
      <c r="F17034">
        <f>IF(LEFT(Tableau1[[#This Row],[Eléments modifié]],$J$1)=$I$1,Tableau1[[#This Row],[Date]],9^9)</f>
        <v>387420489</v>
      </c>
      <c r="G17034" s="9" t="str">
        <f>IF(Tableau1[[#This Row],[Date]]=_xlfn.MINIFS(Tableau1[1er],Tableau1[N° BL],Tableau1[[#This Row],[N° BL]],Tableau1[1er],Tableau1[[#This Row],[Date]]),D17033,"")</f>
        <v/>
      </c>
    </row>
    <row r="17035" spans="1:7" ht="14.25" customHeight="1" x14ac:dyDescent="0.25">
      <c r="A17035" s="1" t="s">
        <v>4355</v>
      </c>
      <c r="B17035" s="1" t="s">
        <v>4356</v>
      </c>
      <c r="C17035" s="7">
        <v>45434.330277777779</v>
      </c>
      <c r="D17035" s="10">
        <v>176</v>
      </c>
      <c r="E17035" s="1" t="s">
        <v>7</v>
      </c>
      <c r="F17035">
        <f>IF(LEFT(Tableau1[[#This Row],[Eléments modifié]],$J$1)=$I$1,Tableau1[[#This Row],[Date]],9^9)</f>
        <v>45434.330277777779</v>
      </c>
      <c r="G17035" s="9">
        <f>IF(Tableau1[[#This Row],[Date]]=_xlfn.MINIFS(Tableau1[1er],Tableau1[N° BL],Tableau1[[#This Row],[N° BL]],Tableau1[1er],Tableau1[[#This Row],[Date]]),D17034,"")</f>
        <v>176</v>
      </c>
    </row>
    <row r="17036" spans="1:7" ht="14.25" customHeight="1" x14ac:dyDescent="0.25">
      <c r="A17036" s="1" t="s">
        <v>4423</v>
      </c>
      <c r="B17036" s="1" t="s">
        <v>4424</v>
      </c>
      <c r="C17036" s="7">
        <v>45433.482731481483</v>
      </c>
      <c r="D17036" s="10">
        <v>188</v>
      </c>
      <c r="E17036" s="1" t="s">
        <v>111</v>
      </c>
      <c r="F17036">
        <f>IF(LEFT(Tableau1[[#This Row],[Eléments modifié]],$J$1)=$I$1,Tableau1[[#This Row],[Date]],9^9)</f>
        <v>387420489</v>
      </c>
      <c r="G17036" s="9" t="str">
        <f>IF(Tableau1[[#This Row],[Date]]=_xlfn.MINIFS(Tableau1[1er],Tableau1[N° BL],Tableau1[[#This Row],[N° BL]],Tableau1[1er],Tableau1[[#This Row],[Date]]),D17035,"")</f>
        <v/>
      </c>
    </row>
    <row r="17037" spans="1:7" ht="14.25" customHeight="1" x14ac:dyDescent="0.25">
      <c r="A17037" s="1" t="s">
        <v>4423</v>
      </c>
      <c r="B17037" s="1" t="s">
        <v>4424</v>
      </c>
      <c r="C17037" s="7">
        <v>45433.500787037039</v>
      </c>
      <c r="D17037" s="10">
        <v>176</v>
      </c>
      <c r="E17037" s="1" t="s">
        <v>7</v>
      </c>
      <c r="F17037">
        <f>IF(LEFT(Tableau1[[#This Row],[Eléments modifié]],$J$1)=$I$1,Tableau1[[#This Row],[Date]],9^9)</f>
        <v>45433.500787037039</v>
      </c>
      <c r="G17037" s="9">
        <f>IF(Tableau1[[#This Row],[Date]]=_xlfn.MINIFS(Tableau1[1er],Tableau1[N° BL],Tableau1[[#This Row],[N° BL]],Tableau1[1er],Tableau1[[#This Row],[Date]]),D17036,"")</f>
        <v>188</v>
      </c>
    </row>
    <row r="17038" spans="1:7" ht="14.25" customHeight="1" x14ac:dyDescent="0.25">
      <c r="A17038" s="1" t="s">
        <v>4357</v>
      </c>
      <c r="B17038" s="1" t="s">
        <v>4358</v>
      </c>
      <c r="C17038" s="7">
        <v>45433.662673611114</v>
      </c>
      <c r="D17038" s="10">
        <v>176</v>
      </c>
      <c r="E17038" s="1" t="s">
        <v>111</v>
      </c>
      <c r="F17038">
        <f>IF(LEFT(Tableau1[[#This Row],[Eléments modifié]],$J$1)=$I$1,Tableau1[[#This Row],[Date]],9^9)</f>
        <v>387420489</v>
      </c>
      <c r="G17038" s="9" t="str">
        <f>IF(Tableau1[[#This Row],[Date]]=_xlfn.MINIFS(Tableau1[1er],Tableau1[N° BL],Tableau1[[#This Row],[N° BL]],Tableau1[1er],Tableau1[[#This Row],[Date]]),D17037,"")</f>
        <v/>
      </c>
    </row>
    <row r="17039" spans="1:7" ht="14.25" customHeight="1" x14ac:dyDescent="0.25">
      <c r="A17039" s="1" t="s">
        <v>4357</v>
      </c>
      <c r="B17039" s="1" t="s">
        <v>4358</v>
      </c>
      <c r="C17039" s="7">
        <v>45433.664212962962</v>
      </c>
      <c r="D17039" s="10">
        <v>212</v>
      </c>
      <c r="E17039" s="1" t="s">
        <v>20</v>
      </c>
      <c r="F17039">
        <f>IF(LEFT(Tableau1[[#This Row],[Eléments modifié]],$J$1)=$I$1,Tableau1[[#This Row],[Date]],9^9)</f>
        <v>387420489</v>
      </c>
      <c r="G17039" s="9" t="str">
        <f>IF(Tableau1[[#This Row],[Date]]=_xlfn.MINIFS(Tableau1[1er],Tableau1[N° BL],Tableau1[[#This Row],[N° BL]],Tableau1[1er],Tableau1[[#This Row],[Date]]),D17038,"")</f>
        <v/>
      </c>
    </row>
    <row r="17040" spans="1:7" ht="14.25" customHeight="1" x14ac:dyDescent="0.25">
      <c r="A17040" s="1" t="s">
        <v>4357</v>
      </c>
      <c r="B17040" s="1" t="s">
        <v>4358</v>
      </c>
      <c r="C17040" s="7">
        <v>45433.66578703704</v>
      </c>
      <c r="D17040" s="10">
        <v>209</v>
      </c>
      <c r="E17040" s="1" t="s">
        <v>2447</v>
      </c>
      <c r="F17040">
        <f>IF(LEFT(Tableau1[[#This Row],[Eléments modifié]],$J$1)=$I$1,Tableau1[[#This Row],[Date]],9^9)</f>
        <v>387420489</v>
      </c>
      <c r="G17040" s="9" t="str">
        <f>IF(Tableau1[[#This Row],[Date]]=_xlfn.MINIFS(Tableau1[1er],Tableau1[N° BL],Tableau1[[#This Row],[N° BL]],Tableau1[1er],Tableau1[[#This Row],[Date]]),D17039,"")</f>
        <v/>
      </c>
    </row>
    <row r="17041" spans="1:7" ht="14.25" customHeight="1" x14ac:dyDescent="0.25">
      <c r="A17041" s="1" t="s">
        <v>4357</v>
      </c>
      <c r="B17041" s="1" t="s">
        <v>4358</v>
      </c>
      <c r="C17041" s="7">
        <v>45433.694108796299</v>
      </c>
      <c r="D17041" s="10">
        <v>212</v>
      </c>
      <c r="E17041" s="1" t="s">
        <v>7</v>
      </c>
      <c r="F17041">
        <f>IF(LEFT(Tableau1[[#This Row],[Eléments modifié]],$J$1)=$I$1,Tableau1[[#This Row],[Date]],9^9)</f>
        <v>45433.694108796299</v>
      </c>
      <c r="G17041" s="9">
        <f>IF(Tableau1[[#This Row],[Date]]=_xlfn.MINIFS(Tableau1[1er],Tableau1[N° BL],Tableau1[[#This Row],[N° BL]],Tableau1[1er],Tableau1[[#This Row],[Date]]),D17040,"")</f>
        <v>209</v>
      </c>
    </row>
    <row r="17042" spans="1:7" ht="14.25" customHeight="1" x14ac:dyDescent="0.25">
      <c r="A17042" s="1" t="s">
        <v>4313</v>
      </c>
      <c r="B17042" s="1" t="s">
        <v>4314</v>
      </c>
      <c r="C17042" s="7">
        <v>45434.334618055553</v>
      </c>
      <c r="D17042" s="10">
        <v>176</v>
      </c>
      <c r="E17042" s="1" t="s">
        <v>111</v>
      </c>
      <c r="F17042">
        <f>IF(LEFT(Tableau1[[#This Row],[Eléments modifié]],$J$1)=$I$1,Tableau1[[#This Row],[Date]],9^9)</f>
        <v>387420489</v>
      </c>
      <c r="G17042" s="9" t="str">
        <f>IF(Tableau1[[#This Row],[Date]]=_xlfn.MINIFS(Tableau1[1er],Tableau1[N° BL],Tableau1[[#This Row],[N° BL]],Tableau1[1er],Tableau1[[#This Row],[Date]]),D17041,"")</f>
        <v/>
      </c>
    </row>
    <row r="17043" spans="1:7" ht="14.25" customHeight="1" x14ac:dyDescent="0.25">
      <c r="A17043" s="1" t="s">
        <v>4313</v>
      </c>
      <c r="B17043" s="1" t="s">
        <v>4314</v>
      </c>
      <c r="C17043" s="7">
        <v>45434.334745370368</v>
      </c>
      <c r="D17043" s="10">
        <v>176</v>
      </c>
      <c r="E17043" s="1" t="s">
        <v>20</v>
      </c>
      <c r="F17043">
        <f>IF(LEFT(Tableau1[[#This Row],[Eléments modifié]],$J$1)=$I$1,Tableau1[[#This Row],[Date]],9^9)</f>
        <v>387420489</v>
      </c>
      <c r="G17043" s="9" t="str">
        <f>IF(Tableau1[[#This Row],[Date]]=_xlfn.MINIFS(Tableau1[1er],Tableau1[N° BL],Tableau1[[#This Row],[N° BL]],Tableau1[1er],Tableau1[[#This Row],[Date]]),D17042,"")</f>
        <v/>
      </c>
    </row>
    <row r="17044" spans="1:7" ht="14.25" customHeight="1" x14ac:dyDescent="0.25">
      <c r="A17044" s="1" t="s">
        <v>4313</v>
      </c>
      <c r="B17044" s="1" t="s">
        <v>4314</v>
      </c>
      <c r="C17044" s="7">
        <v>45434.403483796297</v>
      </c>
      <c r="D17044" s="10">
        <v>209</v>
      </c>
      <c r="E17044" s="1" t="s">
        <v>111</v>
      </c>
      <c r="F17044">
        <f>IF(LEFT(Tableau1[[#This Row],[Eléments modifié]],$J$1)=$I$1,Tableau1[[#This Row],[Date]],9^9)</f>
        <v>387420489</v>
      </c>
      <c r="G17044" s="9" t="str">
        <f>IF(Tableau1[[#This Row],[Date]]=_xlfn.MINIFS(Tableau1[1er],Tableau1[N° BL],Tableau1[[#This Row],[N° BL]],Tableau1[1er],Tableau1[[#This Row],[Date]]),D17043,"")</f>
        <v/>
      </c>
    </row>
    <row r="17045" spans="1:7" ht="14.25" customHeight="1" x14ac:dyDescent="0.25">
      <c r="A17045" s="1" t="s">
        <v>4313</v>
      </c>
      <c r="B17045" s="1" t="s">
        <v>4314</v>
      </c>
      <c r="C17045" s="7">
        <v>45434.491412037038</v>
      </c>
      <c r="D17045" s="10">
        <v>176</v>
      </c>
      <c r="E17045" s="1" t="s">
        <v>7</v>
      </c>
      <c r="F17045">
        <f>IF(LEFT(Tableau1[[#This Row],[Eléments modifié]],$J$1)=$I$1,Tableau1[[#This Row],[Date]],9^9)</f>
        <v>45434.491412037038</v>
      </c>
      <c r="G17045" s="9">
        <f>IF(Tableau1[[#This Row],[Date]]=_xlfn.MINIFS(Tableau1[1er],Tableau1[N° BL],Tableau1[[#This Row],[N° BL]],Tableau1[1er],Tableau1[[#This Row],[Date]]),D17044,"")</f>
        <v>209</v>
      </c>
    </row>
    <row r="17046" spans="1:7" ht="14.25" customHeight="1" x14ac:dyDescent="0.25">
      <c r="A17046" s="1" t="s">
        <v>4349</v>
      </c>
      <c r="B17046" s="1" t="s">
        <v>4350</v>
      </c>
      <c r="C17046" s="7">
        <v>45434.334826388891</v>
      </c>
      <c r="D17046" s="10">
        <v>189</v>
      </c>
      <c r="E17046" s="1" t="s">
        <v>111</v>
      </c>
      <c r="F17046">
        <f>IF(LEFT(Tableau1[[#This Row],[Eléments modifié]],$J$1)=$I$1,Tableau1[[#This Row],[Date]],9^9)</f>
        <v>387420489</v>
      </c>
      <c r="G17046" s="9" t="str">
        <f>IF(Tableau1[[#This Row],[Date]]=_xlfn.MINIFS(Tableau1[1er],Tableau1[N° BL],Tableau1[[#This Row],[N° BL]],Tableau1[1er],Tableau1[[#This Row],[Date]]),D17045,"")</f>
        <v/>
      </c>
    </row>
    <row r="17047" spans="1:7" ht="14.25" customHeight="1" x14ac:dyDescent="0.25">
      <c r="A17047" s="1" t="s">
        <v>4349</v>
      </c>
      <c r="B17047" s="1" t="s">
        <v>4350</v>
      </c>
      <c r="C17047" s="7">
        <v>45434.362199074072</v>
      </c>
      <c r="D17047" s="10">
        <v>176</v>
      </c>
      <c r="E17047" s="1" t="s">
        <v>7</v>
      </c>
      <c r="F17047">
        <f>IF(LEFT(Tableau1[[#This Row],[Eléments modifié]],$J$1)=$I$1,Tableau1[[#This Row],[Date]],9^9)</f>
        <v>45434.362199074072</v>
      </c>
      <c r="G17047" s="9">
        <f>IF(Tableau1[[#This Row],[Date]]=_xlfn.MINIFS(Tableau1[1er],Tableau1[N° BL],Tableau1[[#This Row],[N° BL]],Tableau1[1er],Tableau1[[#This Row],[Date]]),D17046,"")</f>
        <v>189</v>
      </c>
    </row>
    <row r="17048" spans="1:7" ht="14.25" customHeight="1" x14ac:dyDescent="0.25">
      <c r="A17048" s="1" t="s">
        <v>4353</v>
      </c>
      <c r="B17048" s="1" t="s">
        <v>4354</v>
      </c>
      <c r="C17048" s="7">
        <v>45434.330451388887</v>
      </c>
      <c r="D17048" s="10">
        <v>176</v>
      </c>
      <c r="E17048" s="1" t="s">
        <v>111</v>
      </c>
      <c r="F17048">
        <f>IF(LEFT(Tableau1[[#This Row],[Eléments modifié]],$J$1)=$I$1,Tableau1[[#This Row],[Date]],9^9)</f>
        <v>387420489</v>
      </c>
      <c r="G17048" s="9" t="str">
        <f>IF(Tableau1[[#This Row],[Date]]=_xlfn.MINIFS(Tableau1[1er],Tableau1[N° BL],Tableau1[[#This Row],[N° BL]],Tableau1[1er],Tableau1[[#This Row],[Date]]),D17047,"")</f>
        <v/>
      </c>
    </row>
    <row r="17049" spans="1:7" ht="14.25" customHeight="1" x14ac:dyDescent="0.25">
      <c r="A17049" s="1" t="s">
        <v>4353</v>
      </c>
      <c r="B17049" s="1" t="s">
        <v>4354</v>
      </c>
      <c r="C17049" s="7">
        <v>45434.334594907406</v>
      </c>
      <c r="D17049" s="10">
        <v>176</v>
      </c>
      <c r="E17049" s="1" t="s">
        <v>7</v>
      </c>
      <c r="F17049">
        <f>IF(LEFT(Tableau1[[#This Row],[Eléments modifié]],$J$1)=$I$1,Tableau1[[#This Row],[Date]],9^9)</f>
        <v>45434.334594907406</v>
      </c>
      <c r="G17049" s="9">
        <f>IF(Tableau1[[#This Row],[Date]]=_xlfn.MINIFS(Tableau1[1er],Tableau1[N° BL],Tableau1[[#This Row],[N° BL]],Tableau1[1er],Tableau1[[#This Row],[Date]]),D17048,"")</f>
        <v>176</v>
      </c>
    </row>
    <row r="17050" spans="1:7" ht="14.25" customHeight="1" x14ac:dyDescent="0.25">
      <c r="A17050" s="1" t="s">
        <v>4395</v>
      </c>
      <c r="B17050" s="1" t="s">
        <v>4396</v>
      </c>
      <c r="C17050" s="7">
        <v>45433.558611111112</v>
      </c>
      <c r="D17050" s="10">
        <v>176</v>
      </c>
      <c r="E17050" s="1" t="s">
        <v>14</v>
      </c>
      <c r="F17050">
        <f>IF(LEFT(Tableau1[[#This Row],[Eléments modifié]],$J$1)=$I$1,Tableau1[[#This Row],[Date]],9^9)</f>
        <v>387420489</v>
      </c>
      <c r="G17050" s="9" t="str">
        <f>IF(Tableau1[[#This Row],[Date]]=_xlfn.MINIFS(Tableau1[1er],Tableau1[N° BL],Tableau1[[#This Row],[N° BL]],Tableau1[1er],Tableau1[[#This Row],[Date]]),D17049,"")</f>
        <v/>
      </c>
    </row>
    <row r="17051" spans="1:7" ht="14.25" customHeight="1" x14ac:dyDescent="0.25">
      <c r="A17051" s="1" t="s">
        <v>4395</v>
      </c>
      <c r="B17051" s="1" t="s">
        <v>4396</v>
      </c>
      <c r="C17051" s="7">
        <v>45433.57880787037</v>
      </c>
      <c r="D17051" s="10">
        <v>189</v>
      </c>
      <c r="E17051" s="1" t="s">
        <v>7</v>
      </c>
      <c r="F17051">
        <f>IF(LEFT(Tableau1[[#This Row],[Eléments modifié]],$J$1)=$I$1,Tableau1[[#This Row],[Date]],9^9)</f>
        <v>45433.57880787037</v>
      </c>
      <c r="G17051" s="9">
        <f>IF(Tableau1[[#This Row],[Date]]=_xlfn.MINIFS(Tableau1[1er],Tableau1[N° BL],Tableau1[[#This Row],[N° BL]],Tableau1[1er],Tableau1[[#This Row],[Date]]),D17050,"")</f>
        <v>176</v>
      </c>
    </row>
    <row r="17052" spans="1:7" ht="14.25" customHeight="1" x14ac:dyDescent="0.25">
      <c r="A17052" s="1" t="s">
        <v>4327</v>
      </c>
      <c r="B17052" s="1" t="s">
        <v>4328</v>
      </c>
      <c r="C17052" s="7">
        <v>45433.504282407404</v>
      </c>
      <c r="D17052" s="10">
        <v>209</v>
      </c>
      <c r="E17052" s="1" t="s">
        <v>2447</v>
      </c>
      <c r="F17052">
        <f>IF(LEFT(Tableau1[[#This Row],[Eléments modifié]],$J$1)=$I$1,Tableau1[[#This Row],[Date]],9^9)</f>
        <v>387420489</v>
      </c>
      <c r="G17052" s="9" t="str">
        <f>IF(Tableau1[[#This Row],[Date]]=_xlfn.MINIFS(Tableau1[1er],Tableau1[N° BL],Tableau1[[#This Row],[N° BL]],Tableau1[1er],Tableau1[[#This Row],[Date]]),D17051,"")</f>
        <v/>
      </c>
    </row>
    <row r="17053" spans="1:7" ht="14.25" customHeight="1" x14ac:dyDescent="0.25">
      <c r="A17053" s="1" t="s">
        <v>4327</v>
      </c>
      <c r="B17053" s="1" t="s">
        <v>4328</v>
      </c>
      <c r="C17053" s="7">
        <v>45433.550613425927</v>
      </c>
      <c r="D17053" s="10">
        <v>212</v>
      </c>
      <c r="E17053" s="1" t="s">
        <v>7</v>
      </c>
      <c r="F17053">
        <f>IF(LEFT(Tableau1[[#This Row],[Eléments modifié]],$J$1)=$I$1,Tableau1[[#This Row],[Date]],9^9)</f>
        <v>45433.550613425927</v>
      </c>
      <c r="G17053" s="9">
        <f>IF(Tableau1[[#This Row],[Date]]=_xlfn.MINIFS(Tableau1[1er],Tableau1[N° BL],Tableau1[[#This Row],[N° BL]],Tableau1[1er],Tableau1[[#This Row],[Date]]),D17052,"")</f>
        <v>209</v>
      </c>
    </row>
    <row r="17054" spans="1:7" ht="14.25" customHeight="1" x14ac:dyDescent="0.25">
      <c r="A17054" s="1" t="s">
        <v>4327</v>
      </c>
      <c r="B17054" s="1" t="s">
        <v>4328</v>
      </c>
      <c r="C17054" s="7">
        <v>45434.446493055555</v>
      </c>
      <c r="D17054" s="10">
        <v>212</v>
      </c>
      <c r="E17054" s="1" t="s">
        <v>98</v>
      </c>
      <c r="F17054">
        <f>IF(LEFT(Tableau1[[#This Row],[Eléments modifié]],$J$1)=$I$1,Tableau1[[#This Row],[Date]],9^9)</f>
        <v>387420489</v>
      </c>
      <c r="G17054" s="9" t="str">
        <f>IF(Tableau1[[#This Row],[Date]]=_xlfn.MINIFS(Tableau1[1er],Tableau1[N° BL],Tableau1[[#This Row],[N° BL]],Tableau1[1er],Tableau1[[#This Row],[Date]]),D17053,"")</f>
        <v/>
      </c>
    </row>
    <row r="17055" spans="1:7" ht="14.25" customHeight="1" x14ac:dyDescent="0.25">
      <c r="A17055" s="1" t="s">
        <v>4327</v>
      </c>
      <c r="B17055" s="1" t="s">
        <v>4328</v>
      </c>
      <c r="C17055" s="7">
        <v>45434.465127314812</v>
      </c>
      <c r="D17055" s="10">
        <v>188</v>
      </c>
      <c r="E17055" s="1" t="s">
        <v>32</v>
      </c>
      <c r="F17055">
        <f>IF(LEFT(Tableau1[[#This Row],[Eléments modifié]],$J$1)=$I$1,Tableau1[[#This Row],[Date]],9^9)</f>
        <v>387420489</v>
      </c>
      <c r="G17055" s="9" t="str">
        <f>IF(Tableau1[[#This Row],[Date]]=_xlfn.MINIFS(Tableau1[1er],Tableau1[N° BL],Tableau1[[#This Row],[N° BL]],Tableau1[1er],Tableau1[[#This Row],[Date]]),D17054,"")</f>
        <v/>
      </c>
    </row>
    <row r="17056" spans="1:7" ht="14.25" customHeight="1" x14ac:dyDescent="0.25">
      <c r="A17056" s="1" t="s">
        <v>4327</v>
      </c>
      <c r="B17056" s="1" t="s">
        <v>4328</v>
      </c>
      <c r="C17056" s="7">
        <v>45434.467314814814</v>
      </c>
      <c r="D17056" s="10">
        <v>188</v>
      </c>
      <c r="E17056" s="1" t="s">
        <v>7</v>
      </c>
      <c r="F17056">
        <f>IF(LEFT(Tableau1[[#This Row],[Eléments modifié]],$J$1)=$I$1,Tableau1[[#This Row],[Date]],9^9)</f>
        <v>45434.467314814814</v>
      </c>
      <c r="G17056" s="9">
        <f>IF(Tableau1[[#This Row],[Date]]=_xlfn.MINIFS(Tableau1[1er],Tableau1[N° BL],Tableau1[[#This Row],[N° BL]],Tableau1[1er],Tableau1[[#This Row],[Date]]),D17055,"")</f>
        <v>188</v>
      </c>
    </row>
    <row r="17057" spans="1:7" ht="14.25" customHeight="1" x14ac:dyDescent="0.25">
      <c r="A17057" s="1" t="s">
        <v>3375</v>
      </c>
      <c r="B17057" s="1" t="s">
        <v>3376</v>
      </c>
      <c r="C17057" s="7">
        <v>45433.498807870368</v>
      </c>
      <c r="D17057" s="10">
        <v>211</v>
      </c>
      <c r="E17057" s="1" t="s">
        <v>2447</v>
      </c>
      <c r="F17057">
        <f>IF(LEFT(Tableau1[[#This Row],[Eléments modifié]],$J$1)=$I$1,Tableau1[[#This Row],[Date]],9^9)</f>
        <v>387420489</v>
      </c>
      <c r="G17057" s="9" t="str">
        <f>IF(Tableau1[[#This Row],[Date]]=_xlfn.MINIFS(Tableau1[1er],Tableau1[N° BL],Tableau1[[#This Row],[N° BL]],Tableau1[1er],Tableau1[[#This Row],[Date]]),D17056,"")</f>
        <v/>
      </c>
    </row>
    <row r="17058" spans="1:7" ht="14.25" customHeight="1" x14ac:dyDescent="0.25">
      <c r="A17058" s="1" t="s">
        <v>3375</v>
      </c>
      <c r="B17058" s="1" t="s">
        <v>3376</v>
      </c>
      <c r="C17058" s="7">
        <v>45433.501527777778</v>
      </c>
      <c r="D17058" s="10">
        <v>212</v>
      </c>
      <c r="E17058" s="1" t="s">
        <v>20</v>
      </c>
      <c r="F17058">
        <f>IF(LEFT(Tableau1[[#This Row],[Eléments modifié]],$J$1)=$I$1,Tableau1[[#This Row],[Date]],9^9)</f>
        <v>387420489</v>
      </c>
      <c r="G17058" s="9" t="str">
        <f>IF(Tableau1[[#This Row],[Date]]=_xlfn.MINIFS(Tableau1[1er],Tableau1[N° BL],Tableau1[[#This Row],[N° BL]],Tableau1[1er],Tableau1[[#This Row],[Date]]),D17057,"")</f>
        <v/>
      </c>
    </row>
    <row r="17059" spans="1:7" ht="14.25" customHeight="1" x14ac:dyDescent="0.25">
      <c r="A17059" s="1" t="s">
        <v>3375</v>
      </c>
      <c r="B17059" s="1" t="s">
        <v>3376</v>
      </c>
      <c r="C17059" s="7">
        <v>45446.523831018516</v>
      </c>
      <c r="D17059" s="10">
        <v>212</v>
      </c>
      <c r="E17059" s="1" t="s">
        <v>2447</v>
      </c>
      <c r="F17059">
        <f>IF(LEFT(Tableau1[[#This Row],[Eléments modifié]],$J$1)=$I$1,Tableau1[[#This Row],[Date]],9^9)</f>
        <v>387420489</v>
      </c>
      <c r="G17059" s="9" t="str">
        <f>IF(Tableau1[[#This Row],[Date]]=_xlfn.MINIFS(Tableau1[1er],Tableau1[N° BL],Tableau1[[#This Row],[N° BL]],Tableau1[1er],Tableau1[[#This Row],[Date]]),D17058,"")</f>
        <v/>
      </c>
    </row>
    <row r="17060" spans="1:7" ht="14.25" customHeight="1" x14ac:dyDescent="0.25">
      <c r="A17060" s="1" t="s">
        <v>3375</v>
      </c>
      <c r="B17060" s="1" t="s">
        <v>3376</v>
      </c>
      <c r="C17060" s="7">
        <v>45446.524733796294</v>
      </c>
      <c r="D17060" s="10">
        <v>212</v>
      </c>
      <c r="E17060" s="1" t="s">
        <v>7</v>
      </c>
      <c r="F17060">
        <f>IF(LEFT(Tableau1[[#This Row],[Eléments modifié]],$J$1)=$I$1,Tableau1[[#This Row],[Date]],9^9)</f>
        <v>45446.524733796294</v>
      </c>
      <c r="G17060" s="9">
        <f>IF(Tableau1[[#This Row],[Date]]=_xlfn.MINIFS(Tableau1[1er],Tableau1[N° BL],Tableau1[[#This Row],[N° BL]],Tableau1[1er],Tableau1[[#This Row],[Date]]),D17059,"")</f>
        <v>212</v>
      </c>
    </row>
    <row r="17061" spans="1:7" ht="14.25" customHeight="1" x14ac:dyDescent="0.25">
      <c r="A17061" s="1" t="s">
        <v>4391</v>
      </c>
      <c r="B17061" s="1" t="s">
        <v>4392</v>
      </c>
      <c r="C17061" s="7">
        <v>45433.580428240741</v>
      </c>
      <c r="D17061" s="10">
        <v>212</v>
      </c>
      <c r="E17061" s="1" t="s">
        <v>2447</v>
      </c>
      <c r="F17061">
        <f>IF(LEFT(Tableau1[[#This Row],[Eléments modifié]],$J$1)=$I$1,Tableau1[[#This Row],[Date]],9^9)</f>
        <v>387420489</v>
      </c>
      <c r="G17061" s="9" t="str">
        <f>IF(Tableau1[[#This Row],[Date]]=_xlfn.MINIFS(Tableau1[1er],Tableau1[N° BL],Tableau1[[#This Row],[N° BL]],Tableau1[1er],Tableau1[[#This Row],[Date]]),D17060,"")</f>
        <v/>
      </c>
    </row>
    <row r="17062" spans="1:7" ht="14.25" customHeight="1" x14ac:dyDescent="0.25">
      <c r="A17062" s="1" t="s">
        <v>4391</v>
      </c>
      <c r="B17062" s="1" t="s">
        <v>4392</v>
      </c>
      <c r="C17062" s="7">
        <v>45433.582442129627</v>
      </c>
      <c r="D17062" s="10">
        <v>212</v>
      </c>
      <c r="E17062" s="1" t="s">
        <v>7</v>
      </c>
      <c r="F17062">
        <f>IF(LEFT(Tableau1[[#This Row],[Eléments modifié]],$J$1)=$I$1,Tableau1[[#This Row],[Date]],9^9)</f>
        <v>45433.582442129627</v>
      </c>
      <c r="G17062" s="9">
        <f>IF(Tableau1[[#This Row],[Date]]=_xlfn.MINIFS(Tableau1[1er],Tableau1[N° BL],Tableau1[[#This Row],[N° BL]],Tableau1[1er],Tableau1[[#This Row],[Date]]),D17061,"")</f>
        <v>212</v>
      </c>
    </row>
    <row r="17063" spans="1:7" ht="14.25" customHeight="1" x14ac:dyDescent="0.25">
      <c r="A17063" s="1" t="s">
        <v>4403</v>
      </c>
      <c r="B17063" s="1" t="s">
        <v>4404</v>
      </c>
      <c r="C17063" s="7">
        <v>45433.55064814815</v>
      </c>
      <c r="D17063" s="10">
        <v>212</v>
      </c>
      <c r="E17063" s="1" t="s">
        <v>2447</v>
      </c>
      <c r="F17063">
        <f>IF(LEFT(Tableau1[[#This Row],[Eléments modifié]],$J$1)=$I$1,Tableau1[[#This Row],[Date]],9^9)</f>
        <v>387420489</v>
      </c>
      <c r="G17063" s="9" t="str">
        <f>IF(Tableau1[[#This Row],[Date]]=_xlfn.MINIFS(Tableau1[1er],Tableau1[N° BL],Tableau1[[#This Row],[N° BL]],Tableau1[1er],Tableau1[[#This Row],[Date]]),D17062,"")</f>
        <v/>
      </c>
    </row>
    <row r="17064" spans="1:7" ht="14.25" customHeight="1" x14ac:dyDescent="0.25">
      <c r="A17064" s="1" t="s">
        <v>4403</v>
      </c>
      <c r="B17064" s="1" t="s">
        <v>4404</v>
      </c>
      <c r="C17064" s="7">
        <v>45433.554652777777</v>
      </c>
      <c r="D17064" s="10">
        <v>212</v>
      </c>
      <c r="E17064" s="1" t="s">
        <v>7</v>
      </c>
      <c r="F17064">
        <f>IF(LEFT(Tableau1[[#This Row],[Eléments modifié]],$J$1)=$I$1,Tableau1[[#This Row],[Date]],9^9)</f>
        <v>45433.554652777777</v>
      </c>
      <c r="G17064" s="9">
        <f>IF(Tableau1[[#This Row],[Date]]=_xlfn.MINIFS(Tableau1[1er],Tableau1[N° BL],Tableau1[[#This Row],[N° BL]],Tableau1[1er],Tableau1[[#This Row],[Date]]),D17063,"")</f>
        <v>212</v>
      </c>
    </row>
    <row r="17065" spans="1:7" ht="14.25" customHeight="1" x14ac:dyDescent="0.25">
      <c r="A17065" s="1" t="s">
        <v>4419</v>
      </c>
      <c r="B17065" s="1" t="s">
        <v>4420</v>
      </c>
      <c r="C17065" s="7">
        <v>45433.501064814816</v>
      </c>
      <c r="D17065" s="10">
        <v>188</v>
      </c>
      <c r="E17065" s="1" t="s">
        <v>111</v>
      </c>
      <c r="F17065">
        <f>IF(LEFT(Tableau1[[#This Row],[Eléments modifié]],$J$1)=$I$1,Tableau1[[#This Row],[Date]],9^9)</f>
        <v>387420489</v>
      </c>
      <c r="G17065" s="9" t="str">
        <f>IF(Tableau1[[#This Row],[Date]]=_xlfn.MINIFS(Tableau1[1er],Tableau1[N° BL],Tableau1[[#This Row],[N° BL]],Tableau1[1er],Tableau1[[#This Row],[Date]]),D17064,"")</f>
        <v/>
      </c>
    </row>
    <row r="17066" spans="1:7" ht="14.25" customHeight="1" x14ac:dyDescent="0.25">
      <c r="A17066" s="1" t="s">
        <v>4419</v>
      </c>
      <c r="B17066" s="1" t="s">
        <v>4420</v>
      </c>
      <c r="C17066" s="7">
        <v>45433.501296296294</v>
      </c>
      <c r="D17066" s="10">
        <v>212</v>
      </c>
      <c r="E17066" s="1" t="s">
        <v>20</v>
      </c>
      <c r="F17066">
        <f>IF(LEFT(Tableau1[[#This Row],[Eléments modifié]],$J$1)=$I$1,Tableau1[[#This Row],[Date]],9^9)</f>
        <v>387420489</v>
      </c>
      <c r="G17066" s="9" t="str">
        <f>IF(Tableau1[[#This Row],[Date]]=_xlfn.MINIFS(Tableau1[1er],Tableau1[N° BL],Tableau1[[#This Row],[N° BL]],Tableau1[1er],Tableau1[[#This Row],[Date]]),D17065,"")</f>
        <v/>
      </c>
    </row>
    <row r="17067" spans="1:7" ht="14.25" customHeight="1" x14ac:dyDescent="0.25">
      <c r="A17067" s="1" t="s">
        <v>4419</v>
      </c>
      <c r="B17067" s="1" t="s">
        <v>4420</v>
      </c>
      <c r="C17067" s="7">
        <v>45433.502083333333</v>
      </c>
      <c r="D17067" s="10">
        <v>212</v>
      </c>
      <c r="E17067" s="1" t="s">
        <v>2447</v>
      </c>
      <c r="F17067">
        <f>IF(LEFT(Tableau1[[#This Row],[Eléments modifié]],$J$1)=$I$1,Tableau1[[#This Row],[Date]],9^9)</f>
        <v>387420489</v>
      </c>
      <c r="G17067" s="9" t="str">
        <f>IF(Tableau1[[#This Row],[Date]]=_xlfn.MINIFS(Tableau1[1er],Tableau1[N° BL],Tableau1[[#This Row],[N° BL]],Tableau1[1er],Tableau1[[#This Row],[Date]]),D17066,"")</f>
        <v/>
      </c>
    </row>
    <row r="17068" spans="1:7" ht="14.25" customHeight="1" x14ac:dyDescent="0.25">
      <c r="A17068" s="1" t="s">
        <v>4419</v>
      </c>
      <c r="B17068" s="1" t="s">
        <v>4420</v>
      </c>
      <c r="C17068" s="7">
        <v>45433.504259259258</v>
      </c>
      <c r="D17068" s="10">
        <v>212</v>
      </c>
      <c r="E17068" s="1" t="s">
        <v>7</v>
      </c>
      <c r="F17068">
        <f>IF(LEFT(Tableau1[[#This Row],[Eléments modifié]],$J$1)=$I$1,Tableau1[[#This Row],[Date]],9^9)</f>
        <v>45433.504259259258</v>
      </c>
      <c r="G17068" s="9">
        <f>IF(Tableau1[[#This Row],[Date]]=_xlfn.MINIFS(Tableau1[1er],Tableau1[N° BL],Tableau1[[#This Row],[N° BL]],Tableau1[1er],Tableau1[[#This Row],[Date]]),D17067,"")</f>
        <v>212</v>
      </c>
    </row>
    <row r="17069" spans="1:7" ht="14.25" customHeight="1" x14ac:dyDescent="0.25">
      <c r="A17069" s="1" t="s">
        <v>4303</v>
      </c>
      <c r="B17069" s="1" t="s">
        <v>4304</v>
      </c>
      <c r="C17069" s="7">
        <v>45433.673136574071</v>
      </c>
      <c r="D17069" s="10">
        <v>189</v>
      </c>
      <c r="E17069" s="1" t="s">
        <v>371</v>
      </c>
      <c r="F17069">
        <f>IF(LEFT(Tableau1[[#This Row],[Eléments modifié]],$J$1)=$I$1,Tableau1[[#This Row],[Date]],9^9)</f>
        <v>387420489</v>
      </c>
      <c r="G17069" s="9" t="str">
        <f>IF(Tableau1[[#This Row],[Date]]=_xlfn.MINIFS(Tableau1[1er],Tableau1[N° BL],Tableau1[[#This Row],[N° BL]],Tableau1[1er],Tableau1[[#This Row],[Date]]),D17068,"")</f>
        <v/>
      </c>
    </row>
    <row r="17070" spans="1:7" ht="14.25" customHeight="1" x14ac:dyDescent="0.25">
      <c r="A17070" s="1" t="s">
        <v>4303</v>
      </c>
      <c r="B17070" s="1" t="s">
        <v>4304</v>
      </c>
      <c r="C17070" s="7">
        <v>45433.698645833334</v>
      </c>
      <c r="D17070" s="10">
        <v>209</v>
      </c>
      <c r="E17070" s="1" t="s">
        <v>7</v>
      </c>
      <c r="F17070">
        <f>IF(LEFT(Tableau1[[#This Row],[Eléments modifié]],$J$1)=$I$1,Tableau1[[#This Row],[Date]],9^9)</f>
        <v>45433.698645833334</v>
      </c>
      <c r="G17070" s="9">
        <f>IF(Tableau1[[#This Row],[Date]]=_xlfn.MINIFS(Tableau1[1er],Tableau1[N° BL],Tableau1[[#This Row],[N° BL]],Tableau1[1er],Tableau1[[#This Row],[Date]]),D17069,"")</f>
        <v>189</v>
      </c>
    </row>
    <row r="17071" spans="1:7" ht="14.25" customHeight="1" x14ac:dyDescent="0.25">
      <c r="A17071" s="1" t="s">
        <v>4303</v>
      </c>
      <c r="B17071" s="1" t="s">
        <v>4304</v>
      </c>
      <c r="C17071" s="7">
        <v>45434.493831018517</v>
      </c>
      <c r="D17071" s="10">
        <v>188</v>
      </c>
      <c r="E17071" s="1" t="s">
        <v>98</v>
      </c>
      <c r="F17071">
        <f>IF(LEFT(Tableau1[[#This Row],[Eléments modifié]],$J$1)=$I$1,Tableau1[[#This Row],[Date]],9^9)</f>
        <v>387420489</v>
      </c>
      <c r="G17071" s="9" t="str">
        <f>IF(Tableau1[[#This Row],[Date]]=_xlfn.MINIFS(Tableau1[1er],Tableau1[N° BL],Tableau1[[#This Row],[N° BL]],Tableau1[1er],Tableau1[[#This Row],[Date]]),D17070,"")</f>
        <v/>
      </c>
    </row>
    <row r="17072" spans="1:7" ht="14.25" customHeight="1" x14ac:dyDescent="0.25">
      <c r="A17072" s="1" t="s">
        <v>4303</v>
      </c>
      <c r="B17072" s="1" t="s">
        <v>4304</v>
      </c>
      <c r="C17072" s="7">
        <v>45434.49628472222</v>
      </c>
      <c r="D17072" s="10">
        <v>188</v>
      </c>
      <c r="E17072" s="1" t="s">
        <v>32</v>
      </c>
      <c r="F17072">
        <f>IF(LEFT(Tableau1[[#This Row],[Eléments modifié]],$J$1)=$I$1,Tableau1[[#This Row],[Date]],9^9)</f>
        <v>387420489</v>
      </c>
      <c r="G17072" s="9" t="str">
        <f>IF(Tableau1[[#This Row],[Date]]=_xlfn.MINIFS(Tableau1[1er],Tableau1[N° BL],Tableau1[[#This Row],[N° BL]],Tableau1[1er],Tableau1[[#This Row],[Date]]),D17071,"")</f>
        <v/>
      </c>
    </row>
    <row r="17073" spans="1:7" ht="14.25" customHeight="1" x14ac:dyDescent="0.25">
      <c r="A17073" s="1" t="s">
        <v>4303</v>
      </c>
      <c r="B17073" s="1" t="s">
        <v>4304</v>
      </c>
      <c r="C17073" s="7">
        <v>45434.496932870374</v>
      </c>
      <c r="D17073" s="10">
        <v>188</v>
      </c>
      <c r="E17073" s="1" t="s">
        <v>7</v>
      </c>
      <c r="F17073">
        <f>IF(LEFT(Tableau1[[#This Row],[Eléments modifié]],$J$1)=$I$1,Tableau1[[#This Row],[Date]],9^9)</f>
        <v>45434.496932870374</v>
      </c>
      <c r="G17073" s="9">
        <f>IF(Tableau1[[#This Row],[Date]]=_xlfn.MINIFS(Tableau1[1er],Tableau1[N° BL],Tableau1[[#This Row],[N° BL]],Tableau1[1er],Tableau1[[#This Row],[Date]]),D17072,"")</f>
        <v>188</v>
      </c>
    </row>
    <row r="17074" spans="1:7" ht="14.25" customHeight="1" x14ac:dyDescent="0.25">
      <c r="A17074" s="1" t="s">
        <v>4303</v>
      </c>
      <c r="B17074" s="1" t="s">
        <v>4304</v>
      </c>
      <c r="C17074" s="7">
        <v>45434.533912037034</v>
      </c>
      <c r="D17074" s="10">
        <v>188</v>
      </c>
      <c r="E17074" s="1" t="s">
        <v>98</v>
      </c>
      <c r="F17074">
        <f>IF(LEFT(Tableau1[[#This Row],[Eléments modifié]],$J$1)=$I$1,Tableau1[[#This Row],[Date]],9^9)</f>
        <v>387420489</v>
      </c>
      <c r="G17074" s="9" t="str">
        <f>IF(Tableau1[[#This Row],[Date]]=_xlfn.MINIFS(Tableau1[1er],Tableau1[N° BL],Tableau1[[#This Row],[N° BL]],Tableau1[1er],Tableau1[[#This Row],[Date]]),D17073,"")</f>
        <v/>
      </c>
    </row>
    <row r="17075" spans="1:7" ht="14.25" customHeight="1" x14ac:dyDescent="0.25">
      <c r="A17075" s="1" t="s">
        <v>4303</v>
      </c>
      <c r="B17075" s="1" t="s">
        <v>4304</v>
      </c>
      <c r="C17075" s="7">
        <v>45434.534467592595</v>
      </c>
      <c r="D17075" s="10">
        <v>188</v>
      </c>
      <c r="E17075" s="1" t="s">
        <v>32</v>
      </c>
      <c r="F17075">
        <f>IF(LEFT(Tableau1[[#This Row],[Eléments modifié]],$J$1)=$I$1,Tableau1[[#This Row],[Date]],9^9)</f>
        <v>387420489</v>
      </c>
      <c r="G17075" s="9" t="str">
        <f>IF(Tableau1[[#This Row],[Date]]=_xlfn.MINIFS(Tableau1[1er],Tableau1[N° BL],Tableau1[[#This Row],[N° BL]],Tableau1[1er],Tableau1[[#This Row],[Date]]),D17074,"")</f>
        <v/>
      </c>
    </row>
    <row r="17076" spans="1:7" ht="14.25" customHeight="1" x14ac:dyDescent="0.25">
      <c r="A17076" s="1" t="s">
        <v>4303</v>
      </c>
      <c r="B17076" s="1" t="s">
        <v>4304</v>
      </c>
      <c r="C17076" s="7">
        <v>45434.534918981481</v>
      </c>
      <c r="D17076" s="10">
        <v>188</v>
      </c>
      <c r="E17076" s="1" t="s">
        <v>7</v>
      </c>
      <c r="F17076">
        <f>IF(LEFT(Tableau1[[#This Row],[Eléments modifié]],$J$1)=$I$1,Tableau1[[#This Row],[Date]],9^9)</f>
        <v>45434.534918981481</v>
      </c>
      <c r="G17076" s="9">
        <f>IF(Tableau1[[#This Row],[Date]]=_xlfn.MINIFS(Tableau1[1er],Tableau1[N° BL],Tableau1[[#This Row],[N° BL]],Tableau1[1er],Tableau1[[#This Row],[Date]]),D17075,"")</f>
        <v>188</v>
      </c>
    </row>
    <row r="17077" spans="1:7" ht="14.25" customHeight="1" x14ac:dyDescent="0.25">
      <c r="A17077" s="1" t="s">
        <v>4411</v>
      </c>
      <c r="B17077" s="1" t="s">
        <v>4412</v>
      </c>
      <c r="C17077" s="7">
        <v>45433.505173611113</v>
      </c>
      <c r="D17077" s="10">
        <v>188</v>
      </c>
      <c r="E17077" s="1" t="s">
        <v>371</v>
      </c>
      <c r="F17077">
        <f>IF(LEFT(Tableau1[[#This Row],[Eléments modifié]],$J$1)=$I$1,Tableau1[[#This Row],[Date]],9^9)</f>
        <v>387420489</v>
      </c>
      <c r="G17077" s="9" t="str">
        <f>IF(Tableau1[[#This Row],[Date]]=_xlfn.MINIFS(Tableau1[1er],Tableau1[N° BL],Tableau1[[#This Row],[N° BL]],Tableau1[1er],Tableau1[[#This Row],[Date]]),D17076,"")</f>
        <v/>
      </c>
    </row>
    <row r="17078" spans="1:7" ht="14.25" customHeight="1" x14ac:dyDescent="0.25">
      <c r="A17078" s="1" t="s">
        <v>4411</v>
      </c>
      <c r="B17078" s="1" t="s">
        <v>4412</v>
      </c>
      <c r="C17078" s="7">
        <v>45433.515196759261</v>
      </c>
      <c r="D17078" s="10">
        <v>209</v>
      </c>
      <c r="E17078" s="1" t="s">
        <v>7</v>
      </c>
      <c r="F17078">
        <f>IF(LEFT(Tableau1[[#This Row],[Eléments modifié]],$J$1)=$I$1,Tableau1[[#This Row],[Date]],9^9)</f>
        <v>45433.515196759261</v>
      </c>
      <c r="G17078" s="9">
        <f>IF(Tableau1[[#This Row],[Date]]=_xlfn.MINIFS(Tableau1[1er],Tableau1[N° BL],Tableau1[[#This Row],[N° BL]],Tableau1[1er],Tableau1[[#This Row],[Date]]),D17077,"")</f>
        <v>188</v>
      </c>
    </row>
    <row r="17079" spans="1:7" ht="14.25" customHeight="1" x14ac:dyDescent="0.25">
      <c r="A17079" s="1" t="s">
        <v>4411</v>
      </c>
      <c r="B17079" s="1" t="s">
        <v>4412</v>
      </c>
      <c r="C17079" s="7">
        <v>45433.515393518515</v>
      </c>
      <c r="D17079" s="10">
        <v>209</v>
      </c>
      <c r="E17079" s="1" t="s">
        <v>262</v>
      </c>
      <c r="F17079">
        <f>IF(LEFT(Tableau1[[#This Row],[Eléments modifié]],$J$1)=$I$1,Tableau1[[#This Row],[Date]],9^9)</f>
        <v>387420489</v>
      </c>
      <c r="G17079" s="9" t="str">
        <f>IF(Tableau1[[#This Row],[Date]]=_xlfn.MINIFS(Tableau1[1er],Tableau1[N° BL],Tableau1[[#This Row],[N° BL]],Tableau1[1er],Tableau1[[#This Row],[Date]]),D17078,"")</f>
        <v/>
      </c>
    </row>
    <row r="17080" spans="1:7" ht="14.25" customHeight="1" x14ac:dyDescent="0.25">
      <c r="A17080" s="1" t="s">
        <v>4337</v>
      </c>
      <c r="B17080" s="1" t="s">
        <v>4338</v>
      </c>
      <c r="C17080" s="7">
        <v>45434.370555555557</v>
      </c>
      <c r="D17080" s="10">
        <v>176</v>
      </c>
      <c r="E17080" s="1" t="s">
        <v>3459</v>
      </c>
      <c r="F17080">
        <f>IF(LEFT(Tableau1[[#This Row],[Eléments modifié]],$J$1)=$I$1,Tableau1[[#This Row],[Date]],9^9)</f>
        <v>387420489</v>
      </c>
      <c r="G17080" s="9" t="str">
        <f>IF(Tableau1[[#This Row],[Date]]=_xlfn.MINIFS(Tableau1[1er],Tableau1[N° BL],Tableau1[[#This Row],[N° BL]],Tableau1[1er],Tableau1[[#This Row],[Date]]),D17079,"")</f>
        <v/>
      </c>
    </row>
    <row r="17081" spans="1:7" ht="14.25" customHeight="1" x14ac:dyDescent="0.25">
      <c r="A17081" s="1" t="s">
        <v>4337</v>
      </c>
      <c r="B17081" s="1" t="s">
        <v>4338</v>
      </c>
      <c r="C17081" s="7">
        <v>45434.413136574076</v>
      </c>
      <c r="D17081" s="10">
        <v>211</v>
      </c>
      <c r="E17081" s="1" t="s">
        <v>7</v>
      </c>
      <c r="F17081">
        <f>IF(LEFT(Tableau1[[#This Row],[Eléments modifié]],$J$1)=$I$1,Tableau1[[#This Row],[Date]],9^9)</f>
        <v>45434.413136574076</v>
      </c>
      <c r="G17081" s="9">
        <f>IF(Tableau1[[#This Row],[Date]]=_xlfn.MINIFS(Tableau1[1er],Tableau1[N° BL],Tableau1[[#This Row],[N° BL]],Tableau1[1er],Tableau1[[#This Row],[Date]]),D17080,"")</f>
        <v>176</v>
      </c>
    </row>
    <row r="17082" spans="1:7" ht="14.25" customHeight="1" x14ac:dyDescent="0.25">
      <c r="A17082" s="1" t="s">
        <v>4369</v>
      </c>
      <c r="B17082" s="1" t="s">
        <v>4370</v>
      </c>
      <c r="C17082" s="7">
        <v>45433.609166666669</v>
      </c>
      <c r="D17082" s="10">
        <v>189</v>
      </c>
      <c r="E17082" s="1" t="s">
        <v>3459</v>
      </c>
      <c r="F17082">
        <f>IF(LEFT(Tableau1[[#This Row],[Eléments modifié]],$J$1)=$I$1,Tableau1[[#This Row],[Date]],9^9)</f>
        <v>387420489</v>
      </c>
      <c r="G17082" s="9" t="str">
        <f>IF(Tableau1[[#This Row],[Date]]=_xlfn.MINIFS(Tableau1[1er],Tableau1[N° BL],Tableau1[[#This Row],[N° BL]],Tableau1[1er],Tableau1[[#This Row],[Date]]),D17081,"")</f>
        <v/>
      </c>
    </row>
    <row r="17083" spans="1:7" ht="14.25" customHeight="1" x14ac:dyDescent="0.25">
      <c r="A17083" s="1" t="s">
        <v>4369</v>
      </c>
      <c r="B17083" s="1" t="s">
        <v>4370</v>
      </c>
      <c r="C17083" s="7">
        <v>45433.628171296295</v>
      </c>
      <c r="D17083" s="10">
        <v>211</v>
      </c>
      <c r="E17083" s="1" t="s">
        <v>7</v>
      </c>
      <c r="F17083">
        <f>IF(LEFT(Tableau1[[#This Row],[Eléments modifié]],$J$1)=$I$1,Tableau1[[#This Row],[Date]],9^9)</f>
        <v>45433.628171296295</v>
      </c>
      <c r="G17083" s="9">
        <f>IF(Tableau1[[#This Row],[Date]]=_xlfn.MINIFS(Tableau1[1er],Tableau1[N° BL],Tableau1[[#This Row],[N° BL]],Tableau1[1er],Tableau1[[#This Row],[Date]]),D17082,"")</f>
        <v>189</v>
      </c>
    </row>
    <row r="17084" spans="1:7" ht="14.25" customHeight="1" x14ac:dyDescent="0.25">
      <c r="A17084" s="1" t="s">
        <v>4407</v>
      </c>
      <c r="B17084" s="1" t="s">
        <v>4408</v>
      </c>
      <c r="C17084" s="7">
        <v>45433.514386574076</v>
      </c>
      <c r="D17084" s="10">
        <v>188</v>
      </c>
      <c r="E17084" s="1" t="s">
        <v>32</v>
      </c>
      <c r="F17084">
        <f>IF(LEFT(Tableau1[[#This Row],[Eléments modifié]],$J$1)=$I$1,Tableau1[[#This Row],[Date]],9^9)</f>
        <v>387420489</v>
      </c>
      <c r="G17084" s="9" t="str">
        <f>IF(Tableau1[[#This Row],[Date]]=_xlfn.MINIFS(Tableau1[1er],Tableau1[N° BL],Tableau1[[#This Row],[N° BL]],Tableau1[1er],Tableau1[[#This Row],[Date]]),D17083,"")</f>
        <v/>
      </c>
    </row>
    <row r="17085" spans="1:7" ht="14.25" customHeight="1" x14ac:dyDescent="0.25">
      <c r="A17085" s="1" t="s">
        <v>4407</v>
      </c>
      <c r="B17085" s="1" t="s">
        <v>4408</v>
      </c>
      <c r="C17085" s="7">
        <v>45433.514479166668</v>
      </c>
      <c r="D17085" s="10">
        <v>209</v>
      </c>
      <c r="E17085" s="1" t="s">
        <v>20</v>
      </c>
      <c r="F17085">
        <f>IF(LEFT(Tableau1[[#This Row],[Eléments modifié]],$J$1)=$I$1,Tableau1[[#This Row],[Date]],9^9)</f>
        <v>387420489</v>
      </c>
      <c r="G17085" s="9" t="str">
        <f>IF(Tableau1[[#This Row],[Date]]=_xlfn.MINIFS(Tableau1[1er],Tableau1[N° BL],Tableau1[[#This Row],[N° BL]],Tableau1[1er],Tableau1[[#This Row],[Date]]),D17084,"")</f>
        <v/>
      </c>
    </row>
    <row r="17086" spans="1:7" ht="14.25" customHeight="1" x14ac:dyDescent="0.25">
      <c r="A17086" s="1" t="s">
        <v>4407</v>
      </c>
      <c r="B17086" s="1" t="s">
        <v>4408</v>
      </c>
      <c r="C17086" s="7">
        <v>45433.515567129631</v>
      </c>
      <c r="D17086" s="10">
        <v>176</v>
      </c>
      <c r="E17086" s="1" t="s">
        <v>371</v>
      </c>
      <c r="F17086">
        <f>IF(LEFT(Tableau1[[#This Row],[Eléments modifié]],$J$1)=$I$1,Tableau1[[#This Row],[Date]],9^9)</f>
        <v>387420489</v>
      </c>
      <c r="G17086" s="9" t="str">
        <f>IF(Tableau1[[#This Row],[Date]]=_xlfn.MINIFS(Tableau1[1er],Tableau1[N° BL],Tableau1[[#This Row],[N° BL]],Tableau1[1er],Tableau1[[#This Row],[Date]]),D17085,"")</f>
        <v/>
      </c>
    </row>
    <row r="17087" spans="1:7" ht="14.25" customHeight="1" x14ac:dyDescent="0.25">
      <c r="A17087" s="1" t="s">
        <v>4407</v>
      </c>
      <c r="B17087" s="1" t="s">
        <v>4408</v>
      </c>
      <c r="C17087" s="7">
        <v>45433.54146990741</v>
      </c>
      <c r="D17087" s="10">
        <v>209</v>
      </c>
      <c r="E17087" s="1" t="s">
        <v>7</v>
      </c>
      <c r="F17087">
        <f>IF(LEFT(Tableau1[[#This Row],[Eléments modifié]],$J$1)=$I$1,Tableau1[[#This Row],[Date]],9^9)</f>
        <v>45433.54146990741</v>
      </c>
      <c r="G17087" s="9">
        <f>IF(Tableau1[[#This Row],[Date]]=_xlfn.MINIFS(Tableau1[1er],Tableau1[N° BL],Tableau1[[#This Row],[N° BL]],Tableau1[1er],Tableau1[[#This Row],[Date]]),D17086,"")</f>
        <v>176</v>
      </c>
    </row>
    <row r="17088" spans="1:7" ht="14.25" customHeight="1" x14ac:dyDescent="0.25">
      <c r="A17088" s="1" t="s">
        <v>4148</v>
      </c>
      <c r="B17088" s="1" t="s">
        <v>4149</v>
      </c>
      <c r="C17088" s="7">
        <v>45435.572581018518</v>
      </c>
      <c r="D17088" s="10">
        <v>212</v>
      </c>
      <c r="E17088" s="1" t="s">
        <v>371</v>
      </c>
      <c r="F17088">
        <f>IF(LEFT(Tableau1[[#This Row],[Eléments modifié]],$J$1)=$I$1,Tableau1[[#This Row],[Date]],9^9)</f>
        <v>387420489</v>
      </c>
      <c r="G17088" s="9" t="str">
        <f>IF(Tableau1[[#This Row],[Date]]=_xlfn.MINIFS(Tableau1[1er],Tableau1[N° BL],Tableau1[[#This Row],[N° BL]],Tableau1[1er],Tableau1[[#This Row],[Date]]),D17087,"")</f>
        <v/>
      </c>
    </row>
    <row r="17089" spans="1:7" ht="14.25" customHeight="1" x14ac:dyDescent="0.25">
      <c r="A17089" s="1" t="s">
        <v>4148</v>
      </c>
      <c r="B17089" s="1" t="s">
        <v>4149</v>
      </c>
      <c r="C17089" s="7">
        <v>45435.586504629631</v>
      </c>
      <c r="D17089" s="10">
        <v>209</v>
      </c>
      <c r="E17089" s="1" t="s">
        <v>7</v>
      </c>
      <c r="F17089">
        <f>IF(LEFT(Tableau1[[#This Row],[Eléments modifié]],$J$1)=$I$1,Tableau1[[#This Row],[Date]],9^9)</f>
        <v>45435.586504629631</v>
      </c>
      <c r="G17089" s="9">
        <f>IF(Tableau1[[#This Row],[Date]]=_xlfn.MINIFS(Tableau1[1er],Tableau1[N° BL],Tableau1[[#This Row],[N° BL]],Tableau1[1er],Tableau1[[#This Row],[Date]]),D17088,"")</f>
        <v>212</v>
      </c>
    </row>
    <row r="17090" spans="1:7" ht="14.25" customHeight="1" x14ac:dyDescent="0.25">
      <c r="A17090" s="1" t="s">
        <v>4297</v>
      </c>
      <c r="B17090" s="1" t="s">
        <v>4298</v>
      </c>
      <c r="C17090" s="7">
        <v>45434.362268518518</v>
      </c>
      <c r="D17090" s="10">
        <v>211</v>
      </c>
      <c r="E17090" s="1" t="s">
        <v>111</v>
      </c>
      <c r="F17090">
        <f>IF(LEFT(Tableau1[[#This Row],[Eléments modifié]],$J$1)=$I$1,Tableau1[[#This Row],[Date]],9^9)</f>
        <v>387420489</v>
      </c>
      <c r="G17090" s="9" t="str">
        <f>IF(Tableau1[[#This Row],[Date]]=_xlfn.MINIFS(Tableau1[1er],Tableau1[N° BL],Tableau1[[#This Row],[N° BL]],Tableau1[1er],Tableau1[[#This Row],[Date]]),D17089,"")</f>
        <v/>
      </c>
    </row>
    <row r="17091" spans="1:7" ht="14.25" customHeight="1" x14ac:dyDescent="0.25">
      <c r="A17091" s="1" t="s">
        <v>4297</v>
      </c>
      <c r="B17091" s="1" t="s">
        <v>4298</v>
      </c>
      <c r="C17091" s="7">
        <v>45434.373981481483</v>
      </c>
      <c r="D17091" s="10">
        <v>176</v>
      </c>
      <c r="E17091" s="1" t="s">
        <v>7</v>
      </c>
      <c r="F17091">
        <f>IF(LEFT(Tableau1[[#This Row],[Eléments modifié]],$J$1)=$I$1,Tableau1[[#This Row],[Date]],9^9)</f>
        <v>45434.373981481483</v>
      </c>
      <c r="G17091" s="9">
        <f>IF(Tableau1[[#This Row],[Date]]=_xlfn.MINIFS(Tableau1[1er],Tableau1[N° BL],Tableau1[[#This Row],[N° BL]],Tableau1[1er],Tableau1[[#This Row],[Date]]),D17090,"")</f>
        <v>211</v>
      </c>
    </row>
    <row r="17092" spans="1:7" ht="14.25" customHeight="1" x14ac:dyDescent="0.25">
      <c r="A17092" s="1" t="s">
        <v>4297</v>
      </c>
      <c r="B17092" s="1" t="s">
        <v>4298</v>
      </c>
      <c r="C17092" s="7">
        <v>45434.547094907408</v>
      </c>
      <c r="D17092" s="10">
        <v>176</v>
      </c>
      <c r="E17092" s="1" t="s">
        <v>111</v>
      </c>
      <c r="F17092">
        <f>IF(LEFT(Tableau1[[#This Row],[Eléments modifié]],$J$1)=$I$1,Tableau1[[#This Row],[Date]],9^9)</f>
        <v>387420489</v>
      </c>
      <c r="G17092" s="9" t="str">
        <f>IF(Tableau1[[#This Row],[Date]]=_xlfn.MINIFS(Tableau1[1er],Tableau1[N° BL],Tableau1[[#This Row],[N° BL]],Tableau1[1er],Tableau1[[#This Row],[Date]]),D17091,"")</f>
        <v/>
      </c>
    </row>
    <row r="17093" spans="1:7" ht="14.25" customHeight="1" x14ac:dyDescent="0.25">
      <c r="A17093" s="1" t="s">
        <v>4297</v>
      </c>
      <c r="B17093" s="1" t="s">
        <v>4298</v>
      </c>
      <c r="C17093" s="7">
        <v>45434.547905092593</v>
      </c>
      <c r="D17093" s="10">
        <v>176</v>
      </c>
      <c r="E17093" s="1" t="s">
        <v>7</v>
      </c>
      <c r="F17093">
        <f>IF(LEFT(Tableau1[[#This Row],[Eléments modifié]],$J$1)=$I$1,Tableau1[[#This Row],[Date]],9^9)</f>
        <v>45434.547905092593</v>
      </c>
      <c r="G17093" s="9">
        <f>IF(Tableau1[[#This Row],[Date]]=_xlfn.MINIFS(Tableau1[1er],Tableau1[N° BL],Tableau1[[#This Row],[N° BL]],Tableau1[1er],Tableau1[[#This Row],[Date]]),D17092,"")</f>
        <v>176</v>
      </c>
    </row>
    <row r="17094" spans="1:7" ht="14.25" customHeight="1" x14ac:dyDescent="0.25">
      <c r="A17094" s="1" t="s">
        <v>4377</v>
      </c>
      <c r="B17094" s="1" t="s">
        <v>4378</v>
      </c>
      <c r="C17094" s="7">
        <v>45433.587314814817</v>
      </c>
      <c r="D17094" s="10">
        <v>188</v>
      </c>
      <c r="E17094" s="1" t="s">
        <v>14</v>
      </c>
      <c r="F17094">
        <f>IF(LEFT(Tableau1[[#This Row],[Eléments modifié]],$J$1)=$I$1,Tableau1[[#This Row],[Date]],9^9)</f>
        <v>387420489</v>
      </c>
      <c r="G17094" s="9" t="str">
        <f>IF(Tableau1[[#This Row],[Date]]=_xlfn.MINIFS(Tableau1[1er],Tableau1[N° BL],Tableau1[[#This Row],[N° BL]],Tableau1[1er],Tableau1[[#This Row],[Date]]),D17093,"")</f>
        <v/>
      </c>
    </row>
    <row r="17095" spans="1:7" ht="14.25" customHeight="1" x14ac:dyDescent="0.25">
      <c r="A17095" s="1" t="s">
        <v>4377</v>
      </c>
      <c r="B17095" s="1" t="s">
        <v>4378</v>
      </c>
      <c r="C17095" s="7">
        <v>45433.587314814817</v>
      </c>
      <c r="D17095" s="10">
        <v>189</v>
      </c>
      <c r="E17095" s="1" t="s">
        <v>14</v>
      </c>
      <c r="F17095">
        <f>IF(LEFT(Tableau1[[#This Row],[Eléments modifié]],$J$1)=$I$1,Tableau1[[#This Row],[Date]],9^9)</f>
        <v>387420489</v>
      </c>
      <c r="G17095" s="9" t="str">
        <f>IF(Tableau1[[#This Row],[Date]]=_xlfn.MINIFS(Tableau1[1er],Tableau1[N° BL],Tableau1[[#This Row],[N° BL]],Tableau1[1er],Tableau1[[#This Row],[Date]]),D17094,"")</f>
        <v/>
      </c>
    </row>
    <row r="17096" spans="1:7" ht="14.25" customHeight="1" x14ac:dyDescent="0.25">
      <c r="A17096" s="1" t="s">
        <v>4377</v>
      </c>
      <c r="B17096" s="1" t="s">
        <v>4378</v>
      </c>
      <c r="C17096" s="7">
        <v>45433.606145833335</v>
      </c>
      <c r="D17096" s="10">
        <v>189</v>
      </c>
      <c r="E17096" s="1" t="s">
        <v>7</v>
      </c>
      <c r="F17096">
        <f>IF(LEFT(Tableau1[[#This Row],[Eléments modifié]],$J$1)=$I$1,Tableau1[[#This Row],[Date]],9^9)</f>
        <v>45433.606145833335</v>
      </c>
      <c r="G17096" s="9">
        <f>IF(Tableau1[[#This Row],[Date]]=_xlfn.MINIFS(Tableau1[1er],Tableau1[N° BL],Tableau1[[#This Row],[N° BL]],Tableau1[1er],Tableau1[[#This Row],[Date]]),D17095,"")</f>
        <v>189</v>
      </c>
    </row>
    <row r="17097" spans="1:7" ht="14.25" customHeight="1" x14ac:dyDescent="0.25">
      <c r="A17097" s="1" t="s">
        <v>4393</v>
      </c>
      <c r="B17097" s="1" t="s">
        <v>4394</v>
      </c>
      <c r="C17097" s="7">
        <v>45433.569027777776</v>
      </c>
      <c r="D17097" s="10">
        <v>211</v>
      </c>
      <c r="E17097" s="1" t="s">
        <v>2447</v>
      </c>
      <c r="F17097">
        <f>IF(LEFT(Tableau1[[#This Row],[Eléments modifié]],$J$1)=$I$1,Tableau1[[#This Row],[Date]],9^9)</f>
        <v>387420489</v>
      </c>
      <c r="G17097" s="9" t="str">
        <f>IF(Tableau1[[#This Row],[Date]]=_xlfn.MINIFS(Tableau1[1er],Tableau1[N° BL],Tableau1[[#This Row],[N° BL]],Tableau1[1er],Tableau1[[#This Row],[Date]]),D17096,"")</f>
        <v/>
      </c>
    </row>
    <row r="17098" spans="1:7" ht="14.25" customHeight="1" x14ac:dyDescent="0.25">
      <c r="A17098" s="1" t="s">
        <v>4393</v>
      </c>
      <c r="B17098" s="1" t="s">
        <v>4394</v>
      </c>
      <c r="C17098" s="7">
        <v>45433.580254629633</v>
      </c>
      <c r="D17098" s="10">
        <v>212</v>
      </c>
      <c r="E17098" s="1" t="s">
        <v>7</v>
      </c>
      <c r="F17098">
        <f>IF(LEFT(Tableau1[[#This Row],[Eléments modifié]],$J$1)=$I$1,Tableau1[[#This Row],[Date]],9^9)</f>
        <v>45433.580254629633</v>
      </c>
      <c r="G17098" s="9">
        <f>IF(Tableau1[[#This Row],[Date]]=_xlfn.MINIFS(Tableau1[1er],Tableau1[N° BL],Tableau1[[#This Row],[N° BL]],Tableau1[1er],Tableau1[[#This Row],[Date]]),D17097,"")</f>
        <v>211</v>
      </c>
    </row>
    <row r="17099" spans="1:7" ht="14.25" customHeight="1" x14ac:dyDescent="0.25">
      <c r="A17099" s="1" t="s">
        <v>4267</v>
      </c>
      <c r="B17099" s="1" t="s">
        <v>4268</v>
      </c>
      <c r="C17099" s="7">
        <v>45434.602847222224</v>
      </c>
      <c r="D17099" s="10">
        <v>176</v>
      </c>
      <c r="E17099" s="1" t="s">
        <v>14</v>
      </c>
      <c r="F17099">
        <f>IF(LEFT(Tableau1[[#This Row],[Eléments modifié]],$J$1)=$I$1,Tableau1[[#This Row],[Date]],9^9)</f>
        <v>387420489</v>
      </c>
      <c r="G17099" s="9" t="str">
        <f>IF(Tableau1[[#This Row],[Date]]=_xlfn.MINIFS(Tableau1[1er],Tableau1[N° BL],Tableau1[[#This Row],[N° BL]],Tableau1[1er],Tableau1[[#This Row],[Date]]),D17098,"")</f>
        <v/>
      </c>
    </row>
    <row r="17100" spans="1:7" ht="14.25" customHeight="1" x14ac:dyDescent="0.25">
      <c r="A17100" s="1" t="s">
        <v>4267</v>
      </c>
      <c r="B17100" s="1" t="s">
        <v>4268</v>
      </c>
      <c r="C17100" s="7">
        <v>45434.616041666668</v>
      </c>
      <c r="D17100" s="10">
        <v>189</v>
      </c>
      <c r="E17100" s="1" t="s">
        <v>7</v>
      </c>
      <c r="F17100">
        <f>IF(LEFT(Tableau1[[#This Row],[Eléments modifié]],$J$1)=$I$1,Tableau1[[#This Row],[Date]],9^9)</f>
        <v>45434.616041666668</v>
      </c>
      <c r="G17100" s="9">
        <f>IF(Tableau1[[#This Row],[Date]]=_xlfn.MINIFS(Tableau1[1er],Tableau1[N° BL],Tableau1[[#This Row],[N° BL]],Tableau1[1er],Tableau1[[#This Row],[Date]]),D17099,"")</f>
        <v>176</v>
      </c>
    </row>
    <row r="17101" spans="1:7" ht="14.25" customHeight="1" x14ac:dyDescent="0.25">
      <c r="A17101" s="1" t="s">
        <v>4267</v>
      </c>
      <c r="B17101" s="1" t="s">
        <v>4268</v>
      </c>
      <c r="C17101" s="7">
        <v>45434.622141203705</v>
      </c>
      <c r="D17101" s="10">
        <v>189</v>
      </c>
      <c r="E17101" s="1" t="s">
        <v>98</v>
      </c>
      <c r="F17101">
        <f>IF(LEFT(Tableau1[[#This Row],[Eléments modifié]],$J$1)=$I$1,Tableau1[[#This Row],[Date]],9^9)</f>
        <v>387420489</v>
      </c>
      <c r="G17101" s="9" t="str">
        <f>IF(Tableau1[[#This Row],[Date]]=_xlfn.MINIFS(Tableau1[1er],Tableau1[N° BL],Tableau1[[#This Row],[N° BL]],Tableau1[1er],Tableau1[[#This Row],[Date]]),D17100,"")</f>
        <v/>
      </c>
    </row>
    <row r="17102" spans="1:7" ht="14.25" customHeight="1" x14ac:dyDescent="0.25">
      <c r="A17102" s="1" t="s">
        <v>4267</v>
      </c>
      <c r="B17102" s="1" t="s">
        <v>4268</v>
      </c>
      <c r="C17102" s="7">
        <v>45434.625219907408</v>
      </c>
      <c r="D17102" s="10">
        <v>212</v>
      </c>
      <c r="E17102" s="1" t="s">
        <v>32</v>
      </c>
      <c r="F17102">
        <f>IF(LEFT(Tableau1[[#This Row],[Eléments modifié]],$J$1)=$I$1,Tableau1[[#This Row],[Date]],9^9)</f>
        <v>387420489</v>
      </c>
      <c r="G17102" s="9" t="str">
        <f>IF(Tableau1[[#This Row],[Date]]=_xlfn.MINIFS(Tableau1[1er],Tableau1[N° BL],Tableau1[[#This Row],[N° BL]],Tableau1[1er],Tableau1[[#This Row],[Date]]),D17101,"")</f>
        <v/>
      </c>
    </row>
    <row r="17103" spans="1:7" ht="14.25" customHeight="1" x14ac:dyDescent="0.25">
      <c r="A17103" s="1" t="s">
        <v>4267</v>
      </c>
      <c r="B17103" s="1" t="s">
        <v>4268</v>
      </c>
      <c r="C17103" s="7">
        <v>45434.629664351851</v>
      </c>
      <c r="D17103" s="10">
        <v>188</v>
      </c>
      <c r="E17103" s="1" t="s">
        <v>7</v>
      </c>
      <c r="F17103">
        <f>IF(LEFT(Tableau1[[#This Row],[Eléments modifié]],$J$1)=$I$1,Tableau1[[#This Row],[Date]],9^9)</f>
        <v>45434.629664351851</v>
      </c>
      <c r="G17103" s="9">
        <f>IF(Tableau1[[#This Row],[Date]]=_xlfn.MINIFS(Tableau1[1er],Tableau1[N° BL],Tableau1[[#This Row],[N° BL]],Tableau1[1er],Tableau1[[#This Row],[Date]]),D17102,"")</f>
        <v>212</v>
      </c>
    </row>
    <row r="17104" spans="1:7" ht="14.25" customHeight="1" x14ac:dyDescent="0.25">
      <c r="A17104" s="1" t="s">
        <v>4371</v>
      </c>
      <c r="B17104" s="1" t="s">
        <v>4372</v>
      </c>
      <c r="C17104" s="7">
        <v>45433.582465277781</v>
      </c>
      <c r="D17104" s="10">
        <v>188</v>
      </c>
      <c r="E17104" s="1" t="s">
        <v>2447</v>
      </c>
      <c r="F17104">
        <f>IF(LEFT(Tableau1[[#This Row],[Eléments modifié]],$J$1)=$I$1,Tableau1[[#This Row],[Date]],9^9)</f>
        <v>387420489</v>
      </c>
      <c r="G17104" s="9" t="str">
        <f>IF(Tableau1[[#This Row],[Date]]=_xlfn.MINIFS(Tableau1[1er],Tableau1[N° BL],Tableau1[[#This Row],[N° BL]],Tableau1[1er],Tableau1[[#This Row],[Date]]),D17103,"")</f>
        <v/>
      </c>
    </row>
    <row r="17105" spans="1:7" ht="14.25" customHeight="1" x14ac:dyDescent="0.25">
      <c r="A17105" s="1" t="s">
        <v>4371</v>
      </c>
      <c r="B17105" s="1" t="s">
        <v>4372</v>
      </c>
      <c r="C17105" s="7">
        <v>45433.615717592591</v>
      </c>
      <c r="D17105" s="10">
        <v>212</v>
      </c>
      <c r="E17105" s="1" t="s">
        <v>7</v>
      </c>
      <c r="F17105">
        <f>IF(LEFT(Tableau1[[#This Row],[Eléments modifié]],$J$1)=$I$1,Tableau1[[#This Row],[Date]],9^9)</f>
        <v>45433.615717592591</v>
      </c>
      <c r="G17105" s="9">
        <f>IF(Tableau1[[#This Row],[Date]]=_xlfn.MINIFS(Tableau1[1er],Tableau1[N° BL],Tableau1[[#This Row],[N° BL]],Tableau1[1er],Tableau1[[#This Row],[Date]]),D17104,"")</f>
        <v>188</v>
      </c>
    </row>
    <row r="17106" spans="1:7" ht="14.25" customHeight="1" x14ac:dyDescent="0.25">
      <c r="A17106" s="1" t="s">
        <v>4383</v>
      </c>
      <c r="B17106" s="1" t="s">
        <v>4384</v>
      </c>
      <c r="C17106" s="7">
        <v>45433.57885416667</v>
      </c>
      <c r="D17106" s="10">
        <v>188</v>
      </c>
      <c r="E17106" s="1" t="s">
        <v>14</v>
      </c>
      <c r="F17106">
        <f>IF(LEFT(Tableau1[[#This Row],[Eléments modifié]],$J$1)=$I$1,Tableau1[[#This Row],[Date]],9^9)</f>
        <v>387420489</v>
      </c>
      <c r="G17106" s="9" t="str">
        <f>IF(Tableau1[[#This Row],[Date]]=_xlfn.MINIFS(Tableau1[1er],Tableau1[N° BL],Tableau1[[#This Row],[N° BL]],Tableau1[1er],Tableau1[[#This Row],[Date]]),D17105,"")</f>
        <v/>
      </c>
    </row>
    <row r="17107" spans="1:7" ht="14.25" customHeight="1" x14ac:dyDescent="0.25">
      <c r="A17107" s="1" t="s">
        <v>4383</v>
      </c>
      <c r="B17107" s="1" t="s">
        <v>4384</v>
      </c>
      <c r="C17107" s="7">
        <v>45433.586967592593</v>
      </c>
      <c r="D17107" s="10">
        <v>189</v>
      </c>
      <c r="E17107" s="1" t="s">
        <v>7</v>
      </c>
      <c r="F17107">
        <f>IF(LEFT(Tableau1[[#This Row],[Eléments modifié]],$J$1)=$I$1,Tableau1[[#This Row],[Date]],9^9)</f>
        <v>45433.586967592593</v>
      </c>
      <c r="G17107" s="9">
        <f>IF(Tableau1[[#This Row],[Date]]=_xlfn.MINIFS(Tableau1[1er],Tableau1[N° BL],Tableau1[[#This Row],[N° BL]],Tableau1[1er],Tableau1[[#This Row],[Date]]),D17106,"")</f>
        <v>188</v>
      </c>
    </row>
    <row r="17108" spans="1:7" ht="14.25" customHeight="1" x14ac:dyDescent="0.25">
      <c r="A17108" s="1" t="s">
        <v>4383</v>
      </c>
      <c r="B17108" s="1" t="s">
        <v>4384</v>
      </c>
      <c r="C17108" s="7">
        <v>45433.587291666663</v>
      </c>
      <c r="D17108" s="10">
        <v>189</v>
      </c>
      <c r="E17108" s="1" t="s">
        <v>7</v>
      </c>
      <c r="F17108">
        <f>IF(LEFT(Tableau1[[#This Row],[Eléments modifié]],$J$1)=$I$1,Tableau1[[#This Row],[Date]],9^9)</f>
        <v>45433.587291666663</v>
      </c>
      <c r="G17108" s="9">
        <f>IF(Tableau1[[#This Row],[Date]]=_xlfn.MINIFS(Tableau1[1er],Tableau1[N° BL],Tableau1[[#This Row],[N° BL]],Tableau1[1er],Tableau1[[#This Row],[Date]]),D17107,"")</f>
        <v>189</v>
      </c>
    </row>
    <row r="17109" spans="1:7" ht="14.25" customHeight="1" x14ac:dyDescent="0.25">
      <c r="A17109" s="1" t="s">
        <v>4383</v>
      </c>
      <c r="B17109" s="1" t="s">
        <v>4384</v>
      </c>
      <c r="C17109" s="7">
        <v>45433.590983796297</v>
      </c>
      <c r="D17109" s="10">
        <v>209</v>
      </c>
      <c r="E17109" s="1" t="s">
        <v>98</v>
      </c>
      <c r="F17109">
        <f>IF(LEFT(Tableau1[[#This Row],[Eléments modifié]],$J$1)=$I$1,Tableau1[[#This Row],[Date]],9^9)</f>
        <v>387420489</v>
      </c>
      <c r="G17109" s="9" t="str">
        <f>IF(Tableau1[[#This Row],[Date]]=_xlfn.MINIFS(Tableau1[1er],Tableau1[N° BL],Tableau1[[#This Row],[N° BL]],Tableau1[1er],Tableau1[[#This Row],[Date]]),D17108,"")</f>
        <v/>
      </c>
    </row>
    <row r="17110" spans="1:7" ht="14.25" customHeight="1" x14ac:dyDescent="0.25">
      <c r="A17110" s="1" t="s">
        <v>4383</v>
      </c>
      <c r="B17110" s="1" t="s">
        <v>4384</v>
      </c>
      <c r="C17110" s="7">
        <v>45433.5934375</v>
      </c>
      <c r="D17110" s="10">
        <v>188</v>
      </c>
      <c r="E17110" s="1" t="s">
        <v>32</v>
      </c>
      <c r="F17110">
        <f>IF(LEFT(Tableau1[[#This Row],[Eléments modifié]],$J$1)=$I$1,Tableau1[[#This Row],[Date]],9^9)</f>
        <v>387420489</v>
      </c>
      <c r="G17110" s="9" t="str">
        <f>IF(Tableau1[[#This Row],[Date]]=_xlfn.MINIFS(Tableau1[1er],Tableau1[N° BL],Tableau1[[#This Row],[N° BL]],Tableau1[1er],Tableau1[[#This Row],[Date]]),D17109,"")</f>
        <v/>
      </c>
    </row>
    <row r="17111" spans="1:7" ht="14.25" customHeight="1" x14ac:dyDescent="0.25">
      <c r="A17111" s="1" t="s">
        <v>4383</v>
      </c>
      <c r="B17111" s="1" t="s">
        <v>4384</v>
      </c>
      <c r="C17111" s="7">
        <v>45433.596168981479</v>
      </c>
      <c r="D17111" s="10">
        <v>188</v>
      </c>
      <c r="E17111" s="1" t="s">
        <v>7</v>
      </c>
      <c r="F17111">
        <f>IF(LEFT(Tableau1[[#This Row],[Eléments modifié]],$J$1)=$I$1,Tableau1[[#This Row],[Date]],9^9)</f>
        <v>45433.596168981479</v>
      </c>
      <c r="G17111" s="9">
        <f>IF(Tableau1[[#This Row],[Date]]=_xlfn.MINIFS(Tableau1[1er],Tableau1[N° BL],Tableau1[[#This Row],[N° BL]],Tableau1[1er],Tableau1[[#This Row],[Date]]),D17110,"")</f>
        <v>188</v>
      </c>
    </row>
    <row r="17112" spans="1:7" ht="14.25" customHeight="1" x14ac:dyDescent="0.25">
      <c r="A17112" s="1" t="s">
        <v>4367</v>
      </c>
      <c r="B17112" s="1" t="s">
        <v>4368</v>
      </c>
      <c r="C17112" s="7">
        <v>45433.615740740737</v>
      </c>
      <c r="D17112" s="10">
        <v>211</v>
      </c>
      <c r="E17112" s="1" t="s">
        <v>2447</v>
      </c>
      <c r="F17112">
        <f>IF(LEFT(Tableau1[[#This Row],[Eléments modifié]],$J$1)=$I$1,Tableau1[[#This Row],[Date]],9^9)</f>
        <v>387420489</v>
      </c>
      <c r="G17112" s="9" t="str">
        <f>IF(Tableau1[[#This Row],[Date]]=_xlfn.MINIFS(Tableau1[1er],Tableau1[N° BL],Tableau1[[#This Row],[N° BL]],Tableau1[1er],Tableau1[[#This Row],[Date]]),D17111,"")</f>
        <v/>
      </c>
    </row>
    <row r="17113" spans="1:7" ht="14.25" customHeight="1" x14ac:dyDescent="0.25">
      <c r="A17113" s="1" t="s">
        <v>4367</v>
      </c>
      <c r="B17113" s="1" t="s">
        <v>4368</v>
      </c>
      <c r="C17113" s="7">
        <v>45433.630636574075</v>
      </c>
      <c r="D17113" s="10">
        <v>212</v>
      </c>
      <c r="E17113" s="1" t="s">
        <v>7</v>
      </c>
      <c r="F17113">
        <f>IF(LEFT(Tableau1[[#This Row],[Eléments modifié]],$J$1)=$I$1,Tableau1[[#This Row],[Date]],9^9)</f>
        <v>45433.630636574075</v>
      </c>
      <c r="G17113" s="9">
        <f>IF(Tableau1[[#This Row],[Date]]=_xlfn.MINIFS(Tableau1[1er],Tableau1[N° BL],Tableau1[[#This Row],[N° BL]],Tableau1[1er],Tableau1[[#This Row],[Date]]),D17112,"")</f>
        <v>211</v>
      </c>
    </row>
    <row r="17114" spans="1:7" ht="14.25" customHeight="1" x14ac:dyDescent="0.25">
      <c r="A17114" s="1" t="s">
        <v>4365</v>
      </c>
      <c r="B17114" s="1" t="s">
        <v>4366</v>
      </c>
      <c r="C17114" s="7">
        <v>45433.593090277776</v>
      </c>
      <c r="D17114" s="10">
        <v>188</v>
      </c>
      <c r="E17114" s="1" t="s">
        <v>371</v>
      </c>
      <c r="F17114">
        <f>IF(LEFT(Tableau1[[#This Row],[Eléments modifié]],$J$1)=$I$1,Tableau1[[#This Row],[Date]],9^9)</f>
        <v>387420489</v>
      </c>
      <c r="G17114" s="9" t="str">
        <f>IF(Tableau1[[#This Row],[Date]]=_xlfn.MINIFS(Tableau1[1er],Tableau1[N° BL],Tableau1[[#This Row],[N° BL]],Tableau1[1er],Tableau1[[#This Row],[Date]]),D17113,"")</f>
        <v/>
      </c>
    </row>
    <row r="17115" spans="1:7" ht="14.25" customHeight="1" x14ac:dyDescent="0.25">
      <c r="A17115" s="1" t="s">
        <v>4365</v>
      </c>
      <c r="B17115" s="1" t="s">
        <v>4366</v>
      </c>
      <c r="C17115" s="7">
        <v>45433.63958333333</v>
      </c>
      <c r="D17115" s="10">
        <v>209</v>
      </c>
      <c r="E17115" s="1" t="s">
        <v>7</v>
      </c>
      <c r="F17115">
        <f>IF(LEFT(Tableau1[[#This Row],[Eléments modifié]],$J$1)=$I$1,Tableau1[[#This Row],[Date]],9^9)</f>
        <v>45433.63958333333</v>
      </c>
      <c r="G17115" s="9">
        <f>IF(Tableau1[[#This Row],[Date]]=_xlfn.MINIFS(Tableau1[1er],Tableau1[N° BL],Tableau1[[#This Row],[N° BL]],Tableau1[1er],Tableau1[[#This Row],[Date]]),D17114,"")</f>
        <v>188</v>
      </c>
    </row>
    <row r="17116" spans="1:7" ht="14.25" customHeight="1" x14ac:dyDescent="0.25">
      <c r="A17116" s="1" t="s">
        <v>4072</v>
      </c>
      <c r="B17116" s="1" t="s">
        <v>4073</v>
      </c>
      <c r="C17116" s="7">
        <v>45434.582175925927</v>
      </c>
      <c r="D17116" s="10">
        <v>209</v>
      </c>
      <c r="E17116" s="1" t="s">
        <v>14</v>
      </c>
      <c r="F17116">
        <f>IF(LEFT(Tableau1[[#This Row],[Eléments modifié]],$J$1)=$I$1,Tableau1[[#This Row],[Date]],9^9)</f>
        <v>387420489</v>
      </c>
      <c r="G17116" s="9" t="str">
        <f>IF(Tableau1[[#This Row],[Date]]=_xlfn.MINIFS(Tableau1[1er],Tableau1[N° BL],Tableau1[[#This Row],[N° BL]],Tableau1[1er],Tableau1[[#This Row],[Date]]),D17115,"")</f>
        <v/>
      </c>
    </row>
    <row r="17117" spans="1:7" ht="14.25" customHeight="1" x14ac:dyDescent="0.25">
      <c r="A17117" s="1" t="s">
        <v>4072</v>
      </c>
      <c r="B17117" s="1" t="s">
        <v>4073</v>
      </c>
      <c r="C17117" s="7">
        <v>45434.602824074071</v>
      </c>
      <c r="D17117" s="10">
        <v>189</v>
      </c>
      <c r="E17117" s="1" t="s">
        <v>7</v>
      </c>
      <c r="F17117">
        <f>IF(LEFT(Tableau1[[#This Row],[Eléments modifié]],$J$1)=$I$1,Tableau1[[#This Row],[Date]],9^9)</f>
        <v>45434.602824074071</v>
      </c>
      <c r="G17117" s="9">
        <f>IF(Tableau1[[#This Row],[Date]]=_xlfn.MINIFS(Tableau1[1er],Tableau1[N° BL],Tableau1[[#This Row],[N° BL]],Tableau1[1er],Tableau1[[#This Row],[Date]]),D17116,"")</f>
        <v>209</v>
      </c>
    </row>
    <row r="17118" spans="1:7" ht="14.25" customHeight="1" x14ac:dyDescent="0.25">
      <c r="A17118" s="1" t="s">
        <v>4072</v>
      </c>
      <c r="B17118" s="1" t="s">
        <v>4073</v>
      </c>
      <c r="C17118" s="7">
        <v>45436.435034722221</v>
      </c>
      <c r="D17118" s="10">
        <v>188</v>
      </c>
      <c r="E17118" s="1" t="s">
        <v>98</v>
      </c>
      <c r="F17118">
        <f>IF(LEFT(Tableau1[[#This Row],[Eléments modifié]],$J$1)=$I$1,Tableau1[[#This Row],[Date]],9^9)</f>
        <v>387420489</v>
      </c>
      <c r="G17118" s="9" t="str">
        <f>IF(Tableau1[[#This Row],[Date]]=_xlfn.MINIFS(Tableau1[1er],Tableau1[N° BL],Tableau1[[#This Row],[N° BL]],Tableau1[1er],Tableau1[[#This Row],[Date]]),D17117,"")</f>
        <v/>
      </c>
    </row>
    <row r="17119" spans="1:7" ht="14.25" customHeight="1" x14ac:dyDescent="0.25">
      <c r="A17119" s="1" t="s">
        <v>4072</v>
      </c>
      <c r="B17119" s="1" t="s">
        <v>4073</v>
      </c>
      <c r="C17119" s="7">
        <v>45436.451331018521</v>
      </c>
      <c r="D17119" s="10">
        <v>211</v>
      </c>
      <c r="E17119" s="1" t="s">
        <v>32</v>
      </c>
      <c r="F17119">
        <f>IF(LEFT(Tableau1[[#This Row],[Eléments modifié]],$J$1)=$I$1,Tableau1[[#This Row],[Date]],9^9)</f>
        <v>387420489</v>
      </c>
      <c r="G17119" s="9" t="str">
        <f>IF(Tableau1[[#This Row],[Date]]=_xlfn.MINIFS(Tableau1[1er],Tableau1[N° BL],Tableau1[[#This Row],[N° BL]],Tableau1[1er],Tableau1[[#This Row],[Date]]),D17118,"")</f>
        <v/>
      </c>
    </row>
    <row r="17120" spans="1:7" ht="14.25" customHeight="1" x14ac:dyDescent="0.25">
      <c r="A17120" s="1" t="s">
        <v>4072</v>
      </c>
      <c r="B17120" s="1" t="s">
        <v>4073</v>
      </c>
      <c r="C17120" s="7">
        <v>45436.457326388889</v>
      </c>
      <c r="D17120" s="10">
        <v>188</v>
      </c>
      <c r="E17120" s="1" t="s">
        <v>7</v>
      </c>
      <c r="F17120">
        <f>IF(LEFT(Tableau1[[#This Row],[Eléments modifié]],$J$1)=$I$1,Tableau1[[#This Row],[Date]],9^9)</f>
        <v>45436.457326388889</v>
      </c>
      <c r="G17120" s="9">
        <f>IF(Tableau1[[#This Row],[Date]]=_xlfn.MINIFS(Tableau1[1er],Tableau1[N° BL],Tableau1[[#This Row],[N° BL]],Tableau1[1er],Tableau1[[#This Row],[Date]]),D17119,"")</f>
        <v>211</v>
      </c>
    </row>
    <row r="17121" spans="1:7" ht="14.25" customHeight="1" x14ac:dyDescent="0.25">
      <c r="A17121" s="1" t="s">
        <v>4307</v>
      </c>
      <c r="B17121" s="1" t="s">
        <v>4308</v>
      </c>
      <c r="C17121" s="7">
        <v>45433.597569444442</v>
      </c>
      <c r="D17121" s="10">
        <v>188</v>
      </c>
      <c r="E17121" s="1" t="s">
        <v>32</v>
      </c>
      <c r="F17121">
        <f>IF(LEFT(Tableau1[[#This Row],[Eléments modifié]],$J$1)=$I$1,Tableau1[[#This Row],[Date]],9^9)</f>
        <v>387420489</v>
      </c>
      <c r="G17121" s="9" t="str">
        <f>IF(Tableau1[[#This Row],[Date]]=_xlfn.MINIFS(Tableau1[1er],Tableau1[N° BL],Tableau1[[#This Row],[N° BL]],Tableau1[1er],Tableau1[[#This Row],[Date]]),D17120,"")</f>
        <v/>
      </c>
    </row>
    <row r="17122" spans="1:7" ht="14.25" customHeight="1" x14ac:dyDescent="0.25">
      <c r="A17122" s="1" t="s">
        <v>4307</v>
      </c>
      <c r="B17122" s="1" t="s">
        <v>4308</v>
      </c>
      <c r="C17122" s="7">
        <v>45433.597673611112</v>
      </c>
      <c r="D17122" s="10">
        <v>211</v>
      </c>
      <c r="E17122" s="1" t="s">
        <v>20</v>
      </c>
      <c r="F17122">
        <f>IF(LEFT(Tableau1[[#This Row],[Eléments modifié]],$J$1)=$I$1,Tableau1[[#This Row],[Date]],9^9)</f>
        <v>387420489</v>
      </c>
      <c r="G17122" s="9" t="str">
        <f>IF(Tableau1[[#This Row],[Date]]=_xlfn.MINIFS(Tableau1[1er],Tableau1[N° BL],Tableau1[[#This Row],[N° BL]],Tableau1[1er],Tableau1[[#This Row],[Date]]),D17121,"")</f>
        <v/>
      </c>
    </row>
    <row r="17123" spans="1:7" ht="14.25" customHeight="1" x14ac:dyDescent="0.25">
      <c r="A17123" s="1" t="s">
        <v>4307</v>
      </c>
      <c r="B17123" s="1" t="s">
        <v>4308</v>
      </c>
      <c r="C17123" s="7">
        <v>45433.606168981481</v>
      </c>
      <c r="D17123" s="10">
        <v>189</v>
      </c>
      <c r="E17123" s="1" t="s">
        <v>14</v>
      </c>
      <c r="F17123">
        <f>IF(LEFT(Tableau1[[#This Row],[Eléments modifié]],$J$1)=$I$1,Tableau1[[#This Row],[Date]],9^9)</f>
        <v>387420489</v>
      </c>
      <c r="G17123" s="9" t="str">
        <f>IF(Tableau1[[#This Row],[Date]]=_xlfn.MINIFS(Tableau1[1er],Tableau1[N° BL],Tableau1[[#This Row],[N° BL]],Tableau1[1er],Tableau1[[#This Row],[Date]]),D17122,"")</f>
        <v/>
      </c>
    </row>
    <row r="17124" spans="1:7" ht="14.25" customHeight="1" x14ac:dyDescent="0.25">
      <c r="A17124" s="1" t="s">
        <v>4307</v>
      </c>
      <c r="B17124" s="1" t="s">
        <v>4308</v>
      </c>
      <c r="C17124" s="7">
        <v>45433.606261574074</v>
      </c>
      <c r="D17124" s="10">
        <v>211</v>
      </c>
      <c r="E17124" s="1" t="s">
        <v>20</v>
      </c>
      <c r="F17124">
        <f>IF(LEFT(Tableau1[[#This Row],[Eléments modifié]],$J$1)=$I$1,Tableau1[[#This Row],[Date]],9^9)</f>
        <v>387420489</v>
      </c>
      <c r="G17124" s="9" t="str">
        <f>IF(Tableau1[[#This Row],[Date]]=_xlfn.MINIFS(Tableau1[1er],Tableau1[N° BL],Tableau1[[#This Row],[N° BL]],Tableau1[1er],Tableau1[[#This Row],[Date]]),D17123,"")</f>
        <v/>
      </c>
    </row>
    <row r="17125" spans="1:7" ht="14.25" customHeight="1" x14ac:dyDescent="0.25">
      <c r="A17125" s="1" t="s">
        <v>4307</v>
      </c>
      <c r="B17125" s="1" t="s">
        <v>4308</v>
      </c>
      <c r="C17125" s="7">
        <v>45433.609444444446</v>
      </c>
      <c r="D17125" s="10">
        <v>176</v>
      </c>
      <c r="E17125" s="1" t="s">
        <v>14</v>
      </c>
      <c r="F17125">
        <f>IF(LEFT(Tableau1[[#This Row],[Eléments modifié]],$J$1)=$I$1,Tableau1[[#This Row],[Date]],9^9)</f>
        <v>387420489</v>
      </c>
      <c r="G17125" s="9" t="str">
        <f>IF(Tableau1[[#This Row],[Date]]=_xlfn.MINIFS(Tableau1[1er],Tableau1[N° BL],Tableau1[[#This Row],[N° BL]],Tableau1[1er],Tableau1[[#This Row],[Date]]),D17124,"")</f>
        <v/>
      </c>
    </row>
    <row r="17126" spans="1:7" ht="14.25" customHeight="1" x14ac:dyDescent="0.25">
      <c r="A17126" s="1" t="s">
        <v>4307</v>
      </c>
      <c r="B17126" s="1" t="s">
        <v>4308</v>
      </c>
      <c r="C17126" s="7">
        <v>45433.660717592589</v>
      </c>
      <c r="D17126" s="10">
        <v>189</v>
      </c>
      <c r="E17126" s="1" t="s">
        <v>7</v>
      </c>
      <c r="F17126">
        <f>IF(LEFT(Tableau1[[#This Row],[Eléments modifié]],$J$1)=$I$1,Tableau1[[#This Row],[Date]],9^9)</f>
        <v>45433.660717592589</v>
      </c>
      <c r="G17126" s="9">
        <f>IF(Tableau1[[#This Row],[Date]]=_xlfn.MINIFS(Tableau1[1er],Tableau1[N° BL],Tableau1[[#This Row],[N° BL]],Tableau1[1er],Tableau1[[#This Row],[Date]]),D17125,"")</f>
        <v>176</v>
      </c>
    </row>
    <row r="17127" spans="1:7" ht="14.25" customHeight="1" x14ac:dyDescent="0.25">
      <c r="A17127" s="1" t="s">
        <v>4307</v>
      </c>
      <c r="B17127" s="1" t="s">
        <v>4308</v>
      </c>
      <c r="C17127" s="7">
        <v>45434.525196759256</v>
      </c>
      <c r="D17127" s="10">
        <v>188</v>
      </c>
      <c r="E17127" s="1" t="s">
        <v>98</v>
      </c>
      <c r="F17127">
        <f>IF(LEFT(Tableau1[[#This Row],[Eléments modifié]],$J$1)=$I$1,Tableau1[[#This Row],[Date]],9^9)</f>
        <v>387420489</v>
      </c>
      <c r="G17127" s="9" t="str">
        <f>IF(Tableau1[[#This Row],[Date]]=_xlfn.MINIFS(Tableau1[1er],Tableau1[N° BL],Tableau1[[#This Row],[N° BL]],Tableau1[1er],Tableau1[[#This Row],[Date]]),D17126,"")</f>
        <v/>
      </c>
    </row>
    <row r="17128" spans="1:7" ht="14.25" customHeight="1" x14ac:dyDescent="0.25">
      <c r="A17128" s="1" t="s">
        <v>4307</v>
      </c>
      <c r="B17128" s="1" t="s">
        <v>4308</v>
      </c>
      <c r="C17128" s="7">
        <v>45434.52783564815</v>
      </c>
      <c r="D17128" s="10">
        <v>188</v>
      </c>
      <c r="E17128" s="1" t="s">
        <v>32</v>
      </c>
      <c r="F17128">
        <f>IF(LEFT(Tableau1[[#This Row],[Eléments modifié]],$J$1)=$I$1,Tableau1[[#This Row],[Date]],9^9)</f>
        <v>387420489</v>
      </c>
      <c r="G17128" s="9" t="str">
        <f>IF(Tableau1[[#This Row],[Date]]=_xlfn.MINIFS(Tableau1[1er],Tableau1[N° BL],Tableau1[[#This Row],[N° BL]],Tableau1[1er],Tableau1[[#This Row],[Date]]),D17127,"")</f>
        <v/>
      </c>
    </row>
    <row r="17129" spans="1:7" ht="14.25" customHeight="1" x14ac:dyDescent="0.25">
      <c r="A17129" s="1" t="s">
        <v>4307</v>
      </c>
      <c r="B17129" s="1" t="s">
        <v>4308</v>
      </c>
      <c r="C17129" s="7">
        <v>45434.528391203705</v>
      </c>
      <c r="D17129" s="10">
        <v>188</v>
      </c>
      <c r="E17129" s="1" t="s">
        <v>7</v>
      </c>
      <c r="F17129">
        <f>IF(LEFT(Tableau1[[#This Row],[Eléments modifié]],$J$1)=$I$1,Tableau1[[#This Row],[Date]],9^9)</f>
        <v>45434.528391203705</v>
      </c>
      <c r="G17129" s="9">
        <f>IF(Tableau1[[#This Row],[Date]]=_xlfn.MINIFS(Tableau1[1er],Tableau1[N° BL],Tableau1[[#This Row],[N° BL]],Tableau1[1er],Tableau1[[#This Row],[Date]]),D17128,"")</f>
        <v>188</v>
      </c>
    </row>
    <row r="17130" spans="1:7" ht="14.25" customHeight="1" x14ac:dyDescent="0.25">
      <c r="A17130" s="1" t="s">
        <v>4361</v>
      </c>
      <c r="B17130" s="1" t="s">
        <v>4362</v>
      </c>
      <c r="C17130" s="7">
        <v>45433.628622685188</v>
      </c>
      <c r="D17130" s="10">
        <v>211</v>
      </c>
      <c r="E17130" s="1" t="s">
        <v>3459</v>
      </c>
      <c r="F17130">
        <f>IF(LEFT(Tableau1[[#This Row],[Eléments modifié]],$J$1)=$I$1,Tableau1[[#This Row],[Date]],9^9)</f>
        <v>387420489</v>
      </c>
      <c r="G17130" s="9" t="str">
        <f>IF(Tableau1[[#This Row],[Date]]=_xlfn.MINIFS(Tableau1[1er],Tableau1[N° BL],Tableau1[[#This Row],[N° BL]],Tableau1[1er],Tableau1[[#This Row],[Date]]),D17129,"")</f>
        <v/>
      </c>
    </row>
    <row r="17131" spans="1:7" ht="14.25" customHeight="1" x14ac:dyDescent="0.25">
      <c r="A17131" s="1" t="s">
        <v>4361</v>
      </c>
      <c r="B17131" s="1" t="s">
        <v>4362</v>
      </c>
      <c r="C17131" s="7">
        <v>45433.628946759258</v>
      </c>
      <c r="D17131" s="10">
        <v>212</v>
      </c>
      <c r="E17131" s="1" t="s">
        <v>41</v>
      </c>
      <c r="F17131">
        <f>IF(LEFT(Tableau1[[#This Row],[Eléments modifié]],$J$1)=$I$1,Tableau1[[#This Row],[Date]],9^9)</f>
        <v>387420489</v>
      </c>
      <c r="G17131" s="9" t="str">
        <f>IF(Tableau1[[#This Row],[Date]]=_xlfn.MINIFS(Tableau1[1er],Tableau1[N° BL],Tableau1[[#This Row],[N° BL]],Tableau1[1er],Tableau1[[#This Row],[Date]]),D17130,"")</f>
        <v/>
      </c>
    </row>
    <row r="17132" spans="1:7" ht="14.25" customHeight="1" x14ac:dyDescent="0.25">
      <c r="A17132" s="1" t="s">
        <v>4361</v>
      </c>
      <c r="B17132" s="1" t="s">
        <v>4362</v>
      </c>
      <c r="C17132" s="7">
        <v>45433.634675925925</v>
      </c>
      <c r="D17132" s="10">
        <v>209</v>
      </c>
      <c r="E17132" s="1" t="s">
        <v>3459</v>
      </c>
      <c r="F17132">
        <f>IF(LEFT(Tableau1[[#This Row],[Eléments modifié]],$J$1)=$I$1,Tableau1[[#This Row],[Date]],9^9)</f>
        <v>387420489</v>
      </c>
      <c r="G17132" s="9" t="str">
        <f>IF(Tableau1[[#This Row],[Date]]=_xlfn.MINIFS(Tableau1[1er],Tableau1[N° BL],Tableau1[[#This Row],[N° BL]],Tableau1[1er],Tableau1[[#This Row],[Date]]),D17131,"")</f>
        <v/>
      </c>
    </row>
    <row r="17133" spans="1:7" ht="14.25" customHeight="1" x14ac:dyDescent="0.25">
      <c r="A17133" s="1" t="s">
        <v>4361</v>
      </c>
      <c r="B17133" s="1" t="s">
        <v>4362</v>
      </c>
      <c r="C17133" s="7">
        <v>45433.647037037037</v>
      </c>
      <c r="D17133" s="10">
        <v>211</v>
      </c>
      <c r="E17133" s="1" t="s">
        <v>7</v>
      </c>
      <c r="F17133">
        <f>IF(LEFT(Tableau1[[#This Row],[Eléments modifié]],$J$1)=$I$1,Tableau1[[#This Row],[Date]],9^9)</f>
        <v>45433.647037037037</v>
      </c>
      <c r="G17133" s="9">
        <f>IF(Tableau1[[#This Row],[Date]]=_xlfn.MINIFS(Tableau1[1er],Tableau1[N° BL],Tableau1[[#This Row],[N° BL]],Tableau1[1er],Tableau1[[#This Row],[Date]]),D17132,"")</f>
        <v>209</v>
      </c>
    </row>
    <row r="17134" spans="1:7" ht="14.25" customHeight="1" x14ac:dyDescent="0.25">
      <c r="A17134" s="1" t="s">
        <v>4265</v>
      </c>
      <c r="B17134" s="1" t="s">
        <v>4266</v>
      </c>
      <c r="C17134" s="7">
        <v>45434.43340277778</v>
      </c>
      <c r="D17134" s="10">
        <v>212</v>
      </c>
      <c r="E17134" s="1" t="s">
        <v>32</v>
      </c>
      <c r="F17134">
        <f>IF(LEFT(Tableau1[[#This Row],[Eléments modifié]],$J$1)=$I$1,Tableau1[[#This Row],[Date]],9^9)</f>
        <v>387420489</v>
      </c>
      <c r="G17134" s="9" t="str">
        <f>IF(Tableau1[[#This Row],[Date]]=_xlfn.MINIFS(Tableau1[1er],Tableau1[N° BL],Tableau1[[#This Row],[N° BL]],Tableau1[1er],Tableau1[[#This Row],[Date]]),D17133,"")</f>
        <v/>
      </c>
    </row>
    <row r="17135" spans="1:7" ht="14.25" customHeight="1" x14ac:dyDescent="0.25">
      <c r="A17135" s="1" t="s">
        <v>4265</v>
      </c>
      <c r="B17135" s="1" t="s">
        <v>4266</v>
      </c>
      <c r="C17135" s="7">
        <v>45434.464756944442</v>
      </c>
      <c r="D17135" s="10">
        <v>188</v>
      </c>
      <c r="E17135" s="1" t="s">
        <v>774</v>
      </c>
      <c r="F17135">
        <f>IF(LEFT(Tableau1[[#This Row],[Eléments modifié]],$J$1)=$I$1,Tableau1[[#This Row],[Date]],9^9)</f>
        <v>387420489</v>
      </c>
      <c r="G17135" s="9" t="str">
        <f>IF(Tableau1[[#This Row],[Date]]=_xlfn.MINIFS(Tableau1[1er],Tableau1[N° BL],Tableau1[[#This Row],[N° BL]],Tableau1[1er],Tableau1[[#This Row],[Date]]),D17134,"")</f>
        <v/>
      </c>
    </row>
    <row r="17136" spans="1:7" ht="14.25" customHeight="1" x14ac:dyDescent="0.25">
      <c r="A17136" s="1" t="s">
        <v>4265</v>
      </c>
      <c r="B17136" s="1" t="s">
        <v>4266</v>
      </c>
      <c r="C17136" s="7">
        <v>45434.468784722223</v>
      </c>
      <c r="D17136" s="10">
        <v>212</v>
      </c>
      <c r="E17136" s="1" t="s">
        <v>32</v>
      </c>
      <c r="F17136">
        <f>IF(LEFT(Tableau1[[#This Row],[Eléments modifié]],$J$1)=$I$1,Tableau1[[#This Row],[Date]],9^9)</f>
        <v>387420489</v>
      </c>
      <c r="G17136" s="9" t="str">
        <f>IF(Tableau1[[#This Row],[Date]]=_xlfn.MINIFS(Tableau1[1er],Tableau1[N° BL],Tableau1[[#This Row],[N° BL]],Tableau1[1er],Tableau1[[#This Row],[Date]]),D17135,"")</f>
        <v/>
      </c>
    </row>
    <row r="17137" spans="1:7" ht="14.25" customHeight="1" x14ac:dyDescent="0.25">
      <c r="A17137" s="1" t="s">
        <v>4265</v>
      </c>
      <c r="B17137" s="1" t="s">
        <v>4266</v>
      </c>
      <c r="C17137" s="7">
        <v>45434.480034722219</v>
      </c>
      <c r="D17137" s="10">
        <v>188</v>
      </c>
      <c r="E17137" s="1" t="s">
        <v>41</v>
      </c>
      <c r="F17137">
        <f>IF(LEFT(Tableau1[[#This Row],[Eléments modifié]],$J$1)=$I$1,Tableau1[[#This Row],[Date]],9^9)</f>
        <v>387420489</v>
      </c>
      <c r="G17137" s="9" t="str">
        <f>IF(Tableau1[[#This Row],[Date]]=_xlfn.MINIFS(Tableau1[1er],Tableau1[N° BL],Tableau1[[#This Row],[N° BL]],Tableau1[1er],Tableau1[[#This Row],[Date]]),D17136,"")</f>
        <v/>
      </c>
    </row>
    <row r="17138" spans="1:7" ht="14.25" customHeight="1" x14ac:dyDescent="0.25">
      <c r="A17138" s="1" t="s">
        <v>4265</v>
      </c>
      <c r="B17138" s="1" t="s">
        <v>4266</v>
      </c>
      <c r="C17138" s="7">
        <v>45434.481238425928</v>
      </c>
      <c r="D17138" s="10">
        <v>211</v>
      </c>
      <c r="E17138" s="1" t="s">
        <v>32</v>
      </c>
      <c r="F17138">
        <f>IF(LEFT(Tableau1[[#This Row],[Eléments modifié]],$J$1)=$I$1,Tableau1[[#This Row],[Date]],9^9)</f>
        <v>387420489</v>
      </c>
      <c r="G17138" s="9" t="str">
        <f>IF(Tableau1[[#This Row],[Date]]=_xlfn.MINIFS(Tableau1[1er],Tableau1[N° BL],Tableau1[[#This Row],[N° BL]],Tableau1[1er],Tableau1[[#This Row],[Date]]),D17137,"")</f>
        <v/>
      </c>
    </row>
    <row r="17139" spans="1:7" ht="14.25" customHeight="1" x14ac:dyDescent="0.25">
      <c r="A17139" s="1" t="s">
        <v>4265</v>
      </c>
      <c r="B17139" s="1" t="s">
        <v>4266</v>
      </c>
      <c r="C17139" s="7">
        <v>45434.494409722225</v>
      </c>
      <c r="D17139" s="10">
        <v>188</v>
      </c>
      <c r="E17139" s="1" t="s">
        <v>41</v>
      </c>
      <c r="F17139">
        <f>IF(LEFT(Tableau1[[#This Row],[Eléments modifié]],$J$1)=$I$1,Tableau1[[#This Row],[Date]],9^9)</f>
        <v>387420489</v>
      </c>
      <c r="G17139" s="9" t="str">
        <f>IF(Tableau1[[#This Row],[Date]]=_xlfn.MINIFS(Tableau1[1er],Tableau1[N° BL],Tableau1[[#This Row],[N° BL]],Tableau1[1er],Tableau1[[#This Row],[Date]]),D17138,"")</f>
        <v/>
      </c>
    </row>
    <row r="17140" spans="1:7" ht="14.25" customHeight="1" x14ac:dyDescent="0.25">
      <c r="A17140" s="1" t="s">
        <v>4265</v>
      </c>
      <c r="B17140" s="1" t="s">
        <v>4266</v>
      </c>
      <c r="C17140" s="7">
        <v>45434.496967592589</v>
      </c>
      <c r="D17140" s="10">
        <v>188</v>
      </c>
      <c r="E17140" s="1" t="s">
        <v>32</v>
      </c>
      <c r="F17140">
        <f>IF(LEFT(Tableau1[[#This Row],[Eléments modifié]],$J$1)=$I$1,Tableau1[[#This Row],[Date]],9^9)</f>
        <v>387420489</v>
      </c>
      <c r="G17140" s="9" t="str">
        <f>IF(Tableau1[[#This Row],[Date]]=_xlfn.MINIFS(Tableau1[1er],Tableau1[N° BL],Tableau1[[#This Row],[N° BL]],Tableau1[1er],Tableau1[[#This Row],[Date]]),D17139,"")</f>
        <v/>
      </c>
    </row>
    <row r="17141" spans="1:7" ht="14.25" customHeight="1" x14ac:dyDescent="0.25">
      <c r="A17141" s="1" t="s">
        <v>4265</v>
      </c>
      <c r="B17141" s="1" t="s">
        <v>4266</v>
      </c>
      <c r="C17141" s="7">
        <v>45434.510138888887</v>
      </c>
      <c r="D17141" s="10">
        <v>188</v>
      </c>
      <c r="E17141" s="1" t="s">
        <v>20</v>
      </c>
      <c r="F17141">
        <f>IF(LEFT(Tableau1[[#This Row],[Eléments modifié]],$J$1)=$I$1,Tableau1[[#This Row],[Date]],9^9)</f>
        <v>387420489</v>
      </c>
      <c r="G17141" s="9" t="str">
        <f>IF(Tableau1[[#This Row],[Date]]=_xlfn.MINIFS(Tableau1[1er],Tableau1[N° BL],Tableau1[[#This Row],[N° BL]],Tableau1[1er],Tableau1[[#This Row],[Date]]),D17140,"")</f>
        <v/>
      </c>
    </row>
    <row r="17142" spans="1:7" ht="14.25" customHeight="1" x14ac:dyDescent="0.25">
      <c r="A17142" s="1" t="s">
        <v>4265</v>
      </c>
      <c r="B17142" s="1" t="s">
        <v>4266</v>
      </c>
      <c r="C17142" s="7">
        <v>45434.511759259258</v>
      </c>
      <c r="D17142" s="10">
        <v>211</v>
      </c>
      <c r="E17142" s="1" t="s">
        <v>32</v>
      </c>
      <c r="F17142">
        <f>IF(LEFT(Tableau1[[#This Row],[Eléments modifié]],$J$1)=$I$1,Tableau1[[#This Row],[Date]],9^9)</f>
        <v>387420489</v>
      </c>
      <c r="G17142" s="9" t="str">
        <f>IF(Tableau1[[#This Row],[Date]]=_xlfn.MINIFS(Tableau1[1er],Tableau1[N° BL],Tableau1[[#This Row],[N° BL]],Tableau1[1er],Tableau1[[#This Row],[Date]]),D17141,"")</f>
        <v/>
      </c>
    </row>
    <row r="17143" spans="1:7" ht="14.25" customHeight="1" x14ac:dyDescent="0.25">
      <c r="A17143" s="1" t="s">
        <v>4265</v>
      </c>
      <c r="B17143" s="1" t="s">
        <v>4266</v>
      </c>
      <c r="C17143" s="7">
        <v>45434.525740740741</v>
      </c>
      <c r="D17143" s="10">
        <v>188</v>
      </c>
      <c r="E17143" s="1" t="s">
        <v>20</v>
      </c>
      <c r="F17143">
        <f>IF(LEFT(Tableau1[[#This Row],[Eléments modifié]],$J$1)=$I$1,Tableau1[[#This Row],[Date]],9^9)</f>
        <v>387420489</v>
      </c>
      <c r="G17143" s="9" t="str">
        <f>IF(Tableau1[[#This Row],[Date]]=_xlfn.MINIFS(Tableau1[1er],Tableau1[N° BL],Tableau1[[#This Row],[N° BL]],Tableau1[1er],Tableau1[[#This Row],[Date]]),D17142,"")</f>
        <v/>
      </c>
    </row>
    <row r="17144" spans="1:7" ht="14.25" customHeight="1" x14ac:dyDescent="0.25">
      <c r="A17144" s="1" t="s">
        <v>4265</v>
      </c>
      <c r="B17144" s="1" t="s">
        <v>4266</v>
      </c>
      <c r="C17144" s="7">
        <v>45434.529039351852</v>
      </c>
      <c r="D17144" s="10">
        <v>182</v>
      </c>
      <c r="E17144" s="1" t="s">
        <v>32</v>
      </c>
      <c r="F17144">
        <f>IF(LEFT(Tableau1[[#This Row],[Eléments modifié]],$J$1)=$I$1,Tableau1[[#This Row],[Date]],9^9)</f>
        <v>387420489</v>
      </c>
      <c r="G17144" s="9" t="str">
        <f>IF(Tableau1[[#This Row],[Date]]=_xlfn.MINIFS(Tableau1[1er],Tableau1[N° BL],Tableau1[[#This Row],[N° BL]],Tableau1[1er],Tableau1[[#This Row],[Date]]),D17143,"")</f>
        <v/>
      </c>
    </row>
    <row r="17145" spans="1:7" ht="14.25" customHeight="1" x14ac:dyDescent="0.25">
      <c r="A17145" s="1" t="s">
        <v>4265</v>
      </c>
      <c r="B17145" s="1" t="s">
        <v>4266</v>
      </c>
      <c r="C17145" s="7">
        <v>45434.534375000003</v>
      </c>
      <c r="D17145" s="10">
        <v>188</v>
      </c>
      <c r="E17145" s="1" t="s">
        <v>20</v>
      </c>
      <c r="F17145">
        <f>IF(LEFT(Tableau1[[#This Row],[Eléments modifié]],$J$1)=$I$1,Tableau1[[#This Row],[Date]],9^9)</f>
        <v>387420489</v>
      </c>
      <c r="G17145" s="9" t="str">
        <f>IF(Tableau1[[#This Row],[Date]]=_xlfn.MINIFS(Tableau1[1er],Tableau1[N° BL],Tableau1[[#This Row],[N° BL]],Tableau1[1er],Tableau1[[#This Row],[Date]]),D17144,"")</f>
        <v/>
      </c>
    </row>
    <row r="17146" spans="1:7" ht="14.25" customHeight="1" x14ac:dyDescent="0.25">
      <c r="A17146" s="1" t="s">
        <v>4265</v>
      </c>
      <c r="B17146" s="1" t="s">
        <v>4266</v>
      </c>
      <c r="C17146" s="7">
        <v>45434.534953703704</v>
      </c>
      <c r="D17146" s="10">
        <v>212</v>
      </c>
      <c r="E17146" s="1" t="s">
        <v>32</v>
      </c>
      <c r="F17146">
        <f>IF(LEFT(Tableau1[[#This Row],[Eléments modifié]],$J$1)=$I$1,Tableau1[[#This Row],[Date]],9^9)</f>
        <v>387420489</v>
      </c>
      <c r="G17146" s="9" t="str">
        <f>IF(Tableau1[[#This Row],[Date]]=_xlfn.MINIFS(Tableau1[1er],Tableau1[N° BL],Tableau1[[#This Row],[N° BL]],Tableau1[1er],Tableau1[[#This Row],[Date]]),D17145,"")</f>
        <v/>
      </c>
    </row>
    <row r="17147" spans="1:7" ht="14.25" customHeight="1" x14ac:dyDescent="0.25">
      <c r="A17147" s="1" t="s">
        <v>4265</v>
      </c>
      <c r="B17147" s="1" t="s">
        <v>4266</v>
      </c>
      <c r="C17147" s="7">
        <v>45434.585659722223</v>
      </c>
      <c r="D17147" s="10">
        <v>188</v>
      </c>
      <c r="E17147" s="1" t="s">
        <v>20</v>
      </c>
      <c r="F17147">
        <f>IF(LEFT(Tableau1[[#This Row],[Eléments modifié]],$J$1)=$I$1,Tableau1[[#This Row],[Date]],9^9)</f>
        <v>387420489</v>
      </c>
      <c r="G17147" s="9" t="str">
        <f>IF(Tableau1[[#This Row],[Date]]=_xlfn.MINIFS(Tableau1[1er],Tableau1[N° BL],Tableau1[[#This Row],[N° BL]],Tableau1[1er],Tableau1[[#This Row],[Date]]),D17146,"")</f>
        <v/>
      </c>
    </row>
    <row r="17148" spans="1:7" ht="14.25" customHeight="1" x14ac:dyDescent="0.25">
      <c r="A17148" s="1" t="s">
        <v>4265</v>
      </c>
      <c r="B17148" s="1" t="s">
        <v>4266</v>
      </c>
      <c r="C17148" s="7">
        <v>45434.59715277778</v>
      </c>
      <c r="D17148" s="10">
        <v>176</v>
      </c>
      <c r="E17148" s="1" t="s">
        <v>32</v>
      </c>
      <c r="F17148">
        <f>IF(LEFT(Tableau1[[#This Row],[Eléments modifié]],$J$1)=$I$1,Tableau1[[#This Row],[Date]],9^9)</f>
        <v>387420489</v>
      </c>
      <c r="G17148" s="9" t="str">
        <f>IF(Tableau1[[#This Row],[Date]]=_xlfn.MINIFS(Tableau1[1er],Tableau1[N° BL],Tableau1[[#This Row],[N° BL]],Tableau1[1er],Tableau1[[#This Row],[Date]]),D17147,"")</f>
        <v/>
      </c>
    </row>
    <row r="17149" spans="1:7" ht="14.25" customHeight="1" x14ac:dyDescent="0.25">
      <c r="A17149" s="1" t="s">
        <v>4265</v>
      </c>
      <c r="B17149" s="1" t="s">
        <v>4266</v>
      </c>
      <c r="C17149" s="7">
        <v>45434.614166666666</v>
      </c>
      <c r="D17149" s="10">
        <v>188</v>
      </c>
      <c r="E17149" s="1" t="s">
        <v>20</v>
      </c>
      <c r="F17149">
        <f>IF(LEFT(Tableau1[[#This Row],[Eléments modifié]],$J$1)=$I$1,Tableau1[[#This Row],[Date]],9^9)</f>
        <v>387420489</v>
      </c>
      <c r="G17149" s="9" t="str">
        <f>IF(Tableau1[[#This Row],[Date]]=_xlfn.MINIFS(Tableau1[1er],Tableau1[N° BL],Tableau1[[#This Row],[N° BL]],Tableau1[1er],Tableau1[[#This Row],[Date]]),D17148,"")</f>
        <v/>
      </c>
    </row>
    <row r="17150" spans="1:7" ht="14.25" customHeight="1" x14ac:dyDescent="0.25">
      <c r="A17150" s="1" t="s">
        <v>4265</v>
      </c>
      <c r="B17150" s="1" t="s">
        <v>4266</v>
      </c>
      <c r="C17150" s="7">
        <v>45434.616064814814</v>
      </c>
      <c r="D17150" s="10">
        <v>188</v>
      </c>
      <c r="E17150" s="1" t="s">
        <v>14</v>
      </c>
      <c r="F17150">
        <f>IF(LEFT(Tableau1[[#This Row],[Eléments modifié]],$J$1)=$I$1,Tableau1[[#This Row],[Date]],9^9)</f>
        <v>387420489</v>
      </c>
      <c r="G17150" s="9" t="str">
        <f>IF(Tableau1[[#This Row],[Date]]=_xlfn.MINIFS(Tableau1[1er],Tableau1[N° BL],Tableau1[[#This Row],[N° BL]],Tableau1[1er],Tableau1[[#This Row],[Date]]),D17149,"")</f>
        <v/>
      </c>
    </row>
    <row r="17151" spans="1:7" ht="14.25" customHeight="1" x14ac:dyDescent="0.25">
      <c r="A17151" s="1" t="s">
        <v>4265</v>
      </c>
      <c r="B17151" s="1" t="s">
        <v>4266</v>
      </c>
      <c r="C17151" s="7">
        <v>45434.622893518521</v>
      </c>
      <c r="D17151" s="10">
        <v>189</v>
      </c>
      <c r="E17151" s="1" t="s">
        <v>7</v>
      </c>
      <c r="F17151">
        <f>IF(LEFT(Tableau1[[#This Row],[Eléments modifié]],$J$1)=$I$1,Tableau1[[#This Row],[Date]],9^9)</f>
        <v>45434.622893518521</v>
      </c>
      <c r="G17151" s="9">
        <f>IF(Tableau1[[#This Row],[Date]]=_xlfn.MINIFS(Tableau1[1er],Tableau1[N° BL],Tableau1[[#This Row],[N° BL]],Tableau1[1er],Tableau1[[#This Row],[Date]]),D17150,"")</f>
        <v>188</v>
      </c>
    </row>
    <row r="17152" spans="1:7" ht="14.25" customHeight="1" x14ac:dyDescent="0.25">
      <c r="A17152" s="1" t="s">
        <v>4265</v>
      </c>
      <c r="B17152" s="1" t="s">
        <v>4266</v>
      </c>
      <c r="C17152" s="7">
        <v>45434.625011574077</v>
      </c>
      <c r="D17152" s="10">
        <v>188</v>
      </c>
      <c r="E17152" s="1" t="s">
        <v>98</v>
      </c>
      <c r="F17152">
        <f>IF(LEFT(Tableau1[[#This Row],[Eléments modifié]],$J$1)=$I$1,Tableau1[[#This Row],[Date]],9^9)</f>
        <v>387420489</v>
      </c>
      <c r="G17152" s="9" t="str">
        <f>IF(Tableau1[[#This Row],[Date]]=_xlfn.MINIFS(Tableau1[1er],Tableau1[N° BL],Tableau1[[#This Row],[N° BL]],Tableau1[1er],Tableau1[[#This Row],[Date]]),D17151,"")</f>
        <v/>
      </c>
    </row>
    <row r="17153" spans="1:7" ht="14.25" customHeight="1" x14ac:dyDescent="0.25">
      <c r="A17153" s="1" t="s">
        <v>4265</v>
      </c>
      <c r="B17153" s="1" t="s">
        <v>4266</v>
      </c>
      <c r="C17153" s="7">
        <v>45434.629687499997</v>
      </c>
      <c r="D17153" s="10">
        <v>188</v>
      </c>
      <c r="E17153" s="1" t="s">
        <v>32</v>
      </c>
      <c r="F17153">
        <f>IF(LEFT(Tableau1[[#This Row],[Eléments modifié]],$J$1)=$I$1,Tableau1[[#This Row],[Date]],9^9)</f>
        <v>387420489</v>
      </c>
      <c r="G17153" s="9" t="str">
        <f>IF(Tableau1[[#This Row],[Date]]=_xlfn.MINIFS(Tableau1[1er],Tableau1[N° BL],Tableau1[[#This Row],[N° BL]],Tableau1[1er],Tableau1[[#This Row],[Date]]),D17152,"")</f>
        <v/>
      </c>
    </row>
    <row r="17154" spans="1:7" ht="14.25" customHeight="1" x14ac:dyDescent="0.25">
      <c r="A17154" s="1" t="s">
        <v>4265</v>
      </c>
      <c r="B17154" s="1" t="s">
        <v>4266</v>
      </c>
      <c r="C17154" s="7">
        <v>45434.635046296295</v>
      </c>
      <c r="D17154" s="10">
        <v>188</v>
      </c>
      <c r="E17154" s="1" t="s">
        <v>7</v>
      </c>
      <c r="F17154">
        <f>IF(LEFT(Tableau1[[#This Row],[Eléments modifié]],$J$1)=$I$1,Tableau1[[#This Row],[Date]],9^9)</f>
        <v>45434.635046296295</v>
      </c>
      <c r="G17154" s="9">
        <f>IF(Tableau1[[#This Row],[Date]]=_xlfn.MINIFS(Tableau1[1er],Tableau1[N° BL],Tableau1[[#This Row],[N° BL]],Tableau1[1er],Tableau1[[#This Row],[Date]]),D17153,"")</f>
        <v>188</v>
      </c>
    </row>
    <row r="17155" spans="1:7" ht="14.25" customHeight="1" x14ac:dyDescent="0.25">
      <c r="A17155" s="1" t="s">
        <v>4351</v>
      </c>
      <c r="B17155" s="1" t="s">
        <v>4352</v>
      </c>
      <c r="C17155" s="7">
        <v>45433.698680555557</v>
      </c>
      <c r="D17155" s="10">
        <v>209</v>
      </c>
      <c r="E17155" s="1" t="s">
        <v>371</v>
      </c>
      <c r="F17155">
        <f>IF(LEFT(Tableau1[[#This Row],[Eléments modifié]],$J$1)=$I$1,Tableau1[[#This Row],[Date]],9^9)</f>
        <v>387420489</v>
      </c>
      <c r="G17155" s="9" t="str">
        <f>IF(Tableau1[[#This Row],[Date]]=_xlfn.MINIFS(Tableau1[1er],Tableau1[N° BL],Tableau1[[#This Row],[N° BL]],Tableau1[1er],Tableau1[[#This Row],[Date]]),D17154,"")</f>
        <v/>
      </c>
    </row>
    <row r="17156" spans="1:7" ht="14.25" customHeight="1" x14ac:dyDescent="0.25">
      <c r="A17156" s="1" t="s">
        <v>4351</v>
      </c>
      <c r="B17156" s="1" t="s">
        <v>4352</v>
      </c>
      <c r="C17156" s="7">
        <v>45433.704965277779</v>
      </c>
      <c r="D17156" s="10">
        <v>211</v>
      </c>
      <c r="E17156" s="1" t="s">
        <v>20</v>
      </c>
      <c r="F17156">
        <f>IF(LEFT(Tableau1[[#This Row],[Eléments modifié]],$J$1)=$I$1,Tableau1[[#This Row],[Date]],9^9)</f>
        <v>387420489</v>
      </c>
      <c r="G17156" s="9" t="str">
        <f>IF(Tableau1[[#This Row],[Date]]=_xlfn.MINIFS(Tableau1[1er],Tableau1[N° BL],Tableau1[[#This Row],[N° BL]],Tableau1[1er],Tableau1[[#This Row],[Date]]),D17155,"")</f>
        <v/>
      </c>
    </row>
    <row r="17157" spans="1:7" ht="14.25" customHeight="1" x14ac:dyDescent="0.25">
      <c r="A17157" s="1" t="s">
        <v>4351</v>
      </c>
      <c r="B17157" s="1" t="s">
        <v>4352</v>
      </c>
      <c r="C17157" s="7">
        <v>45433.706342592595</v>
      </c>
      <c r="D17157" s="10">
        <v>211</v>
      </c>
      <c r="E17157" s="1" t="s">
        <v>3459</v>
      </c>
      <c r="F17157">
        <f>IF(LEFT(Tableau1[[#This Row],[Eléments modifié]],$J$1)=$I$1,Tableau1[[#This Row],[Date]],9^9)</f>
        <v>387420489</v>
      </c>
      <c r="G17157" s="9" t="str">
        <f>IF(Tableau1[[#This Row],[Date]]=_xlfn.MINIFS(Tableau1[1er],Tableau1[N° BL],Tableau1[[#This Row],[N° BL]],Tableau1[1er],Tableau1[[#This Row],[Date]]),D17156,"")</f>
        <v/>
      </c>
    </row>
    <row r="17158" spans="1:7" ht="14.25" customHeight="1" x14ac:dyDescent="0.25">
      <c r="A17158" s="1" t="s">
        <v>4351</v>
      </c>
      <c r="B17158" s="1" t="s">
        <v>4352</v>
      </c>
      <c r="C17158" s="7">
        <v>45433.707083333335</v>
      </c>
      <c r="D17158" s="10">
        <v>212</v>
      </c>
      <c r="E17158" s="1" t="s">
        <v>20</v>
      </c>
      <c r="F17158">
        <f>IF(LEFT(Tableau1[[#This Row],[Eléments modifié]],$J$1)=$I$1,Tableau1[[#This Row],[Date]],9^9)</f>
        <v>387420489</v>
      </c>
      <c r="G17158" s="9" t="str">
        <f>IF(Tableau1[[#This Row],[Date]]=_xlfn.MINIFS(Tableau1[1er],Tableau1[N° BL],Tableau1[[#This Row],[N° BL]],Tableau1[1er],Tableau1[[#This Row],[Date]]),D17157,"")</f>
        <v/>
      </c>
    </row>
    <row r="17159" spans="1:7" ht="14.25" customHeight="1" x14ac:dyDescent="0.25">
      <c r="A17159" s="1" t="s">
        <v>4351</v>
      </c>
      <c r="B17159" s="1" t="s">
        <v>4352</v>
      </c>
      <c r="C17159" s="7">
        <v>45433.723171296297</v>
      </c>
      <c r="D17159" s="10">
        <v>212</v>
      </c>
      <c r="E17159" s="1" t="s">
        <v>2447</v>
      </c>
      <c r="F17159">
        <f>IF(LEFT(Tableau1[[#This Row],[Eléments modifié]],$J$1)=$I$1,Tableau1[[#This Row],[Date]],9^9)</f>
        <v>387420489</v>
      </c>
      <c r="G17159" s="9" t="str">
        <f>IF(Tableau1[[#This Row],[Date]]=_xlfn.MINIFS(Tableau1[1er],Tableau1[N° BL],Tableau1[[#This Row],[N° BL]],Tableau1[1er],Tableau1[[#This Row],[Date]]),D17158,"")</f>
        <v/>
      </c>
    </row>
    <row r="17160" spans="1:7" ht="14.25" customHeight="1" x14ac:dyDescent="0.25">
      <c r="A17160" s="1" t="s">
        <v>4351</v>
      </c>
      <c r="B17160" s="1" t="s">
        <v>4352</v>
      </c>
      <c r="C17160" s="7">
        <v>45433.724664351852</v>
      </c>
      <c r="D17160" s="10">
        <v>189</v>
      </c>
      <c r="E17160" s="1" t="s">
        <v>20</v>
      </c>
      <c r="F17160">
        <f>IF(LEFT(Tableau1[[#This Row],[Eléments modifié]],$J$1)=$I$1,Tableau1[[#This Row],[Date]],9^9)</f>
        <v>387420489</v>
      </c>
      <c r="G17160" s="9" t="str">
        <f>IF(Tableau1[[#This Row],[Date]]=_xlfn.MINIFS(Tableau1[1er],Tableau1[N° BL],Tableau1[[#This Row],[N° BL]],Tableau1[1er],Tableau1[[#This Row],[Date]]),D17159,"")</f>
        <v/>
      </c>
    </row>
    <row r="17161" spans="1:7" ht="14.25" customHeight="1" x14ac:dyDescent="0.25">
      <c r="A17161" s="1" t="s">
        <v>4351</v>
      </c>
      <c r="B17161" s="1" t="s">
        <v>4352</v>
      </c>
      <c r="C17161" s="7">
        <v>45434.297233796293</v>
      </c>
      <c r="D17161" s="10">
        <v>176</v>
      </c>
      <c r="E17161" s="1" t="s">
        <v>14</v>
      </c>
      <c r="F17161">
        <f>IF(LEFT(Tableau1[[#This Row],[Eléments modifié]],$J$1)=$I$1,Tableau1[[#This Row],[Date]],9^9)</f>
        <v>387420489</v>
      </c>
      <c r="G17161" s="9" t="str">
        <f>IF(Tableau1[[#This Row],[Date]]=_xlfn.MINIFS(Tableau1[1er],Tableau1[N° BL],Tableau1[[#This Row],[N° BL]],Tableau1[1er],Tableau1[[#This Row],[Date]]),D17160,"")</f>
        <v/>
      </c>
    </row>
    <row r="17162" spans="1:7" ht="14.25" customHeight="1" x14ac:dyDescent="0.25">
      <c r="A17162" s="1" t="s">
        <v>4351</v>
      </c>
      <c r="B17162" s="1" t="s">
        <v>4352</v>
      </c>
      <c r="C17162" s="7">
        <v>45434.359884259262</v>
      </c>
      <c r="D17162" s="10">
        <v>189</v>
      </c>
      <c r="E17162" s="1" t="s">
        <v>7</v>
      </c>
      <c r="F17162">
        <f>IF(LEFT(Tableau1[[#This Row],[Eléments modifié]],$J$1)=$I$1,Tableau1[[#This Row],[Date]],9^9)</f>
        <v>45434.359884259262</v>
      </c>
      <c r="G17162" s="9">
        <f>IF(Tableau1[[#This Row],[Date]]=_xlfn.MINIFS(Tableau1[1er],Tableau1[N° BL],Tableau1[[#This Row],[N° BL]],Tableau1[1er],Tableau1[[#This Row],[Date]]),D17161,"")</f>
        <v>176</v>
      </c>
    </row>
    <row r="17163" spans="1:7" ht="14.25" customHeight="1" x14ac:dyDescent="0.25">
      <c r="A17163" s="1" t="s">
        <v>4363</v>
      </c>
      <c r="B17163" s="1" t="s">
        <v>4364</v>
      </c>
      <c r="C17163" s="7">
        <v>45433.609675925924</v>
      </c>
      <c r="D17163" s="10">
        <v>212</v>
      </c>
      <c r="E17163" s="1" t="s">
        <v>111</v>
      </c>
      <c r="F17163">
        <f>IF(LEFT(Tableau1[[#This Row],[Eléments modifié]],$J$1)=$I$1,Tableau1[[#This Row],[Date]],9^9)</f>
        <v>387420489</v>
      </c>
      <c r="G17163" s="9" t="str">
        <f>IF(Tableau1[[#This Row],[Date]]=_xlfn.MINIFS(Tableau1[1er],Tableau1[N° BL],Tableau1[[#This Row],[N° BL]],Tableau1[1er],Tableau1[[#This Row],[Date]]),D17162,"")</f>
        <v/>
      </c>
    </row>
    <row r="17164" spans="1:7" ht="14.25" customHeight="1" x14ac:dyDescent="0.25">
      <c r="A17164" s="1" t="s">
        <v>4363</v>
      </c>
      <c r="B17164" s="1" t="s">
        <v>4364</v>
      </c>
      <c r="C17164" s="7">
        <v>45433.64335648148</v>
      </c>
      <c r="D17164" s="10">
        <v>176</v>
      </c>
      <c r="E17164" s="1" t="s">
        <v>7</v>
      </c>
      <c r="F17164">
        <f>IF(LEFT(Tableau1[[#This Row],[Eléments modifié]],$J$1)=$I$1,Tableau1[[#This Row],[Date]],9^9)</f>
        <v>45433.64335648148</v>
      </c>
      <c r="G17164" s="9">
        <f>IF(Tableau1[[#This Row],[Date]]=_xlfn.MINIFS(Tableau1[1er],Tableau1[N° BL],Tableau1[[#This Row],[N° BL]],Tableau1[1er],Tableau1[[#This Row],[Date]]),D17163,"")</f>
        <v>212</v>
      </c>
    </row>
    <row r="17165" spans="1:7" ht="14.25" customHeight="1" x14ac:dyDescent="0.25">
      <c r="A17165" s="1" t="s">
        <v>4347</v>
      </c>
      <c r="B17165" s="1" t="s">
        <v>4348</v>
      </c>
      <c r="C17165" s="7">
        <v>45434.37400462963</v>
      </c>
      <c r="D17165" s="10">
        <v>176</v>
      </c>
      <c r="E17165" s="1" t="s">
        <v>111</v>
      </c>
      <c r="F17165">
        <f>IF(LEFT(Tableau1[[#This Row],[Eléments modifié]],$J$1)=$I$1,Tableau1[[#This Row],[Date]],9^9)</f>
        <v>387420489</v>
      </c>
      <c r="G17165" s="9" t="str">
        <f>IF(Tableau1[[#This Row],[Date]]=_xlfn.MINIFS(Tableau1[1er],Tableau1[N° BL],Tableau1[[#This Row],[N° BL]],Tableau1[1er],Tableau1[[#This Row],[Date]]),D17164,"")</f>
        <v/>
      </c>
    </row>
    <row r="17166" spans="1:7" ht="14.25" customHeight="1" x14ac:dyDescent="0.25">
      <c r="A17166" s="1" t="s">
        <v>4347</v>
      </c>
      <c r="B17166" s="1" t="s">
        <v>4348</v>
      </c>
      <c r="C17166" s="7">
        <v>45434.383356481485</v>
      </c>
      <c r="D17166" s="10">
        <v>176</v>
      </c>
      <c r="E17166" s="1" t="s">
        <v>7</v>
      </c>
      <c r="F17166">
        <f>IF(LEFT(Tableau1[[#This Row],[Eléments modifié]],$J$1)=$I$1,Tableau1[[#This Row],[Date]],9^9)</f>
        <v>45434.383356481485</v>
      </c>
      <c r="G17166" s="9">
        <f>IF(Tableau1[[#This Row],[Date]]=_xlfn.MINIFS(Tableau1[1er],Tableau1[N° BL],Tableau1[[#This Row],[N° BL]],Tableau1[1er],Tableau1[[#This Row],[Date]]),D17165,"")</f>
        <v>176</v>
      </c>
    </row>
    <row r="17167" spans="1:7" ht="14.25" customHeight="1" x14ac:dyDescent="0.25">
      <c r="A17167" s="1" t="s">
        <v>4345</v>
      </c>
      <c r="B17167" s="1" t="s">
        <v>4346</v>
      </c>
      <c r="C17167" s="7">
        <v>45434.359942129631</v>
      </c>
      <c r="D17167" s="10">
        <v>176</v>
      </c>
      <c r="E17167" s="1" t="s">
        <v>14</v>
      </c>
      <c r="F17167">
        <f>IF(LEFT(Tableau1[[#This Row],[Eléments modifié]],$J$1)=$I$1,Tableau1[[#This Row],[Date]],9^9)</f>
        <v>387420489</v>
      </c>
      <c r="G17167" s="9" t="str">
        <f>IF(Tableau1[[#This Row],[Date]]=_xlfn.MINIFS(Tableau1[1er],Tableau1[N° BL],Tableau1[[#This Row],[N° BL]],Tableau1[1er],Tableau1[[#This Row],[Date]]),D17166,"")</f>
        <v/>
      </c>
    </row>
    <row r="17168" spans="1:7" ht="14.25" customHeight="1" x14ac:dyDescent="0.25">
      <c r="A17168" s="1" t="s">
        <v>4345</v>
      </c>
      <c r="B17168" s="1" t="s">
        <v>4346</v>
      </c>
      <c r="C17168" s="7">
        <v>45434.385208333333</v>
      </c>
      <c r="D17168" s="10">
        <v>189</v>
      </c>
      <c r="E17168" s="1" t="s">
        <v>7</v>
      </c>
      <c r="F17168">
        <f>IF(LEFT(Tableau1[[#This Row],[Eléments modifié]],$J$1)=$I$1,Tableau1[[#This Row],[Date]],9^9)</f>
        <v>45434.385208333333</v>
      </c>
      <c r="G17168" s="9">
        <f>IF(Tableau1[[#This Row],[Date]]=_xlfn.MINIFS(Tableau1[1er],Tableau1[N° BL],Tableau1[[#This Row],[N° BL]],Tableau1[1er],Tableau1[[#This Row],[Date]]),D17167,"")</f>
        <v>176</v>
      </c>
    </row>
    <row r="17169" spans="1:7" ht="14.25" customHeight="1" x14ac:dyDescent="0.25">
      <c r="A17169" s="1" t="s">
        <v>4275</v>
      </c>
      <c r="B17169" s="1" t="s">
        <v>4276</v>
      </c>
      <c r="C17169" s="7">
        <v>45434.407048611109</v>
      </c>
      <c r="D17169" s="10">
        <v>189</v>
      </c>
      <c r="E17169" s="1" t="s">
        <v>2447</v>
      </c>
      <c r="F17169">
        <f>IF(LEFT(Tableau1[[#This Row],[Eléments modifié]],$J$1)=$I$1,Tableau1[[#This Row],[Date]],9^9)</f>
        <v>387420489</v>
      </c>
      <c r="G17169" s="9" t="str">
        <f>IF(Tableau1[[#This Row],[Date]]=_xlfn.MINIFS(Tableau1[1er],Tableau1[N° BL],Tableau1[[#This Row],[N° BL]],Tableau1[1er],Tableau1[[#This Row],[Date]]),D17168,"")</f>
        <v/>
      </c>
    </row>
    <row r="17170" spans="1:7" ht="14.25" customHeight="1" x14ac:dyDescent="0.25">
      <c r="A17170" s="1" t="s">
        <v>4275</v>
      </c>
      <c r="B17170" s="1" t="s">
        <v>4276</v>
      </c>
      <c r="C17170" s="7">
        <v>45434.414664351854</v>
      </c>
      <c r="D17170" s="10">
        <v>212</v>
      </c>
      <c r="E17170" s="1" t="s">
        <v>7</v>
      </c>
      <c r="F17170">
        <f>IF(LEFT(Tableau1[[#This Row],[Eléments modifié]],$J$1)=$I$1,Tableau1[[#This Row],[Date]],9^9)</f>
        <v>45434.414664351854</v>
      </c>
      <c r="G17170" s="9">
        <f>IF(Tableau1[[#This Row],[Date]]=_xlfn.MINIFS(Tableau1[1er],Tableau1[N° BL],Tableau1[[#This Row],[N° BL]],Tableau1[1er],Tableau1[[#This Row],[Date]]),D17169,"")</f>
        <v>189</v>
      </c>
    </row>
    <row r="17171" spans="1:7" ht="14.25" customHeight="1" x14ac:dyDescent="0.25">
      <c r="A17171" s="1" t="s">
        <v>4275</v>
      </c>
      <c r="B17171" s="1" t="s">
        <v>4276</v>
      </c>
      <c r="C17171" s="7">
        <v>45434.618171296293</v>
      </c>
      <c r="D17171" s="10">
        <v>188</v>
      </c>
      <c r="E17171" s="1" t="s">
        <v>98</v>
      </c>
      <c r="F17171">
        <f>IF(LEFT(Tableau1[[#This Row],[Eléments modifié]],$J$1)=$I$1,Tableau1[[#This Row],[Date]],9^9)</f>
        <v>387420489</v>
      </c>
      <c r="G17171" s="9" t="str">
        <f>IF(Tableau1[[#This Row],[Date]]=_xlfn.MINIFS(Tableau1[1er],Tableau1[N° BL],Tableau1[[#This Row],[N° BL]],Tableau1[1er],Tableau1[[#This Row],[Date]]),D17170,"")</f>
        <v/>
      </c>
    </row>
    <row r="17172" spans="1:7" ht="14.25" customHeight="1" x14ac:dyDescent="0.25">
      <c r="A17172" s="1" t="s">
        <v>4275</v>
      </c>
      <c r="B17172" s="1" t="s">
        <v>4276</v>
      </c>
      <c r="C17172" s="7">
        <v>45434.618564814817</v>
      </c>
      <c r="D17172" s="10">
        <v>188</v>
      </c>
      <c r="E17172" s="1" t="s">
        <v>32</v>
      </c>
      <c r="F17172">
        <f>IF(LEFT(Tableau1[[#This Row],[Eléments modifié]],$J$1)=$I$1,Tableau1[[#This Row],[Date]],9^9)</f>
        <v>387420489</v>
      </c>
      <c r="G17172" s="9" t="str">
        <f>IF(Tableau1[[#This Row],[Date]]=_xlfn.MINIFS(Tableau1[1er],Tableau1[N° BL],Tableau1[[#This Row],[N° BL]],Tableau1[1er],Tableau1[[#This Row],[Date]]),D17171,"")</f>
        <v/>
      </c>
    </row>
    <row r="17173" spans="1:7" ht="14.25" customHeight="1" x14ac:dyDescent="0.25">
      <c r="A17173" s="1" t="s">
        <v>4275</v>
      </c>
      <c r="B17173" s="1" t="s">
        <v>4276</v>
      </c>
      <c r="C17173" s="7">
        <v>45434.619351851848</v>
      </c>
      <c r="D17173" s="10">
        <v>188</v>
      </c>
      <c r="E17173" s="1" t="s">
        <v>7</v>
      </c>
      <c r="F17173">
        <f>IF(LEFT(Tableau1[[#This Row],[Eléments modifié]],$J$1)=$I$1,Tableau1[[#This Row],[Date]],9^9)</f>
        <v>45434.619351851848</v>
      </c>
      <c r="G17173" s="9">
        <f>IF(Tableau1[[#This Row],[Date]]=_xlfn.MINIFS(Tableau1[1er],Tableau1[N° BL],Tableau1[[#This Row],[N° BL]],Tableau1[1er],Tableau1[[#This Row],[Date]]),D17172,"")</f>
        <v>188</v>
      </c>
    </row>
    <row r="17174" spans="1:7" ht="14.25" customHeight="1" x14ac:dyDescent="0.25">
      <c r="A17174" s="1" t="s">
        <v>4359</v>
      </c>
      <c r="B17174" s="1" t="s">
        <v>4360</v>
      </c>
      <c r="C17174" s="7">
        <v>45433.643530092595</v>
      </c>
      <c r="D17174" s="10">
        <v>212</v>
      </c>
      <c r="E17174" s="1" t="s">
        <v>111</v>
      </c>
      <c r="F17174">
        <f>IF(LEFT(Tableau1[[#This Row],[Eléments modifié]],$J$1)=$I$1,Tableau1[[#This Row],[Date]],9^9)</f>
        <v>387420489</v>
      </c>
      <c r="G17174" s="9" t="str">
        <f>IF(Tableau1[[#This Row],[Date]]=_xlfn.MINIFS(Tableau1[1er],Tableau1[N° BL],Tableau1[[#This Row],[N° BL]],Tableau1[1er],Tableau1[[#This Row],[Date]]),D17173,"")</f>
        <v/>
      </c>
    </row>
    <row r="17175" spans="1:7" ht="14.25" customHeight="1" x14ac:dyDescent="0.25">
      <c r="A17175" s="1" t="s">
        <v>4359</v>
      </c>
      <c r="B17175" s="1" t="s">
        <v>4360</v>
      </c>
      <c r="C17175" s="7">
        <v>45433.648645833331</v>
      </c>
      <c r="D17175" s="10">
        <v>176</v>
      </c>
      <c r="E17175" s="1" t="s">
        <v>7</v>
      </c>
      <c r="F17175">
        <f>IF(LEFT(Tableau1[[#This Row],[Eléments modifié]],$J$1)=$I$1,Tableau1[[#This Row],[Date]],9^9)</f>
        <v>45433.648645833331</v>
      </c>
      <c r="G17175" s="9">
        <f>IF(Tableau1[[#This Row],[Date]]=_xlfn.MINIFS(Tableau1[1er],Tableau1[N° BL],Tableau1[[#This Row],[N° BL]],Tableau1[1er],Tableau1[[#This Row],[Date]]),D17174,"")</f>
        <v>212</v>
      </c>
    </row>
    <row r="17176" spans="1:7" ht="14.25" customHeight="1" x14ac:dyDescent="0.25">
      <c r="A17176" s="1" t="s">
        <v>4235</v>
      </c>
      <c r="B17176" s="1" t="s">
        <v>4236</v>
      </c>
      <c r="C17176" s="7">
        <v>45435.314340277779</v>
      </c>
      <c r="D17176" s="10">
        <v>176</v>
      </c>
      <c r="E17176" s="1" t="s">
        <v>111</v>
      </c>
      <c r="F17176">
        <f>IF(LEFT(Tableau1[[#This Row],[Eléments modifié]],$J$1)=$I$1,Tableau1[[#This Row],[Date]],9^9)</f>
        <v>387420489</v>
      </c>
      <c r="G17176" s="9" t="str">
        <f>IF(Tableau1[[#This Row],[Date]]=_xlfn.MINIFS(Tableau1[1er],Tableau1[N° BL],Tableau1[[#This Row],[N° BL]],Tableau1[1er],Tableau1[[#This Row],[Date]]),D17175,"")</f>
        <v/>
      </c>
    </row>
    <row r="17177" spans="1:7" ht="14.25" customHeight="1" x14ac:dyDescent="0.25">
      <c r="A17177" s="1" t="s">
        <v>4235</v>
      </c>
      <c r="B17177" s="1" t="s">
        <v>4236</v>
      </c>
      <c r="C17177" s="7">
        <v>45435.318796296298</v>
      </c>
      <c r="D17177" s="10">
        <v>176</v>
      </c>
      <c r="E17177" s="1" t="s">
        <v>7</v>
      </c>
      <c r="F17177">
        <f>IF(LEFT(Tableau1[[#This Row],[Eléments modifié]],$J$1)=$I$1,Tableau1[[#This Row],[Date]],9^9)</f>
        <v>45435.318796296298</v>
      </c>
      <c r="G17177" s="9">
        <f>IF(Tableau1[[#This Row],[Date]]=_xlfn.MINIFS(Tableau1[1er],Tableau1[N° BL],Tableau1[[#This Row],[N° BL]],Tableau1[1er],Tableau1[[#This Row],[Date]]),D17176,"")</f>
        <v>176</v>
      </c>
    </row>
    <row r="17178" spans="1:7" ht="14.25" customHeight="1" x14ac:dyDescent="0.25">
      <c r="A17178" s="1" t="s">
        <v>4287</v>
      </c>
      <c r="B17178" s="1" t="s">
        <v>4288</v>
      </c>
      <c r="C17178" s="7">
        <v>45434.412569444445</v>
      </c>
      <c r="D17178" s="10">
        <v>211</v>
      </c>
      <c r="E17178" s="1" t="s">
        <v>14</v>
      </c>
      <c r="F17178">
        <f>IF(LEFT(Tableau1[[#This Row],[Eléments modifié]],$J$1)=$I$1,Tableau1[[#This Row],[Date]],9^9)</f>
        <v>387420489</v>
      </c>
      <c r="G17178" s="9" t="str">
        <f>IF(Tableau1[[#This Row],[Date]]=_xlfn.MINIFS(Tableau1[1er],Tableau1[N° BL],Tableau1[[#This Row],[N° BL]],Tableau1[1er],Tableau1[[#This Row],[Date]]),D17177,"")</f>
        <v/>
      </c>
    </row>
    <row r="17179" spans="1:7" ht="14.25" customHeight="1" x14ac:dyDescent="0.25">
      <c r="A17179" s="1" t="s">
        <v>4287</v>
      </c>
      <c r="B17179" s="1" t="s">
        <v>4288</v>
      </c>
      <c r="C17179" s="7">
        <v>45434.565069444441</v>
      </c>
      <c r="D17179" s="10">
        <v>189</v>
      </c>
      <c r="E17179" s="1" t="s">
        <v>7</v>
      </c>
      <c r="F17179">
        <f>IF(LEFT(Tableau1[[#This Row],[Eléments modifié]],$J$1)=$I$1,Tableau1[[#This Row],[Date]],9^9)</f>
        <v>45434.565069444441</v>
      </c>
      <c r="G17179" s="9">
        <f>IF(Tableau1[[#This Row],[Date]]=_xlfn.MINIFS(Tableau1[1er],Tableau1[N° BL],Tableau1[[#This Row],[N° BL]],Tableau1[1er],Tableau1[[#This Row],[Date]]),D17178,"")</f>
        <v>211</v>
      </c>
    </row>
    <row r="17180" spans="1:7" ht="14.25" customHeight="1" x14ac:dyDescent="0.25">
      <c r="A17180" s="1" t="s">
        <v>4287</v>
      </c>
      <c r="B17180" s="1" t="s">
        <v>4288</v>
      </c>
      <c r="C17180" s="7">
        <v>45434.571817129632</v>
      </c>
      <c r="D17180" s="10">
        <v>188</v>
      </c>
      <c r="E17180" s="1" t="s">
        <v>98</v>
      </c>
      <c r="F17180">
        <f>IF(LEFT(Tableau1[[#This Row],[Eléments modifié]],$J$1)=$I$1,Tableau1[[#This Row],[Date]],9^9)</f>
        <v>387420489</v>
      </c>
      <c r="G17180" s="9" t="str">
        <f>IF(Tableau1[[#This Row],[Date]]=_xlfn.MINIFS(Tableau1[1er],Tableau1[N° BL],Tableau1[[#This Row],[N° BL]],Tableau1[1er],Tableau1[[#This Row],[Date]]),D17179,"")</f>
        <v/>
      </c>
    </row>
    <row r="17181" spans="1:7" ht="14.25" customHeight="1" x14ac:dyDescent="0.25">
      <c r="A17181" s="1" t="s">
        <v>4287</v>
      </c>
      <c r="B17181" s="1" t="s">
        <v>4288</v>
      </c>
      <c r="C17181" s="7">
        <v>45434.573136574072</v>
      </c>
      <c r="D17181" s="10">
        <v>176</v>
      </c>
      <c r="E17181" s="1" t="s">
        <v>32</v>
      </c>
      <c r="F17181">
        <f>IF(LEFT(Tableau1[[#This Row],[Eléments modifié]],$J$1)=$I$1,Tableau1[[#This Row],[Date]],9^9)</f>
        <v>387420489</v>
      </c>
      <c r="G17181" s="9" t="str">
        <f>IF(Tableau1[[#This Row],[Date]]=_xlfn.MINIFS(Tableau1[1er],Tableau1[N° BL],Tableau1[[#This Row],[N° BL]],Tableau1[1er],Tableau1[[#This Row],[Date]]),D17180,"")</f>
        <v/>
      </c>
    </row>
    <row r="17182" spans="1:7" ht="14.25" customHeight="1" x14ac:dyDescent="0.25">
      <c r="A17182" s="1" t="s">
        <v>4287</v>
      </c>
      <c r="B17182" s="1" t="s">
        <v>4288</v>
      </c>
      <c r="C17182" s="7">
        <v>45434.583124999997</v>
      </c>
      <c r="D17182" s="10">
        <v>188</v>
      </c>
      <c r="E17182" s="1" t="s">
        <v>7</v>
      </c>
      <c r="F17182">
        <f>IF(LEFT(Tableau1[[#This Row],[Eléments modifié]],$J$1)=$I$1,Tableau1[[#This Row],[Date]],9^9)</f>
        <v>45434.583124999997</v>
      </c>
      <c r="G17182" s="9">
        <f>IF(Tableau1[[#This Row],[Date]]=_xlfn.MINIFS(Tableau1[1er],Tableau1[N° BL],Tableau1[[#This Row],[N° BL]],Tableau1[1er],Tableau1[[#This Row],[Date]]),D17181,"")</f>
        <v>176</v>
      </c>
    </row>
    <row r="17183" spans="1:7" ht="14.25" customHeight="1" x14ac:dyDescent="0.25">
      <c r="A17183" s="1" t="s">
        <v>4183</v>
      </c>
      <c r="B17183" s="1" t="s">
        <v>4184</v>
      </c>
      <c r="C17183" s="7">
        <v>45435.472291666665</v>
      </c>
      <c r="D17183" s="10">
        <v>176</v>
      </c>
      <c r="E17183" s="1" t="s">
        <v>371</v>
      </c>
      <c r="F17183">
        <f>IF(LEFT(Tableau1[[#This Row],[Eléments modifié]],$J$1)=$I$1,Tableau1[[#This Row],[Date]],9^9)</f>
        <v>387420489</v>
      </c>
      <c r="G17183" s="9" t="str">
        <f>IF(Tableau1[[#This Row],[Date]]=_xlfn.MINIFS(Tableau1[1er],Tableau1[N° BL],Tableau1[[#This Row],[N° BL]],Tableau1[1er],Tableau1[[#This Row],[Date]]),D17182,"")</f>
        <v/>
      </c>
    </row>
    <row r="17184" spans="1:7" ht="14.25" customHeight="1" x14ac:dyDescent="0.25">
      <c r="A17184" s="1" t="s">
        <v>4183</v>
      </c>
      <c r="B17184" s="1" t="s">
        <v>4184</v>
      </c>
      <c r="C17184" s="7">
        <v>45435.486608796295</v>
      </c>
      <c r="D17184" s="10">
        <v>209</v>
      </c>
      <c r="E17184" s="1" t="s">
        <v>7</v>
      </c>
      <c r="F17184">
        <f>IF(LEFT(Tableau1[[#This Row],[Eléments modifié]],$J$1)=$I$1,Tableau1[[#This Row],[Date]],9^9)</f>
        <v>45435.486608796295</v>
      </c>
      <c r="G17184" s="9">
        <f>IF(Tableau1[[#This Row],[Date]]=_xlfn.MINIFS(Tableau1[1er],Tableau1[N° BL],Tableau1[[#This Row],[N° BL]],Tableau1[1er],Tableau1[[#This Row],[Date]]),D17183,"")</f>
        <v>176</v>
      </c>
    </row>
    <row r="17185" spans="1:7" ht="14.25" customHeight="1" x14ac:dyDescent="0.25">
      <c r="A17185" s="1" t="s">
        <v>4183</v>
      </c>
      <c r="B17185" s="1" t="s">
        <v>4184</v>
      </c>
      <c r="C17185" s="7">
        <v>45435.486875000002</v>
      </c>
      <c r="D17185" s="10">
        <v>209</v>
      </c>
      <c r="E17185" s="1" t="s">
        <v>7</v>
      </c>
      <c r="F17185">
        <f>IF(LEFT(Tableau1[[#This Row],[Eléments modifié]],$J$1)=$I$1,Tableau1[[#This Row],[Date]],9^9)</f>
        <v>45435.486875000002</v>
      </c>
      <c r="G17185" s="9">
        <f>IF(Tableau1[[#This Row],[Date]]=_xlfn.MINIFS(Tableau1[1er],Tableau1[N° BL],Tableau1[[#This Row],[N° BL]],Tableau1[1er],Tableau1[[#This Row],[Date]]),D17184,"")</f>
        <v>209</v>
      </c>
    </row>
    <row r="17186" spans="1:7" ht="14.25" customHeight="1" x14ac:dyDescent="0.25">
      <c r="A17186" s="1" t="s">
        <v>4225</v>
      </c>
      <c r="B17186" s="1" t="s">
        <v>4226</v>
      </c>
      <c r="C17186" s="7">
        <v>45435.355787037035</v>
      </c>
      <c r="D17186" s="10">
        <v>176</v>
      </c>
      <c r="E17186" s="1" t="s">
        <v>111</v>
      </c>
      <c r="F17186">
        <f>IF(LEFT(Tableau1[[#This Row],[Eléments modifié]],$J$1)=$I$1,Tableau1[[#This Row],[Date]],9^9)</f>
        <v>387420489</v>
      </c>
      <c r="G17186" s="9" t="str">
        <f>IF(Tableau1[[#This Row],[Date]]=_xlfn.MINIFS(Tableau1[1er],Tableau1[N° BL],Tableau1[[#This Row],[N° BL]],Tableau1[1er],Tableau1[[#This Row],[Date]]),D17185,"")</f>
        <v/>
      </c>
    </row>
    <row r="17187" spans="1:7" ht="14.25" customHeight="1" x14ac:dyDescent="0.25">
      <c r="A17187" s="1" t="s">
        <v>4225</v>
      </c>
      <c r="B17187" s="1" t="s">
        <v>4226</v>
      </c>
      <c r="C17187" s="7">
        <v>45435.36136574074</v>
      </c>
      <c r="D17187" s="10">
        <v>176</v>
      </c>
      <c r="E17187" s="1" t="s">
        <v>7</v>
      </c>
      <c r="F17187">
        <f>IF(LEFT(Tableau1[[#This Row],[Eléments modifié]],$J$1)=$I$1,Tableau1[[#This Row],[Date]],9^9)</f>
        <v>45435.36136574074</v>
      </c>
      <c r="G17187" s="9">
        <f>IF(Tableau1[[#This Row],[Date]]=_xlfn.MINIFS(Tableau1[1er],Tableau1[N° BL],Tableau1[[#This Row],[N° BL]],Tableau1[1er],Tableau1[[#This Row],[Date]]),D17186,"")</f>
        <v>176</v>
      </c>
    </row>
    <row r="17188" spans="1:7" ht="14.25" customHeight="1" x14ac:dyDescent="0.25">
      <c r="A17188" s="1" t="s">
        <v>4277</v>
      </c>
      <c r="B17188" s="1" t="s">
        <v>4278</v>
      </c>
      <c r="C17188" s="7">
        <v>45434.414699074077</v>
      </c>
      <c r="D17188" s="10">
        <v>188</v>
      </c>
      <c r="E17188" s="1" t="s">
        <v>2447</v>
      </c>
      <c r="F17188">
        <f>IF(LEFT(Tableau1[[#This Row],[Eléments modifié]],$J$1)=$I$1,Tableau1[[#This Row],[Date]],9^9)</f>
        <v>387420489</v>
      </c>
      <c r="G17188" s="9" t="str">
        <f>IF(Tableau1[[#This Row],[Date]]=_xlfn.MINIFS(Tableau1[1er],Tableau1[N° BL],Tableau1[[#This Row],[N° BL]],Tableau1[1er],Tableau1[[#This Row],[Date]]),D17187,"")</f>
        <v/>
      </c>
    </row>
    <row r="17189" spans="1:7" ht="14.25" customHeight="1" x14ac:dyDescent="0.25">
      <c r="A17189" s="1" t="s">
        <v>4277</v>
      </c>
      <c r="B17189" s="1" t="s">
        <v>4278</v>
      </c>
      <c r="C17189" s="7">
        <v>45434.420613425929</v>
      </c>
      <c r="D17189" s="10">
        <v>212</v>
      </c>
      <c r="E17189" s="1" t="s">
        <v>7</v>
      </c>
      <c r="F17189">
        <f>IF(LEFT(Tableau1[[#This Row],[Eléments modifié]],$J$1)=$I$1,Tableau1[[#This Row],[Date]],9^9)</f>
        <v>45434.420613425929</v>
      </c>
      <c r="G17189" s="9">
        <f>IF(Tableau1[[#This Row],[Date]]=_xlfn.MINIFS(Tableau1[1er],Tableau1[N° BL],Tableau1[[#This Row],[N° BL]],Tableau1[1er],Tableau1[[#This Row],[Date]]),D17188,"")</f>
        <v>188</v>
      </c>
    </row>
    <row r="17190" spans="1:7" ht="14.25" customHeight="1" x14ac:dyDescent="0.25">
      <c r="A17190" s="1" t="s">
        <v>4277</v>
      </c>
      <c r="B17190" s="1" t="s">
        <v>4278</v>
      </c>
      <c r="C17190" s="7">
        <v>45434.613981481481</v>
      </c>
      <c r="D17190" s="10">
        <v>188</v>
      </c>
      <c r="E17190" s="1" t="s">
        <v>98</v>
      </c>
      <c r="F17190">
        <f>IF(LEFT(Tableau1[[#This Row],[Eléments modifié]],$J$1)=$I$1,Tableau1[[#This Row],[Date]],9^9)</f>
        <v>387420489</v>
      </c>
      <c r="G17190" s="9" t="str">
        <f>IF(Tableau1[[#This Row],[Date]]=_xlfn.MINIFS(Tableau1[1er],Tableau1[N° BL],Tableau1[[#This Row],[N° BL]],Tableau1[1er],Tableau1[[#This Row],[Date]]),D17189,"")</f>
        <v/>
      </c>
    </row>
    <row r="17191" spans="1:7" ht="14.25" customHeight="1" x14ac:dyDescent="0.25">
      <c r="A17191" s="1" t="s">
        <v>4277</v>
      </c>
      <c r="B17191" s="1" t="s">
        <v>4278</v>
      </c>
      <c r="C17191" s="7">
        <v>45434.614247685182</v>
      </c>
      <c r="D17191" s="10">
        <v>189</v>
      </c>
      <c r="E17191" s="1" t="s">
        <v>32</v>
      </c>
      <c r="F17191">
        <f>IF(LEFT(Tableau1[[#This Row],[Eléments modifié]],$J$1)=$I$1,Tableau1[[#This Row],[Date]],9^9)</f>
        <v>387420489</v>
      </c>
      <c r="G17191" s="9" t="str">
        <f>IF(Tableau1[[#This Row],[Date]]=_xlfn.MINIFS(Tableau1[1er],Tableau1[N° BL],Tableau1[[#This Row],[N° BL]],Tableau1[1er],Tableau1[[#This Row],[Date]]),D17190,"")</f>
        <v/>
      </c>
    </row>
    <row r="17192" spans="1:7" ht="14.25" customHeight="1" x14ac:dyDescent="0.25">
      <c r="A17192" s="1" t="s">
        <v>4277</v>
      </c>
      <c r="B17192" s="1" t="s">
        <v>4278</v>
      </c>
      <c r="C17192" s="7">
        <v>45434.61755787037</v>
      </c>
      <c r="D17192" s="10">
        <v>188</v>
      </c>
      <c r="E17192" s="1" t="s">
        <v>7</v>
      </c>
      <c r="F17192">
        <f>IF(LEFT(Tableau1[[#This Row],[Eléments modifié]],$J$1)=$I$1,Tableau1[[#This Row],[Date]],9^9)</f>
        <v>45434.61755787037</v>
      </c>
      <c r="G17192" s="9">
        <f>IF(Tableau1[[#This Row],[Date]]=_xlfn.MINIFS(Tableau1[1er],Tableau1[N° BL],Tableau1[[#This Row],[N° BL]],Tableau1[1er],Tableau1[[#This Row],[Date]]),D17191,"")</f>
        <v>189</v>
      </c>
    </row>
    <row r="17193" spans="1:7" ht="14.25" customHeight="1" x14ac:dyDescent="0.25">
      <c r="A17193" s="1" t="s">
        <v>4223</v>
      </c>
      <c r="B17193" s="1" t="s">
        <v>4224</v>
      </c>
      <c r="C17193" s="7">
        <v>45435.361388888887</v>
      </c>
      <c r="D17193" s="10">
        <v>189</v>
      </c>
      <c r="E17193" s="1" t="s">
        <v>111</v>
      </c>
      <c r="F17193">
        <f>IF(LEFT(Tableau1[[#This Row],[Eléments modifié]],$J$1)=$I$1,Tableau1[[#This Row],[Date]],9^9)</f>
        <v>387420489</v>
      </c>
      <c r="G17193" s="9" t="str">
        <f>IF(Tableau1[[#This Row],[Date]]=_xlfn.MINIFS(Tableau1[1er],Tableau1[N° BL],Tableau1[[#This Row],[N° BL]],Tableau1[1er],Tableau1[[#This Row],[Date]]),D17192,"")</f>
        <v/>
      </c>
    </row>
    <row r="17194" spans="1:7" ht="14.25" customHeight="1" x14ac:dyDescent="0.25">
      <c r="A17194" s="1" t="s">
        <v>4223</v>
      </c>
      <c r="B17194" s="1" t="s">
        <v>4224</v>
      </c>
      <c r="C17194" s="7">
        <v>45435.369259259256</v>
      </c>
      <c r="D17194" s="10">
        <v>176</v>
      </c>
      <c r="E17194" s="1" t="s">
        <v>7</v>
      </c>
      <c r="F17194">
        <f>IF(LEFT(Tableau1[[#This Row],[Eléments modifié]],$J$1)=$I$1,Tableau1[[#This Row],[Date]],9^9)</f>
        <v>45435.369259259256</v>
      </c>
      <c r="G17194" s="9">
        <f>IF(Tableau1[[#This Row],[Date]]=_xlfn.MINIFS(Tableau1[1er],Tableau1[N° BL],Tableau1[[#This Row],[N° BL]],Tableau1[1er],Tableau1[[#This Row],[Date]]),D17193,"")</f>
        <v>189</v>
      </c>
    </row>
    <row r="17195" spans="1:7" ht="14.25" customHeight="1" x14ac:dyDescent="0.25">
      <c r="A17195" s="1" t="s">
        <v>4325</v>
      </c>
      <c r="B17195" s="1" t="s">
        <v>4326</v>
      </c>
      <c r="C17195" s="7">
        <v>45433.647256944445</v>
      </c>
      <c r="D17195" s="10">
        <v>176</v>
      </c>
      <c r="E17195" s="1" t="s">
        <v>3459</v>
      </c>
      <c r="F17195">
        <f>IF(LEFT(Tableau1[[#This Row],[Eléments modifié]],$J$1)=$I$1,Tableau1[[#This Row],[Date]],9^9)</f>
        <v>387420489</v>
      </c>
      <c r="G17195" s="9" t="str">
        <f>IF(Tableau1[[#This Row],[Date]]=_xlfn.MINIFS(Tableau1[1er],Tableau1[N° BL],Tableau1[[#This Row],[N° BL]],Tableau1[1er],Tableau1[[#This Row],[Date]]),D17194,"")</f>
        <v/>
      </c>
    </row>
    <row r="17196" spans="1:7" ht="14.25" customHeight="1" x14ac:dyDescent="0.25">
      <c r="A17196" s="1" t="s">
        <v>4325</v>
      </c>
      <c r="B17196" s="1" t="s">
        <v>4326</v>
      </c>
      <c r="C17196" s="7">
        <v>45433.705879629626</v>
      </c>
      <c r="D17196" s="10">
        <v>211</v>
      </c>
      <c r="E17196" s="1" t="s">
        <v>7</v>
      </c>
      <c r="F17196">
        <f>IF(LEFT(Tableau1[[#This Row],[Eléments modifié]],$J$1)=$I$1,Tableau1[[#This Row],[Date]],9^9)</f>
        <v>45433.705879629626</v>
      </c>
      <c r="G17196" s="9">
        <f>IF(Tableau1[[#This Row],[Date]]=_xlfn.MINIFS(Tableau1[1er],Tableau1[N° BL],Tableau1[[#This Row],[N° BL]],Tableau1[1er],Tableau1[[#This Row],[Date]]),D17195,"")</f>
        <v>176</v>
      </c>
    </row>
    <row r="17197" spans="1:7" ht="14.25" customHeight="1" x14ac:dyDescent="0.25">
      <c r="A17197" s="1" t="s">
        <v>4325</v>
      </c>
      <c r="B17197" s="1" t="s">
        <v>4326</v>
      </c>
      <c r="C17197" s="7">
        <v>45433.706203703703</v>
      </c>
      <c r="D17197" s="10">
        <v>211</v>
      </c>
      <c r="E17197" s="1" t="s">
        <v>7</v>
      </c>
      <c r="F17197">
        <f>IF(LEFT(Tableau1[[#This Row],[Eléments modifié]],$J$1)=$I$1,Tableau1[[#This Row],[Date]],9^9)</f>
        <v>45433.706203703703</v>
      </c>
      <c r="G17197" s="9">
        <f>IF(Tableau1[[#This Row],[Date]]=_xlfn.MINIFS(Tableau1[1er],Tableau1[N° BL],Tableau1[[#This Row],[N° BL]],Tableau1[1er],Tableau1[[#This Row],[Date]]),D17196,"")</f>
        <v>211</v>
      </c>
    </row>
    <row r="17198" spans="1:7" ht="14.25" customHeight="1" x14ac:dyDescent="0.25">
      <c r="A17198" s="1" t="s">
        <v>4325</v>
      </c>
      <c r="B17198" s="1" t="s">
        <v>4326</v>
      </c>
      <c r="C17198" s="7">
        <v>45434.454965277779</v>
      </c>
      <c r="D17198" s="10">
        <v>211</v>
      </c>
      <c r="E17198" s="1" t="s">
        <v>98</v>
      </c>
      <c r="F17198">
        <f>IF(LEFT(Tableau1[[#This Row],[Eléments modifié]],$J$1)=$I$1,Tableau1[[#This Row],[Date]],9^9)</f>
        <v>387420489</v>
      </c>
      <c r="G17198" s="9" t="str">
        <f>IF(Tableau1[[#This Row],[Date]]=_xlfn.MINIFS(Tableau1[1er],Tableau1[N° BL],Tableau1[[#This Row],[N° BL]],Tableau1[1er],Tableau1[[#This Row],[Date]]),D17197,"")</f>
        <v/>
      </c>
    </row>
    <row r="17199" spans="1:7" ht="14.25" customHeight="1" x14ac:dyDescent="0.25">
      <c r="A17199" s="1" t="s">
        <v>4325</v>
      </c>
      <c r="B17199" s="1" t="s">
        <v>4326</v>
      </c>
      <c r="C17199" s="7">
        <v>45434.467349537037</v>
      </c>
      <c r="D17199" s="10">
        <v>188</v>
      </c>
      <c r="E17199" s="1" t="s">
        <v>32</v>
      </c>
      <c r="F17199">
        <f>IF(LEFT(Tableau1[[#This Row],[Eléments modifié]],$J$1)=$I$1,Tableau1[[#This Row],[Date]],9^9)</f>
        <v>387420489</v>
      </c>
      <c r="G17199" s="9" t="str">
        <f>IF(Tableau1[[#This Row],[Date]]=_xlfn.MINIFS(Tableau1[1er],Tableau1[N° BL],Tableau1[[#This Row],[N° BL]],Tableau1[1er],Tableau1[[#This Row],[Date]]),D17198,"")</f>
        <v/>
      </c>
    </row>
    <row r="17200" spans="1:7" ht="14.25" customHeight="1" x14ac:dyDescent="0.25">
      <c r="A17200" s="1" t="s">
        <v>4325</v>
      </c>
      <c r="B17200" s="1" t="s">
        <v>4326</v>
      </c>
      <c r="C17200" s="7">
        <v>45434.468310185184</v>
      </c>
      <c r="D17200" s="10">
        <v>188</v>
      </c>
      <c r="E17200" s="1" t="s">
        <v>7</v>
      </c>
      <c r="F17200">
        <f>IF(LEFT(Tableau1[[#This Row],[Eléments modifié]],$J$1)=$I$1,Tableau1[[#This Row],[Date]],9^9)</f>
        <v>45434.468310185184</v>
      </c>
      <c r="G17200" s="9">
        <f>IF(Tableau1[[#This Row],[Date]]=_xlfn.MINIFS(Tableau1[1er],Tableau1[N° BL],Tableau1[[#This Row],[N° BL]],Tableau1[1er],Tableau1[[#This Row],[Date]]),D17199,"")</f>
        <v>188</v>
      </c>
    </row>
    <row r="17201" spans="1:7" ht="14.25" customHeight="1" x14ac:dyDescent="0.25">
      <c r="A17201" s="1" t="s">
        <v>4325</v>
      </c>
      <c r="B17201" s="1" t="s">
        <v>4326</v>
      </c>
      <c r="C17201" s="7">
        <v>45434.468692129631</v>
      </c>
      <c r="D17201" s="10">
        <v>188</v>
      </c>
      <c r="E17201" s="1" t="s">
        <v>7</v>
      </c>
      <c r="F17201">
        <f>IF(LEFT(Tableau1[[#This Row],[Eléments modifié]],$J$1)=$I$1,Tableau1[[#This Row],[Date]],9^9)</f>
        <v>45434.468692129631</v>
      </c>
      <c r="G17201" s="9">
        <f>IF(Tableau1[[#This Row],[Date]]=_xlfn.MINIFS(Tableau1[1er],Tableau1[N° BL],Tableau1[[#This Row],[N° BL]],Tableau1[1er],Tableau1[[#This Row],[Date]]),D17200,"")</f>
        <v>188</v>
      </c>
    </row>
    <row r="17202" spans="1:7" ht="14.25" customHeight="1" x14ac:dyDescent="0.25">
      <c r="A17202" s="1" t="s">
        <v>4283</v>
      </c>
      <c r="B17202" s="1" t="s">
        <v>4284</v>
      </c>
      <c r="C17202" s="7">
        <v>45434.404560185183</v>
      </c>
      <c r="D17202" s="10">
        <v>212</v>
      </c>
      <c r="E17202" s="1" t="s">
        <v>371</v>
      </c>
      <c r="F17202">
        <f>IF(LEFT(Tableau1[[#This Row],[Eléments modifié]],$J$1)=$I$1,Tableau1[[#This Row],[Date]],9^9)</f>
        <v>387420489</v>
      </c>
      <c r="G17202" s="9" t="str">
        <f>IF(Tableau1[[#This Row],[Date]]=_xlfn.MINIFS(Tableau1[1er],Tableau1[N° BL],Tableau1[[#This Row],[N° BL]],Tableau1[1er],Tableau1[[#This Row],[Date]]),D17201,"")</f>
        <v/>
      </c>
    </row>
    <row r="17203" spans="1:7" ht="14.25" customHeight="1" x14ac:dyDescent="0.25">
      <c r="A17203" s="1" t="s">
        <v>4283</v>
      </c>
      <c r="B17203" s="1" t="s">
        <v>4284</v>
      </c>
      <c r="C17203" s="7">
        <v>45434.582731481481</v>
      </c>
      <c r="D17203" s="10">
        <v>209</v>
      </c>
      <c r="E17203" s="1" t="s">
        <v>7</v>
      </c>
      <c r="F17203">
        <f>IF(LEFT(Tableau1[[#This Row],[Eléments modifié]],$J$1)=$I$1,Tableau1[[#This Row],[Date]],9^9)</f>
        <v>45434.582731481481</v>
      </c>
      <c r="G17203" s="9">
        <f>IF(Tableau1[[#This Row],[Date]]=_xlfn.MINIFS(Tableau1[1er],Tableau1[N° BL],Tableau1[[#This Row],[N° BL]],Tableau1[1er],Tableau1[[#This Row],[Date]]),D17202,"")</f>
        <v>212</v>
      </c>
    </row>
    <row r="17204" spans="1:7" ht="14.25" customHeight="1" x14ac:dyDescent="0.25">
      <c r="A17204" s="1" t="s">
        <v>4283</v>
      </c>
      <c r="B17204" s="1" t="s">
        <v>4284</v>
      </c>
      <c r="C17204" s="7">
        <v>45434.585381944446</v>
      </c>
      <c r="D17204" s="10">
        <v>188</v>
      </c>
      <c r="E17204" s="1" t="s">
        <v>98</v>
      </c>
      <c r="F17204">
        <f>IF(LEFT(Tableau1[[#This Row],[Eléments modifié]],$J$1)=$I$1,Tableau1[[#This Row],[Date]],9^9)</f>
        <v>387420489</v>
      </c>
      <c r="G17204" s="9" t="str">
        <f>IF(Tableau1[[#This Row],[Date]]=_xlfn.MINIFS(Tableau1[1er],Tableau1[N° BL],Tableau1[[#This Row],[N° BL]],Tableau1[1er],Tableau1[[#This Row],[Date]]),D17203,"")</f>
        <v/>
      </c>
    </row>
    <row r="17205" spans="1:7" ht="14.25" customHeight="1" x14ac:dyDescent="0.25">
      <c r="A17205" s="1" t="s">
        <v>4283</v>
      </c>
      <c r="B17205" s="1" t="s">
        <v>4284</v>
      </c>
      <c r="C17205" s="7">
        <v>45434.585740740738</v>
      </c>
      <c r="D17205" s="10">
        <v>212</v>
      </c>
      <c r="E17205" s="1" t="s">
        <v>32</v>
      </c>
      <c r="F17205">
        <f>IF(LEFT(Tableau1[[#This Row],[Eléments modifié]],$J$1)=$I$1,Tableau1[[#This Row],[Date]],9^9)</f>
        <v>387420489</v>
      </c>
      <c r="G17205" s="9" t="str">
        <f>IF(Tableau1[[#This Row],[Date]]=_xlfn.MINIFS(Tableau1[1er],Tableau1[N° BL],Tableau1[[#This Row],[N° BL]],Tableau1[1er],Tableau1[[#This Row],[Date]]),D17204,"")</f>
        <v/>
      </c>
    </row>
    <row r="17206" spans="1:7" ht="14.25" customHeight="1" x14ac:dyDescent="0.25">
      <c r="A17206" s="1" t="s">
        <v>4283</v>
      </c>
      <c r="B17206" s="1" t="s">
        <v>4284</v>
      </c>
      <c r="C17206" s="7">
        <v>45434.597083333334</v>
      </c>
      <c r="D17206" s="10">
        <v>188</v>
      </c>
      <c r="E17206" s="1" t="s">
        <v>7</v>
      </c>
      <c r="F17206">
        <f>IF(LEFT(Tableau1[[#This Row],[Eléments modifié]],$J$1)=$I$1,Tableau1[[#This Row],[Date]],9^9)</f>
        <v>45434.597083333334</v>
      </c>
      <c r="G17206" s="9">
        <f>IF(Tableau1[[#This Row],[Date]]=_xlfn.MINIFS(Tableau1[1er],Tableau1[N° BL],Tableau1[[#This Row],[N° BL]],Tableau1[1er],Tableau1[[#This Row],[Date]]),D17205,"")</f>
        <v>212</v>
      </c>
    </row>
    <row r="17207" spans="1:7" ht="14.25" customHeight="1" x14ac:dyDescent="0.25">
      <c r="A17207" s="1" t="s">
        <v>4221</v>
      </c>
      <c r="B17207" s="1" t="s">
        <v>4222</v>
      </c>
      <c r="C17207" s="7">
        <v>45435.36928240741</v>
      </c>
      <c r="D17207" s="10">
        <v>176</v>
      </c>
      <c r="E17207" s="1" t="s">
        <v>111</v>
      </c>
      <c r="F17207">
        <f>IF(LEFT(Tableau1[[#This Row],[Eléments modifié]],$J$1)=$I$1,Tableau1[[#This Row],[Date]],9^9)</f>
        <v>387420489</v>
      </c>
      <c r="G17207" s="9" t="str">
        <f>IF(Tableau1[[#This Row],[Date]]=_xlfn.MINIFS(Tableau1[1er],Tableau1[N° BL],Tableau1[[#This Row],[N° BL]],Tableau1[1er],Tableau1[[#This Row],[Date]]),D17206,"")</f>
        <v/>
      </c>
    </row>
    <row r="17208" spans="1:7" ht="14.25" customHeight="1" x14ac:dyDescent="0.25">
      <c r="A17208" s="1" t="s">
        <v>4221</v>
      </c>
      <c r="B17208" s="1" t="s">
        <v>4222</v>
      </c>
      <c r="C17208" s="7">
        <v>45435.37636574074</v>
      </c>
      <c r="D17208" s="10">
        <v>176</v>
      </c>
      <c r="E17208" s="1" t="s">
        <v>7</v>
      </c>
      <c r="F17208">
        <f>IF(LEFT(Tableau1[[#This Row],[Eléments modifié]],$J$1)=$I$1,Tableau1[[#This Row],[Date]],9^9)</f>
        <v>45435.37636574074</v>
      </c>
      <c r="G17208" s="9">
        <f>IF(Tableau1[[#This Row],[Date]]=_xlfn.MINIFS(Tableau1[1er],Tableau1[N° BL],Tableau1[[#This Row],[N° BL]],Tableau1[1er],Tableau1[[#This Row],[Date]]),D17207,"")</f>
        <v>176</v>
      </c>
    </row>
    <row r="17209" spans="1:7" ht="14.25" customHeight="1" x14ac:dyDescent="0.25">
      <c r="A17209" s="1" t="s">
        <v>4171</v>
      </c>
      <c r="B17209" s="1" t="s">
        <v>4172</v>
      </c>
      <c r="C17209" s="7">
        <v>45434.626388888886</v>
      </c>
      <c r="D17209" s="10">
        <v>209</v>
      </c>
      <c r="E17209" s="1" t="s">
        <v>2447</v>
      </c>
      <c r="F17209">
        <f>IF(LEFT(Tableau1[[#This Row],[Eléments modifié]],$J$1)=$I$1,Tableau1[[#This Row],[Date]],9^9)</f>
        <v>387420489</v>
      </c>
      <c r="G17209" s="9" t="str">
        <f>IF(Tableau1[[#This Row],[Date]]=_xlfn.MINIFS(Tableau1[1er],Tableau1[N° BL],Tableau1[[#This Row],[N° BL]],Tableau1[1er],Tableau1[[#This Row],[Date]]),D17208,"")</f>
        <v/>
      </c>
    </row>
    <row r="17210" spans="1:7" ht="14.25" customHeight="1" x14ac:dyDescent="0.25">
      <c r="A17210" s="1" t="s">
        <v>4171</v>
      </c>
      <c r="B17210" s="1" t="s">
        <v>4172</v>
      </c>
      <c r="C17210" s="7">
        <v>45434.638981481483</v>
      </c>
      <c r="D17210" s="10">
        <v>212</v>
      </c>
      <c r="E17210" s="1" t="s">
        <v>7</v>
      </c>
      <c r="F17210">
        <f>IF(LEFT(Tableau1[[#This Row],[Eléments modifié]],$J$1)=$I$1,Tableau1[[#This Row],[Date]],9^9)</f>
        <v>45434.638981481483</v>
      </c>
      <c r="G17210" s="9">
        <f>IF(Tableau1[[#This Row],[Date]]=_xlfn.MINIFS(Tableau1[1er],Tableau1[N° BL],Tableau1[[#This Row],[N° BL]],Tableau1[1er],Tableau1[[#This Row],[Date]]),D17209,"")</f>
        <v>209</v>
      </c>
    </row>
    <row r="17211" spans="1:7" ht="14.25" customHeight="1" x14ac:dyDescent="0.25">
      <c r="A17211" s="1" t="s">
        <v>4171</v>
      </c>
      <c r="B17211" s="1" t="s">
        <v>4172</v>
      </c>
      <c r="C17211" s="7">
        <v>45435.504837962966</v>
      </c>
      <c r="D17211" s="10">
        <v>212</v>
      </c>
      <c r="E17211" s="1" t="s">
        <v>98</v>
      </c>
      <c r="F17211">
        <f>IF(LEFT(Tableau1[[#This Row],[Eléments modifié]],$J$1)=$I$1,Tableau1[[#This Row],[Date]],9^9)</f>
        <v>387420489</v>
      </c>
      <c r="G17211" s="9" t="str">
        <f>IF(Tableau1[[#This Row],[Date]]=_xlfn.MINIFS(Tableau1[1er],Tableau1[N° BL],Tableau1[[#This Row],[N° BL]],Tableau1[1er],Tableau1[[#This Row],[Date]]),D17210,"")</f>
        <v/>
      </c>
    </row>
    <row r="17212" spans="1:7" ht="14.25" customHeight="1" x14ac:dyDescent="0.25">
      <c r="A17212" s="1" t="s">
        <v>4171</v>
      </c>
      <c r="B17212" s="1" t="s">
        <v>4172</v>
      </c>
      <c r="C17212" s="7">
        <v>45435.508715277778</v>
      </c>
      <c r="D17212" s="10">
        <v>188</v>
      </c>
      <c r="E17212" s="1" t="s">
        <v>32</v>
      </c>
      <c r="F17212">
        <f>IF(LEFT(Tableau1[[#This Row],[Eléments modifié]],$J$1)=$I$1,Tableau1[[#This Row],[Date]],9^9)</f>
        <v>387420489</v>
      </c>
      <c r="G17212" s="9" t="str">
        <f>IF(Tableau1[[#This Row],[Date]]=_xlfn.MINIFS(Tableau1[1er],Tableau1[N° BL],Tableau1[[#This Row],[N° BL]],Tableau1[1er],Tableau1[[#This Row],[Date]]),D17211,"")</f>
        <v/>
      </c>
    </row>
    <row r="17213" spans="1:7" ht="14.25" customHeight="1" x14ac:dyDescent="0.25">
      <c r="A17213" s="1" t="s">
        <v>4171</v>
      </c>
      <c r="B17213" s="1" t="s">
        <v>4172</v>
      </c>
      <c r="C17213" s="7">
        <v>45435.50980324074</v>
      </c>
      <c r="D17213" s="10">
        <v>188</v>
      </c>
      <c r="E17213" s="1" t="s">
        <v>7</v>
      </c>
      <c r="F17213">
        <f>IF(LEFT(Tableau1[[#This Row],[Eléments modifié]],$J$1)=$I$1,Tableau1[[#This Row],[Date]],9^9)</f>
        <v>45435.50980324074</v>
      </c>
      <c r="G17213" s="9">
        <f>IF(Tableau1[[#This Row],[Date]]=_xlfn.MINIFS(Tableau1[1er],Tableau1[N° BL],Tableau1[[#This Row],[N° BL]],Tableau1[1er],Tableau1[[#This Row],[Date]]),D17212,"")</f>
        <v>188</v>
      </c>
    </row>
    <row r="17214" spans="1:7" ht="14.25" customHeight="1" x14ac:dyDescent="0.25">
      <c r="A17214" s="1" t="s">
        <v>4341</v>
      </c>
      <c r="B17214" s="1" t="s">
        <v>4342</v>
      </c>
      <c r="C17214" s="7">
        <v>45434.385706018518</v>
      </c>
      <c r="D17214" s="10">
        <v>176</v>
      </c>
      <c r="E17214" s="1" t="s">
        <v>14</v>
      </c>
      <c r="F17214">
        <f>IF(LEFT(Tableau1[[#This Row],[Eléments modifié]],$J$1)=$I$1,Tableau1[[#This Row],[Date]],9^9)</f>
        <v>387420489</v>
      </c>
      <c r="G17214" s="9" t="str">
        <f>IF(Tableau1[[#This Row],[Date]]=_xlfn.MINIFS(Tableau1[1er],Tableau1[N° BL],Tableau1[[#This Row],[N° BL]],Tableau1[1er],Tableau1[[#This Row],[Date]]),D17213,"")</f>
        <v/>
      </c>
    </row>
    <row r="17215" spans="1:7" ht="14.25" customHeight="1" x14ac:dyDescent="0.25">
      <c r="A17215" s="1" t="s">
        <v>4341</v>
      </c>
      <c r="B17215" s="1" t="s">
        <v>4342</v>
      </c>
      <c r="C17215" s="7">
        <v>45434.411516203705</v>
      </c>
      <c r="D17215" s="10">
        <v>189</v>
      </c>
      <c r="E17215" s="1" t="s">
        <v>7</v>
      </c>
      <c r="F17215">
        <f>IF(LEFT(Tableau1[[#This Row],[Eléments modifié]],$J$1)=$I$1,Tableau1[[#This Row],[Date]],9^9)</f>
        <v>45434.411516203705</v>
      </c>
      <c r="G17215" s="9">
        <f>IF(Tableau1[[#This Row],[Date]]=_xlfn.MINIFS(Tableau1[1er],Tableau1[N° BL],Tableau1[[#This Row],[N° BL]],Tableau1[1er],Tableau1[[#This Row],[Date]]),D17214,"")</f>
        <v>176</v>
      </c>
    </row>
    <row r="17216" spans="1:7" ht="14.25" customHeight="1" x14ac:dyDescent="0.25">
      <c r="A17216" s="1" t="s">
        <v>4305</v>
      </c>
      <c r="B17216" s="1" t="s">
        <v>4306</v>
      </c>
      <c r="C17216" s="7">
        <v>45434.491539351853</v>
      </c>
      <c r="D17216" s="10">
        <v>188</v>
      </c>
      <c r="E17216" s="1" t="s">
        <v>111</v>
      </c>
      <c r="F17216">
        <f>IF(LEFT(Tableau1[[#This Row],[Eléments modifié]],$J$1)=$I$1,Tableau1[[#This Row],[Date]],9^9)</f>
        <v>387420489</v>
      </c>
      <c r="G17216" s="9" t="str">
        <f>IF(Tableau1[[#This Row],[Date]]=_xlfn.MINIFS(Tableau1[1er],Tableau1[N° BL],Tableau1[[#This Row],[N° BL]],Tableau1[1er],Tableau1[[#This Row],[Date]]),D17215,"")</f>
        <v/>
      </c>
    </row>
    <row r="17217" spans="1:7" ht="14.25" customHeight="1" x14ac:dyDescent="0.25">
      <c r="A17217" s="1" t="s">
        <v>4305</v>
      </c>
      <c r="B17217" s="1" t="s">
        <v>4306</v>
      </c>
      <c r="C17217" s="7">
        <v>45434.528969907406</v>
      </c>
      <c r="D17217" s="10">
        <v>176</v>
      </c>
      <c r="E17217" s="1" t="s">
        <v>7</v>
      </c>
      <c r="F17217">
        <f>IF(LEFT(Tableau1[[#This Row],[Eléments modifié]],$J$1)=$I$1,Tableau1[[#This Row],[Date]],9^9)</f>
        <v>45434.528969907406</v>
      </c>
      <c r="G17217" s="9">
        <f>IF(Tableau1[[#This Row],[Date]]=_xlfn.MINIFS(Tableau1[1er],Tableau1[N° BL],Tableau1[[#This Row],[N° BL]],Tableau1[1er],Tableau1[[#This Row],[Date]]),D17216,"")</f>
        <v>188</v>
      </c>
    </row>
    <row r="17218" spans="1:7" ht="14.25" customHeight="1" x14ac:dyDescent="0.25">
      <c r="A17218" s="1" t="s">
        <v>4299</v>
      </c>
      <c r="B17218" s="1" t="s">
        <v>4300</v>
      </c>
      <c r="C17218" s="7">
        <v>45434.528993055559</v>
      </c>
      <c r="D17218" s="10">
        <v>188</v>
      </c>
      <c r="E17218" s="1" t="s">
        <v>111</v>
      </c>
      <c r="F17218">
        <f>IF(LEFT(Tableau1[[#This Row],[Eléments modifié]],$J$1)=$I$1,Tableau1[[#This Row],[Date]],9^9)</f>
        <v>387420489</v>
      </c>
      <c r="G17218" s="9" t="str">
        <f>IF(Tableau1[[#This Row],[Date]]=_xlfn.MINIFS(Tableau1[1er],Tableau1[N° BL],Tableau1[[#This Row],[N° BL]],Tableau1[1er],Tableau1[[#This Row],[Date]]),D17217,"")</f>
        <v/>
      </c>
    </row>
    <row r="17219" spans="1:7" ht="14.25" customHeight="1" x14ac:dyDescent="0.25">
      <c r="A17219" s="1" t="s">
        <v>4299</v>
      </c>
      <c r="B17219" s="1" t="s">
        <v>4300</v>
      </c>
      <c r="C17219" s="7">
        <v>45434.547060185185</v>
      </c>
      <c r="D17219" s="10">
        <v>176</v>
      </c>
      <c r="E17219" s="1" t="s">
        <v>7</v>
      </c>
      <c r="F17219">
        <f>IF(LEFT(Tableau1[[#This Row],[Eléments modifié]],$J$1)=$I$1,Tableau1[[#This Row],[Date]],9^9)</f>
        <v>45434.547060185185</v>
      </c>
      <c r="G17219" s="9">
        <f>IF(Tableau1[[#This Row],[Date]]=_xlfn.MINIFS(Tableau1[1er],Tableau1[N° BL],Tableau1[[#This Row],[N° BL]],Tableau1[1er],Tableau1[[#This Row],[Date]]),D17218,"")</f>
        <v>188</v>
      </c>
    </row>
    <row r="17220" spans="1:7" ht="14.25" customHeight="1" x14ac:dyDescent="0.25">
      <c r="A17220" s="1" t="s">
        <v>4295</v>
      </c>
      <c r="B17220" s="1" t="s">
        <v>4296</v>
      </c>
      <c r="C17220" s="7">
        <v>45434.54792824074</v>
      </c>
      <c r="D17220" s="10">
        <v>189</v>
      </c>
      <c r="E17220" s="1" t="s">
        <v>111</v>
      </c>
      <c r="F17220">
        <f>IF(LEFT(Tableau1[[#This Row],[Eléments modifié]],$J$1)=$I$1,Tableau1[[#This Row],[Date]],9^9)</f>
        <v>387420489</v>
      </c>
      <c r="G17220" s="9" t="str">
        <f>IF(Tableau1[[#This Row],[Date]]=_xlfn.MINIFS(Tableau1[1er],Tableau1[N° BL],Tableau1[[#This Row],[N° BL]],Tableau1[1er],Tableau1[[#This Row],[Date]]),D17219,"")</f>
        <v/>
      </c>
    </row>
    <row r="17221" spans="1:7" ht="14.25" customHeight="1" x14ac:dyDescent="0.25">
      <c r="A17221" s="1" t="s">
        <v>4295</v>
      </c>
      <c r="B17221" s="1" t="s">
        <v>4296</v>
      </c>
      <c r="C17221" s="7">
        <v>45434.570243055554</v>
      </c>
      <c r="D17221" s="10">
        <v>176</v>
      </c>
      <c r="E17221" s="1" t="s">
        <v>7</v>
      </c>
      <c r="F17221">
        <f>IF(LEFT(Tableau1[[#This Row],[Eléments modifié]],$J$1)=$I$1,Tableau1[[#This Row],[Date]],9^9)</f>
        <v>45434.570243055554</v>
      </c>
      <c r="G17221" s="9">
        <f>IF(Tableau1[[#This Row],[Date]]=_xlfn.MINIFS(Tableau1[1er],Tableau1[N° BL],Tableau1[[#This Row],[N° BL]],Tableau1[1er],Tableau1[[#This Row],[Date]]),D17220,"")</f>
        <v>189</v>
      </c>
    </row>
    <row r="17222" spans="1:7" ht="14.25" customHeight="1" x14ac:dyDescent="0.25">
      <c r="A17222" s="1" t="s">
        <v>4339</v>
      </c>
      <c r="B17222" s="1" t="s">
        <v>4340</v>
      </c>
      <c r="C17222" s="7">
        <v>45434.411574074074</v>
      </c>
      <c r="D17222" s="10">
        <v>188</v>
      </c>
      <c r="E17222" s="1" t="s">
        <v>14</v>
      </c>
      <c r="F17222">
        <f>IF(LEFT(Tableau1[[#This Row],[Eléments modifié]],$J$1)=$I$1,Tableau1[[#This Row],[Date]],9^9)</f>
        <v>387420489</v>
      </c>
      <c r="G17222" s="9" t="str">
        <f>IF(Tableau1[[#This Row],[Date]]=_xlfn.MINIFS(Tableau1[1er],Tableau1[N° BL],Tableau1[[#This Row],[N° BL]],Tableau1[1er],Tableau1[[#This Row],[Date]]),D17221,"")</f>
        <v/>
      </c>
    </row>
    <row r="17223" spans="1:7" ht="14.25" customHeight="1" x14ac:dyDescent="0.25">
      <c r="A17223" s="1" t="s">
        <v>4339</v>
      </c>
      <c r="B17223" s="1" t="s">
        <v>4340</v>
      </c>
      <c r="C17223" s="7">
        <v>45434.412546296298</v>
      </c>
      <c r="D17223" s="10">
        <v>189</v>
      </c>
      <c r="E17223" s="1" t="s">
        <v>7</v>
      </c>
      <c r="F17223">
        <f>IF(LEFT(Tableau1[[#This Row],[Eléments modifié]],$J$1)=$I$1,Tableau1[[#This Row],[Date]],9^9)</f>
        <v>45434.412546296298</v>
      </c>
      <c r="G17223" s="9">
        <f>IF(Tableau1[[#This Row],[Date]]=_xlfn.MINIFS(Tableau1[1er],Tableau1[N° BL],Tableau1[[#This Row],[N° BL]],Tableau1[1er],Tableau1[[#This Row],[Date]]),D17222,"")</f>
        <v>188</v>
      </c>
    </row>
    <row r="17224" spans="1:7" ht="14.25" customHeight="1" x14ac:dyDescent="0.25">
      <c r="A17224" s="1" t="s">
        <v>4321</v>
      </c>
      <c r="B17224" s="1" t="s">
        <v>4322</v>
      </c>
      <c r="C17224" s="7">
        <v>45434.468900462962</v>
      </c>
      <c r="D17224" s="10">
        <v>188</v>
      </c>
      <c r="E17224" s="1" t="s">
        <v>2447</v>
      </c>
      <c r="F17224">
        <f>IF(LEFT(Tableau1[[#This Row],[Eléments modifié]],$J$1)=$I$1,Tableau1[[#This Row],[Date]],9^9)</f>
        <v>387420489</v>
      </c>
      <c r="G17224" s="9" t="str">
        <f>IF(Tableau1[[#This Row],[Date]]=_xlfn.MINIFS(Tableau1[1er],Tableau1[N° BL],Tableau1[[#This Row],[N° BL]],Tableau1[1er],Tableau1[[#This Row],[Date]]),D17223,"")</f>
        <v/>
      </c>
    </row>
    <row r="17225" spans="1:7" ht="14.25" customHeight="1" x14ac:dyDescent="0.25">
      <c r="A17225" s="1" t="s">
        <v>4321</v>
      </c>
      <c r="B17225" s="1" t="s">
        <v>4322</v>
      </c>
      <c r="C17225" s="7">
        <v>45434.479687500003</v>
      </c>
      <c r="D17225" s="10">
        <v>212</v>
      </c>
      <c r="E17225" s="1" t="s">
        <v>7</v>
      </c>
      <c r="F17225">
        <f>IF(LEFT(Tableau1[[#This Row],[Eléments modifié]],$J$1)=$I$1,Tableau1[[#This Row],[Date]],9^9)</f>
        <v>45434.479687500003</v>
      </c>
      <c r="G17225" s="9">
        <f>IF(Tableau1[[#This Row],[Date]]=_xlfn.MINIFS(Tableau1[1er],Tableau1[N° BL],Tableau1[[#This Row],[N° BL]],Tableau1[1er],Tableau1[[#This Row],[Date]]),D17224,"")</f>
        <v>188</v>
      </c>
    </row>
    <row r="17226" spans="1:7" ht="14.25" customHeight="1" x14ac:dyDescent="0.25">
      <c r="A17226" s="1" t="s">
        <v>4281</v>
      </c>
      <c r="B17226" s="1" t="s">
        <v>4282</v>
      </c>
      <c r="C17226" s="7">
        <v>45434.574143518519</v>
      </c>
      <c r="D17226" s="10">
        <v>189</v>
      </c>
      <c r="E17226" s="1" t="s">
        <v>111</v>
      </c>
      <c r="F17226">
        <f>IF(LEFT(Tableau1[[#This Row],[Eléments modifié]],$J$1)=$I$1,Tableau1[[#This Row],[Date]],9^9)</f>
        <v>387420489</v>
      </c>
      <c r="G17226" s="9" t="str">
        <f>IF(Tableau1[[#This Row],[Date]]=_xlfn.MINIFS(Tableau1[1er],Tableau1[N° BL],Tableau1[[#This Row],[N° BL]],Tableau1[1er],Tableau1[[#This Row],[Date]]),D17225,"")</f>
        <v/>
      </c>
    </row>
    <row r="17227" spans="1:7" ht="14.25" customHeight="1" x14ac:dyDescent="0.25">
      <c r="A17227" s="1" t="s">
        <v>4281</v>
      </c>
      <c r="B17227" s="1" t="s">
        <v>4282</v>
      </c>
      <c r="C17227" s="7">
        <v>45434.59920138889</v>
      </c>
      <c r="D17227" s="10">
        <v>176</v>
      </c>
      <c r="E17227" s="1" t="s">
        <v>7</v>
      </c>
      <c r="F17227">
        <f>IF(LEFT(Tableau1[[#This Row],[Eléments modifié]],$J$1)=$I$1,Tableau1[[#This Row],[Date]],9^9)</f>
        <v>45434.59920138889</v>
      </c>
      <c r="G17227" s="9">
        <f>IF(Tableau1[[#This Row],[Date]]=_xlfn.MINIFS(Tableau1[1er],Tableau1[N° BL],Tableau1[[#This Row],[N° BL]],Tableau1[1er],Tableau1[[#This Row],[Date]]),D17226,"")</f>
        <v>189</v>
      </c>
    </row>
    <row r="17228" spans="1:7" ht="14.25" customHeight="1" x14ac:dyDescent="0.25">
      <c r="A17228" s="1" t="s">
        <v>4315</v>
      </c>
      <c r="B17228" s="1" t="s">
        <v>4316</v>
      </c>
      <c r="C17228" s="7">
        <v>45434.413171296299</v>
      </c>
      <c r="D17228" s="10">
        <v>188</v>
      </c>
      <c r="E17228" s="1" t="s">
        <v>3459</v>
      </c>
      <c r="F17228">
        <f>IF(LEFT(Tableau1[[#This Row],[Eléments modifié]],$J$1)=$I$1,Tableau1[[#This Row],[Date]],9^9)</f>
        <v>387420489</v>
      </c>
      <c r="G17228" s="9" t="str">
        <f>IF(Tableau1[[#This Row],[Date]]=_xlfn.MINIFS(Tableau1[1er],Tableau1[N° BL],Tableau1[[#This Row],[N° BL]],Tableau1[1er],Tableau1[[#This Row],[Date]]),D17227,"")</f>
        <v/>
      </c>
    </row>
    <row r="17229" spans="1:7" ht="14.25" customHeight="1" x14ac:dyDescent="0.25">
      <c r="A17229" s="1" t="s">
        <v>4315</v>
      </c>
      <c r="B17229" s="1" t="s">
        <v>4316</v>
      </c>
      <c r="C17229" s="7">
        <v>45434.450740740744</v>
      </c>
      <c r="D17229" s="10">
        <v>188</v>
      </c>
      <c r="E17229" s="1" t="s">
        <v>41</v>
      </c>
      <c r="F17229">
        <f>IF(LEFT(Tableau1[[#This Row],[Eléments modifié]],$J$1)=$I$1,Tableau1[[#This Row],[Date]],9^9)</f>
        <v>387420489</v>
      </c>
      <c r="G17229" s="9" t="str">
        <f>IF(Tableau1[[#This Row],[Date]]=_xlfn.MINIFS(Tableau1[1er],Tableau1[N° BL],Tableau1[[#This Row],[N° BL]],Tableau1[1er],Tableau1[[#This Row],[Date]]),D17228,"")</f>
        <v/>
      </c>
    </row>
    <row r="17230" spans="1:7" ht="14.25" customHeight="1" x14ac:dyDescent="0.25">
      <c r="A17230" s="1" t="s">
        <v>4315</v>
      </c>
      <c r="B17230" s="1" t="s">
        <v>4316</v>
      </c>
      <c r="C17230" s="7">
        <v>45434.457615740743</v>
      </c>
      <c r="D17230" s="10">
        <v>188</v>
      </c>
      <c r="E17230" s="1" t="s">
        <v>3459</v>
      </c>
      <c r="F17230">
        <f>IF(LEFT(Tableau1[[#This Row],[Eléments modifié]],$J$1)=$I$1,Tableau1[[#This Row],[Date]],9^9)</f>
        <v>387420489</v>
      </c>
      <c r="G17230" s="9" t="str">
        <f>IF(Tableau1[[#This Row],[Date]]=_xlfn.MINIFS(Tableau1[1er],Tableau1[N° BL],Tableau1[[#This Row],[N° BL]],Tableau1[1er],Tableau1[[#This Row],[Date]]),D17229,"")</f>
        <v/>
      </c>
    </row>
    <row r="17231" spans="1:7" ht="14.25" customHeight="1" x14ac:dyDescent="0.25">
      <c r="A17231" s="1" t="s">
        <v>4315</v>
      </c>
      <c r="B17231" s="1" t="s">
        <v>4316</v>
      </c>
      <c r="C17231" s="7">
        <v>45434.489108796297</v>
      </c>
      <c r="D17231" s="10">
        <v>211</v>
      </c>
      <c r="E17231" s="1" t="s">
        <v>7</v>
      </c>
      <c r="F17231">
        <f>IF(LEFT(Tableau1[[#This Row],[Eléments modifié]],$J$1)=$I$1,Tableau1[[#This Row],[Date]],9^9)</f>
        <v>45434.489108796297</v>
      </c>
      <c r="G17231" s="9">
        <f>IF(Tableau1[[#This Row],[Date]]=_xlfn.MINIFS(Tableau1[1er],Tableau1[N° BL],Tableau1[[#This Row],[N° BL]],Tableau1[1er],Tableau1[[#This Row],[Date]]),D17230,"")</f>
        <v>188</v>
      </c>
    </row>
    <row r="17232" spans="1:7" ht="14.25" customHeight="1" x14ac:dyDescent="0.25">
      <c r="A17232" s="1" t="s">
        <v>4255</v>
      </c>
      <c r="B17232" s="1" t="s">
        <v>4256</v>
      </c>
      <c r="C17232" s="7">
        <v>45434.642326388886</v>
      </c>
      <c r="D17232" s="10">
        <v>209</v>
      </c>
      <c r="E17232" s="1" t="s">
        <v>14</v>
      </c>
      <c r="F17232">
        <f>IF(LEFT(Tableau1[[#This Row],[Eléments modifié]],$J$1)=$I$1,Tableau1[[#This Row],[Date]],9^9)</f>
        <v>387420489</v>
      </c>
      <c r="G17232" s="9" t="str">
        <f>IF(Tableau1[[#This Row],[Date]]=_xlfn.MINIFS(Tableau1[1er],Tableau1[N° BL],Tableau1[[#This Row],[N° BL]],Tableau1[1er],Tableau1[[#This Row],[Date]]),D17231,"")</f>
        <v/>
      </c>
    </row>
    <row r="17233" spans="1:7" ht="14.25" customHeight="1" x14ac:dyDescent="0.25">
      <c r="A17233" s="1" t="s">
        <v>4255</v>
      </c>
      <c r="B17233" s="1" t="s">
        <v>4256</v>
      </c>
      <c r="C17233" s="7">
        <v>45434.65079861111</v>
      </c>
      <c r="D17233" s="10">
        <v>189</v>
      </c>
      <c r="E17233" s="1" t="s">
        <v>7</v>
      </c>
      <c r="F17233">
        <f>IF(LEFT(Tableau1[[#This Row],[Eléments modifié]],$J$1)=$I$1,Tableau1[[#This Row],[Date]],9^9)</f>
        <v>45434.65079861111</v>
      </c>
      <c r="G17233" s="9">
        <f>IF(Tableau1[[#This Row],[Date]]=_xlfn.MINIFS(Tableau1[1er],Tableau1[N° BL],Tableau1[[#This Row],[N° BL]],Tableau1[1er],Tableau1[[#This Row],[Date]]),D17232,"")</f>
        <v>209</v>
      </c>
    </row>
    <row r="17234" spans="1:7" ht="14.25" customHeight="1" x14ac:dyDescent="0.25">
      <c r="A17234" s="1" t="s">
        <v>4257</v>
      </c>
      <c r="B17234" s="1" t="s">
        <v>4258</v>
      </c>
      <c r="C17234" s="7">
        <v>45434.599224537036</v>
      </c>
      <c r="D17234" s="10">
        <v>211</v>
      </c>
      <c r="E17234" s="1" t="s">
        <v>111</v>
      </c>
      <c r="F17234">
        <f>IF(LEFT(Tableau1[[#This Row],[Eléments modifié]],$J$1)=$I$1,Tableau1[[#This Row],[Date]],9^9)</f>
        <v>387420489</v>
      </c>
      <c r="G17234" s="9" t="str">
        <f>IF(Tableau1[[#This Row],[Date]]=_xlfn.MINIFS(Tableau1[1er],Tableau1[N° BL],Tableau1[[#This Row],[N° BL]],Tableau1[1er],Tableau1[[#This Row],[Date]]),D17233,"")</f>
        <v/>
      </c>
    </row>
    <row r="17235" spans="1:7" ht="14.25" customHeight="1" x14ac:dyDescent="0.25">
      <c r="A17235" s="1" t="s">
        <v>4257</v>
      </c>
      <c r="B17235" s="1" t="s">
        <v>4258</v>
      </c>
      <c r="C17235" s="7">
        <v>45434.605682870373</v>
      </c>
      <c r="D17235" s="10">
        <v>176</v>
      </c>
      <c r="E17235" s="1" t="s">
        <v>41</v>
      </c>
      <c r="F17235">
        <f>IF(LEFT(Tableau1[[#This Row],[Eléments modifié]],$J$1)=$I$1,Tableau1[[#This Row],[Date]],9^9)</f>
        <v>387420489</v>
      </c>
      <c r="G17235" s="9" t="str">
        <f>IF(Tableau1[[#This Row],[Date]]=_xlfn.MINIFS(Tableau1[1er],Tableau1[N° BL],Tableau1[[#This Row],[N° BL]],Tableau1[1er],Tableau1[[#This Row],[Date]]),D17234,"")</f>
        <v/>
      </c>
    </row>
    <row r="17236" spans="1:7" ht="14.25" customHeight="1" x14ac:dyDescent="0.25">
      <c r="A17236" s="1" t="s">
        <v>4257</v>
      </c>
      <c r="B17236" s="1" t="s">
        <v>4258</v>
      </c>
      <c r="C17236" s="7">
        <v>45434.607546296298</v>
      </c>
      <c r="D17236" s="10">
        <v>188</v>
      </c>
      <c r="E17236" s="1" t="s">
        <v>111</v>
      </c>
      <c r="F17236">
        <f>IF(LEFT(Tableau1[[#This Row],[Eléments modifié]],$J$1)=$I$1,Tableau1[[#This Row],[Date]],9^9)</f>
        <v>387420489</v>
      </c>
      <c r="G17236" s="9" t="str">
        <f>IF(Tableau1[[#This Row],[Date]]=_xlfn.MINIFS(Tableau1[1er],Tableau1[N° BL],Tableau1[[#This Row],[N° BL]],Tableau1[1er],Tableau1[[#This Row],[Date]]),D17235,"")</f>
        <v/>
      </c>
    </row>
    <row r="17237" spans="1:7" ht="14.25" customHeight="1" x14ac:dyDescent="0.25">
      <c r="A17237" s="1" t="s">
        <v>4257</v>
      </c>
      <c r="B17237" s="1" t="s">
        <v>4258</v>
      </c>
      <c r="C17237" s="7">
        <v>45434.644849537035</v>
      </c>
      <c r="D17237" s="10">
        <v>209</v>
      </c>
      <c r="E17237" s="1" t="s">
        <v>7</v>
      </c>
      <c r="F17237">
        <f>IF(LEFT(Tableau1[[#This Row],[Eléments modifié]],$J$1)=$I$1,Tableau1[[#This Row],[Date]],9^9)</f>
        <v>45434.644849537035</v>
      </c>
      <c r="G17237" s="9">
        <f>IF(Tableau1[[#This Row],[Date]]=_xlfn.MINIFS(Tableau1[1er],Tableau1[N° BL],Tableau1[[#This Row],[N° BL]],Tableau1[1er],Tableau1[[#This Row],[Date]]),D17236,"")</f>
        <v>188</v>
      </c>
    </row>
    <row r="17238" spans="1:7" ht="14.25" customHeight="1" x14ac:dyDescent="0.25">
      <c r="A17238" s="1" t="s">
        <v>4066</v>
      </c>
      <c r="B17238" s="1" t="s">
        <v>4067</v>
      </c>
      <c r="C17238" s="7">
        <v>45435.576678240737</v>
      </c>
      <c r="D17238" s="10">
        <v>188</v>
      </c>
      <c r="E17238" s="1" t="s">
        <v>2447</v>
      </c>
      <c r="F17238">
        <f>IF(LEFT(Tableau1[[#This Row],[Eléments modifié]],$J$1)=$I$1,Tableau1[[#This Row],[Date]],9^9)</f>
        <v>387420489</v>
      </c>
      <c r="G17238" s="9" t="str">
        <f>IF(Tableau1[[#This Row],[Date]]=_xlfn.MINIFS(Tableau1[1er],Tableau1[N° BL],Tableau1[[#This Row],[N° BL]],Tableau1[1er],Tableau1[[#This Row],[Date]]),D17237,"")</f>
        <v/>
      </c>
    </row>
    <row r="17239" spans="1:7" ht="14.25" customHeight="1" x14ac:dyDescent="0.25">
      <c r="A17239" s="1" t="s">
        <v>4066</v>
      </c>
      <c r="B17239" s="1" t="s">
        <v>4067</v>
      </c>
      <c r="C17239" s="7">
        <v>45435.585775462961</v>
      </c>
      <c r="D17239" s="10">
        <v>212</v>
      </c>
      <c r="E17239" s="1" t="s">
        <v>7</v>
      </c>
      <c r="F17239">
        <f>IF(LEFT(Tableau1[[#This Row],[Eléments modifié]],$J$1)=$I$1,Tableau1[[#This Row],[Date]],9^9)</f>
        <v>45435.585775462961</v>
      </c>
      <c r="G17239" s="9">
        <f>IF(Tableau1[[#This Row],[Date]]=_xlfn.MINIFS(Tableau1[1er],Tableau1[N° BL],Tableau1[[#This Row],[N° BL]],Tableau1[1er],Tableau1[[#This Row],[Date]]),D17238,"")</f>
        <v>188</v>
      </c>
    </row>
    <row r="17240" spans="1:7" ht="14.25" customHeight="1" x14ac:dyDescent="0.25">
      <c r="A17240" s="1" t="s">
        <v>4066</v>
      </c>
      <c r="B17240" s="1" t="s">
        <v>4067</v>
      </c>
      <c r="C17240" s="7">
        <v>45435.586481481485</v>
      </c>
      <c r="D17240" s="10">
        <v>209</v>
      </c>
      <c r="E17240" s="1" t="s">
        <v>7</v>
      </c>
      <c r="F17240">
        <f>IF(LEFT(Tableau1[[#This Row],[Eléments modifié]],$J$1)=$I$1,Tableau1[[#This Row],[Date]],9^9)</f>
        <v>45435.586481481485</v>
      </c>
      <c r="G17240" s="9">
        <f>IF(Tableau1[[#This Row],[Date]]=_xlfn.MINIFS(Tableau1[1er],Tableau1[N° BL],Tableau1[[#This Row],[N° BL]],Tableau1[1er],Tableau1[[#This Row],[Date]]),D17239,"")</f>
        <v>212</v>
      </c>
    </row>
    <row r="17241" spans="1:7" ht="14.25" customHeight="1" x14ac:dyDescent="0.25">
      <c r="A17241" s="1" t="s">
        <v>4066</v>
      </c>
      <c r="B17241" s="1" t="s">
        <v>4067</v>
      </c>
      <c r="C17241" s="7">
        <v>45436.435312499998</v>
      </c>
      <c r="D17241" s="10">
        <v>188</v>
      </c>
      <c r="E17241" s="1" t="s">
        <v>98</v>
      </c>
      <c r="F17241">
        <f>IF(LEFT(Tableau1[[#This Row],[Eléments modifié]],$J$1)=$I$1,Tableau1[[#This Row],[Date]],9^9)</f>
        <v>387420489</v>
      </c>
      <c r="G17241" s="9" t="str">
        <f>IF(Tableau1[[#This Row],[Date]]=_xlfn.MINIFS(Tableau1[1er],Tableau1[N° BL],Tableau1[[#This Row],[N° BL]],Tableau1[1er],Tableau1[[#This Row],[Date]]),D17240,"")</f>
        <v/>
      </c>
    </row>
    <row r="17242" spans="1:7" ht="14.25" customHeight="1" x14ac:dyDescent="0.25">
      <c r="A17242" s="1" t="s">
        <v>4066</v>
      </c>
      <c r="B17242" s="1" t="s">
        <v>4067</v>
      </c>
      <c r="C17242" s="7">
        <v>45436.457349537035</v>
      </c>
      <c r="D17242" s="10">
        <v>211</v>
      </c>
      <c r="E17242" s="1" t="s">
        <v>32</v>
      </c>
      <c r="F17242">
        <f>IF(LEFT(Tableau1[[#This Row],[Eléments modifié]],$J$1)=$I$1,Tableau1[[#This Row],[Date]],9^9)</f>
        <v>387420489</v>
      </c>
      <c r="G17242" s="9" t="str">
        <f>IF(Tableau1[[#This Row],[Date]]=_xlfn.MINIFS(Tableau1[1er],Tableau1[N° BL],Tableau1[[#This Row],[N° BL]],Tableau1[1er],Tableau1[[#This Row],[Date]]),D17241,"")</f>
        <v/>
      </c>
    </row>
    <row r="17243" spans="1:7" ht="14.25" customHeight="1" x14ac:dyDescent="0.25">
      <c r="A17243" s="1" t="s">
        <v>4066</v>
      </c>
      <c r="B17243" s="1" t="s">
        <v>4067</v>
      </c>
      <c r="C17243" s="7">
        <v>45436.463784722226</v>
      </c>
      <c r="D17243" s="10">
        <v>188</v>
      </c>
      <c r="E17243" s="1" t="s">
        <v>7</v>
      </c>
      <c r="F17243">
        <f>IF(LEFT(Tableau1[[#This Row],[Eléments modifié]],$J$1)=$I$1,Tableau1[[#This Row],[Date]],9^9)</f>
        <v>45436.463784722226</v>
      </c>
      <c r="G17243" s="9">
        <f>IF(Tableau1[[#This Row],[Date]]=_xlfn.MINIFS(Tableau1[1er],Tableau1[N° BL],Tableau1[[#This Row],[N° BL]],Tableau1[1er],Tableau1[[#This Row],[Date]]),D17242,"")</f>
        <v>211</v>
      </c>
    </row>
    <row r="17244" spans="1:7" ht="14.25" customHeight="1" x14ac:dyDescent="0.25">
      <c r="A17244" s="1" t="s">
        <v>4114</v>
      </c>
      <c r="B17244" s="1" t="s">
        <v>4115</v>
      </c>
      <c r="C17244" s="7">
        <v>45436.299942129626</v>
      </c>
      <c r="D17244" s="10">
        <v>189</v>
      </c>
      <c r="E17244" s="1" t="s">
        <v>111</v>
      </c>
      <c r="F17244">
        <f>IF(LEFT(Tableau1[[#This Row],[Eléments modifié]],$J$1)=$I$1,Tableau1[[#This Row],[Date]],9^9)</f>
        <v>387420489</v>
      </c>
      <c r="G17244" s="9" t="str">
        <f>IF(Tableau1[[#This Row],[Date]]=_xlfn.MINIFS(Tableau1[1er],Tableau1[N° BL],Tableau1[[#This Row],[N° BL]],Tableau1[1er],Tableau1[[#This Row],[Date]]),D17243,"")</f>
        <v/>
      </c>
    </row>
    <row r="17245" spans="1:7" ht="14.25" customHeight="1" x14ac:dyDescent="0.25">
      <c r="A17245" s="1" t="s">
        <v>4114</v>
      </c>
      <c r="B17245" s="1" t="s">
        <v>4115</v>
      </c>
      <c r="C17245" s="7">
        <v>45436.310752314814</v>
      </c>
      <c r="D17245" s="10">
        <v>189</v>
      </c>
      <c r="E17245" s="1" t="s">
        <v>7</v>
      </c>
      <c r="F17245">
        <f>IF(LEFT(Tableau1[[#This Row],[Eléments modifié]],$J$1)=$I$1,Tableau1[[#This Row],[Date]],9^9)</f>
        <v>45436.310752314814</v>
      </c>
      <c r="G17245" s="9">
        <f>IF(Tableau1[[#This Row],[Date]]=_xlfn.MINIFS(Tableau1[1er],Tableau1[N° BL],Tableau1[[#This Row],[N° BL]],Tableau1[1er],Tableau1[[#This Row],[Date]]),D17244,"")</f>
        <v>189</v>
      </c>
    </row>
    <row r="17246" spans="1:7" ht="14.25" customHeight="1" x14ac:dyDescent="0.25">
      <c r="A17246" s="1" t="s">
        <v>4253</v>
      </c>
      <c r="B17246" s="1" t="s">
        <v>4254</v>
      </c>
      <c r="C17246" s="7">
        <v>45434.644872685189</v>
      </c>
      <c r="D17246" s="10">
        <v>176</v>
      </c>
      <c r="E17246" s="1" t="s">
        <v>371</v>
      </c>
      <c r="F17246">
        <f>IF(LEFT(Tableau1[[#This Row],[Eléments modifié]],$J$1)=$I$1,Tableau1[[#This Row],[Date]],9^9)</f>
        <v>387420489</v>
      </c>
      <c r="G17246" s="9" t="str">
        <f>IF(Tableau1[[#This Row],[Date]]=_xlfn.MINIFS(Tableau1[1er],Tableau1[N° BL],Tableau1[[#This Row],[N° BL]],Tableau1[1er],Tableau1[[#This Row],[Date]]),D17245,"")</f>
        <v/>
      </c>
    </row>
    <row r="17247" spans="1:7" ht="14.25" customHeight="1" x14ac:dyDescent="0.25">
      <c r="A17247" s="1" t="s">
        <v>4253</v>
      </c>
      <c r="B17247" s="1" t="s">
        <v>4254</v>
      </c>
      <c r="C17247" s="7">
        <v>45434.663703703707</v>
      </c>
      <c r="D17247" s="10">
        <v>209</v>
      </c>
      <c r="E17247" s="1" t="s">
        <v>7</v>
      </c>
      <c r="F17247">
        <f>IF(LEFT(Tableau1[[#This Row],[Eléments modifié]],$J$1)=$I$1,Tableau1[[#This Row],[Date]],9^9)</f>
        <v>45434.663703703707</v>
      </c>
      <c r="G17247" s="9">
        <f>IF(Tableau1[[#This Row],[Date]]=_xlfn.MINIFS(Tableau1[1er],Tableau1[N° BL],Tableau1[[#This Row],[N° BL]],Tableau1[1er],Tableau1[[#This Row],[Date]]),D17246,"")</f>
        <v>176</v>
      </c>
    </row>
    <row r="17248" spans="1:7" ht="14.25" customHeight="1" x14ac:dyDescent="0.25">
      <c r="A17248" s="1" t="s">
        <v>4203</v>
      </c>
      <c r="B17248" s="1" t="s">
        <v>4204</v>
      </c>
      <c r="C17248" s="7">
        <v>45435.42324074074</v>
      </c>
      <c r="D17248" s="10">
        <v>189</v>
      </c>
      <c r="E17248" s="1" t="s">
        <v>111</v>
      </c>
      <c r="F17248">
        <f>IF(LEFT(Tableau1[[#This Row],[Eléments modifié]],$J$1)=$I$1,Tableau1[[#This Row],[Date]],9^9)</f>
        <v>387420489</v>
      </c>
      <c r="G17248" s="9" t="str">
        <f>IF(Tableau1[[#This Row],[Date]]=_xlfn.MINIFS(Tableau1[1er],Tableau1[N° BL],Tableau1[[#This Row],[N° BL]],Tableau1[1er],Tableau1[[#This Row],[Date]]),D17247,"")</f>
        <v/>
      </c>
    </row>
    <row r="17249" spans="1:7" ht="14.25" customHeight="1" x14ac:dyDescent="0.25">
      <c r="A17249" s="1" t="s">
        <v>4203</v>
      </c>
      <c r="B17249" s="1" t="s">
        <v>4204</v>
      </c>
      <c r="C17249" s="7">
        <v>45435.431585648148</v>
      </c>
      <c r="D17249" s="10">
        <v>176</v>
      </c>
      <c r="E17249" s="1" t="s">
        <v>7</v>
      </c>
      <c r="F17249">
        <f>IF(LEFT(Tableau1[[#This Row],[Eléments modifié]],$J$1)=$I$1,Tableau1[[#This Row],[Date]],9^9)</f>
        <v>45435.431585648148</v>
      </c>
      <c r="G17249" s="9">
        <f>IF(Tableau1[[#This Row],[Date]]=_xlfn.MINIFS(Tableau1[1er],Tableau1[N° BL],Tableau1[[#This Row],[N° BL]],Tableau1[1er],Tableau1[[#This Row],[Date]]),D17248,"")</f>
        <v>189</v>
      </c>
    </row>
    <row r="17250" spans="1:7" ht="14.25" customHeight="1" x14ac:dyDescent="0.25">
      <c r="A17250" s="1" t="s">
        <v>4138</v>
      </c>
      <c r="B17250" s="1" t="s">
        <v>4139</v>
      </c>
      <c r="C17250" s="7">
        <v>45435.609502314815</v>
      </c>
      <c r="D17250" s="10">
        <v>212</v>
      </c>
      <c r="E17250" s="1" t="s">
        <v>32</v>
      </c>
      <c r="F17250">
        <f>IF(LEFT(Tableau1[[#This Row],[Eléments modifié]],$J$1)=$I$1,Tableau1[[#This Row],[Date]],9^9)</f>
        <v>387420489</v>
      </c>
      <c r="G17250" s="9" t="str">
        <f>IF(Tableau1[[#This Row],[Date]]=_xlfn.MINIFS(Tableau1[1er],Tableau1[N° BL],Tableau1[[#This Row],[N° BL]],Tableau1[1er],Tableau1[[#This Row],[Date]]),D17249,"")</f>
        <v/>
      </c>
    </row>
    <row r="17251" spans="1:7" ht="14.25" customHeight="1" x14ac:dyDescent="0.25">
      <c r="A17251" s="1" t="s">
        <v>4138</v>
      </c>
      <c r="B17251" s="1" t="s">
        <v>4139</v>
      </c>
      <c r="C17251" s="7">
        <v>45435.625416666669</v>
      </c>
      <c r="D17251" s="10">
        <v>188</v>
      </c>
      <c r="E17251" s="1" t="s">
        <v>7</v>
      </c>
      <c r="F17251">
        <f>IF(LEFT(Tableau1[[#This Row],[Eléments modifié]],$J$1)=$I$1,Tableau1[[#This Row],[Date]],9^9)</f>
        <v>45435.625416666669</v>
      </c>
      <c r="G17251" s="9">
        <f>IF(Tableau1[[#This Row],[Date]]=_xlfn.MINIFS(Tableau1[1er],Tableau1[N° BL],Tableau1[[#This Row],[N° BL]],Tableau1[1er],Tableau1[[#This Row],[Date]]),D17250,"")</f>
        <v>212</v>
      </c>
    </row>
    <row r="17252" spans="1:7" ht="14.25" customHeight="1" x14ac:dyDescent="0.25">
      <c r="A17252" s="1" t="s">
        <v>4331</v>
      </c>
      <c r="B17252" s="1" t="s">
        <v>4332</v>
      </c>
      <c r="C17252" s="7">
        <v>45434.420636574076</v>
      </c>
      <c r="D17252" s="10">
        <v>212</v>
      </c>
      <c r="E17252" s="1" t="s">
        <v>2447</v>
      </c>
      <c r="F17252">
        <f>IF(LEFT(Tableau1[[#This Row],[Eléments modifié]],$J$1)=$I$1,Tableau1[[#This Row],[Date]],9^9)</f>
        <v>387420489</v>
      </c>
      <c r="G17252" s="9" t="str">
        <f>IF(Tableau1[[#This Row],[Date]]=_xlfn.MINIFS(Tableau1[1er],Tableau1[N° BL],Tableau1[[#This Row],[N° BL]],Tableau1[1er],Tableau1[[#This Row],[Date]]),D17251,"")</f>
        <v/>
      </c>
    </row>
    <row r="17253" spans="1:7" ht="14.25" customHeight="1" x14ac:dyDescent="0.25">
      <c r="A17253" s="1" t="s">
        <v>4331</v>
      </c>
      <c r="B17253" s="1" t="s">
        <v>4332</v>
      </c>
      <c r="C17253" s="7">
        <v>45434.428240740737</v>
      </c>
      <c r="D17253" s="10">
        <v>212</v>
      </c>
      <c r="E17253" s="1" t="s">
        <v>7</v>
      </c>
      <c r="F17253">
        <f>IF(LEFT(Tableau1[[#This Row],[Eléments modifié]],$J$1)=$I$1,Tableau1[[#This Row],[Date]],9^9)</f>
        <v>45434.428240740737</v>
      </c>
      <c r="G17253" s="9">
        <f>IF(Tableau1[[#This Row],[Date]]=_xlfn.MINIFS(Tableau1[1er],Tableau1[N° BL],Tableau1[[#This Row],[N° BL]],Tableau1[1er],Tableau1[[#This Row],[Date]]),D17252,"")</f>
        <v>212</v>
      </c>
    </row>
    <row r="17254" spans="1:7" ht="14.25" customHeight="1" x14ac:dyDescent="0.25">
      <c r="A17254" s="1" t="s">
        <v>4301</v>
      </c>
      <c r="B17254" s="1" t="s">
        <v>4302</v>
      </c>
      <c r="C17254" s="7">
        <v>45434.479710648149</v>
      </c>
      <c r="D17254" s="10">
        <v>188</v>
      </c>
      <c r="E17254" s="1" t="s">
        <v>2447</v>
      </c>
      <c r="F17254">
        <f>IF(LEFT(Tableau1[[#This Row],[Eléments modifié]],$J$1)=$I$1,Tableau1[[#This Row],[Date]],9^9)</f>
        <v>387420489</v>
      </c>
      <c r="G17254" s="9" t="str">
        <f>IF(Tableau1[[#This Row],[Date]]=_xlfn.MINIFS(Tableau1[1er],Tableau1[N° BL],Tableau1[[#This Row],[N° BL]],Tableau1[1er],Tableau1[[#This Row],[Date]]),D17253,"")</f>
        <v/>
      </c>
    </row>
    <row r="17255" spans="1:7" ht="14.25" customHeight="1" x14ac:dyDescent="0.25">
      <c r="A17255" s="1" t="s">
        <v>4301</v>
      </c>
      <c r="B17255" s="1" t="s">
        <v>4302</v>
      </c>
      <c r="C17255" s="7">
        <v>45434.543379629627</v>
      </c>
      <c r="D17255" s="10">
        <v>212</v>
      </c>
      <c r="E17255" s="1" t="s">
        <v>7</v>
      </c>
      <c r="F17255">
        <f>IF(LEFT(Tableau1[[#This Row],[Eléments modifié]],$J$1)=$I$1,Tableau1[[#This Row],[Date]],9^9)</f>
        <v>45434.543379629627</v>
      </c>
      <c r="G17255" s="9">
        <f>IF(Tableau1[[#This Row],[Date]]=_xlfn.MINIFS(Tableau1[1er],Tableau1[N° BL],Tableau1[[#This Row],[N° BL]],Tableau1[1er],Tableau1[[#This Row],[Date]]),D17254,"")</f>
        <v>188</v>
      </c>
    </row>
    <row r="17256" spans="1:7" ht="14.25" customHeight="1" x14ac:dyDescent="0.25">
      <c r="A17256" s="1" t="s">
        <v>4323</v>
      </c>
      <c r="B17256" s="1" t="s">
        <v>4324</v>
      </c>
      <c r="C17256" s="7">
        <v>45434.449421296296</v>
      </c>
      <c r="D17256" s="10">
        <v>211</v>
      </c>
      <c r="E17256" s="1" t="s">
        <v>2447</v>
      </c>
      <c r="F17256">
        <f>IF(LEFT(Tableau1[[#This Row],[Eléments modifié]],$J$1)=$I$1,Tableau1[[#This Row],[Date]],9^9)</f>
        <v>387420489</v>
      </c>
      <c r="G17256" s="9" t="str">
        <f>IF(Tableau1[[#This Row],[Date]]=_xlfn.MINIFS(Tableau1[1er],Tableau1[N° BL],Tableau1[[#This Row],[N° BL]],Tableau1[1er],Tableau1[[#This Row],[Date]]),D17255,"")</f>
        <v/>
      </c>
    </row>
    <row r="17257" spans="1:7" ht="14.25" customHeight="1" x14ac:dyDescent="0.25">
      <c r="A17257" s="1" t="s">
        <v>4323</v>
      </c>
      <c r="B17257" s="1" t="s">
        <v>4324</v>
      </c>
      <c r="C17257" s="7">
        <v>45434.468842592592</v>
      </c>
      <c r="D17257" s="10">
        <v>212</v>
      </c>
      <c r="E17257" s="1" t="s">
        <v>7</v>
      </c>
      <c r="F17257">
        <f>IF(LEFT(Tableau1[[#This Row],[Eléments modifié]],$J$1)=$I$1,Tableau1[[#This Row],[Date]],9^9)</f>
        <v>45434.468842592592</v>
      </c>
      <c r="G17257" s="9">
        <f>IF(Tableau1[[#This Row],[Date]]=_xlfn.MINIFS(Tableau1[1er],Tableau1[N° BL],Tableau1[[#This Row],[N° BL]],Tableau1[1er],Tableau1[[#This Row],[Date]]),D17256,"")</f>
        <v>211</v>
      </c>
    </row>
    <row r="17258" spans="1:7" ht="14.25" customHeight="1" x14ac:dyDescent="0.25">
      <c r="A17258" s="1" t="s">
        <v>4279</v>
      </c>
      <c r="B17258" s="1" t="s">
        <v>4280</v>
      </c>
      <c r="C17258" s="7">
        <v>45434.583124999997</v>
      </c>
      <c r="D17258" s="10">
        <v>188</v>
      </c>
      <c r="E17258" s="1" t="s">
        <v>3459</v>
      </c>
      <c r="F17258">
        <f>IF(LEFT(Tableau1[[#This Row],[Eléments modifié]],$J$1)=$I$1,Tableau1[[#This Row],[Date]],9^9)</f>
        <v>387420489</v>
      </c>
      <c r="G17258" s="9" t="str">
        <f>IF(Tableau1[[#This Row],[Date]]=_xlfn.MINIFS(Tableau1[1er],Tableau1[N° BL],Tableau1[[#This Row],[N° BL]],Tableau1[1er],Tableau1[[#This Row],[Date]]),D17257,"")</f>
        <v/>
      </c>
    </row>
    <row r="17259" spans="1:7" ht="14.25" customHeight="1" x14ac:dyDescent="0.25">
      <c r="A17259" s="1" t="s">
        <v>4279</v>
      </c>
      <c r="B17259" s="1" t="s">
        <v>4280</v>
      </c>
      <c r="C17259" s="7">
        <v>45434.600243055553</v>
      </c>
      <c r="D17259" s="10">
        <v>211</v>
      </c>
      <c r="E17259" s="1" t="s">
        <v>7</v>
      </c>
      <c r="F17259">
        <f>IF(LEFT(Tableau1[[#This Row],[Eléments modifié]],$J$1)=$I$1,Tableau1[[#This Row],[Date]],9^9)</f>
        <v>45434.600243055553</v>
      </c>
      <c r="G17259" s="9">
        <f>IF(Tableau1[[#This Row],[Date]]=_xlfn.MINIFS(Tableau1[1er],Tableau1[N° BL],Tableau1[[#This Row],[N° BL]],Tableau1[1er],Tableau1[[#This Row],[Date]]),D17258,"")</f>
        <v>188</v>
      </c>
    </row>
    <row r="17260" spans="1:7" ht="14.25" customHeight="1" x14ac:dyDescent="0.25">
      <c r="A17260" s="1" t="s">
        <v>4185</v>
      </c>
      <c r="B17260" s="1" t="s">
        <v>4186</v>
      </c>
      <c r="C17260" s="7">
        <v>45434.428263888891</v>
      </c>
      <c r="D17260" s="10">
        <v>188</v>
      </c>
      <c r="E17260" s="1" t="s">
        <v>2447</v>
      </c>
      <c r="F17260">
        <f>IF(LEFT(Tableau1[[#This Row],[Eléments modifié]],$J$1)=$I$1,Tableau1[[#This Row],[Date]],9^9)</f>
        <v>387420489</v>
      </c>
      <c r="G17260" s="9" t="str">
        <f>IF(Tableau1[[#This Row],[Date]]=_xlfn.MINIFS(Tableau1[1er],Tableau1[N° BL],Tableau1[[#This Row],[N° BL]],Tableau1[1er],Tableau1[[#This Row],[Date]]),D17259,"")</f>
        <v/>
      </c>
    </row>
    <row r="17261" spans="1:7" ht="14.25" customHeight="1" x14ac:dyDescent="0.25">
      <c r="A17261" s="1" t="s">
        <v>4185</v>
      </c>
      <c r="B17261" s="1" t="s">
        <v>4186</v>
      </c>
      <c r="C17261" s="7">
        <v>45434.434652777774</v>
      </c>
      <c r="D17261" s="10">
        <v>212</v>
      </c>
      <c r="E17261" s="1" t="s">
        <v>20</v>
      </c>
      <c r="F17261">
        <f>IF(LEFT(Tableau1[[#This Row],[Eléments modifié]],$J$1)=$I$1,Tableau1[[#This Row],[Date]],9^9)</f>
        <v>387420489</v>
      </c>
      <c r="G17261" s="9" t="str">
        <f>IF(Tableau1[[#This Row],[Date]]=_xlfn.MINIFS(Tableau1[1er],Tableau1[N° BL],Tableau1[[#This Row],[N° BL]],Tableau1[1er],Tableau1[[#This Row],[Date]]),D17260,"")</f>
        <v/>
      </c>
    </row>
    <row r="17262" spans="1:7" ht="14.25" customHeight="1" x14ac:dyDescent="0.25">
      <c r="A17262" s="1" t="s">
        <v>4185</v>
      </c>
      <c r="B17262" s="1" t="s">
        <v>4186</v>
      </c>
      <c r="C17262" s="7">
        <v>45435.479467592595</v>
      </c>
      <c r="D17262" s="10">
        <v>188</v>
      </c>
      <c r="E17262" s="1" t="s">
        <v>2447</v>
      </c>
      <c r="F17262">
        <f>IF(LEFT(Tableau1[[#This Row],[Eléments modifié]],$J$1)=$I$1,Tableau1[[#This Row],[Date]],9^9)</f>
        <v>387420489</v>
      </c>
      <c r="G17262" s="9" t="str">
        <f>IF(Tableau1[[#This Row],[Date]]=_xlfn.MINIFS(Tableau1[1er],Tableau1[N° BL],Tableau1[[#This Row],[N° BL]],Tableau1[1er],Tableau1[[#This Row],[Date]]),D17261,"")</f>
        <v/>
      </c>
    </row>
    <row r="17263" spans="1:7" ht="14.25" customHeight="1" x14ac:dyDescent="0.25">
      <c r="A17263" s="1" t="s">
        <v>4185</v>
      </c>
      <c r="B17263" s="1" t="s">
        <v>4186</v>
      </c>
      <c r="C17263" s="7">
        <v>45435.486018518517</v>
      </c>
      <c r="D17263" s="10">
        <v>212</v>
      </c>
      <c r="E17263" s="1" t="s">
        <v>7</v>
      </c>
      <c r="F17263">
        <f>IF(LEFT(Tableau1[[#This Row],[Eléments modifié]],$J$1)=$I$1,Tableau1[[#This Row],[Date]],9^9)</f>
        <v>45435.486018518517</v>
      </c>
      <c r="G17263" s="9">
        <f>IF(Tableau1[[#This Row],[Date]]=_xlfn.MINIFS(Tableau1[1er],Tableau1[N° BL],Tableau1[[#This Row],[N° BL]],Tableau1[1er],Tableau1[[#This Row],[Date]]),D17262,"")</f>
        <v>188</v>
      </c>
    </row>
    <row r="17264" spans="1:7" ht="14.25" customHeight="1" x14ac:dyDescent="0.25">
      <c r="A17264" s="1" t="s">
        <v>4249</v>
      </c>
      <c r="B17264" s="1" t="s">
        <v>4250</v>
      </c>
      <c r="C17264" s="7">
        <v>45434.663738425923</v>
      </c>
      <c r="D17264" s="10">
        <v>188</v>
      </c>
      <c r="E17264" s="1" t="s">
        <v>371</v>
      </c>
      <c r="F17264">
        <f>IF(LEFT(Tableau1[[#This Row],[Eléments modifié]],$J$1)=$I$1,Tableau1[[#This Row],[Date]],9^9)</f>
        <v>387420489</v>
      </c>
      <c r="G17264" s="9" t="str">
        <f>IF(Tableau1[[#This Row],[Date]]=_xlfn.MINIFS(Tableau1[1er],Tableau1[N° BL],Tableau1[[#This Row],[N° BL]],Tableau1[1er],Tableau1[[#This Row],[Date]]),D17263,"")</f>
        <v/>
      </c>
    </row>
    <row r="17265" spans="1:7" ht="14.25" customHeight="1" x14ac:dyDescent="0.25">
      <c r="A17265" s="1" t="s">
        <v>4249</v>
      </c>
      <c r="B17265" s="1" t="s">
        <v>4250</v>
      </c>
      <c r="C17265" s="7">
        <v>45434.671527777777</v>
      </c>
      <c r="D17265" s="10">
        <v>209</v>
      </c>
      <c r="E17265" s="1" t="s">
        <v>7</v>
      </c>
      <c r="F17265">
        <f>IF(LEFT(Tableau1[[#This Row],[Eléments modifié]],$J$1)=$I$1,Tableau1[[#This Row],[Date]],9^9)</f>
        <v>45434.671527777777</v>
      </c>
      <c r="G17265" s="9">
        <f>IF(Tableau1[[#This Row],[Date]]=_xlfn.MINIFS(Tableau1[1er],Tableau1[N° BL],Tableau1[[#This Row],[N° BL]],Tableau1[1er],Tableau1[[#This Row],[Date]]),D17264,"")</f>
        <v>188</v>
      </c>
    </row>
    <row r="17266" spans="1:7" ht="14.25" customHeight="1" x14ac:dyDescent="0.25">
      <c r="A17266" s="1" t="s">
        <v>4317</v>
      </c>
      <c r="B17266" s="1" t="s">
        <v>4318</v>
      </c>
      <c r="C17266" s="7">
        <v>45434.435486111113</v>
      </c>
      <c r="D17266" s="10">
        <v>188</v>
      </c>
      <c r="E17266" s="1" t="s">
        <v>2447</v>
      </c>
      <c r="F17266">
        <f>IF(LEFT(Tableau1[[#This Row],[Eléments modifié]],$J$1)=$I$1,Tableau1[[#This Row],[Date]],9^9)</f>
        <v>387420489</v>
      </c>
      <c r="G17266" s="9" t="str">
        <f>IF(Tableau1[[#This Row],[Date]]=_xlfn.MINIFS(Tableau1[1er],Tableau1[N° BL],Tableau1[[#This Row],[N° BL]],Tableau1[1er],Tableau1[[#This Row],[Date]]),D17265,"")</f>
        <v/>
      </c>
    </row>
    <row r="17267" spans="1:7" ht="14.25" customHeight="1" x14ac:dyDescent="0.25">
      <c r="A17267" s="1" t="s">
        <v>4317</v>
      </c>
      <c r="B17267" s="1" t="s">
        <v>4318</v>
      </c>
      <c r="C17267" s="7">
        <v>45434.44939814815</v>
      </c>
      <c r="D17267" s="10">
        <v>212</v>
      </c>
      <c r="E17267" s="1" t="s">
        <v>7</v>
      </c>
      <c r="F17267">
        <f>IF(LEFT(Tableau1[[#This Row],[Eléments modifié]],$J$1)=$I$1,Tableau1[[#This Row],[Date]],9^9)</f>
        <v>45434.44939814815</v>
      </c>
      <c r="G17267" s="9">
        <f>IF(Tableau1[[#This Row],[Date]]=_xlfn.MINIFS(Tableau1[1er],Tableau1[N° BL],Tableau1[[#This Row],[N° BL]],Tableau1[1er],Tableau1[[#This Row],[Date]]),D17266,"")</f>
        <v>188</v>
      </c>
    </row>
    <row r="17268" spans="1:7" ht="14.25" customHeight="1" x14ac:dyDescent="0.25">
      <c r="A17268" s="1" t="s">
        <v>4317</v>
      </c>
      <c r="B17268" s="1" t="s">
        <v>4318</v>
      </c>
      <c r="C17268" s="7">
        <v>45434.472962962966</v>
      </c>
      <c r="D17268" s="10">
        <v>212</v>
      </c>
      <c r="E17268" s="1" t="s">
        <v>98</v>
      </c>
      <c r="F17268">
        <f>IF(LEFT(Tableau1[[#This Row],[Eléments modifié]],$J$1)=$I$1,Tableau1[[#This Row],[Date]],9^9)</f>
        <v>387420489</v>
      </c>
      <c r="G17268" s="9" t="str">
        <f>IF(Tableau1[[#This Row],[Date]]=_xlfn.MINIFS(Tableau1[1er],Tableau1[N° BL],Tableau1[[#This Row],[N° BL]],Tableau1[1er],Tableau1[[#This Row],[Date]]),D17267,"")</f>
        <v/>
      </c>
    </row>
    <row r="17269" spans="1:7" ht="14.25" customHeight="1" x14ac:dyDescent="0.25">
      <c r="A17269" s="1" t="s">
        <v>4317</v>
      </c>
      <c r="B17269" s="1" t="s">
        <v>4318</v>
      </c>
      <c r="C17269" s="7">
        <v>45434.481134259258</v>
      </c>
      <c r="D17269" s="10">
        <v>188</v>
      </c>
      <c r="E17269" s="1" t="s">
        <v>32</v>
      </c>
      <c r="F17269">
        <f>IF(LEFT(Tableau1[[#This Row],[Eléments modifié]],$J$1)=$I$1,Tableau1[[#This Row],[Date]],9^9)</f>
        <v>387420489</v>
      </c>
      <c r="G17269" s="9" t="str">
        <f>IF(Tableau1[[#This Row],[Date]]=_xlfn.MINIFS(Tableau1[1er],Tableau1[N° BL],Tableau1[[#This Row],[N° BL]],Tableau1[1er],Tableau1[[#This Row],[Date]]),D17268,"")</f>
        <v/>
      </c>
    </row>
    <row r="17270" spans="1:7" ht="14.25" customHeight="1" x14ac:dyDescent="0.25">
      <c r="A17270" s="1" t="s">
        <v>4317</v>
      </c>
      <c r="B17270" s="1" t="s">
        <v>4318</v>
      </c>
      <c r="C17270" s="7">
        <v>45434.481215277781</v>
      </c>
      <c r="D17270" s="10">
        <v>188</v>
      </c>
      <c r="E17270" s="1" t="s">
        <v>7</v>
      </c>
      <c r="F17270">
        <f>IF(LEFT(Tableau1[[#This Row],[Eléments modifié]],$J$1)=$I$1,Tableau1[[#This Row],[Date]],9^9)</f>
        <v>45434.481215277781</v>
      </c>
      <c r="G17270" s="9">
        <f>IF(Tableau1[[#This Row],[Date]]=_xlfn.MINIFS(Tableau1[1er],Tableau1[N° BL],Tableau1[[#This Row],[N° BL]],Tableau1[1er],Tableau1[[#This Row],[Date]]),D17269,"")</f>
        <v>188</v>
      </c>
    </row>
    <row r="17271" spans="1:7" ht="14.25" customHeight="1" x14ac:dyDescent="0.25">
      <c r="A17271" s="1" t="s">
        <v>4285</v>
      </c>
      <c r="B17271" s="1" t="s">
        <v>4286</v>
      </c>
      <c r="C17271" s="7">
        <v>45434.543414351851</v>
      </c>
      <c r="D17271" s="10">
        <v>176</v>
      </c>
      <c r="E17271" s="1" t="s">
        <v>2447</v>
      </c>
      <c r="F17271">
        <f>IF(LEFT(Tableau1[[#This Row],[Eléments modifié]],$J$1)=$I$1,Tableau1[[#This Row],[Date]],9^9)</f>
        <v>387420489</v>
      </c>
      <c r="G17271" s="9" t="str">
        <f>IF(Tableau1[[#This Row],[Date]]=_xlfn.MINIFS(Tableau1[1er],Tableau1[N° BL],Tableau1[[#This Row],[N° BL]],Tableau1[1er],Tableau1[[#This Row],[Date]]),D17270,"")</f>
        <v/>
      </c>
    </row>
    <row r="17272" spans="1:7" ht="14.25" customHeight="1" x14ac:dyDescent="0.25">
      <c r="A17272" s="1" t="s">
        <v>4285</v>
      </c>
      <c r="B17272" s="1" t="s">
        <v>4286</v>
      </c>
      <c r="C17272" s="7">
        <v>45434.59684027778</v>
      </c>
      <c r="D17272" s="10">
        <v>212</v>
      </c>
      <c r="E17272" s="1" t="s">
        <v>7</v>
      </c>
      <c r="F17272">
        <f>IF(LEFT(Tableau1[[#This Row],[Eléments modifié]],$J$1)=$I$1,Tableau1[[#This Row],[Date]],9^9)</f>
        <v>45434.59684027778</v>
      </c>
      <c r="G17272" s="9">
        <f>IF(Tableau1[[#This Row],[Date]]=_xlfn.MINIFS(Tableau1[1er],Tableau1[N° BL],Tableau1[[#This Row],[N° BL]],Tableau1[1er],Tableau1[[#This Row],[Date]]),D17271,"")</f>
        <v>176</v>
      </c>
    </row>
    <row r="17273" spans="1:7" ht="14.25" customHeight="1" x14ac:dyDescent="0.25">
      <c r="A17273" s="1" t="s">
        <v>4219</v>
      </c>
      <c r="B17273" s="1" t="s">
        <v>4220</v>
      </c>
      <c r="C17273" s="7">
        <v>45435.376388888886</v>
      </c>
      <c r="D17273" s="10">
        <v>176</v>
      </c>
      <c r="E17273" s="1" t="s">
        <v>111</v>
      </c>
      <c r="F17273">
        <f>IF(LEFT(Tableau1[[#This Row],[Eléments modifié]],$J$1)=$I$1,Tableau1[[#This Row],[Date]],9^9)</f>
        <v>387420489</v>
      </c>
      <c r="G17273" s="9" t="str">
        <f>IF(Tableau1[[#This Row],[Date]]=_xlfn.MINIFS(Tableau1[1er],Tableau1[N° BL],Tableau1[[#This Row],[N° BL]],Tableau1[1er],Tableau1[[#This Row],[Date]]),D17272,"")</f>
        <v/>
      </c>
    </row>
    <row r="17274" spans="1:7" ht="14.25" customHeight="1" x14ac:dyDescent="0.25">
      <c r="A17274" s="1" t="s">
        <v>4219</v>
      </c>
      <c r="B17274" s="1" t="s">
        <v>4220</v>
      </c>
      <c r="C17274" s="7">
        <v>45435.382638888892</v>
      </c>
      <c r="D17274" s="10">
        <v>176</v>
      </c>
      <c r="E17274" s="1" t="s">
        <v>7</v>
      </c>
      <c r="F17274">
        <f>IF(LEFT(Tableau1[[#This Row],[Eléments modifié]],$J$1)=$I$1,Tableau1[[#This Row],[Date]],9^9)</f>
        <v>45435.382638888892</v>
      </c>
      <c r="G17274" s="9">
        <f>IF(Tableau1[[#This Row],[Date]]=_xlfn.MINIFS(Tableau1[1er],Tableau1[N° BL],Tableau1[[#This Row],[N° BL]],Tableau1[1er],Tableau1[[#This Row],[Date]]),D17273,"")</f>
        <v>176</v>
      </c>
    </row>
    <row r="17275" spans="1:7" ht="14.25" customHeight="1" x14ac:dyDescent="0.25">
      <c r="A17275" s="1" t="s">
        <v>4064</v>
      </c>
      <c r="B17275" s="1" t="s">
        <v>4065</v>
      </c>
      <c r="C17275" s="7">
        <v>45435.637465277781</v>
      </c>
      <c r="D17275" s="10">
        <v>209</v>
      </c>
      <c r="E17275" s="1" t="s">
        <v>2447</v>
      </c>
      <c r="F17275">
        <f>IF(LEFT(Tableau1[[#This Row],[Eléments modifié]],$J$1)=$I$1,Tableau1[[#This Row],[Date]],9^9)</f>
        <v>387420489</v>
      </c>
      <c r="G17275" s="9" t="str">
        <f>IF(Tableau1[[#This Row],[Date]]=_xlfn.MINIFS(Tableau1[1er],Tableau1[N° BL],Tableau1[[#This Row],[N° BL]],Tableau1[1er],Tableau1[[#This Row],[Date]]),D17274,"")</f>
        <v/>
      </c>
    </row>
    <row r="17276" spans="1:7" ht="14.25" customHeight="1" x14ac:dyDescent="0.25">
      <c r="A17276" s="1" t="s">
        <v>4064</v>
      </c>
      <c r="B17276" s="1" t="s">
        <v>4065</v>
      </c>
      <c r="C17276" s="7">
        <v>45435.653773148151</v>
      </c>
      <c r="D17276" s="10">
        <v>212</v>
      </c>
      <c r="E17276" s="1" t="s">
        <v>7</v>
      </c>
      <c r="F17276">
        <f>IF(LEFT(Tableau1[[#This Row],[Eléments modifié]],$J$1)=$I$1,Tableau1[[#This Row],[Date]],9^9)</f>
        <v>45435.653773148151</v>
      </c>
      <c r="G17276" s="9">
        <f>IF(Tableau1[[#This Row],[Date]]=_xlfn.MINIFS(Tableau1[1er],Tableau1[N° BL],Tableau1[[#This Row],[N° BL]],Tableau1[1er],Tableau1[[#This Row],[Date]]),D17275,"")</f>
        <v>209</v>
      </c>
    </row>
    <row r="17277" spans="1:7" ht="14.25" customHeight="1" x14ac:dyDescent="0.25">
      <c r="A17277" s="1" t="s">
        <v>4064</v>
      </c>
      <c r="B17277" s="1" t="s">
        <v>4065</v>
      </c>
      <c r="C17277" s="7">
        <v>45436.434803240743</v>
      </c>
      <c r="D17277" s="10">
        <v>188</v>
      </c>
      <c r="E17277" s="1" t="s">
        <v>98</v>
      </c>
      <c r="F17277">
        <f>IF(LEFT(Tableau1[[#This Row],[Eléments modifié]],$J$1)=$I$1,Tableau1[[#This Row],[Date]],9^9)</f>
        <v>387420489</v>
      </c>
      <c r="G17277" s="9" t="str">
        <f>IF(Tableau1[[#This Row],[Date]]=_xlfn.MINIFS(Tableau1[1er],Tableau1[N° BL],Tableau1[[#This Row],[N° BL]],Tableau1[1er],Tableau1[[#This Row],[Date]]),D17276,"")</f>
        <v/>
      </c>
    </row>
    <row r="17278" spans="1:7" ht="14.25" customHeight="1" x14ac:dyDescent="0.25">
      <c r="A17278" s="1" t="s">
        <v>4064</v>
      </c>
      <c r="B17278" s="1" t="s">
        <v>4065</v>
      </c>
      <c r="C17278" s="7">
        <v>45436.464537037034</v>
      </c>
      <c r="D17278" s="10">
        <v>188</v>
      </c>
      <c r="E17278" s="1" t="s">
        <v>32</v>
      </c>
      <c r="F17278">
        <f>IF(LEFT(Tableau1[[#This Row],[Eléments modifié]],$J$1)=$I$1,Tableau1[[#This Row],[Date]],9^9)</f>
        <v>387420489</v>
      </c>
      <c r="G17278" s="9" t="str">
        <f>IF(Tableau1[[#This Row],[Date]]=_xlfn.MINIFS(Tableau1[1er],Tableau1[N° BL],Tableau1[[#This Row],[N° BL]],Tableau1[1er],Tableau1[[#This Row],[Date]]),D17277,"")</f>
        <v/>
      </c>
    </row>
    <row r="17279" spans="1:7" ht="14.25" customHeight="1" x14ac:dyDescent="0.25">
      <c r="A17279" s="1" t="s">
        <v>4064</v>
      </c>
      <c r="B17279" s="1" t="s">
        <v>4065</v>
      </c>
      <c r="C17279" s="7">
        <v>45436.465856481482</v>
      </c>
      <c r="D17279" s="10">
        <v>188</v>
      </c>
      <c r="E17279" s="1" t="s">
        <v>7</v>
      </c>
      <c r="F17279">
        <f>IF(LEFT(Tableau1[[#This Row],[Eléments modifié]],$J$1)=$I$1,Tableau1[[#This Row],[Date]],9^9)</f>
        <v>45436.465856481482</v>
      </c>
      <c r="G17279" s="9">
        <f>IF(Tableau1[[#This Row],[Date]]=_xlfn.MINIFS(Tableau1[1er],Tableau1[N° BL],Tableau1[[#This Row],[N° BL]],Tableau1[1er],Tableau1[[#This Row],[Date]]),D17278,"")</f>
        <v>188</v>
      </c>
    </row>
    <row r="17280" spans="1:7" ht="14.25" customHeight="1" x14ac:dyDescent="0.25">
      <c r="A17280" s="1" t="s">
        <v>4102</v>
      </c>
      <c r="B17280" s="1" t="s">
        <v>4103</v>
      </c>
      <c r="C17280" s="7">
        <v>45435.705752314818</v>
      </c>
      <c r="D17280" s="10">
        <v>189</v>
      </c>
      <c r="E17280" s="1" t="s">
        <v>371</v>
      </c>
      <c r="F17280">
        <f>IF(LEFT(Tableau1[[#This Row],[Eléments modifié]],$J$1)=$I$1,Tableau1[[#This Row],[Date]],9^9)</f>
        <v>387420489</v>
      </c>
      <c r="G17280" s="9" t="str">
        <f>IF(Tableau1[[#This Row],[Date]]=_xlfn.MINIFS(Tableau1[1er],Tableau1[N° BL],Tableau1[[#This Row],[N° BL]],Tableau1[1er],Tableau1[[#This Row],[Date]]),D17279,"")</f>
        <v/>
      </c>
    </row>
    <row r="17281" spans="1:7" ht="14.25" customHeight="1" x14ac:dyDescent="0.25">
      <c r="A17281" s="1" t="s">
        <v>4102</v>
      </c>
      <c r="B17281" s="1" t="s">
        <v>4103</v>
      </c>
      <c r="C17281" s="7">
        <v>45436.402430555558</v>
      </c>
      <c r="D17281" s="10">
        <v>209</v>
      </c>
      <c r="E17281" s="1" t="s">
        <v>7</v>
      </c>
      <c r="F17281">
        <f>IF(LEFT(Tableau1[[#This Row],[Eléments modifié]],$J$1)=$I$1,Tableau1[[#This Row],[Date]],9^9)</f>
        <v>45436.402430555558</v>
      </c>
      <c r="G17281" s="9">
        <f>IF(Tableau1[[#This Row],[Date]]=_xlfn.MINIFS(Tableau1[1er],Tableau1[N° BL],Tableau1[[#This Row],[N° BL]],Tableau1[1er],Tableau1[[#This Row],[Date]]),D17280,"")</f>
        <v>189</v>
      </c>
    </row>
    <row r="17282" spans="1:7" ht="14.25" customHeight="1" x14ac:dyDescent="0.25">
      <c r="A17282" s="1" t="s">
        <v>4102</v>
      </c>
      <c r="B17282" s="1" t="s">
        <v>4103</v>
      </c>
      <c r="C17282" s="7">
        <v>45436.402569444443</v>
      </c>
      <c r="D17282" s="10">
        <v>209</v>
      </c>
      <c r="E17282" s="1" t="s">
        <v>7</v>
      </c>
      <c r="F17282">
        <f>IF(LEFT(Tableau1[[#This Row],[Eléments modifié]],$J$1)=$I$1,Tableau1[[#This Row],[Date]],9^9)</f>
        <v>45436.402569444443</v>
      </c>
      <c r="G17282" s="9">
        <f>IF(Tableau1[[#This Row],[Date]]=_xlfn.MINIFS(Tableau1[1er],Tableau1[N° BL],Tableau1[[#This Row],[N° BL]],Tableau1[1er],Tableau1[[#This Row],[Date]]),D17281,"")</f>
        <v>209</v>
      </c>
    </row>
    <row r="17283" spans="1:7" ht="14.25" customHeight="1" x14ac:dyDescent="0.25">
      <c r="A17283" s="1" t="s">
        <v>4102</v>
      </c>
      <c r="B17283" s="1" t="s">
        <v>4103</v>
      </c>
      <c r="C17283" s="7">
        <v>45436.402766203704</v>
      </c>
      <c r="D17283" s="10">
        <v>209</v>
      </c>
      <c r="E17283" s="1" t="s">
        <v>7</v>
      </c>
      <c r="F17283">
        <f>IF(LEFT(Tableau1[[#This Row],[Eléments modifié]],$J$1)=$I$1,Tableau1[[#This Row],[Date]],9^9)</f>
        <v>45436.402766203704</v>
      </c>
      <c r="G17283" s="9">
        <f>IF(Tableau1[[#This Row],[Date]]=_xlfn.MINIFS(Tableau1[1er],Tableau1[N° BL],Tableau1[[#This Row],[N° BL]],Tableau1[1er],Tableau1[[#This Row],[Date]]),D17282,"")</f>
        <v>209</v>
      </c>
    </row>
    <row r="17284" spans="1:7" ht="14.25" customHeight="1" x14ac:dyDescent="0.25">
      <c r="A17284" s="1" t="s">
        <v>4102</v>
      </c>
      <c r="B17284" s="1" t="s">
        <v>4103</v>
      </c>
      <c r="C17284" s="7">
        <v>45436.403055555558</v>
      </c>
      <c r="D17284" s="10">
        <v>209</v>
      </c>
      <c r="E17284" s="1" t="s">
        <v>7</v>
      </c>
      <c r="F17284">
        <f>IF(LEFT(Tableau1[[#This Row],[Eléments modifié]],$J$1)=$I$1,Tableau1[[#This Row],[Date]],9^9)</f>
        <v>45436.403055555558</v>
      </c>
      <c r="G17284" s="9">
        <f>IF(Tableau1[[#This Row],[Date]]=_xlfn.MINIFS(Tableau1[1er],Tableau1[N° BL],Tableau1[[#This Row],[N° BL]],Tableau1[1er],Tableau1[[#This Row],[Date]]),D17283,"")</f>
        <v>209</v>
      </c>
    </row>
    <row r="17285" spans="1:7" ht="14.25" customHeight="1" x14ac:dyDescent="0.25">
      <c r="A17285" s="1" t="s">
        <v>3726</v>
      </c>
      <c r="B17285" s="1" t="s">
        <v>3727</v>
      </c>
      <c r="C17285" s="7">
        <v>45435.63422453704</v>
      </c>
      <c r="D17285" s="10">
        <v>209</v>
      </c>
      <c r="E17285" s="1" t="s">
        <v>111</v>
      </c>
      <c r="F17285">
        <f>IF(LEFT(Tableau1[[#This Row],[Eléments modifié]],$J$1)=$I$1,Tableau1[[#This Row],[Date]],9^9)</f>
        <v>387420489</v>
      </c>
      <c r="G17285" s="9" t="str">
        <f>IF(Tableau1[[#This Row],[Date]]=_xlfn.MINIFS(Tableau1[1er],Tableau1[N° BL],Tableau1[[#This Row],[N° BL]],Tableau1[1er],Tableau1[[#This Row],[Date]]),D17284,"")</f>
        <v/>
      </c>
    </row>
    <row r="17286" spans="1:7" ht="14.25" customHeight="1" x14ac:dyDescent="0.25">
      <c r="A17286" s="1" t="s">
        <v>3726</v>
      </c>
      <c r="B17286" s="1" t="s">
        <v>3727</v>
      </c>
      <c r="C17286" s="7">
        <v>45435.637372685182</v>
      </c>
      <c r="D17286" s="10">
        <v>212</v>
      </c>
      <c r="E17286" s="1" t="s">
        <v>20</v>
      </c>
      <c r="F17286">
        <f>IF(LEFT(Tableau1[[#This Row],[Eléments modifié]],$J$1)=$I$1,Tableau1[[#This Row],[Date]],9^9)</f>
        <v>387420489</v>
      </c>
      <c r="G17286" s="9" t="str">
        <f>IF(Tableau1[[#This Row],[Date]]=_xlfn.MINIFS(Tableau1[1er],Tableau1[N° BL],Tableau1[[#This Row],[N° BL]],Tableau1[1er],Tableau1[[#This Row],[Date]]),D17285,"")</f>
        <v/>
      </c>
    </row>
    <row r="17287" spans="1:7" ht="14.25" customHeight="1" x14ac:dyDescent="0.25">
      <c r="A17287" s="1" t="s">
        <v>3726</v>
      </c>
      <c r="B17287" s="1" t="s">
        <v>3727</v>
      </c>
      <c r="C17287" s="7">
        <v>45440.617303240739</v>
      </c>
      <c r="D17287" s="10">
        <v>212</v>
      </c>
      <c r="E17287" s="1" t="s">
        <v>111</v>
      </c>
      <c r="F17287">
        <f>IF(LEFT(Tableau1[[#This Row],[Eléments modifié]],$J$1)=$I$1,Tableau1[[#This Row],[Date]],9^9)</f>
        <v>387420489</v>
      </c>
      <c r="G17287" s="9" t="str">
        <f>IF(Tableau1[[#This Row],[Date]]=_xlfn.MINIFS(Tableau1[1er],Tableau1[N° BL],Tableau1[[#This Row],[N° BL]],Tableau1[1er],Tableau1[[#This Row],[Date]]),D17286,"")</f>
        <v/>
      </c>
    </row>
    <row r="17288" spans="1:7" ht="14.25" customHeight="1" x14ac:dyDescent="0.25">
      <c r="A17288" s="1" t="s">
        <v>3726</v>
      </c>
      <c r="B17288" s="1" t="s">
        <v>3727</v>
      </c>
      <c r="C17288" s="7">
        <v>45440.623703703706</v>
      </c>
      <c r="D17288" s="10">
        <v>188</v>
      </c>
      <c r="E17288" s="1" t="s">
        <v>7</v>
      </c>
      <c r="F17288">
        <f>IF(LEFT(Tableau1[[#This Row],[Eléments modifié]],$J$1)=$I$1,Tableau1[[#This Row],[Date]],9^9)</f>
        <v>45440.623703703706</v>
      </c>
      <c r="G17288" s="9">
        <f>IF(Tableau1[[#This Row],[Date]]=_xlfn.MINIFS(Tableau1[1er],Tableau1[N° BL],Tableau1[[#This Row],[N° BL]],Tableau1[1er],Tableau1[[#This Row],[Date]]),D17287,"")</f>
        <v>212</v>
      </c>
    </row>
    <row r="17289" spans="1:7" ht="14.25" customHeight="1" x14ac:dyDescent="0.25">
      <c r="A17289" s="1" t="s">
        <v>3726</v>
      </c>
      <c r="B17289" s="1" t="s">
        <v>3727</v>
      </c>
      <c r="C17289" s="7">
        <v>45441.524386574078</v>
      </c>
      <c r="D17289" s="10">
        <v>188</v>
      </c>
      <c r="E17289" s="1" t="s">
        <v>98</v>
      </c>
      <c r="F17289">
        <f>IF(LEFT(Tableau1[[#This Row],[Eléments modifié]],$J$1)=$I$1,Tableau1[[#This Row],[Date]],9^9)</f>
        <v>387420489</v>
      </c>
      <c r="G17289" s="9" t="str">
        <f>IF(Tableau1[[#This Row],[Date]]=_xlfn.MINIFS(Tableau1[1er],Tableau1[N° BL],Tableau1[[#This Row],[N° BL]],Tableau1[1er],Tableau1[[#This Row],[Date]]),D17288,"")</f>
        <v/>
      </c>
    </row>
    <row r="17290" spans="1:7" ht="14.25" customHeight="1" x14ac:dyDescent="0.25">
      <c r="A17290" s="1" t="s">
        <v>3726</v>
      </c>
      <c r="B17290" s="1" t="s">
        <v>3727</v>
      </c>
      <c r="C17290" s="7">
        <v>45441.533796296295</v>
      </c>
      <c r="D17290" s="10">
        <v>188</v>
      </c>
      <c r="E17290" s="1" t="s">
        <v>32</v>
      </c>
      <c r="F17290">
        <f>IF(LEFT(Tableau1[[#This Row],[Eléments modifié]],$J$1)=$I$1,Tableau1[[#This Row],[Date]],9^9)</f>
        <v>387420489</v>
      </c>
      <c r="G17290" s="9" t="str">
        <f>IF(Tableau1[[#This Row],[Date]]=_xlfn.MINIFS(Tableau1[1er],Tableau1[N° BL],Tableau1[[#This Row],[N° BL]],Tableau1[1er],Tableau1[[#This Row],[Date]]),D17289,"")</f>
        <v/>
      </c>
    </row>
    <row r="17291" spans="1:7" ht="14.25" customHeight="1" x14ac:dyDescent="0.25">
      <c r="A17291" s="1" t="s">
        <v>3726</v>
      </c>
      <c r="B17291" s="1" t="s">
        <v>3727</v>
      </c>
      <c r="C17291" s="7">
        <v>45441.536493055559</v>
      </c>
      <c r="D17291" s="10">
        <v>188</v>
      </c>
      <c r="E17291" s="1" t="s">
        <v>7</v>
      </c>
      <c r="F17291">
        <f>IF(LEFT(Tableau1[[#This Row],[Eléments modifié]],$J$1)=$I$1,Tableau1[[#This Row],[Date]],9^9)</f>
        <v>45441.536493055559</v>
      </c>
      <c r="G17291" s="9">
        <f>IF(Tableau1[[#This Row],[Date]]=_xlfn.MINIFS(Tableau1[1er],Tableau1[N° BL],Tableau1[[#This Row],[N° BL]],Tableau1[1er],Tableau1[[#This Row],[Date]]),D17290,"")</f>
        <v>188</v>
      </c>
    </row>
    <row r="17292" spans="1:7" ht="14.25" customHeight="1" x14ac:dyDescent="0.25">
      <c r="A17292" s="1" t="s">
        <v>4263</v>
      </c>
      <c r="B17292" s="1" t="s">
        <v>4264</v>
      </c>
      <c r="C17292" s="7">
        <v>45434.627743055556</v>
      </c>
      <c r="D17292" s="10">
        <v>211</v>
      </c>
      <c r="E17292" s="1" t="s">
        <v>371</v>
      </c>
      <c r="F17292">
        <f>IF(LEFT(Tableau1[[#This Row],[Eléments modifié]],$J$1)=$I$1,Tableau1[[#This Row],[Date]],9^9)</f>
        <v>387420489</v>
      </c>
      <c r="G17292" s="9" t="str">
        <f>IF(Tableau1[[#This Row],[Date]]=_xlfn.MINIFS(Tableau1[1er],Tableau1[N° BL],Tableau1[[#This Row],[N° BL]],Tableau1[1er],Tableau1[[#This Row],[Date]]),D17291,"")</f>
        <v/>
      </c>
    </row>
    <row r="17293" spans="1:7" ht="14.25" customHeight="1" x14ac:dyDescent="0.25">
      <c r="A17293" s="1" t="s">
        <v>4263</v>
      </c>
      <c r="B17293" s="1" t="s">
        <v>4264</v>
      </c>
      <c r="C17293" s="7">
        <v>45434.636261574073</v>
      </c>
      <c r="D17293" s="10">
        <v>209</v>
      </c>
      <c r="E17293" s="1" t="s">
        <v>7</v>
      </c>
      <c r="F17293">
        <f>IF(LEFT(Tableau1[[#This Row],[Eléments modifié]],$J$1)=$I$1,Tableau1[[#This Row],[Date]],9^9)</f>
        <v>45434.636261574073</v>
      </c>
      <c r="G17293" s="9">
        <f>IF(Tableau1[[#This Row],[Date]]=_xlfn.MINIFS(Tableau1[1er],Tableau1[N° BL],Tableau1[[#This Row],[N° BL]],Tableau1[1er],Tableau1[[#This Row],[Date]]),D17292,"")</f>
        <v>211</v>
      </c>
    </row>
    <row r="17294" spans="1:7" ht="14.25" customHeight="1" x14ac:dyDescent="0.25">
      <c r="A17294" s="1" t="s">
        <v>4263</v>
      </c>
      <c r="B17294" s="1" t="s">
        <v>4264</v>
      </c>
      <c r="C17294" s="7">
        <v>45434.636446759258</v>
      </c>
      <c r="D17294" s="10">
        <v>209</v>
      </c>
      <c r="E17294" s="1" t="s">
        <v>7</v>
      </c>
      <c r="F17294">
        <f>IF(LEFT(Tableau1[[#This Row],[Eléments modifié]],$J$1)=$I$1,Tableau1[[#This Row],[Date]],9^9)</f>
        <v>45434.636446759258</v>
      </c>
      <c r="G17294" s="9">
        <f>IF(Tableau1[[#This Row],[Date]]=_xlfn.MINIFS(Tableau1[1er],Tableau1[N° BL],Tableau1[[#This Row],[N° BL]],Tableau1[1er],Tableau1[[#This Row],[Date]]),D17293,"")</f>
        <v>209</v>
      </c>
    </row>
    <row r="17295" spans="1:7" ht="14.25" customHeight="1" x14ac:dyDescent="0.25">
      <c r="A17295" s="1" t="s">
        <v>4247</v>
      </c>
      <c r="B17295" s="1" t="s">
        <v>4248</v>
      </c>
      <c r="C17295" s="7">
        <v>45434.628125000003</v>
      </c>
      <c r="D17295" s="10">
        <v>188</v>
      </c>
      <c r="E17295" s="1" t="s">
        <v>3459</v>
      </c>
      <c r="F17295">
        <f>IF(LEFT(Tableau1[[#This Row],[Eléments modifié]],$J$1)=$I$1,Tableau1[[#This Row],[Date]],9^9)</f>
        <v>387420489</v>
      </c>
      <c r="G17295" s="9" t="str">
        <f>IF(Tableau1[[#This Row],[Date]]=_xlfn.MINIFS(Tableau1[1er],Tableau1[N° BL],Tableau1[[#This Row],[N° BL]],Tableau1[1er],Tableau1[[#This Row],[Date]]),D17294,"")</f>
        <v/>
      </c>
    </row>
    <row r="17296" spans="1:7" ht="14.25" customHeight="1" x14ac:dyDescent="0.25">
      <c r="A17296" s="1" t="s">
        <v>4247</v>
      </c>
      <c r="B17296" s="1" t="s">
        <v>4248</v>
      </c>
      <c r="C17296" s="7">
        <v>45434.673622685186</v>
      </c>
      <c r="D17296" s="10">
        <v>211</v>
      </c>
      <c r="E17296" s="1" t="s">
        <v>7</v>
      </c>
      <c r="F17296">
        <f>IF(LEFT(Tableau1[[#This Row],[Eléments modifié]],$J$1)=$I$1,Tableau1[[#This Row],[Date]],9^9)</f>
        <v>45434.673622685186</v>
      </c>
      <c r="G17296" s="9">
        <f>IF(Tableau1[[#This Row],[Date]]=_xlfn.MINIFS(Tableau1[1er],Tableau1[N° BL],Tableau1[[#This Row],[N° BL]],Tableau1[1er],Tableau1[[#This Row],[Date]]),D17295,"")</f>
        <v>188</v>
      </c>
    </row>
    <row r="17297" spans="1:7" ht="14.25" customHeight="1" x14ac:dyDescent="0.25">
      <c r="A17297" s="1" t="s">
        <v>4110</v>
      </c>
      <c r="B17297" s="1" t="s">
        <v>4111</v>
      </c>
      <c r="C17297" s="7">
        <v>45436.357025462959</v>
      </c>
      <c r="D17297" s="10">
        <v>211</v>
      </c>
      <c r="E17297" s="1" t="s">
        <v>111</v>
      </c>
      <c r="F17297">
        <f>IF(LEFT(Tableau1[[#This Row],[Eléments modifié]],$J$1)=$I$1,Tableau1[[#This Row],[Date]],9^9)</f>
        <v>387420489</v>
      </c>
      <c r="G17297" s="9" t="str">
        <f>IF(Tableau1[[#This Row],[Date]]=_xlfn.MINIFS(Tableau1[1er],Tableau1[N° BL],Tableau1[[#This Row],[N° BL]],Tableau1[1er],Tableau1[[#This Row],[Date]]),D17296,"")</f>
        <v/>
      </c>
    </row>
    <row r="17298" spans="1:7" ht="14.25" customHeight="1" x14ac:dyDescent="0.25">
      <c r="A17298" s="1" t="s">
        <v>4110</v>
      </c>
      <c r="B17298" s="1" t="s">
        <v>4111</v>
      </c>
      <c r="C17298" s="7">
        <v>45436.367418981485</v>
      </c>
      <c r="D17298" s="10">
        <v>176</v>
      </c>
      <c r="E17298" s="1" t="s">
        <v>7</v>
      </c>
      <c r="F17298">
        <f>IF(LEFT(Tableau1[[#This Row],[Eléments modifié]],$J$1)=$I$1,Tableau1[[#This Row],[Date]],9^9)</f>
        <v>45436.367418981485</v>
      </c>
      <c r="G17298" s="9">
        <f>IF(Tableau1[[#This Row],[Date]]=_xlfn.MINIFS(Tableau1[1er],Tableau1[N° BL],Tableau1[[#This Row],[N° BL]],Tableau1[1er],Tableau1[[#This Row],[Date]]),D17297,"")</f>
        <v>211</v>
      </c>
    </row>
    <row r="17299" spans="1:7" ht="14.25" customHeight="1" x14ac:dyDescent="0.25">
      <c r="A17299" s="1" t="s">
        <v>4261</v>
      </c>
      <c r="B17299" s="1" t="s">
        <v>4262</v>
      </c>
      <c r="C17299" s="7">
        <v>45434.617581018516</v>
      </c>
      <c r="D17299" s="10">
        <v>188</v>
      </c>
      <c r="E17299" s="1" t="s">
        <v>32</v>
      </c>
      <c r="F17299">
        <f>IF(LEFT(Tableau1[[#This Row],[Eléments modifié]],$J$1)=$I$1,Tableau1[[#This Row],[Date]],9^9)</f>
        <v>387420489</v>
      </c>
      <c r="G17299" s="9" t="str">
        <f>IF(Tableau1[[#This Row],[Date]]=_xlfn.MINIFS(Tableau1[1er],Tableau1[N° BL],Tableau1[[#This Row],[N° BL]],Tableau1[1er],Tableau1[[#This Row],[Date]]),D17298,"")</f>
        <v/>
      </c>
    </row>
    <row r="17300" spans="1:7" ht="14.25" customHeight="1" x14ac:dyDescent="0.25">
      <c r="A17300" s="1" t="s">
        <v>4261</v>
      </c>
      <c r="B17300" s="1" t="s">
        <v>4262</v>
      </c>
      <c r="C17300" s="7">
        <v>45434.617650462962</v>
      </c>
      <c r="D17300" s="10">
        <v>188</v>
      </c>
      <c r="E17300" s="1" t="s">
        <v>20</v>
      </c>
      <c r="F17300">
        <f>IF(LEFT(Tableau1[[#This Row],[Eléments modifié]],$J$1)=$I$1,Tableau1[[#This Row],[Date]],9^9)</f>
        <v>387420489</v>
      </c>
      <c r="G17300" s="9" t="str">
        <f>IF(Tableau1[[#This Row],[Date]]=_xlfn.MINIFS(Tableau1[1er],Tableau1[N° BL],Tableau1[[#This Row],[N° BL]],Tableau1[1er],Tableau1[[#This Row],[Date]]),D17299,"")</f>
        <v/>
      </c>
    </row>
    <row r="17301" spans="1:7" ht="14.25" customHeight="1" x14ac:dyDescent="0.25">
      <c r="A17301" s="1" t="s">
        <v>4261</v>
      </c>
      <c r="B17301" s="1" t="s">
        <v>4262</v>
      </c>
      <c r="C17301" s="7">
        <v>45434.619375000002</v>
      </c>
      <c r="D17301" s="10">
        <v>188</v>
      </c>
      <c r="E17301" s="1" t="s">
        <v>32</v>
      </c>
      <c r="F17301">
        <f>IF(LEFT(Tableau1[[#This Row],[Eléments modifié]],$J$1)=$I$1,Tableau1[[#This Row],[Date]],9^9)</f>
        <v>387420489</v>
      </c>
      <c r="G17301" s="9" t="str">
        <f>IF(Tableau1[[#This Row],[Date]]=_xlfn.MINIFS(Tableau1[1er],Tableau1[N° BL],Tableau1[[#This Row],[N° BL]],Tableau1[1er],Tableau1[[#This Row],[Date]]),D17300,"")</f>
        <v/>
      </c>
    </row>
    <row r="17302" spans="1:7" ht="14.25" customHeight="1" x14ac:dyDescent="0.25">
      <c r="A17302" s="1" t="s">
        <v>4261</v>
      </c>
      <c r="B17302" s="1" t="s">
        <v>4262</v>
      </c>
      <c r="C17302" s="7">
        <v>45434.619502314818</v>
      </c>
      <c r="D17302" s="10">
        <v>188</v>
      </c>
      <c r="E17302" s="1" t="s">
        <v>20</v>
      </c>
      <c r="F17302">
        <f>IF(LEFT(Tableau1[[#This Row],[Eléments modifié]],$J$1)=$I$1,Tableau1[[#This Row],[Date]],9^9)</f>
        <v>387420489</v>
      </c>
      <c r="G17302" s="9" t="str">
        <f>IF(Tableau1[[#This Row],[Date]]=_xlfn.MINIFS(Tableau1[1er],Tableau1[N° BL],Tableau1[[#This Row],[N° BL]],Tableau1[1er],Tableau1[[#This Row],[Date]]),D17301,"")</f>
        <v/>
      </c>
    </row>
    <row r="17303" spans="1:7" ht="14.25" customHeight="1" x14ac:dyDescent="0.25">
      <c r="A17303" s="1" t="s">
        <v>4261</v>
      </c>
      <c r="B17303" s="1" t="s">
        <v>4262</v>
      </c>
      <c r="C17303" s="7">
        <v>45434.622916666667</v>
      </c>
      <c r="D17303" s="10">
        <v>188</v>
      </c>
      <c r="E17303" s="1" t="s">
        <v>14</v>
      </c>
      <c r="F17303">
        <f>IF(LEFT(Tableau1[[#This Row],[Eléments modifié]],$J$1)=$I$1,Tableau1[[#This Row],[Date]],9^9)</f>
        <v>387420489</v>
      </c>
      <c r="G17303" s="9" t="str">
        <f>IF(Tableau1[[#This Row],[Date]]=_xlfn.MINIFS(Tableau1[1er],Tableau1[N° BL],Tableau1[[#This Row],[N° BL]],Tableau1[1er],Tableau1[[#This Row],[Date]]),D17302,"")</f>
        <v/>
      </c>
    </row>
    <row r="17304" spans="1:7" ht="14.25" customHeight="1" x14ac:dyDescent="0.25">
      <c r="A17304" s="1" t="s">
        <v>4261</v>
      </c>
      <c r="B17304" s="1" t="s">
        <v>4262</v>
      </c>
      <c r="C17304" s="7">
        <v>45434.641828703701</v>
      </c>
      <c r="D17304" s="10">
        <v>189</v>
      </c>
      <c r="E17304" s="1" t="s">
        <v>7</v>
      </c>
      <c r="F17304">
        <f>IF(LEFT(Tableau1[[#This Row],[Eléments modifié]],$J$1)=$I$1,Tableau1[[#This Row],[Date]],9^9)</f>
        <v>45434.641828703701</v>
      </c>
      <c r="G17304" s="9">
        <f>IF(Tableau1[[#This Row],[Date]]=_xlfn.MINIFS(Tableau1[1er],Tableau1[N° BL],Tableau1[[#This Row],[N° BL]],Tableau1[1er],Tableau1[[#This Row],[Date]]),D17303,"")</f>
        <v>188</v>
      </c>
    </row>
    <row r="17305" spans="1:7" ht="14.25" customHeight="1" x14ac:dyDescent="0.25">
      <c r="A17305" s="1" t="s">
        <v>4014</v>
      </c>
      <c r="B17305" s="1" t="s">
        <v>4015</v>
      </c>
      <c r="C17305" s="7">
        <v>45435.321770833332</v>
      </c>
      <c r="D17305" s="10">
        <v>189</v>
      </c>
      <c r="E17305" s="1" t="s">
        <v>14</v>
      </c>
      <c r="F17305">
        <f>IF(LEFT(Tableau1[[#This Row],[Eléments modifié]],$J$1)=$I$1,Tableau1[[#This Row],[Date]],9^9)</f>
        <v>387420489</v>
      </c>
      <c r="G17305" s="9" t="str">
        <f>IF(Tableau1[[#This Row],[Date]]=_xlfn.MINIFS(Tableau1[1er],Tableau1[N° BL],Tableau1[[#This Row],[N° BL]],Tableau1[1er],Tableau1[[#This Row],[Date]]),D17304,"")</f>
        <v/>
      </c>
    </row>
    <row r="17306" spans="1:7" ht="14.25" customHeight="1" x14ac:dyDescent="0.25">
      <c r="A17306" s="1" t="s">
        <v>4014</v>
      </c>
      <c r="B17306" s="1" t="s">
        <v>4015</v>
      </c>
      <c r="C17306" s="7">
        <v>45435.322337962964</v>
      </c>
      <c r="D17306" s="10">
        <v>189</v>
      </c>
      <c r="E17306" s="1" t="s">
        <v>20</v>
      </c>
      <c r="F17306">
        <f>IF(LEFT(Tableau1[[#This Row],[Eléments modifié]],$J$1)=$I$1,Tableau1[[#This Row],[Date]],9^9)</f>
        <v>387420489</v>
      </c>
      <c r="G17306" s="9" t="str">
        <f>IF(Tableau1[[#This Row],[Date]]=_xlfn.MINIFS(Tableau1[1er],Tableau1[N° BL],Tableau1[[#This Row],[N° BL]],Tableau1[1er],Tableau1[[#This Row],[Date]]),D17305,"")</f>
        <v/>
      </c>
    </row>
    <row r="17307" spans="1:7" ht="14.25" customHeight="1" x14ac:dyDescent="0.25">
      <c r="A17307" s="1" t="s">
        <v>4014</v>
      </c>
      <c r="B17307" s="1" t="s">
        <v>4015</v>
      </c>
      <c r="C17307" s="7">
        <v>45435.322384259256</v>
      </c>
      <c r="D17307" s="10">
        <v>176</v>
      </c>
      <c r="E17307" s="1" t="s">
        <v>14</v>
      </c>
      <c r="F17307">
        <f>IF(LEFT(Tableau1[[#This Row],[Eléments modifié]],$J$1)=$I$1,Tableau1[[#This Row],[Date]],9^9)</f>
        <v>387420489</v>
      </c>
      <c r="G17307" s="9" t="str">
        <f>IF(Tableau1[[#This Row],[Date]]=_xlfn.MINIFS(Tableau1[1er],Tableau1[N° BL],Tableau1[[#This Row],[N° BL]],Tableau1[1er],Tableau1[[#This Row],[Date]]),D17306,"")</f>
        <v/>
      </c>
    </row>
    <row r="17308" spans="1:7" ht="14.25" customHeight="1" x14ac:dyDescent="0.25">
      <c r="A17308" s="1" t="s">
        <v>4014</v>
      </c>
      <c r="B17308" s="1" t="s">
        <v>4015</v>
      </c>
      <c r="C17308" s="7">
        <v>45435.367905092593</v>
      </c>
      <c r="D17308" s="10">
        <v>189</v>
      </c>
      <c r="E17308" s="1" t="s">
        <v>7</v>
      </c>
      <c r="F17308">
        <f>IF(LEFT(Tableau1[[#This Row],[Eléments modifié]],$J$1)=$I$1,Tableau1[[#This Row],[Date]],9^9)</f>
        <v>45435.367905092593</v>
      </c>
      <c r="G17308" s="9">
        <f>IF(Tableau1[[#This Row],[Date]]=_xlfn.MINIFS(Tableau1[1er],Tableau1[N° BL],Tableau1[[#This Row],[N° BL]],Tableau1[1er],Tableau1[[#This Row],[Date]]),D17307,"")</f>
        <v>176</v>
      </c>
    </row>
    <row r="17309" spans="1:7" ht="14.25" customHeight="1" x14ac:dyDescent="0.25">
      <c r="A17309" s="1" t="s">
        <v>4014</v>
      </c>
      <c r="B17309" s="1" t="s">
        <v>4015</v>
      </c>
      <c r="C17309" s="7">
        <v>45436.584201388891</v>
      </c>
      <c r="D17309" s="10">
        <v>188</v>
      </c>
      <c r="E17309" s="1" t="s">
        <v>98</v>
      </c>
      <c r="F17309">
        <f>IF(LEFT(Tableau1[[#This Row],[Eléments modifié]],$J$1)=$I$1,Tableau1[[#This Row],[Date]],9^9)</f>
        <v>387420489</v>
      </c>
      <c r="G17309" s="9" t="str">
        <f>IF(Tableau1[[#This Row],[Date]]=_xlfn.MINIFS(Tableau1[1er],Tableau1[N° BL],Tableau1[[#This Row],[N° BL]],Tableau1[1er],Tableau1[[#This Row],[Date]]),D17308,"")</f>
        <v/>
      </c>
    </row>
    <row r="17310" spans="1:7" ht="14.25" customHeight="1" x14ac:dyDescent="0.25">
      <c r="A17310" s="1" t="s">
        <v>4014</v>
      </c>
      <c r="B17310" s="1" t="s">
        <v>4015</v>
      </c>
      <c r="C17310" s="7">
        <v>45436.585914351854</v>
      </c>
      <c r="D17310" s="10">
        <v>212</v>
      </c>
      <c r="E17310" s="1" t="s">
        <v>32</v>
      </c>
      <c r="F17310">
        <f>IF(LEFT(Tableau1[[#This Row],[Eléments modifié]],$J$1)=$I$1,Tableau1[[#This Row],[Date]],9^9)</f>
        <v>387420489</v>
      </c>
      <c r="G17310" s="9" t="str">
        <f>IF(Tableau1[[#This Row],[Date]]=_xlfn.MINIFS(Tableau1[1er],Tableau1[N° BL],Tableau1[[#This Row],[N° BL]],Tableau1[1er],Tableau1[[#This Row],[Date]]),D17309,"")</f>
        <v/>
      </c>
    </row>
    <row r="17311" spans="1:7" ht="14.25" customHeight="1" x14ac:dyDescent="0.25">
      <c r="A17311" s="1" t="s">
        <v>4014</v>
      </c>
      <c r="B17311" s="1" t="s">
        <v>4015</v>
      </c>
      <c r="C17311" s="7">
        <v>45436.594293981485</v>
      </c>
      <c r="D17311" s="10">
        <v>188</v>
      </c>
      <c r="E17311" s="1" t="s">
        <v>7</v>
      </c>
      <c r="F17311">
        <f>IF(LEFT(Tableau1[[#This Row],[Eléments modifié]],$J$1)=$I$1,Tableau1[[#This Row],[Date]],9^9)</f>
        <v>45436.594293981485</v>
      </c>
      <c r="G17311" s="9">
        <f>IF(Tableau1[[#This Row],[Date]]=_xlfn.MINIFS(Tableau1[1er],Tableau1[N° BL],Tableau1[[#This Row],[N° BL]],Tableau1[1er],Tableau1[[#This Row],[Date]]),D17310,"")</f>
        <v>212</v>
      </c>
    </row>
    <row r="17312" spans="1:7" ht="14.25" customHeight="1" x14ac:dyDescent="0.25">
      <c r="A17312" s="1" t="s">
        <v>4191</v>
      </c>
      <c r="B17312" s="1" t="s">
        <v>4192</v>
      </c>
      <c r="C17312" s="7">
        <v>45434.675069444442</v>
      </c>
      <c r="D17312" s="10">
        <v>209</v>
      </c>
      <c r="E17312" s="1" t="s">
        <v>2447</v>
      </c>
      <c r="F17312">
        <f>IF(LEFT(Tableau1[[#This Row],[Eléments modifié]],$J$1)=$I$1,Tableau1[[#This Row],[Date]],9^9)</f>
        <v>387420489</v>
      </c>
      <c r="G17312" s="9" t="str">
        <f>IF(Tableau1[[#This Row],[Date]]=_xlfn.MINIFS(Tableau1[1er],Tableau1[N° BL],Tableau1[[#This Row],[N° BL]],Tableau1[1er],Tableau1[[#This Row],[Date]]),D17311,"")</f>
        <v/>
      </c>
    </row>
    <row r="17313" spans="1:7" ht="14.25" customHeight="1" x14ac:dyDescent="0.25">
      <c r="A17313" s="1" t="s">
        <v>4191</v>
      </c>
      <c r="B17313" s="1" t="s">
        <v>4192</v>
      </c>
      <c r="C17313" s="7">
        <v>45435.478842592594</v>
      </c>
      <c r="D17313" s="10">
        <v>212</v>
      </c>
      <c r="E17313" s="1" t="s">
        <v>7</v>
      </c>
      <c r="F17313">
        <f>IF(LEFT(Tableau1[[#This Row],[Eléments modifié]],$J$1)=$I$1,Tableau1[[#This Row],[Date]],9^9)</f>
        <v>45435.478842592594</v>
      </c>
      <c r="G17313" s="9">
        <f>IF(Tableau1[[#This Row],[Date]]=_xlfn.MINIFS(Tableau1[1er],Tableau1[N° BL],Tableau1[[#This Row],[N° BL]],Tableau1[1er],Tableau1[[#This Row],[Date]]),D17312,"")</f>
        <v>209</v>
      </c>
    </row>
    <row r="17314" spans="1:7" ht="14.25" customHeight="1" x14ac:dyDescent="0.25">
      <c r="A17314" s="1" t="s">
        <v>4191</v>
      </c>
      <c r="B17314" s="1" t="s">
        <v>4192</v>
      </c>
      <c r="C17314" s="7">
        <v>45435.479398148149</v>
      </c>
      <c r="D17314" s="10">
        <v>212</v>
      </c>
      <c r="E17314" s="1" t="s">
        <v>7</v>
      </c>
      <c r="F17314">
        <f>IF(LEFT(Tableau1[[#This Row],[Eléments modifié]],$J$1)=$I$1,Tableau1[[#This Row],[Date]],9^9)</f>
        <v>45435.479398148149</v>
      </c>
      <c r="G17314" s="9">
        <f>IF(Tableau1[[#This Row],[Date]]=_xlfn.MINIFS(Tableau1[1er],Tableau1[N° BL],Tableau1[[#This Row],[N° BL]],Tableau1[1er],Tableau1[[#This Row],[Date]]),D17313,"")</f>
        <v>212</v>
      </c>
    </row>
    <row r="17315" spans="1:7" ht="14.25" customHeight="1" x14ac:dyDescent="0.25">
      <c r="A17315" s="1" t="s">
        <v>4241</v>
      </c>
      <c r="B17315" s="1" t="s">
        <v>4242</v>
      </c>
      <c r="C17315" s="7">
        <v>45434.701921296299</v>
      </c>
      <c r="D17315" s="10">
        <v>209</v>
      </c>
      <c r="E17315" s="1" t="s">
        <v>371</v>
      </c>
      <c r="F17315">
        <f>IF(LEFT(Tableau1[[#This Row],[Eléments modifié]],$J$1)=$I$1,Tableau1[[#This Row],[Date]],9^9)</f>
        <v>387420489</v>
      </c>
      <c r="G17315" s="9" t="str">
        <f>IF(Tableau1[[#This Row],[Date]]=_xlfn.MINIFS(Tableau1[1er],Tableau1[N° BL],Tableau1[[#This Row],[N° BL]],Tableau1[1er],Tableau1[[#This Row],[Date]]),D17314,"")</f>
        <v/>
      </c>
    </row>
    <row r="17316" spans="1:7" ht="14.25" customHeight="1" x14ac:dyDescent="0.25">
      <c r="A17316" s="1" t="s">
        <v>4241</v>
      </c>
      <c r="B17316" s="1" t="s">
        <v>4242</v>
      </c>
      <c r="C17316" s="7">
        <v>45434.714004629626</v>
      </c>
      <c r="D17316" s="10">
        <v>209</v>
      </c>
      <c r="E17316" s="1" t="s">
        <v>7</v>
      </c>
      <c r="F17316">
        <f>IF(LEFT(Tableau1[[#This Row],[Eléments modifié]],$J$1)=$I$1,Tableau1[[#This Row],[Date]],9^9)</f>
        <v>45434.714004629626</v>
      </c>
      <c r="G17316" s="9">
        <f>IF(Tableau1[[#This Row],[Date]]=_xlfn.MINIFS(Tableau1[1er],Tableau1[N° BL],Tableau1[[#This Row],[N° BL]],Tableau1[1er],Tableau1[[#This Row],[Date]]),D17315,"")</f>
        <v>209</v>
      </c>
    </row>
    <row r="17317" spans="1:7" ht="14.25" customHeight="1" x14ac:dyDescent="0.25">
      <c r="A17317" s="1" t="s">
        <v>4233</v>
      </c>
      <c r="B17317" s="1" t="s">
        <v>4234</v>
      </c>
      <c r="C17317" s="7">
        <v>45435.311539351853</v>
      </c>
      <c r="D17317" s="10">
        <v>176</v>
      </c>
      <c r="E17317" s="1" t="s">
        <v>14</v>
      </c>
      <c r="F17317">
        <f>IF(LEFT(Tableau1[[#This Row],[Eléments modifié]],$J$1)=$I$1,Tableau1[[#This Row],[Date]],9^9)</f>
        <v>387420489</v>
      </c>
      <c r="G17317" s="9" t="str">
        <f>IF(Tableau1[[#This Row],[Date]]=_xlfn.MINIFS(Tableau1[1er],Tableau1[N° BL],Tableau1[[#This Row],[N° BL]],Tableau1[1er],Tableau1[[#This Row],[Date]]),D17316,"")</f>
        <v/>
      </c>
    </row>
    <row r="17318" spans="1:7" ht="14.25" customHeight="1" x14ac:dyDescent="0.25">
      <c r="A17318" s="1" t="s">
        <v>4233</v>
      </c>
      <c r="B17318" s="1" t="s">
        <v>4234</v>
      </c>
      <c r="C17318" s="7">
        <v>45435.319085648145</v>
      </c>
      <c r="D17318" s="10">
        <v>189</v>
      </c>
      <c r="E17318" s="1" t="s">
        <v>7</v>
      </c>
      <c r="F17318">
        <f>IF(LEFT(Tableau1[[#This Row],[Eléments modifié]],$J$1)=$I$1,Tableau1[[#This Row],[Date]],9^9)</f>
        <v>45435.319085648145</v>
      </c>
      <c r="G17318" s="9">
        <f>IF(Tableau1[[#This Row],[Date]]=_xlfn.MINIFS(Tableau1[1er],Tableau1[N° BL],Tableau1[[#This Row],[N° BL]],Tableau1[1er],Tableau1[[#This Row],[Date]]),D17317,"")</f>
        <v>176</v>
      </c>
    </row>
    <row r="17319" spans="1:7" ht="14.25" customHeight="1" x14ac:dyDescent="0.25">
      <c r="A17319" s="1" t="s">
        <v>4271</v>
      </c>
      <c r="B17319" s="1" t="s">
        <v>4272</v>
      </c>
      <c r="C17319" s="7">
        <v>45434.582800925928</v>
      </c>
      <c r="D17319" s="10">
        <v>211</v>
      </c>
      <c r="E17319" s="1" t="s">
        <v>371</v>
      </c>
      <c r="F17319">
        <f>IF(LEFT(Tableau1[[#This Row],[Eléments modifié]],$J$1)=$I$1,Tableau1[[#This Row],[Date]],9^9)</f>
        <v>387420489</v>
      </c>
      <c r="G17319" s="9" t="str">
        <f>IF(Tableau1[[#This Row],[Date]]=_xlfn.MINIFS(Tableau1[1er],Tableau1[N° BL],Tableau1[[#This Row],[N° BL]],Tableau1[1er],Tableau1[[#This Row],[Date]]),D17318,"")</f>
        <v/>
      </c>
    </row>
    <row r="17320" spans="1:7" ht="14.25" customHeight="1" x14ac:dyDescent="0.25">
      <c r="A17320" s="1" t="s">
        <v>4271</v>
      </c>
      <c r="B17320" s="1" t="s">
        <v>4272</v>
      </c>
      <c r="C17320" s="7">
        <v>45434.627002314817</v>
      </c>
      <c r="D17320" s="10">
        <v>209</v>
      </c>
      <c r="E17320" s="1" t="s">
        <v>7</v>
      </c>
      <c r="F17320">
        <f>IF(LEFT(Tableau1[[#This Row],[Eléments modifié]],$J$1)=$I$1,Tableau1[[#This Row],[Date]],9^9)</f>
        <v>45434.627002314817</v>
      </c>
      <c r="G17320" s="9">
        <f>IF(Tableau1[[#This Row],[Date]]=_xlfn.MINIFS(Tableau1[1er],Tableau1[N° BL],Tableau1[[#This Row],[N° BL]],Tableau1[1er],Tableau1[[#This Row],[Date]]),D17319,"")</f>
        <v>211</v>
      </c>
    </row>
    <row r="17321" spans="1:7" ht="14.25" customHeight="1" x14ac:dyDescent="0.25">
      <c r="A17321" s="1" t="s">
        <v>4271</v>
      </c>
      <c r="B17321" s="1" t="s">
        <v>4272</v>
      </c>
      <c r="C17321" s="7">
        <v>45434.627233796295</v>
      </c>
      <c r="D17321" s="10">
        <v>209</v>
      </c>
      <c r="E17321" s="1" t="s">
        <v>7</v>
      </c>
      <c r="F17321">
        <f>IF(LEFT(Tableau1[[#This Row],[Eléments modifié]],$J$1)=$I$1,Tableau1[[#This Row],[Date]],9^9)</f>
        <v>45434.627233796295</v>
      </c>
      <c r="G17321" s="9">
        <f>IF(Tableau1[[#This Row],[Date]]=_xlfn.MINIFS(Tableau1[1er],Tableau1[N° BL],Tableau1[[#This Row],[N° BL]],Tableau1[1er],Tableau1[[#This Row],[Date]]),D17320,"")</f>
        <v>209</v>
      </c>
    </row>
    <row r="17322" spans="1:7" ht="14.25" customHeight="1" x14ac:dyDescent="0.25">
      <c r="A17322" s="1" t="s">
        <v>4271</v>
      </c>
      <c r="B17322" s="1" t="s">
        <v>4272</v>
      </c>
      <c r="C17322" s="7">
        <v>45434.627395833333</v>
      </c>
      <c r="D17322" s="10">
        <v>209</v>
      </c>
      <c r="E17322" s="1" t="s">
        <v>7</v>
      </c>
      <c r="F17322">
        <f>IF(LEFT(Tableau1[[#This Row],[Eléments modifié]],$J$1)=$I$1,Tableau1[[#This Row],[Date]],9^9)</f>
        <v>45434.627395833333</v>
      </c>
      <c r="G17322" s="9">
        <f>IF(Tableau1[[#This Row],[Date]]=_xlfn.MINIFS(Tableau1[1er],Tableau1[N° BL],Tableau1[[#This Row],[N° BL]],Tableau1[1er],Tableau1[[#This Row],[Date]]),D17321,"")</f>
        <v>209</v>
      </c>
    </row>
    <row r="17323" spans="1:7" ht="14.25" customHeight="1" x14ac:dyDescent="0.25">
      <c r="A17323" s="1" t="s">
        <v>4229</v>
      </c>
      <c r="B17323" s="1" t="s">
        <v>4230</v>
      </c>
      <c r="C17323" s="7">
        <v>45435.318888888891</v>
      </c>
      <c r="D17323" s="10">
        <v>189</v>
      </c>
      <c r="E17323" s="1" t="s">
        <v>111</v>
      </c>
      <c r="F17323">
        <f>IF(LEFT(Tableau1[[#This Row],[Eléments modifié]],$J$1)=$I$1,Tableau1[[#This Row],[Date]],9^9)</f>
        <v>387420489</v>
      </c>
      <c r="G17323" s="9" t="str">
        <f>IF(Tableau1[[#This Row],[Date]]=_xlfn.MINIFS(Tableau1[1er],Tableau1[N° BL],Tableau1[[#This Row],[N° BL]],Tableau1[1er],Tableau1[[#This Row],[Date]]),D17322,"")</f>
        <v/>
      </c>
    </row>
    <row r="17324" spans="1:7" ht="14.25" customHeight="1" x14ac:dyDescent="0.25">
      <c r="A17324" s="1" t="s">
        <v>4229</v>
      </c>
      <c r="B17324" s="1" t="s">
        <v>4230</v>
      </c>
      <c r="C17324" s="7">
        <v>45435.350624999999</v>
      </c>
      <c r="D17324" s="10">
        <v>176</v>
      </c>
      <c r="E17324" s="1" t="s">
        <v>7</v>
      </c>
      <c r="F17324">
        <f>IF(LEFT(Tableau1[[#This Row],[Eléments modifié]],$J$1)=$I$1,Tableau1[[#This Row],[Date]],9^9)</f>
        <v>45435.350624999999</v>
      </c>
      <c r="G17324" s="9">
        <f>IF(Tableau1[[#This Row],[Date]]=_xlfn.MINIFS(Tableau1[1er],Tableau1[N° BL],Tableau1[[#This Row],[N° BL]],Tableau1[1er],Tableau1[[#This Row],[Date]]),D17323,"")</f>
        <v>189</v>
      </c>
    </row>
    <row r="17325" spans="1:7" ht="14.25" customHeight="1" x14ac:dyDescent="0.25">
      <c r="A17325" s="1" t="s">
        <v>4291</v>
      </c>
      <c r="B17325" s="1" t="s">
        <v>4292</v>
      </c>
      <c r="C17325" s="7">
        <v>45434.565127314818</v>
      </c>
      <c r="D17325" s="10">
        <v>176</v>
      </c>
      <c r="E17325" s="1" t="s">
        <v>14</v>
      </c>
      <c r="F17325">
        <f>IF(LEFT(Tableau1[[#This Row],[Eléments modifié]],$J$1)=$I$1,Tableau1[[#This Row],[Date]],9^9)</f>
        <v>387420489</v>
      </c>
      <c r="G17325" s="9" t="str">
        <f>IF(Tableau1[[#This Row],[Date]]=_xlfn.MINIFS(Tableau1[1er],Tableau1[N° BL],Tableau1[[#This Row],[N° BL]],Tableau1[1er],Tableau1[[#This Row],[Date]]),D17324,"")</f>
        <v/>
      </c>
    </row>
    <row r="17326" spans="1:7" ht="14.25" customHeight="1" x14ac:dyDescent="0.25">
      <c r="A17326" s="1" t="s">
        <v>4291</v>
      </c>
      <c r="B17326" s="1" t="s">
        <v>4292</v>
      </c>
      <c r="C17326" s="7">
        <v>45434.582094907404</v>
      </c>
      <c r="D17326" s="10">
        <v>189</v>
      </c>
      <c r="E17326" s="1" t="s">
        <v>7</v>
      </c>
      <c r="F17326">
        <f>IF(LEFT(Tableau1[[#This Row],[Eléments modifié]],$J$1)=$I$1,Tableau1[[#This Row],[Date]],9^9)</f>
        <v>45434.582094907404</v>
      </c>
      <c r="G17326" s="9">
        <f>IF(Tableau1[[#This Row],[Date]]=_xlfn.MINIFS(Tableau1[1er],Tableau1[N° BL],Tableau1[[#This Row],[N° BL]],Tableau1[1er],Tableau1[[#This Row],[Date]]),D17325,"")</f>
        <v>176</v>
      </c>
    </row>
    <row r="17327" spans="1:7" ht="14.25" customHeight="1" x14ac:dyDescent="0.25">
      <c r="A17327" s="1" t="s">
        <v>3660</v>
      </c>
      <c r="B17327" s="1" t="s">
        <v>3661</v>
      </c>
      <c r="C17327" s="7">
        <v>45436.364340277774</v>
      </c>
      <c r="D17327" s="10">
        <v>176</v>
      </c>
      <c r="E17327" s="1" t="s">
        <v>3459</v>
      </c>
      <c r="F17327">
        <f>IF(LEFT(Tableau1[[#This Row],[Eléments modifié]],$J$1)=$I$1,Tableau1[[#This Row],[Date]],9^9)</f>
        <v>387420489</v>
      </c>
      <c r="G17327" s="9" t="str">
        <f>IF(Tableau1[[#This Row],[Date]]=_xlfn.MINIFS(Tableau1[1er],Tableau1[N° BL],Tableau1[[#This Row],[N° BL]],Tableau1[1er],Tableau1[[#This Row],[Date]]),D17326,"")</f>
        <v/>
      </c>
    </row>
    <row r="17328" spans="1:7" ht="14.25" customHeight="1" x14ac:dyDescent="0.25">
      <c r="A17328" s="1" t="s">
        <v>3660</v>
      </c>
      <c r="B17328" s="1" t="s">
        <v>3661</v>
      </c>
      <c r="C17328" s="7">
        <v>45436.37841435185</v>
      </c>
      <c r="D17328" s="10">
        <v>211</v>
      </c>
      <c r="E17328" s="1" t="s">
        <v>7</v>
      </c>
      <c r="F17328">
        <f>IF(LEFT(Tableau1[[#This Row],[Eléments modifié]],$J$1)=$I$1,Tableau1[[#This Row],[Date]],9^9)</f>
        <v>45436.37841435185</v>
      </c>
      <c r="G17328" s="9">
        <f>IF(Tableau1[[#This Row],[Date]]=_xlfn.MINIFS(Tableau1[1er],Tableau1[N° BL],Tableau1[[#This Row],[N° BL]],Tableau1[1er],Tableau1[[#This Row],[Date]]),D17327,"")</f>
        <v>176</v>
      </c>
    </row>
    <row r="17329" spans="1:7" ht="14.25" customHeight="1" x14ac:dyDescent="0.25">
      <c r="A17329" s="1" t="s">
        <v>3660</v>
      </c>
      <c r="B17329" s="1" t="s">
        <v>3661</v>
      </c>
      <c r="C17329" s="7">
        <v>45441.615393518521</v>
      </c>
      <c r="D17329" s="10">
        <v>212</v>
      </c>
      <c r="E17329" s="1" t="s">
        <v>98</v>
      </c>
      <c r="F17329">
        <f>IF(LEFT(Tableau1[[#This Row],[Eléments modifié]],$J$1)=$I$1,Tableau1[[#This Row],[Date]],9^9)</f>
        <v>387420489</v>
      </c>
      <c r="G17329" s="9" t="str">
        <f>IF(Tableau1[[#This Row],[Date]]=_xlfn.MINIFS(Tableau1[1er],Tableau1[N° BL],Tableau1[[#This Row],[N° BL]],Tableau1[1er],Tableau1[[#This Row],[Date]]),D17328,"")</f>
        <v/>
      </c>
    </row>
    <row r="17330" spans="1:7" ht="14.25" customHeight="1" x14ac:dyDescent="0.25">
      <c r="A17330" s="1" t="s">
        <v>3660</v>
      </c>
      <c r="B17330" s="1" t="s">
        <v>3661</v>
      </c>
      <c r="C17330" s="7">
        <v>45441.650300925925</v>
      </c>
      <c r="D17330" s="10">
        <v>188</v>
      </c>
      <c r="E17330" s="1" t="s">
        <v>32</v>
      </c>
      <c r="F17330">
        <f>IF(LEFT(Tableau1[[#This Row],[Eléments modifié]],$J$1)=$I$1,Tableau1[[#This Row],[Date]],9^9)</f>
        <v>387420489</v>
      </c>
      <c r="G17330" s="9" t="str">
        <f>IF(Tableau1[[#This Row],[Date]]=_xlfn.MINIFS(Tableau1[1er],Tableau1[N° BL],Tableau1[[#This Row],[N° BL]],Tableau1[1er],Tableau1[[#This Row],[Date]]),D17329,"")</f>
        <v/>
      </c>
    </row>
    <row r="17331" spans="1:7" ht="14.25" customHeight="1" x14ac:dyDescent="0.25">
      <c r="A17331" s="1" t="s">
        <v>3660</v>
      </c>
      <c r="B17331" s="1" t="s">
        <v>3661</v>
      </c>
      <c r="C17331" s="7">
        <v>45441.651944444442</v>
      </c>
      <c r="D17331" s="10">
        <v>188</v>
      </c>
      <c r="E17331" s="1" t="s">
        <v>7</v>
      </c>
      <c r="F17331">
        <f>IF(LEFT(Tableau1[[#This Row],[Eléments modifié]],$J$1)=$I$1,Tableau1[[#This Row],[Date]],9^9)</f>
        <v>45441.651944444442</v>
      </c>
      <c r="G17331" s="9">
        <f>IF(Tableau1[[#This Row],[Date]]=_xlfn.MINIFS(Tableau1[1er],Tableau1[N° BL],Tableau1[[#This Row],[N° BL]],Tableau1[1er],Tableau1[[#This Row],[Date]]),D17330,"")</f>
        <v>188</v>
      </c>
    </row>
    <row r="17332" spans="1:7" ht="14.25" customHeight="1" x14ac:dyDescent="0.25">
      <c r="A17332" s="1" t="s">
        <v>4227</v>
      </c>
      <c r="B17332" s="1" t="s">
        <v>4228</v>
      </c>
      <c r="C17332" s="7">
        <v>45435.351157407407</v>
      </c>
      <c r="D17332" s="10">
        <v>176</v>
      </c>
      <c r="E17332" s="1" t="s">
        <v>111</v>
      </c>
      <c r="F17332">
        <f>IF(LEFT(Tableau1[[#This Row],[Eléments modifié]],$J$1)=$I$1,Tableau1[[#This Row],[Date]],9^9)</f>
        <v>387420489</v>
      </c>
      <c r="G17332" s="9" t="str">
        <f>IF(Tableau1[[#This Row],[Date]]=_xlfn.MINIFS(Tableau1[1er],Tableau1[N° BL],Tableau1[[#This Row],[N° BL]],Tableau1[1er],Tableau1[[#This Row],[Date]]),D17331,"")</f>
        <v/>
      </c>
    </row>
    <row r="17333" spans="1:7" ht="14.25" customHeight="1" x14ac:dyDescent="0.25">
      <c r="A17333" s="1" t="s">
        <v>4227</v>
      </c>
      <c r="B17333" s="1" t="s">
        <v>4228</v>
      </c>
      <c r="C17333" s="7">
        <v>45435.355543981481</v>
      </c>
      <c r="D17333" s="10">
        <v>176</v>
      </c>
      <c r="E17333" s="1" t="s">
        <v>7</v>
      </c>
      <c r="F17333">
        <f>IF(LEFT(Tableau1[[#This Row],[Eléments modifié]],$J$1)=$I$1,Tableau1[[#This Row],[Date]],9^9)</f>
        <v>45435.355543981481</v>
      </c>
      <c r="G17333" s="9">
        <f>IF(Tableau1[[#This Row],[Date]]=_xlfn.MINIFS(Tableau1[1er],Tableau1[N° BL],Tableau1[[#This Row],[N° BL]],Tableau1[1er],Tableau1[[#This Row],[Date]]),D17332,"")</f>
        <v>176</v>
      </c>
    </row>
    <row r="17334" spans="1:7" ht="14.25" customHeight="1" x14ac:dyDescent="0.25">
      <c r="A17334" s="1" t="s">
        <v>3998</v>
      </c>
      <c r="B17334" s="1" t="s">
        <v>3999</v>
      </c>
      <c r="C17334" s="7">
        <v>45436.614201388889</v>
      </c>
      <c r="D17334" s="10">
        <v>182</v>
      </c>
      <c r="E17334" s="1" t="s">
        <v>21</v>
      </c>
      <c r="F17334">
        <f>IF(LEFT(Tableau1[[#This Row],[Eléments modifié]],$J$1)=$I$1,Tableau1[[#This Row],[Date]],9^9)</f>
        <v>387420489</v>
      </c>
      <c r="G17334" s="9" t="str">
        <f>IF(Tableau1[[#This Row],[Date]]=_xlfn.MINIFS(Tableau1[1er],Tableau1[N° BL],Tableau1[[#This Row],[N° BL]],Tableau1[1er],Tableau1[[#This Row],[Date]]),D17333,"")</f>
        <v/>
      </c>
    </row>
    <row r="17335" spans="1:7" ht="14.25" customHeight="1" x14ac:dyDescent="0.25">
      <c r="A17335" s="1" t="s">
        <v>3998</v>
      </c>
      <c r="B17335" s="1" t="s">
        <v>3999</v>
      </c>
      <c r="C17335" s="7">
        <v>45436.614571759259</v>
      </c>
      <c r="D17335" s="10">
        <v>182</v>
      </c>
      <c r="E17335" s="1" t="s">
        <v>7</v>
      </c>
      <c r="F17335">
        <f>IF(LEFT(Tableau1[[#This Row],[Eléments modifié]],$J$1)=$I$1,Tableau1[[#This Row],[Date]],9^9)</f>
        <v>45436.614571759259</v>
      </c>
      <c r="G17335" s="9">
        <f>IF(Tableau1[[#This Row],[Date]]=_xlfn.MINIFS(Tableau1[1er],Tableau1[N° BL],Tableau1[[#This Row],[N° BL]],Tableau1[1er],Tableau1[[#This Row],[Date]]),D17334,"")</f>
        <v>182</v>
      </c>
    </row>
    <row r="17336" spans="1:7" ht="14.25" customHeight="1" x14ac:dyDescent="0.25">
      <c r="A17336" s="1" t="s">
        <v>4245</v>
      </c>
      <c r="B17336" s="1" t="s">
        <v>4246</v>
      </c>
      <c r="C17336" s="7">
        <v>45434.644895833335</v>
      </c>
      <c r="D17336" s="10">
        <v>176</v>
      </c>
      <c r="E17336" s="1" t="s">
        <v>111</v>
      </c>
      <c r="F17336">
        <f>IF(LEFT(Tableau1[[#This Row],[Eléments modifié]],$J$1)=$I$1,Tableau1[[#This Row],[Date]],9^9)</f>
        <v>387420489</v>
      </c>
      <c r="G17336" s="9" t="str">
        <f>IF(Tableau1[[#This Row],[Date]]=_xlfn.MINIFS(Tableau1[1er],Tableau1[N° BL],Tableau1[[#This Row],[N° BL]],Tableau1[1er],Tableau1[[#This Row],[Date]]),D17335,"")</f>
        <v/>
      </c>
    </row>
    <row r="17337" spans="1:7" ht="14.25" customHeight="1" x14ac:dyDescent="0.25">
      <c r="A17337" s="1" t="s">
        <v>4245</v>
      </c>
      <c r="B17337" s="1" t="s">
        <v>4246</v>
      </c>
      <c r="C17337" s="7">
        <v>45434.64508101852</v>
      </c>
      <c r="D17337" s="10">
        <v>189</v>
      </c>
      <c r="E17337" s="1" t="s">
        <v>20</v>
      </c>
      <c r="F17337">
        <f>IF(LEFT(Tableau1[[#This Row],[Eléments modifié]],$J$1)=$I$1,Tableau1[[#This Row],[Date]],9^9)</f>
        <v>387420489</v>
      </c>
      <c r="G17337" s="9" t="str">
        <f>IF(Tableau1[[#This Row],[Date]]=_xlfn.MINIFS(Tableau1[1er],Tableau1[N° BL],Tableau1[[#This Row],[N° BL]],Tableau1[1er],Tableau1[[#This Row],[Date]]),D17336,"")</f>
        <v/>
      </c>
    </row>
    <row r="17338" spans="1:7" ht="14.25" customHeight="1" x14ac:dyDescent="0.25">
      <c r="A17338" s="1" t="s">
        <v>4245</v>
      </c>
      <c r="B17338" s="1" t="s">
        <v>4246</v>
      </c>
      <c r="C17338" s="7">
        <v>45434.650821759256</v>
      </c>
      <c r="D17338" s="10">
        <v>189</v>
      </c>
      <c r="E17338" s="1" t="s">
        <v>14</v>
      </c>
      <c r="F17338">
        <f>IF(LEFT(Tableau1[[#This Row],[Eléments modifié]],$J$1)=$I$1,Tableau1[[#This Row],[Date]],9^9)</f>
        <v>387420489</v>
      </c>
      <c r="G17338" s="9" t="str">
        <f>IF(Tableau1[[#This Row],[Date]]=_xlfn.MINIFS(Tableau1[1er],Tableau1[N° BL],Tableau1[[#This Row],[N° BL]],Tableau1[1er],Tableau1[[#This Row],[Date]]),D17337,"")</f>
        <v/>
      </c>
    </row>
    <row r="17339" spans="1:7" ht="14.25" customHeight="1" x14ac:dyDescent="0.25">
      <c r="A17339" s="1" t="s">
        <v>4245</v>
      </c>
      <c r="B17339" s="1" t="s">
        <v>4246</v>
      </c>
      <c r="C17339" s="7">
        <v>45434.650972222225</v>
      </c>
      <c r="D17339" s="10">
        <v>188</v>
      </c>
      <c r="E17339" s="1" t="s">
        <v>20</v>
      </c>
      <c r="F17339">
        <f>IF(LEFT(Tableau1[[#This Row],[Eléments modifié]],$J$1)=$I$1,Tableau1[[#This Row],[Date]],9^9)</f>
        <v>387420489</v>
      </c>
      <c r="G17339" s="9" t="str">
        <f>IF(Tableau1[[#This Row],[Date]]=_xlfn.MINIFS(Tableau1[1er],Tableau1[N° BL],Tableau1[[#This Row],[N° BL]],Tableau1[1er],Tableau1[[#This Row],[Date]]),D17338,"")</f>
        <v/>
      </c>
    </row>
    <row r="17340" spans="1:7" ht="14.25" customHeight="1" x14ac:dyDescent="0.25">
      <c r="A17340" s="1" t="s">
        <v>4245</v>
      </c>
      <c r="B17340" s="1" t="s">
        <v>4246</v>
      </c>
      <c r="C17340" s="7">
        <v>45434.671550925923</v>
      </c>
      <c r="D17340" s="10">
        <v>209</v>
      </c>
      <c r="E17340" s="1" t="s">
        <v>371</v>
      </c>
      <c r="F17340">
        <f>IF(LEFT(Tableau1[[#This Row],[Eléments modifié]],$J$1)=$I$1,Tableau1[[#This Row],[Date]],9^9)</f>
        <v>387420489</v>
      </c>
      <c r="G17340" s="9" t="str">
        <f>IF(Tableau1[[#This Row],[Date]]=_xlfn.MINIFS(Tableau1[1er],Tableau1[N° BL],Tableau1[[#This Row],[N° BL]],Tableau1[1er],Tableau1[[#This Row],[Date]]),D17339,"")</f>
        <v/>
      </c>
    </row>
    <row r="17341" spans="1:7" ht="14.25" customHeight="1" x14ac:dyDescent="0.25">
      <c r="A17341" s="1" t="s">
        <v>4245</v>
      </c>
      <c r="B17341" s="1" t="s">
        <v>4246</v>
      </c>
      <c r="C17341" s="7">
        <v>45434.672314814816</v>
      </c>
      <c r="D17341" s="10">
        <v>211</v>
      </c>
      <c r="E17341" s="1" t="s">
        <v>20</v>
      </c>
      <c r="F17341">
        <f>IF(LEFT(Tableau1[[#This Row],[Eléments modifié]],$J$1)=$I$1,Tableau1[[#This Row],[Date]],9^9)</f>
        <v>387420489</v>
      </c>
      <c r="G17341" s="9" t="str">
        <f>IF(Tableau1[[#This Row],[Date]]=_xlfn.MINIFS(Tableau1[1er],Tableau1[N° BL],Tableau1[[#This Row],[N° BL]],Tableau1[1er],Tableau1[[#This Row],[Date]]),D17340,"")</f>
        <v/>
      </c>
    </row>
    <row r="17342" spans="1:7" ht="14.25" customHeight="1" x14ac:dyDescent="0.25">
      <c r="A17342" s="1" t="s">
        <v>4245</v>
      </c>
      <c r="B17342" s="1" t="s">
        <v>4246</v>
      </c>
      <c r="C17342" s="7">
        <v>45434.674409722225</v>
      </c>
      <c r="D17342" s="10">
        <v>209</v>
      </c>
      <c r="E17342" s="1" t="s">
        <v>371</v>
      </c>
      <c r="F17342">
        <f>IF(LEFT(Tableau1[[#This Row],[Eléments modifié]],$J$1)=$I$1,Tableau1[[#This Row],[Date]],9^9)</f>
        <v>387420489</v>
      </c>
      <c r="G17342" s="9" t="str">
        <f>IF(Tableau1[[#This Row],[Date]]=_xlfn.MINIFS(Tableau1[1er],Tableau1[N° BL],Tableau1[[#This Row],[N° BL]],Tableau1[1er],Tableau1[[#This Row],[Date]]),D17341,"")</f>
        <v/>
      </c>
    </row>
    <row r="17343" spans="1:7" ht="14.25" customHeight="1" x14ac:dyDescent="0.25">
      <c r="A17343" s="1" t="s">
        <v>4245</v>
      </c>
      <c r="B17343" s="1" t="s">
        <v>4246</v>
      </c>
      <c r="C17343" s="7">
        <v>45434.675000000003</v>
      </c>
      <c r="D17343" s="10">
        <v>212</v>
      </c>
      <c r="E17343" s="1" t="s">
        <v>20</v>
      </c>
      <c r="F17343">
        <f>IF(LEFT(Tableau1[[#This Row],[Eléments modifié]],$J$1)=$I$1,Tableau1[[#This Row],[Date]],9^9)</f>
        <v>387420489</v>
      </c>
      <c r="G17343" s="9" t="str">
        <f>IF(Tableau1[[#This Row],[Date]]=_xlfn.MINIFS(Tableau1[1er],Tableau1[N° BL],Tableau1[[#This Row],[N° BL]],Tableau1[1er],Tableau1[[#This Row],[Date]]),D17342,"")</f>
        <v/>
      </c>
    </row>
    <row r="17344" spans="1:7" ht="14.25" customHeight="1" x14ac:dyDescent="0.25">
      <c r="A17344" s="1" t="s">
        <v>4245</v>
      </c>
      <c r="B17344" s="1" t="s">
        <v>4246</v>
      </c>
      <c r="C17344" s="7">
        <v>45434.675115740742</v>
      </c>
      <c r="D17344" s="10">
        <v>211</v>
      </c>
      <c r="E17344" s="1" t="s">
        <v>371</v>
      </c>
      <c r="F17344">
        <f>IF(LEFT(Tableau1[[#This Row],[Eléments modifié]],$J$1)=$I$1,Tableau1[[#This Row],[Date]],9^9)</f>
        <v>387420489</v>
      </c>
      <c r="G17344" s="9" t="str">
        <f>IF(Tableau1[[#This Row],[Date]]=_xlfn.MINIFS(Tableau1[1er],Tableau1[N° BL],Tableau1[[#This Row],[N° BL]],Tableau1[1er],Tableau1[[#This Row],[Date]]),D17343,"")</f>
        <v/>
      </c>
    </row>
    <row r="17345" spans="1:7" ht="14.25" customHeight="1" x14ac:dyDescent="0.25">
      <c r="A17345" s="1" t="s">
        <v>4245</v>
      </c>
      <c r="B17345" s="1" t="s">
        <v>4246</v>
      </c>
      <c r="C17345" s="7">
        <v>45434.696284722224</v>
      </c>
      <c r="D17345" s="10">
        <v>209</v>
      </c>
      <c r="E17345" s="1" t="s">
        <v>7</v>
      </c>
      <c r="F17345">
        <f>IF(LEFT(Tableau1[[#This Row],[Eléments modifié]],$J$1)=$I$1,Tableau1[[#This Row],[Date]],9^9)</f>
        <v>45434.696284722224</v>
      </c>
      <c r="G17345" s="9">
        <f>IF(Tableau1[[#This Row],[Date]]=_xlfn.MINIFS(Tableau1[1er],Tableau1[N° BL],Tableau1[[#This Row],[N° BL]],Tableau1[1er],Tableau1[[#This Row],[Date]]),D17344,"")</f>
        <v>211</v>
      </c>
    </row>
    <row r="17346" spans="1:7" ht="14.25" customHeight="1" x14ac:dyDescent="0.25">
      <c r="A17346" s="1" t="s">
        <v>4245</v>
      </c>
      <c r="B17346" s="1" t="s">
        <v>4246</v>
      </c>
      <c r="C17346" s="7">
        <v>45434.696608796294</v>
      </c>
      <c r="D17346" s="10">
        <v>209</v>
      </c>
      <c r="E17346" s="1" t="s">
        <v>7</v>
      </c>
      <c r="F17346">
        <f>IF(LEFT(Tableau1[[#This Row],[Eléments modifié]],$J$1)=$I$1,Tableau1[[#This Row],[Date]],9^9)</f>
        <v>45434.696608796294</v>
      </c>
      <c r="G17346" s="9">
        <f>IF(Tableau1[[#This Row],[Date]]=_xlfn.MINIFS(Tableau1[1er],Tableau1[N° BL],Tableau1[[#This Row],[N° BL]],Tableau1[1er],Tableau1[[#This Row],[Date]]),D17345,"")</f>
        <v>209</v>
      </c>
    </row>
    <row r="17347" spans="1:7" ht="14.25" customHeight="1" x14ac:dyDescent="0.25">
      <c r="A17347" s="1" t="s">
        <v>4293</v>
      </c>
      <c r="B17347" s="1" t="s">
        <v>4294</v>
      </c>
      <c r="C17347" s="7">
        <v>45434.570277777777</v>
      </c>
      <c r="D17347" s="10">
        <v>188</v>
      </c>
      <c r="E17347" s="1" t="s">
        <v>111</v>
      </c>
      <c r="F17347">
        <f>IF(LEFT(Tableau1[[#This Row],[Eléments modifié]],$J$1)=$I$1,Tableau1[[#This Row],[Date]],9^9)</f>
        <v>387420489</v>
      </c>
      <c r="G17347" s="9" t="str">
        <f>IF(Tableau1[[#This Row],[Date]]=_xlfn.MINIFS(Tableau1[1er],Tableau1[N° BL],Tableau1[[#This Row],[N° BL]],Tableau1[1er],Tableau1[[#This Row],[Date]]),D17346,"")</f>
        <v/>
      </c>
    </row>
    <row r="17348" spans="1:7" ht="14.25" customHeight="1" x14ac:dyDescent="0.25">
      <c r="A17348" s="1" t="s">
        <v>4293</v>
      </c>
      <c r="B17348" s="1" t="s">
        <v>4294</v>
      </c>
      <c r="C17348" s="7">
        <v>45434.574120370373</v>
      </c>
      <c r="D17348" s="10">
        <v>176</v>
      </c>
      <c r="E17348" s="1" t="s">
        <v>7</v>
      </c>
      <c r="F17348">
        <f>IF(LEFT(Tableau1[[#This Row],[Eléments modifié]],$J$1)=$I$1,Tableau1[[#This Row],[Date]],9^9)</f>
        <v>45434.574120370373</v>
      </c>
      <c r="G17348" s="9">
        <f>IF(Tableau1[[#This Row],[Date]]=_xlfn.MINIFS(Tableau1[1er],Tableau1[N° BL],Tableau1[[#This Row],[N° BL]],Tableau1[1er],Tableau1[[#This Row],[Date]]),D17347,"")</f>
        <v>188</v>
      </c>
    </row>
    <row r="17349" spans="1:7" ht="14.25" customHeight="1" x14ac:dyDescent="0.25">
      <c r="A17349" s="1" t="s">
        <v>4130</v>
      </c>
      <c r="B17349" s="1" t="s">
        <v>4131</v>
      </c>
      <c r="C17349" s="7">
        <v>45435.623090277775</v>
      </c>
      <c r="D17349" s="10">
        <v>209</v>
      </c>
      <c r="E17349" s="1" t="s">
        <v>2447</v>
      </c>
      <c r="F17349">
        <f>IF(LEFT(Tableau1[[#This Row],[Eléments modifié]],$J$1)=$I$1,Tableau1[[#This Row],[Date]],9^9)</f>
        <v>387420489</v>
      </c>
      <c r="G17349" s="9" t="str">
        <f>IF(Tableau1[[#This Row],[Date]]=_xlfn.MINIFS(Tableau1[1er],Tableau1[N° BL],Tableau1[[#This Row],[N° BL]],Tableau1[1er],Tableau1[[#This Row],[Date]]),D17348,"")</f>
        <v/>
      </c>
    </row>
    <row r="17350" spans="1:7" ht="14.25" customHeight="1" x14ac:dyDescent="0.25">
      <c r="A17350" s="1" t="s">
        <v>4130</v>
      </c>
      <c r="B17350" s="1" t="s">
        <v>4131</v>
      </c>
      <c r="C17350" s="7">
        <v>45435.637442129628</v>
      </c>
      <c r="D17350" s="10">
        <v>212</v>
      </c>
      <c r="E17350" s="1" t="s">
        <v>7</v>
      </c>
      <c r="F17350">
        <f>IF(LEFT(Tableau1[[#This Row],[Eléments modifié]],$J$1)=$I$1,Tableau1[[#This Row],[Date]],9^9)</f>
        <v>45435.637442129628</v>
      </c>
      <c r="G17350" s="9">
        <f>IF(Tableau1[[#This Row],[Date]]=_xlfn.MINIFS(Tableau1[1er],Tableau1[N° BL],Tableau1[[#This Row],[N° BL]],Tableau1[1er],Tableau1[[#This Row],[Date]]),D17349,"")</f>
        <v>209</v>
      </c>
    </row>
    <row r="17351" spans="1:7" ht="14.25" customHeight="1" x14ac:dyDescent="0.25">
      <c r="A17351" s="1" t="s">
        <v>4213</v>
      </c>
      <c r="B17351" s="1" t="s">
        <v>4214</v>
      </c>
      <c r="C17351" s="7">
        <v>45435.382662037038</v>
      </c>
      <c r="D17351" s="10">
        <v>189</v>
      </c>
      <c r="E17351" s="1" t="s">
        <v>111</v>
      </c>
      <c r="F17351">
        <f>IF(LEFT(Tableau1[[#This Row],[Eléments modifié]],$J$1)=$I$1,Tableau1[[#This Row],[Date]],9^9)</f>
        <v>387420489</v>
      </c>
      <c r="G17351" s="9" t="str">
        <f>IF(Tableau1[[#This Row],[Date]]=_xlfn.MINIFS(Tableau1[1er],Tableau1[N° BL],Tableau1[[#This Row],[N° BL]],Tableau1[1er],Tableau1[[#This Row],[Date]]),D17350,"")</f>
        <v/>
      </c>
    </row>
    <row r="17352" spans="1:7" ht="14.25" customHeight="1" x14ac:dyDescent="0.25">
      <c r="A17352" s="1" t="s">
        <v>4213</v>
      </c>
      <c r="B17352" s="1" t="s">
        <v>4214</v>
      </c>
      <c r="C17352" s="7">
        <v>45435.394166666665</v>
      </c>
      <c r="D17352" s="10">
        <v>176</v>
      </c>
      <c r="E17352" s="1" t="s">
        <v>7</v>
      </c>
      <c r="F17352">
        <f>IF(LEFT(Tableau1[[#This Row],[Eléments modifié]],$J$1)=$I$1,Tableau1[[#This Row],[Date]],9^9)</f>
        <v>45435.394166666665</v>
      </c>
      <c r="G17352" s="9">
        <f>IF(Tableau1[[#This Row],[Date]]=_xlfn.MINIFS(Tableau1[1er],Tableau1[N° BL],Tableau1[[#This Row],[N° BL]],Tableau1[1er],Tableau1[[#This Row],[Date]]),D17351,"")</f>
        <v>189</v>
      </c>
    </row>
    <row r="17353" spans="1:7" ht="14.25" customHeight="1" x14ac:dyDescent="0.25">
      <c r="A17353" s="1" t="s">
        <v>4209</v>
      </c>
      <c r="B17353" s="1" t="s">
        <v>4210</v>
      </c>
      <c r="C17353" s="7">
        <v>45435.411041666666</v>
      </c>
      <c r="D17353" s="10">
        <v>176</v>
      </c>
      <c r="E17353" s="1" t="s">
        <v>111</v>
      </c>
      <c r="F17353">
        <f>IF(LEFT(Tableau1[[#This Row],[Eléments modifié]],$J$1)=$I$1,Tableau1[[#This Row],[Date]],9^9)</f>
        <v>387420489</v>
      </c>
      <c r="G17353" s="9" t="str">
        <f>IF(Tableau1[[#This Row],[Date]]=_xlfn.MINIFS(Tableau1[1er],Tableau1[N° BL],Tableau1[[#This Row],[N° BL]],Tableau1[1er],Tableau1[[#This Row],[Date]]),D17352,"")</f>
        <v/>
      </c>
    </row>
    <row r="17354" spans="1:7" ht="14.25" customHeight="1" x14ac:dyDescent="0.25">
      <c r="A17354" s="1" t="s">
        <v>4209</v>
      </c>
      <c r="B17354" s="1" t="s">
        <v>4210</v>
      </c>
      <c r="C17354" s="7">
        <v>45435.416006944448</v>
      </c>
      <c r="D17354" s="10">
        <v>176</v>
      </c>
      <c r="E17354" s="1" t="s">
        <v>7</v>
      </c>
      <c r="F17354">
        <f>IF(LEFT(Tableau1[[#This Row],[Eléments modifié]],$J$1)=$I$1,Tableau1[[#This Row],[Date]],9^9)</f>
        <v>45435.416006944448</v>
      </c>
      <c r="G17354" s="9">
        <f>IF(Tableau1[[#This Row],[Date]]=_xlfn.MINIFS(Tableau1[1er],Tableau1[N° BL],Tableau1[[#This Row],[N° BL]],Tableau1[1er],Tableau1[[#This Row],[Date]]),D17353,"")</f>
        <v>176</v>
      </c>
    </row>
    <row r="17355" spans="1:7" ht="14.25" customHeight="1" x14ac:dyDescent="0.25">
      <c r="A17355" s="1" t="s">
        <v>4273</v>
      </c>
      <c r="B17355" s="1" t="s">
        <v>4274</v>
      </c>
      <c r="C17355" s="7">
        <v>45434.596886574072</v>
      </c>
      <c r="D17355" s="10">
        <v>188</v>
      </c>
      <c r="E17355" s="1" t="s">
        <v>2447</v>
      </c>
      <c r="F17355">
        <f>IF(LEFT(Tableau1[[#This Row],[Eléments modifié]],$J$1)=$I$1,Tableau1[[#This Row],[Date]],9^9)</f>
        <v>387420489</v>
      </c>
      <c r="G17355" s="9" t="str">
        <f>IF(Tableau1[[#This Row],[Date]]=_xlfn.MINIFS(Tableau1[1er],Tableau1[N° BL],Tableau1[[#This Row],[N° BL]],Tableau1[1er],Tableau1[[#This Row],[Date]]),D17354,"")</f>
        <v/>
      </c>
    </row>
    <row r="17356" spans="1:7" ht="14.25" customHeight="1" x14ac:dyDescent="0.25">
      <c r="A17356" s="1" t="s">
        <v>4273</v>
      </c>
      <c r="B17356" s="1" t="s">
        <v>4274</v>
      </c>
      <c r="C17356" s="7">
        <v>45434.62636574074</v>
      </c>
      <c r="D17356" s="10">
        <v>212</v>
      </c>
      <c r="E17356" s="1" t="s">
        <v>7</v>
      </c>
      <c r="F17356">
        <f>IF(LEFT(Tableau1[[#This Row],[Eléments modifié]],$J$1)=$I$1,Tableau1[[#This Row],[Date]],9^9)</f>
        <v>45434.62636574074</v>
      </c>
      <c r="G17356" s="9">
        <f>IF(Tableau1[[#This Row],[Date]]=_xlfn.MINIFS(Tableau1[1er],Tableau1[N° BL],Tableau1[[#This Row],[N° BL]],Tableau1[1er],Tableau1[[#This Row],[Date]]),D17355,"")</f>
        <v>188</v>
      </c>
    </row>
    <row r="17357" spans="1:7" ht="14.25" customHeight="1" x14ac:dyDescent="0.25">
      <c r="A17357" s="1" t="s">
        <v>4269</v>
      </c>
      <c r="B17357" s="1" t="s">
        <v>4270</v>
      </c>
      <c r="C17357" s="7">
        <v>45434.600289351853</v>
      </c>
      <c r="D17357" s="10">
        <v>189</v>
      </c>
      <c r="E17357" s="1" t="s">
        <v>3459</v>
      </c>
      <c r="F17357">
        <f>IF(LEFT(Tableau1[[#This Row],[Eléments modifié]],$J$1)=$I$1,Tableau1[[#This Row],[Date]],9^9)</f>
        <v>387420489</v>
      </c>
      <c r="G17357" s="9" t="str">
        <f>IF(Tableau1[[#This Row],[Date]]=_xlfn.MINIFS(Tableau1[1er],Tableau1[N° BL],Tableau1[[#This Row],[N° BL]],Tableau1[1er],Tableau1[[#This Row],[Date]]),D17356,"")</f>
        <v/>
      </c>
    </row>
    <row r="17358" spans="1:7" ht="14.25" customHeight="1" x14ac:dyDescent="0.25">
      <c r="A17358" s="1" t="s">
        <v>4269</v>
      </c>
      <c r="B17358" s="1" t="s">
        <v>4270</v>
      </c>
      <c r="C17358" s="7">
        <v>45434.628101851849</v>
      </c>
      <c r="D17358" s="10">
        <v>211</v>
      </c>
      <c r="E17358" s="1" t="s">
        <v>7</v>
      </c>
      <c r="F17358">
        <f>IF(LEFT(Tableau1[[#This Row],[Eléments modifié]],$J$1)=$I$1,Tableau1[[#This Row],[Date]],9^9)</f>
        <v>45434.628101851849</v>
      </c>
      <c r="G17358" s="9">
        <f>IF(Tableau1[[#This Row],[Date]]=_xlfn.MINIFS(Tableau1[1er],Tableau1[N° BL],Tableau1[[#This Row],[N° BL]],Tableau1[1er],Tableau1[[#This Row],[Date]]),D17357,"")</f>
        <v>189</v>
      </c>
    </row>
    <row r="17359" spans="1:7" ht="14.25" customHeight="1" x14ac:dyDescent="0.25">
      <c r="A17359" s="1" t="s">
        <v>4195</v>
      </c>
      <c r="B17359" s="1" t="s">
        <v>4196</v>
      </c>
      <c r="C17359" s="7">
        <v>45435.431608796294</v>
      </c>
      <c r="D17359" s="10">
        <v>188</v>
      </c>
      <c r="E17359" s="1" t="s">
        <v>111</v>
      </c>
      <c r="F17359">
        <f>IF(LEFT(Tableau1[[#This Row],[Eléments modifié]],$J$1)=$I$1,Tableau1[[#This Row],[Date]],9^9)</f>
        <v>387420489</v>
      </c>
      <c r="G17359" s="9" t="str">
        <f>IF(Tableau1[[#This Row],[Date]]=_xlfn.MINIFS(Tableau1[1er],Tableau1[N° BL],Tableau1[[#This Row],[N° BL]],Tableau1[1er],Tableau1[[#This Row],[Date]]),D17358,"")</f>
        <v/>
      </c>
    </row>
    <row r="17360" spans="1:7" ht="14.25" customHeight="1" x14ac:dyDescent="0.25">
      <c r="A17360" s="1" t="s">
        <v>4195</v>
      </c>
      <c r="B17360" s="1" t="s">
        <v>4196</v>
      </c>
      <c r="C17360" s="7">
        <v>45435.474675925929</v>
      </c>
      <c r="D17360" s="10">
        <v>176</v>
      </c>
      <c r="E17360" s="1" t="s">
        <v>7</v>
      </c>
      <c r="F17360">
        <f>IF(LEFT(Tableau1[[#This Row],[Eléments modifié]],$J$1)=$I$1,Tableau1[[#This Row],[Date]],9^9)</f>
        <v>45435.474675925929</v>
      </c>
      <c r="G17360" s="9">
        <f>IF(Tableau1[[#This Row],[Date]]=_xlfn.MINIFS(Tableau1[1er],Tableau1[N° BL],Tableau1[[#This Row],[N° BL]],Tableau1[1er],Tableau1[[#This Row],[Date]]),D17359,"")</f>
        <v>188</v>
      </c>
    </row>
    <row r="17361" spans="1:7" ht="14.25" customHeight="1" x14ac:dyDescent="0.25">
      <c r="A17361" s="1" t="s">
        <v>4207</v>
      </c>
      <c r="B17361" s="1" t="s">
        <v>4208</v>
      </c>
      <c r="C17361" s="7">
        <v>45434.714050925926</v>
      </c>
      <c r="D17361" s="10">
        <v>188</v>
      </c>
      <c r="E17361" s="1" t="s">
        <v>371</v>
      </c>
      <c r="F17361">
        <f>IF(LEFT(Tableau1[[#This Row],[Eléments modifié]],$J$1)=$I$1,Tableau1[[#This Row],[Date]],9^9)</f>
        <v>387420489</v>
      </c>
      <c r="G17361" s="9" t="str">
        <f>IF(Tableau1[[#This Row],[Date]]=_xlfn.MINIFS(Tableau1[1er],Tableau1[N° BL],Tableau1[[#This Row],[N° BL]],Tableau1[1er],Tableau1[[#This Row],[Date]]),D17360,"")</f>
        <v/>
      </c>
    </row>
    <row r="17362" spans="1:7" ht="14.25" customHeight="1" x14ac:dyDescent="0.25">
      <c r="A17362" s="1" t="s">
        <v>4207</v>
      </c>
      <c r="B17362" s="1" t="s">
        <v>4208</v>
      </c>
      <c r="C17362" s="7">
        <v>45435.417638888888</v>
      </c>
      <c r="D17362" s="10">
        <v>209</v>
      </c>
      <c r="E17362" s="1" t="s">
        <v>7</v>
      </c>
      <c r="F17362">
        <f>IF(LEFT(Tableau1[[#This Row],[Eléments modifié]],$J$1)=$I$1,Tableau1[[#This Row],[Date]],9^9)</f>
        <v>45435.417638888888</v>
      </c>
      <c r="G17362" s="9">
        <f>IF(Tableau1[[#This Row],[Date]]=_xlfn.MINIFS(Tableau1[1er],Tableau1[N° BL],Tableau1[[#This Row],[N° BL]],Tableau1[1er],Tableau1[[#This Row],[Date]]),D17361,"")</f>
        <v>188</v>
      </c>
    </row>
    <row r="17363" spans="1:7" ht="14.25" customHeight="1" x14ac:dyDescent="0.25">
      <c r="A17363" s="1" t="s">
        <v>4179</v>
      </c>
      <c r="B17363" s="1" t="s">
        <v>4180</v>
      </c>
      <c r="C17363" s="7">
        <v>45435.425902777781</v>
      </c>
      <c r="D17363" s="10">
        <v>176</v>
      </c>
      <c r="E17363" s="1" t="s">
        <v>14</v>
      </c>
      <c r="F17363">
        <f>IF(LEFT(Tableau1[[#This Row],[Eléments modifié]],$J$1)=$I$1,Tableau1[[#This Row],[Date]],9^9)</f>
        <v>387420489</v>
      </c>
      <c r="G17363" s="9" t="str">
        <f>IF(Tableau1[[#This Row],[Date]]=_xlfn.MINIFS(Tableau1[1er],Tableau1[N° BL],Tableau1[[#This Row],[N° BL]],Tableau1[1er],Tableau1[[#This Row],[Date]]),D17362,"")</f>
        <v/>
      </c>
    </row>
    <row r="17364" spans="1:7" ht="14.25" customHeight="1" x14ac:dyDescent="0.25">
      <c r="A17364" s="1" t="s">
        <v>4179</v>
      </c>
      <c r="B17364" s="1" t="s">
        <v>4180</v>
      </c>
      <c r="C17364" s="7">
        <v>45435.492326388892</v>
      </c>
      <c r="D17364" s="10">
        <v>189</v>
      </c>
      <c r="E17364" s="1" t="s">
        <v>7</v>
      </c>
      <c r="F17364">
        <f>IF(LEFT(Tableau1[[#This Row],[Eléments modifié]],$J$1)=$I$1,Tableau1[[#This Row],[Date]],9^9)</f>
        <v>45435.492326388892</v>
      </c>
      <c r="G17364" s="9">
        <f>IF(Tableau1[[#This Row],[Date]]=_xlfn.MINIFS(Tableau1[1er],Tableau1[N° BL],Tableau1[[#This Row],[N° BL]],Tableau1[1er],Tableau1[[#This Row],[Date]]),D17363,"")</f>
        <v>176</v>
      </c>
    </row>
    <row r="17365" spans="1:7" ht="14.25" customHeight="1" x14ac:dyDescent="0.25">
      <c r="A17365" s="1" t="s">
        <v>4006</v>
      </c>
      <c r="B17365" s="1" t="s">
        <v>4007</v>
      </c>
      <c r="C17365" s="7">
        <v>45434.635057870371</v>
      </c>
      <c r="D17365" s="10">
        <v>209</v>
      </c>
      <c r="E17365" s="1" t="s">
        <v>32</v>
      </c>
      <c r="F17365">
        <f>IF(LEFT(Tableau1[[#This Row],[Eléments modifié]],$J$1)=$I$1,Tableau1[[#This Row],[Date]],9^9)</f>
        <v>387420489</v>
      </c>
      <c r="G17365" s="9" t="str">
        <f>IF(Tableau1[[#This Row],[Date]]=_xlfn.MINIFS(Tableau1[1er],Tableau1[N° BL],Tableau1[[#This Row],[N° BL]],Tableau1[1er],Tableau1[[#This Row],[Date]]),D17364,"")</f>
        <v/>
      </c>
    </row>
    <row r="17366" spans="1:7" ht="14.25" customHeight="1" x14ac:dyDescent="0.25">
      <c r="A17366" s="1" t="s">
        <v>4006</v>
      </c>
      <c r="B17366" s="1" t="s">
        <v>4007</v>
      </c>
      <c r="C17366" s="7">
        <v>45434.637418981481</v>
      </c>
      <c r="D17366" s="10">
        <v>212</v>
      </c>
      <c r="E17366" s="1" t="s">
        <v>20</v>
      </c>
      <c r="F17366">
        <f>IF(LEFT(Tableau1[[#This Row],[Eléments modifié]],$J$1)=$I$1,Tableau1[[#This Row],[Date]],9^9)</f>
        <v>387420489</v>
      </c>
      <c r="G17366" s="9" t="str">
        <f>IF(Tableau1[[#This Row],[Date]]=_xlfn.MINIFS(Tableau1[1er],Tableau1[N° BL],Tableau1[[#This Row],[N° BL]],Tableau1[1er],Tableau1[[#This Row],[Date]]),D17365,"")</f>
        <v/>
      </c>
    </row>
    <row r="17367" spans="1:7" ht="14.25" customHeight="1" x14ac:dyDescent="0.25">
      <c r="A17367" s="1" t="s">
        <v>4006</v>
      </c>
      <c r="B17367" s="1" t="s">
        <v>4007</v>
      </c>
      <c r="C17367" s="7">
        <v>45434.639143518521</v>
      </c>
      <c r="D17367" s="10">
        <v>189</v>
      </c>
      <c r="E17367" s="1" t="s">
        <v>2447</v>
      </c>
      <c r="F17367">
        <f>IF(LEFT(Tableau1[[#This Row],[Eléments modifié]],$J$1)=$I$1,Tableau1[[#This Row],[Date]],9^9)</f>
        <v>387420489</v>
      </c>
      <c r="G17367" s="9" t="str">
        <f>IF(Tableau1[[#This Row],[Date]]=_xlfn.MINIFS(Tableau1[1er],Tableau1[N° BL],Tableau1[[#This Row],[N° BL]],Tableau1[1er],Tableau1[[#This Row],[Date]]),D17366,"")</f>
        <v/>
      </c>
    </row>
    <row r="17368" spans="1:7" ht="14.25" customHeight="1" x14ac:dyDescent="0.25">
      <c r="A17368" s="1" t="s">
        <v>4006</v>
      </c>
      <c r="B17368" s="1" t="s">
        <v>4007</v>
      </c>
      <c r="C17368" s="7">
        <v>45434.675023148149</v>
      </c>
      <c r="D17368" s="10">
        <v>212</v>
      </c>
      <c r="E17368" s="1" t="s">
        <v>7</v>
      </c>
      <c r="F17368">
        <f>IF(LEFT(Tableau1[[#This Row],[Eléments modifié]],$J$1)=$I$1,Tableau1[[#This Row],[Date]],9^9)</f>
        <v>45434.675023148149</v>
      </c>
      <c r="G17368" s="9">
        <f>IF(Tableau1[[#This Row],[Date]]=_xlfn.MINIFS(Tableau1[1er],Tableau1[N° BL],Tableau1[[#This Row],[N° BL]],Tableau1[1er],Tableau1[[#This Row],[Date]]),D17367,"")</f>
        <v>189</v>
      </c>
    </row>
    <row r="17369" spans="1:7" ht="14.25" customHeight="1" x14ac:dyDescent="0.25">
      <c r="A17369" s="1" t="s">
        <v>4006</v>
      </c>
      <c r="B17369" s="1" t="s">
        <v>4007</v>
      </c>
      <c r="C17369" s="7">
        <v>45436.584201388891</v>
      </c>
      <c r="D17369" s="10">
        <v>188</v>
      </c>
      <c r="E17369" s="1" t="s">
        <v>98</v>
      </c>
      <c r="F17369">
        <f>IF(LEFT(Tableau1[[#This Row],[Eléments modifié]],$J$1)=$I$1,Tableau1[[#This Row],[Date]],9^9)</f>
        <v>387420489</v>
      </c>
      <c r="G17369" s="9" t="str">
        <f>IF(Tableau1[[#This Row],[Date]]=_xlfn.MINIFS(Tableau1[1er],Tableau1[N° BL],Tableau1[[#This Row],[N° BL]],Tableau1[1er],Tableau1[[#This Row],[Date]]),D17368,"")</f>
        <v/>
      </c>
    </row>
    <row r="17370" spans="1:7" ht="14.25" customHeight="1" x14ac:dyDescent="0.25">
      <c r="A17370" s="1" t="s">
        <v>4006</v>
      </c>
      <c r="B17370" s="1" t="s">
        <v>4007</v>
      </c>
      <c r="C17370" s="7">
        <v>45436.594328703701</v>
      </c>
      <c r="D17370" s="10">
        <v>212</v>
      </c>
      <c r="E17370" s="1" t="s">
        <v>32</v>
      </c>
      <c r="F17370">
        <f>IF(LEFT(Tableau1[[#This Row],[Eléments modifié]],$J$1)=$I$1,Tableau1[[#This Row],[Date]],9^9)</f>
        <v>387420489</v>
      </c>
      <c r="G17370" s="9" t="str">
        <f>IF(Tableau1[[#This Row],[Date]]=_xlfn.MINIFS(Tableau1[1er],Tableau1[N° BL],Tableau1[[#This Row],[N° BL]],Tableau1[1er],Tableau1[[#This Row],[Date]]),D17369,"")</f>
        <v/>
      </c>
    </row>
    <row r="17371" spans="1:7" ht="14.25" customHeight="1" x14ac:dyDescent="0.25">
      <c r="A17371" s="1" t="s">
        <v>4006</v>
      </c>
      <c r="B17371" s="1" t="s">
        <v>4007</v>
      </c>
      <c r="C17371" s="7">
        <v>45436.604155092595</v>
      </c>
      <c r="D17371" s="10">
        <v>188</v>
      </c>
      <c r="E17371" s="1" t="s">
        <v>7</v>
      </c>
      <c r="F17371">
        <f>IF(LEFT(Tableau1[[#This Row],[Eléments modifié]],$J$1)=$I$1,Tableau1[[#This Row],[Date]],9^9)</f>
        <v>45436.604155092595</v>
      </c>
      <c r="G17371" s="9">
        <f>IF(Tableau1[[#This Row],[Date]]=_xlfn.MINIFS(Tableau1[1er],Tableau1[N° BL],Tableau1[[#This Row],[N° BL]],Tableau1[1er],Tableau1[[#This Row],[Date]]),D17370,"")</f>
        <v>212</v>
      </c>
    </row>
    <row r="17372" spans="1:7" ht="14.25" customHeight="1" x14ac:dyDescent="0.25">
      <c r="A17372" s="1" t="s">
        <v>4169</v>
      </c>
      <c r="B17372" s="1" t="s">
        <v>4170</v>
      </c>
      <c r="C17372" s="7">
        <v>45435.392789351848</v>
      </c>
      <c r="D17372" s="10">
        <v>176</v>
      </c>
      <c r="E17372" s="1" t="s">
        <v>14</v>
      </c>
      <c r="F17372">
        <f>IF(LEFT(Tableau1[[#This Row],[Eléments modifié]],$J$1)=$I$1,Tableau1[[#This Row],[Date]],9^9)</f>
        <v>387420489</v>
      </c>
      <c r="G17372" s="9" t="str">
        <f>IF(Tableau1[[#This Row],[Date]]=_xlfn.MINIFS(Tableau1[1er],Tableau1[N° BL],Tableau1[[#This Row],[N° BL]],Tableau1[1er],Tableau1[[#This Row],[Date]]),D17371,"")</f>
        <v/>
      </c>
    </row>
    <row r="17373" spans="1:7" ht="14.25" customHeight="1" x14ac:dyDescent="0.25">
      <c r="A17373" s="1" t="s">
        <v>4169</v>
      </c>
      <c r="B17373" s="1" t="s">
        <v>4170</v>
      </c>
      <c r="C17373" s="7">
        <v>45435.425740740742</v>
      </c>
      <c r="D17373" s="10">
        <v>189</v>
      </c>
      <c r="E17373" s="1" t="s">
        <v>7</v>
      </c>
      <c r="F17373">
        <f>IF(LEFT(Tableau1[[#This Row],[Eléments modifié]],$J$1)=$I$1,Tableau1[[#This Row],[Date]],9^9)</f>
        <v>45435.425740740742</v>
      </c>
      <c r="G17373" s="9">
        <f>IF(Tableau1[[#This Row],[Date]]=_xlfn.MINIFS(Tableau1[1er],Tableau1[N° BL],Tableau1[[#This Row],[N° BL]],Tableau1[1er],Tableau1[[#This Row],[Date]]),D17372,"")</f>
        <v>176</v>
      </c>
    </row>
    <row r="17374" spans="1:7" ht="14.25" customHeight="1" x14ac:dyDescent="0.25">
      <c r="A17374" s="1" t="s">
        <v>4169</v>
      </c>
      <c r="B17374" s="1" t="s">
        <v>4170</v>
      </c>
      <c r="C17374" s="7">
        <v>45435.518761574072</v>
      </c>
      <c r="D17374" s="10">
        <v>189</v>
      </c>
      <c r="E17374" s="1" t="s">
        <v>98</v>
      </c>
      <c r="F17374">
        <f>IF(LEFT(Tableau1[[#This Row],[Eléments modifié]],$J$1)=$I$1,Tableau1[[#This Row],[Date]],9^9)</f>
        <v>387420489</v>
      </c>
      <c r="G17374" s="9" t="str">
        <f>IF(Tableau1[[#This Row],[Date]]=_xlfn.MINIFS(Tableau1[1er],Tableau1[N° BL],Tableau1[[#This Row],[N° BL]],Tableau1[1er],Tableau1[[#This Row],[Date]]),D17373,"")</f>
        <v/>
      </c>
    </row>
    <row r="17375" spans="1:7" ht="14.25" customHeight="1" x14ac:dyDescent="0.25">
      <c r="A17375" s="1" t="s">
        <v>4169</v>
      </c>
      <c r="B17375" s="1" t="s">
        <v>4170</v>
      </c>
      <c r="C17375" s="7">
        <v>45435.519699074073</v>
      </c>
      <c r="D17375" s="10">
        <v>188</v>
      </c>
      <c r="E17375" s="1" t="s">
        <v>32</v>
      </c>
      <c r="F17375">
        <f>IF(LEFT(Tableau1[[#This Row],[Eléments modifié]],$J$1)=$I$1,Tableau1[[#This Row],[Date]],9^9)</f>
        <v>387420489</v>
      </c>
      <c r="G17375" s="9" t="str">
        <f>IF(Tableau1[[#This Row],[Date]]=_xlfn.MINIFS(Tableau1[1er],Tableau1[N° BL],Tableau1[[#This Row],[N° BL]],Tableau1[1er],Tableau1[[#This Row],[Date]]),D17374,"")</f>
        <v/>
      </c>
    </row>
    <row r="17376" spans="1:7" ht="14.25" customHeight="1" x14ac:dyDescent="0.25">
      <c r="A17376" s="1" t="s">
        <v>4169</v>
      </c>
      <c r="B17376" s="1" t="s">
        <v>4170</v>
      </c>
      <c r="C17376" s="7">
        <v>45435.52140046296</v>
      </c>
      <c r="D17376" s="10">
        <v>188</v>
      </c>
      <c r="E17376" s="1" t="s">
        <v>7</v>
      </c>
      <c r="F17376">
        <f>IF(LEFT(Tableau1[[#This Row],[Eléments modifié]],$J$1)=$I$1,Tableau1[[#This Row],[Date]],9^9)</f>
        <v>45435.52140046296</v>
      </c>
      <c r="G17376" s="9">
        <f>IF(Tableau1[[#This Row],[Date]]=_xlfn.MINIFS(Tableau1[1er],Tableau1[N° BL],Tableau1[[#This Row],[N° BL]],Tableau1[1er],Tableau1[[#This Row],[Date]]),D17375,"")</f>
        <v>188</v>
      </c>
    </row>
    <row r="17377" spans="1:7" ht="14.25" customHeight="1" x14ac:dyDescent="0.25">
      <c r="A17377" s="1" t="s">
        <v>4142</v>
      </c>
      <c r="B17377" s="1" t="s">
        <v>4143</v>
      </c>
      <c r="C17377" s="7">
        <v>45435.54351851852</v>
      </c>
      <c r="D17377" s="10">
        <v>188</v>
      </c>
      <c r="E17377" s="1" t="s">
        <v>32</v>
      </c>
      <c r="F17377">
        <f>IF(LEFT(Tableau1[[#This Row],[Eléments modifié]],$J$1)=$I$1,Tableau1[[#This Row],[Date]],9^9)</f>
        <v>387420489</v>
      </c>
      <c r="G17377" s="9" t="str">
        <f>IF(Tableau1[[#This Row],[Date]]=_xlfn.MINIFS(Tableau1[1er],Tableau1[N° BL],Tableau1[[#This Row],[N° BL]],Tableau1[1er],Tableau1[[#This Row],[Date]]),D17376,"")</f>
        <v/>
      </c>
    </row>
    <row r="17378" spans="1:7" ht="14.25" customHeight="1" x14ac:dyDescent="0.25">
      <c r="A17378" s="1" t="s">
        <v>4142</v>
      </c>
      <c r="B17378" s="1" t="s">
        <v>4143</v>
      </c>
      <c r="C17378" s="7">
        <v>45435.543611111112</v>
      </c>
      <c r="D17378" s="10">
        <v>209</v>
      </c>
      <c r="E17378" s="1" t="s">
        <v>20</v>
      </c>
      <c r="F17378">
        <f>IF(LEFT(Tableau1[[#This Row],[Eléments modifié]],$J$1)=$I$1,Tableau1[[#This Row],[Date]],9^9)</f>
        <v>387420489</v>
      </c>
      <c r="G17378" s="9" t="str">
        <f>IF(Tableau1[[#This Row],[Date]]=_xlfn.MINIFS(Tableau1[1er],Tableau1[N° BL],Tableau1[[#This Row],[N° BL]],Tableau1[1er],Tableau1[[#This Row],[Date]]),D17377,"")</f>
        <v/>
      </c>
    </row>
    <row r="17379" spans="1:7" ht="14.25" customHeight="1" x14ac:dyDescent="0.25">
      <c r="A17379" s="1" t="s">
        <v>4142</v>
      </c>
      <c r="B17379" s="1" t="s">
        <v>4143</v>
      </c>
      <c r="C17379" s="7">
        <v>45435.545706018522</v>
      </c>
      <c r="D17379" s="10">
        <v>209</v>
      </c>
      <c r="E17379" s="1" t="s">
        <v>111</v>
      </c>
      <c r="F17379">
        <f>IF(LEFT(Tableau1[[#This Row],[Eléments modifié]],$J$1)=$I$1,Tableau1[[#This Row],[Date]],9^9)</f>
        <v>387420489</v>
      </c>
      <c r="G17379" s="9" t="str">
        <f>IF(Tableau1[[#This Row],[Date]]=_xlfn.MINIFS(Tableau1[1er],Tableau1[N° BL],Tableau1[[#This Row],[N° BL]],Tableau1[1er],Tableau1[[#This Row],[Date]]),D17378,"")</f>
        <v/>
      </c>
    </row>
    <row r="17380" spans="1:7" ht="14.25" customHeight="1" x14ac:dyDescent="0.25">
      <c r="A17380" s="1" t="s">
        <v>4142</v>
      </c>
      <c r="B17380" s="1" t="s">
        <v>4143</v>
      </c>
      <c r="C17380" s="7">
        <v>45435.606747685182</v>
      </c>
      <c r="D17380" s="10">
        <v>176</v>
      </c>
      <c r="E17380" s="1" t="s">
        <v>7</v>
      </c>
      <c r="F17380">
        <f>IF(LEFT(Tableau1[[#This Row],[Eléments modifié]],$J$1)=$I$1,Tableau1[[#This Row],[Date]],9^9)</f>
        <v>45435.606747685182</v>
      </c>
      <c r="G17380" s="9">
        <f>IF(Tableau1[[#This Row],[Date]]=_xlfn.MINIFS(Tableau1[1er],Tableau1[N° BL],Tableau1[[#This Row],[N° BL]],Tableau1[1er],Tableau1[[#This Row],[Date]]),D17379,"")</f>
        <v>209</v>
      </c>
    </row>
    <row r="17381" spans="1:7" ht="14.25" customHeight="1" x14ac:dyDescent="0.25">
      <c r="A17381" s="1" t="s">
        <v>4259</v>
      </c>
      <c r="B17381" s="1" t="s">
        <v>4260</v>
      </c>
      <c r="C17381" s="7">
        <v>45434.636608796296</v>
      </c>
      <c r="D17381" s="10">
        <v>188</v>
      </c>
      <c r="E17381" s="1" t="s">
        <v>371</v>
      </c>
      <c r="F17381">
        <f>IF(LEFT(Tableau1[[#This Row],[Eléments modifié]],$J$1)=$I$1,Tableau1[[#This Row],[Date]],9^9)</f>
        <v>387420489</v>
      </c>
      <c r="G17381" s="9" t="str">
        <f>IF(Tableau1[[#This Row],[Date]]=_xlfn.MINIFS(Tableau1[1er],Tableau1[N° BL],Tableau1[[#This Row],[N° BL]],Tableau1[1er],Tableau1[[#This Row],[Date]]),D17380,"")</f>
        <v/>
      </c>
    </row>
    <row r="17382" spans="1:7" ht="14.25" customHeight="1" x14ac:dyDescent="0.25">
      <c r="A17382" s="1" t="s">
        <v>4259</v>
      </c>
      <c r="B17382" s="1" t="s">
        <v>4260</v>
      </c>
      <c r="C17382" s="7">
        <v>45434.644675925927</v>
      </c>
      <c r="D17382" s="10">
        <v>209</v>
      </c>
      <c r="E17382" s="1" t="s">
        <v>7</v>
      </c>
      <c r="F17382">
        <f>IF(LEFT(Tableau1[[#This Row],[Eléments modifié]],$J$1)=$I$1,Tableau1[[#This Row],[Date]],9^9)</f>
        <v>45434.644675925927</v>
      </c>
      <c r="G17382" s="9">
        <f>IF(Tableau1[[#This Row],[Date]]=_xlfn.MINIFS(Tableau1[1er],Tableau1[N° BL],Tableau1[[#This Row],[N° BL]],Tableau1[1er],Tableau1[[#This Row],[Date]]),D17381,"")</f>
        <v>188</v>
      </c>
    </row>
    <row r="17383" spans="1:7" ht="14.25" customHeight="1" x14ac:dyDescent="0.25">
      <c r="A17383" s="1" t="s">
        <v>4259</v>
      </c>
      <c r="B17383" s="1" t="s">
        <v>4260</v>
      </c>
      <c r="C17383" s="7">
        <v>45434.644768518519</v>
      </c>
      <c r="D17383" s="10">
        <v>176</v>
      </c>
      <c r="E17383" s="1" t="s">
        <v>7</v>
      </c>
      <c r="F17383">
        <f>IF(LEFT(Tableau1[[#This Row],[Eléments modifié]],$J$1)=$I$1,Tableau1[[#This Row],[Date]],9^9)</f>
        <v>45434.644768518519</v>
      </c>
      <c r="G17383" s="9">
        <f>IF(Tableau1[[#This Row],[Date]]=_xlfn.MINIFS(Tableau1[1er],Tableau1[N° BL],Tableau1[[#This Row],[N° BL]],Tableau1[1er],Tableau1[[#This Row],[Date]]),D17382,"")</f>
        <v>209</v>
      </c>
    </row>
    <row r="17384" spans="1:7" ht="14.25" customHeight="1" x14ac:dyDescent="0.25">
      <c r="A17384" s="1" t="s">
        <v>4217</v>
      </c>
      <c r="B17384" s="1" t="s">
        <v>4218</v>
      </c>
      <c r="C17384" s="7">
        <v>45435.367939814816</v>
      </c>
      <c r="D17384" s="10">
        <v>176</v>
      </c>
      <c r="E17384" s="1" t="s">
        <v>14</v>
      </c>
      <c r="F17384">
        <f>IF(LEFT(Tableau1[[#This Row],[Eléments modifié]],$J$1)=$I$1,Tableau1[[#This Row],[Date]],9^9)</f>
        <v>387420489</v>
      </c>
      <c r="G17384" s="9" t="str">
        <f>IF(Tableau1[[#This Row],[Date]]=_xlfn.MINIFS(Tableau1[1er],Tableau1[N° BL],Tableau1[[#This Row],[N° BL]],Tableau1[1er],Tableau1[[#This Row],[Date]]),D17383,"")</f>
        <v/>
      </c>
    </row>
    <row r="17385" spans="1:7" ht="14.25" customHeight="1" x14ac:dyDescent="0.25">
      <c r="A17385" s="1" t="s">
        <v>4217</v>
      </c>
      <c r="B17385" s="1" t="s">
        <v>4218</v>
      </c>
      <c r="C17385" s="7">
        <v>45435.384386574071</v>
      </c>
      <c r="D17385" s="10">
        <v>189</v>
      </c>
      <c r="E17385" s="1" t="s">
        <v>7</v>
      </c>
      <c r="F17385">
        <f>IF(LEFT(Tableau1[[#This Row],[Eléments modifié]],$J$1)=$I$1,Tableau1[[#This Row],[Date]],9^9)</f>
        <v>45435.384386574071</v>
      </c>
      <c r="G17385" s="9">
        <f>IF(Tableau1[[#This Row],[Date]]=_xlfn.MINIFS(Tableau1[1er],Tableau1[N° BL],Tableau1[[#This Row],[N° BL]],Tableau1[1er],Tableau1[[#This Row],[Date]]),D17384,"")</f>
        <v>176</v>
      </c>
    </row>
    <row r="17386" spans="1:7" ht="14.25" customHeight="1" x14ac:dyDescent="0.25">
      <c r="A17386" s="1" t="s">
        <v>4108</v>
      </c>
      <c r="B17386" s="1" t="s">
        <v>4109</v>
      </c>
      <c r="C17386" s="7">
        <v>45436.368541666663</v>
      </c>
      <c r="D17386" s="10">
        <v>211</v>
      </c>
      <c r="E17386" s="1" t="s">
        <v>111</v>
      </c>
      <c r="F17386">
        <f>IF(LEFT(Tableau1[[#This Row],[Eléments modifié]],$J$1)=$I$1,Tableau1[[#This Row],[Date]],9^9)</f>
        <v>387420489</v>
      </c>
      <c r="G17386" s="9" t="str">
        <f>IF(Tableau1[[#This Row],[Date]]=_xlfn.MINIFS(Tableau1[1er],Tableau1[N° BL],Tableau1[[#This Row],[N° BL]],Tableau1[1er],Tableau1[[#This Row],[Date]]),D17385,"")</f>
        <v/>
      </c>
    </row>
    <row r="17387" spans="1:7" ht="14.25" customHeight="1" x14ac:dyDescent="0.25">
      <c r="A17387" s="1" t="s">
        <v>4108</v>
      </c>
      <c r="B17387" s="1" t="s">
        <v>4109</v>
      </c>
      <c r="C17387" s="7">
        <v>45436.382141203707</v>
      </c>
      <c r="D17387" s="10">
        <v>176</v>
      </c>
      <c r="E17387" s="1" t="s">
        <v>7</v>
      </c>
      <c r="F17387">
        <f>IF(LEFT(Tableau1[[#This Row],[Eléments modifié]],$J$1)=$I$1,Tableau1[[#This Row],[Date]],9^9)</f>
        <v>45436.382141203707</v>
      </c>
      <c r="G17387" s="9">
        <f>IF(Tableau1[[#This Row],[Date]]=_xlfn.MINIFS(Tableau1[1er],Tableau1[N° BL],Tableau1[[#This Row],[N° BL]],Tableau1[1er],Tableau1[[#This Row],[Date]]),D17386,"")</f>
        <v>211</v>
      </c>
    </row>
    <row r="17388" spans="1:7" ht="14.25" customHeight="1" x14ac:dyDescent="0.25">
      <c r="A17388" s="1" t="s">
        <v>4034</v>
      </c>
      <c r="B17388" s="1" t="s">
        <v>4035</v>
      </c>
      <c r="C17388" s="7">
        <v>45436.310844907406</v>
      </c>
      <c r="D17388" s="10">
        <v>176</v>
      </c>
      <c r="E17388" s="1" t="s">
        <v>14</v>
      </c>
      <c r="F17388">
        <f>IF(LEFT(Tableau1[[#This Row],[Eléments modifié]],$J$1)=$I$1,Tableau1[[#This Row],[Date]],9^9)</f>
        <v>387420489</v>
      </c>
      <c r="G17388" s="9" t="str">
        <f>IF(Tableau1[[#This Row],[Date]]=_xlfn.MINIFS(Tableau1[1er],Tableau1[N° BL],Tableau1[[#This Row],[N° BL]],Tableau1[1er],Tableau1[[#This Row],[Date]]),D17387,"")</f>
        <v/>
      </c>
    </row>
    <row r="17389" spans="1:7" ht="14.25" customHeight="1" x14ac:dyDescent="0.25">
      <c r="A17389" s="1" t="s">
        <v>4034</v>
      </c>
      <c r="B17389" s="1" t="s">
        <v>4035</v>
      </c>
      <c r="C17389" s="7">
        <v>45436.354201388887</v>
      </c>
      <c r="D17389" s="10">
        <v>189</v>
      </c>
      <c r="E17389" s="1" t="s">
        <v>7</v>
      </c>
      <c r="F17389">
        <f>IF(LEFT(Tableau1[[#This Row],[Eléments modifié]],$J$1)=$I$1,Tableau1[[#This Row],[Date]],9^9)</f>
        <v>45436.354201388887</v>
      </c>
      <c r="G17389" s="9">
        <f>IF(Tableau1[[#This Row],[Date]]=_xlfn.MINIFS(Tableau1[1er],Tableau1[N° BL],Tableau1[[#This Row],[N° BL]],Tableau1[1er],Tableau1[[#This Row],[Date]]),D17388,"")</f>
        <v>176</v>
      </c>
    </row>
    <row r="17390" spans="1:7" ht="14.25" customHeight="1" x14ac:dyDescent="0.25">
      <c r="A17390" s="1" t="s">
        <v>4034</v>
      </c>
      <c r="B17390" s="1" t="s">
        <v>4035</v>
      </c>
      <c r="C17390" s="7">
        <v>45436.557488425926</v>
      </c>
      <c r="D17390" s="10">
        <v>182</v>
      </c>
      <c r="E17390" s="1" t="s">
        <v>98</v>
      </c>
      <c r="F17390">
        <f>IF(LEFT(Tableau1[[#This Row],[Eléments modifié]],$J$1)=$I$1,Tableau1[[#This Row],[Date]],9^9)</f>
        <v>387420489</v>
      </c>
      <c r="G17390" s="9" t="str">
        <f>IF(Tableau1[[#This Row],[Date]]=_xlfn.MINIFS(Tableau1[1er],Tableau1[N° BL],Tableau1[[#This Row],[N° BL]],Tableau1[1er],Tableau1[[#This Row],[Date]]),D17389,"")</f>
        <v/>
      </c>
    </row>
    <row r="17391" spans="1:7" ht="14.25" customHeight="1" x14ac:dyDescent="0.25">
      <c r="A17391" s="1" t="s">
        <v>4034</v>
      </c>
      <c r="B17391" s="1" t="s">
        <v>4035</v>
      </c>
      <c r="C17391" s="7">
        <v>45436.557824074072</v>
      </c>
      <c r="D17391" s="10">
        <v>211</v>
      </c>
      <c r="E17391" s="1" t="s">
        <v>21</v>
      </c>
      <c r="F17391">
        <f>IF(LEFT(Tableau1[[#This Row],[Eléments modifié]],$J$1)=$I$1,Tableau1[[#This Row],[Date]],9^9)</f>
        <v>387420489</v>
      </c>
      <c r="G17391" s="9" t="str">
        <f>IF(Tableau1[[#This Row],[Date]]=_xlfn.MINIFS(Tableau1[1er],Tableau1[N° BL],Tableau1[[#This Row],[N° BL]],Tableau1[1er],Tableau1[[#This Row],[Date]]),D17390,"")</f>
        <v/>
      </c>
    </row>
    <row r="17392" spans="1:7" ht="14.25" customHeight="1" x14ac:dyDescent="0.25">
      <c r="A17392" s="1" t="s">
        <v>4034</v>
      </c>
      <c r="B17392" s="1" t="s">
        <v>4035</v>
      </c>
      <c r="C17392" s="7">
        <v>45436.560810185183</v>
      </c>
      <c r="D17392" s="10">
        <v>182</v>
      </c>
      <c r="E17392" s="1" t="s">
        <v>7</v>
      </c>
      <c r="F17392">
        <f>IF(LEFT(Tableau1[[#This Row],[Eléments modifié]],$J$1)=$I$1,Tableau1[[#This Row],[Date]],9^9)</f>
        <v>45436.560810185183</v>
      </c>
      <c r="G17392" s="9">
        <f>IF(Tableau1[[#This Row],[Date]]=_xlfn.MINIFS(Tableau1[1er],Tableau1[N° BL],Tableau1[[#This Row],[N° BL]],Tableau1[1er],Tableau1[[#This Row],[Date]]),D17391,"")</f>
        <v>211</v>
      </c>
    </row>
    <row r="17393" spans="1:7" ht="14.25" customHeight="1" x14ac:dyDescent="0.25">
      <c r="A17393" s="1" t="s">
        <v>4112</v>
      </c>
      <c r="B17393" s="1" t="s">
        <v>4113</v>
      </c>
      <c r="C17393" s="7">
        <v>45436.311168981483</v>
      </c>
      <c r="D17393" s="10">
        <v>176</v>
      </c>
      <c r="E17393" s="1" t="s">
        <v>111</v>
      </c>
      <c r="F17393">
        <f>IF(LEFT(Tableau1[[#This Row],[Eléments modifié]],$J$1)=$I$1,Tableau1[[#This Row],[Date]],9^9)</f>
        <v>387420489</v>
      </c>
      <c r="G17393" s="9" t="str">
        <f>IF(Tableau1[[#This Row],[Date]]=_xlfn.MINIFS(Tableau1[1er],Tableau1[N° BL],Tableau1[[#This Row],[N° BL]],Tableau1[1er],Tableau1[[#This Row],[Date]]),D17392,"")</f>
        <v/>
      </c>
    </row>
    <row r="17394" spans="1:7" ht="14.25" customHeight="1" x14ac:dyDescent="0.25">
      <c r="A17394" s="1" t="s">
        <v>4112</v>
      </c>
      <c r="B17394" s="1" t="s">
        <v>4113</v>
      </c>
      <c r="C17394" s="7">
        <v>45436.311574074076</v>
      </c>
      <c r="D17394" s="10">
        <v>176</v>
      </c>
      <c r="E17394" s="1" t="s">
        <v>20</v>
      </c>
      <c r="F17394">
        <f>IF(LEFT(Tableau1[[#This Row],[Eléments modifié]],$J$1)=$I$1,Tableau1[[#This Row],[Date]],9^9)</f>
        <v>387420489</v>
      </c>
      <c r="G17394" s="9" t="str">
        <f>IF(Tableau1[[#This Row],[Date]]=_xlfn.MINIFS(Tableau1[1er],Tableau1[N° BL],Tableau1[[#This Row],[N° BL]],Tableau1[1er],Tableau1[[#This Row],[Date]]),D17393,"")</f>
        <v/>
      </c>
    </row>
    <row r="17395" spans="1:7" ht="14.25" customHeight="1" x14ac:dyDescent="0.25">
      <c r="A17395" s="1" t="s">
        <v>4112</v>
      </c>
      <c r="B17395" s="1" t="s">
        <v>4113</v>
      </c>
      <c r="C17395" s="7">
        <v>45436.311631944445</v>
      </c>
      <c r="D17395" s="10">
        <v>189</v>
      </c>
      <c r="E17395" s="1" t="s">
        <v>111</v>
      </c>
      <c r="F17395">
        <f>IF(LEFT(Tableau1[[#This Row],[Eléments modifié]],$J$1)=$I$1,Tableau1[[#This Row],[Date]],9^9)</f>
        <v>387420489</v>
      </c>
      <c r="G17395" s="9" t="str">
        <f>IF(Tableau1[[#This Row],[Date]]=_xlfn.MINIFS(Tableau1[1er],Tableau1[N° BL],Tableau1[[#This Row],[N° BL]],Tableau1[1er],Tableau1[[#This Row],[Date]]),D17394,"")</f>
        <v/>
      </c>
    </row>
    <row r="17396" spans="1:7" ht="14.25" customHeight="1" x14ac:dyDescent="0.25">
      <c r="A17396" s="1" t="s">
        <v>4112</v>
      </c>
      <c r="B17396" s="1" t="s">
        <v>4113</v>
      </c>
      <c r="C17396" s="7">
        <v>45436.35696759259</v>
      </c>
      <c r="D17396" s="10">
        <v>176</v>
      </c>
      <c r="E17396" s="1" t="s">
        <v>7</v>
      </c>
      <c r="F17396">
        <f>IF(LEFT(Tableau1[[#This Row],[Eléments modifié]],$J$1)=$I$1,Tableau1[[#This Row],[Date]],9^9)</f>
        <v>45436.35696759259</v>
      </c>
      <c r="G17396" s="9">
        <f>IF(Tableau1[[#This Row],[Date]]=_xlfn.MINIFS(Tableau1[1er],Tableau1[N° BL],Tableau1[[#This Row],[N° BL]],Tableau1[1er],Tableau1[[#This Row],[Date]]),D17395,"")</f>
        <v>189</v>
      </c>
    </row>
    <row r="17397" spans="1:7" ht="14.25" customHeight="1" x14ac:dyDescent="0.25">
      <c r="A17397" s="1" t="s">
        <v>4243</v>
      </c>
      <c r="B17397" s="1" t="s">
        <v>4244</v>
      </c>
      <c r="C17397" s="7">
        <v>45434.689270833333</v>
      </c>
      <c r="D17397" s="10">
        <v>211</v>
      </c>
      <c r="E17397" s="1" t="s">
        <v>3459</v>
      </c>
      <c r="F17397">
        <f>IF(LEFT(Tableau1[[#This Row],[Eléments modifié]],$J$1)=$I$1,Tableau1[[#This Row],[Date]],9^9)</f>
        <v>387420489</v>
      </c>
      <c r="G17397" s="9" t="str">
        <f>IF(Tableau1[[#This Row],[Date]]=_xlfn.MINIFS(Tableau1[1er],Tableau1[N° BL],Tableau1[[#This Row],[N° BL]],Tableau1[1er],Tableau1[[#This Row],[Date]]),D17396,"")</f>
        <v/>
      </c>
    </row>
    <row r="17398" spans="1:7" ht="14.25" customHeight="1" x14ac:dyDescent="0.25">
      <c r="A17398" s="1" t="s">
        <v>4243</v>
      </c>
      <c r="B17398" s="1" t="s">
        <v>4244</v>
      </c>
      <c r="C17398" s="7">
        <v>45434.689398148148</v>
      </c>
      <c r="D17398" s="10">
        <v>209</v>
      </c>
      <c r="E17398" s="1" t="s">
        <v>20</v>
      </c>
      <c r="F17398">
        <f>IF(LEFT(Tableau1[[#This Row],[Eléments modifié]],$J$1)=$I$1,Tableau1[[#This Row],[Date]],9^9)</f>
        <v>387420489</v>
      </c>
      <c r="G17398" s="9" t="str">
        <f>IF(Tableau1[[#This Row],[Date]]=_xlfn.MINIFS(Tableau1[1er],Tableau1[N° BL],Tableau1[[#This Row],[N° BL]],Tableau1[1er],Tableau1[[#This Row],[Date]]),D17397,"")</f>
        <v/>
      </c>
    </row>
    <row r="17399" spans="1:7" ht="14.25" customHeight="1" x14ac:dyDescent="0.25">
      <c r="A17399" s="1" t="s">
        <v>4243</v>
      </c>
      <c r="B17399" s="1" t="s">
        <v>4244</v>
      </c>
      <c r="C17399" s="7">
        <v>45434.696666666663</v>
      </c>
      <c r="D17399" s="10">
        <v>209</v>
      </c>
      <c r="E17399" s="1" t="s">
        <v>371</v>
      </c>
      <c r="F17399">
        <f>IF(LEFT(Tableau1[[#This Row],[Eléments modifié]],$J$1)=$I$1,Tableau1[[#This Row],[Date]],9^9)</f>
        <v>387420489</v>
      </c>
      <c r="G17399" s="9" t="str">
        <f>IF(Tableau1[[#This Row],[Date]]=_xlfn.MINIFS(Tableau1[1er],Tableau1[N° BL],Tableau1[[#This Row],[N° BL]],Tableau1[1er],Tableau1[[#This Row],[Date]]),D17398,"")</f>
        <v/>
      </c>
    </row>
    <row r="17400" spans="1:7" ht="14.25" customHeight="1" x14ac:dyDescent="0.25">
      <c r="A17400" s="1" t="s">
        <v>4243</v>
      </c>
      <c r="B17400" s="1" t="s">
        <v>4244</v>
      </c>
      <c r="C17400" s="7">
        <v>45434.701898148145</v>
      </c>
      <c r="D17400" s="10">
        <v>209</v>
      </c>
      <c r="E17400" s="1" t="s">
        <v>7</v>
      </c>
      <c r="F17400">
        <f>IF(LEFT(Tableau1[[#This Row],[Eléments modifié]],$J$1)=$I$1,Tableau1[[#This Row],[Date]],9^9)</f>
        <v>45434.701898148145</v>
      </c>
      <c r="G17400" s="9">
        <f>IF(Tableau1[[#This Row],[Date]]=_xlfn.MINIFS(Tableau1[1er],Tableau1[N° BL],Tableau1[[#This Row],[N° BL]],Tableau1[1er],Tableau1[[#This Row],[Date]]),D17399,"")</f>
        <v>209</v>
      </c>
    </row>
    <row r="17401" spans="1:7" ht="14.25" customHeight="1" x14ac:dyDescent="0.25">
      <c r="A17401" s="1" t="s">
        <v>4189</v>
      </c>
      <c r="B17401" s="1" t="s">
        <v>4190</v>
      </c>
      <c r="C17401" s="7">
        <v>45434.664733796293</v>
      </c>
      <c r="D17401" s="10">
        <v>209</v>
      </c>
      <c r="E17401" s="1" t="s">
        <v>32</v>
      </c>
      <c r="F17401">
        <f>IF(LEFT(Tableau1[[#This Row],[Eléments modifié]],$J$1)=$I$1,Tableau1[[#This Row],[Date]],9^9)</f>
        <v>387420489</v>
      </c>
      <c r="G17401" s="9" t="str">
        <f>IF(Tableau1[[#This Row],[Date]]=_xlfn.MINIFS(Tableau1[1er],Tableau1[N° BL],Tableau1[[#This Row],[N° BL]],Tableau1[1er],Tableau1[[#This Row],[Date]]),D17400,"")</f>
        <v/>
      </c>
    </row>
    <row r="17402" spans="1:7" ht="14.25" customHeight="1" x14ac:dyDescent="0.25">
      <c r="A17402" s="1" t="s">
        <v>4189</v>
      </c>
      <c r="B17402" s="1" t="s">
        <v>4190</v>
      </c>
      <c r="C17402" s="7">
        <v>45435.483472222222</v>
      </c>
      <c r="D17402" s="10">
        <v>188</v>
      </c>
      <c r="E17402" s="1" t="s">
        <v>7</v>
      </c>
      <c r="F17402">
        <f>IF(LEFT(Tableau1[[#This Row],[Eléments modifié]],$J$1)=$I$1,Tableau1[[#This Row],[Date]],9^9)</f>
        <v>45435.483472222222</v>
      </c>
      <c r="G17402" s="9">
        <f>IF(Tableau1[[#This Row],[Date]]=_xlfn.MINIFS(Tableau1[1er],Tableau1[N° BL],Tableau1[[#This Row],[N° BL]],Tableau1[1er],Tableau1[[#This Row],[Date]]),D17401,"")</f>
        <v>209</v>
      </c>
    </row>
    <row r="17403" spans="1:7" ht="14.25" customHeight="1" x14ac:dyDescent="0.25">
      <c r="A17403" s="1" t="s">
        <v>4197</v>
      </c>
      <c r="B17403" s="1" t="s">
        <v>4198</v>
      </c>
      <c r="C17403" s="7">
        <v>45434.67392361111</v>
      </c>
      <c r="D17403" s="10">
        <v>209</v>
      </c>
      <c r="E17403" s="1" t="s">
        <v>3459</v>
      </c>
      <c r="F17403">
        <f>IF(LEFT(Tableau1[[#This Row],[Eléments modifié]],$J$1)=$I$1,Tableau1[[#This Row],[Date]],9^9)</f>
        <v>387420489</v>
      </c>
      <c r="G17403" s="9" t="str">
        <f>IF(Tableau1[[#This Row],[Date]]=_xlfn.MINIFS(Tableau1[1er],Tableau1[N° BL],Tableau1[[#This Row],[N° BL]],Tableau1[1er],Tableau1[[#This Row],[Date]]),D17402,"")</f>
        <v/>
      </c>
    </row>
    <row r="17404" spans="1:7" ht="14.25" customHeight="1" x14ac:dyDescent="0.25">
      <c r="A17404" s="1" t="s">
        <v>4197</v>
      </c>
      <c r="B17404" s="1" t="s">
        <v>4198</v>
      </c>
      <c r="C17404" s="7">
        <v>45434.689166666663</v>
      </c>
      <c r="D17404" s="10">
        <v>211</v>
      </c>
      <c r="E17404" s="1" t="s">
        <v>7</v>
      </c>
      <c r="F17404">
        <f>IF(LEFT(Tableau1[[#This Row],[Eléments modifié]],$J$1)=$I$1,Tableau1[[#This Row],[Date]],9^9)</f>
        <v>45434.689166666663</v>
      </c>
      <c r="G17404" s="9">
        <f>IF(Tableau1[[#This Row],[Date]]=_xlfn.MINIFS(Tableau1[1er],Tableau1[N° BL],Tableau1[[#This Row],[N° BL]],Tableau1[1er],Tableau1[[#This Row],[Date]]),D17403,"")</f>
        <v>209</v>
      </c>
    </row>
    <row r="17405" spans="1:7" ht="14.25" customHeight="1" x14ac:dyDescent="0.25">
      <c r="A17405" s="1" t="s">
        <v>4197</v>
      </c>
      <c r="B17405" s="1" t="s">
        <v>4198</v>
      </c>
      <c r="C17405" s="7">
        <v>45434.733900462961</v>
      </c>
      <c r="D17405" s="10">
        <v>188</v>
      </c>
      <c r="E17405" s="1" t="s">
        <v>98</v>
      </c>
      <c r="F17405">
        <f>IF(LEFT(Tableau1[[#This Row],[Eléments modifié]],$J$1)=$I$1,Tableau1[[#This Row],[Date]],9^9)</f>
        <v>387420489</v>
      </c>
      <c r="G17405" s="9" t="str">
        <f>IF(Tableau1[[#This Row],[Date]]=_xlfn.MINIFS(Tableau1[1er],Tableau1[N° BL],Tableau1[[#This Row],[N° BL]],Tableau1[1er],Tableau1[[#This Row],[Date]]),D17404,"")</f>
        <v/>
      </c>
    </row>
    <row r="17406" spans="1:7" ht="14.25" customHeight="1" x14ac:dyDescent="0.25">
      <c r="A17406" s="1" t="s">
        <v>4197</v>
      </c>
      <c r="B17406" s="1" t="s">
        <v>4198</v>
      </c>
      <c r="C17406" s="7">
        <v>45435.456307870372</v>
      </c>
      <c r="D17406" s="10">
        <v>188</v>
      </c>
      <c r="E17406" s="1" t="s">
        <v>32</v>
      </c>
      <c r="F17406">
        <f>IF(LEFT(Tableau1[[#This Row],[Eléments modifié]],$J$1)=$I$1,Tableau1[[#This Row],[Date]],9^9)</f>
        <v>387420489</v>
      </c>
      <c r="G17406" s="9" t="str">
        <f>IF(Tableau1[[#This Row],[Date]]=_xlfn.MINIFS(Tableau1[1er],Tableau1[N° BL],Tableau1[[#This Row],[N° BL]],Tableau1[1er],Tableau1[[#This Row],[Date]]),D17405,"")</f>
        <v/>
      </c>
    </row>
    <row r="17407" spans="1:7" ht="14.25" customHeight="1" x14ac:dyDescent="0.25">
      <c r="A17407" s="1" t="s">
        <v>4197</v>
      </c>
      <c r="B17407" s="1" t="s">
        <v>4198</v>
      </c>
      <c r="C17407" s="7">
        <v>45435.467557870368</v>
      </c>
      <c r="D17407" s="10">
        <v>209</v>
      </c>
      <c r="E17407" s="1" t="s">
        <v>7</v>
      </c>
      <c r="F17407">
        <f>IF(LEFT(Tableau1[[#This Row],[Eléments modifié]],$J$1)=$I$1,Tableau1[[#This Row],[Date]],9^9)</f>
        <v>45435.467557870368</v>
      </c>
      <c r="G17407" s="9">
        <f>IF(Tableau1[[#This Row],[Date]]=_xlfn.MINIFS(Tableau1[1er],Tableau1[N° BL],Tableau1[[#This Row],[N° BL]],Tableau1[1er],Tableau1[[#This Row],[Date]]),D17406,"")</f>
        <v>188</v>
      </c>
    </row>
    <row r="17408" spans="1:7" ht="14.25" customHeight="1" x14ac:dyDescent="0.25">
      <c r="A17408" s="1" t="s">
        <v>4231</v>
      </c>
      <c r="B17408" s="1" t="s">
        <v>4232</v>
      </c>
      <c r="C17408" s="7">
        <v>45435.319108796299</v>
      </c>
      <c r="D17408" s="10">
        <v>189</v>
      </c>
      <c r="E17408" s="1" t="s">
        <v>14</v>
      </c>
      <c r="F17408">
        <f>IF(LEFT(Tableau1[[#This Row],[Eléments modifié]],$J$1)=$I$1,Tableau1[[#This Row],[Date]],9^9)</f>
        <v>387420489</v>
      </c>
      <c r="G17408" s="9" t="str">
        <f>IF(Tableau1[[#This Row],[Date]]=_xlfn.MINIFS(Tableau1[1er],Tableau1[N° BL],Tableau1[[#This Row],[N° BL]],Tableau1[1er],Tableau1[[#This Row],[Date]]),D17407,"")</f>
        <v/>
      </c>
    </row>
    <row r="17409" spans="1:7" ht="14.25" customHeight="1" x14ac:dyDescent="0.25">
      <c r="A17409" s="1" t="s">
        <v>4231</v>
      </c>
      <c r="B17409" s="1" t="s">
        <v>4232</v>
      </c>
      <c r="C17409" s="7">
        <v>45435.321736111109</v>
      </c>
      <c r="D17409" s="10">
        <v>189</v>
      </c>
      <c r="E17409" s="1" t="s">
        <v>7</v>
      </c>
      <c r="F17409">
        <f>IF(LEFT(Tableau1[[#This Row],[Eléments modifié]],$J$1)=$I$1,Tableau1[[#This Row],[Date]],9^9)</f>
        <v>45435.321736111109</v>
      </c>
      <c r="G17409" s="9">
        <f>IF(Tableau1[[#This Row],[Date]]=_xlfn.MINIFS(Tableau1[1er],Tableau1[N° BL],Tableau1[[#This Row],[N° BL]],Tableau1[1er],Tableau1[[#This Row],[Date]]),D17408,"")</f>
        <v>189</v>
      </c>
    </row>
    <row r="17410" spans="1:7" ht="14.25" customHeight="1" x14ac:dyDescent="0.25">
      <c r="A17410" s="1" t="s">
        <v>4211</v>
      </c>
      <c r="B17410" s="1" t="s">
        <v>4212</v>
      </c>
      <c r="C17410" s="7">
        <v>45435.394189814811</v>
      </c>
      <c r="D17410" s="10">
        <v>176</v>
      </c>
      <c r="E17410" s="1" t="s">
        <v>111</v>
      </c>
      <c r="F17410">
        <f>IF(LEFT(Tableau1[[#This Row],[Eléments modifié]],$J$1)=$I$1,Tableau1[[#This Row],[Date]],9^9)</f>
        <v>387420489</v>
      </c>
      <c r="G17410" s="9" t="str">
        <f>IF(Tableau1[[#This Row],[Date]]=_xlfn.MINIFS(Tableau1[1er],Tableau1[N° BL],Tableau1[[#This Row],[N° BL]],Tableau1[1er],Tableau1[[#This Row],[Date]]),D17409,"")</f>
        <v/>
      </c>
    </row>
    <row r="17411" spans="1:7" ht="14.25" customHeight="1" x14ac:dyDescent="0.25">
      <c r="A17411" s="1" t="s">
        <v>4211</v>
      </c>
      <c r="B17411" s="1" t="s">
        <v>4212</v>
      </c>
      <c r="C17411" s="7">
        <v>45435.41101851852</v>
      </c>
      <c r="D17411" s="10">
        <v>176</v>
      </c>
      <c r="E17411" s="1" t="s">
        <v>7</v>
      </c>
      <c r="F17411">
        <f>IF(LEFT(Tableau1[[#This Row],[Eléments modifié]],$J$1)=$I$1,Tableau1[[#This Row],[Date]],9^9)</f>
        <v>45435.41101851852</v>
      </c>
      <c r="G17411" s="9">
        <f>IF(Tableau1[[#This Row],[Date]]=_xlfn.MINIFS(Tableau1[1er],Tableau1[N° BL],Tableau1[[#This Row],[N° BL]],Tableau1[1er],Tableau1[[#This Row],[Date]]),D17410,"")</f>
        <v>176</v>
      </c>
    </row>
    <row r="17412" spans="1:7" ht="14.25" customHeight="1" x14ac:dyDescent="0.25">
      <c r="A17412" s="1" t="s">
        <v>4106</v>
      </c>
      <c r="B17412" s="1" t="s">
        <v>4107</v>
      </c>
      <c r="C17412" s="7">
        <v>45436.35423611111</v>
      </c>
      <c r="D17412" s="10">
        <v>176</v>
      </c>
      <c r="E17412" s="1" t="s">
        <v>14</v>
      </c>
      <c r="F17412">
        <f>IF(LEFT(Tableau1[[#This Row],[Eléments modifié]],$J$1)=$I$1,Tableau1[[#This Row],[Date]],9^9)</f>
        <v>387420489</v>
      </c>
      <c r="G17412" s="9" t="str">
        <f>IF(Tableau1[[#This Row],[Date]]=_xlfn.MINIFS(Tableau1[1er],Tableau1[N° BL],Tableau1[[#This Row],[N° BL]],Tableau1[1er],Tableau1[[#This Row],[Date]]),D17411,"")</f>
        <v/>
      </c>
    </row>
    <row r="17413" spans="1:7" ht="14.25" customHeight="1" x14ac:dyDescent="0.25">
      <c r="A17413" s="1" t="s">
        <v>4106</v>
      </c>
      <c r="B17413" s="1" t="s">
        <v>4107</v>
      </c>
      <c r="C17413" s="7">
        <v>45436.383969907409</v>
      </c>
      <c r="D17413" s="10">
        <v>189</v>
      </c>
      <c r="E17413" s="1" t="s">
        <v>7</v>
      </c>
      <c r="F17413">
        <f>IF(LEFT(Tableau1[[#This Row],[Eléments modifié]],$J$1)=$I$1,Tableau1[[#This Row],[Date]],9^9)</f>
        <v>45436.383969907409</v>
      </c>
      <c r="G17413" s="9">
        <f>IF(Tableau1[[#This Row],[Date]]=_xlfn.MINIFS(Tableau1[1er],Tableau1[N° BL],Tableau1[[#This Row],[N° BL]],Tableau1[1er],Tableau1[[#This Row],[Date]]),D17412,"")</f>
        <v>176</v>
      </c>
    </row>
    <row r="17414" spans="1:7" ht="14.25" customHeight="1" x14ac:dyDescent="0.25">
      <c r="A17414" s="1" t="s">
        <v>4205</v>
      </c>
      <c r="B17414" s="1" t="s">
        <v>4206</v>
      </c>
      <c r="C17414" s="7">
        <v>45435.416041666664</v>
      </c>
      <c r="D17414" s="10">
        <v>209</v>
      </c>
      <c r="E17414" s="1" t="s">
        <v>111</v>
      </c>
      <c r="F17414">
        <f>IF(LEFT(Tableau1[[#This Row],[Eléments modifié]],$J$1)=$I$1,Tableau1[[#This Row],[Date]],9^9)</f>
        <v>387420489</v>
      </c>
      <c r="G17414" s="9" t="str">
        <f>IF(Tableau1[[#This Row],[Date]]=_xlfn.MINIFS(Tableau1[1er],Tableau1[N° BL],Tableau1[[#This Row],[N° BL]],Tableau1[1er],Tableau1[[#This Row],[Date]]),D17413,"")</f>
        <v/>
      </c>
    </row>
    <row r="17415" spans="1:7" ht="14.25" customHeight="1" x14ac:dyDescent="0.25">
      <c r="A17415" s="1" t="s">
        <v>4205</v>
      </c>
      <c r="B17415" s="1" t="s">
        <v>4206</v>
      </c>
      <c r="C17415" s="7">
        <v>45435.423217592594</v>
      </c>
      <c r="D17415" s="10">
        <v>176</v>
      </c>
      <c r="E17415" s="1" t="s">
        <v>7</v>
      </c>
      <c r="F17415">
        <f>IF(LEFT(Tableau1[[#This Row],[Eléments modifié]],$J$1)=$I$1,Tableau1[[#This Row],[Date]],9^9)</f>
        <v>45435.423217592594</v>
      </c>
      <c r="G17415" s="9">
        <f>IF(Tableau1[[#This Row],[Date]]=_xlfn.MINIFS(Tableau1[1er],Tableau1[N° BL],Tableau1[[#This Row],[N° BL]],Tableau1[1er],Tableau1[[#This Row],[Date]]),D17414,"")</f>
        <v>209</v>
      </c>
    </row>
    <row r="17416" spans="1:7" ht="14.25" customHeight="1" x14ac:dyDescent="0.25">
      <c r="A17416" s="1" t="s">
        <v>4251</v>
      </c>
      <c r="B17416" s="1" t="s">
        <v>4252</v>
      </c>
      <c r="C17416" s="7">
        <v>45434.663634259261</v>
      </c>
      <c r="D17416" s="10">
        <v>209</v>
      </c>
      <c r="E17416" s="1" t="s">
        <v>32</v>
      </c>
      <c r="F17416">
        <f>IF(LEFT(Tableau1[[#This Row],[Eléments modifié]],$J$1)=$I$1,Tableau1[[#This Row],[Date]],9^9)</f>
        <v>387420489</v>
      </c>
      <c r="G17416" s="9" t="str">
        <f>IF(Tableau1[[#This Row],[Date]]=_xlfn.MINIFS(Tableau1[1er],Tableau1[N° BL],Tableau1[[#This Row],[N° BL]],Tableau1[1er],Tableau1[[#This Row],[Date]]),D17415,"")</f>
        <v/>
      </c>
    </row>
    <row r="17417" spans="1:7" ht="14.25" customHeight="1" x14ac:dyDescent="0.25">
      <c r="A17417" s="1" t="s">
        <v>4251</v>
      </c>
      <c r="B17417" s="1" t="s">
        <v>4252</v>
      </c>
      <c r="C17417" s="7">
        <v>45434.664710648147</v>
      </c>
      <c r="D17417" s="10">
        <v>188</v>
      </c>
      <c r="E17417" s="1" t="s">
        <v>7</v>
      </c>
      <c r="F17417">
        <f>IF(LEFT(Tableau1[[#This Row],[Eléments modifié]],$J$1)=$I$1,Tableau1[[#This Row],[Date]],9^9)</f>
        <v>45434.664710648147</v>
      </c>
      <c r="G17417" s="9">
        <f>IF(Tableau1[[#This Row],[Date]]=_xlfn.MINIFS(Tableau1[1er],Tableau1[N° BL],Tableau1[[#This Row],[N° BL]],Tableau1[1er],Tableau1[[#This Row],[Date]]),D17416,"")</f>
        <v>209</v>
      </c>
    </row>
    <row r="17418" spans="1:7" ht="14.25" customHeight="1" x14ac:dyDescent="0.25">
      <c r="A17418" s="1" t="s">
        <v>4215</v>
      </c>
      <c r="B17418" s="1" t="s">
        <v>4216</v>
      </c>
      <c r="C17418" s="7">
        <v>45435.384409722225</v>
      </c>
      <c r="D17418" s="10">
        <v>189</v>
      </c>
      <c r="E17418" s="1" t="s">
        <v>14</v>
      </c>
      <c r="F17418">
        <f>IF(LEFT(Tableau1[[#This Row],[Eléments modifié]],$J$1)=$I$1,Tableau1[[#This Row],[Date]],9^9)</f>
        <v>387420489</v>
      </c>
      <c r="G17418" s="9" t="str">
        <f>IF(Tableau1[[#This Row],[Date]]=_xlfn.MINIFS(Tableau1[1er],Tableau1[N° BL],Tableau1[[#This Row],[N° BL]],Tableau1[1er],Tableau1[[#This Row],[Date]]),D17417,"")</f>
        <v/>
      </c>
    </row>
    <row r="17419" spans="1:7" ht="14.25" customHeight="1" x14ac:dyDescent="0.25">
      <c r="A17419" s="1" t="s">
        <v>4215</v>
      </c>
      <c r="B17419" s="1" t="s">
        <v>4216</v>
      </c>
      <c r="C17419" s="7">
        <v>45435.392592592594</v>
      </c>
      <c r="D17419" s="10">
        <v>189</v>
      </c>
      <c r="E17419" s="1" t="s">
        <v>7</v>
      </c>
      <c r="F17419">
        <f>IF(LEFT(Tableau1[[#This Row],[Eléments modifié]],$J$1)=$I$1,Tableau1[[#This Row],[Date]],9^9)</f>
        <v>45435.392592592594</v>
      </c>
      <c r="G17419" s="9">
        <f>IF(Tableau1[[#This Row],[Date]]=_xlfn.MINIFS(Tableau1[1er],Tableau1[N° BL],Tableau1[[#This Row],[N° BL]],Tableau1[1er],Tableau1[[#This Row],[Date]]),D17418,"")</f>
        <v>189</v>
      </c>
    </row>
    <row r="17420" spans="1:7" ht="14.25" customHeight="1" x14ac:dyDescent="0.25">
      <c r="A17420" s="1" t="s">
        <v>4187</v>
      </c>
      <c r="B17420" s="1" t="s">
        <v>4188</v>
      </c>
      <c r="C17420" s="7">
        <v>45435.417673611111</v>
      </c>
      <c r="D17420" s="10">
        <v>188</v>
      </c>
      <c r="E17420" s="1" t="s">
        <v>371</v>
      </c>
      <c r="F17420">
        <f>IF(LEFT(Tableau1[[#This Row],[Eléments modifié]],$J$1)=$I$1,Tableau1[[#This Row],[Date]],9^9)</f>
        <v>387420489</v>
      </c>
      <c r="G17420" s="9" t="str">
        <f>IF(Tableau1[[#This Row],[Date]]=_xlfn.MINIFS(Tableau1[1er],Tableau1[N° BL],Tableau1[[#This Row],[N° BL]],Tableau1[1er],Tableau1[[#This Row],[Date]]),D17419,"")</f>
        <v/>
      </c>
    </row>
    <row r="17421" spans="1:7" ht="14.25" customHeight="1" x14ac:dyDescent="0.25">
      <c r="A17421" s="1" t="s">
        <v>4187</v>
      </c>
      <c r="B17421" s="1" t="s">
        <v>4188</v>
      </c>
      <c r="C17421" s="7">
        <v>45435.472233796296</v>
      </c>
      <c r="D17421" s="10">
        <v>188</v>
      </c>
      <c r="E17421" s="1" t="s">
        <v>7</v>
      </c>
      <c r="F17421">
        <f>IF(LEFT(Tableau1[[#This Row],[Eléments modifié]],$J$1)=$I$1,Tableau1[[#This Row],[Date]],9^9)</f>
        <v>45435.472233796296</v>
      </c>
      <c r="G17421" s="9">
        <f>IF(Tableau1[[#This Row],[Date]]=_xlfn.MINIFS(Tableau1[1er],Tableau1[N° BL],Tableau1[[#This Row],[N° BL]],Tableau1[1er],Tableau1[[#This Row],[Date]]),D17420,"")</f>
        <v>188</v>
      </c>
    </row>
    <row r="17422" spans="1:7" ht="14.25" customHeight="1" x14ac:dyDescent="0.25">
      <c r="A17422" s="1" t="s">
        <v>4187</v>
      </c>
      <c r="B17422" s="1" t="s">
        <v>4188</v>
      </c>
      <c r="C17422" s="7">
        <v>45435.475624999999</v>
      </c>
      <c r="D17422" s="10">
        <v>176</v>
      </c>
      <c r="E17422" s="1" t="s">
        <v>98</v>
      </c>
      <c r="F17422">
        <f>IF(LEFT(Tableau1[[#This Row],[Eléments modifié]],$J$1)=$I$1,Tableau1[[#This Row],[Date]],9^9)</f>
        <v>387420489</v>
      </c>
      <c r="G17422" s="9" t="str">
        <f>IF(Tableau1[[#This Row],[Date]]=_xlfn.MINIFS(Tableau1[1er],Tableau1[N° BL],Tableau1[[#This Row],[N° BL]],Tableau1[1er],Tableau1[[#This Row],[Date]]),D17421,"")</f>
        <v/>
      </c>
    </row>
    <row r="17423" spans="1:7" ht="14.25" customHeight="1" x14ac:dyDescent="0.25">
      <c r="A17423" s="1" t="s">
        <v>4187</v>
      </c>
      <c r="B17423" s="1" t="s">
        <v>4188</v>
      </c>
      <c r="C17423" s="7">
        <v>45435.483506944445</v>
      </c>
      <c r="D17423" s="10">
        <v>188</v>
      </c>
      <c r="E17423" s="1" t="s">
        <v>32</v>
      </c>
      <c r="F17423">
        <f>IF(LEFT(Tableau1[[#This Row],[Eléments modifié]],$J$1)=$I$1,Tableau1[[#This Row],[Date]],9^9)</f>
        <v>387420489</v>
      </c>
      <c r="G17423" s="9" t="str">
        <f>IF(Tableau1[[#This Row],[Date]]=_xlfn.MINIFS(Tableau1[1er],Tableau1[N° BL],Tableau1[[#This Row],[N° BL]],Tableau1[1er],Tableau1[[#This Row],[Date]]),D17422,"")</f>
        <v/>
      </c>
    </row>
    <row r="17424" spans="1:7" ht="14.25" customHeight="1" x14ac:dyDescent="0.25">
      <c r="A17424" s="1" t="s">
        <v>4187</v>
      </c>
      <c r="B17424" s="1" t="s">
        <v>4188</v>
      </c>
      <c r="C17424" s="7">
        <v>45435.485312500001</v>
      </c>
      <c r="D17424" s="10">
        <v>188</v>
      </c>
      <c r="E17424" s="1" t="s">
        <v>7</v>
      </c>
      <c r="F17424">
        <f>IF(LEFT(Tableau1[[#This Row],[Eléments modifié]],$J$1)=$I$1,Tableau1[[#This Row],[Date]],9^9)</f>
        <v>45435.485312500001</v>
      </c>
      <c r="G17424" s="9">
        <f>IF(Tableau1[[#This Row],[Date]]=_xlfn.MINIFS(Tableau1[1er],Tableau1[N° BL],Tableau1[[#This Row],[N° BL]],Tableau1[1er],Tableau1[[#This Row],[Date]]),D17423,"")</f>
        <v>188</v>
      </c>
    </row>
    <row r="17425" spans="1:7" ht="14.25" customHeight="1" x14ac:dyDescent="0.25">
      <c r="A17425" s="1" t="s">
        <v>4239</v>
      </c>
      <c r="B17425" s="1" t="s">
        <v>4240</v>
      </c>
      <c r="C17425" s="7">
        <v>45435.301168981481</v>
      </c>
      <c r="D17425" s="10">
        <v>176</v>
      </c>
      <c r="E17425" s="1" t="s">
        <v>14</v>
      </c>
      <c r="F17425">
        <f>IF(LEFT(Tableau1[[#This Row],[Eléments modifié]],$J$1)=$I$1,Tableau1[[#This Row],[Date]],9^9)</f>
        <v>387420489</v>
      </c>
      <c r="G17425" s="9" t="str">
        <f>IF(Tableau1[[#This Row],[Date]]=_xlfn.MINIFS(Tableau1[1er],Tableau1[N° BL],Tableau1[[#This Row],[N° BL]],Tableau1[1er],Tableau1[[#This Row],[Date]]),D17424,"")</f>
        <v/>
      </c>
    </row>
    <row r="17426" spans="1:7" ht="14.25" customHeight="1" x14ac:dyDescent="0.25">
      <c r="A17426" s="1" t="s">
        <v>4239</v>
      </c>
      <c r="B17426" s="1" t="s">
        <v>4240</v>
      </c>
      <c r="C17426" s="7">
        <v>45435.311516203707</v>
      </c>
      <c r="D17426" s="10">
        <v>189</v>
      </c>
      <c r="E17426" s="1" t="s">
        <v>7</v>
      </c>
      <c r="F17426">
        <f>IF(LEFT(Tableau1[[#This Row],[Eléments modifié]],$J$1)=$I$1,Tableau1[[#This Row],[Date]],9^9)</f>
        <v>45435.311516203707</v>
      </c>
      <c r="G17426" s="9">
        <f>IF(Tableau1[[#This Row],[Date]]=_xlfn.MINIFS(Tableau1[1er],Tableau1[N° BL],Tableau1[[#This Row],[N° BL]],Tableau1[1er],Tableau1[[#This Row],[Date]]),D17425,"")</f>
        <v>176</v>
      </c>
    </row>
    <row r="17427" spans="1:7" ht="14.25" customHeight="1" x14ac:dyDescent="0.25">
      <c r="A17427" s="1" t="s">
        <v>4140</v>
      </c>
      <c r="B17427" s="1" t="s">
        <v>4141</v>
      </c>
      <c r="C17427" s="7">
        <v>45435.586585648147</v>
      </c>
      <c r="D17427" s="10">
        <v>212</v>
      </c>
      <c r="E17427" s="1" t="s">
        <v>371</v>
      </c>
      <c r="F17427">
        <f>IF(LEFT(Tableau1[[#This Row],[Eléments modifié]],$J$1)=$I$1,Tableau1[[#This Row],[Date]],9^9)</f>
        <v>387420489</v>
      </c>
      <c r="G17427" s="9" t="str">
        <f>IF(Tableau1[[#This Row],[Date]]=_xlfn.MINIFS(Tableau1[1er],Tableau1[N° BL],Tableau1[[#This Row],[N° BL]],Tableau1[1er],Tableau1[[#This Row],[Date]]),D17426,"")</f>
        <v/>
      </c>
    </row>
    <row r="17428" spans="1:7" ht="14.25" customHeight="1" x14ac:dyDescent="0.25">
      <c r="A17428" s="1" t="s">
        <v>4140</v>
      </c>
      <c r="B17428" s="1" t="s">
        <v>4141</v>
      </c>
      <c r="C17428" s="7">
        <v>45435.623541666668</v>
      </c>
      <c r="D17428" s="10">
        <v>209</v>
      </c>
      <c r="E17428" s="1" t="s">
        <v>7</v>
      </c>
      <c r="F17428">
        <f>IF(LEFT(Tableau1[[#This Row],[Eléments modifié]],$J$1)=$I$1,Tableau1[[#This Row],[Date]],9^9)</f>
        <v>45435.623541666668</v>
      </c>
      <c r="G17428" s="9">
        <f>IF(Tableau1[[#This Row],[Date]]=_xlfn.MINIFS(Tableau1[1er],Tableau1[N° BL],Tableau1[[#This Row],[N° BL]],Tableau1[1er],Tableau1[[#This Row],[Date]]),D17427,"")</f>
        <v>212</v>
      </c>
    </row>
    <row r="17429" spans="1:7" ht="14.25" customHeight="1" x14ac:dyDescent="0.25">
      <c r="A17429" s="1" t="s">
        <v>4146</v>
      </c>
      <c r="B17429" s="1" t="s">
        <v>4147</v>
      </c>
      <c r="C17429" s="7">
        <v>45435.569664351853</v>
      </c>
      <c r="D17429" s="10">
        <v>209</v>
      </c>
      <c r="E17429" s="1" t="s">
        <v>14</v>
      </c>
      <c r="F17429">
        <f>IF(LEFT(Tableau1[[#This Row],[Eléments modifié]],$J$1)=$I$1,Tableau1[[#This Row],[Date]],9^9)</f>
        <v>387420489</v>
      </c>
      <c r="G17429" s="9" t="str">
        <f>IF(Tableau1[[#This Row],[Date]]=_xlfn.MINIFS(Tableau1[1er],Tableau1[N° BL],Tableau1[[#This Row],[N° BL]],Tableau1[1er],Tableau1[[#This Row],[Date]]),D17428,"")</f>
        <v/>
      </c>
    </row>
    <row r="17430" spans="1:7" ht="14.25" customHeight="1" x14ac:dyDescent="0.25">
      <c r="A17430" s="1" t="s">
        <v>4146</v>
      </c>
      <c r="B17430" s="1" t="s">
        <v>4147</v>
      </c>
      <c r="C17430" s="7">
        <v>45435.592673611114</v>
      </c>
      <c r="D17430" s="10">
        <v>189</v>
      </c>
      <c r="E17430" s="1" t="s">
        <v>7</v>
      </c>
      <c r="F17430">
        <f>IF(LEFT(Tableau1[[#This Row],[Eléments modifié]],$J$1)=$I$1,Tableau1[[#This Row],[Date]],9^9)</f>
        <v>45435.592673611114</v>
      </c>
      <c r="G17430" s="9">
        <f>IF(Tableau1[[#This Row],[Date]]=_xlfn.MINIFS(Tableau1[1er],Tableau1[N° BL],Tableau1[[#This Row],[N° BL]],Tableau1[1er],Tableau1[[#This Row],[Date]]),D17429,"")</f>
        <v>209</v>
      </c>
    </row>
    <row r="17431" spans="1:7" ht="14.25" customHeight="1" x14ac:dyDescent="0.25">
      <c r="A17431" s="1" t="s">
        <v>4156</v>
      </c>
      <c r="B17431" s="1" t="s">
        <v>4157</v>
      </c>
      <c r="C17431" s="7">
        <v>45435.542002314818</v>
      </c>
      <c r="D17431" s="10">
        <v>188</v>
      </c>
      <c r="E17431" s="1" t="s">
        <v>2447</v>
      </c>
      <c r="F17431">
        <f>IF(LEFT(Tableau1[[#This Row],[Eléments modifié]],$J$1)=$I$1,Tableau1[[#This Row],[Date]],9^9)</f>
        <v>387420489</v>
      </c>
      <c r="G17431" s="9" t="str">
        <f>IF(Tableau1[[#This Row],[Date]]=_xlfn.MINIFS(Tableau1[1er],Tableau1[N° BL],Tableau1[[#This Row],[N° BL]],Tableau1[1er],Tableau1[[#This Row],[Date]]),D17430,"")</f>
        <v/>
      </c>
    </row>
    <row r="17432" spans="1:7" ht="14.25" customHeight="1" x14ac:dyDescent="0.25">
      <c r="A17432" s="1" t="s">
        <v>4156</v>
      </c>
      <c r="B17432" s="1" t="s">
        <v>4157</v>
      </c>
      <c r="C17432" s="7">
        <v>45435.555717592593</v>
      </c>
      <c r="D17432" s="10">
        <v>212</v>
      </c>
      <c r="E17432" s="1" t="s">
        <v>7</v>
      </c>
      <c r="F17432">
        <f>IF(LEFT(Tableau1[[#This Row],[Eléments modifié]],$J$1)=$I$1,Tableau1[[#This Row],[Date]],9^9)</f>
        <v>45435.555717592593</v>
      </c>
      <c r="G17432" s="9">
        <f>IF(Tableau1[[#This Row],[Date]]=_xlfn.MINIFS(Tableau1[1er],Tableau1[N° BL],Tableau1[[#This Row],[N° BL]],Tableau1[1er],Tableau1[[#This Row],[Date]]),D17431,"")</f>
        <v>188</v>
      </c>
    </row>
    <row r="17433" spans="1:7" ht="14.25" customHeight="1" x14ac:dyDescent="0.25">
      <c r="A17433" s="1" t="s">
        <v>4167</v>
      </c>
      <c r="B17433" s="1" t="s">
        <v>4168</v>
      </c>
      <c r="C17433" s="7">
        <v>45435.478761574072</v>
      </c>
      <c r="D17433" s="10">
        <v>212</v>
      </c>
      <c r="E17433" s="1" t="s">
        <v>111</v>
      </c>
      <c r="F17433">
        <f>IF(LEFT(Tableau1[[#This Row],[Eléments modifié]],$J$1)=$I$1,Tableau1[[#This Row],[Date]],9^9)</f>
        <v>387420489</v>
      </c>
      <c r="G17433" s="9" t="str">
        <f>IF(Tableau1[[#This Row],[Date]]=_xlfn.MINIFS(Tableau1[1er],Tableau1[N° BL],Tableau1[[#This Row],[N° BL]],Tableau1[1er],Tableau1[[#This Row],[Date]]),D17432,"")</f>
        <v/>
      </c>
    </row>
    <row r="17434" spans="1:7" ht="14.25" customHeight="1" x14ac:dyDescent="0.25">
      <c r="A17434" s="1" t="s">
        <v>4167</v>
      </c>
      <c r="B17434" s="1" t="s">
        <v>4168</v>
      </c>
      <c r="C17434" s="7">
        <v>45435.526932870373</v>
      </c>
      <c r="D17434" s="10">
        <v>176</v>
      </c>
      <c r="E17434" s="1" t="s">
        <v>7</v>
      </c>
      <c r="F17434">
        <f>IF(LEFT(Tableau1[[#This Row],[Eléments modifié]],$J$1)=$I$1,Tableau1[[#This Row],[Date]],9^9)</f>
        <v>45435.526932870373</v>
      </c>
      <c r="G17434" s="9">
        <f>IF(Tableau1[[#This Row],[Date]]=_xlfn.MINIFS(Tableau1[1er],Tableau1[N° BL],Tableau1[[#This Row],[N° BL]],Tableau1[1er],Tableau1[[#This Row],[Date]]),D17433,"")</f>
        <v>212</v>
      </c>
    </row>
    <row r="17435" spans="1:7" ht="14.25" customHeight="1" x14ac:dyDescent="0.25">
      <c r="A17435" s="1" t="s">
        <v>4177</v>
      </c>
      <c r="B17435" s="1" t="s">
        <v>4178</v>
      </c>
      <c r="C17435" s="7">
        <v>45435.487210648149</v>
      </c>
      <c r="D17435" s="10">
        <v>188</v>
      </c>
      <c r="E17435" s="1" t="s">
        <v>371</v>
      </c>
      <c r="F17435">
        <f>IF(LEFT(Tableau1[[#This Row],[Eléments modifié]],$J$1)=$I$1,Tableau1[[#This Row],[Date]],9^9)</f>
        <v>387420489</v>
      </c>
      <c r="G17435" s="9" t="str">
        <f>IF(Tableau1[[#This Row],[Date]]=_xlfn.MINIFS(Tableau1[1er],Tableau1[N° BL],Tableau1[[#This Row],[N° BL]],Tableau1[1er],Tableau1[[#This Row],[Date]]),D17434,"")</f>
        <v/>
      </c>
    </row>
    <row r="17436" spans="1:7" ht="14.25" customHeight="1" x14ac:dyDescent="0.25">
      <c r="A17436" s="1" t="s">
        <v>4177</v>
      </c>
      <c r="B17436" s="1" t="s">
        <v>4178</v>
      </c>
      <c r="C17436" s="7">
        <v>45435.494791666664</v>
      </c>
      <c r="D17436" s="10">
        <v>209</v>
      </c>
      <c r="E17436" s="1" t="s">
        <v>7</v>
      </c>
      <c r="F17436">
        <f>IF(LEFT(Tableau1[[#This Row],[Eléments modifié]],$J$1)=$I$1,Tableau1[[#This Row],[Date]],9^9)</f>
        <v>45435.494791666664</v>
      </c>
      <c r="G17436" s="9">
        <f>IF(Tableau1[[#This Row],[Date]]=_xlfn.MINIFS(Tableau1[1er],Tableau1[N° BL],Tableau1[[#This Row],[N° BL]],Tableau1[1er],Tableau1[[#This Row],[Date]]),D17435,"")</f>
        <v>188</v>
      </c>
    </row>
    <row r="17437" spans="1:7" ht="14.25" customHeight="1" x14ac:dyDescent="0.25">
      <c r="A17437" s="1" t="s">
        <v>4096</v>
      </c>
      <c r="B17437" s="1" t="s">
        <v>4097</v>
      </c>
      <c r="C17437" s="7">
        <v>45435.490868055553</v>
      </c>
      <c r="D17437" s="10">
        <v>188</v>
      </c>
      <c r="E17437" s="1" t="s">
        <v>32</v>
      </c>
      <c r="F17437">
        <f>IF(LEFT(Tableau1[[#This Row],[Eléments modifié]],$J$1)=$I$1,Tableau1[[#This Row],[Date]],9^9)</f>
        <v>387420489</v>
      </c>
      <c r="G17437" s="9" t="str">
        <f>IF(Tableau1[[#This Row],[Date]]=_xlfn.MINIFS(Tableau1[1er],Tableau1[N° BL],Tableau1[[#This Row],[N° BL]],Tableau1[1er],Tableau1[[#This Row],[Date]]),D17436,"")</f>
        <v/>
      </c>
    </row>
    <row r="17438" spans="1:7" ht="14.25" customHeight="1" x14ac:dyDescent="0.25">
      <c r="A17438" s="1" t="s">
        <v>4096</v>
      </c>
      <c r="B17438" s="1" t="s">
        <v>4097</v>
      </c>
      <c r="C17438" s="7">
        <v>45435.490960648145</v>
      </c>
      <c r="D17438" s="10">
        <v>188</v>
      </c>
      <c r="E17438" s="1" t="s">
        <v>20</v>
      </c>
      <c r="F17438">
        <f>IF(LEFT(Tableau1[[#This Row],[Eléments modifié]],$J$1)=$I$1,Tableau1[[#This Row],[Date]],9^9)</f>
        <v>387420489</v>
      </c>
      <c r="G17438" s="9" t="str">
        <f>IF(Tableau1[[#This Row],[Date]]=_xlfn.MINIFS(Tableau1[1er],Tableau1[N° BL],Tableau1[[#This Row],[N° BL]],Tableau1[1er],Tableau1[[#This Row],[Date]]),D17437,"")</f>
        <v/>
      </c>
    </row>
    <row r="17439" spans="1:7" ht="14.25" customHeight="1" x14ac:dyDescent="0.25">
      <c r="A17439" s="1" t="s">
        <v>4096</v>
      </c>
      <c r="B17439" s="1" t="s">
        <v>4097</v>
      </c>
      <c r="C17439" s="7">
        <v>45435.492372685185</v>
      </c>
      <c r="D17439" s="10">
        <v>189</v>
      </c>
      <c r="E17439" s="1" t="s">
        <v>14</v>
      </c>
      <c r="F17439">
        <f>IF(LEFT(Tableau1[[#This Row],[Eléments modifié]],$J$1)=$I$1,Tableau1[[#This Row],[Date]],9^9)</f>
        <v>387420489</v>
      </c>
      <c r="G17439" s="9" t="str">
        <f>IF(Tableau1[[#This Row],[Date]]=_xlfn.MINIFS(Tableau1[1er],Tableau1[N° BL],Tableau1[[#This Row],[N° BL]],Tableau1[1er],Tableau1[[#This Row],[Date]]),D17438,"")</f>
        <v/>
      </c>
    </row>
    <row r="17440" spans="1:7" ht="14.25" customHeight="1" x14ac:dyDescent="0.25">
      <c r="A17440" s="1" t="s">
        <v>4096</v>
      </c>
      <c r="B17440" s="1" t="s">
        <v>4097</v>
      </c>
      <c r="C17440" s="7">
        <v>45435.492708333331</v>
      </c>
      <c r="D17440" s="10">
        <v>209</v>
      </c>
      <c r="E17440" s="1" t="s">
        <v>20</v>
      </c>
      <c r="F17440">
        <f>IF(LEFT(Tableau1[[#This Row],[Eléments modifié]],$J$1)=$I$1,Tableau1[[#This Row],[Date]],9^9)</f>
        <v>387420489</v>
      </c>
      <c r="G17440" s="9" t="str">
        <f>IF(Tableau1[[#This Row],[Date]]=_xlfn.MINIFS(Tableau1[1er],Tableau1[N° BL],Tableau1[[#This Row],[N° BL]],Tableau1[1er],Tableau1[[#This Row],[Date]]),D17439,"")</f>
        <v/>
      </c>
    </row>
    <row r="17441" spans="1:7" ht="14.25" customHeight="1" x14ac:dyDescent="0.25">
      <c r="A17441" s="1" t="s">
        <v>4096</v>
      </c>
      <c r="B17441" s="1" t="s">
        <v>4097</v>
      </c>
      <c r="C17441" s="7">
        <v>45435.494814814818</v>
      </c>
      <c r="D17441" s="10">
        <v>188</v>
      </c>
      <c r="E17441" s="1" t="s">
        <v>371</v>
      </c>
      <c r="F17441">
        <f>IF(LEFT(Tableau1[[#This Row],[Eléments modifié]],$J$1)=$I$1,Tableau1[[#This Row],[Date]],9^9)</f>
        <v>387420489</v>
      </c>
      <c r="G17441" s="9" t="str">
        <f>IF(Tableau1[[#This Row],[Date]]=_xlfn.MINIFS(Tableau1[1er],Tableau1[N° BL],Tableau1[[#This Row],[N° BL]],Tableau1[1er],Tableau1[[#This Row],[Date]]),D17440,"")</f>
        <v/>
      </c>
    </row>
    <row r="17442" spans="1:7" ht="14.25" customHeight="1" x14ac:dyDescent="0.25">
      <c r="A17442" s="1" t="s">
        <v>4096</v>
      </c>
      <c r="B17442" s="1" t="s">
        <v>4097</v>
      </c>
      <c r="C17442" s="7">
        <v>45435.539976851855</v>
      </c>
      <c r="D17442" s="10">
        <v>209</v>
      </c>
      <c r="E17442" s="1" t="s">
        <v>7</v>
      </c>
      <c r="F17442">
        <f>IF(LEFT(Tableau1[[#This Row],[Eléments modifié]],$J$1)=$I$1,Tableau1[[#This Row],[Date]],9^9)</f>
        <v>45435.539976851855</v>
      </c>
      <c r="G17442" s="9">
        <f>IF(Tableau1[[#This Row],[Date]]=_xlfn.MINIFS(Tableau1[1er],Tableau1[N° BL],Tableau1[[#This Row],[N° BL]],Tableau1[1er],Tableau1[[#This Row],[Date]]),D17441,"")</f>
        <v>188</v>
      </c>
    </row>
    <row r="17443" spans="1:7" ht="14.25" customHeight="1" x14ac:dyDescent="0.25">
      <c r="A17443" s="1" t="s">
        <v>4096</v>
      </c>
      <c r="B17443" s="1" t="s">
        <v>4097</v>
      </c>
      <c r="C17443" s="7">
        <v>45435.540185185186</v>
      </c>
      <c r="D17443" s="10">
        <v>209</v>
      </c>
      <c r="E17443" s="1" t="s">
        <v>7</v>
      </c>
      <c r="F17443">
        <f>IF(LEFT(Tableau1[[#This Row],[Eléments modifié]],$J$1)=$I$1,Tableau1[[#This Row],[Date]],9^9)</f>
        <v>45435.540185185186</v>
      </c>
      <c r="G17443" s="9">
        <f>IF(Tableau1[[#This Row],[Date]]=_xlfn.MINIFS(Tableau1[1er],Tableau1[N° BL],Tableau1[[#This Row],[N° BL]],Tableau1[1er],Tableau1[[#This Row],[Date]]),D17442,"")</f>
        <v>209</v>
      </c>
    </row>
    <row r="17444" spans="1:7" ht="14.25" customHeight="1" x14ac:dyDescent="0.25">
      <c r="A17444" s="1" t="s">
        <v>4096</v>
      </c>
      <c r="B17444" s="1" t="s">
        <v>4097</v>
      </c>
      <c r="C17444" s="7">
        <v>45436.413923611108</v>
      </c>
      <c r="D17444" s="10">
        <v>182</v>
      </c>
      <c r="E17444" s="1" t="s">
        <v>98</v>
      </c>
      <c r="F17444">
        <f>IF(LEFT(Tableau1[[#This Row],[Eléments modifié]],$J$1)=$I$1,Tableau1[[#This Row],[Date]],9^9)</f>
        <v>387420489</v>
      </c>
      <c r="G17444" s="9" t="str">
        <f>IF(Tableau1[[#This Row],[Date]]=_xlfn.MINIFS(Tableau1[1er],Tableau1[N° BL],Tableau1[[#This Row],[N° BL]],Tableau1[1er],Tableau1[[#This Row],[Date]]),D17443,"")</f>
        <v/>
      </c>
    </row>
    <row r="17445" spans="1:7" ht="14.25" customHeight="1" x14ac:dyDescent="0.25">
      <c r="A17445" s="1" t="s">
        <v>4096</v>
      </c>
      <c r="B17445" s="1" t="s">
        <v>4097</v>
      </c>
      <c r="C17445" s="7">
        <v>45436.418391203704</v>
      </c>
      <c r="D17445" s="10">
        <v>182</v>
      </c>
      <c r="E17445" s="1" t="s">
        <v>21</v>
      </c>
      <c r="F17445">
        <f>IF(LEFT(Tableau1[[#This Row],[Eléments modifié]],$J$1)=$I$1,Tableau1[[#This Row],[Date]],9^9)</f>
        <v>387420489</v>
      </c>
      <c r="G17445" s="9" t="str">
        <f>IF(Tableau1[[#This Row],[Date]]=_xlfn.MINIFS(Tableau1[1er],Tableau1[N° BL],Tableau1[[#This Row],[N° BL]],Tableau1[1er],Tableau1[[#This Row],[Date]]),D17444,"")</f>
        <v/>
      </c>
    </row>
    <row r="17446" spans="1:7" ht="14.25" customHeight="1" x14ac:dyDescent="0.25">
      <c r="A17446" s="1" t="s">
        <v>4096</v>
      </c>
      <c r="B17446" s="1" t="s">
        <v>4097</v>
      </c>
      <c r="C17446" s="7">
        <v>45436.418796296297</v>
      </c>
      <c r="D17446" s="10">
        <v>182</v>
      </c>
      <c r="E17446" s="1" t="s">
        <v>7</v>
      </c>
      <c r="F17446">
        <f>IF(LEFT(Tableau1[[#This Row],[Eléments modifié]],$J$1)=$I$1,Tableau1[[#This Row],[Date]],9^9)</f>
        <v>45436.418796296297</v>
      </c>
      <c r="G17446" s="9">
        <f>IF(Tableau1[[#This Row],[Date]]=_xlfn.MINIFS(Tableau1[1er],Tableau1[N° BL],Tableau1[[#This Row],[N° BL]],Tableau1[1er],Tableau1[[#This Row],[Date]]),D17445,"")</f>
        <v>182</v>
      </c>
    </row>
    <row r="17447" spans="1:7" ht="14.25" customHeight="1" x14ac:dyDescent="0.25">
      <c r="A17447" s="1" t="s">
        <v>4090</v>
      </c>
      <c r="B17447" s="1" t="s">
        <v>4091</v>
      </c>
      <c r="C17447" s="7">
        <v>45435.684710648151</v>
      </c>
      <c r="D17447" s="10">
        <v>209</v>
      </c>
      <c r="E17447" s="1" t="s">
        <v>2447</v>
      </c>
      <c r="F17447">
        <f>IF(LEFT(Tableau1[[#This Row],[Eléments modifié]],$J$1)=$I$1,Tableau1[[#This Row],[Date]],9^9)</f>
        <v>387420489</v>
      </c>
      <c r="G17447" s="9" t="str">
        <f>IF(Tableau1[[#This Row],[Date]]=_xlfn.MINIFS(Tableau1[1er],Tableau1[N° BL],Tableau1[[#This Row],[N° BL]],Tableau1[1er],Tableau1[[#This Row],[Date]]),D17446,"")</f>
        <v/>
      </c>
    </row>
    <row r="17448" spans="1:7" ht="14.25" customHeight="1" x14ac:dyDescent="0.25">
      <c r="A17448" s="1" t="s">
        <v>4090</v>
      </c>
      <c r="B17448" s="1" t="s">
        <v>4091</v>
      </c>
      <c r="C17448" s="7">
        <v>45436.430520833332</v>
      </c>
      <c r="D17448" s="10">
        <v>212</v>
      </c>
      <c r="E17448" s="1" t="s">
        <v>7</v>
      </c>
      <c r="F17448">
        <f>IF(LEFT(Tableau1[[#This Row],[Eléments modifié]],$J$1)=$I$1,Tableau1[[#This Row],[Date]],9^9)</f>
        <v>45436.430520833332</v>
      </c>
      <c r="G17448" s="9">
        <f>IF(Tableau1[[#This Row],[Date]]=_xlfn.MINIFS(Tableau1[1er],Tableau1[N° BL],Tableau1[[#This Row],[N° BL]],Tableau1[1er],Tableau1[[#This Row],[Date]]),D17447,"")</f>
        <v>209</v>
      </c>
    </row>
    <row r="17449" spans="1:7" ht="14.25" customHeight="1" x14ac:dyDescent="0.25">
      <c r="A17449" s="1" t="s">
        <v>4074</v>
      </c>
      <c r="B17449" s="1" t="s">
        <v>4075</v>
      </c>
      <c r="C17449" s="7">
        <v>45436.378599537034</v>
      </c>
      <c r="D17449" s="10">
        <v>176</v>
      </c>
      <c r="E17449" s="1" t="s">
        <v>3459</v>
      </c>
      <c r="F17449">
        <f>IF(LEFT(Tableau1[[#This Row],[Eléments modifié]],$J$1)=$I$1,Tableau1[[#This Row],[Date]],9^9)</f>
        <v>387420489</v>
      </c>
      <c r="G17449" s="9" t="str">
        <f>IF(Tableau1[[#This Row],[Date]]=_xlfn.MINIFS(Tableau1[1er],Tableau1[N° BL],Tableau1[[#This Row],[N° BL]],Tableau1[1er],Tableau1[[#This Row],[Date]]),D17448,"")</f>
        <v/>
      </c>
    </row>
    <row r="17450" spans="1:7" ht="14.25" customHeight="1" x14ac:dyDescent="0.25">
      <c r="A17450" s="1" t="s">
        <v>4074</v>
      </c>
      <c r="B17450" s="1" t="s">
        <v>4075</v>
      </c>
      <c r="C17450" s="7">
        <v>45436.451527777775</v>
      </c>
      <c r="D17450" s="10">
        <v>211</v>
      </c>
      <c r="E17450" s="1" t="s">
        <v>7</v>
      </c>
      <c r="F17450">
        <f>IF(LEFT(Tableau1[[#This Row],[Eléments modifié]],$J$1)=$I$1,Tableau1[[#This Row],[Date]],9^9)</f>
        <v>45436.451527777775</v>
      </c>
      <c r="G17450" s="9">
        <f>IF(Tableau1[[#This Row],[Date]]=_xlfn.MINIFS(Tableau1[1er],Tableau1[N° BL],Tableau1[[#This Row],[N° BL]],Tableau1[1er],Tableau1[[#This Row],[Date]]),D17449,"")</f>
        <v>176</v>
      </c>
    </row>
    <row r="17451" spans="1:7" ht="14.25" customHeight="1" x14ac:dyDescent="0.25">
      <c r="A17451" s="1" t="s">
        <v>4092</v>
      </c>
      <c r="B17451" s="1" t="s">
        <v>4093</v>
      </c>
      <c r="C17451" s="7">
        <v>45436.413159722222</v>
      </c>
      <c r="D17451" s="10">
        <v>182</v>
      </c>
      <c r="E17451" s="1" t="s">
        <v>371</v>
      </c>
      <c r="F17451">
        <f>IF(LEFT(Tableau1[[#This Row],[Eléments modifié]],$J$1)=$I$1,Tableau1[[#This Row],[Date]],9^9)</f>
        <v>387420489</v>
      </c>
      <c r="G17451" s="9" t="str">
        <f>IF(Tableau1[[#This Row],[Date]]=_xlfn.MINIFS(Tableau1[1er],Tableau1[N° BL],Tableau1[[#This Row],[N° BL]],Tableau1[1er],Tableau1[[#This Row],[Date]]),D17450,"")</f>
        <v/>
      </c>
    </row>
    <row r="17452" spans="1:7" ht="14.25" customHeight="1" x14ac:dyDescent="0.25">
      <c r="A17452" s="1" t="s">
        <v>4092</v>
      </c>
      <c r="B17452" s="1" t="s">
        <v>4093</v>
      </c>
      <c r="C17452" s="7">
        <v>45436.426099537035</v>
      </c>
      <c r="D17452" s="10">
        <v>209</v>
      </c>
      <c r="E17452" s="1" t="s">
        <v>7</v>
      </c>
      <c r="F17452">
        <f>IF(LEFT(Tableau1[[#This Row],[Eléments modifié]],$J$1)=$I$1,Tableau1[[#This Row],[Date]],9^9)</f>
        <v>45436.426099537035</v>
      </c>
      <c r="G17452" s="9">
        <f>IF(Tableau1[[#This Row],[Date]]=_xlfn.MINIFS(Tableau1[1er],Tableau1[N° BL],Tableau1[[#This Row],[N° BL]],Tableau1[1er],Tableau1[[#This Row],[Date]]),D17451,"")</f>
        <v>182</v>
      </c>
    </row>
    <row r="17453" spans="1:7" ht="14.25" customHeight="1" x14ac:dyDescent="0.25">
      <c r="A17453" s="1" t="s">
        <v>4154</v>
      </c>
      <c r="B17453" s="1" t="s">
        <v>4155</v>
      </c>
      <c r="C17453" s="7">
        <v>45435.546747685185</v>
      </c>
      <c r="D17453" s="10">
        <v>212</v>
      </c>
      <c r="E17453" s="1" t="s">
        <v>14</v>
      </c>
      <c r="F17453">
        <f>IF(LEFT(Tableau1[[#This Row],[Eléments modifié]],$J$1)=$I$1,Tableau1[[#This Row],[Date]],9^9)</f>
        <v>387420489</v>
      </c>
      <c r="G17453" s="9" t="str">
        <f>IF(Tableau1[[#This Row],[Date]]=_xlfn.MINIFS(Tableau1[1er],Tableau1[N° BL],Tableau1[[#This Row],[N° BL]],Tableau1[1er],Tableau1[[#This Row],[Date]]),D17452,"")</f>
        <v/>
      </c>
    </row>
    <row r="17454" spans="1:7" ht="14.25" customHeight="1" x14ac:dyDescent="0.25">
      <c r="A17454" s="1" t="s">
        <v>4154</v>
      </c>
      <c r="B17454" s="1" t="s">
        <v>4155</v>
      </c>
      <c r="C17454" s="7">
        <v>45435.569641203707</v>
      </c>
      <c r="D17454" s="10">
        <v>189</v>
      </c>
      <c r="E17454" s="1" t="s">
        <v>7</v>
      </c>
      <c r="F17454">
        <f>IF(LEFT(Tableau1[[#This Row],[Eléments modifié]],$J$1)=$I$1,Tableau1[[#This Row],[Date]],9^9)</f>
        <v>45435.569641203707</v>
      </c>
      <c r="G17454" s="9">
        <f>IF(Tableau1[[#This Row],[Date]]=_xlfn.MINIFS(Tableau1[1er],Tableau1[N° BL],Tableau1[[#This Row],[N° BL]],Tableau1[1er],Tableau1[[#This Row],[Date]]),D17453,"")</f>
        <v>212</v>
      </c>
    </row>
    <row r="17455" spans="1:7" ht="14.25" customHeight="1" x14ac:dyDescent="0.25">
      <c r="A17455" s="1" t="s">
        <v>4173</v>
      </c>
      <c r="B17455" s="1" t="s">
        <v>4174</v>
      </c>
      <c r="C17455" s="7">
        <v>45435.501192129632</v>
      </c>
      <c r="D17455" s="10">
        <v>188</v>
      </c>
      <c r="E17455" s="1" t="s">
        <v>2447</v>
      </c>
      <c r="F17455">
        <f>IF(LEFT(Tableau1[[#This Row],[Eléments modifié]],$J$1)=$I$1,Tableau1[[#This Row],[Date]],9^9)</f>
        <v>387420489</v>
      </c>
      <c r="G17455" s="9" t="str">
        <f>IF(Tableau1[[#This Row],[Date]]=_xlfn.MINIFS(Tableau1[1er],Tableau1[N° BL],Tableau1[[#This Row],[N° BL]],Tableau1[1er],Tableau1[[#This Row],[Date]]),D17454,"")</f>
        <v/>
      </c>
    </row>
    <row r="17456" spans="1:7" ht="14.25" customHeight="1" x14ac:dyDescent="0.25">
      <c r="A17456" s="1" t="s">
        <v>4173</v>
      </c>
      <c r="B17456" s="1" t="s">
        <v>4174</v>
      </c>
      <c r="C17456" s="7">
        <v>45435.508055555554</v>
      </c>
      <c r="D17456" s="10">
        <v>212</v>
      </c>
      <c r="E17456" s="1" t="s">
        <v>7</v>
      </c>
      <c r="F17456">
        <f>IF(LEFT(Tableau1[[#This Row],[Eléments modifié]],$J$1)=$I$1,Tableau1[[#This Row],[Date]],9^9)</f>
        <v>45435.508055555554</v>
      </c>
      <c r="G17456" s="9">
        <f>IF(Tableau1[[#This Row],[Date]]=_xlfn.MINIFS(Tableau1[1er],Tableau1[N° BL],Tableau1[[#This Row],[N° BL]],Tableau1[1er],Tableau1[[#This Row],[Date]]),D17455,"")</f>
        <v>188</v>
      </c>
    </row>
    <row r="17457" spans="1:7" ht="14.25" customHeight="1" x14ac:dyDescent="0.25">
      <c r="A17457" s="1" t="s">
        <v>4193</v>
      </c>
      <c r="B17457" s="1" t="s">
        <v>4194</v>
      </c>
      <c r="C17457" s="7">
        <v>45435.474733796298</v>
      </c>
      <c r="D17457" s="10">
        <v>182</v>
      </c>
      <c r="E17457" s="1" t="s">
        <v>111</v>
      </c>
      <c r="F17457">
        <f>IF(LEFT(Tableau1[[#This Row],[Eléments modifié]],$J$1)=$I$1,Tableau1[[#This Row],[Date]],9^9)</f>
        <v>387420489</v>
      </c>
      <c r="G17457" s="9" t="str">
        <f>IF(Tableau1[[#This Row],[Date]]=_xlfn.MINIFS(Tableau1[1er],Tableau1[N° BL],Tableau1[[#This Row],[N° BL]],Tableau1[1er],Tableau1[[#This Row],[Date]]),D17456,"")</f>
        <v/>
      </c>
    </row>
    <row r="17458" spans="1:7" ht="14.25" customHeight="1" x14ac:dyDescent="0.25">
      <c r="A17458" s="1" t="s">
        <v>4193</v>
      </c>
      <c r="B17458" s="1" t="s">
        <v>4194</v>
      </c>
      <c r="C17458" s="7">
        <v>45435.478738425925</v>
      </c>
      <c r="D17458" s="10">
        <v>176</v>
      </c>
      <c r="E17458" s="1" t="s">
        <v>7</v>
      </c>
      <c r="F17458">
        <f>IF(LEFT(Tableau1[[#This Row],[Eléments modifié]],$J$1)=$I$1,Tableau1[[#This Row],[Date]],9^9)</f>
        <v>45435.478738425925</v>
      </c>
      <c r="G17458" s="9">
        <f>IF(Tableau1[[#This Row],[Date]]=_xlfn.MINIFS(Tableau1[1er],Tableau1[N° BL],Tableau1[[#This Row],[N° BL]],Tableau1[1er],Tableau1[[#This Row],[Date]]),D17457,"")</f>
        <v>182</v>
      </c>
    </row>
    <row r="17459" spans="1:7" ht="14.25" customHeight="1" x14ac:dyDescent="0.25">
      <c r="A17459" s="1" t="s">
        <v>4152</v>
      </c>
      <c r="B17459" s="1" t="s">
        <v>4153</v>
      </c>
      <c r="C17459" s="7">
        <v>45435.545775462961</v>
      </c>
      <c r="D17459" s="10">
        <v>189</v>
      </c>
      <c r="E17459" s="1" t="s">
        <v>371</v>
      </c>
      <c r="F17459">
        <f>IF(LEFT(Tableau1[[#This Row],[Eléments modifié]],$J$1)=$I$1,Tableau1[[#This Row],[Date]],9^9)</f>
        <v>387420489</v>
      </c>
      <c r="G17459" s="9" t="str">
        <f>IF(Tableau1[[#This Row],[Date]]=_xlfn.MINIFS(Tableau1[1er],Tableau1[N° BL],Tableau1[[#This Row],[N° BL]],Tableau1[1er],Tableau1[[#This Row],[Date]]),D17458,"")</f>
        <v/>
      </c>
    </row>
    <row r="17460" spans="1:7" ht="14.25" customHeight="1" x14ac:dyDescent="0.25">
      <c r="A17460" s="1" t="s">
        <v>4152</v>
      </c>
      <c r="B17460" s="1" t="s">
        <v>4153</v>
      </c>
      <c r="C17460" s="7">
        <v>45435.572534722225</v>
      </c>
      <c r="D17460" s="10">
        <v>209</v>
      </c>
      <c r="E17460" s="1" t="s">
        <v>7</v>
      </c>
      <c r="F17460">
        <f>IF(LEFT(Tableau1[[#This Row],[Eléments modifié]],$J$1)=$I$1,Tableau1[[#This Row],[Date]],9^9)</f>
        <v>45435.572534722225</v>
      </c>
      <c r="G17460" s="9">
        <f>IF(Tableau1[[#This Row],[Date]]=_xlfn.MINIFS(Tableau1[1er],Tableau1[N° BL],Tableau1[[#This Row],[N° BL]],Tableau1[1er],Tableau1[[#This Row],[Date]]),D17459,"")</f>
        <v>189</v>
      </c>
    </row>
    <row r="17461" spans="1:7" ht="14.25" customHeight="1" x14ac:dyDescent="0.25">
      <c r="A17461" s="1" t="s">
        <v>4104</v>
      </c>
      <c r="B17461" s="1" t="s">
        <v>4105</v>
      </c>
      <c r="C17461" s="7">
        <v>45436.382175925923</v>
      </c>
      <c r="D17461" s="10">
        <v>189</v>
      </c>
      <c r="E17461" s="1" t="s">
        <v>111</v>
      </c>
      <c r="F17461">
        <f>IF(LEFT(Tableau1[[#This Row],[Eléments modifié]],$J$1)=$I$1,Tableau1[[#This Row],[Date]],9^9)</f>
        <v>387420489</v>
      </c>
      <c r="G17461" s="9" t="str">
        <f>IF(Tableau1[[#This Row],[Date]]=_xlfn.MINIFS(Tableau1[1er],Tableau1[N° BL],Tableau1[[#This Row],[N° BL]],Tableau1[1er],Tableau1[[#This Row],[Date]]),D17460,"")</f>
        <v/>
      </c>
    </row>
    <row r="17462" spans="1:7" ht="14.25" customHeight="1" x14ac:dyDescent="0.25">
      <c r="A17462" s="1" t="s">
        <v>4104</v>
      </c>
      <c r="B17462" s="1" t="s">
        <v>4105</v>
      </c>
      <c r="C17462" s="7">
        <v>45436.395775462966</v>
      </c>
      <c r="D17462" s="10">
        <v>176</v>
      </c>
      <c r="E17462" s="1" t="s">
        <v>7</v>
      </c>
      <c r="F17462">
        <f>IF(LEFT(Tableau1[[#This Row],[Eléments modifié]],$J$1)=$I$1,Tableau1[[#This Row],[Date]],9^9)</f>
        <v>45436.395775462966</v>
      </c>
      <c r="G17462" s="9">
        <f>IF(Tableau1[[#This Row],[Date]]=_xlfn.MINIFS(Tableau1[1er],Tableau1[N° BL],Tableau1[[#This Row],[N° BL]],Tableau1[1er],Tableau1[[#This Row],[Date]]),D17461,"")</f>
        <v>189</v>
      </c>
    </row>
    <row r="17463" spans="1:7" ht="14.25" customHeight="1" x14ac:dyDescent="0.25">
      <c r="A17463" s="1" t="s">
        <v>4165</v>
      </c>
      <c r="B17463" s="1" t="s">
        <v>4166</v>
      </c>
      <c r="C17463" s="7">
        <v>45435.509826388887</v>
      </c>
      <c r="D17463" s="10">
        <v>188</v>
      </c>
      <c r="E17463" s="1" t="s">
        <v>32</v>
      </c>
      <c r="F17463">
        <f>IF(LEFT(Tableau1[[#This Row],[Eléments modifié]],$J$1)=$I$1,Tableau1[[#This Row],[Date]],9^9)</f>
        <v>387420489</v>
      </c>
      <c r="G17463" s="9" t="str">
        <f>IF(Tableau1[[#This Row],[Date]]=_xlfn.MINIFS(Tableau1[1er],Tableau1[N° BL],Tableau1[[#This Row],[N° BL]],Tableau1[1er],Tableau1[[#This Row],[Date]]),D17462,"")</f>
        <v/>
      </c>
    </row>
    <row r="17464" spans="1:7" ht="14.25" customHeight="1" x14ac:dyDescent="0.25">
      <c r="A17464" s="1" t="s">
        <v>4165</v>
      </c>
      <c r="B17464" s="1" t="s">
        <v>4166</v>
      </c>
      <c r="C17464" s="7">
        <v>45435.510115740741</v>
      </c>
      <c r="D17464" s="10">
        <v>188</v>
      </c>
      <c r="E17464" s="1" t="s">
        <v>20</v>
      </c>
      <c r="F17464">
        <f>IF(LEFT(Tableau1[[#This Row],[Eléments modifié]],$J$1)=$I$1,Tableau1[[#This Row],[Date]],9^9)</f>
        <v>387420489</v>
      </c>
      <c r="G17464" s="9" t="str">
        <f>IF(Tableau1[[#This Row],[Date]]=_xlfn.MINIFS(Tableau1[1er],Tableau1[N° BL],Tableau1[[#This Row],[N° BL]],Tableau1[1er],Tableau1[[#This Row],[Date]]),D17463,"")</f>
        <v/>
      </c>
    </row>
    <row r="17465" spans="1:7" ht="14.25" customHeight="1" x14ac:dyDescent="0.25">
      <c r="A17465" s="1" t="s">
        <v>4165</v>
      </c>
      <c r="B17465" s="1" t="s">
        <v>4166</v>
      </c>
      <c r="C17465" s="7">
        <v>45435.517222222225</v>
      </c>
      <c r="D17465" s="10">
        <v>188</v>
      </c>
      <c r="E17465" s="1" t="s">
        <v>32</v>
      </c>
      <c r="F17465">
        <f>IF(LEFT(Tableau1[[#This Row],[Eléments modifié]],$J$1)=$I$1,Tableau1[[#This Row],[Date]],9^9)</f>
        <v>387420489</v>
      </c>
      <c r="G17465" s="9" t="str">
        <f>IF(Tableau1[[#This Row],[Date]]=_xlfn.MINIFS(Tableau1[1er],Tableau1[N° BL],Tableau1[[#This Row],[N° BL]],Tableau1[1er],Tableau1[[#This Row],[Date]]),D17464,"")</f>
        <v/>
      </c>
    </row>
    <row r="17466" spans="1:7" ht="14.25" customHeight="1" x14ac:dyDescent="0.25">
      <c r="A17466" s="1" t="s">
        <v>4165</v>
      </c>
      <c r="B17466" s="1" t="s">
        <v>4166</v>
      </c>
      <c r="C17466" s="7">
        <v>45435.517361111109</v>
      </c>
      <c r="D17466" s="10">
        <v>188</v>
      </c>
      <c r="E17466" s="1" t="s">
        <v>20</v>
      </c>
      <c r="F17466">
        <f>IF(LEFT(Tableau1[[#This Row],[Eléments modifié]],$J$1)=$I$1,Tableau1[[#This Row],[Date]],9^9)</f>
        <v>387420489</v>
      </c>
      <c r="G17466" s="9" t="str">
        <f>IF(Tableau1[[#This Row],[Date]]=_xlfn.MINIFS(Tableau1[1er],Tableau1[N° BL],Tableau1[[#This Row],[N° BL]],Tableau1[1er],Tableau1[[#This Row],[Date]]),D17465,"")</f>
        <v/>
      </c>
    </row>
    <row r="17467" spans="1:7" ht="14.25" customHeight="1" x14ac:dyDescent="0.25">
      <c r="A17467" s="1" t="s">
        <v>4165</v>
      </c>
      <c r="B17467" s="1" t="s">
        <v>4166</v>
      </c>
      <c r="C17467" s="7">
        <v>45435.518900462965</v>
      </c>
      <c r="D17467" s="10">
        <v>188</v>
      </c>
      <c r="E17467" s="1" t="s">
        <v>14</v>
      </c>
      <c r="F17467">
        <f>IF(LEFT(Tableau1[[#This Row],[Eléments modifié]],$J$1)=$I$1,Tableau1[[#This Row],[Date]],9^9)</f>
        <v>387420489</v>
      </c>
      <c r="G17467" s="9" t="str">
        <f>IF(Tableau1[[#This Row],[Date]]=_xlfn.MINIFS(Tableau1[1er],Tableau1[N° BL],Tableau1[[#This Row],[N° BL]],Tableau1[1er],Tableau1[[#This Row],[Date]]),D17466,"")</f>
        <v/>
      </c>
    </row>
    <row r="17468" spans="1:7" ht="14.25" customHeight="1" x14ac:dyDescent="0.25">
      <c r="A17468" s="1" t="s">
        <v>4165</v>
      </c>
      <c r="B17468" s="1" t="s">
        <v>4166</v>
      </c>
      <c r="C17468" s="7">
        <v>45435.533564814818</v>
      </c>
      <c r="D17468" s="10">
        <v>189</v>
      </c>
      <c r="E17468" s="1" t="s">
        <v>7</v>
      </c>
      <c r="F17468">
        <f>IF(LEFT(Tableau1[[#This Row],[Eléments modifié]],$J$1)=$I$1,Tableau1[[#This Row],[Date]],9^9)</f>
        <v>45435.533564814818</v>
      </c>
      <c r="G17468" s="9">
        <f>IF(Tableau1[[#This Row],[Date]]=_xlfn.MINIFS(Tableau1[1er],Tableau1[N° BL],Tableau1[[#This Row],[N° BL]],Tableau1[1er],Tableau1[[#This Row],[Date]]),D17467,"")</f>
        <v>188</v>
      </c>
    </row>
    <row r="17469" spans="1:7" ht="14.25" customHeight="1" x14ac:dyDescent="0.25">
      <c r="A17469" s="1" t="s">
        <v>4163</v>
      </c>
      <c r="B17469" s="1" t="s">
        <v>4164</v>
      </c>
      <c r="C17469" s="7">
        <v>45435.521435185183</v>
      </c>
      <c r="D17469" s="10">
        <v>188</v>
      </c>
      <c r="E17469" s="1" t="s">
        <v>32</v>
      </c>
      <c r="F17469">
        <f>IF(LEFT(Tableau1[[#This Row],[Eléments modifié]],$J$1)=$I$1,Tableau1[[#This Row],[Date]],9^9)</f>
        <v>387420489</v>
      </c>
      <c r="G17469" s="9" t="str">
        <f>IF(Tableau1[[#This Row],[Date]]=_xlfn.MINIFS(Tableau1[1er],Tableau1[N° BL],Tableau1[[#This Row],[N° BL]],Tableau1[1er],Tableau1[[#This Row],[Date]]),D17468,"")</f>
        <v/>
      </c>
    </row>
    <row r="17470" spans="1:7" ht="14.25" customHeight="1" x14ac:dyDescent="0.25">
      <c r="A17470" s="1" t="s">
        <v>4163</v>
      </c>
      <c r="B17470" s="1" t="s">
        <v>4164</v>
      </c>
      <c r="C17470" s="7">
        <v>45435.525671296295</v>
      </c>
      <c r="D17470" s="10">
        <v>176</v>
      </c>
      <c r="E17470" s="1" t="s">
        <v>20</v>
      </c>
      <c r="F17470">
        <f>IF(LEFT(Tableau1[[#This Row],[Eléments modifié]],$J$1)=$I$1,Tableau1[[#This Row],[Date]],9^9)</f>
        <v>387420489</v>
      </c>
      <c r="G17470" s="9" t="str">
        <f>IF(Tableau1[[#This Row],[Date]]=_xlfn.MINIFS(Tableau1[1er],Tableau1[N° BL],Tableau1[[#This Row],[N° BL]],Tableau1[1er],Tableau1[[#This Row],[Date]]),D17469,"")</f>
        <v/>
      </c>
    </row>
    <row r="17471" spans="1:7" ht="14.25" customHeight="1" x14ac:dyDescent="0.25">
      <c r="A17471" s="1" t="s">
        <v>4163</v>
      </c>
      <c r="B17471" s="1" t="s">
        <v>4164</v>
      </c>
      <c r="C17471" s="7">
        <v>45435.526956018519</v>
      </c>
      <c r="D17471" s="10">
        <v>189</v>
      </c>
      <c r="E17471" s="1" t="s">
        <v>111</v>
      </c>
      <c r="F17471">
        <f>IF(LEFT(Tableau1[[#This Row],[Eléments modifié]],$J$1)=$I$1,Tableau1[[#This Row],[Date]],9^9)</f>
        <v>387420489</v>
      </c>
      <c r="G17471" s="9" t="str">
        <f>IF(Tableau1[[#This Row],[Date]]=_xlfn.MINIFS(Tableau1[1er],Tableau1[N° BL],Tableau1[[#This Row],[N° BL]],Tableau1[1er],Tableau1[[#This Row],[Date]]),D17470,"")</f>
        <v/>
      </c>
    </row>
    <row r="17472" spans="1:7" ht="14.25" customHeight="1" x14ac:dyDescent="0.25">
      <c r="A17472" s="1" t="s">
        <v>4163</v>
      </c>
      <c r="B17472" s="1" t="s">
        <v>4164</v>
      </c>
      <c r="C17472" s="7">
        <v>45435.53528935185</v>
      </c>
      <c r="D17472" s="10">
        <v>176</v>
      </c>
      <c r="E17472" s="1" t="s">
        <v>7</v>
      </c>
      <c r="F17472">
        <f>IF(LEFT(Tableau1[[#This Row],[Eléments modifié]],$J$1)=$I$1,Tableau1[[#This Row],[Date]],9^9)</f>
        <v>45435.53528935185</v>
      </c>
      <c r="G17472" s="9">
        <f>IF(Tableau1[[#This Row],[Date]]=_xlfn.MINIFS(Tableau1[1er],Tableau1[N° BL],Tableau1[[#This Row],[N° BL]],Tableau1[1er],Tableau1[[#This Row],[Date]]),D17471,"")</f>
        <v>189</v>
      </c>
    </row>
    <row r="17473" spans="1:7" ht="14.25" customHeight="1" x14ac:dyDescent="0.25">
      <c r="A17473" s="1" t="s">
        <v>4144</v>
      </c>
      <c r="B17473" s="1" t="s">
        <v>4145</v>
      </c>
      <c r="C17473" s="7">
        <v>45435.533877314818</v>
      </c>
      <c r="D17473" s="10">
        <v>176</v>
      </c>
      <c r="E17473" s="1" t="s">
        <v>14</v>
      </c>
      <c r="F17473">
        <f>IF(LEFT(Tableau1[[#This Row],[Eléments modifié]],$J$1)=$I$1,Tableau1[[#This Row],[Date]],9^9)</f>
        <v>387420489</v>
      </c>
      <c r="G17473" s="9" t="str">
        <f>IF(Tableau1[[#This Row],[Date]]=_xlfn.MINIFS(Tableau1[1er],Tableau1[N° BL],Tableau1[[#This Row],[N° BL]],Tableau1[1er],Tableau1[[#This Row],[Date]]),D17472,"")</f>
        <v/>
      </c>
    </row>
    <row r="17474" spans="1:7" ht="14.25" customHeight="1" x14ac:dyDescent="0.25">
      <c r="A17474" s="1" t="s">
        <v>4144</v>
      </c>
      <c r="B17474" s="1" t="s">
        <v>4145</v>
      </c>
      <c r="C17474" s="7">
        <v>45435.546724537038</v>
      </c>
      <c r="D17474" s="10">
        <v>189</v>
      </c>
      <c r="E17474" s="1" t="s">
        <v>7</v>
      </c>
      <c r="F17474">
        <f>IF(LEFT(Tableau1[[#This Row],[Eléments modifié]],$J$1)=$I$1,Tableau1[[#This Row],[Date]],9^9)</f>
        <v>45435.546724537038</v>
      </c>
      <c r="G17474" s="9">
        <f>IF(Tableau1[[#This Row],[Date]]=_xlfn.MINIFS(Tableau1[1er],Tableau1[N° BL],Tableau1[[#This Row],[N° BL]],Tableau1[1er],Tableau1[[#This Row],[Date]]),D17473,"")</f>
        <v>176</v>
      </c>
    </row>
    <row r="17475" spans="1:7" ht="14.25" customHeight="1" x14ac:dyDescent="0.25">
      <c r="A17475" s="1" t="s">
        <v>4144</v>
      </c>
      <c r="B17475" s="1" t="s">
        <v>4145</v>
      </c>
      <c r="C17475" s="7">
        <v>45435.585277777776</v>
      </c>
      <c r="D17475" s="10">
        <v>212</v>
      </c>
      <c r="E17475" s="1" t="s">
        <v>98</v>
      </c>
      <c r="F17475">
        <f>IF(LEFT(Tableau1[[#This Row],[Eléments modifié]],$J$1)=$I$1,Tableau1[[#This Row],[Date]],9^9)</f>
        <v>387420489</v>
      </c>
      <c r="G17475" s="9" t="str">
        <f>IF(Tableau1[[#This Row],[Date]]=_xlfn.MINIFS(Tableau1[1er],Tableau1[N° BL],Tableau1[[#This Row],[N° BL]],Tableau1[1er],Tableau1[[#This Row],[Date]]),D17474,"")</f>
        <v/>
      </c>
    </row>
    <row r="17476" spans="1:7" ht="14.25" customHeight="1" x14ac:dyDescent="0.25">
      <c r="A17476" s="1" t="s">
        <v>4144</v>
      </c>
      <c r="B17476" s="1" t="s">
        <v>4145</v>
      </c>
      <c r="C17476" s="7">
        <v>45435.592002314814</v>
      </c>
      <c r="D17476" s="10">
        <v>189</v>
      </c>
      <c r="E17476" s="1" t="s">
        <v>32</v>
      </c>
      <c r="F17476">
        <f>IF(LEFT(Tableau1[[#This Row],[Eléments modifié]],$J$1)=$I$1,Tableau1[[#This Row],[Date]],9^9)</f>
        <v>387420489</v>
      </c>
      <c r="G17476" s="9" t="str">
        <f>IF(Tableau1[[#This Row],[Date]]=_xlfn.MINIFS(Tableau1[1er],Tableau1[N° BL],Tableau1[[#This Row],[N° BL]],Tableau1[1er],Tableau1[[#This Row],[Date]]),D17475,"")</f>
        <v/>
      </c>
    </row>
    <row r="17477" spans="1:7" ht="14.25" customHeight="1" x14ac:dyDescent="0.25">
      <c r="A17477" s="1" t="s">
        <v>4144</v>
      </c>
      <c r="B17477" s="1" t="s">
        <v>4145</v>
      </c>
      <c r="C17477" s="7">
        <v>45435.595104166663</v>
      </c>
      <c r="D17477" s="10">
        <v>188</v>
      </c>
      <c r="E17477" s="1" t="s">
        <v>7</v>
      </c>
      <c r="F17477">
        <f>IF(LEFT(Tableau1[[#This Row],[Eléments modifié]],$J$1)=$I$1,Tableau1[[#This Row],[Date]],9^9)</f>
        <v>45435.595104166663</v>
      </c>
      <c r="G17477" s="9">
        <f>IF(Tableau1[[#This Row],[Date]]=_xlfn.MINIFS(Tableau1[1er],Tableau1[N° BL],Tableau1[[#This Row],[N° BL]],Tableau1[1er],Tableau1[[#This Row],[Date]]),D17476,"")</f>
        <v>189</v>
      </c>
    </row>
    <row r="17478" spans="1:7" ht="14.25" customHeight="1" x14ac:dyDescent="0.25">
      <c r="A17478" s="1" t="s">
        <v>3952</v>
      </c>
      <c r="B17478" s="1" t="s">
        <v>3953</v>
      </c>
      <c r="C17478" s="7">
        <v>45436.465891203705</v>
      </c>
      <c r="D17478" s="10">
        <v>188</v>
      </c>
      <c r="E17478" s="1" t="s">
        <v>32</v>
      </c>
      <c r="F17478">
        <f>IF(LEFT(Tableau1[[#This Row],[Eléments modifié]],$J$1)=$I$1,Tableau1[[#This Row],[Date]],9^9)</f>
        <v>387420489</v>
      </c>
      <c r="G17478" s="9" t="str">
        <f>IF(Tableau1[[#This Row],[Date]]=_xlfn.MINIFS(Tableau1[1er],Tableau1[N° BL],Tableau1[[#This Row],[N° BL]],Tableau1[1er],Tableau1[[#This Row],[Date]]),D17477,"")</f>
        <v/>
      </c>
    </row>
    <row r="17479" spans="1:7" ht="14.25" customHeight="1" x14ac:dyDescent="0.25">
      <c r="A17479" s="1" t="s">
        <v>3952</v>
      </c>
      <c r="B17479" s="1" t="s">
        <v>3953</v>
      </c>
      <c r="C17479" s="7">
        <v>45436.553553240738</v>
      </c>
      <c r="D17479" s="10">
        <v>176</v>
      </c>
      <c r="E17479" s="1" t="s">
        <v>41</v>
      </c>
      <c r="F17479">
        <f>IF(LEFT(Tableau1[[#This Row],[Eléments modifié]],$J$1)=$I$1,Tableau1[[#This Row],[Date]],9^9)</f>
        <v>387420489</v>
      </c>
      <c r="G17479" s="9" t="str">
        <f>IF(Tableau1[[#This Row],[Date]]=_xlfn.MINIFS(Tableau1[1er],Tableau1[N° BL],Tableau1[[#This Row],[N° BL]],Tableau1[1er],Tableau1[[#This Row],[Date]]),D17478,"")</f>
        <v/>
      </c>
    </row>
    <row r="17480" spans="1:7" ht="14.25" customHeight="1" x14ac:dyDescent="0.25">
      <c r="A17480" s="1" t="s">
        <v>3952</v>
      </c>
      <c r="B17480" s="1" t="s">
        <v>3953</v>
      </c>
      <c r="C17480" s="7">
        <v>45436.55369212963</v>
      </c>
      <c r="D17480" s="10">
        <v>182</v>
      </c>
      <c r="E17480" s="1" t="s">
        <v>111</v>
      </c>
      <c r="F17480">
        <f>IF(LEFT(Tableau1[[#This Row],[Eléments modifié]],$J$1)=$I$1,Tableau1[[#This Row],[Date]],9^9)</f>
        <v>387420489</v>
      </c>
      <c r="G17480" s="9" t="str">
        <f>IF(Tableau1[[#This Row],[Date]]=_xlfn.MINIFS(Tableau1[1er],Tableau1[N° BL],Tableau1[[#This Row],[N° BL]],Tableau1[1er],Tableau1[[#This Row],[Date]]),D17479,"")</f>
        <v/>
      </c>
    </row>
    <row r="17481" spans="1:7" ht="14.25" customHeight="1" x14ac:dyDescent="0.25">
      <c r="A17481" s="1" t="s">
        <v>3952</v>
      </c>
      <c r="B17481" s="1" t="s">
        <v>3953</v>
      </c>
      <c r="C17481" s="7">
        <v>45436.563101851854</v>
      </c>
      <c r="D17481" s="10">
        <v>176</v>
      </c>
      <c r="E17481" s="1" t="s">
        <v>7</v>
      </c>
      <c r="F17481">
        <f>IF(LEFT(Tableau1[[#This Row],[Eléments modifié]],$J$1)=$I$1,Tableau1[[#This Row],[Date]],9^9)</f>
        <v>45436.563101851854</v>
      </c>
      <c r="G17481" s="9">
        <f>IF(Tableau1[[#This Row],[Date]]=_xlfn.MINIFS(Tableau1[1er],Tableau1[N° BL],Tableau1[[#This Row],[N° BL]],Tableau1[1er],Tableau1[[#This Row],[Date]]),D17480,"")</f>
        <v>182</v>
      </c>
    </row>
    <row r="17482" spans="1:7" ht="14.25" customHeight="1" x14ac:dyDescent="0.25">
      <c r="A17482" s="1" t="s">
        <v>3952</v>
      </c>
      <c r="B17482" s="1" t="s">
        <v>3953</v>
      </c>
      <c r="C17482" s="7">
        <v>45439.48</v>
      </c>
      <c r="D17482" s="10">
        <v>209</v>
      </c>
      <c r="E17482" s="1" t="s">
        <v>98</v>
      </c>
      <c r="F17482">
        <f>IF(LEFT(Tableau1[[#This Row],[Eléments modifié]],$J$1)=$I$1,Tableau1[[#This Row],[Date]],9^9)</f>
        <v>387420489</v>
      </c>
      <c r="G17482" s="9" t="str">
        <f>IF(Tableau1[[#This Row],[Date]]=_xlfn.MINIFS(Tableau1[1er],Tableau1[N° BL],Tableau1[[#This Row],[N° BL]],Tableau1[1er],Tableau1[[#This Row],[Date]]),D17481,"")</f>
        <v/>
      </c>
    </row>
    <row r="17483" spans="1:7" ht="14.25" customHeight="1" x14ac:dyDescent="0.25">
      <c r="A17483" s="1" t="s">
        <v>3952</v>
      </c>
      <c r="B17483" s="1" t="s">
        <v>3953</v>
      </c>
      <c r="C17483" s="7">
        <v>45439.500763888886</v>
      </c>
      <c r="D17483" s="10">
        <v>188</v>
      </c>
      <c r="E17483" s="1" t="s">
        <v>32</v>
      </c>
      <c r="F17483">
        <f>IF(LEFT(Tableau1[[#This Row],[Eléments modifié]],$J$1)=$I$1,Tableau1[[#This Row],[Date]],9^9)</f>
        <v>387420489</v>
      </c>
      <c r="G17483" s="9" t="str">
        <f>IF(Tableau1[[#This Row],[Date]]=_xlfn.MINIFS(Tableau1[1er],Tableau1[N° BL],Tableau1[[#This Row],[N° BL]],Tableau1[1er],Tableau1[[#This Row],[Date]]),D17482,"")</f>
        <v/>
      </c>
    </row>
    <row r="17484" spans="1:7" ht="14.25" customHeight="1" x14ac:dyDescent="0.25">
      <c r="A17484" s="1" t="s">
        <v>3952</v>
      </c>
      <c r="B17484" s="1" t="s">
        <v>3953</v>
      </c>
      <c r="C17484" s="7">
        <v>45439.504305555558</v>
      </c>
      <c r="D17484" s="10">
        <v>188</v>
      </c>
      <c r="E17484" s="1" t="s">
        <v>7</v>
      </c>
      <c r="F17484">
        <f>IF(LEFT(Tableau1[[#This Row],[Eléments modifié]],$J$1)=$I$1,Tableau1[[#This Row],[Date]],9^9)</f>
        <v>45439.504305555558</v>
      </c>
      <c r="G17484" s="9">
        <f>IF(Tableau1[[#This Row],[Date]]=_xlfn.MINIFS(Tableau1[1er],Tableau1[N° BL],Tableau1[[#This Row],[N° BL]],Tableau1[1er],Tableau1[[#This Row],[Date]]),D17483,"")</f>
        <v>188</v>
      </c>
    </row>
    <row r="17485" spans="1:7" ht="14.25" customHeight="1" x14ac:dyDescent="0.25">
      <c r="A17485" s="1" t="s">
        <v>4100</v>
      </c>
      <c r="B17485" s="1" t="s">
        <v>4101</v>
      </c>
      <c r="C17485" s="7">
        <v>45436.383993055555</v>
      </c>
      <c r="D17485" s="10">
        <v>176</v>
      </c>
      <c r="E17485" s="1" t="s">
        <v>14</v>
      </c>
      <c r="F17485">
        <f>IF(LEFT(Tableau1[[#This Row],[Eléments modifié]],$J$1)=$I$1,Tableau1[[#This Row],[Date]],9^9)</f>
        <v>387420489</v>
      </c>
      <c r="G17485" s="9" t="str">
        <f>IF(Tableau1[[#This Row],[Date]]=_xlfn.MINIFS(Tableau1[1er],Tableau1[N° BL],Tableau1[[#This Row],[N° BL]],Tableau1[1er],Tableau1[[#This Row],[Date]]),D17484,"")</f>
        <v/>
      </c>
    </row>
    <row r="17486" spans="1:7" ht="14.25" customHeight="1" x14ac:dyDescent="0.25">
      <c r="A17486" s="1" t="s">
        <v>4100</v>
      </c>
      <c r="B17486" s="1" t="s">
        <v>4101</v>
      </c>
      <c r="C17486" s="7">
        <v>45436.405543981484</v>
      </c>
      <c r="D17486" s="10">
        <v>189</v>
      </c>
      <c r="E17486" s="1" t="s">
        <v>7</v>
      </c>
      <c r="F17486">
        <f>IF(LEFT(Tableau1[[#This Row],[Eléments modifié]],$J$1)=$I$1,Tableau1[[#This Row],[Date]],9^9)</f>
        <v>45436.405543981484</v>
      </c>
      <c r="G17486" s="9">
        <f>IF(Tableau1[[#This Row],[Date]]=_xlfn.MINIFS(Tableau1[1er],Tableau1[N° BL],Tableau1[[#This Row],[N° BL]],Tableau1[1er],Tableau1[[#This Row],[Date]]),D17485,"")</f>
        <v>176</v>
      </c>
    </row>
    <row r="17487" spans="1:7" ht="14.25" customHeight="1" x14ac:dyDescent="0.25">
      <c r="A17487" s="1" t="s">
        <v>4150</v>
      </c>
      <c r="B17487" s="1" t="s">
        <v>4151</v>
      </c>
      <c r="C17487" s="7">
        <v>45435.540393518517</v>
      </c>
      <c r="D17487" s="10">
        <v>188</v>
      </c>
      <c r="E17487" s="1" t="s">
        <v>371</v>
      </c>
      <c r="F17487">
        <f>IF(LEFT(Tableau1[[#This Row],[Eléments modifié]],$J$1)=$I$1,Tableau1[[#This Row],[Date]],9^9)</f>
        <v>387420489</v>
      </c>
      <c r="G17487" s="9" t="str">
        <f>IF(Tableau1[[#This Row],[Date]]=_xlfn.MINIFS(Tableau1[1er],Tableau1[N° BL],Tableau1[[#This Row],[N° BL]],Tableau1[1er],Tableau1[[#This Row],[Date]]),D17486,"")</f>
        <v/>
      </c>
    </row>
    <row r="17488" spans="1:7" ht="14.25" customHeight="1" x14ac:dyDescent="0.25">
      <c r="A17488" s="1" t="s">
        <v>4150</v>
      </c>
      <c r="B17488" s="1" t="s">
        <v>4151</v>
      </c>
      <c r="C17488" s="7">
        <v>45435.544930555552</v>
      </c>
      <c r="D17488" s="10">
        <v>209</v>
      </c>
      <c r="E17488" s="1" t="s">
        <v>4160</v>
      </c>
      <c r="F17488">
        <f>IF(LEFT(Tableau1[[#This Row],[Eléments modifié]],$J$1)=$I$1,Tableau1[[#This Row],[Date]],9^9)</f>
        <v>387420489</v>
      </c>
      <c r="G17488" s="9" t="str">
        <f>IF(Tableau1[[#This Row],[Date]]=_xlfn.MINIFS(Tableau1[1er],Tableau1[N° BL],Tableau1[[#This Row],[N° BL]],Tableau1[1er],Tableau1[[#This Row],[Date]]),D17487,"")</f>
        <v/>
      </c>
    </row>
    <row r="17489" spans="1:7" ht="14.25" customHeight="1" x14ac:dyDescent="0.25">
      <c r="A17489" s="1" t="s">
        <v>4150</v>
      </c>
      <c r="B17489" s="1" t="s">
        <v>4151</v>
      </c>
      <c r="C17489" s="7">
        <v>45435.545023148145</v>
      </c>
      <c r="D17489" s="10">
        <v>209</v>
      </c>
      <c r="E17489" s="1" t="s">
        <v>371</v>
      </c>
      <c r="F17489">
        <f>IF(LEFT(Tableau1[[#This Row],[Eléments modifié]],$J$1)=$I$1,Tableau1[[#This Row],[Date]],9^9)</f>
        <v>387420489</v>
      </c>
      <c r="G17489" s="9" t="str">
        <f>IF(Tableau1[[#This Row],[Date]]=_xlfn.MINIFS(Tableau1[1er],Tableau1[N° BL],Tableau1[[#This Row],[N° BL]],Tableau1[1er],Tableau1[[#This Row],[Date]]),D17488,"")</f>
        <v/>
      </c>
    </row>
    <row r="17490" spans="1:7" ht="14.25" customHeight="1" x14ac:dyDescent="0.25">
      <c r="A17490" s="1" t="s">
        <v>4150</v>
      </c>
      <c r="B17490" s="1" t="s">
        <v>4151</v>
      </c>
      <c r="C17490" s="7">
        <v>45435.545138888891</v>
      </c>
      <c r="D17490" s="10">
        <v>209</v>
      </c>
      <c r="E17490" s="1" t="s">
        <v>20</v>
      </c>
      <c r="F17490">
        <f>IF(LEFT(Tableau1[[#This Row],[Eléments modifié]],$J$1)=$I$1,Tableau1[[#This Row],[Date]],9^9)</f>
        <v>387420489</v>
      </c>
      <c r="G17490" s="9" t="str">
        <f>IF(Tableau1[[#This Row],[Date]]=_xlfn.MINIFS(Tableau1[1er],Tableau1[N° BL],Tableau1[[#This Row],[N° BL]],Tableau1[1er],Tableau1[[#This Row],[Date]]),D17489,"")</f>
        <v/>
      </c>
    </row>
    <row r="17491" spans="1:7" ht="14.25" customHeight="1" x14ac:dyDescent="0.25">
      <c r="A17491" s="1" t="s">
        <v>4150</v>
      </c>
      <c r="B17491" s="1" t="s">
        <v>4151</v>
      </c>
      <c r="C17491" s="7">
        <v>45435.545347222222</v>
      </c>
      <c r="D17491" s="10">
        <v>176</v>
      </c>
      <c r="E17491" s="1" t="s">
        <v>371</v>
      </c>
      <c r="F17491">
        <f>IF(LEFT(Tableau1[[#This Row],[Eléments modifié]],$J$1)=$I$1,Tableau1[[#This Row],[Date]],9^9)</f>
        <v>387420489</v>
      </c>
      <c r="G17491" s="9" t="str">
        <f>IF(Tableau1[[#This Row],[Date]]=_xlfn.MINIFS(Tableau1[1er],Tableau1[N° BL],Tableau1[[#This Row],[N° BL]],Tableau1[1er],Tableau1[[#This Row],[Date]]),D17490,"")</f>
        <v/>
      </c>
    </row>
    <row r="17492" spans="1:7" ht="14.25" customHeight="1" x14ac:dyDescent="0.25">
      <c r="A17492" s="1" t="s">
        <v>4150</v>
      </c>
      <c r="B17492" s="1" t="s">
        <v>4151</v>
      </c>
      <c r="C17492" s="7">
        <v>45435.545451388891</v>
      </c>
      <c r="D17492" s="10">
        <v>176</v>
      </c>
      <c r="E17492" s="1" t="s">
        <v>20</v>
      </c>
      <c r="F17492">
        <f>IF(LEFT(Tableau1[[#This Row],[Eléments modifié]],$J$1)=$I$1,Tableau1[[#This Row],[Date]],9^9)</f>
        <v>387420489</v>
      </c>
      <c r="G17492" s="9" t="str">
        <f>IF(Tableau1[[#This Row],[Date]]=_xlfn.MINIFS(Tableau1[1er],Tableau1[N° BL],Tableau1[[#This Row],[N° BL]],Tableau1[1er],Tableau1[[#This Row],[Date]]),D17491,"")</f>
        <v/>
      </c>
    </row>
    <row r="17493" spans="1:7" ht="14.25" customHeight="1" x14ac:dyDescent="0.25">
      <c r="A17493" s="1" t="s">
        <v>4150</v>
      </c>
      <c r="B17493" s="1" t="s">
        <v>4151</v>
      </c>
      <c r="C17493" s="7">
        <v>45435.55574074074</v>
      </c>
      <c r="D17493" s="10">
        <v>189</v>
      </c>
      <c r="E17493" s="1" t="s">
        <v>2447</v>
      </c>
      <c r="F17493">
        <f>IF(LEFT(Tableau1[[#This Row],[Eléments modifié]],$J$1)=$I$1,Tableau1[[#This Row],[Date]],9^9)</f>
        <v>387420489</v>
      </c>
      <c r="G17493" s="9" t="str">
        <f>IF(Tableau1[[#This Row],[Date]]=_xlfn.MINIFS(Tableau1[1er],Tableau1[N° BL],Tableau1[[#This Row],[N° BL]],Tableau1[1er],Tableau1[[#This Row],[Date]]),D17492,"")</f>
        <v/>
      </c>
    </row>
    <row r="17494" spans="1:7" ht="14.25" customHeight="1" x14ac:dyDescent="0.25">
      <c r="A17494" s="1" t="s">
        <v>4150</v>
      </c>
      <c r="B17494" s="1" t="s">
        <v>4151</v>
      </c>
      <c r="C17494" s="7">
        <v>45435.576655092591</v>
      </c>
      <c r="D17494" s="10">
        <v>212</v>
      </c>
      <c r="E17494" s="1" t="s">
        <v>7</v>
      </c>
      <c r="F17494">
        <f>IF(LEFT(Tableau1[[#This Row],[Eléments modifié]],$J$1)=$I$1,Tableau1[[#This Row],[Date]],9^9)</f>
        <v>45435.576655092591</v>
      </c>
      <c r="G17494" s="9">
        <f>IF(Tableau1[[#This Row],[Date]]=_xlfn.MINIFS(Tableau1[1er],Tableau1[N° BL],Tableau1[[#This Row],[N° BL]],Tableau1[1er],Tableau1[[#This Row],[Date]]),D17493,"")</f>
        <v>189</v>
      </c>
    </row>
    <row r="17495" spans="1:7" ht="14.25" customHeight="1" x14ac:dyDescent="0.25">
      <c r="A17495" s="1" t="s">
        <v>4068</v>
      </c>
      <c r="B17495" s="1" t="s">
        <v>4069</v>
      </c>
      <c r="C17495" s="7">
        <v>45436.418842592589</v>
      </c>
      <c r="D17495" s="10">
        <v>182</v>
      </c>
      <c r="E17495" s="1" t="s">
        <v>21</v>
      </c>
      <c r="F17495">
        <f>IF(LEFT(Tableau1[[#This Row],[Eléments modifié]],$J$1)=$I$1,Tableau1[[#This Row],[Date]],9^9)</f>
        <v>387420489</v>
      </c>
      <c r="G17495" s="9" t="str">
        <f>IF(Tableau1[[#This Row],[Date]]=_xlfn.MINIFS(Tableau1[1er],Tableau1[N° BL],Tableau1[[#This Row],[N° BL]],Tableau1[1er],Tableau1[[#This Row],[Date]]),D17494,"")</f>
        <v/>
      </c>
    </row>
    <row r="17496" spans="1:7" ht="14.25" customHeight="1" x14ac:dyDescent="0.25">
      <c r="A17496" s="1" t="s">
        <v>4068</v>
      </c>
      <c r="B17496" s="1" t="s">
        <v>4069</v>
      </c>
      <c r="C17496" s="7">
        <v>45436.418912037036</v>
      </c>
      <c r="D17496" s="10">
        <v>176</v>
      </c>
      <c r="E17496" s="1" t="s">
        <v>20</v>
      </c>
      <c r="F17496">
        <f>IF(LEFT(Tableau1[[#This Row],[Eléments modifié]],$J$1)=$I$1,Tableau1[[#This Row],[Date]],9^9)</f>
        <v>387420489</v>
      </c>
      <c r="G17496" s="9" t="str">
        <f>IF(Tableau1[[#This Row],[Date]]=_xlfn.MINIFS(Tableau1[1er],Tableau1[N° BL],Tableau1[[#This Row],[N° BL]],Tableau1[1er],Tableau1[[#This Row],[Date]]),D17495,"")</f>
        <v/>
      </c>
    </row>
    <row r="17497" spans="1:7" ht="14.25" customHeight="1" x14ac:dyDescent="0.25">
      <c r="A17497" s="1" t="s">
        <v>4068</v>
      </c>
      <c r="B17497" s="1" t="s">
        <v>4069</v>
      </c>
      <c r="C17497" s="7">
        <v>45436.420717592591</v>
      </c>
      <c r="D17497" s="10">
        <v>209</v>
      </c>
      <c r="E17497" s="1" t="s">
        <v>111</v>
      </c>
      <c r="F17497">
        <f>IF(LEFT(Tableau1[[#This Row],[Eléments modifié]],$J$1)=$I$1,Tableau1[[#This Row],[Date]],9^9)</f>
        <v>387420489</v>
      </c>
      <c r="G17497" s="9" t="str">
        <f>IF(Tableau1[[#This Row],[Date]]=_xlfn.MINIFS(Tableau1[1er],Tableau1[N° BL],Tableau1[[#This Row],[N° BL]],Tableau1[1er],Tableau1[[#This Row],[Date]]),D17496,"")</f>
        <v/>
      </c>
    </row>
    <row r="17498" spans="1:7" ht="14.25" customHeight="1" x14ac:dyDescent="0.25">
      <c r="A17498" s="1" t="s">
        <v>4068</v>
      </c>
      <c r="B17498" s="1" t="s">
        <v>4069</v>
      </c>
      <c r="C17498" s="7">
        <v>45436.461793981478</v>
      </c>
      <c r="D17498" s="10">
        <v>176</v>
      </c>
      <c r="E17498" s="1" t="s">
        <v>7</v>
      </c>
      <c r="F17498">
        <f>IF(LEFT(Tableau1[[#This Row],[Eléments modifié]],$J$1)=$I$1,Tableau1[[#This Row],[Date]],9^9)</f>
        <v>45436.461793981478</v>
      </c>
      <c r="G17498" s="9">
        <f>IF(Tableau1[[#This Row],[Date]]=_xlfn.MINIFS(Tableau1[1er],Tableau1[N° BL],Tableau1[[#This Row],[N° BL]],Tableau1[1er],Tableau1[[#This Row],[Date]]),D17497,"")</f>
        <v>209</v>
      </c>
    </row>
    <row r="17499" spans="1:7" ht="14.25" customHeight="1" x14ac:dyDescent="0.25">
      <c r="A17499" s="1" t="s">
        <v>4058</v>
      </c>
      <c r="B17499" s="1" t="s">
        <v>4059</v>
      </c>
      <c r="C17499" s="7">
        <v>45436.451574074075</v>
      </c>
      <c r="D17499" s="10">
        <v>211</v>
      </c>
      <c r="E17499" s="1" t="s">
        <v>3459</v>
      </c>
      <c r="F17499">
        <f>IF(LEFT(Tableau1[[#This Row],[Eléments modifié]],$J$1)=$I$1,Tableau1[[#This Row],[Date]],9^9)</f>
        <v>387420489</v>
      </c>
      <c r="G17499" s="9" t="str">
        <f>IF(Tableau1[[#This Row],[Date]]=_xlfn.MINIFS(Tableau1[1er],Tableau1[N° BL],Tableau1[[#This Row],[N° BL]],Tableau1[1er],Tableau1[[#This Row],[Date]]),D17498,"")</f>
        <v/>
      </c>
    </row>
    <row r="17500" spans="1:7" ht="14.25" customHeight="1" x14ac:dyDescent="0.25">
      <c r="A17500" s="1" t="s">
        <v>4058</v>
      </c>
      <c r="B17500" s="1" t="s">
        <v>4059</v>
      </c>
      <c r="C17500" s="7">
        <v>45436.451678240737</v>
      </c>
      <c r="D17500" s="10">
        <v>188</v>
      </c>
      <c r="E17500" s="1" t="s">
        <v>41</v>
      </c>
      <c r="F17500">
        <f>IF(LEFT(Tableau1[[#This Row],[Eléments modifié]],$J$1)=$I$1,Tableau1[[#This Row],[Date]],9^9)</f>
        <v>387420489</v>
      </c>
      <c r="G17500" s="9" t="str">
        <f>IF(Tableau1[[#This Row],[Date]]=_xlfn.MINIFS(Tableau1[1er],Tableau1[N° BL],Tableau1[[#This Row],[N° BL]],Tableau1[1er],Tableau1[[#This Row],[Date]]),D17499,"")</f>
        <v/>
      </c>
    </row>
    <row r="17501" spans="1:7" ht="14.25" customHeight="1" x14ac:dyDescent="0.25">
      <c r="A17501" s="1" t="s">
        <v>4058</v>
      </c>
      <c r="B17501" s="1" t="s">
        <v>4059</v>
      </c>
      <c r="C17501" s="7">
        <v>45436.459421296298</v>
      </c>
      <c r="D17501" s="10">
        <v>212</v>
      </c>
      <c r="E17501" s="1" t="s">
        <v>3459</v>
      </c>
      <c r="F17501">
        <f>IF(LEFT(Tableau1[[#This Row],[Eléments modifié]],$J$1)=$I$1,Tableau1[[#This Row],[Date]],9^9)</f>
        <v>387420489</v>
      </c>
      <c r="G17501" s="9" t="str">
        <f>IF(Tableau1[[#This Row],[Date]]=_xlfn.MINIFS(Tableau1[1er],Tableau1[N° BL],Tableau1[[#This Row],[N° BL]],Tableau1[1er],Tableau1[[#This Row],[Date]]),D17500,"")</f>
        <v/>
      </c>
    </row>
    <row r="17502" spans="1:7" ht="14.25" customHeight="1" x14ac:dyDescent="0.25">
      <c r="A17502" s="1" t="s">
        <v>4058</v>
      </c>
      <c r="B17502" s="1" t="s">
        <v>4059</v>
      </c>
      <c r="C17502" s="7">
        <v>45436.477453703701</v>
      </c>
      <c r="D17502" s="10">
        <v>211</v>
      </c>
      <c r="E17502" s="1" t="s">
        <v>7</v>
      </c>
      <c r="F17502">
        <f>IF(LEFT(Tableau1[[#This Row],[Eléments modifié]],$J$1)=$I$1,Tableau1[[#This Row],[Date]],9^9)</f>
        <v>45436.477453703701</v>
      </c>
      <c r="G17502" s="9">
        <f>IF(Tableau1[[#This Row],[Date]]=_xlfn.MINIFS(Tableau1[1er],Tableau1[N° BL],Tableau1[[#This Row],[N° BL]],Tableau1[1er],Tableau1[[#This Row],[Date]]),D17501,"")</f>
        <v>212</v>
      </c>
    </row>
    <row r="17503" spans="1:7" ht="14.25" customHeight="1" x14ac:dyDescent="0.25">
      <c r="A17503" s="1" t="s">
        <v>4088</v>
      </c>
      <c r="B17503" s="1" t="s">
        <v>4089</v>
      </c>
      <c r="C17503" s="7">
        <v>45435.501238425924</v>
      </c>
      <c r="D17503" s="10">
        <v>188</v>
      </c>
      <c r="E17503" s="1" t="s">
        <v>32</v>
      </c>
      <c r="F17503">
        <f>IF(LEFT(Tableau1[[#This Row],[Eléments modifié]],$J$1)=$I$1,Tableau1[[#This Row],[Date]],9^9)</f>
        <v>387420489</v>
      </c>
      <c r="G17503" s="9" t="str">
        <f>IF(Tableau1[[#This Row],[Date]]=_xlfn.MINIFS(Tableau1[1er],Tableau1[N° BL],Tableau1[[#This Row],[N° BL]],Tableau1[1er],Tableau1[[#This Row],[Date]]),D17502,"")</f>
        <v/>
      </c>
    </row>
    <row r="17504" spans="1:7" ht="14.25" customHeight="1" x14ac:dyDescent="0.25">
      <c r="A17504" s="1" t="s">
        <v>4088</v>
      </c>
      <c r="B17504" s="1" t="s">
        <v>4089</v>
      </c>
      <c r="C17504" s="7">
        <v>45435.501331018517</v>
      </c>
      <c r="D17504" s="10">
        <v>188</v>
      </c>
      <c r="E17504" s="1" t="s">
        <v>20</v>
      </c>
      <c r="F17504">
        <f>IF(LEFT(Tableau1[[#This Row],[Eléments modifié]],$J$1)=$I$1,Tableau1[[#This Row],[Date]],9^9)</f>
        <v>387420489</v>
      </c>
      <c r="G17504" s="9" t="str">
        <f>IF(Tableau1[[#This Row],[Date]]=_xlfn.MINIFS(Tableau1[1er],Tableau1[N° BL],Tableau1[[#This Row],[N° BL]],Tableau1[1er],Tableau1[[#This Row],[Date]]),D17503,"")</f>
        <v/>
      </c>
    </row>
    <row r="17505" spans="1:7" ht="14.25" customHeight="1" x14ac:dyDescent="0.25">
      <c r="A17505" s="1" t="s">
        <v>4088</v>
      </c>
      <c r="B17505" s="1" t="s">
        <v>4089</v>
      </c>
      <c r="C17505" s="7">
        <v>45435.5080787037</v>
      </c>
      <c r="D17505" s="10">
        <v>188</v>
      </c>
      <c r="E17505" s="1" t="s">
        <v>2447</v>
      </c>
      <c r="F17505">
        <f>IF(LEFT(Tableau1[[#This Row],[Eléments modifié]],$J$1)=$I$1,Tableau1[[#This Row],[Date]],9^9)</f>
        <v>387420489</v>
      </c>
      <c r="G17505" s="9" t="str">
        <f>IF(Tableau1[[#This Row],[Date]]=_xlfn.MINIFS(Tableau1[1er],Tableau1[N° BL],Tableau1[[#This Row],[N° BL]],Tableau1[1er],Tableau1[[#This Row],[Date]]),D17504,"")</f>
        <v/>
      </c>
    </row>
    <row r="17506" spans="1:7" ht="14.25" customHeight="1" x14ac:dyDescent="0.25">
      <c r="A17506" s="1" t="s">
        <v>4088</v>
      </c>
      <c r="B17506" s="1" t="s">
        <v>4089</v>
      </c>
      <c r="C17506" s="7">
        <v>45435.541956018518</v>
      </c>
      <c r="D17506" s="10">
        <v>212</v>
      </c>
      <c r="E17506" s="1" t="s">
        <v>7</v>
      </c>
      <c r="F17506">
        <f>IF(LEFT(Tableau1[[#This Row],[Eléments modifié]],$J$1)=$I$1,Tableau1[[#This Row],[Date]],9^9)</f>
        <v>45435.541956018518</v>
      </c>
      <c r="G17506" s="9">
        <f>IF(Tableau1[[#This Row],[Date]]=_xlfn.MINIFS(Tableau1[1er],Tableau1[N° BL],Tableau1[[#This Row],[N° BL]],Tableau1[1er],Tableau1[[#This Row],[Date]]),D17505,"")</f>
        <v>188</v>
      </c>
    </row>
    <row r="17507" spans="1:7" ht="14.25" customHeight="1" x14ac:dyDescent="0.25">
      <c r="A17507" s="1" t="s">
        <v>4088</v>
      </c>
      <c r="B17507" s="1" t="s">
        <v>4089</v>
      </c>
      <c r="C17507" s="7">
        <v>45436.433819444443</v>
      </c>
      <c r="D17507" s="10">
        <v>188</v>
      </c>
      <c r="E17507" s="1" t="s">
        <v>98</v>
      </c>
      <c r="F17507">
        <f>IF(LEFT(Tableau1[[#This Row],[Eléments modifié]],$J$1)=$I$1,Tableau1[[#This Row],[Date]],9^9)</f>
        <v>387420489</v>
      </c>
      <c r="G17507" s="9" t="str">
        <f>IF(Tableau1[[#This Row],[Date]]=_xlfn.MINIFS(Tableau1[1er],Tableau1[N° BL],Tableau1[[#This Row],[N° BL]],Tableau1[1er],Tableau1[[#This Row],[Date]]),D17506,"")</f>
        <v/>
      </c>
    </row>
    <row r="17508" spans="1:7" ht="14.25" customHeight="1" x14ac:dyDescent="0.25">
      <c r="A17508" s="1" t="s">
        <v>4088</v>
      </c>
      <c r="B17508" s="1" t="s">
        <v>4089</v>
      </c>
      <c r="C17508" s="7">
        <v>45436.4372337963</v>
      </c>
      <c r="D17508" s="10">
        <v>188</v>
      </c>
      <c r="E17508" s="1" t="s">
        <v>32</v>
      </c>
      <c r="F17508">
        <f>IF(LEFT(Tableau1[[#This Row],[Eléments modifié]],$J$1)=$I$1,Tableau1[[#This Row],[Date]],9^9)</f>
        <v>387420489</v>
      </c>
      <c r="G17508" s="9" t="str">
        <f>IF(Tableau1[[#This Row],[Date]]=_xlfn.MINIFS(Tableau1[1er],Tableau1[N° BL],Tableau1[[#This Row],[N° BL]],Tableau1[1er],Tableau1[[#This Row],[Date]]),D17507,"")</f>
        <v/>
      </c>
    </row>
    <row r="17509" spans="1:7" ht="14.25" customHeight="1" x14ac:dyDescent="0.25">
      <c r="A17509" s="1" t="s">
        <v>4088</v>
      </c>
      <c r="B17509" s="1" t="s">
        <v>4089</v>
      </c>
      <c r="C17509" s="7">
        <v>45436.440775462965</v>
      </c>
      <c r="D17509" s="10">
        <v>188</v>
      </c>
      <c r="E17509" s="1" t="s">
        <v>7</v>
      </c>
      <c r="F17509">
        <f>IF(LEFT(Tableau1[[#This Row],[Eléments modifié]],$J$1)=$I$1,Tableau1[[#This Row],[Date]],9^9)</f>
        <v>45436.440775462965</v>
      </c>
      <c r="G17509" s="9">
        <f>IF(Tableau1[[#This Row],[Date]]=_xlfn.MINIFS(Tableau1[1er],Tableau1[N° BL],Tableau1[[#This Row],[N° BL]],Tableau1[1er],Tableau1[[#This Row],[Date]]),D17508,"")</f>
        <v>188</v>
      </c>
    </row>
    <row r="17510" spans="1:7" ht="14.25" customHeight="1" x14ac:dyDescent="0.25">
      <c r="A17510" s="1" t="s">
        <v>4062</v>
      </c>
      <c r="B17510" s="1" t="s">
        <v>4063</v>
      </c>
      <c r="C17510" s="7">
        <v>45436.461817129632</v>
      </c>
      <c r="D17510" s="10">
        <v>188</v>
      </c>
      <c r="E17510" s="1" t="s">
        <v>111</v>
      </c>
      <c r="F17510">
        <f>IF(LEFT(Tableau1[[#This Row],[Eléments modifié]],$J$1)=$I$1,Tableau1[[#This Row],[Date]],9^9)</f>
        <v>387420489</v>
      </c>
      <c r="G17510" s="9" t="str">
        <f>IF(Tableau1[[#This Row],[Date]]=_xlfn.MINIFS(Tableau1[1er],Tableau1[N° BL],Tableau1[[#This Row],[N° BL]],Tableau1[1er],Tableau1[[#This Row],[Date]]),D17509,"")</f>
        <v/>
      </c>
    </row>
    <row r="17511" spans="1:7" ht="14.25" customHeight="1" x14ac:dyDescent="0.25">
      <c r="A17511" s="1" t="s">
        <v>4062</v>
      </c>
      <c r="B17511" s="1" t="s">
        <v>4063</v>
      </c>
      <c r="C17511" s="7">
        <v>45436.472962962966</v>
      </c>
      <c r="D17511" s="10">
        <v>176</v>
      </c>
      <c r="E17511" s="1" t="s">
        <v>7</v>
      </c>
      <c r="F17511">
        <f>IF(LEFT(Tableau1[[#This Row],[Eléments modifié]],$J$1)=$I$1,Tableau1[[#This Row],[Date]],9^9)</f>
        <v>45436.472962962966</v>
      </c>
      <c r="G17511" s="9">
        <f>IF(Tableau1[[#This Row],[Date]]=_xlfn.MINIFS(Tableau1[1er],Tableau1[N° BL],Tableau1[[#This Row],[N° BL]],Tableau1[1er],Tableau1[[#This Row],[Date]]),D17510,"")</f>
        <v>188</v>
      </c>
    </row>
    <row r="17512" spans="1:7" ht="14.25" customHeight="1" x14ac:dyDescent="0.25">
      <c r="A17512" s="1" t="s">
        <v>4046</v>
      </c>
      <c r="B17512" s="1" t="s">
        <v>4047</v>
      </c>
      <c r="C17512" s="7">
        <v>45436.490659722222</v>
      </c>
      <c r="D17512" s="10">
        <v>176</v>
      </c>
      <c r="E17512" s="1" t="s">
        <v>3459</v>
      </c>
      <c r="F17512">
        <f>IF(LEFT(Tableau1[[#This Row],[Eléments modifié]],$J$1)=$I$1,Tableau1[[#This Row],[Date]],9^9)</f>
        <v>387420489</v>
      </c>
      <c r="G17512" s="9" t="str">
        <f>IF(Tableau1[[#This Row],[Date]]=_xlfn.MINIFS(Tableau1[1er],Tableau1[N° BL],Tableau1[[#This Row],[N° BL]],Tableau1[1er],Tableau1[[#This Row],[Date]]),D17511,"")</f>
        <v/>
      </c>
    </row>
    <row r="17513" spans="1:7" ht="14.25" customHeight="1" x14ac:dyDescent="0.25">
      <c r="A17513" s="1" t="s">
        <v>4046</v>
      </c>
      <c r="B17513" s="1" t="s">
        <v>4047</v>
      </c>
      <c r="C17513" s="7">
        <v>45436.534756944442</v>
      </c>
      <c r="D17513" s="10">
        <v>211</v>
      </c>
      <c r="E17513" s="1" t="s">
        <v>7</v>
      </c>
      <c r="F17513">
        <f>IF(LEFT(Tableau1[[#This Row],[Eléments modifié]],$J$1)=$I$1,Tableau1[[#This Row],[Date]],9^9)</f>
        <v>45436.534756944442</v>
      </c>
      <c r="G17513" s="9">
        <f>IF(Tableau1[[#This Row],[Date]]=_xlfn.MINIFS(Tableau1[1er],Tableau1[N° BL],Tableau1[[#This Row],[N° BL]],Tableau1[1er],Tableau1[[#This Row],[Date]]),D17512,"")</f>
        <v>176</v>
      </c>
    </row>
    <row r="17514" spans="1:7" ht="14.25" customHeight="1" x14ac:dyDescent="0.25">
      <c r="A17514" s="1" t="s">
        <v>4052</v>
      </c>
      <c r="B17514" s="1" t="s">
        <v>4053</v>
      </c>
      <c r="C17514" s="7">
        <v>45436.47320601852</v>
      </c>
      <c r="D17514" s="10">
        <v>209</v>
      </c>
      <c r="E17514" s="1" t="s">
        <v>111</v>
      </c>
      <c r="F17514">
        <f>IF(LEFT(Tableau1[[#This Row],[Eléments modifié]],$J$1)=$I$1,Tableau1[[#This Row],[Date]],9^9)</f>
        <v>387420489</v>
      </c>
      <c r="G17514" s="9" t="str">
        <f>IF(Tableau1[[#This Row],[Date]]=_xlfn.MINIFS(Tableau1[1er],Tableau1[N° BL],Tableau1[[#This Row],[N° BL]],Tableau1[1er],Tableau1[[#This Row],[Date]]),D17513,"")</f>
        <v/>
      </c>
    </row>
    <row r="17515" spans="1:7" ht="14.25" customHeight="1" x14ac:dyDescent="0.25">
      <c r="A17515" s="1" t="s">
        <v>4052</v>
      </c>
      <c r="B17515" s="1" t="s">
        <v>4053</v>
      </c>
      <c r="C17515" s="7">
        <v>45436.496562499997</v>
      </c>
      <c r="D17515" s="10">
        <v>176</v>
      </c>
      <c r="E17515" s="1" t="s">
        <v>7</v>
      </c>
      <c r="F17515">
        <f>IF(LEFT(Tableau1[[#This Row],[Eléments modifié]],$J$1)=$I$1,Tableau1[[#This Row],[Date]],9^9)</f>
        <v>45436.496562499997</v>
      </c>
      <c r="G17515" s="9">
        <f>IF(Tableau1[[#This Row],[Date]]=_xlfn.MINIFS(Tableau1[1er],Tableau1[N° BL],Tableau1[[#This Row],[N° BL]],Tableau1[1er],Tableau1[[#This Row],[Date]]),D17514,"")</f>
        <v>209</v>
      </c>
    </row>
    <row r="17516" spans="1:7" ht="14.25" customHeight="1" x14ac:dyDescent="0.25">
      <c r="A17516" s="1" t="s">
        <v>4158</v>
      </c>
      <c r="B17516" s="1" t="s">
        <v>4159</v>
      </c>
      <c r="C17516" s="7">
        <v>45435.535671296297</v>
      </c>
      <c r="D17516" s="10">
        <v>188</v>
      </c>
      <c r="E17516" s="1" t="s">
        <v>111</v>
      </c>
      <c r="F17516">
        <f>IF(LEFT(Tableau1[[#This Row],[Eléments modifié]],$J$1)=$I$1,Tableau1[[#This Row],[Date]],9^9)</f>
        <v>387420489</v>
      </c>
      <c r="G17516" s="9" t="str">
        <f>IF(Tableau1[[#This Row],[Date]]=_xlfn.MINIFS(Tableau1[1er],Tableau1[N° BL],Tableau1[[#This Row],[N° BL]],Tableau1[1er],Tableau1[[#This Row],[Date]]),D17515,"")</f>
        <v/>
      </c>
    </row>
    <row r="17517" spans="1:7" ht="14.25" customHeight="1" x14ac:dyDescent="0.25">
      <c r="A17517" s="1" t="s">
        <v>4158</v>
      </c>
      <c r="B17517" s="1" t="s">
        <v>4159</v>
      </c>
      <c r="C17517" s="7">
        <v>45435.545381944445</v>
      </c>
      <c r="D17517" s="10">
        <v>209</v>
      </c>
      <c r="E17517" s="1" t="s">
        <v>7</v>
      </c>
      <c r="F17517">
        <f>IF(LEFT(Tableau1[[#This Row],[Eléments modifié]],$J$1)=$I$1,Tableau1[[#This Row],[Date]],9^9)</f>
        <v>45435.545381944445</v>
      </c>
      <c r="G17517" s="9">
        <f>IF(Tableau1[[#This Row],[Date]]=_xlfn.MINIFS(Tableau1[1er],Tableau1[N° BL],Tableau1[[#This Row],[N° BL]],Tableau1[1er],Tableau1[[#This Row],[Date]]),D17516,"")</f>
        <v>188</v>
      </c>
    </row>
    <row r="17518" spans="1:7" ht="14.25" customHeight="1" x14ac:dyDescent="0.25">
      <c r="A17518" s="1" t="s">
        <v>4161</v>
      </c>
      <c r="B17518" s="1" t="s">
        <v>4162</v>
      </c>
      <c r="C17518" s="7">
        <v>45435.486041666663</v>
      </c>
      <c r="D17518" s="10">
        <v>209</v>
      </c>
      <c r="E17518" s="1" t="s">
        <v>2447</v>
      </c>
      <c r="F17518">
        <f>IF(LEFT(Tableau1[[#This Row],[Eléments modifié]],$J$1)=$I$1,Tableau1[[#This Row],[Date]],9^9)</f>
        <v>387420489</v>
      </c>
      <c r="G17518" s="9" t="str">
        <f>IF(Tableau1[[#This Row],[Date]]=_xlfn.MINIFS(Tableau1[1er],Tableau1[N° BL],Tableau1[[#This Row],[N° BL]],Tableau1[1er],Tableau1[[#This Row],[Date]]),D17517,"")</f>
        <v/>
      </c>
    </row>
    <row r="17519" spans="1:7" ht="14.25" customHeight="1" x14ac:dyDescent="0.25">
      <c r="A17519" s="1" t="s">
        <v>4161</v>
      </c>
      <c r="B17519" s="1" t="s">
        <v>4162</v>
      </c>
      <c r="C17519" s="7">
        <v>45435.501168981478</v>
      </c>
      <c r="D17519" s="10">
        <v>212</v>
      </c>
      <c r="E17519" s="1" t="s">
        <v>7</v>
      </c>
      <c r="F17519">
        <f>IF(LEFT(Tableau1[[#This Row],[Eléments modifié]],$J$1)=$I$1,Tableau1[[#This Row],[Date]],9^9)</f>
        <v>45435.501168981478</v>
      </c>
      <c r="G17519" s="9">
        <f>IF(Tableau1[[#This Row],[Date]]=_xlfn.MINIFS(Tableau1[1er],Tableau1[N° BL],Tableau1[[#This Row],[N° BL]],Tableau1[1er],Tableau1[[#This Row],[Date]]),D17518,"")</f>
        <v>209</v>
      </c>
    </row>
    <row r="17520" spans="1:7" ht="14.25" customHeight="1" x14ac:dyDescent="0.25">
      <c r="A17520" s="1" t="s">
        <v>4161</v>
      </c>
      <c r="B17520" s="1" t="s">
        <v>4162</v>
      </c>
      <c r="C17520" s="7">
        <v>45435.53738425926</v>
      </c>
      <c r="D17520" s="10">
        <v>209</v>
      </c>
      <c r="E17520" s="1" t="s">
        <v>98</v>
      </c>
      <c r="F17520">
        <f>IF(LEFT(Tableau1[[#This Row],[Eléments modifié]],$J$1)=$I$1,Tableau1[[#This Row],[Date]],9^9)</f>
        <v>387420489</v>
      </c>
      <c r="G17520" s="9" t="str">
        <f>IF(Tableau1[[#This Row],[Date]]=_xlfn.MINIFS(Tableau1[1er],Tableau1[N° BL],Tableau1[[#This Row],[N° BL]],Tableau1[1er],Tableau1[[#This Row],[Date]]),D17519,"")</f>
        <v/>
      </c>
    </row>
    <row r="17521" spans="1:7" ht="14.25" customHeight="1" x14ac:dyDescent="0.25">
      <c r="A17521" s="1" t="s">
        <v>4161</v>
      </c>
      <c r="B17521" s="1" t="s">
        <v>4162</v>
      </c>
      <c r="C17521" s="7">
        <v>45435.540439814817</v>
      </c>
      <c r="D17521" s="10">
        <v>212</v>
      </c>
      <c r="E17521" s="1" t="s">
        <v>32</v>
      </c>
      <c r="F17521">
        <f>IF(LEFT(Tableau1[[#This Row],[Eléments modifié]],$J$1)=$I$1,Tableau1[[#This Row],[Date]],9^9)</f>
        <v>387420489</v>
      </c>
      <c r="G17521" s="9" t="str">
        <f>IF(Tableau1[[#This Row],[Date]]=_xlfn.MINIFS(Tableau1[1er],Tableau1[N° BL],Tableau1[[#This Row],[N° BL]],Tableau1[1er],Tableau1[[#This Row],[Date]]),D17520,"")</f>
        <v/>
      </c>
    </row>
    <row r="17522" spans="1:7" ht="14.25" customHeight="1" x14ac:dyDescent="0.25">
      <c r="A17522" s="1" t="s">
        <v>4161</v>
      </c>
      <c r="B17522" s="1" t="s">
        <v>4162</v>
      </c>
      <c r="C17522" s="7">
        <v>45435.543483796297</v>
      </c>
      <c r="D17522" s="10">
        <v>188</v>
      </c>
      <c r="E17522" s="1" t="s">
        <v>7</v>
      </c>
      <c r="F17522">
        <f>IF(LEFT(Tableau1[[#This Row],[Eléments modifié]],$J$1)=$I$1,Tableau1[[#This Row],[Date]],9^9)</f>
        <v>45435.543483796297</v>
      </c>
      <c r="G17522" s="9">
        <f>IF(Tableau1[[#This Row],[Date]]=_xlfn.MINIFS(Tableau1[1er],Tableau1[N° BL],Tableau1[[#This Row],[N° BL]],Tableau1[1er],Tableau1[[#This Row],[Date]]),D17521,"")</f>
        <v>212</v>
      </c>
    </row>
    <row r="17523" spans="1:7" ht="14.25" customHeight="1" x14ac:dyDescent="0.25">
      <c r="A17523" s="1" t="s">
        <v>4086</v>
      </c>
      <c r="B17523" s="1" t="s">
        <v>4087</v>
      </c>
      <c r="C17523" s="7">
        <v>45435.658275462964</v>
      </c>
      <c r="D17523" s="10">
        <v>188</v>
      </c>
      <c r="E17523" s="1" t="s">
        <v>32</v>
      </c>
      <c r="F17523">
        <f>IF(LEFT(Tableau1[[#This Row],[Eléments modifié]],$J$1)=$I$1,Tableau1[[#This Row],[Date]],9^9)</f>
        <v>387420489</v>
      </c>
      <c r="G17523" s="9" t="str">
        <f>IF(Tableau1[[#This Row],[Date]]=_xlfn.MINIFS(Tableau1[1er],Tableau1[N° BL],Tableau1[[#This Row],[N° BL]],Tableau1[1er],Tableau1[[#This Row],[Date]]),D17522,"")</f>
        <v/>
      </c>
    </row>
    <row r="17524" spans="1:7" ht="14.25" customHeight="1" x14ac:dyDescent="0.25">
      <c r="A17524" s="1" t="s">
        <v>4086</v>
      </c>
      <c r="B17524" s="1" t="s">
        <v>4087</v>
      </c>
      <c r="C17524" s="7">
        <v>45435.661145833335</v>
      </c>
      <c r="D17524" s="10">
        <v>212</v>
      </c>
      <c r="E17524" s="1" t="s">
        <v>20</v>
      </c>
      <c r="F17524">
        <f>IF(LEFT(Tableau1[[#This Row],[Eléments modifié]],$J$1)=$I$1,Tableau1[[#This Row],[Date]],9^9)</f>
        <v>387420489</v>
      </c>
      <c r="G17524" s="9" t="str">
        <f>IF(Tableau1[[#This Row],[Date]]=_xlfn.MINIFS(Tableau1[1er],Tableau1[N° BL],Tableau1[[#This Row],[N° BL]],Tableau1[1er],Tableau1[[#This Row],[Date]]),D17523,"")</f>
        <v/>
      </c>
    </row>
    <row r="17525" spans="1:7" ht="14.25" customHeight="1" x14ac:dyDescent="0.25">
      <c r="A17525" s="1" t="s">
        <v>4086</v>
      </c>
      <c r="B17525" s="1" t="s">
        <v>4087</v>
      </c>
      <c r="C17525" s="7">
        <v>45435.66196759259</v>
      </c>
      <c r="D17525" s="10">
        <v>209</v>
      </c>
      <c r="E17525" s="1" t="s">
        <v>2447</v>
      </c>
      <c r="F17525">
        <f>IF(LEFT(Tableau1[[#This Row],[Eléments modifié]],$J$1)=$I$1,Tableau1[[#This Row],[Date]],9^9)</f>
        <v>387420489</v>
      </c>
      <c r="G17525" s="9" t="str">
        <f>IF(Tableau1[[#This Row],[Date]]=_xlfn.MINIFS(Tableau1[1er],Tableau1[N° BL],Tableau1[[#This Row],[N° BL]],Tableau1[1er],Tableau1[[#This Row],[Date]]),D17524,"")</f>
        <v/>
      </c>
    </row>
    <row r="17526" spans="1:7" ht="14.25" customHeight="1" x14ac:dyDescent="0.25">
      <c r="A17526" s="1" t="s">
        <v>4086</v>
      </c>
      <c r="B17526" s="1" t="s">
        <v>4087</v>
      </c>
      <c r="C17526" s="7">
        <v>45435.684675925928</v>
      </c>
      <c r="D17526" s="10">
        <v>212</v>
      </c>
      <c r="E17526" s="1" t="s">
        <v>7</v>
      </c>
      <c r="F17526">
        <f>IF(LEFT(Tableau1[[#This Row],[Eléments modifié]],$J$1)=$I$1,Tableau1[[#This Row],[Date]],9^9)</f>
        <v>45435.684675925928</v>
      </c>
      <c r="G17526" s="9">
        <f>IF(Tableau1[[#This Row],[Date]]=_xlfn.MINIFS(Tableau1[1er],Tableau1[N° BL],Tableau1[[#This Row],[N° BL]],Tableau1[1er],Tableau1[[#This Row],[Date]]),D17525,"")</f>
        <v>209</v>
      </c>
    </row>
    <row r="17527" spans="1:7" ht="14.25" customHeight="1" x14ac:dyDescent="0.25">
      <c r="A17527" s="1" t="s">
        <v>4086</v>
      </c>
      <c r="B17527" s="1" t="s">
        <v>4087</v>
      </c>
      <c r="C17527" s="7">
        <v>45436.43408564815</v>
      </c>
      <c r="D17527" s="10">
        <v>188</v>
      </c>
      <c r="E17527" s="1" t="s">
        <v>98</v>
      </c>
      <c r="F17527">
        <f>IF(LEFT(Tableau1[[#This Row],[Eléments modifié]],$J$1)=$I$1,Tableau1[[#This Row],[Date]],9^9)</f>
        <v>387420489</v>
      </c>
      <c r="G17527" s="9" t="str">
        <f>IF(Tableau1[[#This Row],[Date]]=_xlfn.MINIFS(Tableau1[1er],Tableau1[N° BL],Tableau1[[#This Row],[N° BL]],Tableau1[1er],Tableau1[[#This Row],[Date]]),D17526,"")</f>
        <v/>
      </c>
    </row>
    <row r="17528" spans="1:7" ht="14.25" customHeight="1" x14ac:dyDescent="0.25">
      <c r="A17528" s="1" t="s">
        <v>4086</v>
      </c>
      <c r="B17528" s="1" t="s">
        <v>4087</v>
      </c>
      <c r="C17528" s="7">
        <v>45436.440810185188</v>
      </c>
      <c r="D17528" s="10">
        <v>212</v>
      </c>
      <c r="E17528" s="1" t="s">
        <v>32</v>
      </c>
      <c r="F17528">
        <f>IF(LEFT(Tableau1[[#This Row],[Eléments modifié]],$J$1)=$I$1,Tableau1[[#This Row],[Date]],9^9)</f>
        <v>387420489</v>
      </c>
      <c r="G17528" s="9" t="str">
        <f>IF(Tableau1[[#This Row],[Date]]=_xlfn.MINIFS(Tableau1[1er],Tableau1[N° BL],Tableau1[[#This Row],[N° BL]],Tableau1[1er],Tableau1[[#This Row],[Date]]),D17527,"")</f>
        <v/>
      </c>
    </row>
    <row r="17529" spans="1:7" ht="14.25" customHeight="1" x14ac:dyDescent="0.25">
      <c r="A17529" s="1" t="s">
        <v>4086</v>
      </c>
      <c r="B17529" s="1" t="s">
        <v>4087</v>
      </c>
      <c r="C17529" s="7">
        <v>45436.443576388891</v>
      </c>
      <c r="D17529" s="10">
        <v>188</v>
      </c>
      <c r="E17529" s="1" t="s">
        <v>7</v>
      </c>
      <c r="F17529">
        <f>IF(LEFT(Tableau1[[#This Row],[Eléments modifié]],$J$1)=$I$1,Tableau1[[#This Row],[Date]],9^9)</f>
        <v>45436.443576388891</v>
      </c>
      <c r="G17529" s="9">
        <f>IF(Tableau1[[#This Row],[Date]]=_xlfn.MINIFS(Tableau1[1er],Tableau1[N° BL],Tableau1[[#This Row],[N° BL]],Tableau1[1er],Tableau1[[#This Row],[Date]]),D17528,"")</f>
        <v>212</v>
      </c>
    </row>
    <row r="17530" spans="1:7" ht="14.25" customHeight="1" x14ac:dyDescent="0.25">
      <c r="A17530" s="1" t="s">
        <v>4022</v>
      </c>
      <c r="B17530" s="1" t="s">
        <v>4023</v>
      </c>
      <c r="C17530" s="7">
        <v>45436.563125000001</v>
      </c>
      <c r="D17530" s="10">
        <v>176</v>
      </c>
      <c r="E17530" s="1" t="s">
        <v>111</v>
      </c>
      <c r="F17530">
        <f>IF(LEFT(Tableau1[[#This Row],[Eléments modifié]],$J$1)=$I$1,Tableau1[[#This Row],[Date]],9^9)</f>
        <v>387420489</v>
      </c>
      <c r="G17530" s="9" t="str">
        <f>IF(Tableau1[[#This Row],[Date]]=_xlfn.MINIFS(Tableau1[1er],Tableau1[N° BL],Tableau1[[#This Row],[N° BL]],Tableau1[1er],Tableau1[[#This Row],[Date]]),D17529,"")</f>
        <v/>
      </c>
    </row>
    <row r="17531" spans="1:7" ht="14.25" customHeight="1" x14ac:dyDescent="0.25">
      <c r="A17531" s="1" t="s">
        <v>4022</v>
      </c>
      <c r="B17531" s="1" t="s">
        <v>4023</v>
      </c>
      <c r="C17531" s="7">
        <v>45436.564085648148</v>
      </c>
      <c r="D17531" s="10">
        <v>176</v>
      </c>
      <c r="E17531" s="1" t="s">
        <v>41</v>
      </c>
      <c r="F17531">
        <f>IF(LEFT(Tableau1[[#This Row],[Eléments modifié]],$J$1)=$I$1,Tableau1[[#This Row],[Date]],9^9)</f>
        <v>387420489</v>
      </c>
      <c r="G17531" s="9" t="str">
        <f>IF(Tableau1[[#This Row],[Date]]=_xlfn.MINIFS(Tableau1[1er],Tableau1[N° BL],Tableau1[[#This Row],[N° BL]],Tableau1[1er],Tableau1[[#This Row],[Date]]),D17530,"")</f>
        <v/>
      </c>
    </row>
    <row r="17532" spans="1:7" ht="14.25" customHeight="1" x14ac:dyDescent="0.25">
      <c r="A17532" s="1" t="s">
        <v>4022</v>
      </c>
      <c r="B17532" s="1" t="s">
        <v>4023</v>
      </c>
      <c r="C17532" s="7">
        <v>45436.564270833333</v>
      </c>
      <c r="D17532" s="10">
        <v>211</v>
      </c>
      <c r="E17532" s="1" t="s">
        <v>111</v>
      </c>
      <c r="F17532">
        <f>IF(LEFT(Tableau1[[#This Row],[Eléments modifié]],$J$1)=$I$1,Tableau1[[#This Row],[Date]],9^9)</f>
        <v>387420489</v>
      </c>
      <c r="G17532" s="9" t="str">
        <f>IF(Tableau1[[#This Row],[Date]]=_xlfn.MINIFS(Tableau1[1er],Tableau1[N° BL],Tableau1[[#This Row],[N° BL]],Tableau1[1er],Tableau1[[#This Row],[Date]]),D17531,"")</f>
        <v/>
      </c>
    </row>
    <row r="17533" spans="1:7" ht="14.25" customHeight="1" x14ac:dyDescent="0.25">
      <c r="A17533" s="1" t="s">
        <v>4022</v>
      </c>
      <c r="B17533" s="1" t="s">
        <v>4023</v>
      </c>
      <c r="C17533" s="7">
        <v>45436.58357638889</v>
      </c>
      <c r="D17533" s="10">
        <v>176</v>
      </c>
      <c r="E17533" s="1" t="s">
        <v>7</v>
      </c>
      <c r="F17533">
        <f>IF(LEFT(Tableau1[[#This Row],[Eléments modifié]],$J$1)=$I$1,Tableau1[[#This Row],[Date]],9^9)</f>
        <v>45436.58357638889</v>
      </c>
      <c r="G17533" s="9">
        <f>IF(Tableau1[[#This Row],[Date]]=_xlfn.MINIFS(Tableau1[1er],Tableau1[N° BL],Tableau1[[#This Row],[N° BL]],Tableau1[1er],Tableau1[[#This Row],[Date]]),D17532,"")</f>
        <v>211</v>
      </c>
    </row>
    <row r="17534" spans="1:7" ht="14.25" customHeight="1" x14ac:dyDescent="0.25">
      <c r="A17534" s="1" t="s">
        <v>3718</v>
      </c>
      <c r="B17534" s="1" t="s">
        <v>3719</v>
      </c>
      <c r="C17534" s="7">
        <v>45436.534884259258</v>
      </c>
      <c r="D17534" s="10">
        <v>188</v>
      </c>
      <c r="E17534" s="1" t="s">
        <v>3459</v>
      </c>
      <c r="F17534">
        <f>IF(LEFT(Tableau1[[#This Row],[Eléments modifié]],$J$1)=$I$1,Tableau1[[#This Row],[Date]],9^9)</f>
        <v>387420489</v>
      </c>
      <c r="G17534" s="9" t="str">
        <f>IF(Tableau1[[#This Row],[Date]]=_xlfn.MINIFS(Tableau1[1er],Tableau1[N° BL],Tableau1[[#This Row],[N° BL]],Tableau1[1er],Tableau1[[#This Row],[Date]]),D17533,"")</f>
        <v/>
      </c>
    </row>
    <row r="17535" spans="1:7" ht="14.25" customHeight="1" x14ac:dyDescent="0.25">
      <c r="A17535" s="1" t="s">
        <v>3718</v>
      </c>
      <c r="B17535" s="1" t="s">
        <v>3719</v>
      </c>
      <c r="C17535" s="7">
        <v>45436.541574074072</v>
      </c>
      <c r="D17535" s="10">
        <v>211</v>
      </c>
      <c r="E17535" s="1" t="s">
        <v>7</v>
      </c>
      <c r="F17535">
        <f>IF(LEFT(Tableau1[[#This Row],[Eléments modifié]],$J$1)=$I$1,Tableau1[[#This Row],[Date]],9^9)</f>
        <v>45436.541574074072</v>
      </c>
      <c r="G17535" s="9">
        <f>IF(Tableau1[[#This Row],[Date]]=_xlfn.MINIFS(Tableau1[1er],Tableau1[N° BL],Tableau1[[#This Row],[N° BL]],Tableau1[1er],Tableau1[[#This Row],[Date]]),D17534,"")</f>
        <v>188</v>
      </c>
    </row>
    <row r="17536" spans="1:7" ht="14.25" customHeight="1" x14ac:dyDescent="0.25">
      <c r="A17536" s="1" t="s">
        <v>3718</v>
      </c>
      <c r="B17536" s="1" t="s">
        <v>3719</v>
      </c>
      <c r="C17536" s="7">
        <v>45441.524108796293</v>
      </c>
      <c r="D17536" s="10">
        <v>188</v>
      </c>
      <c r="E17536" s="1" t="s">
        <v>98</v>
      </c>
      <c r="F17536">
        <f>IF(LEFT(Tableau1[[#This Row],[Eléments modifié]],$J$1)=$I$1,Tableau1[[#This Row],[Date]],9^9)</f>
        <v>387420489</v>
      </c>
      <c r="G17536" s="9" t="str">
        <f>IF(Tableau1[[#This Row],[Date]]=_xlfn.MINIFS(Tableau1[1er],Tableau1[N° BL],Tableau1[[#This Row],[N° BL]],Tableau1[1er],Tableau1[[#This Row],[Date]]),D17535,"")</f>
        <v/>
      </c>
    </row>
    <row r="17537" spans="1:7" ht="14.25" customHeight="1" x14ac:dyDescent="0.25">
      <c r="A17537" s="1" t="s">
        <v>3718</v>
      </c>
      <c r="B17537" s="1" t="s">
        <v>3719</v>
      </c>
      <c r="C17537" s="7">
        <v>45441.536516203705</v>
      </c>
      <c r="D17537" s="10">
        <v>176</v>
      </c>
      <c r="E17537" s="1" t="s">
        <v>32</v>
      </c>
      <c r="F17537">
        <f>IF(LEFT(Tableau1[[#This Row],[Eléments modifié]],$J$1)=$I$1,Tableau1[[#This Row],[Date]],9^9)</f>
        <v>387420489</v>
      </c>
      <c r="G17537" s="9" t="str">
        <f>IF(Tableau1[[#This Row],[Date]]=_xlfn.MINIFS(Tableau1[1er],Tableau1[N° BL],Tableau1[[#This Row],[N° BL]],Tableau1[1er],Tableau1[[#This Row],[Date]]),D17536,"")</f>
        <v/>
      </c>
    </row>
    <row r="17538" spans="1:7" ht="14.25" customHeight="1" x14ac:dyDescent="0.25">
      <c r="A17538" s="1" t="s">
        <v>3718</v>
      </c>
      <c r="B17538" s="1" t="s">
        <v>3719</v>
      </c>
      <c r="C17538" s="7">
        <v>45441.544050925928</v>
      </c>
      <c r="D17538" s="10">
        <v>188</v>
      </c>
      <c r="E17538" s="1" t="s">
        <v>7</v>
      </c>
      <c r="F17538">
        <f>IF(LEFT(Tableau1[[#This Row],[Eléments modifié]],$J$1)=$I$1,Tableau1[[#This Row],[Date]],9^9)</f>
        <v>45441.544050925928</v>
      </c>
      <c r="G17538" s="9">
        <f>IF(Tableau1[[#This Row],[Date]]=_xlfn.MINIFS(Tableau1[1er],Tableau1[N° BL],Tableau1[[#This Row],[N° BL]],Tableau1[1er],Tableau1[[#This Row],[Date]]),D17537,"")</f>
        <v>176</v>
      </c>
    </row>
    <row r="17539" spans="1:7" ht="14.25" customHeight="1" x14ac:dyDescent="0.25">
      <c r="A17539" s="1" t="s">
        <v>3994</v>
      </c>
      <c r="B17539" s="1" t="s">
        <v>3995</v>
      </c>
      <c r="C17539" s="7">
        <v>45436.474999999999</v>
      </c>
      <c r="D17539" s="10">
        <v>209</v>
      </c>
      <c r="E17539" s="1" t="s">
        <v>371</v>
      </c>
      <c r="F17539">
        <f>IF(LEFT(Tableau1[[#This Row],[Eléments modifié]],$J$1)=$I$1,Tableau1[[#This Row],[Date]],9^9)</f>
        <v>387420489</v>
      </c>
      <c r="G17539" s="9" t="str">
        <f>IF(Tableau1[[#This Row],[Date]]=_xlfn.MINIFS(Tableau1[1er],Tableau1[N° BL],Tableau1[[#This Row],[N° BL]],Tableau1[1er],Tableau1[[#This Row],[Date]]),D17538,"")</f>
        <v/>
      </c>
    </row>
    <row r="17540" spans="1:7" ht="14.25" customHeight="1" x14ac:dyDescent="0.25">
      <c r="A17540" s="1" t="s">
        <v>3994</v>
      </c>
      <c r="B17540" s="1" t="s">
        <v>3995</v>
      </c>
      <c r="C17540" s="7">
        <v>45436.475185185183</v>
      </c>
      <c r="D17540" s="10">
        <v>209</v>
      </c>
      <c r="E17540" s="1" t="s">
        <v>20</v>
      </c>
      <c r="F17540">
        <f>IF(LEFT(Tableau1[[#This Row],[Eléments modifié]],$J$1)=$I$1,Tableau1[[#This Row],[Date]],9^9)</f>
        <v>387420489</v>
      </c>
      <c r="G17540" s="9" t="str">
        <f>IF(Tableau1[[#This Row],[Date]]=_xlfn.MINIFS(Tableau1[1er],Tableau1[N° BL],Tableau1[[#This Row],[N° BL]],Tableau1[1er],Tableau1[[#This Row],[Date]]),D17539,"")</f>
        <v/>
      </c>
    </row>
    <row r="17541" spans="1:7" ht="14.25" customHeight="1" x14ac:dyDescent="0.25">
      <c r="A17541" s="1" t="s">
        <v>3994</v>
      </c>
      <c r="B17541" s="1" t="s">
        <v>3995</v>
      </c>
      <c r="C17541" s="7">
        <v>45436.484560185185</v>
      </c>
      <c r="D17541" s="10">
        <v>211</v>
      </c>
      <c r="E17541" s="1" t="s">
        <v>371</v>
      </c>
      <c r="F17541">
        <f>IF(LEFT(Tableau1[[#This Row],[Eléments modifié]],$J$1)=$I$1,Tableau1[[#This Row],[Date]],9^9)</f>
        <v>387420489</v>
      </c>
      <c r="G17541" s="9" t="str">
        <f>IF(Tableau1[[#This Row],[Date]]=_xlfn.MINIFS(Tableau1[1er],Tableau1[N° BL],Tableau1[[#This Row],[N° BL]],Tableau1[1er],Tableau1[[#This Row],[Date]]),D17540,"")</f>
        <v/>
      </c>
    </row>
    <row r="17542" spans="1:7" ht="14.25" customHeight="1" x14ac:dyDescent="0.25">
      <c r="A17542" s="1" t="s">
        <v>3994</v>
      </c>
      <c r="B17542" s="1" t="s">
        <v>3995</v>
      </c>
      <c r="C17542" s="7">
        <v>45436.584317129629</v>
      </c>
      <c r="D17542" s="10">
        <v>209</v>
      </c>
      <c r="E17542" s="1" t="s">
        <v>7</v>
      </c>
      <c r="F17542">
        <f>IF(LEFT(Tableau1[[#This Row],[Eléments modifié]],$J$1)=$I$1,Tableau1[[#This Row],[Date]],9^9)</f>
        <v>45436.584317129629</v>
      </c>
      <c r="G17542" s="9">
        <f>IF(Tableau1[[#This Row],[Date]]=_xlfn.MINIFS(Tableau1[1er],Tableau1[N° BL],Tableau1[[#This Row],[N° BL]],Tableau1[1er],Tableau1[[#This Row],[Date]]),D17541,"")</f>
        <v>211</v>
      </c>
    </row>
    <row r="17543" spans="1:7" ht="14.25" customHeight="1" x14ac:dyDescent="0.25">
      <c r="A17543" s="1" t="s">
        <v>3994</v>
      </c>
      <c r="B17543" s="1" t="s">
        <v>3995</v>
      </c>
      <c r="C17543" s="7">
        <v>45436.604548611111</v>
      </c>
      <c r="D17543" s="10">
        <v>209</v>
      </c>
      <c r="E17543" s="1" t="s">
        <v>98</v>
      </c>
      <c r="F17543">
        <f>IF(LEFT(Tableau1[[#This Row],[Eléments modifié]],$J$1)=$I$1,Tableau1[[#This Row],[Date]],9^9)</f>
        <v>387420489</v>
      </c>
      <c r="G17543" s="9" t="str">
        <f>IF(Tableau1[[#This Row],[Date]]=_xlfn.MINIFS(Tableau1[1er],Tableau1[N° BL],Tableau1[[#This Row],[N° BL]],Tableau1[1er],Tableau1[[#This Row],[Date]]),D17542,"")</f>
        <v/>
      </c>
    </row>
    <row r="17544" spans="1:7" ht="14.25" customHeight="1" x14ac:dyDescent="0.25">
      <c r="A17544" s="1" t="s">
        <v>3994</v>
      </c>
      <c r="B17544" s="1" t="s">
        <v>3995</v>
      </c>
      <c r="C17544" s="7">
        <v>45436.610335648147</v>
      </c>
      <c r="D17544" s="10">
        <v>182</v>
      </c>
      <c r="E17544" s="1" t="s">
        <v>32</v>
      </c>
      <c r="F17544">
        <f>IF(LEFT(Tableau1[[#This Row],[Eléments modifié]],$J$1)=$I$1,Tableau1[[#This Row],[Date]],9^9)</f>
        <v>387420489</v>
      </c>
      <c r="G17544" s="9" t="str">
        <f>IF(Tableau1[[#This Row],[Date]]=_xlfn.MINIFS(Tableau1[1er],Tableau1[N° BL],Tableau1[[#This Row],[N° BL]],Tableau1[1er],Tableau1[[#This Row],[Date]]),D17543,"")</f>
        <v/>
      </c>
    </row>
    <row r="17545" spans="1:7" ht="14.25" customHeight="1" x14ac:dyDescent="0.25">
      <c r="A17545" s="1" t="s">
        <v>3994</v>
      </c>
      <c r="B17545" s="1" t="s">
        <v>3995</v>
      </c>
      <c r="C17545" s="7">
        <v>45436.625706018516</v>
      </c>
      <c r="D17545" s="10">
        <v>188</v>
      </c>
      <c r="E17545" s="1" t="s">
        <v>7</v>
      </c>
      <c r="F17545">
        <f>IF(LEFT(Tableau1[[#This Row],[Eléments modifié]],$J$1)=$I$1,Tableau1[[#This Row],[Date]],9^9)</f>
        <v>45436.625706018516</v>
      </c>
      <c r="G17545" s="9">
        <f>IF(Tableau1[[#This Row],[Date]]=_xlfn.MINIFS(Tableau1[1er],Tableau1[N° BL],Tableau1[[#This Row],[N° BL]],Tableau1[1er],Tableau1[[#This Row],[Date]]),D17544,"")</f>
        <v>182</v>
      </c>
    </row>
    <row r="17546" spans="1:7" ht="14.25" customHeight="1" x14ac:dyDescent="0.25">
      <c r="A17546" s="1" t="s">
        <v>4136</v>
      </c>
      <c r="B17546" s="1" t="s">
        <v>4137</v>
      </c>
      <c r="C17546" s="7">
        <v>45435.625520833331</v>
      </c>
      <c r="D17546" s="10">
        <v>188</v>
      </c>
      <c r="E17546" s="1" t="s">
        <v>32</v>
      </c>
      <c r="F17546">
        <f>IF(LEFT(Tableau1[[#This Row],[Eléments modifié]],$J$1)=$I$1,Tableau1[[#This Row],[Date]],9^9)</f>
        <v>387420489</v>
      </c>
      <c r="G17546" s="9" t="str">
        <f>IF(Tableau1[[#This Row],[Date]]=_xlfn.MINIFS(Tableau1[1er],Tableau1[N° BL],Tableau1[[#This Row],[N° BL]],Tableau1[1er],Tableau1[[#This Row],[Date]]),D17545,"")</f>
        <v/>
      </c>
    </row>
    <row r="17547" spans="1:7" ht="14.25" customHeight="1" x14ac:dyDescent="0.25">
      <c r="A17547" s="1" t="s">
        <v>4136</v>
      </c>
      <c r="B17547" s="1" t="s">
        <v>4137</v>
      </c>
      <c r="C17547" s="7">
        <v>45435.628738425927</v>
      </c>
      <c r="D17547" s="10">
        <v>188</v>
      </c>
      <c r="E17547" s="1" t="s">
        <v>7</v>
      </c>
      <c r="F17547">
        <f>IF(LEFT(Tableau1[[#This Row],[Eléments modifié]],$J$1)=$I$1,Tableau1[[#This Row],[Date]],9^9)</f>
        <v>45435.628738425927</v>
      </c>
      <c r="G17547" s="9">
        <f>IF(Tableau1[[#This Row],[Date]]=_xlfn.MINIFS(Tableau1[1er],Tableau1[N° BL],Tableau1[[#This Row],[N° BL]],Tableau1[1er],Tableau1[[#This Row],[Date]]),D17546,"")</f>
        <v>188</v>
      </c>
    </row>
    <row r="17548" spans="1:7" ht="14.25" customHeight="1" x14ac:dyDescent="0.25">
      <c r="A17548" s="1" t="s">
        <v>4122</v>
      </c>
      <c r="B17548" s="1" t="s">
        <v>4123</v>
      </c>
      <c r="C17548" s="7">
        <v>45435.648344907408</v>
      </c>
      <c r="D17548" s="10">
        <v>212</v>
      </c>
      <c r="E17548" s="1" t="s">
        <v>371</v>
      </c>
      <c r="F17548">
        <f>IF(LEFT(Tableau1[[#This Row],[Eléments modifié]],$J$1)=$I$1,Tableau1[[#This Row],[Date]],9^9)</f>
        <v>387420489</v>
      </c>
      <c r="G17548" s="9" t="str">
        <f>IF(Tableau1[[#This Row],[Date]]=_xlfn.MINIFS(Tableau1[1er],Tableau1[N° BL],Tableau1[[#This Row],[N° BL]],Tableau1[1er],Tableau1[[#This Row],[Date]]),D17547,"")</f>
        <v/>
      </c>
    </row>
    <row r="17549" spans="1:7" ht="14.25" customHeight="1" x14ac:dyDescent="0.25">
      <c r="A17549" s="1" t="s">
        <v>4122</v>
      </c>
      <c r="B17549" s="1" t="s">
        <v>4123</v>
      </c>
      <c r="C17549" s="7">
        <v>45435.664178240739</v>
      </c>
      <c r="D17549" s="10">
        <v>209</v>
      </c>
      <c r="E17549" s="1" t="s">
        <v>7</v>
      </c>
      <c r="F17549">
        <f>IF(LEFT(Tableau1[[#This Row],[Eléments modifié]],$J$1)=$I$1,Tableau1[[#This Row],[Date]],9^9)</f>
        <v>45435.664178240739</v>
      </c>
      <c r="G17549" s="9">
        <f>IF(Tableau1[[#This Row],[Date]]=_xlfn.MINIFS(Tableau1[1er],Tableau1[N° BL],Tableau1[[#This Row],[N° BL]],Tableau1[1er],Tableau1[[#This Row],[Date]]),D17548,"")</f>
        <v>212</v>
      </c>
    </row>
    <row r="17550" spans="1:7" ht="14.25" customHeight="1" x14ac:dyDescent="0.25">
      <c r="A17550" s="1" t="s">
        <v>4118</v>
      </c>
      <c r="B17550" s="1" t="s">
        <v>4119</v>
      </c>
      <c r="C17550" s="7">
        <v>45435.666018518517</v>
      </c>
      <c r="D17550" s="10">
        <v>209</v>
      </c>
      <c r="E17550" s="1" t="s">
        <v>371</v>
      </c>
      <c r="F17550">
        <f>IF(LEFT(Tableau1[[#This Row],[Eléments modifié]],$J$1)=$I$1,Tableau1[[#This Row],[Date]],9^9)</f>
        <v>387420489</v>
      </c>
      <c r="G17550" s="9" t="str">
        <f>IF(Tableau1[[#This Row],[Date]]=_xlfn.MINIFS(Tableau1[1er],Tableau1[N° BL],Tableau1[[#This Row],[N° BL]],Tableau1[1er],Tableau1[[#This Row],[Date]]),D17549,"")</f>
        <v/>
      </c>
    </row>
    <row r="17551" spans="1:7" ht="14.25" customHeight="1" x14ac:dyDescent="0.25">
      <c r="A17551" s="1" t="s">
        <v>4118</v>
      </c>
      <c r="B17551" s="1" t="s">
        <v>4119</v>
      </c>
      <c r="C17551" s="7">
        <v>45435.670914351853</v>
      </c>
      <c r="D17551" s="10">
        <v>209</v>
      </c>
      <c r="E17551" s="1" t="s">
        <v>7</v>
      </c>
      <c r="F17551">
        <f>IF(LEFT(Tableau1[[#This Row],[Eléments modifié]],$J$1)=$I$1,Tableau1[[#This Row],[Date]],9^9)</f>
        <v>45435.670914351853</v>
      </c>
      <c r="G17551" s="9">
        <f>IF(Tableau1[[#This Row],[Date]]=_xlfn.MINIFS(Tableau1[1er],Tableau1[N° BL],Tableau1[[#This Row],[N° BL]],Tableau1[1er],Tableau1[[#This Row],[Date]]),D17550,"")</f>
        <v>209</v>
      </c>
    </row>
    <row r="17552" spans="1:7" ht="14.25" customHeight="1" x14ac:dyDescent="0.25">
      <c r="A17552" s="1" t="s">
        <v>4134</v>
      </c>
      <c r="B17552" s="1" t="s">
        <v>4135</v>
      </c>
      <c r="C17552" s="7">
        <v>45435.606990740744</v>
      </c>
      <c r="D17552" s="10">
        <v>188</v>
      </c>
      <c r="E17552" s="1" t="s">
        <v>111</v>
      </c>
      <c r="F17552">
        <f>IF(LEFT(Tableau1[[#This Row],[Eléments modifié]],$J$1)=$I$1,Tableau1[[#This Row],[Date]],9^9)</f>
        <v>387420489</v>
      </c>
      <c r="G17552" s="9" t="str">
        <f>IF(Tableau1[[#This Row],[Date]]=_xlfn.MINIFS(Tableau1[1er],Tableau1[N° BL],Tableau1[[#This Row],[N° BL]],Tableau1[1er],Tableau1[[#This Row],[Date]]),D17551,"")</f>
        <v/>
      </c>
    </row>
    <row r="17553" spans="1:7" ht="14.25" customHeight="1" x14ac:dyDescent="0.25">
      <c r="A17553" s="1" t="s">
        <v>4134</v>
      </c>
      <c r="B17553" s="1" t="s">
        <v>4135</v>
      </c>
      <c r="C17553" s="7">
        <v>45435.634189814817</v>
      </c>
      <c r="D17553" s="10">
        <v>176</v>
      </c>
      <c r="E17553" s="1" t="s">
        <v>7</v>
      </c>
      <c r="F17553">
        <f>IF(LEFT(Tableau1[[#This Row],[Eléments modifié]],$J$1)=$I$1,Tableau1[[#This Row],[Date]],9^9)</f>
        <v>45435.634189814817</v>
      </c>
      <c r="G17553" s="9">
        <f>IF(Tableau1[[#This Row],[Date]]=_xlfn.MINIFS(Tableau1[1er],Tableau1[N° BL],Tableau1[[#This Row],[N° BL]],Tableau1[1er],Tableau1[[#This Row],[Date]]),D17552,"")</f>
        <v>188</v>
      </c>
    </row>
    <row r="17554" spans="1:7" ht="14.25" customHeight="1" x14ac:dyDescent="0.25">
      <c r="A17554" s="1" t="s">
        <v>3900</v>
      </c>
      <c r="B17554" s="1" t="s">
        <v>3901</v>
      </c>
      <c r="C17554" s="7">
        <v>45436.541863425926</v>
      </c>
      <c r="D17554" s="10">
        <v>182</v>
      </c>
      <c r="E17554" s="1" t="s">
        <v>3459</v>
      </c>
      <c r="F17554">
        <f>IF(LEFT(Tableau1[[#This Row],[Eléments modifié]],$J$1)=$I$1,Tableau1[[#This Row],[Date]],9^9)</f>
        <v>387420489</v>
      </c>
      <c r="G17554" s="9" t="str">
        <f>IF(Tableau1[[#This Row],[Date]]=_xlfn.MINIFS(Tableau1[1er],Tableau1[N° BL],Tableau1[[#This Row],[N° BL]],Tableau1[1er],Tableau1[[#This Row],[Date]]),D17553,"")</f>
        <v/>
      </c>
    </row>
    <row r="17555" spans="1:7" ht="14.25" customHeight="1" x14ac:dyDescent="0.25">
      <c r="A17555" s="1" t="s">
        <v>3900</v>
      </c>
      <c r="B17555" s="1" t="s">
        <v>3901</v>
      </c>
      <c r="C17555" s="7">
        <v>45436.560624999998</v>
      </c>
      <c r="D17555" s="10">
        <v>211</v>
      </c>
      <c r="E17555" s="1" t="s">
        <v>7</v>
      </c>
      <c r="F17555">
        <f>IF(LEFT(Tableau1[[#This Row],[Eléments modifié]],$J$1)=$I$1,Tableau1[[#This Row],[Date]],9^9)</f>
        <v>45436.560624999998</v>
      </c>
      <c r="G17555" s="9">
        <f>IF(Tableau1[[#This Row],[Date]]=_xlfn.MINIFS(Tableau1[1er],Tableau1[N° BL],Tableau1[[#This Row],[N° BL]],Tableau1[1er],Tableau1[[#This Row],[Date]]),D17554,"")</f>
        <v>182</v>
      </c>
    </row>
    <row r="17556" spans="1:7" ht="14.25" customHeight="1" x14ac:dyDescent="0.25">
      <c r="A17556" s="1" t="s">
        <v>3900</v>
      </c>
      <c r="B17556" s="1" t="s">
        <v>3901</v>
      </c>
      <c r="C17556" s="7">
        <v>45436.585057870368</v>
      </c>
      <c r="D17556" s="10">
        <v>188</v>
      </c>
      <c r="E17556" s="1" t="s">
        <v>98</v>
      </c>
      <c r="F17556">
        <f>IF(LEFT(Tableau1[[#This Row],[Eléments modifié]],$J$1)=$I$1,Tableau1[[#This Row],[Date]],9^9)</f>
        <v>387420489</v>
      </c>
      <c r="G17556" s="9" t="str">
        <f>IF(Tableau1[[#This Row],[Date]]=_xlfn.MINIFS(Tableau1[1er],Tableau1[N° BL],Tableau1[[#This Row],[N° BL]],Tableau1[1er],Tableau1[[#This Row],[Date]]),D17555,"")</f>
        <v/>
      </c>
    </row>
    <row r="17557" spans="1:7" ht="14.25" customHeight="1" x14ac:dyDescent="0.25">
      <c r="A17557" s="1" t="s">
        <v>3900</v>
      </c>
      <c r="B17557" s="1" t="s">
        <v>3901</v>
      </c>
      <c r="C17557" s="7">
        <v>45436.625775462962</v>
      </c>
      <c r="D17557" s="10">
        <v>188</v>
      </c>
      <c r="E17557" s="1" t="s">
        <v>32</v>
      </c>
      <c r="F17557">
        <f>IF(LEFT(Tableau1[[#This Row],[Eléments modifié]],$J$1)=$I$1,Tableau1[[#This Row],[Date]],9^9)</f>
        <v>387420489</v>
      </c>
      <c r="G17557" s="9" t="str">
        <f>IF(Tableau1[[#This Row],[Date]]=_xlfn.MINIFS(Tableau1[1er],Tableau1[N° BL],Tableau1[[#This Row],[N° BL]],Tableau1[1er],Tableau1[[#This Row],[Date]]),D17556,"")</f>
        <v/>
      </c>
    </row>
    <row r="17558" spans="1:7" ht="14.25" customHeight="1" x14ac:dyDescent="0.25">
      <c r="A17558" s="1" t="s">
        <v>3900</v>
      </c>
      <c r="B17558" s="1" t="s">
        <v>3901</v>
      </c>
      <c r="C17558" s="7">
        <v>45436.625983796293</v>
      </c>
      <c r="D17558" s="10">
        <v>188</v>
      </c>
      <c r="E17558" s="1" t="s">
        <v>7</v>
      </c>
      <c r="F17558">
        <f>IF(LEFT(Tableau1[[#This Row],[Eléments modifié]],$J$1)=$I$1,Tableau1[[#This Row],[Date]],9^9)</f>
        <v>45436.625983796293</v>
      </c>
      <c r="G17558" s="9">
        <f>IF(Tableau1[[#This Row],[Date]]=_xlfn.MINIFS(Tableau1[1er],Tableau1[N° BL],Tableau1[[#This Row],[N° BL]],Tableau1[1er],Tableau1[[#This Row],[Date]]),D17557,"")</f>
        <v>188</v>
      </c>
    </row>
    <row r="17559" spans="1:7" ht="14.25" customHeight="1" x14ac:dyDescent="0.25">
      <c r="A17559" s="1" t="s">
        <v>3900</v>
      </c>
      <c r="B17559" s="1" t="s">
        <v>3901</v>
      </c>
      <c r="C17559" s="7">
        <v>45439.396261574075</v>
      </c>
      <c r="D17559" s="10">
        <v>176</v>
      </c>
      <c r="E17559" s="1" t="s">
        <v>98</v>
      </c>
      <c r="F17559">
        <f>IF(LEFT(Tableau1[[#This Row],[Eléments modifié]],$J$1)=$I$1,Tableau1[[#This Row],[Date]],9^9)</f>
        <v>387420489</v>
      </c>
      <c r="G17559" s="9" t="str">
        <f>IF(Tableau1[[#This Row],[Date]]=_xlfn.MINIFS(Tableau1[1er],Tableau1[N° BL],Tableau1[[#This Row],[N° BL]],Tableau1[1er],Tableau1[[#This Row],[Date]]),D17558,"")</f>
        <v/>
      </c>
    </row>
    <row r="17560" spans="1:7" ht="14.25" customHeight="1" x14ac:dyDescent="0.25">
      <c r="A17560" s="1" t="s">
        <v>3900</v>
      </c>
      <c r="B17560" s="1" t="s">
        <v>3901</v>
      </c>
      <c r="C17560" s="7">
        <v>45439.455763888887</v>
      </c>
      <c r="D17560" s="10">
        <v>212</v>
      </c>
      <c r="E17560" s="1" t="s">
        <v>32</v>
      </c>
      <c r="F17560">
        <f>IF(LEFT(Tableau1[[#This Row],[Eléments modifié]],$J$1)=$I$1,Tableau1[[#This Row],[Date]],9^9)</f>
        <v>387420489</v>
      </c>
      <c r="G17560" s="9" t="str">
        <f>IF(Tableau1[[#This Row],[Date]]=_xlfn.MINIFS(Tableau1[1er],Tableau1[N° BL],Tableau1[[#This Row],[N° BL]],Tableau1[1er],Tableau1[[#This Row],[Date]]),D17559,"")</f>
        <v/>
      </c>
    </row>
    <row r="17561" spans="1:7" ht="14.25" customHeight="1" x14ac:dyDescent="0.25">
      <c r="A17561" s="1" t="s">
        <v>3900</v>
      </c>
      <c r="B17561" s="1" t="s">
        <v>3901</v>
      </c>
      <c r="C17561" s="7">
        <v>45439.461597222224</v>
      </c>
      <c r="D17561" s="10">
        <v>188</v>
      </c>
      <c r="E17561" s="1" t="s">
        <v>7</v>
      </c>
      <c r="F17561">
        <f>IF(LEFT(Tableau1[[#This Row],[Eléments modifié]],$J$1)=$I$1,Tableau1[[#This Row],[Date]],9^9)</f>
        <v>45439.461597222224</v>
      </c>
      <c r="G17561" s="9">
        <f>IF(Tableau1[[#This Row],[Date]]=_xlfn.MINIFS(Tableau1[1er],Tableau1[N° BL],Tableau1[[#This Row],[N° BL]],Tableau1[1er],Tableau1[[#This Row],[Date]]),D17560,"")</f>
        <v>212</v>
      </c>
    </row>
    <row r="17562" spans="1:7" ht="14.25" customHeight="1" x14ac:dyDescent="0.25">
      <c r="A17562" s="1" t="s">
        <v>3900</v>
      </c>
      <c r="B17562" s="1" t="s">
        <v>3901</v>
      </c>
      <c r="C17562" s="7">
        <v>45440.423495370371</v>
      </c>
      <c r="D17562" s="10">
        <v>188</v>
      </c>
      <c r="E17562" s="1" t="s">
        <v>98</v>
      </c>
      <c r="F17562">
        <f>IF(LEFT(Tableau1[[#This Row],[Eléments modifié]],$J$1)=$I$1,Tableau1[[#This Row],[Date]],9^9)</f>
        <v>387420489</v>
      </c>
      <c r="G17562" s="9" t="str">
        <f>IF(Tableau1[[#This Row],[Date]]=_xlfn.MINIFS(Tableau1[1er],Tableau1[N° BL],Tableau1[[#This Row],[N° BL]],Tableau1[1er],Tableau1[[#This Row],[Date]]),D17561,"")</f>
        <v/>
      </c>
    </row>
    <row r="17563" spans="1:7" ht="14.25" customHeight="1" x14ac:dyDescent="0.25">
      <c r="A17563" s="1" t="s">
        <v>3900</v>
      </c>
      <c r="B17563" s="1" t="s">
        <v>3901</v>
      </c>
      <c r="C17563" s="7">
        <v>45440.424050925925</v>
      </c>
      <c r="D17563" s="10">
        <v>188</v>
      </c>
      <c r="E17563" s="1" t="s">
        <v>32</v>
      </c>
      <c r="F17563">
        <f>IF(LEFT(Tableau1[[#This Row],[Eléments modifié]],$J$1)=$I$1,Tableau1[[#This Row],[Date]],9^9)</f>
        <v>387420489</v>
      </c>
      <c r="G17563" s="9" t="str">
        <f>IF(Tableau1[[#This Row],[Date]]=_xlfn.MINIFS(Tableau1[1er],Tableau1[N° BL],Tableau1[[#This Row],[N° BL]],Tableau1[1er],Tableau1[[#This Row],[Date]]),D17562,"")</f>
        <v/>
      </c>
    </row>
    <row r="17564" spans="1:7" ht="14.25" customHeight="1" x14ac:dyDescent="0.25">
      <c r="A17564" s="1" t="s">
        <v>3900</v>
      </c>
      <c r="B17564" s="1" t="s">
        <v>3901</v>
      </c>
      <c r="C17564" s="7">
        <v>45440.425381944442</v>
      </c>
      <c r="D17564" s="10">
        <v>188</v>
      </c>
      <c r="E17564" s="1" t="s">
        <v>7</v>
      </c>
      <c r="F17564">
        <f>IF(LEFT(Tableau1[[#This Row],[Eléments modifié]],$J$1)=$I$1,Tableau1[[#This Row],[Date]],9^9)</f>
        <v>45440.425381944442</v>
      </c>
      <c r="G17564" s="9">
        <f>IF(Tableau1[[#This Row],[Date]]=_xlfn.MINIFS(Tableau1[1er],Tableau1[N° BL],Tableau1[[#This Row],[N° BL]],Tableau1[1er],Tableau1[[#This Row],[Date]]),D17563,"")</f>
        <v>188</v>
      </c>
    </row>
    <row r="17565" spans="1:7" ht="14.25" customHeight="1" x14ac:dyDescent="0.25">
      <c r="A17565" s="1" t="s">
        <v>4038</v>
      </c>
      <c r="B17565" s="1" t="s">
        <v>4039</v>
      </c>
      <c r="C17565" s="7">
        <v>45436.527071759258</v>
      </c>
      <c r="D17565" s="10">
        <v>188</v>
      </c>
      <c r="E17565" s="1" t="s">
        <v>111</v>
      </c>
      <c r="F17565">
        <f>IF(LEFT(Tableau1[[#This Row],[Eléments modifié]],$J$1)=$I$1,Tableau1[[#This Row],[Date]],9^9)</f>
        <v>387420489</v>
      </c>
      <c r="G17565" s="9" t="str">
        <f>IF(Tableau1[[#This Row],[Date]]=_xlfn.MINIFS(Tableau1[1er],Tableau1[N° BL],Tableau1[[#This Row],[N° BL]],Tableau1[1er],Tableau1[[#This Row],[Date]]),D17564,"")</f>
        <v/>
      </c>
    </row>
    <row r="17566" spans="1:7" ht="14.25" customHeight="1" x14ac:dyDescent="0.25">
      <c r="A17566" s="1" t="s">
        <v>4038</v>
      </c>
      <c r="B17566" s="1" t="s">
        <v>4039</v>
      </c>
      <c r="C17566" s="7">
        <v>45436.552476851852</v>
      </c>
      <c r="D17566" s="10">
        <v>212</v>
      </c>
      <c r="E17566" s="1" t="s">
        <v>7</v>
      </c>
      <c r="F17566">
        <f>IF(LEFT(Tableau1[[#This Row],[Eléments modifié]],$J$1)=$I$1,Tableau1[[#This Row],[Date]],9^9)</f>
        <v>45436.552476851852</v>
      </c>
      <c r="G17566" s="9">
        <f>IF(Tableau1[[#This Row],[Date]]=_xlfn.MINIFS(Tableau1[1er],Tableau1[N° BL],Tableau1[[#This Row],[N° BL]],Tableau1[1er],Tableau1[[#This Row],[Date]]),D17565,"")</f>
        <v>188</v>
      </c>
    </row>
    <row r="17567" spans="1:7" ht="14.25" customHeight="1" x14ac:dyDescent="0.25">
      <c r="A17567" s="1" t="s">
        <v>4132</v>
      </c>
      <c r="B17567" s="1" t="s">
        <v>4133</v>
      </c>
      <c r="C17567" s="7">
        <v>45435.592743055553</v>
      </c>
      <c r="D17567" s="10">
        <v>189</v>
      </c>
      <c r="E17567" s="1" t="s">
        <v>14</v>
      </c>
      <c r="F17567">
        <f>IF(LEFT(Tableau1[[#This Row],[Eléments modifié]],$J$1)=$I$1,Tableau1[[#This Row],[Date]],9^9)</f>
        <v>387420489</v>
      </c>
      <c r="G17567" s="9" t="str">
        <f>IF(Tableau1[[#This Row],[Date]]=_xlfn.MINIFS(Tableau1[1er],Tableau1[N° BL],Tableau1[[#This Row],[N° BL]],Tableau1[1er],Tableau1[[#This Row],[Date]]),D17566,"")</f>
        <v/>
      </c>
    </row>
    <row r="17568" spans="1:7" ht="14.25" customHeight="1" x14ac:dyDescent="0.25">
      <c r="A17568" s="1" t="s">
        <v>4132</v>
      </c>
      <c r="B17568" s="1" t="s">
        <v>4133</v>
      </c>
      <c r="C17568" s="7">
        <v>45435.592870370368</v>
      </c>
      <c r="D17568" s="10">
        <v>188</v>
      </c>
      <c r="E17568" s="1" t="s">
        <v>20</v>
      </c>
      <c r="F17568">
        <f>IF(LEFT(Tableau1[[#This Row],[Eléments modifié]],$J$1)=$I$1,Tableau1[[#This Row],[Date]],9^9)</f>
        <v>387420489</v>
      </c>
      <c r="G17568" s="9" t="str">
        <f>IF(Tableau1[[#This Row],[Date]]=_xlfn.MINIFS(Tableau1[1er],Tableau1[N° BL],Tableau1[[#This Row],[N° BL]],Tableau1[1er],Tableau1[[#This Row],[Date]]),D17567,"")</f>
        <v/>
      </c>
    </row>
    <row r="17569" spans="1:7" ht="14.25" customHeight="1" x14ac:dyDescent="0.25">
      <c r="A17569" s="1" t="s">
        <v>4132</v>
      </c>
      <c r="B17569" s="1" t="s">
        <v>4133</v>
      </c>
      <c r="C17569" s="7">
        <v>45435.595127314817</v>
      </c>
      <c r="D17569" s="10">
        <v>188</v>
      </c>
      <c r="E17569" s="1" t="s">
        <v>32</v>
      </c>
      <c r="F17569">
        <f>IF(LEFT(Tableau1[[#This Row],[Eléments modifié]],$J$1)=$I$1,Tableau1[[#This Row],[Date]],9^9)</f>
        <v>387420489</v>
      </c>
      <c r="G17569" s="9" t="str">
        <f>IF(Tableau1[[#This Row],[Date]]=_xlfn.MINIFS(Tableau1[1er],Tableau1[N° BL],Tableau1[[#This Row],[N° BL]],Tableau1[1er],Tableau1[[#This Row],[Date]]),D17568,"")</f>
        <v/>
      </c>
    </row>
    <row r="17570" spans="1:7" ht="14.25" customHeight="1" x14ac:dyDescent="0.25">
      <c r="A17570" s="1" t="s">
        <v>4132</v>
      </c>
      <c r="B17570" s="1" t="s">
        <v>4133</v>
      </c>
      <c r="C17570" s="7">
        <v>45435.596331018518</v>
      </c>
      <c r="D17570" s="10">
        <v>176</v>
      </c>
      <c r="E17570" s="1" t="s">
        <v>20</v>
      </c>
      <c r="F17570">
        <f>IF(LEFT(Tableau1[[#This Row],[Eléments modifié]],$J$1)=$I$1,Tableau1[[#This Row],[Date]],9^9)</f>
        <v>387420489</v>
      </c>
      <c r="G17570" s="9" t="str">
        <f>IF(Tableau1[[#This Row],[Date]]=_xlfn.MINIFS(Tableau1[1er],Tableau1[N° BL],Tableau1[[#This Row],[N° BL]],Tableau1[1er],Tableau1[[#This Row],[Date]]),D17569,"")</f>
        <v/>
      </c>
    </row>
    <row r="17571" spans="1:7" ht="14.25" customHeight="1" x14ac:dyDescent="0.25">
      <c r="A17571" s="1" t="s">
        <v>4132</v>
      </c>
      <c r="B17571" s="1" t="s">
        <v>4133</v>
      </c>
      <c r="C17571" s="7">
        <v>45435.623576388891</v>
      </c>
      <c r="D17571" s="10">
        <v>188</v>
      </c>
      <c r="E17571" s="1" t="s">
        <v>371</v>
      </c>
      <c r="F17571">
        <f>IF(LEFT(Tableau1[[#This Row],[Eléments modifié]],$J$1)=$I$1,Tableau1[[#This Row],[Date]],9^9)</f>
        <v>387420489</v>
      </c>
      <c r="G17571" s="9" t="str">
        <f>IF(Tableau1[[#This Row],[Date]]=_xlfn.MINIFS(Tableau1[1er],Tableau1[N° BL],Tableau1[[#This Row],[N° BL]],Tableau1[1er],Tableau1[[#This Row],[Date]]),D17570,"")</f>
        <v/>
      </c>
    </row>
    <row r="17572" spans="1:7" ht="14.25" customHeight="1" x14ac:dyDescent="0.25">
      <c r="A17572" s="1" t="s">
        <v>4132</v>
      </c>
      <c r="B17572" s="1" t="s">
        <v>4133</v>
      </c>
      <c r="C17572" s="7">
        <v>45435.636550925927</v>
      </c>
      <c r="D17572" s="10">
        <v>209</v>
      </c>
      <c r="E17572" s="1" t="s">
        <v>7</v>
      </c>
      <c r="F17572">
        <f>IF(LEFT(Tableau1[[#This Row],[Eléments modifié]],$J$1)=$I$1,Tableau1[[#This Row],[Date]],9^9)</f>
        <v>45435.636550925927</v>
      </c>
      <c r="G17572" s="9">
        <f>IF(Tableau1[[#This Row],[Date]]=_xlfn.MINIFS(Tableau1[1er],Tableau1[N° BL],Tableau1[[#This Row],[N° BL]],Tableau1[1er],Tableau1[[#This Row],[Date]]),D17571,"")</f>
        <v>188</v>
      </c>
    </row>
    <row r="17573" spans="1:7" ht="14.25" customHeight="1" x14ac:dyDescent="0.25">
      <c r="A17573" s="1" t="s">
        <v>4132</v>
      </c>
      <c r="B17573" s="1" t="s">
        <v>4133</v>
      </c>
      <c r="C17573" s="7">
        <v>45435.636793981481</v>
      </c>
      <c r="D17573" s="10">
        <v>209</v>
      </c>
      <c r="E17573" s="1" t="s">
        <v>262</v>
      </c>
      <c r="F17573">
        <f>IF(LEFT(Tableau1[[#This Row],[Eléments modifié]],$J$1)=$I$1,Tableau1[[#This Row],[Date]],9^9)</f>
        <v>387420489</v>
      </c>
      <c r="G17573" s="9" t="str">
        <f>IF(Tableau1[[#This Row],[Date]]=_xlfn.MINIFS(Tableau1[1er],Tableau1[N° BL],Tableau1[[#This Row],[N° BL]],Tableau1[1er],Tableau1[[#This Row],[Date]]),D17572,"")</f>
        <v/>
      </c>
    </row>
    <row r="17574" spans="1:7" ht="14.25" customHeight="1" x14ac:dyDescent="0.25">
      <c r="A17574" s="1" t="s">
        <v>4128</v>
      </c>
      <c r="B17574" s="1" t="s">
        <v>4129</v>
      </c>
      <c r="C17574" s="7">
        <v>45435.628761574073</v>
      </c>
      <c r="D17574" s="10">
        <v>188</v>
      </c>
      <c r="E17574" s="1" t="s">
        <v>32</v>
      </c>
      <c r="F17574">
        <f>IF(LEFT(Tableau1[[#This Row],[Eléments modifié]],$J$1)=$I$1,Tableau1[[#This Row],[Date]],9^9)</f>
        <v>387420489</v>
      </c>
      <c r="G17574" s="9" t="str">
        <f>IF(Tableau1[[#This Row],[Date]]=_xlfn.MINIFS(Tableau1[1er],Tableau1[N° BL],Tableau1[[#This Row],[N° BL]],Tableau1[1er],Tableau1[[#This Row],[Date]]),D17573,"")</f>
        <v/>
      </c>
    </row>
    <row r="17575" spans="1:7" ht="14.25" customHeight="1" x14ac:dyDescent="0.25">
      <c r="A17575" s="1" t="s">
        <v>4128</v>
      </c>
      <c r="B17575" s="1" t="s">
        <v>4129</v>
      </c>
      <c r="C17575" s="7">
        <v>45435.628854166665</v>
      </c>
      <c r="D17575" s="10">
        <v>176</v>
      </c>
      <c r="E17575" s="1" t="s">
        <v>20</v>
      </c>
      <c r="F17575">
        <f>IF(LEFT(Tableau1[[#This Row],[Eléments modifié]],$J$1)=$I$1,Tableau1[[#This Row],[Date]],9^9)</f>
        <v>387420489</v>
      </c>
      <c r="G17575" s="9" t="str">
        <f>IF(Tableau1[[#This Row],[Date]]=_xlfn.MINIFS(Tableau1[1er],Tableau1[N° BL],Tableau1[[#This Row],[N° BL]],Tableau1[1er],Tableau1[[#This Row],[Date]]),D17574,"")</f>
        <v/>
      </c>
    </row>
    <row r="17576" spans="1:7" ht="14.25" customHeight="1" x14ac:dyDescent="0.25">
      <c r="A17576" s="1" t="s">
        <v>4128</v>
      </c>
      <c r="B17576" s="1" t="s">
        <v>4129</v>
      </c>
      <c r="C17576" s="7">
        <v>45435.636817129627</v>
      </c>
      <c r="D17576" s="10">
        <v>176</v>
      </c>
      <c r="E17576" s="1" t="s">
        <v>371</v>
      </c>
      <c r="F17576">
        <f>IF(LEFT(Tableau1[[#This Row],[Eléments modifié]],$J$1)=$I$1,Tableau1[[#This Row],[Date]],9^9)</f>
        <v>387420489</v>
      </c>
      <c r="G17576" s="9" t="str">
        <f>IF(Tableau1[[#This Row],[Date]]=_xlfn.MINIFS(Tableau1[1er],Tableau1[N° BL],Tableau1[[#This Row],[N° BL]],Tableau1[1er],Tableau1[[#This Row],[Date]]),D17575,"")</f>
        <v/>
      </c>
    </row>
    <row r="17577" spans="1:7" ht="14.25" customHeight="1" x14ac:dyDescent="0.25">
      <c r="A17577" s="1" t="s">
        <v>4128</v>
      </c>
      <c r="B17577" s="1" t="s">
        <v>4129</v>
      </c>
      <c r="C17577" s="7">
        <v>45435.638923611114</v>
      </c>
      <c r="D17577" s="10">
        <v>209</v>
      </c>
      <c r="E17577" s="1" t="s">
        <v>20</v>
      </c>
      <c r="F17577">
        <f>IF(LEFT(Tableau1[[#This Row],[Eléments modifié]],$J$1)=$I$1,Tableau1[[#This Row],[Date]],9^9)</f>
        <v>387420489</v>
      </c>
      <c r="G17577" s="9" t="str">
        <f>IF(Tableau1[[#This Row],[Date]]=_xlfn.MINIFS(Tableau1[1er],Tableau1[N° BL],Tableau1[[#This Row],[N° BL]],Tableau1[1er],Tableau1[[#This Row],[Date]]),D17576,"")</f>
        <v/>
      </c>
    </row>
    <row r="17578" spans="1:7" ht="14.25" customHeight="1" x14ac:dyDescent="0.25">
      <c r="A17578" s="1" t="s">
        <v>4128</v>
      </c>
      <c r="B17578" s="1" t="s">
        <v>4129</v>
      </c>
      <c r="C17578" s="7">
        <v>45435.639398148145</v>
      </c>
      <c r="D17578" s="10">
        <v>188</v>
      </c>
      <c r="E17578" s="1" t="s">
        <v>371</v>
      </c>
      <c r="F17578">
        <f>IF(LEFT(Tableau1[[#This Row],[Eléments modifié]],$J$1)=$I$1,Tableau1[[#This Row],[Date]],9^9)</f>
        <v>387420489</v>
      </c>
      <c r="G17578" s="9" t="str">
        <f>IF(Tableau1[[#This Row],[Date]]=_xlfn.MINIFS(Tableau1[1er],Tableau1[N° BL],Tableau1[[#This Row],[N° BL]],Tableau1[1er],Tableau1[[#This Row],[Date]]),D17577,"")</f>
        <v/>
      </c>
    </row>
    <row r="17579" spans="1:7" ht="14.25" customHeight="1" x14ac:dyDescent="0.25">
      <c r="A17579" s="1" t="s">
        <v>4128</v>
      </c>
      <c r="B17579" s="1" t="s">
        <v>4129</v>
      </c>
      <c r="C17579" s="7">
        <v>45435.647812499999</v>
      </c>
      <c r="D17579" s="10">
        <v>209</v>
      </c>
      <c r="E17579" s="1" t="s">
        <v>7</v>
      </c>
      <c r="F17579">
        <f>IF(LEFT(Tableau1[[#This Row],[Eléments modifié]],$J$1)=$I$1,Tableau1[[#This Row],[Date]],9^9)</f>
        <v>45435.647812499999</v>
      </c>
      <c r="G17579" s="9">
        <f>IF(Tableau1[[#This Row],[Date]]=_xlfn.MINIFS(Tableau1[1er],Tableau1[N° BL],Tableau1[[#This Row],[N° BL]],Tableau1[1er],Tableau1[[#This Row],[Date]]),D17578,"")</f>
        <v>188</v>
      </c>
    </row>
    <row r="17580" spans="1:7" ht="14.25" customHeight="1" x14ac:dyDescent="0.25">
      <c r="A17580" s="1" t="s">
        <v>4128</v>
      </c>
      <c r="B17580" s="1" t="s">
        <v>4129</v>
      </c>
      <c r="C17580" s="7">
        <v>45435.648055555554</v>
      </c>
      <c r="D17580" s="10">
        <v>209</v>
      </c>
      <c r="E17580" s="1" t="s">
        <v>7</v>
      </c>
      <c r="F17580">
        <f>IF(LEFT(Tableau1[[#This Row],[Eléments modifié]],$J$1)=$I$1,Tableau1[[#This Row],[Date]],9^9)</f>
        <v>45435.648055555554</v>
      </c>
      <c r="G17580" s="9">
        <f>IF(Tableau1[[#This Row],[Date]]=_xlfn.MINIFS(Tableau1[1er],Tableau1[N° BL],Tableau1[[#This Row],[N° BL]],Tableau1[1er],Tableau1[[#This Row],[Date]]),D17579,"")</f>
        <v>209</v>
      </c>
    </row>
    <row r="17581" spans="1:7" ht="14.25" customHeight="1" x14ac:dyDescent="0.25">
      <c r="A17581" s="1" t="s">
        <v>4128</v>
      </c>
      <c r="B17581" s="1" t="s">
        <v>4129</v>
      </c>
      <c r="C17581" s="7">
        <v>45435.648298611108</v>
      </c>
      <c r="D17581" s="10">
        <v>209</v>
      </c>
      <c r="E17581" s="1" t="s">
        <v>7</v>
      </c>
      <c r="F17581">
        <f>IF(LEFT(Tableau1[[#This Row],[Eléments modifié]],$J$1)=$I$1,Tableau1[[#This Row],[Date]],9^9)</f>
        <v>45435.648298611108</v>
      </c>
      <c r="G17581" s="9">
        <f>IF(Tableau1[[#This Row],[Date]]=_xlfn.MINIFS(Tableau1[1er],Tableau1[N° BL],Tableau1[[#This Row],[N° BL]],Tableau1[1er],Tableau1[[#This Row],[Date]]),D17580,"")</f>
        <v>209</v>
      </c>
    </row>
    <row r="17582" spans="1:7" ht="14.25" customHeight="1" x14ac:dyDescent="0.25">
      <c r="A17582" s="1" t="s">
        <v>4124</v>
      </c>
      <c r="B17582" s="1" t="s">
        <v>4125</v>
      </c>
      <c r="C17582" s="7">
        <v>45435.653796296298</v>
      </c>
      <c r="D17582" s="10">
        <v>188</v>
      </c>
      <c r="E17582" s="1" t="s">
        <v>2447</v>
      </c>
      <c r="F17582">
        <f>IF(LEFT(Tableau1[[#This Row],[Eléments modifié]],$J$1)=$I$1,Tableau1[[#This Row],[Date]],9^9)</f>
        <v>387420489</v>
      </c>
      <c r="G17582" s="9" t="str">
        <f>IF(Tableau1[[#This Row],[Date]]=_xlfn.MINIFS(Tableau1[1er],Tableau1[N° BL],Tableau1[[#This Row],[N° BL]],Tableau1[1er],Tableau1[[#This Row],[Date]]),D17581,"")</f>
        <v/>
      </c>
    </row>
    <row r="17583" spans="1:7" ht="14.25" customHeight="1" x14ac:dyDescent="0.25">
      <c r="A17583" s="1" t="s">
        <v>4124</v>
      </c>
      <c r="B17583" s="1" t="s">
        <v>4125</v>
      </c>
      <c r="C17583" s="7">
        <v>45435.661932870367</v>
      </c>
      <c r="D17583" s="10">
        <v>212</v>
      </c>
      <c r="E17583" s="1" t="s">
        <v>7</v>
      </c>
      <c r="F17583">
        <f>IF(LEFT(Tableau1[[#This Row],[Eléments modifié]],$J$1)=$I$1,Tableau1[[#This Row],[Date]],9^9)</f>
        <v>45435.661932870367</v>
      </c>
      <c r="G17583" s="9">
        <f>IF(Tableau1[[#This Row],[Date]]=_xlfn.MINIFS(Tableau1[1er],Tableau1[N° BL],Tableau1[[#This Row],[N° BL]],Tableau1[1er],Tableau1[[#This Row],[Date]]),D17582,"")</f>
        <v>188</v>
      </c>
    </row>
    <row r="17584" spans="1:7" ht="14.25" customHeight="1" x14ac:dyDescent="0.25">
      <c r="A17584" s="1" t="s">
        <v>4000</v>
      </c>
      <c r="B17584" s="1" t="s">
        <v>4001</v>
      </c>
      <c r="C17584" s="7">
        <v>45436.595949074072</v>
      </c>
      <c r="D17584" s="10">
        <v>209</v>
      </c>
      <c r="E17584" s="1" t="s">
        <v>2447</v>
      </c>
      <c r="F17584">
        <f>IF(LEFT(Tableau1[[#This Row],[Eléments modifié]],$J$1)=$I$1,Tableau1[[#This Row],[Date]],9^9)</f>
        <v>387420489</v>
      </c>
      <c r="G17584" s="9" t="str">
        <f>IF(Tableau1[[#This Row],[Date]]=_xlfn.MINIFS(Tableau1[1er],Tableau1[N° BL],Tableau1[[#This Row],[N° BL]],Tableau1[1er],Tableau1[[#This Row],[Date]]),D17583,"")</f>
        <v/>
      </c>
    </row>
    <row r="17585" spans="1:7" ht="14.25" customHeight="1" x14ac:dyDescent="0.25">
      <c r="A17585" s="1" t="s">
        <v>4000</v>
      </c>
      <c r="B17585" s="1" t="s">
        <v>4001</v>
      </c>
      <c r="C17585" s="7">
        <v>45436.60565972222</v>
      </c>
      <c r="D17585" s="10">
        <v>212</v>
      </c>
      <c r="E17585" s="1" t="s">
        <v>7</v>
      </c>
      <c r="F17585">
        <f>IF(LEFT(Tableau1[[#This Row],[Eléments modifié]],$J$1)=$I$1,Tableau1[[#This Row],[Date]],9^9)</f>
        <v>45436.60565972222</v>
      </c>
      <c r="G17585" s="9">
        <f>IF(Tableau1[[#This Row],[Date]]=_xlfn.MINIFS(Tableau1[1er],Tableau1[N° BL],Tableau1[[#This Row],[N° BL]],Tableau1[1er],Tableau1[[#This Row],[Date]]),D17584,"")</f>
        <v>209</v>
      </c>
    </row>
    <row r="17586" spans="1:7" ht="14.25" customHeight="1" x14ac:dyDescent="0.25">
      <c r="A17586" s="1" t="s">
        <v>4082</v>
      </c>
      <c r="B17586" s="1" t="s">
        <v>4083</v>
      </c>
      <c r="C17586" s="7">
        <v>45435.686990740738</v>
      </c>
      <c r="D17586" s="10">
        <v>209</v>
      </c>
      <c r="E17586" s="1" t="s">
        <v>371</v>
      </c>
      <c r="F17586">
        <f>IF(LEFT(Tableau1[[#This Row],[Eléments modifié]],$J$1)=$I$1,Tableau1[[#This Row],[Date]],9^9)</f>
        <v>387420489</v>
      </c>
      <c r="G17586" s="9" t="str">
        <f>IF(Tableau1[[#This Row],[Date]]=_xlfn.MINIFS(Tableau1[1er],Tableau1[N° BL],Tableau1[[#This Row],[N° BL]],Tableau1[1er],Tableau1[[#This Row],[Date]]),D17585,"")</f>
        <v/>
      </c>
    </row>
    <row r="17587" spans="1:7" ht="14.25" customHeight="1" x14ac:dyDescent="0.25">
      <c r="A17587" s="1" t="s">
        <v>4082</v>
      </c>
      <c r="B17587" s="1" t="s">
        <v>4083</v>
      </c>
      <c r="C17587" s="7">
        <v>45435.705729166664</v>
      </c>
      <c r="D17587" s="10">
        <v>209</v>
      </c>
      <c r="E17587" s="1" t="s">
        <v>7</v>
      </c>
      <c r="F17587">
        <f>IF(LEFT(Tableau1[[#This Row],[Eléments modifié]],$J$1)=$I$1,Tableau1[[#This Row],[Date]],9^9)</f>
        <v>45435.705729166664</v>
      </c>
      <c r="G17587" s="9">
        <f>IF(Tableau1[[#This Row],[Date]]=_xlfn.MINIFS(Tableau1[1er],Tableau1[N° BL],Tableau1[[#This Row],[N° BL]],Tableau1[1er],Tableau1[[#This Row],[Date]]),D17586,"")</f>
        <v>209</v>
      </c>
    </row>
    <row r="17588" spans="1:7" ht="14.25" customHeight="1" x14ac:dyDescent="0.25">
      <c r="A17588" s="1" t="s">
        <v>4082</v>
      </c>
      <c r="B17588" s="1" t="s">
        <v>4083</v>
      </c>
      <c r="C17588" s="7">
        <v>45436.43309027778</v>
      </c>
      <c r="D17588" s="10">
        <v>188</v>
      </c>
      <c r="E17588" s="1" t="s">
        <v>98</v>
      </c>
      <c r="F17588">
        <f>IF(LEFT(Tableau1[[#This Row],[Eléments modifié]],$J$1)=$I$1,Tableau1[[#This Row],[Date]],9^9)</f>
        <v>387420489</v>
      </c>
      <c r="G17588" s="9" t="str">
        <f>IF(Tableau1[[#This Row],[Date]]=_xlfn.MINIFS(Tableau1[1er],Tableau1[N° BL],Tableau1[[#This Row],[N° BL]],Tableau1[1er],Tableau1[[#This Row],[Date]]),D17587,"")</f>
        <v/>
      </c>
    </row>
    <row r="17589" spans="1:7" ht="14.25" customHeight="1" x14ac:dyDescent="0.25">
      <c r="A17589" s="1" t="s">
        <v>4082</v>
      </c>
      <c r="B17589" s="1" t="s">
        <v>4083</v>
      </c>
      <c r="C17589" s="7">
        <v>45436.443611111114</v>
      </c>
      <c r="D17589" s="10">
        <v>209</v>
      </c>
      <c r="E17589" s="1" t="s">
        <v>32</v>
      </c>
      <c r="F17589">
        <f>IF(LEFT(Tableau1[[#This Row],[Eléments modifié]],$J$1)=$I$1,Tableau1[[#This Row],[Date]],9^9)</f>
        <v>387420489</v>
      </c>
      <c r="G17589" s="9" t="str">
        <f>IF(Tableau1[[#This Row],[Date]]=_xlfn.MINIFS(Tableau1[1er],Tableau1[N° BL],Tableau1[[#This Row],[N° BL]],Tableau1[1er],Tableau1[[#This Row],[Date]]),D17588,"")</f>
        <v/>
      </c>
    </row>
    <row r="17590" spans="1:7" ht="14.25" customHeight="1" x14ac:dyDescent="0.25">
      <c r="A17590" s="1" t="s">
        <v>4082</v>
      </c>
      <c r="B17590" s="1" t="s">
        <v>4083</v>
      </c>
      <c r="C17590" s="7">
        <v>45436.44803240741</v>
      </c>
      <c r="D17590" s="10">
        <v>188</v>
      </c>
      <c r="E17590" s="1" t="s">
        <v>7</v>
      </c>
      <c r="F17590">
        <f>IF(LEFT(Tableau1[[#This Row],[Eléments modifié]],$J$1)=$I$1,Tableau1[[#This Row],[Date]],9^9)</f>
        <v>45436.44803240741</v>
      </c>
      <c r="G17590" s="9">
        <f>IF(Tableau1[[#This Row],[Date]]=_xlfn.MINIFS(Tableau1[1er],Tableau1[N° BL],Tableau1[[#This Row],[N° BL]],Tableau1[1er],Tableau1[[#This Row],[Date]]),D17589,"")</f>
        <v>209</v>
      </c>
    </row>
    <row r="17591" spans="1:7" ht="14.25" customHeight="1" x14ac:dyDescent="0.25">
      <c r="A17591" s="1" t="s">
        <v>3732</v>
      </c>
      <c r="B17591" s="1" t="s">
        <v>3733</v>
      </c>
      <c r="C17591" s="7">
        <v>45440.396296296298</v>
      </c>
      <c r="D17591" s="10">
        <v>188</v>
      </c>
      <c r="E17591" s="1" t="s">
        <v>14</v>
      </c>
      <c r="F17591">
        <f>IF(LEFT(Tableau1[[#This Row],[Eléments modifié]],$J$1)=$I$1,Tableau1[[#This Row],[Date]],9^9)</f>
        <v>387420489</v>
      </c>
      <c r="G17591" s="9" t="str">
        <f>IF(Tableau1[[#This Row],[Date]]=_xlfn.MINIFS(Tableau1[1er],Tableau1[N° BL],Tableau1[[#This Row],[N° BL]],Tableau1[1er],Tableau1[[#This Row],[Date]]),D17590,"")</f>
        <v/>
      </c>
    </row>
    <row r="17592" spans="1:7" ht="14.25" customHeight="1" x14ac:dyDescent="0.25">
      <c r="A17592" s="1" t="s">
        <v>3732</v>
      </c>
      <c r="B17592" s="1" t="s">
        <v>3733</v>
      </c>
      <c r="C17592" s="7">
        <v>45440.411805555559</v>
      </c>
      <c r="D17592" s="10">
        <v>189</v>
      </c>
      <c r="E17592" s="1" t="s">
        <v>7</v>
      </c>
      <c r="F17592">
        <f>IF(LEFT(Tableau1[[#This Row],[Eléments modifié]],$J$1)=$I$1,Tableau1[[#This Row],[Date]],9^9)</f>
        <v>45440.411805555559</v>
      </c>
      <c r="G17592" s="9">
        <f>IF(Tableau1[[#This Row],[Date]]=_xlfn.MINIFS(Tableau1[1er],Tableau1[N° BL],Tableau1[[#This Row],[N° BL]],Tableau1[1er],Tableau1[[#This Row],[Date]]),D17591,"")</f>
        <v>188</v>
      </c>
    </row>
    <row r="17593" spans="1:7" ht="14.25" customHeight="1" x14ac:dyDescent="0.25">
      <c r="A17593" s="1" t="s">
        <v>3732</v>
      </c>
      <c r="B17593" s="1" t="s">
        <v>3733</v>
      </c>
      <c r="C17593" s="7">
        <v>45441.520324074074</v>
      </c>
      <c r="D17593" s="10">
        <v>212</v>
      </c>
      <c r="E17593" s="1" t="s">
        <v>98</v>
      </c>
      <c r="F17593">
        <f>IF(LEFT(Tableau1[[#This Row],[Eléments modifié]],$J$1)=$I$1,Tableau1[[#This Row],[Date]],9^9)</f>
        <v>387420489</v>
      </c>
      <c r="G17593" s="9" t="str">
        <f>IF(Tableau1[[#This Row],[Date]]=_xlfn.MINIFS(Tableau1[1er],Tableau1[N° BL],Tableau1[[#This Row],[N° BL]],Tableau1[1er],Tableau1[[#This Row],[Date]]),D17592,"")</f>
        <v/>
      </c>
    </row>
    <row r="17594" spans="1:7" ht="14.25" customHeight="1" x14ac:dyDescent="0.25">
      <c r="A17594" s="1" t="s">
        <v>3732</v>
      </c>
      <c r="B17594" s="1" t="s">
        <v>3733</v>
      </c>
      <c r="C17594" s="7">
        <v>45441.526921296296</v>
      </c>
      <c r="D17594" s="10">
        <v>188</v>
      </c>
      <c r="E17594" s="1" t="s">
        <v>32</v>
      </c>
      <c r="F17594">
        <f>IF(LEFT(Tableau1[[#This Row],[Eléments modifié]],$J$1)=$I$1,Tableau1[[#This Row],[Date]],9^9)</f>
        <v>387420489</v>
      </c>
      <c r="G17594" s="9" t="str">
        <f>IF(Tableau1[[#This Row],[Date]]=_xlfn.MINIFS(Tableau1[1er],Tableau1[N° BL],Tableau1[[#This Row],[N° BL]],Tableau1[1er],Tableau1[[#This Row],[Date]]),D17593,"")</f>
        <v/>
      </c>
    </row>
    <row r="17595" spans="1:7" ht="14.25" customHeight="1" x14ac:dyDescent="0.25">
      <c r="A17595" s="1" t="s">
        <v>3732</v>
      </c>
      <c r="B17595" s="1" t="s">
        <v>3733</v>
      </c>
      <c r="C17595" s="7">
        <v>45441.528726851851</v>
      </c>
      <c r="D17595" s="10">
        <v>188</v>
      </c>
      <c r="E17595" s="1" t="s">
        <v>7</v>
      </c>
      <c r="F17595">
        <f>IF(LEFT(Tableau1[[#This Row],[Eléments modifié]],$J$1)=$I$1,Tableau1[[#This Row],[Date]],9^9)</f>
        <v>45441.528726851851</v>
      </c>
      <c r="G17595" s="9">
        <f>IF(Tableau1[[#This Row],[Date]]=_xlfn.MINIFS(Tableau1[1er],Tableau1[N° BL],Tableau1[[#This Row],[N° BL]],Tableau1[1er],Tableau1[[#This Row],[Date]]),D17594,"")</f>
        <v>188</v>
      </c>
    </row>
    <row r="17596" spans="1:7" ht="14.25" customHeight="1" x14ac:dyDescent="0.25">
      <c r="A17596" s="1" t="s">
        <v>4012</v>
      </c>
      <c r="B17596" s="1" t="s">
        <v>4013</v>
      </c>
      <c r="C17596" s="7">
        <v>45436.584374999999</v>
      </c>
      <c r="D17596" s="10">
        <v>188</v>
      </c>
      <c r="E17596" s="1" t="s">
        <v>371</v>
      </c>
      <c r="F17596">
        <f>IF(LEFT(Tableau1[[#This Row],[Eléments modifié]],$J$1)=$I$1,Tableau1[[#This Row],[Date]],9^9)</f>
        <v>387420489</v>
      </c>
      <c r="G17596" s="9" t="str">
        <f>IF(Tableau1[[#This Row],[Date]]=_xlfn.MINIFS(Tableau1[1er],Tableau1[N° BL],Tableau1[[#This Row],[N° BL]],Tableau1[1er],Tableau1[[#This Row],[Date]]),D17595,"")</f>
        <v/>
      </c>
    </row>
    <row r="17597" spans="1:7" ht="14.25" customHeight="1" x14ac:dyDescent="0.25">
      <c r="A17597" s="1" t="s">
        <v>4012</v>
      </c>
      <c r="B17597" s="1" t="s">
        <v>4013</v>
      </c>
      <c r="C17597" s="7">
        <v>45436.598298611112</v>
      </c>
      <c r="D17597" s="10">
        <v>209</v>
      </c>
      <c r="E17597" s="1" t="s">
        <v>7</v>
      </c>
      <c r="F17597">
        <f>IF(LEFT(Tableau1[[#This Row],[Eléments modifié]],$J$1)=$I$1,Tableau1[[#This Row],[Date]],9^9)</f>
        <v>45436.598298611112</v>
      </c>
      <c r="G17597" s="9">
        <f>IF(Tableau1[[#This Row],[Date]]=_xlfn.MINIFS(Tableau1[1er],Tableau1[N° BL],Tableau1[[#This Row],[N° BL]],Tableau1[1er],Tableau1[[#This Row],[Date]]),D17596,"")</f>
        <v>188</v>
      </c>
    </row>
    <row r="17598" spans="1:7" ht="14.25" customHeight="1" x14ac:dyDescent="0.25">
      <c r="A17598" s="1" t="s">
        <v>4012</v>
      </c>
      <c r="B17598" s="1" t="s">
        <v>4013</v>
      </c>
      <c r="C17598" s="7">
        <v>45436.598506944443</v>
      </c>
      <c r="D17598" s="10">
        <v>209</v>
      </c>
      <c r="E17598" s="1" t="s">
        <v>7</v>
      </c>
      <c r="F17598">
        <f>IF(LEFT(Tableau1[[#This Row],[Eléments modifié]],$J$1)=$I$1,Tableau1[[#This Row],[Date]],9^9)</f>
        <v>45436.598506944443</v>
      </c>
      <c r="G17598" s="9">
        <f>IF(Tableau1[[#This Row],[Date]]=_xlfn.MINIFS(Tableau1[1er],Tableau1[N° BL],Tableau1[[#This Row],[N° BL]],Tableau1[1er],Tableau1[[#This Row],[Date]]),D17597,"")</f>
        <v>209</v>
      </c>
    </row>
    <row r="17599" spans="1:7" ht="14.25" customHeight="1" x14ac:dyDescent="0.25">
      <c r="A17599" s="1" t="s">
        <v>4012</v>
      </c>
      <c r="B17599" s="1" t="s">
        <v>4013</v>
      </c>
      <c r="C17599" s="7">
        <v>45436.598680555559</v>
      </c>
      <c r="D17599" s="10">
        <v>209</v>
      </c>
      <c r="E17599" s="1" t="s">
        <v>7</v>
      </c>
      <c r="F17599">
        <f>IF(LEFT(Tableau1[[#This Row],[Eléments modifié]],$J$1)=$I$1,Tableau1[[#This Row],[Date]],9^9)</f>
        <v>45436.598680555559</v>
      </c>
      <c r="G17599" s="9">
        <f>IF(Tableau1[[#This Row],[Date]]=_xlfn.MINIFS(Tableau1[1er],Tableau1[N° BL],Tableau1[[#This Row],[N° BL]],Tableau1[1er],Tableau1[[#This Row],[Date]]),D17598,"")</f>
        <v>209</v>
      </c>
    </row>
    <row r="17600" spans="1:7" ht="14.25" customHeight="1" x14ac:dyDescent="0.25">
      <c r="A17600" s="1" t="s">
        <v>4126</v>
      </c>
      <c r="B17600" s="1" t="s">
        <v>4127</v>
      </c>
      <c r="C17600" s="7">
        <v>45435.647650462961</v>
      </c>
      <c r="D17600" s="10">
        <v>209</v>
      </c>
      <c r="E17600" s="1" t="s">
        <v>32</v>
      </c>
      <c r="F17600">
        <f>IF(LEFT(Tableau1[[#This Row],[Eléments modifié]],$J$1)=$I$1,Tableau1[[#This Row],[Date]],9^9)</f>
        <v>387420489</v>
      </c>
      <c r="G17600" s="9" t="str">
        <f>IF(Tableau1[[#This Row],[Date]]=_xlfn.MINIFS(Tableau1[1er],Tableau1[N° BL],Tableau1[[#This Row],[N° BL]],Tableau1[1er],Tableau1[[#This Row],[Date]]),D17599,"")</f>
        <v/>
      </c>
    </row>
    <row r="17601" spans="1:7" ht="14.25" customHeight="1" x14ac:dyDescent="0.25">
      <c r="A17601" s="1" t="s">
        <v>4126</v>
      </c>
      <c r="B17601" s="1" t="s">
        <v>4127</v>
      </c>
      <c r="C17601" s="7">
        <v>45435.658252314817</v>
      </c>
      <c r="D17601" s="10">
        <v>188</v>
      </c>
      <c r="E17601" s="1" t="s">
        <v>7</v>
      </c>
      <c r="F17601">
        <f>IF(LEFT(Tableau1[[#This Row],[Eléments modifié]],$J$1)=$I$1,Tableau1[[#This Row],[Date]],9^9)</f>
        <v>45435.658252314817</v>
      </c>
      <c r="G17601" s="9">
        <f>IF(Tableau1[[#This Row],[Date]]=_xlfn.MINIFS(Tableau1[1er],Tableau1[N° BL],Tableau1[[#This Row],[N° BL]],Tableau1[1er],Tableau1[[#This Row],[Date]]),D17600,"")</f>
        <v>209</v>
      </c>
    </row>
    <row r="17602" spans="1:7" ht="14.25" customHeight="1" x14ac:dyDescent="0.25">
      <c r="A17602" s="1" t="s">
        <v>4044</v>
      </c>
      <c r="B17602" s="1" t="s">
        <v>4045</v>
      </c>
      <c r="C17602" s="7">
        <v>45436.43074074074</v>
      </c>
      <c r="D17602" s="10">
        <v>188</v>
      </c>
      <c r="E17602" s="1" t="s">
        <v>2447</v>
      </c>
      <c r="F17602">
        <f>IF(LEFT(Tableau1[[#This Row],[Eléments modifié]],$J$1)=$I$1,Tableau1[[#This Row],[Date]],9^9)</f>
        <v>387420489</v>
      </c>
      <c r="G17602" s="9" t="str">
        <f>IF(Tableau1[[#This Row],[Date]]=_xlfn.MINIFS(Tableau1[1er],Tableau1[N° BL],Tableau1[[#This Row],[N° BL]],Tableau1[1er],Tableau1[[#This Row],[Date]]),D17601,"")</f>
        <v/>
      </c>
    </row>
    <row r="17603" spans="1:7" ht="14.25" customHeight="1" x14ac:dyDescent="0.25">
      <c r="A17603" s="1" t="s">
        <v>4044</v>
      </c>
      <c r="B17603" s="1" t="s">
        <v>4045</v>
      </c>
      <c r="C17603" s="7">
        <v>45436.441180555557</v>
      </c>
      <c r="D17603" s="10">
        <v>212</v>
      </c>
      <c r="E17603" s="1" t="s">
        <v>7</v>
      </c>
      <c r="F17603">
        <f>IF(LEFT(Tableau1[[#This Row],[Eléments modifié]],$J$1)=$I$1,Tableau1[[#This Row],[Date]],9^9)</f>
        <v>45436.441180555557</v>
      </c>
      <c r="G17603" s="9">
        <f>IF(Tableau1[[#This Row],[Date]]=_xlfn.MINIFS(Tableau1[1er],Tableau1[N° BL],Tableau1[[#This Row],[N° BL]],Tableau1[1er],Tableau1[[#This Row],[Date]]),D17602,"")</f>
        <v>188</v>
      </c>
    </row>
    <row r="17604" spans="1:7" ht="14.25" customHeight="1" x14ac:dyDescent="0.25">
      <c r="A17604" s="1" t="s">
        <v>4044</v>
      </c>
      <c r="B17604" s="1" t="s">
        <v>4045</v>
      </c>
      <c r="C17604" s="7">
        <v>45436.47016203704</v>
      </c>
      <c r="D17604" s="10">
        <v>176</v>
      </c>
      <c r="E17604" s="1" t="s">
        <v>98</v>
      </c>
      <c r="F17604">
        <f>IF(LEFT(Tableau1[[#This Row],[Eléments modifié]],$J$1)=$I$1,Tableau1[[#This Row],[Date]],9^9)</f>
        <v>387420489</v>
      </c>
      <c r="G17604" s="9" t="str">
        <f>IF(Tableau1[[#This Row],[Date]]=_xlfn.MINIFS(Tableau1[1er],Tableau1[N° BL],Tableau1[[#This Row],[N° BL]],Tableau1[1er],Tableau1[[#This Row],[Date]]),D17603,"")</f>
        <v/>
      </c>
    </row>
    <row r="17605" spans="1:7" ht="14.25" customHeight="1" x14ac:dyDescent="0.25">
      <c r="A17605" s="1" t="s">
        <v>4044</v>
      </c>
      <c r="B17605" s="1" t="s">
        <v>4045</v>
      </c>
      <c r="C17605" s="7">
        <v>45436.534108796295</v>
      </c>
      <c r="D17605" s="10">
        <v>211</v>
      </c>
      <c r="E17605" s="1" t="s">
        <v>32</v>
      </c>
      <c r="F17605">
        <f>IF(LEFT(Tableau1[[#This Row],[Eléments modifié]],$J$1)=$I$1,Tableau1[[#This Row],[Date]],9^9)</f>
        <v>387420489</v>
      </c>
      <c r="G17605" s="9" t="str">
        <f>IF(Tableau1[[#This Row],[Date]]=_xlfn.MINIFS(Tableau1[1er],Tableau1[N° BL],Tableau1[[#This Row],[N° BL]],Tableau1[1er],Tableau1[[#This Row],[Date]]),D17604,"")</f>
        <v/>
      </c>
    </row>
    <row r="17606" spans="1:7" ht="14.25" customHeight="1" x14ac:dyDescent="0.25">
      <c r="A17606" s="1" t="s">
        <v>4044</v>
      </c>
      <c r="B17606" s="1" t="s">
        <v>4045</v>
      </c>
      <c r="C17606" s="7">
        <v>45436.539270833331</v>
      </c>
      <c r="D17606" s="10">
        <v>188</v>
      </c>
      <c r="E17606" s="1" t="s">
        <v>7</v>
      </c>
      <c r="F17606">
        <f>IF(LEFT(Tableau1[[#This Row],[Eléments modifié]],$J$1)=$I$1,Tableau1[[#This Row],[Date]],9^9)</f>
        <v>45436.539270833331</v>
      </c>
      <c r="G17606" s="9">
        <f>IF(Tableau1[[#This Row],[Date]]=_xlfn.MINIFS(Tableau1[1er],Tableau1[N° BL],Tableau1[[#This Row],[N° BL]],Tableau1[1er],Tableau1[[#This Row],[Date]]),D17605,"")</f>
        <v>211</v>
      </c>
    </row>
    <row r="17607" spans="1:7" ht="14.25" customHeight="1" x14ac:dyDescent="0.25">
      <c r="A17607" s="1" t="s">
        <v>4040</v>
      </c>
      <c r="B17607" s="1" t="s">
        <v>4041</v>
      </c>
      <c r="C17607" s="7">
        <v>45435.670995370368</v>
      </c>
      <c r="D17607" s="10">
        <v>212</v>
      </c>
      <c r="E17607" s="1" t="s">
        <v>371</v>
      </c>
      <c r="F17607">
        <f>IF(LEFT(Tableau1[[#This Row],[Eléments modifié]],$J$1)=$I$1,Tableau1[[#This Row],[Date]],9^9)</f>
        <v>387420489</v>
      </c>
      <c r="G17607" s="9" t="str">
        <f>IF(Tableau1[[#This Row],[Date]]=_xlfn.MINIFS(Tableau1[1er],Tableau1[N° BL],Tableau1[[#This Row],[N° BL]],Tableau1[1er],Tableau1[[#This Row],[Date]]),D17606,"")</f>
        <v/>
      </c>
    </row>
    <row r="17608" spans="1:7" ht="14.25" customHeight="1" x14ac:dyDescent="0.25">
      <c r="A17608" s="1" t="s">
        <v>4040</v>
      </c>
      <c r="B17608" s="1" t="s">
        <v>4041</v>
      </c>
      <c r="C17608" s="7">
        <v>45435.686967592592</v>
      </c>
      <c r="D17608" s="10">
        <v>209</v>
      </c>
      <c r="E17608" s="1" t="s">
        <v>7</v>
      </c>
      <c r="F17608">
        <f>IF(LEFT(Tableau1[[#This Row],[Eléments modifié]],$J$1)=$I$1,Tableau1[[#This Row],[Date]],9^9)</f>
        <v>45435.686967592592</v>
      </c>
      <c r="G17608" s="9">
        <f>IF(Tableau1[[#This Row],[Date]]=_xlfn.MINIFS(Tableau1[1er],Tableau1[N° BL],Tableau1[[#This Row],[N° BL]],Tableau1[1er],Tableau1[[#This Row],[Date]]),D17607,"")</f>
        <v>212</v>
      </c>
    </row>
    <row r="17609" spans="1:7" ht="14.25" customHeight="1" x14ac:dyDescent="0.25">
      <c r="A17609" s="1" t="s">
        <v>4040</v>
      </c>
      <c r="B17609" s="1" t="s">
        <v>4041</v>
      </c>
      <c r="C17609" s="7">
        <v>45436.544363425928</v>
      </c>
      <c r="D17609" s="10">
        <v>188</v>
      </c>
      <c r="E17609" s="1" t="s">
        <v>98</v>
      </c>
      <c r="F17609">
        <f>IF(LEFT(Tableau1[[#This Row],[Eléments modifié]],$J$1)=$I$1,Tableau1[[#This Row],[Date]],9^9)</f>
        <v>387420489</v>
      </c>
      <c r="G17609" s="9" t="str">
        <f>IF(Tableau1[[#This Row],[Date]]=_xlfn.MINIFS(Tableau1[1er],Tableau1[N° BL],Tableau1[[#This Row],[N° BL]],Tableau1[1er],Tableau1[[#This Row],[Date]]),D17608,"")</f>
        <v/>
      </c>
    </row>
    <row r="17610" spans="1:7" ht="14.25" customHeight="1" x14ac:dyDescent="0.25">
      <c r="A17610" s="1" t="s">
        <v>4040</v>
      </c>
      <c r="B17610" s="1" t="s">
        <v>4041</v>
      </c>
      <c r="C17610" s="7">
        <v>45436.545324074075</v>
      </c>
      <c r="D17610" s="10">
        <v>188</v>
      </c>
      <c r="E17610" s="1" t="s">
        <v>21</v>
      </c>
      <c r="F17610">
        <f>IF(LEFT(Tableau1[[#This Row],[Eléments modifié]],$J$1)=$I$1,Tableau1[[#This Row],[Date]],9^9)</f>
        <v>387420489</v>
      </c>
      <c r="G17610" s="9" t="str">
        <f>IF(Tableau1[[#This Row],[Date]]=_xlfn.MINIFS(Tableau1[1er],Tableau1[N° BL],Tableau1[[#This Row],[N° BL]],Tableau1[1er],Tableau1[[#This Row],[Date]]),D17609,"")</f>
        <v/>
      </c>
    </row>
    <row r="17611" spans="1:7" ht="14.25" customHeight="1" x14ac:dyDescent="0.25">
      <c r="A17611" s="1" t="s">
        <v>4040</v>
      </c>
      <c r="B17611" s="1" t="s">
        <v>4041</v>
      </c>
      <c r="C17611" s="7">
        <v>45436.548981481479</v>
      </c>
      <c r="D17611" s="10">
        <v>182</v>
      </c>
      <c r="E17611" s="1" t="s">
        <v>7</v>
      </c>
      <c r="F17611">
        <f>IF(LEFT(Tableau1[[#This Row],[Eléments modifié]],$J$1)=$I$1,Tableau1[[#This Row],[Date]],9^9)</f>
        <v>45436.548981481479</v>
      </c>
      <c r="G17611" s="9">
        <f>IF(Tableau1[[#This Row],[Date]]=_xlfn.MINIFS(Tableau1[1er],Tableau1[N° BL],Tableau1[[#This Row],[N° BL]],Tableau1[1er],Tableau1[[#This Row],[Date]]),D17610,"")</f>
        <v>188</v>
      </c>
    </row>
    <row r="17612" spans="1:7" ht="14.25" customHeight="1" x14ac:dyDescent="0.25">
      <c r="A17612" s="1" t="s">
        <v>3716</v>
      </c>
      <c r="B17612" s="1" t="s">
        <v>3717</v>
      </c>
      <c r="C17612" s="7">
        <v>45436.590787037036</v>
      </c>
      <c r="D17612" s="10">
        <v>189</v>
      </c>
      <c r="E17612" s="1" t="s">
        <v>2447</v>
      </c>
      <c r="F17612">
        <f>IF(LEFT(Tableau1[[#This Row],[Eléments modifié]],$J$1)=$I$1,Tableau1[[#This Row],[Date]],9^9)</f>
        <v>387420489</v>
      </c>
      <c r="G17612" s="9" t="str">
        <f>IF(Tableau1[[#This Row],[Date]]=_xlfn.MINIFS(Tableau1[1er],Tableau1[N° BL],Tableau1[[#This Row],[N° BL]],Tableau1[1er],Tableau1[[#This Row],[Date]]),D17611,"")</f>
        <v/>
      </c>
    </row>
    <row r="17613" spans="1:7" ht="14.25" customHeight="1" x14ac:dyDescent="0.25">
      <c r="A17613" s="1" t="s">
        <v>3716</v>
      </c>
      <c r="B17613" s="1" t="s">
        <v>3717</v>
      </c>
      <c r="C17613" s="7">
        <v>45436.595902777779</v>
      </c>
      <c r="D17613" s="10">
        <v>212</v>
      </c>
      <c r="E17613" s="1" t="s">
        <v>7</v>
      </c>
      <c r="F17613">
        <f>IF(LEFT(Tableau1[[#This Row],[Eléments modifié]],$J$1)=$I$1,Tableau1[[#This Row],[Date]],9^9)</f>
        <v>45436.595902777779</v>
      </c>
      <c r="G17613" s="9">
        <f>IF(Tableau1[[#This Row],[Date]]=_xlfn.MINIFS(Tableau1[1er],Tableau1[N° BL],Tableau1[[#This Row],[N° BL]],Tableau1[1er],Tableau1[[#This Row],[Date]]),D17612,"")</f>
        <v>189</v>
      </c>
    </row>
    <row r="17614" spans="1:7" ht="14.25" customHeight="1" x14ac:dyDescent="0.25">
      <c r="A17614" s="1" t="s">
        <v>3716</v>
      </c>
      <c r="B17614" s="1" t="s">
        <v>3717</v>
      </c>
      <c r="C17614" s="7">
        <v>45441.523587962962</v>
      </c>
      <c r="D17614" s="10">
        <v>189</v>
      </c>
      <c r="E17614" s="1" t="s">
        <v>98</v>
      </c>
      <c r="F17614">
        <f>IF(LEFT(Tableau1[[#This Row],[Eléments modifié]],$J$1)=$I$1,Tableau1[[#This Row],[Date]],9^9)</f>
        <v>387420489</v>
      </c>
      <c r="G17614" s="9" t="str">
        <f>IF(Tableau1[[#This Row],[Date]]=_xlfn.MINIFS(Tableau1[1er],Tableau1[N° BL],Tableau1[[#This Row],[N° BL]],Tableau1[1er],Tableau1[[#This Row],[Date]]),D17613,"")</f>
        <v/>
      </c>
    </row>
    <row r="17615" spans="1:7" ht="14.25" customHeight="1" x14ac:dyDescent="0.25">
      <c r="A17615" s="1" t="s">
        <v>3716</v>
      </c>
      <c r="B17615" s="1" t="s">
        <v>3717</v>
      </c>
      <c r="C17615" s="7">
        <v>45441.544074074074</v>
      </c>
      <c r="D17615" s="10">
        <v>188</v>
      </c>
      <c r="E17615" s="1" t="s">
        <v>32</v>
      </c>
      <c r="F17615">
        <f>IF(LEFT(Tableau1[[#This Row],[Eléments modifié]],$J$1)=$I$1,Tableau1[[#This Row],[Date]],9^9)</f>
        <v>387420489</v>
      </c>
      <c r="G17615" s="9" t="str">
        <f>IF(Tableau1[[#This Row],[Date]]=_xlfn.MINIFS(Tableau1[1er],Tableau1[N° BL],Tableau1[[#This Row],[N° BL]],Tableau1[1er],Tableau1[[#This Row],[Date]]),D17614,"")</f>
        <v/>
      </c>
    </row>
    <row r="17616" spans="1:7" ht="14.25" customHeight="1" x14ac:dyDescent="0.25">
      <c r="A17616" s="1" t="s">
        <v>3716</v>
      </c>
      <c r="B17616" s="1" t="s">
        <v>3717</v>
      </c>
      <c r="C17616" s="7">
        <v>45441.547986111109</v>
      </c>
      <c r="D17616" s="10">
        <v>188</v>
      </c>
      <c r="E17616" s="1" t="s">
        <v>7</v>
      </c>
      <c r="F17616">
        <f>IF(LEFT(Tableau1[[#This Row],[Eléments modifié]],$J$1)=$I$1,Tableau1[[#This Row],[Date]],9^9)</f>
        <v>45441.547986111109</v>
      </c>
      <c r="G17616" s="9">
        <f>IF(Tableau1[[#This Row],[Date]]=_xlfn.MINIFS(Tableau1[1er],Tableau1[N° BL],Tableau1[[#This Row],[N° BL]],Tableau1[1er],Tableau1[[#This Row],[Date]]),D17615,"")</f>
        <v>188</v>
      </c>
    </row>
    <row r="17617" spans="1:7" ht="14.25" customHeight="1" x14ac:dyDescent="0.25">
      <c r="A17617" s="1" t="s">
        <v>4120</v>
      </c>
      <c r="B17617" s="1" t="s">
        <v>4121</v>
      </c>
      <c r="C17617" s="7">
        <v>45435.664212962962</v>
      </c>
      <c r="D17617" s="10">
        <v>209</v>
      </c>
      <c r="E17617" s="1" t="s">
        <v>371</v>
      </c>
      <c r="F17617">
        <f>IF(LEFT(Tableau1[[#This Row],[Eléments modifié]],$J$1)=$I$1,Tableau1[[#This Row],[Date]],9^9)</f>
        <v>387420489</v>
      </c>
      <c r="G17617" s="9" t="str">
        <f>IF(Tableau1[[#This Row],[Date]]=_xlfn.MINIFS(Tableau1[1er],Tableau1[N° BL],Tableau1[[#This Row],[N° BL]],Tableau1[1er],Tableau1[[#This Row],[Date]]),D17616,"")</f>
        <v/>
      </c>
    </row>
    <row r="17618" spans="1:7" ht="14.25" customHeight="1" x14ac:dyDescent="0.25">
      <c r="A17618" s="1" t="s">
        <v>4120</v>
      </c>
      <c r="B17618" s="1" t="s">
        <v>4121</v>
      </c>
      <c r="C17618" s="7">
        <v>45435.665983796294</v>
      </c>
      <c r="D17618" s="10">
        <v>209</v>
      </c>
      <c r="E17618" s="1" t="s">
        <v>7</v>
      </c>
      <c r="F17618">
        <f>IF(LEFT(Tableau1[[#This Row],[Eléments modifié]],$J$1)=$I$1,Tableau1[[#This Row],[Date]],9^9)</f>
        <v>45435.665983796294</v>
      </c>
      <c r="G17618" s="9">
        <f>IF(Tableau1[[#This Row],[Date]]=_xlfn.MINIFS(Tableau1[1er],Tableau1[N° BL],Tableau1[[#This Row],[N° BL]],Tableau1[1er],Tableau1[[#This Row],[Date]]),D17617,"")</f>
        <v>209</v>
      </c>
    </row>
    <row r="17619" spans="1:7" ht="14.25" customHeight="1" x14ac:dyDescent="0.25">
      <c r="A17619" s="1" t="s">
        <v>4028</v>
      </c>
      <c r="B17619" s="1" t="s">
        <v>4029</v>
      </c>
      <c r="C17619" s="7">
        <v>45436.562152777777</v>
      </c>
      <c r="D17619" s="10">
        <v>176</v>
      </c>
      <c r="E17619" s="1" t="s">
        <v>14</v>
      </c>
      <c r="F17619">
        <f>IF(LEFT(Tableau1[[#This Row],[Eléments modifié]],$J$1)=$I$1,Tableau1[[#This Row],[Date]],9^9)</f>
        <v>387420489</v>
      </c>
      <c r="G17619" s="9" t="str">
        <f>IF(Tableau1[[#This Row],[Date]]=_xlfn.MINIFS(Tableau1[1er],Tableau1[N° BL],Tableau1[[#This Row],[N° BL]],Tableau1[1er],Tableau1[[#This Row],[Date]]),D17618,"")</f>
        <v/>
      </c>
    </row>
    <row r="17620" spans="1:7" ht="14.25" customHeight="1" x14ac:dyDescent="0.25">
      <c r="A17620" s="1" t="s">
        <v>4028</v>
      </c>
      <c r="B17620" s="1" t="s">
        <v>4029</v>
      </c>
      <c r="C17620" s="7">
        <v>45436.571562500001</v>
      </c>
      <c r="D17620" s="10">
        <v>189</v>
      </c>
      <c r="E17620" s="1" t="s">
        <v>7</v>
      </c>
      <c r="F17620">
        <f>IF(LEFT(Tableau1[[#This Row],[Eléments modifié]],$J$1)=$I$1,Tableau1[[#This Row],[Date]],9^9)</f>
        <v>45436.571562500001</v>
      </c>
      <c r="G17620" s="9">
        <f>IF(Tableau1[[#This Row],[Date]]=_xlfn.MINIFS(Tableau1[1er],Tableau1[N° BL],Tableau1[[#This Row],[N° BL]],Tableau1[1er],Tableau1[[#This Row],[Date]]),D17619,"")</f>
        <v>176</v>
      </c>
    </row>
    <row r="17621" spans="1:7" ht="14.25" customHeight="1" x14ac:dyDescent="0.25">
      <c r="A17621" s="1" t="s">
        <v>4116</v>
      </c>
      <c r="B17621" s="1" t="s">
        <v>4117</v>
      </c>
      <c r="C17621" s="7">
        <v>45436.297743055555</v>
      </c>
      <c r="D17621" s="10">
        <v>176</v>
      </c>
      <c r="E17621" s="1" t="s">
        <v>14</v>
      </c>
      <c r="F17621">
        <f>IF(LEFT(Tableau1[[#This Row],[Eléments modifié]],$J$1)=$I$1,Tableau1[[#This Row],[Date]],9^9)</f>
        <v>387420489</v>
      </c>
      <c r="G17621" s="9" t="str">
        <f>IF(Tableau1[[#This Row],[Date]]=_xlfn.MINIFS(Tableau1[1er],Tableau1[N° BL],Tableau1[[#This Row],[N° BL]],Tableau1[1er],Tableau1[[#This Row],[Date]]),D17620,"")</f>
        <v/>
      </c>
    </row>
    <row r="17622" spans="1:7" ht="14.25" customHeight="1" x14ac:dyDescent="0.25">
      <c r="A17622" s="1" t="s">
        <v>4116</v>
      </c>
      <c r="B17622" s="1" t="s">
        <v>4117</v>
      </c>
      <c r="C17622" s="7">
        <v>45436.310682870368</v>
      </c>
      <c r="D17622" s="10">
        <v>176</v>
      </c>
      <c r="E17622" s="1" t="s">
        <v>7</v>
      </c>
      <c r="F17622">
        <f>IF(LEFT(Tableau1[[#This Row],[Eléments modifié]],$J$1)=$I$1,Tableau1[[#This Row],[Date]],9^9)</f>
        <v>45436.310682870368</v>
      </c>
      <c r="G17622" s="9">
        <f>IF(Tableau1[[#This Row],[Date]]=_xlfn.MINIFS(Tableau1[1er],Tableau1[N° BL],Tableau1[[#This Row],[N° BL]],Tableau1[1er],Tableau1[[#This Row],[Date]]),D17621,"")</f>
        <v>176</v>
      </c>
    </row>
    <row r="17623" spans="1:7" ht="14.25" customHeight="1" x14ac:dyDescent="0.25">
      <c r="A17623" s="1" t="s">
        <v>4050</v>
      </c>
      <c r="B17623" s="1" t="s">
        <v>4051</v>
      </c>
      <c r="C17623" s="7">
        <v>45436.49659722222</v>
      </c>
      <c r="D17623" s="10">
        <v>176</v>
      </c>
      <c r="E17623" s="1" t="s">
        <v>111</v>
      </c>
      <c r="F17623">
        <f>IF(LEFT(Tableau1[[#This Row],[Eléments modifié]],$J$1)=$I$1,Tableau1[[#This Row],[Date]],9^9)</f>
        <v>387420489</v>
      </c>
      <c r="G17623" s="9" t="str">
        <f>IF(Tableau1[[#This Row],[Date]]=_xlfn.MINIFS(Tableau1[1er],Tableau1[N° BL],Tableau1[[#This Row],[N° BL]],Tableau1[1er],Tableau1[[#This Row],[Date]]),D17622,"")</f>
        <v/>
      </c>
    </row>
    <row r="17624" spans="1:7" ht="14.25" customHeight="1" x14ac:dyDescent="0.25">
      <c r="A17624" s="1" t="s">
        <v>4050</v>
      </c>
      <c r="B17624" s="1" t="s">
        <v>4051</v>
      </c>
      <c r="C17624" s="7">
        <v>45436.527048611111</v>
      </c>
      <c r="D17624" s="10">
        <v>176</v>
      </c>
      <c r="E17624" s="1" t="s">
        <v>7</v>
      </c>
      <c r="F17624">
        <f>IF(LEFT(Tableau1[[#This Row],[Eléments modifié]],$J$1)=$I$1,Tableau1[[#This Row],[Date]],9^9)</f>
        <v>45436.527048611111</v>
      </c>
      <c r="G17624" s="9">
        <f>IF(Tableau1[[#This Row],[Date]]=_xlfn.MINIFS(Tableau1[1er],Tableau1[N° BL],Tableau1[[#This Row],[N° BL]],Tableau1[1er],Tableau1[[#This Row],[Date]]),D17623,"")</f>
        <v>176</v>
      </c>
    </row>
    <row r="17625" spans="1:7" ht="14.25" customHeight="1" x14ac:dyDescent="0.25">
      <c r="A17625" s="1" t="s">
        <v>4032</v>
      </c>
      <c r="B17625" s="1" t="s">
        <v>4033</v>
      </c>
      <c r="C17625" s="7">
        <v>45436.405578703707</v>
      </c>
      <c r="D17625" s="10">
        <v>209</v>
      </c>
      <c r="E17625" s="1" t="s">
        <v>14</v>
      </c>
      <c r="F17625">
        <f>IF(LEFT(Tableau1[[#This Row],[Eléments modifié]],$J$1)=$I$1,Tableau1[[#This Row],[Date]],9^9)</f>
        <v>387420489</v>
      </c>
      <c r="G17625" s="9" t="str">
        <f>IF(Tableau1[[#This Row],[Date]]=_xlfn.MINIFS(Tableau1[1er],Tableau1[N° BL],Tableau1[[#This Row],[N° BL]],Tableau1[1er],Tableau1[[#This Row],[Date]]),D17624,"")</f>
        <v/>
      </c>
    </row>
    <row r="17626" spans="1:7" ht="14.25" customHeight="1" x14ac:dyDescent="0.25">
      <c r="A17626" s="1" t="s">
        <v>4032</v>
      </c>
      <c r="B17626" s="1" t="s">
        <v>4033</v>
      </c>
      <c r="C17626" s="7">
        <v>45436.562094907407</v>
      </c>
      <c r="D17626" s="10">
        <v>189</v>
      </c>
      <c r="E17626" s="1" t="s">
        <v>7</v>
      </c>
      <c r="F17626">
        <f>IF(LEFT(Tableau1[[#This Row],[Eléments modifié]],$J$1)=$I$1,Tableau1[[#This Row],[Date]],9^9)</f>
        <v>45436.562094907407</v>
      </c>
      <c r="G17626" s="9">
        <f>IF(Tableau1[[#This Row],[Date]]=_xlfn.MINIFS(Tableau1[1er],Tableau1[N° BL],Tableau1[[#This Row],[N° BL]],Tableau1[1er],Tableau1[[#This Row],[Date]]),D17625,"")</f>
        <v>209</v>
      </c>
    </row>
    <row r="17627" spans="1:7" ht="14.25" customHeight="1" x14ac:dyDescent="0.25">
      <c r="A17627" s="1" t="s">
        <v>4054</v>
      </c>
      <c r="B17627" s="1" t="s">
        <v>4055</v>
      </c>
      <c r="C17627" s="7">
        <v>45436.477592592593</v>
      </c>
      <c r="D17627" s="10">
        <v>209</v>
      </c>
      <c r="E17627" s="1" t="s">
        <v>3459</v>
      </c>
      <c r="F17627">
        <f>IF(LEFT(Tableau1[[#This Row],[Eléments modifié]],$J$1)=$I$1,Tableau1[[#This Row],[Date]],9^9)</f>
        <v>387420489</v>
      </c>
      <c r="G17627" s="9" t="str">
        <f>IF(Tableau1[[#This Row],[Date]]=_xlfn.MINIFS(Tableau1[1er],Tableau1[N° BL],Tableau1[[#This Row],[N° BL]],Tableau1[1er],Tableau1[[#This Row],[Date]]),D17626,"")</f>
        <v/>
      </c>
    </row>
    <row r="17628" spans="1:7" ht="14.25" customHeight="1" x14ac:dyDescent="0.25">
      <c r="A17628" s="1" t="s">
        <v>4054</v>
      </c>
      <c r="B17628" s="1" t="s">
        <v>4055</v>
      </c>
      <c r="C17628" s="7">
        <v>45436.490636574075</v>
      </c>
      <c r="D17628" s="10">
        <v>211</v>
      </c>
      <c r="E17628" s="1" t="s">
        <v>7</v>
      </c>
      <c r="F17628">
        <f>IF(LEFT(Tableau1[[#This Row],[Eléments modifié]],$J$1)=$I$1,Tableau1[[#This Row],[Date]],9^9)</f>
        <v>45436.490636574075</v>
      </c>
      <c r="G17628" s="9">
        <f>IF(Tableau1[[#This Row],[Date]]=_xlfn.MINIFS(Tableau1[1er],Tableau1[N° BL],Tableau1[[#This Row],[N° BL]],Tableau1[1er],Tableau1[[#This Row],[Date]]),D17627,"")</f>
        <v>209</v>
      </c>
    </row>
    <row r="17629" spans="1:7" ht="14.25" customHeight="1" x14ac:dyDescent="0.25">
      <c r="A17629" s="1" t="s">
        <v>4094</v>
      </c>
      <c r="B17629" s="1" t="s">
        <v>4095</v>
      </c>
      <c r="C17629" s="7">
        <v>45436.395983796298</v>
      </c>
      <c r="D17629" s="10">
        <v>209</v>
      </c>
      <c r="E17629" s="1" t="s">
        <v>111</v>
      </c>
      <c r="F17629">
        <f>IF(LEFT(Tableau1[[#This Row],[Eléments modifié]],$J$1)=$I$1,Tableau1[[#This Row],[Date]],9^9)</f>
        <v>387420489</v>
      </c>
      <c r="G17629" s="9" t="str">
        <f>IF(Tableau1[[#This Row],[Date]]=_xlfn.MINIFS(Tableau1[1er],Tableau1[N° BL],Tableau1[[#This Row],[N° BL]],Tableau1[1er],Tableau1[[#This Row],[Date]]),D17628,"")</f>
        <v/>
      </c>
    </row>
    <row r="17630" spans="1:7" ht="14.25" customHeight="1" x14ac:dyDescent="0.25">
      <c r="A17630" s="1" t="s">
        <v>4094</v>
      </c>
      <c r="B17630" s="1" t="s">
        <v>4095</v>
      </c>
      <c r="C17630" s="7">
        <v>45436.420671296299</v>
      </c>
      <c r="D17630" s="10">
        <v>176</v>
      </c>
      <c r="E17630" s="1" t="s">
        <v>7</v>
      </c>
      <c r="F17630">
        <f>IF(LEFT(Tableau1[[#This Row],[Eléments modifié]],$J$1)=$I$1,Tableau1[[#This Row],[Date]],9^9)</f>
        <v>45436.420671296299</v>
      </c>
      <c r="G17630" s="9">
        <f>IF(Tableau1[[#This Row],[Date]]=_xlfn.MINIFS(Tableau1[1er],Tableau1[N° BL],Tableau1[[#This Row],[N° BL]],Tableau1[1er],Tableau1[[#This Row],[Date]]),D17629,"")</f>
        <v>209</v>
      </c>
    </row>
    <row r="17631" spans="1:7" ht="14.25" customHeight="1" x14ac:dyDescent="0.25">
      <c r="A17631" s="1" t="s">
        <v>3996</v>
      </c>
      <c r="B17631" s="1" t="s">
        <v>3997</v>
      </c>
      <c r="C17631" s="7">
        <v>45436.600590277776</v>
      </c>
      <c r="D17631" s="10">
        <v>209</v>
      </c>
      <c r="E17631" s="1" t="s">
        <v>111</v>
      </c>
      <c r="F17631">
        <f>IF(LEFT(Tableau1[[#This Row],[Eléments modifié]],$J$1)=$I$1,Tableau1[[#This Row],[Date]],9^9)</f>
        <v>387420489</v>
      </c>
      <c r="G17631" s="9" t="str">
        <f>IF(Tableau1[[#This Row],[Date]]=_xlfn.MINIFS(Tableau1[1er],Tableau1[N° BL],Tableau1[[#This Row],[N° BL]],Tableau1[1er],Tableau1[[#This Row],[Date]]),D17630,"")</f>
        <v/>
      </c>
    </row>
    <row r="17632" spans="1:7" ht="14.25" customHeight="1" x14ac:dyDescent="0.25">
      <c r="A17632" s="1" t="s">
        <v>3996</v>
      </c>
      <c r="B17632" s="1" t="s">
        <v>3997</v>
      </c>
      <c r="C17632" s="7">
        <v>45436.620358796295</v>
      </c>
      <c r="D17632" s="10">
        <v>176</v>
      </c>
      <c r="E17632" s="1" t="s">
        <v>7</v>
      </c>
      <c r="F17632">
        <f>IF(LEFT(Tableau1[[#This Row],[Eléments modifié]],$J$1)=$I$1,Tableau1[[#This Row],[Date]],9^9)</f>
        <v>45436.620358796295</v>
      </c>
      <c r="G17632" s="9">
        <f>IF(Tableau1[[#This Row],[Date]]=_xlfn.MINIFS(Tableau1[1er],Tableau1[N° BL],Tableau1[[#This Row],[N° BL]],Tableau1[1er],Tableau1[[#This Row],[Date]]),D17631,"")</f>
        <v>209</v>
      </c>
    </row>
    <row r="17633" spans="1:7" ht="14.25" customHeight="1" x14ac:dyDescent="0.25">
      <c r="A17633" s="1" t="s">
        <v>3990</v>
      </c>
      <c r="B17633" s="1" t="s">
        <v>3991</v>
      </c>
      <c r="C17633" s="7">
        <v>45436.605069444442</v>
      </c>
      <c r="D17633" s="10">
        <v>211</v>
      </c>
      <c r="E17633" s="1" t="s">
        <v>371</v>
      </c>
      <c r="F17633">
        <f>IF(LEFT(Tableau1[[#This Row],[Eléments modifié]],$J$1)=$I$1,Tableau1[[#This Row],[Date]],9^9)</f>
        <v>387420489</v>
      </c>
      <c r="G17633" s="9" t="str">
        <f>IF(Tableau1[[#This Row],[Date]]=_xlfn.MINIFS(Tableau1[1er],Tableau1[N° BL],Tableau1[[#This Row],[N° BL]],Tableau1[1er],Tableau1[[#This Row],[Date]]),D17632,"")</f>
        <v/>
      </c>
    </row>
    <row r="17634" spans="1:7" ht="14.25" customHeight="1" x14ac:dyDescent="0.25">
      <c r="A17634" s="1" t="s">
        <v>3990</v>
      </c>
      <c r="B17634" s="1" t="s">
        <v>3991</v>
      </c>
      <c r="C17634" s="7">
        <v>45436.633923611109</v>
      </c>
      <c r="D17634" s="10">
        <v>209</v>
      </c>
      <c r="E17634" s="1" t="s">
        <v>7</v>
      </c>
      <c r="F17634">
        <f>IF(LEFT(Tableau1[[#This Row],[Eléments modifié]],$J$1)=$I$1,Tableau1[[#This Row],[Date]],9^9)</f>
        <v>45436.633923611109</v>
      </c>
      <c r="G17634" s="9">
        <f>IF(Tableau1[[#This Row],[Date]]=_xlfn.MINIFS(Tableau1[1er],Tableau1[N° BL],Tableau1[[#This Row],[N° BL]],Tableau1[1er],Tableau1[[#This Row],[Date]]),D17633,"")</f>
        <v>211</v>
      </c>
    </row>
    <row r="17635" spans="1:7" ht="14.25" customHeight="1" x14ac:dyDescent="0.25">
      <c r="A17635" s="1" t="s">
        <v>4098</v>
      </c>
      <c r="B17635" s="1" t="s">
        <v>4099</v>
      </c>
      <c r="C17635" s="7">
        <v>45436.403275462966</v>
      </c>
      <c r="D17635" s="10">
        <v>189</v>
      </c>
      <c r="E17635" s="1" t="s">
        <v>371</v>
      </c>
      <c r="F17635">
        <f>IF(LEFT(Tableau1[[#This Row],[Eléments modifié]],$J$1)=$I$1,Tableau1[[#This Row],[Date]],9^9)</f>
        <v>387420489</v>
      </c>
      <c r="G17635" s="9" t="str">
        <f>IF(Tableau1[[#This Row],[Date]]=_xlfn.MINIFS(Tableau1[1er],Tableau1[N° BL],Tableau1[[#This Row],[N° BL]],Tableau1[1er],Tableau1[[#This Row],[Date]]),D17634,"")</f>
        <v/>
      </c>
    </row>
    <row r="17636" spans="1:7" ht="14.25" customHeight="1" x14ac:dyDescent="0.25">
      <c r="A17636" s="1" t="s">
        <v>4098</v>
      </c>
      <c r="B17636" s="1" t="s">
        <v>4099</v>
      </c>
      <c r="C17636" s="7">
        <v>45436.413136574076</v>
      </c>
      <c r="D17636" s="10">
        <v>209</v>
      </c>
      <c r="E17636" s="1" t="s">
        <v>7</v>
      </c>
      <c r="F17636">
        <f>IF(LEFT(Tableau1[[#This Row],[Eléments modifié]],$J$1)=$I$1,Tableau1[[#This Row],[Date]],9^9)</f>
        <v>45436.413136574076</v>
      </c>
      <c r="G17636" s="9">
        <f>IF(Tableau1[[#This Row],[Date]]=_xlfn.MINIFS(Tableau1[1er],Tableau1[N° BL],Tableau1[[#This Row],[N° BL]],Tableau1[1er],Tableau1[[#This Row],[Date]]),D17635,"")</f>
        <v>189</v>
      </c>
    </row>
    <row r="17637" spans="1:7" ht="14.25" customHeight="1" x14ac:dyDescent="0.25">
      <c r="A17637" s="1" t="s">
        <v>4084</v>
      </c>
      <c r="B17637" s="1" t="s">
        <v>4085</v>
      </c>
      <c r="C17637" s="7">
        <v>45436.426122685189</v>
      </c>
      <c r="D17637" s="10">
        <v>212</v>
      </c>
      <c r="E17637" s="1" t="s">
        <v>371</v>
      </c>
      <c r="F17637">
        <f>IF(LEFT(Tableau1[[#This Row],[Eléments modifié]],$J$1)=$I$1,Tableau1[[#This Row],[Date]],9^9)</f>
        <v>387420489</v>
      </c>
      <c r="G17637" s="9" t="str">
        <f>IF(Tableau1[[#This Row],[Date]]=_xlfn.MINIFS(Tableau1[1er],Tableau1[N° BL],Tableau1[[#This Row],[N° BL]],Tableau1[1er],Tableau1[[#This Row],[Date]]),D17636,"")</f>
        <v/>
      </c>
    </row>
    <row r="17638" spans="1:7" ht="14.25" customHeight="1" x14ac:dyDescent="0.25">
      <c r="A17638" s="1" t="s">
        <v>4084</v>
      </c>
      <c r="B17638" s="1" t="s">
        <v>4085</v>
      </c>
      <c r="C17638" s="7">
        <v>45436.446053240739</v>
      </c>
      <c r="D17638" s="10">
        <v>209</v>
      </c>
      <c r="E17638" s="1" t="s">
        <v>7</v>
      </c>
      <c r="F17638">
        <f>IF(LEFT(Tableau1[[#This Row],[Eléments modifié]],$J$1)=$I$1,Tableau1[[#This Row],[Date]],9^9)</f>
        <v>45436.446053240739</v>
      </c>
      <c r="G17638" s="9">
        <f>IF(Tableau1[[#This Row],[Date]]=_xlfn.MINIFS(Tableau1[1er],Tableau1[N° BL],Tableau1[[#This Row],[N° BL]],Tableau1[1er],Tableau1[[#This Row],[Date]]),D17637,"")</f>
        <v>212</v>
      </c>
    </row>
    <row r="17639" spans="1:7" ht="14.25" customHeight="1" x14ac:dyDescent="0.25">
      <c r="A17639" s="1" t="s">
        <v>3970</v>
      </c>
      <c r="B17639" s="1" t="s">
        <v>3971</v>
      </c>
      <c r="C17639" s="7">
        <v>45436.605682870373</v>
      </c>
      <c r="D17639" s="10">
        <v>211</v>
      </c>
      <c r="E17639" s="1" t="s">
        <v>2447</v>
      </c>
      <c r="F17639">
        <f>IF(LEFT(Tableau1[[#This Row],[Eléments modifié]],$J$1)=$I$1,Tableau1[[#This Row],[Date]],9^9)</f>
        <v>387420489</v>
      </c>
      <c r="G17639" s="9" t="str">
        <f>IF(Tableau1[[#This Row],[Date]]=_xlfn.MINIFS(Tableau1[1er],Tableau1[N° BL],Tableau1[[#This Row],[N° BL]],Tableau1[1er],Tableau1[[#This Row],[Date]]),D17638,"")</f>
        <v/>
      </c>
    </row>
    <row r="17640" spans="1:7" ht="14.25" customHeight="1" x14ac:dyDescent="0.25">
      <c r="A17640" s="1" t="s">
        <v>3970</v>
      </c>
      <c r="B17640" s="1" t="s">
        <v>3971</v>
      </c>
      <c r="C17640" s="7">
        <v>45439.432870370372</v>
      </c>
      <c r="D17640" s="10">
        <v>212</v>
      </c>
      <c r="E17640" s="1" t="s">
        <v>7</v>
      </c>
      <c r="F17640">
        <f>IF(LEFT(Tableau1[[#This Row],[Eléments modifié]],$J$1)=$I$1,Tableau1[[#This Row],[Date]],9^9)</f>
        <v>45439.432870370372</v>
      </c>
      <c r="G17640" s="9">
        <f>IF(Tableau1[[#This Row],[Date]]=_xlfn.MINIFS(Tableau1[1er],Tableau1[N° BL],Tableau1[[#This Row],[N° BL]],Tableau1[1er],Tableau1[[#This Row],[Date]]),D17639,"")</f>
        <v>211</v>
      </c>
    </row>
    <row r="17641" spans="1:7" ht="14.25" customHeight="1" x14ac:dyDescent="0.25">
      <c r="A17641" s="1" t="s">
        <v>4008</v>
      </c>
      <c r="B17641" s="1" t="s">
        <v>4009</v>
      </c>
      <c r="C17641" s="7">
        <v>45436.599108796298</v>
      </c>
      <c r="D17641" s="10">
        <v>176</v>
      </c>
      <c r="E17641" s="1" t="s">
        <v>371</v>
      </c>
      <c r="F17641">
        <f>IF(LEFT(Tableau1[[#This Row],[Eléments modifié]],$J$1)=$I$1,Tableau1[[#This Row],[Date]],9^9)</f>
        <v>387420489</v>
      </c>
      <c r="G17641" s="9" t="str">
        <f>IF(Tableau1[[#This Row],[Date]]=_xlfn.MINIFS(Tableau1[1er],Tableau1[N° BL],Tableau1[[#This Row],[N° BL]],Tableau1[1er],Tableau1[[#This Row],[Date]]),D17640,"")</f>
        <v/>
      </c>
    </row>
    <row r="17642" spans="1:7" ht="14.25" customHeight="1" x14ac:dyDescent="0.25">
      <c r="A17642" s="1" t="s">
        <v>4008</v>
      </c>
      <c r="B17642" s="1" t="s">
        <v>4009</v>
      </c>
      <c r="C17642" s="7">
        <v>45436.603368055556</v>
      </c>
      <c r="D17642" s="10">
        <v>209</v>
      </c>
      <c r="E17642" s="1" t="s">
        <v>7</v>
      </c>
      <c r="F17642">
        <f>IF(LEFT(Tableau1[[#This Row],[Eléments modifié]],$J$1)=$I$1,Tableau1[[#This Row],[Date]],9^9)</f>
        <v>45436.603368055556</v>
      </c>
      <c r="G17642" s="9">
        <f>IF(Tableau1[[#This Row],[Date]]=_xlfn.MINIFS(Tableau1[1er],Tableau1[N° BL],Tableau1[[#This Row],[N° BL]],Tableau1[1er],Tableau1[[#This Row],[Date]]),D17641,"")</f>
        <v>176</v>
      </c>
    </row>
    <row r="17643" spans="1:7" ht="14.25" customHeight="1" x14ac:dyDescent="0.25">
      <c r="A17643" s="1" t="s">
        <v>3988</v>
      </c>
      <c r="B17643" s="1" t="s">
        <v>3989</v>
      </c>
      <c r="C17643" s="7">
        <v>45436.605752314812</v>
      </c>
      <c r="D17643" s="10">
        <v>188</v>
      </c>
      <c r="E17643" s="1" t="s">
        <v>3459</v>
      </c>
      <c r="F17643">
        <f>IF(LEFT(Tableau1[[#This Row],[Eléments modifié]],$J$1)=$I$1,Tableau1[[#This Row],[Date]],9^9)</f>
        <v>387420489</v>
      </c>
      <c r="G17643" s="9" t="str">
        <f>IF(Tableau1[[#This Row],[Date]]=_xlfn.MINIFS(Tableau1[1er],Tableau1[N° BL],Tableau1[[#This Row],[N° BL]],Tableau1[1er],Tableau1[[#This Row],[Date]]),D17642,"")</f>
        <v/>
      </c>
    </row>
    <row r="17644" spans="1:7" ht="14.25" customHeight="1" x14ac:dyDescent="0.25">
      <c r="A17644" s="1" t="s">
        <v>3988</v>
      </c>
      <c r="B17644" s="1" t="s">
        <v>3989</v>
      </c>
      <c r="C17644" s="7">
        <v>45436.64261574074</v>
      </c>
      <c r="D17644" s="10">
        <v>211</v>
      </c>
      <c r="E17644" s="1" t="s">
        <v>7</v>
      </c>
      <c r="F17644">
        <f>IF(LEFT(Tableau1[[#This Row],[Eléments modifié]],$J$1)=$I$1,Tableau1[[#This Row],[Date]],9^9)</f>
        <v>45436.64261574074</v>
      </c>
      <c r="G17644" s="9">
        <f>IF(Tableau1[[#This Row],[Date]]=_xlfn.MINIFS(Tableau1[1er],Tableau1[N° BL],Tableau1[[#This Row],[N° BL]],Tableau1[1er],Tableau1[[#This Row],[Date]]),D17643,"")</f>
        <v>188</v>
      </c>
    </row>
    <row r="17645" spans="1:7" ht="14.25" customHeight="1" x14ac:dyDescent="0.25">
      <c r="A17645" s="1" t="s">
        <v>4024</v>
      </c>
      <c r="B17645" s="1" t="s">
        <v>4025</v>
      </c>
      <c r="C17645" s="7">
        <v>45436.579224537039</v>
      </c>
      <c r="D17645" s="10">
        <v>188</v>
      </c>
      <c r="E17645" s="1" t="s">
        <v>32</v>
      </c>
      <c r="F17645">
        <f>IF(LEFT(Tableau1[[#This Row],[Eléments modifié]],$J$1)=$I$1,Tableau1[[#This Row],[Date]],9^9)</f>
        <v>387420489</v>
      </c>
      <c r="G17645" s="9" t="str">
        <f>IF(Tableau1[[#This Row],[Date]]=_xlfn.MINIFS(Tableau1[1er],Tableau1[N° BL],Tableau1[[#This Row],[N° BL]],Tableau1[1er],Tableau1[[#This Row],[Date]]),D17644,"")</f>
        <v/>
      </c>
    </row>
    <row r="17646" spans="1:7" ht="14.25" customHeight="1" x14ac:dyDescent="0.25">
      <c r="A17646" s="1" t="s">
        <v>4024</v>
      </c>
      <c r="B17646" s="1" t="s">
        <v>4025</v>
      </c>
      <c r="C17646" s="7">
        <v>45436.58258101852</v>
      </c>
      <c r="D17646" s="10">
        <v>188</v>
      </c>
      <c r="E17646" s="1" t="s">
        <v>7</v>
      </c>
      <c r="F17646">
        <f>IF(LEFT(Tableau1[[#This Row],[Eléments modifié]],$J$1)=$I$1,Tableau1[[#This Row],[Date]],9^9)</f>
        <v>45436.58258101852</v>
      </c>
      <c r="G17646" s="9">
        <f>IF(Tableau1[[#This Row],[Date]]=_xlfn.MINIFS(Tableau1[1er],Tableau1[N° BL],Tableau1[[#This Row],[N° BL]],Tableau1[1er],Tableau1[[#This Row],[Date]]),D17645,"")</f>
        <v>188</v>
      </c>
    </row>
    <row r="17647" spans="1:7" ht="14.25" customHeight="1" x14ac:dyDescent="0.25">
      <c r="A17647" s="1" t="s">
        <v>4056</v>
      </c>
      <c r="B17647" s="1" t="s">
        <v>4057</v>
      </c>
      <c r="C17647" s="7">
        <v>45436.475231481483</v>
      </c>
      <c r="D17647" s="10">
        <v>211</v>
      </c>
      <c r="E17647" s="1" t="s">
        <v>371</v>
      </c>
      <c r="F17647">
        <f>IF(LEFT(Tableau1[[#This Row],[Eléments modifié]],$J$1)=$I$1,Tableau1[[#This Row],[Date]],9^9)</f>
        <v>387420489</v>
      </c>
      <c r="G17647" s="9" t="str">
        <f>IF(Tableau1[[#This Row],[Date]]=_xlfn.MINIFS(Tableau1[1er],Tableau1[N° BL],Tableau1[[#This Row],[N° BL]],Tableau1[1er],Tableau1[[#This Row],[Date]]),D17646,"")</f>
        <v/>
      </c>
    </row>
    <row r="17648" spans="1:7" ht="14.25" customHeight="1" x14ac:dyDescent="0.25">
      <c r="A17648" s="1" t="s">
        <v>4056</v>
      </c>
      <c r="B17648" s="1" t="s">
        <v>4057</v>
      </c>
      <c r="C17648" s="7">
        <v>45436.484537037039</v>
      </c>
      <c r="D17648" s="10">
        <v>209</v>
      </c>
      <c r="E17648" s="1" t="s">
        <v>7</v>
      </c>
      <c r="F17648">
        <f>IF(LEFT(Tableau1[[#This Row],[Eléments modifié]],$J$1)=$I$1,Tableau1[[#This Row],[Date]],9^9)</f>
        <v>45436.484537037039</v>
      </c>
      <c r="G17648" s="9">
        <f>IF(Tableau1[[#This Row],[Date]]=_xlfn.MINIFS(Tableau1[1er],Tableau1[N° BL],Tableau1[[#This Row],[N° BL]],Tableau1[1er],Tableau1[[#This Row],[Date]]),D17647,"")</f>
        <v>211</v>
      </c>
    </row>
    <row r="17649" spans="1:7" ht="14.25" customHeight="1" x14ac:dyDescent="0.25">
      <c r="A17649" s="1" t="s">
        <v>3972</v>
      </c>
      <c r="B17649" s="1" t="s">
        <v>3973</v>
      </c>
      <c r="C17649" s="7">
        <v>45436.614594907405</v>
      </c>
      <c r="D17649" s="10">
        <v>182</v>
      </c>
      <c r="E17649" s="1" t="s">
        <v>21</v>
      </c>
      <c r="F17649">
        <f>IF(LEFT(Tableau1[[#This Row],[Eléments modifié]],$J$1)=$I$1,Tableau1[[#This Row],[Date]],9^9)</f>
        <v>387420489</v>
      </c>
      <c r="G17649" s="9" t="str">
        <f>IF(Tableau1[[#This Row],[Date]]=_xlfn.MINIFS(Tableau1[1er],Tableau1[N° BL],Tableau1[[#This Row],[N° BL]],Tableau1[1er],Tableau1[[#This Row],[Date]]),D17648,"")</f>
        <v/>
      </c>
    </row>
    <row r="17650" spans="1:7" ht="14.25" customHeight="1" x14ac:dyDescent="0.25">
      <c r="A17650" s="1" t="s">
        <v>3972</v>
      </c>
      <c r="B17650" s="1" t="s">
        <v>3973</v>
      </c>
      <c r="C17650" s="7">
        <v>45436.614687499998</v>
      </c>
      <c r="D17650" s="10">
        <v>176</v>
      </c>
      <c r="E17650" s="1" t="s">
        <v>20</v>
      </c>
      <c r="F17650">
        <f>IF(LEFT(Tableau1[[#This Row],[Eléments modifié]],$J$1)=$I$1,Tableau1[[#This Row],[Date]],9^9)</f>
        <v>387420489</v>
      </c>
      <c r="G17650" s="9" t="str">
        <f>IF(Tableau1[[#This Row],[Date]]=_xlfn.MINIFS(Tableau1[1er],Tableau1[N° BL],Tableau1[[#This Row],[N° BL]],Tableau1[1er],Tableau1[[#This Row],[Date]]),D17649,"")</f>
        <v/>
      </c>
    </row>
    <row r="17651" spans="1:7" ht="14.25" customHeight="1" x14ac:dyDescent="0.25">
      <c r="A17651" s="1" t="s">
        <v>3972</v>
      </c>
      <c r="B17651" s="1" t="s">
        <v>3973</v>
      </c>
      <c r="C17651" s="7">
        <v>45436.620381944442</v>
      </c>
      <c r="D17651" s="10">
        <v>176</v>
      </c>
      <c r="E17651" s="1" t="s">
        <v>111</v>
      </c>
      <c r="F17651">
        <f>IF(LEFT(Tableau1[[#This Row],[Eléments modifié]],$J$1)=$I$1,Tableau1[[#This Row],[Date]],9^9)</f>
        <v>387420489</v>
      </c>
      <c r="G17651" s="9" t="str">
        <f>IF(Tableau1[[#This Row],[Date]]=_xlfn.MINIFS(Tableau1[1er],Tableau1[N° BL],Tableau1[[#This Row],[N° BL]],Tableau1[1er],Tableau1[[#This Row],[Date]]),D17650,"")</f>
        <v/>
      </c>
    </row>
    <row r="17652" spans="1:7" ht="14.25" customHeight="1" x14ac:dyDescent="0.25">
      <c r="A17652" s="1" t="s">
        <v>3972</v>
      </c>
      <c r="B17652" s="1" t="s">
        <v>3973</v>
      </c>
      <c r="C17652" s="7">
        <v>45436.620625000003</v>
      </c>
      <c r="D17652" s="10">
        <v>176</v>
      </c>
      <c r="E17652" s="1" t="s">
        <v>20</v>
      </c>
      <c r="F17652">
        <f>IF(LEFT(Tableau1[[#This Row],[Eléments modifié]],$J$1)=$I$1,Tableau1[[#This Row],[Date]],9^9)</f>
        <v>387420489</v>
      </c>
      <c r="G17652" s="9" t="str">
        <f>IF(Tableau1[[#This Row],[Date]]=_xlfn.MINIFS(Tableau1[1er],Tableau1[N° BL],Tableau1[[#This Row],[N° BL]],Tableau1[1er],Tableau1[[#This Row],[Date]]),D17651,"")</f>
        <v/>
      </c>
    </row>
    <row r="17653" spans="1:7" ht="14.25" customHeight="1" x14ac:dyDescent="0.25">
      <c r="A17653" s="1" t="s">
        <v>3972</v>
      </c>
      <c r="B17653" s="1" t="s">
        <v>3973</v>
      </c>
      <c r="C17653" s="7">
        <v>45436.620717592596</v>
      </c>
      <c r="D17653" s="10">
        <v>176</v>
      </c>
      <c r="E17653" s="1" t="s">
        <v>111</v>
      </c>
      <c r="F17653">
        <f>IF(LEFT(Tableau1[[#This Row],[Eléments modifié]],$J$1)=$I$1,Tableau1[[#This Row],[Date]],9^9)</f>
        <v>387420489</v>
      </c>
      <c r="G17653" s="9" t="str">
        <f>IF(Tableau1[[#This Row],[Date]]=_xlfn.MINIFS(Tableau1[1er],Tableau1[N° BL],Tableau1[[#This Row],[N° BL]],Tableau1[1er],Tableau1[[#This Row],[Date]]),D17652,"")</f>
        <v/>
      </c>
    </row>
    <row r="17654" spans="1:7" ht="14.25" customHeight="1" x14ac:dyDescent="0.25">
      <c r="A17654" s="1" t="s">
        <v>3972</v>
      </c>
      <c r="B17654" s="1" t="s">
        <v>3973</v>
      </c>
      <c r="C17654" s="7">
        <v>45436.621539351851</v>
      </c>
      <c r="D17654" s="10">
        <v>188</v>
      </c>
      <c r="E17654" s="1" t="s">
        <v>20</v>
      </c>
      <c r="F17654">
        <f>IF(LEFT(Tableau1[[#This Row],[Eléments modifié]],$J$1)=$I$1,Tableau1[[#This Row],[Date]],9^9)</f>
        <v>387420489</v>
      </c>
      <c r="G17654" s="9" t="str">
        <f>IF(Tableau1[[#This Row],[Date]]=_xlfn.MINIFS(Tableau1[1er],Tableau1[N° BL],Tableau1[[#This Row],[N° BL]],Tableau1[1er],Tableau1[[#This Row],[Date]]),D17653,"")</f>
        <v/>
      </c>
    </row>
    <row r="17655" spans="1:7" ht="14.25" customHeight="1" x14ac:dyDescent="0.25">
      <c r="A17655" s="1" t="s">
        <v>3972</v>
      </c>
      <c r="B17655" s="1" t="s">
        <v>3973</v>
      </c>
      <c r="C17655" s="7">
        <v>45436.626180555555</v>
      </c>
      <c r="D17655" s="10">
        <v>188</v>
      </c>
      <c r="E17655" s="1" t="s">
        <v>32</v>
      </c>
      <c r="F17655">
        <f>IF(LEFT(Tableau1[[#This Row],[Eléments modifié]],$J$1)=$I$1,Tableau1[[#This Row],[Date]],9^9)</f>
        <v>387420489</v>
      </c>
      <c r="G17655" s="9" t="str">
        <f>IF(Tableau1[[#This Row],[Date]]=_xlfn.MINIFS(Tableau1[1er],Tableau1[N° BL],Tableau1[[#This Row],[N° BL]],Tableau1[1er],Tableau1[[#This Row],[Date]]),D17654,"")</f>
        <v/>
      </c>
    </row>
    <row r="17656" spans="1:7" ht="14.25" customHeight="1" x14ac:dyDescent="0.25">
      <c r="A17656" s="1" t="s">
        <v>3972</v>
      </c>
      <c r="B17656" s="1" t="s">
        <v>3973</v>
      </c>
      <c r="C17656" s="7">
        <v>45436.626284722224</v>
      </c>
      <c r="D17656" s="10">
        <v>209</v>
      </c>
      <c r="E17656" s="1" t="s">
        <v>20</v>
      </c>
      <c r="F17656">
        <f>IF(LEFT(Tableau1[[#This Row],[Eléments modifié]],$J$1)=$I$1,Tableau1[[#This Row],[Date]],9^9)</f>
        <v>387420489</v>
      </c>
      <c r="G17656" s="9" t="str">
        <f>IF(Tableau1[[#This Row],[Date]]=_xlfn.MINIFS(Tableau1[1er],Tableau1[N° BL],Tableau1[[#This Row],[N° BL]],Tableau1[1er],Tableau1[[#This Row],[Date]]),D17655,"")</f>
        <v/>
      </c>
    </row>
    <row r="17657" spans="1:7" ht="14.25" customHeight="1" x14ac:dyDescent="0.25">
      <c r="A17657" s="1" t="s">
        <v>3972</v>
      </c>
      <c r="B17657" s="1" t="s">
        <v>3973</v>
      </c>
      <c r="C17657" s="7">
        <v>45436.633958333332</v>
      </c>
      <c r="D17657" s="10">
        <v>211</v>
      </c>
      <c r="E17657" s="1" t="s">
        <v>371</v>
      </c>
      <c r="F17657">
        <f>IF(LEFT(Tableau1[[#This Row],[Eléments modifié]],$J$1)=$I$1,Tableau1[[#This Row],[Date]],9^9)</f>
        <v>387420489</v>
      </c>
      <c r="G17657" s="9" t="str">
        <f>IF(Tableau1[[#This Row],[Date]]=_xlfn.MINIFS(Tableau1[1er],Tableau1[N° BL],Tableau1[[#This Row],[N° BL]],Tableau1[1er],Tableau1[[#This Row],[Date]]),D17656,"")</f>
        <v/>
      </c>
    </row>
    <row r="17658" spans="1:7" ht="14.25" customHeight="1" x14ac:dyDescent="0.25">
      <c r="A17658" s="1" t="s">
        <v>3972</v>
      </c>
      <c r="B17658" s="1" t="s">
        <v>3973</v>
      </c>
      <c r="C17658" s="7">
        <v>45439.430219907408</v>
      </c>
      <c r="D17658" s="10">
        <v>209</v>
      </c>
      <c r="E17658" s="1" t="s">
        <v>7</v>
      </c>
      <c r="F17658">
        <f>IF(LEFT(Tableau1[[#This Row],[Eléments modifié]],$J$1)=$I$1,Tableau1[[#This Row],[Date]],9^9)</f>
        <v>45439.430219907408</v>
      </c>
      <c r="G17658" s="9">
        <f>IF(Tableau1[[#This Row],[Date]]=_xlfn.MINIFS(Tableau1[1er],Tableau1[N° BL],Tableau1[[#This Row],[N° BL]],Tableau1[1er],Tableau1[[#This Row],[Date]]),D17657,"")</f>
        <v>211</v>
      </c>
    </row>
    <row r="17659" spans="1:7" ht="14.25" customHeight="1" x14ac:dyDescent="0.25">
      <c r="A17659" s="1" t="s">
        <v>4070</v>
      </c>
      <c r="B17659" s="1" t="s">
        <v>4071</v>
      </c>
      <c r="C17659" s="7">
        <v>45436.450127314813</v>
      </c>
      <c r="D17659" s="10">
        <v>188</v>
      </c>
      <c r="E17659" s="1" t="s">
        <v>2447</v>
      </c>
      <c r="F17659">
        <f>IF(LEFT(Tableau1[[#This Row],[Eléments modifié]],$J$1)=$I$1,Tableau1[[#This Row],[Date]],9^9)</f>
        <v>387420489</v>
      </c>
      <c r="G17659" s="9" t="str">
        <f>IF(Tableau1[[#This Row],[Date]]=_xlfn.MINIFS(Tableau1[1er],Tableau1[N° BL],Tableau1[[#This Row],[N° BL]],Tableau1[1er],Tableau1[[#This Row],[Date]]),D17658,"")</f>
        <v/>
      </c>
    </row>
    <row r="17660" spans="1:7" ht="14.25" customHeight="1" x14ac:dyDescent="0.25">
      <c r="A17660" s="1" t="s">
        <v>4070</v>
      </c>
      <c r="B17660" s="1" t="s">
        <v>4071</v>
      </c>
      <c r="C17660" s="7">
        <v>45436.461608796293</v>
      </c>
      <c r="D17660" s="10">
        <v>212</v>
      </c>
      <c r="E17660" s="1" t="s">
        <v>7</v>
      </c>
      <c r="F17660">
        <f>IF(LEFT(Tableau1[[#This Row],[Eléments modifié]],$J$1)=$I$1,Tableau1[[#This Row],[Date]],9^9)</f>
        <v>45436.461608796293</v>
      </c>
      <c r="G17660" s="9">
        <f>IF(Tableau1[[#This Row],[Date]]=_xlfn.MINIFS(Tableau1[1er],Tableau1[N° BL],Tableau1[[#This Row],[N° BL]],Tableau1[1er],Tableau1[[#This Row],[Date]]),D17659,"")</f>
        <v>188</v>
      </c>
    </row>
    <row r="17661" spans="1:7" ht="14.25" customHeight="1" x14ac:dyDescent="0.25">
      <c r="A17661" s="1" t="s">
        <v>4078</v>
      </c>
      <c r="B17661" s="1" t="s">
        <v>4079</v>
      </c>
      <c r="C17661" s="7">
        <v>45436.44121527778</v>
      </c>
      <c r="D17661" s="10">
        <v>188</v>
      </c>
      <c r="E17661" s="1" t="s">
        <v>2447</v>
      </c>
      <c r="F17661">
        <f>IF(LEFT(Tableau1[[#This Row],[Eléments modifié]],$J$1)=$I$1,Tableau1[[#This Row],[Date]],9^9)</f>
        <v>387420489</v>
      </c>
      <c r="G17661" s="9" t="str">
        <f>IF(Tableau1[[#This Row],[Date]]=_xlfn.MINIFS(Tableau1[1er],Tableau1[N° BL],Tableau1[[#This Row],[N° BL]],Tableau1[1er],Tableau1[[#This Row],[Date]]),D17660,"")</f>
        <v/>
      </c>
    </row>
    <row r="17662" spans="1:7" ht="14.25" customHeight="1" x14ac:dyDescent="0.25">
      <c r="A17662" s="1" t="s">
        <v>4078</v>
      </c>
      <c r="B17662" s="1" t="s">
        <v>4079</v>
      </c>
      <c r="C17662" s="7">
        <v>45436.450104166666</v>
      </c>
      <c r="D17662" s="10">
        <v>212</v>
      </c>
      <c r="E17662" s="1" t="s">
        <v>7</v>
      </c>
      <c r="F17662">
        <f>IF(LEFT(Tableau1[[#This Row],[Eléments modifié]],$J$1)=$I$1,Tableau1[[#This Row],[Date]],9^9)</f>
        <v>45436.450104166666</v>
      </c>
      <c r="G17662" s="9">
        <f>IF(Tableau1[[#This Row],[Date]]=_xlfn.MINIFS(Tableau1[1er],Tableau1[N° BL],Tableau1[[#This Row],[N° BL]],Tableau1[1er],Tableau1[[#This Row],[Date]]),D17661,"")</f>
        <v>188</v>
      </c>
    </row>
    <row r="17663" spans="1:7" ht="14.25" customHeight="1" x14ac:dyDescent="0.25">
      <c r="A17663" s="1" t="s">
        <v>4060</v>
      </c>
      <c r="B17663" s="1" t="s">
        <v>4061</v>
      </c>
      <c r="C17663" s="7">
        <v>45436.446099537039</v>
      </c>
      <c r="D17663" s="10">
        <v>188</v>
      </c>
      <c r="E17663" s="1" t="s">
        <v>371</v>
      </c>
      <c r="F17663">
        <f>IF(LEFT(Tableau1[[#This Row],[Eléments modifié]],$J$1)=$I$1,Tableau1[[#This Row],[Date]],9^9)</f>
        <v>387420489</v>
      </c>
      <c r="G17663" s="9" t="str">
        <f>IF(Tableau1[[#This Row],[Date]]=_xlfn.MINIFS(Tableau1[1er],Tableau1[N° BL],Tableau1[[#This Row],[N° BL]],Tableau1[1er],Tableau1[[#This Row],[Date]]),D17662,"")</f>
        <v/>
      </c>
    </row>
    <row r="17664" spans="1:7" ht="14.25" customHeight="1" x14ac:dyDescent="0.25">
      <c r="A17664" s="1" t="s">
        <v>4060</v>
      </c>
      <c r="B17664" s="1" t="s">
        <v>4061</v>
      </c>
      <c r="C17664" s="7">
        <v>45436.473715277774</v>
      </c>
      <c r="D17664" s="10">
        <v>209</v>
      </c>
      <c r="E17664" s="1" t="s">
        <v>7</v>
      </c>
      <c r="F17664">
        <f>IF(LEFT(Tableau1[[#This Row],[Eléments modifié]],$J$1)=$I$1,Tableau1[[#This Row],[Date]],9^9)</f>
        <v>45436.473715277774</v>
      </c>
      <c r="G17664" s="9">
        <f>IF(Tableau1[[#This Row],[Date]]=_xlfn.MINIFS(Tableau1[1er],Tableau1[N° BL],Tableau1[[#This Row],[N° BL]],Tableau1[1er],Tableau1[[#This Row],[Date]]),D17663,"")</f>
        <v>188</v>
      </c>
    </row>
    <row r="17665" spans="1:7" ht="14.25" customHeight="1" x14ac:dyDescent="0.25">
      <c r="A17665" s="1" t="s">
        <v>4060</v>
      </c>
      <c r="B17665" s="1" t="s">
        <v>4061</v>
      </c>
      <c r="C17665" s="7">
        <v>45436.473865740743</v>
      </c>
      <c r="D17665" s="10">
        <v>209</v>
      </c>
      <c r="E17665" s="1" t="s">
        <v>7</v>
      </c>
      <c r="F17665">
        <f>IF(LEFT(Tableau1[[#This Row],[Eléments modifié]],$J$1)=$I$1,Tableau1[[#This Row],[Date]],9^9)</f>
        <v>45436.473865740743</v>
      </c>
      <c r="G17665" s="9">
        <f>IF(Tableau1[[#This Row],[Date]]=_xlfn.MINIFS(Tableau1[1er],Tableau1[N° BL],Tableau1[[#This Row],[N° BL]],Tableau1[1er],Tableau1[[#This Row],[Date]]),D17664,"")</f>
        <v>209</v>
      </c>
    </row>
    <row r="17666" spans="1:7" ht="14.25" customHeight="1" x14ac:dyDescent="0.25">
      <c r="A17666" s="1" t="s">
        <v>4060</v>
      </c>
      <c r="B17666" s="1" t="s">
        <v>4061</v>
      </c>
      <c r="C17666" s="7">
        <v>45436.474398148152</v>
      </c>
      <c r="D17666" s="10">
        <v>209</v>
      </c>
      <c r="E17666" s="1" t="s">
        <v>7</v>
      </c>
      <c r="F17666">
        <f>IF(LEFT(Tableau1[[#This Row],[Eléments modifié]],$J$1)=$I$1,Tableau1[[#This Row],[Date]],9^9)</f>
        <v>45436.474398148152</v>
      </c>
      <c r="G17666" s="9">
        <f>IF(Tableau1[[#This Row],[Date]]=_xlfn.MINIFS(Tableau1[1er],Tableau1[N° BL],Tableau1[[#This Row],[N° BL]],Tableau1[1er],Tableau1[[#This Row],[Date]]),D17665,"")</f>
        <v>209</v>
      </c>
    </row>
    <row r="17667" spans="1:7" ht="14.25" customHeight="1" x14ac:dyDescent="0.25">
      <c r="A17667" s="1" t="s">
        <v>4026</v>
      </c>
      <c r="B17667" s="1" t="s">
        <v>4027</v>
      </c>
      <c r="C17667" s="7">
        <v>45436.545335648145</v>
      </c>
      <c r="D17667" s="10">
        <v>188</v>
      </c>
      <c r="E17667" s="1" t="s">
        <v>32</v>
      </c>
      <c r="F17667">
        <f>IF(LEFT(Tableau1[[#This Row],[Eléments modifié]],$J$1)=$I$1,Tableau1[[#This Row],[Date]],9^9)</f>
        <v>387420489</v>
      </c>
      <c r="G17667" s="9" t="str">
        <f>IF(Tableau1[[#This Row],[Date]]=_xlfn.MINIFS(Tableau1[1er],Tableau1[N° BL],Tableau1[[#This Row],[N° BL]],Tableau1[1er],Tableau1[[#This Row],[Date]]),D17666,"")</f>
        <v/>
      </c>
    </row>
    <row r="17668" spans="1:7" ht="14.25" customHeight="1" x14ac:dyDescent="0.25">
      <c r="A17668" s="1" t="s">
        <v>4026</v>
      </c>
      <c r="B17668" s="1" t="s">
        <v>4027</v>
      </c>
      <c r="C17668" s="7">
        <v>45436.545428240737</v>
      </c>
      <c r="D17668" s="10">
        <v>182</v>
      </c>
      <c r="E17668" s="1" t="s">
        <v>20</v>
      </c>
      <c r="F17668">
        <f>IF(LEFT(Tableau1[[#This Row],[Eléments modifié]],$J$1)=$I$1,Tableau1[[#This Row],[Date]],9^9)</f>
        <v>387420489</v>
      </c>
      <c r="G17668" s="9" t="str">
        <f>IF(Tableau1[[#This Row],[Date]]=_xlfn.MINIFS(Tableau1[1er],Tableau1[N° BL],Tableau1[[#This Row],[N° BL]],Tableau1[1er],Tableau1[[#This Row],[Date]]),D17667,"")</f>
        <v/>
      </c>
    </row>
    <row r="17669" spans="1:7" ht="14.25" customHeight="1" x14ac:dyDescent="0.25">
      <c r="A17669" s="1" t="s">
        <v>4026</v>
      </c>
      <c r="B17669" s="1" t="s">
        <v>4027</v>
      </c>
      <c r="C17669" s="7">
        <v>45436.549016203702</v>
      </c>
      <c r="D17669" s="10">
        <v>182</v>
      </c>
      <c r="E17669" s="1" t="s">
        <v>21</v>
      </c>
      <c r="F17669">
        <f>IF(LEFT(Tableau1[[#This Row],[Eléments modifié]],$J$1)=$I$1,Tableau1[[#This Row],[Date]],9^9)</f>
        <v>387420489</v>
      </c>
      <c r="G17669" s="9" t="str">
        <f>IF(Tableau1[[#This Row],[Date]]=_xlfn.MINIFS(Tableau1[1er],Tableau1[N° BL],Tableau1[[#This Row],[N° BL]],Tableau1[1er],Tableau1[[#This Row],[Date]]),D17668,"")</f>
        <v/>
      </c>
    </row>
    <row r="17670" spans="1:7" ht="14.25" customHeight="1" x14ac:dyDescent="0.25">
      <c r="A17670" s="1" t="s">
        <v>4026</v>
      </c>
      <c r="B17670" s="1" t="s">
        <v>4027</v>
      </c>
      <c r="C17670" s="7">
        <v>45436.549085648148</v>
      </c>
      <c r="D17670" s="10">
        <v>176</v>
      </c>
      <c r="E17670" s="1" t="s">
        <v>20</v>
      </c>
      <c r="F17670">
        <f>IF(LEFT(Tableau1[[#This Row],[Eléments modifié]],$J$1)=$I$1,Tableau1[[#This Row],[Date]],9^9)</f>
        <v>387420489</v>
      </c>
      <c r="G17670" s="9" t="str">
        <f>IF(Tableau1[[#This Row],[Date]]=_xlfn.MINIFS(Tableau1[1er],Tableau1[N° BL],Tableau1[[#This Row],[N° BL]],Tableau1[1er],Tableau1[[#This Row],[Date]]),D17669,"")</f>
        <v/>
      </c>
    </row>
    <row r="17671" spans="1:7" ht="14.25" customHeight="1" x14ac:dyDescent="0.25">
      <c r="A17671" s="1" t="s">
        <v>4026</v>
      </c>
      <c r="B17671" s="1" t="s">
        <v>4027</v>
      </c>
      <c r="C17671" s="7">
        <v>45436.553506944445</v>
      </c>
      <c r="D17671" s="10">
        <v>176</v>
      </c>
      <c r="E17671" s="1" t="s">
        <v>2447</v>
      </c>
      <c r="F17671">
        <f>IF(LEFT(Tableau1[[#This Row],[Eléments modifié]],$J$1)=$I$1,Tableau1[[#This Row],[Date]],9^9)</f>
        <v>387420489</v>
      </c>
      <c r="G17671" s="9" t="str">
        <f>IF(Tableau1[[#This Row],[Date]]=_xlfn.MINIFS(Tableau1[1er],Tableau1[N° BL],Tableau1[[#This Row],[N° BL]],Tableau1[1er],Tableau1[[#This Row],[Date]]),D17670,"")</f>
        <v/>
      </c>
    </row>
    <row r="17672" spans="1:7" ht="14.25" customHeight="1" x14ac:dyDescent="0.25">
      <c r="A17672" s="1" t="s">
        <v>4026</v>
      </c>
      <c r="B17672" s="1" t="s">
        <v>4027</v>
      </c>
      <c r="C17672" s="7">
        <v>45436.576099537036</v>
      </c>
      <c r="D17672" s="10">
        <v>212</v>
      </c>
      <c r="E17672" s="1" t="s">
        <v>7</v>
      </c>
      <c r="F17672">
        <f>IF(LEFT(Tableau1[[#This Row],[Eléments modifié]],$J$1)=$I$1,Tableau1[[#This Row],[Date]],9^9)</f>
        <v>45436.576099537036</v>
      </c>
      <c r="G17672" s="9">
        <f>IF(Tableau1[[#This Row],[Date]]=_xlfn.MINIFS(Tableau1[1er],Tableau1[N° BL],Tableau1[[#This Row],[N° BL]],Tableau1[1er],Tableau1[[#This Row],[Date]]),D17671,"")</f>
        <v>176</v>
      </c>
    </row>
    <row r="17673" spans="1:7" ht="14.25" customHeight="1" x14ac:dyDescent="0.25">
      <c r="A17673" s="1" t="s">
        <v>3986</v>
      </c>
      <c r="B17673" s="1" t="s">
        <v>3987</v>
      </c>
      <c r="C17673" s="7">
        <v>45436.642800925925</v>
      </c>
      <c r="D17673" s="10">
        <v>211</v>
      </c>
      <c r="E17673" s="1" t="s">
        <v>3459</v>
      </c>
      <c r="F17673">
        <f>IF(LEFT(Tableau1[[#This Row],[Eléments modifié]],$J$1)=$I$1,Tableau1[[#This Row],[Date]],9^9)</f>
        <v>387420489</v>
      </c>
      <c r="G17673" s="9" t="str">
        <f>IF(Tableau1[[#This Row],[Date]]=_xlfn.MINIFS(Tableau1[1er],Tableau1[N° BL],Tableau1[[#This Row],[N° BL]],Tableau1[1er],Tableau1[[#This Row],[Date]]),D17672,"")</f>
        <v/>
      </c>
    </row>
    <row r="17674" spans="1:7" ht="14.25" customHeight="1" x14ac:dyDescent="0.25">
      <c r="A17674" s="1" t="s">
        <v>3986</v>
      </c>
      <c r="B17674" s="1" t="s">
        <v>3987</v>
      </c>
      <c r="C17674" s="7">
        <v>45436.658148148148</v>
      </c>
      <c r="D17674" s="10">
        <v>211</v>
      </c>
      <c r="E17674" s="1" t="s">
        <v>7</v>
      </c>
      <c r="F17674">
        <f>IF(LEFT(Tableau1[[#This Row],[Eléments modifié]],$J$1)=$I$1,Tableau1[[#This Row],[Date]],9^9)</f>
        <v>45436.658148148148</v>
      </c>
      <c r="G17674" s="9">
        <f>IF(Tableau1[[#This Row],[Date]]=_xlfn.MINIFS(Tableau1[1er],Tableau1[N° BL],Tableau1[[#This Row],[N° BL]],Tableau1[1er],Tableau1[[#This Row],[Date]]),D17673,"")</f>
        <v>211</v>
      </c>
    </row>
    <row r="17675" spans="1:7" ht="14.25" customHeight="1" x14ac:dyDescent="0.25">
      <c r="A17675" s="1" t="s">
        <v>4002</v>
      </c>
      <c r="B17675" s="1" t="s">
        <v>4003</v>
      </c>
      <c r="C17675" s="7">
        <v>45436.590914351851</v>
      </c>
      <c r="D17675" s="10">
        <v>189</v>
      </c>
      <c r="E17675" s="1" t="s">
        <v>14</v>
      </c>
      <c r="F17675">
        <f>IF(LEFT(Tableau1[[#This Row],[Eléments modifié]],$J$1)=$I$1,Tableau1[[#This Row],[Date]],9^9)</f>
        <v>387420489</v>
      </c>
      <c r="G17675" s="9" t="str">
        <f>IF(Tableau1[[#This Row],[Date]]=_xlfn.MINIFS(Tableau1[1er],Tableau1[N° BL],Tableau1[[#This Row],[N° BL]],Tableau1[1er],Tableau1[[#This Row],[Date]]),D17674,"")</f>
        <v/>
      </c>
    </row>
    <row r="17676" spans="1:7" ht="14.25" customHeight="1" x14ac:dyDescent="0.25">
      <c r="A17676" s="1" t="s">
        <v>4002</v>
      </c>
      <c r="B17676" s="1" t="s">
        <v>4003</v>
      </c>
      <c r="C17676" s="7">
        <v>45436.59103009259</v>
      </c>
      <c r="D17676" s="10">
        <v>211</v>
      </c>
      <c r="E17676" s="1" t="s">
        <v>20</v>
      </c>
      <c r="F17676">
        <f>IF(LEFT(Tableau1[[#This Row],[Eléments modifié]],$J$1)=$I$1,Tableau1[[#This Row],[Date]],9^9)</f>
        <v>387420489</v>
      </c>
      <c r="G17676" s="9" t="str">
        <f>IF(Tableau1[[#This Row],[Date]]=_xlfn.MINIFS(Tableau1[1er],Tableau1[N° BL],Tableau1[[#This Row],[N° BL]],Tableau1[1er],Tableau1[[#This Row],[Date]]),D17675,"")</f>
        <v/>
      </c>
    </row>
    <row r="17677" spans="1:7" ht="14.25" customHeight="1" x14ac:dyDescent="0.25">
      <c r="A17677" s="1" t="s">
        <v>4002</v>
      </c>
      <c r="B17677" s="1" t="s">
        <v>4003</v>
      </c>
      <c r="C17677" s="7">
        <v>45436.591747685183</v>
      </c>
      <c r="D17677" s="10">
        <v>188</v>
      </c>
      <c r="E17677" s="1" t="s">
        <v>3459</v>
      </c>
      <c r="F17677">
        <f>IF(LEFT(Tableau1[[#This Row],[Eléments modifié]],$J$1)=$I$1,Tableau1[[#This Row],[Date]],9^9)</f>
        <v>387420489</v>
      </c>
      <c r="G17677" s="9" t="str">
        <f>IF(Tableau1[[#This Row],[Date]]=_xlfn.MINIFS(Tableau1[1er],Tableau1[N° BL],Tableau1[[#This Row],[N° BL]],Tableau1[1er],Tableau1[[#This Row],[Date]]),D17676,"")</f>
        <v/>
      </c>
    </row>
    <row r="17678" spans="1:7" ht="14.25" customHeight="1" x14ac:dyDescent="0.25">
      <c r="A17678" s="1" t="s">
        <v>4002</v>
      </c>
      <c r="B17678" s="1" t="s">
        <v>4003</v>
      </c>
      <c r="C17678" s="7">
        <v>45436.60564814815</v>
      </c>
      <c r="D17678" s="10">
        <v>212</v>
      </c>
      <c r="E17678" s="1" t="s">
        <v>7</v>
      </c>
      <c r="F17678">
        <f>IF(LEFT(Tableau1[[#This Row],[Eléments modifié]],$J$1)=$I$1,Tableau1[[#This Row],[Date]],9^9)</f>
        <v>45436.60564814815</v>
      </c>
      <c r="G17678" s="9">
        <f>IF(Tableau1[[#This Row],[Date]]=_xlfn.MINIFS(Tableau1[1er],Tableau1[N° BL],Tableau1[[#This Row],[N° BL]],Tableau1[1er],Tableau1[[#This Row],[Date]]),D17677,"")</f>
        <v>188</v>
      </c>
    </row>
    <row r="17679" spans="1:7" ht="14.25" customHeight="1" x14ac:dyDescent="0.25">
      <c r="A17679" s="1" t="s">
        <v>4036</v>
      </c>
      <c r="B17679" s="1" t="s">
        <v>4037</v>
      </c>
      <c r="C17679" s="7">
        <v>45436.461655092593</v>
      </c>
      <c r="D17679" s="10">
        <v>176</v>
      </c>
      <c r="E17679" s="1" t="s">
        <v>2447</v>
      </c>
      <c r="F17679">
        <f>IF(LEFT(Tableau1[[#This Row],[Eléments modifié]],$J$1)=$I$1,Tableau1[[#This Row],[Date]],9^9)</f>
        <v>387420489</v>
      </c>
      <c r="G17679" s="9" t="str">
        <f>IF(Tableau1[[#This Row],[Date]]=_xlfn.MINIFS(Tableau1[1er],Tableau1[N° BL],Tableau1[[#This Row],[N° BL]],Tableau1[1er],Tableau1[[#This Row],[Date]]),D17678,"")</f>
        <v/>
      </c>
    </row>
    <row r="17680" spans="1:7" ht="14.25" customHeight="1" x14ac:dyDescent="0.25">
      <c r="A17680" s="1" t="s">
        <v>4036</v>
      </c>
      <c r="B17680" s="1" t="s">
        <v>4037</v>
      </c>
      <c r="C17680" s="7">
        <v>45436.553472222222</v>
      </c>
      <c r="D17680" s="10">
        <v>212</v>
      </c>
      <c r="E17680" s="1" t="s">
        <v>7</v>
      </c>
      <c r="F17680">
        <f>IF(LEFT(Tableau1[[#This Row],[Eléments modifié]],$J$1)=$I$1,Tableau1[[#This Row],[Date]],9^9)</f>
        <v>45436.553472222222</v>
      </c>
      <c r="G17680" s="9">
        <f>IF(Tableau1[[#This Row],[Date]]=_xlfn.MINIFS(Tableau1[1er],Tableau1[N° BL],Tableau1[[#This Row],[N° BL]],Tableau1[1er],Tableau1[[#This Row],[Date]]),D17679,"")</f>
        <v>176</v>
      </c>
    </row>
    <row r="17681" spans="1:7" ht="14.25" customHeight="1" x14ac:dyDescent="0.25">
      <c r="A17681" s="1" t="s">
        <v>3934</v>
      </c>
      <c r="B17681" s="1" t="s">
        <v>3935</v>
      </c>
      <c r="C17681" s="7">
        <v>45439.541134259256</v>
      </c>
      <c r="D17681" s="10">
        <v>211</v>
      </c>
      <c r="E17681" s="1" t="s">
        <v>111</v>
      </c>
      <c r="F17681">
        <f>IF(LEFT(Tableau1[[#This Row],[Eléments modifié]],$J$1)=$I$1,Tableau1[[#This Row],[Date]],9^9)</f>
        <v>387420489</v>
      </c>
      <c r="G17681" s="9" t="str">
        <f>IF(Tableau1[[#This Row],[Date]]=_xlfn.MINIFS(Tableau1[1er],Tableau1[N° BL],Tableau1[[#This Row],[N° BL]],Tableau1[1er],Tableau1[[#This Row],[Date]]),D17680,"")</f>
        <v/>
      </c>
    </row>
    <row r="17682" spans="1:7" ht="14.25" customHeight="1" x14ac:dyDescent="0.25">
      <c r="A17682" s="1" t="s">
        <v>3934</v>
      </c>
      <c r="B17682" s="1" t="s">
        <v>3935</v>
      </c>
      <c r="C17682" s="7">
        <v>45439.560798611114</v>
      </c>
      <c r="D17682" s="10">
        <v>176</v>
      </c>
      <c r="E17682" s="1" t="s">
        <v>7</v>
      </c>
      <c r="F17682">
        <f>IF(LEFT(Tableau1[[#This Row],[Eléments modifié]],$J$1)=$I$1,Tableau1[[#This Row],[Date]],9^9)</f>
        <v>45439.560798611114</v>
      </c>
      <c r="G17682" s="9">
        <f>IF(Tableau1[[#This Row],[Date]]=_xlfn.MINIFS(Tableau1[1er],Tableau1[N° BL],Tableau1[[#This Row],[N° BL]],Tableau1[1er],Tableau1[[#This Row],[Date]]),D17681,"")</f>
        <v>211</v>
      </c>
    </row>
    <row r="17683" spans="1:7" ht="14.25" customHeight="1" x14ac:dyDescent="0.25">
      <c r="A17683" s="1" t="s">
        <v>3932</v>
      </c>
      <c r="B17683" s="1" t="s">
        <v>3933</v>
      </c>
      <c r="C17683" s="7">
        <v>45439.541238425925</v>
      </c>
      <c r="D17683" s="10">
        <v>212</v>
      </c>
      <c r="E17683" s="1" t="s">
        <v>3459</v>
      </c>
      <c r="F17683">
        <f>IF(LEFT(Tableau1[[#This Row],[Eléments modifié]],$J$1)=$I$1,Tableau1[[#This Row],[Date]],9^9)</f>
        <v>387420489</v>
      </c>
      <c r="G17683" s="9" t="str">
        <f>IF(Tableau1[[#This Row],[Date]]=_xlfn.MINIFS(Tableau1[1er],Tableau1[N° BL],Tableau1[[#This Row],[N° BL]],Tableau1[1er],Tableau1[[#This Row],[Date]]),D17682,"")</f>
        <v/>
      </c>
    </row>
    <row r="17684" spans="1:7" ht="14.25" customHeight="1" x14ac:dyDescent="0.25">
      <c r="A17684" s="1" t="s">
        <v>3932</v>
      </c>
      <c r="B17684" s="1" t="s">
        <v>3933</v>
      </c>
      <c r="C17684" s="7">
        <v>45439.611527777779</v>
      </c>
      <c r="D17684" s="10">
        <v>211</v>
      </c>
      <c r="E17684" s="1" t="s">
        <v>7</v>
      </c>
      <c r="F17684">
        <f>IF(LEFT(Tableau1[[#This Row],[Eléments modifié]],$J$1)=$I$1,Tableau1[[#This Row],[Date]],9^9)</f>
        <v>45439.611527777779</v>
      </c>
      <c r="G17684" s="9">
        <f>IF(Tableau1[[#This Row],[Date]]=_xlfn.MINIFS(Tableau1[1er],Tableau1[N° BL],Tableau1[[#This Row],[N° BL]],Tableau1[1er],Tableau1[[#This Row],[Date]]),D17683,"")</f>
        <v>212</v>
      </c>
    </row>
    <row r="17685" spans="1:7" ht="14.25" customHeight="1" x14ac:dyDescent="0.25">
      <c r="A17685" s="1" t="s">
        <v>4018</v>
      </c>
      <c r="B17685" s="1" t="s">
        <v>4019</v>
      </c>
      <c r="C17685" s="7">
        <v>45436.571585648147</v>
      </c>
      <c r="D17685" s="10">
        <v>212</v>
      </c>
      <c r="E17685" s="1" t="s">
        <v>14</v>
      </c>
      <c r="F17685">
        <f>IF(LEFT(Tableau1[[#This Row],[Eléments modifié]],$J$1)=$I$1,Tableau1[[#This Row],[Date]],9^9)</f>
        <v>387420489</v>
      </c>
      <c r="G17685" s="9" t="str">
        <f>IF(Tableau1[[#This Row],[Date]]=_xlfn.MINIFS(Tableau1[1er],Tableau1[N° BL],Tableau1[[#This Row],[N° BL]],Tableau1[1er],Tableau1[[#This Row],[Date]]),D17684,"")</f>
        <v/>
      </c>
    </row>
    <row r="17686" spans="1:7" ht="14.25" customHeight="1" x14ac:dyDescent="0.25">
      <c r="A17686" s="1" t="s">
        <v>4018</v>
      </c>
      <c r="B17686" s="1" t="s">
        <v>4019</v>
      </c>
      <c r="C17686" s="7">
        <v>45436.590891203705</v>
      </c>
      <c r="D17686" s="10">
        <v>189</v>
      </c>
      <c r="E17686" s="1" t="s">
        <v>7</v>
      </c>
      <c r="F17686">
        <f>IF(LEFT(Tableau1[[#This Row],[Eléments modifié]],$J$1)=$I$1,Tableau1[[#This Row],[Date]],9^9)</f>
        <v>45436.590891203705</v>
      </c>
      <c r="G17686" s="9">
        <f>IF(Tableau1[[#This Row],[Date]]=_xlfn.MINIFS(Tableau1[1er],Tableau1[N° BL],Tableau1[[#This Row],[N° BL]],Tableau1[1er],Tableau1[[#This Row],[Date]]),D17685,"")</f>
        <v>212</v>
      </c>
    </row>
    <row r="17687" spans="1:7" ht="14.25" customHeight="1" x14ac:dyDescent="0.25">
      <c r="A17687" s="1" t="s">
        <v>3834</v>
      </c>
      <c r="B17687" s="1" t="s">
        <v>3835</v>
      </c>
      <c r="C17687" s="7">
        <v>45439.526909722219</v>
      </c>
      <c r="D17687" s="10">
        <v>176</v>
      </c>
      <c r="E17687" s="1" t="s">
        <v>2447</v>
      </c>
      <c r="F17687">
        <f>IF(LEFT(Tableau1[[#This Row],[Eléments modifié]],$J$1)=$I$1,Tableau1[[#This Row],[Date]],9^9)</f>
        <v>387420489</v>
      </c>
      <c r="G17687" s="9" t="str">
        <f>IF(Tableau1[[#This Row],[Date]]=_xlfn.MINIFS(Tableau1[1er],Tableau1[N° BL],Tableau1[[#This Row],[N° BL]],Tableau1[1er],Tableau1[[#This Row],[Date]]),D17686,"")</f>
        <v/>
      </c>
    </row>
    <row r="17688" spans="1:7" ht="14.25" customHeight="1" x14ac:dyDescent="0.25">
      <c r="A17688" s="1" t="s">
        <v>3834</v>
      </c>
      <c r="B17688" s="1" t="s">
        <v>3835</v>
      </c>
      <c r="C17688" s="7">
        <v>45439.547847222224</v>
      </c>
      <c r="D17688" s="10">
        <v>212</v>
      </c>
      <c r="E17688" s="1" t="s">
        <v>7</v>
      </c>
      <c r="F17688">
        <f>IF(LEFT(Tableau1[[#This Row],[Eléments modifié]],$J$1)=$I$1,Tableau1[[#This Row],[Date]],9^9)</f>
        <v>45439.547847222224</v>
      </c>
      <c r="G17688" s="9">
        <f>IF(Tableau1[[#This Row],[Date]]=_xlfn.MINIFS(Tableau1[1er],Tableau1[N° BL],Tableau1[[#This Row],[N° BL]],Tableau1[1er],Tableau1[[#This Row],[Date]]),D17687,"")</f>
        <v>176</v>
      </c>
    </row>
    <row r="17689" spans="1:7" ht="14.25" customHeight="1" x14ac:dyDescent="0.25">
      <c r="A17689" s="1" t="s">
        <v>3834</v>
      </c>
      <c r="B17689" s="1" t="s">
        <v>3835</v>
      </c>
      <c r="C17689" s="7">
        <v>45440.572905092595</v>
      </c>
      <c r="D17689" s="10">
        <v>211</v>
      </c>
      <c r="E17689" s="1" t="s">
        <v>98</v>
      </c>
      <c r="F17689">
        <f>IF(LEFT(Tableau1[[#This Row],[Eléments modifié]],$J$1)=$I$1,Tableau1[[#This Row],[Date]],9^9)</f>
        <v>387420489</v>
      </c>
      <c r="G17689" s="9" t="str">
        <f>IF(Tableau1[[#This Row],[Date]]=_xlfn.MINIFS(Tableau1[1er],Tableau1[N° BL],Tableau1[[#This Row],[N° BL]],Tableau1[1er],Tableau1[[#This Row],[Date]]),D17688,"")</f>
        <v/>
      </c>
    </row>
    <row r="17690" spans="1:7" ht="14.25" customHeight="1" x14ac:dyDescent="0.25">
      <c r="A17690" s="1" t="s">
        <v>3834</v>
      </c>
      <c r="B17690" s="1" t="s">
        <v>3835</v>
      </c>
      <c r="C17690" s="7">
        <v>45440.609143518515</v>
      </c>
      <c r="D17690" s="10">
        <v>188</v>
      </c>
      <c r="E17690" s="1" t="s">
        <v>32</v>
      </c>
      <c r="F17690">
        <f>IF(LEFT(Tableau1[[#This Row],[Eléments modifié]],$J$1)=$I$1,Tableau1[[#This Row],[Date]],9^9)</f>
        <v>387420489</v>
      </c>
      <c r="G17690" s="9" t="str">
        <f>IF(Tableau1[[#This Row],[Date]]=_xlfn.MINIFS(Tableau1[1er],Tableau1[N° BL],Tableau1[[#This Row],[N° BL]],Tableau1[1er],Tableau1[[#This Row],[Date]]),D17689,"")</f>
        <v/>
      </c>
    </row>
    <row r="17691" spans="1:7" ht="14.25" customHeight="1" x14ac:dyDescent="0.25">
      <c r="A17691" s="1" t="s">
        <v>3834</v>
      </c>
      <c r="B17691" s="1" t="s">
        <v>3835</v>
      </c>
      <c r="C17691" s="7">
        <v>45440.611006944448</v>
      </c>
      <c r="D17691" s="10">
        <v>188</v>
      </c>
      <c r="E17691" s="1" t="s">
        <v>7</v>
      </c>
      <c r="F17691">
        <f>IF(LEFT(Tableau1[[#This Row],[Eléments modifié]],$J$1)=$I$1,Tableau1[[#This Row],[Date]],9^9)</f>
        <v>45440.611006944448</v>
      </c>
      <c r="G17691" s="9">
        <f>IF(Tableau1[[#This Row],[Date]]=_xlfn.MINIFS(Tableau1[1er],Tableau1[N° BL],Tableau1[[#This Row],[N° BL]],Tableau1[1er],Tableau1[[#This Row],[Date]]),D17690,"")</f>
        <v>188</v>
      </c>
    </row>
    <row r="17692" spans="1:7" ht="14.25" customHeight="1" x14ac:dyDescent="0.25">
      <c r="A17692" s="1" t="s">
        <v>4020</v>
      </c>
      <c r="B17692" s="1" t="s">
        <v>4021</v>
      </c>
      <c r="C17692" s="7">
        <v>45436.576145833336</v>
      </c>
      <c r="D17692" s="10">
        <v>188</v>
      </c>
      <c r="E17692" s="1" t="s">
        <v>2447</v>
      </c>
      <c r="F17692">
        <f>IF(LEFT(Tableau1[[#This Row],[Eléments modifié]],$J$1)=$I$1,Tableau1[[#This Row],[Date]],9^9)</f>
        <v>387420489</v>
      </c>
      <c r="G17692" s="9" t="str">
        <f>IF(Tableau1[[#This Row],[Date]]=_xlfn.MINIFS(Tableau1[1er],Tableau1[N° BL],Tableau1[[#This Row],[N° BL]],Tableau1[1er],Tableau1[[#This Row],[Date]]),D17691,"")</f>
        <v/>
      </c>
    </row>
    <row r="17693" spans="1:7" ht="14.25" customHeight="1" x14ac:dyDescent="0.25">
      <c r="A17693" s="1" t="s">
        <v>4020</v>
      </c>
      <c r="B17693" s="1" t="s">
        <v>4021</v>
      </c>
      <c r="C17693" s="7">
        <v>45436.590740740743</v>
      </c>
      <c r="D17693" s="10">
        <v>212</v>
      </c>
      <c r="E17693" s="1" t="s">
        <v>7</v>
      </c>
      <c r="F17693">
        <f>IF(LEFT(Tableau1[[#This Row],[Eléments modifié]],$J$1)=$I$1,Tableau1[[#This Row],[Date]],9^9)</f>
        <v>45436.590740740743</v>
      </c>
      <c r="G17693" s="9">
        <f>IF(Tableau1[[#This Row],[Date]]=_xlfn.MINIFS(Tableau1[1er],Tableau1[N° BL],Tableau1[[#This Row],[N° BL]],Tableau1[1er],Tableau1[[#This Row],[Date]]),D17692,"")</f>
        <v>188</v>
      </c>
    </row>
    <row r="17694" spans="1:7" ht="14.25" customHeight="1" x14ac:dyDescent="0.25">
      <c r="A17694" s="1" t="s">
        <v>4016</v>
      </c>
      <c r="B17694" s="1" t="s">
        <v>4017</v>
      </c>
      <c r="C17694" s="7">
        <v>45436.560856481483</v>
      </c>
      <c r="D17694" s="10">
        <v>182</v>
      </c>
      <c r="E17694" s="1" t="s">
        <v>21</v>
      </c>
      <c r="F17694">
        <f>IF(LEFT(Tableau1[[#This Row],[Eléments modifié]],$J$1)=$I$1,Tableau1[[#This Row],[Date]],9^9)</f>
        <v>387420489</v>
      </c>
      <c r="G17694" s="9" t="str">
        <f>IF(Tableau1[[#This Row],[Date]]=_xlfn.MINIFS(Tableau1[1er],Tableau1[N° BL],Tableau1[[#This Row],[N° BL]],Tableau1[1er],Tableau1[[#This Row],[Date]]),D17693,"")</f>
        <v/>
      </c>
    </row>
    <row r="17695" spans="1:7" ht="14.25" customHeight="1" x14ac:dyDescent="0.25">
      <c r="A17695" s="1" t="s">
        <v>4016</v>
      </c>
      <c r="B17695" s="1" t="s">
        <v>4017</v>
      </c>
      <c r="C17695" s="7">
        <v>45436.560949074075</v>
      </c>
      <c r="D17695" s="10">
        <v>189</v>
      </c>
      <c r="E17695" s="1" t="s">
        <v>20</v>
      </c>
      <c r="F17695">
        <f>IF(LEFT(Tableau1[[#This Row],[Eléments modifié]],$J$1)=$I$1,Tableau1[[#This Row],[Date]],9^9)</f>
        <v>387420489</v>
      </c>
      <c r="G17695" s="9" t="str">
        <f>IF(Tableau1[[#This Row],[Date]]=_xlfn.MINIFS(Tableau1[1er],Tableau1[N° BL],Tableau1[[#This Row],[N° BL]],Tableau1[1er],Tableau1[[#This Row],[Date]]),D17694,"")</f>
        <v/>
      </c>
    </row>
    <row r="17696" spans="1:7" ht="14.25" customHeight="1" x14ac:dyDescent="0.25">
      <c r="A17696" s="1" t="s">
        <v>4016</v>
      </c>
      <c r="B17696" s="1" t="s">
        <v>4017</v>
      </c>
      <c r="C17696" s="7">
        <v>45436.567743055559</v>
      </c>
      <c r="D17696" s="10">
        <v>189</v>
      </c>
      <c r="E17696" s="1" t="s">
        <v>3459</v>
      </c>
      <c r="F17696">
        <f>IF(LEFT(Tableau1[[#This Row],[Eléments modifié]],$J$1)=$I$1,Tableau1[[#This Row],[Date]],9^9)</f>
        <v>387420489</v>
      </c>
      <c r="G17696" s="9" t="str">
        <f>IF(Tableau1[[#This Row],[Date]]=_xlfn.MINIFS(Tableau1[1er],Tableau1[N° BL],Tableau1[[#This Row],[N° BL]],Tableau1[1er],Tableau1[[#This Row],[Date]]),D17695,"")</f>
        <v/>
      </c>
    </row>
    <row r="17697" spans="1:7" ht="14.25" customHeight="1" x14ac:dyDescent="0.25">
      <c r="A17697" s="1" t="s">
        <v>4016</v>
      </c>
      <c r="B17697" s="1" t="s">
        <v>4017</v>
      </c>
      <c r="C17697" s="7">
        <v>45436.591724537036</v>
      </c>
      <c r="D17697" s="10">
        <v>211</v>
      </c>
      <c r="E17697" s="1" t="s">
        <v>7</v>
      </c>
      <c r="F17697">
        <f>IF(LEFT(Tableau1[[#This Row],[Eléments modifié]],$J$1)=$I$1,Tableau1[[#This Row],[Date]],9^9)</f>
        <v>45436.591724537036</v>
      </c>
      <c r="G17697" s="9">
        <f>IF(Tableau1[[#This Row],[Date]]=_xlfn.MINIFS(Tableau1[1er],Tableau1[N° BL],Tableau1[[#This Row],[N° BL]],Tableau1[1er],Tableau1[[#This Row],[Date]]),D17696,"")</f>
        <v>189</v>
      </c>
    </row>
    <row r="17698" spans="1:7" ht="14.25" customHeight="1" x14ac:dyDescent="0.25">
      <c r="A17698" s="1" t="s">
        <v>4004</v>
      </c>
      <c r="B17698" s="1" t="s">
        <v>4005</v>
      </c>
      <c r="C17698" s="7">
        <v>45436.603391203702</v>
      </c>
      <c r="D17698" s="10">
        <v>188</v>
      </c>
      <c r="E17698" s="1" t="s">
        <v>371</v>
      </c>
      <c r="F17698">
        <f>IF(LEFT(Tableau1[[#This Row],[Eléments modifié]],$J$1)=$I$1,Tableau1[[#This Row],[Date]],9^9)</f>
        <v>387420489</v>
      </c>
      <c r="G17698" s="9" t="str">
        <f>IF(Tableau1[[#This Row],[Date]]=_xlfn.MINIFS(Tableau1[1er],Tableau1[N° BL],Tableau1[[#This Row],[N° BL]],Tableau1[1er],Tableau1[[#This Row],[Date]]),D17697,"")</f>
        <v/>
      </c>
    </row>
    <row r="17699" spans="1:7" ht="14.25" customHeight="1" x14ac:dyDescent="0.25">
      <c r="A17699" s="1" t="s">
        <v>4004</v>
      </c>
      <c r="B17699" s="1" t="s">
        <v>4005</v>
      </c>
      <c r="C17699" s="7">
        <v>45436.605046296296</v>
      </c>
      <c r="D17699" s="10">
        <v>209</v>
      </c>
      <c r="E17699" s="1" t="s">
        <v>7</v>
      </c>
      <c r="F17699">
        <f>IF(LEFT(Tableau1[[#This Row],[Eléments modifié]],$J$1)=$I$1,Tableau1[[#This Row],[Date]],9^9)</f>
        <v>45436.605046296296</v>
      </c>
      <c r="G17699" s="9">
        <f>IF(Tableau1[[#This Row],[Date]]=_xlfn.MINIFS(Tableau1[1er],Tableau1[N° BL],Tableau1[[#This Row],[N° BL]],Tableau1[1er],Tableau1[[#This Row],[Date]]),D17698,"")</f>
        <v>188</v>
      </c>
    </row>
    <row r="17700" spans="1:7" ht="14.25" customHeight="1" x14ac:dyDescent="0.25">
      <c r="A17700" s="1" t="s">
        <v>4030</v>
      </c>
      <c r="B17700" s="1" t="s">
        <v>4031</v>
      </c>
      <c r="C17700" s="7">
        <v>45436.560648148145</v>
      </c>
      <c r="D17700" s="10">
        <v>182</v>
      </c>
      <c r="E17700" s="1" t="s">
        <v>3459</v>
      </c>
      <c r="F17700">
        <f>IF(LEFT(Tableau1[[#This Row],[Eléments modifié]],$J$1)=$I$1,Tableau1[[#This Row],[Date]],9^9)</f>
        <v>387420489</v>
      </c>
      <c r="G17700" s="9" t="str">
        <f>IF(Tableau1[[#This Row],[Date]]=_xlfn.MINIFS(Tableau1[1er],Tableau1[N° BL],Tableau1[[#This Row],[N° BL]],Tableau1[1er],Tableau1[[#This Row],[Date]]),D17699,"")</f>
        <v/>
      </c>
    </row>
    <row r="17701" spans="1:7" ht="14.25" customHeight="1" x14ac:dyDescent="0.25">
      <c r="A17701" s="1" t="s">
        <v>4030</v>
      </c>
      <c r="B17701" s="1" t="s">
        <v>4031</v>
      </c>
      <c r="C17701" s="7">
        <v>45436.567719907405</v>
      </c>
      <c r="D17701" s="10">
        <v>211</v>
      </c>
      <c r="E17701" s="1" t="s">
        <v>7</v>
      </c>
      <c r="F17701">
        <f>IF(LEFT(Tableau1[[#This Row],[Eléments modifié]],$J$1)=$I$1,Tableau1[[#This Row],[Date]],9^9)</f>
        <v>45436.567719907405</v>
      </c>
      <c r="G17701" s="9">
        <f>IF(Tableau1[[#This Row],[Date]]=_xlfn.MINIFS(Tableau1[1er],Tableau1[N° BL],Tableau1[[#This Row],[N° BL]],Tableau1[1er],Tableau1[[#This Row],[Date]]),D17700,"")</f>
        <v>182</v>
      </c>
    </row>
    <row r="17702" spans="1:7" ht="14.25" customHeight="1" x14ac:dyDescent="0.25">
      <c r="A17702" s="1" t="s">
        <v>4010</v>
      </c>
      <c r="B17702" s="1" t="s">
        <v>4011</v>
      </c>
      <c r="C17702" s="7">
        <v>45436.582604166666</v>
      </c>
      <c r="D17702" s="10">
        <v>188</v>
      </c>
      <c r="E17702" s="1" t="s">
        <v>32</v>
      </c>
      <c r="F17702">
        <f>IF(LEFT(Tableau1[[#This Row],[Eléments modifié]],$J$1)=$I$1,Tableau1[[#This Row],[Date]],9^9)</f>
        <v>387420489</v>
      </c>
      <c r="G17702" s="9" t="str">
        <f>IF(Tableau1[[#This Row],[Date]]=_xlfn.MINIFS(Tableau1[1er],Tableau1[N° BL],Tableau1[[#This Row],[N° BL]],Tableau1[1er],Tableau1[[#This Row],[Date]]),D17701,"")</f>
        <v/>
      </c>
    </row>
    <row r="17703" spans="1:7" ht="14.25" customHeight="1" x14ac:dyDescent="0.25">
      <c r="A17703" s="1" t="s">
        <v>4010</v>
      </c>
      <c r="B17703" s="1" t="s">
        <v>4011</v>
      </c>
      <c r="C17703" s="7">
        <v>45436.582662037035</v>
      </c>
      <c r="D17703" s="10">
        <v>176</v>
      </c>
      <c r="E17703" s="1" t="s">
        <v>20</v>
      </c>
      <c r="F17703">
        <f>IF(LEFT(Tableau1[[#This Row],[Eléments modifié]],$J$1)=$I$1,Tableau1[[#This Row],[Date]],9^9)</f>
        <v>387420489</v>
      </c>
      <c r="G17703" s="9" t="str">
        <f>IF(Tableau1[[#This Row],[Date]]=_xlfn.MINIFS(Tableau1[1er],Tableau1[N° BL],Tableau1[[#This Row],[N° BL]],Tableau1[1er],Tableau1[[#This Row],[Date]]),D17702,"")</f>
        <v/>
      </c>
    </row>
    <row r="17704" spans="1:7" ht="14.25" customHeight="1" x14ac:dyDescent="0.25">
      <c r="A17704" s="1" t="s">
        <v>4010</v>
      </c>
      <c r="B17704" s="1" t="s">
        <v>4011</v>
      </c>
      <c r="C17704" s="7">
        <v>45436.583611111113</v>
      </c>
      <c r="D17704" s="10">
        <v>188</v>
      </c>
      <c r="E17704" s="1" t="s">
        <v>111</v>
      </c>
      <c r="F17704">
        <f>IF(LEFT(Tableau1[[#This Row],[Eléments modifié]],$J$1)=$I$1,Tableau1[[#This Row],[Date]],9^9)</f>
        <v>387420489</v>
      </c>
      <c r="G17704" s="9" t="str">
        <f>IF(Tableau1[[#This Row],[Date]]=_xlfn.MINIFS(Tableau1[1er],Tableau1[N° BL],Tableau1[[#This Row],[N° BL]],Tableau1[1er],Tableau1[[#This Row],[Date]]),D17703,"")</f>
        <v/>
      </c>
    </row>
    <row r="17705" spans="1:7" ht="14.25" customHeight="1" x14ac:dyDescent="0.25">
      <c r="A17705" s="1" t="s">
        <v>4010</v>
      </c>
      <c r="B17705" s="1" t="s">
        <v>4011</v>
      </c>
      <c r="C17705" s="7">
        <v>45436.60052083333</v>
      </c>
      <c r="D17705" s="10">
        <v>176</v>
      </c>
      <c r="E17705" s="1" t="s">
        <v>7</v>
      </c>
      <c r="F17705">
        <f>IF(LEFT(Tableau1[[#This Row],[Eléments modifié]],$J$1)=$I$1,Tableau1[[#This Row],[Date]],9^9)</f>
        <v>45436.60052083333</v>
      </c>
      <c r="G17705" s="9">
        <f>IF(Tableau1[[#This Row],[Date]]=_xlfn.MINIFS(Tableau1[1er],Tableau1[N° BL],Tableau1[[#This Row],[N° BL]],Tableau1[1er],Tableau1[[#This Row],[Date]]),D17704,"")</f>
        <v>188</v>
      </c>
    </row>
    <row r="17706" spans="1:7" ht="14.25" customHeight="1" x14ac:dyDescent="0.25">
      <c r="A17706" s="1" t="s">
        <v>3832</v>
      </c>
      <c r="B17706" s="1" t="s">
        <v>3833</v>
      </c>
      <c r="C17706" s="7">
        <v>45439.560833333337</v>
      </c>
      <c r="D17706" s="10">
        <v>209</v>
      </c>
      <c r="E17706" s="1" t="s">
        <v>111</v>
      </c>
      <c r="F17706">
        <f>IF(LEFT(Tableau1[[#This Row],[Eléments modifié]],$J$1)=$I$1,Tableau1[[#This Row],[Date]],9^9)</f>
        <v>387420489</v>
      </c>
      <c r="G17706" s="9" t="str">
        <f>IF(Tableau1[[#This Row],[Date]]=_xlfn.MINIFS(Tableau1[1er],Tableau1[N° BL],Tableau1[[#This Row],[N° BL]],Tableau1[1er],Tableau1[[#This Row],[Date]]),D17705,"")</f>
        <v/>
      </c>
    </row>
    <row r="17707" spans="1:7" ht="14.25" customHeight="1" x14ac:dyDescent="0.25">
      <c r="A17707" s="1" t="s">
        <v>3832</v>
      </c>
      <c r="B17707" s="1" t="s">
        <v>3833</v>
      </c>
      <c r="C17707" s="7">
        <v>45439.57309027778</v>
      </c>
      <c r="D17707" s="10">
        <v>176</v>
      </c>
      <c r="E17707" s="1" t="s">
        <v>7</v>
      </c>
      <c r="F17707">
        <f>IF(LEFT(Tableau1[[#This Row],[Eléments modifié]],$J$1)=$I$1,Tableau1[[#This Row],[Date]],9^9)</f>
        <v>45439.57309027778</v>
      </c>
      <c r="G17707" s="9">
        <f>IF(Tableau1[[#This Row],[Date]]=_xlfn.MINIFS(Tableau1[1er],Tableau1[N° BL],Tableau1[[#This Row],[N° BL]],Tableau1[1er],Tableau1[[#This Row],[Date]]),D17706,"")</f>
        <v>209</v>
      </c>
    </row>
    <row r="17708" spans="1:7" ht="14.25" customHeight="1" x14ac:dyDescent="0.25">
      <c r="A17708" s="1" t="s">
        <v>3832</v>
      </c>
      <c r="B17708" s="1" t="s">
        <v>3833</v>
      </c>
      <c r="C17708" s="7">
        <v>45440.572905092595</v>
      </c>
      <c r="D17708" s="10">
        <v>188</v>
      </c>
      <c r="E17708" s="1" t="s">
        <v>98</v>
      </c>
      <c r="F17708">
        <f>IF(LEFT(Tableau1[[#This Row],[Eléments modifié]],$J$1)=$I$1,Tableau1[[#This Row],[Date]],9^9)</f>
        <v>387420489</v>
      </c>
      <c r="G17708" s="9" t="str">
        <f>IF(Tableau1[[#This Row],[Date]]=_xlfn.MINIFS(Tableau1[1er],Tableau1[N° BL],Tableau1[[#This Row],[N° BL]],Tableau1[1er],Tableau1[[#This Row],[Date]]),D17707,"")</f>
        <v/>
      </c>
    </row>
    <row r="17709" spans="1:7" ht="14.25" customHeight="1" x14ac:dyDescent="0.25">
      <c r="A17709" s="1" t="s">
        <v>3832</v>
      </c>
      <c r="B17709" s="1" t="s">
        <v>3833</v>
      </c>
      <c r="C17709" s="7">
        <v>45440.611041666663</v>
      </c>
      <c r="D17709" s="10">
        <v>188</v>
      </c>
      <c r="E17709" s="1" t="s">
        <v>32</v>
      </c>
      <c r="F17709">
        <f>IF(LEFT(Tableau1[[#This Row],[Eléments modifié]],$J$1)=$I$1,Tableau1[[#This Row],[Date]],9^9)</f>
        <v>387420489</v>
      </c>
      <c r="G17709" s="9" t="str">
        <f>IF(Tableau1[[#This Row],[Date]]=_xlfn.MINIFS(Tableau1[1er],Tableau1[N° BL],Tableau1[[#This Row],[N° BL]],Tableau1[1er],Tableau1[[#This Row],[Date]]),D17708,"")</f>
        <v/>
      </c>
    </row>
    <row r="17710" spans="1:7" ht="14.25" customHeight="1" x14ac:dyDescent="0.25">
      <c r="A17710" s="1" t="s">
        <v>3832</v>
      </c>
      <c r="B17710" s="1" t="s">
        <v>3833</v>
      </c>
      <c r="C17710" s="7">
        <v>45440.614363425928</v>
      </c>
      <c r="D17710" s="10">
        <v>188</v>
      </c>
      <c r="E17710" s="1" t="s">
        <v>7</v>
      </c>
      <c r="F17710">
        <f>IF(LEFT(Tableau1[[#This Row],[Eléments modifié]],$J$1)=$I$1,Tableau1[[#This Row],[Date]],9^9)</f>
        <v>45440.614363425928</v>
      </c>
      <c r="G17710" s="9">
        <f>IF(Tableau1[[#This Row],[Date]]=_xlfn.MINIFS(Tableau1[1er],Tableau1[N° BL],Tableau1[[#This Row],[N° BL]],Tableau1[1er],Tableau1[[#This Row],[Date]]),D17709,"")</f>
        <v>188</v>
      </c>
    </row>
    <row r="17711" spans="1:7" ht="14.25" customHeight="1" x14ac:dyDescent="0.25">
      <c r="A17711" s="1" t="s">
        <v>3772</v>
      </c>
      <c r="B17711" s="1" t="s">
        <v>3773</v>
      </c>
      <c r="C17711" s="7">
        <v>45436.658182870371</v>
      </c>
      <c r="D17711" s="10">
        <v>211</v>
      </c>
      <c r="E17711" s="1" t="s">
        <v>3459</v>
      </c>
      <c r="F17711">
        <f>IF(LEFT(Tableau1[[#This Row],[Eléments modifié]],$J$1)=$I$1,Tableau1[[#This Row],[Date]],9^9)</f>
        <v>387420489</v>
      </c>
      <c r="G17711" s="9" t="str">
        <f>IF(Tableau1[[#This Row],[Date]]=_xlfn.MINIFS(Tableau1[1er],Tableau1[N° BL],Tableau1[[#This Row],[N° BL]],Tableau1[1er],Tableau1[[#This Row],[Date]]),D17710,"")</f>
        <v/>
      </c>
    </row>
    <row r="17712" spans="1:7" ht="14.25" customHeight="1" x14ac:dyDescent="0.25">
      <c r="A17712" s="1" t="s">
        <v>3772</v>
      </c>
      <c r="B17712" s="1" t="s">
        <v>3773</v>
      </c>
      <c r="C17712" s="7">
        <v>45436.658391203702</v>
      </c>
      <c r="D17712" s="10">
        <v>188</v>
      </c>
      <c r="E17712" s="1" t="s">
        <v>20</v>
      </c>
      <c r="F17712">
        <f>IF(LEFT(Tableau1[[#This Row],[Eléments modifié]],$J$1)=$I$1,Tableau1[[#This Row],[Date]],9^9)</f>
        <v>387420489</v>
      </c>
      <c r="G17712" s="9" t="str">
        <f>IF(Tableau1[[#This Row],[Date]]=_xlfn.MINIFS(Tableau1[1er],Tableau1[N° BL],Tableau1[[#This Row],[N° BL]],Tableau1[1er],Tableau1[[#This Row],[Date]]),D17711,"")</f>
        <v/>
      </c>
    </row>
    <row r="17713" spans="1:7" ht="14.25" customHeight="1" x14ac:dyDescent="0.25">
      <c r="A17713" s="1" t="s">
        <v>3772</v>
      </c>
      <c r="B17713" s="1" t="s">
        <v>3773</v>
      </c>
      <c r="C17713" s="7">
        <v>45436.700104166666</v>
      </c>
      <c r="D17713" s="10">
        <v>188</v>
      </c>
      <c r="E17713" s="1" t="s">
        <v>32</v>
      </c>
      <c r="F17713">
        <f>IF(LEFT(Tableau1[[#This Row],[Eléments modifié]],$J$1)=$I$1,Tableau1[[#This Row],[Date]],9^9)</f>
        <v>387420489</v>
      </c>
      <c r="G17713" s="9" t="str">
        <f>IF(Tableau1[[#This Row],[Date]]=_xlfn.MINIFS(Tableau1[1er],Tableau1[N° BL],Tableau1[[#This Row],[N° BL]],Tableau1[1er],Tableau1[[#This Row],[Date]]),D17712,"")</f>
        <v/>
      </c>
    </row>
    <row r="17714" spans="1:7" ht="14.25" customHeight="1" x14ac:dyDescent="0.25">
      <c r="A17714" s="1" t="s">
        <v>3772</v>
      </c>
      <c r="B17714" s="1" t="s">
        <v>3773</v>
      </c>
      <c r="C17714" s="7">
        <v>45436.700173611112</v>
      </c>
      <c r="D17714" s="10">
        <v>176</v>
      </c>
      <c r="E17714" s="1" t="s">
        <v>20</v>
      </c>
      <c r="F17714">
        <f>IF(LEFT(Tableau1[[#This Row],[Eléments modifié]],$J$1)=$I$1,Tableau1[[#This Row],[Date]],9^9)</f>
        <v>387420489</v>
      </c>
      <c r="G17714" s="9" t="str">
        <f>IF(Tableau1[[#This Row],[Date]]=_xlfn.MINIFS(Tableau1[1er],Tableau1[N° BL],Tableau1[[#This Row],[N° BL]],Tableau1[1er],Tableau1[[#This Row],[Date]]),D17713,"")</f>
        <v/>
      </c>
    </row>
    <row r="17715" spans="1:7" ht="14.25" customHeight="1" x14ac:dyDescent="0.25">
      <c r="A17715" s="1" t="s">
        <v>3772</v>
      </c>
      <c r="B17715" s="1" t="s">
        <v>3773</v>
      </c>
      <c r="C17715" s="7">
        <v>45439.311203703706</v>
      </c>
      <c r="D17715" s="10">
        <v>176</v>
      </c>
      <c r="E17715" s="1" t="s">
        <v>111</v>
      </c>
      <c r="F17715">
        <f>IF(LEFT(Tableau1[[#This Row],[Eléments modifié]],$J$1)=$I$1,Tableau1[[#This Row],[Date]],9^9)</f>
        <v>387420489</v>
      </c>
      <c r="G17715" s="9" t="str">
        <f>IF(Tableau1[[#This Row],[Date]]=_xlfn.MINIFS(Tableau1[1er],Tableau1[N° BL],Tableau1[[#This Row],[N° BL]],Tableau1[1er],Tableau1[[#This Row],[Date]]),D17714,"")</f>
        <v/>
      </c>
    </row>
    <row r="17716" spans="1:7" ht="14.25" customHeight="1" x14ac:dyDescent="0.25">
      <c r="A17716" s="1" t="s">
        <v>3772</v>
      </c>
      <c r="B17716" s="1" t="s">
        <v>3773</v>
      </c>
      <c r="C17716" s="7">
        <v>45439.318090277775</v>
      </c>
      <c r="D17716" s="10">
        <v>176</v>
      </c>
      <c r="E17716" s="1" t="s">
        <v>7</v>
      </c>
      <c r="F17716">
        <f>IF(LEFT(Tableau1[[#This Row],[Eléments modifié]],$J$1)=$I$1,Tableau1[[#This Row],[Date]],9^9)</f>
        <v>45439.318090277775</v>
      </c>
      <c r="G17716" s="9">
        <f>IF(Tableau1[[#This Row],[Date]]=_xlfn.MINIFS(Tableau1[1er],Tableau1[N° BL],Tableau1[[#This Row],[N° BL]],Tableau1[1er],Tableau1[[#This Row],[Date]]),D17715,"")</f>
        <v>176</v>
      </c>
    </row>
    <row r="17717" spans="1:7" ht="14.25" customHeight="1" x14ac:dyDescent="0.25">
      <c r="A17717" s="1" t="s">
        <v>3772</v>
      </c>
      <c r="B17717" s="1" t="s">
        <v>3773</v>
      </c>
      <c r="C17717" s="7">
        <v>45440.572905092595</v>
      </c>
      <c r="D17717" s="10">
        <v>188</v>
      </c>
      <c r="E17717" s="1" t="s">
        <v>98</v>
      </c>
      <c r="F17717">
        <f>IF(LEFT(Tableau1[[#This Row],[Eléments modifié]],$J$1)=$I$1,Tableau1[[#This Row],[Date]],9^9)</f>
        <v>387420489</v>
      </c>
      <c r="G17717" s="9" t="str">
        <f>IF(Tableau1[[#This Row],[Date]]=_xlfn.MINIFS(Tableau1[1er],Tableau1[N° BL],Tableau1[[#This Row],[N° BL]],Tableau1[1er],Tableau1[[#This Row],[Date]]),D17716,"")</f>
        <v/>
      </c>
    </row>
    <row r="17718" spans="1:7" ht="14.25" customHeight="1" x14ac:dyDescent="0.25">
      <c r="A17718" s="1" t="s">
        <v>3772</v>
      </c>
      <c r="B17718" s="1" t="s">
        <v>3773</v>
      </c>
      <c r="C17718" s="7">
        <v>45440.606192129628</v>
      </c>
      <c r="D17718" s="10">
        <v>188</v>
      </c>
      <c r="E17718" s="1" t="s">
        <v>32</v>
      </c>
      <c r="F17718">
        <f>IF(LEFT(Tableau1[[#This Row],[Eléments modifié]],$J$1)=$I$1,Tableau1[[#This Row],[Date]],9^9)</f>
        <v>387420489</v>
      </c>
      <c r="G17718" s="9" t="str">
        <f>IF(Tableau1[[#This Row],[Date]]=_xlfn.MINIFS(Tableau1[1er],Tableau1[N° BL],Tableau1[[#This Row],[N° BL]],Tableau1[1er],Tableau1[[#This Row],[Date]]),D17717,"")</f>
        <v/>
      </c>
    </row>
    <row r="17719" spans="1:7" ht="14.25" customHeight="1" x14ac:dyDescent="0.25">
      <c r="A17719" s="1" t="s">
        <v>3772</v>
      </c>
      <c r="B17719" s="1" t="s">
        <v>3773</v>
      </c>
      <c r="C17719" s="7">
        <v>45440.609085648146</v>
      </c>
      <c r="D17719" s="10">
        <v>188</v>
      </c>
      <c r="E17719" s="1" t="s">
        <v>7</v>
      </c>
      <c r="F17719">
        <f>IF(LEFT(Tableau1[[#This Row],[Eléments modifié]],$J$1)=$I$1,Tableau1[[#This Row],[Date]],9^9)</f>
        <v>45440.609085648146</v>
      </c>
      <c r="G17719" s="9">
        <f>IF(Tableau1[[#This Row],[Date]]=_xlfn.MINIFS(Tableau1[1er],Tableau1[N° BL],Tableau1[[#This Row],[N° BL]],Tableau1[1er],Tableau1[[#This Row],[Date]]),D17718,"")</f>
        <v>188</v>
      </c>
    </row>
    <row r="17720" spans="1:7" ht="14.25" customHeight="1" x14ac:dyDescent="0.25">
      <c r="A17720" s="1" t="s">
        <v>3772</v>
      </c>
      <c r="B17720" s="1" t="s">
        <v>3773</v>
      </c>
      <c r="C17720" s="7">
        <v>45441.421875</v>
      </c>
      <c r="D17720" s="10">
        <v>211</v>
      </c>
      <c r="E17720" s="1" t="s">
        <v>98</v>
      </c>
      <c r="F17720">
        <f>IF(LEFT(Tableau1[[#This Row],[Eléments modifié]],$J$1)=$I$1,Tableau1[[#This Row],[Date]],9^9)</f>
        <v>387420489</v>
      </c>
      <c r="G17720" s="9" t="str">
        <f>IF(Tableau1[[#This Row],[Date]]=_xlfn.MINIFS(Tableau1[1er],Tableau1[N° BL],Tableau1[[#This Row],[N° BL]],Tableau1[1er],Tableau1[[#This Row],[Date]]),D17719,"")</f>
        <v/>
      </c>
    </row>
    <row r="17721" spans="1:7" ht="14.25" customHeight="1" x14ac:dyDescent="0.25">
      <c r="A17721" s="1" t="s">
        <v>3772</v>
      </c>
      <c r="B17721" s="1" t="s">
        <v>3773</v>
      </c>
      <c r="C17721" s="7">
        <v>45441.424143518518</v>
      </c>
      <c r="D17721" s="10">
        <v>209</v>
      </c>
      <c r="E17721" s="1" t="s">
        <v>32</v>
      </c>
      <c r="F17721">
        <f>IF(LEFT(Tableau1[[#This Row],[Eléments modifié]],$J$1)=$I$1,Tableau1[[#This Row],[Date]],9^9)</f>
        <v>387420489</v>
      </c>
      <c r="G17721" s="9" t="str">
        <f>IF(Tableau1[[#This Row],[Date]]=_xlfn.MINIFS(Tableau1[1er],Tableau1[N° BL],Tableau1[[#This Row],[N° BL]],Tableau1[1er],Tableau1[[#This Row],[Date]]),D17720,"")</f>
        <v/>
      </c>
    </row>
    <row r="17722" spans="1:7" ht="14.25" customHeight="1" x14ac:dyDescent="0.25">
      <c r="A17722" s="1" t="s">
        <v>3772</v>
      </c>
      <c r="B17722" s="1" t="s">
        <v>3773</v>
      </c>
      <c r="C17722" s="7">
        <v>45441.428333333337</v>
      </c>
      <c r="D17722" s="10">
        <v>188</v>
      </c>
      <c r="E17722" s="1" t="s">
        <v>7</v>
      </c>
      <c r="F17722">
        <f>IF(LEFT(Tableau1[[#This Row],[Eléments modifié]],$J$1)=$I$1,Tableau1[[#This Row],[Date]],9^9)</f>
        <v>45441.428333333337</v>
      </c>
      <c r="G17722" s="9">
        <f>IF(Tableau1[[#This Row],[Date]]=_xlfn.MINIFS(Tableau1[1er],Tableau1[N° BL],Tableau1[[#This Row],[N° BL]],Tableau1[1er],Tableau1[[#This Row],[Date]]),D17721,"")</f>
        <v>209</v>
      </c>
    </row>
    <row r="17723" spans="1:7" ht="14.25" customHeight="1" x14ac:dyDescent="0.25">
      <c r="A17723" s="1" t="s">
        <v>3714</v>
      </c>
      <c r="B17723" s="1" t="s">
        <v>3715</v>
      </c>
      <c r="C17723" s="7">
        <v>45439.561412037037</v>
      </c>
      <c r="D17723" s="10">
        <v>176</v>
      </c>
      <c r="E17723" s="1" t="s">
        <v>371</v>
      </c>
      <c r="F17723">
        <f>IF(LEFT(Tableau1[[#This Row],[Eléments modifié]],$J$1)=$I$1,Tableau1[[#This Row],[Date]],9^9)</f>
        <v>387420489</v>
      </c>
      <c r="G17723" s="9" t="str">
        <f>IF(Tableau1[[#This Row],[Date]]=_xlfn.MINIFS(Tableau1[1er],Tableau1[N° BL],Tableau1[[#This Row],[N° BL]],Tableau1[1er],Tableau1[[#This Row],[Date]]),D17722,"")</f>
        <v/>
      </c>
    </row>
    <row r="17724" spans="1:7" ht="14.25" customHeight="1" x14ac:dyDescent="0.25">
      <c r="A17724" s="1" t="s">
        <v>3714</v>
      </c>
      <c r="B17724" s="1" t="s">
        <v>3715</v>
      </c>
      <c r="C17724" s="7">
        <v>45439.622060185182</v>
      </c>
      <c r="D17724" s="10">
        <v>209</v>
      </c>
      <c r="E17724" s="1" t="s">
        <v>7</v>
      </c>
      <c r="F17724">
        <f>IF(LEFT(Tableau1[[#This Row],[Eléments modifié]],$J$1)=$I$1,Tableau1[[#This Row],[Date]],9^9)</f>
        <v>45439.622060185182</v>
      </c>
      <c r="G17724" s="9">
        <f>IF(Tableau1[[#This Row],[Date]]=_xlfn.MINIFS(Tableau1[1er],Tableau1[N° BL],Tableau1[[#This Row],[N° BL]],Tableau1[1er],Tableau1[[#This Row],[Date]]),D17723,"")</f>
        <v>176</v>
      </c>
    </row>
    <row r="17725" spans="1:7" ht="14.25" customHeight="1" x14ac:dyDescent="0.25">
      <c r="A17725" s="1" t="s">
        <v>3714</v>
      </c>
      <c r="B17725" s="1" t="s">
        <v>3715</v>
      </c>
      <c r="C17725" s="7">
        <v>45440.629479166666</v>
      </c>
      <c r="D17725" s="10">
        <v>188</v>
      </c>
      <c r="E17725" s="1" t="s">
        <v>98</v>
      </c>
      <c r="F17725">
        <f>IF(LEFT(Tableau1[[#This Row],[Eléments modifié]],$J$1)=$I$1,Tableau1[[#This Row],[Date]],9^9)</f>
        <v>387420489</v>
      </c>
      <c r="G17725" s="9" t="str">
        <f>IF(Tableau1[[#This Row],[Date]]=_xlfn.MINIFS(Tableau1[1er],Tableau1[N° BL],Tableau1[[#This Row],[N° BL]],Tableau1[1er],Tableau1[[#This Row],[Date]]),D17724,"")</f>
        <v/>
      </c>
    </row>
    <row r="17726" spans="1:7" ht="14.25" customHeight="1" x14ac:dyDescent="0.25">
      <c r="A17726" s="1" t="s">
        <v>3714</v>
      </c>
      <c r="B17726" s="1" t="s">
        <v>3715</v>
      </c>
      <c r="C17726" s="7">
        <v>45440.632465277777</v>
      </c>
      <c r="D17726" s="10">
        <v>188</v>
      </c>
      <c r="E17726" s="1" t="s">
        <v>32</v>
      </c>
      <c r="F17726">
        <f>IF(LEFT(Tableau1[[#This Row],[Eléments modifié]],$J$1)=$I$1,Tableau1[[#This Row],[Date]],9^9)</f>
        <v>387420489</v>
      </c>
      <c r="G17726" s="9" t="str">
        <f>IF(Tableau1[[#This Row],[Date]]=_xlfn.MINIFS(Tableau1[1er],Tableau1[N° BL],Tableau1[[#This Row],[N° BL]],Tableau1[1er],Tableau1[[#This Row],[Date]]),D17725,"")</f>
        <v/>
      </c>
    </row>
    <row r="17727" spans="1:7" ht="14.25" customHeight="1" x14ac:dyDescent="0.25">
      <c r="A17727" s="1" t="s">
        <v>3714</v>
      </c>
      <c r="B17727" s="1" t="s">
        <v>3715</v>
      </c>
      <c r="C17727" s="7">
        <v>45440.633657407408</v>
      </c>
      <c r="D17727" s="10">
        <v>188</v>
      </c>
      <c r="E17727" s="1" t="s">
        <v>7</v>
      </c>
      <c r="F17727">
        <f>IF(LEFT(Tableau1[[#This Row],[Eléments modifié]],$J$1)=$I$1,Tableau1[[#This Row],[Date]],9^9)</f>
        <v>45440.633657407408</v>
      </c>
      <c r="G17727" s="9">
        <f>IF(Tableau1[[#This Row],[Date]]=_xlfn.MINIFS(Tableau1[1er],Tableau1[N° BL],Tableau1[[#This Row],[N° BL]],Tableau1[1er],Tableau1[[#This Row],[Date]]),D17726,"")</f>
        <v>188</v>
      </c>
    </row>
    <row r="17728" spans="1:7" ht="14.25" customHeight="1" x14ac:dyDescent="0.25">
      <c r="A17728" s="1" t="s">
        <v>3714</v>
      </c>
      <c r="B17728" s="1" t="s">
        <v>3715</v>
      </c>
      <c r="C17728" s="7">
        <v>45441.523182870369</v>
      </c>
      <c r="D17728" s="10">
        <v>188</v>
      </c>
      <c r="E17728" s="1" t="s">
        <v>98</v>
      </c>
      <c r="F17728">
        <f>IF(LEFT(Tableau1[[#This Row],[Eléments modifié]],$J$1)=$I$1,Tableau1[[#This Row],[Date]],9^9)</f>
        <v>387420489</v>
      </c>
      <c r="G17728" s="9" t="str">
        <f>IF(Tableau1[[#This Row],[Date]]=_xlfn.MINIFS(Tableau1[1er],Tableau1[N° BL],Tableau1[[#This Row],[N° BL]],Tableau1[1er],Tableau1[[#This Row],[Date]]),D17727,"")</f>
        <v/>
      </c>
    </row>
    <row r="17729" spans="1:7" ht="14.25" customHeight="1" x14ac:dyDescent="0.25">
      <c r="A17729" s="1" t="s">
        <v>3714</v>
      </c>
      <c r="B17729" s="1" t="s">
        <v>3715</v>
      </c>
      <c r="C17729" s="7">
        <v>45441.548032407409</v>
      </c>
      <c r="D17729" s="10">
        <v>211</v>
      </c>
      <c r="E17729" s="1" t="s">
        <v>32</v>
      </c>
      <c r="F17729">
        <f>IF(LEFT(Tableau1[[#This Row],[Eléments modifié]],$J$1)=$I$1,Tableau1[[#This Row],[Date]],9^9)</f>
        <v>387420489</v>
      </c>
      <c r="G17729" s="9" t="str">
        <f>IF(Tableau1[[#This Row],[Date]]=_xlfn.MINIFS(Tableau1[1er],Tableau1[N° BL],Tableau1[[#This Row],[N° BL]],Tableau1[1er],Tableau1[[#This Row],[Date]]),D17728,"")</f>
        <v/>
      </c>
    </row>
    <row r="17730" spans="1:7" ht="14.25" customHeight="1" x14ac:dyDescent="0.25">
      <c r="A17730" s="1" t="s">
        <v>3714</v>
      </c>
      <c r="B17730" s="1" t="s">
        <v>3715</v>
      </c>
      <c r="C17730" s="7">
        <v>45441.549432870372</v>
      </c>
      <c r="D17730" s="10">
        <v>188</v>
      </c>
      <c r="E17730" s="1" t="s">
        <v>7</v>
      </c>
      <c r="F17730">
        <f>IF(LEFT(Tableau1[[#This Row],[Eléments modifié]],$J$1)=$I$1,Tableau1[[#This Row],[Date]],9^9)</f>
        <v>45441.549432870372</v>
      </c>
      <c r="G17730" s="9">
        <f>IF(Tableau1[[#This Row],[Date]]=_xlfn.MINIFS(Tableau1[1er],Tableau1[N° BL],Tableau1[[#This Row],[N° BL]],Tableau1[1er],Tableau1[[#This Row],[Date]]),D17729,"")</f>
        <v>211</v>
      </c>
    </row>
    <row r="17731" spans="1:7" ht="14.25" customHeight="1" x14ac:dyDescent="0.25">
      <c r="A17731" s="1" t="s">
        <v>3976</v>
      </c>
      <c r="B17731" s="1" t="s">
        <v>3977</v>
      </c>
      <c r="C17731" s="7">
        <v>45439.386238425926</v>
      </c>
      <c r="D17731" s="10">
        <v>188</v>
      </c>
      <c r="E17731" s="1" t="s">
        <v>3459</v>
      </c>
      <c r="F17731">
        <f>IF(LEFT(Tableau1[[#This Row],[Eléments modifié]],$J$1)=$I$1,Tableau1[[#This Row],[Date]],9^9)</f>
        <v>387420489</v>
      </c>
      <c r="G17731" s="9" t="str">
        <f>IF(Tableau1[[#This Row],[Date]]=_xlfn.MINIFS(Tableau1[1er],Tableau1[N° BL],Tableau1[[#This Row],[N° BL]],Tableau1[1er],Tableau1[[#This Row],[Date]]),D17730,"")</f>
        <v/>
      </c>
    </row>
    <row r="17732" spans="1:7" ht="14.25" customHeight="1" x14ac:dyDescent="0.25">
      <c r="A17732" s="1" t="s">
        <v>3976</v>
      </c>
      <c r="B17732" s="1" t="s">
        <v>3977</v>
      </c>
      <c r="C17732" s="7">
        <v>45439.415451388886</v>
      </c>
      <c r="D17732" s="10">
        <v>211</v>
      </c>
      <c r="E17732" s="1" t="s">
        <v>7</v>
      </c>
      <c r="F17732">
        <f>IF(LEFT(Tableau1[[#This Row],[Eléments modifié]],$J$1)=$I$1,Tableau1[[#This Row],[Date]],9^9)</f>
        <v>45439.415451388886</v>
      </c>
      <c r="G17732" s="9">
        <f>IF(Tableau1[[#This Row],[Date]]=_xlfn.MINIFS(Tableau1[1er],Tableau1[N° BL],Tableau1[[#This Row],[N° BL]],Tableau1[1er],Tableau1[[#This Row],[Date]]),D17731,"")</f>
        <v>188</v>
      </c>
    </row>
    <row r="17733" spans="1:7" ht="14.25" customHeight="1" x14ac:dyDescent="0.25">
      <c r="A17733" s="1" t="s">
        <v>3980</v>
      </c>
      <c r="B17733" s="1" t="s">
        <v>3981</v>
      </c>
      <c r="C17733" s="7">
        <v>45439.322476851848</v>
      </c>
      <c r="D17733" s="10">
        <v>211</v>
      </c>
      <c r="E17733" s="1" t="s">
        <v>111</v>
      </c>
      <c r="F17733">
        <f>IF(LEFT(Tableau1[[#This Row],[Eléments modifié]],$J$1)=$I$1,Tableau1[[#This Row],[Date]],9^9)</f>
        <v>387420489</v>
      </c>
      <c r="G17733" s="9" t="str">
        <f>IF(Tableau1[[#This Row],[Date]]=_xlfn.MINIFS(Tableau1[1er],Tableau1[N° BL],Tableau1[[#This Row],[N° BL]],Tableau1[1er],Tableau1[[#This Row],[Date]]),D17732,"")</f>
        <v/>
      </c>
    </row>
    <row r="17734" spans="1:7" ht="14.25" customHeight="1" x14ac:dyDescent="0.25">
      <c r="A17734" s="1" t="s">
        <v>3980</v>
      </c>
      <c r="B17734" s="1" t="s">
        <v>3981</v>
      </c>
      <c r="C17734" s="7">
        <v>45439.381192129629</v>
      </c>
      <c r="D17734" s="10">
        <v>176</v>
      </c>
      <c r="E17734" s="1" t="s">
        <v>7</v>
      </c>
      <c r="F17734">
        <f>IF(LEFT(Tableau1[[#This Row],[Eléments modifié]],$J$1)=$I$1,Tableau1[[#This Row],[Date]],9^9)</f>
        <v>45439.381192129629</v>
      </c>
      <c r="G17734" s="9">
        <f>IF(Tableau1[[#This Row],[Date]]=_xlfn.MINIFS(Tableau1[1er],Tableau1[N° BL],Tableau1[[#This Row],[N° BL]],Tableau1[1er],Tableau1[[#This Row],[Date]]),D17733,"")</f>
        <v>211</v>
      </c>
    </row>
    <row r="17735" spans="1:7" ht="14.25" customHeight="1" x14ac:dyDescent="0.25">
      <c r="A17735" s="1" t="s">
        <v>3882</v>
      </c>
      <c r="B17735" s="1" t="s">
        <v>3883</v>
      </c>
      <c r="C17735" s="7">
        <v>45439.372106481482</v>
      </c>
      <c r="D17735" s="10">
        <v>176</v>
      </c>
      <c r="E17735" s="1" t="s">
        <v>3459</v>
      </c>
      <c r="F17735">
        <f>IF(LEFT(Tableau1[[#This Row],[Eléments modifié]],$J$1)=$I$1,Tableau1[[#This Row],[Date]],9^9)</f>
        <v>387420489</v>
      </c>
      <c r="G17735" s="9" t="str">
        <f>IF(Tableau1[[#This Row],[Date]]=_xlfn.MINIFS(Tableau1[1er],Tableau1[N° BL],Tableau1[[#This Row],[N° BL]],Tableau1[1er],Tableau1[[#This Row],[Date]]),D17734,"")</f>
        <v/>
      </c>
    </row>
    <row r="17736" spans="1:7" ht="14.25" customHeight="1" x14ac:dyDescent="0.25">
      <c r="A17736" s="1" t="s">
        <v>3882</v>
      </c>
      <c r="B17736" s="1" t="s">
        <v>3883</v>
      </c>
      <c r="C17736" s="7">
        <v>45439.386030092595</v>
      </c>
      <c r="D17736" s="10">
        <v>211</v>
      </c>
      <c r="E17736" s="1" t="s">
        <v>7</v>
      </c>
      <c r="F17736">
        <f>IF(LEFT(Tableau1[[#This Row],[Eléments modifié]],$J$1)=$I$1,Tableau1[[#This Row],[Date]],9^9)</f>
        <v>45439.386030092595</v>
      </c>
      <c r="G17736" s="9">
        <f>IF(Tableau1[[#This Row],[Date]]=_xlfn.MINIFS(Tableau1[1er],Tableau1[N° BL],Tableau1[[#This Row],[N° BL]],Tableau1[1er],Tableau1[[#This Row],[Date]]),D17735,"")</f>
        <v>176</v>
      </c>
    </row>
    <row r="17737" spans="1:7" ht="14.25" customHeight="1" x14ac:dyDescent="0.25">
      <c r="A17737" s="1" t="s">
        <v>3882</v>
      </c>
      <c r="B17737" s="1" t="s">
        <v>3883</v>
      </c>
      <c r="C17737" s="7">
        <v>45440.427164351851</v>
      </c>
      <c r="D17737" s="10">
        <v>188</v>
      </c>
      <c r="E17737" s="1" t="s">
        <v>98</v>
      </c>
      <c r="F17737">
        <f>IF(LEFT(Tableau1[[#This Row],[Eléments modifié]],$J$1)=$I$1,Tableau1[[#This Row],[Date]],9^9)</f>
        <v>387420489</v>
      </c>
      <c r="G17737" s="9" t="str">
        <f>IF(Tableau1[[#This Row],[Date]]=_xlfn.MINIFS(Tableau1[1er],Tableau1[N° BL],Tableau1[[#This Row],[N° BL]],Tableau1[1er],Tableau1[[#This Row],[Date]]),D17736,"")</f>
        <v/>
      </c>
    </row>
    <row r="17738" spans="1:7" ht="14.25" customHeight="1" x14ac:dyDescent="0.25">
      <c r="A17738" s="1" t="s">
        <v>3882</v>
      </c>
      <c r="B17738" s="1" t="s">
        <v>3883</v>
      </c>
      <c r="C17738" s="7">
        <v>45440.446817129632</v>
      </c>
      <c r="D17738" s="10">
        <v>176</v>
      </c>
      <c r="E17738" s="1" t="s">
        <v>32</v>
      </c>
      <c r="F17738">
        <f>IF(LEFT(Tableau1[[#This Row],[Eléments modifié]],$J$1)=$I$1,Tableau1[[#This Row],[Date]],9^9)</f>
        <v>387420489</v>
      </c>
      <c r="G17738" s="9" t="str">
        <f>IF(Tableau1[[#This Row],[Date]]=_xlfn.MINIFS(Tableau1[1er],Tableau1[N° BL],Tableau1[[#This Row],[N° BL]],Tableau1[1er],Tableau1[[#This Row],[Date]]),D17737,"")</f>
        <v/>
      </c>
    </row>
    <row r="17739" spans="1:7" ht="14.25" customHeight="1" x14ac:dyDescent="0.25">
      <c r="A17739" s="1" t="s">
        <v>3882</v>
      </c>
      <c r="B17739" s="1" t="s">
        <v>3883</v>
      </c>
      <c r="C17739" s="7">
        <v>45440.454687500001</v>
      </c>
      <c r="D17739" s="10">
        <v>188</v>
      </c>
      <c r="E17739" s="1" t="s">
        <v>7</v>
      </c>
      <c r="F17739">
        <f>IF(LEFT(Tableau1[[#This Row],[Eléments modifié]],$J$1)=$I$1,Tableau1[[#This Row],[Date]],9^9)</f>
        <v>45440.454687500001</v>
      </c>
      <c r="G17739" s="9">
        <f>IF(Tableau1[[#This Row],[Date]]=_xlfn.MINIFS(Tableau1[1er],Tableau1[N° BL],Tableau1[[#This Row],[N° BL]],Tableau1[1er],Tableau1[[#This Row],[Date]]),D17738,"")</f>
        <v>176</v>
      </c>
    </row>
    <row r="17740" spans="1:7" ht="14.25" customHeight="1" x14ac:dyDescent="0.25">
      <c r="A17740" s="1" t="s">
        <v>3982</v>
      </c>
      <c r="B17740" s="1" t="s">
        <v>3983</v>
      </c>
      <c r="C17740" s="7">
        <v>45439.318136574075</v>
      </c>
      <c r="D17740" s="10">
        <v>176</v>
      </c>
      <c r="E17740" s="1" t="s">
        <v>111</v>
      </c>
      <c r="F17740">
        <f>IF(LEFT(Tableau1[[#This Row],[Eléments modifié]],$J$1)=$I$1,Tableau1[[#This Row],[Date]],9^9)</f>
        <v>387420489</v>
      </c>
      <c r="G17740" s="9" t="str">
        <f>IF(Tableau1[[#This Row],[Date]]=_xlfn.MINIFS(Tableau1[1er],Tableau1[N° BL],Tableau1[[#This Row],[N° BL]],Tableau1[1er],Tableau1[[#This Row],[Date]]),D17739,"")</f>
        <v/>
      </c>
    </row>
    <row r="17741" spans="1:7" ht="14.25" customHeight="1" x14ac:dyDescent="0.25">
      <c r="A17741" s="1" t="s">
        <v>3982</v>
      </c>
      <c r="B17741" s="1" t="s">
        <v>3983</v>
      </c>
      <c r="C17741" s="7">
        <v>45439.322430555556</v>
      </c>
      <c r="D17741" s="10">
        <v>176</v>
      </c>
      <c r="E17741" s="1" t="s">
        <v>7</v>
      </c>
      <c r="F17741">
        <f>IF(LEFT(Tableau1[[#This Row],[Eléments modifié]],$J$1)=$I$1,Tableau1[[#This Row],[Date]],9^9)</f>
        <v>45439.322430555556</v>
      </c>
      <c r="G17741" s="9">
        <f>IF(Tableau1[[#This Row],[Date]]=_xlfn.MINIFS(Tableau1[1er],Tableau1[N° BL],Tableau1[[#This Row],[N° BL]],Tableau1[1er],Tableau1[[#This Row],[Date]]),D17740,"")</f>
        <v>176</v>
      </c>
    </row>
    <row r="17742" spans="1:7" ht="14.25" customHeight="1" x14ac:dyDescent="0.25">
      <c r="A17742" s="1" t="s">
        <v>3926</v>
      </c>
      <c r="B17742" s="1" t="s">
        <v>3927</v>
      </c>
      <c r="C17742" s="7">
        <v>45439.614201388889</v>
      </c>
      <c r="D17742" s="10">
        <v>209</v>
      </c>
      <c r="E17742" s="1" t="s">
        <v>111</v>
      </c>
      <c r="F17742">
        <f>IF(LEFT(Tableau1[[#This Row],[Eléments modifié]],$J$1)=$I$1,Tableau1[[#This Row],[Date]],9^9)</f>
        <v>387420489</v>
      </c>
      <c r="G17742" s="9" t="str">
        <f>IF(Tableau1[[#This Row],[Date]]=_xlfn.MINIFS(Tableau1[1er],Tableau1[N° BL],Tableau1[[#This Row],[N° BL]],Tableau1[1er],Tableau1[[#This Row],[Date]]),D17741,"")</f>
        <v/>
      </c>
    </row>
    <row r="17743" spans="1:7" ht="14.25" customHeight="1" x14ac:dyDescent="0.25">
      <c r="A17743" s="1" t="s">
        <v>3926</v>
      </c>
      <c r="B17743" s="1" t="s">
        <v>3927</v>
      </c>
      <c r="C17743" s="7">
        <v>45439.637141203704</v>
      </c>
      <c r="D17743" s="10">
        <v>176</v>
      </c>
      <c r="E17743" s="1" t="s">
        <v>7</v>
      </c>
      <c r="F17743">
        <f>IF(LEFT(Tableau1[[#This Row],[Eléments modifié]],$J$1)=$I$1,Tableau1[[#This Row],[Date]],9^9)</f>
        <v>45439.637141203704</v>
      </c>
      <c r="G17743" s="9">
        <f>IF(Tableau1[[#This Row],[Date]]=_xlfn.MINIFS(Tableau1[1er],Tableau1[N° BL],Tableau1[[#This Row],[N° BL]],Tableau1[1er],Tableau1[[#This Row],[Date]]),D17742,"")</f>
        <v>209</v>
      </c>
    </row>
    <row r="17744" spans="1:7" ht="14.25" customHeight="1" x14ac:dyDescent="0.25">
      <c r="A17744" s="1" t="s">
        <v>3918</v>
      </c>
      <c r="B17744" s="1" t="s">
        <v>3919</v>
      </c>
      <c r="C17744" s="7">
        <v>45439.627685185187</v>
      </c>
      <c r="D17744" s="10">
        <v>211</v>
      </c>
      <c r="E17744" s="1" t="s">
        <v>3459</v>
      </c>
      <c r="F17744">
        <f>IF(LEFT(Tableau1[[#This Row],[Eléments modifié]],$J$1)=$I$1,Tableau1[[#This Row],[Date]],9^9)</f>
        <v>387420489</v>
      </c>
      <c r="G17744" s="9" t="str">
        <f>IF(Tableau1[[#This Row],[Date]]=_xlfn.MINIFS(Tableau1[1er],Tableau1[N° BL],Tableau1[[#This Row],[N° BL]],Tableau1[1er],Tableau1[[#This Row],[Date]]),D17743,"")</f>
        <v/>
      </c>
    </row>
    <row r="17745" spans="1:7" ht="14.25" customHeight="1" x14ac:dyDescent="0.25">
      <c r="A17745" s="1" t="s">
        <v>3918</v>
      </c>
      <c r="B17745" s="1" t="s">
        <v>3919</v>
      </c>
      <c r="C17745" s="7">
        <v>45439.629236111112</v>
      </c>
      <c r="D17745" s="10">
        <v>211</v>
      </c>
      <c r="E17745" s="1" t="s">
        <v>41</v>
      </c>
      <c r="F17745">
        <f>IF(LEFT(Tableau1[[#This Row],[Eléments modifié]],$J$1)=$I$1,Tableau1[[#This Row],[Date]],9^9)</f>
        <v>387420489</v>
      </c>
      <c r="G17745" s="9" t="str">
        <f>IF(Tableau1[[#This Row],[Date]]=_xlfn.MINIFS(Tableau1[1er],Tableau1[N° BL],Tableau1[[#This Row],[N° BL]],Tableau1[1er],Tableau1[[#This Row],[Date]]),D17744,"")</f>
        <v/>
      </c>
    </row>
    <row r="17746" spans="1:7" ht="14.25" customHeight="1" x14ac:dyDescent="0.25">
      <c r="A17746" s="1" t="s">
        <v>3918</v>
      </c>
      <c r="B17746" s="1" t="s">
        <v>3919</v>
      </c>
      <c r="C17746" s="7">
        <v>45439.636863425927</v>
      </c>
      <c r="D17746" s="10">
        <v>176</v>
      </c>
      <c r="E17746" s="1" t="s">
        <v>3459</v>
      </c>
      <c r="F17746">
        <f>IF(LEFT(Tableau1[[#This Row],[Eléments modifié]],$J$1)=$I$1,Tableau1[[#This Row],[Date]],9^9)</f>
        <v>387420489</v>
      </c>
      <c r="G17746" s="9" t="str">
        <f>IF(Tableau1[[#This Row],[Date]]=_xlfn.MINIFS(Tableau1[1er],Tableau1[N° BL],Tableau1[[#This Row],[N° BL]],Tableau1[1er],Tableau1[[#This Row],[Date]]),D17745,"")</f>
        <v/>
      </c>
    </row>
    <row r="17747" spans="1:7" ht="14.25" customHeight="1" x14ac:dyDescent="0.25">
      <c r="A17747" s="1" t="s">
        <v>3918</v>
      </c>
      <c r="B17747" s="1" t="s">
        <v>3919</v>
      </c>
      <c r="C17747" s="7">
        <v>45439.695509259262</v>
      </c>
      <c r="D17747" s="10">
        <v>211</v>
      </c>
      <c r="E17747" s="1" t="s">
        <v>7</v>
      </c>
      <c r="F17747">
        <f>IF(LEFT(Tableau1[[#This Row],[Eléments modifié]],$J$1)=$I$1,Tableau1[[#This Row],[Date]],9^9)</f>
        <v>45439.695509259262</v>
      </c>
      <c r="G17747" s="9">
        <f>IF(Tableau1[[#This Row],[Date]]=_xlfn.MINIFS(Tableau1[1er],Tableau1[N° BL],Tableau1[[#This Row],[N° BL]],Tableau1[1er],Tableau1[[#This Row],[Date]]),D17746,"")</f>
        <v>176</v>
      </c>
    </row>
    <row r="17748" spans="1:7" ht="14.25" customHeight="1" x14ac:dyDescent="0.25">
      <c r="A17748" s="1" t="s">
        <v>3984</v>
      </c>
      <c r="B17748" s="1" t="s">
        <v>3985</v>
      </c>
      <c r="C17748" s="7">
        <v>45436.698599537034</v>
      </c>
      <c r="D17748" s="10">
        <v>188</v>
      </c>
      <c r="E17748" s="1" t="s">
        <v>32</v>
      </c>
      <c r="F17748">
        <f>IF(LEFT(Tableau1[[#This Row],[Eléments modifié]],$J$1)=$I$1,Tableau1[[#This Row],[Date]],9^9)</f>
        <v>387420489</v>
      </c>
      <c r="G17748" s="9" t="str">
        <f>IF(Tableau1[[#This Row],[Date]]=_xlfn.MINIFS(Tableau1[1er],Tableau1[N° BL],Tableau1[[#This Row],[N° BL]],Tableau1[1er],Tableau1[[#This Row],[Date]]),D17747,"")</f>
        <v/>
      </c>
    </row>
    <row r="17749" spans="1:7" ht="14.25" customHeight="1" x14ac:dyDescent="0.25">
      <c r="A17749" s="1" t="s">
        <v>3984</v>
      </c>
      <c r="B17749" s="1" t="s">
        <v>3985</v>
      </c>
      <c r="C17749" s="7">
        <v>45436.70008101852</v>
      </c>
      <c r="D17749" s="10">
        <v>188</v>
      </c>
      <c r="E17749" s="1" t="s">
        <v>7</v>
      </c>
      <c r="F17749">
        <f>IF(LEFT(Tableau1[[#This Row],[Eléments modifié]],$J$1)=$I$1,Tableau1[[#This Row],[Date]],9^9)</f>
        <v>45436.70008101852</v>
      </c>
      <c r="G17749" s="9">
        <f>IF(Tableau1[[#This Row],[Date]]=_xlfn.MINIFS(Tableau1[1er],Tableau1[N° BL],Tableau1[[#This Row],[N° BL]],Tableau1[1er],Tableau1[[#This Row],[Date]]),D17748,"")</f>
        <v>188</v>
      </c>
    </row>
    <row r="17750" spans="1:7" ht="14.25" customHeight="1" x14ac:dyDescent="0.25">
      <c r="A17750" s="1" t="s">
        <v>3974</v>
      </c>
      <c r="B17750" s="1" t="s">
        <v>3975</v>
      </c>
      <c r="C17750" s="7">
        <v>45439.397418981483</v>
      </c>
      <c r="D17750" s="10">
        <v>211</v>
      </c>
      <c r="E17750" s="1" t="s">
        <v>111</v>
      </c>
      <c r="F17750">
        <f>IF(LEFT(Tableau1[[#This Row],[Eléments modifié]],$J$1)=$I$1,Tableau1[[#This Row],[Date]],9^9)</f>
        <v>387420489</v>
      </c>
      <c r="G17750" s="9" t="str">
        <f>IF(Tableau1[[#This Row],[Date]]=_xlfn.MINIFS(Tableau1[1er],Tableau1[N° BL],Tableau1[[#This Row],[N° BL]],Tableau1[1er],Tableau1[[#This Row],[Date]]),D17749,"")</f>
        <v/>
      </c>
    </row>
    <row r="17751" spans="1:7" ht="14.25" customHeight="1" x14ac:dyDescent="0.25">
      <c r="A17751" s="1" t="s">
        <v>3974</v>
      </c>
      <c r="B17751" s="1" t="s">
        <v>3975</v>
      </c>
      <c r="C17751" s="7">
        <v>45439.427615740744</v>
      </c>
      <c r="D17751" s="10">
        <v>176</v>
      </c>
      <c r="E17751" s="1" t="s">
        <v>7</v>
      </c>
      <c r="F17751">
        <f>IF(LEFT(Tableau1[[#This Row],[Eléments modifié]],$J$1)=$I$1,Tableau1[[#This Row],[Date]],9^9)</f>
        <v>45439.427615740744</v>
      </c>
      <c r="G17751" s="9">
        <f>IF(Tableau1[[#This Row],[Date]]=_xlfn.MINIFS(Tableau1[1er],Tableau1[N° BL],Tableau1[[#This Row],[N° BL]],Tableau1[1er],Tableau1[[#This Row],[Date]]),D17750,"")</f>
        <v>211</v>
      </c>
    </row>
    <row r="17752" spans="1:7" ht="14.25" customHeight="1" x14ac:dyDescent="0.25">
      <c r="A17752" s="1" t="s">
        <v>3912</v>
      </c>
      <c r="B17752" s="1" t="s">
        <v>3913</v>
      </c>
      <c r="C17752" s="7">
        <v>45440.303182870368</v>
      </c>
      <c r="D17752" s="10">
        <v>176</v>
      </c>
      <c r="E17752" s="1" t="s">
        <v>14</v>
      </c>
      <c r="F17752">
        <f>IF(LEFT(Tableau1[[#This Row],[Eléments modifié]],$J$1)=$I$1,Tableau1[[#This Row],[Date]],9^9)</f>
        <v>387420489</v>
      </c>
      <c r="G17752" s="9" t="str">
        <f>IF(Tableau1[[#This Row],[Date]]=_xlfn.MINIFS(Tableau1[1er],Tableau1[N° BL],Tableau1[[#This Row],[N° BL]],Tableau1[1er],Tableau1[[#This Row],[Date]]),D17751,"")</f>
        <v/>
      </c>
    </row>
    <row r="17753" spans="1:7" ht="14.25" customHeight="1" x14ac:dyDescent="0.25">
      <c r="A17753" s="1" t="s">
        <v>3912</v>
      </c>
      <c r="B17753" s="1" t="s">
        <v>3913</v>
      </c>
      <c r="C17753" s="7">
        <v>45440.390277777777</v>
      </c>
      <c r="D17753" s="10">
        <v>189</v>
      </c>
      <c r="E17753" s="1" t="s">
        <v>7</v>
      </c>
      <c r="F17753">
        <f>IF(LEFT(Tableau1[[#This Row],[Eléments modifié]],$J$1)=$I$1,Tableau1[[#This Row],[Date]],9^9)</f>
        <v>45440.390277777777</v>
      </c>
      <c r="G17753" s="9">
        <f>IF(Tableau1[[#This Row],[Date]]=_xlfn.MINIFS(Tableau1[1er],Tableau1[N° BL],Tableau1[[#This Row],[N° BL]],Tableau1[1er],Tableau1[[#This Row],[Date]]),D17752,"")</f>
        <v>176</v>
      </c>
    </row>
    <row r="17754" spans="1:7" ht="14.25" customHeight="1" x14ac:dyDescent="0.25">
      <c r="A17754" s="1" t="s">
        <v>3978</v>
      </c>
      <c r="B17754" s="1" t="s">
        <v>3979</v>
      </c>
      <c r="C17754" s="7">
        <v>45439.381423611114</v>
      </c>
      <c r="D17754" s="10">
        <v>211</v>
      </c>
      <c r="E17754" s="1" t="s">
        <v>111</v>
      </c>
      <c r="F17754">
        <f>IF(LEFT(Tableau1[[#This Row],[Eléments modifié]],$J$1)=$I$1,Tableau1[[#This Row],[Date]],9^9)</f>
        <v>387420489</v>
      </c>
      <c r="G17754" s="9" t="str">
        <f>IF(Tableau1[[#This Row],[Date]]=_xlfn.MINIFS(Tableau1[1er],Tableau1[N° BL],Tableau1[[#This Row],[N° BL]],Tableau1[1er],Tableau1[[#This Row],[Date]]),D17753,"")</f>
        <v/>
      </c>
    </row>
    <row r="17755" spans="1:7" ht="14.25" customHeight="1" x14ac:dyDescent="0.25">
      <c r="A17755" s="1" t="s">
        <v>3978</v>
      </c>
      <c r="B17755" s="1" t="s">
        <v>3979</v>
      </c>
      <c r="C17755" s="7">
        <v>45439.39738425926</v>
      </c>
      <c r="D17755" s="10">
        <v>176</v>
      </c>
      <c r="E17755" s="1" t="s">
        <v>7</v>
      </c>
      <c r="F17755">
        <f>IF(LEFT(Tableau1[[#This Row],[Eléments modifié]],$J$1)=$I$1,Tableau1[[#This Row],[Date]],9^9)</f>
        <v>45439.39738425926</v>
      </c>
      <c r="G17755" s="9">
        <f>IF(Tableau1[[#This Row],[Date]]=_xlfn.MINIFS(Tableau1[1er],Tableau1[N° BL],Tableau1[[#This Row],[N° BL]],Tableau1[1er],Tableau1[[#This Row],[Date]]),D17754,"")</f>
        <v>211</v>
      </c>
    </row>
    <row r="17756" spans="1:7" ht="14.25" customHeight="1" x14ac:dyDescent="0.25">
      <c r="A17756" s="1" t="s">
        <v>3944</v>
      </c>
      <c r="B17756" s="1" t="s">
        <v>3945</v>
      </c>
      <c r="C17756" s="7">
        <v>45439.526342592595</v>
      </c>
      <c r="D17756" s="10">
        <v>212</v>
      </c>
      <c r="E17756" s="1" t="s">
        <v>371</v>
      </c>
      <c r="F17756">
        <f>IF(LEFT(Tableau1[[#This Row],[Eléments modifié]],$J$1)=$I$1,Tableau1[[#This Row],[Date]],9^9)</f>
        <v>387420489</v>
      </c>
      <c r="G17756" s="9" t="str">
        <f>IF(Tableau1[[#This Row],[Date]]=_xlfn.MINIFS(Tableau1[1er],Tableau1[N° BL],Tableau1[[#This Row],[N° BL]],Tableau1[1er],Tableau1[[#This Row],[Date]]),D17755,"")</f>
        <v/>
      </c>
    </row>
    <row r="17757" spans="1:7" ht="14.25" customHeight="1" x14ac:dyDescent="0.25">
      <c r="A17757" s="1" t="s">
        <v>3944</v>
      </c>
      <c r="B17757" s="1" t="s">
        <v>3945</v>
      </c>
      <c r="C17757" s="7">
        <v>45439.54</v>
      </c>
      <c r="D17757" s="10">
        <v>209</v>
      </c>
      <c r="E17757" s="1" t="s">
        <v>7</v>
      </c>
      <c r="F17757">
        <f>IF(LEFT(Tableau1[[#This Row],[Eléments modifié]],$J$1)=$I$1,Tableau1[[#This Row],[Date]],9^9)</f>
        <v>45439.54</v>
      </c>
      <c r="G17757" s="9">
        <f>IF(Tableau1[[#This Row],[Date]]=_xlfn.MINIFS(Tableau1[1er],Tableau1[N° BL],Tableau1[[#This Row],[N° BL]],Tableau1[1er],Tableau1[[#This Row],[Date]]),D17756,"")</f>
        <v>212</v>
      </c>
    </row>
    <row r="17758" spans="1:7" ht="14.25" customHeight="1" x14ac:dyDescent="0.25">
      <c r="A17758" s="1" t="s">
        <v>3712</v>
      </c>
      <c r="B17758" s="1" t="s">
        <v>3713</v>
      </c>
      <c r="C17758" s="7">
        <v>45439.50037037037</v>
      </c>
      <c r="D17758" s="10">
        <v>188</v>
      </c>
      <c r="E17758" s="1" t="s">
        <v>2447</v>
      </c>
      <c r="F17758">
        <f>IF(LEFT(Tableau1[[#This Row],[Eléments modifié]],$J$1)=$I$1,Tableau1[[#This Row],[Date]],9^9)</f>
        <v>387420489</v>
      </c>
      <c r="G17758" s="9" t="str">
        <f>IF(Tableau1[[#This Row],[Date]]=_xlfn.MINIFS(Tableau1[1er],Tableau1[N° BL],Tableau1[[#This Row],[N° BL]],Tableau1[1er],Tableau1[[#This Row],[Date]]),D17757,"")</f>
        <v/>
      </c>
    </row>
    <row r="17759" spans="1:7" ht="14.25" customHeight="1" x14ac:dyDescent="0.25">
      <c r="A17759" s="1" t="s">
        <v>3712</v>
      </c>
      <c r="B17759" s="1" t="s">
        <v>3713</v>
      </c>
      <c r="C17759" s="7">
        <v>45439.509976851848</v>
      </c>
      <c r="D17759" s="10">
        <v>212</v>
      </c>
      <c r="E17759" s="1" t="s">
        <v>7</v>
      </c>
      <c r="F17759">
        <f>IF(LEFT(Tableau1[[#This Row],[Eléments modifié]],$J$1)=$I$1,Tableau1[[#This Row],[Date]],9^9)</f>
        <v>45439.509976851848</v>
      </c>
      <c r="G17759" s="9">
        <f>IF(Tableau1[[#This Row],[Date]]=_xlfn.MINIFS(Tableau1[1er],Tableau1[N° BL],Tableau1[[#This Row],[N° BL]],Tableau1[1er],Tableau1[[#This Row],[Date]]),D17758,"")</f>
        <v>188</v>
      </c>
    </row>
    <row r="17760" spans="1:7" ht="14.25" customHeight="1" x14ac:dyDescent="0.25">
      <c r="A17760" s="1" t="s">
        <v>3712</v>
      </c>
      <c r="B17760" s="1" t="s">
        <v>3713</v>
      </c>
      <c r="C17760" s="7">
        <v>45441.520694444444</v>
      </c>
      <c r="D17760" s="10">
        <v>211</v>
      </c>
      <c r="E17760" s="1" t="s">
        <v>98</v>
      </c>
      <c r="F17760">
        <f>IF(LEFT(Tableau1[[#This Row],[Eléments modifié]],$J$1)=$I$1,Tableau1[[#This Row],[Date]],9^9)</f>
        <v>387420489</v>
      </c>
      <c r="G17760" s="9" t="str">
        <f>IF(Tableau1[[#This Row],[Date]]=_xlfn.MINIFS(Tableau1[1er],Tableau1[N° BL],Tableau1[[#This Row],[N° BL]],Tableau1[1er],Tableau1[[#This Row],[Date]]),D17759,"")</f>
        <v/>
      </c>
    </row>
    <row r="17761" spans="1:7" ht="14.25" customHeight="1" x14ac:dyDescent="0.25">
      <c r="A17761" s="1" t="s">
        <v>3712</v>
      </c>
      <c r="B17761" s="1" t="s">
        <v>3713</v>
      </c>
      <c r="C17761" s="7">
        <v>45441.549467592595</v>
      </c>
      <c r="D17761" s="10">
        <v>188</v>
      </c>
      <c r="E17761" s="1" t="s">
        <v>32</v>
      </c>
      <c r="F17761">
        <f>IF(LEFT(Tableau1[[#This Row],[Eléments modifié]],$J$1)=$I$1,Tableau1[[#This Row],[Date]],9^9)</f>
        <v>387420489</v>
      </c>
      <c r="G17761" s="9" t="str">
        <f>IF(Tableau1[[#This Row],[Date]]=_xlfn.MINIFS(Tableau1[1er],Tableau1[N° BL],Tableau1[[#This Row],[N° BL]],Tableau1[1er],Tableau1[[#This Row],[Date]]),D17760,"")</f>
        <v/>
      </c>
    </row>
    <row r="17762" spans="1:7" ht="14.25" customHeight="1" x14ac:dyDescent="0.25">
      <c r="A17762" s="1" t="s">
        <v>3712</v>
      </c>
      <c r="B17762" s="1" t="s">
        <v>3713</v>
      </c>
      <c r="C17762" s="7">
        <v>45441.551793981482</v>
      </c>
      <c r="D17762" s="10">
        <v>188</v>
      </c>
      <c r="E17762" s="1" t="s">
        <v>7</v>
      </c>
      <c r="F17762">
        <f>IF(LEFT(Tableau1[[#This Row],[Eléments modifié]],$J$1)=$I$1,Tableau1[[#This Row],[Date]],9^9)</f>
        <v>45441.551793981482</v>
      </c>
      <c r="G17762" s="9">
        <f>IF(Tableau1[[#This Row],[Date]]=_xlfn.MINIFS(Tableau1[1er],Tableau1[N° BL],Tableau1[[#This Row],[N° BL]],Tableau1[1er],Tableau1[[#This Row],[Date]]),D17761,"")</f>
        <v>188</v>
      </c>
    </row>
    <row r="17763" spans="1:7" ht="14.25" customHeight="1" x14ac:dyDescent="0.25">
      <c r="A17763" s="1" t="s">
        <v>3840</v>
      </c>
      <c r="B17763" s="1" t="s">
        <v>3841</v>
      </c>
      <c r="C17763" s="7">
        <v>45439.427916666667</v>
      </c>
      <c r="D17763" s="10">
        <v>209</v>
      </c>
      <c r="E17763" s="1" t="s">
        <v>111</v>
      </c>
      <c r="F17763">
        <f>IF(LEFT(Tableau1[[#This Row],[Eléments modifié]],$J$1)=$I$1,Tableau1[[#This Row],[Date]],9^9)</f>
        <v>387420489</v>
      </c>
      <c r="G17763" s="9" t="str">
        <f>IF(Tableau1[[#This Row],[Date]]=_xlfn.MINIFS(Tableau1[1er],Tableau1[N° BL],Tableau1[[#This Row],[N° BL]],Tableau1[1er],Tableau1[[#This Row],[Date]]),D17762,"")</f>
        <v/>
      </c>
    </row>
    <row r="17764" spans="1:7" ht="14.25" customHeight="1" x14ac:dyDescent="0.25">
      <c r="A17764" s="1" t="s">
        <v>3840</v>
      </c>
      <c r="B17764" s="1" t="s">
        <v>3841</v>
      </c>
      <c r="C17764" s="7">
        <v>45439.430798611109</v>
      </c>
      <c r="D17764" s="10">
        <v>176</v>
      </c>
      <c r="E17764" s="1" t="s">
        <v>41</v>
      </c>
      <c r="F17764">
        <f>IF(LEFT(Tableau1[[#This Row],[Eléments modifié]],$J$1)=$I$1,Tableau1[[#This Row],[Date]],9^9)</f>
        <v>387420489</v>
      </c>
      <c r="G17764" s="9" t="str">
        <f>IF(Tableau1[[#This Row],[Date]]=_xlfn.MINIFS(Tableau1[1er],Tableau1[N° BL],Tableau1[[#This Row],[N° BL]],Tableau1[1er],Tableau1[[#This Row],[Date]]),D17763,"")</f>
        <v/>
      </c>
    </row>
    <row r="17765" spans="1:7" ht="14.25" customHeight="1" x14ac:dyDescent="0.25">
      <c r="A17765" s="1" t="s">
        <v>3840</v>
      </c>
      <c r="B17765" s="1" t="s">
        <v>3841</v>
      </c>
      <c r="C17765" s="7">
        <v>45439.430902777778</v>
      </c>
      <c r="D17765" s="10">
        <v>212</v>
      </c>
      <c r="E17765" s="1" t="s">
        <v>111</v>
      </c>
      <c r="F17765">
        <f>IF(LEFT(Tableau1[[#This Row],[Eléments modifié]],$J$1)=$I$1,Tableau1[[#This Row],[Date]],9^9)</f>
        <v>387420489</v>
      </c>
      <c r="G17765" s="9" t="str">
        <f>IF(Tableau1[[#This Row],[Date]]=_xlfn.MINIFS(Tableau1[1er],Tableau1[N° BL],Tableau1[[#This Row],[N° BL]],Tableau1[1er],Tableau1[[#This Row],[Date]]),D17764,"")</f>
        <v/>
      </c>
    </row>
    <row r="17766" spans="1:7" ht="14.25" customHeight="1" x14ac:dyDescent="0.25">
      <c r="A17766" s="1" t="s">
        <v>3840</v>
      </c>
      <c r="B17766" s="1" t="s">
        <v>3841</v>
      </c>
      <c r="C17766" s="7">
        <v>45439.451574074075</v>
      </c>
      <c r="D17766" s="10">
        <v>176</v>
      </c>
      <c r="E17766" s="1" t="s">
        <v>7</v>
      </c>
      <c r="F17766">
        <f>IF(LEFT(Tableau1[[#This Row],[Eléments modifié]],$J$1)=$I$1,Tableau1[[#This Row],[Date]],9^9)</f>
        <v>45439.451574074075</v>
      </c>
      <c r="G17766" s="9">
        <f>IF(Tableau1[[#This Row],[Date]]=_xlfn.MINIFS(Tableau1[1er],Tableau1[N° BL],Tableau1[[#This Row],[N° BL]],Tableau1[1er],Tableau1[[#This Row],[Date]]),D17765,"")</f>
        <v>212</v>
      </c>
    </row>
    <row r="17767" spans="1:7" ht="14.25" customHeight="1" x14ac:dyDescent="0.25">
      <c r="A17767" s="1" t="s">
        <v>3840</v>
      </c>
      <c r="B17767" s="1" t="s">
        <v>3841</v>
      </c>
      <c r="C17767" s="7">
        <v>45440.572905092595</v>
      </c>
      <c r="D17767" s="10">
        <v>188</v>
      </c>
      <c r="E17767" s="1" t="s">
        <v>98</v>
      </c>
      <c r="F17767">
        <f>IF(LEFT(Tableau1[[#This Row],[Eléments modifié]],$J$1)=$I$1,Tableau1[[#This Row],[Date]],9^9)</f>
        <v>387420489</v>
      </c>
      <c r="G17767" s="9" t="str">
        <f>IF(Tableau1[[#This Row],[Date]]=_xlfn.MINIFS(Tableau1[1er],Tableau1[N° BL],Tableau1[[#This Row],[N° BL]],Tableau1[1er],Tableau1[[#This Row],[Date]]),D17766,"")</f>
        <v/>
      </c>
    </row>
    <row r="17768" spans="1:7" ht="14.25" customHeight="1" x14ac:dyDescent="0.25">
      <c r="A17768" s="1" t="s">
        <v>3840</v>
      </c>
      <c r="B17768" s="1" t="s">
        <v>3841</v>
      </c>
      <c r="C17768" s="7">
        <v>45440.590104166666</v>
      </c>
      <c r="D17768" s="10">
        <v>211</v>
      </c>
      <c r="E17768" s="1" t="s">
        <v>32</v>
      </c>
      <c r="F17768">
        <f>IF(LEFT(Tableau1[[#This Row],[Eléments modifié]],$J$1)=$I$1,Tableau1[[#This Row],[Date]],9^9)</f>
        <v>387420489</v>
      </c>
      <c r="G17768" s="9" t="str">
        <f>IF(Tableau1[[#This Row],[Date]]=_xlfn.MINIFS(Tableau1[1er],Tableau1[N° BL],Tableau1[[#This Row],[N° BL]],Tableau1[1er],Tableau1[[#This Row],[Date]]),D17767,"")</f>
        <v/>
      </c>
    </row>
    <row r="17769" spans="1:7" ht="14.25" customHeight="1" x14ac:dyDescent="0.25">
      <c r="A17769" s="1" t="s">
        <v>3840</v>
      </c>
      <c r="B17769" s="1" t="s">
        <v>3841</v>
      </c>
      <c r="C17769" s="7">
        <v>45440.596388888887</v>
      </c>
      <c r="D17769" s="10">
        <v>188</v>
      </c>
      <c r="E17769" s="1" t="s">
        <v>7</v>
      </c>
      <c r="F17769">
        <f>IF(LEFT(Tableau1[[#This Row],[Eléments modifié]],$J$1)=$I$1,Tableau1[[#This Row],[Date]],9^9)</f>
        <v>45440.596388888887</v>
      </c>
      <c r="G17769" s="9">
        <f>IF(Tableau1[[#This Row],[Date]]=_xlfn.MINIFS(Tableau1[1er],Tableau1[N° BL],Tableau1[[#This Row],[N° BL]],Tableau1[1er],Tableau1[[#This Row],[Date]]),D17768,"")</f>
        <v>211</v>
      </c>
    </row>
    <row r="17770" spans="1:7" ht="14.25" customHeight="1" x14ac:dyDescent="0.25">
      <c r="A17770" s="1" t="s">
        <v>3866</v>
      </c>
      <c r="B17770" s="1" t="s">
        <v>3867</v>
      </c>
      <c r="C17770" s="7">
        <v>45440.468900462962</v>
      </c>
      <c r="D17770" s="10">
        <v>188</v>
      </c>
      <c r="E17770" s="1" t="s">
        <v>2447</v>
      </c>
      <c r="F17770">
        <f>IF(LEFT(Tableau1[[#This Row],[Eléments modifié]],$J$1)=$I$1,Tableau1[[#This Row],[Date]],9^9)</f>
        <v>387420489</v>
      </c>
      <c r="G17770" s="9" t="str">
        <f>IF(Tableau1[[#This Row],[Date]]=_xlfn.MINIFS(Tableau1[1er],Tableau1[N° BL],Tableau1[[#This Row],[N° BL]],Tableau1[1er],Tableau1[[#This Row],[Date]]),D17769,"")</f>
        <v/>
      </c>
    </row>
    <row r="17771" spans="1:7" ht="14.25" customHeight="1" x14ac:dyDescent="0.25">
      <c r="A17771" s="1" t="s">
        <v>3866</v>
      </c>
      <c r="B17771" s="1" t="s">
        <v>3867</v>
      </c>
      <c r="C17771" s="7">
        <v>45440.475868055553</v>
      </c>
      <c r="D17771" s="10">
        <v>212</v>
      </c>
      <c r="E17771" s="1" t="s">
        <v>7</v>
      </c>
      <c r="F17771">
        <f>IF(LEFT(Tableau1[[#This Row],[Eléments modifié]],$J$1)=$I$1,Tableau1[[#This Row],[Date]],9^9)</f>
        <v>45440.475868055553</v>
      </c>
      <c r="G17771" s="9">
        <f>IF(Tableau1[[#This Row],[Date]]=_xlfn.MINIFS(Tableau1[1er],Tableau1[N° BL],Tableau1[[#This Row],[N° BL]],Tableau1[1er],Tableau1[[#This Row],[Date]]),D17770,"")</f>
        <v>188</v>
      </c>
    </row>
    <row r="17772" spans="1:7" ht="14.25" customHeight="1" x14ac:dyDescent="0.25">
      <c r="A17772" s="1" t="s">
        <v>3962</v>
      </c>
      <c r="B17772" s="1" t="s">
        <v>3963</v>
      </c>
      <c r="C17772" s="7">
        <v>45439.442106481481</v>
      </c>
      <c r="D17772" s="10">
        <v>176</v>
      </c>
      <c r="E17772" s="1" t="s">
        <v>371</v>
      </c>
      <c r="F17772">
        <f>IF(LEFT(Tableau1[[#This Row],[Eléments modifié]],$J$1)=$I$1,Tableau1[[#This Row],[Date]],9^9)</f>
        <v>387420489</v>
      </c>
      <c r="G17772" s="9" t="str">
        <f>IF(Tableau1[[#This Row],[Date]]=_xlfn.MINIFS(Tableau1[1er],Tableau1[N° BL],Tableau1[[#This Row],[N° BL]],Tableau1[1er],Tableau1[[#This Row],[Date]]),D17771,"")</f>
        <v/>
      </c>
    </row>
    <row r="17773" spans="1:7" ht="14.25" customHeight="1" x14ac:dyDescent="0.25">
      <c r="A17773" s="1" t="s">
        <v>3962</v>
      </c>
      <c r="B17773" s="1" t="s">
        <v>3963</v>
      </c>
      <c r="C17773" s="7">
        <v>45439.480740740742</v>
      </c>
      <c r="D17773" s="10">
        <v>209</v>
      </c>
      <c r="E17773" s="1" t="s">
        <v>7</v>
      </c>
      <c r="F17773">
        <f>IF(LEFT(Tableau1[[#This Row],[Eléments modifié]],$J$1)=$I$1,Tableau1[[#This Row],[Date]],9^9)</f>
        <v>45439.480740740742</v>
      </c>
      <c r="G17773" s="9">
        <f>IF(Tableau1[[#This Row],[Date]]=_xlfn.MINIFS(Tableau1[1er],Tableau1[N° BL],Tableau1[[#This Row],[N° BL]],Tableau1[1er],Tableau1[[#This Row],[Date]]),D17772,"")</f>
        <v>176</v>
      </c>
    </row>
    <row r="17774" spans="1:7" ht="14.25" customHeight="1" x14ac:dyDescent="0.25">
      <c r="A17774" s="1" t="s">
        <v>3962</v>
      </c>
      <c r="B17774" s="1" t="s">
        <v>3963</v>
      </c>
      <c r="C17774" s="7">
        <v>45439.480914351851</v>
      </c>
      <c r="D17774" s="10">
        <v>209</v>
      </c>
      <c r="E17774" s="1" t="s">
        <v>7</v>
      </c>
      <c r="F17774">
        <f>IF(LEFT(Tableau1[[#This Row],[Eléments modifié]],$J$1)=$I$1,Tableau1[[#This Row],[Date]],9^9)</f>
        <v>45439.480914351851</v>
      </c>
      <c r="G17774" s="9">
        <f>IF(Tableau1[[#This Row],[Date]]=_xlfn.MINIFS(Tableau1[1er],Tableau1[N° BL],Tableau1[[#This Row],[N° BL]],Tableau1[1er],Tableau1[[#This Row],[Date]]),D17773,"")</f>
        <v>209</v>
      </c>
    </row>
    <row r="17775" spans="1:7" ht="14.25" customHeight="1" x14ac:dyDescent="0.25">
      <c r="A17775" s="1" t="s">
        <v>3962</v>
      </c>
      <c r="B17775" s="1" t="s">
        <v>3963</v>
      </c>
      <c r="C17775" s="7">
        <v>45439.481087962966</v>
      </c>
      <c r="D17775" s="10">
        <v>209</v>
      </c>
      <c r="E17775" s="1" t="s">
        <v>262</v>
      </c>
      <c r="F17775">
        <f>IF(LEFT(Tableau1[[#This Row],[Eléments modifié]],$J$1)=$I$1,Tableau1[[#This Row],[Date]],9^9)</f>
        <v>387420489</v>
      </c>
      <c r="G17775" s="9" t="str">
        <f>IF(Tableau1[[#This Row],[Date]]=_xlfn.MINIFS(Tableau1[1er],Tableau1[N° BL],Tableau1[[#This Row],[N° BL]],Tableau1[1er],Tableau1[[#This Row],[Date]]),D17774,"")</f>
        <v/>
      </c>
    </row>
    <row r="17776" spans="1:7" ht="14.25" customHeight="1" x14ac:dyDescent="0.25">
      <c r="A17776" s="1" t="s">
        <v>3958</v>
      </c>
      <c r="B17776" s="1" t="s">
        <v>3959</v>
      </c>
      <c r="C17776" s="7">
        <v>45439.476354166669</v>
      </c>
      <c r="D17776" s="10">
        <v>188</v>
      </c>
      <c r="E17776" s="1" t="s">
        <v>111</v>
      </c>
      <c r="F17776">
        <f>IF(LEFT(Tableau1[[#This Row],[Eléments modifié]],$J$1)=$I$1,Tableau1[[#This Row],[Date]],9^9)</f>
        <v>387420489</v>
      </c>
      <c r="G17776" s="9" t="str">
        <f>IF(Tableau1[[#This Row],[Date]]=_xlfn.MINIFS(Tableau1[1er],Tableau1[N° BL],Tableau1[[#This Row],[N° BL]],Tableau1[1er],Tableau1[[#This Row],[Date]]),D17775,"")</f>
        <v/>
      </c>
    </row>
    <row r="17777" spans="1:7" ht="14.25" customHeight="1" x14ac:dyDescent="0.25">
      <c r="A17777" s="1" t="s">
        <v>3958</v>
      </c>
      <c r="B17777" s="1" t="s">
        <v>3959</v>
      </c>
      <c r="C17777" s="7">
        <v>45439.494108796294</v>
      </c>
      <c r="D17777" s="10">
        <v>176</v>
      </c>
      <c r="E17777" s="1" t="s">
        <v>7</v>
      </c>
      <c r="F17777">
        <f>IF(LEFT(Tableau1[[#This Row],[Eléments modifié]],$J$1)=$I$1,Tableau1[[#This Row],[Date]],9^9)</f>
        <v>45439.494108796294</v>
      </c>
      <c r="G17777" s="9">
        <f>IF(Tableau1[[#This Row],[Date]]=_xlfn.MINIFS(Tableau1[1er],Tableau1[N° BL],Tableau1[[#This Row],[N° BL]],Tableau1[1er],Tableau1[[#This Row],[Date]]),D17776,"")</f>
        <v>188</v>
      </c>
    </row>
    <row r="17778" spans="1:7" ht="14.25" customHeight="1" x14ac:dyDescent="0.25">
      <c r="A17778" s="1" t="s">
        <v>3956</v>
      </c>
      <c r="B17778" s="1" t="s">
        <v>3957</v>
      </c>
      <c r="C17778" s="7">
        <v>45439.41547453704</v>
      </c>
      <c r="D17778" s="10">
        <v>176</v>
      </c>
      <c r="E17778" s="1" t="s">
        <v>3459</v>
      </c>
      <c r="F17778">
        <f>IF(LEFT(Tableau1[[#This Row],[Eléments modifié]],$J$1)=$I$1,Tableau1[[#This Row],[Date]],9^9)</f>
        <v>387420489</v>
      </c>
      <c r="G17778" s="9" t="str">
        <f>IF(Tableau1[[#This Row],[Date]]=_xlfn.MINIFS(Tableau1[1er],Tableau1[N° BL],Tableau1[[#This Row],[N° BL]],Tableau1[1er],Tableau1[[#This Row],[Date]]),D17777,"")</f>
        <v/>
      </c>
    </row>
    <row r="17779" spans="1:7" ht="14.25" customHeight="1" x14ac:dyDescent="0.25">
      <c r="A17779" s="1" t="s">
        <v>3956</v>
      </c>
      <c r="B17779" s="1" t="s">
        <v>3957</v>
      </c>
      <c r="C17779" s="7">
        <v>45439.496331018519</v>
      </c>
      <c r="D17779" s="10">
        <v>211</v>
      </c>
      <c r="E17779" s="1" t="s">
        <v>7</v>
      </c>
      <c r="F17779">
        <f>IF(LEFT(Tableau1[[#This Row],[Eléments modifié]],$J$1)=$I$1,Tableau1[[#This Row],[Date]],9^9)</f>
        <v>45439.496331018519</v>
      </c>
      <c r="G17779" s="9">
        <f>IF(Tableau1[[#This Row],[Date]]=_xlfn.MINIFS(Tableau1[1er],Tableau1[N° BL],Tableau1[[#This Row],[N° BL]],Tableau1[1er],Tableau1[[#This Row],[Date]]),D17778,"")</f>
        <v>176</v>
      </c>
    </row>
    <row r="17780" spans="1:7" ht="14.25" customHeight="1" x14ac:dyDescent="0.25">
      <c r="A17780" s="1" t="s">
        <v>3870</v>
      </c>
      <c r="B17780" s="1" t="s">
        <v>3871</v>
      </c>
      <c r="C17780" s="7">
        <v>45439.430266203701</v>
      </c>
      <c r="D17780" s="10">
        <v>176</v>
      </c>
      <c r="E17780" s="1" t="s">
        <v>371</v>
      </c>
      <c r="F17780">
        <f>IF(LEFT(Tableau1[[#This Row],[Eléments modifié]],$J$1)=$I$1,Tableau1[[#This Row],[Date]],9^9)</f>
        <v>387420489</v>
      </c>
      <c r="G17780" s="9" t="str">
        <f>IF(Tableau1[[#This Row],[Date]]=_xlfn.MINIFS(Tableau1[1er],Tableau1[N° BL],Tableau1[[#This Row],[N° BL]],Tableau1[1er],Tableau1[[#This Row],[Date]]),D17779,"")</f>
        <v/>
      </c>
    </row>
    <row r="17781" spans="1:7" ht="14.25" customHeight="1" x14ac:dyDescent="0.25">
      <c r="A17781" s="1" t="s">
        <v>3870</v>
      </c>
      <c r="B17781" s="1" t="s">
        <v>3871</v>
      </c>
      <c r="C17781" s="7">
        <v>45439.442083333335</v>
      </c>
      <c r="D17781" s="10">
        <v>209</v>
      </c>
      <c r="E17781" s="1" t="s">
        <v>7</v>
      </c>
      <c r="F17781">
        <f>IF(LEFT(Tableau1[[#This Row],[Eléments modifié]],$J$1)=$I$1,Tableau1[[#This Row],[Date]],9^9)</f>
        <v>45439.442083333335</v>
      </c>
      <c r="G17781" s="9">
        <f>IF(Tableau1[[#This Row],[Date]]=_xlfn.MINIFS(Tableau1[1er],Tableau1[N° BL],Tableau1[[#This Row],[N° BL]],Tableau1[1er],Tableau1[[#This Row],[Date]]),D17780,"")</f>
        <v>176</v>
      </c>
    </row>
    <row r="17782" spans="1:7" ht="14.25" customHeight="1" x14ac:dyDescent="0.25">
      <c r="A17782" s="1" t="s">
        <v>3870</v>
      </c>
      <c r="B17782" s="1" t="s">
        <v>3871</v>
      </c>
      <c r="C17782" s="7">
        <v>45440.434212962966</v>
      </c>
      <c r="D17782" s="10">
        <v>176</v>
      </c>
      <c r="E17782" s="1" t="s">
        <v>98</v>
      </c>
      <c r="F17782">
        <f>IF(LEFT(Tableau1[[#This Row],[Eléments modifié]],$J$1)=$I$1,Tableau1[[#This Row],[Date]],9^9)</f>
        <v>387420489</v>
      </c>
      <c r="G17782" s="9" t="str">
        <f>IF(Tableau1[[#This Row],[Date]]=_xlfn.MINIFS(Tableau1[1er],Tableau1[N° BL],Tableau1[[#This Row],[N° BL]],Tableau1[1er],Tableau1[[#This Row],[Date]]),D17781,"")</f>
        <v/>
      </c>
    </row>
    <row r="17783" spans="1:7" ht="14.25" customHeight="1" x14ac:dyDescent="0.25">
      <c r="A17783" s="1" t="s">
        <v>3870</v>
      </c>
      <c r="B17783" s="1" t="s">
        <v>3871</v>
      </c>
      <c r="C17783" s="7">
        <v>45440.468298611115</v>
      </c>
      <c r="D17783" s="10">
        <v>212</v>
      </c>
      <c r="E17783" s="1" t="s">
        <v>32</v>
      </c>
      <c r="F17783">
        <f>IF(LEFT(Tableau1[[#This Row],[Eléments modifié]],$J$1)=$I$1,Tableau1[[#This Row],[Date]],9^9)</f>
        <v>387420489</v>
      </c>
      <c r="G17783" s="9" t="str">
        <f>IF(Tableau1[[#This Row],[Date]]=_xlfn.MINIFS(Tableau1[1er],Tableau1[N° BL],Tableau1[[#This Row],[N° BL]],Tableau1[1er],Tableau1[[#This Row],[Date]]),D17782,"")</f>
        <v/>
      </c>
    </row>
    <row r="17784" spans="1:7" ht="14.25" customHeight="1" x14ac:dyDescent="0.25">
      <c r="A17784" s="1" t="s">
        <v>3870</v>
      </c>
      <c r="B17784" s="1" t="s">
        <v>3871</v>
      </c>
      <c r="C17784" s="7">
        <v>45440.473692129628</v>
      </c>
      <c r="D17784" s="10">
        <v>188</v>
      </c>
      <c r="E17784" s="1" t="s">
        <v>7</v>
      </c>
      <c r="F17784">
        <f>IF(LEFT(Tableau1[[#This Row],[Eléments modifié]],$J$1)=$I$1,Tableau1[[#This Row],[Date]],9^9)</f>
        <v>45440.473692129628</v>
      </c>
      <c r="G17784" s="9">
        <f>IF(Tableau1[[#This Row],[Date]]=_xlfn.MINIFS(Tableau1[1er],Tableau1[N° BL],Tableau1[[#This Row],[N° BL]],Tableau1[1er],Tableau1[[#This Row],[Date]]),D17783,"")</f>
        <v>212</v>
      </c>
    </row>
    <row r="17785" spans="1:7" ht="14.25" customHeight="1" x14ac:dyDescent="0.25">
      <c r="A17785" s="1" t="s">
        <v>3702</v>
      </c>
      <c r="B17785" s="1" t="s">
        <v>3703</v>
      </c>
      <c r="C17785" s="7">
        <v>45440.466307870367</v>
      </c>
      <c r="D17785" s="10">
        <v>188</v>
      </c>
      <c r="E17785" s="1" t="s">
        <v>14</v>
      </c>
      <c r="F17785">
        <f>IF(LEFT(Tableau1[[#This Row],[Eléments modifié]],$J$1)=$I$1,Tableau1[[#This Row],[Date]],9^9)</f>
        <v>387420489</v>
      </c>
      <c r="G17785" s="9" t="str">
        <f>IF(Tableau1[[#This Row],[Date]]=_xlfn.MINIFS(Tableau1[1er],Tableau1[N° BL],Tableau1[[#This Row],[N° BL]],Tableau1[1er],Tableau1[[#This Row],[Date]]),D17784,"")</f>
        <v/>
      </c>
    </row>
    <row r="17786" spans="1:7" ht="14.25" customHeight="1" x14ac:dyDescent="0.25">
      <c r="A17786" s="1" t="s">
        <v>3702</v>
      </c>
      <c r="B17786" s="1" t="s">
        <v>3703</v>
      </c>
      <c r="C17786" s="7">
        <v>45440.482511574075</v>
      </c>
      <c r="D17786" s="10">
        <v>189</v>
      </c>
      <c r="E17786" s="1" t="s">
        <v>7</v>
      </c>
      <c r="F17786">
        <f>IF(LEFT(Tableau1[[#This Row],[Eléments modifié]],$J$1)=$I$1,Tableau1[[#This Row],[Date]],9^9)</f>
        <v>45440.482511574075</v>
      </c>
      <c r="G17786" s="9">
        <f>IF(Tableau1[[#This Row],[Date]]=_xlfn.MINIFS(Tableau1[1er],Tableau1[N° BL],Tableau1[[#This Row],[N° BL]],Tableau1[1er],Tableau1[[#This Row],[Date]]),D17785,"")</f>
        <v>188</v>
      </c>
    </row>
    <row r="17787" spans="1:7" ht="14.25" customHeight="1" x14ac:dyDescent="0.25">
      <c r="A17787" s="1" t="s">
        <v>3702</v>
      </c>
      <c r="B17787" s="1" t="s">
        <v>3703</v>
      </c>
      <c r="C17787" s="7">
        <v>45440.483032407406</v>
      </c>
      <c r="D17787" s="10">
        <v>189</v>
      </c>
      <c r="E17787" s="1" t="s">
        <v>262</v>
      </c>
      <c r="F17787">
        <f>IF(LEFT(Tableau1[[#This Row],[Eléments modifié]],$J$1)=$I$1,Tableau1[[#This Row],[Date]],9^9)</f>
        <v>387420489</v>
      </c>
      <c r="G17787" s="9" t="str">
        <f>IF(Tableau1[[#This Row],[Date]]=_xlfn.MINIFS(Tableau1[1er],Tableau1[N° BL],Tableau1[[#This Row],[N° BL]],Tableau1[1er],Tableau1[[#This Row],[Date]]),D17786,"")</f>
        <v/>
      </c>
    </row>
    <row r="17788" spans="1:7" ht="14.25" customHeight="1" x14ac:dyDescent="0.25">
      <c r="A17788" s="1" t="s">
        <v>3702</v>
      </c>
      <c r="B17788" s="1" t="s">
        <v>3703</v>
      </c>
      <c r="C17788" s="7">
        <v>45440.63009259259</v>
      </c>
      <c r="D17788" s="10">
        <v>176</v>
      </c>
      <c r="E17788" s="1" t="s">
        <v>98</v>
      </c>
      <c r="F17788">
        <f>IF(LEFT(Tableau1[[#This Row],[Eléments modifié]],$J$1)=$I$1,Tableau1[[#This Row],[Date]],9^9)</f>
        <v>387420489</v>
      </c>
      <c r="G17788" s="9" t="str">
        <f>IF(Tableau1[[#This Row],[Date]]=_xlfn.MINIFS(Tableau1[1er],Tableau1[N° BL],Tableau1[[#This Row],[N° BL]],Tableau1[1er],Tableau1[[#This Row],[Date]]),D17787,"")</f>
        <v/>
      </c>
    </row>
    <row r="17789" spans="1:7" ht="14.25" customHeight="1" x14ac:dyDescent="0.25">
      <c r="A17789" s="1" t="s">
        <v>3702</v>
      </c>
      <c r="B17789" s="1" t="s">
        <v>3703</v>
      </c>
      <c r="C17789" s="7">
        <v>45440.633692129632</v>
      </c>
      <c r="D17789" s="10">
        <v>188</v>
      </c>
      <c r="E17789" s="1" t="s">
        <v>32</v>
      </c>
      <c r="F17789">
        <f>IF(LEFT(Tableau1[[#This Row],[Eléments modifié]],$J$1)=$I$1,Tableau1[[#This Row],[Date]],9^9)</f>
        <v>387420489</v>
      </c>
      <c r="G17789" s="9" t="str">
        <f>IF(Tableau1[[#This Row],[Date]]=_xlfn.MINIFS(Tableau1[1er],Tableau1[N° BL],Tableau1[[#This Row],[N° BL]],Tableau1[1er],Tableau1[[#This Row],[Date]]),D17788,"")</f>
        <v/>
      </c>
    </row>
    <row r="17790" spans="1:7" ht="14.25" customHeight="1" x14ac:dyDescent="0.25">
      <c r="A17790" s="1" t="s">
        <v>3702</v>
      </c>
      <c r="B17790" s="1" t="s">
        <v>3703</v>
      </c>
      <c r="C17790" s="7">
        <v>45440.634571759256</v>
      </c>
      <c r="D17790" s="10">
        <v>188</v>
      </c>
      <c r="E17790" s="1" t="s">
        <v>7</v>
      </c>
      <c r="F17790">
        <f>IF(LEFT(Tableau1[[#This Row],[Eléments modifié]],$J$1)=$I$1,Tableau1[[#This Row],[Date]],9^9)</f>
        <v>45440.634571759256</v>
      </c>
      <c r="G17790" s="9">
        <f>IF(Tableau1[[#This Row],[Date]]=_xlfn.MINIFS(Tableau1[1er],Tableau1[N° BL],Tableau1[[#This Row],[N° BL]],Tableau1[1er],Tableau1[[#This Row],[Date]]),D17789,"")</f>
        <v>188</v>
      </c>
    </row>
    <row r="17791" spans="1:7" ht="14.25" customHeight="1" x14ac:dyDescent="0.25">
      <c r="A17791" s="1" t="s">
        <v>3702</v>
      </c>
      <c r="B17791" s="1" t="s">
        <v>3703</v>
      </c>
      <c r="C17791" s="7">
        <v>45441.440729166665</v>
      </c>
      <c r="D17791" s="10">
        <v>188</v>
      </c>
      <c r="E17791" s="1" t="s">
        <v>98</v>
      </c>
      <c r="F17791">
        <f>IF(LEFT(Tableau1[[#This Row],[Eléments modifié]],$J$1)=$I$1,Tableau1[[#This Row],[Date]],9^9)</f>
        <v>387420489</v>
      </c>
      <c r="G17791" s="9" t="str">
        <f>IF(Tableau1[[#This Row],[Date]]=_xlfn.MINIFS(Tableau1[1er],Tableau1[N° BL],Tableau1[[#This Row],[N° BL]],Tableau1[1er],Tableau1[[#This Row],[Date]]),D17790,"")</f>
        <v/>
      </c>
    </row>
    <row r="17792" spans="1:7" ht="14.25" customHeight="1" x14ac:dyDescent="0.25">
      <c r="A17792" s="1" t="s">
        <v>3702</v>
      </c>
      <c r="B17792" s="1" t="s">
        <v>3703</v>
      </c>
      <c r="C17792" s="7">
        <v>45441.441747685189</v>
      </c>
      <c r="D17792" s="10">
        <v>188</v>
      </c>
      <c r="E17792" s="1" t="s">
        <v>32</v>
      </c>
      <c r="F17792">
        <f>IF(LEFT(Tableau1[[#This Row],[Eléments modifié]],$J$1)=$I$1,Tableau1[[#This Row],[Date]],9^9)</f>
        <v>387420489</v>
      </c>
      <c r="G17792" s="9" t="str">
        <f>IF(Tableau1[[#This Row],[Date]]=_xlfn.MINIFS(Tableau1[1er],Tableau1[N° BL],Tableau1[[#This Row],[N° BL]],Tableau1[1er],Tableau1[[#This Row],[Date]]),D17791,"")</f>
        <v/>
      </c>
    </row>
    <row r="17793" spans="1:7" ht="14.25" customHeight="1" x14ac:dyDescent="0.25">
      <c r="A17793" s="1" t="s">
        <v>3702</v>
      </c>
      <c r="B17793" s="1" t="s">
        <v>3703</v>
      </c>
      <c r="C17793" s="7">
        <v>45441.441967592589</v>
      </c>
      <c r="D17793" s="10">
        <v>188</v>
      </c>
      <c r="E17793" s="1" t="s">
        <v>20</v>
      </c>
      <c r="F17793">
        <f>IF(LEFT(Tableau1[[#This Row],[Eléments modifié]],$J$1)=$I$1,Tableau1[[#This Row],[Date]],9^9)</f>
        <v>387420489</v>
      </c>
      <c r="G17793" s="9" t="str">
        <f>IF(Tableau1[[#This Row],[Date]]=_xlfn.MINIFS(Tableau1[1er],Tableau1[N° BL],Tableau1[[#This Row],[N° BL]],Tableau1[1er],Tableau1[[#This Row],[Date]]),D17792,"")</f>
        <v/>
      </c>
    </row>
    <row r="17794" spans="1:7" ht="14.25" customHeight="1" x14ac:dyDescent="0.25">
      <c r="A17794" s="1" t="s">
        <v>3702</v>
      </c>
      <c r="B17794" s="1" t="s">
        <v>3703</v>
      </c>
      <c r="C17794" s="7">
        <v>45441.443287037036</v>
      </c>
      <c r="D17794" s="10">
        <v>189</v>
      </c>
      <c r="E17794" s="1" t="s">
        <v>14</v>
      </c>
      <c r="F17794">
        <f>IF(LEFT(Tableau1[[#This Row],[Eléments modifié]],$J$1)=$I$1,Tableau1[[#This Row],[Date]],9^9)</f>
        <v>387420489</v>
      </c>
      <c r="G17794" s="9" t="str">
        <f>IF(Tableau1[[#This Row],[Date]]=_xlfn.MINIFS(Tableau1[1er],Tableau1[N° BL],Tableau1[[#This Row],[N° BL]],Tableau1[1er],Tableau1[[#This Row],[Date]]),D17793,"")</f>
        <v/>
      </c>
    </row>
    <row r="17795" spans="1:7" ht="14.25" customHeight="1" x14ac:dyDescent="0.25">
      <c r="A17795" s="1" t="s">
        <v>3702</v>
      </c>
      <c r="B17795" s="1" t="s">
        <v>3703</v>
      </c>
      <c r="C17795" s="7">
        <v>45441.444421296299</v>
      </c>
      <c r="D17795" s="10">
        <v>189</v>
      </c>
      <c r="E17795" s="1" t="s">
        <v>7</v>
      </c>
      <c r="F17795">
        <f>IF(LEFT(Tableau1[[#This Row],[Eléments modifié]],$J$1)=$I$1,Tableau1[[#This Row],[Date]],9^9)</f>
        <v>45441.444421296299</v>
      </c>
      <c r="G17795" s="9">
        <f>IF(Tableau1[[#This Row],[Date]]=_xlfn.MINIFS(Tableau1[1er],Tableau1[N° BL],Tableau1[[#This Row],[N° BL]],Tableau1[1er],Tableau1[[#This Row],[Date]]),D17794,"")</f>
        <v>189</v>
      </c>
    </row>
    <row r="17796" spans="1:7" ht="14.25" customHeight="1" x14ac:dyDescent="0.25">
      <c r="A17796" s="1" t="s">
        <v>3702</v>
      </c>
      <c r="B17796" s="1" t="s">
        <v>3703</v>
      </c>
      <c r="C17796" s="7">
        <v>45441.519895833335</v>
      </c>
      <c r="D17796" s="10">
        <v>188</v>
      </c>
      <c r="E17796" s="1" t="s">
        <v>98</v>
      </c>
      <c r="F17796">
        <f>IF(LEFT(Tableau1[[#This Row],[Eléments modifié]],$J$1)=$I$1,Tableau1[[#This Row],[Date]],9^9)</f>
        <v>387420489</v>
      </c>
      <c r="G17796" s="9" t="str">
        <f>IF(Tableau1[[#This Row],[Date]]=_xlfn.MINIFS(Tableau1[1er],Tableau1[N° BL],Tableau1[[#This Row],[N° BL]],Tableau1[1er],Tableau1[[#This Row],[Date]]),D17795,"")</f>
        <v/>
      </c>
    </row>
    <row r="17797" spans="1:7" ht="14.25" customHeight="1" x14ac:dyDescent="0.25">
      <c r="A17797" s="1" t="s">
        <v>3702</v>
      </c>
      <c r="B17797" s="1" t="s">
        <v>3703</v>
      </c>
      <c r="C17797" s="7">
        <v>45441.585949074077</v>
      </c>
      <c r="D17797" s="10">
        <v>176</v>
      </c>
      <c r="E17797" s="1" t="s">
        <v>32</v>
      </c>
      <c r="F17797">
        <f>IF(LEFT(Tableau1[[#This Row],[Eléments modifié]],$J$1)=$I$1,Tableau1[[#This Row],[Date]],9^9)</f>
        <v>387420489</v>
      </c>
      <c r="G17797" s="9" t="str">
        <f>IF(Tableau1[[#This Row],[Date]]=_xlfn.MINIFS(Tableau1[1er],Tableau1[N° BL],Tableau1[[#This Row],[N° BL]],Tableau1[1er],Tableau1[[#This Row],[Date]]),D17796,"")</f>
        <v/>
      </c>
    </row>
    <row r="17798" spans="1:7" ht="14.25" customHeight="1" x14ac:dyDescent="0.25">
      <c r="A17798" s="1" t="s">
        <v>3702</v>
      </c>
      <c r="B17798" s="1" t="s">
        <v>3703</v>
      </c>
      <c r="C17798" s="7">
        <v>45441.587685185186</v>
      </c>
      <c r="D17798" s="10">
        <v>188</v>
      </c>
      <c r="E17798" s="1" t="s">
        <v>7</v>
      </c>
      <c r="F17798">
        <f>IF(LEFT(Tableau1[[#This Row],[Eléments modifié]],$J$1)=$I$1,Tableau1[[#This Row],[Date]],9^9)</f>
        <v>45441.587685185186</v>
      </c>
      <c r="G17798" s="9">
        <f>IF(Tableau1[[#This Row],[Date]]=_xlfn.MINIFS(Tableau1[1er],Tableau1[N° BL],Tableau1[[#This Row],[N° BL]],Tableau1[1er],Tableau1[[#This Row],[Date]]),D17797,"")</f>
        <v>176</v>
      </c>
    </row>
    <row r="17799" spans="1:7" ht="14.25" customHeight="1" x14ac:dyDescent="0.25">
      <c r="A17799" s="1" t="s">
        <v>3968</v>
      </c>
      <c r="B17799" s="1" t="s">
        <v>3969</v>
      </c>
      <c r="C17799" s="7">
        <v>45439.432905092595</v>
      </c>
      <c r="D17799" s="10">
        <v>209</v>
      </c>
      <c r="E17799" s="1" t="s">
        <v>2447</v>
      </c>
      <c r="F17799">
        <f>IF(LEFT(Tableau1[[#This Row],[Eléments modifié]],$J$1)=$I$1,Tableau1[[#This Row],[Date]],9^9)</f>
        <v>387420489</v>
      </c>
      <c r="G17799" s="9" t="str">
        <f>IF(Tableau1[[#This Row],[Date]]=_xlfn.MINIFS(Tableau1[1er],Tableau1[N° BL],Tableau1[[#This Row],[N° BL]],Tableau1[1er],Tableau1[[#This Row],[Date]]),D17798,"")</f>
        <v/>
      </c>
    </row>
    <row r="17800" spans="1:7" ht="14.25" customHeight="1" x14ac:dyDescent="0.25">
      <c r="A17800" s="1" t="s">
        <v>3968</v>
      </c>
      <c r="B17800" s="1" t="s">
        <v>3969</v>
      </c>
      <c r="C17800" s="7">
        <v>45439.459166666667</v>
      </c>
      <c r="D17800" s="10">
        <v>212</v>
      </c>
      <c r="E17800" s="1" t="s">
        <v>7</v>
      </c>
      <c r="F17800">
        <f>IF(LEFT(Tableau1[[#This Row],[Eléments modifié]],$J$1)=$I$1,Tableau1[[#This Row],[Date]],9^9)</f>
        <v>45439.459166666667</v>
      </c>
      <c r="G17800" s="9">
        <f>IF(Tableau1[[#This Row],[Date]]=_xlfn.MINIFS(Tableau1[1er],Tableau1[N° BL],Tableau1[[#This Row],[N° BL]],Tableau1[1er],Tableau1[[#This Row],[Date]]),D17799,"")</f>
        <v>209</v>
      </c>
    </row>
    <row r="17801" spans="1:7" ht="14.25" customHeight="1" x14ac:dyDescent="0.25">
      <c r="A17801" s="1" t="s">
        <v>3964</v>
      </c>
      <c r="B17801" s="1" t="s">
        <v>3965</v>
      </c>
      <c r="C17801" s="7">
        <v>45439.45175925926</v>
      </c>
      <c r="D17801" s="10">
        <v>188</v>
      </c>
      <c r="E17801" s="1" t="s">
        <v>111</v>
      </c>
      <c r="F17801">
        <f>IF(LEFT(Tableau1[[#This Row],[Eléments modifié]],$J$1)=$I$1,Tableau1[[#This Row],[Date]],9^9)</f>
        <v>387420489</v>
      </c>
      <c r="G17801" s="9" t="str">
        <f>IF(Tableau1[[#This Row],[Date]]=_xlfn.MINIFS(Tableau1[1er],Tableau1[N° BL],Tableau1[[#This Row],[N° BL]],Tableau1[1er],Tableau1[[#This Row],[Date]]),D17800,"")</f>
        <v/>
      </c>
    </row>
    <row r="17802" spans="1:7" ht="14.25" customHeight="1" x14ac:dyDescent="0.25">
      <c r="A17802" s="1" t="s">
        <v>3964</v>
      </c>
      <c r="B17802" s="1" t="s">
        <v>3965</v>
      </c>
      <c r="C17802" s="7">
        <v>45439.476331018515</v>
      </c>
      <c r="D17802" s="10">
        <v>176</v>
      </c>
      <c r="E17802" s="1" t="s">
        <v>7</v>
      </c>
      <c r="F17802">
        <f>IF(LEFT(Tableau1[[#This Row],[Eléments modifié]],$J$1)=$I$1,Tableau1[[#This Row],[Date]],9^9)</f>
        <v>45439.476331018515</v>
      </c>
      <c r="G17802" s="9">
        <f>IF(Tableau1[[#This Row],[Date]]=_xlfn.MINIFS(Tableau1[1er],Tableau1[N° BL],Tableau1[[#This Row],[N° BL]],Tableau1[1er],Tableau1[[#This Row],[Date]]),D17801,"")</f>
        <v>188</v>
      </c>
    </row>
    <row r="17803" spans="1:7" ht="14.25" customHeight="1" x14ac:dyDescent="0.25">
      <c r="A17803" s="1" t="s">
        <v>3966</v>
      </c>
      <c r="B17803" s="1" t="s">
        <v>3967</v>
      </c>
      <c r="C17803" s="7">
        <v>45439.459351851852</v>
      </c>
      <c r="D17803" s="10">
        <v>188</v>
      </c>
      <c r="E17803" s="1" t="s">
        <v>2447</v>
      </c>
      <c r="F17803">
        <f>IF(LEFT(Tableau1[[#This Row],[Eléments modifié]],$J$1)=$I$1,Tableau1[[#This Row],[Date]],9^9)</f>
        <v>387420489</v>
      </c>
      <c r="G17803" s="9" t="str">
        <f>IF(Tableau1[[#This Row],[Date]]=_xlfn.MINIFS(Tableau1[1er],Tableau1[N° BL],Tableau1[[#This Row],[N° BL]],Tableau1[1er],Tableau1[[#This Row],[Date]]),D17802,"")</f>
        <v/>
      </c>
    </row>
    <row r="17804" spans="1:7" ht="14.25" customHeight="1" x14ac:dyDescent="0.25">
      <c r="A17804" s="1" t="s">
        <v>3966</v>
      </c>
      <c r="B17804" s="1" t="s">
        <v>3967</v>
      </c>
      <c r="C17804" s="7">
        <v>45439.472800925927</v>
      </c>
      <c r="D17804" s="10">
        <v>212</v>
      </c>
      <c r="E17804" s="1" t="s">
        <v>7</v>
      </c>
      <c r="F17804">
        <f>IF(LEFT(Tableau1[[#This Row],[Eléments modifié]],$J$1)=$I$1,Tableau1[[#This Row],[Date]],9^9)</f>
        <v>45439.472800925927</v>
      </c>
      <c r="G17804" s="9">
        <f>IF(Tableau1[[#This Row],[Date]]=_xlfn.MINIFS(Tableau1[1er],Tableau1[N° BL],Tableau1[[#This Row],[N° BL]],Tableau1[1er],Tableau1[[#This Row],[Date]]),D17803,"")</f>
        <v>188</v>
      </c>
    </row>
    <row r="17805" spans="1:7" ht="14.25" customHeight="1" x14ac:dyDescent="0.25">
      <c r="A17805" s="1" t="s">
        <v>3706</v>
      </c>
      <c r="B17805" s="1" t="s">
        <v>3707</v>
      </c>
      <c r="C17805" s="7">
        <v>45439.511388888888</v>
      </c>
      <c r="D17805" s="10">
        <v>211</v>
      </c>
      <c r="E17805" s="1" t="s">
        <v>371</v>
      </c>
      <c r="F17805">
        <f>IF(LEFT(Tableau1[[#This Row],[Eléments modifié]],$J$1)=$I$1,Tableau1[[#This Row],[Date]],9^9)</f>
        <v>387420489</v>
      </c>
      <c r="G17805" s="9" t="str">
        <f>IF(Tableau1[[#This Row],[Date]]=_xlfn.MINIFS(Tableau1[1er],Tableau1[N° BL],Tableau1[[#This Row],[N° BL]],Tableau1[1er],Tableau1[[#This Row],[Date]]),D17804,"")</f>
        <v/>
      </c>
    </row>
    <row r="17806" spans="1:7" ht="14.25" customHeight="1" x14ac:dyDescent="0.25">
      <c r="A17806" s="1" t="s">
        <v>3706</v>
      </c>
      <c r="B17806" s="1" t="s">
        <v>3707</v>
      </c>
      <c r="C17806" s="7">
        <v>45439.525543981479</v>
      </c>
      <c r="D17806" s="10">
        <v>209</v>
      </c>
      <c r="E17806" s="1" t="s">
        <v>7</v>
      </c>
      <c r="F17806">
        <f>IF(LEFT(Tableau1[[#This Row],[Eléments modifié]],$J$1)=$I$1,Tableau1[[#This Row],[Date]],9^9)</f>
        <v>45439.525543981479</v>
      </c>
      <c r="G17806" s="9">
        <f>IF(Tableau1[[#This Row],[Date]]=_xlfn.MINIFS(Tableau1[1er],Tableau1[N° BL],Tableau1[[#This Row],[N° BL]],Tableau1[1er],Tableau1[[#This Row],[Date]]),D17805,"")</f>
        <v>211</v>
      </c>
    </row>
    <row r="17807" spans="1:7" ht="14.25" customHeight="1" x14ac:dyDescent="0.25">
      <c r="A17807" s="1" t="s">
        <v>3706</v>
      </c>
      <c r="B17807" s="1" t="s">
        <v>3707</v>
      </c>
      <c r="C17807" s="7">
        <v>45439.525706018518</v>
      </c>
      <c r="D17807" s="10">
        <v>209</v>
      </c>
      <c r="E17807" s="1" t="s">
        <v>7</v>
      </c>
      <c r="F17807">
        <f>IF(LEFT(Tableau1[[#This Row],[Eléments modifié]],$J$1)=$I$1,Tableau1[[#This Row],[Date]],9^9)</f>
        <v>45439.525706018518</v>
      </c>
      <c r="G17807" s="9">
        <f>IF(Tableau1[[#This Row],[Date]]=_xlfn.MINIFS(Tableau1[1er],Tableau1[N° BL],Tableau1[[#This Row],[N° BL]],Tableau1[1er],Tableau1[[#This Row],[Date]]),D17806,"")</f>
        <v>209</v>
      </c>
    </row>
    <row r="17808" spans="1:7" ht="14.25" customHeight="1" x14ac:dyDescent="0.25">
      <c r="A17808" s="1" t="s">
        <v>3706</v>
      </c>
      <c r="B17808" s="1" t="s">
        <v>3707</v>
      </c>
      <c r="C17808" s="7">
        <v>45439.52584490741</v>
      </c>
      <c r="D17808" s="10">
        <v>209</v>
      </c>
      <c r="E17808" s="1" t="s">
        <v>7</v>
      </c>
      <c r="F17808">
        <f>IF(LEFT(Tableau1[[#This Row],[Eléments modifié]],$J$1)=$I$1,Tableau1[[#This Row],[Date]],9^9)</f>
        <v>45439.52584490741</v>
      </c>
      <c r="G17808" s="9">
        <f>IF(Tableau1[[#This Row],[Date]]=_xlfn.MINIFS(Tableau1[1er],Tableau1[N° BL],Tableau1[[#This Row],[N° BL]],Tableau1[1er],Tableau1[[#This Row],[Date]]),D17807,"")</f>
        <v>209</v>
      </c>
    </row>
    <row r="17809" spans="1:7" ht="14.25" customHeight="1" x14ac:dyDescent="0.25">
      <c r="A17809" s="1" t="s">
        <v>3706</v>
      </c>
      <c r="B17809" s="1" t="s">
        <v>3707</v>
      </c>
      <c r="C17809" s="7">
        <v>45439.525995370372</v>
      </c>
      <c r="D17809" s="10">
        <v>209</v>
      </c>
      <c r="E17809" s="1" t="s">
        <v>7</v>
      </c>
      <c r="F17809">
        <f>IF(LEFT(Tableau1[[#This Row],[Eléments modifié]],$J$1)=$I$1,Tableau1[[#This Row],[Date]],9^9)</f>
        <v>45439.525995370372</v>
      </c>
      <c r="G17809" s="9">
        <f>IF(Tableau1[[#This Row],[Date]]=_xlfn.MINIFS(Tableau1[1er],Tableau1[N° BL],Tableau1[[#This Row],[N° BL]],Tableau1[1er],Tableau1[[#This Row],[Date]]),D17808,"")</f>
        <v>209</v>
      </c>
    </row>
    <row r="17810" spans="1:7" ht="14.25" customHeight="1" x14ac:dyDescent="0.25">
      <c r="A17810" s="1" t="s">
        <v>3706</v>
      </c>
      <c r="B17810" s="1" t="s">
        <v>3707</v>
      </c>
      <c r="C17810" s="7">
        <v>45441.519259259258</v>
      </c>
      <c r="D17810" s="10">
        <v>188</v>
      </c>
      <c r="E17810" s="1" t="s">
        <v>98</v>
      </c>
      <c r="F17810">
        <f>IF(LEFT(Tableau1[[#This Row],[Eléments modifié]],$J$1)=$I$1,Tableau1[[#This Row],[Date]],9^9)</f>
        <v>387420489</v>
      </c>
      <c r="G17810" s="9" t="str">
        <f>IF(Tableau1[[#This Row],[Date]]=_xlfn.MINIFS(Tableau1[1er],Tableau1[N° BL],Tableau1[[#This Row],[N° BL]],Tableau1[1er],Tableau1[[#This Row],[Date]]),D17809,"")</f>
        <v/>
      </c>
    </row>
    <row r="17811" spans="1:7" ht="14.25" customHeight="1" x14ac:dyDescent="0.25">
      <c r="A17811" s="1" t="s">
        <v>3706</v>
      </c>
      <c r="B17811" s="1" t="s">
        <v>3707</v>
      </c>
      <c r="C17811" s="7">
        <v>45441.551944444444</v>
      </c>
      <c r="D17811" s="10">
        <v>211</v>
      </c>
      <c r="E17811" s="1" t="s">
        <v>32</v>
      </c>
      <c r="F17811">
        <f>IF(LEFT(Tableau1[[#This Row],[Eléments modifié]],$J$1)=$I$1,Tableau1[[#This Row],[Date]],9^9)</f>
        <v>387420489</v>
      </c>
      <c r="G17811" s="9" t="str">
        <f>IF(Tableau1[[#This Row],[Date]]=_xlfn.MINIFS(Tableau1[1er],Tableau1[N° BL],Tableau1[[#This Row],[N° BL]],Tableau1[1er],Tableau1[[#This Row],[Date]]),D17810,"")</f>
        <v/>
      </c>
    </row>
    <row r="17812" spans="1:7" ht="14.25" customHeight="1" x14ac:dyDescent="0.25">
      <c r="A17812" s="1" t="s">
        <v>3706</v>
      </c>
      <c r="B17812" s="1" t="s">
        <v>3707</v>
      </c>
      <c r="C17812" s="7">
        <v>45441.585023148145</v>
      </c>
      <c r="D17812" s="10">
        <v>188</v>
      </c>
      <c r="E17812" s="1" t="s">
        <v>7</v>
      </c>
      <c r="F17812">
        <f>IF(LEFT(Tableau1[[#This Row],[Eléments modifié]],$J$1)=$I$1,Tableau1[[#This Row],[Date]],9^9)</f>
        <v>45441.585023148145</v>
      </c>
      <c r="G17812" s="9">
        <f>IF(Tableau1[[#This Row],[Date]]=_xlfn.MINIFS(Tableau1[1er],Tableau1[N° BL],Tableau1[[#This Row],[N° BL]],Tableau1[1er],Tableau1[[#This Row],[Date]]),D17811,"")</f>
        <v>211</v>
      </c>
    </row>
    <row r="17813" spans="1:7" ht="14.25" customHeight="1" x14ac:dyDescent="0.25">
      <c r="A17813" s="1" t="s">
        <v>3706</v>
      </c>
      <c r="B17813" s="1" t="s">
        <v>3707</v>
      </c>
      <c r="C17813" s="7">
        <v>45441.585381944446</v>
      </c>
      <c r="D17813" s="10">
        <v>188</v>
      </c>
      <c r="E17813" s="1" t="s">
        <v>7</v>
      </c>
      <c r="F17813">
        <f>IF(LEFT(Tableau1[[#This Row],[Eléments modifié]],$J$1)=$I$1,Tableau1[[#This Row],[Date]],9^9)</f>
        <v>45441.585381944446</v>
      </c>
      <c r="G17813" s="9">
        <f>IF(Tableau1[[#This Row],[Date]]=_xlfn.MINIFS(Tableau1[1er],Tableau1[N° BL],Tableau1[[#This Row],[N° BL]],Tableau1[1er],Tableau1[[#This Row],[Date]]),D17812,"")</f>
        <v>188</v>
      </c>
    </row>
    <row r="17814" spans="1:7" ht="14.25" customHeight="1" x14ac:dyDescent="0.25">
      <c r="A17814" s="1" t="s">
        <v>3706</v>
      </c>
      <c r="B17814" s="1" t="s">
        <v>3707</v>
      </c>
      <c r="C17814" s="7">
        <v>45441.585486111115</v>
      </c>
      <c r="D17814" s="10">
        <v>188</v>
      </c>
      <c r="E17814" s="1" t="s">
        <v>262</v>
      </c>
      <c r="F17814">
        <f>IF(LEFT(Tableau1[[#This Row],[Eléments modifié]],$J$1)=$I$1,Tableau1[[#This Row],[Date]],9^9)</f>
        <v>387420489</v>
      </c>
      <c r="G17814" s="9" t="str">
        <f>IF(Tableau1[[#This Row],[Date]]=_xlfn.MINIFS(Tableau1[1er],Tableau1[N° BL],Tableau1[[#This Row],[N° BL]],Tableau1[1er],Tableau1[[#This Row],[Date]]),D17813,"")</f>
        <v/>
      </c>
    </row>
    <row r="17815" spans="1:7" ht="14.25" customHeight="1" x14ac:dyDescent="0.25">
      <c r="A17815" s="1" t="s">
        <v>3922</v>
      </c>
      <c r="B17815" s="1" t="s">
        <v>3923</v>
      </c>
      <c r="C17815" s="7">
        <v>45439.637627314813</v>
      </c>
      <c r="D17815" s="10">
        <v>176</v>
      </c>
      <c r="E17815" s="1" t="s">
        <v>2447</v>
      </c>
      <c r="F17815">
        <f>IF(LEFT(Tableau1[[#This Row],[Eléments modifié]],$J$1)=$I$1,Tableau1[[#This Row],[Date]],9^9)</f>
        <v>387420489</v>
      </c>
      <c r="G17815" s="9" t="str">
        <f>IF(Tableau1[[#This Row],[Date]]=_xlfn.MINIFS(Tableau1[1er],Tableau1[N° BL],Tableau1[[#This Row],[N° BL]],Tableau1[1er],Tableau1[[#This Row],[Date]]),D17814,"")</f>
        <v/>
      </c>
    </row>
    <row r="17816" spans="1:7" ht="14.25" customHeight="1" x14ac:dyDescent="0.25">
      <c r="A17816" s="1" t="s">
        <v>3922</v>
      </c>
      <c r="B17816" s="1" t="s">
        <v>3923</v>
      </c>
      <c r="C17816" s="7">
        <v>45439.638287037036</v>
      </c>
      <c r="D17816" s="10">
        <v>176</v>
      </c>
      <c r="E17816" s="1" t="s">
        <v>20</v>
      </c>
      <c r="F17816">
        <f>IF(LEFT(Tableau1[[#This Row],[Eléments modifié]],$J$1)=$I$1,Tableau1[[#This Row],[Date]],9^9)</f>
        <v>387420489</v>
      </c>
      <c r="G17816" s="9" t="str">
        <f>IF(Tableau1[[#This Row],[Date]]=_xlfn.MINIFS(Tableau1[1er],Tableau1[N° BL],Tableau1[[#This Row],[N° BL]],Tableau1[1er],Tableau1[[#This Row],[Date]]),D17815,"")</f>
        <v/>
      </c>
    </row>
    <row r="17817" spans="1:7" ht="14.25" customHeight="1" x14ac:dyDescent="0.25">
      <c r="A17817" s="1" t="s">
        <v>3922</v>
      </c>
      <c r="B17817" s="1" t="s">
        <v>3923</v>
      </c>
      <c r="C17817" s="7">
        <v>45439.63857638889</v>
      </c>
      <c r="D17817" s="10">
        <v>176</v>
      </c>
      <c r="E17817" s="1" t="s">
        <v>111</v>
      </c>
      <c r="F17817">
        <f>IF(LEFT(Tableau1[[#This Row],[Eléments modifié]],$J$1)=$I$1,Tableau1[[#This Row],[Date]],9^9)</f>
        <v>387420489</v>
      </c>
      <c r="G17817" s="9" t="str">
        <f>IF(Tableau1[[#This Row],[Date]]=_xlfn.MINIFS(Tableau1[1er],Tableau1[N° BL],Tableau1[[#This Row],[N° BL]],Tableau1[1er],Tableau1[[#This Row],[Date]]),D17816,"")</f>
        <v/>
      </c>
    </row>
    <row r="17818" spans="1:7" ht="14.25" customHeight="1" x14ac:dyDescent="0.25">
      <c r="A17818" s="1" t="s">
        <v>3922</v>
      </c>
      <c r="B17818" s="1" t="s">
        <v>3923</v>
      </c>
      <c r="C17818" s="7">
        <v>45439.653564814813</v>
      </c>
      <c r="D17818" s="10">
        <v>176</v>
      </c>
      <c r="E17818" s="1" t="s">
        <v>7</v>
      </c>
      <c r="F17818">
        <f>IF(LEFT(Tableau1[[#This Row],[Eléments modifié]],$J$1)=$I$1,Tableau1[[#This Row],[Date]],9^9)</f>
        <v>45439.653564814813</v>
      </c>
      <c r="G17818" s="9">
        <f>IF(Tableau1[[#This Row],[Date]]=_xlfn.MINIFS(Tableau1[1er],Tableau1[N° BL],Tableau1[[#This Row],[N° BL]],Tableau1[1er],Tableau1[[#This Row],[Date]]),D17817,"")</f>
        <v>176</v>
      </c>
    </row>
    <row r="17819" spans="1:7" ht="14.25" customHeight="1" x14ac:dyDescent="0.25">
      <c r="A17819" s="1" t="s">
        <v>3960</v>
      </c>
      <c r="B17819" s="1" t="s">
        <v>3961</v>
      </c>
      <c r="C17819" s="7">
        <v>45439.46162037037</v>
      </c>
      <c r="D17819" s="10">
        <v>188</v>
      </c>
      <c r="E17819" s="1" t="s">
        <v>32</v>
      </c>
      <c r="F17819">
        <f>IF(LEFT(Tableau1[[#This Row],[Eléments modifié]],$J$1)=$I$1,Tableau1[[#This Row],[Date]],9^9)</f>
        <v>387420489</v>
      </c>
      <c r="G17819" s="9" t="str">
        <f>IF(Tableau1[[#This Row],[Date]]=_xlfn.MINIFS(Tableau1[1er],Tableau1[N° BL],Tableau1[[#This Row],[N° BL]],Tableau1[1er],Tableau1[[#This Row],[Date]]),D17818,"")</f>
        <v/>
      </c>
    </row>
    <row r="17820" spans="1:7" ht="14.25" customHeight="1" x14ac:dyDescent="0.25">
      <c r="A17820" s="1" t="s">
        <v>3960</v>
      </c>
      <c r="B17820" s="1" t="s">
        <v>3961</v>
      </c>
      <c r="C17820" s="7">
        <v>45439.461689814816</v>
      </c>
      <c r="D17820" s="10">
        <v>212</v>
      </c>
      <c r="E17820" s="1" t="s">
        <v>20</v>
      </c>
      <c r="F17820">
        <f>IF(LEFT(Tableau1[[#This Row],[Eléments modifié]],$J$1)=$I$1,Tableau1[[#This Row],[Date]],9^9)</f>
        <v>387420489</v>
      </c>
      <c r="G17820" s="9" t="str">
        <f>IF(Tableau1[[#This Row],[Date]]=_xlfn.MINIFS(Tableau1[1er],Tableau1[N° BL],Tableau1[[#This Row],[N° BL]],Tableau1[1er],Tableau1[[#This Row],[Date]]),D17819,"")</f>
        <v/>
      </c>
    </row>
    <row r="17821" spans="1:7" ht="14.25" customHeight="1" x14ac:dyDescent="0.25">
      <c r="A17821" s="1" t="s">
        <v>3960</v>
      </c>
      <c r="B17821" s="1" t="s">
        <v>3961</v>
      </c>
      <c r="C17821" s="7">
        <v>45439.473055555558</v>
      </c>
      <c r="D17821" s="10">
        <v>176</v>
      </c>
      <c r="E17821" s="1" t="s">
        <v>2447</v>
      </c>
      <c r="F17821">
        <f>IF(LEFT(Tableau1[[#This Row],[Eléments modifié]],$J$1)=$I$1,Tableau1[[#This Row],[Date]],9^9)</f>
        <v>387420489</v>
      </c>
      <c r="G17821" s="9" t="str">
        <f>IF(Tableau1[[#This Row],[Date]]=_xlfn.MINIFS(Tableau1[1er],Tableau1[N° BL],Tableau1[[#This Row],[N° BL]],Tableau1[1er],Tableau1[[#This Row],[Date]]),D17820,"")</f>
        <v/>
      </c>
    </row>
    <row r="17822" spans="1:7" ht="14.25" customHeight="1" x14ac:dyDescent="0.25">
      <c r="A17822" s="1" t="s">
        <v>3960</v>
      </c>
      <c r="B17822" s="1" t="s">
        <v>3961</v>
      </c>
      <c r="C17822" s="7">
        <v>45439.489814814813</v>
      </c>
      <c r="D17822" s="10">
        <v>212</v>
      </c>
      <c r="E17822" s="1" t="s">
        <v>7</v>
      </c>
      <c r="F17822">
        <f>IF(LEFT(Tableau1[[#This Row],[Eléments modifié]],$J$1)=$I$1,Tableau1[[#This Row],[Date]],9^9)</f>
        <v>45439.489814814813</v>
      </c>
      <c r="G17822" s="9">
        <f>IF(Tableau1[[#This Row],[Date]]=_xlfn.MINIFS(Tableau1[1er],Tableau1[N° BL],Tableau1[[#This Row],[N° BL]],Tableau1[1er],Tableau1[[#This Row],[Date]]),D17821,"")</f>
        <v>176</v>
      </c>
    </row>
    <row r="17823" spans="1:7" ht="14.25" customHeight="1" x14ac:dyDescent="0.25">
      <c r="A17823" s="1" t="s">
        <v>3828</v>
      </c>
      <c r="B17823" s="1" t="s">
        <v>3829</v>
      </c>
      <c r="C17823" s="7">
        <v>45440.526990740742</v>
      </c>
      <c r="D17823" s="10">
        <v>209</v>
      </c>
      <c r="E17823" s="1" t="s">
        <v>371</v>
      </c>
      <c r="F17823">
        <f>IF(LEFT(Tableau1[[#This Row],[Eléments modifié]],$J$1)=$I$1,Tableau1[[#This Row],[Date]],9^9)</f>
        <v>387420489</v>
      </c>
      <c r="G17823" s="9" t="str">
        <f>IF(Tableau1[[#This Row],[Date]]=_xlfn.MINIFS(Tableau1[1er],Tableau1[N° BL],Tableau1[[#This Row],[N° BL]],Tableau1[1er],Tableau1[[#This Row],[Date]]),D17822,"")</f>
        <v/>
      </c>
    </row>
    <row r="17824" spans="1:7" ht="14.25" customHeight="1" x14ac:dyDescent="0.25">
      <c r="A17824" s="1" t="s">
        <v>3828</v>
      </c>
      <c r="B17824" s="1" t="s">
        <v>3829</v>
      </c>
      <c r="C17824" s="7">
        <v>45440.531365740739</v>
      </c>
      <c r="D17824" s="10">
        <v>209</v>
      </c>
      <c r="E17824" s="1" t="s">
        <v>7</v>
      </c>
      <c r="F17824">
        <f>IF(LEFT(Tableau1[[#This Row],[Eléments modifié]],$J$1)=$I$1,Tableau1[[#This Row],[Date]],9^9)</f>
        <v>45440.531365740739</v>
      </c>
      <c r="G17824" s="9">
        <f>IF(Tableau1[[#This Row],[Date]]=_xlfn.MINIFS(Tableau1[1er],Tableau1[N° BL],Tableau1[[#This Row],[N° BL]],Tableau1[1er],Tableau1[[#This Row],[Date]]),D17823,"")</f>
        <v>209</v>
      </c>
    </row>
    <row r="17825" spans="1:7" ht="14.25" customHeight="1" x14ac:dyDescent="0.25">
      <c r="A17825" s="1" t="s">
        <v>3828</v>
      </c>
      <c r="B17825" s="1" t="s">
        <v>3829</v>
      </c>
      <c r="C17825" s="7">
        <v>45440.531481481485</v>
      </c>
      <c r="D17825" s="10">
        <v>209</v>
      </c>
      <c r="E17825" s="1" t="s">
        <v>7</v>
      </c>
      <c r="F17825">
        <f>IF(LEFT(Tableau1[[#This Row],[Eléments modifié]],$J$1)=$I$1,Tableau1[[#This Row],[Date]],9^9)</f>
        <v>45440.531481481485</v>
      </c>
      <c r="G17825" s="9">
        <f>IF(Tableau1[[#This Row],[Date]]=_xlfn.MINIFS(Tableau1[1er],Tableau1[N° BL],Tableau1[[#This Row],[N° BL]],Tableau1[1er],Tableau1[[#This Row],[Date]]),D17824,"")</f>
        <v>209</v>
      </c>
    </row>
    <row r="17826" spans="1:7" ht="14.25" customHeight="1" x14ac:dyDescent="0.25">
      <c r="A17826" s="1" t="s">
        <v>3828</v>
      </c>
      <c r="B17826" s="1" t="s">
        <v>3829</v>
      </c>
      <c r="C17826" s="7">
        <v>45440.572905092595</v>
      </c>
      <c r="D17826" s="10">
        <v>188</v>
      </c>
      <c r="E17826" s="1" t="s">
        <v>98</v>
      </c>
      <c r="F17826">
        <f>IF(LEFT(Tableau1[[#This Row],[Eléments modifié]],$J$1)=$I$1,Tableau1[[#This Row],[Date]],9^9)</f>
        <v>387420489</v>
      </c>
      <c r="G17826" s="9" t="str">
        <f>IF(Tableau1[[#This Row],[Date]]=_xlfn.MINIFS(Tableau1[1er],Tableau1[N° BL],Tableau1[[#This Row],[N° BL]],Tableau1[1er],Tableau1[[#This Row],[Date]]),D17825,"")</f>
        <v/>
      </c>
    </row>
    <row r="17827" spans="1:7" ht="14.25" customHeight="1" x14ac:dyDescent="0.25">
      <c r="A17827" s="1" t="s">
        <v>3828</v>
      </c>
      <c r="B17827" s="1" t="s">
        <v>3829</v>
      </c>
      <c r="C17827" s="7">
        <v>45440.614386574074</v>
      </c>
      <c r="D17827" s="10">
        <v>188</v>
      </c>
      <c r="E17827" s="1" t="s">
        <v>32</v>
      </c>
      <c r="F17827">
        <f>IF(LEFT(Tableau1[[#This Row],[Eléments modifié]],$J$1)=$I$1,Tableau1[[#This Row],[Date]],9^9)</f>
        <v>387420489</v>
      </c>
      <c r="G17827" s="9" t="str">
        <f>IF(Tableau1[[#This Row],[Date]]=_xlfn.MINIFS(Tableau1[1er],Tableau1[N° BL],Tableau1[[#This Row],[N° BL]],Tableau1[1er],Tableau1[[#This Row],[Date]]),D17826,"")</f>
        <v/>
      </c>
    </row>
    <row r="17828" spans="1:7" ht="14.25" customHeight="1" x14ac:dyDescent="0.25">
      <c r="A17828" s="1" t="s">
        <v>3828</v>
      </c>
      <c r="B17828" s="1" t="s">
        <v>3829</v>
      </c>
      <c r="C17828" s="7">
        <v>45440.616122685184</v>
      </c>
      <c r="D17828" s="10">
        <v>188</v>
      </c>
      <c r="E17828" s="1" t="s">
        <v>7</v>
      </c>
      <c r="F17828">
        <f>IF(LEFT(Tableau1[[#This Row],[Eléments modifié]],$J$1)=$I$1,Tableau1[[#This Row],[Date]],9^9)</f>
        <v>45440.616122685184</v>
      </c>
      <c r="G17828" s="9">
        <f>IF(Tableau1[[#This Row],[Date]]=_xlfn.MINIFS(Tableau1[1er],Tableau1[N° BL],Tableau1[[#This Row],[N° BL]],Tableau1[1er],Tableau1[[#This Row],[Date]]),D17827,"")</f>
        <v>188</v>
      </c>
    </row>
    <row r="17829" spans="1:7" ht="14.25" customHeight="1" x14ac:dyDescent="0.25">
      <c r="A17829" s="1" t="s">
        <v>3954</v>
      </c>
      <c r="B17829" s="1" t="s">
        <v>3955</v>
      </c>
      <c r="C17829" s="7">
        <v>45439.489849537036</v>
      </c>
      <c r="D17829" s="10">
        <v>176</v>
      </c>
      <c r="E17829" s="1" t="s">
        <v>2447</v>
      </c>
      <c r="F17829">
        <f>IF(LEFT(Tableau1[[#This Row],[Eléments modifié]],$J$1)=$I$1,Tableau1[[#This Row],[Date]],9^9)</f>
        <v>387420489</v>
      </c>
      <c r="G17829" s="9" t="str">
        <f>IF(Tableau1[[#This Row],[Date]]=_xlfn.MINIFS(Tableau1[1er],Tableau1[N° BL],Tableau1[[#This Row],[N° BL]],Tableau1[1er],Tableau1[[#This Row],[Date]]),D17828,"")</f>
        <v/>
      </c>
    </row>
    <row r="17830" spans="1:7" ht="14.25" customHeight="1" x14ac:dyDescent="0.25">
      <c r="A17830" s="1" t="s">
        <v>3954</v>
      </c>
      <c r="B17830" s="1" t="s">
        <v>3955</v>
      </c>
      <c r="C17830" s="7">
        <v>45439.500347222223</v>
      </c>
      <c r="D17830" s="10">
        <v>212</v>
      </c>
      <c r="E17830" s="1" t="s">
        <v>7</v>
      </c>
      <c r="F17830">
        <f>IF(LEFT(Tableau1[[#This Row],[Eléments modifié]],$J$1)=$I$1,Tableau1[[#This Row],[Date]],9^9)</f>
        <v>45439.500347222223</v>
      </c>
      <c r="G17830" s="9">
        <f>IF(Tableau1[[#This Row],[Date]]=_xlfn.MINIFS(Tableau1[1er],Tableau1[N° BL],Tableau1[[#This Row],[N° BL]],Tableau1[1er],Tableau1[[#This Row],[Date]]),D17829,"")</f>
        <v>176</v>
      </c>
    </row>
    <row r="17831" spans="1:7" ht="14.25" customHeight="1" x14ac:dyDescent="0.25">
      <c r="A17831" s="1" t="s">
        <v>3938</v>
      </c>
      <c r="B17831" s="1" t="s">
        <v>3939</v>
      </c>
      <c r="C17831" s="7">
        <v>45439.540023148147</v>
      </c>
      <c r="D17831" s="10">
        <v>176</v>
      </c>
      <c r="E17831" s="1" t="s">
        <v>371</v>
      </c>
      <c r="F17831">
        <f>IF(LEFT(Tableau1[[#This Row],[Eléments modifié]],$J$1)=$I$1,Tableau1[[#This Row],[Date]],9^9)</f>
        <v>387420489</v>
      </c>
      <c r="G17831" s="9" t="str">
        <f>IF(Tableau1[[#This Row],[Date]]=_xlfn.MINIFS(Tableau1[1er],Tableau1[N° BL],Tableau1[[#This Row],[N° BL]],Tableau1[1er],Tableau1[[#This Row],[Date]]),D17830,"")</f>
        <v/>
      </c>
    </row>
    <row r="17832" spans="1:7" ht="14.25" customHeight="1" x14ac:dyDescent="0.25">
      <c r="A17832" s="1" t="s">
        <v>3938</v>
      </c>
      <c r="B17832" s="1" t="s">
        <v>3939</v>
      </c>
      <c r="C17832" s="7">
        <v>45439.557835648149</v>
      </c>
      <c r="D17832" s="10">
        <v>209</v>
      </c>
      <c r="E17832" s="1" t="s">
        <v>7</v>
      </c>
      <c r="F17832">
        <f>IF(LEFT(Tableau1[[#This Row],[Eléments modifié]],$J$1)=$I$1,Tableau1[[#This Row],[Date]],9^9)</f>
        <v>45439.557835648149</v>
      </c>
      <c r="G17832" s="9">
        <f>IF(Tableau1[[#This Row],[Date]]=_xlfn.MINIFS(Tableau1[1er],Tableau1[N° BL],Tableau1[[#This Row],[N° BL]],Tableau1[1er],Tableau1[[#This Row],[Date]]),D17831,"")</f>
        <v>176</v>
      </c>
    </row>
    <row r="17833" spans="1:7" ht="14.25" customHeight="1" x14ac:dyDescent="0.25">
      <c r="A17833" s="1" t="s">
        <v>3938</v>
      </c>
      <c r="B17833" s="1" t="s">
        <v>3939</v>
      </c>
      <c r="C17833" s="7">
        <v>45439.558229166665</v>
      </c>
      <c r="D17833" s="10">
        <v>209</v>
      </c>
      <c r="E17833" s="1" t="s">
        <v>7</v>
      </c>
      <c r="F17833">
        <f>IF(LEFT(Tableau1[[#This Row],[Eléments modifié]],$J$1)=$I$1,Tableau1[[#This Row],[Date]],9^9)</f>
        <v>45439.558229166665</v>
      </c>
      <c r="G17833" s="9">
        <f>IF(Tableau1[[#This Row],[Date]]=_xlfn.MINIFS(Tableau1[1er],Tableau1[N° BL],Tableau1[[#This Row],[N° BL]],Tableau1[1er],Tableau1[[#This Row],[Date]]),D17832,"")</f>
        <v>209</v>
      </c>
    </row>
    <row r="17834" spans="1:7" ht="14.25" customHeight="1" x14ac:dyDescent="0.25">
      <c r="A17834" s="1" t="s">
        <v>3950</v>
      </c>
      <c r="B17834" s="1" t="s">
        <v>3951</v>
      </c>
      <c r="C17834" s="7">
        <v>45439.481099537035</v>
      </c>
      <c r="D17834" s="10">
        <v>212</v>
      </c>
      <c r="E17834" s="1" t="s">
        <v>371</v>
      </c>
      <c r="F17834">
        <f>IF(LEFT(Tableau1[[#This Row],[Eléments modifié]],$J$1)=$I$1,Tableau1[[#This Row],[Date]],9^9)</f>
        <v>387420489</v>
      </c>
      <c r="G17834" s="9" t="str">
        <f>IF(Tableau1[[#This Row],[Date]]=_xlfn.MINIFS(Tableau1[1er],Tableau1[N° BL],Tableau1[[#This Row],[N° BL]],Tableau1[1er],Tableau1[[#This Row],[Date]]),D17833,"")</f>
        <v/>
      </c>
    </row>
    <row r="17835" spans="1:7" ht="14.25" customHeight="1" x14ac:dyDescent="0.25">
      <c r="A17835" s="1" t="s">
        <v>3950</v>
      </c>
      <c r="B17835" s="1" t="s">
        <v>3951</v>
      </c>
      <c r="C17835" s="7">
        <v>45439.481099537035</v>
      </c>
      <c r="D17835" s="10">
        <v>209</v>
      </c>
      <c r="E17835" s="1" t="s">
        <v>371</v>
      </c>
      <c r="F17835">
        <f>IF(LEFT(Tableau1[[#This Row],[Eléments modifié]],$J$1)=$I$1,Tableau1[[#This Row],[Date]],9^9)</f>
        <v>387420489</v>
      </c>
      <c r="G17835" s="9" t="str">
        <f>IF(Tableau1[[#This Row],[Date]]=_xlfn.MINIFS(Tableau1[1er],Tableau1[N° BL],Tableau1[[#This Row],[N° BL]],Tableau1[1er],Tableau1[[#This Row],[Date]]),D17834,"")</f>
        <v/>
      </c>
    </row>
    <row r="17836" spans="1:7" ht="14.25" customHeight="1" x14ac:dyDescent="0.25">
      <c r="A17836" s="1" t="s">
        <v>3950</v>
      </c>
      <c r="B17836" s="1" t="s">
        <v>3951</v>
      </c>
      <c r="C17836" s="7">
        <v>45439.507511574076</v>
      </c>
      <c r="D17836" s="10">
        <v>209</v>
      </c>
      <c r="E17836" s="1" t="s">
        <v>7</v>
      </c>
      <c r="F17836">
        <f>IF(LEFT(Tableau1[[#This Row],[Eléments modifié]],$J$1)=$I$1,Tableau1[[#This Row],[Date]],9^9)</f>
        <v>45439.507511574076</v>
      </c>
      <c r="G17836" s="9">
        <f>IF(Tableau1[[#This Row],[Date]]=_xlfn.MINIFS(Tableau1[1er],Tableau1[N° BL],Tableau1[[#This Row],[N° BL]],Tableau1[1er],Tableau1[[#This Row],[Date]]),D17835,"")</f>
        <v>209</v>
      </c>
    </row>
    <row r="17837" spans="1:7" ht="14.25" customHeight="1" x14ac:dyDescent="0.25">
      <c r="A17837" s="1" t="s">
        <v>3950</v>
      </c>
      <c r="B17837" s="1" t="s">
        <v>3951</v>
      </c>
      <c r="C17837" s="7">
        <v>45439.507615740738</v>
      </c>
      <c r="D17837" s="10">
        <v>209</v>
      </c>
      <c r="E17837" s="1" t="s">
        <v>262</v>
      </c>
      <c r="F17837">
        <f>IF(LEFT(Tableau1[[#This Row],[Eléments modifié]],$J$1)=$I$1,Tableau1[[#This Row],[Date]],9^9)</f>
        <v>387420489</v>
      </c>
      <c r="G17837" s="9" t="str">
        <f>IF(Tableau1[[#This Row],[Date]]=_xlfn.MINIFS(Tableau1[1er],Tableau1[N° BL],Tableau1[[#This Row],[N° BL]],Tableau1[1er],Tableau1[[#This Row],[Date]]),D17836,"")</f>
        <v/>
      </c>
    </row>
    <row r="17838" spans="1:7" ht="14.25" customHeight="1" x14ac:dyDescent="0.25">
      <c r="A17838" s="1" t="s">
        <v>3650</v>
      </c>
      <c r="B17838" s="1" t="s">
        <v>3651</v>
      </c>
      <c r="C17838" s="7">
        <v>45440.64738425926</v>
      </c>
      <c r="D17838" s="10">
        <v>176</v>
      </c>
      <c r="E17838" s="1" t="s">
        <v>111</v>
      </c>
      <c r="F17838">
        <f>IF(LEFT(Tableau1[[#This Row],[Eléments modifié]],$J$1)=$I$1,Tableau1[[#This Row],[Date]],9^9)</f>
        <v>387420489</v>
      </c>
      <c r="G17838" s="9" t="str">
        <f>IF(Tableau1[[#This Row],[Date]]=_xlfn.MINIFS(Tableau1[1er],Tableau1[N° BL],Tableau1[[#This Row],[N° BL]],Tableau1[1er],Tableau1[[#This Row],[Date]]),D17837,"")</f>
        <v/>
      </c>
    </row>
    <row r="17839" spans="1:7" ht="14.25" customHeight="1" x14ac:dyDescent="0.25">
      <c r="A17839" s="1" t="s">
        <v>3650</v>
      </c>
      <c r="B17839" s="1" t="s">
        <v>3651</v>
      </c>
      <c r="C17839" s="7">
        <v>45440.648622685185</v>
      </c>
      <c r="D17839" s="10">
        <v>188</v>
      </c>
      <c r="E17839" s="1" t="s">
        <v>20</v>
      </c>
      <c r="F17839">
        <f>IF(LEFT(Tableau1[[#This Row],[Eléments modifié]],$J$1)=$I$1,Tableau1[[#This Row],[Date]],9^9)</f>
        <v>387420489</v>
      </c>
      <c r="G17839" s="9" t="str">
        <f>IF(Tableau1[[#This Row],[Date]]=_xlfn.MINIFS(Tableau1[1er],Tableau1[N° BL],Tableau1[[#This Row],[N° BL]],Tableau1[1er],Tableau1[[#This Row],[Date]]),D17838,"")</f>
        <v/>
      </c>
    </row>
    <row r="17840" spans="1:7" ht="14.25" customHeight="1" x14ac:dyDescent="0.25">
      <c r="A17840" s="1" t="s">
        <v>3650</v>
      </c>
      <c r="B17840" s="1" t="s">
        <v>3651</v>
      </c>
      <c r="C17840" s="7">
        <v>45440.649398148147</v>
      </c>
      <c r="D17840" s="10">
        <v>188</v>
      </c>
      <c r="E17840" s="1" t="s">
        <v>32</v>
      </c>
      <c r="F17840">
        <f>IF(LEFT(Tableau1[[#This Row],[Eléments modifié]],$J$1)=$I$1,Tableau1[[#This Row],[Date]],9^9)</f>
        <v>387420489</v>
      </c>
      <c r="G17840" s="9" t="str">
        <f>IF(Tableau1[[#This Row],[Date]]=_xlfn.MINIFS(Tableau1[1er],Tableau1[N° BL],Tableau1[[#This Row],[N° BL]],Tableau1[1er],Tableau1[[#This Row],[Date]]),D17839,"")</f>
        <v/>
      </c>
    </row>
    <row r="17841" spans="1:7" ht="14.25" customHeight="1" x14ac:dyDescent="0.25">
      <c r="A17841" s="1" t="s">
        <v>3650</v>
      </c>
      <c r="B17841" s="1" t="s">
        <v>3651</v>
      </c>
      <c r="C17841" s="7">
        <v>45440.649548611109</v>
      </c>
      <c r="D17841" s="10">
        <v>133</v>
      </c>
      <c r="E17841" s="1" t="s">
        <v>20</v>
      </c>
      <c r="F17841">
        <f>IF(LEFT(Tableau1[[#This Row],[Eléments modifié]],$J$1)=$I$1,Tableau1[[#This Row],[Date]],9^9)</f>
        <v>387420489</v>
      </c>
      <c r="G17841" s="9" t="str">
        <f>IF(Tableau1[[#This Row],[Date]]=_xlfn.MINIFS(Tableau1[1er],Tableau1[N° BL],Tableau1[[#This Row],[N° BL]],Tableau1[1er],Tableau1[[#This Row],[Date]]),D17840,"")</f>
        <v/>
      </c>
    </row>
    <row r="17842" spans="1:7" ht="14.25" customHeight="1" x14ac:dyDescent="0.25">
      <c r="A17842" s="1" t="s">
        <v>3650</v>
      </c>
      <c r="B17842" s="1" t="s">
        <v>3651</v>
      </c>
      <c r="C17842" s="7">
        <v>45441.302384259259</v>
      </c>
      <c r="D17842" s="10">
        <v>189</v>
      </c>
      <c r="E17842" s="1" t="s">
        <v>111</v>
      </c>
      <c r="F17842">
        <f>IF(LEFT(Tableau1[[#This Row],[Eléments modifié]],$J$1)=$I$1,Tableau1[[#This Row],[Date]],9^9)</f>
        <v>387420489</v>
      </c>
      <c r="G17842" s="9" t="str">
        <f>IF(Tableau1[[#This Row],[Date]]=_xlfn.MINIFS(Tableau1[1er],Tableau1[N° BL],Tableau1[[#This Row],[N° BL]],Tableau1[1er],Tableau1[[#This Row],[Date]]),D17841,"")</f>
        <v/>
      </c>
    </row>
    <row r="17843" spans="1:7" ht="14.25" customHeight="1" x14ac:dyDescent="0.25">
      <c r="A17843" s="1" t="s">
        <v>3650</v>
      </c>
      <c r="B17843" s="1" t="s">
        <v>3651</v>
      </c>
      <c r="C17843" s="7">
        <v>45441.319606481484</v>
      </c>
      <c r="D17843" s="10">
        <v>176</v>
      </c>
      <c r="E17843" s="1" t="s">
        <v>7</v>
      </c>
      <c r="F17843">
        <f>IF(LEFT(Tableau1[[#This Row],[Eléments modifié]],$J$1)=$I$1,Tableau1[[#This Row],[Date]],9^9)</f>
        <v>45441.319606481484</v>
      </c>
      <c r="G17843" s="9">
        <f>IF(Tableau1[[#This Row],[Date]]=_xlfn.MINIFS(Tableau1[1er],Tableau1[N° BL],Tableau1[[#This Row],[N° BL]],Tableau1[1er],Tableau1[[#This Row],[Date]]),D17842,"")</f>
        <v>189</v>
      </c>
    </row>
    <row r="17844" spans="1:7" ht="14.25" customHeight="1" x14ac:dyDescent="0.25">
      <c r="A17844" s="1" t="s">
        <v>3650</v>
      </c>
      <c r="B17844" s="1" t="s">
        <v>3651</v>
      </c>
      <c r="C17844" s="7">
        <v>45441.614999999998</v>
      </c>
      <c r="D17844" s="10">
        <v>212</v>
      </c>
      <c r="E17844" s="1" t="s">
        <v>98</v>
      </c>
      <c r="F17844">
        <f>IF(LEFT(Tableau1[[#This Row],[Eléments modifié]],$J$1)=$I$1,Tableau1[[#This Row],[Date]],9^9)</f>
        <v>387420489</v>
      </c>
      <c r="G17844" s="9" t="str">
        <f>IF(Tableau1[[#This Row],[Date]]=_xlfn.MINIFS(Tableau1[1er],Tableau1[N° BL],Tableau1[[#This Row],[N° BL]],Tableau1[1er],Tableau1[[#This Row],[Date]]),D17843,"")</f>
        <v/>
      </c>
    </row>
    <row r="17845" spans="1:7" ht="14.25" customHeight="1" x14ac:dyDescent="0.25">
      <c r="A17845" s="1" t="s">
        <v>3650</v>
      </c>
      <c r="B17845" s="1" t="s">
        <v>3651</v>
      </c>
      <c r="C17845" s="7">
        <v>45441.617280092592</v>
      </c>
      <c r="D17845" s="10">
        <v>188</v>
      </c>
      <c r="E17845" s="1" t="s">
        <v>32</v>
      </c>
      <c r="F17845">
        <f>IF(LEFT(Tableau1[[#This Row],[Eléments modifié]],$J$1)=$I$1,Tableau1[[#This Row],[Date]],9^9)</f>
        <v>387420489</v>
      </c>
      <c r="G17845" s="9" t="str">
        <f>IF(Tableau1[[#This Row],[Date]]=_xlfn.MINIFS(Tableau1[1er],Tableau1[N° BL],Tableau1[[#This Row],[N° BL]],Tableau1[1er],Tableau1[[#This Row],[Date]]),D17844,"")</f>
        <v/>
      </c>
    </row>
    <row r="17846" spans="1:7" ht="14.25" customHeight="1" x14ac:dyDescent="0.25">
      <c r="A17846" s="1" t="s">
        <v>3650</v>
      </c>
      <c r="B17846" s="1" t="s">
        <v>3651</v>
      </c>
      <c r="C17846" s="7">
        <v>45441.67050925926</v>
      </c>
      <c r="D17846" s="10">
        <v>188</v>
      </c>
      <c r="E17846" s="1" t="s">
        <v>7</v>
      </c>
      <c r="F17846">
        <f>IF(LEFT(Tableau1[[#This Row],[Eléments modifié]],$J$1)=$I$1,Tableau1[[#This Row],[Date]],9^9)</f>
        <v>45441.67050925926</v>
      </c>
      <c r="G17846" s="9">
        <f>IF(Tableau1[[#This Row],[Date]]=_xlfn.MINIFS(Tableau1[1er],Tableau1[N° BL],Tableau1[[#This Row],[N° BL]],Tableau1[1er],Tableau1[[#This Row],[Date]]),D17845,"")</f>
        <v>188</v>
      </c>
    </row>
    <row r="17847" spans="1:7" ht="14.25" customHeight="1" x14ac:dyDescent="0.25">
      <c r="A17847" s="1" t="s">
        <v>3862</v>
      </c>
      <c r="B17847" s="1" t="s">
        <v>3863</v>
      </c>
      <c r="C17847" s="7">
        <v>45440.505011574074</v>
      </c>
      <c r="D17847" s="10">
        <v>209</v>
      </c>
      <c r="E17847" s="1" t="s">
        <v>2447</v>
      </c>
      <c r="F17847">
        <f>IF(LEFT(Tableau1[[#This Row],[Eléments modifié]],$J$1)=$I$1,Tableau1[[#This Row],[Date]],9^9)</f>
        <v>387420489</v>
      </c>
      <c r="G17847" s="9" t="str">
        <f>IF(Tableau1[[#This Row],[Date]]=_xlfn.MINIFS(Tableau1[1er],Tableau1[N° BL],Tableau1[[#This Row],[N° BL]],Tableau1[1er],Tableau1[[#This Row],[Date]]),D17846,"")</f>
        <v/>
      </c>
    </row>
    <row r="17848" spans="1:7" ht="14.25" customHeight="1" x14ac:dyDescent="0.25">
      <c r="A17848" s="1" t="s">
        <v>3862</v>
      </c>
      <c r="B17848" s="1" t="s">
        <v>3863</v>
      </c>
      <c r="C17848" s="7">
        <v>45440.519537037035</v>
      </c>
      <c r="D17848" s="10">
        <v>212</v>
      </c>
      <c r="E17848" s="1" t="s">
        <v>7</v>
      </c>
      <c r="F17848">
        <f>IF(LEFT(Tableau1[[#This Row],[Eléments modifié]],$J$1)=$I$1,Tableau1[[#This Row],[Date]],9^9)</f>
        <v>45440.519537037035</v>
      </c>
      <c r="G17848" s="9">
        <f>IF(Tableau1[[#This Row],[Date]]=_xlfn.MINIFS(Tableau1[1er],Tableau1[N° BL],Tableau1[[#This Row],[N° BL]],Tableau1[1er],Tableau1[[#This Row],[Date]]),D17847,"")</f>
        <v>209</v>
      </c>
    </row>
    <row r="17849" spans="1:7" ht="14.25" customHeight="1" x14ac:dyDescent="0.25">
      <c r="A17849" s="1" t="s">
        <v>3796</v>
      </c>
      <c r="B17849" s="1" t="s">
        <v>3797</v>
      </c>
      <c r="C17849" s="7">
        <v>45441.319745370369</v>
      </c>
      <c r="D17849" s="10">
        <v>176</v>
      </c>
      <c r="E17849" s="1" t="s">
        <v>111</v>
      </c>
      <c r="F17849">
        <f>IF(LEFT(Tableau1[[#This Row],[Eléments modifié]],$J$1)=$I$1,Tableau1[[#This Row],[Date]],9^9)</f>
        <v>387420489</v>
      </c>
      <c r="G17849" s="9" t="str">
        <f>IF(Tableau1[[#This Row],[Date]]=_xlfn.MINIFS(Tableau1[1er],Tableau1[N° BL],Tableau1[[#This Row],[N° BL]],Tableau1[1er],Tableau1[[#This Row],[Date]]),D17848,"")</f>
        <v/>
      </c>
    </row>
    <row r="17850" spans="1:7" ht="14.25" customHeight="1" x14ac:dyDescent="0.25">
      <c r="A17850" s="1" t="s">
        <v>3796</v>
      </c>
      <c r="B17850" s="1" t="s">
        <v>3797</v>
      </c>
      <c r="C17850" s="7">
        <v>45441.332361111112</v>
      </c>
      <c r="D17850" s="10">
        <v>176</v>
      </c>
      <c r="E17850" s="1" t="s">
        <v>7</v>
      </c>
      <c r="F17850">
        <f>IF(LEFT(Tableau1[[#This Row],[Eléments modifié]],$J$1)=$I$1,Tableau1[[#This Row],[Date]],9^9)</f>
        <v>45441.332361111112</v>
      </c>
      <c r="G17850" s="9">
        <f>IF(Tableau1[[#This Row],[Date]]=_xlfn.MINIFS(Tableau1[1er],Tableau1[N° BL],Tableau1[[#This Row],[N° BL]],Tableau1[1er],Tableau1[[#This Row],[Date]]),D17849,"")</f>
        <v>176</v>
      </c>
    </row>
    <row r="17851" spans="1:7" ht="14.25" customHeight="1" x14ac:dyDescent="0.25">
      <c r="A17851" s="1" t="s">
        <v>3794</v>
      </c>
      <c r="B17851" s="1" t="s">
        <v>3795</v>
      </c>
      <c r="C17851" s="7">
        <v>45441.332407407404</v>
      </c>
      <c r="D17851" s="10">
        <v>189</v>
      </c>
      <c r="E17851" s="1" t="s">
        <v>111</v>
      </c>
      <c r="F17851">
        <f>IF(LEFT(Tableau1[[#This Row],[Eléments modifié]],$J$1)=$I$1,Tableau1[[#This Row],[Date]],9^9)</f>
        <v>387420489</v>
      </c>
      <c r="G17851" s="9" t="str">
        <f>IF(Tableau1[[#This Row],[Date]]=_xlfn.MINIFS(Tableau1[1er],Tableau1[N° BL],Tableau1[[#This Row],[N° BL]],Tableau1[1er],Tableau1[[#This Row],[Date]]),D17850,"")</f>
        <v/>
      </c>
    </row>
    <row r="17852" spans="1:7" ht="14.25" customHeight="1" x14ac:dyDescent="0.25">
      <c r="A17852" s="1" t="s">
        <v>3794</v>
      </c>
      <c r="B17852" s="1" t="s">
        <v>3795</v>
      </c>
      <c r="C17852" s="7">
        <v>45441.349849537037</v>
      </c>
      <c r="D17852" s="10">
        <v>176</v>
      </c>
      <c r="E17852" s="1" t="s">
        <v>7</v>
      </c>
      <c r="F17852">
        <f>IF(LEFT(Tableau1[[#This Row],[Eléments modifié]],$J$1)=$I$1,Tableau1[[#This Row],[Date]],9^9)</f>
        <v>45441.349849537037</v>
      </c>
      <c r="G17852" s="9">
        <f>IF(Tableau1[[#This Row],[Date]]=_xlfn.MINIFS(Tableau1[1er],Tableau1[N° BL],Tableau1[[#This Row],[N° BL]],Tableau1[1er],Tableau1[[#This Row],[Date]]),D17851,"")</f>
        <v>189</v>
      </c>
    </row>
    <row r="17853" spans="1:7" ht="14.25" customHeight="1" x14ac:dyDescent="0.25">
      <c r="A17853" s="1" t="s">
        <v>3904</v>
      </c>
      <c r="B17853" s="1" t="s">
        <v>3905</v>
      </c>
      <c r="C17853" s="7">
        <v>45439.703472222223</v>
      </c>
      <c r="D17853" s="10">
        <v>212</v>
      </c>
      <c r="E17853" s="1" t="s">
        <v>2447</v>
      </c>
      <c r="F17853">
        <f>IF(LEFT(Tableau1[[#This Row],[Eléments modifié]],$J$1)=$I$1,Tableau1[[#This Row],[Date]],9^9)</f>
        <v>387420489</v>
      </c>
      <c r="G17853" s="9" t="str">
        <f>IF(Tableau1[[#This Row],[Date]]=_xlfn.MINIFS(Tableau1[1er],Tableau1[N° BL],Tableau1[[#This Row],[N° BL]],Tableau1[1er],Tableau1[[#This Row],[Date]]),D17852,"")</f>
        <v/>
      </c>
    </row>
    <row r="17854" spans="1:7" ht="14.25" customHeight="1" x14ac:dyDescent="0.25">
      <c r="A17854" s="1" t="s">
        <v>3904</v>
      </c>
      <c r="B17854" s="1" t="s">
        <v>3905</v>
      </c>
      <c r="C17854" s="7">
        <v>45439.703645833331</v>
      </c>
      <c r="D17854" s="10">
        <v>189</v>
      </c>
      <c r="E17854" s="1" t="s">
        <v>20</v>
      </c>
      <c r="F17854">
        <f>IF(LEFT(Tableau1[[#This Row],[Eléments modifié]],$J$1)=$I$1,Tableau1[[#This Row],[Date]],9^9)</f>
        <v>387420489</v>
      </c>
      <c r="G17854" s="9" t="str">
        <f>IF(Tableau1[[#This Row],[Date]]=_xlfn.MINIFS(Tableau1[1er],Tableau1[N° BL],Tableau1[[#This Row],[N° BL]],Tableau1[1er],Tableau1[[#This Row],[Date]]),D17853,"")</f>
        <v/>
      </c>
    </row>
    <row r="17855" spans="1:7" ht="14.25" customHeight="1" x14ac:dyDescent="0.25">
      <c r="A17855" s="1" t="s">
        <v>3904</v>
      </c>
      <c r="B17855" s="1" t="s">
        <v>3905</v>
      </c>
      <c r="C17855" s="7">
        <v>45440.367002314815</v>
      </c>
      <c r="D17855" s="10">
        <v>176</v>
      </c>
      <c r="E17855" s="1" t="s">
        <v>3459</v>
      </c>
      <c r="F17855">
        <f>IF(LEFT(Tableau1[[#This Row],[Eléments modifié]],$J$1)=$I$1,Tableau1[[#This Row],[Date]],9^9)</f>
        <v>387420489</v>
      </c>
      <c r="G17855" s="9" t="str">
        <f>IF(Tableau1[[#This Row],[Date]]=_xlfn.MINIFS(Tableau1[1er],Tableau1[N° BL],Tableau1[[#This Row],[N° BL]],Tableau1[1er],Tableau1[[#This Row],[Date]]),D17854,"")</f>
        <v/>
      </c>
    </row>
    <row r="17856" spans="1:7" ht="14.25" customHeight="1" x14ac:dyDescent="0.25">
      <c r="A17856" s="1" t="s">
        <v>3904</v>
      </c>
      <c r="B17856" s="1" t="s">
        <v>3905</v>
      </c>
      <c r="C17856" s="7">
        <v>45440.418912037036</v>
      </c>
      <c r="D17856" s="10">
        <v>211</v>
      </c>
      <c r="E17856" s="1" t="s">
        <v>7</v>
      </c>
      <c r="F17856">
        <f>IF(LEFT(Tableau1[[#This Row],[Eléments modifié]],$J$1)=$I$1,Tableau1[[#This Row],[Date]],9^9)</f>
        <v>45440.418912037036</v>
      </c>
      <c r="G17856" s="9">
        <f>IF(Tableau1[[#This Row],[Date]]=_xlfn.MINIFS(Tableau1[1er],Tableau1[N° BL],Tableau1[[#This Row],[N° BL]],Tableau1[1er],Tableau1[[#This Row],[Date]]),D17855,"")</f>
        <v>176</v>
      </c>
    </row>
    <row r="17857" spans="1:7" ht="14.25" customHeight="1" x14ac:dyDescent="0.25">
      <c r="A17857" s="1" t="s">
        <v>3902</v>
      </c>
      <c r="B17857" s="1" t="s">
        <v>3903</v>
      </c>
      <c r="C17857" s="7">
        <v>45439.695555555554</v>
      </c>
      <c r="D17857" s="10">
        <v>211</v>
      </c>
      <c r="E17857" s="1" t="s">
        <v>3459</v>
      </c>
      <c r="F17857">
        <f>IF(LEFT(Tableau1[[#This Row],[Eléments modifié]],$J$1)=$I$1,Tableau1[[#This Row],[Date]],9^9)</f>
        <v>387420489</v>
      </c>
      <c r="G17857" s="9" t="str">
        <f>IF(Tableau1[[#This Row],[Date]]=_xlfn.MINIFS(Tableau1[1er],Tableau1[N° BL],Tableau1[[#This Row],[N° BL]],Tableau1[1er],Tableau1[[#This Row],[Date]]),D17856,"")</f>
        <v/>
      </c>
    </row>
    <row r="17858" spans="1:7" ht="14.25" customHeight="1" x14ac:dyDescent="0.25">
      <c r="A17858" s="1" t="s">
        <v>3902</v>
      </c>
      <c r="B17858" s="1" t="s">
        <v>3903</v>
      </c>
      <c r="C17858" s="7">
        <v>45439.695648148147</v>
      </c>
      <c r="D17858" s="10">
        <v>209</v>
      </c>
      <c r="E17858" s="1" t="s">
        <v>20</v>
      </c>
      <c r="F17858">
        <f>IF(LEFT(Tableau1[[#This Row],[Eléments modifié]],$J$1)=$I$1,Tableau1[[#This Row],[Date]],9^9)</f>
        <v>387420489</v>
      </c>
      <c r="G17858" s="9" t="str">
        <f>IF(Tableau1[[#This Row],[Date]]=_xlfn.MINIFS(Tableau1[1er],Tableau1[N° BL],Tableau1[[#This Row],[N° BL]],Tableau1[1er],Tableau1[[#This Row],[Date]]),D17857,"")</f>
        <v/>
      </c>
    </row>
    <row r="17859" spans="1:7" ht="14.25" customHeight="1" x14ac:dyDescent="0.25">
      <c r="A17859" s="1" t="s">
        <v>3902</v>
      </c>
      <c r="B17859" s="1" t="s">
        <v>3903</v>
      </c>
      <c r="C17859" s="7">
        <v>45439.700046296297</v>
      </c>
      <c r="D17859" s="10">
        <v>212</v>
      </c>
      <c r="E17859" s="1" t="s">
        <v>371</v>
      </c>
      <c r="F17859">
        <f>IF(LEFT(Tableau1[[#This Row],[Eléments modifié]],$J$1)=$I$1,Tableau1[[#This Row],[Date]],9^9)</f>
        <v>387420489</v>
      </c>
      <c r="G17859" s="9" t="str">
        <f>IF(Tableau1[[#This Row],[Date]]=_xlfn.MINIFS(Tableau1[1er],Tableau1[N° BL],Tableau1[[#This Row],[N° BL]],Tableau1[1er],Tableau1[[#This Row],[Date]]),D17858,"")</f>
        <v/>
      </c>
    </row>
    <row r="17860" spans="1:7" ht="14.25" customHeight="1" x14ac:dyDescent="0.25">
      <c r="A17860" s="1" t="s">
        <v>3902</v>
      </c>
      <c r="B17860" s="1" t="s">
        <v>3903</v>
      </c>
      <c r="C17860" s="7">
        <v>45440.423032407409</v>
      </c>
      <c r="D17860" s="10">
        <v>209</v>
      </c>
      <c r="E17860" s="1" t="s">
        <v>7</v>
      </c>
      <c r="F17860">
        <f>IF(LEFT(Tableau1[[#This Row],[Eléments modifié]],$J$1)=$I$1,Tableau1[[#This Row],[Date]],9^9)</f>
        <v>45440.423032407409</v>
      </c>
      <c r="G17860" s="9">
        <f>IF(Tableau1[[#This Row],[Date]]=_xlfn.MINIFS(Tableau1[1er],Tableau1[N° BL],Tableau1[[#This Row],[N° BL]],Tableau1[1er],Tableau1[[#This Row],[Date]]),D17859,"")</f>
        <v>212</v>
      </c>
    </row>
    <row r="17861" spans="1:7" ht="14.25" customHeight="1" x14ac:dyDescent="0.25">
      <c r="A17861" s="1" t="s">
        <v>3910</v>
      </c>
      <c r="B17861" s="1" t="s">
        <v>3911</v>
      </c>
      <c r="C17861" s="7">
        <v>45439.504328703704</v>
      </c>
      <c r="D17861" s="10">
        <v>209</v>
      </c>
      <c r="E17861" s="1" t="s">
        <v>32</v>
      </c>
      <c r="F17861">
        <f>IF(LEFT(Tableau1[[#This Row],[Eléments modifié]],$J$1)=$I$1,Tableau1[[#This Row],[Date]],9^9)</f>
        <v>387420489</v>
      </c>
      <c r="G17861" s="9" t="str">
        <f>IF(Tableau1[[#This Row],[Date]]=_xlfn.MINIFS(Tableau1[1er],Tableau1[N° BL],Tableau1[[#This Row],[N° BL]],Tableau1[1er],Tableau1[[#This Row],[Date]]),D17860,"")</f>
        <v/>
      </c>
    </row>
    <row r="17862" spans="1:7" ht="14.25" customHeight="1" x14ac:dyDescent="0.25">
      <c r="A17862" s="1" t="s">
        <v>3910</v>
      </c>
      <c r="B17862" s="1" t="s">
        <v>3911</v>
      </c>
      <c r="C17862" s="7">
        <v>45440.392650462964</v>
      </c>
      <c r="D17862" s="10">
        <v>188</v>
      </c>
      <c r="E17862" s="1" t="s">
        <v>41</v>
      </c>
      <c r="F17862">
        <f>IF(LEFT(Tableau1[[#This Row],[Eléments modifié]],$J$1)=$I$1,Tableau1[[#This Row],[Date]],9^9)</f>
        <v>387420489</v>
      </c>
      <c r="G17862" s="9" t="str">
        <f>IF(Tableau1[[#This Row],[Date]]=_xlfn.MINIFS(Tableau1[1er],Tableau1[N° BL],Tableau1[[#This Row],[N° BL]],Tableau1[1er],Tableau1[[#This Row],[Date]]),D17861,"")</f>
        <v/>
      </c>
    </row>
    <row r="17863" spans="1:7" ht="14.25" customHeight="1" x14ac:dyDescent="0.25">
      <c r="A17863" s="1" t="s">
        <v>3910</v>
      </c>
      <c r="B17863" s="1" t="s">
        <v>3911</v>
      </c>
      <c r="C17863" s="7">
        <v>45440.393101851849</v>
      </c>
      <c r="D17863" s="10">
        <v>188</v>
      </c>
      <c r="E17863" s="1" t="s">
        <v>32</v>
      </c>
      <c r="F17863">
        <f>IF(LEFT(Tableau1[[#This Row],[Eléments modifié]],$J$1)=$I$1,Tableau1[[#This Row],[Date]],9^9)</f>
        <v>387420489</v>
      </c>
      <c r="G17863" s="9" t="str">
        <f>IF(Tableau1[[#This Row],[Date]]=_xlfn.MINIFS(Tableau1[1er],Tableau1[N° BL],Tableau1[[#This Row],[N° BL]],Tableau1[1er],Tableau1[[#This Row],[Date]]),D17862,"")</f>
        <v/>
      </c>
    </row>
    <row r="17864" spans="1:7" ht="14.25" customHeight="1" x14ac:dyDescent="0.25">
      <c r="A17864" s="1" t="s">
        <v>3910</v>
      </c>
      <c r="B17864" s="1" t="s">
        <v>3911</v>
      </c>
      <c r="C17864" s="7">
        <v>45440.394560185188</v>
      </c>
      <c r="D17864" s="10">
        <v>188</v>
      </c>
      <c r="E17864" s="1" t="s">
        <v>7</v>
      </c>
      <c r="F17864">
        <f>IF(LEFT(Tableau1[[#This Row],[Eléments modifié]],$J$1)=$I$1,Tableau1[[#This Row],[Date]],9^9)</f>
        <v>45440.394560185188</v>
      </c>
      <c r="G17864" s="9">
        <f>IF(Tableau1[[#This Row],[Date]]=_xlfn.MINIFS(Tableau1[1er],Tableau1[N° BL],Tableau1[[#This Row],[N° BL]],Tableau1[1er],Tableau1[[#This Row],[Date]]),D17863,"")</f>
        <v>188</v>
      </c>
    </row>
    <row r="17865" spans="1:7" ht="14.25" customHeight="1" x14ac:dyDescent="0.25">
      <c r="A17865" s="1" t="s">
        <v>3700</v>
      </c>
      <c r="B17865" s="1" t="s">
        <v>3701</v>
      </c>
      <c r="C17865" s="7">
        <v>45440.531631944446</v>
      </c>
      <c r="D17865" s="10">
        <v>189</v>
      </c>
      <c r="E17865" s="1" t="s">
        <v>371</v>
      </c>
      <c r="F17865">
        <f>IF(LEFT(Tableau1[[#This Row],[Eléments modifié]],$J$1)=$I$1,Tableau1[[#This Row],[Date]],9^9)</f>
        <v>387420489</v>
      </c>
      <c r="G17865" s="9" t="str">
        <f>IF(Tableau1[[#This Row],[Date]]=_xlfn.MINIFS(Tableau1[1er],Tableau1[N° BL],Tableau1[[#This Row],[N° BL]],Tableau1[1er],Tableau1[[#This Row],[Date]]),D17864,"")</f>
        <v/>
      </c>
    </row>
    <row r="17866" spans="1:7" ht="14.25" customHeight="1" x14ac:dyDescent="0.25">
      <c r="A17866" s="1" t="s">
        <v>3700</v>
      </c>
      <c r="B17866" s="1" t="s">
        <v>3701</v>
      </c>
      <c r="C17866" s="7">
        <v>45440.550659722219</v>
      </c>
      <c r="D17866" s="10">
        <v>209</v>
      </c>
      <c r="E17866" s="1" t="s">
        <v>7</v>
      </c>
      <c r="F17866">
        <f>IF(LEFT(Tableau1[[#This Row],[Eléments modifié]],$J$1)=$I$1,Tableau1[[#This Row],[Date]],9^9)</f>
        <v>45440.550659722219</v>
      </c>
      <c r="G17866" s="9">
        <f>IF(Tableau1[[#This Row],[Date]]=_xlfn.MINIFS(Tableau1[1er],Tableau1[N° BL],Tableau1[[#This Row],[N° BL]],Tableau1[1er],Tableau1[[#This Row],[Date]]),D17865,"")</f>
        <v>189</v>
      </c>
    </row>
    <row r="17867" spans="1:7" ht="14.25" customHeight="1" x14ac:dyDescent="0.25">
      <c r="A17867" s="1" t="s">
        <v>3700</v>
      </c>
      <c r="B17867" s="1" t="s">
        <v>3701</v>
      </c>
      <c r="C17867" s="7">
        <v>45440.550810185188</v>
      </c>
      <c r="D17867" s="10">
        <v>209</v>
      </c>
      <c r="E17867" s="1" t="s">
        <v>7</v>
      </c>
      <c r="F17867">
        <f>IF(LEFT(Tableau1[[#This Row],[Eléments modifié]],$J$1)=$I$1,Tableau1[[#This Row],[Date]],9^9)</f>
        <v>45440.550810185188</v>
      </c>
      <c r="G17867" s="9">
        <f>IF(Tableau1[[#This Row],[Date]]=_xlfn.MINIFS(Tableau1[1er],Tableau1[N° BL],Tableau1[[#This Row],[N° BL]],Tableau1[1er],Tableau1[[#This Row],[Date]]),D17866,"")</f>
        <v>209</v>
      </c>
    </row>
    <row r="17868" spans="1:7" ht="14.25" customHeight="1" x14ac:dyDescent="0.25">
      <c r="A17868" s="1" t="s">
        <v>3700</v>
      </c>
      <c r="B17868" s="1" t="s">
        <v>3701</v>
      </c>
      <c r="C17868" s="7">
        <v>45441.519513888888</v>
      </c>
      <c r="D17868" s="10">
        <v>188</v>
      </c>
      <c r="E17868" s="1" t="s">
        <v>98</v>
      </c>
      <c r="F17868">
        <f>IF(LEFT(Tableau1[[#This Row],[Eléments modifié]],$J$1)=$I$1,Tableau1[[#This Row],[Date]],9^9)</f>
        <v>387420489</v>
      </c>
      <c r="G17868" s="9" t="str">
        <f>IF(Tableau1[[#This Row],[Date]]=_xlfn.MINIFS(Tableau1[1er],Tableau1[N° BL],Tableau1[[#This Row],[N° BL]],Tableau1[1er],Tableau1[[#This Row],[Date]]),D17867,"")</f>
        <v/>
      </c>
    </row>
    <row r="17869" spans="1:7" ht="14.25" customHeight="1" x14ac:dyDescent="0.25">
      <c r="A17869" s="1" t="s">
        <v>3700</v>
      </c>
      <c r="B17869" s="1" t="s">
        <v>3701</v>
      </c>
      <c r="C17869" s="7">
        <v>45441.587708333333</v>
      </c>
      <c r="D17869" s="10">
        <v>188</v>
      </c>
      <c r="E17869" s="1" t="s">
        <v>32</v>
      </c>
      <c r="F17869">
        <f>IF(LEFT(Tableau1[[#This Row],[Eléments modifié]],$J$1)=$I$1,Tableau1[[#This Row],[Date]],9^9)</f>
        <v>387420489</v>
      </c>
      <c r="G17869" s="9" t="str">
        <f>IF(Tableau1[[#This Row],[Date]]=_xlfn.MINIFS(Tableau1[1er],Tableau1[N° BL],Tableau1[[#This Row],[N° BL]],Tableau1[1er],Tableau1[[#This Row],[Date]]),D17868,"")</f>
        <v/>
      </c>
    </row>
    <row r="17870" spans="1:7" ht="14.25" customHeight="1" x14ac:dyDescent="0.25">
      <c r="A17870" s="1" t="s">
        <v>3700</v>
      </c>
      <c r="B17870" s="1" t="s">
        <v>3701</v>
      </c>
      <c r="C17870" s="7">
        <v>45441.59033564815</v>
      </c>
      <c r="D17870" s="10">
        <v>188</v>
      </c>
      <c r="E17870" s="1" t="s">
        <v>7</v>
      </c>
      <c r="F17870">
        <f>IF(LEFT(Tableau1[[#This Row],[Eléments modifié]],$J$1)=$I$1,Tableau1[[#This Row],[Date]],9^9)</f>
        <v>45441.59033564815</v>
      </c>
      <c r="G17870" s="9">
        <f>IF(Tableau1[[#This Row],[Date]]=_xlfn.MINIFS(Tableau1[1er],Tableau1[N° BL],Tableau1[[#This Row],[N° BL]],Tableau1[1er],Tableau1[[#This Row],[Date]]),D17869,"")</f>
        <v>188</v>
      </c>
    </row>
    <row r="17871" spans="1:7" ht="14.25" customHeight="1" x14ac:dyDescent="0.25">
      <c r="A17871" s="1" t="s">
        <v>3940</v>
      </c>
      <c r="B17871" s="1" t="s">
        <v>3941</v>
      </c>
      <c r="C17871" s="7">
        <v>45439.496365740742</v>
      </c>
      <c r="D17871" s="10">
        <v>211</v>
      </c>
      <c r="E17871" s="1" t="s">
        <v>3459</v>
      </c>
      <c r="F17871">
        <f>IF(LEFT(Tableau1[[#This Row],[Eléments modifié]],$J$1)=$I$1,Tableau1[[#This Row],[Date]],9^9)</f>
        <v>387420489</v>
      </c>
      <c r="G17871" s="9" t="str">
        <f>IF(Tableau1[[#This Row],[Date]]=_xlfn.MINIFS(Tableau1[1er],Tableau1[N° BL],Tableau1[[#This Row],[N° BL]],Tableau1[1er],Tableau1[[#This Row],[Date]]),D17870,"")</f>
        <v/>
      </c>
    </row>
    <row r="17872" spans="1:7" ht="14.25" customHeight="1" x14ac:dyDescent="0.25">
      <c r="A17872" s="1" t="s">
        <v>3940</v>
      </c>
      <c r="B17872" s="1" t="s">
        <v>3941</v>
      </c>
      <c r="C17872" s="7">
        <v>45439.49659722222</v>
      </c>
      <c r="D17872" s="10">
        <v>212</v>
      </c>
      <c r="E17872" s="1" t="s">
        <v>41</v>
      </c>
      <c r="F17872">
        <f>IF(LEFT(Tableau1[[#This Row],[Eléments modifié]],$J$1)=$I$1,Tableau1[[#This Row],[Date]],9^9)</f>
        <v>387420489</v>
      </c>
      <c r="G17872" s="9" t="str">
        <f>IF(Tableau1[[#This Row],[Date]]=_xlfn.MINIFS(Tableau1[1er],Tableau1[N° BL],Tableau1[[#This Row],[N° BL]],Tableau1[1er],Tableau1[[#This Row],[Date]]),D17871,"")</f>
        <v/>
      </c>
    </row>
    <row r="17873" spans="1:7" ht="14.25" customHeight="1" x14ac:dyDescent="0.25">
      <c r="A17873" s="1" t="s">
        <v>3940</v>
      </c>
      <c r="B17873" s="1" t="s">
        <v>3941</v>
      </c>
      <c r="C17873" s="7">
        <v>45439.522141203706</v>
      </c>
      <c r="D17873" s="10">
        <v>209</v>
      </c>
      <c r="E17873" s="1" t="s">
        <v>3459</v>
      </c>
      <c r="F17873">
        <f>IF(LEFT(Tableau1[[#This Row],[Eléments modifié]],$J$1)=$I$1,Tableau1[[#This Row],[Date]],9^9)</f>
        <v>387420489</v>
      </c>
      <c r="G17873" s="9" t="str">
        <f>IF(Tableau1[[#This Row],[Date]]=_xlfn.MINIFS(Tableau1[1er],Tableau1[N° BL],Tableau1[[#This Row],[N° BL]],Tableau1[1er],Tableau1[[#This Row],[Date]]),D17872,"")</f>
        <v/>
      </c>
    </row>
    <row r="17874" spans="1:7" ht="14.25" customHeight="1" x14ac:dyDescent="0.25">
      <c r="A17874" s="1" t="s">
        <v>3940</v>
      </c>
      <c r="B17874" s="1" t="s">
        <v>3941</v>
      </c>
      <c r="C17874" s="7">
        <v>45439.541215277779</v>
      </c>
      <c r="D17874" s="10">
        <v>211</v>
      </c>
      <c r="E17874" s="1" t="s">
        <v>7</v>
      </c>
      <c r="F17874">
        <f>IF(LEFT(Tableau1[[#This Row],[Eléments modifié]],$J$1)=$I$1,Tableau1[[#This Row],[Date]],9^9)</f>
        <v>45439.541215277779</v>
      </c>
      <c r="G17874" s="9">
        <f>IF(Tableau1[[#This Row],[Date]]=_xlfn.MINIFS(Tableau1[1er],Tableau1[N° BL],Tableau1[[#This Row],[N° BL]],Tableau1[1er],Tableau1[[#This Row],[Date]]),D17873,"")</f>
        <v>209</v>
      </c>
    </row>
    <row r="17875" spans="1:7" ht="14.25" customHeight="1" x14ac:dyDescent="0.25">
      <c r="A17875" s="1" t="s">
        <v>3626</v>
      </c>
      <c r="B17875" s="1" t="s">
        <v>3627</v>
      </c>
      <c r="C17875" s="7">
        <v>45440.551342592589</v>
      </c>
      <c r="D17875" s="10">
        <v>209</v>
      </c>
      <c r="E17875" s="1" t="s">
        <v>371</v>
      </c>
      <c r="F17875">
        <f>IF(LEFT(Tableau1[[#This Row],[Eléments modifié]],$J$1)=$I$1,Tableau1[[#This Row],[Date]],9^9)</f>
        <v>387420489</v>
      </c>
      <c r="G17875" s="9" t="str">
        <f>IF(Tableau1[[#This Row],[Date]]=_xlfn.MINIFS(Tableau1[1er],Tableau1[N° BL],Tableau1[[#This Row],[N° BL]],Tableau1[1er],Tableau1[[#This Row],[Date]]),D17874,"")</f>
        <v/>
      </c>
    </row>
    <row r="17876" spans="1:7" ht="14.25" customHeight="1" x14ac:dyDescent="0.25">
      <c r="A17876" s="1" t="s">
        <v>3626</v>
      </c>
      <c r="B17876" s="1" t="s">
        <v>3627</v>
      </c>
      <c r="C17876" s="7">
        <v>45440.558379629627</v>
      </c>
      <c r="D17876" s="10">
        <v>209</v>
      </c>
      <c r="E17876" s="1" t="s">
        <v>7</v>
      </c>
      <c r="F17876">
        <f>IF(LEFT(Tableau1[[#This Row],[Eléments modifié]],$J$1)=$I$1,Tableau1[[#This Row],[Date]],9^9)</f>
        <v>45440.558379629627</v>
      </c>
      <c r="G17876" s="9">
        <f>IF(Tableau1[[#This Row],[Date]]=_xlfn.MINIFS(Tableau1[1er],Tableau1[N° BL],Tableau1[[#This Row],[N° BL]],Tableau1[1er],Tableau1[[#This Row],[Date]]),D17875,"")</f>
        <v>209</v>
      </c>
    </row>
    <row r="17877" spans="1:7" ht="14.25" customHeight="1" x14ac:dyDescent="0.25">
      <c r="A17877" s="1" t="s">
        <v>3626</v>
      </c>
      <c r="B17877" s="1" t="s">
        <v>3627</v>
      </c>
      <c r="C17877" s="7">
        <v>45440.558807870373</v>
      </c>
      <c r="D17877" s="10">
        <v>209</v>
      </c>
      <c r="E17877" s="1" t="s">
        <v>7</v>
      </c>
      <c r="F17877">
        <f>IF(LEFT(Tableau1[[#This Row],[Eléments modifié]],$J$1)=$I$1,Tableau1[[#This Row],[Date]],9^9)</f>
        <v>45440.558807870373</v>
      </c>
      <c r="G17877" s="9">
        <f>IF(Tableau1[[#This Row],[Date]]=_xlfn.MINIFS(Tableau1[1er],Tableau1[N° BL],Tableau1[[#This Row],[N° BL]],Tableau1[1er],Tableau1[[#This Row],[Date]]),D17876,"")</f>
        <v>209</v>
      </c>
    </row>
    <row r="17878" spans="1:7" ht="14.25" customHeight="1" x14ac:dyDescent="0.25">
      <c r="A17878" s="1" t="s">
        <v>3626</v>
      </c>
      <c r="B17878" s="1" t="s">
        <v>3627</v>
      </c>
      <c r="C17878" s="7">
        <v>45441.518611111111</v>
      </c>
      <c r="D17878" s="10">
        <v>188</v>
      </c>
      <c r="E17878" s="1" t="s">
        <v>98</v>
      </c>
      <c r="F17878">
        <f>IF(LEFT(Tableau1[[#This Row],[Eléments modifié]],$J$1)=$I$1,Tableau1[[#This Row],[Date]],9^9)</f>
        <v>387420489</v>
      </c>
      <c r="G17878" s="9" t="str">
        <f>IF(Tableau1[[#This Row],[Date]]=_xlfn.MINIFS(Tableau1[1er],Tableau1[N° BL],Tableau1[[#This Row],[N° BL]],Tableau1[1er],Tableau1[[#This Row],[Date]]),D17877,"")</f>
        <v/>
      </c>
    </row>
    <row r="17879" spans="1:7" ht="14.25" customHeight="1" x14ac:dyDescent="0.25">
      <c r="A17879" s="1" t="s">
        <v>3626</v>
      </c>
      <c r="B17879" s="1" t="s">
        <v>3627</v>
      </c>
      <c r="C17879" s="7">
        <v>45441.590636574074</v>
      </c>
      <c r="D17879" s="10">
        <v>189</v>
      </c>
      <c r="E17879" s="1" t="s">
        <v>32</v>
      </c>
      <c r="F17879">
        <f>IF(LEFT(Tableau1[[#This Row],[Eléments modifié]],$J$1)=$I$1,Tableau1[[#This Row],[Date]],9^9)</f>
        <v>387420489</v>
      </c>
      <c r="G17879" s="9" t="str">
        <f>IF(Tableau1[[#This Row],[Date]]=_xlfn.MINIFS(Tableau1[1er],Tableau1[N° BL],Tableau1[[#This Row],[N° BL]],Tableau1[1er],Tableau1[[#This Row],[Date]]),D17878,"")</f>
        <v/>
      </c>
    </row>
    <row r="17880" spans="1:7" ht="14.25" customHeight="1" x14ac:dyDescent="0.25">
      <c r="A17880" s="1" t="s">
        <v>3626</v>
      </c>
      <c r="B17880" s="1" t="s">
        <v>3627</v>
      </c>
      <c r="C17880" s="7">
        <v>45441.591226851851</v>
      </c>
      <c r="D17880" s="10">
        <v>188</v>
      </c>
      <c r="E17880" s="1" t="s">
        <v>41</v>
      </c>
      <c r="F17880">
        <f>IF(LEFT(Tableau1[[#This Row],[Eléments modifié]],$J$1)=$I$1,Tableau1[[#This Row],[Date]],9^9)</f>
        <v>387420489</v>
      </c>
      <c r="G17880" s="9" t="str">
        <f>IF(Tableau1[[#This Row],[Date]]=_xlfn.MINIFS(Tableau1[1er],Tableau1[N° BL],Tableau1[[#This Row],[N° BL]],Tableau1[1er],Tableau1[[#This Row],[Date]]),D17879,"")</f>
        <v/>
      </c>
    </row>
    <row r="17881" spans="1:7" ht="14.25" customHeight="1" x14ac:dyDescent="0.25">
      <c r="A17881" s="1" t="s">
        <v>3626</v>
      </c>
      <c r="B17881" s="1" t="s">
        <v>3627</v>
      </c>
      <c r="C17881" s="7">
        <v>45441.592974537038</v>
      </c>
      <c r="D17881" s="10">
        <v>209</v>
      </c>
      <c r="E17881" s="1" t="s">
        <v>32</v>
      </c>
      <c r="F17881">
        <f>IF(LEFT(Tableau1[[#This Row],[Eléments modifié]],$J$1)=$I$1,Tableau1[[#This Row],[Date]],9^9)</f>
        <v>387420489</v>
      </c>
      <c r="G17881" s="9" t="str">
        <f>IF(Tableau1[[#This Row],[Date]]=_xlfn.MINIFS(Tableau1[1er],Tableau1[N° BL],Tableau1[[#This Row],[N° BL]],Tableau1[1er],Tableau1[[#This Row],[Date]]),D17880,"")</f>
        <v/>
      </c>
    </row>
    <row r="17882" spans="1:7" ht="14.25" customHeight="1" x14ac:dyDescent="0.25">
      <c r="A17882" s="1" t="s">
        <v>3626</v>
      </c>
      <c r="B17882" s="1" t="s">
        <v>3627</v>
      </c>
      <c r="C17882" s="7">
        <v>45441.593310185184</v>
      </c>
      <c r="D17882" s="10">
        <v>188</v>
      </c>
      <c r="E17882" s="1" t="s">
        <v>41</v>
      </c>
      <c r="F17882">
        <f>IF(LEFT(Tableau1[[#This Row],[Eléments modifié]],$J$1)=$I$1,Tableau1[[#This Row],[Date]],9^9)</f>
        <v>387420489</v>
      </c>
      <c r="G17882" s="9" t="str">
        <f>IF(Tableau1[[#This Row],[Date]]=_xlfn.MINIFS(Tableau1[1er],Tableau1[N° BL],Tableau1[[#This Row],[N° BL]],Tableau1[1er],Tableau1[[#This Row],[Date]]),D17881,"")</f>
        <v/>
      </c>
    </row>
    <row r="17883" spans="1:7" ht="14.25" customHeight="1" x14ac:dyDescent="0.25">
      <c r="A17883" s="1" t="s">
        <v>3626</v>
      </c>
      <c r="B17883" s="1" t="s">
        <v>3627</v>
      </c>
      <c r="C17883" s="7">
        <v>45441.59337962963</v>
      </c>
      <c r="D17883" s="10">
        <v>188</v>
      </c>
      <c r="E17883" s="1" t="s">
        <v>32</v>
      </c>
      <c r="F17883">
        <f>IF(LEFT(Tableau1[[#This Row],[Eléments modifié]],$J$1)=$I$1,Tableau1[[#This Row],[Date]],9^9)</f>
        <v>387420489</v>
      </c>
      <c r="G17883" s="9" t="str">
        <f>IF(Tableau1[[#This Row],[Date]]=_xlfn.MINIFS(Tableau1[1er],Tableau1[N° BL],Tableau1[[#This Row],[N° BL]],Tableau1[1er],Tableau1[[#This Row],[Date]]),D17882,"")</f>
        <v/>
      </c>
    </row>
    <row r="17884" spans="1:7" ht="14.25" customHeight="1" x14ac:dyDescent="0.25">
      <c r="A17884" s="1" t="s">
        <v>3626</v>
      </c>
      <c r="B17884" s="1" t="s">
        <v>3627</v>
      </c>
      <c r="C17884" s="7">
        <v>45441.593495370369</v>
      </c>
      <c r="D17884" s="10">
        <v>188</v>
      </c>
      <c r="E17884" s="1" t="s">
        <v>41</v>
      </c>
      <c r="F17884">
        <f>IF(LEFT(Tableau1[[#This Row],[Eléments modifié]],$J$1)=$I$1,Tableau1[[#This Row],[Date]],9^9)</f>
        <v>387420489</v>
      </c>
      <c r="G17884" s="9" t="str">
        <f>IF(Tableau1[[#This Row],[Date]]=_xlfn.MINIFS(Tableau1[1er],Tableau1[N° BL],Tableau1[[#This Row],[N° BL]],Tableau1[1er],Tableau1[[#This Row],[Date]]),D17883,"")</f>
        <v/>
      </c>
    </row>
    <row r="17885" spans="1:7" ht="14.25" customHeight="1" x14ac:dyDescent="0.25">
      <c r="A17885" s="1" t="s">
        <v>3626</v>
      </c>
      <c r="B17885" s="1" t="s">
        <v>3627</v>
      </c>
      <c r="C17885" s="7">
        <v>45441.593564814815</v>
      </c>
      <c r="D17885" s="10">
        <v>188</v>
      </c>
      <c r="E17885" s="1" t="s">
        <v>32</v>
      </c>
      <c r="F17885">
        <f>IF(LEFT(Tableau1[[#This Row],[Eléments modifié]],$J$1)=$I$1,Tableau1[[#This Row],[Date]],9^9)</f>
        <v>387420489</v>
      </c>
      <c r="G17885" s="9" t="str">
        <f>IF(Tableau1[[#This Row],[Date]]=_xlfn.MINIFS(Tableau1[1er],Tableau1[N° BL],Tableau1[[#This Row],[N° BL]],Tableau1[1er],Tableau1[[#This Row],[Date]]),D17884,"")</f>
        <v/>
      </c>
    </row>
    <row r="17886" spans="1:7" ht="14.25" customHeight="1" x14ac:dyDescent="0.25">
      <c r="A17886" s="1" t="s">
        <v>3626</v>
      </c>
      <c r="B17886" s="1" t="s">
        <v>3627</v>
      </c>
      <c r="C17886" s="7">
        <v>45441.594583333332</v>
      </c>
      <c r="D17886" s="10">
        <v>188</v>
      </c>
      <c r="E17886" s="1" t="s">
        <v>20</v>
      </c>
      <c r="F17886">
        <f>IF(LEFT(Tableau1[[#This Row],[Eléments modifié]],$J$1)=$I$1,Tableau1[[#This Row],[Date]],9^9)</f>
        <v>387420489</v>
      </c>
      <c r="G17886" s="9" t="str">
        <f>IF(Tableau1[[#This Row],[Date]]=_xlfn.MINIFS(Tableau1[1er],Tableau1[N° BL],Tableau1[[#This Row],[N° BL]],Tableau1[1er],Tableau1[[#This Row],[Date]]),D17885,"")</f>
        <v/>
      </c>
    </row>
    <row r="17887" spans="1:7" ht="14.25" customHeight="1" x14ac:dyDescent="0.25">
      <c r="A17887" s="1" t="s">
        <v>3626</v>
      </c>
      <c r="B17887" s="1" t="s">
        <v>3627</v>
      </c>
      <c r="C17887" s="7">
        <v>45441.595266203702</v>
      </c>
      <c r="D17887" s="10">
        <v>188</v>
      </c>
      <c r="E17887" s="1" t="s">
        <v>2447</v>
      </c>
      <c r="F17887">
        <f>IF(LEFT(Tableau1[[#This Row],[Eléments modifié]],$J$1)=$I$1,Tableau1[[#This Row],[Date]],9^9)</f>
        <v>387420489</v>
      </c>
      <c r="G17887" s="9" t="str">
        <f>IF(Tableau1[[#This Row],[Date]]=_xlfn.MINIFS(Tableau1[1er],Tableau1[N° BL],Tableau1[[#This Row],[N° BL]],Tableau1[1er],Tableau1[[#This Row],[Date]]),D17886,"")</f>
        <v/>
      </c>
    </row>
    <row r="17888" spans="1:7" ht="14.25" customHeight="1" x14ac:dyDescent="0.25">
      <c r="A17888" s="1" t="s">
        <v>3626</v>
      </c>
      <c r="B17888" s="1" t="s">
        <v>3627</v>
      </c>
      <c r="C17888" s="7">
        <v>45441.615254629629</v>
      </c>
      <c r="D17888" s="10">
        <v>188</v>
      </c>
      <c r="E17888" s="1" t="s">
        <v>7</v>
      </c>
      <c r="F17888">
        <f>IF(LEFT(Tableau1[[#This Row],[Eléments modifié]],$J$1)=$I$1,Tableau1[[#This Row],[Date]],9^9)</f>
        <v>45441.615254629629</v>
      </c>
      <c r="G17888" s="9">
        <f>IF(Tableau1[[#This Row],[Date]]=_xlfn.MINIFS(Tableau1[1er],Tableau1[N° BL],Tableau1[[#This Row],[N° BL]],Tableau1[1er],Tableau1[[#This Row],[Date]]),D17887,"")</f>
        <v>188</v>
      </c>
    </row>
    <row r="17889" spans="1:7" ht="14.25" customHeight="1" x14ac:dyDescent="0.25">
      <c r="A17889" s="1" t="s">
        <v>3626</v>
      </c>
      <c r="B17889" s="1" t="s">
        <v>3627</v>
      </c>
      <c r="C17889" s="7">
        <v>45441.727129629631</v>
      </c>
      <c r="D17889" s="10">
        <v>189</v>
      </c>
      <c r="E17889" s="1" t="s">
        <v>98</v>
      </c>
      <c r="F17889">
        <f>IF(LEFT(Tableau1[[#This Row],[Eléments modifié]],$J$1)=$I$1,Tableau1[[#This Row],[Date]],9^9)</f>
        <v>387420489</v>
      </c>
      <c r="G17889" s="9" t="str">
        <f>IF(Tableau1[[#This Row],[Date]]=_xlfn.MINIFS(Tableau1[1er],Tableau1[N° BL],Tableau1[[#This Row],[N° BL]],Tableau1[1er],Tableau1[[#This Row],[Date]]),D17888,"")</f>
        <v/>
      </c>
    </row>
    <row r="17890" spans="1:7" ht="14.25" customHeight="1" x14ac:dyDescent="0.25">
      <c r="A17890" s="1" t="s">
        <v>3626</v>
      </c>
      <c r="B17890" s="1" t="s">
        <v>3627</v>
      </c>
      <c r="C17890" s="7">
        <v>45442.384131944447</v>
      </c>
      <c r="D17890" s="10">
        <v>188</v>
      </c>
      <c r="E17890" s="1" t="s">
        <v>32</v>
      </c>
      <c r="F17890">
        <f>IF(LEFT(Tableau1[[#This Row],[Eléments modifié]],$J$1)=$I$1,Tableau1[[#This Row],[Date]],9^9)</f>
        <v>387420489</v>
      </c>
      <c r="G17890" s="9" t="str">
        <f>IF(Tableau1[[#This Row],[Date]]=_xlfn.MINIFS(Tableau1[1er],Tableau1[N° BL],Tableau1[[#This Row],[N° BL]],Tableau1[1er],Tableau1[[#This Row],[Date]]),D17889,"")</f>
        <v/>
      </c>
    </row>
    <row r="17891" spans="1:7" ht="14.25" customHeight="1" x14ac:dyDescent="0.25">
      <c r="A17891" s="1" t="s">
        <v>3626</v>
      </c>
      <c r="B17891" s="1" t="s">
        <v>3627</v>
      </c>
      <c r="C17891" s="7">
        <v>45442.399259259262</v>
      </c>
      <c r="D17891" s="10">
        <v>188</v>
      </c>
      <c r="E17891" s="1" t="s">
        <v>7</v>
      </c>
      <c r="F17891">
        <f>IF(LEFT(Tableau1[[#This Row],[Eléments modifié]],$J$1)=$I$1,Tableau1[[#This Row],[Date]],9^9)</f>
        <v>45442.399259259262</v>
      </c>
      <c r="G17891" s="9">
        <f>IF(Tableau1[[#This Row],[Date]]=_xlfn.MINIFS(Tableau1[1er],Tableau1[N° BL],Tableau1[[#This Row],[N° BL]],Tableau1[1er],Tableau1[[#This Row],[Date]]),D17890,"")</f>
        <v>188</v>
      </c>
    </row>
    <row r="17892" spans="1:7" ht="14.25" customHeight="1" x14ac:dyDescent="0.25">
      <c r="A17892" s="1" t="s">
        <v>3626</v>
      </c>
      <c r="B17892" s="1" t="s">
        <v>3627</v>
      </c>
      <c r="C17892" s="7">
        <v>45442.399710648147</v>
      </c>
      <c r="D17892" s="10">
        <v>188</v>
      </c>
      <c r="E17892" s="1" t="s">
        <v>7</v>
      </c>
      <c r="F17892">
        <f>IF(LEFT(Tableau1[[#This Row],[Eléments modifié]],$J$1)=$I$1,Tableau1[[#This Row],[Date]],9^9)</f>
        <v>45442.399710648147</v>
      </c>
      <c r="G17892" s="9">
        <f>IF(Tableau1[[#This Row],[Date]]=_xlfn.MINIFS(Tableau1[1er],Tableau1[N° BL],Tableau1[[#This Row],[N° BL]],Tableau1[1er],Tableau1[[#This Row],[Date]]),D17891,"")</f>
        <v>188</v>
      </c>
    </row>
    <row r="17893" spans="1:7" ht="14.25" customHeight="1" x14ac:dyDescent="0.25">
      <c r="A17893" s="1" t="s">
        <v>3942</v>
      </c>
      <c r="B17893" s="1" t="s">
        <v>3943</v>
      </c>
      <c r="C17893" s="7">
        <v>45439.494131944448</v>
      </c>
      <c r="D17893" s="10">
        <v>211</v>
      </c>
      <c r="E17893" s="1" t="s">
        <v>111</v>
      </c>
      <c r="F17893">
        <f>IF(LEFT(Tableau1[[#This Row],[Eléments modifié]],$J$1)=$I$1,Tableau1[[#This Row],[Date]],9^9)</f>
        <v>387420489</v>
      </c>
      <c r="G17893" s="9" t="str">
        <f>IF(Tableau1[[#This Row],[Date]]=_xlfn.MINIFS(Tableau1[1er],Tableau1[N° BL],Tableau1[[#This Row],[N° BL]],Tableau1[1er],Tableau1[[#This Row],[Date]]),D17892,"")</f>
        <v/>
      </c>
    </row>
    <row r="17894" spans="1:7" ht="14.25" customHeight="1" x14ac:dyDescent="0.25">
      <c r="A17894" s="1" t="s">
        <v>3942</v>
      </c>
      <c r="B17894" s="1" t="s">
        <v>3943</v>
      </c>
      <c r="C17894" s="7">
        <v>45439.539293981485</v>
      </c>
      <c r="D17894" s="10">
        <v>176</v>
      </c>
      <c r="E17894" s="1" t="s">
        <v>41</v>
      </c>
      <c r="F17894">
        <f>IF(LEFT(Tableau1[[#This Row],[Eléments modifié]],$J$1)=$I$1,Tableau1[[#This Row],[Date]],9^9)</f>
        <v>387420489</v>
      </c>
      <c r="G17894" s="9" t="str">
        <f>IF(Tableau1[[#This Row],[Date]]=_xlfn.MINIFS(Tableau1[1er],Tableau1[N° BL],Tableau1[[#This Row],[N° BL]],Tableau1[1er],Tableau1[[#This Row],[Date]]),D17893,"")</f>
        <v/>
      </c>
    </row>
    <row r="17895" spans="1:7" ht="14.25" customHeight="1" x14ac:dyDescent="0.25">
      <c r="A17895" s="1" t="s">
        <v>3942</v>
      </c>
      <c r="B17895" s="1" t="s">
        <v>3943</v>
      </c>
      <c r="C17895" s="7">
        <v>45439.539398148147</v>
      </c>
      <c r="D17895" s="10">
        <v>209</v>
      </c>
      <c r="E17895" s="1" t="s">
        <v>111</v>
      </c>
      <c r="F17895">
        <f>IF(LEFT(Tableau1[[#This Row],[Eléments modifié]],$J$1)=$I$1,Tableau1[[#This Row],[Date]],9^9)</f>
        <v>387420489</v>
      </c>
      <c r="G17895" s="9" t="str">
        <f>IF(Tableau1[[#This Row],[Date]]=_xlfn.MINIFS(Tableau1[1er],Tableau1[N° BL],Tableau1[[#This Row],[N° BL]],Tableau1[1er],Tableau1[[#This Row],[Date]]),D17894,"")</f>
        <v/>
      </c>
    </row>
    <row r="17896" spans="1:7" ht="14.25" customHeight="1" x14ac:dyDescent="0.25">
      <c r="A17896" s="1" t="s">
        <v>3942</v>
      </c>
      <c r="B17896" s="1" t="s">
        <v>3943</v>
      </c>
      <c r="C17896" s="7">
        <v>45439.541030092594</v>
      </c>
      <c r="D17896" s="10">
        <v>176</v>
      </c>
      <c r="E17896" s="1" t="s">
        <v>7</v>
      </c>
      <c r="F17896">
        <f>IF(LEFT(Tableau1[[#This Row],[Eléments modifié]],$J$1)=$I$1,Tableau1[[#This Row],[Date]],9^9)</f>
        <v>45439.541030092594</v>
      </c>
      <c r="G17896" s="9">
        <f>IF(Tableau1[[#This Row],[Date]]=_xlfn.MINIFS(Tableau1[1er],Tableau1[N° BL],Tableau1[[#This Row],[N° BL]],Tableau1[1er],Tableau1[[#This Row],[Date]]),D17895,"")</f>
        <v>209</v>
      </c>
    </row>
    <row r="17897" spans="1:7" ht="14.25" customHeight="1" x14ac:dyDescent="0.25">
      <c r="A17897" s="1" t="s">
        <v>3946</v>
      </c>
      <c r="B17897" s="1" t="s">
        <v>3947</v>
      </c>
      <c r="C17897" s="7">
        <v>45439.510127314818</v>
      </c>
      <c r="D17897" s="10">
        <v>209</v>
      </c>
      <c r="E17897" s="1" t="s">
        <v>2447</v>
      </c>
      <c r="F17897">
        <f>IF(LEFT(Tableau1[[#This Row],[Eléments modifié]],$J$1)=$I$1,Tableau1[[#This Row],[Date]],9^9)</f>
        <v>387420489</v>
      </c>
      <c r="G17897" s="9" t="str">
        <f>IF(Tableau1[[#This Row],[Date]]=_xlfn.MINIFS(Tableau1[1er],Tableau1[N° BL],Tableau1[[#This Row],[N° BL]],Tableau1[1er],Tableau1[[#This Row],[Date]]),D17896,"")</f>
        <v/>
      </c>
    </row>
    <row r="17898" spans="1:7" ht="14.25" customHeight="1" x14ac:dyDescent="0.25">
      <c r="A17898" s="1" t="s">
        <v>3946</v>
      </c>
      <c r="B17898" s="1" t="s">
        <v>3947</v>
      </c>
      <c r="C17898" s="7">
        <v>45439.526886574073</v>
      </c>
      <c r="D17898" s="10">
        <v>212</v>
      </c>
      <c r="E17898" s="1" t="s">
        <v>7</v>
      </c>
      <c r="F17898">
        <f>IF(LEFT(Tableau1[[#This Row],[Eléments modifié]],$J$1)=$I$1,Tableau1[[#This Row],[Date]],9^9)</f>
        <v>45439.526886574073</v>
      </c>
      <c r="G17898" s="9">
        <f>IF(Tableau1[[#This Row],[Date]]=_xlfn.MINIFS(Tableau1[1er],Tableau1[N° BL],Tableau1[[#This Row],[N° BL]],Tableau1[1er],Tableau1[[#This Row],[Date]]),D17897,"")</f>
        <v>209</v>
      </c>
    </row>
    <row r="17899" spans="1:7" ht="14.25" customHeight="1" x14ac:dyDescent="0.25">
      <c r="A17899" s="1" t="s">
        <v>3916</v>
      </c>
      <c r="B17899" s="1" t="s">
        <v>3917</v>
      </c>
      <c r="C17899" s="7">
        <v>45439.653587962966</v>
      </c>
      <c r="D17899" s="10">
        <v>176</v>
      </c>
      <c r="E17899" s="1" t="s">
        <v>111</v>
      </c>
      <c r="F17899">
        <f>IF(LEFT(Tableau1[[#This Row],[Eléments modifié]],$J$1)=$I$1,Tableau1[[#This Row],[Date]],9^9)</f>
        <v>387420489</v>
      </c>
      <c r="G17899" s="9" t="str">
        <f>IF(Tableau1[[#This Row],[Date]]=_xlfn.MINIFS(Tableau1[1er],Tableau1[N° BL],Tableau1[[#This Row],[N° BL]],Tableau1[1er],Tableau1[[#This Row],[Date]]),D17898,"")</f>
        <v/>
      </c>
    </row>
    <row r="17900" spans="1:7" ht="14.25" customHeight="1" x14ac:dyDescent="0.25">
      <c r="A17900" s="1" t="s">
        <v>3916</v>
      </c>
      <c r="B17900" s="1" t="s">
        <v>3917</v>
      </c>
      <c r="C17900" s="7">
        <v>45439.655381944445</v>
      </c>
      <c r="D17900" s="10">
        <v>212</v>
      </c>
      <c r="E17900" s="1" t="s">
        <v>41</v>
      </c>
      <c r="F17900">
        <f>IF(LEFT(Tableau1[[#This Row],[Eléments modifié]],$J$1)=$I$1,Tableau1[[#This Row],[Date]],9^9)</f>
        <v>387420489</v>
      </c>
      <c r="G17900" s="9" t="str">
        <f>IF(Tableau1[[#This Row],[Date]]=_xlfn.MINIFS(Tableau1[1er],Tableau1[N° BL],Tableau1[[#This Row],[N° BL]],Tableau1[1er],Tableau1[[#This Row],[Date]]),D17899,"")</f>
        <v/>
      </c>
    </row>
    <row r="17901" spans="1:7" ht="14.25" customHeight="1" x14ac:dyDescent="0.25">
      <c r="A17901" s="1" t="s">
        <v>3916</v>
      </c>
      <c r="B17901" s="1" t="s">
        <v>3917</v>
      </c>
      <c r="C17901" s="7">
        <v>45440.305115740739</v>
      </c>
      <c r="D17901" s="10">
        <v>176</v>
      </c>
      <c r="E17901" s="1" t="s">
        <v>111</v>
      </c>
      <c r="F17901">
        <f>IF(LEFT(Tableau1[[#This Row],[Eléments modifié]],$J$1)=$I$1,Tableau1[[#This Row],[Date]],9^9)</f>
        <v>387420489</v>
      </c>
      <c r="G17901" s="9" t="str">
        <f>IF(Tableau1[[#This Row],[Date]]=_xlfn.MINIFS(Tableau1[1er],Tableau1[N° BL],Tableau1[[#This Row],[N° BL]],Tableau1[1er],Tableau1[[#This Row],[Date]]),D17900,"")</f>
        <v/>
      </c>
    </row>
    <row r="17902" spans="1:7" ht="14.25" customHeight="1" x14ac:dyDescent="0.25">
      <c r="A17902" s="1" t="s">
        <v>3916</v>
      </c>
      <c r="B17902" s="1" t="s">
        <v>3917</v>
      </c>
      <c r="C17902" s="7">
        <v>45440.31177083333</v>
      </c>
      <c r="D17902" s="10">
        <v>176</v>
      </c>
      <c r="E17902" s="1" t="s">
        <v>7</v>
      </c>
      <c r="F17902">
        <f>IF(LEFT(Tableau1[[#This Row],[Eléments modifié]],$J$1)=$I$1,Tableau1[[#This Row],[Date]],9^9)</f>
        <v>45440.31177083333</v>
      </c>
      <c r="G17902" s="9">
        <f>IF(Tableau1[[#This Row],[Date]]=_xlfn.MINIFS(Tableau1[1er],Tableau1[N° BL],Tableau1[[#This Row],[N° BL]],Tableau1[1er],Tableau1[[#This Row],[Date]]),D17901,"")</f>
        <v>176</v>
      </c>
    </row>
    <row r="17903" spans="1:7" ht="14.25" customHeight="1" x14ac:dyDescent="0.25">
      <c r="A17903" s="1" t="s">
        <v>3878</v>
      </c>
      <c r="B17903" s="1" t="s">
        <v>3879</v>
      </c>
      <c r="C17903" s="7">
        <v>45440.448506944442</v>
      </c>
      <c r="D17903" s="10">
        <v>211</v>
      </c>
      <c r="E17903" s="1" t="s">
        <v>111</v>
      </c>
      <c r="F17903">
        <f>IF(LEFT(Tableau1[[#This Row],[Eléments modifié]],$J$1)=$I$1,Tableau1[[#This Row],[Date]],9^9)</f>
        <v>387420489</v>
      </c>
      <c r="G17903" s="9" t="str">
        <f>IF(Tableau1[[#This Row],[Date]]=_xlfn.MINIFS(Tableau1[1er],Tableau1[N° BL],Tableau1[[#This Row],[N° BL]],Tableau1[1er],Tableau1[[#This Row],[Date]]),D17902,"")</f>
        <v/>
      </c>
    </row>
    <row r="17904" spans="1:7" ht="14.25" customHeight="1" x14ac:dyDescent="0.25">
      <c r="A17904" s="1" t="s">
        <v>3878</v>
      </c>
      <c r="B17904" s="1" t="s">
        <v>3879</v>
      </c>
      <c r="C17904" s="7">
        <v>45440.454988425925</v>
      </c>
      <c r="D17904" s="10">
        <v>176</v>
      </c>
      <c r="E17904" s="1" t="s">
        <v>7</v>
      </c>
      <c r="F17904">
        <f>IF(LEFT(Tableau1[[#This Row],[Eléments modifié]],$J$1)=$I$1,Tableau1[[#This Row],[Date]],9^9)</f>
        <v>45440.454988425925</v>
      </c>
      <c r="G17904" s="9">
        <f>IF(Tableau1[[#This Row],[Date]]=_xlfn.MINIFS(Tableau1[1er],Tableau1[N° BL],Tableau1[[#This Row],[N° BL]],Tableau1[1er],Tableau1[[#This Row],[Date]]),D17903,"")</f>
        <v>211</v>
      </c>
    </row>
    <row r="17905" spans="1:7" ht="14.25" customHeight="1" x14ac:dyDescent="0.25">
      <c r="A17905" s="1" t="s">
        <v>3886</v>
      </c>
      <c r="B17905" s="1" t="s">
        <v>3887</v>
      </c>
      <c r="C17905" s="7">
        <v>45439.669745370367</v>
      </c>
      <c r="D17905" s="10">
        <v>211</v>
      </c>
      <c r="E17905" s="1" t="s">
        <v>2447</v>
      </c>
      <c r="F17905">
        <f>IF(LEFT(Tableau1[[#This Row],[Eléments modifié]],$J$1)=$I$1,Tableau1[[#This Row],[Date]],9^9)</f>
        <v>387420489</v>
      </c>
      <c r="G17905" s="9" t="str">
        <f>IF(Tableau1[[#This Row],[Date]]=_xlfn.MINIFS(Tableau1[1er],Tableau1[N° BL],Tableau1[[#This Row],[N° BL]],Tableau1[1er],Tableau1[[#This Row],[Date]]),D17904,"")</f>
        <v/>
      </c>
    </row>
    <row r="17906" spans="1:7" ht="14.25" customHeight="1" x14ac:dyDescent="0.25">
      <c r="A17906" s="1" t="s">
        <v>3886</v>
      </c>
      <c r="B17906" s="1" t="s">
        <v>3887</v>
      </c>
      <c r="C17906" s="7">
        <v>45439.703217592592</v>
      </c>
      <c r="D17906" s="10">
        <v>212</v>
      </c>
      <c r="E17906" s="1" t="s">
        <v>7</v>
      </c>
      <c r="F17906">
        <f>IF(LEFT(Tableau1[[#This Row],[Eléments modifié]],$J$1)=$I$1,Tableau1[[#This Row],[Date]],9^9)</f>
        <v>45439.703217592592</v>
      </c>
      <c r="G17906" s="9">
        <f>IF(Tableau1[[#This Row],[Date]]=_xlfn.MINIFS(Tableau1[1er],Tableau1[N° BL],Tableau1[[#This Row],[N° BL]],Tableau1[1er],Tableau1[[#This Row],[Date]]),D17905,"")</f>
        <v>211</v>
      </c>
    </row>
    <row r="17907" spans="1:7" ht="14.25" customHeight="1" x14ac:dyDescent="0.25">
      <c r="A17907" s="1" t="s">
        <v>3886</v>
      </c>
      <c r="B17907" s="1" t="s">
        <v>3887</v>
      </c>
      <c r="C17907" s="7">
        <v>45440.433854166666</v>
      </c>
      <c r="D17907" s="10">
        <v>188</v>
      </c>
      <c r="E17907" s="1" t="s">
        <v>98</v>
      </c>
      <c r="F17907">
        <f>IF(LEFT(Tableau1[[#This Row],[Eléments modifié]],$J$1)=$I$1,Tableau1[[#This Row],[Date]],9^9)</f>
        <v>387420489</v>
      </c>
      <c r="G17907" s="9" t="str">
        <f>IF(Tableau1[[#This Row],[Date]]=_xlfn.MINIFS(Tableau1[1er],Tableau1[N° BL],Tableau1[[#This Row],[N° BL]],Tableau1[1er],Tableau1[[#This Row],[Date]]),D17906,"")</f>
        <v/>
      </c>
    </row>
    <row r="17908" spans="1:7" ht="14.25" customHeight="1" x14ac:dyDescent="0.25">
      <c r="A17908" s="1" t="s">
        <v>3886</v>
      </c>
      <c r="B17908" s="1" t="s">
        <v>3887</v>
      </c>
      <c r="C17908" s="7">
        <v>45440.4372337963</v>
      </c>
      <c r="D17908" s="10">
        <v>212</v>
      </c>
      <c r="E17908" s="1" t="s">
        <v>32</v>
      </c>
      <c r="F17908">
        <f>IF(LEFT(Tableau1[[#This Row],[Eléments modifié]],$J$1)=$I$1,Tableau1[[#This Row],[Date]],9^9)</f>
        <v>387420489</v>
      </c>
      <c r="G17908" s="9" t="str">
        <f>IF(Tableau1[[#This Row],[Date]]=_xlfn.MINIFS(Tableau1[1er],Tableau1[N° BL],Tableau1[[#This Row],[N° BL]],Tableau1[1er],Tableau1[[#This Row],[Date]]),D17907,"")</f>
        <v/>
      </c>
    </row>
    <row r="17909" spans="1:7" ht="14.25" customHeight="1" x14ac:dyDescent="0.25">
      <c r="A17909" s="1" t="s">
        <v>3886</v>
      </c>
      <c r="B17909" s="1" t="s">
        <v>3887</v>
      </c>
      <c r="C17909" s="7">
        <v>45440.446770833332</v>
      </c>
      <c r="D17909" s="10">
        <v>188</v>
      </c>
      <c r="E17909" s="1" t="s">
        <v>7</v>
      </c>
      <c r="F17909">
        <f>IF(LEFT(Tableau1[[#This Row],[Eléments modifié]],$J$1)=$I$1,Tableau1[[#This Row],[Date]],9^9)</f>
        <v>45440.446770833332</v>
      </c>
      <c r="G17909" s="9">
        <f>IF(Tableau1[[#This Row],[Date]]=_xlfn.MINIFS(Tableau1[1er],Tableau1[N° BL],Tableau1[[#This Row],[N° BL]],Tableau1[1er],Tableau1[[#This Row],[Date]]),D17908,"")</f>
        <v>212</v>
      </c>
    </row>
    <row r="17910" spans="1:7" ht="14.25" customHeight="1" x14ac:dyDescent="0.25">
      <c r="A17910" s="1" t="s">
        <v>3936</v>
      </c>
      <c r="B17910" s="1" t="s">
        <v>3937</v>
      </c>
      <c r="C17910" s="7">
        <v>45439.548009259262</v>
      </c>
      <c r="D17910" s="10">
        <v>209</v>
      </c>
      <c r="E17910" s="1" t="s">
        <v>2447</v>
      </c>
      <c r="F17910">
        <f>IF(LEFT(Tableau1[[#This Row],[Eléments modifié]],$J$1)=$I$1,Tableau1[[#This Row],[Date]],9^9)</f>
        <v>387420489</v>
      </c>
      <c r="G17910" s="9" t="str">
        <f>IF(Tableau1[[#This Row],[Date]]=_xlfn.MINIFS(Tableau1[1er],Tableau1[N° BL],Tableau1[[#This Row],[N° BL]],Tableau1[1er],Tableau1[[#This Row],[Date]]),D17909,"")</f>
        <v/>
      </c>
    </row>
    <row r="17911" spans="1:7" ht="14.25" customHeight="1" x14ac:dyDescent="0.25">
      <c r="A17911" s="1" t="s">
        <v>3936</v>
      </c>
      <c r="B17911" s="1" t="s">
        <v>3937</v>
      </c>
      <c r="C17911" s="7">
        <v>45439.560474537036</v>
      </c>
      <c r="D17911" s="10">
        <v>212</v>
      </c>
      <c r="E17911" s="1" t="s">
        <v>7</v>
      </c>
      <c r="F17911">
        <f>IF(LEFT(Tableau1[[#This Row],[Eléments modifié]],$J$1)=$I$1,Tableau1[[#This Row],[Date]],9^9)</f>
        <v>45439.560474537036</v>
      </c>
      <c r="G17911" s="9">
        <f>IF(Tableau1[[#This Row],[Date]]=_xlfn.MINIFS(Tableau1[1er],Tableau1[N° BL],Tableau1[[#This Row],[N° BL]],Tableau1[1er],Tableau1[[#This Row],[Date]]),D17910,"")</f>
        <v>209</v>
      </c>
    </row>
    <row r="17912" spans="1:7" ht="14.25" customHeight="1" x14ac:dyDescent="0.25">
      <c r="A17912" s="1" t="s">
        <v>3824</v>
      </c>
      <c r="B17912" s="1" t="s">
        <v>3825</v>
      </c>
      <c r="C17912" s="7">
        <v>45440.559189814812</v>
      </c>
      <c r="D17912" s="10">
        <v>211</v>
      </c>
      <c r="E17912" s="1" t="s">
        <v>371</v>
      </c>
      <c r="F17912">
        <f>IF(LEFT(Tableau1[[#This Row],[Eléments modifié]],$J$1)=$I$1,Tableau1[[#This Row],[Date]],9^9)</f>
        <v>387420489</v>
      </c>
      <c r="G17912" s="9" t="str">
        <f>IF(Tableau1[[#This Row],[Date]]=_xlfn.MINIFS(Tableau1[1er],Tableau1[N° BL],Tableau1[[#This Row],[N° BL]],Tableau1[1er],Tableau1[[#This Row],[Date]]),D17911,"")</f>
        <v/>
      </c>
    </row>
    <row r="17913" spans="1:7" ht="14.25" customHeight="1" x14ac:dyDescent="0.25">
      <c r="A17913" s="1" t="s">
        <v>3824</v>
      </c>
      <c r="B17913" s="1" t="s">
        <v>3825</v>
      </c>
      <c r="C17913" s="7">
        <v>45440.563993055555</v>
      </c>
      <c r="D17913" s="10">
        <v>209</v>
      </c>
      <c r="E17913" s="1" t="s">
        <v>7</v>
      </c>
      <c r="F17913">
        <f>IF(LEFT(Tableau1[[#This Row],[Eléments modifié]],$J$1)=$I$1,Tableau1[[#This Row],[Date]],9^9)</f>
        <v>45440.563993055555</v>
      </c>
      <c r="G17913" s="9">
        <f>IF(Tableau1[[#This Row],[Date]]=_xlfn.MINIFS(Tableau1[1er],Tableau1[N° BL],Tableau1[[#This Row],[N° BL]],Tableau1[1er],Tableau1[[#This Row],[Date]]),D17912,"")</f>
        <v>211</v>
      </c>
    </row>
    <row r="17914" spans="1:7" ht="14.25" customHeight="1" x14ac:dyDescent="0.25">
      <c r="A17914" s="1" t="s">
        <v>3824</v>
      </c>
      <c r="B17914" s="1" t="s">
        <v>3825</v>
      </c>
      <c r="C17914" s="7">
        <v>45440.620682870373</v>
      </c>
      <c r="D17914" s="10">
        <v>188</v>
      </c>
      <c r="E17914" s="1" t="s">
        <v>98</v>
      </c>
      <c r="F17914">
        <f>IF(LEFT(Tableau1[[#This Row],[Eléments modifié]],$J$1)=$I$1,Tableau1[[#This Row],[Date]],9^9)</f>
        <v>387420489</v>
      </c>
      <c r="G17914" s="9" t="str">
        <f>IF(Tableau1[[#This Row],[Date]]=_xlfn.MINIFS(Tableau1[1er],Tableau1[N° BL],Tableau1[[#This Row],[N° BL]],Tableau1[1er],Tableau1[[#This Row],[Date]]),D17913,"")</f>
        <v/>
      </c>
    </row>
    <row r="17915" spans="1:7" ht="14.25" customHeight="1" x14ac:dyDescent="0.25">
      <c r="A17915" s="1" t="s">
        <v>3824</v>
      </c>
      <c r="B17915" s="1" t="s">
        <v>3825</v>
      </c>
      <c r="C17915" s="7">
        <v>45440.62096064815</v>
      </c>
      <c r="D17915" s="10">
        <v>211</v>
      </c>
      <c r="E17915" s="1" t="s">
        <v>32</v>
      </c>
      <c r="F17915">
        <f>IF(LEFT(Tableau1[[#This Row],[Eléments modifié]],$J$1)=$I$1,Tableau1[[#This Row],[Date]],9^9)</f>
        <v>387420489</v>
      </c>
      <c r="G17915" s="9" t="str">
        <f>IF(Tableau1[[#This Row],[Date]]=_xlfn.MINIFS(Tableau1[1er],Tableau1[N° BL],Tableau1[[#This Row],[N° BL]],Tableau1[1er],Tableau1[[#This Row],[Date]]),D17914,"")</f>
        <v/>
      </c>
    </row>
    <row r="17916" spans="1:7" ht="14.25" customHeight="1" x14ac:dyDescent="0.25">
      <c r="A17916" s="1" t="s">
        <v>3824</v>
      </c>
      <c r="B17916" s="1" t="s">
        <v>3825</v>
      </c>
      <c r="C17916" s="7">
        <v>45440.623611111114</v>
      </c>
      <c r="D17916" s="10">
        <v>188</v>
      </c>
      <c r="E17916" s="1" t="s">
        <v>7</v>
      </c>
      <c r="F17916">
        <f>IF(LEFT(Tableau1[[#This Row],[Eléments modifié]],$J$1)=$I$1,Tableau1[[#This Row],[Date]],9^9)</f>
        <v>45440.623611111114</v>
      </c>
      <c r="G17916" s="9">
        <f>IF(Tableau1[[#This Row],[Date]]=_xlfn.MINIFS(Tableau1[1er],Tableau1[N° BL],Tableau1[[#This Row],[N° BL]],Tableau1[1er],Tableau1[[#This Row],[Date]]),D17915,"")</f>
        <v>211</v>
      </c>
    </row>
    <row r="17917" spans="1:7" ht="14.25" customHeight="1" x14ac:dyDescent="0.25">
      <c r="A17917" s="1" t="s">
        <v>3874</v>
      </c>
      <c r="B17917" s="1" t="s">
        <v>3875</v>
      </c>
      <c r="C17917" s="7">
        <v>45439.558287037034</v>
      </c>
      <c r="D17917" s="10">
        <v>209</v>
      </c>
      <c r="E17917" s="1" t="s">
        <v>371</v>
      </c>
      <c r="F17917">
        <f>IF(LEFT(Tableau1[[#This Row],[Eléments modifié]],$J$1)=$I$1,Tableau1[[#This Row],[Date]],9^9)</f>
        <v>387420489</v>
      </c>
      <c r="G17917" s="9" t="str">
        <f>IF(Tableau1[[#This Row],[Date]]=_xlfn.MINIFS(Tableau1[1er],Tableau1[N° BL],Tableau1[[#This Row],[N° BL]],Tableau1[1er],Tableau1[[#This Row],[Date]]),D17916,"")</f>
        <v/>
      </c>
    </row>
    <row r="17918" spans="1:7" ht="14.25" customHeight="1" x14ac:dyDescent="0.25">
      <c r="A17918" s="1" t="s">
        <v>3874</v>
      </c>
      <c r="B17918" s="1" t="s">
        <v>3875</v>
      </c>
      <c r="C17918" s="7">
        <v>45439.559363425928</v>
      </c>
      <c r="D17918" s="10">
        <v>212</v>
      </c>
      <c r="E17918" s="1" t="s">
        <v>20</v>
      </c>
      <c r="F17918">
        <f>IF(LEFT(Tableau1[[#This Row],[Eléments modifié]],$J$1)=$I$1,Tableau1[[#This Row],[Date]],9^9)</f>
        <v>387420489</v>
      </c>
      <c r="G17918" s="9" t="str">
        <f>IF(Tableau1[[#This Row],[Date]]=_xlfn.MINIFS(Tableau1[1er],Tableau1[N° BL],Tableau1[[#This Row],[N° BL]],Tableau1[1er],Tableau1[[#This Row],[Date]]),D17917,"")</f>
        <v/>
      </c>
    </row>
    <row r="17919" spans="1:7" ht="14.25" customHeight="1" x14ac:dyDescent="0.25">
      <c r="A17919" s="1" t="s">
        <v>3874</v>
      </c>
      <c r="B17919" s="1" t="s">
        <v>3875</v>
      </c>
      <c r="C17919" s="7">
        <v>45439.560532407406</v>
      </c>
      <c r="D17919" s="10">
        <v>176</v>
      </c>
      <c r="E17919" s="1" t="s">
        <v>2447</v>
      </c>
      <c r="F17919">
        <f>IF(LEFT(Tableau1[[#This Row],[Eléments modifié]],$J$1)=$I$1,Tableau1[[#This Row],[Date]],9^9)</f>
        <v>387420489</v>
      </c>
      <c r="G17919" s="9" t="str">
        <f>IF(Tableau1[[#This Row],[Date]]=_xlfn.MINIFS(Tableau1[1er],Tableau1[N° BL],Tableau1[[#This Row],[N° BL]],Tableau1[1er],Tableau1[[#This Row],[Date]]),D17918,"")</f>
        <v/>
      </c>
    </row>
    <row r="17920" spans="1:7" ht="14.25" customHeight="1" x14ac:dyDescent="0.25">
      <c r="A17920" s="1" t="s">
        <v>3874</v>
      </c>
      <c r="B17920" s="1" t="s">
        <v>3875</v>
      </c>
      <c r="C17920" s="7">
        <v>45439.626689814817</v>
      </c>
      <c r="D17920" s="10">
        <v>212</v>
      </c>
      <c r="E17920" s="1" t="s">
        <v>7</v>
      </c>
      <c r="F17920">
        <f>IF(LEFT(Tableau1[[#This Row],[Eléments modifié]],$J$1)=$I$1,Tableau1[[#This Row],[Date]],9^9)</f>
        <v>45439.626689814817</v>
      </c>
      <c r="G17920" s="9">
        <f>IF(Tableau1[[#This Row],[Date]]=_xlfn.MINIFS(Tableau1[1er],Tableau1[N° BL],Tableau1[[#This Row],[N° BL]],Tableau1[1er],Tableau1[[#This Row],[Date]]),D17919,"")</f>
        <v>176</v>
      </c>
    </row>
    <row r="17921" spans="1:7" ht="14.25" customHeight="1" x14ac:dyDescent="0.25">
      <c r="A17921" s="1" t="s">
        <v>3874</v>
      </c>
      <c r="B17921" s="1" t="s">
        <v>3875</v>
      </c>
      <c r="C17921" s="7">
        <v>45440.433298611111</v>
      </c>
      <c r="D17921" s="10">
        <v>188</v>
      </c>
      <c r="E17921" s="1" t="s">
        <v>98</v>
      </c>
      <c r="F17921">
        <f>IF(LEFT(Tableau1[[#This Row],[Eléments modifié]],$J$1)=$I$1,Tableau1[[#This Row],[Date]],9^9)</f>
        <v>387420489</v>
      </c>
      <c r="G17921" s="9" t="str">
        <f>IF(Tableau1[[#This Row],[Date]]=_xlfn.MINIFS(Tableau1[1er],Tableau1[N° BL],Tableau1[[#This Row],[N° BL]],Tableau1[1er],Tableau1[[#This Row],[Date]]),D17920,"")</f>
        <v/>
      </c>
    </row>
    <row r="17922" spans="1:7" ht="14.25" customHeight="1" x14ac:dyDescent="0.25">
      <c r="A17922" s="1" t="s">
        <v>3874</v>
      </c>
      <c r="B17922" s="1" t="s">
        <v>3875</v>
      </c>
      <c r="C17922" s="7">
        <v>45440.454895833333</v>
      </c>
      <c r="D17922" s="10">
        <v>209</v>
      </c>
      <c r="E17922" s="1" t="s">
        <v>32</v>
      </c>
      <c r="F17922">
        <f>IF(LEFT(Tableau1[[#This Row],[Eléments modifié]],$J$1)=$I$1,Tableau1[[#This Row],[Date]],9^9)</f>
        <v>387420489</v>
      </c>
      <c r="G17922" s="9" t="str">
        <f>IF(Tableau1[[#This Row],[Date]]=_xlfn.MINIFS(Tableau1[1er],Tableau1[N° BL],Tableau1[[#This Row],[N° BL]],Tableau1[1er],Tableau1[[#This Row],[Date]]),D17921,"")</f>
        <v/>
      </c>
    </row>
    <row r="17923" spans="1:7" ht="14.25" customHeight="1" x14ac:dyDescent="0.25">
      <c r="A17923" s="1" t="s">
        <v>3874</v>
      </c>
      <c r="B17923" s="1" t="s">
        <v>3875</v>
      </c>
      <c r="C17923" s="7">
        <v>45440.468275462961</v>
      </c>
      <c r="D17923" s="10">
        <v>188</v>
      </c>
      <c r="E17923" s="1" t="s">
        <v>7</v>
      </c>
      <c r="F17923">
        <f>IF(LEFT(Tableau1[[#This Row],[Eléments modifié]],$J$1)=$I$1,Tableau1[[#This Row],[Date]],9^9)</f>
        <v>45440.468275462961</v>
      </c>
      <c r="G17923" s="9">
        <f>IF(Tableau1[[#This Row],[Date]]=_xlfn.MINIFS(Tableau1[1er],Tableau1[N° BL],Tableau1[[#This Row],[N° BL]],Tableau1[1er],Tableau1[[#This Row],[Date]]),D17922,"")</f>
        <v>209</v>
      </c>
    </row>
    <row r="17924" spans="1:7" ht="14.25" customHeight="1" x14ac:dyDescent="0.25">
      <c r="A17924" s="1" t="s">
        <v>3930</v>
      </c>
      <c r="B17924" s="1" t="s">
        <v>3931</v>
      </c>
      <c r="C17924" s="7">
        <v>45439.573206018518</v>
      </c>
      <c r="D17924" s="10">
        <v>176</v>
      </c>
      <c r="E17924" s="1" t="s">
        <v>111</v>
      </c>
      <c r="F17924">
        <f>IF(LEFT(Tableau1[[#This Row],[Eléments modifié]],$J$1)=$I$1,Tableau1[[#This Row],[Date]],9^9)</f>
        <v>387420489</v>
      </c>
      <c r="G17924" s="9" t="str">
        <f>IF(Tableau1[[#This Row],[Date]]=_xlfn.MINIFS(Tableau1[1er],Tableau1[N° BL],Tableau1[[#This Row],[N° BL]],Tableau1[1er],Tableau1[[#This Row],[Date]]),D17923,"")</f>
        <v/>
      </c>
    </row>
    <row r="17925" spans="1:7" ht="14.25" customHeight="1" x14ac:dyDescent="0.25">
      <c r="A17925" s="1" t="s">
        <v>3930</v>
      </c>
      <c r="B17925" s="1" t="s">
        <v>3931</v>
      </c>
      <c r="C17925" s="7">
        <v>45439.574664351851</v>
      </c>
      <c r="D17925" s="10">
        <v>176</v>
      </c>
      <c r="E17925" s="1" t="s">
        <v>41</v>
      </c>
      <c r="F17925">
        <f>IF(LEFT(Tableau1[[#This Row],[Eléments modifié]],$J$1)=$I$1,Tableau1[[#This Row],[Date]],9^9)</f>
        <v>387420489</v>
      </c>
      <c r="G17925" s="9" t="str">
        <f>IF(Tableau1[[#This Row],[Date]]=_xlfn.MINIFS(Tableau1[1er],Tableau1[N° BL],Tableau1[[#This Row],[N° BL]],Tableau1[1er],Tableau1[[#This Row],[Date]]),D17924,"")</f>
        <v/>
      </c>
    </row>
    <row r="17926" spans="1:7" ht="14.25" customHeight="1" x14ac:dyDescent="0.25">
      <c r="A17926" s="1" t="s">
        <v>3930</v>
      </c>
      <c r="B17926" s="1" t="s">
        <v>3931</v>
      </c>
      <c r="C17926" s="7">
        <v>45439.574803240743</v>
      </c>
      <c r="D17926" s="10">
        <v>211</v>
      </c>
      <c r="E17926" s="1" t="s">
        <v>111</v>
      </c>
      <c r="F17926">
        <f>IF(LEFT(Tableau1[[#This Row],[Eléments modifié]],$J$1)=$I$1,Tableau1[[#This Row],[Date]],9^9)</f>
        <v>387420489</v>
      </c>
      <c r="G17926" s="9" t="str">
        <f>IF(Tableau1[[#This Row],[Date]]=_xlfn.MINIFS(Tableau1[1er],Tableau1[N° BL],Tableau1[[#This Row],[N° BL]],Tableau1[1er],Tableau1[[#This Row],[Date]]),D17925,"")</f>
        <v/>
      </c>
    </row>
    <row r="17927" spans="1:7" ht="14.25" customHeight="1" x14ac:dyDescent="0.25">
      <c r="A17927" s="1" t="s">
        <v>3930</v>
      </c>
      <c r="B17927" s="1" t="s">
        <v>3931</v>
      </c>
      <c r="C17927" s="7">
        <v>45439.613912037035</v>
      </c>
      <c r="D17927" s="10">
        <v>176</v>
      </c>
      <c r="E17927" s="1" t="s">
        <v>7</v>
      </c>
      <c r="F17927">
        <f>IF(LEFT(Tableau1[[#This Row],[Eléments modifié]],$J$1)=$I$1,Tableau1[[#This Row],[Date]],9^9)</f>
        <v>45439.613912037035</v>
      </c>
      <c r="G17927" s="9">
        <f>IF(Tableau1[[#This Row],[Date]]=_xlfn.MINIFS(Tableau1[1er],Tableau1[N° BL],Tableau1[[#This Row],[N° BL]],Tableau1[1er],Tableau1[[#This Row],[Date]]),D17926,"")</f>
        <v>211</v>
      </c>
    </row>
    <row r="17928" spans="1:7" ht="14.25" customHeight="1" x14ac:dyDescent="0.25">
      <c r="A17928" s="1" t="s">
        <v>3694</v>
      </c>
      <c r="B17928" s="1" t="s">
        <v>3695</v>
      </c>
      <c r="C17928" s="7">
        <v>45440.562280092592</v>
      </c>
      <c r="D17928" s="10">
        <v>209</v>
      </c>
      <c r="E17928" s="1" t="s">
        <v>3459</v>
      </c>
      <c r="F17928">
        <f>IF(LEFT(Tableau1[[#This Row],[Eléments modifié]],$J$1)=$I$1,Tableau1[[#This Row],[Date]],9^9)</f>
        <v>387420489</v>
      </c>
      <c r="G17928" s="9" t="str">
        <f>IF(Tableau1[[#This Row],[Date]]=_xlfn.MINIFS(Tableau1[1er],Tableau1[N° BL],Tableau1[[#This Row],[N° BL]],Tableau1[1er],Tableau1[[#This Row],[Date]]),D17927,"")</f>
        <v/>
      </c>
    </row>
    <row r="17929" spans="1:7" ht="14.25" customHeight="1" x14ac:dyDescent="0.25">
      <c r="A17929" s="1" t="s">
        <v>3694</v>
      </c>
      <c r="B17929" s="1" t="s">
        <v>3695</v>
      </c>
      <c r="C17929" s="7">
        <v>45440.574953703705</v>
      </c>
      <c r="D17929" s="10">
        <v>211</v>
      </c>
      <c r="E17929" s="1" t="s">
        <v>7</v>
      </c>
      <c r="F17929">
        <f>IF(LEFT(Tableau1[[#This Row],[Eléments modifié]],$J$1)=$I$1,Tableau1[[#This Row],[Date]],9^9)</f>
        <v>45440.574953703705</v>
      </c>
      <c r="G17929" s="9">
        <f>IF(Tableau1[[#This Row],[Date]]=_xlfn.MINIFS(Tableau1[1er],Tableau1[N° BL],Tableau1[[#This Row],[N° BL]],Tableau1[1er],Tableau1[[#This Row],[Date]]),D17928,"")</f>
        <v>209</v>
      </c>
    </row>
    <row r="17930" spans="1:7" ht="14.25" customHeight="1" x14ac:dyDescent="0.25">
      <c r="A17930" s="1" t="s">
        <v>3694</v>
      </c>
      <c r="B17930" s="1" t="s">
        <v>3695</v>
      </c>
      <c r="C17930" s="7">
        <v>45441.518113425926</v>
      </c>
      <c r="D17930" s="10">
        <v>188</v>
      </c>
      <c r="E17930" s="1" t="s">
        <v>98</v>
      </c>
      <c r="F17930">
        <f>IF(LEFT(Tableau1[[#This Row],[Eléments modifié]],$J$1)=$I$1,Tableau1[[#This Row],[Date]],9^9)</f>
        <v>387420489</v>
      </c>
      <c r="G17930" s="9" t="str">
        <f>IF(Tableau1[[#This Row],[Date]]=_xlfn.MINIFS(Tableau1[1er],Tableau1[N° BL],Tableau1[[#This Row],[N° BL]],Tableau1[1er],Tableau1[[#This Row],[Date]]),D17929,"")</f>
        <v/>
      </c>
    </row>
    <row r="17931" spans="1:7" ht="14.25" customHeight="1" x14ac:dyDescent="0.25">
      <c r="A17931" s="1" t="s">
        <v>3694</v>
      </c>
      <c r="B17931" s="1" t="s">
        <v>3695</v>
      </c>
      <c r="C17931" s="7">
        <v>45441.591284722221</v>
      </c>
      <c r="D17931" s="10">
        <v>188</v>
      </c>
      <c r="E17931" s="1" t="s">
        <v>32</v>
      </c>
      <c r="F17931">
        <f>IF(LEFT(Tableau1[[#This Row],[Eléments modifié]],$J$1)=$I$1,Tableau1[[#This Row],[Date]],9^9)</f>
        <v>387420489</v>
      </c>
      <c r="G17931" s="9" t="str">
        <f>IF(Tableau1[[#This Row],[Date]]=_xlfn.MINIFS(Tableau1[1er],Tableau1[N° BL],Tableau1[[#This Row],[N° BL]],Tableau1[1er],Tableau1[[#This Row],[Date]]),D17930,"")</f>
        <v/>
      </c>
    </row>
    <row r="17932" spans="1:7" ht="14.25" customHeight="1" x14ac:dyDescent="0.25">
      <c r="A17932" s="1" t="s">
        <v>3694</v>
      </c>
      <c r="B17932" s="1" t="s">
        <v>3695</v>
      </c>
      <c r="C17932" s="7">
        <v>45441.591423611113</v>
      </c>
      <c r="D17932" s="10">
        <v>188</v>
      </c>
      <c r="E17932" s="1" t="s">
        <v>41</v>
      </c>
      <c r="F17932">
        <f>IF(LEFT(Tableau1[[#This Row],[Eléments modifié]],$J$1)=$I$1,Tableau1[[#This Row],[Date]],9^9)</f>
        <v>387420489</v>
      </c>
      <c r="G17932" s="9" t="str">
        <f>IF(Tableau1[[#This Row],[Date]]=_xlfn.MINIFS(Tableau1[1er],Tableau1[N° BL],Tableau1[[#This Row],[N° BL]],Tableau1[1er],Tableau1[[#This Row],[Date]]),D17931,"")</f>
        <v/>
      </c>
    </row>
    <row r="17933" spans="1:7" ht="14.25" customHeight="1" x14ac:dyDescent="0.25">
      <c r="A17933" s="1" t="s">
        <v>3694</v>
      </c>
      <c r="B17933" s="1" t="s">
        <v>3695</v>
      </c>
      <c r="C17933" s="7">
        <v>45441.594629629632</v>
      </c>
      <c r="D17933" s="10">
        <v>212</v>
      </c>
      <c r="E17933" s="1" t="s">
        <v>32</v>
      </c>
      <c r="F17933">
        <f>IF(LEFT(Tableau1[[#This Row],[Eléments modifié]],$J$1)=$I$1,Tableau1[[#This Row],[Date]],9^9)</f>
        <v>387420489</v>
      </c>
      <c r="G17933" s="9" t="str">
        <f>IF(Tableau1[[#This Row],[Date]]=_xlfn.MINIFS(Tableau1[1er],Tableau1[N° BL],Tableau1[[#This Row],[N° BL]],Tableau1[1er],Tableau1[[#This Row],[Date]]),D17932,"")</f>
        <v/>
      </c>
    </row>
    <row r="17934" spans="1:7" ht="14.25" customHeight="1" x14ac:dyDescent="0.25">
      <c r="A17934" s="1" t="s">
        <v>3694</v>
      </c>
      <c r="B17934" s="1" t="s">
        <v>3695</v>
      </c>
      <c r="C17934" s="7">
        <v>45441.59746527778</v>
      </c>
      <c r="D17934" s="10">
        <v>188</v>
      </c>
      <c r="E17934" s="1" t="s">
        <v>7</v>
      </c>
      <c r="F17934">
        <f>IF(LEFT(Tableau1[[#This Row],[Eléments modifié]],$J$1)=$I$1,Tableau1[[#This Row],[Date]],9^9)</f>
        <v>45441.59746527778</v>
      </c>
      <c r="G17934" s="9">
        <f>IF(Tableau1[[#This Row],[Date]]=_xlfn.MINIFS(Tableau1[1er],Tableau1[N° BL],Tableau1[[#This Row],[N° BL]],Tableau1[1er],Tableau1[[#This Row],[Date]]),D17933,"")</f>
        <v>212</v>
      </c>
    </row>
    <row r="17935" spans="1:7" ht="14.25" customHeight="1" x14ac:dyDescent="0.25">
      <c r="A17935" s="1" t="s">
        <v>3634</v>
      </c>
      <c r="B17935" s="1" t="s">
        <v>3635</v>
      </c>
      <c r="C17935" s="7">
        <v>45442.320567129631</v>
      </c>
      <c r="D17935" s="10">
        <v>176</v>
      </c>
      <c r="E17935" s="1" t="s">
        <v>111</v>
      </c>
      <c r="F17935">
        <f>IF(LEFT(Tableau1[[#This Row],[Eléments modifié]],$J$1)=$I$1,Tableau1[[#This Row],[Date]],9^9)</f>
        <v>387420489</v>
      </c>
      <c r="G17935" s="9" t="str">
        <f>IF(Tableau1[[#This Row],[Date]]=_xlfn.MINIFS(Tableau1[1er],Tableau1[N° BL],Tableau1[[#This Row],[N° BL]],Tableau1[1er],Tableau1[[#This Row],[Date]]),D17934,"")</f>
        <v/>
      </c>
    </row>
    <row r="17936" spans="1:7" ht="14.25" customHeight="1" x14ac:dyDescent="0.25">
      <c r="A17936" s="1" t="s">
        <v>3634</v>
      </c>
      <c r="B17936" s="1" t="s">
        <v>3635</v>
      </c>
      <c r="C17936" s="7">
        <v>45442.326388888891</v>
      </c>
      <c r="D17936" s="10">
        <v>176</v>
      </c>
      <c r="E17936" s="1" t="s">
        <v>7</v>
      </c>
      <c r="F17936">
        <f>IF(LEFT(Tableau1[[#This Row],[Eléments modifié]],$J$1)=$I$1,Tableau1[[#This Row],[Date]],9^9)</f>
        <v>45442.326388888891</v>
      </c>
      <c r="G17936" s="9">
        <f>IF(Tableau1[[#This Row],[Date]]=_xlfn.MINIFS(Tableau1[1er],Tableau1[N° BL],Tableau1[[#This Row],[N° BL]],Tableau1[1er],Tableau1[[#This Row],[Date]]),D17935,"")</f>
        <v>176</v>
      </c>
    </row>
    <row r="17937" spans="1:7" ht="14.25" customHeight="1" x14ac:dyDescent="0.25">
      <c r="A17937" s="1" t="s">
        <v>3640</v>
      </c>
      <c r="B17937" s="1" t="s">
        <v>3641</v>
      </c>
      <c r="C17937" s="7">
        <v>45442.302743055552</v>
      </c>
      <c r="D17937" s="10">
        <v>189</v>
      </c>
      <c r="E17937" s="1" t="s">
        <v>111</v>
      </c>
      <c r="F17937">
        <f>IF(LEFT(Tableau1[[#This Row],[Eléments modifié]],$J$1)=$I$1,Tableau1[[#This Row],[Date]],9^9)</f>
        <v>387420489</v>
      </c>
      <c r="G17937" s="9" t="str">
        <f>IF(Tableau1[[#This Row],[Date]]=_xlfn.MINIFS(Tableau1[1er],Tableau1[N° BL],Tableau1[[#This Row],[N° BL]],Tableau1[1er],Tableau1[[#This Row],[Date]]),D17936,"")</f>
        <v/>
      </c>
    </row>
    <row r="17938" spans="1:7" ht="14.25" customHeight="1" x14ac:dyDescent="0.25">
      <c r="A17938" s="1" t="s">
        <v>3640</v>
      </c>
      <c r="B17938" s="1" t="s">
        <v>3641</v>
      </c>
      <c r="C17938" s="7">
        <v>45442.3128125</v>
      </c>
      <c r="D17938" s="10">
        <v>176</v>
      </c>
      <c r="E17938" s="1" t="s">
        <v>7</v>
      </c>
      <c r="F17938">
        <f>IF(LEFT(Tableau1[[#This Row],[Eléments modifié]],$J$1)=$I$1,Tableau1[[#This Row],[Date]],9^9)</f>
        <v>45442.3128125</v>
      </c>
      <c r="G17938" s="9">
        <f>IF(Tableau1[[#This Row],[Date]]=_xlfn.MINIFS(Tableau1[1er],Tableau1[N° BL],Tableau1[[#This Row],[N° BL]],Tableau1[1er],Tableau1[[#This Row],[Date]]),D17937,"")</f>
        <v>189</v>
      </c>
    </row>
    <row r="17939" spans="1:7" ht="14.25" customHeight="1" x14ac:dyDescent="0.25">
      <c r="A17939" s="1" t="s">
        <v>3848</v>
      </c>
      <c r="B17939" s="1" t="s">
        <v>3849</v>
      </c>
      <c r="C17939" s="7">
        <v>45440.564016203702</v>
      </c>
      <c r="D17939" s="10">
        <v>189</v>
      </c>
      <c r="E17939" s="1" t="s">
        <v>371</v>
      </c>
      <c r="F17939">
        <f>IF(LEFT(Tableau1[[#This Row],[Eléments modifié]],$J$1)=$I$1,Tableau1[[#This Row],[Date]],9^9)</f>
        <v>387420489</v>
      </c>
      <c r="G17939" s="9" t="str">
        <f>IF(Tableau1[[#This Row],[Date]]=_xlfn.MINIFS(Tableau1[1er],Tableau1[N° BL],Tableau1[[#This Row],[N° BL]],Tableau1[1er],Tableau1[[#This Row],[Date]]),D17938,"")</f>
        <v/>
      </c>
    </row>
    <row r="17940" spans="1:7" ht="14.25" customHeight="1" x14ac:dyDescent="0.25">
      <c r="A17940" s="1" t="s">
        <v>3848</v>
      </c>
      <c r="B17940" s="1" t="s">
        <v>3849</v>
      </c>
      <c r="C17940" s="7">
        <v>45440.575439814813</v>
      </c>
      <c r="D17940" s="10">
        <v>209</v>
      </c>
      <c r="E17940" s="1" t="s">
        <v>7</v>
      </c>
      <c r="F17940">
        <f>IF(LEFT(Tableau1[[#This Row],[Eléments modifié]],$J$1)=$I$1,Tableau1[[#This Row],[Date]],9^9)</f>
        <v>45440.575439814813</v>
      </c>
      <c r="G17940" s="9">
        <f>IF(Tableau1[[#This Row],[Date]]=_xlfn.MINIFS(Tableau1[1er],Tableau1[N° BL],Tableau1[[#This Row],[N° BL]],Tableau1[1er],Tableau1[[#This Row],[Date]]),D17939,"")</f>
        <v>189</v>
      </c>
    </row>
    <row r="17941" spans="1:7" ht="14.25" customHeight="1" x14ac:dyDescent="0.25">
      <c r="A17941" s="1" t="s">
        <v>3848</v>
      </c>
      <c r="B17941" s="1" t="s">
        <v>3849</v>
      </c>
      <c r="C17941" s="7">
        <v>45440.575543981482</v>
      </c>
      <c r="D17941" s="10">
        <v>209</v>
      </c>
      <c r="E17941" s="1" t="s">
        <v>7</v>
      </c>
      <c r="F17941">
        <f>IF(LEFT(Tableau1[[#This Row],[Eléments modifié]],$J$1)=$I$1,Tableau1[[#This Row],[Date]],9^9)</f>
        <v>45440.575543981482</v>
      </c>
      <c r="G17941" s="9">
        <f>IF(Tableau1[[#This Row],[Date]]=_xlfn.MINIFS(Tableau1[1er],Tableau1[N° BL],Tableau1[[#This Row],[N° BL]],Tableau1[1er],Tableau1[[#This Row],[Date]]),D17940,"")</f>
        <v>209</v>
      </c>
    </row>
    <row r="17942" spans="1:7" ht="14.25" customHeight="1" x14ac:dyDescent="0.25">
      <c r="A17942" s="1" t="s">
        <v>3658</v>
      </c>
      <c r="B17942" s="1" t="s">
        <v>3659</v>
      </c>
      <c r="C17942" s="7">
        <v>45440.575590277775</v>
      </c>
      <c r="D17942" s="10">
        <v>212</v>
      </c>
      <c r="E17942" s="1" t="s">
        <v>371</v>
      </c>
      <c r="F17942">
        <f>IF(LEFT(Tableau1[[#This Row],[Eléments modifié]],$J$1)=$I$1,Tableau1[[#This Row],[Date]],9^9)</f>
        <v>387420489</v>
      </c>
      <c r="G17942" s="9" t="str">
        <f>IF(Tableau1[[#This Row],[Date]]=_xlfn.MINIFS(Tableau1[1er],Tableau1[N° BL],Tableau1[[#This Row],[N° BL]],Tableau1[1er],Tableau1[[#This Row],[Date]]),D17941,"")</f>
        <v/>
      </c>
    </row>
    <row r="17943" spans="1:7" ht="14.25" customHeight="1" x14ac:dyDescent="0.25">
      <c r="A17943" s="1" t="s">
        <v>3658</v>
      </c>
      <c r="B17943" s="1" t="s">
        <v>3659</v>
      </c>
      <c r="C17943" s="7">
        <v>45440.6253125</v>
      </c>
      <c r="D17943" s="10">
        <v>209</v>
      </c>
      <c r="E17943" s="1" t="s">
        <v>7</v>
      </c>
      <c r="F17943">
        <f>IF(LEFT(Tableau1[[#This Row],[Eléments modifié]],$J$1)=$I$1,Tableau1[[#This Row],[Date]],9^9)</f>
        <v>45440.6253125</v>
      </c>
      <c r="G17943" s="9">
        <f>IF(Tableau1[[#This Row],[Date]]=_xlfn.MINIFS(Tableau1[1er],Tableau1[N° BL],Tableau1[[#This Row],[N° BL]],Tableau1[1er],Tableau1[[#This Row],[Date]]),D17942,"")</f>
        <v>212</v>
      </c>
    </row>
    <row r="17944" spans="1:7" ht="14.25" customHeight="1" x14ac:dyDescent="0.25">
      <c r="A17944" s="1" t="s">
        <v>3658</v>
      </c>
      <c r="B17944" s="1" t="s">
        <v>3659</v>
      </c>
      <c r="C17944" s="7">
        <v>45441.519513888888</v>
      </c>
      <c r="D17944" s="10">
        <v>188</v>
      </c>
      <c r="E17944" s="1" t="s">
        <v>98</v>
      </c>
      <c r="F17944">
        <f>IF(LEFT(Tableau1[[#This Row],[Eléments modifié]],$J$1)=$I$1,Tableau1[[#This Row],[Date]],9^9)</f>
        <v>387420489</v>
      </c>
      <c r="G17944" s="9" t="str">
        <f>IF(Tableau1[[#This Row],[Date]]=_xlfn.MINIFS(Tableau1[1er],Tableau1[N° BL],Tableau1[[#This Row],[N° BL]],Tableau1[1er],Tableau1[[#This Row],[Date]]),D17943,"")</f>
        <v/>
      </c>
    </row>
    <row r="17945" spans="1:7" ht="14.25" customHeight="1" x14ac:dyDescent="0.25">
      <c r="A17945" s="1" t="s">
        <v>3658</v>
      </c>
      <c r="B17945" s="1" t="s">
        <v>3659</v>
      </c>
      <c r="C17945" s="7">
        <v>45441.591493055559</v>
      </c>
      <c r="D17945" s="10">
        <v>188</v>
      </c>
      <c r="E17945" s="1" t="s">
        <v>32</v>
      </c>
      <c r="F17945">
        <f>IF(LEFT(Tableau1[[#This Row],[Eléments modifié]],$J$1)=$I$1,Tableau1[[#This Row],[Date]],9^9)</f>
        <v>387420489</v>
      </c>
      <c r="G17945" s="9" t="str">
        <f>IF(Tableau1[[#This Row],[Date]]=_xlfn.MINIFS(Tableau1[1er],Tableau1[N° BL],Tableau1[[#This Row],[N° BL]],Tableau1[1er],Tableau1[[#This Row],[Date]]),D17944,"")</f>
        <v/>
      </c>
    </row>
    <row r="17946" spans="1:7" ht="14.25" customHeight="1" x14ac:dyDescent="0.25">
      <c r="A17946" s="1" t="s">
        <v>3658</v>
      </c>
      <c r="B17946" s="1" t="s">
        <v>3659</v>
      </c>
      <c r="C17946" s="7">
        <v>45441.592939814815</v>
      </c>
      <c r="D17946" s="10">
        <v>188</v>
      </c>
      <c r="E17946" s="1" t="s">
        <v>7</v>
      </c>
      <c r="F17946">
        <f>IF(LEFT(Tableau1[[#This Row],[Eléments modifié]],$J$1)=$I$1,Tableau1[[#This Row],[Date]],9^9)</f>
        <v>45441.592939814815</v>
      </c>
      <c r="G17946" s="9">
        <f>IF(Tableau1[[#This Row],[Date]]=_xlfn.MINIFS(Tableau1[1er],Tableau1[N° BL],Tableau1[[#This Row],[N° BL]],Tableau1[1er],Tableau1[[#This Row],[Date]]),D17945,"")</f>
        <v>188</v>
      </c>
    </row>
    <row r="17947" spans="1:7" ht="14.25" customHeight="1" x14ac:dyDescent="0.25">
      <c r="A17947" s="1" t="s">
        <v>3658</v>
      </c>
      <c r="B17947" s="1" t="s">
        <v>3659</v>
      </c>
      <c r="C17947" s="7">
        <v>45441.613275462965</v>
      </c>
      <c r="D17947" s="10">
        <v>211</v>
      </c>
      <c r="E17947" s="1" t="s">
        <v>98</v>
      </c>
      <c r="F17947">
        <f>IF(LEFT(Tableau1[[#This Row],[Eléments modifié]],$J$1)=$I$1,Tableau1[[#This Row],[Date]],9^9)</f>
        <v>387420489</v>
      </c>
      <c r="G17947" s="9" t="str">
        <f>IF(Tableau1[[#This Row],[Date]]=_xlfn.MINIFS(Tableau1[1er],Tableau1[N° BL],Tableau1[[#This Row],[N° BL]],Tableau1[1er],Tableau1[[#This Row],[Date]]),D17946,"")</f>
        <v/>
      </c>
    </row>
    <row r="17948" spans="1:7" ht="14.25" customHeight="1" x14ac:dyDescent="0.25">
      <c r="A17948" s="1" t="s">
        <v>3658</v>
      </c>
      <c r="B17948" s="1" t="s">
        <v>3659</v>
      </c>
      <c r="C17948" s="7">
        <v>45441.652118055557</v>
      </c>
      <c r="D17948" s="10">
        <v>188</v>
      </c>
      <c r="E17948" s="1" t="s">
        <v>32</v>
      </c>
      <c r="F17948">
        <f>IF(LEFT(Tableau1[[#This Row],[Eléments modifié]],$J$1)=$I$1,Tableau1[[#This Row],[Date]],9^9)</f>
        <v>387420489</v>
      </c>
      <c r="G17948" s="9" t="str">
        <f>IF(Tableau1[[#This Row],[Date]]=_xlfn.MINIFS(Tableau1[1er],Tableau1[N° BL],Tableau1[[#This Row],[N° BL]],Tableau1[1er],Tableau1[[#This Row],[Date]]),D17947,"")</f>
        <v/>
      </c>
    </row>
    <row r="17949" spans="1:7" ht="14.25" customHeight="1" x14ac:dyDescent="0.25">
      <c r="A17949" s="1" t="s">
        <v>3658</v>
      </c>
      <c r="B17949" s="1" t="s">
        <v>3659</v>
      </c>
      <c r="C17949" s="7">
        <v>45441.653402777774</v>
      </c>
      <c r="D17949" s="10">
        <v>188</v>
      </c>
      <c r="E17949" s="1" t="s">
        <v>7</v>
      </c>
      <c r="F17949">
        <f>IF(LEFT(Tableau1[[#This Row],[Eléments modifié]],$J$1)=$I$1,Tableau1[[#This Row],[Date]],9^9)</f>
        <v>45441.653402777774</v>
      </c>
      <c r="G17949" s="9">
        <f>IF(Tableau1[[#This Row],[Date]]=_xlfn.MINIFS(Tableau1[1er],Tableau1[N° BL],Tableau1[[#This Row],[N° BL]],Tableau1[1er],Tableau1[[#This Row],[Date]]),D17948,"")</f>
        <v>188</v>
      </c>
    </row>
    <row r="17950" spans="1:7" ht="14.25" customHeight="1" x14ac:dyDescent="0.25">
      <c r="A17950" s="1" t="s">
        <v>3790</v>
      </c>
      <c r="B17950" s="1" t="s">
        <v>3791</v>
      </c>
      <c r="C17950" s="7">
        <v>45441.360300925924</v>
      </c>
      <c r="D17950" s="10">
        <v>211</v>
      </c>
      <c r="E17950" s="1" t="s">
        <v>111</v>
      </c>
      <c r="F17950">
        <f>IF(LEFT(Tableau1[[#This Row],[Eléments modifié]],$J$1)=$I$1,Tableau1[[#This Row],[Date]],9^9)</f>
        <v>387420489</v>
      </c>
      <c r="G17950" s="9" t="str">
        <f>IF(Tableau1[[#This Row],[Date]]=_xlfn.MINIFS(Tableau1[1er],Tableau1[N° BL],Tableau1[[#This Row],[N° BL]],Tableau1[1er],Tableau1[[#This Row],[Date]]),D17949,"")</f>
        <v/>
      </c>
    </row>
    <row r="17951" spans="1:7" ht="14.25" customHeight="1" x14ac:dyDescent="0.25">
      <c r="A17951" s="1" t="s">
        <v>3790</v>
      </c>
      <c r="B17951" s="1" t="s">
        <v>3791</v>
      </c>
      <c r="C17951" s="7">
        <v>45441.378101851849</v>
      </c>
      <c r="D17951" s="10">
        <v>176</v>
      </c>
      <c r="E17951" s="1" t="s">
        <v>7</v>
      </c>
      <c r="F17951">
        <f>IF(LEFT(Tableau1[[#This Row],[Eléments modifié]],$J$1)=$I$1,Tableau1[[#This Row],[Date]],9^9)</f>
        <v>45441.378101851849</v>
      </c>
      <c r="G17951" s="9">
        <f>IF(Tableau1[[#This Row],[Date]]=_xlfn.MINIFS(Tableau1[1er],Tableau1[N° BL],Tableau1[[#This Row],[N° BL]],Tableau1[1er],Tableau1[[#This Row],[Date]]),D17950,"")</f>
        <v>211</v>
      </c>
    </row>
    <row r="17952" spans="1:7" ht="14.25" customHeight="1" x14ac:dyDescent="0.25">
      <c r="A17952" s="1" t="s">
        <v>3928</v>
      </c>
      <c r="B17952" s="1" t="s">
        <v>3929</v>
      </c>
      <c r="C17952" s="7">
        <v>45439.611574074072</v>
      </c>
      <c r="D17952" s="10">
        <v>176</v>
      </c>
      <c r="E17952" s="1" t="s">
        <v>3459</v>
      </c>
      <c r="F17952">
        <f>IF(LEFT(Tableau1[[#This Row],[Eléments modifié]],$J$1)=$I$1,Tableau1[[#This Row],[Date]],9^9)</f>
        <v>387420489</v>
      </c>
      <c r="G17952" s="9" t="str">
        <f>IF(Tableau1[[#This Row],[Date]]=_xlfn.MINIFS(Tableau1[1er],Tableau1[N° BL],Tableau1[[#This Row],[N° BL]],Tableau1[1er],Tableau1[[#This Row],[Date]]),D17951,"")</f>
        <v/>
      </c>
    </row>
    <row r="17953" spans="1:7" ht="14.25" customHeight="1" x14ac:dyDescent="0.25">
      <c r="A17953" s="1" t="s">
        <v>3928</v>
      </c>
      <c r="B17953" s="1" t="s">
        <v>3929</v>
      </c>
      <c r="C17953" s="7">
        <v>45439.627662037034</v>
      </c>
      <c r="D17953" s="10">
        <v>211</v>
      </c>
      <c r="E17953" s="1" t="s">
        <v>7</v>
      </c>
      <c r="F17953">
        <f>IF(LEFT(Tableau1[[#This Row],[Eléments modifié]],$J$1)=$I$1,Tableau1[[#This Row],[Date]],9^9)</f>
        <v>45439.627662037034</v>
      </c>
      <c r="G17953" s="9">
        <f>IF(Tableau1[[#This Row],[Date]]=_xlfn.MINIFS(Tableau1[1er],Tableau1[N° BL],Tableau1[[#This Row],[N° BL]],Tableau1[1er],Tableau1[[#This Row],[Date]]),D17952,"")</f>
        <v>176</v>
      </c>
    </row>
    <row r="17954" spans="1:7" ht="14.25" customHeight="1" x14ac:dyDescent="0.25">
      <c r="A17954" s="1" t="s">
        <v>3838</v>
      </c>
      <c r="B17954" s="1" t="s">
        <v>3839</v>
      </c>
      <c r="C17954" s="7">
        <v>45439.622094907405</v>
      </c>
      <c r="D17954" s="10">
        <v>212</v>
      </c>
      <c r="E17954" s="1" t="s">
        <v>371</v>
      </c>
      <c r="F17954">
        <f>IF(LEFT(Tableau1[[#This Row],[Eléments modifié]],$J$1)=$I$1,Tableau1[[#This Row],[Date]],9^9)</f>
        <v>387420489</v>
      </c>
      <c r="G17954" s="9" t="str">
        <f>IF(Tableau1[[#This Row],[Date]]=_xlfn.MINIFS(Tableau1[1er],Tableau1[N° BL],Tableau1[[#This Row],[N° BL]],Tableau1[1er],Tableau1[[#This Row],[Date]]),D17953,"")</f>
        <v/>
      </c>
    </row>
    <row r="17955" spans="1:7" ht="14.25" customHeight="1" x14ac:dyDescent="0.25">
      <c r="A17955" s="1" t="s">
        <v>3838</v>
      </c>
      <c r="B17955" s="1" t="s">
        <v>3839</v>
      </c>
      <c r="C17955" s="7">
        <v>45439.699918981481</v>
      </c>
      <c r="D17955" s="10">
        <v>209</v>
      </c>
      <c r="E17955" s="1" t="s">
        <v>7</v>
      </c>
      <c r="F17955">
        <f>IF(LEFT(Tableau1[[#This Row],[Eléments modifié]],$J$1)=$I$1,Tableau1[[#This Row],[Date]],9^9)</f>
        <v>45439.699918981481</v>
      </c>
      <c r="G17955" s="9">
        <f>IF(Tableau1[[#This Row],[Date]]=_xlfn.MINIFS(Tableau1[1er],Tableau1[N° BL],Tableau1[[#This Row],[N° BL]],Tableau1[1er],Tableau1[[#This Row],[Date]]),D17954,"")</f>
        <v>212</v>
      </c>
    </row>
    <row r="17956" spans="1:7" ht="14.25" customHeight="1" x14ac:dyDescent="0.25">
      <c r="A17956" s="1" t="s">
        <v>3838</v>
      </c>
      <c r="B17956" s="1" t="s">
        <v>3839</v>
      </c>
      <c r="C17956" s="7">
        <v>45440.572905092595</v>
      </c>
      <c r="D17956" s="10">
        <v>188</v>
      </c>
      <c r="E17956" s="1" t="s">
        <v>98</v>
      </c>
      <c r="F17956">
        <f>IF(LEFT(Tableau1[[#This Row],[Eléments modifié]],$J$1)=$I$1,Tableau1[[#This Row],[Date]],9^9)</f>
        <v>387420489</v>
      </c>
      <c r="G17956" s="9" t="str">
        <f>IF(Tableau1[[#This Row],[Date]]=_xlfn.MINIFS(Tableau1[1er],Tableau1[N° BL],Tableau1[[#This Row],[N° BL]],Tableau1[1er],Tableau1[[#This Row],[Date]]),D17955,"")</f>
        <v/>
      </c>
    </row>
    <row r="17957" spans="1:7" ht="14.25" customHeight="1" x14ac:dyDescent="0.25">
      <c r="A17957" s="1" t="s">
        <v>3838</v>
      </c>
      <c r="B17957" s="1" t="s">
        <v>3839</v>
      </c>
      <c r="C17957" s="7">
        <v>45440.596504629626</v>
      </c>
      <c r="D17957" s="10">
        <v>189</v>
      </c>
      <c r="E17957" s="1" t="s">
        <v>32</v>
      </c>
      <c r="F17957">
        <f>IF(LEFT(Tableau1[[#This Row],[Eléments modifié]],$J$1)=$I$1,Tableau1[[#This Row],[Date]],9^9)</f>
        <v>387420489</v>
      </c>
      <c r="G17957" s="9" t="str">
        <f>IF(Tableau1[[#This Row],[Date]]=_xlfn.MINIFS(Tableau1[1er],Tableau1[N° BL],Tableau1[[#This Row],[N° BL]],Tableau1[1er],Tableau1[[#This Row],[Date]]),D17956,"")</f>
        <v/>
      </c>
    </row>
    <row r="17958" spans="1:7" ht="14.25" customHeight="1" x14ac:dyDescent="0.25">
      <c r="A17958" s="1" t="s">
        <v>3838</v>
      </c>
      <c r="B17958" s="1" t="s">
        <v>3839</v>
      </c>
      <c r="C17958" s="7">
        <v>45440.60261574074</v>
      </c>
      <c r="D17958" s="10">
        <v>188</v>
      </c>
      <c r="E17958" s="1" t="s">
        <v>7</v>
      </c>
      <c r="F17958">
        <f>IF(LEFT(Tableau1[[#This Row],[Eléments modifié]],$J$1)=$I$1,Tableau1[[#This Row],[Date]],9^9)</f>
        <v>45440.60261574074</v>
      </c>
      <c r="G17958" s="9">
        <f>IF(Tableau1[[#This Row],[Date]]=_xlfn.MINIFS(Tableau1[1er],Tableau1[N° BL],Tableau1[[#This Row],[N° BL]],Tableau1[1er],Tableau1[[#This Row],[Date]]),D17957,"")</f>
        <v>189</v>
      </c>
    </row>
    <row r="17959" spans="1:7" ht="14.25" customHeight="1" x14ac:dyDescent="0.25">
      <c r="A17959" s="1" t="s">
        <v>3896</v>
      </c>
      <c r="B17959" s="1" t="s">
        <v>3897</v>
      </c>
      <c r="C17959" s="7">
        <v>45440.381620370368</v>
      </c>
      <c r="D17959" s="10">
        <v>189</v>
      </c>
      <c r="E17959" s="1" t="s">
        <v>111</v>
      </c>
      <c r="F17959">
        <f>IF(LEFT(Tableau1[[#This Row],[Eléments modifié]],$J$1)=$I$1,Tableau1[[#This Row],[Date]],9^9)</f>
        <v>387420489</v>
      </c>
      <c r="G17959" s="9" t="str">
        <f>IF(Tableau1[[#This Row],[Date]]=_xlfn.MINIFS(Tableau1[1er],Tableau1[N° BL],Tableau1[[#This Row],[N° BL]],Tableau1[1er],Tableau1[[#This Row],[Date]]),D17958,"")</f>
        <v/>
      </c>
    </row>
    <row r="17960" spans="1:7" ht="14.25" customHeight="1" x14ac:dyDescent="0.25">
      <c r="A17960" s="1" t="s">
        <v>3896</v>
      </c>
      <c r="B17960" s="1" t="s">
        <v>3897</v>
      </c>
      <c r="C17960" s="7">
        <v>45440.435081018521</v>
      </c>
      <c r="D17960" s="10">
        <v>176</v>
      </c>
      <c r="E17960" s="1" t="s">
        <v>7</v>
      </c>
      <c r="F17960">
        <f>IF(LEFT(Tableau1[[#This Row],[Eléments modifié]],$J$1)=$I$1,Tableau1[[#This Row],[Date]],9^9)</f>
        <v>45440.435081018521</v>
      </c>
      <c r="G17960" s="9">
        <f>IF(Tableau1[[#This Row],[Date]]=_xlfn.MINIFS(Tableau1[1er],Tableau1[N° BL],Tableau1[[#This Row],[N° BL]],Tableau1[1er],Tableau1[[#This Row],[Date]]),D17959,"")</f>
        <v>189</v>
      </c>
    </row>
    <row r="17961" spans="1:7" ht="14.25" customHeight="1" x14ac:dyDescent="0.25">
      <c r="A17961" s="1" t="s">
        <v>3844</v>
      </c>
      <c r="B17961" s="1" t="s">
        <v>3845</v>
      </c>
      <c r="C17961" s="7">
        <v>45440.397037037037</v>
      </c>
      <c r="D17961" s="10">
        <v>212</v>
      </c>
      <c r="E17961" s="1" t="s">
        <v>32</v>
      </c>
      <c r="F17961">
        <f>IF(LEFT(Tableau1[[#This Row],[Eléments modifié]],$J$1)=$I$1,Tableau1[[#This Row],[Date]],9^9)</f>
        <v>387420489</v>
      </c>
      <c r="G17961" s="9" t="str">
        <f>IF(Tableau1[[#This Row],[Date]]=_xlfn.MINIFS(Tableau1[1er],Tableau1[N° BL],Tableau1[[#This Row],[N° BL]],Tableau1[1er],Tableau1[[#This Row],[Date]]),D17960,"")</f>
        <v/>
      </c>
    </row>
    <row r="17962" spans="1:7" ht="14.25" customHeight="1" x14ac:dyDescent="0.25">
      <c r="A17962" s="1" t="s">
        <v>3844</v>
      </c>
      <c r="B17962" s="1" t="s">
        <v>3845</v>
      </c>
      <c r="C17962" s="7">
        <v>45440.42396990741</v>
      </c>
      <c r="D17962" s="10">
        <v>188</v>
      </c>
      <c r="E17962" s="1" t="s">
        <v>20</v>
      </c>
      <c r="F17962">
        <f>IF(LEFT(Tableau1[[#This Row],[Eléments modifié]],$J$1)=$I$1,Tableau1[[#This Row],[Date]],9^9)</f>
        <v>387420489</v>
      </c>
      <c r="G17962" s="9" t="str">
        <f>IF(Tableau1[[#This Row],[Date]]=_xlfn.MINIFS(Tableau1[1er],Tableau1[N° BL],Tableau1[[#This Row],[N° BL]],Tableau1[1er],Tableau1[[#This Row],[Date]]),D17961,"")</f>
        <v/>
      </c>
    </row>
    <row r="17963" spans="1:7" ht="14.25" customHeight="1" x14ac:dyDescent="0.25">
      <c r="A17963" s="1" t="s">
        <v>3844</v>
      </c>
      <c r="B17963" s="1" t="s">
        <v>3845</v>
      </c>
      <c r="C17963" s="7">
        <v>45440.425405092596</v>
      </c>
      <c r="D17963" s="10">
        <v>212</v>
      </c>
      <c r="E17963" s="1" t="s">
        <v>32</v>
      </c>
      <c r="F17963">
        <f>IF(LEFT(Tableau1[[#This Row],[Eléments modifié]],$J$1)=$I$1,Tableau1[[#This Row],[Date]],9^9)</f>
        <v>387420489</v>
      </c>
      <c r="G17963" s="9" t="str">
        <f>IF(Tableau1[[#This Row],[Date]]=_xlfn.MINIFS(Tableau1[1er],Tableau1[N° BL],Tableau1[[#This Row],[N° BL]],Tableau1[1er],Tableau1[[#This Row],[Date]]),D17962,"")</f>
        <v/>
      </c>
    </row>
    <row r="17964" spans="1:7" ht="14.25" customHeight="1" x14ac:dyDescent="0.25">
      <c r="A17964" s="1" t="s">
        <v>3844</v>
      </c>
      <c r="B17964" s="1" t="s">
        <v>3845</v>
      </c>
      <c r="C17964" s="7">
        <v>45440.437199074076</v>
      </c>
      <c r="D17964" s="10">
        <v>188</v>
      </c>
      <c r="E17964" s="1" t="s">
        <v>41</v>
      </c>
      <c r="F17964">
        <f>IF(LEFT(Tableau1[[#This Row],[Eléments modifié]],$J$1)=$I$1,Tableau1[[#This Row],[Date]],9^9)</f>
        <v>387420489</v>
      </c>
      <c r="G17964" s="9" t="str">
        <f>IF(Tableau1[[#This Row],[Date]]=_xlfn.MINIFS(Tableau1[1er],Tableau1[N° BL],Tableau1[[#This Row],[N° BL]],Tableau1[1er],Tableau1[[#This Row],[Date]]),D17963,"")</f>
        <v/>
      </c>
    </row>
    <row r="17965" spans="1:7" ht="14.25" customHeight="1" x14ac:dyDescent="0.25">
      <c r="A17965" s="1" t="s">
        <v>3844</v>
      </c>
      <c r="B17965" s="1" t="s">
        <v>3845</v>
      </c>
      <c r="C17965" s="7">
        <v>45440.473726851851</v>
      </c>
      <c r="D17965" s="10">
        <v>176</v>
      </c>
      <c r="E17965" s="1" t="s">
        <v>32</v>
      </c>
      <c r="F17965">
        <f>IF(LEFT(Tableau1[[#This Row],[Eléments modifié]],$J$1)=$I$1,Tableau1[[#This Row],[Date]],9^9)</f>
        <v>387420489</v>
      </c>
      <c r="G17965" s="9" t="str">
        <f>IF(Tableau1[[#This Row],[Date]]=_xlfn.MINIFS(Tableau1[1er],Tableau1[N° BL],Tableau1[[#This Row],[N° BL]],Tableau1[1er],Tableau1[[#This Row],[Date]]),D17964,"")</f>
        <v/>
      </c>
    </row>
    <row r="17966" spans="1:7" ht="14.25" customHeight="1" x14ac:dyDescent="0.25">
      <c r="A17966" s="1" t="s">
        <v>3844</v>
      </c>
      <c r="B17966" s="1" t="s">
        <v>3845</v>
      </c>
      <c r="C17966" s="7">
        <v>45440.50072916667</v>
      </c>
      <c r="D17966" s="10">
        <v>188</v>
      </c>
      <c r="E17966" s="1" t="s">
        <v>41</v>
      </c>
      <c r="F17966">
        <f>IF(LEFT(Tableau1[[#This Row],[Eléments modifié]],$J$1)=$I$1,Tableau1[[#This Row],[Date]],9^9)</f>
        <v>387420489</v>
      </c>
      <c r="G17966" s="9" t="str">
        <f>IF(Tableau1[[#This Row],[Date]]=_xlfn.MINIFS(Tableau1[1er],Tableau1[N° BL],Tableau1[[#This Row],[N° BL]],Tableau1[1er],Tableau1[[#This Row],[Date]]),D17965,"")</f>
        <v/>
      </c>
    </row>
    <row r="17967" spans="1:7" ht="14.25" customHeight="1" x14ac:dyDescent="0.25">
      <c r="A17967" s="1" t="s">
        <v>3844</v>
      </c>
      <c r="B17967" s="1" t="s">
        <v>3845</v>
      </c>
      <c r="C17967" s="7">
        <v>45440.50408564815</v>
      </c>
      <c r="D17967" s="10">
        <v>188</v>
      </c>
      <c r="E17967" s="1" t="s">
        <v>32</v>
      </c>
      <c r="F17967">
        <f>IF(LEFT(Tableau1[[#This Row],[Eléments modifié]],$J$1)=$I$1,Tableau1[[#This Row],[Date]],9^9)</f>
        <v>387420489</v>
      </c>
      <c r="G17967" s="9" t="str">
        <f>IF(Tableau1[[#This Row],[Date]]=_xlfn.MINIFS(Tableau1[1er],Tableau1[N° BL],Tableau1[[#This Row],[N° BL]],Tableau1[1er],Tableau1[[#This Row],[Date]]),D17966,"")</f>
        <v/>
      </c>
    </row>
    <row r="17968" spans="1:7" ht="14.25" customHeight="1" x14ac:dyDescent="0.25">
      <c r="A17968" s="1" t="s">
        <v>3844</v>
      </c>
      <c r="B17968" s="1" t="s">
        <v>3845</v>
      </c>
      <c r="C17968" s="7">
        <v>45440.504143518519</v>
      </c>
      <c r="D17968" s="10">
        <v>188</v>
      </c>
      <c r="E17968" s="1" t="s">
        <v>41</v>
      </c>
      <c r="F17968">
        <f>IF(LEFT(Tableau1[[#This Row],[Eléments modifié]],$J$1)=$I$1,Tableau1[[#This Row],[Date]],9^9)</f>
        <v>387420489</v>
      </c>
      <c r="G17968" s="9" t="str">
        <f>IF(Tableau1[[#This Row],[Date]]=_xlfn.MINIFS(Tableau1[1er],Tableau1[N° BL],Tableau1[[#This Row],[N° BL]],Tableau1[1er],Tableau1[[#This Row],[Date]]),D17967,"")</f>
        <v/>
      </c>
    </row>
    <row r="17969" spans="1:7" ht="14.25" customHeight="1" x14ac:dyDescent="0.25">
      <c r="A17969" s="1" t="s">
        <v>3844</v>
      </c>
      <c r="B17969" s="1" t="s">
        <v>3845</v>
      </c>
      <c r="C17969" s="7">
        <v>45440.504189814812</v>
      </c>
      <c r="D17969" s="10">
        <v>188</v>
      </c>
      <c r="E17969" s="1" t="s">
        <v>32</v>
      </c>
      <c r="F17969">
        <f>IF(LEFT(Tableau1[[#This Row],[Eléments modifié]],$J$1)=$I$1,Tableau1[[#This Row],[Date]],9^9)</f>
        <v>387420489</v>
      </c>
      <c r="G17969" s="9" t="str">
        <f>IF(Tableau1[[#This Row],[Date]]=_xlfn.MINIFS(Tableau1[1er],Tableau1[N° BL],Tableau1[[#This Row],[N° BL]],Tableau1[1er],Tableau1[[#This Row],[Date]]),D17968,"")</f>
        <v/>
      </c>
    </row>
    <row r="17970" spans="1:7" ht="14.25" customHeight="1" x14ac:dyDescent="0.25">
      <c r="A17970" s="1" t="s">
        <v>3844</v>
      </c>
      <c r="B17970" s="1" t="s">
        <v>3845</v>
      </c>
      <c r="C17970" s="7">
        <v>45440.504270833335</v>
      </c>
      <c r="D17970" s="10">
        <v>188</v>
      </c>
      <c r="E17970" s="1" t="s">
        <v>41</v>
      </c>
      <c r="F17970">
        <f>IF(LEFT(Tableau1[[#This Row],[Eléments modifié]],$J$1)=$I$1,Tableau1[[#This Row],[Date]],9^9)</f>
        <v>387420489</v>
      </c>
      <c r="G17970" s="9" t="str">
        <f>IF(Tableau1[[#This Row],[Date]]=_xlfn.MINIFS(Tableau1[1er],Tableau1[N° BL],Tableau1[[#This Row],[N° BL]],Tableau1[1er],Tableau1[[#This Row],[Date]]),D17969,"")</f>
        <v/>
      </c>
    </row>
    <row r="17971" spans="1:7" ht="14.25" customHeight="1" x14ac:dyDescent="0.25">
      <c r="A17971" s="1" t="s">
        <v>3844</v>
      </c>
      <c r="B17971" s="1" t="s">
        <v>3845</v>
      </c>
      <c r="C17971" s="7">
        <v>45440.504305555558</v>
      </c>
      <c r="D17971" s="10">
        <v>212</v>
      </c>
      <c r="E17971" s="1" t="s">
        <v>32</v>
      </c>
      <c r="F17971">
        <f>IF(LEFT(Tableau1[[#This Row],[Eléments modifié]],$J$1)=$I$1,Tableau1[[#This Row],[Date]],9^9)</f>
        <v>387420489</v>
      </c>
      <c r="G17971" s="9" t="str">
        <f>IF(Tableau1[[#This Row],[Date]]=_xlfn.MINIFS(Tableau1[1er],Tableau1[N° BL],Tableau1[[#This Row],[N° BL]],Tableau1[1er],Tableau1[[#This Row],[Date]]),D17970,"")</f>
        <v/>
      </c>
    </row>
    <row r="17972" spans="1:7" ht="14.25" customHeight="1" x14ac:dyDescent="0.25">
      <c r="A17972" s="1" t="s">
        <v>3844</v>
      </c>
      <c r="B17972" s="1" t="s">
        <v>3845</v>
      </c>
      <c r="C17972" s="7">
        <v>45440.590081018519</v>
      </c>
      <c r="D17972" s="10">
        <v>188</v>
      </c>
      <c r="E17972" s="1" t="s">
        <v>7</v>
      </c>
      <c r="F17972">
        <f>IF(LEFT(Tableau1[[#This Row],[Eléments modifié]],$J$1)=$I$1,Tableau1[[#This Row],[Date]],9^9)</f>
        <v>45440.590081018519</v>
      </c>
      <c r="G17972" s="9">
        <f>IF(Tableau1[[#This Row],[Date]]=_xlfn.MINIFS(Tableau1[1er],Tableau1[N° BL],Tableau1[[#This Row],[N° BL]],Tableau1[1er],Tableau1[[#This Row],[Date]]),D17971,"")</f>
        <v>212</v>
      </c>
    </row>
    <row r="17973" spans="1:7" ht="14.25" customHeight="1" x14ac:dyDescent="0.25">
      <c r="A17973" s="1" t="s">
        <v>3914</v>
      </c>
      <c r="B17973" s="1" t="s">
        <v>3915</v>
      </c>
      <c r="C17973" s="7">
        <v>45440.311805555553</v>
      </c>
      <c r="D17973" s="10">
        <v>211</v>
      </c>
      <c r="E17973" s="1" t="s">
        <v>111</v>
      </c>
      <c r="F17973">
        <f>IF(LEFT(Tableau1[[#This Row],[Eléments modifié]],$J$1)=$I$1,Tableau1[[#This Row],[Date]],9^9)</f>
        <v>387420489</v>
      </c>
      <c r="G17973" s="9" t="str">
        <f>IF(Tableau1[[#This Row],[Date]]=_xlfn.MINIFS(Tableau1[1er],Tableau1[N° BL],Tableau1[[#This Row],[N° BL]],Tableau1[1er],Tableau1[[#This Row],[Date]]),D17972,"")</f>
        <v/>
      </c>
    </row>
    <row r="17974" spans="1:7" ht="14.25" customHeight="1" x14ac:dyDescent="0.25">
      <c r="A17974" s="1" t="s">
        <v>3914</v>
      </c>
      <c r="B17974" s="1" t="s">
        <v>3915</v>
      </c>
      <c r="C17974" s="7">
        <v>45440.381076388891</v>
      </c>
      <c r="D17974" s="10">
        <v>176</v>
      </c>
      <c r="E17974" s="1" t="s">
        <v>7</v>
      </c>
      <c r="F17974">
        <f>IF(LEFT(Tableau1[[#This Row],[Eléments modifié]],$J$1)=$I$1,Tableau1[[#This Row],[Date]],9^9)</f>
        <v>45440.381076388891</v>
      </c>
      <c r="G17974" s="9">
        <f>IF(Tableau1[[#This Row],[Date]]=_xlfn.MINIFS(Tableau1[1er],Tableau1[N° BL],Tableau1[[#This Row],[N° BL]],Tableau1[1er],Tableau1[[#This Row],[Date]]),D17973,"")</f>
        <v>211</v>
      </c>
    </row>
    <row r="17975" spans="1:7" ht="14.25" customHeight="1" x14ac:dyDescent="0.25">
      <c r="A17975" s="1" t="s">
        <v>3107</v>
      </c>
      <c r="B17975" s="1" t="s">
        <v>3108</v>
      </c>
      <c r="C17975" s="7">
        <v>45442.346990740742</v>
      </c>
      <c r="D17975" s="10">
        <v>176</v>
      </c>
      <c r="E17975" s="1" t="s">
        <v>14</v>
      </c>
      <c r="F17975">
        <f>IF(LEFT(Tableau1[[#This Row],[Eléments modifié]],$J$1)=$I$1,Tableau1[[#This Row],[Date]],9^9)</f>
        <v>387420489</v>
      </c>
      <c r="G17975" s="9" t="str">
        <f>IF(Tableau1[[#This Row],[Date]]=_xlfn.MINIFS(Tableau1[1er],Tableau1[N° BL],Tableau1[[#This Row],[N° BL]],Tableau1[1er],Tableau1[[#This Row],[Date]]),D17974,"")</f>
        <v/>
      </c>
    </row>
    <row r="17976" spans="1:7" ht="14.25" customHeight="1" x14ac:dyDescent="0.25">
      <c r="A17976" s="1" t="s">
        <v>3107</v>
      </c>
      <c r="B17976" s="1" t="s">
        <v>3108</v>
      </c>
      <c r="C17976" s="7">
        <v>45442.479502314818</v>
      </c>
      <c r="D17976" s="10">
        <v>189</v>
      </c>
      <c r="E17976" s="1" t="s">
        <v>7</v>
      </c>
      <c r="F17976">
        <f>IF(LEFT(Tableau1[[#This Row],[Eléments modifié]],$J$1)=$I$1,Tableau1[[#This Row],[Date]],9^9)</f>
        <v>45442.479502314818</v>
      </c>
      <c r="G17976" s="9">
        <f>IF(Tableau1[[#This Row],[Date]]=_xlfn.MINIFS(Tableau1[1er],Tableau1[N° BL],Tableau1[[#This Row],[N° BL]],Tableau1[1er],Tableau1[[#This Row],[Date]]),D17975,"")</f>
        <v>176</v>
      </c>
    </row>
    <row r="17977" spans="1:7" ht="14.25" customHeight="1" x14ac:dyDescent="0.25">
      <c r="A17977" s="1" t="s">
        <v>3107</v>
      </c>
      <c r="B17977" s="1" t="s">
        <v>3108</v>
      </c>
      <c r="C17977" s="7">
        <v>45443.572789351849</v>
      </c>
      <c r="D17977" s="10">
        <v>209</v>
      </c>
      <c r="E17977" s="1" t="s">
        <v>98</v>
      </c>
      <c r="F17977">
        <f>IF(LEFT(Tableau1[[#This Row],[Eléments modifié]],$J$1)=$I$1,Tableau1[[#This Row],[Date]],9^9)</f>
        <v>387420489</v>
      </c>
      <c r="G17977" s="9" t="str">
        <f>IF(Tableau1[[#This Row],[Date]]=_xlfn.MINIFS(Tableau1[1er],Tableau1[N° BL],Tableau1[[#This Row],[N° BL]],Tableau1[1er],Tableau1[[#This Row],[Date]]),D17976,"")</f>
        <v/>
      </c>
    </row>
    <row r="17978" spans="1:7" ht="14.25" customHeight="1" x14ac:dyDescent="0.25">
      <c r="A17978" s="1" t="s">
        <v>3107</v>
      </c>
      <c r="B17978" s="1" t="s">
        <v>3108</v>
      </c>
      <c r="C17978" s="7">
        <v>45446.415960648148</v>
      </c>
      <c r="D17978" s="10">
        <v>212</v>
      </c>
      <c r="E17978" s="1" t="s">
        <v>32</v>
      </c>
      <c r="F17978">
        <f>IF(LEFT(Tableau1[[#This Row],[Eléments modifié]],$J$1)=$I$1,Tableau1[[#This Row],[Date]],9^9)</f>
        <v>387420489</v>
      </c>
      <c r="G17978" s="9" t="str">
        <f>IF(Tableau1[[#This Row],[Date]]=_xlfn.MINIFS(Tableau1[1er],Tableau1[N° BL],Tableau1[[#This Row],[N° BL]],Tableau1[1er],Tableau1[[#This Row],[Date]]),D17977,"")</f>
        <v/>
      </c>
    </row>
    <row r="17979" spans="1:7" ht="14.25" customHeight="1" x14ac:dyDescent="0.25">
      <c r="A17979" s="1" t="s">
        <v>3107</v>
      </c>
      <c r="B17979" s="1" t="s">
        <v>3108</v>
      </c>
      <c r="C17979" s="7">
        <v>45446.426770833335</v>
      </c>
      <c r="D17979" s="10">
        <v>188</v>
      </c>
      <c r="E17979" s="1" t="s">
        <v>7</v>
      </c>
      <c r="F17979">
        <f>IF(LEFT(Tableau1[[#This Row],[Eléments modifié]],$J$1)=$I$1,Tableau1[[#This Row],[Date]],9^9)</f>
        <v>45446.426770833335</v>
      </c>
      <c r="G17979" s="9">
        <f>IF(Tableau1[[#This Row],[Date]]=_xlfn.MINIFS(Tableau1[1er],Tableau1[N° BL],Tableau1[[#This Row],[N° BL]],Tableau1[1er],Tableau1[[#This Row],[Date]]),D17978,"")</f>
        <v>212</v>
      </c>
    </row>
    <row r="17980" spans="1:7" ht="14.25" customHeight="1" x14ac:dyDescent="0.25">
      <c r="A17980" s="1" t="s">
        <v>3107</v>
      </c>
      <c r="B17980" s="1" t="s">
        <v>3108</v>
      </c>
      <c r="C17980" s="7">
        <v>45448.662557870368</v>
      </c>
      <c r="D17980" s="10">
        <v>188</v>
      </c>
      <c r="E17980" s="1" t="s">
        <v>98</v>
      </c>
      <c r="F17980">
        <f>IF(LEFT(Tableau1[[#This Row],[Eléments modifié]],$J$1)=$I$1,Tableau1[[#This Row],[Date]],9^9)</f>
        <v>387420489</v>
      </c>
      <c r="G17980" s="9" t="str">
        <f>IF(Tableau1[[#This Row],[Date]]=_xlfn.MINIFS(Tableau1[1er],Tableau1[N° BL],Tableau1[[#This Row],[N° BL]],Tableau1[1er],Tableau1[[#This Row],[Date]]),D17979,"")</f>
        <v/>
      </c>
    </row>
    <row r="17981" spans="1:7" ht="14.25" customHeight="1" x14ac:dyDescent="0.25">
      <c r="A17981" s="1" t="s">
        <v>3107</v>
      </c>
      <c r="B17981" s="1" t="s">
        <v>3108</v>
      </c>
      <c r="C17981" s="7">
        <v>45448.664270833331</v>
      </c>
      <c r="D17981" s="10">
        <v>212</v>
      </c>
      <c r="E17981" s="1" t="s">
        <v>32</v>
      </c>
      <c r="F17981">
        <f>IF(LEFT(Tableau1[[#This Row],[Eléments modifié]],$J$1)=$I$1,Tableau1[[#This Row],[Date]],9^9)</f>
        <v>387420489</v>
      </c>
      <c r="G17981" s="9" t="str">
        <f>IF(Tableau1[[#This Row],[Date]]=_xlfn.MINIFS(Tableau1[1er],Tableau1[N° BL],Tableau1[[#This Row],[N° BL]],Tableau1[1er],Tableau1[[#This Row],[Date]]),D17980,"")</f>
        <v/>
      </c>
    </row>
    <row r="17982" spans="1:7" ht="14.25" customHeight="1" x14ac:dyDescent="0.25">
      <c r="A17982" s="1" t="s">
        <v>3107</v>
      </c>
      <c r="B17982" s="1" t="s">
        <v>3108</v>
      </c>
      <c r="C17982" s="7">
        <v>45448.689791666664</v>
      </c>
      <c r="D17982" s="10">
        <v>188</v>
      </c>
      <c r="E17982" s="1" t="s">
        <v>7</v>
      </c>
      <c r="F17982">
        <f>IF(LEFT(Tableau1[[#This Row],[Eléments modifié]],$J$1)=$I$1,Tableau1[[#This Row],[Date]],9^9)</f>
        <v>45448.689791666664</v>
      </c>
      <c r="G17982" s="9">
        <f>IF(Tableau1[[#This Row],[Date]]=_xlfn.MINIFS(Tableau1[1er],Tableau1[N° BL],Tableau1[[#This Row],[N° BL]],Tableau1[1er],Tableau1[[#This Row],[Date]]),D17981,"")</f>
        <v>212</v>
      </c>
    </row>
    <row r="17983" spans="1:7" ht="14.25" customHeight="1" x14ac:dyDescent="0.25">
      <c r="A17983" s="1" t="s">
        <v>3850</v>
      </c>
      <c r="B17983" s="1" t="s">
        <v>3851</v>
      </c>
      <c r="C17983" s="7">
        <v>45440.53665509259</v>
      </c>
      <c r="D17983" s="10">
        <v>176</v>
      </c>
      <c r="E17983" s="1" t="s">
        <v>14</v>
      </c>
      <c r="F17983">
        <f>IF(LEFT(Tableau1[[#This Row],[Eléments modifié]],$J$1)=$I$1,Tableau1[[#This Row],[Date]],9^9)</f>
        <v>387420489</v>
      </c>
      <c r="G17983" s="9" t="str">
        <f>IF(Tableau1[[#This Row],[Date]]=_xlfn.MINIFS(Tableau1[1er],Tableau1[N° BL],Tableau1[[#This Row],[N° BL]],Tableau1[1er],Tableau1[[#This Row],[Date]]),D17982,"")</f>
        <v/>
      </c>
    </row>
    <row r="17984" spans="1:7" ht="14.25" customHeight="1" x14ac:dyDescent="0.25">
      <c r="A17984" s="1" t="s">
        <v>3850</v>
      </c>
      <c r="B17984" s="1" t="s">
        <v>3851</v>
      </c>
      <c r="C17984" s="7">
        <v>45440.571793981479</v>
      </c>
      <c r="D17984" s="10">
        <v>189</v>
      </c>
      <c r="E17984" s="1" t="s">
        <v>7</v>
      </c>
      <c r="F17984">
        <f>IF(LEFT(Tableau1[[#This Row],[Eléments modifié]],$J$1)=$I$1,Tableau1[[#This Row],[Date]],9^9)</f>
        <v>45440.571793981479</v>
      </c>
      <c r="G17984" s="9">
        <f>IF(Tableau1[[#This Row],[Date]]=_xlfn.MINIFS(Tableau1[1er],Tableau1[N° BL],Tableau1[[#This Row],[N° BL]],Tableau1[1er],Tableau1[[#This Row],[Date]]),D17983,"")</f>
        <v>176</v>
      </c>
    </row>
    <row r="17985" spans="1:7" ht="14.25" customHeight="1" x14ac:dyDescent="0.25">
      <c r="A17985" s="1" t="s">
        <v>3924</v>
      </c>
      <c r="B17985" s="1" t="s">
        <v>3925</v>
      </c>
      <c r="C17985" s="7">
        <v>45439.626805555556</v>
      </c>
      <c r="D17985" s="10">
        <v>211</v>
      </c>
      <c r="E17985" s="1" t="s">
        <v>2447</v>
      </c>
      <c r="F17985">
        <f>IF(LEFT(Tableau1[[#This Row],[Eléments modifié]],$J$1)=$I$1,Tableau1[[#This Row],[Date]],9^9)</f>
        <v>387420489</v>
      </c>
      <c r="G17985" s="9" t="str">
        <f>IF(Tableau1[[#This Row],[Date]]=_xlfn.MINIFS(Tableau1[1er],Tableau1[N° BL],Tableau1[[#This Row],[N° BL]],Tableau1[1er],Tableau1[[#This Row],[Date]]),D17984,"")</f>
        <v/>
      </c>
    </row>
    <row r="17986" spans="1:7" ht="14.25" customHeight="1" x14ac:dyDescent="0.25">
      <c r="A17986" s="1" t="s">
        <v>3924</v>
      </c>
      <c r="B17986" s="1" t="s">
        <v>3925</v>
      </c>
      <c r="C17986" s="7">
        <v>45439.637604166666</v>
      </c>
      <c r="D17986" s="10">
        <v>212</v>
      </c>
      <c r="E17986" s="1" t="s">
        <v>7</v>
      </c>
      <c r="F17986">
        <f>IF(LEFT(Tableau1[[#This Row],[Eléments modifié]],$J$1)=$I$1,Tableau1[[#This Row],[Date]],9^9)</f>
        <v>45439.637604166666</v>
      </c>
      <c r="G17986" s="9">
        <f>IF(Tableau1[[#This Row],[Date]]=_xlfn.MINIFS(Tableau1[1er],Tableau1[N° BL],Tableau1[[#This Row],[N° BL]],Tableau1[1er],Tableau1[[#This Row],[Date]]),D17985,"")</f>
        <v>211</v>
      </c>
    </row>
    <row r="17987" spans="1:7" ht="14.25" customHeight="1" x14ac:dyDescent="0.25">
      <c r="A17987" s="1" t="s">
        <v>3920</v>
      </c>
      <c r="B17987" s="1" t="s">
        <v>3921</v>
      </c>
      <c r="C17987" s="7">
        <v>45439.63721064815</v>
      </c>
      <c r="D17987" s="10">
        <v>212</v>
      </c>
      <c r="E17987" s="1" t="s">
        <v>111</v>
      </c>
      <c r="F17987">
        <f>IF(LEFT(Tableau1[[#This Row],[Eléments modifié]],$J$1)=$I$1,Tableau1[[#This Row],[Date]],9^9)</f>
        <v>387420489</v>
      </c>
      <c r="G17987" s="9" t="str">
        <f>IF(Tableau1[[#This Row],[Date]]=_xlfn.MINIFS(Tableau1[1er],Tableau1[N° BL],Tableau1[[#This Row],[N° BL]],Tableau1[1er],Tableau1[[#This Row],[Date]]),D17986,"")</f>
        <v/>
      </c>
    </row>
    <row r="17988" spans="1:7" ht="14.25" customHeight="1" x14ac:dyDescent="0.25">
      <c r="A17988" s="1" t="s">
        <v>3920</v>
      </c>
      <c r="B17988" s="1" t="s">
        <v>3921</v>
      </c>
      <c r="C17988" s="7">
        <v>45439.637673611112</v>
      </c>
      <c r="D17988" s="10">
        <v>176</v>
      </c>
      <c r="E17988" s="1" t="s">
        <v>20</v>
      </c>
      <c r="F17988">
        <f>IF(LEFT(Tableau1[[#This Row],[Eléments modifié]],$J$1)=$I$1,Tableau1[[#This Row],[Date]],9^9)</f>
        <v>387420489</v>
      </c>
      <c r="G17988" s="9" t="str">
        <f>IF(Tableau1[[#This Row],[Date]]=_xlfn.MINIFS(Tableau1[1er],Tableau1[N° BL],Tableau1[[#This Row],[N° BL]],Tableau1[1er],Tableau1[[#This Row],[Date]]),D17987,"")</f>
        <v/>
      </c>
    </row>
    <row r="17989" spans="1:7" ht="14.25" customHeight="1" x14ac:dyDescent="0.25">
      <c r="A17989" s="1" t="s">
        <v>3920</v>
      </c>
      <c r="B17989" s="1" t="s">
        <v>3921</v>
      </c>
      <c r="C17989" s="7">
        <v>45439.638009259259</v>
      </c>
      <c r="D17989" s="10">
        <v>176</v>
      </c>
      <c r="E17989" s="1" t="s">
        <v>111</v>
      </c>
      <c r="F17989">
        <f>IF(LEFT(Tableau1[[#This Row],[Eléments modifié]],$J$1)=$I$1,Tableau1[[#This Row],[Date]],9^9)</f>
        <v>387420489</v>
      </c>
      <c r="G17989" s="9" t="str">
        <f>IF(Tableau1[[#This Row],[Date]]=_xlfn.MINIFS(Tableau1[1er],Tableau1[N° BL],Tableau1[[#This Row],[N° BL]],Tableau1[1er],Tableau1[[#This Row],[Date]]),D17988,"")</f>
        <v/>
      </c>
    </row>
    <row r="17990" spans="1:7" ht="14.25" customHeight="1" x14ac:dyDescent="0.25">
      <c r="A17990" s="1" t="s">
        <v>3920</v>
      </c>
      <c r="B17990" s="1" t="s">
        <v>3921</v>
      </c>
      <c r="C17990" s="7">
        <v>45439.638240740744</v>
      </c>
      <c r="D17990" s="10">
        <v>212</v>
      </c>
      <c r="E17990" s="1" t="s">
        <v>20</v>
      </c>
      <c r="F17990">
        <f>IF(LEFT(Tableau1[[#This Row],[Eléments modifié]],$J$1)=$I$1,Tableau1[[#This Row],[Date]],9^9)</f>
        <v>387420489</v>
      </c>
      <c r="G17990" s="9" t="str">
        <f>IF(Tableau1[[#This Row],[Date]]=_xlfn.MINIFS(Tableau1[1er],Tableau1[N° BL],Tableau1[[#This Row],[N° BL]],Tableau1[1er],Tableau1[[#This Row],[Date]]),D17989,"")</f>
        <v/>
      </c>
    </row>
    <row r="17991" spans="1:7" ht="14.25" customHeight="1" x14ac:dyDescent="0.25">
      <c r="A17991" s="1" t="s">
        <v>3920</v>
      </c>
      <c r="B17991" s="1" t="s">
        <v>3921</v>
      </c>
      <c r="C17991" s="7">
        <v>45439.638344907406</v>
      </c>
      <c r="D17991" s="10">
        <v>176</v>
      </c>
      <c r="E17991" s="1" t="s">
        <v>111</v>
      </c>
      <c r="F17991">
        <f>IF(LEFT(Tableau1[[#This Row],[Eléments modifié]],$J$1)=$I$1,Tableau1[[#This Row],[Date]],9^9)</f>
        <v>387420489</v>
      </c>
      <c r="G17991" s="9" t="str">
        <f>IF(Tableau1[[#This Row],[Date]]=_xlfn.MINIFS(Tableau1[1er],Tableau1[N° BL],Tableau1[[#This Row],[N° BL]],Tableau1[1er],Tableau1[[#This Row],[Date]]),D17990,"")</f>
        <v/>
      </c>
    </row>
    <row r="17992" spans="1:7" ht="14.25" customHeight="1" x14ac:dyDescent="0.25">
      <c r="A17992" s="1" t="s">
        <v>3920</v>
      </c>
      <c r="B17992" s="1" t="s">
        <v>3921</v>
      </c>
      <c r="C17992" s="7">
        <v>45439.638437499998</v>
      </c>
      <c r="D17992" s="10">
        <v>212</v>
      </c>
      <c r="E17992" s="1" t="s">
        <v>20</v>
      </c>
      <c r="F17992">
        <f>IF(LEFT(Tableau1[[#This Row],[Eléments modifié]],$J$1)=$I$1,Tableau1[[#This Row],[Date]],9^9)</f>
        <v>387420489</v>
      </c>
      <c r="G17992" s="9" t="str">
        <f>IF(Tableau1[[#This Row],[Date]]=_xlfn.MINIFS(Tableau1[1er],Tableau1[N° BL],Tableau1[[#This Row],[N° BL]],Tableau1[1er],Tableau1[[#This Row],[Date]]),D17991,"")</f>
        <v/>
      </c>
    </row>
    <row r="17993" spans="1:7" ht="14.25" customHeight="1" x14ac:dyDescent="0.25">
      <c r="A17993" s="1" t="s">
        <v>3920</v>
      </c>
      <c r="B17993" s="1" t="s">
        <v>3921</v>
      </c>
      <c r="C17993" s="7">
        <v>45439.638495370367</v>
      </c>
      <c r="D17993" s="10">
        <v>176</v>
      </c>
      <c r="E17993" s="1" t="s">
        <v>2447</v>
      </c>
      <c r="F17993">
        <f>IF(LEFT(Tableau1[[#This Row],[Eléments modifié]],$J$1)=$I$1,Tableau1[[#This Row],[Date]],9^9)</f>
        <v>387420489</v>
      </c>
      <c r="G17993" s="9" t="str">
        <f>IF(Tableau1[[#This Row],[Date]]=_xlfn.MINIFS(Tableau1[1er],Tableau1[N° BL],Tableau1[[#This Row],[N° BL]],Tableau1[1er],Tableau1[[#This Row],[Date]]),D17992,"")</f>
        <v/>
      </c>
    </row>
    <row r="17994" spans="1:7" ht="14.25" customHeight="1" x14ac:dyDescent="0.25">
      <c r="A17994" s="1" t="s">
        <v>3920</v>
      </c>
      <c r="B17994" s="1" t="s">
        <v>3921</v>
      </c>
      <c r="C17994" s="7">
        <v>45439.669687499998</v>
      </c>
      <c r="D17994" s="10">
        <v>212</v>
      </c>
      <c r="E17994" s="1" t="s">
        <v>7</v>
      </c>
      <c r="F17994">
        <f>IF(LEFT(Tableau1[[#This Row],[Eléments modifié]],$J$1)=$I$1,Tableau1[[#This Row],[Date]],9^9)</f>
        <v>45439.669687499998</v>
      </c>
      <c r="G17994" s="9">
        <f>IF(Tableau1[[#This Row],[Date]]=_xlfn.MINIFS(Tableau1[1er],Tableau1[N° BL],Tableau1[[#This Row],[N° BL]],Tableau1[1er],Tableau1[[#This Row],[Date]]),D17993,"")</f>
        <v>176</v>
      </c>
    </row>
    <row r="17995" spans="1:7" ht="14.25" customHeight="1" x14ac:dyDescent="0.25">
      <c r="A17995" s="1" t="s">
        <v>3624</v>
      </c>
      <c r="B17995" s="1" t="s">
        <v>3625</v>
      </c>
      <c r="C17995" s="7">
        <v>45440.579733796294</v>
      </c>
      <c r="D17995" s="10">
        <v>188</v>
      </c>
      <c r="E17995" s="1" t="s">
        <v>2447</v>
      </c>
      <c r="F17995">
        <f>IF(LEFT(Tableau1[[#This Row],[Eléments modifié]],$J$1)=$I$1,Tableau1[[#This Row],[Date]],9^9)</f>
        <v>387420489</v>
      </c>
      <c r="G17995" s="9" t="str">
        <f>IF(Tableau1[[#This Row],[Date]]=_xlfn.MINIFS(Tableau1[1er],Tableau1[N° BL],Tableau1[[#This Row],[N° BL]],Tableau1[1er],Tableau1[[#This Row],[Date]]),D17994,"")</f>
        <v/>
      </c>
    </row>
    <row r="17996" spans="1:7" ht="14.25" customHeight="1" x14ac:dyDescent="0.25">
      <c r="A17996" s="1" t="s">
        <v>3624</v>
      </c>
      <c r="B17996" s="1" t="s">
        <v>3625</v>
      </c>
      <c r="C17996" s="7">
        <v>45440.619710648149</v>
      </c>
      <c r="D17996" s="10">
        <v>212</v>
      </c>
      <c r="E17996" s="1" t="s">
        <v>7</v>
      </c>
      <c r="F17996">
        <f>IF(LEFT(Tableau1[[#This Row],[Eléments modifié]],$J$1)=$I$1,Tableau1[[#This Row],[Date]],9^9)</f>
        <v>45440.619710648149</v>
      </c>
      <c r="G17996" s="9">
        <f>IF(Tableau1[[#This Row],[Date]]=_xlfn.MINIFS(Tableau1[1er],Tableau1[N° BL],Tableau1[[#This Row],[N° BL]],Tableau1[1er],Tableau1[[#This Row],[Date]]),D17995,"")</f>
        <v>188</v>
      </c>
    </row>
    <row r="17997" spans="1:7" ht="14.25" customHeight="1" x14ac:dyDescent="0.25">
      <c r="A17997" s="1" t="s">
        <v>3624</v>
      </c>
      <c r="B17997" s="1" t="s">
        <v>3625</v>
      </c>
      <c r="C17997" s="7">
        <v>45441.726342592592</v>
      </c>
      <c r="D17997" s="10">
        <v>188</v>
      </c>
      <c r="E17997" s="1" t="s">
        <v>98</v>
      </c>
      <c r="F17997">
        <f>IF(LEFT(Tableau1[[#This Row],[Eléments modifié]],$J$1)=$I$1,Tableau1[[#This Row],[Date]],9^9)</f>
        <v>387420489</v>
      </c>
      <c r="G17997" s="9" t="str">
        <f>IF(Tableau1[[#This Row],[Date]]=_xlfn.MINIFS(Tableau1[1er],Tableau1[N° BL],Tableau1[[#This Row],[N° BL]],Tableau1[1er],Tableau1[[#This Row],[Date]]),D17996,"")</f>
        <v/>
      </c>
    </row>
    <row r="17998" spans="1:7" ht="14.25" customHeight="1" x14ac:dyDescent="0.25">
      <c r="A17998" s="1" t="s">
        <v>3624</v>
      </c>
      <c r="B17998" s="1" t="s">
        <v>3625</v>
      </c>
      <c r="C17998" s="7">
        <v>45442.399745370371</v>
      </c>
      <c r="D17998" s="10">
        <v>188</v>
      </c>
      <c r="E17998" s="1" t="s">
        <v>32</v>
      </c>
      <c r="F17998">
        <f>IF(LEFT(Tableau1[[#This Row],[Eléments modifié]],$J$1)=$I$1,Tableau1[[#This Row],[Date]],9^9)</f>
        <v>387420489</v>
      </c>
      <c r="G17998" s="9" t="str">
        <f>IF(Tableau1[[#This Row],[Date]]=_xlfn.MINIFS(Tableau1[1er],Tableau1[N° BL],Tableau1[[#This Row],[N° BL]],Tableau1[1er],Tableau1[[#This Row],[Date]]),D17997,"")</f>
        <v/>
      </c>
    </row>
    <row r="17999" spans="1:7" ht="14.25" customHeight="1" x14ac:dyDescent="0.25">
      <c r="A17999" s="1" t="s">
        <v>3624</v>
      </c>
      <c r="B17999" s="1" t="s">
        <v>3625</v>
      </c>
      <c r="C17999" s="7">
        <v>45442.399745370371</v>
      </c>
      <c r="D17999" s="10">
        <v>188</v>
      </c>
      <c r="E17999" s="1" t="s">
        <v>32</v>
      </c>
      <c r="F17999">
        <f>IF(LEFT(Tableau1[[#This Row],[Eléments modifié]],$J$1)=$I$1,Tableau1[[#This Row],[Date]],9^9)</f>
        <v>387420489</v>
      </c>
      <c r="G17999" s="9" t="str">
        <f>IF(Tableau1[[#This Row],[Date]]=_xlfn.MINIFS(Tableau1[1er],Tableau1[N° BL],Tableau1[[#This Row],[N° BL]],Tableau1[1er],Tableau1[[#This Row],[Date]]),D17998,"")</f>
        <v/>
      </c>
    </row>
    <row r="18000" spans="1:7" ht="14.25" customHeight="1" x14ac:dyDescent="0.25">
      <c r="A18000" s="1" t="s">
        <v>3624</v>
      </c>
      <c r="B18000" s="1" t="s">
        <v>3625</v>
      </c>
      <c r="C18000" s="7">
        <v>45442.403599537036</v>
      </c>
      <c r="D18000" s="10">
        <v>188</v>
      </c>
      <c r="E18000" s="1" t="s">
        <v>7</v>
      </c>
      <c r="F18000">
        <f>IF(LEFT(Tableau1[[#This Row],[Eléments modifié]],$J$1)=$I$1,Tableau1[[#This Row],[Date]],9^9)</f>
        <v>45442.403599537036</v>
      </c>
      <c r="G18000" s="9">
        <f>IF(Tableau1[[#This Row],[Date]]=_xlfn.MINIFS(Tableau1[1er],Tableau1[N° BL],Tableau1[[#This Row],[N° BL]],Tableau1[1er],Tableau1[[#This Row],[Date]]),D17999,"")</f>
        <v>188</v>
      </c>
    </row>
    <row r="18001" spans="1:7" ht="14.25" customHeight="1" x14ac:dyDescent="0.25">
      <c r="A18001" s="1" t="s">
        <v>3780</v>
      </c>
      <c r="B18001" s="1" t="s">
        <v>3781</v>
      </c>
      <c r="C18001" s="7">
        <v>45440.593738425923</v>
      </c>
      <c r="D18001" s="10">
        <v>189</v>
      </c>
      <c r="E18001" s="1" t="s">
        <v>3459</v>
      </c>
      <c r="F18001">
        <f>IF(LEFT(Tableau1[[#This Row],[Eléments modifié]],$J$1)=$I$1,Tableau1[[#This Row],[Date]],9^9)</f>
        <v>387420489</v>
      </c>
      <c r="G18001" s="9" t="str">
        <f>IF(Tableau1[[#This Row],[Date]]=_xlfn.MINIFS(Tableau1[1er],Tableau1[N° BL],Tableau1[[#This Row],[N° BL]],Tableau1[1er],Tableau1[[#This Row],[Date]]),D18000,"")</f>
        <v/>
      </c>
    </row>
    <row r="18002" spans="1:7" ht="14.25" customHeight="1" x14ac:dyDescent="0.25">
      <c r="A18002" s="1" t="s">
        <v>3780</v>
      </c>
      <c r="B18002" s="1" t="s">
        <v>3781</v>
      </c>
      <c r="C18002" s="7">
        <v>45440.620868055557</v>
      </c>
      <c r="D18002" s="10">
        <v>188</v>
      </c>
      <c r="E18002" s="1" t="s">
        <v>7</v>
      </c>
      <c r="F18002">
        <f>IF(LEFT(Tableau1[[#This Row],[Eléments modifié]],$J$1)=$I$1,Tableau1[[#This Row],[Date]],9^9)</f>
        <v>45440.620868055557</v>
      </c>
      <c r="G18002" s="9">
        <f>IF(Tableau1[[#This Row],[Date]]=_xlfn.MINIFS(Tableau1[1er],Tableau1[N° BL],Tableau1[[#This Row],[N° BL]],Tableau1[1er],Tableau1[[#This Row],[Date]]),D18001,"")</f>
        <v>189</v>
      </c>
    </row>
    <row r="18003" spans="1:7" ht="14.25" customHeight="1" x14ac:dyDescent="0.25">
      <c r="A18003" s="1" t="s">
        <v>3780</v>
      </c>
      <c r="B18003" s="1" t="s">
        <v>3781</v>
      </c>
      <c r="C18003" s="7">
        <v>45440.621516203704</v>
      </c>
      <c r="D18003" s="10">
        <v>211</v>
      </c>
      <c r="E18003" s="1" t="s">
        <v>7</v>
      </c>
      <c r="F18003">
        <f>IF(LEFT(Tableau1[[#This Row],[Eléments modifié]],$J$1)=$I$1,Tableau1[[#This Row],[Date]],9^9)</f>
        <v>45440.621516203704</v>
      </c>
      <c r="G18003" s="9">
        <f>IF(Tableau1[[#This Row],[Date]]=_xlfn.MINIFS(Tableau1[1er],Tableau1[N° BL],Tableau1[[#This Row],[N° BL]],Tableau1[1er],Tableau1[[#This Row],[Date]]),D18002,"")</f>
        <v>188</v>
      </c>
    </row>
    <row r="18004" spans="1:7" ht="14.25" customHeight="1" x14ac:dyDescent="0.25">
      <c r="A18004" s="1" t="s">
        <v>3780</v>
      </c>
      <c r="B18004" s="1" t="s">
        <v>3781</v>
      </c>
      <c r="C18004" s="7">
        <v>45440.709675925929</v>
      </c>
      <c r="D18004" s="10">
        <v>189</v>
      </c>
      <c r="E18004" s="1" t="s">
        <v>98</v>
      </c>
      <c r="F18004">
        <f>IF(LEFT(Tableau1[[#This Row],[Eléments modifié]],$J$1)=$I$1,Tableau1[[#This Row],[Date]],9^9)</f>
        <v>387420489</v>
      </c>
      <c r="G18004" s="9" t="str">
        <f>IF(Tableau1[[#This Row],[Date]]=_xlfn.MINIFS(Tableau1[1er],Tableau1[N° BL],Tableau1[[#This Row],[N° BL]],Tableau1[1er],Tableau1[[#This Row],[Date]]),D18003,"")</f>
        <v/>
      </c>
    </row>
    <row r="18005" spans="1:7" ht="14.25" customHeight="1" x14ac:dyDescent="0.25">
      <c r="A18005" s="1" t="s">
        <v>3780</v>
      </c>
      <c r="B18005" s="1" t="s">
        <v>3781</v>
      </c>
      <c r="C18005" s="7">
        <v>45441.390636574077</v>
      </c>
      <c r="D18005" s="10">
        <v>188</v>
      </c>
      <c r="E18005" s="1" t="s">
        <v>32</v>
      </c>
      <c r="F18005">
        <f>IF(LEFT(Tableau1[[#This Row],[Eléments modifié]],$J$1)=$I$1,Tableau1[[#This Row],[Date]],9^9)</f>
        <v>387420489</v>
      </c>
      <c r="G18005" s="9" t="str">
        <f>IF(Tableau1[[#This Row],[Date]]=_xlfn.MINIFS(Tableau1[1er],Tableau1[N° BL],Tableau1[[#This Row],[N° BL]],Tableau1[1er],Tableau1[[#This Row],[Date]]),D18004,"")</f>
        <v/>
      </c>
    </row>
    <row r="18006" spans="1:7" ht="14.25" customHeight="1" x14ac:dyDescent="0.25">
      <c r="A18006" s="1" t="s">
        <v>3780</v>
      </c>
      <c r="B18006" s="1" t="s">
        <v>3781</v>
      </c>
      <c r="C18006" s="7">
        <v>45441.390949074077</v>
      </c>
      <c r="D18006" s="10">
        <v>188</v>
      </c>
      <c r="E18006" s="1" t="s">
        <v>41</v>
      </c>
      <c r="F18006">
        <f>IF(LEFT(Tableau1[[#This Row],[Eléments modifié]],$J$1)=$I$1,Tableau1[[#This Row],[Date]],9^9)</f>
        <v>387420489</v>
      </c>
      <c r="G18006" s="9" t="str">
        <f>IF(Tableau1[[#This Row],[Date]]=_xlfn.MINIFS(Tableau1[1er],Tableau1[N° BL],Tableau1[[#This Row],[N° BL]],Tableau1[1er],Tableau1[[#This Row],[Date]]),D18005,"")</f>
        <v/>
      </c>
    </row>
    <row r="18007" spans="1:7" ht="14.25" customHeight="1" x14ac:dyDescent="0.25">
      <c r="A18007" s="1" t="s">
        <v>3780</v>
      </c>
      <c r="B18007" s="1" t="s">
        <v>3781</v>
      </c>
      <c r="C18007" s="7">
        <v>45441.403692129628</v>
      </c>
      <c r="D18007" s="10">
        <v>189</v>
      </c>
      <c r="E18007" s="1" t="s">
        <v>32</v>
      </c>
      <c r="F18007">
        <f>IF(LEFT(Tableau1[[#This Row],[Eléments modifié]],$J$1)=$I$1,Tableau1[[#This Row],[Date]],9^9)</f>
        <v>387420489</v>
      </c>
      <c r="G18007" s="9" t="str">
        <f>IF(Tableau1[[#This Row],[Date]]=_xlfn.MINIFS(Tableau1[1er],Tableau1[N° BL],Tableau1[[#This Row],[N° BL]],Tableau1[1er],Tableau1[[#This Row],[Date]]),D18006,"")</f>
        <v/>
      </c>
    </row>
    <row r="18008" spans="1:7" ht="14.25" customHeight="1" x14ac:dyDescent="0.25">
      <c r="A18008" s="1" t="s">
        <v>3780</v>
      </c>
      <c r="B18008" s="1" t="s">
        <v>3781</v>
      </c>
      <c r="C18008" s="7">
        <v>45441.412939814814</v>
      </c>
      <c r="D18008" s="10">
        <v>188</v>
      </c>
      <c r="E18008" s="1" t="s">
        <v>7</v>
      </c>
      <c r="F18008">
        <f>IF(LEFT(Tableau1[[#This Row],[Eléments modifié]],$J$1)=$I$1,Tableau1[[#This Row],[Date]],9^9)</f>
        <v>45441.412939814814</v>
      </c>
      <c r="G18008" s="9">
        <f>IF(Tableau1[[#This Row],[Date]]=_xlfn.MINIFS(Tableau1[1er],Tableau1[N° BL],Tableau1[[#This Row],[N° BL]],Tableau1[1er],Tableau1[[#This Row],[Date]]),D18007,"")</f>
        <v>189</v>
      </c>
    </row>
    <row r="18009" spans="1:7" ht="14.25" customHeight="1" x14ac:dyDescent="0.25">
      <c r="A18009" s="1" t="s">
        <v>3906</v>
      </c>
      <c r="B18009" s="1" t="s">
        <v>3907</v>
      </c>
      <c r="C18009" s="7">
        <v>45440.394583333335</v>
      </c>
      <c r="D18009" s="10">
        <v>189</v>
      </c>
      <c r="E18009" s="1" t="s">
        <v>32</v>
      </c>
      <c r="F18009">
        <f>IF(LEFT(Tableau1[[#This Row],[Eléments modifié]],$J$1)=$I$1,Tableau1[[#This Row],[Date]],9^9)</f>
        <v>387420489</v>
      </c>
      <c r="G18009" s="9" t="str">
        <f>IF(Tableau1[[#This Row],[Date]]=_xlfn.MINIFS(Tableau1[1er],Tableau1[N° BL],Tableau1[[#This Row],[N° BL]],Tableau1[1er],Tableau1[[#This Row],[Date]]),D18008,"")</f>
        <v/>
      </c>
    </row>
    <row r="18010" spans="1:7" ht="14.25" customHeight="1" x14ac:dyDescent="0.25">
      <c r="A18010" s="1" t="s">
        <v>3906</v>
      </c>
      <c r="B18010" s="1" t="s">
        <v>3907</v>
      </c>
      <c r="C18010" s="7">
        <v>45440.397013888891</v>
      </c>
      <c r="D18010" s="10">
        <v>188</v>
      </c>
      <c r="E18010" s="1" t="s">
        <v>7</v>
      </c>
      <c r="F18010">
        <f>IF(LEFT(Tableau1[[#This Row],[Eléments modifié]],$J$1)=$I$1,Tableau1[[#This Row],[Date]],9^9)</f>
        <v>45440.397013888891</v>
      </c>
      <c r="G18010" s="9">
        <f>IF(Tableau1[[#This Row],[Date]]=_xlfn.MINIFS(Tableau1[1er],Tableau1[N° BL],Tableau1[[#This Row],[N° BL]],Tableau1[1er],Tableau1[[#This Row],[Date]]),D18009,"")</f>
        <v>189</v>
      </c>
    </row>
    <row r="18011" spans="1:7" ht="14.25" customHeight="1" x14ac:dyDescent="0.25">
      <c r="A18011" s="1" t="s">
        <v>3898</v>
      </c>
      <c r="B18011" s="1" t="s">
        <v>3899</v>
      </c>
      <c r="C18011" s="7">
        <v>45440.408958333333</v>
      </c>
      <c r="D18011" s="10">
        <v>189</v>
      </c>
      <c r="E18011" s="1" t="s">
        <v>2447</v>
      </c>
      <c r="F18011">
        <f>IF(LEFT(Tableau1[[#This Row],[Eléments modifié]],$J$1)=$I$1,Tableau1[[#This Row],[Date]],9^9)</f>
        <v>387420489</v>
      </c>
      <c r="G18011" s="9" t="str">
        <f>IF(Tableau1[[#This Row],[Date]]=_xlfn.MINIFS(Tableau1[1er],Tableau1[N° BL],Tableau1[[#This Row],[N° BL]],Tableau1[1er],Tableau1[[#This Row],[Date]]),D18010,"")</f>
        <v/>
      </c>
    </row>
    <row r="18012" spans="1:7" ht="14.25" customHeight="1" x14ac:dyDescent="0.25">
      <c r="A18012" s="1" t="s">
        <v>3898</v>
      </c>
      <c r="B18012" s="1" t="s">
        <v>3899</v>
      </c>
      <c r="C18012" s="7">
        <v>45440.426122685189</v>
      </c>
      <c r="D18012" s="10">
        <v>212</v>
      </c>
      <c r="E18012" s="1" t="s">
        <v>7</v>
      </c>
      <c r="F18012">
        <f>IF(LEFT(Tableau1[[#This Row],[Eléments modifié]],$J$1)=$I$1,Tableau1[[#This Row],[Date]],9^9)</f>
        <v>45440.426122685189</v>
      </c>
      <c r="G18012" s="9">
        <f>IF(Tableau1[[#This Row],[Date]]=_xlfn.MINIFS(Tableau1[1er],Tableau1[N° BL],Tableau1[[#This Row],[N° BL]],Tableau1[1er],Tableau1[[#This Row],[Date]]),D18011,"")</f>
        <v>189</v>
      </c>
    </row>
    <row r="18013" spans="1:7" ht="14.25" customHeight="1" x14ac:dyDescent="0.25">
      <c r="A18013" s="1" t="s">
        <v>3892</v>
      </c>
      <c r="B18013" s="1" t="s">
        <v>3893</v>
      </c>
      <c r="C18013" s="7">
        <v>45440.412314814814</v>
      </c>
      <c r="D18013" s="10">
        <v>211</v>
      </c>
      <c r="E18013" s="1" t="s">
        <v>14</v>
      </c>
      <c r="F18013">
        <f>IF(LEFT(Tableau1[[#This Row],[Eléments modifié]],$J$1)=$I$1,Tableau1[[#This Row],[Date]],9^9)</f>
        <v>387420489</v>
      </c>
      <c r="G18013" s="9" t="str">
        <f>IF(Tableau1[[#This Row],[Date]]=_xlfn.MINIFS(Tableau1[1er],Tableau1[N° BL],Tableau1[[#This Row],[N° BL]],Tableau1[1er],Tableau1[[#This Row],[Date]]),D18012,"")</f>
        <v/>
      </c>
    </row>
    <row r="18014" spans="1:7" ht="14.25" customHeight="1" x14ac:dyDescent="0.25">
      <c r="A18014" s="1" t="s">
        <v>3892</v>
      </c>
      <c r="B18014" s="1" t="s">
        <v>3893</v>
      </c>
      <c r="C18014" s="7">
        <v>45440.439826388887</v>
      </c>
      <c r="D18014" s="10">
        <v>189</v>
      </c>
      <c r="E18014" s="1" t="s">
        <v>7</v>
      </c>
      <c r="F18014">
        <f>IF(LEFT(Tableau1[[#This Row],[Eléments modifié]],$J$1)=$I$1,Tableau1[[#This Row],[Date]],9^9)</f>
        <v>45440.439826388887</v>
      </c>
      <c r="G18014" s="9">
        <f>IF(Tableau1[[#This Row],[Date]]=_xlfn.MINIFS(Tableau1[1er],Tableau1[N° BL],Tableau1[[#This Row],[N° BL]],Tableau1[1er],Tableau1[[#This Row],[Date]]),D18013,"")</f>
        <v>211</v>
      </c>
    </row>
    <row r="18015" spans="1:7" ht="14.25" customHeight="1" x14ac:dyDescent="0.25">
      <c r="A18015" s="1" t="s">
        <v>3890</v>
      </c>
      <c r="B18015" s="1" t="s">
        <v>3891</v>
      </c>
      <c r="C18015" s="7">
        <v>45440.418946759259</v>
      </c>
      <c r="D18015" s="10">
        <v>209</v>
      </c>
      <c r="E18015" s="1" t="s">
        <v>3459</v>
      </c>
      <c r="F18015">
        <f>IF(LEFT(Tableau1[[#This Row],[Eléments modifié]],$J$1)=$I$1,Tableau1[[#This Row],[Date]],9^9)</f>
        <v>387420489</v>
      </c>
      <c r="G18015" s="9" t="str">
        <f>IF(Tableau1[[#This Row],[Date]]=_xlfn.MINIFS(Tableau1[1er],Tableau1[N° BL],Tableau1[[#This Row],[N° BL]],Tableau1[1er],Tableau1[[#This Row],[Date]]),D18014,"")</f>
        <v/>
      </c>
    </row>
    <row r="18016" spans="1:7" ht="14.25" customHeight="1" x14ac:dyDescent="0.25">
      <c r="A18016" s="1" t="s">
        <v>3890</v>
      </c>
      <c r="B18016" s="1" t="s">
        <v>3891</v>
      </c>
      <c r="C18016" s="7">
        <v>45440.442291666666</v>
      </c>
      <c r="D18016" s="10">
        <v>211</v>
      </c>
      <c r="E18016" s="1" t="s">
        <v>7</v>
      </c>
      <c r="F18016">
        <f>IF(LEFT(Tableau1[[#This Row],[Eléments modifié]],$J$1)=$I$1,Tableau1[[#This Row],[Date]],9^9)</f>
        <v>45440.442291666666</v>
      </c>
      <c r="G18016" s="9">
        <f>IF(Tableau1[[#This Row],[Date]]=_xlfn.MINIFS(Tableau1[1er],Tableau1[N° BL],Tableau1[[#This Row],[N° BL]],Tableau1[1er],Tableau1[[#This Row],[Date]]),D18015,"")</f>
        <v>209</v>
      </c>
    </row>
    <row r="18017" spans="1:7" ht="14.25" customHeight="1" x14ac:dyDescent="0.25">
      <c r="A18017" s="1" t="s">
        <v>3880</v>
      </c>
      <c r="B18017" s="1" t="s">
        <v>3881</v>
      </c>
      <c r="C18017" s="7">
        <v>45440.423055555555</v>
      </c>
      <c r="D18017" s="10">
        <v>188</v>
      </c>
      <c r="E18017" s="1" t="s">
        <v>371</v>
      </c>
      <c r="F18017">
        <f>IF(LEFT(Tableau1[[#This Row],[Eléments modifié]],$J$1)=$I$1,Tableau1[[#This Row],[Date]],9^9)</f>
        <v>387420489</v>
      </c>
      <c r="G18017" s="9" t="str">
        <f>IF(Tableau1[[#This Row],[Date]]=_xlfn.MINIFS(Tableau1[1er],Tableau1[N° BL],Tableau1[[#This Row],[N° BL]],Tableau1[1er],Tableau1[[#This Row],[Date]]),D18016,"")</f>
        <v/>
      </c>
    </row>
    <row r="18018" spans="1:7" ht="14.25" customHeight="1" x14ac:dyDescent="0.25">
      <c r="A18018" s="1" t="s">
        <v>3880</v>
      </c>
      <c r="B18018" s="1" t="s">
        <v>3881</v>
      </c>
      <c r="C18018" s="7">
        <v>45440.454988425925</v>
      </c>
      <c r="D18018" s="10">
        <v>176</v>
      </c>
      <c r="E18018" s="1" t="s">
        <v>7</v>
      </c>
      <c r="F18018">
        <f>IF(LEFT(Tableau1[[#This Row],[Eléments modifié]],$J$1)=$I$1,Tableau1[[#This Row],[Date]],9^9)</f>
        <v>45440.454988425925</v>
      </c>
      <c r="G18018" s="9">
        <f>IF(Tableau1[[#This Row],[Date]]=_xlfn.MINIFS(Tableau1[1er],Tableau1[N° BL],Tableau1[[#This Row],[N° BL]],Tableau1[1er],Tableau1[[#This Row],[Date]]),D18017,"")</f>
        <v>188</v>
      </c>
    </row>
    <row r="18019" spans="1:7" ht="14.25" customHeight="1" x14ac:dyDescent="0.25">
      <c r="A18019" s="1" t="s">
        <v>3680</v>
      </c>
      <c r="B18019" s="1" t="s">
        <v>3681</v>
      </c>
      <c r="C18019" s="7">
        <v>45441.378148148149</v>
      </c>
      <c r="D18019" s="10">
        <v>189</v>
      </c>
      <c r="E18019" s="1" t="s">
        <v>111</v>
      </c>
      <c r="F18019">
        <f>IF(LEFT(Tableau1[[#This Row],[Eléments modifié]],$J$1)=$I$1,Tableau1[[#This Row],[Date]],9^9)</f>
        <v>387420489</v>
      </c>
      <c r="G18019" s="9" t="str">
        <f>IF(Tableau1[[#This Row],[Date]]=_xlfn.MINIFS(Tableau1[1er],Tableau1[N° BL],Tableau1[[#This Row],[N° BL]],Tableau1[1er],Tableau1[[#This Row],[Date]]),D18018,"")</f>
        <v/>
      </c>
    </row>
    <row r="18020" spans="1:7" ht="14.25" customHeight="1" x14ac:dyDescent="0.25">
      <c r="A18020" s="1" t="s">
        <v>3680</v>
      </c>
      <c r="B18020" s="1" t="s">
        <v>3681</v>
      </c>
      <c r="C18020" s="7">
        <v>45441.396168981482</v>
      </c>
      <c r="D18020" s="10">
        <v>176</v>
      </c>
      <c r="E18020" s="1" t="s">
        <v>7</v>
      </c>
      <c r="F18020">
        <f>IF(LEFT(Tableau1[[#This Row],[Eléments modifié]],$J$1)=$I$1,Tableau1[[#This Row],[Date]],9^9)</f>
        <v>45441.396168981482</v>
      </c>
      <c r="G18020" s="9">
        <f>IF(Tableau1[[#This Row],[Date]]=_xlfn.MINIFS(Tableau1[1er],Tableau1[N° BL],Tableau1[[#This Row],[N° BL]],Tableau1[1er],Tableau1[[#This Row],[Date]]),D18019,"")</f>
        <v>189</v>
      </c>
    </row>
    <row r="18021" spans="1:7" ht="14.25" customHeight="1" x14ac:dyDescent="0.25">
      <c r="A18021" s="1" t="s">
        <v>3680</v>
      </c>
      <c r="B18021" s="1" t="s">
        <v>3681</v>
      </c>
      <c r="C18021" s="7">
        <v>45441.614166666666</v>
      </c>
      <c r="D18021" s="10">
        <v>188</v>
      </c>
      <c r="E18021" s="1" t="s">
        <v>98</v>
      </c>
      <c r="F18021">
        <f>IF(LEFT(Tableau1[[#This Row],[Eléments modifié]],$J$1)=$I$1,Tableau1[[#This Row],[Date]],9^9)</f>
        <v>387420489</v>
      </c>
      <c r="G18021" s="9" t="str">
        <f>IF(Tableau1[[#This Row],[Date]]=_xlfn.MINIFS(Tableau1[1er],Tableau1[N° BL],Tableau1[[#This Row],[N° BL]],Tableau1[1er],Tableau1[[#This Row],[Date]]),D18020,"")</f>
        <v/>
      </c>
    </row>
    <row r="18022" spans="1:7" ht="14.25" customHeight="1" x14ac:dyDescent="0.25">
      <c r="A18022" s="1" t="s">
        <v>3680</v>
      </c>
      <c r="B18022" s="1" t="s">
        <v>3681</v>
      </c>
      <c r="C18022" s="7">
        <v>45441.621793981481</v>
      </c>
      <c r="D18022" s="10">
        <v>176</v>
      </c>
      <c r="E18022" s="1" t="s">
        <v>32</v>
      </c>
      <c r="F18022">
        <f>IF(LEFT(Tableau1[[#This Row],[Eléments modifié]],$J$1)=$I$1,Tableau1[[#This Row],[Date]],9^9)</f>
        <v>387420489</v>
      </c>
      <c r="G18022" s="9" t="str">
        <f>IF(Tableau1[[#This Row],[Date]]=_xlfn.MINIFS(Tableau1[1er],Tableau1[N° BL],Tableau1[[#This Row],[N° BL]],Tableau1[1er],Tableau1[[#This Row],[Date]]),D18021,"")</f>
        <v/>
      </c>
    </row>
    <row r="18023" spans="1:7" ht="14.25" customHeight="1" x14ac:dyDescent="0.25">
      <c r="A18023" s="1" t="s">
        <v>3680</v>
      </c>
      <c r="B18023" s="1" t="s">
        <v>3681</v>
      </c>
      <c r="C18023" s="7">
        <v>45441.624212962961</v>
      </c>
      <c r="D18023" s="10">
        <v>188</v>
      </c>
      <c r="E18023" s="1" t="s">
        <v>7</v>
      </c>
      <c r="F18023">
        <f>IF(LEFT(Tableau1[[#This Row],[Eléments modifié]],$J$1)=$I$1,Tableau1[[#This Row],[Date]],9^9)</f>
        <v>45441.624212962961</v>
      </c>
      <c r="G18023" s="9">
        <f>IF(Tableau1[[#This Row],[Date]]=_xlfn.MINIFS(Tableau1[1er],Tableau1[N° BL],Tableau1[[#This Row],[N° BL]],Tableau1[1er],Tableau1[[#This Row],[Date]]),D18022,"")</f>
        <v>176</v>
      </c>
    </row>
    <row r="18024" spans="1:7" ht="14.25" customHeight="1" x14ac:dyDescent="0.25">
      <c r="A18024" s="1" t="s">
        <v>3894</v>
      </c>
      <c r="B18024" s="1" t="s">
        <v>3895</v>
      </c>
      <c r="C18024" s="7">
        <v>45440.426215277781</v>
      </c>
      <c r="D18024" s="10">
        <v>188</v>
      </c>
      <c r="E18024" s="1" t="s">
        <v>2447</v>
      </c>
      <c r="F18024">
        <f>IF(LEFT(Tableau1[[#This Row],[Eléments modifié]],$J$1)=$I$1,Tableau1[[#This Row],[Date]],9^9)</f>
        <v>387420489</v>
      </c>
      <c r="G18024" s="9" t="str">
        <f>IF(Tableau1[[#This Row],[Date]]=_xlfn.MINIFS(Tableau1[1er],Tableau1[N° BL],Tableau1[[#This Row],[N° BL]],Tableau1[1er],Tableau1[[#This Row],[Date]]),D18023,"")</f>
        <v/>
      </c>
    </row>
    <row r="18025" spans="1:7" ht="14.25" customHeight="1" x14ac:dyDescent="0.25">
      <c r="A18025" s="1" t="s">
        <v>3894</v>
      </c>
      <c r="B18025" s="1" t="s">
        <v>3895</v>
      </c>
      <c r="C18025" s="7">
        <v>45440.439606481479</v>
      </c>
      <c r="D18025" s="10">
        <v>212</v>
      </c>
      <c r="E18025" s="1" t="s">
        <v>7</v>
      </c>
      <c r="F18025">
        <f>IF(LEFT(Tableau1[[#This Row],[Eléments modifié]],$J$1)=$I$1,Tableau1[[#This Row],[Date]],9^9)</f>
        <v>45440.439606481479</v>
      </c>
      <c r="G18025" s="9">
        <f>IF(Tableau1[[#This Row],[Date]]=_xlfn.MINIFS(Tableau1[1er],Tableau1[N° BL],Tableau1[[#This Row],[N° BL]],Tableau1[1er],Tableau1[[#This Row],[Date]]),D18024,"")</f>
        <v>188</v>
      </c>
    </row>
    <row r="18026" spans="1:7" ht="14.25" customHeight="1" x14ac:dyDescent="0.25">
      <c r="A18026" s="1" t="s">
        <v>3826</v>
      </c>
      <c r="B18026" s="1" t="s">
        <v>3827</v>
      </c>
      <c r="C18026" s="7">
        <v>45440.596273148149</v>
      </c>
      <c r="D18026" s="10">
        <v>188</v>
      </c>
      <c r="E18026" s="1" t="s">
        <v>14</v>
      </c>
      <c r="F18026">
        <f>IF(LEFT(Tableau1[[#This Row],[Eléments modifié]],$J$1)=$I$1,Tableau1[[#This Row],[Date]],9^9)</f>
        <v>387420489</v>
      </c>
      <c r="G18026" s="9" t="str">
        <f>IF(Tableau1[[#This Row],[Date]]=_xlfn.MINIFS(Tableau1[1er],Tableau1[N° BL],Tableau1[[#This Row],[N° BL]],Tableau1[1er],Tableau1[[#This Row],[Date]]),D18025,"")</f>
        <v/>
      </c>
    </row>
    <row r="18027" spans="1:7" ht="14.25" customHeight="1" x14ac:dyDescent="0.25">
      <c r="A18027" s="1" t="s">
        <v>3826</v>
      </c>
      <c r="B18027" s="1" t="s">
        <v>3827</v>
      </c>
      <c r="C18027" s="7">
        <v>45440.596631944441</v>
      </c>
      <c r="D18027" s="10">
        <v>188</v>
      </c>
      <c r="E18027" s="1" t="s">
        <v>20</v>
      </c>
      <c r="F18027">
        <f>IF(LEFT(Tableau1[[#This Row],[Eléments modifié]],$J$1)=$I$1,Tableau1[[#This Row],[Date]],9^9)</f>
        <v>387420489</v>
      </c>
      <c r="G18027" s="9" t="str">
        <f>IF(Tableau1[[#This Row],[Date]]=_xlfn.MINIFS(Tableau1[1er],Tableau1[N° BL],Tableau1[[#This Row],[N° BL]],Tableau1[1er],Tableau1[[#This Row],[Date]]),D18026,"")</f>
        <v/>
      </c>
    </row>
    <row r="18028" spans="1:7" ht="14.25" customHeight="1" x14ac:dyDescent="0.25">
      <c r="A18028" s="1" t="s">
        <v>3826</v>
      </c>
      <c r="B18028" s="1" t="s">
        <v>3827</v>
      </c>
      <c r="C18028" s="7">
        <v>45440.60365740741</v>
      </c>
      <c r="D18028" s="10">
        <v>188</v>
      </c>
      <c r="E18028" s="1" t="s">
        <v>111</v>
      </c>
      <c r="F18028">
        <f>IF(LEFT(Tableau1[[#This Row],[Eléments modifié]],$J$1)=$I$1,Tableau1[[#This Row],[Date]],9^9)</f>
        <v>387420489</v>
      </c>
      <c r="G18028" s="9" t="str">
        <f>IF(Tableau1[[#This Row],[Date]]=_xlfn.MINIFS(Tableau1[1er],Tableau1[N° BL],Tableau1[[#This Row],[N° BL]],Tableau1[1er],Tableau1[[#This Row],[Date]]),D18027,"")</f>
        <v/>
      </c>
    </row>
    <row r="18029" spans="1:7" ht="14.25" customHeight="1" x14ac:dyDescent="0.25">
      <c r="A18029" s="1" t="s">
        <v>3826</v>
      </c>
      <c r="B18029" s="1" t="s">
        <v>3827</v>
      </c>
      <c r="C18029" s="7">
        <v>45440.617280092592</v>
      </c>
      <c r="D18029" s="10">
        <v>176</v>
      </c>
      <c r="E18029" s="1" t="s">
        <v>7</v>
      </c>
      <c r="F18029">
        <f>IF(LEFT(Tableau1[[#This Row],[Eléments modifié]],$J$1)=$I$1,Tableau1[[#This Row],[Date]],9^9)</f>
        <v>45440.617280092592</v>
      </c>
      <c r="G18029" s="9">
        <f>IF(Tableau1[[#This Row],[Date]]=_xlfn.MINIFS(Tableau1[1er],Tableau1[N° BL],Tableau1[[#This Row],[N° BL]],Tableau1[1er],Tableau1[[#This Row],[Date]]),D18028,"")</f>
        <v>188</v>
      </c>
    </row>
    <row r="18030" spans="1:7" ht="14.25" customHeight="1" x14ac:dyDescent="0.25">
      <c r="A18030" s="1" t="s">
        <v>3860</v>
      </c>
      <c r="B18030" s="1" t="s">
        <v>3861</v>
      </c>
      <c r="C18030" s="7">
        <v>45440.455011574071</v>
      </c>
      <c r="D18030" s="10">
        <v>209</v>
      </c>
      <c r="E18030" s="1" t="s">
        <v>111</v>
      </c>
      <c r="F18030">
        <f>IF(LEFT(Tableau1[[#This Row],[Eléments modifié]],$J$1)=$I$1,Tableau1[[#This Row],[Date]],9^9)</f>
        <v>387420489</v>
      </c>
      <c r="G18030" s="9" t="str">
        <f>IF(Tableau1[[#This Row],[Date]]=_xlfn.MINIFS(Tableau1[1er],Tableau1[N° BL],Tableau1[[#This Row],[N° BL]],Tableau1[1er],Tableau1[[#This Row],[Date]]),D18029,"")</f>
        <v/>
      </c>
    </row>
    <row r="18031" spans="1:7" ht="14.25" customHeight="1" x14ac:dyDescent="0.25">
      <c r="A18031" s="1" t="s">
        <v>3860</v>
      </c>
      <c r="B18031" s="1" t="s">
        <v>3861</v>
      </c>
      <c r="C18031" s="7">
        <v>45440.455023148148</v>
      </c>
      <c r="D18031" s="10">
        <v>176</v>
      </c>
      <c r="E18031" s="1" t="s">
        <v>371</v>
      </c>
      <c r="F18031">
        <f>IF(LEFT(Tableau1[[#This Row],[Eléments modifié]],$J$1)=$I$1,Tableau1[[#This Row],[Date]],9^9)</f>
        <v>387420489</v>
      </c>
      <c r="G18031" s="9" t="str">
        <f>IF(Tableau1[[#This Row],[Date]]=_xlfn.MINIFS(Tableau1[1er],Tableau1[N° BL],Tableau1[[#This Row],[N° BL]],Tableau1[1er],Tableau1[[#This Row],[Date]]),D18030,"")</f>
        <v/>
      </c>
    </row>
    <row r="18032" spans="1:7" ht="14.25" customHeight="1" x14ac:dyDescent="0.25">
      <c r="A18032" s="1" t="s">
        <v>3860</v>
      </c>
      <c r="B18032" s="1" t="s">
        <v>3861</v>
      </c>
      <c r="C18032" s="7">
        <v>45440.45521990741</v>
      </c>
      <c r="D18032" s="10">
        <v>209</v>
      </c>
      <c r="E18032" s="1" t="s">
        <v>20</v>
      </c>
      <c r="F18032">
        <f>IF(LEFT(Tableau1[[#This Row],[Eléments modifié]],$J$1)=$I$1,Tableau1[[#This Row],[Date]],9^9)</f>
        <v>387420489</v>
      </c>
      <c r="G18032" s="9" t="str">
        <f>IF(Tableau1[[#This Row],[Date]]=_xlfn.MINIFS(Tableau1[1er],Tableau1[N° BL],Tableau1[[#This Row],[N° BL]],Tableau1[1er],Tableau1[[#This Row],[Date]]),D18031,"")</f>
        <v/>
      </c>
    </row>
    <row r="18033" spans="1:7" ht="14.25" customHeight="1" x14ac:dyDescent="0.25">
      <c r="A18033" s="1" t="s">
        <v>3860</v>
      </c>
      <c r="B18033" s="1" t="s">
        <v>3861</v>
      </c>
      <c r="C18033" s="7">
        <v>45440.455289351848</v>
      </c>
      <c r="D18033" s="10">
        <v>209</v>
      </c>
      <c r="E18033" s="1" t="s">
        <v>20</v>
      </c>
      <c r="F18033">
        <f>IF(LEFT(Tableau1[[#This Row],[Eléments modifié]],$J$1)=$I$1,Tableau1[[#This Row],[Date]],9^9)</f>
        <v>387420489</v>
      </c>
      <c r="G18033" s="9" t="str">
        <f>IF(Tableau1[[#This Row],[Date]]=_xlfn.MINIFS(Tableau1[1er],Tableau1[N° BL],Tableau1[[#This Row],[N° BL]],Tableau1[1er],Tableau1[[#This Row],[Date]]),D18032,"")</f>
        <v/>
      </c>
    </row>
    <row r="18034" spans="1:7" ht="14.25" customHeight="1" x14ac:dyDescent="0.25">
      <c r="A18034" s="1" t="s">
        <v>3860</v>
      </c>
      <c r="B18034" s="1" t="s">
        <v>3861</v>
      </c>
      <c r="C18034" s="7">
        <v>45440.455428240741</v>
      </c>
      <c r="D18034" s="10">
        <v>176</v>
      </c>
      <c r="E18034" s="1" t="s">
        <v>371</v>
      </c>
      <c r="F18034">
        <f>IF(LEFT(Tableau1[[#This Row],[Eléments modifié]],$J$1)=$I$1,Tableau1[[#This Row],[Date]],9^9)</f>
        <v>387420489</v>
      </c>
      <c r="G18034" s="9" t="str">
        <f>IF(Tableau1[[#This Row],[Date]]=_xlfn.MINIFS(Tableau1[1er],Tableau1[N° BL],Tableau1[[#This Row],[N° BL]],Tableau1[1er],Tableau1[[#This Row],[Date]]),D18033,"")</f>
        <v/>
      </c>
    </row>
    <row r="18035" spans="1:7" ht="14.25" customHeight="1" x14ac:dyDescent="0.25">
      <c r="A18035" s="1" t="s">
        <v>3860</v>
      </c>
      <c r="B18035" s="1" t="s">
        <v>3861</v>
      </c>
      <c r="C18035" s="7">
        <v>45440.519444444442</v>
      </c>
      <c r="D18035" s="10">
        <v>212</v>
      </c>
      <c r="E18035" s="1" t="s">
        <v>7</v>
      </c>
      <c r="F18035">
        <f>IF(LEFT(Tableau1[[#This Row],[Eléments modifié]],$J$1)=$I$1,Tableau1[[#This Row],[Date]],9^9)</f>
        <v>45440.519444444442</v>
      </c>
      <c r="G18035" s="9">
        <f>IF(Tableau1[[#This Row],[Date]]=_xlfn.MINIFS(Tableau1[1er],Tableau1[N° BL],Tableau1[[#This Row],[N° BL]],Tableau1[1er],Tableau1[[#This Row],[Date]]),D18034,"")</f>
        <v>176</v>
      </c>
    </row>
    <row r="18036" spans="1:7" ht="14.25" customHeight="1" x14ac:dyDescent="0.25">
      <c r="A18036" s="1" t="s">
        <v>3860</v>
      </c>
      <c r="B18036" s="1" t="s">
        <v>3861</v>
      </c>
      <c r="C18036" s="7">
        <v>45440.519560185188</v>
      </c>
      <c r="D18036" s="10">
        <v>209</v>
      </c>
      <c r="E18036" s="1" t="s">
        <v>7</v>
      </c>
      <c r="F18036">
        <f>IF(LEFT(Tableau1[[#This Row],[Eléments modifié]],$J$1)=$I$1,Tableau1[[#This Row],[Date]],9^9)</f>
        <v>45440.519560185188</v>
      </c>
      <c r="G18036" s="9">
        <f>IF(Tableau1[[#This Row],[Date]]=_xlfn.MINIFS(Tableau1[1er],Tableau1[N° BL],Tableau1[[#This Row],[N° BL]],Tableau1[1er],Tableau1[[#This Row],[Date]]),D18035,"")</f>
        <v>212</v>
      </c>
    </row>
    <row r="18037" spans="1:7" ht="14.25" customHeight="1" x14ac:dyDescent="0.25">
      <c r="A18037" s="1" t="s">
        <v>3506</v>
      </c>
      <c r="B18037" s="1" t="s">
        <v>3507</v>
      </c>
      <c r="C18037" s="7">
        <v>45441.480428240742</v>
      </c>
      <c r="D18037" s="10">
        <v>212</v>
      </c>
      <c r="E18037" s="1" t="s">
        <v>111</v>
      </c>
      <c r="F18037">
        <f>IF(LEFT(Tableau1[[#This Row],[Eléments modifié]],$J$1)=$I$1,Tableau1[[#This Row],[Date]],9^9)</f>
        <v>387420489</v>
      </c>
      <c r="G18037" s="9" t="str">
        <f>IF(Tableau1[[#This Row],[Date]]=_xlfn.MINIFS(Tableau1[1er],Tableau1[N° BL],Tableau1[[#This Row],[N° BL]],Tableau1[1er],Tableau1[[#This Row],[Date]]),D18036,"")</f>
        <v/>
      </c>
    </row>
    <row r="18038" spans="1:7" ht="14.25" customHeight="1" x14ac:dyDescent="0.25">
      <c r="A18038" s="1" t="s">
        <v>3506</v>
      </c>
      <c r="B18038" s="1" t="s">
        <v>3507</v>
      </c>
      <c r="C18038" s="7">
        <v>45441.487696759257</v>
      </c>
      <c r="D18038" s="10">
        <v>176</v>
      </c>
      <c r="E18038" s="1" t="s">
        <v>20</v>
      </c>
      <c r="F18038">
        <f>IF(LEFT(Tableau1[[#This Row],[Eléments modifié]],$J$1)=$I$1,Tableau1[[#This Row],[Date]],9^9)</f>
        <v>387420489</v>
      </c>
      <c r="G18038" s="9" t="str">
        <f>IF(Tableau1[[#This Row],[Date]]=_xlfn.MINIFS(Tableau1[1er],Tableau1[N° BL],Tableau1[[#This Row],[N° BL]],Tableau1[1er],Tableau1[[#This Row],[Date]]),D18037,"")</f>
        <v/>
      </c>
    </row>
    <row r="18039" spans="1:7" ht="14.25" customHeight="1" x14ac:dyDescent="0.25">
      <c r="A18039" s="1" t="s">
        <v>3506</v>
      </c>
      <c r="B18039" s="1" t="s">
        <v>3507</v>
      </c>
      <c r="C18039" s="7">
        <v>45443.416377314818</v>
      </c>
      <c r="D18039" s="10">
        <v>209</v>
      </c>
      <c r="E18039" s="1" t="s">
        <v>111</v>
      </c>
      <c r="F18039">
        <f>IF(LEFT(Tableau1[[#This Row],[Eléments modifié]],$J$1)=$I$1,Tableau1[[#This Row],[Date]],9^9)</f>
        <v>387420489</v>
      </c>
      <c r="G18039" s="9" t="str">
        <f>IF(Tableau1[[#This Row],[Date]]=_xlfn.MINIFS(Tableau1[1er],Tableau1[N° BL],Tableau1[[#This Row],[N° BL]],Tableau1[1er],Tableau1[[#This Row],[Date]]),D18038,"")</f>
        <v/>
      </c>
    </row>
    <row r="18040" spans="1:7" ht="14.25" customHeight="1" x14ac:dyDescent="0.25">
      <c r="A18040" s="1" t="s">
        <v>3506</v>
      </c>
      <c r="B18040" s="1" t="s">
        <v>3507</v>
      </c>
      <c r="C18040" s="7">
        <v>45443.422766203701</v>
      </c>
      <c r="D18040" s="10">
        <v>176</v>
      </c>
      <c r="E18040" s="1" t="s">
        <v>7</v>
      </c>
      <c r="F18040">
        <f>IF(LEFT(Tableau1[[#This Row],[Eléments modifié]],$J$1)=$I$1,Tableau1[[#This Row],[Date]],9^9)</f>
        <v>45443.422766203701</v>
      </c>
      <c r="G18040" s="9">
        <f>IF(Tableau1[[#This Row],[Date]]=_xlfn.MINIFS(Tableau1[1er],Tableau1[N° BL],Tableau1[[#This Row],[N° BL]],Tableau1[1er],Tableau1[[#This Row],[Date]]),D18039,"")</f>
        <v>209</v>
      </c>
    </row>
    <row r="18041" spans="1:7" ht="14.25" customHeight="1" x14ac:dyDescent="0.25">
      <c r="A18041" s="1" t="s">
        <v>3786</v>
      </c>
      <c r="B18041" s="1" t="s">
        <v>3787</v>
      </c>
      <c r="C18041" s="7">
        <v>45441.396365740744</v>
      </c>
      <c r="D18041" s="10">
        <v>176</v>
      </c>
      <c r="E18041" s="1" t="s">
        <v>111</v>
      </c>
      <c r="F18041">
        <f>IF(LEFT(Tableau1[[#This Row],[Eléments modifié]],$J$1)=$I$1,Tableau1[[#This Row],[Date]],9^9)</f>
        <v>387420489</v>
      </c>
      <c r="G18041" s="9" t="str">
        <f>IF(Tableau1[[#This Row],[Date]]=_xlfn.MINIFS(Tableau1[1er],Tableau1[N° BL],Tableau1[[#This Row],[N° BL]],Tableau1[1er],Tableau1[[#This Row],[Date]]),D18040,"")</f>
        <v/>
      </c>
    </row>
    <row r="18042" spans="1:7" ht="14.25" customHeight="1" x14ac:dyDescent="0.25">
      <c r="A18042" s="1" t="s">
        <v>3786</v>
      </c>
      <c r="B18042" s="1" t="s">
        <v>3787</v>
      </c>
      <c r="C18042" s="7">
        <v>45441.402465277781</v>
      </c>
      <c r="D18042" s="10">
        <v>176</v>
      </c>
      <c r="E18042" s="1" t="s">
        <v>7</v>
      </c>
      <c r="F18042">
        <f>IF(LEFT(Tableau1[[#This Row],[Eléments modifié]],$J$1)=$I$1,Tableau1[[#This Row],[Date]],9^9)</f>
        <v>45441.402465277781</v>
      </c>
      <c r="G18042" s="9">
        <f>IF(Tableau1[[#This Row],[Date]]=_xlfn.MINIFS(Tableau1[1er],Tableau1[N° BL],Tableau1[[#This Row],[N° BL]],Tableau1[1er],Tableau1[[#This Row],[Date]]),D18041,"")</f>
        <v>176</v>
      </c>
    </row>
    <row r="18043" spans="1:7" ht="14.25" customHeight="1" x14ac:dyDescent="0.25">
      <c r="A18043" s="1" t="s">
        <v>3774</v>
      </c>
      <c r="B18043" s="1" t="s">
        <v>3775</v>
      </c>
      <c r="C18043" s="7">
        <v>45441.402488425927</v>
      </c>
      <c r="D18043" s="10">
        <v>189</v>
      </c>
      <c r="E18043" s="1" t="s">
        <v>111</v>
      </c>
      <c r="F18043">
        <f>IF(LEFT(Tableau1[[#This Row],[Eléments modifié]],$J$1)=$I$1,Tableau1[[#This Row],[Date]],9^9)</f>
        <v>387420489</v>
      </c>
      <c r="G18043" s="9" t="str">
        <f>IF(Tableau1[[#This Row],[Date]]=_xlfn.MINIFS(Tableau1[1er],Tableau1[N° BL],Tableau1[[#This Row],[N° BL]],Tableau1[1er],Tableau1[[#This Row],[Date]]),D18042,"")</f>
        <v/>
      </c>
    </row>
    <row r="18044" spans="1:7" ht="14.25" customHeight="1" x14ac:dyDescent="0.25">
      <c r="A18044" s="1" t="s">
        <v>3774</v>
      </c>
      <c r="B18044" s="1" t="s">
        <v>3775</v>
      </c>
      <c r="C18044" s="7">
        <v>45441.423564814817</v>
      </c>
      <c r="D18044" s="10">
        <v>176</v>
      </c>
      <c r="E18044" s="1" t="s">
        <v>7</v>
      </c>
      <c r="F18044">
        <f>IF(LEFT(Tableau1[[#This Row],[Eléments modifié]],$J$1)=$I$1,Tableau1[[#This Row],[Date]],9^9)</f>
        <v>45441.423564814817</v>
      </c>
      <c r="G18044" s="9">
        <f>IF(Tableau1[[#This Row],[Date]]=_xlfn.MINIFS(Tableau1[1er],Tableau1[N° BL],Tableau1[[#This Row],[N° BL]],Tableau1[1er],Tableau1[[#This Row],[Date]]),D18043,"")</f>
        <v>189</v>
      </c>
    </row>
    <row r="18045" spans="1:7" ht="14.25" customHeight="1" x14ac:dyDescent="0.25">
      <c r="A18045" s="1" t="s">
        <v>3908</v>
      </c>
      <c r="B18045" s="1" t="s">
        <v>3909</v>
      </c>
      <c r="C18045" s="7">
        <v>45440.390497685185</v>
      </c>
      <c r="D18045" s="10">
        <v>188</v>
      </c>
      <c r="E18045" s="1" t="s">
        <v>14</v>
      </c>
      <c r="F18045">
        <f>IF(LEFT(Tableau1[[#This Row],[Eléments modifié]],$J$1)=$I$1,Tableau1[[#This Row],[Date]],9^9)</f>
        <v>387420489</v>
      </c>
      <c r="G18045" s="9" t="str">
        <f>IF(Tableau1[[#This Row],[Date]]=_xlfn.MINIFS(Tableau1[1er],Tableau1[N° BL],Tableau1[[#This Row],[N° BL]],Tableau1[1er],Tableau1[[#This Row],[Date]]),D18044,"")</f>
        <v/>
      </c>
    </row>
    <row r="18046" spans="1:7" ht="14.25" customHeight="1" x14ac:dyDescent="0.25">
      <c r="A18046" s="1" t="s">
        <v>3908</v>
      </c>
      <c r="B18046" s="1" t="s">
        <v>3909</v>
      </c>
      <c r="C18046" s="7">
        <v>45440.396273148152</v>
      </c>
      <c r="D18046" s="10">
        <v>189</v>
      </c>
      <c r="E18046" s="1" t="s">
        <v>7</v>
      </c>
      <c r="F18046">
        <f>IF(LEFT(Tableau1[[#This Row],[Eléments modifié]],$J$1)=$I$1,Tableau1[[#This Row],[Date]],9^9)</f>
        <v>45440.396273148152</v>
      </c>
      <c r="G18046" s="9">
        <f>IF(Tableau1[[#This Row],[Date]]=_xlfn.MINIFS(Tableau1[1er],Tableau1[N° BL],Tableau1[[#This Row],[N° BL]],Tableau1[1er],Tableau1[[#This Row],[Date]]),D18045,"")</f>
        <v>188</v>
      </c>
    </row>
    <row r="18047" spans="1:7" ht="14.25" customHeight="1" x14ac:dyDescent="0.25">
      <c r="A18047" s="1" t="s">
        <v>3816</v>
      </c>
      <c r="B18047" s="1" t="s">
        <v>3817</v>
      </c>
      <c r="C18047" s="7">
        <v>45440.61614583333</v>
      </c>
      <c r="D18047" s="10">
        <v>188</v>
      </c>
      <c r="E18047" s="1" t="s">
        <v>32</v>
      </c>
      <c r="F18047">
        <f>IF(LEFT(Tableau1[[#This Row],[Eléments modifié]],$J$1)=$I$1,Tableau1[[#This Row],[Date]],9^9)</f>
        <v>387420489</v>
      </c>
      <c r="G18047" s="9" t="str">
        <f>IF(Tableau1[[#This Row],[Date]]=_xlfn.MINIFS(Tableau1[1er],Tableau1[N° BL],Tableau1[[#This Row],[N° BL]],Tableau1[1er],Tableau1[[#This Row],[Date]]),D18046,"")</f>
        <v/>
      </c>
    </row>
    <row r="18048" spans="1:7" ht="14.25" customHeight="1" x14ac:dyDescent="0.25">
      <c r="A18048" s="1" t="s">
        <v>3816</v>
      </c>
      <c r="B18048" s="1" t="s">
        <v>3817</v>
      </c>
      <c r="C18048" s="7">
        <v>45440.616238425922</v>
      </c>
      <c r="D18048" s="10">
        <v>188</v>
      </c>
      <c r="E18048" s="1" t="s">
        <v>41</v>
      </c>
      <c r="F18048">
        <f>IF(LEFT(Tableau1[[#This Row],[Eléments modifié]],$J$1)=$I$1,Tableau1[[#This Row],[Date]],9^9)</f>
        <v>387420489</v>
      </c>
      <c r="G18048" s="9" t="str">
        <f>IF(Tableau1[[#This Row],[Date]]=_xlfn.MINIFS(Tableau1[1er],Tableau1[N° BL],Tableau1[[#This Row],[N° BL]],Tableau1[1er],Tableau1[[#This Row],[Date]]),D18047,"")</f>
        <v/>
      </c>
    </row>
    <row r="18049" spans="1:7" ht="14.25" customHeight="1" x14ac:dyDescent="0.25">
      <c r="A18049" s="1" t="s">
        <v>3816</v>
      </c>
      <c r="B18049" s="1" t="s">
        <v>3817</v>
      </c>
      <c r="C18049" s="7">
        <v>45440.616446759261</v>
      </c>
      <c r="D18049" s="10">
        <v>176</v>
      </c>
      <c r="E18049" s="1" t="s">
        <v>32</v>
      </c>
      <c r="F18049">
        <f>IF(LEFT(Tableau1[[#This Row],[Eléments modifié]],$J$1)=$I$1,Tableau1[[#This Row],[Date]],9^9)</f>
        <v>387420489</v>
      </c>
      <c r="G18049" s="9" t="str">
        <f>IF(Tableau1[[#This Row],[Date]]=_xlfn.MINIFS(Tableau1[1er],Tableau1[N° BL],Tableau1[[#This Row],[N° BL]],Tableau1[1er],Tableau1[[#This Row],[Date]]),D18048,"")</f>
        <v/>
      </c>
    </row>
    <row r="18050" spans="1:7" ht="14.25" customHeight="1" x14ac:dyDescent="0.25">
      <c r="A18050" s="1" t="s">
        <v>3816</v>
      </c>
      <c r="B18050" s="1" t="s">
        <v>3817</v>
      </c>
      <c r="C18050" s="7">
        <v>45440.620856481481</v>
      </c>
      <c r="D18050" s="10">
        <v>211</v>
      </c>
      <c r="E18050" s="1" t="s">
        <v>41</v>
      </c>
      <c r="F18050">
        <f>IF(LEFT(Tableau1[[#This Row],[Eléments modifié]],$J$1)=$I$1,Tableau1[[#This Row],[Date]],9^9)</f>
        <v>387420489</v>
      </c>
      <c r="G18050" s="9" t="str">
        <f>IF(Tableau1[[#This Row],[Date]]=_xlfn.MINIFS(Tableau1[1er],Tableau1[N° BL],Tableau1[[#This Row],[N° BL]],Tableau1[1er],Tableau1[[#This Row],[Date]]),D18049,"")</f>
        <v/>
      </c>
    </row>
    <row r="18051" spans="1:7" ht="14.25" customHeight="1" x14ac:dyDescent="0.25">
      <c r="A18051" s="1" t="s">
        <v>3816</v>
      </c>
      <c r="B18051" s="1" t="s">
        <v>3817</v>
      </c>
      <c r="C18051" s="7">
        <v>45440.62363425926</v>
      </c>
      <c r="D18051" s="10">
        <v>176</v>
      </c>
      <c r="E18051" s="1" t="s">
        <v>32</v>
      </c>
      <c r="F18051">
        <f>IF(LEFT(Tableau1[[#This Row],[Eléments modifié]],$J$1)=$I$1,Tableau1[[#This Row],[Date]],9^9)</f>
        <v>387420489</v>
      </c>
      <c r="G18051" s="9" t="str">
        <f>IF(Tableau1[[#This Row],[Date]]=_xlfn.MINIFS(Tableau1[1er],Tableau1[N° BL],Tableau1[[#This Row],[N° BL]],Tableau1[1er],Tableau1[[#This Row],[Date]]),D18050,"")</f>
        <v/>
      </c>
    </row>
    <row r="18052" spans="1:7" ht="14.25" customHeight="1" x14ac:dyDescent="0.25">
      <c r="A18052" s="1" t="s">
        <v>3816</v>
      </c>
      <c r="B18052" s="1" t="s">
        <v>3817</v>
      </c>
      <c r="C18052" s="7">
        <v>45440.623761574076</v>
      </c>
      <c r="D18052" s="10">
        <v>188</v>
      </c>
      <c r="E18052" s="1" t="s">
        <v>20</v>
      </c>
      <c r="F18052">
        <f>IF(LEFT(Tableau1[[#This Row],[Eléments modifié]],$J$1)=$I$1,Tableau1[[#This Row],[Date]],9^9)</f>
        <v>387420489</v>
      </c>
      <c r="G18052" s="9" t="str">
        <f>IF(Tableau1[[#This Row],[Date]]=_xlfn.MINIFS(Tableau1[1er],Tableau1[N° BL],Tableau1[[#This Row],[N° BL]],Tableau1[1er],Tableau1[[#This Row],[Date]]),D18051,"")</f>
        <v/>
      </c>
    </row>
    <row r="18053" spans="1:7" ht="14.25" customHeight="1" x14ac:dyDescent="0.25">
      <c r="A18053" s="1" t="s">
        <v>3816</v>
      </c>
      <c r="B18053" s="1" t="s">
        <v>3817</v>
      </c>
      <c r="C18053" s="7">
        <v>45440.625358796293</v>
      </c>
      <c r="D18053" s="10">
        <v>188</v>
      </c>
      <c r="E18053" s="1" t="s">
        <v>371</v>
      </c>
      <c r="F18053">
        <f>IF(LEFT(Tableau1[[#This Row],[Eléments modifié]],$J$1)=$I$1,Tableau1[[#This Row],[Date]],9^9)</f>
        <v>387420489</v>
      </c>
      <c r="G18053" s="9" t="str">
        <f>IF(Tableau1[[#This Row],[Date]]=_xlfn.MINIFS(Tableau1[1er],Tableau1[N° BL],Tableau1[[#This Row],[N° BL]],Tableau1[1er],Tableau1[[#This Row],[Date]]),D18052,"")</f>
        <v/>
      </c>
    </row>
    <row r="18054" spans="1:7" ht="14.25" customHeight="1" x14ac:dyDescent="0.25">
      <c r="A18054" s="1" t="s">
        <v>3816</v>
      </c>
      <c r="B18054" s="1" t="s">
        <v>3817</v>
      </c>
      <c r="C18054" s="7">
        <v>45440.635104166664</v>
      </c>
      <c r="D18054" s="10">
        <v>209</v>
      </c>
      <c r="E18054" s="1" t="s">
        <v>7</v>
      </c>
      <c r="F18054">
        <f>IF(LEFT(Tableau1[[#This Row],[Eléments modifié]],$J$1)=$I$1,Tableau1[[#This Row],[Date]],9^9)</f>
        <v>45440.635104166664</v>
      </c>
      <c r="G18054" s="9">
        <f>IF(Tableau1[[#This Row],[Date]]=_xlfn.MINIFS(Tableau1[1er],Tableau1[N° BL],Tableau1[[#This Row],[N° BL]],Tableau1[1er],Tableau1[[#This Row],[Date]]),D18053,"")</f>
        <v>188</v>
      </c>
    </row>
    <row r="18055" spans="1:7" ht="14.25" customHeight="1" x14ac:dyDescent="0.25">
      <c r="A18055" s="1" t="s">
        <v>3744</v>
      </c>
      <c r="B18055" s="1" t="s">
        <v>3745</v>
      </c>
      <c r="C18055" s="7">
        <v>45440.442384259259</v>
      </c>
      <c r="D18055" s="10">
        <v>211</v>
      </c>
      <c r="E18055" s="1" t="s">
        <v>3459</v>
      </c>
      <c r="F18055">
        <f>IF(LEFT(Tableau1[[#This Row],[Eléments modifié]],$J$1)=$I$1,Tableau1[[#This Row],[Date]],9^9)</f>
        <v>387420489</v>
      </c>
      <c r="G18055" s="9" t="str">
        <f>IF(Tableau1[[#This Row],[Date]]=_xlfn.MINIFS(Tableau1[1er],Tableau1[N° BL],Tableau1[[#This Row],[N° BL]],Tableau1[1er],Tableau1[[#This Row],[Date]]),D18054,"")</f>
        <v/>
      </c>
    </row>
    <row r="18056" spans="1:7" ht="14.25" customHeight="1" x14ac:dyDescent="0.25">
      <c r="A18056" s="1" t="s">
        <v>3744</v>
      </c>
      <c r="B18056" s="1" t="s">
        <v>3745</v>
      </c>
      <c r="C18056" s="7">
        <v>45440.443194444444</v>
      </c>
      <c r="D18056" s="10">
        <v>212</v>
      </c>
      <c r="E18056" s="1" t="s">
        <v>41</v>
      </c>
      <c r="F18056">
        <f>IF(LEFT(Tableau1[[#This Row],[Eléments modifié]],$J$1)=$I$1,Tableau1[[#This Row],[Date]],9^9)</f>
        <v>387420489</v>
      </c>
      <c r="G18056" s="9" t="str">
        <f>IF(Tableau1[[#This Row],[Date]]=_xlfn.MINIFS(Tableau1[1er],Tableau1[N° BL],Tableau1[[#This Row],[N° BL]],Tableau1[1er],Tableau1[[#This Row],[Date]]),D18055,"")</f>
        <v/>
      </c>
    </row>
    <row r="18057" spans="1:7" ht="14.25" customHeight="1" x14ac:dyDescent="0.25">
      <c r="A18057" s="1" t="s">
        <v>3744</v>
      </c>
      <c r="B18057" s="1" t="s">
        <v>3745</v>
      </c>
      <c r="C18057" s="7">
        <v>45440.451747685183</v>
      </c>
      <c r="D18057" s="10">
        <v>188</v>
      </c>
      <c r="E18057" s="1" t="s">
        <v>3459</v>
      </c>
      <c r="F18057">
        <f>IF(LEFT(Tableau1[[#This Row],[Eléments modifié]],$J$1)=$I$1,Tableau1[[#This Row],[Date]],9^9)</f>
        <v>387420489</v>
      </c>
      <c r="G18057" s="9" t="str">
        <f>IF(Tableau1[[#This Row],[Date]]=_xlfn.MINIFS(Tableau1[1er],Tableau1[N° BL],Tableau1[[#This Row],[N° BL]],Tableau1[1er],Tableau1[[#This Row],[Date]]),D18056,"")</f>
        <v/>
      </c>
    </row>
    <row r="18058" spans="1:7" ht="14.25" customHeight="1" x14ac:dyDescent="0.25">
      <c r="A18058" s="1" t="s">
        <v>3744</v>
      </c>
      <c r="B18058" s="1" t="s">
        <v>3745</v>
      </c>
      <c r="C18058" s="7">
        <v>45440.463275462964</v>
      </c>
      <c r="D18058" s="10">
        <v>211</v>
      </c>
      <c r="E18058" s="1" t="s">
        <v>7</v>
      </c>
      <c r="F18058">
        <f>IF(LEFT(Tableau1[[#This Row],[Eléments modifié]],$J$1)=$I$1,Tableau1[[#This Row],[Date]],9^9)</f>
        <v>45440.463275462964</v>
      </c>
      <c r="G18058" s="9">
        <f>IF(Tableau1[[#This Row],[Date]]=_xlfn.MINIFS(Tableau1[1er],Tableau1[N° BL],Tableau1[[#This Row],[N° BL]],Tableau1[1er],Tableau1[[#This Row],[Date]]),D18057,"")</f>
        <v>188</v>
      </c>
    </row>
    <row r="18059" spans="1:7" ht="14.25" customHeight="1" x14ac:dyDescent="0.25">
      <c r="A18059" s="1" t="s">
        <v>3744</v>
      </c>
      <c r="B18059" s="1" t="s">
        <v>3745</v>
      </c>
      <c r="C18059" s="7">
        <v>45441.477465277778</v>
      </c>
      <c r="D18059" s="10">
        <v>189</v>
      </c>
      <c r="E18059" s="1" t="s">
        <v>98</v>
      </c>
      <c r="F18059">
        <f>IF(LEFT(Tableau1[[#This Row],[Eléments modifié]],$J$1)=$I$1,Tableau1[[#This Row],[Date]],9^9)</f>
        <v>387420489</v>
      </c>
      <c r="G18059" s="9" t="str">
        <f>IF(Tableau1[[#This Row],[Date]]=_xlfn.MINIFS(Tableau1[1er],Tableau1[N° BL],Tableau1[[#This Row],[N° BL]],Tableau1[1er],Tableau1[[#This Row],[Date]]),D18058,"")</f>
        <v/>
      </c>
    </row>
    <row r="18060" spans="1:7" ht="14.25" customHeight="1" x14ac:dyDescent="0.25">
      <c r="A18060" s="1" t="s">
        <v>3744</v>
      </c>
      <c r="B18060" s="1" t="s">
        <v>3745</v>
      </c>
      <c r="C18060" s="7">
        <v>45441.495763888888</v>
      </c>
      <c r="D18060" s="10">
        <v>189</v>
      </c>
      <c r="E18060" s="1" t="s">
        <v>32</v>
      </c>
      <c r="F18060">
        <f>IF(LEFT(Tableau1[[#This Row],[Eléments modifié]],$J$1)=$I$1,Tableau1[[#This Row],[Date]],9^9)</f>
        <v>387420489</v>
      </c>
      <c r="G18060" s="9" t="str">
        <f>IF(Tableau1[[#This Row],[Date]]=_xlfn.MINIFS(Tableau1[1er],Tableau1[N° BL],Tableau1[[#This Row],[N° BL]],Tableau1[1er],Tableau1[[#This Row],[Date]]),D18059,"")</f>
        <v/>
      </c>
    </row>
    <row r="18061" spans="1:7" ht="14.25" customHeight="1" x14ac:dyDescent="0.25">
      <c r="A18061" s="1" t="s">
        <v>3744</v>
      </c>
      <c r="B18061" s="1" t="s">
        <v>3745</v>
      </c>
      <c r="C18061" s="7">
        <v>45441.498483796298</v>
      </c>
      <c r="D18061" s="10">
        <v>188</v>
      </c>
      <c r="E18061" s="1" t="s">
        <v>7</v>
      </c>
      <c r="F18061">
        <f>IF(LEFT(Tableau1[[#This Row],[Eléments modifié]],$J$1)=$I$1,Tableau1[[#This Row],[Date]],9^9)</f>
        <v>45441.498483796298</v>
      </c>
      <c r="G18061" s="9">
        <f>IF(Tableau1[[#This Row],[Date]]=_xlfn.MINIFS(Tableau1[1er],Tableau1[N° BL],Tableau1[[#This Row],[N° BL]],Tableau1[1er],Tableau1[[#This Row],[Date]]),D18060,"")</f>
        <v>189</v>
      </c>
    </row>
    <row r="18062" spans="1:7" ht="14.25" customHeight="1" x14ac:dyDescent="0.25">
      <c r="A18062" s="1" t="s">
        <v>3884</v>
      </c>
      <c r="B18062" s="1" t="s">
        <v>3885</v>
      </c>
      <c r="C18062" s="7">
        <v>45440.43513888889</v>
      </c>
      <c r="D18062" s="10">
        <v>188</v>
      </c>
      <c r="E18062" s="1" t="s">
        <v>111</v>
      </c>
      <c r="F18062">
        <f>IF(LEFT(Tableau1[[#This Row],[Eléments modifié]],$J$1)=$I$1,Tableau1[[#This Row],[Date]],9^9)</f>
        <v>387420489</v>
      </c>
      <c r="G18062" s="9" t="str">
        <f>IF(Tableau1[[#This Row],[Date]]=_xlfn.MINIFS(Tableau1[1er],Tableau1[N° BL],Tableau1[[#This Row],[N° BL]],Tableau1[1er],Tableau1[[#This Row],[Date]]),D18061,"")</f>
        <v/>
      </c>
    </row>
    <row r="18063" spans="1:7" ht="14.25" customHeight="1" x14ac:dyDescent="0.25">
      <c r="A18063" s="1" t="s">
        <v>3884</v>
      </c>
      <c r="B18063" s="1" t="s">
        <v>3885</v>
      </c>
      <c r="C18063" s="7">
        <v>45440.448483796295</v>
      </c>
      <c r="D18063" s="10">
        <v>176</v>
      </c>
      <c r="E18063" s="1" t="s">
        <v>7</v>
      </c>
      <c r="F18063">
        <f>IF(LEFT(Tableau1[[#This Row],[Eléments modifié]],$J$1)=$I$1,Tableau1[[#This Row],[Date]],9^9)</f>
        <v>45440.448483796295</v>
      </c>
      <c r="G18063" s="9">
        <f>IF(Tableau1[[#This Row],[Date]]=_xlfn.MINIFS(Tableau1[1er],Tableau1[N° BL],Tableau1[[#This Row],[N° BL]],Tableau1[1er],Tableau1[[#This Row],[Date]]),D18062,"")</f>
        <v>188</v>
      </c>
    </row>
    <row r="18064" spans="1:7" ht="14.25" customHeight="1" x14ac:dyDescent="0.25">
      <c r="A18064" s="1" t="s">
        <v>3736</v>
      </c>
      <c r="B18064" s="1" t="s">
        <v>3737</v>
      </c>
      <c r="C18064" s="7">
        <v>45440.626064814816</v>
      </c>
      <c r="D18064" s="10">
        <v>188</v>
      </c>
      <c r="E18064" s="1" t="s">
        <v>32</v>
      </c>
      <c r="F18064">
        <f>IF(LEFT(Tableau1[[#This Row],[Eléments modifié]],$J$1)=$I$1,Tableau1[[#This Row],[Date]],9^9)</f>
        <v>387420489</v>
      </c>
      <c r="G18064" s="9" t="str">
        <f>IF(Tableau1[[#This Row],[Date]]=_xlfn.MINIFS(Tableau1[1er],Tableau1[N° BL],Tableau1[[#This Row],[N° BL]],Tableau1[1er],Tableau1[[#This Row],[Date]]),D18063,"")</f>
        <v/>
      </c>
    </row>
    <row r="18065" spans="1:7" ht="14.25" customHeight="1" x14ac:dyDescent="0.25">
      <c r="A18065" s="1" t="s">
        <v>3736</v>
      </c>
      <c r="B18065" s="1" t="s">
        <v>3737</v>
      </c>
      <c r="C18065" s="7">
        <v>45440.632407407407</v>
      </c>
      <c r="D18065" s="10">
        <v>188</v>
      </c>
      <c r="E18065" s="1" t="s">
        <v>41</v>
      </c>
      <c r="F18065">
        <f>IF(LEFT(Tableau1[[#This Row],[Eléments modifié]],$J$1)=$I$1,Tableau1[[#This Row],[Date]],9^9)</f>
        <v>387420489</v>
      </c>
      <c r="G18065" s="9" t="str">
        <f>IF(Tableau1[[#This Row],[Date]]=_xlfn.MINIFS(Tableau1[1er],Tableau1[N° BL],Tableau1[[#This Row],[N° BL]],Tableau1[1er],Tableau1[[#This Row],[Date]]),D18064,"")</f>
        <v/>
      </c>
    </row>
    <row r="18066" spans="1:7" ht="14.25" customHeight="1" x14ac:dyDescent="0.25">
      <c r="A18066" s="1" t="s">
        <v>3736</v>
      </c>
      <c r="B18066" s="1" t="s">
        <v>3737</v>
      </c>
      <c r="C18066" s="7">
        <v>45440.634606481479</v>
      </c>
      <c r="D18066" s="10">
        <v>188</v>
      </c>
      <c r="E18066" s="1" t="s">
        <v>32</v>
      </c>
      <c r="F18066">
        <f>IF(LEFT(Tableau1[[#This Row],[Eléments modifié]],$J$1)=$I$1,Tableau1[[#This Row],[Date]],9^9)</f>
        <v>387420489</v>
      </c>
      <c r="G18066" s="9" t="str">
        <f>IF(Tableau1[[#This Row],[Date]]=_xlfn.MINIFS(Tableau1[1er],Tableau1[N° BL],Tableau1[[#This Row],[N° BL]],Tableau1[1er],Tableau1[[#This Row],[Date]]),D18065,"")</f>
        <v/>
      </c>
    </row>
    <row r="18067" spans="1:7" ht="14.25" customHeight="1" x14ac:dyDescent="0.25">
      <c r="A18067" s="1" t="s">
        <v>3736</v>
      </c>
      <c r="B18067" s="1" t="s">
        <v>3737</v>
      </c>
      <c r="C18067" s="7">
        <v>45440.634895833333</v>
      </c>
      <c r="D18067" s="10">
        <v>188</v>
      </c>
      <c r="E18067" s="1" t="s">
        <v>20</v>
      </c>
      <c r="F18067">
        <f>IF(LEFT(Tableau1[[#This Row],[Eléments modifié]],$J$1)=$I$1,Tableau1[[#This Row],[Date]],9^9)</f>
        <v>387420489</v>
      </c>
      <c r="G18067" s="9" t="str">
        <f>IF(Tableau1[[#This Row],[Date]]=_xlfn.MINIFS(Tableau1[1er],Tableau1[N° BL],Tableau1[[#This Row],[N° BL]],Tableau1[1er],Tableau1[[#This Row],[Date]]),D18066,"")</f>
        <v/>
      </c>
    </row>
    <row r="18068" spans="1:7" ht="14.25" customHeight="1" x14ac:dyDescent="0.25">
      <c r="A18068" s="1" t="s">
        <v>3736</v>
      </c>
      <c r="B18068" s="1" t="s">
        <v>3737</v>
      </c>
      <c r="C18068" s="7">
        <v>45440.634942129633</v>
      </c>
      <c r="D18068" s="10">
        <v>188</v>
      </c>
      <c r="E18068" s="1" t="s">
        <v>32</v>
      </c>
      <c r="F18068">
        <f>IF(LEFT(Tableau1[[#This Row],[Eléments modifié]],$J$1)=$I$1,Tableau1[[#This Row],[Date]],9^9)</f>
        <v>387420489</v>
      </c>
      <c r="G18068" s="9" t="str">
        <f>IF(Tableau1[[#This Row],[Date]]=_xlfn.MINIFS(Tableau1[1er],Tableau1[N° BL],Tableau1[[#This Row],[N° BL]],Tableau1[1er],Tableau1[[#This Row],[Date]]),D18067,"")</f>
        <v/>
      </c>
    </row>
    <row r="18069" spans="1:7" ht="14.25" customHeight="1" x14ac:dyDescent="0.25">
      <c r="A18069" s="1" t="s">
        <v>3736</v>
      </c>
      <c r="B18069" s="1" t="s">
        <v>3737</v>
      </c>
      <c r="C18069" s="7">
        <v>45440.635011574072</v>
      </c>
      <c r="D18069" s="10">
        <v>188</v>
      </c>
      <c r="E18069" s="1" t="s">
        <v>41</v>
      </c>
      <c r="F18069">
        <f>IF(LEFT(Tableau1[[#This Row],[Eléments modifié]],$J$1)=$I$1,Tableau1[[#This Row],[Date]],9^9)</f>
        <v>387420489</v>
      </c>
      <c r="G18069" s="9" t="str">
        <f>IF(Tableau1[[#This Row],[Date]]=_xlfn.MINIFS(Tableau1[1er],Tableau1[N° BL],Tableau1[[#This Row],[N° BL]],Tableau1[1er],Tableau1[[#This Row],[Date]]),D18068,"")</f>
        <v/>
      </c>
    </row>
    <row r="18070" spans="1:7" ht="14.25" customHeight="1" x14ac:dyDescent="0.25">
      <c r="A18070" s="1" t="s">
        <v>3736</v>
      </c>
      <c r="B18070" s="1" t="s">
        <v>3737</v>
      </c>
      <c r="C18070" s="7">
        <v>45440.635069444441</v>
      </c>
      <c r="D18070" s="10">
        <v>209</v>
      </c>
      <c r="E18070" s="1" t="s">
        <v>32</v>
      </c>
      <c r="F18070">
        <f>IF(LEFT(Tableau1[[#This Row],[Eléments modifié]],$J$1)=$I$1,Tableau1[[#This Row],[Date]],9^9)</f>
        <v>387420489</v>
      </c>
      <c r="G18070" s="9" t="str">
        <f>IF(Tableau1[[#This Row],[Date]]=_xlfn.MINIFS(Tableau1[1er],Tableau1[N° BL],Tableau1[[#This Row],[N° BL]],Tableau1[1er],Tableau1[[#This Row],[Date]]),D18069,"")</f>
        <v/>
      </c>
    </row>
    <row r="18071" spans="1:7" ht="14.25" customHeight="1" x14ac:dyDescent="0.25">
      <c r="A18071" s="1" t="s">
        <v>3736</v>
      </c>
      <c r="B18071" s="1" t="s">
        <v>3737</v>
      </c>
      <c r="C18071" s="7">
        <v>45440.647233796299</v>
      </c>
      <c r="D18071" s="10">
        <v>176</v>
      </c>
      <c r="E18071" s="1" t="s">
        <v>20</v>
      </c>
      <c r="F18071">
        <f>IF(LEFT(Tableau1[[#This Row],[Eléments modifié]],$J$1)=$I$1,Tableau1[[#This Row],[Date]],9^9)</f>
        <v>387420489</v>
      </c>
      <c r="G18071" s="9" t="str">
        <f>IF(Tableau1[[#This Row],[Date]]=_xlfn.MINIFS(Tableau1[1er],Tableau1[N° BL],Tableau1[[#This Row],[N° BL]],Tableau1[1er],Tableau1[[#This Row],[Date]]),D18070,"")</f>
        <v/>
      </c>
    </row>
    <row r="18072" spans="1:7" ht="14.25" customHeight="1" x14ac:dyDescent="0.25">
      <c r="A18072" s="1" t="s">
        <v>3736</v>
      </c>
      <c r="B18072" s="1" t="s">
        <v>3737</v>
      </c>
      <c r="C18072" s="7">
        <v>45440.656898148147</v>
      </c>
      <c r="D18072" s="10">
        <v>212</v>
      </c>
      <c r="E18072" s="1" t="s">
        <v>2447</v>
      </c>
      <c r="F18072">
        <f>IF(LEFT(Tableau1[[#This Row],[Eléments modifié]],$J$1)=$I$1,Tableau1[[#This Row],[Date]],9^9)</f>
        <v>387420489</v>
      </c>
      <c r="G18072" s="9" t="str">
        <f>IF(Tableau1[[#This Row],[Date]]=_xlfn.MINIFS(Tableau1[1er],Tableau1[N° BL],Tableau1[[#This Row],[N° BL]],Tableau1[1er],Tableau1[[#This Row],[Date]]),D18071,"")</f>
        <v/>
      </c>
    </row>
    <row r="18073" spans="1:7" ht="14.25" customHeight="1" x14ac:dyDescent="0.25">
      <c r="A18073" s="1" t="s">
        <v>3736</v>
      </c>
      <c r="B18073" s="1" t="s">
        <v>3737</v>
      </c>
      <c r="C18073" s="7">
        <v>45440.65697916667</v>
      </c>
      <c r="D18073" s="10">
        <v>212</v>
      </c>
      <c r="E18073" s="1" t="s">
        <v>20</v>
      </c>
      <c r="F18073">
        <f>IF(LEFT(Tableau1[[#This Row],[Eléments modifié]],$J$1)=$I$1,Tableau1[[#This Row],[Date]],9^9)</f>
        <v>387420489</v>
      </c>
      <c r="G18073" s="9" t="str">
        <f>IF(Tableau1[[#This Row],[Date]]=_xlfn.MINIFS(Tableau1[1er],Tableau1[N° BL],Tableau1[[#This Row],[N° BL]],Tableau1[1er],Tableau1[[#This Row],[Date]]),D18072,"")</f>
        <v/>
      </c>
    </row>
    <row r="18074" spans="1:7" ht="14.25" customHeight="1" x14ac:dyDescent="0.25">
      <c r="A18074" s="1" t="s">
        <v>3736</v>
      </c>
      <c r="B18074" s="1" t="s">
        <v>3737</v>
      </c>
      <c r="C18074" s="7">
        <v>45440.658217592594</v>
      </c>
      <c r="D18074" s="10">
        <v>211</v>
      </c>
      <c r="E18074" s="1" t="s">
        <v>2447</v>
      </c>
      <c r="F18074">
        <f>IF(LEFT(Tableau1[[#This Row],[Eléments modifié]],$J$1)=$I$1,Tableau1[[#This Row],[Date]],9^9)</f>
        <v>387420489</v>
      </c>
      <c r="G18074" s="9" t="str">
        <f>IF(Tableau1[[#This Row],[Date]]=_xlfn.MINIFS(Tableau1[1er],Tableau1[N° BL],Tableau1[[#This Row],[N° BL]],Tableau1[1er],Tableau1[[#This Row],[Date]]),D18073,"")</f>
        <v/>
      </c>
    </row>
    <row r="18075" spans="1:7" ht="14.25" customHeight="1" x14ac:dyDescent="0.25">
      <c r="A18075" s="1" t="s">
        <v>3736</v>
      </c>
      <c r="B18075" s="1" t="s">
        <v>3737</v>
      </c>
      <c r="C18075" s="7">
        <v>45440.68105324074</v>
      </c>
      <c r="D18075" s="10">
        <v>212</v>
      </c>
      <c r="E18075" s="1" t="s">
        <v>7</v>
      </c>
      <c r="F18075">
        <f>IF(LEFT(Tableau1[[#This Row],[Eléments modifié]],$J$1)=$I$1,Tableau1[[#This Row],[Date]],9^9)</f>
        <v>45440.68105324074</v>
      </c>
      <c r="G18075" s="9">
        <f>IF(Tableau1[[#This Row],[Date]]=_xlfn.MINIFS(Tableau1[1er],Tableau1[N° BL],Tableau1[[#This Row],[N° BL]],Tableau1[1er],Tableau1[[#This Row],[Date]]),D18074,"")</f>
        <v>211</v>
      </c>
    </row>
    <row r="18076" spans="1:7" ht="14.25" customHeight="1" x14ac:dyDescent="0.25">
      <c r="A18076" s="1" t="s">
        <v>3736</v>
      </c>
      <c r="B18076" s="1" t="s">
        <v>3737</v>
      </c>
      <c r="C18076" s="7">
        <v>45441.477002314816</v>
      </c>
      <c r="D18076" s="10">
        <v>188</v>
      </c>
      <c r="E18076" s="1" t="s">
        <v>98</v>
      </c>
      <c r="F18076">
        <f>IF(LEFT(Tableau1[[#This Row],[Eléments modifié]],$J$1)=$I$1,Tableau1[[#This Row],[Date]],9^9)</f>
        <v>387420489</v>
      </c>
      <c r="G18076" s="9" t="str">
        <f>IF(Tableau1[[#This Row],[Date]]=_xlfn.MINIFS(Tableau1[1er],Tableau1[N° BL],Tableau1[[#This Row],[N° BL]],Tableau1[1er],Tableau1[[#This Row],[Date]]),D18075,"")</f>
        <v/>
      </c>
    </row>
    <row r="18077" spans="1:7" ht="14.25" customHeight="1" x14ac:dyDescent="0.25">
      <c r="A18077" s="1" t="s">
        <v>3736</v>
      </c>
      <c r="B18077" s="1" t="s">
        <v>3737</v>
      </c>
      <c r="C18077" s="7">
        <v>45441.50271990741</v>
      </c>
      <c r="D18077" s="10">
        <v>212</v>
      </c>
      <c r="E18077" s="1" t="s">
        <v>32</v>
      </c>
      <c r="F18077">
        <f>IF(LEFT(Tableau1[[#This Row],[Eléments modifié]],$J$1)=$I$1,Tableau1[[#This Row],[Date]],9^9)</f>
        <v>387420489</v>
      </c>
      <c r="G18077" s="9" t="str">
        <f>IF(Tableau1[[#This Row],[Date]]=_xlfn.MINIFS(Tableau1[1er],Tableau1[N° BL],Tableau1[[#This Row],[N° BL]],Tableau1[1er],Tableau1[[#This Row],[Date]]),D18076,"")</f>
        <v/>
      </c>
    </row>
    <row r="18078" spans="1:7" ht="14.25" customHeight="1" x14ac:dyDescent="0.25">
      <c r="A18078" s="1" t="s">
        <v>3736</v>
      </c>
      <c r="B18078" s="1" t="s">
        <v>3737</v>
      </c>
      <c r="C18078" s="7">
        <v>45441.51321759259</v>
      </c>
      <c r="D18078" s="10">
        <v>188</v>
      </c>
      <c r="E18078" s="1" t="s">
        <v>7</v>
      </c>
      <c r="F18078">
        <f>IF(LEFT(Tableau1[[#This Row],[Eléments modifié]],$J$1)=$I$1,Tableau1[[#This Row],[Date]],9^9)</f>
        <v>45441.51321759259</v>
      </c>
      <c r="G18078" s="9">
        <f>IF(Tableau1[[#This Row],[Date]]=_xlfn.MINIFS(Tableau1[1er],Tableau1[N° BL],Tableau1[[#This Row],[N° BL]],Tableau1[1er],Tableau1[[#This Row],[Date]]),D18077,"")</f>
        <v>212</v>
      </c>
    </row>
    <row r="18079" spans="1:7" ht="14.25" customHeight="1" x14ac:dyDescent="0.25">
      <c r="A18079" s="1" t="s">
        <v>3748</v>
      </c>
      <c r="B18079" s="1" t="s">
        <v>3749</v>
      </c>
      <c r="C18079" s="7">
        <v>45441.486134259256</v>
      </c>
      <c r="D18079" s="10">
        <v>211</v>
      </c>
      <c r="E18079" s="1" t="s">
        <v>371</v>
      </c>
      <c r="F18079">
        <f>IF(LEFT(Tableau1[[#This Row],[Eléments modifié]],$J$1)=$I$1,Tableau1[[#This Row],[Date]],9^9)</f>
        <v>387420489</v>
      </c>
      <c r="G18079" s="9" t="str">
        <f>IF(Tableau1[[#This Row],[Date]]=_xlfn.MINIFS(Tableau1[1er],Tableau1[N° BL],Tableau1[[#This Row],[N° BL]],Tableau1[1er],Tableau1[[#This Row],[Date]]),D18078,"")</f>
        <v/>
      </c>
    </row>
    <row r="18080" spans="1:7" ht="14.25" customHeight="1" x14ac:dyDescent="0.25">
      <c r="A18080" s="1" t="s">
        <v>3748</v>
      </c>
      <c r="B18080" s="1" t="s">
        <v>3749</v>
      </c>
      <c r="C18080" s="7">
        <v>45441.493460648147</v>
      </c>
      <c r="D18080" s="10">
        <v>209</v>
      </c>
      <c r="E18080" s="1" t="s">
        <v>7</v>
      </c>
      <c r="F18080">
        <f>IF(LEFT(Tableau1[[#This Row],[Eléments modifié]],$J$1)=$I$1,Tableau1[[#This Row],[Date]],9^9)</f>
        <v>45441.493460648147</v>
      </c>
      <c r="G18080" s="9">
        <f>IF(Tableau1[[#This Row],[Date]]=_xlfn.MINIFS(Tableau1[1er],Tableau1[N° BL],Tableau1[[#This Row],[N° BL]],Tableau1[1er],Tableau1[[#This Row],[Date]]),D18079,"")</f>
        <v>211</v>
      </c>
    </row>
    <row r="18081" spans="1:7" ht="14.25" customHeight="1" x14ac:dyDescent="0.25">
      <c r="A18081" s="1" t="s">
        <v>3872</v>
      </c>
      <c r="B18081" s="1" t="s">
        <v>3873</v>
      </c>
      <c r="C18081" s="7">
        <v>45440.443483796298</v>
      </c>
      <c r="D18081" s="10">
        <v>188</v>
      </c>
      <c r="E18081" s="1" t="s">
        <v>2447</v>
      </c>
      <c r="F18081">
        <f>IF(LEFT(Tableau1[[#This Row],[Eléments modifié]],$J$1)=$I$1,Tableau1[[#This Row],[Date]],9^9)</f>
        <v>387420489</v>
      </c>
      <c r="G18081" s="9" t="str">
        <f>IF(Tableau1[[#This Row],[Date]]=_xlfn.MINIFS(Tableau1[1er],Tableau1[N° BL],Tableau1[[#This Row],[N° BL]],Tableau1[1er],Tableau1[[#This Row],[Date]]),D18080,"")</f>
        <v/>
      </c>
    </row>
    <row r="18082" spans="1:7" ht="14.25" customHeight="1" x14ac:dyDescent="0.25">
      <c r="A18082" s="1" t="s">
        <v>3872</v>
      </c>
      <c r="B18082" s="1" t="s">
        <v>3873</v>
      </c>
      <c r="C18082" s="7">
        <v>45440.468854166669</v>
      </c>
      <c r="D18082" s="10">
        <v>212</v>
      </c>
      <c r="E18082" s="1" t="s">
        <v>7</v>
      </c>
      <c r="F18082">
        <f>IF(LEFT(Tableau1[[#This Row],[Eléments modifié]],$J$1)=$I$1,Tableau1[[#This Row],[Date]],9^9)</f>
        <v>45440.468854166669</v>
      </c>
      <c r="G18082" s="9">
        <f>IF(Tableau1[[#This Row],[Date]]=_xlfn.MINIFS(Tableau1[1er],Tableau1[N° BL],Tableau1[[#This Row],[N° BL]],Tableau1[1er],Tableau1[[#This Row],[Date]]),D18081,"")</f>
        <v>188</v>
      </c>
    </row>
    <row r="18083" spans="1:7" ht="14.25" customHeight="1" x14ac:dyDescent="0.25">
      <c r="A18083" s="1" t="s">
        <v>3888</v>
      </c>
      <c r="B18083" s="1" t="s">
        <v>3889</v>
      </c>
      <c r="C18083" s="7">
        <v>45440.439664351848</v>
      </c>
      <c r="D18083" s="10">
        <v>189</v>
      </c>
      <c r="E18083" s="1" t="s">
        <v>2447</v>
      </c>
      <c r="F18083">
        <f>IF(LEFT(Tableau1[[#This Row],[Eléments modifié]],$J$1)=$I$1,Tableau1[[#This Row],[Date]],9^9)</f>
        <v>387420489</v>
      </c>
      <c r="G18083" s="9" t="str">
        <f>IF(Tableau1[[#This Row],[Date]]=_xlfn.MINIFS(Tableau1[1er],Tableau1[N° BL],Tableau1[[#This Row],[N° BL]],Tableau1[1er],Tableau1[[#This Row],[Date]]),D18082,"")</f>
        <v/>
      </c>
    </row>
    <row r="18084" spans="1:7" ht="14.25" customHeight="1" x14ac:dyDescent="0.25">
      <c r="A18084" s="1" t="s">
        <v>3888</v>
      </c>
      <c r="B18084" s="1" t="s">
        <v>3889</v>
      </c>
      <c r="C18084" s="7">
        <v>45440.443460648145</v>
      </c>
      <c r="D18084" s="10">
        <v>212</v>
      </c>
      <c r="E18084" s="1" t="s">
        <v>7</v>
      </c>
      <c r="F18084">
        <f>IF(LEFT(Tableau1[[#This Row],[Eléments modifié]],$J$1)=$I$1,Tableau1[[#This Row],[Date]],9^9)</f>
        <v>45440.443460648145</v>
      </c>
      <c r="G18084" s="9">
        <f>IF(Tableau1[[#This Row],[Date]]=_xlfn.MINIFS(Tableau1[1er],Tableau1[N° BL],Tableau1[[#This Row],[N° BL]],Tableau1[1er],Tableau1[[#This Row],[Date]]),D18083,"")</f>
        <v>189</v>
      </c>
    </row>
    <row r="18085" spans="1:7" ht="14.25" customHeight="1" x14ac:dyDescent="0.25">
      <c r="A18085" s="1" t="s">
        <v>3582</v>
      </c>
      <c r="B18085" s="1" t="s">
        <v>3583</v>
      </c>
      <c r="C18085" s="7">
        <v>45440.631539351853</v>
      </c>
      <c r="D18085" s="10">
        <v>211</v>
      </c>
      <c r="E18085" s="1" t="s">
        <v>111</v>
      </c>
      <c r="F18085">
        <f>IF(LEFT(Tableau1[[#This Row],[Eléments modifié]],$J$1)=$I$1,Tableau1[[#This Row],[Date]],9^9)</f>
        <v>387420489</v>
      </c>
      <c r="G18085" s="9" t="str">
        <f>IF(Tableau1[[#This Row],[Date]]=_xlfn.MINIFS(Tableau1[1er],Tableau1[N° BL],Tableau1[[#This Row],[N° BL]],Tableau1[1er],Tableau1[[#This Row],[Date]]),D18084,"")</f>
        <v/>
      </c>
    </row>
    <row r="18086" spans="1:7" ht="14.25" customHeight="1" x14ac:dyDescent="0.25">
      <c r="A18086" s="1" t="s">
        <v>3582</v>
      </c>
      <c r="B18086" s="1" t="s">
        <v>3583</v>
      </c>
      <c r="C18086" s="7">
        <v>45440.647303240738</v>
      </c>
      <c r="D18086" s="10">
        <v>188</v>
      </c>
      <c r="E18086" s="1" t="s">
        <v>7</v>
      </c>
      <c r="F18086">
        <f>IF(LEFT(Tableau1[[#This Row],[Eléments modifié]],$J$1)=$I$1,Tableau1[[#This Row],[Date]],9^9)</f>
        <v>45440.647303240738</v>
      </c>
      <c r="G18086" s="9">
        <f>IF(Tableau1[[#This Row],[Date]]=_xlfn.MINIFS(Tableau1[1er],Tableau1[N° BL],Tableau1[[#This Row],[N° BL]],Tableau1[1er],Tableau1[[#This Row],[Date]]),D18085,"")</f>
        <v>211</v>
      </c>
    </row>
    <row r="18087" spans="1:7" ht="14.25" customHeight="1" x14ac:dyDescent="0.25">
      <c r="A18087" s="1" t="s">
        <v>3582</v>
      </c>
      <c r="B18087" s="1" t="s">
        <v>3583</v>
      </c>
      <c r="C18087" s="7">
        <v>45441.435335648152</v>
      </c>
      <c r="D18087" s="10">
        <v>188</v>
      </c>
      <c r="E18087" s="1" t="s">
        <v>98</v>
      </c>
      <c r="F18087">
        <f>IF(LEFT(Tableau1[[#This Row],[Eléments modifié]],$J$1)=$I$1,Tableau1[[#This Row],[Date]],9^9)</f>
        <v>387420489</v>
      </c>
      <c r="G18087" s="9" t="str">
        <f>IF(Tableau1[[#This Row],[Date]]=_xlfn.MINIFS(Tableau1[1er],Tableau1[N° BL],Tableau1[[#This Row],[N° BL]],Tableau1[1er],Tableau1[[#This Row],[Date]]),D18086,"")</f>
        <v/>
      </c>
    </row>
    <row r="18088" spans="1:7" ht="14.25" customHeight="1" x14ac:dyDescent="0.25">
      <c r="A18088" s="1" t="s">
        <v>3582</v>
      </c>
      <c r="B18088" s="1" t="s">
        <v>3583</v>
      </c>
      <c r="C18088" s="7">
        <v>45441.442025462966</v>
      </c>
      <c r="D18088" s="10">
        <v>212</v>
      </c>
      <c r="E18088" s="1" t="s">
        <v>32</v>
      </c>
      <c r="F18088">
        <f>IF(LEFT(Tableau1[[#This Row],[Eléments modifié]],$J$1)=$I$1,Tableau1[[#This Row],[Date]],9^9)</f>
        <v>387420489</v>
      </c>
      <c r="G18088" s="9" t="str">
        <f>IF(Tableau1[[#This Row],[Date]]=_xlfn.MINIFS(Tableau1[1er],Tableau1[N° BL],Tableau1[[#This Row],[N° BL]],Tableau1[1er],Tableau1[[#This Row],[Date]]),D18087,"")</f>
        <v/>
      </c>
    </row>
    <row r="18089" spans="1:7" ht="14.25" customHeight="1" x14ac:dyDescent="0.25">
      <c r="A18089" s="1" t="s">
        <v>3582</v>
      </c>
      <c r="B18089" s="1" t="s">
        <v>3583</v>
      </c>
      <c r="C18089" s="7">
        <v>45441.454895833333</v>
      </c>
      <c r="D18089" s="10">
        <v>188</v>
      </c>
      <c r="E18089" s="1" t="s">
        <v>7</v>
      </c>
      <c r="F18089">
        <f>IF(LEFT(Tableau1[[#This Row],[Eléments modifié]],$J$1)=$I$1,Tableau1[[#This Row],[Date]],9^9)</f>
        <v>45441.454895833333</v>
      </c>
      <c r="G18089" s="9">
        <f>IF(Tableau1[[#This Row],[Date]]=_xlfn.MINIFS(Tableau1[1er],Tableau1[N° BL],Tableau1[[#This Row],[N° BL]],Tableau1[1er],Tableau1[[#This Row],[Date]]),D18088,"")</f>
        <v>212</v>
      </c>
    </row>
    <row r="18090" spans="1:7" ht="14.25" customHeight="1" x14ac:dyDescent="0.25">
      <c r="A18090" s="1" t="s">
        <v>3582</v>
      </c>
      <c r="B18090" s="1" t="s">
        <v>3583</v>
      </c>
      <c r="C18090" s="7">
        <v>45442.4996875</v>
      </c>
      <c r="D18090" s="10">
        <v>188</v>
      </c>
      <c r="E18090" s="1" t="s">
        <v>98</v>
      </c>
      <c r="F18090">
        <f>IF(LEFT(Tableau1[[#This Row],[Eléments modifié]],$J$1)=$I$1,Tableau1[[#This Row],[Date]],9^9)</f>
        <v>387420489</v>
      </c>
      <c r="G18090" s="9" t="str">
        <f>IF(Tableau1[[#This Row],[Date]]=_xlfn.MINIFS(Tableau1[1er],Tableau1[N° BL],Tableau1[[#This Row],[N° BL]],Tableau1[1er],Tableau1[[#This Row],[Date]]),D18089,"")</f>
        <v/>
      </c>
    </row>
    <row r="18091" spans="1:7" ht="14.25" customHeight="1" x14ac:dyDescent="0.25">
      <c r="A18091" s="1" t="s">
        <v>3582</v>
      </c>
      <c r="B18091" s="1" t="s">
        <v>3583</v>
      </c>
      <c r="C18091" s="7">
        <v>45442.514340277776</v>
      </c>
      <c r="D18091" s="10">
        <v>209</v>
      </c>
      <c r="E18091" s="1" t="s">
        <v>32</v>
      </c>
      <c r="F18091">
        <f>IF(LEFT(Tableau1[[#This Row],[Eléments modifié]],$J$1)=$I$1,Tableau1[[#This Row],[Date]],9^9)</f>
        <v>387420489</v>
      </c>
      <c r="G18091" s="9" t="str">
        <f>IF(Tableau1[[#This Row],[Date]]=_xlfn.MINIFS(Tableau1[1er],Tableau1[N° BL],Tableau1[[#This Row],[N° BL]],Tableau1[1er],Tableau1[[#This Row],[Date]]),D18090,"")</f>
        <v/>
      </c>
    </row>
    <row r="18092" spans="1:7" ht="14.25" customHeight="1" x14ac:dyDescent="0.25">
      <c r="A18092" s="1" t="s">
        <v>3582</v>
      </c>
      <c r="B18092" s="1" t="s">
        <v>3583</v>
      </c>
      <c r="C18092" s="7">
        <v>45442.51803240741</v>
      </c>
      <c r="D18092" s="10">
        <v>188</v>
      </c>
      <c r="E18092" s="1" t="s">
        <v>7</v>
      </c>
      <c r="F18092">
        <f>IF(LEFT(Tableau1[[#This Row],[Eléments modifié]],$J$1)=$I$1,Tableau1[[#This Row],[Date]],9^9)</f>
        <v>45442.51803240741</v>
      </c>
      <c r="G18092" s="9">
        <f>IF(Tableau1[[#This Row],[Date]]=_xlfn.MINIFS(Tableau1[1er],Tableau1[N° BL],Tableau1[[#This Row],[N° BL]],Tableau1[1er],Tableau1[[#This Row],[Date]]),D18091,"")</f>
        <v>209</v>
      </c>
    </row>
    <row r="18093" spans="1:7" ht="14.25" customHeight="1" x14ac:dyDescent="0.25">
      <c r="A18093" s="1" t="s">
        <v>3704</v>
      </c>
      <c r="B18093" s="1" t="s">
        <v>3705</v>
      </c>
      <c r="C18093" s="7">
        <v>45441.54215277778</v>
      </c>
      <c r="D18093" s="10">
        <v>189</v>
      </c>
      <c r="E18093" s="1" t="s">
        <v>111</v>
      </c>
      <c r="F18093">
        <f>IF(LEFT(Tableau1[[#This Row],[Eléments modifié]],$J$1)=$I$1,Tableau1[[#This Row],[Date]],9^9)</f>
        <v>387420489</v>
      </c>
      <c r="G18093" s="9" t="str">
        <f>IF(Tableau1[[#This Row],[Date]]=_xlfn.MINIFS(Tableau1[1er],Tableau1[N° BL],Tableau1[[#This Row],[N° BL]],Tableau1[1er],Tableau1[[#This Row],[Date]]),D18092,"")</f>
        <v/>
      </c>
    </row>
    <row r="18094" spans="1:7" ht="14.25" customHeight="1" x14ac:dyDescent="0.25">
      <c r="A18094" s="1" t="s">
        <v>3704</v>
      </c>
      <c r="B18094" s="1" t="s">
        <v>3705</v>
      </c>
      <c r="C18094" s="7">
        <v>45441.586736111109</v>
      </c>
      <c r="D18094" s="10">
        <v>176</v>
      </c>
      <c r="E18094" s="1" t="s">
        <v>7</v>
      </c>
      <c r="F18094">
        <f>IF(LEFT(Tableau1[[#This Row],[Eléments modifié]],$J$1)=$I$1,Tableau1[[#This Row],[Date]],9^9)</f>
        <v>45441.586736111109</v>
      </c>
      <c r="G18094" s="9">
        <f>IF(Tableau1[[#This Row],[Date]]=_xlfn.MINIFS(Tableau1[1er],Tableau1[N° BL],Tableau1[[#This Row],[N° BL]],Tableau1[1er],Tableau1[[#This Row],[Date]]),D18093,"")</f>
        <v>189</v>
      </c>
    </row>
    <row r="18095" spans="1:7" ht="14.25" customHeight="1" x14ac:dyDescent="0.25">
      <c r="A18095" s="1" t="s">
        <v>3544</v>
      </c>
      <c r="B18095" s="1" t="s">
        <v>3545</v>
      </c>
      <c r="C18095" s="7">
        <v>45442.58011574074</v>
      </c>
      <c r="D18095" s="10">
        <v>176</v>
      </c>
      <c r="E18095" s="1" t="s">
        <v>111</v>
      </c>
      <c r="F18095">
        <f>IF(LEFT(Tableau1[[#This Row],[Eléments modifié]],$J$1)=$I$1,Tableau1[[#This Row],[Date]],9^9)</f>
        <v>387420489</v>
      </c>
      <c r="G18095" s="9" t="str">
        <f>IF(Tableau1[[#This Row],[Date]]=_xlfn.MINIFS(Tableau1[1er],Tableau1[N° BL],Tableau1[[#This Row],[N° BL]],Tableau1[1er],Tableau1[[#This Row],[Date]]),D18094,"")</f>
        <v/>
      </c>
    </row>
    <row r="18096" spans="1:7" ht="14.25" customHeight="1" x14ac:dyDescent="0.25">
      <c r="A18096" s="1" t="s">
        <v>3544</v>
      </c>
      <c r="B18096" s="1" t="s">
        <v>3545</v>
      </c>
      <c r="C18096" s="7">
        <v>45442.580358796295</v>
      </c>
      <c r="D18096" s="10">
        <v>176</v>
      </c>
      <c r="E18096" s="1" t="s">
        <v>20</v>
      </c>
      <c r="F18096">
        <f>IF(LEFT(Tableau1[[#This Row],[Eléments modifié]],$J$1)=$I$1,Tableau1[[#This Row],[Date]],9^9)</f>
        <v>387420489</v>
      </c>
      <c r="G18096" s="9" t="str">
        <f>IF(Tableau1[[#This Row],[Date]]=_xlfn.MINIFS(Tableau1[1er],Tableau1[N° BL],Tableau1[[#This Row],[N° BL]],Tableau1[1er],Tableau1[[#This Row],[Date]]),D18095,"")</f>
        <v/>
      </c>
    </row>
    <row r="18097" spans="1:7" ht="14.25" customHeight="1" x14ac:dyDescent="0.25">
      <c r="A18097" s="1" t="s">
        <v>3544</v>
      </c>
      <c r="B18097" s="1" t="s">
        <v>3545</v>
      </c>
      <c r="C18097" s="7">
        <v>45442.593460648146</v>
      </c>
      <c r="D18097" s="10">
        <v>212</v>
      </c>
      <c r="E18097" s="1" t="s">
        <v>2447</v>
      </c>
      <c r="F18097">
        <f>IF(LEFT(Tableau1[[#This Row],[Eléments modifié]],$J$1)=$I$1,Tableau1[[#This Row],[Date]],9^9)</f>
        <v>387420489</v>
      </c>
      <c r="G18097" s="9" t="str">
        <f>IF(Tableau1[[#This Row],[Date]]=_xlfn.MINIFS(Tableau1[1er],Tableau1[N° BL],Tableau1[[#This Row],[N° BL]],Tableau1[1er],Tableau1[[#This Row],[Date]]),D18096,"")</f>
        <v/>
      </c>
    </row>
    <row r="18098" spans="1:7" ht="14.25" customHeight="1" x14ac:dyDescent="0.25">
      <c r="A18098" s="1" t="s">
        <v>3544</v>
      </c>
      <c r="B18098" s="1" t="s">
        <v>3545</v>
      </c>
      <c r="C18098" s="7">
        <v>45442.593553240738</v>
      </c>
      <c r="D18098" s="10">
        <v>188</v>
      </c>
      <c r="E18098" s="1" t="s">
        <v>20</v>
      </c>
      <c r="F18098">
        <f>IF(LEFT(Tableau1[[#This Row],[Eléments modifié]],$J$1)=$I$1,Tableau1[[#This Row],[Date]],9^9)</f>
        <v>387420489</v>
      </c>
      <c r="G18098" s="9" t="str">
        <f>IF(Tableau1[[#This Row],[Date]]=_xlfn.MINIFS(Tableau1[1er],Tableau1[N° BL],Tableau1[[#This Row],[N° BL]],Tableau1[1er],Tableau1[[#This Row],[Date]]),D18097,"")</f>
        <v/>
      </c>
    </row>
    <row r="18099" spans="1:7" ht="14.25" customHeight="1" x14ac:dyDescent="0.25">
      <c r="A18099" s="1" t="s">
        <v>3544</v>
      </c>
      <c r="B18099" s="1" t="s">
        <v>3545</v>
      </c>
      <c r="C18099" s="7">
        <v>45442.598449074074</v>
      </c>
      <c r="D18099" s="10">
        <v>188</v>
      </c>
      <c r="E18099" s="1" t="s">
        <v>32</v>
      </c>
      <c r="F18099">
        <f>IF(LEFT(Tableau1[[#This Row],[Eléments modifié]],$J$1)=$I$1,Tableau1[[#This Row],[Date]],9^9)</f>
        <v>387420489</v>
      </c>
      <c r="G18099" s="9" t="str">
        <f>IF(Tableau1[[#This Row],[Date]]=_xlfn.MINIFS(Tableau1[1er],Tableau1[N° BL],Tableau1[[#This Row],[N° BL]],Tableau1[1er],Tableau1[[#This Row],[Date]]),D18098,"")</f>
        <v/>
      </c>
    </row>
    <row r="18100" spans="1:7" ht="14.25" customHeight="1" x14ac:dyDescent="0.25">
      <c r="A18100" s="1" t="s">
        <v>3544</v>
      </c>
      <c r="B18100" s="1" t="s">
        <v>3545</v>
      </c>
      <c r="C18100" s="7">
        <v>45442.598449074074</v>
      </c>
      <c r="D18100" s="10">
        <v>188</v>
      </c>
      <c r="E18100" s="1" t="s">
        <v>32</v>
      </c>
      <c r="F18100">
        <f>IF(LEFT(Tableau1[[#This Row],[Eléments modifié]],$J$1)=$I$1,Tableau1[[#This Row],[Date]],9^9)</f>
        <v>387420489</v>
      </c>
      <c r="G18100" s="9" t="str">
        <f>IF(Tableau1[[#This Row],[Date]]=_xlfn.MINIFS(Tableau1[1er],Tableau1[N° BL],Tableau1[[#This Row],[N° BL]],Tableau1[1er],Tableau1[[#This Row],[Date]]),D18099,"")</f>
        <v/>
      </c>
    </row>
    <row r="18101" spans="1:7" ht="14.25" customHeight="1" x14ac:dyDescent="0.25">
      <c r="A18101" s="1" t="s">
        <v>3544</v>
      </c>
      <c r="B18101" s="1" t="s">
        <v>3545</v>
      </c>
      <c r="C18101" s="7">
        <v>45442.598807870374</v>
      </c>
      <c r="D18101" s="10">
        <v>211</v>
      </c>
      <c r="E18101" s="1" t="s">
        <v>20</v>
      </c>
      <c r="F18101">
        <f>IF(LEFT(Tableau1[[#This Row],[Eléments modifié]],$J$1)=$I$1,Tableau1[[#This Row],[Date]],9^9)</f>
        <v>387420489</v>
      </c>
      <c r="G18101" s="9" t="str">
        <f>IF(Tableau1[[#This Row],[Date]]=_xlfn.MINIFS(Tableau1[1er],Tableau1[N° BL],Tableau1[[#This Row],[N° BL]],Tableau1[1er],Tableau1[[#This Row],[Date]]),D18100,"")</f>
        <v/>
      </c>
    </row>
    <row r="18102" spans="1:7" ht="14.25" customHeight="1" x14ac:dyDescent="0.25">
      <c r="A18102" s="1" t="s">
        <v>3544</v>
      </c>
      <c r="B18102" s="1" t="s">
        <v>3545</v>
      </c>
      <c r="C18102" s="7">
        <v>45442.600972222222</v>
      </c>
      <c r="D18102" s="10">
        <v>211</v>
      </c>
      <c r="E18102" s="1" t="s">
        <v>3459</v>
      </c>
      <c r="F18102">
        <f>IF(LEFT(Tableau1[[#This Row],[Eléments modifié]],$J$1)=$I$1,Tableau1[[#This Row],[Date]],9^9)</f>
        <v>387420489</v>
      </c>
      <c r="G18102" s="9" t="str">
        <f>IF(Tableau1[[#This Row],[Date]]=_xlfn.MINIFS(Tableau1[1er],Tableau1[N° BL],Tableau1[[#This Row],[N° BL]],Tableau1[1er],Tableau1[[#This Row],[Date]]),D18101,"")</f>
        <v/>
      </c>
    </row>
    <row r="18103" spans="1:7" ht="14.25" customHeight="1" x14ac:dyDescent="0.25">
      <c r="A18103" s="1" t="s">
        <v>3544</v>
      </c>
      <c r="B18103" s="1" t="s">
        <v>3545</v>
      </c>
      <c r="C18103" s="7">
        <v>45442.601724537039</v>
      </c>
      <c r="D18103" s="10">
        <v>211</v>
      </c>
      <c r="E18103" s="1" t="s">
        <v>20</v>
      </c>
      <c r="F18103">
        <f>IF(LEFT(Tableau1[[#This Row],[Eléments modifié]],$J$1)=$I$1,Tableau1[[#This Row],[Date]],9^9)</f>
        <v>387420489</v>
      </c>
      <c r="G18103" s="9" t="str">
        <f>IF(Tableau1[[#This Row],[Date]]=_xlfn.MINIFS(Tableau1[1er],Tableau1[N° BL],Tableau1[[#This Row],[N° BL]],Tableau1[1er],Tableau1[[#This Row],[Date]]),D18102,"")</f>
        <v/>
      </c>
    </row>
    <row r="18104" spans="1:7" ht="14.25" customHeight="1" x14ac:dyDescent="0.25">
      <c r="A18104" s="1" t="s">
        <v>3544</v>
      </c>
      <c r="B18104" s="1" t="s">
        <v>3545</v>
      </c>
      <c r="C18104" s="7">
        <v>45442.601967592593</v>
      </c>
      <c r="D18104" s="10">
        <v>176</v>
      </c>
      <c r="E18104" s="1" t="s">
        <v>3459</v>
      </c>
      <c r="F18104">
        <f>IF(LEFT(Tableau1[[#This Row],[Eléments modifié]],$J$1)=$I$1,Tableau1[[#This Row],[Date]],9^9)</f>
        <v>387420489</v>
      </c>
      <c r="G18104" s="9" t="str">
        <f>IF(Tableau1[[#This Row],[Date]]=_xlfn.MINIFS(Tableau1[1er],Tableau1[N° BL],Tableau1[[#This Row],[N° BL]],Tableau1[1er],Tableau1[[#This Row],[Date]]),D18103,"")</f>
        <v/>
      </c>
    </row>
    <row r="18105" spans="1:7" ht="14.25" customHeight="1" x14ac:dyDescent="0.25">
      <c r="A18105" s="1" t="s">
        <v>3544</v>
      </c>
      <c r="B18105" s="1" t="s">
        <v>3545</v>
      </c>
      <c r="C18105" s="7">
        <v>45442.673657407409</v>
      </c>
      <c r="D18105" s="10">
        <v>211</v>
      </c>
      <c r="E18105" s="1" t="s">
        <v>7</v>
      </c>
      <c r="F18105">
        <f>IF(LEFT(Tableau1[[#This Row],[Eléments modifié]],$J$1)=$I$1,Tableau1[[#This Row],[Date]],9^9)</f>
        <v>45442.673657407409</v>
      </c>
      <c r="G18105" s="9">
        <f>IF(Tableau1[[#This Row],[Date]]=_xlfn.MINIFS(Tableau1[1er],Tableau1[N° BL],Tableau1[[#This Row],[N° BL]],Tableau1[1er],Tableau1[[#This Row],[Date]]),D18104,"")</f>
        <v>176</v>
      </c>
    </row>
    <row r="18106" spans="1:7" ht="14.25" customHeight="1" x14ac:dyDescent="0.25">
      <c r="A18106" s="1" t="s">
        <v>3698</v>
      </c>
      <c r="B18106" s="1" t="s">
        <v>3699</v>
      </c>
      <c r="C18106" s="7">
        <v>45441.542199074072</v>
      </c>
      <c r="D18106" s="10">
        <v>188</v>
      </c>
      <c r="E18106" s="1" t="s">
        <v>14</v>
      </c>
      <c r="F18106">
        <f>IF(LEFT(Tableau1[[#This Row],[Eléments modifié]],$J$1)=$I$1,Tableau1[[#This Row],[Date]],9^9)</f>
        <v>387420489</v>
      </c>
      <c r="G18106" s="9" t="str">
        <f>IF(Tableau1[[#This Row],[Date]]=_xlfn.MINIFS(Tableau1[1er],Tableau1[N° BL],Tableau1[[#This Row],[N° BL]],Tableau1[1er],Tableau1[[#This Row],[Date]]),D18105,"")</f>
        <v/>
      </c>
    </row>
    <row r="18107" spans="1:7" ht="14.25" customHeight="1" x14ac:dyDescent="0.25">
      <c r="A18107" s="1" t="s">
        <v>3698</v>
      </c>
      <c r="B18107" s="1" t="s">
        <v>3699</v>
      </c>
      <c r="C18107" s="7">
        <v>45441.591157407405</v>
      </c>
      <c r="D18107" s="10">
        <v>189</v>
      </c>
      <c r="E18107" s="1" t="s">
        <v>7</v>
      </c>
      <c r="F18107">
        <f>IF(LEFT(Tableau1[[#This Row],[Eléments modifié]],$J$1)=$I$1,Tableau1[[#This Row],[Date]],9^9)</f>
        <v>45441.591157407405</v>
      </c>
      <c r="G18107" s="9">
        <f>IF(Tableau1[[#This Row],[Date]]=_xlfn.MINIFS(Tableau1[1er],Tableau1[N° BL],Tableau1[[#This Row],[N° BL]],Tableau1[1er],Tableau1[[#This Row],[Date]]),D18106,"")</f>
        <v>188</v>
      </c>
    </row>
    <row r="18108" spans="1:7" ht="14.25" customHeight="1" x14ac:dyDescent="0.25">
      <c r="A18108" s="1" t="s">
        <v>3654</v>
      </c>
      <c r="B18108" s="1" t="s">
        <v>3655</v>
      </c>
      <c r="C18108" s="7">
        <v>45441.63652777778</v>
      </c>
      <c r="D18108" s="10">
        <v>188</v>
      </c>
      <c r="E18108" s="1" t="s">
        <v>111</v>
      </c>
      <c r="F18108">
        <f>IF(LEFT(Tableau1[[#This Row],[Eléments modifié]],$J$1)=$I$1,Tableau1[[#This Row],[Date]],9^9)</f>
        <v>387420489</v>
      </c>
      <c r="G18108" s="9" t="str">
        <f>IF(Tableau1[[#This Row],[Date]]=_xlfn.MINIFS(Tableau1[1er],Tableau1[N° BL],Tableau1[[#This Row],[N° BL]],Tableau1[1er],Tableau1[[#This Row],[Date]]),D18107,"")</f>
        <v/>
      </c>
    </row>
    <row r="18109" spans="1:7" ht="14.25" customHeight="1" x14ac:dyDescent="0.25">
      <c r="A18109" s="1" t="s">
        <v>3654</v>
      </c>
      <c r="B18109" s="1" t="s">
        <v>3655</v>
      </c>
      <c r="C18109" s="7">
        <v>45441.655694444446</v>
      </c>
      <c r="D18109" s="10">
        <v>209</v>
      </c>
      <c r="E18109" s="1" t="s">
        <v>7</v>
      </c>
      <c r="F18109">
        <f>IF(LEFT(Tableau1[[#This Row],[Eléments modifié]],$J$1)=$I$1,Tableau1[[#This Row],[Date]],9^9)</f>
        <v>45441.655694444446</v>
      </c>
      <c r="G18109" s="9">
        <f>IF(Tableau1[[#This Row],[Date]]=_xlfn.MINIFS(Tableau1[1er],Tableau1[N° BL],Tableau1[[#This Row],[N° BL]],Tableau1[1er],Tableau1[[#This Row],[Date]]),D18108,"")</f>
        <v>188</v>
      </c>
    </row>
    <row r="18110" spans="1:7" ht="14.25" customHeight="1" x14ac:dyDescent="0.25">
      <c r="A18110" s="1" t="s">
        <v>3592</v>
      </c>
      <c r="B18110" s="1" t="s">
        <v>3593</v>
      </c>
      <c r="C18110" s="7">
        <v>45440.463553240741</v>
      </c>
      <c r="D18110" s="10">
        <v>189</v>
      </c>
      <c r="E18110" s="1" t="s">
        <v>3459</v>
      </c>
      <c r="F18110">
        <f>IF(LEFT(Tableau1[[#This Row],[Eléments modifié]],$J$1)=$I$1,Tableau1[[#This Row],[Date]],9^9)</f>
        <v>387420489</v>
      </c>
      <c r="G18110" s="9" t="str">
        <f>IF(Tableau1[[#This Row],[Date]]=_xlfn.MINIFS(Tableau1[1er],Tableau1[N° BL],Tableau1[[#This Row],[N° BL]],Tableau1[1er],Tableau1[[#This Row],[Date]]),D18109,"")</f>
        <v/>
      </c>
    </row>
    <row r="18111" spans="1:7" ht="14.25" customHeight="1" x14ac:dyDescent="0.25">
      <c r="A18111" s="1" t="s">
        <v>3592</v>
      </c>
      <c r="B18111" s="1" t="s">
        <v>3593</v>
      </c>
      <c r="C18111" s="7">
        <v>45440.496435185189</v>
      </c>
      <c r="D18111" s="10">
        <v>211</v>
      </c>
      <c r="E18111" s="1" t="s">
        <v>7</v>
      </c>
      <c r="F18111">
        <f>IF(LEFT(Tableau1[[#This Row],[Eléments modifié]],$J$1)=$I$1,Tableau1[[#This Row],[Date]],9^9)</f>
        <v>45440.496435185189</v>
      </c>
      <c r="G18111" s="9">
        <f>IF(Tableau1[[#This Row],[Date]]=_xlfn.MINIFS(Tableau1[1er],Tableau1[N° BL],Tableau1[[#This Row],[N° BL]],Tableau1[1er],Tableau1[[#This Row],[Date]]),D18110,"")</f>
        <v>189</v>
      </c>
    </row>
    <row r="18112" spans="1:7" ht="14.25" customHeight="1" x14ac:dyDescent="0.25">
      <c r="A18112" s="1" t="s">
        <v>3592</v>
      </c>
      <c r="B18112" s="1" t="s">
        <v>3593</v>
      </c>
      <c r="C18112" s="7">
        <v>45440.572905092595</v>
      </c>
      <c r="D18112" s="10">
        <v>188</v>
      </c>
      <c r="E18112" s="1" t="s">
        <v>98</v>
      </c>
      <c r="F18112">
        <f>IF(LEFT(Tableau1[[#This Row],[Eléments modifié]],$J$1)=$I$1,Tableau1[[#This Row],[Date]],9^9)</f>
        <v>387420489</v>
      </c>
      <c r="G18112" s="9" t="str">
        <f>IF(Tableau1[[#This Row],[Date]]=_xlfn.MINIFS(Tableau1[1er],Tableau1[N° BL],Tableau1[[#This Row],[N° BL]],Tableau1[1er],Tableau1[[#This Row],[Date]]),D18111,"")</f>
        <v/>
      </c>
    </row>
    <row r="18113" spans="1:7" ht="14.25" customHeight="1" x14ac:dyDescent="0.25">
      <c r="A18113" s="1" t="s">
        <v>3592</v>
      </c>
      <c r="B18113" s="1" t="s">
        <v>3593</v>
      </c>
      <c r="C18113" s="7">
        <v>45440.602743055555</v>
      </c>
      <c r="D18113" s="10">
        <v>176</v>
      </c>
      <c r="E18113" s="1" t="s">
        <v>32</v>
      </c>
      <c r="F18113">
        <f>IF(LEFT(Tableau1[[#This Row],[Eléments modifié]],$J$1)=$I$1,Tableau1[[#This Row],[Date]],9^9)</f>
        <v>387420489</v>
      </c>
      <c r="G18113" s="9" t="str">
        <f>IF(Tableau1[[#This Row],[Date]]=_xlfn.MINIFS(Tableau1[1er],Tableau1[N° BL],Tableau1[[#This Row],[N° BL]],Tableau1[1er],Tableau1[[#This Row],[Date]]),D18112,"")</f>
        <v/>
      </c>
    </row>
    <row r="18114" spans="1:7" ht="14.25" customHeight="1" x14ac:dyDescent="0.25">
      <c r="A18114" s="1" t="s">
        <v>3592</v>
      </c>
      <c r="B18114" s="1" t="s">
        <v>3593</v>
      </c>
      <c r="C18114" s="7">
        <v>45440.604907407411</v>
      </c>
      <c r="D18114" s="10">
        <v>188</v>
      </c>
      <c r="E18114" s="1" t="s">
        <v>7</v>
      </c>
      <c r="F18114">
        <f>IF(LEFT(Tableau1[[#This Row],[Eléments modifié]],$J$1)=$I$1,Tableau1[[#This Row],[Date]],9^9)</f>
        <v>45440.604907407411</v>
      </c>
      <c r="G18114" s="9">
        <f>IF(Tableau1[[#This Row],[Date]]=_xlfn.MINIFS(Tableau1[1er],Tableau1[N° BL],Tableau1[[#This Row],[N° BL]],Tableau1[1er],Tableau1[[#This Row],[Date]]),D18113,"")</f>
        <v>176</v>
      </c>
    </row>
    <row r="18115" spans="1:7" ht="14.25" customHeight="1" x14ac:dyDescent="0.25">
      <c r="A18115" s="1" t="s">
        <v>3592</v>
      </c>
      <c r="B18115" s="1" t="s">
        <v>3593</v>
      </c>
      <c r="C18115" s="7">
        <v>45442.480358796296</v>
      </c>
      <c r="D18115" s="10">
        <v>188</v>
      </c>
      <c r="E18115" s="1" t="s">
        <v>98</v>
      </c>
      <c r="F18115">
        <f>IF(LEFT(Tableau1[[#This Row],[Eléments modifié]],$J$1)=$I$1,Tableau1[[#This Row],[Date]],9^9)</f>
        <v>387420489</v>
      </c>
      <c r="G18115" s="9" t="str">
        <f>IF(Tableau1[[#This Row],[Date]]=_xlfn.MINIFS(Tableau1[1er],Tableau1[N° BL],Tableau1[[#This Row],[N° BL]],Tableau1[1er],Tableau1[[#This Row],[Date]]),D18114,"")</f>
        <v/>
      </c>
    </row>
    <row r="18116" spans="1:7" ht="14.25" customHeight="1" x14ac:dyDescent="0.25">
      <c r="A18116" s="1" t="s">
        <v>3592</v>
      </c>
      <c r="B18116" s="1" t="s">
        <v>3593</v>
      </c>
      <c r="C18116" s="7">
        <v>45442.483761574076</v>
      </c>
      <c r="D18116" s="10">
        <v>188</v>
      </c>
      <c r="E18116" s="1" t="s">
        <v>32</v>
      </c>
      <c r="F18116">
        <f>IF(LEFT(Tableau1[[#This Row],[Eléments modifié]],$J$1)=$I$1,Tableau1[[#This Row],[Date]],9^9)</f>
        <v>387420489</v>
      </c>
      <c r="G18116" s="9" t="str">
        <f>IF(Tableau1[[#This Row],[Date]]=_xlfn.MINIFS(Tableau1[1er],Tableau1[N° BL],Tableau1[[#This Row],[N° BL]],Tableau1[1er],Tableau1[[#This Row],[Date]]),D18115,"")</f>
        <v/>
      </c>
    </row>
    <row r="18117" spans="1:7" ht="14.25" customHeight="1" x14ac:dyDescent="0.25">
      <c r="A18117" s="1" t="s">
        <v>3592</v>
      </c>
      <c r="B18117" s="1" t="s">
        <v>3593</v>
      </c>
      <c r="C18117" s="7">
        <v>45442.491967592592</v>
      </c>
      <c r="D18117" s="10">
        <v>188</v>
      </c>
      <c r="E18117" s="1" t="s">
        <v>7</v>
      </c>
      <c r="F18117">
        <f>IF(LEFT(Tableau1[[#This Row],[Eléments modifié]],$J$1)=$I$1,Tableau1[[#This Row],[Date]],9^9)</f>
        <v>45442.491967592592</v>
      </c>
      <c r="G18117" s="9">
        <f>IF(Tableau1[[#This Row],[Date]]=_xlfn.MINIFS(Tableau1[1er],Tableau1[N° BL],Tableau1[[#This Row],[N° BL]],Tableau1[1er],Tableau1[[#This Row],[Date]]),D18116,"")</f>
        <v>188</v>
      </c>
    </row>
    <row r="18118" spans="1:7" ht="14.25" customHeight="1" x14ac:dyDescent="0.25">
      <c r="A18118" s="1" t="s">
        <v>3814</v>
      </c>
      <c r="B18118" s="1" t="s">
        <v>3815</v>
      </c>
      <c r="C18118" s="7">
        <v>45440.632060185184</v>
      </c>
      <c r="D18118" s="10">
        <v>188</v>
      </c>
      <c r="E18118" s="1" t="s">
        <v>3459</v>
      </c>
      <c r="F18118">
        <f>IF(LEFT(Tableau1[[#This Row],[Eléments modifié]],$J$1)=$I$1,Tableau1[[#This Row],[Date]],9^9)</f>
        <v>387420489</v>
      </c>
      <c r="G18118" s="9" t="str">
        <f>IF(Tableau1[[#This Row],[Date]]=_xlfn.MINIFS(Tableau1[1er],Tableau1[N° BL],Tableau1[[#This Row],[N° BL]],Tableau1[1er],Tableau1[[#This Row],[Date]]),D18117,"")</f>
        <v/>
      </c>
    </row>
    <row r="18119" spans="1:7" ht="14.25" customHeight="1" x14ac:dyDescent="0.25">
      <c r="A18119" s="1" t="s">
        <v>3814</v>
      </c>
      <c r="B18119" s="1" t="s">
        <v>3815</v>
      </c>
      <c r="C18119" s="7">
        <v>45440.645069444443</v>
      </c>
      <c r="D18119" s="10">
        <v>211</v>
      </c>
      <c r="E18119" s="1" t="s">
        <v>7</v>
      </c>
      <c r="F18119">
        <f>IF(LEFT(Tableau1[[#This Row],[Eléments modifié]],$J$1)=$I$1,Tableau1[[#This Row],[Date]],9^9)</f>
        <v>45440.645069444443</v>
      </c>
      <c r="G18119" s="9">
        <f>IF(Tableau1[[#This Row],[Date]]=_xlfn.MINIFS(Tableau1[1er],Tableau1[N° BL],Tableau1[[#This Row],[N° BL]],Tableau1[1er],Tableau1[[#This Row],[Date]]),D18118,"")</f>
        <v>188</v>
      </c>
    </row>
    <row r="18120" spans="1:7" ht="14.25" customHeight="1" x14ac:dyDescent="0.25">
      <c r="A18120" s="1" t="s">
        <v>3636</v>
      </c>
      <c r="B18120" s="1" t="s">
        <v>3637</v>
      </c>
      <c r="C18120" s="7">
        <v>45442.312847222223</v>
      </c>
      <c r="D18120" s="10">
        <v>189</v>
      </c>
      <c r="E18120" s="1" t="s">
        <v>111</v>
      </c>
      <c r="F18120">
        <f>IF(LEFT(Tableau1[[#This Row],[Eléments modifié]],$J$1)=$I$1,Tableau1[[#This Row],[Date]],9^9)</f>
        <v>387420489</v>
      </c>
      <c r="G18120" s="9" t="str">
        <f>IF(Tableau1[[#This Row],[Date]]=_xlfn.MINIFS(Tableau1[1er],Tableau1[N° BL],Tableau1[[#This Row],[N° BL]],Tableau1[1er],Tableau1[[#This Row],[Date]]),D18119,"")</f>
        <v/>
      </c>
    </row>
    <row r="18121" spans="1:7" ht="14.25" customHeight="1" x14ac:dyDescent="0.25">
      <c r="A18121" s="1" t="s">
        <v>3636</v>
      </c>
      <c r="B18121" s="1" t="s">
        <v>3637</v>
      </c>
      <c r="C18121" s="7">
        <v>45442.320532407408</v>
      </c>
      <c r="D18121" s="10">
        <v>176</v>
      </c>
      <c r="E18121" s="1" t="s">
        <v>7</v>
      </c>
      <c r="F18121">
        <f>IF(LEFT(Tableau1[[#This Row],[Eléments modifié]],$J$1)=$I$1,Tableau1[[#This Row],[Date]],9^9)</f>
        <v>45442.320532407408</v>
      </c>
      <c r="G18121" s="9">
        <f>IF(Tableau1[[#This Row],[Date]]=_xlfn.MINIFS(Tableau1[1er],Tableau1[N° BL],Tableau1[[#This Row],[N° BL]],Tableau1[1er],Tableau1[[#This Row],[Date]]),D18120,"")</f>
        <v>189</v>
      </c>
    </row>
    <row r="18122" spans="1:7" ht="14.25" customHeight="1" x14ac:dyDescent="0.25">
      <c r="A18122" s="1" t="s">
        <v>3876</v>
      </c>
      <c r="B18122" s="1" t="s">
        <v>3877</v>
      </c>
      <c r="C18122" s="7">
        <v>45440.440208333333</v>
      </c>
      <c r="D18122" s="10">
        <v>211</v>
      </c>
      <c r="E18122" s="1" t="s">
        <v>14</v>
      </c>
      <c r="F18122">
        <f>IF(LEFT(Tableau1[[#This Row],[Eléments modifié]],$J$1)=$I$1,Tableau1[[#This Row],[Date]],9^9)</f>
        <v>387420489</v>
      </c>
      <c r="G18122" s="9" t="str">
        <f>IF(Tableau1[[#This Row],[Date]]=_xlfn.MINIFS(Tableau1[1er],Tableau1[N° BL],Tableau1[[#This Row],[N° BL]],Tableau1[1er],Tableau1[[#This Row],[Date]]),D18121,"")</f>
        <v/>
      </c>
    </row>
    <row r="18123" spans="1:7" ht="14.25" customHeight="1" x14ac:dyDescent="0.25">
      <c r="A18123" s="1" t="s">
        <v>3876</v>
      </c>
      <c r="B18123" s="1" t="s">
        <v>3877</v>
      </c>
      <c r="C18123" s="7">
        <v>45440.466284722221</v>
      </c>
      <c r="D18123" s="10">
        <v>189</v>
      </c>
      <c r="E18123" s="1" t="s">
        <v>7</v>
      </c>
      <c r="F18123">
        <f>IF(LEFT(Tableau1[[#This Row],[Eléments modifié]],$J$1)=$I$1,Tableau1[[#This Row],[Date]],9^9)</f>
        <v>45440.466284722221</v>
      </c>
      <c r="G18123" s="9">
        <f>IF(Tableau1[[#This Row],[Date]]=_xlfn.MINIFS(Tableau1[1er],Tableau1[N° BL],Tableau1[[#This Row],[N° BL]],Tableau1[1er],Tableau1[[#This Row],[Date]]),D18122,"")</f>
        <v>211</v>
      </c>
    </row>
    <row r="18124" spans="1:7" ht="14.25" customHeight="1" x14ac:dyDescent="0.25">
      <c r="A18124" s="1" t="s">
        <v>3782</v>
      </c>
      <c r="B18124" s="1" t="s">
        <v>3783</v>
      </c>
      <c r="C18124" s="7">
        <v>45440.635127314818</v>
      </c>
      <c r="D18124" s="10">
        <v>211</v>
      </c>
      <c r="E18124" s="1" t="s">
        <v>371</v>
      </c>
      <c r="F18124">
        <f>IF(LEFT(Tableau1[[#This Row],[Eléments modifié]],$J$1)=$I$1,Tableau1[[#This Row],[Date]],9^9)</f>
        <v>387420489</v>
      </c>
      <c r="G18124" s="9" t="str">
        <f>IF(Tableau1[[#This Row],[Date]]=_xlfn.MINIFS(Tableau1[1er],Tableau1[N° BL],Tableau1[[#This Row],[N° BL]],Tableau1[1er],Tableau1[[#This Row],[Date]]),D18123,"")</f>
        <v/>
      </c>
    </row>
    <row r="18125" spans="1:7" ht="14.25" customHeight="1" x14ac:dyDescent="0.25">
      <c r="A18125" s="1" t="s">
        <v>3782</v>
      </c>
      <c r="B18125" s="1" t="s">
        <v>3783</v>
      </c>
      <c r="C18125" s="7">
        <v>45440.69427083333</v>
      </c>
      <c r="D18125" s="10">
        <v>209</v>
      </c>
      <c r="E18125" s="1" t="s">
        <v>7</v>
      </c>
      <c r="F18125">
        <f>IF(LEFT(Tableau1[[#This Row],[Eléments modifié]],$J$1)=$I$1,Tableau1[[#This Row],[Date]],9^9)</f>
        <v>45440.69427083333</v>
      </c>
      <c r="G18125" s="9">
        <f>IF(Tableau1[[#This Row],[Date]]=_xlfn.MINIFS(Tableau1[1er],Tableau1[N° BL],Tableau1[[#This Row],[N° BL]],Tableau1[1er],Tableau1[[#This Row],[Date]]),D18124,"")</f>
        <v>211</v>
      </c>
    </row>
    <row r="18126" spans="1:7" ht="14.25" customHeight="1" x14ac:dyDescent="0.25">
      <c r="A18126" s="1" t="s">
        <v>3782</v>
      </c>
      <c r="B18126" s="1" t="s">
        <v>3783</v>
      </c>
      <c r="C18126" s="7">
        <v>45440.707777777781</v>
      </c>
      <c r="D18126" s="10">
        <v>212</v>
      </c>
      <c r="E18126" s="1" t="s">
        <v>98</v>
      </c>
      <c r="F18126">
        <f>IF(LEFT(Tableau1[[#This Row],[Eléments modifié]],$J$1)=$I$1,Tableau1[[#This Row],[Date]],9^9)</f>
        <v>387420489</v>
      </c>
      <c r="G18126" s="9" t="str">
        <f>IF(Tableau1[[#This Row],[Date]]=_xlfn.MINIFS(Tableau1[1er],Tableau1[N° BL],Tableau1[[#This Row],[N° BL]],Tableau1[1er],Tableau1[[#This Row],[Date]]),D18125,"")</f>
        <v/>
      </c>
    </row>
    <row r="18127" spans="1:7" ht="14.25" customHeight="1" x14ac:dyDescent="0.25">
      <c r="A18127" s="1" t="s">
        <v>3782</v>
      </c>
      <c r="B18127" s="1" t="s">
        <v>3783</v>
      </c>
      <c r="C18127" s="7">
        <v>45441.391203703701</v>
      </c>
      <c r="D18127" s="10">
        <v>176</v>
      </c>
      <c r="E18127" s="1" t="s">
        <v>32</v>
      </c>
      <c r="F18127">
        <f>IF(LEFT(Tableau1[[#This Row],[Eléments modifié]],$J$1)=$I$1,Tableau1[[#This Row],[Date]],9^9)</f>
        <v>387420489</v>
      </c>
      <c r="G18127" s="9" t="str">
        <f>IF(Tableau1[[#This Row],[Date]]=_xlfn.MINIFS(Tableau1[1er],Tableau1[N° BL],Tableau1[[#This Row],[N° BL]],Tableau1[1er],Tableau1[[#This Row],[Date]]),D18126,"")</f>
        <v/>
      </c>
    </row>
    <row r="18128" spans="1:7" ht="14.25" customHeight="1" x14ac:dyDescent="0.25">
      <c r="A18128" s="1" t="s">
        <v>3782</v>
      </c>
      <c r="B18128" s="1" t="s">
        <v>3783</v>
      </c>
      <c r="C18128" s="7">
        <v>45441.403611111113</v>
      </c>
      <c r="D18128" s="10">
        <v>188</v>
      </c>
      <c r="E18128" s="1" t="s">
        <v>7</v>
      </c>
      <c r="F18128">
        <f>IF(LEFT(Tableau1[[#This Row],[Eléments modifié]],$J$1)=$I$1,Tableau1[[#This Row],[Date]],9^9)</f>
        <v>45441.403611111113</v>
      </c>
      <c r="G18128" s="9">
        <f>IF(Tableau1[[#This Row],[Date]]=_xlfn.MINIFS(Tableau1[1er],Tableau1[N° BL],Tableau1[[#This Row],[N° BL]],Tableau1[1er],Tableau1[[#This Row],[Date]]),D18127,"")</f>
        <v>176</v>
      </c>
    </row>
    <row r="18129" spans="1:7" ht="14.25" customHeight="1" x14ac:dyDescent="0.25">
      <c r="A18129" s="1" t="s">
        <v>3598</v>
      </c>
      <c r="B18129" s="1" t="s">
        <v>3599</v>
      </c>
      <c r="C18129" s="7">
        <v>45441.654085648152</v>
      </c>
      <c r="D18129" s="10">
        <v>176</v>
      </c>
      <c r="E18129" s="1" t="s">
        <v>371</v>
      </c>
      <c r="F18129">
        <f>IF(LEFT(Tableau1[[#This Row],[Eléments modifié]],$J$1)=$I$1,Tableau1[[#This Row],[Date]],9^9)</f>
        <v>387420489</v>
      </c>
      <c r="G18129" s="9" t="str">
        <f>IF(Tableau1[[#This Row],[Date]]=_xlfn.MINIFS(Tableau1[1er],Tableau1[N° BL],Tableau1[[#This Row],[N° BL]],Tableau1[1er],Tableau1[[#This Row],[Date]]),D18128,"")</f>
        <v/>
      </c>
    </row>
    <row r="18130" spans="1:7" ht="14.25" customHeight="1" x14ac:dyDescent="0.25">
      <c r="A18130" s="1" t="s">
        <v>3598</v>
      </c>
      <c r="B18130" s="1" t="s">
        <v>3599</v>
      </c>
      <c r="C18130" s="7">
        <v>45441.655833333331</v>
      </c>
      <c r="D18130" s="10">
        <v>176</v>
      </c>
      <c r="E18130" s="1" t="s">
        <v>20</v>
      </c>
      <c r="F18130">
        <f>IF(LEFT(Tableau1[[#This Row],[Eléments modifié]],$J$1)=$I$1,Tableau1[[#This Row],[Date]],9^9)</f>
        <v>387420489</v>
      </c>
      <c r="G18130" s="9" t="str">
        <f>IF(Tableau1[[#This Row],[Date]]=_xlfn.MINIFS(Tableau1[1er],Tableau1[N° BL],Tableau1[[#This Row],[N° BL]],Tableau1[1er],Tableau1[[#This Row],[Date]]),D18129,"")</f>
        <v/>
      </c>
    </row>
    <row r="18131" spans="1:7" ht="14.25" customHeight="1" x14ac:dyDescent="0.25">
      <c r="A18131" s="1" t="s">
        <v>3598</v>
      </c>
      <c r="B18131" s="1" t="s">
        <v>3599</v>
      </c>
      <c r="C18131" s="7">
        <v>45441.655868055554</v>
      </c>
      <c r="D18131" s="10">
        <v>209</v>
      </c>
      <c r="E18131" s="1" t="s">
        <v>111</v>
      </c>
      <c r="F18131">
        <f>IF(LEFT(Tableau1[[#This Row],[Eléments modifié]],$J$1)=$I$1,Tableau1[[#This Row],[Date]],9^9)</f>
        <v>387420489</v>
      </c>
      <c r="G18131" s="9" t="str">
        <f>IF(Tableau1[[#This Row],[Date]]=_xlfn.MINIFS(Tableau1[1er],Tableau1[N° BL],Tableau1[[#This Row],[N° BL]],Tableau1[1er],Tableau1[[#This Row],[Date]]),D18130,"")</f>
        <v/>
      </c>
    </row>
    <row r="18132" spans="1:7" ht="14.25" customHeight="1" x14ac:dyDescent="0.25">
      <c r="A18132" s="1" t="s">
        <v>3598</v>
      </c>
      <c r="B18132" s="1" t="s">
        <v>3599</v>
      </c>
      <c r="C18132" s="7">
        <v>45441.656064814815</v>
      </c>
      <c r="D18132" s="10">
        <v>188</v>
      </c>
      <c r="E18132" s="1" t="s">
        <v>20</v>
      </c>
      <c r="F18132">
        <f>IF(LEFT(Tableau1[[#This Row],[Eléments modifié]],$J$1)=$I$1,Tableau1[[#This Row],[Date]],9^9)</f>
        <v>387420489</v>
      </c>
      <c r="G18132" s="9" t="str">
        <f>IF(Tableau1[[#This Row],[Date]]=_xlfn.MINIFS(Tableau1[1er],Tableau1[N° BL],Tableau1[[#This Row],[N° BL]],Tableau1[1er],Tableau1[[#This Row],[Date]]),D18131,"")</f>
        <v/>
      </c>
    </row>
    <row r="18133" spans="1:7" ht="14.25" customHeight="1" x14ac:dyDescent="0.25">
      <c r="A18133" s="1" t="s">
        <v>3598</v>
      </c>
      <c r="B18133" s="1" t="s">
        <v>3599</v>
      </c>
      <c r="C18133" s="7">
        <v>45441.671527777777</v>
      </c>
      <c r="D18133" s="10">
        <v>188</v>
      </c>
      <c r="E18133" s="1" t="s">
        <v>32</v>
      </c>
      <c r="F18133">
        <f>IF(LEFT(Tableau1[[#This Row],[Eléments modifié]],$J$1)=$I$1,Tableau1[[#This Row],[Date]],9^9)</f>
        <v>387420489</v>
      </c>
      <c r="G18133" s="9" t="str">
        <f>IF(Tableau1[[#This Row],[Date]]=_xlfn.MINIFS(Tableau1[1er],Tableau1[N° BL],Tableau1[[#This Row],[N° BL]],Tableau1[1er],Tableau1[[#This Row],[Date]]),D18132,"")</f>
        <v/>
      </c>
    </row>
    <row r="18134" spans="1:7" ht="14.25" customHeight="1" x14ac:dyDescent="0.25">
      <c r="A18134" s="1" t="s">
        <v>3598</v>
      </c>
      <c r="B18134" s="1" t="s">
        <v>3599</v>
      </c>
      <c r="C18134" s="7">
        <v>45441.671655092592</v>
      </c>
      <c r="D18134" s="10">
        <v>212</v>
      </c>
      <c r="E18134" s="1" t="s">
        <v>20</v>
      </c>
      <c r="F18134">
        <f>IF(LEFT(Tableau1[[#This Row],[Eléments modifié]],$J$1)=$I$1,Tableau1[[#This Row],[Date]],9^9)</f>
        <v>387420489</v>
      </c>
      <c r="G18134" s="9" t="str">
        <f>IF(Tableau1[[#This Row],[Date]]=_xlfn.MINIFS(Tableau1[1er],Tableau1[N° BL],Tableau1[[#This Row],[N° BL]],Tableau1[1er],Tableau1[[#This Row],[Date]]),D18133,"")</f>
        <v/>
      </c>
    </row>
    <row r="18135" spans="1:7" ht="14.25" customHeight="1" x14ac:dyDescent="0.25">
      <c r="A18135" s="1" t="s">
        <v>3598</v>
      </c>
      <c r="B18135" s="1" t="s">
        <v>3599</v>
      </c>
      <c r="C18135" s="7">
        <v>45441.678865740738</v>
      </c>
      <c r="D18135" s="10">
        <v>211</v>
      </c>
      <c r="E18135" s="1" t="s">
        <v>2447</v>
      </c>
      <c r="F18135">
        <f>IF(LEFT(Tableau1[[#This Row],[Eléments modifié]],$J$1)=$I$1,Tableau1[[#This Row],[Date]],9^9)</f>
        <v>387420489</v>
      </c>
      <c r="G18135" s="9" t="str">
        <f>IF(Tableau1[[#This Row],[Date]]=_xlfn.MINIFS(Tableau1[1er],Tableau1[N° BL],Tableau1[[#This Row],[N° BL]],Tableau1[1er],Tableau1[[#This Row],[Date]]),D18134,"")</f>
        <v/>
      </c>
    </row>
    <row r="18136" spans="1:7" ht="14.25" customHeight="1" x14ac:dyDescent="0.25">
      <c r="A18136" s="1" t="s">
        <v>3598</v>
      </c>
      <c r="B18136" s="1" t="s">
        <v>3599</v>
      </c>
      <c r="C18136" s="7">
        <v>45441.691331018519</v>
      </c>
      <c r="D18136" s="10">
        <v>212</v>
      </c>
      <c r="E18136" s="1" t="s">
        <v>20</v>
      </c>
      <c r="F18136">
        <f>IF(LEFT(Tableau1[[#This Row],[Eléments modifié]],$J$1)=$I$1,Tableau1[[#This Row],[Date]],9^9)</f>
        <v>387420489</v>
      </c>
      <c r="G18136" s="9" t="str">
        <f>IF(Tableau1[[#This Row],[Date]]=_xlfn.MINIFS(Tableau1[1er],Tableau1[N° BL],Tableau1[[#This Row],[N° BL]],Tableau1[1er],Tableau1[[#This Row],[Date]]),D18135,"")</f>
        <v/>
      </c>
    </row>
    <row r="18137" spans="1:7" ht="14.25" customHeight="1" x14ac:dyDescent="0.25">
      <c r="A18137" s="1" t="s">
        <v>3598</v>
      </c>
      <c r="B18137" s="1" t="s">
        <v>3599</v>
      </c>
      <c r="C18137" s="7">
        <v>45442.425706018519</v>
      </c>
      <c r="D18137" s="10">
        <v>188</v>
      </c>
      <c r="E18137" s="1" t="s">
        <v>2447</v>
      </c>
      <c r="F18137">
        <f>IF(LEFT(Tableau1[[#This Row],[Eléments modifié]],$J$1)=$I$1,Tableau1[[#This Row],[Date]],9^9)</f>
        <v>387420489</v>
      </c>
      <c r="G18137" s="9" t="str">
        <f>IF(Tableau1[[#This Row],[Date]]=_xlfn.MINIFS(Tableau1[1er],Tableau1[N° BL],Tableau1[[#This Row],[N° BL]],Tableau1[1er],Tableau1[[#This Row],[Date]]),D18136,"")</f>
        <v/>
      </c>
    </row>
    <row r="18138" spans="1:7" ht="14.25" customHeight="1" x14ac:dyDescent="0.25">
      <c r="A18138" s="1" t="s">
        <v>3598</v>
      </c>
      <c r="B18138" s="1" t="s">
        <v>3599</v>
      </c>
      <c r="C18138" s="7">
        <v>45442.459479166668</v>
      </c>
      <c r="D18138" s="10">
        <v>212</v>
      </c>
      <c r="E18138" s="1" t="s">
        <v>7</v>
      </c>
      <c r="F18138">
        <f>IF(LEFT(Tableau1[[#This Row],[Eléments modifié]],$J$1)=$I$1,Tableau1[[#This Row],[Date]],9^9)</f>
        <v>45442.459479166668</v>
      </c>
      <c r="G18138" s="9">
        <f>IF(Tableau1[[#This Row],[Date]]=_xlfn.MINIFS(Tableau1[1er],Tableau1[N° BL],Tableau1[[#This Row],[N° BL]],Tableau1[1er],Tableau1[[#This Row],[Date]]),D18137,"")</f>
        <v>188</v>
      </c>
    </row>
    <row r="18139" spans="1:7" ht="14.25" customHeight="1" x14ac:dyDescent="0.25">
      <c r="A18139" s="1" t="s">
        <v>3804</v>
      </c>
      <c r="B18139" s="1" t="s">
        <v>3805</v>
      </c>
      <c r="C18139" s="7">
        <v>45440.694351851853</v>
      </c>
      <c r="D18139" s="10">
        <v>209</v>
      </c>
      <c r="E18139" s="1" t="s">
        <v>371</v>
      </c>
      <c r="F18139">
        <f>IF(LEFT(Tableau1[[#This Row],[Eléments modifié]],$J$1)=$I$1,Tableau1[[#This Row],[Date]],9^9)</f>
        <v>387420489</v>
      </c>
      <c r="G18139" s="9" t="str">
        <f>IF(Tableau1[[#This Row],[Date]]=_xlfn.MINIFS(Tableau1[1er],Tableau1[N° BL],Tableau1[[#This Row],[N° BL]],Tableau1[1er],Tableau1[[#This Row],[Date]]),D18138,"")</f>
        <v/>
      </c>
    </row>
    <row r="18140" spans="1:7" ht="14.25" customHeight="1" x14ac:dyDescent="0.25">
      <c r="A18140" s="1" t="s">
        <v>3804</v>
      </c>
      <c r="B18140" s="1" t="s">
        <v>3805</v>
      </c>
      <c r="C18140" s="7">
        <v>45440.697152777779</v>
      </c>
      <c r="D18140" s="10">
        <v>209</v>
      </c>
      <c r="E18140" s="1" t="s">
        <v>7</v>
      </c>
      <c r="F18140">
        <f>IF(LEFT(Tableau1[[#This Row],[Eléments modifié]],$J$1)=$I$1,Tableau1[[#This Row],[Date]],9^9)</f>
        <v>45440.697152777779</v>
      </c>
      <c r="G18140" s="9">
        <f>IF(Tableau1[[#This Row],[Date]]=_xlfn.MINIFS(Tableau1[1er],Tableau1[N° BL],Tableau1[[#This Row],[N° BL]],Tableau1[1er],Tableau1[[#This Row],[Date]]),D18139,"")</f>
        <v>209</v>
      </c>
    </row>
    <row r="18141" spans="1:7" ht="14.25" customHeight="1" x14ac:dyDescent="0.25">
      <c r="A18141" s="1" t="s">
        <v>3628</v>
      </c>
      <c r="B18141" s="1" t="s">
        <v>3629</v>
      </c>
      <c r="C18141" s="7">
        <v>45442.326423611114</v>
      </c>
      <c r="D18141" s="10">
        <v>189</v>
      </c>
      <c r="E18141" s="1" t="s">
        <v>111</v>
      </c>
      <c r="F18141">
        <f>IF(LEFT(Tableau1[[#This Row],[Eléments modifié]],$J$1)=$I$1,Tableau1[[#This Row],[Date]],9^9)</f>
        <v>387420489</v>
      </c>
      <c r="G18141" s="9" t="str">
        <f>IF(Tableau1[[#This Row],[Date]]=_xlfn.MINIFS(Tableau1[1er],Tableau1[N° BL],Tableau1[[#This Row],[N° BL]],Tableau1[1er],Tableau1[[#This Row],[Date]]),D18140,"")</f>
        <v/>
      </c>
    </row>
    <row r="18142" spans="1:7" ht="14.25" customHeight="1" x14ac:dyDescent="0.25">
      <c r="A18142" s="1" t="s">
        <v>3628</v>
      </c>
      <c r="B18142" s="1" t="s">
        <v>3629</v>
      </c>
      <c r="C18142" s="7">
        <v>45442.360891203702</v>
      </c>
      <c r="D18142" s="10">
        <v>176</v>
      </c>
      <c r="E18142" s="1" t="s">
        <v>7</v>
      </c>
      <c r="F18142">
        <f>IF(LEFT(Tableau1[[#This Row],[Eléments modifié]],$J$1)=$I$1,Tableau1[[#This Row],[Date]],9^9)</f>
        <v>45442.360891203702</v>
      </c>
      <c r="G18142" s="9">
        <f>IF(Tableau1[[#This Row],[Date]]=_xlfn.MINIFS(Tableau1[1er],Tableau1[N° BL],Tableau1[[#This Row],[N° BL]],Tableau1[1er],Tableau1[[#This Row],[Date]]),D18141,"")</f>
        <v>189</v>
      </c>
    </row>
    <row r="18143" spans="1:7" ht="14.25" customHeight="1" x14ac:dyDescent="0.25">
      <c r="A18143" s="1" t="s">
        <v>3868</v>
      </c>
      <c r="B18143" s="1" t="s">
        <v>3869</v>
      </c>
      <c r="C18143" s="7">
        <v>45440.455601851849</v>
      </c>
      <c r="D18143" s="10">
        <v>211</v>
      </c>
      <c r="E18143" s="1" t="s">
        <v>111</v>
      </c>
      <c r="F18143">
        <f>IF(LEFT(Tableau1[[#This Row],[Eléments modifié]],$J$1)=$I$1,Tableau1[[#This Row],[Date]],9^9)</f>
        <v>387420489</v>
      </c>
      <c r="G18143" s="9" t="str">
        <f>IF(Tableau1[[#This Row],[Date]]=_xlfn.MINIFS(Tableau1[1er],Tableau1[N° BL],Tableau1[[#This Row],[N° BL]],Tableau1[1er],Tableau1[[#This Row],[Date]]),D18142,"")</f>
        <v/>
      </c>
    </row>
    <row r="18144" spans="1:7" ht="14.25" customHeight="1" x14ac:dyDescent="0.25">
      <c r="A18144" s="1" t="s">
        <v>3868</v>
      </c>
      <c r="B18144" s="1" t="s">
        <v>3869</v>
      </c>
      <c r="C18144" s="7">
        <v>45440.47483796296</v>
      </c>
      <c r="D18144" s="10">
        <v>176</v>
      </c>
      <c r="E18144" s="1" t="s">
        <v>7</v>
      </c>
      <c r="F18144">
        <f>IF(LEFT(Tableau1[[#This Row],[Eléments modifié]],$J$1)=$I$1,Tableau1[[#This Row],[Date]],9^9)</f>
        <v>45440.47483796296</v>
      </c>
      <c r="G18144" s="9">
        <f>IF(Tableau1[[#This Row],[Date]]=_xlfn.MINIFS(Tableau1[1er],Tableau1[N° BL],Tableau1[[#This Row],[N° BL]],Tableau1[1er],Tableau1[[#This Row],[Date]]),D18143,"")</f>
        <v>211</v>
      </c>
    </row>
    <row r="18145" spans="1:7" ht="14.25" customHeight="1" x14ac:dyDescent="0.25">
      <c r="A18145" s="1" t="s">
        <v>3822</v>
      </c>
      <c r="B18145" s="1" t="s">
        <v>3823</v>
      </c>
      <c r="C18145" s="7">
        <v>45440.623819444445</v>
      </c>
      <c r="D18145" s="10">
        <v>176</v>
      </c>
      <c r="E18145" s="1" t="s">
        <v>32</v>
      </c>
      <c r="F18145">
        <f>IF(LEFT(Tableau1[[#This Row],[Eléments modifié]],$J$1)=$I$1,Tableau1[[#This Row],[Date]],9^9)</f>
        <v>387420489</v>
      </c>
      <c r="G18145" s="9" t="str">
        <f>IF(Tableau1[[#This Row],[Date]]=_xlfn.MINIFS(Tableau1[1er],Tableau1[N° BL],Tableau1[[#This Row],[N° BL]],Tableau1[1er],Tableau1[[#This Row],[Date]]),D18144,"")</f>
        <v/>
      </c>
    </row>
    <row r="18146" spans="1:7" ht="14.25" customHeight="1" x14ac:dyDescent="0.25">
      <c r="A18146" s="1" t="s">
        <v>3822</v>
      </c>
      <c r="B18146" s="1" t="s">
        <v>3823</v>
      </c>
      <c r="C18146" s="7">
        <v>45440.62604166667</v>
      </c>
      <c r="D18146" s="10">
        <v>188</v>
      </c>
      <c r="E18146" s="1" t="s">
        <v>7</v>
      </c>
      <c r="F18146">
        <f>IF(LEFT(Tableau1[[#This Row],[Eléments modifié]],$J$1)=$I$1,Tableau1[[#This Row],[Date]],9^9)</f>
        <v>45440.62604166667</v>
      </c>
      <c r="G18146" s="9">
        <f>IF(Tableau1[[#This Row],[Date]]=_xlfn.MINIFS(Tableau1[1er],Tableau1[N° BL],Tableau1[[#This Row],[N° BL]],Tableau1[1er],Tableau1[[#This Row],[Date]]),D18145,"")</f>
        <v>176</v>
      </c>
    </row>
    <row r="18147" spans="1:7" ht="14.25" customHeight="1" x14ac:dyDescent="0.25">
      <c r="A18147" s="1" t="s">
        <v>3548</v>
      </c>
      <c r="B18147" s="1" t="s">
        <v>3549</v>
      </c>
      <c r="C18147" s="7">
        <v>45440.489976851852</v>
      </c>
      <c r="D18147" s="10">
        <v>176</v>
      </c>
      <c r="E18147" s="1" t="s">
        <v>2447</v>
      </c>
      <c r="F18147">
        <f>IF(LEFT(Tableau1[[#This Row],[Eléments modifié]],$J$1)=$I$1,Tableau1[[#This Row],[Date]],9^9)</f>
        <v>387420489</v>
      </c>
      <c r="G18147" s="9" t="str">
        <f>IF(Tableau1[[#This Row],[Date]]=_xlfn.MINIFS(Tableau1[1er],Tableau1[N° BL],Tableau1[[#This Row],[N° BL]],Tableau1[1er],Tableau1[[#This Row],[Date]]),D18146,"")</f>
        <v/>
      </c>
    </row>
    <row r="18148" spans="1:7" ht="14.25" customHeight="1" x14ac:dyDescent="0.25">
      <c r="A18148" s="1" t="s">
        <v>3548</v>
      </c>
      <c r="B18148" s="1" t="s">
        <v>3549</v>
      </c>
      <c r="C18148" s="7">
        <v>45440.50440972222</v>
      </c>
      <c r="D18148" s="10">
        <v>212</v>
      </c>
      <c r="E18148" s="1" t="s">
        <v>20</v>
      </c>
      <c r="F18148">
        <f>IF(LEFT(Tableau1[[#This Row],[Eléments modifié]],$J$1)=$I$1,Tableau1[[#This Row],[Date]],9^9)</f>
        <v>387420489</v>
      </c>
      <c r="G18148" s="9" t="str">
        <f>IF(Tableau1[[#This Row],[Date]]=_xlfn.MINIFS(Tableau1[1er],Tableau1[N° BL],Tableau1[[#This Row],[N° BL]],Tableau1[1er],Tableau1[[#This Row],[Date]]),D18147,"")</f>
        <v/>
      </c>
    </row>
    <row r="18149" spans="1:7" ht="14.25" customHeight="1" x14ac:dyDescent="0.25">
      <c r="A18149" s="1" t="s">
        <v>3548</v>
      </c>
      <c r="B18149" s="1" t="s">
        <v>3549</v>
      </c>
      <c r="C18149" s="7">
        <v>45442.505972222221</v>
      </c>
      <c r="D18149" s="10">
        <v>212</v>
      </c>
      <c r="E18149" s="1" t="s">
        <v>2447</v>
      </c>
      <c r="F18149">
        <f>IF(LEFT(Tableau1[[#This Row],[Eléments modifié]],$J$1)=$I$1,Tableau1[[#This Row],[Date]],9^9)</f>
        <v>387420489</v>
      </c>
      <c r="G18149" s="9" t="str">
        <f>IF(Tableau1[[#This Row],[Date]]=_xlfn.MINIFS(Tableau1[1er],Tableau1[N° BL],Tableau1[[#This Row],[N° BL]],Tableau1[1er],Tableau1[[#This Row],[Date]]),D18148,"")</f>
        <v/>
      </c>
    </row>
    <row r="18150" spans="1:7" ht="14.25" customHeight="1" x14ac:dyDescent="0.25">
      <c r="A18150" s="1" t="s">
        <v>3548</v>
      </c>
      <c r="B18150" s="1" t="s">
        <v>3549</v>
      </c>
      <c r="C18150" s="7">
        <v>45442.509166666663</v>
      </c>
      <c r="D18150" s="10">
        <v>212</v>
      </c>
      <c r="E18150" s="1" t="s">
        <v>20</v>
      </c>
      <c r="F18150">
        <f>IF(LEFT(Tableau1[[#This Row],[Eléments modifié]],$J$1)=$I$1,Tableau1[[#This Row],[Date]],9^9)</f>
        <v>387420489</v>
      </c>
      <c r="G18150" s="9" t="str">
        <f>IF(Tableau1[[#This Row],[Date]]=_xlfn.MINIFS(Tableau1[1er],Tableau1[N° BL],Tableau1[[#This Row],[N° BL]],Tableau1[1er],Tableau1[[#This Row],[Date]]),D18149,"")</f>
        <v/>
      </c>
    </row>
    <row r="18151" spans="1:7" ht="14.25" customHeight="1" x14ac:dyDescent="0.25">
      <c r="A18151" s="1" t="s">
        <v>3548</v>
      </c>
      <c r="B18151" s="1" t="s">
        <v>3549</v>
      </c>
      <c r="C18151" s="7">
        <v>45442.641377314816</v>
      </c>
      <c r="D18151" s="10">
        <v>188</v>
      </c>
      <c r="E18151" s="1" t="s">
        <v>2447</v>
      </c>
      <c r="F18151">
        <f>IF(LEFT(Tableau1[[#This Row],[Eléments modifié]],$J$1)=$I$1,Tableau1[[#This Row],[Date]],9^9)</f>
        <v>387420489</v>
      </c>
      <c r="G18151" s="9" t="str">
        <f>IF(Tableau1[[#This Row],[Date]]=_xlfn.MINIFS(Tableau1[1er],Tableau1[N° BL],Tableau1[[#This Row],[N° BL]],Tableau1[1er],Tableau1[[#This Row],[Date]]),D18150,"")</f>
        <v/>
      </c>
    </row>
    <row r="18152" spans="1:7" ht="14.25" customHeight="1" x14ac:dyDescent="0.25">
      <c r="A18152" s="1" t="s">
        <v>3548</v>
      </c>
      <c r="B18152" s="1" t="s">
        <v>3549</v>
      </c>
      <c r="C18152" s="7">
        <v>45442.651736111111</v>
      </c>
      <c r="D18152" s="10">
        <v>212</v>
      </c>
      <c r="E18152" s="1" t="s">
        <v>7</v>
      </c>
      <c r="F18152">
        <f>IF(LEFT(Tableau1[[#This Row],[Eléments modifié]],$J$1)=$I$1,Tableau1[[#This Row],[Date]],9^9)</f>
        <v>45442.651736111111</v>
      </c>
      <c r="G18152" s="9">
        <f>IF(Tableau1[[#This Row],[Date]]=_xlfn.MINIFS(Tableau1[1er],Tableau1[N° BL],Tableau1[[#This Row],[N° BL]],Tableau1[1er],Tableau1[[#This Row],[Date]]),D18151,"")</f>
        <v>188</v>
      </c>
    </row>
    <row r="18153" spans="1:7" ht="14.25" customHeight="1" x14ac:dyDescent="0.25">
      <c r="A18153" s="1" t="s">
        <v>3852</v>
      </c>
      <c r="B18153" s="1" t="s">
        <v>3853</v>
      </c>
      <c r="C18153" s="7">
        <v>45440.496469907404</v>
      </c>
      <c r="D18153" s="10">
        <v>211</v>
      </c>
      <c r="E18153" s="1" t="s">
        <v>3459</v>
      </c>
      <c r="F18153">
        <f>IF(LEFT(Tableau1[[#This Row],[Eléments modifié]],$J$1)=$I$1,Tableau1[[#This Row],[Date]],9^9)</f>
        <v>387420489</v>
      </c>
      <c r="G18153" s="9" t="str">
        <f>IF(Tableau1[[#This Row],[Date]]=_xlfn.MINIFS(Tableau1[1er],Tableau1[N° BL],Tableau1[[#This Row],[N° BL]],Tableau1[1er],Tableau1[[#This Row],[Date]]),D18152,"")</f>
        <v/>
      </c>
    </row>
    <row r="18154" spans="1:7" ht="14.25" customHeight="1" x14ac:dyDescent="0.25">
      <c r="A18154" s="1" t="s">
        <v>3852</v>
      </c>
      <c r="B18154" s="1" t="s">
        <v>3853</v>
      </c>
      <c r="C18154" s="7">
        <v>45440.496724537035</v>
      </c>
      <c r="D18154" s="10">
        <v>188</v>
      </c>
      <c r="E18154" s="1" t="s">
        <v>41</v>
      </c>
      <c r="F18154">
        <f>IF(LEFT(Tableau1[[#This Row],[Eléments modifié]],$J$1)=$I$1,Tableau1[[#This Row],[Date]],9^9)</f>
        <v>387420489</v>
      </c>
      <c r="G18154" s="9" t="str">
        <f>IF(Tableau1[[#This Row],[Date]]=_xlfn.MINIFS(Tableau1[1er],Tableau1[N° BL],Tableau1[[#This Row],[N° BL]],Tableau1[1er],Tableau1[[#This Row],[Date]]),D18153,"")</f>
        <v/>
      </c>
    </row>
    <row r="18155" spans="1:7" ht="14.25" customHeight="1" x14ac:dyDescent="0.25">
      <c r="A18155" s="1" t="s">
        <v>3852</v>
      </c>
      <c r="B18155" s="1" t="s">
        <v>3853</v>
      </c>
      <c r="C18155" s="7">
        <v>45440.520312499997</v>
      </c>
      <c r="D18155" s="10">
        <v>209</v>
      </c>
      <c r="E18155" s="1" t="s">
        <v>3459</v>
      </c>
      <c r="F18155">
        <f>IF(LEFT(Tableau1[[#This Row],[Eléments modifié]],$J$1)=$I$1,Tableau1[[#This Row],[Date]],9^9)</f>
        <v>387420489</v>
      </c>
      <c r="G18155" s="9" t="str">
        <f>IF(Tableau1[[#This Row],[Date]]=_xlfn.MINIFS(Tableau1[1er],Tableau1[N° BL],Tableau1[[#This Row],[N° BL]],Tableau1[1er],Tableau1[[#This Row],[Date]]),D18154,"")</f>
        <v/>
      </c>
    </row>
    <row r="18156" spans="1:7" ht="14.25" customHeight="1" x14ac:dyDescent="0.25">
      <c r="A18156" s="1" t="s">
        <v>3852</v>
      </c>
      <c r="B18156" s="1" t="s">
        <v>3853</v>
      </c>
      <c r="C18156" s="7">
        <v>45440.562245370369</v>
      </c>
      <c r="D18156" s="10">
        <v>211</v>
      </c>
      <c r="E18156" s="1" t="s">
        <v>7</v>
      </c>
      <c r="F18156">
        <f>IF(LEFT(Tableau1[[#This Row],[Eléments modifié]],$J$1)=$I$1,Tableau1[[#This Row],[Date]],9^9)</f>
        <v>45440.562245370369</v>
      </c>
      <c r="G18156" s="9">
        <f>IF(Tableau1[[#This Row],[Date]]=_xlfn.MINIFS(Tableau1[1er],Tableau1[N° BL],Tableau1[[#This Row],[N° BL]],Tableau1[1er],Tableau1[[#This Row],[Date]]),D18155,"")</f>
        <v>209</v>
      </c>
    </row>
    <row r="18157" spans="1:7" ht="14.25" customHeight="1" x14ac:dyDescent="0.25">
      <c r="A18157" s="1" t="s">
        <v>3413</v>
      </c>
      <c r="B18157" s="1" t="s">
        <v>3414</v>
      </c>
      <c r="C18157" s="7">
        <v>45441.403414351851</v>
      </c>
      <c r="D18157" s="10">
        <v>188</v>
      </c>
      <c r="E18157" s="1" t="s">
        <v>14</v>
      </c>
      <c r="F18157">
        <f>IF(LEFT(Tableau1[[#This Row],[Eléments modifié]],$J$1)=$I$1,Tableau1[[#This Row],[Date]],9^9)</f>
        <v>387420489</v>
      </c>
      <c r="G18157" s="9" t="str">
        <f>IF(Tableau1[[#This Row],[Date]]=_xlfn.MINIFS(Tableau1[1er],Tableau1[N° BL],Tableau1[[#This Row],[N° BL]],Tableau1[1er],Tableau1[[#This Row],[Date]]),D18156,"")</f>
        <v/>
      </c>
    </row>
    <row r="18158" spans="1:7" ht="14.25" customHeight="1" x14ac:dyDescent="0.25">
      <c r="A18158" s="1" t="s">
        <v>3413</v>
      </c>
      <c r="B18158" s="1" t="s">
        <v>3414</v>
      </c>
      <c r="C18158" s="7">
        <v>45441.40896990741</v>
      </c>
      <c r="D18158" s="10">
        <v>189</v>
      </c>
      <c r="E18158" s="1" t="s">
        <v>7</v>
      </c>
      <c r="F18158">
        <f>IF(LEFT(Tableau1[[#This Row],[Eléments modifié]],$J$1)=$I$1,Tableau1[[#This Row],[Date]],9^9)</f>
        <v>45441.40896990741</v>
      </c>
      <c r="G18158" s="9">
        <f>IF(Tableau1[[#This Row],[Date]]=_xlfn.MINIFS(Tableau1[1er],Tableau1[N° BL],Tableau1[[#This Row],[N° BL]],Tableau1[1er],Tableau1[[#This Row],[Date]]),D18157,"")</f>
        <v>188</v>
      </c>
    </row>
    <row r="18159" spans="1:7" ht="14.25" customHeight="1" x14ac:dyDescent="0.25">
      <c r="A18159" s="1" t="s">
        <v>3413</v>
      </c>
      <c r="B18159" s="1" t="s">
        <v>3414</v>
      </c>
      <c r="C18159" s="7">
        <v>45446.394745370373</v>
      </c>
      <c r="D18159" s="10">
        <v>189</v>
      </c>
      <c r="E18159" s="1" t="s">
        <v>98</v>
      </c>
      <c r="F18159">
        <f>IF(LEFT(Tableau1[[#This Row],[Eléments modifié]],$J$1)=$I$1,Tableau1[[#This Row],[Date]],9^9)</f>
        <v>387420489</v>
      </c>
      <c r="G18159" s="9" t="str">
        <f>IF(Tableau1[[#This Row],[Date]]=_xlfn.MINIFS(Tableau1[1er],Tableau1[N° BL],Tableau1[[#This Row],[N° BL]],Tableau1[1er],Tableau1[[#This Row],[Date]]),D18158,"")</f>
        <v/>
      </c>
    </row>
    <row r="18160" spans="1:7" ht="14.25" customHeight="1" x14ac:dyDescent="0.25">
      <c r="A18160" s="1" t="s">
        <v>3413</v>
      </c>
      <c r="B18160" s="1" t="s">
        <v>3414</v>
      </c>
      <c r="C18160" s="7">
        <v>45446.426828703705</v>
      </c>
      <c r="D18160" s="10">
        <v>188</v>
      </c>
      <c r="E18160" s="1" t="s">
        <v>32</v>
      </c>
      <c r="F18160">
        <f>IF(LEFT(Tableau1[[#This Row],[Eléments modifié]],$J$1)=$I$1,Tableau1[[#This Row],[Date]],9^9)</f>
        <v>387420489</v>
      </c>
      <c r="G18160" s="9" t="str">
        <f>IF(Tableau1[[#This Row],[Date]]=_xlfn.MINIFS(Tableau1[1er],Tableau1[N° BL],Tableau1[[#This Row],[N° BL]],Tableau1[1er],Tableau1[[#This Row],[Date]]),D18159,"")</f>
        <v/>
      </c>
    </row>
    <row r="18161" spans="1:7" ht="14.25" customHeight="1" x14ac:dyDescent="0.25">
      <c r="A18161" s="1" t="s">
        <v>3413</v>
      </c>
      <c r="B18161" s="1" t="s">
        <v>3414</v>
      </c>
      <c r="C18161" s="7">
        <v>45446.431296296294</v>
      </c>
      <c r="D18161" s="10">
        <v>188</v>
      </c>
      <c r="E18161" s="1" t="s">
        <v>7</v>
      </c>
      <c r="F18161">
        <f>IF(LEFT(Tableau1[[#This Row],[Eléments modifié]],$J$1)=$I$1,Tableau1[[#This Row],[Date]],9^9)</f>
        <v>45446.431296296294</v>
      </c>
      <c r="G18161" s="9">
        <f>IF(Tableau1[[#This Row],[Date]]=_xlfn.MINIFS(Tableau1[1er],Tableau1[N° BL],Tableau1[[#This Row],[N° BL]],Tableau1[1er],Tableau1[[#This Row],[Date]]),D18160,"")</f>
        <v>188</v>
      </c>
    </row>
    <row r="18162" spans="1:7" ht="14.25" customHeight="1" x14ac:dyDescent="0.25">
      <c r="A18162" s="1" t="s">
        <v>3596</v>
      </c>
      <c r="B18162" s="1" t="s">
        <v>3597</v>
      </c>
      <c r="C18162" s="7">
        <v>45441.6559837963</v>
      </c>
      <c r="D18162" s="10">
        <v>176</v>
      </c>
      <c r="E18162" s="1" t="s">
        <v>371</v>
      </c>
      <c r="F18162">
        <f>IF(LEFT(Tableau1[[#This Row],[Eléments modifié]],$J$1)=$I$1,Tableau1[[#This Row],[Date]],9^9)</f>
        <v>387420489</v>
      </c>
      <c r="G18162" s="9" t="str">
        <f>IF(Tableau1[[#This Row],[Date]]=_xlfn.MINIFS(Tableau1[1er],Tableau1[N° BL],Tableau1[[#This Row],[N° BL]],Tableau1[1er],Tableau1[[#This Row],[Date]]),D18161,"")</f>
        <v/>
      </c>
    </row>
    <row r="18163" spans="1:7" ht="14.25" customHeight="1" x14ac:dyDescent="0.25">
      <c r="A18163" s="1" t="s">
        <v>3596</v>
      </c>
      <c r="B18163" s="1" t="s">
        <v>3597</v>
      </c>
      <c r="C18163" s="7">
        <v>45441.715868055559</v>
      </c>
      <c r="D18163" s="10">
        <v>209</v>
      </c>
      <c r="E18163" s="1" t="s">
        <v>7</v>
      </c>
      <c r="F18163">
        <f>IF(LEFT(Tableau1[[#This Row],[Eléments modifié]],$J$1)=$I$1,Tableau1[[#This Row],[Date]],9^9)</f>
        <v>45441.715868055559</v>
      </c>
      <c r="G18163" s="9">
        <f>IF(Tableau1[[#This Row],[Date]]=_xlfn.MINIFS(Tableau1[1er],Tableau1[N° BL],Tableau1[[#This Row],[N° BL]],Tableau1[1er],Tableau1[[#This Row],[Date]]),D18162,"")</f>
        <v>176</v>
      </c>
    </row>
    <row r="18164" spans="1:7" ht="14.25" customHeight="1" x14ac:dyDescent="0.25">
      <c r="A18164" s="1" t="s">
        <v>3596</v>
      </c>
      <c r="B18164" s="1" t="s">
        <v>3597</v>
      </c>
      <c r="C18164" s="7">
        <v>45442.44121527778</v>
      </c>
      <c r="D18164" s="10">
        <v>188</v>
      </c>
      <c r="E18164" s="1" t="s">
        <v>98</v>
      </c>
      <c r="F18164">
        <f>IF(LEFT(Tableau1[[#This Row],[Eléments modifié]],$J$1)=$I$1,Tableau1[[#This Row],[Date]],9^9)</f>
        <v>387420489</v>
      </c>
      <c r="G18164" s="9" t="str">
        <f>IF(Tableau1[[#This Row],[Date]]=_xlfn.MINIFS(Tableau1[1er],Tableau1[N° BL],Tableau1[[#This Row],[N° BL]],Tableau1[1er],Tableau1[[#This Row],[Date]]),D18163,"")</f>
        <v/>
      </c>
    </row>
    <row r="18165" spans="1:7" ht="14.25" customHeight="1" x14ac:dyDescent="0.25">
      <c r="A18165" s="1" t="s">
        <v>3596</v>
      </c>
      <c r="B18165" s="1" t="s">
        <v>3597</v>
      </c>
      <c r="C18165" s="7">
        <v>45442.4530787037</v>
      </c>
      <c r="D18165" s="10">
        <v>212</v>
      </c>
      <c r="E18165" s="1" t="s">
        <v>32</v>
      </c>
      <c r="F18165">
        <f>IF(LEFT(Tableau1[[#This Row],[Eléments modifié]],$J$1)=$I$1,Tableau1[[#This Row],[Date]],9^9)</f>
        <v>387420489</v>
      </c>
      <c r="G18165" s="9" t="str">
        <f>IF(Tableau1[[#This Row],[Date]]=_xlfn.MINIFS(Tableau1[1er],Tableau1[N° BL],Tableau1[[#This Row],[N° BL]],Tableau1[1er],Tableau1[[#This Row],[Date]]),D18164,"")</f>
        <v/>
      </c>
    </row>
    <row r="18166" spans="1:7" ht="14.25" customHeight="1" x14ac:dyDescent="0.25">
      <c r="A18166" s="1" t="s">
        <v>3596</v>
      </c>
      <c r="B18166" s="1" t="s">
        <v>3597</v>
      </c>
      <c r="C18166" s="7">
        <v>45442.473067129627</v>
      </c>
      <c r="D18166" s="10">
        <v>188</v>
      </c>
      <c r="E18166" s="1" t="s">
        <v>7</v>
      </c>
      <c r="F18166">
        <f>IF(LEFT(Tableau1[[#This Row],[Eléments modifié]],$J$1)=$I$1,Tableau1[[#This Row],[Date]],9^9)</f>
        <v>45442.473067129627</v>
      </c>
      <c r="G18166" s="9">
        <f>IF(Tableau1[[#This Row],[Date]]=_xlfn.MINIFS(Tableau1[1er],Tableau1[N° BL],Tableau1[[#This Row],[N° BL]],Tableau1[1er],Tableau1[[#This Row],[Date]]),D18165,"")</f>
        <v>212</v>
      </c>
    </row>
    <row r="18167" spans="1:7" ht="14.25" customHeight="1" x14ac:dyDescent="0.25">
      <c r="A18167" s="1" t="s">
        <v>3776</v>
      </c>
      <c r="B18167" s="1" t="s">
        <v>3777</v>
      </c>
      <c r="C18167" s="7">
        <v>45441.408993055556</v>
      </c>
      <c r="D18167" s="10">
        <v>188</v>
      </c>
      <c r="E18167" s="1" t="s">
        <v>14</v>
      </c>
      <c r="F18167">
        <f>IF(LEFT(Tableau1[[#This Row],[Eléments modifié]],$J$1)=$I$1,Tableau1[[#This Row],[Date]],9^9)</f>
        <v>387420489</v>
      </c>
      <c r="G18167" s="9" t="str">
        <f>IF(Tableau1[[#This Row],[Date]]=_xlfn.MINIFS(Tableau1[1er],Tableau1[N° BL],Tableau1[[#This Row],[N° BL]],Tableau1[1er],Tableau1[[#This Row],[Date]]),D18166,"")</f>
        <v/>
      </c>
    </row>
    <row r="18168" spans="1:7" ht="14.25" customHeight="1" x14ac:dyDescent="0.25">
      <c r="A18168" s="1" t="s">
        <v>3776</v>
      </c>
      <c r="B18168" s="1" t="s">
        <v>3777</v>
      </c>
      <c r="C18168" s="7">
        <v>45441.422766203701</v>
      </c>
      <c r="D18168" s="10">
        <v>189</v>
      </c>
      <c r="E18168" s="1" t="s">
        <v>7</v>
      </c>
      <c r="F18168">
        <f>IF(LEFT(Tableau1[[#This Row],[Eléments modifié]],$J$1)=$I$1,Tableau1[[#This Row],[Date]],9^9)</f>
        <v>45441.422766203701</v>
      </c>
      <c r="G18168" s="9">
        <f>IF(Tableau1[[#This Row],[Date]]=_xlfn.MINIFS(Tableau1[1er],Tableau1[N° BL],Tableau1[[#This Row],[N° BL]],Tableau1[1er],Tableau1[[#This Row],[Date]]),D18167,"")</f>
        <v>188</v>
      </c>
    </row>
    <row r="18169" spans="1:7" ht="14.25" customHeight="1" x14ac:dyDescent="0.25">
      <c r="A18169" s="1" t="s">
        <v>3820</v>
      </c>
      <c r="B18169" s="1" t="s">
        <v>3821</v>
      </c>
      <c r="C18169" s="7">
        <v>45440.62394675926</v>
      </c>
      <c r="D18169" s="10">
        <v>209</v>
      </c>
      <c r="E18169" s="1" t="s">
        <v>111</v>
      </c>
      <c r="F18169">
        <f>IF(LEFT(Tableau1[[#This Row],[Eléments modifié]],$J$1)=$I$1,Tableau1[[#This Row],[Date]],9^9)</f>
        <v>387420489</v>
      </c>
      <c r="G18169" s="9" t="str">
        <f>IF(Tableau1[[#This Row],[Date]]=_xlfn.MINIFS(Tableau1[1er],Tableau1[N° BL],Tableau1[[#This Row],[N° BL]],Tableau1[1er],Tableau1[[#This Row],[Date]]),D18168,"")</f>
        <v/>
      </c>
    </row>
    <row r="18170" spans="1:7" ht="14.25" customHeight="1" x14ac:dyDescent="0.25">
      <c r="A18170" s="1" t="s">
        <v>3820</v>
      </c>
      <c r="B18170" s="1" t="s">
        <v>3821</v>
      </c>
      <c r="C18170" s="7">
        <v>45440.631504629629</v>
      </c>
      <c r="D18170" s="10">
        <v>176</v>
      </c>
      <c r="E18170" s="1" t="s">
        <v>7</v>
      </c>
      <c r="F18170">
        <f>IF(LEFT(Tableau1[[#This Row],[Eléments modifié]],$J$1)=$I$1,Tableau1[[#This Row],[Date]],9^9)</f>
        <v>45440.631504629629</v>
      </c>
      <c r="G18170" s="9">
        <f>IF(Tableau1[[#This Row],[Date]]=_xlfn.MINIFS(Tableau1[1er],Tableau1[N° BL],Tableau1[[#This Row],[N° BL]],Tableau1[1er],Tableau1[[#This Row],[Date]]),D18169,"")</f>
        <v>209</v>
      </c>
    </row>
    <row r="18171" spans="1:7" ht="14.25" customHeight="1" x14ac:dyDescent="0.25">
      <c r="A18171" s="1" t="s">
        <v>3762</v>
      </c>
      <c r="B18171" s="1" t="s">
        <v>3763</v>
      </c>
      <c r="C18171" s="7">
        <v>45441.42359953704</v>
      </c>
      <c r="D18171" s="10">
        <v>188</v>
      </c>
      <c r="E18171" s="1" t="s">
        <v>111</v>
      </c>
      <c r="F18171">
        <f>IF(LEFT(Tableau1[[#This Row],[Eléments modifié]],$J$1)=$I$1,Tableau1[[#This Row],[Date]],9^9)</f>
        <v>387420489</v>
      </c>
      <c r="G18171" s="9" t="str">
        <f>IF(Tableau1[[#This Row],[Date]]=_xlfn.MINIFS(Tableau1[1er],Tableau1[N° BL],Tableau1[[#This Row],[N° BL]],Tableau1[1er],Tableau1[[#This Row],[Date]]),D18170,"")</f>
        <v/>
      </c>
    </row>
    <row r="18172" spans="1:7" ht="14.25" customHeight="1" x14ac:dyDescent="0.25">
      <c r="A18172" s="1" t="s">
        <v>3762</v>
      </c>
      <c r="B18172" s="1" t="s">
        <v>3763</v>
      </c>
      <c r="C18172" s="7">
        <v>45441.455868055556</v>
      </c>
      <c r="D18172" s="10">
        <v>176</v>
      </c>
      <c r="E18172" s="1" t="s">
        <v>7</v>
      </c>
      <c r="F18172">
        <f>IF(LEFT(Tableau1[[#This Row],[Eléments modifié]],$J$1)=$I$1,Tableau1[[#This Row],[Date]],9^9)</f>
        <v>45441.455868055556</v>
      </c>
      <c r="G18172" s="9">
        <f>IF(Tableau1[[#This Row],[Date]]=_xlfn.MINIFS(Tableau1[1er],Tableau1[N° BL],Tableau1[[#This Row],[N° BL]],Tableau1[1er],Tableau1[[#This Row],[Date]]),D18171,"")</f>
        <v>188</v>
      </c>
    </row>
    <row r="18173" spans="1:7" ht="14.25" customHeight="1" x14ac:dyDescent="0.25">
      <c r="A18173" s="1" t="s">
        <v>3586</v>
      </c>
      <c r="B18173" s="1" t="s">
        <v>3587</v>
      </c>
      <c r="C18173" s="7">
        <v>45440.475925925923</v>
      </c>
      <c r="D18173" s="10">
        <v>189</v>
      </c>
      <c r="E18173" s="1" t="s">
        <v>2447</v>
      </c>
      <c r="F18173">
        <f>IF(LEFT(Tableau1[[#This Row],[Eléments modifié]],$J$1)=$I$1,Tableau1[[#This Row],[Date]],9^9)</f>
        <v>387420489</v>
      </c>
      <c r="G18173" s="9" t="str">
        <f>IF(Tableau1[[#This Row],[Date]]=_xlfn.MINIFS(Tableau1[1er],Tableau1[N° BL],Tableau1[[#This Row],[N° BL]],Tableau1[1er],Tableau1[[#This Row],[Date]]),D18172,"")</f>
        <v/>
      </c>
    </row>
    <row r="18174" spans="1:7" ht="14.25" customHeight="1" x14ac:dyDescent="0.25">
      <c r="A18174" s="1" t="s">
        <v>3586</v>
      </c>
      <c r="B18174" s="1" t="s">
        <v>3587</v>
      </c>
      <c r="C18174" s="7">
        <v>45440.489722222221</v>
      </c>
      <c r="D18174" s="10">
        <v>212</v>
      </c>
      <c r="E18174" s="1" t="s">
        <v>7</v>
      </c>
      <c r="F18174">
        <f>IF(LEFT(Tableau1[[#This Row],[Eléments modifié]],$J$1)=$I$1,Tableau1[[#This Row],[Date]],9^9)</f>
        <v>45440.489722222221</v>
      </c>
      <c r="G18174" s="9">
        <f>IF(Tableau1[[#This Row],[Date]]=_xlfn.MINIFS(Tableau1[1er],Tableau1[N° BL],Tableau1[[#This Row],[N° BL]],Tableau1[1er],Tableau1[[#This Row],[Date]]),D18173,"")</f>
        <v>189</v>
      </c>
    </row>
    <row r="18175" spans="1:7" ht="14.25" customHeight="1" x14ac:dyDescent="0.25">
      <c r="A18175" s="1" t="s">
        <v>3586</v>
      </c>
      <c r="B18175" s="1" t="s">
        <v>3587</v>
      </c>
      <c r="C18175" s="7">
        <v>45440.572905092595</v>
      </c>
      <c r="D18175" s="10">
        <v>188</v>
      </c>
      <c r="E18175" s="1" t="s">
        <v>98</v>
      </c>
      <c r="F18175">
        <f>IF(LEFT(Tableau1[[#This Row],[Eléments modifié]],$J$1)=$I$1,Tableau1[[#This Row],[Date]],9^9)</f>
        <v>387420489</v>
      </c>
      <c r="G18175" s="9" t="str">
        <f>IF(Tableau1[[#This Row],[Date]]=_xlfn.MINIFS(Tableau1[1er],Tableau1[N° BL],Tableau1[[#This Row],[N° BL]],Tableau1[1er],Tableau1[[#This Row],[Date]]),D18174,"")</f>
        <v/>
      </c>
    </row>
    <row r="18176" spans="1:7" ht="14.25" customHeight="1" x14ac:dyDescent="0.25">
      <c r="A18176" s="1" t="s">
        <v>3586</v>
      </c>
      <c r="B18176" s="1" t="s">
        <v>3587</v>
      </c>
      <c r="C18176" s="7">
        <v>45440.604953703703</v>
      </c>
      <c r="D18176" s="10">
        <v>188</v>
      </c>
      <c r="E18176" s="1" t="s">
        <v>32</v>
      </c>
      <c r="F18176">
        <f>IF(LEFT(Tableau1[[#This Row],[Eléments modifié]],$J$1)=$I$1,Tableau1[[#This Row],[Date]],9^9)</f>
        <v>387420489</v>
      </c>
      <c r="G18176" s="9" t="str">
        <f>IF(Tableau1[[#This Row],[Date]]=_xlfn.MINIFS(Tableau1[1er],Tableau1[N° BL],Tableau1[[#This Row],[N° BL]],Tableau1[1er],Tableau1[[#This Row],[Date]]),D18175,"")</f>
        <v/>
      </c>
    </row>
    <row r="18177" spans="1:7" ht="14.25" customHeight="1" x14ac:dyDescent="0.25">
      <c r="A18177" s="1" t="s">
        <v>3586</v>
      </c>
      <c r="B18177" s="1" t="s">
        <v>3587</v>
      </c>
      <c r="C18177" s="7">
        <v>45440.606168981481</v>
      </c>
      <c r="D18177" s="10">
        <v>188</v>
      </c>
      <c r="E18177" s="1" t="s">
        <v>7</v>
      </c>
      <c r="F18177">
        <f>IF(LEFT(Tableau1[[#This Row],[Eléments modifié]],$J$1)=$I$1,Tableau1[[#This Row],[Date]],9^9)</f>
        <v>45440.606168981481</v>
      </c>
      <c r="G18177" s="9">
        <f>IF(Tableau1[[#This Row],[Date]]=_xlfn.MINIFS(Tableau1[1er],Tableau1[N° BL],Tableau1[[#This Row],[N° BL]],Tableau1[1er],Tableau1[[#This Row],[Date]]),D18176,"")</f>
        <v>188</v>
      </c>
    </row>
    <row r="18178" spans="1:7" ht="14.25" customHeight="1" x14ac:dyDescent="0.25">
      <c r="A18178" s="1" t="s">
        <v>3586</v>
      </c>
      <c r="B18178" s="1" t="s">
        <v>3587</v>
      </c>
      <c r="C18178" s="7">
        <v>45442.500150462962</v>
      </c>
      <c r="D18178" s="10">
        <v>209</v>
      </c>
      <c r="E18178" s="1" t="s">
        <v>98</v>
      </c>
      <c r="F18178">
        <f>IF(LEFT(Tableau1[[#This Row],[Eléments modifié]],$J$1)=$I$1,Tableau1[[#This Row],[Date]],9^9)</f>
        <v>387420489</v>
      </c>
      <c r="G18178" s="9" t="str">
        <f>IF(Tableau1[[#This Row],[Date]]=_xlfn.MINIFS(Tableau1[1er],Tableau1[N° BL],Tableau1[[#This Row],[N° BL]],Tableau1[1er],Tableau1[[#This Row],[Date]]),D18177,"")</f>
        <v/>
      </c>
    </row>
    <row r="18179" spans="1:7" ht="14.25" customHeight="1" x14ac:dyDescent="0.25">
      <c r="A18179" s="1" t="s">
        <v>3586</v>
      </c>
      <c r="B18179" s="1" t="s">
        <v>3587</v>
      </c>
      <c r="C18179" s="7">
        <v>45442.510416666664</v>
      </c>
      <c r="D18179" s="10">
        <v>188</v>
      </c>
      <c r="E18179" s="1" t="s">
        <v>32</v>
      </c>
      <c r="F18179">
        <f>IF(LEFT(Tableau1[[#This Row],[Eléments modifié]],$J$1)=$I$1,Tableau1[[#This Row],[Date]],9^9)</f>
        <v>387420489</v>
      </c>
      <c r="G18179" s="9" t="str">
        <f>IF(Tableau1[[#This Row],[Date]]=_xlfn.MINIFS(Tableau1[1er],Tableau1[N° BL],Tableau1[[#This Row],[N° BL]],Tableau1[1er],Tableau1[[#This Row],[Date]]),D18178,"")</f>
        <v/>
      </c>
    </row>
    <row r="18180" spans="1:7" ht="14.25" customHeight="1" x14ac:dyDescent="0.25">
      <c r="A18180" s="1" t="s">
        <v>3586</v>
      </c>
      <c r="B18180" s="1" t="s">
        <v>3587</v>
      </c>
      <c r="C18180" s="7">
        <v>45442.514317129629</v>
      </c>
      <c r="D18180" s="10">
        <v>188</v>
      </c>
      <c r="E18180" s="1" t="s">
        <v>7</v>
      </c>
      <c r="F18180">
        <f>IF(LEFT(Tableau1[[#This Row],[Eléments modifié]],$J$1)=$I$1,Tableau1[[#This Row],[Date]],9^9)</f>
        <v>45442.514317129629</v>
      </c>
      <c r="G18180" s="9">
        <f>IF(Tableau1[[#This Row],[Date]]=_xlfn.MINIFS(Tableau1[1er],Tableau1[N° BL],Tableau1[[#This Row],[N° BL]],Tableau1[1er],Tableau1[[#This Row],[Date]]),D18179,"")</f>
        <v>188</v>
      </c>
    </row>
    <row r="18181" spans="1:7" ht="14.25" customHeight="1" x14ac:dyDescent="0.25">
      <c r="A18181" s="1" t="s">
        <v>3836</v>
      </c>
      <c r="B18181" s="1" t="s">
        <v>3837</v>
      </c>
      <c r="C18181" s="7">
        <v>45440.545347222222</v>
      </c>
      <c r="D18181" s="10">
        <v>209</v>
      </c>
      <c r="E18181" s="1" t="s">
        <v>111</v>
      </c>
      <c r="F18181">
        <f>IF(LEFT(Tableau1[[#This Row],[Eléments modifié]],$J$1)=$I$1,Tableau1[[#This Row],[Date]],9^9)</f>
        <v>387420489</v>
      </c>
      <c r="G18181" s="9" t="str">
        <f>IF(Tableau1[[#This Row],[Date]]=_xlfn.MINIFS(Tableau1[1er],Tableau1[N° BL],Tableau1[[#This Row],[N° BL]],Tableau1[1er],Tableau1[[#This Row],[Date]]),D18180,"")</f>
        <v/>
      </c>
    </row>
    <row r="18182" spans="1:7" ht="14.25" customHeight="1" x14ac:dyDescent="0.25">
      <c r="A18182" s="1" t="s">
        <v>3836</v>
      </c>
      <c r="B18182" s="1" t="s">
        <v>3837</v>
      </c>
      <c r="C18182" s="7">
        <v>45440.603622685187</v>
      </c>
      <c r="D18182" s="10">
        <v>176</v>
      </c>
      <c r="E18182" s="1" t="s">
        <v>7</v>
      </c>
      <c r="F18182">
        <f>IF(LEFT(Tableau1[[#This Row],[Eléments modifié]],$J$1)=$I$1,Tableau1[[#This Row],[Date]],9^9)</f>
        <v>45440.603622685187</v>
      </c>
      <c r="G18182" s="9">
        <f>IF(Tableau1[[#This Row],[Date]]=_xlfn.MINIFS(Tableau1[1er],Tableau1[N° BL],Tableau1[[#This Row],[N° BL]],Tableau1[1er],Tableau1[[#This Row],[Date]]),D18181,"")</f>
        <v>209</v>
      </c>
    </row>
    <row r="18183" spans="1:7" ht="14.25" customHeight="1" x14ac:dyDescent="0.25">
      <c r="A18183" s="1" t="s">
        <v>3730</v>
      </c>
      <c r="B18183" s="1" t="s">
        <v>3731</v>
      </c>
      <c r="C18183" s="7">
        <v>45441.487442129626</v>
      </c>
      <c r="D18183" s="10">
        <v>176</v>
      </c>
      <c r="E18183" s="1" t="s">
        <v>3459</v>
      </c>
      <c r="F18183">
        <f>IF(LEFT(Tableau1[[#This Row],[Eléments modifié]],$J$1)=$I$1,Tableau1[[#This Row],[Date]],9^9)</f>
        <v>387420489</v>
      </c>
      <c r="G18183" s="9" t="str">
        <f>IF(Tableau1[[#This Row],[Date]]=_xlfn.MINIFS(Tableau1[1er],Tableau1[N° BL],Tableau1[[#This Row],[N° BL]],Tableau1[1er],Tableau1[[#This Row],[Date]]),D18182,"")</f>
        <v/>
      </c>
    </row>
    <row r="18184" spans="1:7" ht="14.25" customHeight="1" x14ac:dyDescent="0.25">
      <c r="A18184" s="1" t="s">
        <v>3730</v>
      </c>
      <c r="B18184" s="1" t="s">
        <v>3731</v>
      </c>
      <c r="C18184" s="7">
        <v>45441.494537037041</v>
      </c>
      <c r="D18184" s="10">
        <v>188</v>
      </c>
      <c r="E18184" s="1" t="s">
        <v>41</v>
      </c>
      <c r="F18184">
        <f>IF(LEFT(Tableau1[[#This Row],[Eléments modifié]],$J$1)=$I$1,Tableau1[[#This Row],[Date]],9^9)</f>
        <v>387420489</v>
      </c>
      <c r="G18184" s="9" t="str">
        <f>IF(Tableau1[[#This Row],[Date]]=_xlfn.MINIFS(Tableau1[1er],Tableau1[N° BL],Tableau1[[#This Row],[N° BL]],Tableau1[1er],Tableau1[[#This Row],[Date]]),D18183,"")</f>
        <v/>
      </c>
    </row>
    <row r="18185" spans="1:7" ht="14.25" customHeight="1" x14ac:dyDescent="0.25">
      <c r="A18185" s="1" t="s">
        <v>3730</v>
      </c>
      <c r="B18185" s="1" t="s">
        <v>3731</v>
      </c>
      <c r="C18185" s="7">
        <v>45441.521516203706</v>
      </c>
      <c r="D18185" s="10">
        <v>188</v>
      </c>
      <c r="E18185" s="1" t="s">
        <v>3459</v>
      </c>
      <c r="F18185">
        <f>IF(LEFT(Tableau1[[#This Row],[Eléments modifié]],$J$1)=$I$1,Tableau1[[#This Row],[Date]],9^9)</f>
        <v>387420489</v>
      </c>
      <c r="G18185" s="9" t="str">
        <f>IF(Tableau1[[#This Row],[Date]]=_xlfn.MINIFS(Tableau1[1er],Tableau1[N° BL],Tableau1[[#This Row],[N° BL]],Tableau1[1er],Tableau1[[#This Row],[Date]]),D18184,"")</f>
        <v/>
      </c>
    </row>
    <row r="18186" spans="1:7" ht="14.25" customHeight="1" x14ac:dyDescent="0.25">
      <c r="A18186" s="1" t="s">
        <v>3730</v>
      </c>
      <c r="B18186" s="1" t="s">
        <v>3731</v>
      </c>
      <c r="C18186" s="7">
        <v>45441.531354166669</v>
      </c>
      <c r="D18186" s="10">
        <v>211</v>
      </c>
      <c r="E18186" s="1" t="s">
        <v>7</v>
      </c>
      <c r="F18186">
        <f>IF(LEFT(Tableau1[[#This Row],[Eléments modifié]],$J$1)=$I$1,Tableau1[[#This Row],[Date]],9^9)</f>
        <v>45441.531354166669</v>
      </c>
      <c r="G18186" s="9">
        <f>IF(Tableau1[[#This Row],[Date]]=_xlfn.MINIFS(Tableau1[1er],Tableau1[N° BL],Tableau1[[#This Row],[N° BL]],Tableau1[1er],Tableau1[[#This Row],[Date]]),D18185,"")</f>
        <v>188</v>
      </c>
    </row>
    <row r="18187" spans="1:7" ht="14.25" customHeight="1" x14ac:dyDescent="0.25">
      <c r="A18187" s="1" t="s">
        <v>3730</v>
      </c>
      <c r="B18187" s="1" t="s">
        <v>3731</v>
      </c>
      <c r="C18187" s="7">
        <v>45441.531793981485</v>
      </c>
      <c r="D18187" s="10">
        <v>211</v>
      </c>
      <c r="E18187" s="1" t="s">
        <v>262</v>
      </c>
      <c r="F18187">
        <f>IF(LEFT(Tableau1[[#This Row],[Eléments modifié]],$J$1)=$I$1,Tableau1[[#This Row],[Date]],9^9)</f>
        <v>387420489</v>
      </c>
      <c r="G18187" s="9" t="str">
        <f>IF(Tableau1[[#This Row],[Date]]=_xlfn.MINIFS(Tableau1[1er],Tableau1[N° BL],Tableau1[[#This Row],[N° BL]],Tableau1[1er],Tableau1[[#This Row],[Date]]),D18186,"")</f>
        <v/>
      </c>
    </row>
    <row r="18188" spans="1:7" ht="14.25" customHeight="1" x14ac:dyDescent="0.25">
      <c r="A18188" s="1" t="s">
        <v>3409</v>
      </c>
      <c r="B18188" s="1" t="s">
        <v>3410</v>
      </c>
      <c r="C18188" s="7">
        <v>45442.403622685182</v>
      </c>
      <c r="D18188" s="10">
        <v>188</v>
      </c>
      <c r="E18188" s="1" t="s">
        <v>32</v>
      </c>
      <c r="F18188">
        <f>IF(LEFT(Tableau1[[#This Row],[Eléments modifié]],$J$1)=$I$1,Tableau1[[#This Row],[Date]],9^9)</f>
        <v>387420489</v>
      </c>
      <c r="G18188" s="9" t="str">
        <f>IF(Tableau1[[#This Row],[Date]]=_xlfn.MINIFS(Tableau1[1er],Tableau1[N° BL],Tableau1[[#This Row],[N° BL]],Tableau1[1er],Tableau1[[#This Row],[Date]]),D18187,"")</f>
        <v/>
      </c>
    </row>
    <row r="18189" spans="1:7" ht="14.25" customHeight="1" x14ac:dyDescent="0.25">
      <c r="A18189" s="1" t="s">
        <v>3409</v>
      </c>
      <c r="B18189" s="1" t="s">
        <v>3410</v>
      </c>
      <c r="C18189" s="7">
        <v>45442.404120370367</v>
      </c>
      <c r="D18189" s="10">
        <v>188</v>
      </c>
      <c r="E18189" s="1" t="s">
        <v>20</v>
      </c>
      <c r="F18189">
        <f>IF(LEFT(Tableau1[[#This Row],[Eléments modifié]],$J$1)=$I$1,Tableau1[[#This Row],[Date]],9^9)</f>
        <v>387420489</v>
      </c>
      <c r="G18189" s="9" t="str">
        <f>IF(Tableau1[[#This Row],[Date]]=_xlfn.MINIFS(Tableau1[1er],Tableau1[N° BL],Tableau1[[#This Row],[N° BL]],Tableau1[1er],Tableau1[[#This Row],[Date]]),D18188,"")</f>
        <v/>
      </c>
    </row>
    <row r="18190" spans="1:7" ht="14.25" customHeight="1" x14ac:dyDescent="0.25">
      <c r="A18190" s="1" t="s">
        <v>3409</v>
      </c>
      <c r="B18190" s="1" t="s">
        <v>3410</v>
      </c>
      <c r="C18190" s="7">
        <v>45442.416331018518</v>
      </c>
      <c r="D18190" s="10">
        <v>212</v>
      </c>
      <c r="E18190" s="1" t="s">
        <v>32</v>
      </c>
      <c r="F18190">
        <f>IF(LEFT(Tableau1[[#This Row],[Eléments modifié]],$J$1)=$I$1,Tableau1[[#This Row],[Date]],9^9)</f>
        <v>387420489</v>
      </c>
      <c r="G18190" s="9" t="str">
        <f>IF(Tableau1[[#This Row],[Date]]=_xlfn.MINIFS(Tableau1[1er],Tableau1[N° BL],Tableau1[[#This Row],[N° BL]],Tableau1[1er],Tableau1[[#This Row],[Date]]),D18189,"")</f>
        <v/>
      </c>
    </row>
    <row r="18191" spans="1:7" ht="14.25" customHeight="1" x14ac:dyDescent="0.25">
      <c r="A18191" s="1" t="s">
        <v>3409</v>
      </c>
      <c r="B18191" s="1" t="s">
        <v>3410</v>
      </c>
      <c r="C18191" s="7">
        <v>45442.416388888887</v>
      </c>
      <c r="D18191" s="10">
        <v>212</v>
      </c>
      <c r="E18191" s="1" t="s">
        <v>20</v>
      </c>
      <c r="F18191">
        <f>IF(LEFT(Tableau1[[#This Row],[Eléments modifié]],$J$1)=$I$1,Tableau1[[#This Row],[Date]],9^9)</f>
        <v>387420489</v>
      </c>
      <c r="G18191" s="9" t="str">
        <f>IF(Tableau1[[#This Row],[Date]]=_xlfn.MINIFS(Tableau1[1er],Tableau1[N° BL],Tableau1[[#This Row],[N° BL]],Tableau1[1er],Tableau1[[#This Row],[Date]]),D18190,"")</f>
        <v/>
      </c>
    </row>
    <row r="18192" spans="1:7" ht="14.25" customHeight="1" x14ac:dyDescent="0.25">
      <c r="A18192" s="1" t="s">
        <v>3409</v>
      </c>
      <c r="B18192" s="1" t="s">
        <v>3410</v>
      </c>
      <c r="C18192" s="7">
        <v>45442.416400462964</v>
      </c>
      <c r="D18192" s="10">
        <v>188</v>
      </c>
      <c r="E18192" s="1" t="s">
        <v>2447</v>
      </c>
      <c r="F18192">
        <f>IF(LEFT(Tableau1[[#This Row],[Eléments modifié]],$J$1)=$I$1,Tableau1[[#This Row],[Date]],9^9)</f>
        <v>387420489</v>
      </c>
      <c r="G18192" s="9" t="str">
        <f>IF(Tableau1[[#This Row],[Date]]=_xlfn.MINIFS(Tableau1[1er],Tableau1[N° BL],Tableau1[[#This Row],[N° BL]],Tableau1[1er],Tableau1[[#This Row],[Date]]),D18191,"")</f>
        <v/>
      </c>
    </row>
    <row r="18193" spans="1:7" ht="14.25" customHeight="1" x14ac:dyDescent="0.25">
      <c r="A18193" s="1" t="s">
        <v>3409</v>
      </c>
      <c r="B18193" s="1" t="s">
        <v>3410</v>
      </c>
      <c r="C18193" s="7">
        <v>45442.425671296296</v>
      </c>
      <c r="D18193" s="10">
        <v>212</v>
      </c>
      <c r="E18193" s="1" t="s">
        <v>7</v>
      </c>
      <c r="F18193">
        <f>IF(LEFT(Tableau1[[#This Row],[Eléments modifié]],$J$1)=$I$1,Tableau1[[#This Row],[Date]],9^9)</f>
        <v>45442.425671296296</v>
      </c>
      <c r="G18193" s="9">
        <f>IF(Tableau1[[#This Row],[Date]]=_xlfn.MINIFS(Tableau1[1er],Tableau1[N° BL],Tableau1[[#This Row],[N° BL]],Tableau1[1er],Tableau1[[#This Row],[Date]]),D18192,"")</f>
        <v>188</v>
      </c>
    </row>
    <row r="18194" spans="1:7" ht="14.25" customHeight="1" x14ac:dyDescent="0.25">
      <c r="A18194" s="1" t="s">
        <v>3409</v>
      </c>
      <c r="B18194" s="1" t="s">
        <v>3410</v>
      </c>
      <c r="C18194" s="7">
        <v>45446.394745370373</v>
      </c>
      <c r="D18194" s="10">
        <v>188</v>
      </c>
      <c r="E18194" s="1" t="s">
        <v>98</v>
      </c>
      <c r="F18194">
        <f>IF(LEFT(Tableau1[[#This Row],[Eléments modifié]],$J$1)=$I$1,Tableau1[[#This Row],[Date]],9^9)</f>
        <v>387420489</v>
      </c>
      <c r="G18194" s="9" t="str">
        <f>IF(Tableau1[[#This Row],[Date]]=_xlfn.MINIFS(Tableau1[1er],Tableau1[N° BL],Tableau1[[#This Row],[N° BL]],Tableau1[1er],Tableau1[[#This Row],[Date]]),D18193,"")</f>
        <v/>
      </c>
    </row>
    <row r="18195" spans="1:7" ht="14.25" customHeight="1" x14ac:dyDescent="0.25">
      <c r="A18195" s="1" t="s">
        <v>3409</v>
      </c>
      <c r="B18195" s="1" t="s">
        <v>3410</v>
      </c>
      <c r="C18195" s="7">
        <v>45446.431331018517</v>
      </c>
      <c r="D18195" s="10">
        <v>176</v>
      </c>
      <c r="E18195" s="1" t="s">
        <v>32</v>
      </c>
      <c r="F18195">
        <f>IF(LEFT(Tableau1[[#This Row],[Eléments modifié]],$J$1)=$I$1,Tableau1[[#This Row],[Date]],9^9)</f>
        <v>387420489</v>
      </c>
      <c r="G18195" s="9" t="str">
        <f>IF(Tableau1[[#This Row],[Date]]=_xlfn.MINIFS(Tableau1[1er],Tableau1[N° BL],Tableau1[[#This Row],[N° BL]],Tableau1[1er],Tableau1[[#This Row],[Date]]),D18194,"")</f>
        <v/>
      </c>
    </row>
    <row r="18196" spans="1:7" ht="14.25" customHeight="1" x14ac:dyDescent="0.25">
      <c r="A18196" s="1" t="s">
        <v>3409</v>
      </c>
      <c r="B18196" s="1" t="s">
        <v>3410</v>
      </c>
      <c r="C18196" s="7">
        <v>45446.436550925922</v>
      </c>
      <c r="D18196" s="10">
        <v>188</v>
      </c>
      <c r="E18196" s="1" t="s">
        <v>7</v>
      </c>
      <c r="F18196">
        <f>IF(LEFT(Tableau1[[#This Row],[Eléments modifié]],$J$1)=$I$1,Tableau1[[#This Row],[Date]],9^9)</f>
        <v>45446.436550925922</v>
      </c>
      <c r="G18196" s="9">
        <f>IF(Tableau1[[#This Row],[Date]]=_xlfn.MINIFS(Tableau1[1er],Tableau1[N° BL],Tableau1[[#This Row],[N° BL]],Tableau1[1er],Tableau1[[#This Row],[Date]]),D18195,"")</f>
        <v>176</v>
      </c>
    </row>
    <row r="18197" spans="1:7" ht="14.25" customHeight="1" x14ac:dyDescent="0.25">
      <c r="A18197" s="1" t="s">
        <v>3864</v>
      </c>
      <c r="B18197" s="1" t="s">
        <v>3865</v>
      </c>
      <c r="C18197" s="7">
        <v>45440.475046296298</v>
      </c>
      <c r="D18197" s="10">
        <v>212</v>
      </c>
      <c r="E18197" s="1" t="s">
        <v>111</v>
      </c>
      <c r="F18197">
        <f>IF(LEFT(Tableau1[[#This Row],[Eléments modifié]],$J$1)=$I$1,Tableau1[[#This Row],[Date]],9^9)</f>
        <v>387420489</v>
      </c>
      <c r="G18197" s="9" t="str">
        <f>IF(Tableau1[[#This Row],[Date]]=_xlfn.MINIFS(Tableau1[1er],Tableau1[N° BL],Tableau1[[#This Row],[N° BL]],Tableau1[1er],Tableau1[[#This Row],[Date]]),D18196,"")</f>
        <v/>
      </c>
    </row>
    <row r="18198" spans="1:7" ht="14.25" customHeight="1" x14ac:dyDescent="0.25">
      <c r="A18198" s="1" t="s">
        <v>3864</v>
      </c>
      <c r="B18198" s="1" t="s">
        <v>3865</v>
      </c>
      <c r="C18198" s="7">
        <v>45440.491620370369</v>
      </c>
      <c r="D18198" s="10">
        <v>176</v>
      </c>
      <c r="E18198" s="1" t="s">
        <v>7</v>
      </c>
      <c r="F18198">
        <f>IF(LEFT(Tableau1[[#This Row],[Eléments modifié]],$J$1)=$I$1,Tableau1[[#This Row],[Date]],9^9)</f>
        <v>45440.491620370369</v>
      </c>
      <c r="G18198" s="9">
        <f>IF(Tableau1[[#This Row],[Date]]=_xlfn.MINIFS(Tableau1[1er],Tableau1[N° BL],Tableau1[[#This Row],[N° BL]],Tableau1[1er],Tableau1[[#This Row],[Date]]),D18197,"")</f>
        <v>212</v>
      </c>
    </row>
    <row r="18199" spans="1:7" ht="14.25" customHeight="1" x14ac:dyDescent="0.25">
      <c r="A18199" s="1" t="s">
        <v>3854</v>
      </c>
      <c r="B18199" s="1" t="s">
        <v>3855</v>
      </c>
      <c r="C18199" s="7">
        <v>45440.491643518515</v>
      </c>
      <c r="D18199" s="10">
        <v>211</v>
      </c>
      <c r="E18199" s="1" t="s">
        <v>111</v>
      </c>
      <c r="F18199">
        <f>IF(LEFT(Tableau1[[#This Row],[Eléments modifié]],$J$1)=$I$1,Tableau1[[#This Row],[Date]],9^9)</f>
        <v>387420489</v>
      </c>
      <c r="G18199" s="9" t="str">
        <f>IF(Tableau1[[#This Row],[Date]]=_xlfn.MINIFS(Tableau1[1er],Tableau1[N° BL],Tableau1[[#This Row],[N° BL]],Tableau1[1er],Tableau1[[#This Row],[Date]]),D18198,"")</f>
        <v/>
      </c>
    </row>
    <row r="18200" spans="1:7" ht="14.25" customHeight="1" x14ac:dyDescent="0.25">
      <c r="A18200" s="1" t="s">
        <v>3854</v>
      </c>
      <c r="B18200" s="1" t="s">
        <v>3855</v>
      </c>
      <c r="C18200" s="7">
        <v>45440.54105324074</v>
      </c>
      <c r="D18200" s="10">
        <v>176</v>
      </c>
      <c r="E18200" s="1" t="s">
        <v>41</v>
      </c>
      <c r="F18200">
        <f>IF(LEFT(Tableau1[[#This Row],[Eléments modifié]],$J$1)=$I$1,Tableau1[[#This Row],[Date]],9^9)</f>
        <v>387420489</v>
      </c>
      <c r="G18200" s="9" t="str">
        <f>IF(Tableau1[[#This Row],[Date]]=_xlfn.MINIFS(Tableau1[1er],Tableau1[N° BL],Tableau1[[#This Row],[N° BL]],Tableau1[1er],Tableau1[[#This Row],[Date]]),D18199,"")</f>
        <v/>
      </c>
    </row>
    <row r="18201" spans="1:7" ht="14.25" customHeight="1" x14ac:dyDescent="0.25">
      <c r="A18201" s="1" t="s">
        <v>3854</v>
      </c>
      <c r="B18201" s="1" t="s">
        <v>3855</v>
      </c>
      <c r="C18201" s="7">
        <v>45440.541481481479</v>
      </c>
      <c r="D18201" s="10">
        <v>176</v>
      </c>
      <c r="E18201" s="1" t="s">
        <v>111</v>
      </c>
      <c r="F18201">
        <f>IF(LEFT(Tableau1[[#This Row],[Eléments modifié]],$J$1)=$I$1,Tableau1[[#This Row],[Date]],9^9)</f>
        <v>387420489</v>
      </c>
      <c r="G18201" s="9" t="str">
        <f>IF(Tableau1[[#This Row],[Date]]=_xlfn.MINIFS(Tableau1[1er],Tableau1[N° BL],Tableau1[[#This Row],[N° BL]],Tableau1[1er],Tableau1[[#This Row],[Date]]),D18200,"")</f>
        <v/>
      </c>
    </row>
    <row r="18202" spans="1:7" ht="14.25" customHeight="1" x14ac:dyDescent="0.25">
      <c r="A18202" s="1" t="s">
        <v>3854</v>
      </c>
      <c r="B18202" s="1" t="s">
        <v>3855</v>
      </c>
      <c r="C18202" s="7">
        <v>45440.545312499999</v>
      </c>
      <c r="D18202" s="10">
        <v>176</v>
      </c>
      <c r="E18202" s="1" t="s">
        <v>7</v>
      </c>
      <c r="F18202">
        <f>IF(LEFT(Tableau1[[#This Row],[Eléments modifié]],$J$1)=$I$1,Tableau1[[#This Row],[Date]],9^9)</f>
        <v>45440.545312499999</v>
      </c>
      <c r="G18202" s="9">
        <f>IF(Tableau1[[#This Row],[Date]]=_xlfn.MINIFS(Tableau1[1er],Tableau1[N° BL],Tableau1[[#This Row],[N° BL]],Tableau1[1er],Tableau1[[#This Row],[Date]]),D18201,"")</f>
        <v>176</v>
      </c>
    </row>
    <row r="18203" spans="1:7" ht="14.25" customHeight="1" x14ac:dyDescent="0.25">
      <c r="A18203" s="1" t="s">
        <v>3846</v>
      </c>
      <c r="B18203" s="1" t="s">
        <v>3847</v>
      </c>
      <c r="C18203" s="7">
        <v>45440.519560185188</v>
      </c>
      <c r="D18203" s="10">
        <v>209</v>
      </c>
      <c r="E18203" s="1" t="s">
        <v>2447</v>
      </c>
      <c r="F18203">
        <f>IF(LEFT(Tableau1[[#This Row],[Eléments modifié]],$J$1)=$I$1,Tableau1[[#This Row],[Date]],9^9)</f>
        <v>387420489</v>
      </c>
      <c r="G18203" s="9" t="str">
        <f>IF(Tableau1[[#This Row],[Date]]=_xlfn.MINIFS(Tableau1[1er],Tableau1[N° BL],Tableau1[[#This Row],[N° BL]],Tableau1[1er],Tableau1[[#This Row],[Date]]),D18202,"")</f>
        <v/>
      </c>
    </row>
    <row r="18204" spans="1:7" ht="14.25" customHeight="1" x14ac:dyDescent="0.25">
      <c r="A18204" s="1" t="s">
        <v>3846</v>
      </c>
      <c r="B18204" s="1" t="s">
        <v>3847</v>
      </c>
      <c r="C18204" s="7">
        <v>45440.579675925925</v>
      </c>
      <c r="D18204" s="10">
        <v>212</v>
      </c>
      <c r="E18204" s="1" t="s">
        <v>7</v>
      </c>
      <c r="F18204">
        <f>IF(LEFT(Tableau1[[#This Row],[Eléments modifié]],$J$1)=$I$1,Tableau1[[#This Row],[Date]],9^9)</f>
        <v>45440.579675925925</v>
      </c>
      <c r="G18204" s="9">
        <f>IF(Tableau1[[#This Row],[Date]]=_xlfn.MINIFS(Tableau1[1er],Tableau1[N° BL],Tableau1[[#This Row],[N° BL]],Tableau1[1er],Tableau1[[#This Row],[Date]]),D18203,"")</f>
        <v>209</v>
      </c>
    </row>
    <row r="18205" spans="1:7" ht="14.25" customHeight="1" x14ac:dyDescent="0.25">
      <c r="A18205" s="1" t="s">
        <v>3856</v>
      </c>
      <c r="B18205" s="1" t="s">
        <v>3857</v>
      </c>
      <c r="C18205" s="7">
        <v>45440.483298611114</v>
      </c>
      <c r="D18205" s="10">
        <v>212</v>
      </c>
      <c r="E18205" s="1" t="s">
        <v>14</v>
      </c>
      <c r="F18205">
        <f>IF(LEFT(Tableau1[[#This Row],[Eléments modifié]],$J$1)=$I$1,Tableau1[[#This Row],[Date]],9^9)</f>
        <v>387420489</v>
      </c>
      <c r="G18205" s="9" t="str">
        <f>IF(Tableau1[[#This Row],[Date]]=_xlfn.MINIFS(Tableau1[1er],Tableau1[N° BL],Tableau1[[#This Row],[N° BL]],Tableau1[1er],Tableau1[[#This Row],[Date]]),D18204,"")</f>
        <v/>
      </c>
    </row>
    <row r="18206" spans="1:7" ht="14.25" customHeight="1" x14ac:dyDescent="0.25">
      <c r="A18206" s="1" t="s">
        <v>3856</v>
      </c>
      <c r="B18206" s="1" t="s">
        <v>3857</v>
      </c>
      <c r="C18206" s="7">
        <v>45440.53633101852</v>
      </c>
      <c r="D18206" s="10">
        <v>189</v>
      </c>
      <c r="E18206" s="1" t="s">
        <v>7</v>
      </c>
      <c r="F18206">
        <f>IF(LEFT(Tableau1[[#This Row],[Eléments modifié]],$J$1)=$I$1,Tableau1[[#This Row],[Date]],9^9)</f>
        <v>45440.53633101852</v>
      </c>
      <c r="G18206" s="9">
        <f>IF(Tableau1[[#This Row],[Date]]=_xlfn.MINIFS(Tableau1[1er],Tableau1[N° BL],Tableau1[[#This Row],[N° BL]],Tableau1[1er],Tableau1[[#This Row],[Date]]),D18205,"")</f>
        <v>212</v>
      </c>
    </row>
    <row r="18207" spans="1:7" ht="14.25" customHeight="1" x14ac:dyDescent="0.25">
      <c r="A18207" s="1" t="s">
        <v>3810</v>
      </c>
      <c r="B18207" s="1" t="s">
        <v>3811</v>
      </c>
      <c r="C18207" s="7">
        <v>45440.619733796295</v>
      </c>
      <c r="D18207" s="10">
        <v>188</v>
      </c>
      <c r="E18207" s="1" t="s">
        <v>2447</v>
      </c>
      <c r="F18207">
        <f>IF(LEFT(Tableau1[[#This Row],[Eléments modifié]],$J$1)=$I$1,Tableau1[[#This Row],[Date]],9^9)</f>
        <v>387420489</v>
      </c>
      <c r="G18207" s="9" t="str">
        <f>IF(Tableau1[[#This Row],[Date]]=_xlfn.MINIFS(Tableau1[1er],Tableau1[N° BL],Tableau1[[#This Row],[N° BL]],Tableau1[1er],Tableau1[[#This Row],[Date]]),D18206,"")</f>
        <v/>
      </c>
    </row>
    <row r="18208" spans="1:7" ht="14.25" customHeight="1" x14ac:dyDescent="0.25">
      <c r="A18208" s="1" t="s">
        <v>3810</v>
      </c>
      <c r="B18208" s="1" t="s">
        <v>3811</v>
      </c>
      <c r="C18208" s="7">
        <v>45440.651192129626</v>
      </c>
      <c r="D18208" s="10">
        <v>212</v>
      </c>
      <c r="E18208" s="1" t="s">
        <v>7</v>
      </c>
      <c r="F18208">
        <f>IF(LEFT(Tableau1[[#This Row],[Eléments modifié]],$J$1)=$I$1,Tableau1[[#This Row],[Date]],9^9)</f>
        <v>45440.651192129626</v>
      </c>
      <c r="G18208" s="9">
        <f>IF(Tableau1[[#This Row],[Date]]=_xlfn.MINIFS(Tableau1[1er],Tableau1[N° BL],Tableau1[[#This Row],[N° BL]],Tableau1[1er],Tableau1[[#This Row],[Date]]),D18207,"")</f>
        <v>188</v>
      </c>
    </row>
    <row r="18209" spans="1:7" ht="14.25" customHeight="1" x14ac:dyDescent="0.25">
      <c r="A18209" s="1" t="s">
        <v>3752</v>
      </c>
      <c r="B18209" s="1" t="s">
        <v>3753</v>
      </c>
      <c r="C18209" s="7">
        <v>45441.455914351849</v>
      </c>
      <c r="D18209" s="10">
        <v>188</v>
      </c>
      <c r="E18209" s="1" t="s">
        <v>111</v>
      </c>
      <c r="F18209">
        <f>IF(LEFT(Tableau1[[#This Row],[Eléments modifié]],$J$1)=$I$1,Tableau1[[#This Row],[Date]],9^9)</f>
        <v>387420489</v>
      </c>
      <c r="G18209" s="9" t="str">
        <f>IF(Tableau1[[#This Row],[Date]]=_xlfn.MINIFS(Tableau1[1er],Tableau1[N° BL],Tableau1[[#This Row],[N° BL]],Tableau1[1er],Tableau1[[#This Row],[Date]]),D18208,"")</f>
        <v/>
      </c>
    </row>
    <row r="18210" spans="1:7" ht="14.25" customHeight="1" x14ac:dyDescent="0.25">
      <c r="A18210" s="1" t="s">
        <v>3752</v>
      </c>
      <c r="B18210" s="1" t="s">
        <v>3753</v>
      </c>
      <c r="C18210" s="7">
        <v>45441.480324074073</v>
      </c>
      <c r="D18210" s="10">
        <v>176</v>
      </c>
      <c r="E18210" s="1" t="s">
        <v>7</v>
      </c>
      <c r="F18210">
        <f>IF(LEFT(Tableau1[[#This Row],[Eléments modifié]],$J$1)=$I$1,Tableau1[[#This Row],[Date]],9^9)</f>
        <v>45441.480324074073</v>
      </c>
      <c r="G18210" s="9">
        <f>IF(Tableau1[[#This Row],[Date]]=_xlfn.MINIFS(Tableau1[1er],Tableau1[N° BL],Tableau1[[#This Row],[N° BL]],Tableau1[1er],Tableau1[[#This Row],[Date]]),D18209,"")</f>
        <v>188</v>
      </c>
    </row>
    <row r="18211" spans="1:7" ht="14.25" customHeight="1" x14ac:dyDescent="0.25">
      <c r="A18211" s="1" t="s">
        <v>3710</v>
      </c>
      <c r="B18211" s="1" t="s">
        <v>3711</v>
      </c>
      <c r="C18211" s="7">
        <v>45441.549409722225</v>
      </c>
      <c r="D18211" s="10">
        <v>188</v>
      </c>
      <c r="E18211" s="1" t="s">
        <v>3459</v>
      </c>
      <c r="F18211">
        <f>IF(LEFT(Tableau1[[#This Row],[Eléments modifié]],$J$1)=$I$1,Tableau1[[#This Row],[Date]],9^9)</f>
        <v>387420489</v>
      </c>
      <c r="G18211" s="9" t="str">
        <f>IF(Tableau1[[#This Row],[Date]]=_xlfn.MINIFS(Tableau1[1er],Tableau1[N° BL],Tableau1[[#This Row],[N° BL]],Tableau1[1er],Tableau1[[#This Row],[Date]]),D18210,"")</f>
        <v/>
      </c>
    </row>
    <row r="18212" spans="1:7" ht="14.25" customHeight="1" x14ac:dyDescent="0.25">
      <c r="A18212" s="1" t="s">
        <v>3710</v>
      </c>
      <c r="B18212" s="1" t="s">
        <v>3711</v>
      </c>
      <c r="C18212" s="7">
        <v>45441.558877314812</v>
      </c>
      <c r="D18212" s="10">
        <v>211</v>
      </c>
      <c r="E18212" s="1" t="s">
        <v>7</v>
      </c>
      <c r="F18212">
        <f>IF(LEFT(Tableau1[[#This Row],[Eléments modifié]],$J$1)=$I$1,Tableau1[[#This Row],[Date]],9^9)</f>
        <v>45441.558877314812</v>
      </c>
      <c r="G18212" s="9">
        <f>IF(Tableau1[[#This Row],[Date]]=_xlfn.MINIFS(Tableau1[1er],Tableau1[N° BL],Tableau1[[#This Row],[N° BL]],Tableau1[1er],Tableau1[[#This Row],[Date]]),D18211,"")</f>
        <v>188</v>
      </c>
    </row>
    <row r="18213" spans="1:7" ht="14.25" customHeight="1" x14ac:dyDescent="0.25">
      <c r="A18213" s="1" t="s">
        <v>3788</v>
      </c>
      <c r="B18213" s="1" t="s">
        <v>3789</v>
      </c>
      <c r="C18213" s="7">
        <v>45440.571828703702</v>
      </c>
      <c r="D18213" s="10">
        <v>188</v>
      </c>
      <c r="E18213" s="1" t="s">
        <v>14</v>
      </c>
      <c r="F18213">
        <f>IF(LEFT(Tableau1[[#This Row],[Eléments modifié]],$J$1)=$I$1,Tableau1[[#This Row],[Date]],9^9)</f>
        <v>387420489</v>
      </c>
      <c r="G18213" s="9" t="str">
        <f>IF(Tableau1[[#This Row],[Date]]=_xlfn.MINIFS(Tableau1[1er],Tableau1[N° BL],Tableau1[[#This Row],[N° BL]],Tableau1[1er],Tableau1[[#This Row],[Date]]),D18212,"")</f>
        <v/>
      </c>
    </row>
    <row r="18214" spans="1:7" ht="14.25" customHeight="1" x14ac:dyDescent="0.25">
      <c r="A18214" s="1" t="s">
        <v>3788</v>
      </c>
      <c r="B18214" s="1" t="s">
        <v>3789</v>
      </c>
      <c r="C18214" s="7">
        <v>45440.596238425926</v>
      </c>
      <c r="D18214" s="10">
        <v>189</v>
      </c>
      <c r="E18214" s="1" t="s">
        <v>7</v>
      </c>
      <c r="F18214">
        <f>IF(LEFT(Tableau1[[#This Row],[Eléments modifié]],$J$1)=$I$1,Tableau1[[#This Row],[Date]],9^9)</f>
        <v>45440.596238425926</v>
      </c>
      <c r="G18214" s="9">
        <f>IF(Tableau1[[#This Row],[Date]]=_xlfn.MINIFS(Tableau1[1er],Tableau1[N° BL],Tableau1[[#This Row],[N° BL]],Tableau1[1er],Tableau1[[#This Row],[Date]]),D18213,"")</f>
        <v>188</v>
      </c>
    </row>
    <row r="18215" spans="1:7" ht="14.25" customHeight="1" x14ac:dyDescent="0.25">
      <c r="A18215" s="1" t="s">
        <v>3788</v>
      </c>
      <c r="B18215" s="1" t="s">
        <v>3789</v>
      </c>
      <c r="C18215" s="7">
        <v>45441.389768518522</v>
      </c>
      <c r="D18215" s="10">
        <v>188</v>
      </c>
      <c r="E18215" s="1" t="s">
        <v>98</v>
      </c>
      <c r="F18215">
        <f>IF(LEFT(Tableau1[[#This Row],[Eléments modifié]],$J$1)=$I$1,Tableau1[[#This Row],[Date]],9^9)</f>
        <v>387420489</v>
      </c>
      <c r="G18215" s="9" t="str">
        <f>IF(Tableau1[[#This Row],[Date]]=_xlfn.MINIFS(Tableau1[1er],Tableau1[N° BL],Tableau1[[#This Row],[N° BL]],Tableau1[1er],Tableau1[[#This Row],[Date]]),D18214,"")</f>
        <v/>
      </c>
    </row>
    <row r="18216" spans="1:7" ht="14.25" customHeight="1" x14ac:dyDescent="0.25">
      <c r="A18216" s="1" t="s">
        <v>3788</v>
      </c>
      <c r="B18216" s="1" t="s">
        <v>3789</v>
      </c>
      <c r="C18216" s="7">
        <v>45441.391030092593</v>
      </c>
      <c r="D18216" s="10">
        <v>188</v>
      </c>
      <c r="E18216" s="1" t="s">
        <v>32</v>
      </c>
      <c r="F18216">
        <f>IF(LEFT(Tableau1[[#This Row],[Eléments modifié]],$J$1)=$I$1,Tableau1[[#This Row],[Date]],9^9)</f>
        <v>387420489</v>
      </c>
      <c r="G18216" s="9" t="str">
        <f>IF(Tableau1[[#This Row],[Date]]=_xlfn.MINIFS(Tableau1[1er],Tableau1[N° BL],Tableau1[[#This Row],[N° BL]],Tableau1[1er],Tableau1[[#This Row],[Date]]),D18215,"")</f>
        <v/>
      </c>
    </row>
    <row r="18217" spans="1:7" ht="14.25" customHeight="1" x14ac:dyDescent="0.25">
      <c r="A18217" s="1" t="s">
        <v>3788</v>
      </c>
      <c r="B18217" s="1" t="s">
        <v>3789</v>
      </c>
      <c r="C18217" s="7">
        <v>45441.391180555554</v>
      </c>
      <c r="D18217" s="10">
        <v>188</v>
      </c>
      <c r="E18217" s="1" t="s">
        <v>7</v>
      </c>
      <c r="F18217">
        <f>IF(LEFT(Tableau1[[#This Row],[Eléments modifié]],$J$1)=$I$1,Tableau1[[#This Row],[Date]],9^9)</f>
        <v>45441.391180555554</v>
      </c>
      <c r="G18217" s="9">
        <f>IF(Tableau1[[#This Row],[Date]]=_xlfn.MINIFS(Tableau1[1er],Tableau1[N° BL],Tableau1[[#This Row],[N° BL]],Tableau1[1er],Tableau1[[#This Row],[Date]]),D18216,"")</f>
        <v>188</v>
      </c>
    </row>
    <row r="18218" spans="1:7" ht="14.25" customHeight="1" x14ac:dyDescent="0.25">
      <c r="A18218" s="1" t="s">
        <v>3798</v>
      </c>
      <c r="B18218" s="1" t="s">
        <v>3799</v>
      </c>
      <c r="C18218" s="7">
        <v>45441.301076388889</v>
      </c>
      <c r="D18218" s="10">
        <v>176</v>
      </c>
      <c r="E18218" s="1" t="s">
        <v>14</v>
      </c>
      <c r="F18218">
        <f>IF(LEFT(Tableau1[[#This Row],[Eléments modifié]],$J$1)=$I$1,Tableau1[[#This Row],[Date]],9^9)</f>
        <v>387420489</v>
      </c>
      <c r="G18218" s="9" t="str">
        <f>IF(Tableau1[[#This Row],[Date]]=_xlfn.MINIFS(Tableau1[1er],Tableau1[N° BL],Tableau1[[#This Row],[N° BL]],Tableau1[1er],Tableau1[[#This Row],[Date]]),D18217,"")</f>
        <v/>
      </c>
    </row>
    <row r="18219" spans="1:7" ht="14.25" customHeight="1" x14ac:dyDescent="0.25">
      <c r="A18219" s="1" t="s">
        <v>3798</v>
      </c>
      <c r="B18219" s="1" t="s">
        <v>3799</v>
      </c>
      <c r="C18219" s="7">
        <v>45441.317847222221</v>
      </c>
      <c r="D18219" s="10">
        <v>189</v>
      </c>
      <c r="E18219" s="1" t="s">
        <v>7</v>
      </c>
      <c r="F18219">
        <f>IF(LEFT(Tableau1[[#This Row],[Eléments modifié]],$J$1)=$I$1,Tableau1[[#This Row],[Date]],9^9)</f>
        <v>45441.317847222221</v>
      </c>
      <c r="G18219" s="9">
        <f>IF(Tableau1[[#This Row],[Date]]=_xlfn.MINIFS(Tableau1[1er],Tableau1[N° BL],Tableau1[[#This Row],[N° BL]],Tableau1[1er],Tableau1[[#This Row],[Date]]),D18218,"")</f>
        <v>176</v>
      </c>
    </row>
    <row r="18220" spans="1:7" ht="14.25" customHeight="1" x14ac:dyDescent="0.25">
      <c r="A18220" s="1" t="s">
        <v>3588</v>
      </c>
      <c r="B18220" s="1" t="s">
        <v>3589</v>
      </c>
      <c r="C18220" s="7">
        <v>45442.360925925925</v>
      </c>
      <c r="D18220" s="10">
        <v>176</v>
      </c>
      <c r="E18220" s="1" t="s">
        <v>111</v>
      </c>
      <c r="F18220">
        <f>IF(LEFT(Tableau1[[#This Row],[Eléments modifié]],$J$1)=$I$1,Tableau1[[#This Row],[Date]],9^9)</f>
        <v>387420489</v>
      </c>
      <c r="G18220" s="9" t="str">
        <f>IF(Tableau1[[#This Row],[Date]]=_xlfn.MINIFS(Tableau1[1er],Tableau1[N° BL],Tableau1[[#This Row],[N° BL]],Tableau1[1er],Tableau1[[#This Row],[Date]]),D18219,"")</f>
        <v/>
      </c>
    </row>
    <row r="18221" spans="1:7" ht="14.25" customHeight="1" x14ac:dyDescent="0.25">
      <c r="A18221" s="1" t="s">
        <v>3588</v>
      </c>
      <c r="B18221" s="1" t="s">
        <v>3589</v>
      </c>
      <c r="C18221" s="7">
        <v>45442.361261574071</v>
      </c>
      <c r="D18221" s="10">
        <v>176</v>
      </c>
      <c r="E18221" s="1" t="s">
        <v>20</v>
      </c>
      <c r="F18221">
        <f>IF(LEFT(Tableau1[[#This Row],[Eléments modifié]],$J$1)=$I$1,Tableau1[[#This Row],[Date]],9^9)</f>
        <v>387420489</v>
      </c>
      <c r="G18221" s="9" t="str">
        <f>IF(Tableau1[[#This Row],[Date]]=_xlfn.MINIFS(Tableau1[1er],Tableau1[N° BL],Tableau1[[#This Row],[N° BL]],Tableau1[1er],Tableau1[[#This Row],[Date]]),D18220,"")</f>
        <v/>
      </c>
    </row>
    <row r="18222" spans="1:7" ht="14.25" customHeight="1" x14ac:dyDescent="0.25">
      <c r="A18222" s="1" t="s">
        <v>3588</v>
      </c>
      <c r="B18222" s="1" t="s">
        <v>3589</v>
      </c>
      <c r="C18222" s="7">
        <v>45442.4299537037</v>
      </c>
      <c r="D18222" s="10">
        <v>209</v>
      </c>
      <c r="E18222" s="1" t="s">
        <v>111</v>
      </c>
      <c r="F18222">
        <f>IF(LEFT(Tableau1[[#This Row],[Eléments modifié]],$J$1)=$I$1,Tableau1[[#This Row],[Date]],9^9)</f>
        <v>387420489</v>
      </c>
      <c r="G18222" s="9" t="str">
        <f>IF(Tableau1[[#This Row],[Date]]=_xlfn.MINIFS(Tableau1[1er],Tableau1[N° BL],Tableau1[[#This Row],[N° BL]],Tableau1[1er],Tableau1[[#This Row],[Date]]),D18221,"")</f>
        <v/>
      </c>
    </row>
    <row r="18223" spans="1:7" ht="14.25" customHeight="1" x14ac:dyDescent="0.25">
      <c r="A18223" s="1" t="s">
        <v>3588</v>
      </c>
      <c r="B18223" s="1" t="s">
        <v>3589</v>
      </c>
      <c r="C18223" s="7">
        <v>45442.502650462964</v>
      </c>
      <c r="D18223" s="10">
        <v>176</v>
      </c>
      <c r="E18223" s="1" t="s">
        <v>7</v>
      </c>
      <c r="F18223">
        <f>IF(LEFT(Tableau1[[#This Row],[Eléments modifié]],$J$1)=$I$1,Tableau1[[#This Row],[Date]],9^9)</f>
        <v>45442.502650462964</v>
      </c>
      <c r="G18223" s="9">
        <f>IF(Tableau1[[#This Row],[Date]]=_xlfn.MINIFS(Tableau1[1er],Tableau1[N° BL],Tableau1[[#This Row],[N° BL]],Tableau1[1er],Tableau1[[#This Row],[Date]]),D18222,"")</f>
        <v>209</v>
      </c>
    </row>
    <row r="18224" spans="1:7" ht="14.25" customHeight="1" x14ac:dyDescent="0.25">
      <c r="A18224" s="1" t="s">
        <v>3768</v>
      </c>
      <c r="B18224" s="1" t="s">
        <v>3769</v>
      </c>
      <c r="C18224" s="7">
        <v>45441.428379629629</v>
      </c>
      <c r="D18224" s="10">
        <v>188</v>
      </c>
      <c r="E18224" s="1" t="s">
        <v>32</v>
      </c>
      <c r="F18224">
        <f>IF(LEFT(Tableau1[[#This Row],[Eléments modifié]],$J$1)=$I$1,Tableau1[[#This Row],[Date]],9^9)</f>
        <v>387420489</v>
      </c>
      <c r="G18224" s="9" t="str">
        <f>IF(Tableau1[[#This Row],[Date]]=_xlfn.MINIFS(Tableau1[1er],Tableau1[N° BL],Tableau1[[#This Row],[N° BL]],Tableau1[1er],Tableau1[[#This Row],[Date]]),D18223,"")</f>
        <v/>
      </c>
    </row>
    <row r="18225" spans="1:7" ht="14.25" customHeight="1" x14ac:dyDescent="0.25">
      <c r="A18225" s="1" t="s">
        <v>3768</v>
      </c>
      <c r="B18225" s="1" t="s">
        <v>3769</v>
      </c>
      <c r="C18225" s="7">
        <v>45441.428437499999</v>
      </c>
      <c r="D18225" s="10">
        <v>182</v>
      </c>
      <c r="E18225" s="1" t="s">
        <v>20</v>
      </c>
      <c r="F18225">
        <f>IF(LEFT(Tableau1[[#This Row],[Eléments modifié]],$J$1)=$I$1,Tableau1[[#This Row],[Date]],9^9)</f>
        <v>387420489</v>
      </c>
      <c r="G18225" s="9" t="str">
        <f>IF(Tableau1[[#This Row],[Date]]=_xlfn.MINIFS(Tableau1[1er],Tableau1[N° BL],Tableau1[[#This Row],[N° BL]],Tableau1[1er],Tableau1[[#This Row],[Date]]),D18224,"")</f>
        <v/>
      </c>
    </row>
    <row r="18226" spans="1:7" ht="14.25" customHeight="1" x14ac:dyDescent="0.25">
      <c r="A18226" s="1" t="s">
        <v>3768</v>
      </c>
      <c r="B18226" s="1" t="s">
        <v>3769</v>
      </c>
      <c r="C18226" s="7">
        <v>45441.429722222223</v>
      </c>
      <c r="D18226" s="10">
        <v>188</v>
      </c>
      <c r="E18226" s="1" t="s">
        <v>2447</v>
      </c>
      <c r="F18226">
        <f>IF(LEFT(Tableau1[[#This Row],[Eléments modifié]],$J$1)=$I$1,Tableau1[[#This Row],[Date]],9^9)</f>
        <v>387420489</v>
      </c>
      <c r="G18226" s="9" t="str">
        <f>IF(Tableau1[[#This Row],[Date]]=_xlfn.MINIFS(Tableau1[1er],Tableau1[N° BL],Tableau1[[#This Row],[N° BL]],Tableau1[1er],Tableau1[[#This Row],[Date]]),D18225,"")</f>
        <v/>
      </c>
    </row>
    <row r="18227" spans="1:7" ht="14.25" customHeight="1" x14ac:dyDescent="0.25">
      <c r="A18227" s="1" t="s">
        <v>3768</v>
      </c>
      <c r="B18227" s="1" t="s">
        <v>3769</v>
      </c>
      <c r="C18227" s="7">
        <v>45441.442129629628</v>
      </c>
      <c r="D18227" s="10">
        <v>212</v>
      </c>
      <c r="E18227" s="1" t="s">
        <v>7</v>
      </c>
      <c r="F18227">
        <f>IF(LEFT(Tableau1[[#This Row],[Eléments modifié]],$J$1)=$I$1,Tableau1[[#This Row],[Date]],9^9)</f>
        <v>45441.442129629628</v>
      </c>
      <c r="G18227" s="9">
        <f>IF(Tableau1[[#This Row],[Date]]=_xlfn.MINIFS(Tableau1[1er],Tableau1[N° BL],Tableau1[[#This Row],[N° BL]],Tableau1[1er],Tableau1[[#This Row],[Date]]),D18226,"")</f>
        <v>188</v>
      </c>
    </row>
    <row r="18228" spans="1:7" ht="14.25" customHeight="1" x14ac:dyDescent="0.25">
      <c r="A18228" s="1" t="s">
        <v>3433</v>
      </c>
      <c r="B18228" s="1" t="s">
        <v>3434</v>
      </c>
      <c r="C18228" s="7">
        <v>45442.361307870371</v>
      </c>
      <c r="D18228" s="10">
        <v>211</v>
      </c>
      <c r="E18228" s="1" t="s">
        <v>111</v>
      </c>
      <c r="F18228">
        <f>IF(LEFT(Tableau1[[#This Row],[Eléments modifié]],$J$1)=$I$1,Tableau1[[#This Row],[Date]],9^9)</f>
        <v>387420489</v>
      </c>
      <c r="G18228" s="9" t="str">
        <f>IF(Tableau1[[#This Row],[Date]]=_xlfn.MINIFS(Tableau1[1er],Tableau1[N° BL],Tableau1[[#This Row],[N° BL]],Tableau1[1er],Tableau1[[#This Row],[Date]]),D18227,"")</f>
        <v/>
      </c>
    </row>
    <row r="18229" spans="1:7" ht="14.25" customHeight="1" x14ac:dyDescent="0.25">
      <c r="A18229" s="1" t="s">
        <v>3433</v>
      </c>
      <c r="B18229" s="1" t="s">
        <v>3434</v>
      </c>
      <c r="C18229" s="7">
        <v>45442.372187499997</v>
      </c>
      <c r="D18229" s="10">
        <v>176</v>
      </c>
      <c r="E18229" s="1" t="s">
        <v>7</v>
      </c>
      <c r="F18229">
        <f>IF(LEFT(Tableau1[[#This Row],[Eléments modifié]],$J$1)=$I$1,Tableau1[[#This Row],[Date]],9^9)</f>
        <v>45442.372187499997</v>
      </c>
      <c r="G18229" s="9">
        <f>IF(Tableau1[[#This Row],[Date]]=_xlfn.MINIFS(Tableau1[1er],Tableau1[N° BL],Tableau1[[#This Row],[N° BL]],Tableau1[1er],Tableau1[[#This Row],[Date]]),D18228,"")</f>
        <v>211</v>
      </c>
    </row>
    <row r="18230" spans="1:7" ht="14.25" customHeight="1" x14ac:dyDescent="0.25">
      <c r="A18230" s="1" t="s">
        <v>3433</v>
      </c>
      <c r="B18230" s="1" t="s">
        <v>3434</v>
      </c>
      <c r="C18230" s="7">
        <v>45446.394745370373</v>
      </c>
      <c r="D18230" s="10">
        <v>188</v>
      </c>
      <c r="E18230" s="1" t="s">
        <v>98</v>
      </c>
      <c r="F18230">
        <f>IF(LEFT(Tableau1[[#This Row],[Eléments modifié]],$J$1)=$I$1,Tableau1[[#This Row],[Date]],9^9)</f>
        <v>387420489</v>
      </c>
      <c r="G18230" s="9" t="str">
        <f>IF(Tableau1[[#This Row],[Date]]=_xlfn.MINIFS(Tableau1[1er],Tableau1[N° BL],Tableau1[[#This Row],[N° BL]],Tableau1[1er],Tableau1[[#This Row],[Date]]),D18229,"")</f>
        <v/>
      </c>
    </row>
    <row r="18231" spans="1:7" ht="14.25" customHeight="1" x14ac:dyDescent="0.25">
      <c r="A18231" s="1" t="s">
        <v>3433</v>
      </c>
      <c r="B18231" s="1" t="s">
        <v>3434</v>
      </c>
      <c r="C18231" s="7">
        <v>45446.400277777779</v>
      </c>
      <c r="D18231" s="10">
        <v>189</v>
      </c>
      <c r="E18231" s="1" t="s">
        <v>32</v>
      </c>
      <c r="F18231">
        <f>IF(LEFT(Tableau1[[#This Row],[Eléments modifié]],$J$1)=$I$1,Tableau1[[#This Row],[Date]],9^9)</f>
        <v>387420489</v>
      </c>
      <c r="G18231" s="9" t="str">
        <f>IF(Tableau1[[#This Row],[Date]]=_xlfn.MINIFS(Tableau1[1er],Tableau1[N° BL],Tableau1[[#This Row],[N° BL]],Tableau1[1er],Tableau1[[#This Row],[Date]]),D18230,"")</f>
        <v/>
      </c>
    </row>
    <row r="18232" spans="1:7" ht="14.25" customHeight="1" x14ac:dyDescent="0.25">
      <c r="A18232" s="1" t="s">
        <v>3433</v>
      </c>
      <c r="B18232" s="1" t="s">
        <v>3434</v>
      </c>
      <c r="C18232" s="7">
        <v>45446.401539351849</v>
      </c>
      <c r="D18232" s="10">
        <v>188</v>
      </c>
      <c r="E18232" s="1" t="s">
        <v>7</v>
      </c>
      <c r="F18232">
        <f>IF(LEFT(Tableau1[[#This Row],[Eléments modifié]],$J$1)=$I$1,Tableau1[[#This Row],[Date]],9^9)</f>
        <v>45446.401539351849</v>
      </c>
      <c r="G18232" s="9">
        <f>IF(Tableau1[[#This Row],[Date]]=_xlfn.MINIFS(Tableau1[1er],Tableau1[N° BL],Tableau1[[#This Row],[N° BL]],Tableau1[1er],Tableau1[[#This Row],[Date]]),D18231,"")</f>
        <v>189</v>
      </c>
    </row>
    <row r="18233" spans="1:7" ht="14.25" customHeight="1" x14ac:dyDescent="0.25">
      <c r="A18233" s="1" t="s">
        <v>3842</v>
      </c>
      <c r="B18233" s="1" t="s">
        <v>3843</v>
      </c>
      <c r="C18233" s="7">
        <v>45440.574976851851</v>
      </c>
      <c r="D18233" s="10">
        <v>209</v>
      </c>
      <c r="E18233" s="1" t="s">
        <v>3459</v>
      </c>
      <c r="F18233">
        <f>IF(LEFT(Tableau1[[#This Row],[Eléments modifié]],$J$1)=$I$1,Tableau1[[#This Row],[Date]],9^9)</f>
        <v>387420489</v>
      </c>
      <c r="G18233" s="9" t="str">
        <f>IF(Tableau1[[#This Row],[Date]]=_xlfn.MINIFS(Tableau1[1er],Tableau1[N° BL],Tableau1[[#This Row],[N° BL]],Tableau1[1er],Tableau1[[#This Row],[Date]]),D18232,"")</f>
        <v/>
      </c>
    </row>
    <row r="18234" spans="1:7" ht="14.25" customHeight="1" x14ac:dyDescent="0.25">
      <c r="A18234" s="1" t="s">
        <v>3842</v>
      </c>
      <c r="B18234" s="1" t="s">
        <v>3843</v>
      </c>
      <c r="C18234" s="7">
        <v>45440.593715277777</v>
      </c>
      <c r="D18234" s="10">
        <v>211</v>
      </c>
      <c r="E18234" s="1" t="s">
        <v>7</v>
      </c>
      <c r="F18234">
        <f>IF(LEFT(Tableau1[[#This Row],[Eléments modifié]],$J$1)=$I$1,Tableau1[[#This Row],[Date]],9^9)</f>
        <v>45440.593715277777</v>
      </c>
      <c r="G18234" s="9">
        <f>IF(Tableau1[[#This Row],[Date]]=_xlfn.MINIFS(Tableau1[1er],Tableau1[N° BL],Tableau1[[#This Row],[N° BL]],Tableau1[1er],Tableau1[[#This Row],[Date]]),D18233,"")</f>
        <v>209</v>
      </c>
    </row>
    <row r="18235" spans="1:7" ht="14.25" customHeight="1" x14ac:dyDescent="0.25">
      <c r="A18235" s="1" t="s">
        <v>3818</v>
      </c>
      <c r="B18235" s="1" t="s">
        <v>3819</v>
      </c>
      <c r="C18235" s="7">
        <v>45440.621631944443</v>
      </c>
      <c r="D18235" s="10">
        <v>188</v>
      </c>
      <c r="E18235" s="1" t="s">
        <v>3459</v>
      </c>
      <c r="F18235">
        <f>IF(LEFT(Tableau1[[#This Row],[Eléments modifié]],$J$1)=$I$1,Tableau1[[#This Row],[Date]],9^9)</f>
        <v>387420489</v>
      </c>
      <c r="G18235" s="9" t="str">
        <f>IF(Tableau1[[#This Row],[Date]]=_xlfn.MINIFS(Tableau1[1er],Tableau1[N° BL],Tableau1[[#This Row],[N° BL]],Tableau1[1er],Tableau1[[#This Row],[Date]]),D18234,"")</f>
        <v/>
      </c>
    </row>
    <row r="18236" spans="1:7" ht="14.25" customHeight="1" x14ac:dyDescent="0.25">
      <c r="A18236" s="1" t="s">
        <v>3818</v>
      </c>
      <c r="B18236" s="1" t="s">
        <v>3819</v>
      </c>
      <c r="C18236" s="7">
        <v>45440.632037037038</v>
      </c>
      <c r="D18236" s="10">
        <v>211</v>
      </c>
      <c r="E18236" s="1" t="s">
        <v>7</v>
      </c>
      <c r="F18236">
        <f>IF(LEFT(Tableau1[[#This Row],[Eléments modifié]],$J$1)=$I$1,Tableau1[[#This Row],[Date]],9^9)</f>
        <v>45440.632037037038</v>
      </c>
      <c r="G18236" s="9">
        <f>IF(Tableau1[[#This Row],[Date]]=_xlfn.MINIFS(Tableau1[1er],Tableau1[N° BL],Tableau1[[#This Row],[N° BL]],Tableau1[1er],Tableau1[[#This Row],[Date]]),D18235,"")</f>
        <v>188</v>
      </c>
    </row>
    <row r="18237" spans="1:7" ht="14.25" customHeight="1" x14ac:dyDescent="0.25">
      <c r="A18237" s="1" t="s">
        <v>3808</v>
      </c>
      <c r="B18237" s="1" t="s">
        <v>3809</v>
      </c>
      <c r="C18237" s="7">
        <v>45440.651226851849</v>
      </c>
      <c r="D18237" s="10">
        <v>212</v>
      </c>
      <c r="E18237" s="1" t="s">
        <v>2447</v>
      </c>
      <c r="F18237">
        <f>IF(LEFT(Tableau1[[#This Row],[Eléments modifié]],$J$1)=$I$1,Tableau1[[#This Row],[Date]],9^9)</f>
        <v>387420489</v>
      </c>
      <c r="G18237" s="9" t="str">
        <f>IF(Tableau1[[#This Row],[Date]]=_xlfn.MINIFS(Tableau1[1er],Tableau1[N° BL],Tableau1[[#This Row],[N° BL]],Tableau1[1er],Tableau1[[#This Row],[Date]]),D18236,"")</f>
        <v/>
      </c>
    </row>
    <row r="18238" spans="1:7" ht="14.25" customHeight="1" x14ac:dyDescent="0.25">
      <c r="A18238" s="1" t="s">
        <v>3808</v>
      </c>
      <c r="B18238" s="1" t="s">
        <v>3809</v>
      </c>
      <c r="C18238" s="7">
        <v>45440.656597222223</v>
      </c>
      <c r="D18238" s="10">
        <v>212</v>
      </c>
      <c r="E18238" s="1" t="s">
        <v>7</v>
      </c>
      <c r="F18238">
        <f>IF(LEFT(Tableau1[[#This Row],[Eléments modifié]],$J$1)=$I$1,Tableau1[[#This Row],[Date]],9^9)</f>
        <v>45440.656597222223</v>
      </c>
      <c r="G18238" s="9">
        <f>IF(Tableau1[[#This Row],[Date]]=_xlfn.MINIFS(Tableau1[1er],Tableau1[N° BL],Tableau1[[#This Row],[N° BL]],Tableau1[1er],Tableau1[[#This Row],[Date]]),D18237,"")</f>
        <v>212</v>
      </c>
    </row>
    <row r="18239" spans="1:7" ht="14.25" customHeight="1" x14ac:dyDescent="0.25">
      <c r="A18239" s="1" t="s">
        <v>3792</v>
      </c>
      <c r="B18239" s="1" t="s">
        <v>3793</v>
      </c>
      <c r="C18239" s="7">
        <v>45441.34988425926</v>
      </c>
      <c r="D18239" s="10">
        <v>176</v>
      </c>
      <c r="E18239" s="1" t="s">
        <v>111</v>
      </c>
      <c r="F18239">
        <f>IF(LEFT(Tableau1[[#This Row],[Eléments modifié]],$J$1)=$I$1,Tableau1[[#This Row],[Date]],9^9)</f>
        <v>387420489</v>
      </c>
      <c r="G18239" s="9" t="str">
        <f>IF(Tableau1[[#This Row],[Date]]=_xlfn.MINIFS(Tableau1[1er],Tableau1[N° BL],Tableau1[[#This Row],[N° BL]],Tableau1[1er],Tableau1[[#This Row],[Date]]),D18238,"")</f>
        <v/>
      </c>
    </row>
    <row r="18240" spans="1:7" ht="14.25" customHeight="1" x14ac:dyDescent="0.25">
      <c r="A18240" s="1" t="s">
        <v>3792</v>
      </c>
      <c r="B18240" s="1" t="s">
        <v>3793</v>
      </c>
      <c r="C18240" s="7">
        <v>45441.360277777778</v>
      </c>
      <c r="D18240" s="10">
        <v>176</v>
      </c>
      <c r="E18240" s="1" t="s">
        <v>7</v>
      </c>
      <c r="F18240">
        <f>IF(LEFT(Tableau1[[#This Row],[Eléments modifié]],$J$1)=$I$1,Tableau1[[#This Row],[Date]],9^9)</f>
        <v>45441.360277777778</v>
      </c>
      <c r="G18240" s="9">
        <f>IF(Tableau1[[#This Row],[Date]]=_xlfn.MINIFS(Tableau1[1er],Tableau1[N° BL],Tableau1[[#This Row],[N° BL]],Tableau1[1er],Tableau1[[#This Row],[Date]]),D18239,"")</f>
        <v>176</v>
      </c>
    </row>
    <row r="18241" spans="1:7" ht="14.25" customHeight="1" x14ac:dyDescent="0.25">
      <c r="A18241" s="1" t="s">
        <v>3550</v>
      </c>
      <c r="B18241" s="1" t="s">
        <v>3551</v>
      </c>
      <c r="C18241" s="7">
        <v>45442.372210648151</v>
      </c>
      <c r="D18241" s="10">
        <v>211</v>
      </c>
      <c r="E18241" s="1" t="s">
        <v>111</v>
      </c>
      <c r="F18241">
        <f>IF(LEFT(Tableau1[[#This Row],[Eléments modifié]],$J$1)=$I$1,Tableau1[[#This Row],[Date]],9^9)</f>
        <v>387420489</v>
      </c>
      <c r="G18241" s="9" t="str">
        <f>IF(Tableau1[[#This Row],[Date]]=_xlfn.MINIFS(Tableau1[1er],Tableau1[N° BL],Tableau1[[#This Row],[N° BL]],Tableau1[1er],Tableau1[[#This Row],[Date]]),D18240,"")</f>
        <v/>
      </c>
    </row>
    <row r="18242" spans="1:7" ht="14.25" customHeight="1" x14ac:dyDescent="0.25">
      <c r="A18242" s="1" t="s">
        <v>3550</v>
      </c>
      <c r="B18242" s="1" t="s">
        <v>3551</v>
      </c>
      <c r="C18242" s="7">
        <v>45442.429918981485</v>
      </c>
      <c r="D18242" s="10">
        <v>176</v>
      </c>
      <c r="E18242" s="1" t="s">
        <v>7</v>
      </c>
      <c r="F18242">
        <f>IF(LEFT(Tableau1[[#This Row],[Eléments modifié]],$J$1)=$I$1,Tableau1[[#This Row],[Date]],9^9)</f>
        <v>45442.429918981485</v>
      </c>
      <c r="G18242" s="9">
        <f>IF(Tableau1[[#This Row],[Date]]=_xlfn.MINIFS(Tableau1[1er],Tableau1[N° BL],Tableau1[[#This Row],[N° BL]],Tableau1[1er],Tableau1[[#This Row],[Date]]),D18241,"")</f>
        <v>211</v>
      </c>
    </row>
    <row r="18243" spans="1:7" ht="14.25" customHeight="1" x14ac:dyDescent="0.25">
      <c r="A18243" s="1" t="s">
        <v>3550</v>
      </c>
      <c r="B18243" s="1" t="s">
        <v>3551</v>
      </c>
      <c r="C18243" s="7">
        <v>45442.640324074076</v>
      </c>
      <c r="D18243" s="10">
        <v>212</v>
      </c>
      <c r="E18243" s="1" t="s">
        <v>98</v>
      </c>
      <c r="F18243">
        <f>IF(LEFT(Tableau1[[#This Row],[Eléments modifié]],$J$1)=$I$1,Tableau1[[#This Row],[Date]],9^9)</f>
        <v>387420489</v>
      </c>
      <c r="G18243" s="9" t="str">
        <f>IF(Tableau1[[#This Row],[Date]]=_xlfn.MINIFS(Tableau1[1er],Tableau1[N° BL],Tableau1[[#This Row],[N° BL]],Tableau1[1er],Tableau1[[#This Row],[Date]]),D18242,"")</f>
        <v/>
      </c>
    </row>
    <row r="18244" spans="1:7" ht="14.25" customHeight="1" x14ac:dyDescent="0.25">
      <c r="A18244" s="1" t="s">
        <v>3550</v>
      </c>
      <c r="B18244" s="1" t="s">
        <v>3551</v>
      </c>
      <c r="C18244" s="7">
        <v>45442.642650462964</v>
      </c>
      <c r="D18244" s="10">
        <v>188</v>
      </c>
      <c r="E18244" s="1" t="s">
        <v>32</v>
      </c>
      <c r="F18244">
        <f>IF(LEFT(Tableau1[[#This Row],[Eléments modifié]],$J$1)=$I$1,Tableau1[[#This Row],[Date]],9^9)</f>
        <v>387420489</v>
      </c>
      <c r="G18244" s="9" t="str">
        <f>IF(Tableau1[[#This Row],[Date]]=_xlfn.MINIFS(Tableau1[1er],Tableau1[N° BL],Tableau1[[#This Row],[N° BL]],Tableau1[1er],Tableau1[[#This Row],[Date]]),D18243,"")</f>
        <v/>
      </c>
    </row>
    <row r="18245" spans="1:7" ht="14.25" customHeight="1" x14ac:dyDescent="0.25">
      <c r="A18245" s="1" t="s">
        <v>3550</v>
      </c>
      <c r="B18245" s="1" t="s">
        <v>3551</v>
      </c>
      <c r="C18245" s="7">
        <v>45442.646273148152</v>
      </c>
      <c r="D18245" s="10">
        <v>188</v>
      </c>
      <c r="E18245" s="1" t="s">
        <v>7</v>
      </c>
      <c r="F18245">
        <f>IF(LEFT(Tableau1[[#This Row],[Eléments modifié]],$J$1)=$I$1,Tableau1[[#This Row],[Date]],9^9)</f>
        <v>45442.646273148152</v>
      </c>
      <c r="G18245" s="9">
        <f>IF(Tableau1[[#This Row],[Date]]=_xlfn.MINIFS(Tableau1[1er],Tableau1[N° BL],Tableau1[[#This Row],[N° BL]],Tableau1[1er],Tableau1[[#This Row],[Date]]),D18244,"")</f>
        <v>188</v>
      </c>
    </row>
    <row r="18246" spans="1:7" ht="14.25" customHeight="1" x14ac:dyDescent="0.25">
      <c r="A18246" s="1" t="s">
        <v>3806</v>
      </c>
      <c r="B18246" s="1" t="s">
        <v>3807</v>
      </c>
      <c r="C18246" s="7">
        <v>45440.645127314812</v>
      </c>
      <c r="D18246" s="10">
        <v>188</v>
      </c>
      <c r="E18246" s="1" t="s">
        <v>3459</v>
      </c>
      <c r="F18246">
        <f>IF(LEFT(Tableau1[[#This Row],[Eléments modifié]],$J$1)=$I$1,Tableau1[[#This Row],[Date]],9^9)</f>
        <v>387420489</v>
      </c>
      <c r="G18246" s="9" t="str">
        <f>IF(Tableau1[[#This Row],[Date]]=_xlfn.MINIFS(Tableau1[1er],Tableau1[N° BL],Tableau1[[#This Row],[N° BL]],Tableau1[1er],Tableau1[[#This Row],[Date]]),D18245,"")</f>
        <v/>
      </c>
    </row>
    <row r="18247" spans="1:7" ht="14.25" customHeight="1" x14ac:dyDescent="0.25">
      <c r="A18247" s="1" t="s">
        <v>3806</v>
      </c>
      <c r="B18247" s="1" t="s">
        <v>3807</v>
      </c>
      <c r="C18247" s="7">
        <v>45440.660069444442</v>
      </c>
      <c r="D18247" s="10">
        <v>211</v>
      </c>
      <c r="E18247" s="1" t="s">
        <v>7</v>
      </c>
      <c r="F18247">
        <f>IF(LEFT(Tableau1[[#This Row],[Eléments modifié]],$J$1)=$I$1,Tableau1[[#This Row],[Date]],9^9)</f>
        <v>45440.660069444442</v>
      </c>
      <c r="G18247" s="9">
        <f>IF(Tableau1[[#This Row],[Date]]=_xlfn.MINIFS(Tableau1[1er],Tableau1[N° BL],Tableau1[[#This Row],[N° BL]],Tableau1[1er],Tableau1[[#This Row],[Date]]),D18246,"")</f>
        <v>188</v>
      </c>
    </row>
    <row r="18248" spans="1:7" ht="14.25" customHeight="1" x14ac:dyDescent="0.25">
      <c r="A18248" s="1" t="s">
        <v>3630</v>
      </c>
      <c r="B18248" s="1" t="s">
        <v>3631</v>
      </c>
      <c r="C18248" s="7">
        <v>45442.3280787037</v>
      </c>
      <c r="D18248" s="10">
        <v>189</v>
      </c>
      <c r="E18248" s="1" t="s">
        <v>14</v>
      </c>
      <c r="F18248">
        <f>IF(LEFT(Tableau1[[#This Row],[Eléments modifié]],$J$1)=$I$1,Tableau1[[#This Row],[Date]],9^9)</f>
        <v>387420489</v>
      </c>
      <c r="G18248" s="9" t="str">
        <f>IF(Tableau1[[#This Row],[Date]]=_xlfn.MINIFS(Tableau1[1er],Tableau1[N° BL],Tableau1[[#This Row],[N° BL]],Tableau1[1er],Tableau1[[#This Row],[Date]]),D18247,"")</f>
        <v/>
      </c>
    </row>
    <row r="18249" spans="1:7" ht="14.25" customHeight="1" x14ac:dyDescent="0.25">
      <c r="A18249" s="1" t="s">
        <v>3630</v>
      </c>
      <c r="B18249" s="1" t="s">
        <v>3631</v>
      </c>
      <c r="C18249" s="7">
        <v>45442.346921296295</v>
      </c>
      <c r="D18249" s="10">
        <v>189</v>
      </c>
      <c r="E18249" s="1" t="s">
        <v>7</v>
      </c>
      <c r="F18249">
        <f>IF(LEFT(Tableau1[[#This Row],[Eléments modifié]],$J$1)=$I$1,Tableau1[[#This Row],[Date]],9^9)</f>
        <v>45442.346921296295</v>
      </c>
      <c r="G18249" s="9">
        <f>IF(Tableau1[[#This Row],[Date]]=_xlfn.MINIFS(Tableau1[1er],Tableau1[N° BL],Tableau1[[#This Row],[N° BL]],Tableau1[1er],Tableau1[[#This Row],[Date]]),D18248,"")</f>
        <v>189</v>
      </c>
    </row>
    <row r="18250" spans="1:7" ht="14.25" customHeight="1" x14ac:dyDescent="0.25">
      <c r="A18250" s="1" t="s">
        <v>3678</v>
      </c>
      <c r="B18250" s="1" t="s">
        <v>3679</v>
      </c>
      <c r="C18250" s="7">
        <v>45441.317986111113</v>
      </c>
      <c r="D18250" s="10">
        <v>176</v>
      </c>
      <c r="E18250" s="1" t="s">
        <v>14</v>
      </c>
      <c r="F18250">
        <f>IF(LEFT(Tableau1[[#This Row],[Eléments modifié]],$J$1)=$I$1,Tableau1[[#This Row],[Date]],9^9)</f>
        <v>387420489</v>
      </c>
      <c r="G18250" s="9" t="str">
        <f>IF(Tableau1[[#This Row],[Date]]=_xlfn.MINIFS(Tableau1[1er],Tableau1[N° BL],Tableau1[[#This Row],[N° BL]],Tableau1[1er],Tableau1[[#This Row],[Date]]),D18249,"")</f>
        <v/>
      </c>
    </row>
    <row r="18251" spans="1:7" ht="14.25" customHeight="1" x14ac:dyDescent="0.25">
      <c r="A18251" s="1" t="s">
        <v>3678</v>
      </c>
      <c r="B18251" s="1" t="s">
        <v>3679</v>
      </c>
      <c r="C18251" s="7">
        <v>45441.334016203706</v>
      </c>
      <c r="D18251" s="10">
        <v>189</v>
      </c>
      <c r="E18251" s="1" t="s">
        <v>7</v>
      </c>
      <c r="F18251">
        <f>IF(LEFT(Tableau1[[#This Row],[Eléments modifié]],$J$1)=$I$1,Tableau1[[#This Row],[Date]],9^9)</f>
        <v>45441.334016203706</v>
      </c>
      <c r="G18251" s="9">
        <f>IF(Tableau1[[#This Row],[Date]]=_xlfn.MINIFS(Tableau1[1er],Tableau1[N° BL],Tableau1[[#This Row],[N° BL]],Tableau1[1er],Tableau1[[#This Row],[Date]]),D18250,"")</f>
        <v>176</v>
      </c>
    </row>
    <row r="18252" spans="1:7" ht="14.25" customHeight="1" x14ac:dyDescent="0.25">
      <c r="A18252" s="1" t="s">
        <v>3678</v>
      </c>
      <c r="B18252" s="1" t="s">
        <v>3679</v>
      </c>
      <c r="C18252" s="7">
        <v>45441.61273148148</v>
      </c>
      <c r="D18252" s="10">
        <v>188</v>
      </c>
      <c r="E18252" s="1" t="s">
        <v>98</v>
      </c>
      <c r="F18252">
        <f>IF(LEFT(Tableau1[[#This Row],[Eléments modifié]],$J$1)=$I$1,Tableau1[[#This Row],[Date]],9^9)</f>
        <v>387420489</v>
      </c>
      <c r="G18252" s="9" t="str">
        <f>IF(Tableau1[[#This Row],[Date]]=_xlfn.MINIFS(Tableau1[1er],Tableau1[N° BL],Tableau1[[#This Row],[N° BL]],Tableau1[1er],Tableau1[[#This Row],[Date]]),D18251,"")</f>
        <v/>
      </c>
    </row>
    <row r="18253" spans="1:7" ht="14.25" customHeight="1" x14ac:dyDescent="0.25">
      <c r="A18253" s="1" t="s">
        <v>3678</v>
      </c>
      <c r="B18253" s="1" t="s">
        <v>3679</v>
      </c>
      <c r="C18253" s="7">
        <v>45441.624247685184</v>
      </c>
      <c r="D18253" s="10">
        <v>176</v>
      </c>
      <c r="E18253" s="1" t="s">
        <v>32</v>
      </c>
      <c r="F18253">
        <f>IF(LEFT(Tableau1[[#This Row],[Eléments modifié]],$J$1)=$I$1,Tableau1[[#This Row],[Date]],9^9)</f>
        <v>387420489</v>
      </c>
      <c r="G18253" s="9" t="str">
        <f>IF(Tableau1[[#This Row],[Date]]=_xlfn.MINIFS(Tableau1[1er],Tableau1[N° BL],Tableau1[[#This Row],[N° BL]],Tableau1[1er],Tableau1[[#This Row],[Date]]),D18252,"")</f>
        <v/>
      </c>
    </row>
    <row r="18254" spans="1:7" ht="14.25" customHeight="1" x14ac:dyDescent="0.25">
      <c r="A18254" s="1" t="s">
        <v>3678</v>
      </c>
      <c r="B18254" s="1" t="s">
        <v>3679</v>
      </c>
      <c r="C18254" s="7">
        <v>45441.626192129632</v>
      </c>
      <c r="D18254" s="10">
        <v>188</v>
      </c>
      <c r="E18254" s="1" t="s">
        <v>7</v>
      </c>
      <c r="F18254">
        <f>IF(LEFT(Tableau1[[#This Row],[Eléments modifié]],$J$1)=$I$1,Tableau1[[#This Row],[Date]],9^9)</f>
        <v>45441.626192129632</v>
      </c>
      <c r="G18254" s="9">
        <f>IF(Tableau1[[#This Row],[Date]]=_xlfn.MINIFS(Tableau1[1er],Tableau1[N° BL],Tableau1[[#This Row],[N° BL]],Tableau1[1er],Tableau1[[#This Row],[Date]]),D18253,"")</f>
        <v>176</v>
      </c>
    </row>
    <row r="18255" spans="1:7" ht="14.25" customHeight="1" x14ac:dyDescent="0.25">
      <c r="A18255" s="1" t="s">
        <v>3738</v>
      </c>
      <c r="B18255" s="1" t="s">
        <v>3739</v>
      </c>
      <c r="C18255" s="7">
        <v>45441.430208333331</v>
      </c>
      <c r="D18255" s="10">
        <v>188</v>
      </c>
      <c r="E18255" s="1" t="s">
        <v>32</v>
      </c>
      <c r="F18255">
        <f>IF(LEFT(Tableau1[[#This Row],[Eléments modifié]],$J$1)=$I$1,Tableau1[[#This Row],[Date]],9^9)</f>
        <v>387420489</v>
      </c>
      <c r="G18255" s="9" t="str">
        <f>IF(Tableau1[[#This Row],[Date]]=_xlfn.MINIFS(Tableau1[1er],Tableau1[N° BL],Tableau1[[#This Row],[N° BL]],Tableau1[1er],Tableau1[[#This Row],[Date]]),D18254,"")</f>
        <v/>
      </c>
    </row>
    <row r="18256" spans="1:7" ht="14.25" customHeight="1" x14ac:dyDescent="0.25">
      <c r="A18256" s="1" t="s">
        <v>3738</v>
      </c>
      <c r="B18256" s="1" t="s">
        <v>3739</v>
      </c>
      <c r="C18256" s="7">
        <v>45441.430300925924</v>
      </c>
      <c r="D18256" s="10">
        <v>188</v>
      </c>
      <c r="E18256" s="1" t="s">
        <v>20</v>
      </c>
      <c r="F18256">
        <f>IF(LEFT(Tableau1[[#This Row],[Eléments modifié]],$J$1)=$I$1,Tableau1[[#This Row],[Date]],9^9)</f>
        <v>387420489</v>
      </c>
      <c r="G18256" s="9" t="str">
        <f>IF(Tableau1[[#This Row],[Date]]=_xlfn.MINIFS(Tableau1[1er],Tableau1[N° BL],Tableau1[[#This Row],[N° BL]],Tableau1[1er],Tableau1[[#This Row],[Date]]),D18255,"")</f>
        <v/>
      </c>
    </row>
    <row r="18257" spans="1:7" ht="14.25" customHeight="1" x14ac:dyDescent="0.25">
      <c r="A18257" s="1" t="s">
        <v>3738</v>
      </c>
      <c r="B18257" s="1" t="s">
        <v>3739</v>
      </c>
      <c r="C18257" s="7">
        <v>45441.442175925928</v>
      </c>
      <c r="D18257" s="10">
        <v>189</v>
      </c>
      <c r="E18257" s="1" t="s">
        <v>2447</v>
      </c>
      <c r="F18257">
        <f>IF(LEFT(Tableau1[[#This Row],[Eléments modifié]],$J$1)=$I$1,Tableau1[[#This Row],[Date]],9^9)</f>
        <v>387420489</v>
      </c>
      <c r="G18257" s="9" t="str">
        <f>IF(Tableau1[[#This Row],[Date]]=_xlfn.MINIFS(Tableau1[1er],Tableau1[N° BL],Tableau1[[#This Row],[N° BL]],Tableau1[1er],Tableau1[[#This Row],[Date]]),D18256,"")</f>
        <v/>
      </c>
    </row>
    <row r="18258" spans="1:7" ht="14.25" customHeight="1" x14ac:dyDescent="0.25">
      <c r="A18258" s="1" t="s">
        <v>3738</v>
      </c>
      <c r="B18258" s="1" t="s">
        <v>3739</v>
      </c>
      <c r="C18258" s="7">
        <v>45441.453622685185</v>
      </c>
      <c r="D18258" s="10">
        <v>209</v>
      </c>
      <c r="E18258" s="1" t="s">
        <v>7</v>
      </c>
      <c r="F18258">
        <f>IF(LEFT(Tableau1[[#This Row],[Eléments modifié]],$J$1)=$I$1,Tableau1[[#This Row],[Date]],9^9)</f>
        <v>45441.453622685185</v>
      </c>
      <c r="G18258" s="9">
        <f>IF(Tableau1[[#This Row],[Date]]=_xlfn.MINIFS(Tableau1[1er],Tableau1[N° BL],Tableau1[[#This Row],[N° BL]],Tableau1[1er],Tableau1[[#This Row],[Date]]),D18257,"")</f>
        <v>189</v>
      </c>
    </row>
    <row r="18259" spans="1:7" ht="14.25" customHeight="1" x14ac:dyDescent="0.25">
      <c r="A18259" s="1" t="s">
        <v>3738</v>
      </c>
      <c r="B18259" s="1" t="s">
        <v>3739</v>
      </c>
      <c r="C18259" s="7">
        <v>45441.476354166669</v>
      </c>
      <c r="D18259" s="10">
        <v>188</v>
      </c>
      <c r="E18259" s="1" t="s">
        <v>98</v>
      </c>
      <c r="F18259">
        <f>IF(LEFT(Tableau1[[#This Row],[Eléments modifié]],$J$1)=$I$1,Tableau1[[#This Row],[Date]],9^9)</f>
        <v>387420489</v>
      </c>
      <c r="G18259" s="9" t="str">
        <f>IF(Tableau1[[#This Row],[Date]]=_xlfn.MINIFS(Tableau1[1er],Tableau1[N° BL],Tableau1[[#This Row],[N° BL]],Tableau1[1er],Tableau1[[#This Row],[Date]]),D18258,"")</f>
        <v/>
      </c>
    </row>
    <row r="18260" spans="1:7" ht="14.25" customHeight="1" x14ac:dyDescent="0.25">
      <c r="A18260" s="1" t="s">
        <v>3738</v>
      </c>
      <c r="B18260" s="1" t="s">
        <v>3739</v>
      </c>
      <c r="C18260" s="7">
        <v>45441.500289351854</v>
      </c>
      <c r="D18260" s="10">
        <v>176</v>
      </c>
      <c r="E18260" s="1" t="s">
        <v>32</v>
      </c>
      <c r="F18260">
        <f>IF(LEFT(Tableau1[[#This Row],[Eléments modifié]],$J$1)=$I$1,Tableau1[[#This Row],[Date]],9^9)</f>
        <v>387420489</v>
      </c>
      <c r="G18260" s="9" t="str">
        <f>IF(Tableau1[[#This Row],[Date]]=_xlfn.MINIFS(Tableau1[1er],Tableau1[N° BL],Tableau1[[#This Row],[N° BL]],Tableau1[1er],Tableau1[[#This Row],[Date]]),D18259,"")</f>
        <v/>
      </c>
    </row>
    <row r="18261" spans="1:7" ht="14.25" customHeight="1" x14ac:dyDescent="0.25">
      <c r="A18261" s="1" t="s">
        <v>3738</v>
      </c>
      <c r="B18261" s="1" t="s">
        <v>3739</v>
      </c>
      <c r="C18261" s="7">
        <v>45441.502696759257</v>
      </c>
      <c r="D18261" s="10">
        <v>188</v>
      </c>
      <c r="E18261" s="1" t="s">
        <v>7</v>
      </c>
      <c r="F18261">
        <f>IF(LEFT(Tableau1[[#This Row],[Eléments modifié]],$J$1)=$I$1,Tableau1[[#This Row],[Date]],9^9)</f>
        <v>45441.502696759257</v>
      </c>
      <c r="G18261" s="9">
        <f>IF(Tableau1[[#This Row],[Date]]=_xlfn.MINIFS(Tableau1[1er],Tableau1[N° BL],Tableau1[[#This Row],[N° BL]],Tableau1[1er],Tableau1[[#This Row],[Date]]),D18260,"")</f>
        <v>176</v>
      </c>
    </row>
    <row r="18262" spans="1:7" ht="14.25" customHeight="1" x14ac:dyDescent="0.25">
      <c r="A18262" s="1" t="s">
        <v>3758</v>
      </c>
      <c r="B18262" s="1" t="s">
        <v>3759</v>
      </c>
      <c r="C18262" s="7">
        <v>45441.453877314816</v>
      </c>
      <c r="D18262" s="10">
        <v>188</v>
      </c>
      <c r="E18262" s="1" t="s">
        <v>2447</v>
      </c>
      <c r="F18262">
        <f>IF(LEFT(Tableau1[[#This Row],[Eléments modifié]],$J$1)=$I$1,Tableau1[[#This Row],[Date]],9^9)</f>
        <v>387420489</v>
      </c>
      <c r="G18262" s="9" t="str">
        <f>IF(Tableau1[[#This Row],[Date]]=_xlfn.MINIFS(Tableau1[1er],Tableau1[N° BL],Tableau1[[#This Row],[N° BL]],Tableau1[1er],Tableau1[[#This Row],[Date]]),D18261,"")</f>
        <v/>
      </c>
    </row>
    <row r="18263" spans="1:7" ht="14.25" customHeight="1" x14ac:dyDescent="0.25">
      <c r="A18263" s="1" t="s">
        <v>3758</v>
      </c>
      <c r="B18263" s="1" t="s">
        <v>3759</v>
      </c>
      <c r="C18263" s="7">
        <v>45441.456354166665</v>
      </c>
      <c r="D18263" s="10">
        <v>212</v>
      </c>
      <c r="E18263" s="1" t="s">
        <v>7</v>
      </c>
      <c r="F18263">
        <f>IF(LEFT(Tableau1[[#This Row],[Eléments modifié]],$J$1)=$I$1,Tableau1[[#This Row],[Date]],9^9)</f>
        <v>45441.456354166665</v>
      </c>
      <c r="G18263" s="9">
        <f>IF(Tableau1[[#This Row],[Date]]=_xlfn.MINIFS(Tableau1[1er],Tableau1[N° BL],Tableau1[[#This Row],[N° BL]],Tableau1[1er],Tableau1[[#This Row],[Date]]),D18262,"")</f>
        <v>188</v>
      </c>
    </row>
    <row r="18264" spans="1:7" ht="14.25" customHeight="1" x14ac:dyDescent="0.25">
      <c r="A18264" s="1" t="s">
        <v>3708</v>
      </c>
      <c r="B18264" s="1" t="s">
        <v>3709</v>
      </c>
      <c r="C18264" s="7">
        <v>45441.558912037035</v>
      </c>
      <c r="D18264" s="10">
        <v>212</v>
      </c>
      <c r="E18264" s="1" t="s">
        <v>3459</v>
      </c>
      <c r="F18264">
        <f>IF(LEFT(Tableau1[[#This Row],[Eléments modifié]],$J$1)=$I$1,Tableau1[[#This Row],[Date]],9^9)</f>
        <v>387420489</v>
      </c>
      <c r="G18264" s="9" t="str">
        <f>IF(Tableau1[[#This Row],[Date]]=_xlfn.MINIFS(Tableau1[1er],Tableau1[N° BL],Tableau1[[#This Row],[N° BL]],Tableau1[1er],Tableau1[[#This Row],[Date]]),D18263,"")</f>
        <v/>
      </c>
    </row>
    <row r="18265" spans="1:7" ht="14.25" customHeight="1" x14ac:dyDescent="0.25">
      <c r="A18265" s="1" t="s">
        <v>3708</v>
      </c>
      <c r="B18265" s="1" t="s">
        <v>3709</v>
      </c>
      <c r="C18265" s="7">
        <v>45441.574699074074</v>
      </c>
      <c r="D18265" s="10">
        <v>182</v>
      </c>
      <c r="E18265" s="1" t="s">
        <v>7</v>
      </c>
      <c r="F18265">
        <f>IF(LEFT(Tableau1[[#This Row],[Eléments modifié]],$J$1)=$I$1,Tableau1[[#This Row],[Date]],9^9)</f>
        <v>45441.574699074074</v>
      </c>
      <c r="G18265" s="9">
        <f>IF(Tableau1[[#This Row],[Date]]=_xlfn.MINIFS(Tableau1[1er],Tableau1[N° BL],Tableau1[[#This Row],[N° BL]],Tableau1[1er],Tableau1[[#This Row],[Date]]),D18264,"")</f>
        <v>212</v>
      </c>
    </row>
    <row r="18266" spans="1:7" ht="14.25" customHeight="1" x14ac:dyDescent="0.25">
      <c r="A18266" s="1" t="s">
        <v>3708</v>
      </c>
      <c r="B18266" s="1" t="s">
        <v>3709</v>
      </c>
      <c r="C18266" s="7">
        <v>45441.575092592589</v>
      </c>
      <c r="D18266" s="10">
        <v>211</v>
      </c>
      <c r="E18266" s="1" t="s">
        <v>7</v>
      </c>
      <c r="F18266">
        <f>IF(LEFT(Tableau1[[#This Row],[Eléments modifié]],$J$1)=$I$1,Tableau1[[#This Row],[Date]],9^9)</f>
        <v>45441.575092592589</v>
      </c>
      <c r="G18266" s="9">
        <f>IF(Tableau1[[#This Row],[Date]]=_xlfn.MINIFS(Tableau1[1er],Tableau1[N° BL],Tableau1[[#This Row],[N° BL]],Tableau1[1er],Tableau1[[#This Row],[Date]]),D18265,"")</f>
        <v>182</v>
      </c>
    </row>
    <row r="18267" spans="1:7" ht="14.25" customHeight="1" x14ac:dyDescent="0.25">
      <c r="A18267" s="1" t="s">
        <v>3606</v>
      </c>
      <c r="B18267" s="1" t="s">
        <v>3607</v>
      </c>
      <c r="C18267" s="7">
        <v>45441.334039351852</v>
      </c>
      <c r="D18267" s="10">
        <v>176</v>
      </c>
      <c r="E18267" s="1" t="s">
        <v>14</v>
      </c>
      <c r="F18267">
        <f>IF(LEFT(Tableau1[[#This Row],[Eléments modifié]],$J$1)=$I$1,Tableau1[[#This Row],[Date]],9^9)</f>
        <v>387420489</v>
      </c>
      <c r="G18267" s="9" t="str">
        <f>IF(Tableau1[[#This Row],[Date]]=_xlfn.MINIFS(Tableau1[1er],Tableau1[N° BL],Tableau1[[#This Row],[N° BL]],Tableau1[1er],Tableau1[[#This Row],[Date]]),D18266,"")</f>
        <v/>
      </c>
    </row>
    <row r="18268" spans="1:7" ht="14.25" customHeight="1" x14ac:dyDescent="0.25">
      <c r="A18268" s="1" t="s">
        <v>3606</v>
      </c>
      <c r="B18268" s="1" t="s">
        <v>3607</v>
      </c>
      <c r="C18268" s="7">
        <v>45441.362141203703</v>
      </c>
      <c r="D18268" s="10">
        <v>189</v>
      </c>
      <c r="E18268" s="1" t="s">
        <v>7</v>
      </c>
      <c r="F18268">
        <f>IF(LEFT(Tableau1[[#This Row],[Eléments modifié]],$J$1)=$I$1,Tableau1[[#This Row],[Date]],9^9)</f>
        <v>45441.362141203703</v>
      </c>
      <c r="G18268" s="9">
        <f>IF(Tableau1[[#This Row],[Date]]=_xlfn.MINIFS(Tableau1[1er],Tableau1[N° BL],Tableau1[[#This Row],[N° BL]],Tableau1[1er],Tableau1[[#This Row],[Date]]),D18267,"")</f>
        <v>176</v>
      </c>
    </row>
    <row r="18269" spans="1:7" ht="14.25" customHeight="1" x14ac:dyDescent="0.25">
      <c r="A18269" s="1" t="s">
        <v>3606</v>
      </c>
      <c r="B18269" s="1" t="s">
        <v>3607</v>
      </c>
      <c r="C18269" s="7">
        <v>45442.44059027778</v>
      </c>
      <c r="D18269" s="10">
        <v>211</v>
      </c>
      <c r="E18269" s="1" t="s">
        <v>98</v>
      </c>
      <c r="F18269">
        <f>IF(LEFT(Tableau1[[#This Row],[Eléments modifié]],$J$1)=$I$1,Tableau1[[#This Row],[Date]],9^9)</f>
        <v>387420489</v>
      </c>
      <c r="G18269" s="9" t="str">
        <f>IF(Tableau1[[#This Row],[Date]]=_xlfn.MINIFS(Tableau1[1er],Tableau1[N° BL],Tableau1[[#This Row],[N° BL]],Tableau1[1er],Tableau1[[#This Row],[Date]]),D18268,"")</f>
        <v/>
      </c>
    </row>
    <row r="18270" spans="1:7" ht="14.25" customHeight="1" x14ac:dyDescent="0.25">
      <c r="A18270" s="1" t="s">
        <v>3606</v>
      </c>
      <c r="B18270" s="1" t="s">
        <v>3607</v>
      </c>
      <c r="C18270" s="7">
        <v>45442.442662037036</v>
      </c>
      <c r="D18270" s="10">
        <v>211</v>
      </c>
      <c r="E18270" s="1" t="s">
        <v>32</v>
      </c>
      <c r="F18270">
        <f>IF(LEFT(Tableau1[[#This Row],[Eléments modifié]],$J$1)=$I$1,Tableau1[[#This Row],[Date]],9^9)</f>
        <v>387420489</v>
      </c>
      <c r="G18270" s="9" t="str">
        <f>IF(Tableau1[[#This Row],[Date]]=_xlfn.MINIFS(Tableau1[1er],Tableau1[N° BL],Tableau1[[#This Row],[N° BL]],Tableau1[1er],Tableau1[[#This Row],[Date]]),D18269,"")</f>
        <v/>
      </c>
    </row>
    <row r="18271" spans="1:7" ht="14.25" customHeight="1" x14ac:dyDescent="0.25">
      <c r="A18271" s="1" t="s">
        <v>3606</v>
      </c>
      <c r="B18271" s="1" t="s">
        <v>3607</v>
      </c>
      <c r="C18271" s="7">
        <v>45442.447418981479</v>
      </c>
      <c r="D18271" s="10">
        <v>209</v>
      </c>
      <c r="E18271" s="1" t="s">
        <v>7</v>
      </c>
      <c r="F18271">
        <f>IF(LEFT(Tableau1[[#This Row],[Eléments modifié]],$J$1)=$I$1,Tableau1[[#This Row],[Date]],9^9)</f>
        <v>45442.447418981479</v>
      </c>
      <c r="G18271" s="9">
        <f>IF(Tableau1[[#This Row],[Date]]=_xlfn.MINIFS(Tableau1[1er],Tableau1[N° BL],Tableau1[[#This Row],[N° BL]],Tableau1[1er],Tableau1[[#This Row],[Date]]),D18270,"")</f>
        <v>211</v>
      </c>
    </row>
    <row r="18272" spans="1:7" ht="14.25" customHeight="1" x14ac:dyDescent="0.25">
      <c r="A18272" s="1" t="s">
        <v>3800</v>
      </c>
      <c r="B18272" s="1" t="s">
        <v>3801</v>
      </c>
      <c r="C18272" s="7">
        <v>45440.660104166665</v>
      </c>
      <c r="D18272" s="10">
        <v>211</v>
      </c>
      <c r="E18272" s="1" t="s">
        <v>3459</v>
      </c>
      <c r="F18272">
        <f>IF(LEFT(Tableau1[[#This Row],[Eléments modifié]],$J$1)=$I$1,Tableau1[[#This Row],[Date]],9^9)</f>
        <v>387420489</v>
      </c>
      <c r="G18272" s="9" t="str">
        <f>IF(Tableau1[[#This Row],[Date]]=_xlfn.MINIFS(Tableau1[1er],Tableau1[N° BL],Tableau1[[#This Row],[N° BL]],Tableau1[1er],Tableau1[[#This Row],[Date]]),D18271,"")</f>
        <v/>
      </c>
    </row>
    <row r="18273" spans="1:7" ht="14.25" customHeight="1" x14ac:dyDescent="0.25">
      <c r="A18273" s="1" t="s">
        <v>3800</v>
      </c>
      <c r="B18273" s="1" t="s">
        <v>3801</v>
      </c>
      <c r="C18273" s="7">
        <v>45440.660243055558</v>
      </c>
      <c r="D18273" s="10">
        <v>212</v>
      </c>
      <c r="E18273" s="1" t="s">
        <v>20</v>
      </c>
      <c r="F18273">
        <f>IF(LEFT(Tableau1[[#This Row],[Eléments modifié]],$J$1)=$I$1,Tableau1[[#This Row],[Date]],9^9)</f>
        <v>387420489</v>
      </c>
      <c r="G18273" s="9" t="str">
        <f>IF(Tableau1[[#This Row],[Date]]=_xlfn.MINIFS(Tableau1[1er],Tableau1[N° BL],Tableau1[[#This Row],[N° BL]],Tableau1[1er],Tableau1[[#This Row],[Date]]),D18272,"")</f>
        <v/>
      </c>
    </row>
    <row r="18274" spans="1:7" ht="14.25" customHeight="1" x14ac:dyDescent="0.25">
      <c r="A18274" s="1" t="s">
        <v>3800</v>
      </c>
      <c r="B18274" s="1" t="s">
        <v>3801</v>
      </c>
      <c r="C18274" s="7">
        <v>45440.681087962963</v>
      </c>
      <c r="D18274" s="10">
        <v>209</v>
      </c>
      <c r="E18274" s="1" t="s">
        <v>2447</v>
      </c>
      <c r="F18274">
        <f>IF(LEFT(Tableau1[[#This Row],[Eléments modifié]],$J$1)=$I$1,Tableau1[[#This Row],[Date]],9^9)</f>
        <v>387420489</v>
      </c>
      <c r="G18274" s="9" t="str">
        <f>IF(Tableau1[[#This Row],[Date]]=_xlfn.MINIFS(Tableau1[1er],Tableau1[N° BL],Tableau1[[#This Row],[N° BL]],Tableau1[1er],Tableau1[[#This Row],[Date]]),D18273,"")</f>
        <v/>
      </c>
    </row>
    <row r="18275" spans="1:7" ht="14.25" customHeight="1" x14ac:dyDescent="0.25">
      <c r="A18275" s="1" t="s">
        <v>3800</v>
      </c>
      <c r="B18275" s="1" t="s">
        <v>3801</v>
      </c>
      <c r="C18275" s="7">
        <v>45440.708518518521</v>
      </c>
      <c r="D18275" s="10">
        <v>212</v>
      </c>
      <c r="E18275" s="1" t="s">
        <v>7</v>
      </c>
      <c r="F18275">
        <f>IF(LEFT(Tableau1[[#This Row],[Eléments modifié]],$J$1)=$I$1,Tableau1[[#This Row],[Date]],9^9)</f>
        <v>45440.708518518521</v>
      </c>
      <c r="G18275" s="9">
        <f>IF(Tableau1[[#This Row],[Date]]=_xlfn.MINIFS(Tableau1[1er],Tableau1[N° BL],Tableau1[[#This Row],[N° BL]],Tableau1[1er],Tableau1[[#This Row],[Date]]),D18274,"")</f>
        <v>209</v>
      </c>
    </row>
    <row r="18276" spans="1:7" ht="14.25" customHeight="1" x14ac:dyDescent="0.25">
      <c r="A18276" s="1" t="s">
        <v>3590</v>
      </c>
      <c r="B18276" s="1" t="s">
        <v>3591</v>
      </c>
      <c r="C18276" s="7">
        <v>45441.564884259256</v>
      </c>
      <c r="D18276" s="10">
        <v>209</v>
      </c>
      <c r="E18276" s="1" t="s">
        <v>2447</v>
      </c>
      <c r="F18276">
        <f>IF(LEFT(Tableau1[[#This Row],[Eléments modifié]],$J$1)=$I$1,Tableau1[[#This Row],[Date]],9^9)</f>
        <v>387420489</v>
      </c>
      <c r="G18276" s="9" t="str">
        <f>IF(Tableau1[[#This Row],[Date]]=_xlfn.MINIFS(Tableau1[1er],Tableau1[N° BL],Tableau1[[#This Row],[N° BL]],Tableau1[1er],Tableau1[[#This Row],[Date]]),D18275,"")</f>
        <v/>
      </c>
    </row>
    <row r="18277" spans="1:7" ht="14.25" customHeight="1" x14ac:dyDescent="0.25">
      <c r="A18277" s="1" t="s">
        <v>3590</v>
      </c>
      <c r="B18277" s="1" t="s">
        <v>3591</v>
      </c>
      <c r="C18277" s="7">
        <v>45441.573078703703</v>
      </c>
      <c r="D18277" s="10">
        <v>212</v>
      </c>
      <c r="E18277" s="1" t="s">
        <v>7</v>
      </c>
      <c r="F18277">
        <f>IF(LEFT(Tableau1[[#This Row],[Eléments modifié]],$J$1)=$I$1,Tableau1[[#This Row],[Date]],9^9)</f>
        <v>45441.573078703703</v>
      </c>
      <c r="G18277" s="9">
        <f>IF(Tableau1[[#This Row],[Date]]=_xlfn.MINIFS(Tableau1[1er],Tableau1[N° BL],Tableau1[[#This Row],[N° BL]],Tableau1[1er],Tableau1[[#This Row],[Date]]),D18276,"")</f>
        <v>209</v>
      </c>
    </row>
    <row r="18278" spans="1:7" ht="14.25" customHeight="1" x14ac:dyDescent="0.25">
      <c r="A18278" s="1" t="s">
        <v>3590</v>
      </c>
      <c r="B18278" s="1" t="s">
        <v>3591</v>
      </c>
      <c r="C18278" s="7">
        <v>45441.612256944441</v>
      </c>
      <c r="D18278" s="10">
        <v>188</v>
      </c>
      <c r="E18278" s="1" t="s">
        <v>98</v>
      </c>
      <c r="F18278">
        <f>IF(LEFT(Tableau1[[#This Row],[Eléments modifié]],$J$1)=$I$1,Tableau1[[#This Row],[Date]],9^9)</f>
        <v>387420489</v>
      </c>
      <c r="G18278" s="9" t="str">
        <f>IF(Tableau1[[#This Row],[Date]]=_xlfn.MINIFS(Tableau1[1er],Tableau1[N° BL],Tableau1[[#This Row],[N° BL]],Tableau1[1er],Tableau1[[#This Row],[Date]]),D18277,"")</f>
        <v/>
      </c>
    </row>
    <row r="18279" spans="1:7" ht="14.25" customHeight="1" x14ac:dyDescent="0.25">
      <c r="A18279" s="1" t="s">
        <v>3590</v>
      </c>
      <c r="B18279" s="1" t="s">
        <v>3591</v>
      </c>
      <c r="C18279" s="7">
        <v>45441.657071759262</v>
      </c>
      <c r="D18279" s="10">
        <v>188</v>
      </c>
      <c r="E18279" s="1" t="s">
        <v>32</v>
      </c>
      <c r="F18279">
        <f>IF(LEFT(Tableau1[[#This Row],[Eléments modifié]],$J$1)=$I$1,Tableau1[[#This Row],[Date]],9^9)</f>
        <v>387420489</v>
      </c>
      <c r="G18279" s="9" t="str">
        <f>IF(Tableau1[[#This Row],[Date]]=_xlfn.MINIFS(Tableau1[1er],Tableau1[N° BL],Tableau1[[#This Row],[N° BL]],Tableau1[1er],Tableau1[[#This Row],[Date]]),D18278,"")</f>
        <v/>
      </c>
    </row>
    <row r="18280" spans="1:7" ht="14.25" customHeight="1" x14ac:dyDescent="0.25">
      <c r="A18280" s="1" t="s">
        <v>3590</v>
      </c>
      <c r="B18280" s="1" t="s">
        <v>3591</v>
      </c>
      <c r="C18280" s="7">
        <v>45441.660208333335</v>
      </c>
      <c r="D18280" s="10">
        <v>188</v>
      </c>
      <c r="E18280" s="1" t="s">
        <v>7</v>
      </c>
      <c r="F18280">
        <f>IF(LEFT(Tableau1[[#This Row],[Eléments modifié]],$J$1)=$I$1,Tableau1[[#This Row],[Date]],9^9)</f>
        <v>45441.660208333335</v>
      </c>
      <c r="G18280" s="9">
        <f>IF(Tableau1[[#This Row],[Date]]=_xlfn.MINIFS(Tableau1[1er],Tableau1[N° BL],Tableau1[[#This Row],[N° BL]],Tableau1[1er],Tableau1[[#This Row],[Date]]),D18279,"")</f>
        <v>188</v>
      </c>
    </row>
    <row r="18281" spans="1:7" ht="14.25" customHeight="1" x14ac:dyDescent="0.25">
      <c r="A18281" s="1" t="s">
        <v>3590</v>
      </c>
      <c r="B18281" s="1" t="s">
        <v>3591</v>
      </c>
      <c r="C18281" s="7">
        <v>45442.480358796296</v>
      </c>
      <c r="D18281" s="10">
        <v>188</v>
      </c>
      <c r="E18281" s="1" t="s">
        <v>98</v>
      </c>
      <c r="F18281">
        <f>IF(LEFT(Tableau1[[#This Row],[Eléments modifié]],$J$1)=$I$1,Tableau1[[#This Row],[Date]],9^9)</f>
        <v>387420489</v>
      </c>
      <c r="G18281" s="9" t="str">
        <f>IF(Tableau1[[#This Row],[Date]]=_xlfn.MINIFS(Tableau1[1er],Tableau1[N° BL],Tableau1[[#This Row],[N° BL]],Tableau1[1er],Tableau1[[#This Row],[Date]]),D18280,"")</f>
        <v/>
      </c>
    </row>
    <row r="18282" spans="1:7" ht="14.25" customHeight="1" x14ac:dyDescent="0.25">
      <c r="A18282" s="1" t="s">
        <v>3590</v>
      </c>
      <c r="B18282" s="1" t="s">
        <v>3591</v>
      </c>
      <c r="C18282" s="7">
        <v>45442.492013888892</v>
      </c>
      <c r="D18282" s="10">
        <v>188</v>
      </c>
      <c r="E18282" s="1" t="s">
        <v>32</v>
      </c>
      <c r="F18282">
        <f>IF(LEFT(Tableau1[[#This Row],[Eléments modifié]],$J$1)=$I$1,Tableau1[[#This Row],[Date]],9^9)</f>
        <v>387420489</v>
      </c>
      <c r="G18282" s="9" t="str">
        <f>IF(Tableau1[[#This Row],[Date]]=_xlfn.MINIFS(Tableau1[1er],Tableau1[N° BL],Tableau1[[#This Row],[N° BL]],Tableau1[1er],Tableau1[[#This Row],[Date]]),D18281,"")</f>
        <v/>
      </c>
    </row>
    <row r="18283" spans="1:7" ht="14.25" customHeight="1" x14ac:dyDescent="0.25">
      <c r="A18283" s="1" t="s">
        <v>3590</v>
      </c>
      <c r="B18283" s="1" t="s">
        <v>3591</v>
      </c>
      <c r="C18283" s="7">
        <v>45442.493009259262</v>
      </c>
      <c r="D18283" s="10">
        <v>188</v>
      </c>
      <c r="E18283" s="1" t="s">
        <v>7</v>
      </c>
      <c r="F18283">
        <f>IF(LEFT(Tableau1[[#This Row],[Eléments modifié]],$J$1)=$I$1,Tableau1[[#This Row],[Date]],9^9)</f>
        <v>45442.493009259262</v>
      </c>
      <c r="G18283" s="9">
        <f>IF(Tableau1[[#This Row],[Date]]=_xlfn.MINIFS(Tableau1[1er],Tableau1[N° BL],Tableau1[[#This Row],[N° BL]],Tableau1[1er],Tableau1[[#This Row],[Date]]),D18282,"")</f>
        <v>188</v>
      </c>
    </row>
    <row r="18284" spans="1:7" ht="14.25" customHeight="1" x14ac:dyDescent="0.25">
      <c r="A18284" s="1" t="s">
        <v>3648</v>
      </c>
      <c r="B18284" s="1" t="s">
        <v>3649</v>
      </c>
      <c r="C18284" s="7">
        <v>45441.56521990741</v>
      </c>
      <c r="D18284" s="10">
        <v>212</v>
      </c>
      <c r="E18284" s="1" t="s">
        <v>371</v>
      </c>
      <c r="F18284">
        <f>IF(LEFT(Tableau1[[#This Row],[Eléments modifié]],$J$1)=$I$1,Tableau1[[#This Row],[Date]],9^9)</f>
        <v>387420489</v>
      </c>
      <c r="G18284" s="9" t="str">
        <f>IF(Tableau1[[#This Row],[Date]]=_xlfn.MINIFS(Tableau1[1er],Tableau1[N° BL],Tableau1[[#This Row],[N° BL]],Tableau1[1er],Tableau1[[#This Row],[Date]]),D18283,"")</f>
        <v/>
      </c>
    </row>
    <row r="18285" spans="1:7" ht="14.25" customHeight="1" x14ac:dyDescent="0.25">
      <c r="A18285" s="1" t="s">
        <v>3648</v>
      </c>
      <c r="B18285" s="1" t="s">
        <v>3649</v>
      </c>
      <c r="C18285" s="7">
        <v>45441.580196759256</v>
      </c>
      <c r="D18285" s="10">
        <v>209</v>
      </c>
      <c r="E18285" s="1" t="s">
        <v>7</v>
      </c>
      <c r="F18285">
        <f>IF(LEFT(Tableau1[[#This Row],[Eléments modifié]],$J$1)=$I$1,Tableau1[[#This Row],[Date]],9^9)</f>
        <v>45441.580196759256</v>
      </c>
      <c r="G18285" s="9">
        <f>IF(Tableau1[[#This Row],[Date]]=_xlfn.MINIFS(Tableau1[1er],Tableau1[N° BL],Tableau1[[#This Row],[N° BL]],Tableau1[1er],Tableau1[[#This Row],[Date]]),D18284,"")</f>
        <v>212</v>
      </c>
    </row>
    <row r="18286" spans="1:7" ht="14.25" customHeight="1" x14ac:dyDescent="0.25">
      <c r="A18286" s="1" t="s">
        <v>3648</v>
      </c>
      <c r="B18286" s="1" t="s">
        <v>3649</v>
      </c>
      <c r="C18286" s="7">
        <v>45441.611967592595</v>
      </c>
      <c r="D18286" s="10">
        <v>188</v>
      </c>
      <c r="E18286" s="1" t="s">
        <v>98</v>
      </c>
      <c r="F18286">
        <f>IF(LEFT(Tableau1[[#This Row],[Eléments modifié]],$J$1)=$I$1,Tableau1[[#This Row],[Date]],9^9)</f>
        <v>387420489</v>
      </c>
      <c r="G18286" s="9" t="str">
        <f>IF(Tableau1[[#This Row],[Date]]=_xlfn.MINIFS(Tableau1[1er],Tableau1[N° BL],Tableau1[[#This Row],[N° BL]],Tableau1[1er],Tableau1[[#This Row],[Date]]),D18285,"")</f>
        <v/>
      </c>
    </row>
    <row r="18287" spans="1:7" ht="14.25" customHeight="1" x14ac:dyDescent="0.25">
      <c r="A18287" s="1" t="s">
        <v>3648</v>
      </c>
      <c r="B18287" s="1" t="s">
        <v>3649</v>
      </c>
      <c r="C18287" s="7">
        <v>45441.660231481481</v>
      </c>
      <c r="D18287" s="10">
        <v>188</v>
      </c>
      <c r="E18287" s="1" t="s">
        <v>32</v>
      </c>
      <c r="F18287">
        <f>IF(LEFT(Tableau1[[#This Row],[Eléments modifié]],$J$1)=$I$1,Tableau1[[#This Row],[Date]],9^9)</f>
        <v>387420489</v>
      </c>
      <c r="G18287" s="9" t="str">
        <f>IF(Tableau1[[#This Row],[Date]]=_xlfn.MINIFS(Tableau1[1er],Tableau1[N° BL],Tableau1[[#This Row],[N° BL]],Tableau1[1er],Tableau1[[#This Row],[Date]]),D18286,"")</f>
        <v/>
      </c>
    </row>
    <row r="18288" spans="1:7" ht="14.25" customHeight="1" x14ac:dyDescent="0.25">
      <c r="A18288" s="1" t="s">
        <v>3648</v>
      </c>
      <c r="B18288" s="1" t="s">
        <v>3649</v>
      </c>
      <c r="C18288" s="7">
        <v>45441.670891203707</v>
      </c>
      <c r="D18288" s="10">
        <v>188</v>
      </c>
      <c r="E18288" s="1" t="s">
        <v>7</v>
      </c>
      <c r="F18288">
        <f>IF(LEFT(Tableau1[[#This Row],[Eléments modifié]],$J$1)=$I$1,Tableau1[[#This Row],[Date]],9^9)</f>
        <v>45441.670891203707</v>
      </c>
      <c r="G18288" s="9">
        <f>IF(Tableau1[[#This Row],[Date]]=_xlfn.MINIFS(Tableau1[1er],Tableau1[N° BL],Tableau1[[#This Row],[N° BL]],Tableau1[1er],Tableau1[[#This Row],[Date]]),D18287,"")</f>
        <v>188</v>
      </c>
    </row>
    <row r="18289" spans="1:7" ht="14.25" customHeight="1" x14ac:dyDescent="0.25">
      <c r="A18289" s="1" t="s">
        <v>3770</v>
      </c>
      <c r="B18289" s="1" t="s">
        <v>3771</v>
      </c>
      <c r="C18289" s="7">
        <v>45440.699837962966</v>
      </c>
      <c r="D18289" s="10">
        <v>188</v>
      </c>
      <c r="E18289" s="1" t="s">
        <v>371</v>
      </c>
      <c r="F18289">
        <f>IF(LEFT(Tableau1[[#This Row],[Eléments modifié]],$J$1)=$I$1,Tableau1[[#This Row],[Date]],9^9)</f>
        <v>387420489</v>
      </c>
      <c r="G18289" s="9" t="str">
        <f>IF(Tableau1[[#This Row],[Date]]=_xlfn.MINIFS(Tableau1[1er],Tableau1[N° BL],Tableau1[[#This Row],[N° BL]],Tableau1[1er],Tableau1[[#This Row],[Date]]),D18288,"")</f>
        <v/>
      </c>
    </row>
    <row r="18290" spans="1:7" ht="14.25" customHeight="1" x14ac:dyDescent="0.25">
      <c r="A18290" s="1" t="s">
        <v>3770</v>
      </c>
      <c r="B18290" s="1" t="s">
        <v>3771</v>
      </c>
      <c r="C18290" s="7">
        <v>45441.425474537034</v>
      </c>
      <c r="D18290" s="10">
        <v>209</v>
      </c>
      <c r="E18290" s="1" t="s">
        <v>7</v>
      </c>
      <c r="F18290">
        <f>IF(LEFT(Tableau1[[#This Row],[Eléments modifié]],$J$1)=$I$1,Tableau1[[#This Row],[Date]],9^9)</f>
        <v>45441.425474537034</v>
      </c>
      <c r="G18290" s="9">
        <f>IF(Tableau1[[#This Row],[Date]]=_xlfn.MINIFS(Tableau1[1er],Tableau1[N° BL],Tableau1[[#This Row],[N° BL]],Tableau1[1er],Tableau1[[#This Row],[Date]]),D18289,"")</f>
        <v>188</v>
      </c>
    </row>
    <row r="18291" spans="1:7" ht="14.25" customHeight="1" x14ac:dyDescent="0.25">
      <c r="A18291" s="1" t="s">
        <v>3770</v>
      </c>
      <c r="B18291" s="1" t="s">
        <v>3771</v>
      </c>
      <c r="C18291" s="7">
        <v>45441.425682870373</v>
      </c>
      <c r="D18291" s="10">
        <v>209</v>
      </c>
      <c r="E18291" s="1" t="s">
        <v>7</v>
      </c>
      <c r="F18291">
        <f>IF(LEFT(Tableau1[[#This Row],[Eléments modifié]],$J$1)=$I$1,Tableau1[[#This Row],[Date]],9^9)</f>
        <v>45441.425682870373</v>
      </c>
      <c r="G18291" s="9">
        <f>IF(Tableau1[[#This Row],[Date]]=_xlfn.MINIFS(Tableau1[1er],Tableau1[N° BL],Tableau1[[#This Row],[N° BL]],Tableau1[1er],Tableau1[[#This Row],[Date]]),D18290,"")</f>
        <v>209</v>
      </c>
    </row>
    <row r="18292" spans="1:7" ht="14.25" customHeight="1" x14ac:dyDescent="0.25">
      <c r="A18292" s="1" t="s">
        <v>3770</v>
      </c>
      <c r="B18292" s="1" t="s">
        <v>3771</v>
      </c>
      <c r="C18292" s="7">
        <v>45441.425925925927</v>
      </c>
      <c r="D18292" s="10">
        <v>209</v>
      </c>
      <c r="E18292" s="1" t="s">
        <v>7</v>
      </c>
      <c r="F18292">
        <f>IF(LEFT(Tableau1[[#This Row],[Eléments modifié]],$J$1)=$I$1,Tableau1[[#This Row],[Date]],9^9)</f>
        <v>45441.425925925927</v>
      </c>
      <c r="G18292" s="9">
        <f>IF(Tableau1[[#This Row],[Date]]=_xlfn.MINIFS(Tableau1[1er],Tableau1[N° BL],Tableau1[[#This Row],[N° BL]],Tableau1[1er],Tableau1[[#This Row],[Date]]),D18291,"")</f>
        <v>209</v>
      </c>
    </row>
    <row r="18293" spans="1:7" ht="14.25" customHeight="1" x14ac:dyDescent="0.25">
      <c r="A18293" s="1" t="s">
        <v>3770</v>
      </c>
      <c r="B18293" s="1" t="s">
        <v>3771</v>
      </c>
      <c r="C18293" s="7">
        <v>45441.429571759261</v>
      </c>
      <c r="D18293" s="10">
        <v>212</v>
      </c>
      <c r="E18293" s="1" t="s">
        <v>98</v>
      </c>
      <c r="F18293">
        <f>IF(LEFT(Tableau1[[#This Row],[Eléments modifié]],$J$1)=$I$1,Tableau1[[#This Row],[Date]],9^9)</f>
        <v>387420489</v>
      </c>
      <c r="G18293" s="9" t="str">
        <f>IF(Tableau1[[#This Row],[Date]]=_xlfn.MINIFS(Tableau1[1er],Tableau1[N° BL],Tableau1[[#This Row],[N° BL]],Tableau1[1er],Tableau1[[#This Row],[Date]]),D18292,"")</f>
        <v/>
      </c>
    </row>
    <row r="18294" spans="1:7" ht="14.25" customHeight="1" x14ac:dyDescent="0.25">
      <c r="A18294" s="1" t="s">
        <v>3770</v>
      </c>
      <c r="B18294" s="1" t="s">
        <v>3771</v>
      </c>
      <c r="C18294" s="7">
        <v>45441.429722222223</v>
      </c>
      <c r="D18294" s="10">
        <v>188</v>
      </c>
      <c r="E18294" s="1" t="s">
        <v>32</v>
      </c>
      <c r="F18294">
        <f>IF(LEFT(Tableau1[[#This Row],[Eléments modifié]],$J$1)=$I$1,Tableau1[[#This Row],[Date]],9^9)</f>
        <v>387420489</v>
      </c>
      <c r="G18294" s="9" t="str">
        <f>IF(Tableau1[[#This Row],[Date]]=_xlfn.MINIFS(Tableau1[1er],Tableau1[N° BL],Tableau1[[#This Row],[N° BL]],Tableau1[1er],Tableau1[[#This Row],[Date]]),D18293,"")</f>
        <v/>
      </c>
    </row>
    <row r="18295" spans="1:7" ht="14.25" customHeight="1" x14ac:dyDescent="0.25">
      <c r="A18295" s="1" t="s">
        <v>3770</v>
      </c>
      <c r="B18295" s="1" t="s">
        <v>3771</v>
      </c>
      <c r="C18295" s="7">
        <v>45441.430023148147</v>
      </c>
      <c r="D18295" s="10">
        <v>188</v>
      </c>
      <c r="E18295" s="1" t="s">
        <v>7</v>
      </c>
      <c r="F18295">
        <f>IF(LEFT(Tableau1[[#This Row],[Eléments modifié]],$J$1)=$I$1,Tableau1[[#This Row],[Date]],9^9)</f>
        <v>45441.430023148147</v>
      </c>
      <c r="G18295" s="9">
        <f>IF(Tableau1[[#This Row],[Date]]=_xlfn.MINIFS(Tableau1[1er],Tableau1[N° BL],Tableau1[[#This Row],[N° BL]],Tableau1[1er],Tableau1[[#This Row],[Date]]),D18294,"")</f>
        <v>188</v>
      </c>
    </row>
    <row r="18296" spans="1:7" ht="14.25" customHeight="1" x14ac:dyDescent="0.25">
      <c r="A18296" s="1" t="s">
        <v>3778</v>
      </c>
      <c r="B18296" s="1" t="s">
        <v>3779</v>
      </c>
      <c r="C18296" s="7">
        <v>45441.36136574074</v>
      </c>
      <c r="D18296" s="10">
        <v>189</v>
      </c>
      <c r="E18296" s="1" t="s">
        <v>3459</v>
      </c>
      <c r="F18296">
        <f>IF(LEFT(Tableau1[[#This Row],[Eléments modifié]],$J$1)=$I$1,Tableau1[[#This Row],[Date]],9^9)</f>
        <v>387420489</v>
      </c>
      <c r="G18296" s="9" t="str">
        <f>IF(Tableau1[[#This Row],[Date]]=_xlfn.MINIFS(Tableau1[1er],Tableau1[N° BL],Tableau1[[#This Row],[N° BL]],Tableau1[1er],Tableau1[[#This Row],[Date]]),D18295,"")</f>
        <v/>
      </c>
    </row>
    <row r="18297" spans="1:7" ht="14.25" customHeight="1" x14ac:dyDescent="0.25">
      <c r="A18297" s="1" t="s">
        <v>3778</v>
      </c>
      <c r="B18297" s="1" t="s">
        <v>3779</v>
      </c>
      <c r="C18297" s="7">
        <v>45441.421909722223</v>
      </c>
      <c r="D18297" s="10">
        <v>211</v>
      </c>
      <c r="E18297" s="1" t="s">
        <v>7</v>
      </c>
      <c r="F18297">
        <f>IF(LEFT(Tableau1[[#This Row],[Eléments modifié]],$J$1)=$I$1,Tableau1[[#This Row],[Date]],9^9)</f>
        <v>45441.421909722223</v>
      </c>
      <c r="G18297" s="9">
        <f>IF(Tableau1[[#This Row],[Date]]=_xlfn.MINIFS(Tableau1[1er],Tableau1[N° BL],Tableau1[[#This Row],[N° BL]],Tableau1[1er],Tableau1[[#This Row],[Date]]),D18296,"")</f>
        <v>189</v>
      </c>
    </row>
    <row r="18298" spans="1:7" ht="14.25" customHeight="1" x14ac:dyDescent="0.25">
      <c r="A18298" s="1" t="s">
        <v>3664</v>
      </c>
      <c r="B18298" s="1" t="s">
        <v>3665</v>
      </c>
      <c r="C18298" s="7">
        <v>45441.487997685188</v>
      </c>
      <c r="D18298" s="10">
        <v>176</v>
      </c>
      <c r="E18298" s="1" t="s">
        <v>111</v>
      </c>
      <c r="F18298">
        <f>IF(LEFT(Tableau1[[#This Row],[Eléments modifié]],$J$1)=$I$1,Tableau1[[#This Row],[Date]],9^9)</f>
        <v>387420489</v>
      </c>
      <c r="G18298" s="9" t="str">
        <f>IF(Tableau1[[#This Row],[Date]]=_xlfn.MINIFS(Tableau1[1er],Tableau1[N° BL],Tableau1[[#This Row],[N° BL]],Tableau1[1er],Tableau1[[#This Row],[Date]]),D18297,"")</f>
        <v/>
      </c>
    </row>
    <row r="18299" spans="1:7" ht="14.25" customHeight="1" x14ac:dyDescent="0.25">
      <c r="A18299" s="1" t="s">
        <v>3664</v>
      </c>
      <c r="B18299" s="1" t="s">
        <v>3665</v>
      </c>
      <c r="C18299" s="7">
        <v>45441.488530092596</v>
      </c>
      <c r="D18299" s="10">
        <v>176</v>
      </c>
      <c r="E18299" s="1" t="s">
        <v>20</v>
      </c>
      <c r="F18299">
        <f>IF(LEFT(Tableau1[[#This Row],[Eléments modifié]],$J$1)=$I$1,Tableau1[[#This Row],[Date]],9^9)</f>
        <v>387420489</v>
      </c>
      <c r="G18299" s="9" t="str">
        <f>IF(Tableau1[[#This Row],[Date]]=_xlfn.MINIFS(Tableau1[1er],Tableau1[N° BL],Tableau1[[#This Row],[N° BL]],Tableau1[1er],Tableau1[[#This Row],[Date]]),D18298,"")</f>
        <v/>
      </c>
    </row>
    <row r="18300" spans="1:7" ht="14.25" customHeight="1" x14ac:dyDescent="0.25">
      <c r="A18300" s="1" t="s">
        <v>3664</v>
      </c>
      <c r="B18300" s="1" t="s">
        <v>3665</v>
      </c>
      <c r="C18300" s="7">
        <v>45441.643553240741</v>
      </c>
      <c r="D18300" s="10">
        <v>209</v>
      </c>
      <c r="E18300" s="1" t="s">
        <v>371</v>
      </c>
      <c r="F18300">
        <f>IF(LEFT(Tableau1[[#This Row],[Eléments modifié]],$J$1)=$I$1,Tableau1[[#This Row],[Date]],9^9)</f>
        <v>387420489</v>
      </c>
      <c r="G18300" s="9" t="str">
        <f>IF(Tableau1[[#This Row],[Date]]=_xlfn.MINIFS(Tableau1[1er],Tableau1[N° BL],Tableau1[[#This Row],[N° BL]],Tableau1[1er],Tableau1[[#This Row],[Date]]),D18299,"")</f>
        <v/>
      </c>
    </row>
    <row r="18301" spans="1:7" ht="14.25" customHeight="1" x14ac:dyDescent="0.25">
      <c r="A18301" s="1" t="s">
        <v>3664</v>
      </c>
      <c r="B18301" s="1" t="s">
        <v>3665</v>
      </c>
      <c r="C18301" s="7">
        <v>45441.643819444442</v>
      </c>
      <c r="D18301" s="10">
        <v>209</v>
      </c>
      <c r="E18301" s="1" t="s">
        <v>41</v>
      </c>
      <c r="F18301">
        <f>IF(LEFT(Tableau1[[#This Row],[Eléments modifié]],$J$1)=$I$1,Tableau1[[#This Row],[Date]],9^9)</f>
        <v>387420489</v>
      </c>
      <c r="G18301" s="9" t="str">
        <f>IF(Tableau1[[#This Row],[Date]]=_xlfn.MINIFS(Tableau1[1er],Tableau1[N° BL],Tableau1[[#This Row],[N° BL]],Tableau1[1er],Tableau1[[#This Row],[Date]]),D18300,"")</f>
        <v/>
      </c>
    </row>
    <row r="18302" spans="1:7" ht="14.25" customHeight="1" x14ac:dyDescent="0.25">
      <c r="A18302" s="1" t="s">
        <v>3664</v>
      </c>
      <c r="B18302" s="1" t="s">
        <v>3665</v>
      </c>
      <c r="C18302" s="7">
        <v>45441.644201388888</v>
      </c>
      <c r="D18302" s="10">
        <v>188</v>
      </c>
      <c r="E18302" s="1" t="s">
        <v>371</v>
      </c>
      <c r="F18302">
        <f>IF(LEFT(Tableau1[[#This Row],[Eléments modifié]],$J$1)=$I$1,Tableau1[[#This Row],[Date]],9^9)</f>
        <v>387420489</v>
      </c>
      <c r="G18302" s="9" t="str">
        <f>IF(Tableau1[[#This Row],[Date]]=_xlfn.MINIFS(Tableau1[1er],Tableau1[N° BL],Tableau1[[#This Row],[N° BL]],Tableau1[1er],Tableau1[[#This Row],[Date]]),D18301,"")</f>
        <v/>
      </c>
    </row>
    <row r="18303" spans="1:7" ht="14.25" customHeight="1" x14ac:dyDescent="0.25">
      <c r="A18303" s="1" t="s">
        <v>3664</v>
      </c>
      <c r="B18303" s="1" t="s">
        <v>3665</v>
      </c>
      <c r="C18303" s="7">
        <v>45441.645879629628</v>
      </c>
      <c r="D18303" s="10">
        <v>209</v>
      </c>
      <c r="E18303" s="1" t="s">
        <v>7</v>
      </c>
      <c r="F18303">
        <f>IF(LEFT(Tableau1[[#This Row],[Eléments modifié]],$J$1)=$I$1,Tableau1[[#This Row],[Date]],9^9)</f>
        <v>45441.645879629628</v>
      </c>
      <c r="G18303" s="9">
        <f>IF(Tableau1[[#This Row],[Date]]=_xlfn.MINIFS(Tableau1[1er],Tableau1[N° BL],Tableau1[[#This Row],[N° BL]],Tableau1[1er],Tableau1[[#This Row],[Date]]),D18302,"")</f>
        <v>188</v>
      </c>
    </row>
    <row r="18304" spans="1:7" ht="14.25" customHeight="1" x14ac:dyDescent="0.25">
      <c r="A18304" s="1" t="s">
        <v>3760</v>
      </c>
      <c r="B18304" s="1" t="s">
        <v>3761</v>
      </c>
      <c r="C18304" s="7">
        <v>45441.362175925926</v>
      </c>
      <c r="D18304" s="10">
        <v>176</v>
      </c>
      <c r="E18304" s="1" t="s">
        <v>14</v>
      </c>
      <c r="F18304">
        <f>IF(LEFT(Tableau1[[#This Row],[Eléments modifié]],$J$1)=$I$1,Tableau1[[#This Row],[Date]],9^9)</f>
        <v>387420489</v>
      </c>
      <c r="G18304" s="9" t="str">
        <f>IF(Tableau1[[#This Row],[Date]]=_xlfn.MINIFS(Tableau1[1er],Tableau1[N° BL],Tableau1[[#This Row],[N° BL]],Tableau1[1er],Tableau1[[#This Row],[Date]]),D18303,"")</f>
        <v/>
      </c>
    </row>
    <row r="18305" spans="1:7" ht="14.25" customHeight="1" x14ac:dyDescent="0.25">
      <c r="A18305" s="1" t="s">
        <v>3760</v>
      </c>
      <c r="B18305" s="1" t="s">
        <v>3761</v>
      </c>
      <c r="C18305" s="7">
        <v>45441.383900462963</v>
      </c>
      <c r="D18305" s="10">
        <v>189</v>
      </c>
      <c r="E18305" s="1" t="s">
        <v>7</v>
      </c>
      <c r="F18305">
        <f>IF(LEFT(Tableau1[[#This Row],[Eléments modifié]],$J$1)=$I$1,Tableau1[[#This Row],[Date]],9^9)</f>
        <v>45441.383900462963</v>
      </c>
      <c r="G18305" s="9">
        <f>IF(Tableau1[[#This Row],[Date]]=_xlfn.MINIFS(Tableau1[1er],Tableau1[N° BL],Tableau1[[#This Row],[N° BL]],Tableau1[1er],Tableau1[[#This Row],[Date]]),D18304,"")</f>
        <v>176</v>
      </c>
    </row>
    <row r="18306" spans="1:7" ht="14.25" customHeight="1" x14ac:dyDescent="0.25">
      <c r="A18306" s="1" t="s">
        <v>3760</v>
      </c>
      <c r="B18306" s="1" t="s">
        <v>3761</v>
      </c>
      <c r="C18306" s="7">
        <v>45441.435196759259</v>
      </c>
      <c r="D18306" s="10">
        <v>188</v>
      </c>
      <c r="E18306" s="1" t="s">
        <v>98</v>
      </c>
      <c r="F18306">
        <f>IF(LEFT(Tableau1[[#This Row],[Eléments modifié]],$J$1)=$I$1,Tableau1[[#This Row],[Date]],9^9)</f>
        <v>387420489</v>
      </c>
      <c r="G18306" s="9" t="str">
        <f>IF(Tableau1[[#This Row],[Date]]=_xlfn.MINIFS(Tableau1[1er],Tableau1[N° BL],Tableau1[[#This Row],[N° BL]],Tableau1[1er],Tableau1[[#This Row],[Date]]),D18305,"")</f>
        <v/>
      </c>
    </row>
    <row r="18307" spans="1:7" ht="14.25" customHeight="1" x14ac:dyDescent="0.25">
      <c r="A18307" s="1" t="s">
        <v>3760</v>
      </c>
      <c r="B18307" s="1" t="s">
        <v>3761</v>
      </c>
      <c r="C18307" s="7">
        <v>45441.435486111113</v>
      </c>
      <c r="D18307" s="10">
        <v>182</v>
      </c>
      <c r="E18307" s="1" t="s">
        <v>32</v>
      </c>
      <c r="F18307">
        <f>IF(LEFT(Tableau1[[#This Row],[Eléments modifié]],$J$1)=$I$1,Tableau1[[#This Row],[Date]],9^9)</f>
        <v>387420489</v>
      </c>
      <c r="G18307" s="9" t="str">
        <f>IF(Tableau1[[#This Row],[Date]]=_xlfn.MINIFS(Tableau1[1er],Tableau1[N° BL],Tableau1[[#This Row],[N° BL]],Tableau1[1er],Tableau1[[#This Row],[Date]]),D18306,"")</f>
        <v/>
      </c>
    </row>
    <row r="18308" spans="1:7" ht="14.25" customHeight="1" x14ac:dyDescent="0.25">
      <c r="A18308" s="1" t="s">
        <v>3760</v>
      </c>
      <c r="B18308" s="1" t="s">
        <v>3761</v>
      </c>
      <c r="C18308" s="7">
        <v>45441.441655092596</v>
      </c>
      <c r="D18308" s="10">
        <v>188</v>
      </c>
      <c r="E18308" s="1" t="s">
        <v>41</v>
      </c>
      <c r="F18308">
        <f>IF(LEFT(Tableau1[[#This Row],[Eléments modifié]],$J$1)=$I$1,Tableau1[[#This Row],[Date]],9^9)</f>
        <v>387420489</v>
      </c>
      <c r="G18308" s="9" t="str">
        <f>IF(Tableau1[[#This Row],[Date]]=_xlfn.MINIFS(Tableau1[1er],Tableau1[N° BL],Tableau1[[#This Row],[N° BL]],Tableau1[1er],Tableau1[[#This Row],[Date]]),D18307,"")</f>
        <v/>
      </c>
    </row>
    <row r="18309" spans="1:7" ht="14.25" customHeight="1" x14ac:dyDescent="0.25">
      <c r="A18309" s="1" t="s">
        <v>3760</v>
      </c>
      <c r="B18309" s="1" t="s">
        <v>3761</v>
      </c>
      <c r="C18309" s="7">
        <v>45441.454918981479</v>
      </c>
      <c r="D18309" s="10">
        <v>211</v>
      </c>
      <c r="E18309" s="1" t="s">
        <v>32</v>
      </c>
      <c r="F18309">
        <f>IF(LEFT(Tableau1[[#This Row],[Eléments modifié]],$J$1)=$I$1,Tableau1[[#This Row],[Date]],9^9)</f>
        <v>387420489</v>
      </c>
      <c r="G18309" s="9" t="str">
        <f>IF(Tableau1[[#This Row],[Date]]=_xlfn.MINIFS(Tableau1[1er],Tableau1[N° BL],Tableau1[[#This Row],[N° BL]],Tableau1[1er],Tableau1[[#This Row],[Date]]),D18308,"")</f>
        <v/>
      </c>
    </row>
    <row r="18310" spans="1:7" ht="14.25" customHeight="1" x14ac:dyDescent="0.25">
      <c r="A18310" s="1" t="s">
        <v>3760</v>
      </c>
      <c r="B18310" s="1" t="s">
        <v>3761</v>
      </c>
      <c r="C18310" s="7">
        <v>45441.456053240741</v>
      </c>
      <c r="D18310" s="10">
        <v>188</v>
      </c>
      <c r="E18310" s="1" t="s">
        <v>7</v>
      </c>
      <c r="F18310">
        <f>IF(LEFT(Tableau1[[#This Row],[Eléments modifié]],$J$1)=$I$1,Tableau1[[#This Row],[Date]],9^9)</f>
        <v>45441.456053240741</v>
      </c>
      <c r="G18310" s="9">
        <f>IF(Tableau1[[#This Row],[Date]]=_xlfn.MINIFS(Tableau1[1er],Tableau1[N° BL],Tableau1[[#This Row],[N° BL]],Tableau1[1er],Tableau1[[#This Row],[Date]]),D18309,"")</f>
        <v>211</v>
      </c>
    </row>
    <row r="18311" spans="1:7" ht="14.25" customHeight="1" x14ac:dyDescent="0.25">
      <c r="A18311" s="1" t="s">
        <v>3608</v>
      </c>
      <c r="B18311" s="1" t="s">
        <v>3609</v>
      </c>
      <c r="C18311" s="7">
        <v>45442.432280092595</v>
      </c>
      <c r="D18311" s="10">
        <v>188</v>
      </c>
      <c r="E18311" s="1" t="s">
        <v>371</v>
      </c>
      <c r="F18311">
        <f>IF(LEFT(Tableau1[[#This Row],[Eléments modifié]],$J$1)=$I$1,Tableau1[[#This Row],[Date]],9^9)</f>
        <v>387420489</v>
      </c>
      <c r="G18311" s="9" t="str">
        <f>IF(Tableau1[[#This Row],[Date]]=_xlfn.MINIFS(Tableau1[1er],Tableau1[N° BL],Tableau1[[#This Row],[N° BL]],Tableau1[1er],Tableau1[[#This Row],[Date]]),D18310,"")</f>
        <v/>
      </c>
    </row>
    <row r="18312" spans="1:7" ht="14.25" customHeight="1" x14ac:dyDescent="0.25">
      <c r="A18312" s="1" t="s">
        <v>3608</v>
      </c>
      <c r="B18312" s="1" t="s">
        <v>3609</v>
      </c>
      <c r="C18312" s="7">
        <v>45442.43917824074</v>
      </c>
      <c r="D18312" s="10">
        <v>209</v>
      </c>
      <c r="E18312" s="1" t="s">
        <v>7</v>
      </c>
      <c r="F18312">
        <f>IF(LEFT(Tableau1[[#This Row],[Eléments modifié]],$J$1)=$I$1,Tableau1[[#This Row],[Date]],9^9)</f>
        <v>45442.43917824074</v>
      </c>
      <c r="G18312" s="9">
        <f>IF(Tableau1[[#This Row],[Date]]=_xlfn.MINIFS(Tableau1[1er],Tableau1[N° BL],Tableau1[[#This Row],[N° BL]],Tableau1[1er],Tableau1[[#This Row],[Date]]),D18311,"")</f>
        <v>188</v>
      </c>
    </row>
    <row r="18313" spans="1:7" ht="14.25" customHeight="1" x14ac:dyDescent="0.25">
      <c r="A18313" s="1" t="s">
        <v>3784</v>
      </c>
      <c r="B18313" s="1" t="s">
        <v>3785</v>
      </c>
      <c r="C18313" s="7">
        <v>45441.383923611109</v>
      </c>
      <c r="D18313" s="10">
        <v>188</v>
      </c>
      <c r="E18313" s="1" t="s">
        <v>14</v>
      </c>
      <c r="F18313">
        <f>IF(LEFT(Tableau1[[#This Row],[Eléments modifié]],$J$1)=$I$1,Tableau1[[#This Row],[Date]],9^9)</f>
        <v>387420489</v>
      </c>
      <c r="G18313" s="9" t="str">
        <f>IF(Tableau1[[#This Row],[Date]]=_xlfn.MINIFS(Tableau1[1er],Tableau1[N° BL],Tableau1[[#This Row],[N° BL]],Tableau1[1er],Tableau1[[#This Row],[Date]]),D18312,"")</f>
        <v/>
      </c>
    </row>
    <row r="18314" spans="1:7" ht="14.25" customHeight="1" x14ac:dyDescent="0.25">
      <c r="A18314" s="1" t="s">
        <v>3784</v>
      </c>
      <c r="B18314" s="1" t="s">
        <v>3785</v>
      </c>
      <c r="C18314" s="7">
        <v>45441.403356481482</v>
      </c>
      <c r="D18314" s="10">
        <v>189</v>
      </c>
      <c r="E18314" s="1" t="s">
        <v>7</v>
      </c>
      <c r="F18314">
        <f>IF(LEFT(Tableau1[[#This Row],[Eléments modifié]],$J$1)=$I$1,Tableau1[[#This Row],[Date]],9^9)</f>
        <v>45441.403356481482</v>
      </c>
      <c r="G18314" s="9">
        <f>IF(Tableau1[[#This Row],[Date]]=_xlfn.MINIFS(Tableau1[1er],Tableau1[N° BL],Tableau1[[#This Row],[N° BL]],Tableau1[1er],Tableau1[[#This Row],[Date]]),D18313,"")</f>
        <v>188</v>
      </c>
    </row>
    <row r="18315" spans="1:7" ht="14.25" customHeight="1" x14ac:dyDescent="0.25">
      <c r="A18315" s="1" t="s">
        <v>3812</v>
      </c>
      <c r="B18315" s="1" t="s">
        <v>3813</v>
      </c>
      <c r="C18315" s="7">
        <v>45440.647349537037</v>
      </c>
      <c r="D18315" s="10">
        <v>176</v>
      </c>
      <c r="E18315" s="1" t="s">
        <v>32</v>
      </c>
      <c r="F18315">
        <f>IF(LEFT(Tableau1[[#This Row],[Eléments modifié]],$J$1)=$I$1,Tableau1[[#This Row],[Date]],9^9)</f>
        <v>387420489</v>
      </c>
      <c r="G18315" s="9" t="str">
        <f>IF(Tableau1[[#This Row],[Date]]=_xlfn.MINIFS(Tableau1[1er],Tableau1[N° BL],Tableau1[[#This Row],[N° BL]],Tableau1[1er],Tableau1[[#This Row],[Date]]),D18314,"")</f>
        <v/>
      </c>
    </row>
    <row r="18316" spans="1:7" ht="14.25" customHeight="1" x14ac:dyDescent="0.25">
      <c r="A18316" s="1" t="s">
        <v>3812</v>
      </c>
      <c r="B18316" s="1" t="s">
        <v>3813</v>
      </c>
      <c r="C18316" s="7">
        <v>45440.647349537037</v>
      </c>
      <c r="D18316" s="10">
        <v>188</v>
      </c>
      <c r="E18316" s="1" t="s">
        <v>32</v>
      </c>
      <c r="F18316">
        <f>IF(LEFT(Tableau1[[#This Row],[Eléments modifié]],$J$1)=$I$1,Tableau1[[#This Row],[Date]],9^9)</f>
        <v>387420489</v>
      </c>
      <c r="G18316" s="9" t="str">
        <f>IF(Tableau1[[#This Row],[Date]]=_xlfn.MINIFS(Tableau1[1er],Tableau1[N° BL],Tableau1[[#This Row],[N° BL]],Tableau1[1er],Tableau1[[#This Row],[Date]]),D18315,"")</f>
        <v/>
      </c>
    </row>
    <row r="18317" spans="1:7" ht="14.25" customHeight="1" x14ac:dyDescent="0.25">
      <c r="A18317" s="1" t="s">
        <v>3812</v>
      </c>
      <c r="B18317" s="1" t="s">
        <v>3813</v>
      </c>
      <c r="C18317" s="7">
        <v>45440.649375000001</v>
      </c>
      <c r="D18317" s="10">
        <v>188</v>
      </c>
      <c r="E18317" s="1" t="s">
        <v>7</v>
      </c>
      <c r="F18317">
        <f>IF(LEFT(Tableau1[[#This Row],[Eléments modifié]],$J$1)=$I$1,Tableau1[[#This Row],[Date]],9^9)</f>
        <v>45440.649375000001</v>
      </c>
      <c r="G18317" s="9">
        <f>IF(Tableau1[[#This Row],[Date]]=_xlfn.MINIFS(Tableau1[1er],Tableau1[N° BL],Tableau1[[#This Row],[N° BL]],Tableau1[1er],Tableau1[[#This Row],[Date]]),D18316,"")</f>
        <v>188</v>
      </c>
    </row>
    <row r="18318" spans="1:7" ht="14.25" customHeight="1" x14ac:dyDescent="0.25">
      <c r="A18318" s="1" t="s">
        <v>3405</v>
      </c>
      <c r="B18318" s="1" t="s">
        <v>3406</v>
      </c>
      <c r="C18318" s="7">
        <v>45442.466493055559</v>
      </c>
      <c r="D18318" s="10">
        <v>209</v>
      </c>
      <c r="E18318" s="1" t="s">
        <v>371</v>
      </c>
      <c r="F18318">
        <f>IF(LEFT(Tableau1[[#This Row],[Eléments modifié]],$J$1)=$I$1,Tableau1[[#This Row],[Date]],9^9)</f>
        <v>387420489</v>
      </c>
      <c r="G18318" s="9" t="str">
        <f>IF(Tableau1[[#This Row],[Date]]=_xlfn.MINIFS(Tableau1[1er],Tableau1[N° BL],Tableau1[[#This Row],[N° BL]],Tableau1[1er],Tableau1[[#This Row],[Date]]),D18317,"")</f>
        <v/>
      </c>
    </row>
    <row r="18319" spans="1:7" ht="14.25" customHeight="1" x14ac:dyDescent="0.25">
      <c r="A18319" s="1" t="s">
        <v>3405</v>
      </c>
      <c r="B18319" s="1" t="s">
        <v>3406</v>
      </c>
      <c r="C18319" s="7">
        <v>45442.466504629629</v>
      </c>
      <c r="D18319" s="10">
        <v>188</v>
      </c>
      <c r="E18319" s="1" t="s">
        <v>371</v>
      </c>
      <c r="F18319">
        <f>IF(LEFT(Tableau1[[#This Row],[Eléments modifié]],$J$1)=$I$1,Tableau1[[#This Row],[Date]],9^9)</f>
        <v>387420489</v>
      </c>
      <c r="G18319" s="9" t="str">
        <f>IF(Tableau1[[#This Row],[Date]]=_xlfn.MINIFS(Tableau1[1er],Tableau1[N° BL],Tableau1[[#This Row],[N° BL]],Tableau1[1er],Tableau1[[#This Row],[Date]]),D18318,"")</f>
        <v/>
      </c>
    </row>
    <row r="18320" spans="1:7" ht="14.25" customHeight="1" x14ac:dyDescent="0.25">
      <c r="A18320" s="1" t="s">
        <v>3405</v>
      </c>
      <c r="B18320" s="1" t="s">
        <v>3406</v>
      </c>
      <c r="C18320" s="7">
        <v>45442.502025462964</v>
      </c>
      <c r="D18320" s="10">
        <v>209</v>
      </c>
      <c r="E18320" s="1" t="s">
        <v>7</v>
      </c>
      <c r="F18320">
        <f>IF(LEFT(Tableau1[[#This Row],[Eléments modifié]],$J$1)=$I$1,Tableau1[[#This Row],[Date]],9^9)</f>
        <v>45442.502025462964</v>
      </c>
      <c r="G18320" s="9">
        <f>IF(Tableau1[[#This Row],[Date]]=_xlfn.MINIFS(Tableau1[1er],Tableau1[N° BL],Tableau1[[#This Row],[N° BL]],Tableau1[1er],Tableau1[[#This Row],[Date]]),D18319,"")</f>
        <v>188</v>
      </c>
    </row>
    <row r="18321" spans="1:7" ht="14.25" customHeight="1" x14ac:dyDescent="0.25">
      <c r="A18321" s="1" t="s">
        <v>3405</v>
      </c>
      <c r="B18321" s="1" t="s">
        <v>3406</v>
      </c>
      <c r="C18321" s="7">
        <v>45446.394745370373</v>
      </c>
      <c r="D18321" s="10">
        <v>188</v>
      </c>
      <c r="E18321" s="1" t="s">
        <v>98</v>
      </c>
      <c r="F18321">
        <f>IF(LEFT(Tableau1[[#This Row],[Eléments modifié]],$J$1)=$I$1,Tableau1[[#This Row],[Date]],9^9)</f>
        <v>387420489</v>
      </c>
      <c r="G18321" s="9" t="str">
        <f>IF(Tableau1[[#This Row],[Date]]=_xlfn.MINIFS(Tableau1[1er],Tableau1[N° BL],Tableau1[[#This Row],[N° BL]],Tableau1[1er],Tableau1[[#This Row],[Date]]),D18320,"")</f>
        <v/>
      </c>
    </row>
    <row r="18322" spans="1:7" ht="14.25" customHeight="1" x14ac:dyDescent="0.25">
      <c r="A18322" s="1" t="s">
        <v>3405</v>
      </c>
      <c r="B18322" s="1" t="s">
        <v>3406</v>
      </c>
      <c r="C18322" s="7">
        <v>45446.436585648145</v>
      </c>
      <c r="D18322" s="10">
        <v>176</v>
      </c>
      <c r="E18322" s="1" t="s">
        <v>32</v>
      </c>
      <c r="F18322">
        <f>IF(LEFT(Tableau1[[#This Row],[Eléments modifié]],$J$1)=$I$1,Tableau1[[#This Row],[Date]],9^9)</f>
        <v>387420489</v>
      </c>
      <c r="G18322" s="9" t="str">
        <f>IF(Tableau1[[#This Row],[Date]]=_xlfn.MINIFS(Tableau1[1er],Tableau1[N° BL],Tableau1[[#This Row],[N° BL]],Tableau1[1er],Tableau1[[#This Row],[Date]]),D18321,"")</f>
        <v/>
      </c>
    </row>
    <row r="18323" spans="1:7" ht="14.25" customHeight="1" x14ac:dyDescent="0.25">
      <c r="A18323" s="1" t="s">
        <v>3405</v>
      </c>
      <c r="B18323" s="1" t="s">
        <v>3406</v>
      </c>
      <c r="C18323" s="7">
        <v>45446.441377314812</v>
      </c>
      <c r="D18323" s="10">
        <v>188</v>
      </c>
      <c r="E18323" s="1" t="s">
        <v>7</v>
      </c>
      <c r="F18323">
        <f>IF(LEFT(Tableau1[[#This Row],[Eléments modifié]],$J$1)=$I$1,Tableau1[[#This Row],[Date]],9^9)</f>
        <v>45446.441377314812</v>
      </c>
      <c r="G18323" s="9">
        <f>IF(Tableau1[[#This Row],[Date]]=_xlfn.MINIFS(Tableau1[1er],Tableau1[N° BL],Tableau1[[#This Row],[N° BL]],Tableau1[1er],Tableau1[[#This Row],[Date]]),D18322,"")</f>
        <v>176</v>
      </c>
    </row>
    <row r="18324" spans="1:7" ht="14.25" customHeight="1" x14ac:dyDescent="0.25">
      <c r="A18324" s="1" t="s">
        <v>3802</v>
      </c>
      <c r="B18324" s="1" t="s">
        <v>3803</v>
      </c>
      <c r="C18324" s="7">
        <v>45440.697187500002</v>
      </c>
      <c r="D18324" s="10">
        <v>209</v>
      </c>
      <c r="E18324" s="1" t="s">
        <v>371</v>
      </c>
      <c r="F18324">
        <f>IF(LEFT(Tableau1[[#This Row],[Eléments modifié]],$J$1)=$I$1,Tableau1[[#This Row],[Date]],9^9)</f>
        <v>387420489</v>
      </c>
      <c r="G18324" s="9" t="str">
        <f>IF(Tableau1[[#This Row],[Date]]=_xlfn.MINIFS(Tableau1[1er],Tableau1[N° BL],Tableau1[[#This Row],[N° BL]],Tableau1[1er],Tableau1[[#This Row],[Date]]),D18323,"")</f>
        <v/>
      </c>
    </row>
    <row r="18325" spans="1:7" ht="14.25" customHeight="1" x14ac:dyDescent="0.25">
      <c r="A18325" s="1" t="s">
        <v>3802</v>
      </c>
      <c r="B18325" s="1" t="s">
        <v>3803</v>
      </c>
      <c r="C18325" s="7">
        <v>45440.699826388889</v>
      </c>
      <c r="D18325" s="10">
        <v>209</v>
      </c>
      <c r="E18325" s="1" t="s">
        <v>7</v>
      </c>
      <c r="F18325">
        <f>IF(LEFT(Tableau1[[#This Row],[Eléments modifié]],$J$1)=$I$1,Tableau1[[#This Row],[Date]],9^9)</f>
        <v>45440.699826388889</v>
      </c>
      <c r="G18325" s="9">
        <f>IF(Tableau1[[#This Row],[Date]]=_xlfn.MINIFS(Tableau1[1er],Tableau1[N° BL],Tableau1[[#This Row],[N° BL]],Tableau1[1er],Tableau1[[#This Row],[Date]]),D18324,"")</f>
        <v>209</v>
      </c>
    </row>
    <row r="18326" spans="1:7" ht="14.25" customHeight="1" x14ac:dyDescent="0.25">
      <c r="A18326" s="1" t="s">
        <v>3568</v>
      </c>
      <c r="B18326" s="1" t="s">
        <v>3569</v>
      </c>
      <c r="C18326" s="7">
        <v>45442.502696759257</v>
      </c>
      <c r="D18326" s="10">
        <v>212</v>
      </c>
      <c r="E18326" s="1" t="s">
        <v>111</v>
      </c>
      <c r="F18326">
        <f>IF(LEFT(Tableau1[[#This Row],[Eléments modifié]],$J$1)=$I$1,Tableau1[[#This Row],[Date]],9^9)</f>
        <v>387420489</v>
      </c>
      <c r="G18326" s="9" t="str">
        <f>IF(Tableau1[[#This Row],[Date]]=_xlfn.MINIFS(Tableau1[1er],Tableau1[N° BL],Tableau1[[#This Row],[N° BL]],Tableau1[1er],Tableau1[[#This Row],[Date]]),D18325,"")</f>
        <v/>
      </c>
    </row>
    <row r="18327" spans="1:7" ht="14.25" customHeight="1" x14ac:dyDescent="0.25">
      <c r="A18327" s="1" t="s">
        <v>3568</v>
      </c>
      <c r="B18327" s="1" t="s">
        <v>3569</v>
      </c>
      <c r="C18327" s="7">
        <v>45442.557615740741</v>
      </c>
      <c r="D18327" s="10">
        <v>176</v>
      </c>
      <c r="E18327" s="1" t="s">
        <v>7</v>
      </c>
      <c r="F18327">
        <f>IF(LEFT(Tableau1[[#This Row],[Eléments modifié]],$J$1)=$I$1,Tableau1[[#This Row],[Date]],9^9)</f>
        <v>45442.557615740741</v>
      </c>
      <c r="G18327" s="9">
        <f>IF(Tableau1[[#This Row],[Date]]=_xlfn.MINIFS(Tableau1[1er],Tableau1[N° BL],Tableau1[[#This Row],[N° BL]],Tableau1[1er],Tableau1[[#This Row],[Date]]),D18326,"")</f>
        <v>212</v>
      </c>
    </row>
    <row r="18328" spans="1:7" ht="14.25" customHeight="1" x14ac:dyDescent="0.25">
      <c r="A18328" s="1" t="s">
        <v>3401</v>
      </c>
      <c r="B18328" s="1" t="s">
        <v>3402</v>
      </c>
      <c r="C18328" s="7">
        <v>45441.606261574074</v>
      </c>
      <c r="D18328" s="10">
        <v>188</v>
      </c>
      <c r="E18328" s="1" t="s">
        <v>3459</v>
      </c>
      <c r="F18328">
        <f>IF(LEFT(Tableau1[[#This Row],[Eléments modifié]],$J$1)=$I$1,Tableau1[[#This Row],[Date]],9^9)</f>
        <v>387420489</v>
      </c>
      <c r="G18328" s="9" t="str">
        <f>IF(Tableau1[[#This Row],[Date]]=_xlfn.MINIFS(Tableau1[1er],Tableau1[N° BL],Tableau1[[#This Row],[N° BL]],Tableau1[1er],Tableau1[[#This Row],[Date]]),D18327,"")</f>
        <v/>
      </c>
    </row>
    <row r="18329" spans="1:7" ht="14.25" customHeight="1" x14ac:dyDescent="0.25">
      <c r="A18329" s="1" t="s">
        <v>3401</v>
      </c>
      <c r="B18329" s="1" t="s">
        <v>3402</v>
      </c>
      <c r="C18329" s="7">
        <v>45441.607939814814</v>
      </c>
      <c r="D18329" s="10">
        <v>188</v>
      </c>
      <c r="E18329" s="1" t="s">
        <v>41</v>
      </c>
      <c r="F18329">
        <f>IF(LEFT(Tableau1[[#This Row],[Eléments modifié]],$J$1)=$I$1,Tableau1[[#This Row],[Date]],9^9)</f>
        <v>387420489</v>
      </c>
      <c r="G18329" s="9" t="str">
        <f>IF(Tableau1[[#This Row],[Date]]=_xlfn.MINIFS(Tableau1[1er],Tableau1[N° BL],Tableau1[[#This Row],[N° BL]],Tableau1[1er],Tableau1[[#This Row],[Date]]),D18328,"")</f>
        <v/>
      </c>
    </row>
    <row r="18330" spans="1:7" ht="14.25" customHeight="1" x14ac:dyDescent="0.25">
      <c r="A18330" s="1" t="s">
        <v>3401</v>
      </c>
      <c r="B18330" s="1" t="s">
        <v>3402</v>
      </c>
      <c r="C18330" s="7">
        <v>45441.61377314815</v>
      </c>
      <c r="D18330" s="10">
        <v>188</v>
      </c>
      <c r="E18330" s="1" t="s">
        <v>3459</v>
      </c>
      <c r="F18330">
        <f>IF(LEFT(Tableau1[[#This Row],[Eléments modifié]],$J$1)=$I$1,Tableau1[[#This Row],[Date]],9^9)</f>
        <v>387420489</v>
      </c>
      <c r="G18330" s="9" t="str">
        <f>IF(Tableau1[[#This Row],[Date]]=_xlfn.MINIFS(Tableau1[1er],Tableau1[N° BL],Tableau1[[#This Row],[N° BL]],Tableau1[1er],Tableau1[[#This Row],[Date]]),D18329,"")</f>
        <v/>
      </c>
    </row>
    <row r="18331" spans="1:7" ht="14.25" customHeight="1" x14ac:dyDescent="0.25">
      <c r="A18331" s="1" t="s">
        <v>3401</v>
      </c>
      <c r="B18331" s="1" t="s">
        <v>3402</v>
      </c>
      <c r="C18331" s="7">
        <v>45441.685532407406</v>
      </c>
      <c r="D18331" s="10">
        <v>211</v>
      </c>
      <c r="E18331" s="1" t="s">
        <v>7</v>
      </c>
      <c r="F18331">
        <f>IF(LEFT(Tableau1[[#This Row],[Eléments modifié]],$J$1)=$I$1,Tableau1[[#This Row],[Date]],9^9)</f>
        <v>45441.685532407406</v>
      </c>
      <c r="G18331" s="9">
        <f>IF(Tableau1[[#This Row],[Date]]=_xlfn.MINIFS(Tableau1[1er],Tableau1[N° BL],Tableau1[[#This Row],[N° BL]],Tableau1[1er],Tableau1[[#This Row],[Date]]),D18330,"")</f>
        <v>188</v>
      </c>
    </row>
    <row r="18332" spans="1:7" ht="14.25" customHeight="1" x14ac:dyDescent="0.25">
      <c r="A18332" s="1" t="s">
        <v>3401</v>
      </c>
      <c r="B18332" s="1" t="s">
        <v>3402</v>
      </c>
      <c r="C18332" s="7">
        <v>45446.394745370373</v>
      </c>
      <c r="D18332" s="10">
        <v>188</v>
      </c>
      <c r="E18332" s="1" t="s">
        <v>98</v>
      </c>
      <c r="F18332">
        <f>IF(LEFT(Tableau1[[#This Row],[Eléments modifié]],$J$1)=$I$1,Tableau1[[#This Row],[Date]],9^9)</f>
        <v>387420489</v>
      </c>
      <c r="G18332" s="9" t="str">
        <f>IF(Tableau1[[#This Row],[Date]]=_xlfn.MINIFS(Tableau1[1er],Tableau1[N° BL],Tableau1[[#This Row],[N° BL]],Tableau1[1er],Tableau1[[#This Row],[Date]]),D18331,"")</f>
        <v/>
      </c>
    </row>
    <row r="18333" spans="1:7" ht="14.25" customHeight="1" x14ac:dyDescent="0.25">
      <c r="A18333" s="1" t="s">
        <v>3401</v>
      </c>
      <c r="B18333" s="1" t="s">
        <v>3402</v>
      </c>
      <c r="C18333" s="7">
        <v>45446.441412037035</v>
      </c>
      <c r="D18333" s="10">
        <v>189</v>
      </c>
      <c r="E18333" s="1" t="s">
        <v>32</v>
      </c>
      <c r="F18333">
        <f>IF(LEFT(Tableau1[[#This Row],[Eléments modifié]],$J$1)=$I$1,Tableau1[[#This Row],[Date]],9^9)</f>
        <v>387420489</v>
      </c>
      <c r="G18333" s="9" t="str">
        <f>IF(Tableau1[[#This Row],[Date]]=_xlfn.MINIFS(Tableau1[1er],Tableau1[N° BL],Tableau1[[#This Row],[N° BL]],Tableau1[1er],Tableau1[[#This Row],[Date]]),D18332,"")</f>
        <v/>
      </c>
    </row>
    <row r="18334" spans="1:7" ht="14.25" customHeight="1" x14ac:dyDescent="0.25">
      <c r="A18334" s="1" t="s">
        <v>3401</v>
      </c>
      <c r="B18334" s="1" t="s">
        <v>3402</v>
      </c>
      <c r="C18334" s="7">
        <v>45446.445694444446</v>
      </c>
      <c r="D18334" s="10">
        <v>188</v>
      </c>
      <c r="E18334" s="1" t="s">
        <v>7</v>
      </c>
      <c r="F18334">
        <f>IF(LEFT(Tableau1[[#This Row],[Eléments modifié]],$J$1)=$I$1,Tableau1[[#This Row],[Date]],9^9)</f>
        <v>45446.445694444446</v>
      </c>
      <c r="G18334" s="9">
        <f>IF(Tableau1[[#This Row],[Date]]=_xlfn.MINIFS(Tableau1[1er],Tableau1[N° BL],Tableau1[[#This Row],[N° BL]],Tableau1[1er],Tableau1[[#This Row],[Date]]),D18333,"")</f>
        <v>189</v>
      </c>
    </row>
    <row r="18335" spans="1:7" ht="14.25" customHeight="1" x14ac:dyDescent="0.25">
      <c r="A18335" s="1" t="s">
        <v>3554</v>
      </c>
      <c r="B18335" s="1" t="s">
        <v>3555</v>
      </c>
      <c r="C18335" s="7">
        <v>45442.473113425927</v>
      </c>
      <c r="D18335" s="10">
        <v>188</v>
      </c>
      <c r="E18335" s="1" t="s">
        <v>32</v>
      </c>
      <c r="F18335">
        <f>IF(LEFT(Tableau1[[#This Row],[Eléments modifié]],$J$1)=$I$1,Tableau1[[#This Row],[Date]],9^9)</f>
        <v>387420489</v>
      </c>
      <c r="G18335" s="9" t="str">
        <f>IF(Tableau1[[#This Row],[Date]]=_xlfn.MINIFS(Tableau1[1er],Tableau1[N° BL],Tableau1[[#This Row],[N° BL]],Tableau1[1er],Tableau1[[#This Row],[Date]]),D18334,"")</f>
        <v/>
      </c>
    </row>
    <row r="18336" spans="1:7" ht="14.25" customHeight="1" x14ac:dyDescent="0.25">
      <c r="A18336" s="1" t="s">
        <v>3554</v>
      </c>
      <c r="B18336" s="1" t="s">
        <v>3555</v>
      </c>
      <c r="C18336" s="7">
        <v>45442.473321759258</v>
      </c>
      <c r="D18336" s="10">
        <v>212</v>
      </c>
      <c r="E18336" s="1" t="s">
        <v>20</v>
      </c>
      <c r="F18336">
        <f>IF(LEFT(Tableau1[[#This Row],[Eléments modifié]],$J$1)=$I$1,Tableau1[[#This Row],[Date]],9^9)</f>
        <v>387420489</v>
      </c>
      <c r="G18336" s="9" t="str">
        <f>IF(Tableau1[[#This Row],[Date]]=_xlfn.MINIFS(Tableau1[1er],Tableau1[N° BL],Tableau1[[#This Row],[N° BL]],Tableau1[1er],Tableau1[[#This Row],[Date]]),D18335,"")</f>
        <v/>
      </c>
    </row>
    <row r="18337" spans="1:7" ht="14.25" customHeight="1" x14ac:dyDescent="0.25">
      <c r="A18337" s="1" t="s">
        <v>3554</v>
      </c>
      <c r="B18337" s="1" t="s">
        <v>3555</v>
      </c>
      <c r="C18337" s="7">
        <v>45442.475613425922</v>
      </c>
      <c r="D18337" s="10">
        <v>189</v>
      </c>
      <c r="E18337" s="1" t="s">
        <v>2447</v>
      </c>
      <c r="F18337">
        <f>IF(LEFT(Tableau1[[#This Row],[Eléments modifié]],$J$1)=$I$1,Tableau1[[#This Row],[Date]],9^9)</f>
        <v>387420489</v>
      </c>
      <c r="G18337" s="9" t="str">
        <f>IF(Tableau1[[#This Row],[Date]]=_xlfn.MINIFS(Tableau1[1er],Tableau1[N° BL],Tableau1[[#This Row],[N° BL]],Tableau1[1er],Tableau1[[#This Row],[Date]]),D18336,"")</f>
        <v/>
      </c>
    </row>
    <row r="18338" spans="1:7" ht="14.25" customHeight="1" x14ac:dyDescent="0.25">
      <c r="A18338" s="1" t="s">
        <v>3554</v>
      </c>
      <c r="B18338" s="1" t="s">
        <v>3555</v>
      </c>
      <c r="C18338" s="7">
        <v>45442.505937499998</v>
      </c>
      <c r="D18338" s="10">
        <v>212</v>
      </c>
      <c r="E18338" s="1" t="s">
        <v>7</v>
      </c>
      <c r="F18338">
        <f>IF(LEFT(Tableau1[[#This Row],[Eléments modifié]],$J$1)=$I$1,Tableau1[[#This Row],[Date]],9^9)</f>
        <v>45442.505937499998</v>
      </c>
      <c r="G18338" s="9">
        <f>IF(Tableau1[[#This Row],[Date]]=_xlfn.MINIFS(Tableau1[1er],Tableau1[N° BL],Tableau1[[#This Row],[N° BL]],Tableau1[1er],Tableau1[[#This Row],[Date]]),D18337,"")</f>
        <v>189</v>
      </c>
    </row>
    <row r="18339" spans="1:7" ht="14.25" customHeight="1" x14ac:dyDescent="0.25">
      <c r="A18339" s="1" t="s">
        <v>3554</v>
      </c>
      <c r="B18339" s="1" t="s">
        <v>3555</v>
      </c>
      <c r="C18339" s="7">
        <v>45442.623553240737</v>
      </c>
      <c r="D18339" s="10">
        <v>188</v>
      </c>
      <c r="E18339" s="1" t="s">
        <v>98</v>
      </c>
      <c r="F18339">
        <f>IF(LEFT(Tableau1[[#This Row],[Eléments modifié]],$J$1)=$I$1,Tableau1[[#This Row],[Date]],9^9)</f>
        <v>387420489</v>
      </c>
      <c r="G18339" s="9" t="str">
        <f>IF(Tableau1[[#This Row],[Date]]=_xlfn.MINIFS(Tableau1[1er],Tableau1[N° BL],Tableau1[[#This Row],[N° BL]],Tableau1[1er],Tableau1[[#This Row],[Date]]),D18338,"")</f>
        <v/>
      </c>
    </row>
    <row r="18340" spans="1:7" ht="14.25" customHeight="1" x14ac:dyDescent="0.25">
      <c r="A18340" s="1" t="s">
        <v>3554</v>
      </c>
      <c r="B18340" s="1" t="s">
        <v>3555</v>
      </c>
      <c r="C18340" s="7">
        <v>45442.624328703707</v>
      </c>
      <c r="D18340" s="10">
        <v>188</v>
      </c>
      <c r="E18340" s="1" t="s">
        <v>32</v>
      </c>
      <c r="F18340">
        <f>IF(LEFT(Tableau1[[#This Row],[Eléments modifié]],$J$1)=$I$1,Tableau1[[#This Row],[Date]],9^9)</f>
        <v>387420489</v>
      </c>
      <c r="G18340" s="9" t="str">
        <f>IF(Tableau1[[#This Row],[Date]]=_xlfn.MINIFS(Tableau1[1er],Tableau1[N° BL],Tableau1[[#This Row],[N° BL]],Tableau1[1er],Tableau1[[#This Row],[Date]]),D18339,"")</f>
        <v/>
      </c>
    </row>
    <row r="18341" spans="1:7" ht="14.25" customHeight="1" x14ac:dyDescent="0.25">
      <c r="A18341" s="1" t="s">
        <v>3554</v>
      </c>
      <c r="B18341" s="1" t="s">
        <v>3555</v>
      </c>
      <c r="C18341" s="7">
        <v>45442.624571759261</v>
      </c>
      <c r="D18341" s="10">
        <v>188</v>
      </c>
      <c r="E18341" s="1" t="s">
        <v>7</v>
      </c>
      <c r="F18341">
        <f>IF(LEFT(Tableau1[[#This Row],[Eléments modifié]],$J$1)=$I$1,Tableau1[[#This Row],[Date]],9^9)</f>
        <v>45442.624571759261</v>
      </c>
      <c r="G18341" s="9">
        <f>IF(Tableau1[[#This Row],[Date]]=_xlfn.MINIFS(Tableau1[1er],Tableau1[N° BL],Tableau1[[#This Row],[N° BL]],Tableau1[1er],Tableau1[[#This Row],[Date]]),D18340,"")</f>
        <v>188</v>
      </c>
    </row>
    <row r="18342" spans="1:7" ht="14.25" customHeight="1" x14ac:dyDescent="0.25">
      <c r="A18342" s="1" t="s">
        <v>3652</v>
      </c>
      <c r="B18342" s="1" t="s">
        <v>3653</v>
      </c>
      <c r="C18342" s="7">
        <v>45441.483356481483</v>
      </c>
      <c r="D18342" s="10">
        <v>209</v>
      </c>
      <c r="E18342" s="1" t="s">
        <v>2447</v>
      </c>
      <c r="F18342">
        <f>IF(LEFT(Tableau1[[#This Row],[Eléments modifié]],$J$1)=$I$1,Tableau1[[#This Row],[Date]],9^9)</f>
        <v>387420489</v>
      </c>
      <c r="G18342" s="9" t="str">
        <f>IF(Tableau1[[#This Row],[Date]]=_xlfn.MINIFS(Tableau1[1er],Tableau1[N° BL],Tableau1[[#This Row],[N° BL]],Tableau1[1er],Tableau1[[#This Row],[Date]]),D18341,"")</f>
        <v/>
      </c>
    </row>
    <row r="18343" spans="1:7" ht="14.25" customHeight="1" x14ac:dyDescent="0.25">
      <c r="A18343" s="1" t="s">
        <v>3652</v>
      </c>
      <c r="B18343" s="1" t="s">
        <v>3653</v>
      </c>
      <c r="C18343" s="7">
        <v>45441.51222222222</v>
      </c>
      <c r="D18343" s="10">
        <v>212</v>
      </c>
      <c r="E18343" s="1" t="s">
        <v>7</v>
      </c>
      <c r="F18343">
        <f>IF(LEFT(Tableau1[[#This Row],[Eléments modifié]],$J$1)=$I$1,Tableau1[[#This Row],[Date]],9^9)</f>
        <v>45441.51222222222</v>
      </c>
      <c r="G18343" s="9">
        <f>IF(Tableau1[[#This Row],[Date]]=_xlfn.MINIFS(Tableau1[1er],Tableau1[N° BL],Tableau1[[#This Row],[N° BL]],Tableau1[1er],Tableau1[[#This Row],[Date]]),D18342,"")</f>
        <v>209</v>
      </c>
    </row>
    <row r="18344" spans="1:7" ht="14.25" customHeight="1" x14ac:dyDescent="0.25">
      <c r="A18344" s="1" t="s">
        <v>3652</v>
      </c>
      <c r="B18344" s="1" t="s">
        <v>3653</v>
      </c>
      <c r="C18344" s="7">
        <v>45441.611608796295</v>
      </c>
      <c r="D18344" s="10">
        <v>188</v>
      </c>
      <c r="E18344" s="1" t="s">
        <v>98</v>
      </c>
      <c r="F18344">
        <f>IF(LEFT(Tableau1[[#This Row],[Eléments modifié]],$J$1)=$I$1,Tableau1[[#This Row],[Date]],9^9)</f>
        <v>387420489</v>
      </c>
      <c r="G18344" s="9" t="str">
        <f>IF(Tableau1[[#This Row],[Date]]=_xlfn.MINIFS(Tableau1[1er],Tableau1[N° BL],Tableau1[[#This Row],[N° BL]],Tableau1[1er],Tableau1[[#This Row],[Date]]),D18343,"")</f>
        <v/>
      </c>
    </row>
    <row r="18345" spans="1:7" ht="14.25" customHeight="1" x14ac:dyDescent="0.25">
      <c r="A18345" s="1" t="s">
        <v>3652</v>
      </c>
      <c r="B18345" s="1" t="s">
        <v>3653</v>
      </c>
      <c r="C18345" s="7">
        <v>45441.653437499997</v>
      </c>
      <c r="D18345" s="10">
        <v>209</v>
      </c>
      <c r="E18345" s="1" t="s">
        <v>32</v>
      </c>
      <c r="F18345">
        <f>IF(LEFT(Tableau1[[#This Row],[Eléments modifié]],$J$1)=$I$1,Tableau1[[#This Row],[Date]],9^9)</f>
        <v>387420489</v>
      </c>
      <c r="G18345" s="9" t="str">
        <f>IF(Tableau1[[#This Row],[Date]]=_xlfn.MINIFS(Tableau1[1er],Tableau1[N° BL],Tableau1[[#This Row],[N° BL]],Tableau1[1er],Tableau1[[#This Row],[Date]]),D18344,"")</f>
        <v/>
      </c>
    </row>
    <row r="18346" spans="1:7" ht="14.25" customHeight="1" x14ac:dyDescent="0.25">
      <c r="A18346" s="1" t="s">
        <v>3652</v>
      </c>
      <c r="B18346" s="1" t="s">
        <v>3653</v>
      </c>
      <c r="C18346" s="7">
        <v>45441.657037037039</v>
      </c>
      <c r="D18346" s="10">
        <v>188</v>
      </c>
      <c r="E18346" s="1" t="s">
        <v>7</v>
      </c>
      <c r="F18346">
        <f>IF(LEFT(Tableau1[[#This Row],[Eléments modifié]],$J$1)=$I$1,Tableau1[[#This Row],[Date]],9^9)</f>
        <v>45441.657037037039</v>
      </c>
      <c r="G18346" s="9">
        <f>IF(Tableau1[[#This Row],[Date]]=_xlfn.MINIFS(Tableau1[1er],Tableau1[N° BL],Tableau1[[#This Row],[N° BL]],Tableau1[1er],Tableau1[[#This Row],[Date]]),D18345,"")</f>
        <v>209</v>
      </c>
    </row>
    <row r="18347" spans="1:7" ht="14.25" customHeight="1" x14ac:dyDescent="0.25">
      <c r="A18347" s="1" t="s">
        <v>3734</v>
      </c>
      <c r="B18347" s="1" t="s">
        <v>3735</v>
      </c>
      <c r="C18347" s="7">
        <v>45441.512256944443</v>
      </c>
      <c r="D18347" s="10">
        <v>188</v>
      </c>
      <c r="E18347" s="1" t="s">
        <v>2447</v>
      </c>
      <c r="F18347">
        <f>IF(LEFT(Tableau1[[#This Row],[Eléments modifié]],$J$1)=$I$1,Tableau1[[#This Row],[Date]],9^9)</f>
        <v>387420489</v>
      </c>
      <c r="G18347" s="9" t="str">
        <f>IF(Tableau1[[#This Row],[Date]]=_xlfn.MINIFS(Tableau1[1er],Tableau1[N° BL],Tableau1[[#This Row],[N° BL]],Tableau1[1er],Tableau1[[#This Row],[Date]]),D18346,"")</f>
        <v/>
      </c>
    </row>
    <row r="18348" spans="1:7" ht="14.25" customHeight="1" x14ac:dyDescent="0.25">
      <c r="A18348" s="1" t="s">
        <v>3734</v>
      </c>
      <c r="B18348" s="1" t="s">
        <v>3735</v>
      </c>
      <c r="C18348" s="7">
        <v>45441.520381944443</v>
      </c>
      <c r="D18348" s="10">
        <v>212</v>
      </c>
      <c r="E18348" s="1" t="s">
        <v>7</v>
      </c>
      <c r="F18348">
        <f>IF(LEFT(Tableau1[[#This Row],[Eléments modifié]],$J$1)=$I$1,Tableau1[[#This Row],[Date]],9^9)</f>
        <v>45441.520381944443</v>
      </c>
      <c r="G18348" s="9">
        <f>IF(Tableau1[[#This Row],[Date]]=_xlfn.MINIFS(Tableau1[1er],Tableau1[N° BL],Tableau1[[#This Row],[N° BL]],Tableau1[1er],Tableau1[[#This Row],[Date]]),D18347,"")</f>
        <v>188</v>
      </c>
    </row>
    <row r="18349" spans="1:7" ht="14.25" customHeight="1" x14ac:dyDescent="0.25">
      <c r="A18349" s="1" t="s">
        <v>3728</v>
      </c>
      <c r="B18349" s="1" t="s">
        <v>3729</v>
      </c>
      <c r="C18349" s="7">
        <v>45440.708541666667</v>
      </c>
      <c r="D18349" s="10">
        <v>188</v>
      </c>
      <c r="E18349" s="1" t="s">
        <v>2447</v>
      </c>
      <c r="F18349">
        <f>IF(LEFT(Tableau1[[#This Row],[Eléments modifié]],$J$1)=$I$1,Tableau1[[#This Row],[Date]],9^9)</f>
        <v>387420489</v>
      </c>
      <c r="G18349" s="9" t="str">
        <f>IF(Tableau1[[#This Row],[Date]]=_xlfn.MINIFS(Tableau1[1er],Tableau1[N° BL],Tableau1[[#This Row],[N° BL]],Tableau1[1er],Tableau1[[#This Row],[Date]]),D18348,"")</f>
        <v/>
      </c>
    </row>
    <row r="18350" spans="1:7" ht="14.25" customHeight="1" x14ac:dyDescent="0.25">
      <c r="A18350" s="1" t="s">
        <v>3728</v>
      </c>
      <c r="B18350" s="1" t="s">
        <v>3729</v>
      </c>
      <c r="C18350" s="7">
        <v>45441.429664351854</v>
      </c>
      <c r="D18350" s="10">
        <v>212</v>
      </c>
      <c r="E18350" s="1" t="s">
        <v>7</v>
      </c>
      <c r="F18350">
        <f>IF(LEFT(Tableau1[[#This Row],[Eléments modifié]],$J$1)=$I$1,Tableau1[[#This Row],[Date]],9^9)</f>
        <v>45441.429664351854</v>
      </c>
      <c r="G18350" s="9">
        <f>IF(Tableau1[[#This Row],[Date]]=_xlfn.MINIFS(Tableau1[1er],Tableau1[N° BL],Tableau1[[#This Row],[N° BL]],Tableau1[1er],Tableau1[[#This Row],[Date]]),D18349,"")</f>
        <v>188</v>
      </c>
    </row>
    <row r="18351" spans="1:7" ht="14.25" customHeight="1" x14ac:dyDescent="0.25">
      <c r="A18351" s="1" t="s">
        <v>3728</v>
      </c>
      <c r="B18351" s="1" t="s">
        <v>3729</v>
      </c>
      <c r="C18351" s="7">
        <v>45441.525810185187</v>
      </c>
      <c r="D18351" s="10">
        <v>188</v>
      </c>
      <c r="E18351" s="1" t="s">
        <v>98</v>
      </c>
      <c r="F18351">
        <f>IF(LEFT(Tableau1[[#This Row],[Eléments modifié]],$J$1)=$I$1,Tableau1[[#This Row],[Date]],9^9)</f>
        <v>387420489</v>
      </c>
      <c r="G18351" s="9" t="str">
        <f>IF(Tableau1[[#This Row],[Date]]=_xlfn.MINIFS(Tableau1[1er],Tableau1[N° BL],Tableau1[[#This Row],[N° BL]],Tableau1[1er],Tableau1[[#This Row],[Date]]),D18350,"")</f>
        <v/>
      </c>
    </row>
    <row r="18352" spans="1:7" ht="14.25" customHeight="1" x14ac:dyDescent="0.25">
      <c r="A18352" s="1" t="s">
        <v>3728</v>
      </c>
      <c r="B18352" s="1" t="s">
        <v>3729</v>
      </c>
      <c r="C18352" s="7">
        <v>45441.528900462959</v>
      </c>
      <c r="D18352" s="10">
        <v>211</v>
      </c>
      <c r="E18352" s="1" t="s">
        <v>32</v>
      </c>
      <c r="F18352">
        <f>IF(LEFT(Tableau1[[#This Row],[Eléments modifié]],$J$1)=$I$1,Tableau1[[#This Row],[Date]],9^9)</f>
        <v>387420489</v>
      </c>
      <c r="G18352" s="9" t="str">
        <f>IF(Tableau1[[#This Row],[Date]]=_xlfn.MINIFS(Tableau1[1er],Tableau1[N° BL],Tableau1[[#This Row],[N° BL]],Tableau1[1er],Tableau1[[#This Row],[Date]]),D18351,"")</f>
        <v/>
      </c>
    </row>
    <row r="18353" spans="1:7" ht="14.25" customHeight="1" x14ac:dyDescent="0.25">
      <c r="A18353" s="1" t="s">
        <v>3728</v>
      </c>
      <c r="B18353" s="1" t="s">
        <v>3729</v>
      </c>
      <c r="C18353" s="7">
        <v>45441.533750000002</v>
      </c>
      <c r="D18353" s="10">
        <v>188</v>
      </c>
      <c r="E18353" s="1" t="s">
        <v>7</v>
      </c>
      <c r="F18353">
        <f>IF(LEFT(Tableau1[[#This Row],[Eléments modifié]],$J$1)=$I$1,Tableau1[[#This Row],[Date]],9^9)</f>
        <v>45441.533750000002</v>
      </c>
      <c r="G18353" s="9">
        <f>IF(Tableau1[[#This Row],[Date]]=_xlfn.MINIFS(Tableau1[1er],Tableau1[N° BL],Tableau1[[#This Row],[N° BL]],Tableau1[1er],Tableau1[[#This Row],[Date]]),D18352,"")</f>
        <v>211</v>
      </c>
    </row>
    <row r="18354" spans="1:7" ht="14.25" customHeight="1" x14ac:dyDescent="0.25">
      <c r="A18354" s="1" t="s">
        <v>3556</v>
      </c>
      <c r="B18354" s="1" t="s">
        <v>3557</v>
      </c>
      <c r="C18354" s="7">
        <v>45442.580474537041</v>
      </c>
      <c r="D18354" s="10">
        <v>188</v>
      </c>
      <c r="E18354" s="1" t="s">
        <v>111</v>
      </c>
      <c r="F18354">
        <f>IF(LEFT(Tableau1[[#This Row],[Eléments modifié]],$J$1)=$I$1,Tableau1[[#This Row],[Date]],9^9)</f>
        <v>387420489</v>
      </c>
      <c r="G18354" s="9" t="str">
        <f>IF(Tableau1[[#This Row],[Date]]=_xlfn.MINIFS(Tableau1[1er],Tableau1[N° BL],Tableau1[[#This Row],[N° BL]],Tableau1[1er],Tableau1[[#This Row],[Date]]),D18353,"")</f>
        <v/>
      </c>
    </row>
    <row r="18355" spans="1:7" ht="14.25" customHeight="1" x14ac:dyDescent="0.25">
      <c r="A18355" s="1" t="s">
        <v>3556</v>
      </c>
      <c r="B18355" s="1" t="s">
        <v>3557</v>
      </c>
      <c r="C18355" s="7">
        <v>45442.591597222221</v>
      </c>
      <c r="D18355" s="10">
        <v>188</v>
      </c>
      <c r="E18355" s="1" t="s">
        <v>41</v>
      </c>
      <c r="F18355">
        <f>IF(LEFT(Tableau1[[#This Row],[Eléments modifié]],$J$1)=$I$1,Tableau1[[#This Row],[Date]],9^9)</f>
        <v>387420489</v>
      </c>
      <c r="G18355" s="9" t="str">
        <f>IF(Tableau1[[#This Row],[Date]]=_xlfn.MINIFS(Tableau1[1er],Tableau1[N° BL],Tableau1[[#This Row],[N° BL]],Tableau1[1er],Tableau1[[#This Row],[Date]]),D18354,"")</f>
        <v/>
      </c>
    </row>
    <row r="18356" spans="1:7" ht="14.25" customHeight="1" x14ac:dyDescent="0.25">
      <c r="A18356" s="1" t="s">
        <v>3556</v>
      </c>
      <c r="B18356" s="1" t="s">
        <v>3557</v>
      </c>
      <c r="C18356" s="7">
        <v>45442.593425925923</v>
      </c>
      <c r="D18356" s="10">
        <v>212</v>
      </c>
      <c r="E18356" s="1" t="s">
        <v>111</v>
      </c>
      <c r="F18356">
        <f>IF(LEFT(Tableau1[[#This Row],[Eléments modifié]],$J$1)=$I$1,Tableau1[[#This Row],[Date]],9^9)</f>
        <v>387420489</v>
      </c>
      <c r="G18356" s="9" t="str">
        <f>IF(Tableau1[[#This Row],[Date]]=_xlfn.MINIFS(Tableau1[1er],Tableau1[N° BL],Tableau1[[#This Row],[N° BL]],Tableau1[1er],Tableau1[[#This Row],[Date]]),D18355,"")</f>
        <v/>
      </c>
    </row>
    <row r="18357" spans="1:7" ht="14.25" customHeight="1" x14ac:dyDescent="0.25">
      <c r="A18357" s="1" t="s">
        <v>3556</v>
      </c>
      <c r="B18357" s="1" t="s">
        <v>3557</v>
      </c>
      <c r="C18357" s="7">
        <v>45442.616701388892</v>
      </c>
      <c r="D18357" s="10">
        <v>176</v>
      </c>
      <c r="E18357" s="1" t="s">
        <v>7</v>
      </c>
      <c r="F18357">
        <f>IF(LEFT(Tableau1[[#This Row],[Eléments modifié]],$J$1)=$I$1,Tableau1[[#This Row],[Date]],9^9)</f>
        <v>45442.616701388892</v>
      </c>
      <c r="G18357" s="9">
        <f>IF(Tableau1[[#This Row],[Date]]=_xlfn.MINIFS(Tableau1[1er],Tableau1[N° BL],Tableau1[[#This Row],[N° BL]],Tableau1[1er],Tableau1[[#This Row],[Date]]),D18356,"")</f>
        <v>212</v>
      </c>
    </row>
    <row r="18358" spans="1:7" ht="14.25" customHeight="1" x14ac:dyDescent="0.25">
      <c r="A18358" s="1" t="s">
        <v>3676</v>
      </c>
      <c r="B18358" s="1" t="s">
        <v>3677</v>
      </c>
      <c r="C18358" s="7">
        <v>45441.615787037037</v>
      </c>
      <c r="D18358" s="10">
        <v>188</v>
      </c>
      <c r="E18358" s="1" t="s">
        <v>2447</v>
      </c>
      <c r="F18358">
        <f>IF(LEFT(Tableau1[[#This Row],[Eléments modifié]],$J$1)=$I$1,Tableau1[[#This Row],[Date]],9^9)</f>
        <v>387420489</v>
      </c>
      <c r="G18358" s="9" t="str">
        <f>IF(Tableau1[[#This Row],[Date]]=_xlfn.MINIFS(Tableau1[1er],Tableau1[N° BL],Tableau1[[#This Row],[N° BL]],Tableau1[1er],Tableau1[[#This Row],[Date]]),D18357,"")</f>
        <v/>
      </c>
    </row>
    <row r="18359" spans="1:7" ht="14.25" customHeight="1" x14ac:dyDescent="0.25">
      <c r="A18359" s="1" t="s">
        <v>3676</v>
      </c>
      <c r="B18359" s="1" t="s">
        <v>3677</v>
      </c>
      <c r="C18359" s="7">
        <v>45441.626655092594</v>
      </c>
      <c r="D18359" s="10">
        <v>212</v>
      </c>
      <c r="E18359" s="1" t="s">
        <v>7</v>
      </c>
      <c r="F18359">
        <f>IF(LEFT(Tableau1[[#This Row],[Eléments modifié]],$J$1)=$I$1,Tableau1[[#This Row],[Date]],9^9)</f>
        <v>45441.626655092594</v>
      </c>
      <c r="G18359" s="9">
        <f>IF(Tableau1[[#This Row],[Date]]=_xlfn.MINIFS(Tableau1[1er],Tableau1[N° BL],Tableau1[[#This Row],[N° BL]],Tableau1[1er],Tableau1[[#This Row],[Date]]),D18358,"")</f>
        <v>188</v>
      </c>
    </row>
    <row r="18360" spans="1:7" ht="14.25" customHeight="1" x14ac:dyDescent="0.25">
      <c r="A18360" s="1" t="s">
        <v>3766</v>
      </c>
      <c r="B18360" s="1" t="s">
        <v>3767</v>
      </c>
      <c r="C18360" s="7">
        <v>45441.413506944446</v>
      </c>
      <c r="D18360" s="10">
        <v>188</v>
      </c>
      <c r="E18360" s="1" t="s">
        <v>32</v>
      </c>
      <c r="F18360">
        <f>IF(LEFT(Tableau1[[#This Row],[Eléments modifié]],$J$1)=$I$1,Tableau1[[#This Row],[Date]],9^9)</f>
        <v>387420489</v>
      </c>
      <c r="G18360" s="9" t="str">
        <f>IF(Tableau1[[#This Row],[Date]]=_xlfn.MINIFS(Tableau1[1er],Tableau1[N° BL],Tableau1[[#This Row],[N° BL]],Tableau1[1er],Tableau1[[#This Row],[Date]]),D18359,"")</f>
        <v/>
      </c>
    </row>
    <row r="18361" spans="1:7" ht="14.25" customHeight="1" x14ac:dyDescent="0.25">
      <c r="A18361" s="1" t="s">
        <v>3766</v>
      </c>
      <c r="B18361" s="1" t="s">
        <v>3767</v>
      </c>
      <c r="C18361" s="7">
        <v>45441.413784722223</v>
      </c>
      <c r="D18361" s="10">
        <v>188</v>
      </c>
      <c r="E18361" s="1" t="s">
        <v>20</v>
      </c>
      <c r="F18361">
        <f>IF(LEFT(Tableau1[[#This Row],[Eléments modifié]],$J$1)=$I$1,Tableau1[[#This Row],[Date]],9^9)</f>
        <v>387420489</v>
      </c>
      <c r="G18361" s="9" t="str">
        <f>IF(Tableau1[[#This Row],[Date]]=_xlfn.MINIFS(Tableau1[1er],Tableau1[N° BL],Tableau1[[#This Row],[N° BL]],Tableau1[1er],Tableau1[[#This Row],[Date]]),D18360,"")</f>
        <v/>
      </c>
    </row>
    <row r="18362" spans="1:7" ht="14.25" customHeight="1" x14ac:dyDescent="0.25">
      <c r="A18362" s="1" t="s">
        <v>3766</v>
      </c>
      <c r="B18362" s="1" t="s">
        <v>3767</v>
      </c>
      <c r="C18362" s="7">
        <v>45441.423194444447</v>
      </c>
      <c r="D18362" s="10">
        <v>176</v>
      </c>
      <c r="E18362" s="1" t="s">
        <v>14</v>
      </c>
      <c r="F18362">
        <f>IF(LEFT(Tableau1[[#This Row],[Eléments modifié]],$J$1)=$I$1,Tableau1[[#This Row],[Date]],9^9)</f>
        <v>387420489</v>
      </c>
      <c r="G18362" s="9" t="str">
        <f>IF(Tableau1[[#This Row],[Date]]=_xlfn.MINIFS(Tableau1[1er],Tableau1[N° BL],Tableau1[[#This Row],[N° BL]],Tableau1[1er],Tableau1[[#This Row],[Date]]),D18361,"")</f>
        <v/>
      </c>
    </row>
    <row r="18363" spans="1:7" ht="14.25" customHeight="1" x14ac:dyDescent="0.25">
      <c r="A18363" s="1" t="s">
        <v>3766</v>
      </c>
      <c r="B18363" s="1" t="s">
        <v>3767</v>
      </c>
      <c r="C18363" s="7">
        <v>45441.44326388889</v>
      </c>
      <c r="D18363" s="10">
        <v>189</v>
      </c>
      <c r="E18363" s="1" t="s">
        <v>7</v>
      </c>
      <c r="F18363">
        <f>IF(LEFT(Tableau1[[#This Row],[Eléments modifié]],$J$1)=$I$1,Tableau1[[#This Row],[Date]],9^9)</f>
        <v>45441.44326388889</v>
      </c>
      <c r="G18363" s="9">
        <f>IF(Tableau1[[#This Row],[Date]]=_xlfn.MINIFS(Tableau1[1er],Tableau1[N° BL],Tableau1[[#This Row],[N° BL]],Tableau1[1er],Tableau1[[#This Row],[Date]]),D18362,"")</f>
        <v>176</v>
      </c>
    </row>
    <row r="18364" spans="1:7" ht="14.25" customHeight="1" x14ac:dyDescent="0.25">
      <c r="A18364" s="1" t="s">
        <v>3750</v>
      </c>
      <c r="B18364" s="1" t="s">
        <v>3751</v>
      </c>
      <c r="C18364" s="7">
        <v>45441.447222222225</v>
      </c>
      <c r="D18364" s="10">
        <v>211</v>
      </c>
      <c r="E18364" s="1" t="s">
        <v>3459</v>
      </c>
      <c r="F18364">
        <f>IF(LEFT(Tableau1[[#This Row],[Eléments modifié]],$J$1)=$I$1,Tableau1[[#This Row],[Date]],9^9)</f>
        <v>387420489</v>
      </c>
      <c r="G18364" s="9" t="str">
        <f>IF(Tableau1[[#This Row],[Date]]=_xlfn.MINIFS(Tableau1[1er],Tableau1[N° BL],Tableau1[[#This Row],[N° BL]],Tableau1[1er],Tableau1[[#This Row],[Date]]),D18363,"")</f>
        <v/>
      </c>
    </row>
    <row r="18365" spans="1:7" ht="14.25" customHeight="1" x14ac:dyDescent="0.25">
      <c r="A18365" s="1" t="s">
        <v>3750</v>
      </c>
      <c r="B18365" s="1" t="s">
        <v>3751</v>
      </c>
      <c r="C18365" s="7">
        <v>45441.447488425925</v>
      </c>
      <c r="D18365" s="10">
        <v>209</v>
      </c>
      <c r="E18365" s="1" t="s">
        <v>41</v>
      </c>
      <c r="F18365">
        <f>IF(LEFT(Tableau1[[#This Row],[Eléments modifié]],$J$1)=$I$1,Tableau1[[#This Row],[Date]],9^9)</f>
        <v>387420489</v>
      </c>
      <c r="G18365" s="9" t="str">
        <f>IF(Tableau1[[#This Row],[Date]]=_xlfn.MINIFS(Tableau1[1er],Tableau1[N° BL],Tableau1[[#This Row],[N° BL]],Tableau1[1er],Tableau1[[#This Row],[Date]]),D18364,"")</f>
        <v/>
      </c>
    </row>
    <row r="18366" spans="1:7" ht="14.25" customHeight="1" x14ac:dyDescent="0.25">
      <c r="A18366" s="1" t="s">
        <v>3750</v>
      </c>
      <c r="B18366" s="1" t="s">
        <v>3751</v>
      </c>
      <c r="C18366" s="7">
        <v>45441.455717592595</v>
      </c>
      <c r="D18366" s="10">
        <v>176</v>
      </c>
      <c r="E18366" s="1" t="s">
        <v>3459</v>
      </c>
      <c r="F18366">
        <f>IF(LEFT(Tableau1[[#This Row],[Eléments modifié]],$J$1)=$I$1,Tableau1[[#This Row],[Date]],9^9)</f>
        <v>387420489</v>
      </c>
      <c r="G18366" s="9" t="str">
        <f>IF(Tableau1[[#This Row],[Date]]=_xlfn.MINIFS(Tableau1[1er],Tableau1[N° BL],Tableau1[[#This Row],[N° BL]],Tableau1[1er],Tableau1[[#This Row],[Date]]),D18365,"")</f>
        <v/>
      </c>
    </row>
    <row r="18367" spans="1:7" ht="14.25" customHeight="1" x14ac:dyDescent="0.25">
      <c r="A18367" s="1" t="s">
        <v>3750</v>
      </c>
      <c r="B18367" s="1" t="s">
        <v>3751</v>
      </c>
      <c r="C18367" s="7">
        <v>45441.487083333333</v>
      </c>
      <c r="D18367" s="10">
        <v>211</v>
      </c>
      <c r="E18367" s="1" t="s">
        <v>7</v>
      </c>
      <c r="F18367">
        <f>IF(LEFT(Tableau1[[#This Row],[Eléments modifié]],$J$1)=$I$1,Tableau1[[#This Row],[Date]],9^9)</f>
        <v>45441.487083333333</v>
      </c>
      <c r="G18367" s="9">
        <f>IF(Tableau1[[#This Row],[Date]]=_xlfn.MINIFS(Tableau1[1er],Tableau1[N° BL],Tableau1[[#This Row],[N° BL]],Tableau1[1er],Tableau1[[#This Row],[Date]]),D18366,"")</f>
        <v>176</v>
      </c>
    </row>
    <row r="18368" spans="1:7" ht="14.25" customHeight="1" x14ac:dyDescent="0.25">
      <c r="A18368" s="1" t="s">
        <v>3742</v>
      </c>
      <c r="B18368" s="1" t="s">
        <v>3743</v>
      </c>
      <c r="C18368" s="7">
        <v>45441.42597222222</v>
      </c>
      <c r="D18368" s="10">
        <v>188</v>
      </c>
      <c r="E18368" s="1" t="s">
        <v>371</v>
      </c>
      <c r="F18368">
        <f>IF(LEFT(Tableau1[[#This Row],[Eléments modifié]],$J$1)=$I$1,Tableau1[[#This Row],[Date]],9^9)</f>
        <v>387420489</v>
      </c>
      <c r="G18368" s="9" t="str">
        <f>IF(Tableau1[[#This Row],[Date]]=_xlfn.MINIFS(Tableau1[1er],Tableau1[N° BL],Tableau1[[#This Row],[N° BL]],Tableau1[1er],Tableau1[[#This Row],[Date]]),D18367,"")</f>
        <v/>
      </c>
    </row>
    <row r="18369" spans="1:7" ht="14.25" customHeight="1" x14ac:dyDescent="0.25">
      <c r="A18369" s="1" t="s">
        <v>3742</v>
      </c>
      <c r="B18369" s="1" t="s">
        <v>3743</v>
      </c>
      <c r="C18369" s="7">
        <v>45441.453576388885</v>
      </c>
      <c r="D18369" s="10">
        <v>212</v>
      </c>
      <c r="E18369" s="1" t="s">
        <v>7</v>
      </c>
      <c r="F18369">
        <f>IF(LEFT(Tableau1[[#This Row],[Eléments modifié]],$J$1)=$I$1,Tableau1[[#This Row],[Date]],9^9)</f>
        <v>45441.453576388885</v>
      </c>
      <c r="G18369" s="9">
        <f>IF(Tableau1[[#This Row],[Date]]=_xlfn.MINIFS(Tableau1[1er],Tableau1[N° BL],Tableau1[[#This Row],[N° BL]],Tableau1[1er],Tableau1[[#This Row],[Date]]),D18368,"")</f>
        <v>188</v>
      </c>
    </row>
    <row r="18370" spans="1:7" ht="14.25" customHeight="1" x14ac:dyDescent="0.25">
      <c r="A18370" s="1" t="s">
        <v>3742</v>
      </c>
      <c r="B18370" s="1" t="s">
        <v>3743</v>
      </c>
      <c r="C18370" s="7">
        <v>45441.459085648145</v>
      </c>
      <c r="D18370" s="10">
        <v>209</v>
      </c>
      <c r="E18370" s="1" t="s">
        <v>98</v>
      </c>
      <c r="F18370">
        <f>IF(LEFT(Tableau1[[#This Row],[Eléments modifié]],$J$1)=$I$1,Tableau1[[#This Row],[Date]],9^9)</f>
        <v>387420489</v>
      </c>
      <c r="G18370" s="9" t="str">
        <f>IF(Tableau1[[#This Row],[Date]]=_xlfn.MINIFS(Tableau1[1er],Tableau1[N° BL],Tableau1[[#This Row],[N° BL]],Tableau1[1er],Tableau1[[#This Row],[Date]]),D18369,"")</f>
        <v/>
      </c>
    </row>
    <row r="18371" spans="1:7" ht="14.25" customHeight="1" x14ac:dyDescent="0.25">
      <c r="A18371" s="1" t="s">
        <v>3742</v>
      </c>
      <c r="B18371" s="1" t="s">
        <v>3743</v>
      </c>
      <c r="C18371" s="7">
        <v>45441.498506944445</v>
      </c>
      <c r="D18371" s="10">
        <v>188</v>
      </c>
      <c r="E18371" s="1" t="s">
        <v>32</v>
      </c>
      <c r="F18371">
        <f>IF(LEFT(Tableau1[[#This Row],[Eléments modifié]],$J$1)=$I$1,Tableau1[[#This Row],[Date]],9^9)</f>
        <v>387420489</v>
      </c>
      <c r="G18371" s="9" t="str">
        <f>IF(Tableau1[[#This Row],[Date]]=_xlfn.MINIFS(Tableau1[1er],Tableau1[N° BL],Tableau1[[#This Row],[N° BL]],Tableau1[1er],Tableau1[[#This Row],[Date]]),D18370,"")</f>
        <v/>
      </c>
    </row>
    <row r="18372" spans="1:7" ht="14.25" customHeight="1" x14ac:dyDescent="0.25">
      <c r="A18372" s="1" t="s">
        <v>3742</v>
      </c>
      <c r="B18372" s="1" t="s">
        <v>3743</v>
      </c>
      <c r="C18372" s="7">
        <v>45441.500231481485</v>
      </c>
      <c r="D18372" s="10">
        <v>188</v>
      </c>
      <c r="E18372" s="1" t="s">
        <v>7</v>
      </c>
      <c r="F18372">
        <f>IF(LEFT(Tableau1[[#This Row],[Eléments modifié]],$J$1)=$I$1,Tableau1[[#This Row],[Date]],9^9)</f>
        <v>45441.500231481485</v>
      </c>
      <c r="G18372" s="9">
        <f>IF(Tableau1[[#This Row],[Date]]=_xlfn.MINIFS(Tableau1[1er],Tableau1[N° BL],Tableau1[[#This Row],[N° BL]],Tableau1[1er],Tableau1[[#This Row],[Date]]),D18371,"")</f>
        <v>188</v>
      </c>
    </row>
    <row r="18373" spans="1:7" ht="14.25" customHeight="1" x14ac:dyDescent="0.25">
      <c r="A18373" s="1" t="s">
        <v>3764</v>
      </c>
      <c r="B18373" s="1" t="s">
        <v>3765</v>
      </c>
      <c r="C18373" s="7">
        <v>45441.422094907408</v>
      </c>
      <c r="D18373" s="10">
        <v>189</v>
      </c>
      <c r="E18373" s="1" t="s">
        <v>3459</v>
      </c>
      <c r="F18373">
        <f>IF(LEFT(Tableau1[[#This Row],[Eléments modifié]],$J$1)=$I$1,Tableau1[[#This Row],[Date]],9^9)</f>
        <v>387420489</v>
      </c>
      <c r="G18373" s="9" t="str">
        <f>IF(Tableau1[[#This Row],[Date]]=_xlfn.MINIFS(Tableau1[1er],Tableau1[N° BL],Tableau1[[#This Row],[N° BL]],Tableau1[1er],Tableau1[[#This Row],[Date]]),D18372,"")</f>
        <v/>
      </c>
    </row>
    <row r="18374" spans="1:7" ht="14.25" customHeight="1" x14ac:dyDescent="0.25">
      <c r="A18374" s="1" t="s">
        <v>3764</v>
      </c>
      <c r="B18374" s="1" t="s">
        <v>3765</v>
      </c>
      <c r="C18374" s="7">
        <v>45441.447175925925</v>
      </c>
      <c r="D18374" s="10">
        <v>211</v>
      </c>
      <c r="E18374" s="1" t="s">
        <v>7</v>
      </c>
      <c r="F18374">
        <f>IF(LEFT(Tableau1[[#This Row],[Eléments modifié]],$J$1)=$I$1,Tableau1[[#This Row],[Date]],9^9)</f>
        <v>45441.447175925925</v>
      </c>
      <c r="G18374" s="9">
        <f>IF(Tableau1[[#This Row],[Date]]=_xlfn.MINIFS(Tableau1[1er],Tableau1[N° BL],Tableau1[[#This Row],[N° BL]],Tableau1[1er],Tableau1[[#This Row],[Date]]),D18373,"")</f>
        <v>189</v>
      </c>
    </row>
    <row r="18375" spans="1:7" ht="14.25" customHeight="1" x14ac:dyDescent="0.25">
      <c r="A18375" s="1" t="s">
        <v>3564</v>
      </c>
      <c r="B18375" s="1" t="s">
        <v>3565</v>
      </c>
      <c r="C18375" s="7">
        <v>45442.557673611111</v>
      </c>
      <c r="D18375" s="10">
        <v>212</v>
      </c>
      <c r="E18375" s="1" t="s">
        <v>111</v>
      </c>
      <c r="F18375">
        <f>IF(LEFT(Tableau1[[#This Row],[Eléments modifié]],$J$1)=$I$1,Tableau1[[#This Row],[Date]],9^9)</f>
        <v>387420489</v>
      </c>
      <c r="G18375" s="9" t="str">
        <f>IF(Tableau1[[#This Row],[Date]]=_xlfn.MINIFS(Tableau1[1er],Tableau1[N° BL],Tableau1[[#This Row],[N° BL]],Tableau1[1er],Tableau1[[#This Row],[Date]]),D18374,"")</f>
        <v/>
      </c>
    </row>
    <row r="18376" spans="1:7" ht="14.25" customHeight="1" x14ac:dyDescent="0.25">
      <c r="A18376" s="1" t="s">
        <v>3564</v>
      </c>
      <c r="B18376" s="1" t="s">
        <v>3565</v>
      </c>
      <c r="C18376" s="7">
        <v>45442.580092592594</v>
      </c>
      <c r="D18376" s="10">
        <v>176</v>
      </c>
      <c r="E18376" s="1" t="s">
        <v>7</v>
      </c>
      <c r="F18376">
        <f>IF(LEFT(Tableau1[[#This Row],[Eléments modifié]],$J$1)=$I$1,Tableau1[[#This Row],[Date]],9^9)</f>
        <v>45442.580092592594</v>
      </c>
      <c r="G18376" s="9">
        <f>IF(Tableau1[[#This Row],[Date]]=_xlfn.MINIFS(Tableau1[1er],Tableau1[N° BL],Tableau1[[#This Row],[N° BL]],Tableau1[1er],Tableau1[[#This Row],[Date]]),D18375,"")</f>
        <v>212</v>
      </c>
    </row>
    <row r="18377" spans="1:7" ht="14.25" customHeight="1" x14ac:dyDescent="0.25">
      <c r="A18377" s="1" t="s">
        <v>3562</v>
      </c>
      <c r="B18377" s="1" t="s">
        <v>3563</v>
      </c>
      <c r="C18377" s="7">
        <v>45442.563310185185</v>
      </c>
      <c r="D18377" s="10">
        <v>211</v>
      </c>
      <c r="E18377" s="1" t="s">
        <v>2447</v>
      </c>
      <c r="F18377">
        <f>IF(LEFT(Tableau1[[#This Row],[Eléments modifié]],$J$1)=$I$1,Tableau1[[#This Row],[Date]],9^9)</f>
        <v>387420489</v>
      </c>
      <c r="G18377" s="9" t="str">
        <f>IF(Tableau1[[#This Row],[Date]]=_xlfn.MINIFS(Tableau1[1er],Tableau1[N° BL],Tableau1[[#This Row],[N° BL]],Tableau1[1er],Tableau1[[#This Row],[Date]]),D18376,"")</f>
        <v/>
      </c>
    </row>
    <row r="18378" spans="1:7" ht="14.25" customHeight="1" x14ac:dyDescent="0.25">
      <c r="A18378" s="1" t="s">
        <v>3562</v>
      </c>
      <c r="B18378" s="1" t="s">
        <v>3563</v>
      </c>
      <c r="C18378" s="7">
        <v>45442.593402777777</v>
      </c>
      <c r="D18378" s="10">
        <v>176</v>
      </c>
      <c r="E18378" s="1" t="s">
        <v>7</v>
      </c>
      <c r="F18378">
        <f>IF(LEFT(Tableau1[[#This Row],[Eléments modifié]],$J$1)=$I$1,Tableau1[[#This Row],[Date]],9^9)</f>
        <v>45442.593402777777</v>
      </c>
      <c r="G18378" s="9">
        <f>IF(Tableau1[[#This Row],[Date]]=_xlfn.MINIFS(Tableau1[1er],Tableau1[N° BL],Tableau1[[#This Row],[N° BL]],Tableau1[1er],Tableau1[[#This Row],[Date]]),D18377,"")</f>
        <v>211</v>
      </c>
    </row>
    <row r="18379" spans="1:7" ht="14.25" customHeight="1" x14ac:dyDescent="0.25">
      <c r="A18379" s="1" t="s">
        <v>3756</v>
      </c>
      <c r="B18379" s="1" t="s">
        <v>3757</v>
      </c>
      <c r="C18379" s="7">
        <v>45441.444456018522</v>
      </c>
      <c r="D18379" s="10">
        <v>211</v>
      </c>
      <c r="E18379" s="1" t="s">
        <v>14</v>
      </c>
      <c r="F18379">
        <f>IF(LEFT(Tableau1[[#This Row],[Eléments modifié]],$J$1)=$I$1,Tableau1[[#This Row],[Date]],9^9)</f>
        <v>387420489</v>
      </c>
      <c r="G18379" s="9" t="str">
        <f>IF(Tableau1[[#This Row],[Date]]=_xlfn.MINIFS(Tableau1[1er],Tableau1[N° BL],Tableau1[[#This Row],[N° BL]],Tableau1[1er],Tableau1[[#This Row],[Date]]),D18378,"")</f>
        <v/>
      </c>
    </row>
    <row r="18380" spans="1:7" ht="14.25" customHeight="1" x14ac:dyDescent="0.25">
      <c r="A18380" s="1" t="s">
        <v>3756</v>
      </c>
      <c r="B18380" s="1" t="s">
        <v>3757</v>
      </c>
      <c r="C18380" s="7">
        <v>45441.46770833333</v>
      </c>
      <c r="D18380" s="10">
        <v>189</v>
      </c>
      <c r="E18380" s="1" t="s">
        <v>7</v>
      </c>
      <c r="F18380">
        <f>IF(LEFT(Tableau1[[#This Row],[Eléments modifié]],$J$1)=$I$1,Tableau1[[#This Row],[Date]],9^9)</f>
        <v>45441.46770833333</v>
      </c>
      <c r="G18380" s="9">
        <f>IF(Tableau1[[#This Row],[Date]]=_xlfn.MINIFS(Tableau1[1er],Tableau1[N° BL],Tableau1[[#This Row],[N° BL]],Tableau1[1er],Tableau1[[#This Row],[Date]]),D18379,"")</f>
        <v>211</v>
      </c>
    </row>
    <row r="18381" spans="1:7" ht="14.25" customHeight="1" x14ac:dyDescent="0.25">
      <c r="A18381" s="1" t="s">
        <v>3455</v>
      </c>
      <c r="B18381" s="1" t="s">
        <v>3456</v>
      </c>
      <c r="C18381" s="7">
        <v>45443.497384259259</v>
      </c>
      <c r="D18381" s="10">
        <v>211</v>
      </c>
      <c r="E18381" s="1" t="s">
        <v>14</v>
      </c>
      <c r="F18381">
        <f>IF(LEFT(Tableau1[[#This Row],[Eléments modifié]],$J$1)=$I$1,Tableau1[[#This Row],[Date]],9^9)</f>
        <v>387420489</v>
      </c>
      <c r="G18381" s="9" t="str">
        <f>IF(Tableau1[[#This Row],[Date]]=_xlfn.MINIFS(Tableau1[1er],Tableau1[N° BL],Tableau1[[#This Row],[N° BL]],Tableau1[1er],Tableau1[[#This Row],[Date]]),D18380,"")</f>
        <v/>
      </c>
    </row>
    <row r="18382" spans="1:7" ht="14.25" customHeight="1" x14ac:dyDescent="0.25">
      <c r="A18382" s="1" t="s">
        <v>3455</v>
      </c>
      <c r="B18382" s="1" t="s">
        <v>3456</v>
      </c>
      <c r="C18382" s="7">
        <v>45443.54</v>
      </c>
      <c r="D18382" s="10">
        <v>176</v>
      </c>
      <c r="E18382" s="1" t="s">
        <v>7</v>
      </c>
      <c r="F18382">
        <f>IF(LEFT(Tableau1[[#This Row],[Eléments modifié]],$J$1)=$I$1,Tableau1[[#This Row],[Date]],9^9)</f>
        <v>45443.54</v>
      </c>
      <c r="G18382" s="9">
        <f>IF(Tableau1[[#This Row],[Date]]=_xlfn.MINIFS(Tableau1[1er],Tableau1[N° BL],Tableau1[[#This Row],[N° BL]],Tableau1[1er],Tableau1[[#This Row],[Date]]),D18381,"")</f>
        <v>211</v>
      </c>
    </row>
    <row r="18383" spans="1:7" ht="14.25" customHeight="1" x14ac:dyDescent="0.25">
      <c r="A18383" s="1" t="s">
        <v>3754</v>
      </c>
      <c r="B18383" s="1" t="s">
        <v>3755</v>
      </c>
      <c r="C18383" s="7">
        <v>45441.467893518522</v>
      </c>
      <c r="D18383" s="10">
        <v>188</v>
      </c>
      <c r="E18383" s="1" t="s">
        <v>14</v>
      </c>
      <c r="F18383">
        <f>IF(LEFT(Tableau1[[#This Row],[Eléments modifié]],$J$1)=$I$1,Tableau1[[#This Row],[Date]],9^9)</f>
        <v>387420489</v>
      </c>
      <c r="G18383" s="9" t="str">
        <f>IF(Tableau1[[#This Row],[Date]]=_xlfn.MINIFS(Tableau1[1er],Tableau1[N° BL],Tableau1[[#This Row],[N° BL]],Tableau1[1er],Tableau1[[#This Row],[Date]]),D18382,"")</f>
        <v/>
      </c>
    </row>
    <row r="18384" spans="1:7" ht="14.25" customHeight="1" x14ac:dyDescent="0.25">
      <c r="A18384" s="1" t="s">
        <v>3754</v>
      </c>
      <c r="B18384" s="1" t="s">
        <v>3755</v>
      </c>
      <c r="C18384" s="7">
        <v>45441.47991898148</v>
      </c>
      <c r="D18384" s="10">
        <v>189</v>
      </c>
      <c r="E18384" s="1" t="s">
        <v>7</v>
      </c>
      <c r="F18384">
        <f>IF(LEFT(Tableau1[[#This Row],[Eléments modifié]],$J$1)=$I$1,Tableau1[[#This Row],[Date]],9^9)</f>
        <v>45441.47991898148</v>
      </c>
      <c r="G18384" s="9">
        <f>IF(Tableau1[[#This Row],[Date]]=_xlfn.MINIFS(Tableau1[1er],Tableau1[N° BL],Tableau1[[#This Row],[N° BL]],Tableau1[1er],Tableau1[[#This Row],[Date]]),D18383,"")</f>
        <v>188</v>
      </c>
    </row>
    <row r="18385" spans="1:7" ht="14.25" customHeight="1" x14ac:dyDescent="0.25">
      <c r="A18385" s="1" t="s">
        <v>3746</v>
      </c>
      <c r="B18385" s="1" t="s">
        <v>3747</v>
      </c>
      <c r="C18385" s="7">
        <v>45441.479942129627</v>
      </c>
      <c r="D18385" s="10">
        <v>176</v>
      </c>
      <c r="E18385" s="1" t="s">
        <v>14</v>
      </c>
      <c r="F18385">
        <f>IF(LEFT(Tableau1[[#This Row],[Eléments modifié]],$J$1)=$I$1,Tableau1[[#This Row],[Date]],9^9)</f>
        <v>387420489</v>
      </c>
      <c r="G18385" s="9" t="str">
        <f>IF(Tableau1[[#This Row],[Date]]=_xlfn.MINIFS(Tableau1[1er],Tableau1[N° BL],Tableau1[[#This Row],[N° BL]],Tableau1[1er],Tableau1[[#This Row],[Date]]),D18384,"")</f>
        <v/>
      </c>
    </row>
    <row r="18386" spans="1:7" ht="14.25" customHeight="1" x14ac:dyDescent="0.25">
      <c r="A18386" s="1" t="s">
        <v>3746</v>
      </c>
      <c r="B18386" s="1" t="s">
        <v>3747</v>
      </c>
      <c r="C18386" s="7">
        <v>45441.496539351851</v>
      </c>
      <c r="D18386" s="10">
        <v>189</v>
      </c>
      <c r="E18386" s="1" t="s">
        <v>7</v>
      </c>
      <c r="F18386">
        <f>IF(LEFT(Tableau1[[#This Row],[Eléments modifié]],$J$1)=$I$1,Tableau1[[#This Row],[Date]],9^9)</f>
        <v>45441.496539351851</v>
      </c>
      <c r="G18386" s="9">
        <f>IF(Tableau1[[#This Row],[Date]]=_xlfn.MINIFS(Tableau1[1er],Tableau1[N° BL],Tableau1[[#This Row],[N° BL]],Tableau1[1er],Tableau1[[#This Row],[Date]]),D18385,"")</f>
        <v>176</v>
      </c>
    </row>
    <row r="18387" spans="1:7" ht="14.25" customHeight="1" x14ac:dyDescent="0.25">
      <c r="A18387" s="1" t="s">
        <v>3538</v>
      </c>
      <c r="B18387" s="1" t="s">
        <v>3539</v>
      </c>
      <c r="C18387" s="7">
        <v>45442.680949074071</v>
      </c>
      <c r="D18387" s="10">
        <v>212</v>
      </c>
      <c r="E18387" s="1" t="s">
        <v>2447</v>
      </c>
      <c r="F18387">
        <f>IF(LEFT(Tableau1[[#This Row],[Eléments modifié]],$J$1)=$I$1,Tableau1[[#This Row],[Date]],9^9)</f>
        <v>387420489</v>
      </c>
      <c r="G18387" s="9" t="str">
        <f>IF(Tableau1[[#This Row],[Date]]=_xlfn.MINIFS(Tableau1[1er],Tableau1[N° BL],Tableau1[[#This Row],[N° BL]],Tableau1[1er],Tableau1[[#This Row],[Date]]),D18386,"")</f>
        <v/>
      </c>
    </row>
    <row r="18388" spans="1:7" ht="14.25" customHeight="1" x14ac:dyDescent="0.25">
      <c r="A18388" s="1" t="s">
        <v>3538</v>
      </c>
      <c r="B18388" s="1" t="s">
        <v>3539</v>
      </c>
      <c r="C18388" s="7">
        <v>45442.689317129632</v>
      </c>
      <c r="D18388" s="10">
        <v>212</v>
      </c>
      <c r="E18388" s="1" t="s">
        <v>7</v>
      </c>
      <c r="F18388">
        <f>IF(LEFT(Tableau1[[#This Row],[Eléments modifié]],$J$1)=$I$1,Tableau1[[#This Row],[Date]],9^9)</f>
        <v>45442.689317129632</v>
      </c>
      <c r="G18388" s="9">
        <f>IF(Tableau1[[#This Row],[Date]]=_xlfn.MINIFS(Tableau1[1er],Tableau1[N° BL],Tableau1[[#This Row],[N° BL]],Tableau1[1er],Tableau1[[#This Row],[Date]]),D18387,"")</f>
        <v>212</v>
      </c>
    </row>
    <row r="18389" spans="1:7" ht="14.25" customHeight="1" x14ac:dyDescent="0.25">
      <c r="A18389" s="1" t="s">
        <v>3538</v>
      </c>
      <c r="B18389" s="1" t="s">
        <v>3539</v>
      </c>
      <c r="C18389" s="7">
        <v>45442.689641203702</v>
      </c>
      <c r="D18389" s="10">
        <v>212</v>
      </c>
      <c r="E18389" s="1" t="s">
        <v>7</v>
      </c>
      <c r="F18389">
        <f>IF(LEFT(Tableau1[[#This Row],[Eléments modifié]],$J$1)=$I$1,Tableau1[[#This Row],[Date]],9^9)</f>
        <v>45442.689641203702</v>
      </c>
      <c r="G18389" s="9">
        <f>IF(Tableau1[[#This Row],[Date]]=_xlfn.MINIFS(Tableau1[1er],Tableau1[N° BL],Tableau1[[#This Row],[N° BL]],Tableau1[1er],Tableau1[[#This Row],[Date]]),D18388,"")</f>
        <v>212</v>
      </c>
    </row>
    <row r="18390" spans="1:7" ht="14.25" customHeight="1" x14ac:dyDescent="0.25">
      <c r="A18390" s="1" t="s">
        <v>3421</v>
      </c>
      <c r="B18390" s="1" t="s">
        <v>3422</v>
      </c>
      <c r="C18390" s="7">
        <v>45441.456087962964</v>
      </c>
      <c r="D18390" s="10">
        <v>188</v>
      </c>
      <c r="E18390" s="1" t="s">
        <v>32</v>
      </c>
      <c r="F18390">
        <f>IF(LEFT(Tableau1[[#This Row],[Eléments modifié]],$J$1)=$I$1,Tableau1[[#This Row],[Date]],9^9)</f>
        <v>387420489</v>
      </c>
      <c r="G18390" s="9" t="str">
        <f>IF(Tableau1[[#This Row],[Date]]=_xlfn.MINIFS(Tableau1[1er],Tableau1[N° BL],Tableau1[[#This Row],[N° BL]],Tableau1[1er],Tableau1[[#This Row],[Date]]),D18389,"")</f>
        <v/>
      </c>
    </row>
    <row r="18391" spans="1:7" ht="14.25" customHeight="1" x14ac:dyDescent="0.25">
      <c r="A18391" s="1" t="s">
        <v>3421</v>
      </c>
      <c r="B18391" s="1" t="s">
        <v>3422</v>
      </c>
      <c r="C18391" s="7">
        <v>45441.456145833334</v>
      </c>
      <c r="D18391" s="10">
        <v>212</v>
      </c>
      <c r="E18391" s="1" t="s">
        <v>20</v>
      </c>
      <c r="F18391">
        <f>IF(LEFT(Tableau1[[#This Row],[Eléments modifié]],$J$1)=$I$1,Tableau1[[#This Row],[Date]],9^9)</f>
        <v>387420489</v>
      </c>
      <c r="G18391" s="9" t="str">
        <f>IF(Tableau1[[#This Row],[Date]]=_xlfn.MINIFS(Tableau1[1er],Tableau1[N° BL],Tableau1[[#This Row],[N° BL]],Tableau1[1er],Tableau1[[#This Row],[Date]]),D18390,"")</f>
        <v/>
      </c>
    </row>
    <row r="18392" spans="1:7" ht="14.25" customHeight="1" x14ac:dyDescent="0.25">
      <c r="A18392" s="1" t="s">
        <v>3421</v>
      </c>
      <c r="B18392" s="1" t="s">
        <v>3422</v>
      </c>
      <c r="C18392" s="7">
        <v>45441.456377314818</v>
      </c>
      <c r="D18392" s="10">
        <v>182</v>
      </c>
      <c r="E18392" s="1" t="s">
        <v>2447</v>
      </c>
      <c r="F18392">
        <f>IF(LEFT(Tableau1[[#This Row],[Eléments modifié]],$J$1)=$I$1,Tableau1[[#This Row],[Date]],9^9)</f>
        <v>387420489</v>
      </c>
      <c r="G18392" s="9" t="str">
        <f>IF(Tableau1[[#This Row],[Date]]=_xlfn.MINIFS(Tableau1[1er],Tableau1[N° BL],Tableau1[[#This Row],[N° BL]],Tableau1[1er],Tableau1[[#This Row],[Date]]),D18391,"")</f>
        <v/>
      </c>
    </row>
    <row r="18393" spans="1:7" ht="14.25" customHeight="1" x14ac:dyDescent="0.25">
      <c r="A18393" s="1" t="s">
        <v>3421</v>
      </c>
      <c r="B18393" s="1" t="s">
        <v>3422</v>
      </c>
      <c r="C18393" s="7">
        <v>45441.482708333337</v>
      </c>
      <c r="D18393" s="10">
        <v>212</v>
      </c>
      <c r="E18393" s="1" t="s">
        <v>7</v>
      </c>
      <c r="F18393">
        <f>IF(LEFT(Tableau1[[#This Row],[Eléments modifié]],$J$1)=$I$1,Tableau1[[#This Row],[Date]],9^9)</f>
        <v>45441.482708333337</v>
      </c>
      <c r="G18393" s="9">
        <f>IF(Tableau1[[#This Row],[Date]]=_xlfn.MINIFS(Tableau1[1er],Tableau1[N° BL],Tableau1[[#This Row],[N° BL]],Tableau1[1er],Tableau1[[#This Row],[Date]]),D18392,"")</f>
        <v>182</v>
      </c>
    </row>
    <row r="18394" spans="1:7" ht="14.25" customHeight="1" x14ac:dyDescent="0.25">
      <c r="A18394" s="1" t="s">
        <v>3421</v>
      </c>
      <c r="B18394" s="1" t="s">
        <v>3422</v>
      </c>
      <c r="C18394" s="7">
        <v>45446.394745370373</v>
      </c>
      <c r="D18394" s="10">
        <v>188</v>
      </c>
      <c r="E18394" s="1" t="s">
        <v>98</v>
      </c>
      <c r="F18394">
        <f>IF(LEFT(Tableau1[[#This Row],[Eléments modifié]],$J$1)=$I$1,Tableau1[[#This Row],[Date]],9^9)</f>
        <v>387420489</v>
      </c>
      <c r="G18394" s="9" t="str">
        <f>IF(Tableau1[[#This Row],[Date]]=_xlfn.MINIFS(Tableau1[1er],Tableau1[N° BL],Tableau1[[#This Row],[N° BL]],Tableau1[1er],Tableau1[[#This Row],[Date]]),D18393,"")</f>
        <v/>
      </c>
    </row>
    <row r="18395" spans="1:7" ht="14.25" customHeight="1" x14ac:dyDescent="0.25">
      <c r="A18395" s="1" t="s">
        <v>3421</v>
      </c>
      <c r="B18395" s="1" t="s">
        <v>3422</v>
      </c>
      <c r="C18395" s="7">
        <v>45446.408252314817</v>
      </c>
      <c r="D18395" s="10">
        <v>212</v>
      </c>
      <c r="E18395" s="1" t="s">
        <v>32</v>
      </c>
      <c r="F18395">
        <f>IF(LEFT(Tableau1[[#This Row],[Eléments modifié]],$J$1)=$I$1,Tableau1[[#This Row],[Date]],9^9)</f>
        <v>387420489</v>
      </c>
      <c r="G18395" s="9" t="str">
        <f>IF(Tableau1[[#This Row],[Date]]=_xlfn.MINIFS(Tableau1[1er],Tableau1[N° BL],Tableau1[[#This Row],[N° BL]],Tableau1[1er],Tableau1[[#This Row],[Date]]),D18394,"")</f>
        <v/>
      </c>
    </row>
    <row r="18396" spans="1:7" ht="14.25" customHeight="1" x14ac:dyDescent="0.25">
      <c r="A18396" s="1" t="s">
        <v>3421</v>
      </c>
      <c r="B18396" s="1" t="s">
        <v>3422</v>
      </c>
      <c r="C18396" s="7">
        <v>45446.412731481483</v>
      </c>
      <c r="D18396" s="10">
        <v>188</v>
      </c>
      <c r="E18396" s="1" t="s">
        <v>7</v>
      </c>
      <c r="F18396">
        <f>IF(LEFT(Tableau1[[#This Row],[Eléments modifié]],$J$1)=$I$1,Tableau1[[#This Row],[Date]],9^9)</f>
        <v>45446.412731481483</v>
      </c>
      <c r="G18396" s="9">
        <f>IF(Tableau1[[#This Row],[Date]]=_xlfn.MINIFS(Tableau1[1er],Tableau1[N° BL],Tableau1[[#This Row],[N° BL]],Tableau1[1er],Tableau1[[#This Row],[Date]]),D18395,"")</f>
        <v>212</v>
      </c>
    </row>
    <row r="18397" spans="1:7" ht="14.25" customHeight="1" x14ac:dyDescent="0.25">
      <c r="A18397" s="1" t="s">
        <v>3421</v>
      </c>
      <c r="B18397" s="1" t="s">
        <v>3422</v>
      </c>
      <c r="C18397" s="7">
        <v>45446.41306712963</v>
      </c>
      <c r="D18397" s="10">
        <v>189</v>
      </c>
      <c r="E18397" s="1" t="s">
        <v>7</v>
      </c>
      <c r="F18397">
        <f>IF(LEFT(Tableau1[[#This Row],[Eléments modifié]],$J$1)=$I$1,Tableau1[[#This Row],[Date]],9^9)</f>
        <v>45446.41306712963</v>
      </c>
      <c r="G18397" s="9">
        <f>IF(Tableau1[[#This Row],[Date]]=_xlfn.MINIFS(Tableau1[1er],Tableau1[N° BL],Tableau1[[#This Row],[N° BL]],Tableau1[1er],Tableau1[[#This Row],[Date]]),D18396,"")</f>
        <v>188</v>
      </c>
    </row>
    <row r="18398" spans="1:7" ht="14.25" customHeight="1" x14ac:dyDescent="0.25">
      <c r="A18398" s="1" t="s">
        <v>3421</v>
      </c>
      <c r="B18398" s="1" t="s">
        <v>3422</v>
      </c>
      <c r="C18398" s="7">
        <v>45446.413368055553</v>
      </c>
      <c r="D18398" s="10">
        <v>188</v>
      </c>
      <c r="E18398" s="1" t="s">
        <v>7</v>
      </c>
      <c r="F18398">
        <f>IF(LEFT(Tableau1[[#This Row],[Eléments modifié]],$J$1)=$I$1,Tableau1[[#This Row],[Date]],9^9)</f>
        <v>45446.413368055553</v>
      </c>
      <c r="G18398" s="9">
        <f>IF(Tableau1[[#This Row],[Date]]=_xlfn.MINIFS(Tableau1[1er],Tableau1[N° BL],Tableau1[[#This Row],[N° BL]],Tableau1[1er],Tableau1[[#This Row],[Date]]),D18397,"")</f>
        <v>189</v>
      </c>
    </row>
    <row r="18399" spans="1:7" ht="14.25" customHeight="1" x14ac:dyDescent="0.25">
      <c r="A18399" s="1" t="s">
        <v>3560</v>
      </c>
      <c r="B18399" s="1" t="s">
        <v>3561</v>
      </c>
      <c r="C18399" s="7">
        <v>45442.543252314812</v>
      </c>
      <c r="D18399" s="10">
        <v>189</v>
      </c>
      <c r="E18399" s="1" t="s">
        <v>3459</v>
      </c>
      <c r="F18399">
        <f>IF(LEFT(Tableau1[[#This Row],[Eléments modifié]],$J$1)=$I$1,Tableau1[[#This Row],[Date]],9^9)</f>
        <v>387420489</v>
      </c>
      <c r="G18399" s="9" t="str">
        <f>IF(Tableau1[[#This Row],[Date]]=_xlfn.MINIFS(Tableau1[1er],Tableau1[N° BL],Tableau1[[#This Row],[N° BL]],Tableau1[1er],Tableau1[[#This Row],[Date]]),D18398,"")</f>
        <v/>
      </c>
    </row>
    <row r="18400" spans="1:7" ht="14.25" customHeight="1" x14ac:dyDescent="0.25">
      <c r="A18400" s="1" t="s">
        <v>3560</v>
      </c>
      <c r="B18400" s="1" t="s">
        <v>3561</v>
      </c>
      <c r="C18400" s="7">
        <v>45442.564201388886</v>
      </c>
      <c r="D18400" s="10">
        <v>211</v>
      </c>
      <c r="E18400" s="1" t="s">
        <v>7</v>
      </c>
      <c r="F18400">
        <f>IF(LEFT(Tableau1[[#This Row],[Eléments modifié]],$J$1)=$I$1,Tableau1[[#This Row],[Date]],9^9)</f>
        <v>45442.564201388886</v>
      </c>
      <c r="G18400" s="9">
        <f>IF(Tableau1[[#This Row],[Date]]=_xlfn.MINIFS(Tableau1[1er],Tableau1[N° BL],Tableau1[[#This Row],[N° BL]],Tableau1[1er],Tableau1[[#This Row],[Date]]),D18399,"")</f>
        <v>189</v>
      </c>
    </row>
    <row r="18401" spans="1:7" ht="14.25" customHeight="1" x14ac:dyDescent="0.25">
      <c r="A18401" s="1" t="s">
        <v>3560</v>
      </c>
      <c r="B18401" s="1" t="s">
        <v>3561</v>
      </c>
      <c r="C18401" s="7">
        <v>45442.569039351853</v>
      </c>
      <c r="D18401" s="10">
        <v>188</v>
      </c>
      <c r="E18401" s="1" t="s">
        <v>98</v>
      </c>
      <c r="F18401">
        <f>IF(LEFT(Tableau1[[#This Row],[Eléments modifié]],$J$1)=$I$1,Tableau1[[#This Row],[Date]],9^9)</f>
        <v>387420489</v>
      </c>
      <c r="G18401" s="9" t="str">
        <f>IF(Tableau1[[#This Row],[Date]]=_xlfn.MINIFS(Tableau1[1er],Tableau1[N° BL],Tableau1[[#This Row],[N° BL]],Tableau1[1er],Tableau1[[#This Row],[Date]]),D18400,"")</f>
        <v/>
      </c>
    </row>
    <row r="18402" spans="1:7" ht="14.25" customHeight="1" x14ac:dyDescent="0.25">
      <c r="A18402" s="1" t="s">
        <v>3560</v>
      </c>
      <c r="B18402" s="1" t="s">
        <v>3561</v>
      </c>
      <c r="C18402" s="7">
        <v>45442.592766203707</v>
      </c>
      <c r="D18402" s="10">
        <v>212</v>
      </c>
      <c r="E18402" s="1" t="s">
        <v>32</v>
      </c>
      <c r="F18402">
        <f>IF(LEFT(Tableau1[[#This Row],[Eléments modifié]],$J$1)=$I$1,Tableau1[[#This Row],[Date]],9^9)</f>
        <v>387420489</v>
      </c>
      <c r="G18402" s="9" t="str">
        <f>IF(Tableau1[[#This Row],[Date]]=_xlfn.MINIFS(Tableau1[1er],Tableau1[N° BL],Tableau1[[#This Row],[N° BL]],Tableau1[1er],Tableau1[[#This Row],[Date]]),D18401,"")</f>
        <v/>
      </c>
    </row>
    <row r="18403" spans="1:7" ht="14.25" customHeight="1" x14ac:dyDescent="0.25">
      <c r="A18403" s="1" t="s">
        <v>3560</v>
      </c>
      <c r="B18403" s="1" t="s">
        <v>3561</v>
      </c>
      <c r="C18403" s="7">
        <v>45442.598414351851</v>
      </c>
      <c r="D18403" s="10">
        <v>188</v>
      </c>
      <c r="E18403" s="1" t="s">
        <v>7</v>
      </c>
      <c r="F18403">
        <f>IF(LEFT(Tableau1[[#This Row],[Eléments modifié]],$J$1)=$I$1,Tableau1[[#This Row],[Date]],9^9)</f>
        <v>45442.598414351851</v>
      </c>
      <c r="G18403" s="9">
        <f>IF(Tableau1[[#This Row],[Date]]=_xlfn.MINIFS(Tableau1[1er],Tableau1[N° BL],Tableau1[[#This Row],[N° BL]],Tableau1[1er],Tableau1[[#This Row],[Date]]),D18402,"")</f>
        <v>212</v>
      </c>
    </row>
    <row r="18404" spans="1:7" ht="14.25" customHeight="1" x14ac:dyDescent="0.25">
      <c r="A18404" s="1" t="s">
        <v>3530</v>
      </c>
      <c r="B18404" s="1" t="s">
        <v>3531</v>
      </c>
      <c r="C18404" s="7">
        <v>45443.312569444446</v>
      </c>
      <c r="D18404" s="10">
        <v>189</v>
      </c>
      <c r="E18404" s="1" t="s">
        <v>14</v>
      </c>
      <c r="F18404">
        <f>IF(LEFT(Tableau1[[#This Row],[Eléments modifié]],$J$1)=$I$1,Tableau1[[#This Row],[Date]],9^9)</f>
        <v>387420489</v>
      </c>
      <c r="G18404" s="9" t="str">
        <f>IF(Tableau1[[#This Row],[Date]]=_xlfn.MINIFS(Tableau1[1er],Tableau1[N° BL],Tableau1[[#This Row],[N° BL]],Tableau1[1er],Tableau1[[#This Row],[Date]]),D18403,"")</f>
        <v/>
      </c>
    </row>
    <row r="18405" spans="1:7" ht="14.25" customHeight="1" x14ac:dyDescent="0.25">
      <c r="A18405" s="1" t="s">
        <v>3530</v>
      </c>
      <c r="B18405" s="1" t="s">
        <v>3531</v>
      </c>
      <c r="C18405" s="7">
        <v>45443.327673611115</v>
      </c>
      <c r="D18405" s="10">
        <v>189</v>
      </c>
      <c r="E18405" s="1" t="s">
        <v>7</v>
      </c>
      <c r="F18405">
        <f>IF(LEFT(Tableau1[[#This Row],[Eléments modifié]],$J$1)=$I$1,Tableau1[[#This Row],[Date]],9^9)</f>
        <v>45443.327673611115</v>
      </c>
      <c r="G18405" s="9">
        <f>IF(Tableau1[[#This Row],[Date]]=_xlfn.MINIFS(Tableau1[1er],Tableau1[N° BL],Tableau1[[#This Row],[N° BL]],Tableau1[1er],Tableau1[[#This Row],[Date]]),D18404,"")</f>
        <v>189</v>
      </c>
    </row>
    <row r="18406" spans="1:7" ht="14.25" customHeight="1" x14ac:dyDescent="0.25">
      <c r="A18406" s="1" t="s">
        <v>3620</v>
      </c>
      <c r="B18406" s="1" t="s">
        <v>3621</v>
      </c>
      <c r="C18406" s="7">
        <v>45441.605532407404</v>
      </c>
      <c r="D18406" s="10">
        <v>188</v>
      </c>
      <c r="E18406" s="1" t="s">
        <v>32</v>
      </c>
      <c r="F18406">
        <f>IF(LEFT(Tableau1[[#This Row],[Eléments modifié]],$J$1)=$I$1,Tableau1[[#This Row],[Date]],9^9)</f>
        <v>387420489</v>
      </c>
      <c r="G18406" s="9" t="str">
        <f>IF(Tableau1[[#This Row],[Date]]=_xlfn.MINIFS(Tableau1[1er],Tableau1[N° BL],Tableau1[[#This Row],[N° BL]],Tableau1[1er],Tableau1[[#This Row],[Date]]),D18405,"")</f>
        <v/>
      </c>
    </row>
    <row r="18407" spans="1:7" ht="14.25" customHeight="1" x14ac:dyDescent="0.25">
      <c r="A18407" s="1" t="s">
        <v>3620</v>
      </c>
      <c r="B18407" s="1" t="s">
        <v>3621</v>
      </c>
      <c r="C18407" s="7">
        <v>45441.60565972222</v>
      </c>
      <c r="D18407" s="10">
        <v>188</v>
      </c>
      <c r="E18407" s="1" t="s">
        <v>41</v>
      </c>
      <c r="F18407">
        <f>IF(LEFT(Tableau1[[#This Row],[Eléments modifié]],$J$1)=$I$1,Tableau1[[#This Row],[Date]],9^9)</f>
        <v>387420489</v>
      </c>
      <c r="G18407" s="9" t="str">
        <f>IF(Tableau1[[#This Row],[Date]]=_xlfn.MINIFS(Tableau1[1er],Tableau1[N° BL],Tableau1[[#This Row],[N° BL]],Tableau1[1er],Tableau1[[#This Row],[Date]]),D18406,"")</f>
        <v/>
      </c>
    </row>
    <row r="18408" spans="1:7" ht="14.25" customHeight="1" x14ac:dyDescent="0.25">
      <c r="A18408" s="1" t="s">
        <v>3620</v>
      </c>
      <c r="B18408" s="1" t="s">
        <v>3621</v>
      </c>
      <c r="C18408" s="7">
        <v>45441.605706018519</v>
      </c>
      <c r="D18408" s="10">
        <v>211</v>
      </c>
      <c r="E18408" s="1" t="s">
        <v>32</v>
      </c>
      <c r="F18408">
        <f>IF(LEFT(Tableau1[[#This Row],[Eléments modifié]],$J$1)=$I$1,Tableau1[[#This Row],[Date]],9^9)</f>
        <v>387420489</v>
      </c>
      <c r="G18408" s="9" t="str">
        <f>IF(Tableau1[[#This Row],[Date]]=_xlfn.MINIFS(Tableau1[1er],Tableau1[N° BL],Tableau1[[#This Row],[N° BL]],Tableau1[1er],Tableau1[[#This Row],[Date]]),D18407,"")</f>
        <v/>
      </c>
    </row>
    <row r="18409" spans="1:7" ht="14.25" customHeight="1" x14ac:dyDescent="0.25">
      <c r="A18409" s="1" t="s">
        <v>3620</v>
      </c>
      <c r="B18409" s="1" t="s">
        <v>3621</v>
      </c>
      <c r="C18409" s="7">
        <v>45441.606296296297</v>
      </c>
      <c r="D18409" s="10">
        <v>211</v>
      </c>
      <c r="E18409" s="1" t="s">
        <v>41</v>
      </c>
      <c r="F18409">
        <f>IF(LEFT(Tableau1[[#This Row],[Eléments modifié]],$J$1)=$I$1,Tableau1[[#This Row],[Date]],9^9)</f>
        <v>387420489</v>
      </c>
      <c r="G18409" s="9" t="str">
        <f>IF(Tableau1[[#This Row],[Date]]=_xlfn.MINIFS(Tableau1[1er],Tableau1[N° BL],Tableau1[[#This Row],[N° BL]],Tableau1[1er],Tableau1[[#This Row],[Date]]),D18408,"")</f>
        <v/>
      </c>
    </row>
    <row r="18410" spans="1:7" ht="14.25" customHeight="1" x14ac:dyDescent="0.25">
      <c r="A18410" s="1" t="s">
        <v>3620</v>
      </c>
      <c r="B18410" s="1" t="s">
        <v>3621</v>
      </c>
      <c r="C18410" s="7">
        <v>45441.669745370367</v>
      </c>
      <c r="D18410" s="10">
        <v>188</v>
      </c>
      <c r="E18410" s="1" t="s">
        <v>32</v>
      </c>
      <c r="F18410">
        <f>IF(LEFT(Tableau1[[#This Row],[Eléments modifié]],$J$1)=$I$1,Tableau1[[#This Row],[Date]],9^9)</f>
        <v>387420489</v>
      </c>
      <c r="G18410" s="9" t="str">
        <f>IF(Tableau1[[#This Row],[Date]]=_xlfn.MINIFS(Tableau1[1er],Tableau1[N° BL],Tableau1[[#This Row],[N° BL]],Tableau1[1er],Tableau1[[#This Row],[Date]]),D18409,"")</f>
        <v/>
      </c>
    </row>
    <row r="18411" spans="1:7" ht="14.25" customHeight="1" x14ac:dyDescent="0.25">
      <c r="A18411" s="1" t="s">
        <v>3620</v>
      </c>
      <c r="B18411" s="1" t="s">
        <v>3621</v>
      </c>
      <c r="C18411" s="7">
        <v>45441.66983796296</v>
      </c>
      <c r="D18411" s="10">
        <v>188</v>
      </c>
      <c r="E18411" s="1" t="s">
        <v>41</v>
      </c>
      <c r="F18411">
        <f>IF(LEFT(Tableau1[[#This Row],[Eléments modifié]],$J$1)=$I$1,Tableau1[[#This Row],[Date]],9^9)</f>
        <v>387420489</v>
      </c>
      <c r="G18411" s="9" t="str">
        <f>IF(Tableau1[[#This Row],[Date]]=_xlfn.MINIFS(Tableau1[1er],Tableau1[N° BL],Tableau1[[#This Row],[N° BL]],Tableau1[1er],Tableau1[[#This Row],[Date]]),D18410,"")</f>
        <v/>
      </c>
    </row>
    <row r="18412" spans="1:7" ht="14.25" customHeight="1" x14ac:dyDescent="0.25">
      <c r="A18412" s="1" t="s">
        <v>3620</v>
      </c>
      <c r="B18412" s="1" t="s">
        <v>3621</v>
      </c>
      <c r="C18412" s="7">
        <v>45441.66988425926</v>
      </c>
      <c r="D18412" s="10">
        <v>188</v>
      </c>
      <c r="E18412" s="1" t="s">
        <v>32</v>
      </c>
      <c r="F18412">
        <f>IF(LEFT(Tableau1[[#This Row],[Eléments modifié]],$J$1)=$I$1,Tableau1[[#This Row],[Date]],9^9)</f>
        <v>387420489</v>
      </c>
      <c r="G18412" s="9" t="str">
        <f>IF(Tableau1[[#This Row],[Date]]=_xlfn.MINIFS(Tableau1[1er],Tableau1[N° BL],Tableau1[[#This Row],[N° BL]],Tableau1[1er],Tableau1[[#This Row],[Date]]),D18411,"")</f>
        <v/>
      </c>
    </row>
    <row r="18413" spans="1:7" ht="14.25" customHeight="1" x14ac:dyDescent="0.25">
      <c r="A18413" s="1" t="s">
        <v>3620</v>
      </c>
      <c r="B18413" s="1" t="s">
        <v>3621</v>
      </c>
      <c r="C18413" s="7">
        <v>45441.67114583333</v>
      </c>
      <c r="D18413" s="10">
        <v>188</v>
      </c>
      <c r="E18413" s="1" t="s">
        <v>20</v>
      </c>
      <c r="F18413">
        <f>IF(LEFT(Tableau1[[#This Row],[Eléments modifié]],$J$1)=$I$1,Tableau1[[#This Row],[Date]],9^9)</f>
        <v>387420489</v>
      </c>
      <c r="G18413" s="9" t="str">
        <f>IF(Tableau1[[#This Row],[Date]]=_xlfn.MINIFS(Tableau1[1er],Tableau1[N° BL],Tableau1[[#This Row],[N° BL]],Tableau1[1er],Tableau1[[#This Row],[Date]]),D18412,"")</f>
        <v/>
      </c>
    </row>
    <row r="18414" spans="1:7" ht="14.25" customHeight="1" x14ac:dyDescent="0.25">
      <c r="A18414" s="1" t="s">
        <v>3620</v>
      </c>
      <c r="B18414" s="1" t="s">
        <v>3621</v>
      </c>
      <c r="C18414" s="7">
        <v>45441.685601851852</v>
      </c>
      <c r="D18414" s="10">
        <v>211</v>
      </c>
      <c r="E18414" s="1" t="s">
        <v>3459</v>
      </c>
      <c r="F18414">
        <f>IF(LEFT(Tableau1[[#This Row],[Eléments modifié]],$J$1)=$I$1,Tableau1[[#This Row],[Date]],9^9)</f>
        <v>387420489</v>
      </c>
      <c r="G18414" s="9" t="str">
        <f>IF(Tableau1[[#This Row],[Date]]=_xlfn.MINIFS(Tableau1[1er],Tableau1[N° BL],Tableau1[[#This Row],[N° BL]],Tableau1[1er],Tableau1[[#This Row],[Date]]),D18413,"")</f>
        <v/>
      </c>
    </row>
    <row r="18415" spans="1:7" ht="14.25" customHeight="1" x14ac:dyDescent="0.25">
      <c r="A18415" s="1" t="s">
        <v>3620</v>
      </c>
      <c r="B18415" s="1" t="s">
        <v>3621</v>
      </c>
      <c r="C18415" s="7">
        <v>45441.685868055552</v>
      </c>
      <c r="D18415" s="10">
        <v>212</v>
      </c>
      <c r="E18415" s="1" t="s">
        <v>20</v>
      </c>
      <c r="F18415">
        <f>IF(LEFT(Tableau1[[#This Row],[Eléments modifié]],$J$1)=$I$1,Tableau1[[#This Row],[Date]],9^9)</f>
        <v>387420489</v>
      </c>
      <c r="G18415" s="9" t="str">
        <f>IF(Tableau1[[#This Row],[Date]]=_xlfn.MINIFS(Tableau1[1er],Tableau1[N° BL],Tableau1[[#This Row],[N° BL]],Tableau1[1er],Tableau1[[#This Row],[Date]]),D18414,"")</f>
        <v/>
      </c>
    </row>
    <row r="18416" spans="1:7" ht="14.25" customHeight="1" x14ac:dyDescent="0.25">
      <c r="A18416" s="1" t="s">
        <v>3620</v>
      </c>
      <c r="B18416" s="1" t="s">
        <v>3621</v>
      </c>
      <c r="C18416" s="7">
        <v>45441.703819444447</v>
      </c>
      <c r="D18416" s="10">
        <v>209</v>
      </c>
      <c r="E18416" s="1" t="s">
        <v>2447</v>
      </c>
      <c r="F18416">
        <f>IF(LEFT(Tableau1[[#This Row],[Eléments modifié]],$J$1)=$I$1,Tableau1[[#This Row],[Date]],9^9)</f>
        <v>387420489</v>
      </c>
      <c r="G18416" s="9" t="str">
        <f>IF(Tableau1[[#This Row],[Date]]=_xlfn.MINIFS(Tableau1[1er],Tableau1[N° BL],Tableau1[[#This Row],[N° BL]],Tableau1[1er],Tableau1[[#This Row],[Date]]),D18415,"")</f>
        <v/>
      </c>
    </row>
    <row r="18417" spans="1:7" ht="14.25" customHeight="1" x14ac:dyDescent="0.25">
      <c r="A18417" s="1" t="s">
        <v>3620</v>
      </c>
      <c r="B18417" s="1" t="s">
        <v>3621</v>
      </c>
      <c r="C18417" s="7">
        <v>45442.416377314818</v>
      </c>
      <c r="D18417" s="10">
        <v>188</v>
      </c>
      <c r="E18417" s="1" t="s">
        <v>7</v>
      </c>
      <c r="F18417">
        <f>IF(LEFT(Tableau1[[#This Row],[Eléments modifié]],$J$1)=$I$1,Tableau1[[#This Row],[Date]],9^9)</f>
        <v>45442.416377314818</v>
      </c>
      <c r="G18417" s="9">
        <f>IF(Tableau1[[#This Row],[Date]]=_xlfn.MINIFS(Tableau1[1er],Tableau1[N° BL],Tableau1[[#This Row],[N° BL]],Tableau1[1er],Tableau1[[#This Row],[Date]]),D18416,"")</f>
        <v>209</v>
      </c>
    </row>
    <row r="18418" spans="1:7" ht="14.25" customHeight="1" x14ac:dyDescent="0.25">
      <c r="A18418" s="1" t="s">
        <v>3666</v>
      </c>
      <c r="B18418" s="1" t="s">
        <v>3667</v>
      </c>
      <c r="C18418" s="7">
        <v>45441.453622685185</v>
      </c>
      <c r="D18418" s="10">
        <v>212</v>
      </c>
      <c r="E18418" s="1" t="s">
        <v>371</v>
      </c>
      <c r="F18418">
        <f>IF(LEFT(Tableau1[[#This Row],[Eléments modifié]],$J$1)=$I$1,Tableau1[[#This Row],[Date]],9^9)</f>
        <v>387420489</v>
      </c>
      <c r="G18418" s="9" t="str">
        <f>IF(Tableau1[[#This Row],[Date]]=_xlfn.MINIFS(Tableau1[1er],Tableau1[N° BL],Tableau1[[#This Row],[N° BL]],Tableau1[1er],Tableau1[[#This Row],[Date]]),D18417,"")</f>
        <v/>
      </c>
    </row>
    <row r="18419" spans="1:7" ht="14.25" customHeight="1" x14ac:dyDescent="0.25">
      <c r="A18419" s="1" t="s">
        <v>3666</v>
      </c>
      <c r="B18419" s="1" t="s">
        <v>3667</v>
      </c>
      <c r="C18419" s="7">
        <v>45441.46371527778</v>
      </c>
      <c r="D18419" s="10">
        <v>209</v>
      </c>
      <c r="E18419" s="1" t="s">
        <v>7</v>
      </c>
      <c r="F18419">
        <f>IF(LEFT(Tableau1[[#This Row],[Eléments modifié]],$J$1)=$I$1,Tableau1[[#This Row],[Date]],9^9)</f>
        <v>45441.46371527778</v>
      </c>
      <c r="G18419" s="9">
        <f>IF(Tableau1[[#This Row],[Date]]=_xlfn.MINIFS(Tableau1[1er],Tableau1[N° BL],Tableau1[[#This Row],[N° BL]],Tableau1[1er],Tableau1[[#This Row],[Date]]),D18418,"")</f>
        <v>212</v>
      </c>
    </row>
    <row r="18420" spans="1:7" ht="14.25" customHeight="1" x14ac:dyDescent="0.25">
      <c r="A18420" s="1" t="s">
        <v>3666</v>
      </c>
      <c r="B18420" s="1" t="s">
        <v>3667</v>
      </c>
      <c r="C18420" s="7">
        <v>45441.463819444441</v>
      </c>
      <c r="D18420" s="10">
        <v>209</v>
      </c>
      <c r="E18420" s="1" t="s">
        <v>7</v>
      </c>
      <c r="F18420">
        <f>IF(LEFT(Tableau1[[#This Row],[Eléments modifié]],$J$1)=$I$1,Tableau1[[#This Row],[Date]],9^9)</f>
        <v>45441.463819444441</v>
      </c>
      <c r="G18420" s="9">
        <f>IF(Tableau1[[#This Row],[Date]]=_xlfn.MINIFS(Tableau1[1er],Tableau1[N° BL],Tableau1[[#This Row],[N° BL]],Tableau1[1er],Tableau1[[#This Row],[Date]]),D18419,"")</f>
        <v>209</v>
      </c>
    </row>
    <row r="18421" spans="1:7" ht="14.25" customHeight="1" x14ac:dyDescent="0.25">
      <c r="A18421" s="1" t="s">
        <v>3666</v>
      </c>
      <c r="B18421" s="1" t="s">
        <v>3667</v>
      </c>
      <c r="C18421" s="7">
        <v>45441.611018518517</v>
      </c>
      <c r="D18421" s="10">
        <v>188</v>
      </c>
      <c r="E18421" s="1" t="s">
        <v>98</v>
      </c>
      <c r="F18421">
        <f>IF(LEFT(Tableau1[[#This Row],[Eléments modifié]],$J$1)=$I$1,Tableau1[[#This Row],[Date]],9^9)</f>
        <v>387420489</v>
      </c>
      <c r="G18421" s="9" t="str">
        <f>IF(Tableau1[[#This Row],[Date]]=_xlfn.MINIFS(Tableau1[1er],Tableau1[N° BL],Tableau1[[#This Row],[N° BL]],Tableau1[1er],Tableau1[[#This Row],[Date]]),D18420,"")</f>
        <v/>
      </c>
    </row>
    <row r="18422" spans="1:7" ht="14.25" customHeight="1" x14ac:dyDescent="0.25">
      <c r="A18422" s="1" t="s">
        <v>3666</v>
      </c>
      <c r="B18422" s="1" t="s">
        <v>3667</v>
      </c>
      <c r="C18422" s="7">
        <v>45441.63962962963</v>
      </c>
      <c r="D18422" s="10">
        <v>209</v>
      </c>
      <c r="E18422" s="1" t="s">
        <v>32</v>
      </c>
      <c r="F18422">
        <f>IF(LEFT(Tableau1[[#This Row],[Eléments modifié]],$J$1)=$I$1,Tableau1[[#This Row],[Date]],9^9)</f>
        <v>387420489</v>
      </c>
      <c r="G18422" s="9" t="str">
        <f>IF(Tableau1[[#This Row],[Date]]=_xlfn.MINIFS(Tableau1[1er],Tableau1[N° BL],Tableau1[[#This Row],[N° BL]],Tableau1[1er],Tableau1[[#This Row],[Date]]),D18421,"")</f>
        <v/>
      </c>
    </row>
    <row r="18423" spans="1:7" ht="14.25" customHeight="1" x14ac:dyDescent="0.25">
      <c r="A18423" s="1" t="s">
        <v>3666</v>
      </c>
      <c r="B18423" s="1" t="s">
        <v>3667</v>
      </c>
      <c r="C18423" s="7">
        <v>45441.645428240743</v>
      </c>
      <c r="D18423" s="10">
        <v>188</v>
      </c>
      <c r="E18423" s="1" t="s">
        <v>7</v>
      </c>
      <c r="F18423">
        <f>IF(LEFT(Tableau1[[#This Row],[Eléments modifié]],$J$1)=$I$1,Tableau1[[#This Row],[Date]],9^9)</f>
        <v>45441.645428240743</v>
      </c>
      <c r="G18423" s="9">
        <f>IF(Tableau1[[#This Row],[Date]]=_xlfn.MINIFS(Tableau1[1er],Tableau1[N° BL],Tableau1[[#This Row],[N° BL]],Tableau1[1er],Tableau1[[#This Row],[Date]]),D18422,"")</f>
        <v>209</v>
      </c>
    </row>
    <row r="18424" spans="1:7" ht="14.25" customHeight="1" x14ac:dyDescent="0.25">
      <c r="A18424" s="1" t="s">
        <v>3486</v>
      </c>
      <c r="B18424" s="1" t="s">
        <v>3487</v>
      </c>
      <c r="C18424" s="7">
        <v>45442.633553240739</v>
      </c>
      <c r="D18424" s="10">
        <v>188</v>
      </c>
      <c r="E18424" s="1" t="s">
        <v>2447</v>
      </c>
      <c r="F18424">
        <f>IF(LEFT(Tableau1[[#This Row],[Eléments modifié]],$J$1)=$I$1,Tableau1[[#This Row],[Date]],9^9)</f>
        <v>387420489</v>
      </c>
      <c r="G18424" s="9" t="str">
        <f>IF(Tableau1[[#This Row],[Date]]=_xlfn.MINIFS(Tableau1[1er],Tableau1[N° BL],Tableau1[[#This Row],[N° BL]],Tableau1[1er],Tableau1[[#This Row],[Date]]),D18423,"")</f>
        <v/>
      </c>
    </row>
    <row r="18425" spans="1:7" ht="14.25" customHeight="1" x14ac:dyDescent="0.25">
      <c r="A18425" s="1" t="s">
        <v>3486</v>
      </c>
      <c r="B18425" s="1" t="s">
        <v>3487</v>
      </c>
      <c r="C18425" s="7">
        <v>45442.64135416667</v>
      </c>
      <c r="D18425" s="10">
        <v>212</v>
      </c>
      <c r="E18425" s="1" t="s">
        <v>7</v>
      </c>
      <c r="F18425">
        <f>IF(LEFT(Tableau1[[#This Row],[Eléments modifié]],$J$1)=$I$1,Tableau1[[#This Row],[Date]],9^9)</f>
        <v>45442.64135416667</v>
      </c>
      <c r="G18425" s="9">
        <f>IF(Tableau1[[#This Row],[Date]]=_xlfn.MINIFS(Tableau1[1er],Tableau1[N° BL],Tableau1[[#This Row],[N° BL]],Tableau1[1er],Tableau1[[#This Row],[Date]]),D18424,"")</f>
        <v>188</v>
      </c>
    </row>
    <row r="18426" spans="1:7" ht="14.25" customHeight="1" x14ac:dyDescent="0.25">
      <c r="A18426" s="1" t="s">
        <v>3486</v>
      </c>
      <c r="B18426" s="1" t="s">
        <v>3487</v>
      </c>
      <c r="C18426" s="7">
        <v>45443.397256944445</v>
      </c>
      <c r="D18426" s="10">
        <v>189</v>
      </c>
      <c r="E18426" s="1" t="s">
        <v>98</v>
      </c>
      <c r="F18426">
        <f>IF(LEFT(Tableau1[[#This Row],[Eléments modifié]],$J$1)=$I$1,Tableau1[[#This Row],[Date]],9^9)</f>
        <v>387420489</v>
      </c>
      <c r="G18426" s="9" t="str">
        <f>IF(Tableau1[[#This Row],[Date]]=_xlfn.MINIFS(Tableau1[1er],Tableau1[N° BL],Tableau1[[#This Row],[N° BL]],Tableau1[1er],Tableau1[[#This Row],[Date]]),D18425,"")</f>
        <v/>
      </c>
    </row>
    <row r="18427" spans="1:7" ht="14.25" customHeight="1" x14ac:dyDescent="0.25">
      <c r="A18427" s="1" t="s">
        <v>3486</v>
      </c>
      <c r="B18427" s="1" t="s">
        <v>3487</v>
      </c>
      <c r="C18427" s="7">
        <v>45443.449675925927</v>
      </c>
      <c r="D18427" s="10">
        <v>209</v>
      </c>
      <c r="E18427" s="1" t="s">
        <v>32</v>
      </c>
      <c r="F18427">
        <f>IF(LEFT(Tableau1[[#This Row],[Eléments modifié]],$J$1)=$I$1,Tableau1[[#This Row],[Date]],9^9)</f>
        <v>387420489</v>
      </c>
      <c r="G18427" s="9" t="str">
        <f>IF(Tableau1[[#This Row],[Date]]=_xlfn.MINIFS(Tableau1[1er],Tableau1[N° BL],Tableau1[[#This Row],[N° BL]],Tableau1[1er],Tableau1[[#This Row],[Date]]),D18426,"")</f>
        <v/>
      </c>
    </row>
    <row r="18428" spans="1:7" ht="14.25" customHeight="1" x14ac:dyDescent="0.25">
      <c r="A18428" s="1" t="s">
        <v>3486</v>
      </c>
      <c r="B18428" s="1" t="s">
        <v>3487</v>
      </c>
      <c r="C18428" s="7">
        <v>45443.455949074072</v>
      </c>
      <c r="D18428" s="10">
        <v>188</v>
      </c>
      <c r="E18428" s="1" t="s">
        <v>7</v>
      </c>
      <c r="F18428">
        <f>IF(LEFT(Tableau1[[#This Row],[Eléments modifié]],$J$1)=$I$1,Tableau1[[#This Row],[Date]],9^9)</f>
        <v>45443.455949074072</v>
      </c>
      <c r="G18428" s="9">
        <f>IF(Tableau1[[#This Row],[Date]]=_xlfn.MINIFS(Tableau1[1er],Tableau1[N° BL],Tableau1[[#This Row],[N° BL]],Tableau1[1er],Tableau1[[#This Row],[Date]]),D18427,"")</f>
        <v>209</v>
      </c>
    </row>
    <row r="18429" spans="1:7" ht="14.25" customHeight="1" x14ac:dyDescent="0.25">
      <c r="A18429" s="1" t="s">
        <v>3682</v>
      </c>
      <c r="B18429" s="1" t="s">
        <v>3683</v>
      </c>
      <c r="C18429" s="7">
        <v>45441.513240740744</v>
      </c>
      <c r="D18429" s="10">
        <v>209</v>
      </c>
      <c r="E18429" s="1" t="s">
        <v>32</v>
      </c>
      <c r="F18429">
        <f>IF(LEFT(Tableau1[[#This Row],[Eléments modifié]],$J$1)=$I$1,Tableau1[[#This Row],[Date]],9^9)</f>
        <v>387420489</v>
      </c>
      <c r="G18429" s="9" t="str">
        <f>IF(Tableau1[[#This Row],[Date]]=_xlfn.MINIFS(Tableau1[1er],Tableau1[N° BL],Tableau1[[#This Row],[N° BL]],Tableau1[1er],Tableau1[[#This Row],[Date]]),D18428,"")</f>
        <v/>
      </c>
    </row>
    <row r="18430" spans="1:7" ht="14.25" customHeight="1" x14ac:dyDescent="0.25">
      <c r="A18430" s="1" t="s">
        <v>3682</v>
      </c>
      <c r="B18430" s="1" t="s">
        <v>3683</v>
      </c>
      <c r="C18430" s="7">
        <v>45441.515034722222</v>
      </c>
      <c r="D18430" s="10">
        <v>188</v>
      </c>
      <c r="E18430" s="1" t="s">
        <v>41</v>
      </c>
      <c r="F18430">
        <f>IF(LEFT(Tableau1[[#This Row],[Eléments modifié]],$J$1)=$I$1,Tableau1[[#This Row],[Date]],9^9)</f>
        <v>387420489</v>
      </c>
      <c r="G18430" s="9" t="str">
        <f>IF(Tableau1[[#This Row],[Date]]=_xlfn.MINIFS(Tableau1[1er],Tableau1[N° BL],Tableau1[[#This Row],[N° BL]],Tableau1[1er],Tableau1[[#This Row],[Date]]),D18429,"")</f>
        <v/>
      </c>
    </row>
    <row r="18431" spans="1:7" ht="14.25" customHeight="1" x14ac:dyDescent="0.25">
      <c r="A18431" s="1" t="s">
        <v>3682</v>
      </c>
      <c r="B18431" s="1" t="s">
        <v>3683</v>
      </c>
      <c r="C18431" s="7">
        <v>45441.515092592592</v>
      </c>
      <c r="D18431" s="10">
        <v>188</v>
      </c>
      <c r="E18431" s="1" t="s">
        <v>32</v>
      </c>
      <c r="F18431">
        <f>IF(LEFT(Tableau1[[#This Row],[Eléments modifié]],$J$1)=$I$1,Tableau1[[#This Row],[Date]],9^9)</f>
        <v>387420489</v>
      </c>
      <c r="G18431" s="9" t="str">
        <f>IF(Tableau1[[#This Row],[Date]]=_xlfn.MINIFS(Tableau1[1er],Tableau1[N° BL],Tableau1[[#This Row],[N° BL]],Tableau1[1er],Tableau1[[#This Row],[Date]]),D18430,"")</f>
        <v/>
      </c>
    </row>
    <row r="18432" spans="1:7" ht="14.25" customHeight="1" x14ac:dyDescent="0.25">
      <c r="A18432" s="1" t="s">
        <v>3682</v>
      </c>
      <c r="B18432" s="1" t="s">
        <v>3683</v>
      </c>
      <c r="C18432" s="7">
        <v>45441.526828703703</v>
      </c>
      <c r="D18432" s="10">
        <v>188</v>
      </c>
      <c r="E18432" s="1" t="s">
        <v>41</v>
      </c>
      <c r="F18432">
        <f>IF(LEFT(Tableau1[[#This Row],[Eléments modifié]],$J$1)=$I$1,Tableau1[[#This Row],[Date]],9^9)</f>
        <v>387420489</v>
      </c>
      <c r="G18432" s="9" t="str">
        <f>IF(Tableau1[[#This Row],[Date]]=_xlfn.MINIFS(Tableau1[1er],Tableau1[N° BL],Tableau1[[#This Row],[N° BL]],Tableau1[1er],Tableau1[[#This Row],[Date]]),D18431,"")</f>
        <v/>
      </c>
    </row>
    <row r="18433" spans="1:7" ht="14.25" customHeight="1" x14ac:dyDescent="0.25">
      <c r="A18433" s="1" t="s">
        <v>3682</v>
      </c>
      <c r="B18433" s="1" t="s">
        <v>3683</v>
      </c>
      <c r="C18433" s="7">
        <v>45441.597488425927</v>
      </c>
      <c r="D18433" s="10">
        <v>188</v>
      </c>
      <c r="E18433" s="1" t="s">
        <v>32</v>
      </c>
      <c r="F18433">
        <f>IF(LEFT(Tableau1[[#This Row],[Eléments modifié]],$J$1)=$I$1,Tableau1[[#This Row],[Date]],9^9)</f>
        <v>387420489</v>
      </c>
      <c r="G18433" s="9" t="str">
        <f>IF(Tableau1[[#This Row],[Date]]=_xlfn.MINIFS(Tableau1[1er],Tableau1[N° BL],Tableau1[[#This Row],[N° BL]],Tableau1[1er],Tableau1[[#This Row],[Date]]),D18432,"")</f>
        <v/>
      </c>
    </row>
    <row r="18434" spans="1:7" ht="14.25" customHeight="1" x14ac:dyDescent="0.25">
      <c r="A18434" s="1" t="s">
        <v>3682</v>
      </c>
      <c r="B18434" s="1" t="s">
        <v>3683</v>
      </c>
      <c r="C18434" s="7">
        <v>45441.597557870373</v>
      </c>
      <c r="D18434" s="10">
        <v>189</v>
      </c>
      <c r="E18434" s="1" t="s">
        <v>20</v>
      </c>
      <c r="F18434">
        <f>IF(LEFT(Tableau1[[#This Row],[Eléments modifié]],$J$1)=$I$1,Tableau1[[#This Row],[Date]],9^9)</f>
        <v>387420489</v>
      </c>
      <c r="G18434" s="9" t="str">
        <f>IF(Tableau1[[#This Row],[Date]]=_xlfn.MINIFS(Tableau1[1er],Tableau1[N° BL],Tableau1[[#This Row],[N° BL]],Tableau1[1er],Tableau1[[#This Row],[Date]]),D18433,"")</f>
        <v/>
      </c>
    </row>
    <row r="18435" spans="1:7" ht="14.25" customHeight="1" x14ac:dyDescent="0.25">
      <c r="A18435" s="1" t="s">
        <v>3682</v>
      </c>
      <c r="B18435" s="1" t="s">
        <v>3683</v>
      </c>
      <c r="C18435" s="7">
        <v>45441.599108796298</v>
      </c>
      <c r="D18435" s="10">
        <v>189</v>
      </c>
      <c r="E18435" s="1" t="s">
        <v>14</v>
      </c>
      <c r="F18435">
        <f>IF(LEFT(Tableau1[[#This Row],[Eléments modifié]],$J$1)=$I$1,Tableau1[[#This Row],[Date]],9^9)</f>
        <v>387420489</v>
      </c>
      <c r="G18435" s="9" t="str">
        <f>IF(Tableau1[[#This Row],[Date]]=_xlfn.MINIFS(Tableau1[1er],Tableau1[N° BL],Tableau1[[#This Row],[N° BL]],Tableau1[1er],Tableau1[[#This Row],[Date]]),D18434,"")</f>
        <v/>
      </c>
    </row>
    <row r="18436" spans="1:7" ht="14.25" customHeight="1" x14ac:dyDescent="0.25">
      <c r="A18436" s="1" t="s">
        <v>3682</v>
      </c>
      <c r="B18436" s="1" t="s">
        <v>3683</v>
      </c>
      <c r="C18436" s="7">
        <v>45441.599259259259</v>
      </c>
      <c r="D18436" s="10">
        <v>176</v>
      </c>
      <c r="E18436" s="1" t="s">
        <v>20</v>
      </c>
      <c r="F18436">
        <f>IF(LEFT(Tableau1[[#This Row],[Eléments modifié]],$J$1)=$I$1,Tableau1[[#This Row],[Date]],9^9)</f>
        <v>387420489</v>
      </c>
      <c r="G18436" s="9" t="str">
        <f>IF(Tableau1[[#This Row],[Date]]=_xlfn.MINIFS(Tableau1[1er],Tableau1[N° BL],Tableau1[[#This Row],[N° BL]],Tableau1[1er],Tableau1[[#This Row],[Date]]),D18435,"")</f>
        <v/>
      </c>
    </row>
    <row r="18437" spans="1:7" ht="14.25" customHeight="1" x14ac:dyDescent="0.25">
      <c r="A18437" s="1" t="s">
        <v>3682</v>
      </c>
      <c r="B18437" s="1" t="s">
        <v>3683</v>
      </c>
      <c r="C18437" s="7">
        <v>45441.601527777777</v>
      </c>
      <c r="D18437" s="10">
        <v>188</v>
      </c>
      <c r="E18437" s="1" t="s">
        <v>111</v>
      </c>
      <c r="F18437">
        <f>IF(LEFT(Tableau1[[#This Row],[Eléments modifié]],$J$1)=$I$1,Tableau1[[#This Row],[Date]],9^9)</f>
        <v>387420489</v>
      </c>
      <c r="G18437" s="9" t="str">
        <f>IF(Tableau1[[#This Row],[Date]]=_xlfn.MINIFS(Tableau1[1er],Tableau1[N° BL],Tableau1[[#This Row],[N° BL]],Tableau1[1er],Tableau1[[#This Row],[Date]]),D18436,"")</f>
        <v/>
      </c>
    </row>
    <row r="18438" spans="1:7" ht="14.25" customHeight="1" x14ac:dyDescent="0.25">
      <c r="A18438" s="1" t="s">
        <v>3682</v>
      </c>
      <c r="B18438" s="1" t="s">
        <v>3683</v>
      </c>
      <c r="C18438" s="7">
        <v>45441.623622685183</v>
      </c>
      <c r="D18438" s="10">
        <v>176</v>
      </c>
      <c r="E18438" s="1" t="s">
        <v>7</v>
      </c>
      <c r="F18438">
        <f>IF(LEFT(Tableau1[[#This Row],[Eléments modifié]],$J$1)=$I$1,Tableau1[[#This Row],[Date]],9^9)</f>
        <v>45441.623622685183</v>
      </c>
      <c r="G18438" s="9">
        <f>IF(Tableau1[[#This Row],[Date]]=_xlfn.MINIFS(Tableau1[1er],Tableau1[N° BL],Tableau1[[#This Row],[N° BL]],Tableau1[1er],Tableau1[[#This Row],[Date]]),D18437,"")</f>
        <v>188</v>
      </c>
    </row>
    <row r="18439" spans="1:7" ht="14.25" customHeight="1" x14ac:dyDescent="0.25">
      <c r="A18439" s="1" t="s">
        <v>3526</v>
      </c>
      <c r="B18439" s="1" t="s">
        <v>3527</v>
      </c>
      <c r="C18439" s="7">
        <v>45443.327708333331</v>
      </c>
      <c r="D18439" s="10">
        <v>189</v>
      </c>
      <c r="E18439" s="1" t="s">
        <v>14</v>
      </c>
      <c r="F18439">
        <f>IF(LEFT(Tableau1[[#This Row],[Eléments modifié]],$J$1)=$I$1,Tableau1[[#This Row],[Date]],9^9)</f>
        <v>387420489</v>
      </c>
      <c r="G18439" s="9" t="str">
        <f>IF(Tableau1[[#This Row],[Date]]=_xlfn.MINIFS(Tableau1[1er],Tableau1[N° BL],Tableau1[[#This Row],[N° BL]],Tableau1[1er],Tableau1[[#This Row],[Date]]),D18438,"")</f>
        <v/>
      </c>
    </row>
    <row r="18440" spans="1:7" ht="14.25" customHeight="1" x14ac:dyDescent="0.25">
      <c r="A18440" s="1" t="s">
        <v>3526</v>
      </c>
      <c r="B18440" s="1" t="s">
        <v>3527</v>
      </c>
      <c r="C18440" s="7">
        <v>45443.330763888887</v>
      </c>
      <c r="D18440" s="10">
        <v>189</v>
      </c>
      <c r="E18440" s="1" t="s">
        <v>20</v>
      </c>
      <c r="F18440">
        <f>IF(LEFT(Tableau1[[#This Row],[Eléments modifié]],$J$1)=$I$1,Tableau1[[#This Row],[Date]],9^9)</f>
        <v>387420489</v>
      </c>
      <c r="G18440" s="9" t="str">
        <f>IF(Tableau1[[#This Row],[Date]]=_xlfn.MINIFS(Tableau1[1er],Tableau1[N° BL],Tableau1[[#This Row],[N° BL]],Tableau1[1er],Tableau1[[#This Row],[Date]]),D18439,"")</f>
        <v/>
      </c>
    </row>
    <row r="18441" spans="1:7" ht="14.25" customHeight="1" x14ac:dyDescent="0.25">
      <c r="A18441" s="1" t="s">
        <v>3526</v>
      </c>
      <c r="B18441" s="1" t="s">
        <v>3527</v>
      </c>
      <c r="C18441" s="7">
        <v>45443.331273148149</v>
      </c>
      <c r="D18441" s="10">
        <v>176</v>
      </c>
      <c r="E18441" s="1" t="s">
        <v>14</v>
      </c>
      <c r="F18441">
        <f>IF(LEFT(Tableau1[[#This Row],[Eléments modifié]],$J$1)=$I$1,Tableau1[[#This Row],[Date]],9^9)</f>
        <v>387420489</v>
      </c>
      <c r="G18441" s="9" t="str">
        <f>IF(Tableau1[[#This Row],[Date]]=_xlfn.MINIFS(Tableau1[1er],Tableau1[N° BL],Tableau1[[#This Row],[N° BL]],Tableau1[1er],Tableau1[[#This Row],[Date]]),D18440,"")</f>
        <v/>
      </c>
    </row>
    <row r="18442" spans="1:7" ht="14.25" customHeight="1" x14ac:dyDescent="0.25">
      <c r="A18442" s="1" t="s">
        <v>3526</v>
      </c>
      <c r="B18442" s="1" t="s">
        <v>3527</v>
      </c>
      <c r="C18442" s="7">
        <v>45443.361759259256</v>
      </c>
      <c r="D18442" s="10">
        <v>189</v>
      </c>
      <c r="E18442" s="1" t="s">
        <v>7</v>
      </c>
      <c r="F18442">
        <f>IF(LEFT(Tableau1[[#This Row],[Eléments modifié]],$J$1)=$I$1,Tableau1[[#This Row],[Date]],9^9)</f>
        <v>45443.361759259256</v>
      </c>
      <c r="G18442" s="9">
        <f>IF(Tableau1[[#This Row],[Date]]=_xlfn.MINIFS(Tableau1[1er],Tableau1[N° BL],Tableau1[[#This Row],[N° BL]],Tableau1[1er],Tableau1[[#This Row],[Date]]),D18441,"")</f>
        <v>176</v>
      </c>
    </row>
    <row r="18443" spans="1:7" ht="14.25" customHeight="1" x14ac:dyDescent="0.25">
      <c r="A18443" s="1" t="s">
        <v>3526</v>
      </c>
      <c r="B18443" s="1" t="s">
        <v>3527</v>
      </c>
      <c r="C18443" s="7">
        <v>45443.361875000002</v>
      </c>
      <c r="D18443" s="10">
        <v>189</v>
      </c>
      <c r="E18443" s="1" t="s">
        <v>7</v>
      </c>
      <c r="F18443">
        <f>IF(LEFT(Tableau1[[#This Row],[Eléments modifié]],$J$1)=$I$1,Tableau1[[#This Row],[Date]],9^9)</f>
        <v>45443.361875000002</v>
      </c>
      <c r="G18443" s="9">
        <f>IF(Tableau1[[#This Row],[Date]]=_xlfn.MINIFS(Tableau1[1er],Tableau1[N° BL],Tableau1[[#This Row],[N° BL]],Tableau1[1er],Tableau1[[#This Row],[Date]]),D18442,"")</f>
        <v>189</v>
      </c>
    </row>
    <row r="18444" spans="1:7" ht="14.25" customHeight="1" x14ac:dyDescent="0.25">
      <c r="A18444" s="1" t="s">
        <v>3670</v>
      </c>
      <c r="B18444" s="1" t="s">
        <v>3671</v>
      </c>
      <c r="C18444" s="7">
        <v>45441.463865740741</v>
      </c>
      <c r="D18444" s="10">
        <v>189</v>
      </c>
      <c r="E18444" s="1" t="s">
        <v>371</v>
      </c>
      <c r="F18444">
        <f>IF(LEFT(Tableau1[[#This Row],[Eléments modifié]],$J$1)=$I$1,Tableau1[[#This Row],[Date]],9^9)</f>
        <v>387420489</v>
      </c>
      <c r="G18444" s="9" t="str">
        <f>IF(Tableau1[[#This Row],[Date]]=_xlfn.MINIFS(Tableau1[1er],Tableau1[N° BL],Tableau1[[#This Row],[N° BL]],Tableau1[1er],Tableau1[[#This Row],[Date]]),D18443,"")</f>
        <v/>
      </c>
    </row>
    <row r="18445" spans="1:7" ht="14.25" customHeight="1" x14ac:dyDescent="0.25">
      <c r="A18445" s="1" t="s">
        <v>3670</v>
      </c>
      <c r="B18445" s="1" t="s">
        <v>3671</v>
      </c>
      <c r="C18445" s="7">
        <v>45441.48609953704</v>
      </c>
      <c r="D18445" s="10">
        <v>209</v>
      </c>
      <c r="E18445" s="1" t="s">
        <v>7</v>
      </c>
      <c r="F18445">
        <f>IF(LEFT(Tableau1[[#This Row],[Eléments modifié]],$J$1)=$I$1,Tableau1[[#This Row],[Date]],9^9)</f>
        <v>45441.48609953704</v>
      </c>
      <c r="G18445" s="9">
        <f>IF(Tableau1[[#This Row],[Date]]=_xlfn.MINIFS(Tableau1[1er],Tableau1[N° BL],Tableau1[[#This Row],[N° BL]],Tableau1[1er],Tableau1[[#This Row],[Date]]),D18444,"")</f>
        <v>189</v>
      </c>
    </row>
    <row r="18446" spans="1:7" ht="14.25" customHeight="1" x14ac:dyDescent="0.25">
      <c r="A18446" s="1" t="s">
        <v>3670</v>
      </c>
      <c r="B18446" s="1" t="s">
        <v>3671</v>
      </c>
      <c r="C18446" s="7">
        <v>45441.610682870371</v>
      </c>
      <c r="D18446" s="10">
        <v>188</v>
      </c>
      <c r="E18446" s="1" t="s">
        <v>98</v>
      </c>
      <c r="F18446">
        <f>IF(LEFT(Tableau1[[#This Row],[Eléments modifié]],$J$1)=$I$1,Tableau1[[#This Row],[Date]],9^9)</f>
        <v>387420489</v>
      </c>
      <c r="G18446" s="9" t="str">
        <f>IF(Tableau1[[#This Row],[Date]]=_xlfn.MINIFS(Tableau1[1er],Tableau1[N° BL],Tableau1[[#This Row],[N° BL]],Tableau1[1er],Tableau1[[#This Row],[Date]]),D18445,"")</f>
        <v/>
      </c>
    </row>
    <row r="18447" spans="1:7" ht="14.25" customHeight="1" x14ac:dyDescent="0.25">
      <c r="A18447" s="1" t="s">
        <v>3670</v>
      </c>
      <c r="B18447" s="1" t="s">
        <v>3671</v>
      </c>
      <c r="C18447" s="7">
        <v>45441.632268518515</v>
      </c>
      <c r="D18447" s="10">
        <v>176</v>
      </c>
      <c r="E18447" s="1" t="s">
        <v>32</v>
      </c>
      <c r="F18447">
        <f>IF(LEFT(Tableau1[[#This Row],[Eléments modifié]],$J$1)=$I$1,Tableau1[[#This Row],[Date]],9^9)</f>
        <v>387420489</v>
      </c>
      <c r="G18447" s="9" t="str">
        <f>IF(Tableau1[[#This Row],[Date]]=_xlfn.MINIFS(Tableau1[1er],Tableau1[N° BL],Tableau1[[#This Row],[N° BL]],Tableau1[1er],Tableau1[[#This Row],[Date]]),D18446,"")</f>
        <v/>
      </c>
    </row>
    <row r="18448" spans="1:7" ht="14.25" customHeight="1" x14ac:dyDescent="0.25">
      <c r="A18448" s="1" t="s">
        <v>3670</v>
      </c>
      <c r="B18448" s="1" t="s">
        <v>3671</v>
      </c>
      <c r="C18448" s="7">
        <v>45441.639606481483</v>
      </c>
      <c r="D18448" s="10">
        <v>188</v>
      </c>
      <c r="E18448" s="1" t="s">
        <v>7</v>
      </c>
      <c r="F18448">
        <f>IF(LEFT(Tableau1[[#This Row],[Eléments modifié]],$J$1)=$I$1,Tableau1[[#This Row],[Date]],9^9)</f>
        <v>45441.639606481483</v>
      </c>
      <c r="G18448" s="9">
        <f>IF(Tableau1[[#This Row],[Date]]=_xlfn.MINIFS(Tableau1[1er],Tableau1[N° BL],Tableau1[[#This Row],[N° BL]],Tableau1[1er],Tableau1[[#This Row],[Date]]),D18447,"")</f>
        <v>176</v>
      </c>
    </row>
    <row r="18449" spans="1:7" ht="14.25" customHeight="1" x14ac:dyDescent="0.25">
      <c r="A18449" s="1" t="s">
        <v>3524</v>
      </c>
      <c r="B18449" s="1" t="s">
        <v>3525</v>
      </c>
      <c r="C18449" s="7">
        <v>45443.331504629627</v>
      </c>
      <c r="D18449" s="10">
        <v>189</v>
      </c>
      <c r="E18449" s="1" t="s">
        <v>111</v>
      </c>
      <c r="F18449">
        <f>IF(LEFT(Tableau1[[#This Row],[Eléments modifié]],$J$1)=$I$1,Tableau1[[#This Row],[Date]],9^9)</f>
        <v>387420489</v>
      </c>
      <c r="G18449" s="9" t="str">
        <f>IF(Tableau1[[#This Row],[Date]]=_xlfn.MINIFS(Tableau1[1er],Tableau1[N° BL],Tableau1[[#This Row],[N° BL]],Tableau1[1er],Tableau1[[#This Row],[Date]]),D18448,"")</f>
        <v/>
      </c>
    </row>
    <row r="18450" spans="1:7" ht="14.25" customHeight="1" x14ac:dyDescent="0.25">
      <c r="A18450" s="1" t="s">
        <v>3524</v>
      </c>
      <c r="B18450" s="1" t="s">
        <v>3525</v>
      </c>
      <c r="C18450" s="7">
        <v>45443.363645833335</v>
      </c>
      <c r="D18450" s="10">
        <v>176</v>
      </c>
      <c r="E18450" s="1" t="s">
        <v>7</v>
      </c>
      <c r="F18450">
        <f>IF(LEFT(Tableau1[[#This Row],[Eléments modifié]],$J$1)=$I$1,Tableau1[[#This Row],[Date]],9^9)</f>
        <v>45443.363645833335</v>
      </c>
      <c r="G18450" s="9">
        <f>IF(Tableau1[[#This Row],[Date]]=_xlfn.MINIFS(Tableau1[1er],Tableau1[N° BL],Tableau1[[#This Row],[N° BL]],Tableau1[1er],Tableau1[[#This Row],[Date]]),D18449,"")</f>
        <v>189</v>
      </c>
    </row>
    <row r="18451" spans="1:7" ht="14.25" customHeight="1" x14ac:dyDescent="0.25">
      <c r="A18451" s="1" t="s">
        <v>3724</v>
      </c>
      <c r="B18451" s="1" t="s">
        <v>3725</v>
      </c>
      <c r="C18451" s="7">
        <v>45441.50099537037</v>
      </c>
      <c r="D18451" s="10">
        <v>188</v>
      </c>
      <c r="E18451" s="1" t="s">
        <v>111</v>
      </c>
      <c r="F18451">
        <f>IF(LEFT(Tableau1[[#This Row],[Eléments modifié]],$J$1)=$I$1,Tableau1[[#This Row],[Date]],9^9)</f>
        <v>387420489</v>
      </c>
      <c r="G18451" s="9" t="str">
        <f>IF(Tableau1[[#This Row],[Date]]=_xlfn.MINIFS(Tableau1[1er],Tableau1[N° BL],Tableau1[[#This Row],[N° BL]],Tableau1[1er],Tableau1[[#This Row],[Date]]),D18450,"")</f>
        <v/>
      </c>
    </row>
    <row r="18452" spans="1:7" ht="14.25" customHeight="1" x14ac:dyDescent="0.25">
      <c r="A18452" s="1" t="s">
        <v>3724</v>
      </c>
      <c r="B18452" s="1" t="s">
        <v>3725</v>
      </c>
      <c r="C18452" s="7">
        <v>45441.53701388889</v>
      </c>
      <c r="D18452" s="10">
        <v>176</v>
      </c>
      <c r="E18452" s="1" t="s">
        <v>7</v>
      </c>
      <c r="F18452">
        <f>IF(LEFT(Tableau1[[#This Row],[Eléments modifié]],$J$1)=$I$1,Tableau1[[#This Row],[Date]],9^9)</f>
        <v>45441.53701388889</v>
      </c>
      <c r="G18452" s="9">
        <f>IF(Tableau1[[#This Row],[Date]]=_xlfn.MINIFS(Tableau1[1er],Tableau1[N° BL],Tableau1[[#This Row],[N° BL]],Tableau1[1er],Tableau1[[#This Row],[Date]]),D18451,"")</f>
        <v>188</v>
      </c>
    </row>
    <row r="18453" spans="1:7" ht="14.25" customHeight="1" x14ac:dyDescent="0.25">
      <c r="A18453" s="1" t="s">
        <v>3462</v>
      </c>
      <c r="B18453" s="1" t="s">
        <v>3463</v>
      </c>
      <c r="C18453" s="7">
        <v>45443.362083333333</v>
      </c>
      <c r="D18453" s="10">
        <v>176</v>
      </c>
      <c r="E18453" s="1" t="s">
        <v>14</v>
      </c>
      <c r="F18453">
        <f>IF(LEFT(Tableau1[[#This Row],[Eléments modifié]],$J$1)=$I$1,Tableau1[[#This Row],[Date]],9^9)</f>
        <v>387420489</v>
      </c>
      <c r="G18453" s="9" t="str">
        <f>IF(Tableau1[[#This Row],[Date]]=_xlfn.MINIFS(Tableau1[1er],Tableau1[N° BL],Tableau1[[#This Row],[N° BL]],Tableau1[1er],Tableau1[[#This Row],[Date]]),D18452,"")</f>
        <v/>
      </c>
    </row>
    <row r="18454" spans="1:7" ht="14.25" customHeight="1" x14ac:dyDescent="0.25">
      <c r="A18454" s="1" t="s">
        <v>3462</v>
      </c>
      <c r="B18454" s="1" t="s">
        <v>3463</v>
      </c>
      <c r="C18454" s="7">
        <v>45443.365624999999</v>
      </c>
      <c r="D18454" s="10">
        <v>189</v>
      </c>
      <c r="E18454" s="1" t="s">
        <v>20</v>
      </c>
      <c r="F18454">
        <f>IF(LEFT(Tableau1[[#This Row],[Eléments modifié]],$J$1)=$I$1,Tableau1[[#This Row],[Date]],9^9)</f>
        <v>387420489</v>
      </c>
      <c r="G18454" s="9" t="str">
        <f>IF(Tableau1[[#This Row],[Date]]=_xlfn.MINIFS(Tableau1[1er],Tableau1[N° BL],Tableau1[[#This Row],[N° BL]],Tableau1[1er],Tableau1[[#This Row],[Date]]),D18453,"")</f>
        <v/>
      </c>
    </row>
    <row r="18455" spans="1:7" ht="14.25" customHeight="1" x14ac:dyDescent="0.25">
      <c r="A18455" s="1" t="s">
        <v>3462</v>
      </c>
      <c r="B18455" s="1" t="s">
        <v>3463</v>
      </c>
      <c r="C18455" s="7">
        <v>45443.372303240743</v>
      </c>
      <c r="D18455" s="10">
        <v>176</v>
      </c>
      <c r="E18455" s="1" t="s">
        <v>3459</v>
      </c>
      <c r="F18455">
        <f>IF(LEFT(Tableau1[[#This Row],[Eléments modifié]],$J$1)=$I$1,Tableau1[[#This Row],[Date]],9^9)</f>
        <v>387420489</v>
      </c>
      <c r="G18455" s="9" t="str">
        <f>IF(Tableau1[[#This Row],[Date]]=_xlfn.MINIFS(Tableau1[1er],Tableau1[N° BL],Tableau1[[#This Row],[N° BL]],Tableau1[1er],Tableau1[[#This Row],[Date]]),D18454,"")</f>
        <v/>
      </c>
    </row>
    <row r="18456" spans="1:7" ht="14.25" customHeight="1" x14ac:dyDescent="0.25">
      <c r="A18456" s="1" t="s">
        <v>3462</v>
      </c>
      <c r="B18456" s="1" t="s">
        <v>3463</v>
      </c>
      <c r="C18456" s="7">
        <v>45443.466331018521</v>
      </c>
      <c r="D18456" s="10">
        <v>176</v>
      </c>
      <c r="E18456" s="1" t="s">
        <v>41</v>
      </c>
      <c r="F18456">
        <f>IF(LEFT(Tableau1[[#This Row],[Eléments modifié]],$J$1)=$I$1,Tableau1[[#This Row],[Date]],9^9)</f>
        <v>387420489</v>
      </c>
      <c r="G18456" s="9" t="str">
        <f>IF(Tableau1[[#This Row],[Date]]=_xlfn.MINIFS(Tableau1[1er],Tableau1[N° BL],Tableau1[[#This Row],[N° BL]],Tableau1[1er],Tableau1[[#This Row],[Date]]),D18455,"")</f>
        <v/>
      </c>
    </row>
    <row r="18457" spans="1:7" ht="14.25" customHeight="1" x14ac:dyDescent="0.25">
      <c r="A18457" s="1" t="s">
        <v>3462</v>
      </c>
      <c r="B18457" s="1" t="s">
        <v>3463</v>
      </c>
      <c r="C18457" s="7">
        <v>45443.4762962963</v>
      </c>
      <c r="D18457" s="10">
        <v>188</v>
      </c>
      <c r="E18457" s="1" t="s">
        <v>3459</v>
      </c>
      <c r="F18457">
        <f>IF(LEFT(Tableau1[[#This Row],[Eléments modifié]],$J$1)=$I$1,Tableau1[[#This Row],[Date]],9^9)</f>
        <v>387420489</v>
      </c>
      <c r="G18457" s="9" t="str">
        <f>IF(Tableau1[[#This Row],[Date]]=_xlfn.MINIFS(Tableau1[1er],Tableau1[N° BL],Tableau1[[#This Row],[N° BL]],Tableau1[1er],Tableau1[[#This Row],[Date]]),D18456,"")</f>
        <v/>
      </c>
    </row>
    <row r="18458" spans="1:7" ht="14.25" customHeight="1" x14ac:dyDescent="0.25">
      <c r="A18458" s="1" t="s">
        <v>3462</v>
      </c>
      <c r="B18458" s="1" t="s">
        <v>3463</v>
      </c>
      <c r="C18458" s="7">
        <v>45443.502002314817</v>
      </c>
      <c r="D18458" s="10">
        <v>211</v>
      </c>
      <c r="E18458" s="1" t="s">
        <v>7</v>
      </c>
      <c r="F18458">
        <f>IF(LEFT(Tableau1[[#This Row],[Eléments modifié]],$J$1)=$I$1,Tableau1[[#This Row],[Date]],9^9)</f>
        <v>45443.502002314817</v>
      </c>
      <c r="G18458" s="9">
        <f>IF(Tableau1[[#This Row],[Date]]=_xlfn.MINIFS(Tableau1[1er],Tableau1[N° BL],Tableau1[[#This Row],[N° BL]],Tableau1[1er],Tableau1[[#This Row],[Date]]),D18457,"")</f>
        <v>188</v>
      </c>
    </row>
    <row r="18459" spans="1:7" ht="14.25" customHeight="1" x14ac:dyDescent="0.25">
      <c r="A18459" s="1" t="s">
        <v>3522</v>
      </c>
      <c r="B18459" s="1" t="s">
        <v>3523</v>
      </c>
      <c r="C18459" s="7">
        <v>45443.363726851851</v>
      </c>
      <c r="D18459" s="10">
        <v>176</v>
      </c>
      <c r="E18459" s="1" t="s">
        <v>111</v>
      </c>
      <c r="F18459">
        <f>IF(LEFT(Tableau1[[#This Row],[Eléments modifié]],$J$1)=$I$1,Tableau1[[#This Row],[Date]],9^9)</f>
        <v>387420489</v>
      </c>
      <c r="G18459" s="9" t="str">
        <f>IF(Tableau1[[#This Row],[Date]]=_xlfn.MINIFS(Tableau1[1er],Tableau1[N° BL],Tableau1[[#This Row],[N° BL]],Tableau1[1er],Tableau1[[#This Row],[Date]]),D18458,"")</f>
        <v/>
      </c>
    </row>
    <row r="18460" spans="1:7" ht="14.25" customHeight="1" x14ac:dyDescent="0.25">
      <c r="A18460" s="1" t="s">
        <v>3522</v>
      </c>
      <c r="B18460" s="1" t="s">
        <v>3523</v>
      </c>
      <c r="C18460" s="7">
        <v>45443.36445601852</v>
      </c>
      <c r="D18460" s="10">
        <v>176</v>
      </c>
      <c r="E18460" s="1" t="s">
        <v>41</v>
      </c>
      <c r="F18460">
        <f>IF(LEFT(Tableau1[[#This Row],[Eléments modifié]],$J$1)=$I$1,Tableau1[[#This Row],[Date]],9^9)</f>
        <v>387420489</v>
      </c>
      <c r="G18460" s="9" t="str">
        <f>IF(Tableau1[[#This Row],[Date]]=_xlfn.MINIFS(Tableau1[1er],Tableau1[N° BL],Tableau1[[#This Row],[N° BL]],Tableau1[1er],Tableau1[[#This Row],[Date]]),D18459,"")</f>
        <v/>
      </c>
    </row>
    <row r="18461" spans="1:7" ht="14.25" customHeight="1" x14ac:dyDescent="0.25">
      <c r="A18461" s="1" t="s">
        <v>3522</v>
      </c>
      <c r="B18461" s="1" t="s">
        <v>3523</v>
      </c>
      <c r="C18461" s="7">
        <v>45443.364675925928</v>
      </c>
      <c r="D18461" s="10">
        <v>189</v>
      </c>
      <c r="E18461" s="1" t="s">
        <v>111</v>
      </c>
      <c r="F18461">
        <f>IF(LEFT(Tableau1[[#This Row],[Eléments modifié]],$J$1)=$I$1,Tableau1[[#This Row],[Date]],9^9)</f>
        <v>387420489</v>
      </c>
      <c r="G18461" s="9" t="str">
        <f>IF(Tableau1[[#This Row],[Date]]=_xlfn.MINIFS(Tableau1[1er],Tableau1[N° BL],Tableau1[[#This Row],[N° BL]],Tableau1[1er],Tableau1[[#This Row],[Date]]),D18460,"")</f>
        <v/>
      </c>
    </row>
    <row r="18462" spans="1:7" ht="14.25" customHeight="1" x14ac:dyDescent="0.25">
      <c r="A18462" s="1" t="s">
        <v>3522</v>
      </c>
      <c r="B18462" s="1" t="s">
        <v>3523</v>
      </c>
      <c r="C18462" s="7">
        <v>45443.378761574073</v>
      </c>
      <c r="D18462" s="10">
        <v>176</v>
      </c>
      <c r="E18462" s="1" t="s">
        <v>7</v>
      </c>
      <c r="F18462">
        <f>IF(LEFT(Tableau1[[#This Row],[Eléments modifié]],$J$1)=$I$1,Tableau1[[#This Row],[Date]],9^9)</f>
        <v>45443.378761574073</v>
      </c>
      <c r="G18462" s="9">
        <f>IF(Tableau1[[#This Row],[Date]]=_xlfn.MINIFS(Tableau1[1er],Tableau1[N° BL],Tableau1[[#This Row],[N° BL]],Tableau1[1er],Tableau1[[#This Row],[Date]]),D18461,"")</f>
        <v>189</v>
      </c>
    </row>
    <row r="18463" spans="1:7" ht="14.25" customHeight="1" x14ac:dyDescent="0.25">
      <c r="A18463" s="1" t="s">
        <v>3584</v>
      </c>
      <c r="B18463" s="1" t="s">
        <v>3585</v>
      </c>
      <c r="C18463" s="7">
        <v>45442.502083333333</v>
      </c>
      <c r="D18463" s="10">
        <v>176</v>
      </c>
      <c r="E18463" s="1" t="s">
        <v>371</v>
      </c>
      <c r="F18463">
        <f>IF(LEFT(Tableau1[[#This Row],[Eléments modifié]],$J$1)=$I$1,Tableau1[[#This Row],[Date]],9^9)</f>
        <v>387420489</v>
      </c>
      <c r="G18463" s="9" t="str">
        <f>IF(Tableau1[[#This Row],[Date]]=_xlfn.MINIFS(Tableau1[1er],Tableau1[N° BL],Tableau1[[#This Row],[N° BL]],Tableau1[1er],Tableau1[[#This Row],[Date]]),D18462,"")</f>
        <v/>
      </c>
    </row>
    <row r="18464" spans="1:7" ht="14.25" customHeight="1" x14ac:dyDescent="0.25">
      <c r="A18464" s="1" t="s">
        <v>3584</v>
      </c>
      <c r="B18464" s="1" t="s">
        <v>3585</v>
      </c>
      <c r="C18464" s="7">
        <v>45442.515370370369</v>
      </c>
      <c r="D18464" s="10">
        <v>209</v>
      </c>
      <c r="E18464" s="1" t="s">
        <v>7</v>
      </c>
      <c r="F18464">
        <f>IF(LEFT(Tableau1[[#This Row],[Eléments modifié]],$J$1)=$I$1,Tableau1[[#This Row],[Date]],9^9)</f>
        <v>45442.515370370369</v>
      </c>
      <c r="G18464" s="9">
        <f>IF(Tableau1[[#This Row],[Date]]=_xlfn.MINIFS(Tableau1[1er],Tableau1[N° BL],Tableau1[[#This Row],[N° BL]],Tableau1[1er],Tableau1[[#This Row],[Date]]),D18463,"")</f>
        <v>176</v>
      </c>
    </row>
    <row r="18465" spans="1:7" ht="14.25" customHeight="1" x14ac:dyDescent="0.25">
      <c r="A18465" s="1" t="s">
        <v>3656</v>
      </c>
      <c r="B18465" s="1" t="s">
        <v>3657</v>
      </c>
      <c r="C18465" s="7">
        <v>45441.645902777775</v>
      </c>
      <c r="D18465" s="10">
        <v>188</v>
      </c>
      <c r="E18465" s="1" t="s">
        <v>371</v>
      </c>
      <c r="F18465">
        <f>IF(LEFT(Tableau1[[#This Row],[Eléments modifié]],$J$1)=$I$1,Tableau1[[#This Row],[Date]],9^9)</f>
        <v>387420489</v>
      </c>
      <c r="G18465" s="9" t="str">
        <f>IF(Tableau1[[#This Row],[Date]]=_xlfn.MINIFS(Tableau1[1er],Tableau1[N° BL],Tableau1[[#This Row],[N° BL]],Tableau1[1er],Tableau1[[#This Row],[Date]]),D18464,"")</f>
        <v/>
      </c>
    </row>
    <row r="18466" spans="1:7" ht="14.25" customHeight="1" x14ac:dyDescent="0.25">
      <c r="A18466" s="1" t="s">
        <v>3656</v>
      </c>
      <c r="B18466" s="1" t="s">
        <v>3657</v>
      </c>
      <c r="C18466" s="7">
        <v>45441.654039351852</v>
      </c>
      <c r="D18466" s="10">
        <v>209</v>
      </c>
      <c r="E18466" s="1" t="s">
        <v>7</v>
      </c>
      <c r="F18466">
        <f>IF(LEFT(Tableau1[[#This Row],[Eléments modifié]],$J$1)=$I$1,Tableau1[[#This Row],[Date]],9^9)</f>
        <v>45441.654039351852</v>
      </c>
      <c r="G18466" s="9">
        <f>IF(Tableau1[[#This Row],[Date]]=_xlfn.MINIFS(Tableau1[1er],Tableau1[N° BL],Tableau1[[#This Row],[N° BL]],Tableau1[1er],Tableau1[[#This Row],[Date]]),D18465,"")</f>
        <v>188</v>
      </c>
    </row>
    <row r="18467" spans="1:7" ht="14.25" customHeight="1" x14ac:dyDescent="0.25">
      <c r="A18467" s="1" t="s">
        <v>3740</v>
      </c>
      <c r="B18467" s="1" t="s">
        <v>3741</v>
      </c>
      <c r="C18467" s="7">
        <v>45441.488680555558</v>
      </c>
      <c r="D18467" s="10">
        <v>209</v>
      </c>
      <c r="E18467" s="1" t="s">
        <v>111</v>
      </c>
      <c r="F18467">
        <f>IF(LEFT(Tableau1[[#This Row],[Eléments modifié]],$J$1)=$I$1,Tableau1[[#This Row],[Date]],9^9)</f>
        <v>387420489</v>
      </c>
      <c r="G18467" s="9" t="str">
        <f>IF(Tableau1[[#This Row],[Date]]=_xlfn.MINIFS(Tableau1[1er],Tableau1[N° BL],Tableau1[[#This Row],[N° BL]],Tableau1[1er],Tableau1[[#This Row],[Date]]),D18466,"")</f>
        <v/>
      </c>
    </row>
    <row r="18468" spans="1:7" ht="14.25" customHeight="1" x14ac:dyDescent="0.25">
      <c r="A18468" s="1" t="s">
        <v>3740</v>
      </c>
      <c r="B18468" s="1" t="s">
        <v>3741</v>
      </c>
      <c r="C18468" s="7">
        <v>45441.500937500001</v>
      </c>
      <c r="D18468" s="10">
        <v>176</v>
      </c>
      <c r="E18468" s="1" t="s">
        <v>7</v>
      </c>
      <c r="F18468">
        <f>IF(LEFT(Tableau1[[#This Row],[Eléments modifié]],$J$1)=$I$1,Tableau1[[#This Row],[Date]],9^9)</f>
        <v>45441.500937500001</v>
      </c>
      <c r="G18468" s="9">
        <f>IF(Tableau1[[#This Row],[Date]]=_xlfn.MINIFS(Tableau1[1er],Tableau1[N° BL],Tableau1[[#This Row],[N° BL]],Tableau1[1er],Tableau1[[#This Row],[Date]]),D18467,"")</f>
        <v>209</v>
      </c>
    </row>
    <row r="18469" spans="1:7" ht="14.25" customHeight="1" x14ac:dyDescent="0.25">
      <c r="A18469" s="1" t="s">
        <v>3688</v>
      </c>
      <c r="B18469" s="1" t="s">
        <v>3689</v>
      </c>
      <c r="C18469" s="7">
        <v>45441.496562499997</v>
      </c>
      <c r="D18469" s="10">
        <v>189</v>
      </c>
      <c r="E18469" s="1" t="s">
        <v>14</v>
      </c>
      <c r="F18469">
        <f>IF(LEFT(Tableau1[[#This Row],[Eléments modifié]],$J$1)=$I$1,Tableau1[[#This Row],[Date]],9^9)</f>
        <v>387420489</v>
      </c>
      <c r="G18469" s="9" t="str">
        <f>IF(Tableau1[[#This Row],[Date]]=_xlfn.MINIFS(Tableau1[1er],Tableau1[N° BL],Tableau1[[#This Row],[N° BL]],Tableau1[1er],Tableau1[[#This Row],[Date]]),D18468,"")</f>
        <v/>
      </c>
    </row>
    <row r="18470" spans="1:7" ht="14.25" customHeight="1" x14ac:dyDescent="0.25">
      <c r="A18470" s="1" t="s">
        <v>3688</v>
      </c>
      <c r="B18470" s="1" t="s">
        <v>3689</v>
      </c>
      <c r="C18470" s="7">
        <v>45441.496712962966</v>
      </c>
      <c r="D18470" s="10">
        <v>188</v>
      </c>
      <c r="E18470" s="1" t="s">
        <v>20</v>
      </c>
      <c r="F18470">
        <f>IF(LEFT(Tableau1[[#This Row],[Eléments modifié]],$J$1)=$I$1,Tableau1[[#This Row],[Date]],9^9)</f>
        <v>387420489</v>
      </c>
      <c r="G18470" s="9" t="str">
        <f>IF(Tableau1[[#This Row],[Date]]=_xlfn.MINIFS(Tableau1[1er],Tableau1[N° BL],Tableau1[[#This Row],[N° BL]],Tableau1[1er],Tableau1[[#This Row],[Date]]),D18469,"")</f>
        <v/>
      </c>
    </row>
    <row r="18471" spans="1:7" ht="14.25" customHeight="1" x14ac:dyDescent="0.25">
      <c r="A18471" s="1" t="s">
        <v>3688</v>
      </c>
      <c r="B18471" s="1" t="s">
        <v>3689</v>
      </c>
      <c r="C18471" s="7">
        <v>45441.514745370368</v>
      </c>
      <c r="D18471" s="10">
        <v>188</v>
      </c>
      <c r="E18471" s="1" t="s">
        <v>371</v>
      </c>
      <c r="F18471">
        <f>IF(LEFT(Tableau1[[#This Row],[Eléments modifié]],$J$1)=$I$1,Tableau1[[#This Row],[Date]],9^9)</f>
        <v>387420489</v>
      </c>
      <c r="G18471" s="9" t="str">
        <f>IF(Tableau1[[#This Row],[Date]]=_xlfn.MINIFS(Tableau1[1er],Tableau1[N° BL],Tableau1[[#This Row],[N° BL]],Tableau1[1er],Tableau1[[#This Row],[Date]]),D18470,"")</f>
        <v/>
      </c>
    </row>
    <row r="18472" spans="1:7" ht="14.25" customHeight="1" x14ac:dyDescent="0.25">
      <c r="A18472" s="1" t="s">
        <v>3688</v>
      </c>
      <c r="B18472" s="1" t="s">
        <v>3689</v>
      </c>
      <c r="C18472" s="7">
        <v>45441.564664351848</v>
      </c>
      <c r="D18472" s="10">
        <v>209</v>
      </c>
      <c r="E18472" s="1" t="s">
        <v>7</v>
      </c>
      <c r="F18472">
        <f>IF(LEFT(Tableau1[[#This Row],[Eléments modifié]],$J$1)=$I$1,Tableau1[[#This Row],[Date]],9^9)</f>
        <v>45441.564664351848</v>
      </c>
      <c r="G18472" s="9">
        <f>IF(Tableau1[[#This Row],[Date]]=_xlfn.MINIFS(Tableau1[1er],Tableau1[N° BL],Tableau1[[#This Row],[N° BL]],Tableau1[1er],Tableau1[[#This Row],[Date]]),D18471,"")</f>
        <v>188</v>
      </c>
    </row>
    <row r="18473" spans="1:7" ht="14.25" customHeight="1" x14ac:dyDescent="0.25">
      <c r="A18473" s="1" t="s">
        <v>3688</v>
      </c>
      <c r="B18473" s="1" t="s">
        <v>3689</v>
      </c>
      <c r="C18473" s="7">
        <v>45441.564826388887</v>
      </c>
      <c r="D18473" s="10">
        <v>212</v>
      </c>
      <c r="E18473" s="1" t="s">
        <v>7</v>
      </c>
      <c r="F18473">
        <f>IF(LEFT(Tableau1[[#This Row],[Eléments modifié]],$J$1)=$I$1,Tableau1[[#This Row],[Date]],9^9)</f>
        <v>45441.564826388887</v>
      </c>
      <c r="G18473" s="9">
        <f>IF(Tableau1[[#This Row],[Date]]=_xlfn.MINIFS(Tableau1[1er],Tableau1[N° BL],Tableau1[[#This Row],[N° BL]],Tableau1[1er],Tableau1[[#This Row],[Date]]),D18472,"")</f>
        <v>209</v>
      </c>
    </row>
    <row r="18474" spans="1:7" ht="14.25" customHeight="1" x14ac:dyDescent="0.25">
      <c r="A18474" s="1" t="s">
        <v>3688</v>
      </c>
      <c r="B18474" s="1" t="s">
        <v>3689</v>
      </c>
      <c r="C18474" s="7">
        <v>45441.564976851849</v>
      </c>
      <c r="D18474" s="10">
        <v>209</v>
      </c>
      <c r="E18474" s="1" t="s">
        <v>7</v>
      </c>
      <c r="F18474">
        <f>IF(LEFT(Tableau1[[#This Row],[Eléments modifié]],$J$1)=$I$1,Tableau1[[#This Row],[Date]],9^9)</f>
        <v>45441.564976851849</v>
      </c>
      <c r="G18474" s="9">
        <f>IF(Tableau1[[#This Row],[Date]]=_xlfn.MINIFS(Tableau1[1er],Tableau1[N° BL],Tableau1[[#This Row],[N° BL]],Tableau1[1er],Tableau1[[#This Row],[Date]]),D18473,"")</f>
        <v>212</v>
      </c>
    </row>
    <row r="18475" spans="1:7" ht="14.25" customHeight="1" x14ac:dyDescent="0.25">
      <c r="A18475" s="1" t="s">
        <v>3688</v>
      </c>
      <c r="B18475" s="1" t="s">
        <v>3689</v>
      </c>
      <c r="C18475" s="7">
        <v>45441.574456018519</v>
      </c>
      <c r="D18475" s="10">
        <v>211</v>
      </c>
      <c r="E18475" s="1" t="s">
        <v>98</v>
      </c>
      <c r="F18475">
        <f>IF(LEFT(Tableau1[[#This Row],[Eléments modifié]],$J$1)=$I$1,Tableau1[[#This Row],[Date]],9^9)</f>
        <v>387420489</v>
      </c>
      <c r="G18475" s="9" t="str">
        <f>IF(Tableau1[[#This Row],[Date]]=_xlfn.MINIFS(Tableau1[1er],Tableau1[N° BL],Tableau1[[#This Row],[N° BL]],Tableau1[1er],Tableau1[[#This Row],[Date]]),D18474,"")</f>
        <v/>
      </c>
    </row>
    <row r="18476" spans="1:7" ht="14.25" customHeight="1" x14ac:dyDescent="0.25">
      <c r="A18476" s="1" t="s">
        <v>3688</v>
      </c>
      <c r="B18476" s="1" t="s">
        <v>3689</v>
      </c>
      <c r="C18476" s="7">
        <v>45441.585497685184</v>
      </c>
      <c r="D18476" s="10">
        <v>188</v>
      </c>
      <c r="E18476" s="1" t="s">
        <v>32</v>
      </c>
      <c r="F18476">
        <f>IF(LEFT(Tableau1[[#This Row],[Eléments modifié]],$J$1)=$I$1,Tableau1[[#This Row],[Date]],9^9)</f>
        <v>387420489</v>
      </c>
      <c r="G18476" s="9" t="str">
        <f>IF(Tableau1[[#This Row],[Date]]=_xlfn.MINIFS(Tableau1[1er],Tableau1[N° BL],Tableau1[[#This Row],[N° BL]],Tableau1[1er],Tableau1[[#This Row],[Date]]),D18475,"")</f>
        <v/>
      </c>
    </row>
    <row r="18477" spans="1:7" ht="14.25" customHeight="1" x14ac:dyDescent="0.25">
      <c r="A18477" s="1" t="s">
        <v>3688</v>
      </c>
      <c r="B18477" s="1" t="s">
        <v>3689</v>
      </c>
      <c r="C18477" s="7">
        <v>45441.602372685185</v>
      </c>
      <c r="D18477" s="10">
        <v>188</v>
      </c>
      <c r="E18477" s="1" t="s">
        <v>7</v>
      </c>
      <c r="F18477">
        <f>IF(LEFT(Tableau1[[#This Row],[Eléments modifié]],$J$1)=$I$1,Tableau1[[#This Row],[Date]],9^9)</f>
        <v>45441.602372685185</v>
      </c>
      <c r="G18477" s="9">
        <f>IF(Tableau1[[#This Row],[Date]]=_xlfn.MINIFS(Tableau1[1er],Tableau1[N° BL],Tableau1[[#This Row],[N° BL]],Tableau1[1er],Tableau1[[#This Row],[Date]]),D18476,"")</f>
        <v>188</v>
      </c>
    </row>
    <row r="18478" spans="1:7" ht="14.25" customHeight="1" x14ac:dyDescent="0.25">
      <c r="A18478" s="1" t="s">
        <v>3688</v>
      </c>
      <c r="B18478" s="1" t="s">
        <v>3689</v>
      </c>
      <c r="C18478" s="7">
        <v>45441.602870370371</v>
      </c>
      <c r="D18478" s="10">
        <v>188</v>
      </c>
      <c r="E18478" s="1" t="s">
        <v>7</v>
      </c>
      <c r="F18478">
        <f>IF(LEFT(Tableau1[[#This Row],[Eléments modifié]],$J$1)=$I$1,Tableau1[[#This Row],[Date]],9^9)</f>
        <v>45441.602870370371</v>
      </c>
      <c r="G18478" s="9">
        <f>IF(Tableau1[[#This Row],[Date]]=_xlfn.MINIFS(Tableau1[1er],Tableau1[N° BL],Tableau1[[#This Row],[N° BL]],Tableau1[1er],Tableau1[[#This Row],[Date]]),D18477,"")</f>
        <v>188</v>
      </c>
    </row>
    <row r="18479" spans="1:7" ht="14.25" customHeight="1" x14ac:dyDescent="0.25">
      <c r="A18479" s="1" t="s">
        <v>3520</v>
      </c>
      <c r="B18479" s="1" t="s">
        <v>3521</v>
      </c>
      <c r="C18479" s="7">
        <v>45443.366307870368</v>
      </c>
      <c r="D18479" s="10">
        <v>211</v>
      </c>
      <c r="E18479" s="1" t="s">
        <v>14</v>
      </c>
      <c r="F18479">
        <f>IF(LEFT(Tableau1[[#This Row],[Eléments modifié]],$J$1)=$I$1,Tableau1[[#This Row],[Date]],9^9)</f>
        <v>387420489</v>
      </c>
      <c r="G18479" s="9" t="str">
        <f>IF(Tableau1[[#This Row],[Date]]=_xlfn.MINIFS(Tableau1[1er],Tableau1[N° BL],Tableau1[[#This Row],[N° BL]],Tableau1[1er],Tableau1[[#This Row],[Date]]),D18478,"")</f>
        <v/>
      </c>
    </row>
    <row r="18480" spans="1:7" ht="14.25" customHeight="1" x14ac:dyDescent="0.25">
      <c r="A18480" s="1" t="s">
        <v>3520</v>
      </c>
      <c r="B18480" s="1" t="s">
        <v>3521</v>
      </c>
      <c r="C18480" s="7">
        <v>45443.386342592596</v>
      </c>
      <c r="D18480" s="10">
        <v>189</v>
      </c>
      <c r="E18480" s="1" t="s">
        <v>7</v>
      </c>
      <c r="F18480">
        <f>IF(LEFT(Tableau1[[#This Row],[Eléments modifié]],$J$1)=$I$1,Tableau1[[#This Row],[Date]],9^9)</f>
        <v>45443.386342592596</v>
      </c>
      <c r="G18480" s="9">
        <f>IF(Tableau1[[#This Row],[Date]]=_xlfn.MINIFS(Tableau1[1er],Tableau1[N° BL],Tableau1[[#This Row],[N° BL]],Tableau1[1er],Tableau1[[#This Row],[Date]]),D18479,"")</f>
        <v>211</v>
      </c>
    </row>
    <row r="18481" spans="1:7" ht="14.25" customHeight="1" x14ac:dyDescent="0.25">
      <c r="A18481" s="1" t="s">
        <v>3686</v>
      </c>
      <c r="B18481" s="1" t="s">
        <v>3687</v>
      </c>
      <c r="C18481" s="7">
        <v>45441.520405092589</v>
      </c>
      <c r="D18481" s="10">
        <v>188</v>
      </c>
      <c r="E18481" s="1" t="s">
        <v>2447</v>
      </c>
      <c r="F18481">
        <f>IF(LEFT(Tableau1[[#This Row],[Eléments modifié]],$J$1)=$I$1,Tableau1[[#This Row],[Date]],9^9)</f>
        <v>387420489</v>
      </c>
      <c r="G18481" s="9" t="str">
        <f>IF(Tableau1[[#This Row],[Date]]=_xlfn.MINIFS(Tableau1[1er],Tableau1[N° BL],Tableau1[[#This Row],[N° BL]],Tableau1[1er],Tableau1[[#This Row],[Date]]),D18480,"")</f>
        <v/>
      </c>
    </row>
    <row r="18482" spans="1:7" ht="14.25" customHeight="1" x14ac:dyDescent="0.25">
      <c r="A18482" s="1" t="s">
        <v>3686</v>
      </c>
      <c r="B18482" s="1" t="s">
        <v>3687</v>
      </c>
      <c r="C18482" s="7">
        <v>45441.564432870371</v>
      </c>
      <c r="D18482" s="10">
        <v>209</v>
      </c>
      <c r="E18482" s="1" t="s">
        <v>7</v>
      </c>
      <c r="F18482">
        <f>IF(LEFT(Tableau1[[#This Row],[Eléments modifié]],$J$1)=$I$1,Tableau1[[#This Row],[Date]],9^9)</f>
        <v>45441.564432870371</v>
      </c>
      <c r="G18482" s="9">
        <f>IF(Tableau1[[#This Row],[Date]]=_xlfn.MINIFS(Tableau1[1er],Tableau1[N° BL],Tableau1[[#This Row],[N° BL]],Tableau1[1er],Tableau1[[#This Row],[Date]]),D18481,"")</f>
        <v>188</v>
      </c>
    </row>
    <row r="18483" spans="1:7" ht="14.25" customHeight="1" x14ac:dyDescent="0.25">
      <c r="A18483" s="1" t="s">
        <v>3686</v>
      </c>
      <c r="B18483" s="1" t="s">
        <v>3687</v>
      </c>
      <c r="C18483" s="7">
        <v>45441.57476851852</v>
      </c>
      <c r="D18483" s="10">
        <v>211</v>
      </c>
      <c r="E18483" s="1" t="s">
        <v>98</v>
      </c>
      <c r="F18483">
        <f>IF(LEFT(Tableau1[[#This Row],[Eléments modifié]],$J$1)=$I$1,Tableau1[[#This Row],[Date]],9^9)</f>
        <v>387420489</v>
      </c>
      <c r="G18483" s="9" t="str">
        <f>IF(Tableau1[[#This Row],[Date]]=_xlfn.MINIFS(Tableau1[1er],Tableau1[N° BL],Tableau1[[#This Row],[N° BL]],Tableau1[1er],Tableau1[[#This Row],[Date]]),D18482,"")</f>
        <v/>
      </c>
    </row>
    <row r="18484" spans="1:7" ht="14.25" customHeight="1" x14ac:dyDescent="0.25">
      <c r="A18484" s="1" t="s">
        <v>3686</v>
      </c>
      <c r="B18484" s="1" t="s">
        <v>3687</v>
      </c>
      <c r="C18484" s="7">
        <v>45441.585856481484</v>
      </c>
      <c r="D18484" s="10">
        <v>188</v>
      </c>
      <c r="E18484" s="1" t="s">
        <v>32</v>
      </c>
      <c r="F18484">
        <f>IF(LEFT(Tableau1[[#This Row],[Eléments modifié]],$J$1)=$I$1,Tableau1[[#This Row],[Date]],9^9)</f>
        <v>387420489</v>
      </c>
      <c r="G18484" s="9" t="str">
        <f>IF(Tableau1[[#This Row],[Date]]=_xlfn.MINIFS(Tableau1[1er],Tableau1[N° BL],Tableau1[[#This Row],[N° BL]],Tableau1[1er],Tableau1[[#This Row],[Date]]),D18483,"")</f>
        <v/>
      </c>
    </row>
    <row r="18485" spans="1:7" ht="14.25" customHeight="1" x14ac:dyDescent="0.25">
      <c r="A18485" s="1" t="s">
        <v>3686</v>
      </c>
      <c r="B18485" s="1" t="s">
        <v>3687</v>
      </c>
      <c r="C18485" s="7">
        <v>45441.605358796296</v>
      </c>
      <c r="D18485" s="10">
        <v>188</v>
      </c>
      <c r="E18485" s="1" t="s">
        <v>7</v>
      </c>
      <c r="F18485">
        <f>IF(LEFT(Tableau1[[#This Row],[Eléments modifié]],$J$1)=$I$1,Tableau1[[#This Row],[Date]],9^9)</f>
        <v>45441.605358796296</v>
      </c>
      <c r="G18485" s="9">
        <f>IF(Tableau1[[#This Row],[Date]]=_xlfn.MINIFS(Tableau1[1er],Tableau1[N° BL],Tableau1[[#This Row],[N° BL]],Tableau1[1er],Tableau1[[#This Row],[Date]]),D18484,"")</f>
        <v>188</v>
      </c>
    </row>
    <row r="18486" spans="1:7" ht="14.25" customHeight="1" x14ac:dyDescent="0.25">
      <c r="A18486" s="1" t="s">
        <v>3674</v>
      </c>
      <c r="B18486" s="1" t="s">
        <v>3675</v>
      </c>
      <c r="C18486" s="7">
        <v>45441.49359953704</v>
      </c>
      <c r="D18486" s="10">
        <v>211</v>
      </c>
      <c r="E18486" s="1" t="s">
        <v>371</v>
      </c>
      <c r="F18486">
        <f>IF(LEFT(Tableau1[[#This Row],[Eléments modifié]],$J$1)=$I$1,Tableau1[[#This Row],[Date]],9^9)</f>
        <v>387420489</v>
      </c>
      <c r="G18486" s="9" t="str">
        <f>IF(Tableau1[[#This Row],[Date]]=_xlfn.MINIFS(Tableau1[1er],Tableau1[N° BL],Tableau1[[#This Row],[N° BL]],Tableau1[1er],Tableau1[[#This Row],[Date]]),D18485,"")</f>
        <v/>
      </c>
    </row>
    <row r="18487" spans="1:7" ht="14.25" customHeight="1" x14ac:dyDescent="0.25">
      <c r="A18487" s="1" t="s">
        <v>3674</v>
      </c>
      <c r="B18487" s="1" t="s">
        <v>3675</v>
      </c>
      <c r="C18487" s="7">
        <v>45441.514525462961</v>
      </c>
      <c r="D18487" s="10">
        <v>209</v>
      </c>
      <c r="E18487" s="1" t="s">
        <v>7</v>
      </c>
      <c r="F18487">
        <f>IF(LEFT(Tableau1[[#This Row],[Eléments modifié]],$J$1)=$I$1,Tableau1[[#This Row],[Date]],9^9)</f>
        <v>45441.514525462961</v>
      </c>
      <c r="G18487" s="9">
        <f>IF(Tableau1[[#This Row],[Date]]=_xlfn.MINIFS(Tableau1[1er],Tableau1[N° BL],Tableau1[[#This Row],[N° BL]],Tableau1[1er],Tableau1[[#This Row],[Date]]),D18486,"")</f>
        <v>211</v>
      </c>
    </row>
    <row r="18488" spans="1:7" ht="14.25" customHeight="1" x14ac:dyDescent="0.25">
      <c r="A18488" s="1" t="s">
        <v>3674</v>
      </c>
      <c r="B18488" s="1" t="s">
        <v>3675</v>
      </c>
      <c r="C18488" s="7">
        <v>45441.610289351855</v>
      </c>
      <c r="D18488" s="10">
        <v>188</v>
      </c>
      <c r="E18488" s="1" t="s">
        <v>98</v>
      </c>
      <c r="F18488">
        <f>IF(LEFT(Tableau1[[#This Row],[Eléments modifié]],$J$1)=$I$1,Tableau1[[#This Row],[Date]],9^9)</f>
        <v>387420489</v>
      </c>
      <c r="G18488" s="9" t="str">
        <f>IF(Tableau1[[#This Row],[Date]]=_xlfn.MINIFS(Tableau1[1er],Tableau1[N° BL],Tableau1[[#This Row],[N° BL]],Tableau1[1er],Tableau1[[#This Row],[Date]]),D18487,"")</f>
        <v/>
      </c>
    </row>
    <row r="18489" spans="1:7" ht="14.25" customHeight="1" x14ac:dyDescent="0.25">
      <c r="A18489" s="1" t="s">
        <v>3674</v>
      </c>
      <c r="B18489" s="1" t="s">
        <v>3675</v>
      </c>
      <c r="C18489" s="7">
        <v>45441.626215277778</v>
      </c>
      <c r="D18489" s="10">
        <v>212</v>
      </c>
      <c r="E18489" s="1" t="s">
        <v>32</v>
      </c>
      <c r="F18489">
        <f>IF(LEFT(Tableau1[[#This Row],[Eléments modifié]],$J$1)=$I$1,Tableau1[[#This Row],[Date]],9^9)</f>
        <v>387420489</v>
      </c>
      <c r="G18489" s="9" t="str">
        <f>IF(Tableau1[[#This Row],[Date]]=_xlfn.MINIFS(Tableau1[1er],Tableau1[N° BL],Tableau1[[#This Row],[N° BL]],Tableau1[1er],Tableau1[[#This Row],[Date]]),D18488,"")</f>
        <v/>
      </c>
    </row>
    <row r="18490" spans="1:7" ht="14.25" customHeight="1" x14ac:dyDescent="0.25">
      <c r="A18490" s="1" t="s">
        <v>3674</v>
      </c>
      <c r="B18490" s="1" t="s">
        <v>3675</v>
      </c>
      <c r="C18490" s="7">
        <v>45441.632106481484</v>
      </c>
      <c r="D18490" s="10">
        <v>188</v>
      </c>
      <c r="E18490" s="1" t="s">
        <v>7</v>
      </c>
      <c r="F18490">
        <f>IF(LEFT(Tableau1[[#This Row],[Eléments modifié]],$J$1)=$I$1,Tableau1[[#This Row],[Date]],9^9)</f>
        <v>45441.632106481484</v>
      </c>
      <c r="G18490" s="9">
        <f>IF(Tableau1[[#This Row],[Date]]=_xlfn.MINIFS(Tableau1[1er],Tableau1[N° BL],Tableau1[[#This Row],[N° BL]],Tableau1[1er],Tableau1[[#This Row],[Date]]),D18489,"")</f>
        <v>212</v>
      </c>
    </row>
    <row r="18491" spans="1:7" ht="14.25" customHeight="1" x14ac:dyDescent="0.25">
      <c r="A18491" s="1" t="s">
        <v>3722</v>
      </c>
      <c r="B18491" s="1" t="s">
        <v>3723</v>
      </c>
      <c r="C18491" s="7">
        <v>45441.537037037036</v>
      </c>
      <c r="D18491" s="10">
        <v>176</v>
      </c>
      <c r="E18491" s="1" t="s">
        <v>111</v>
      </c>
      <c r="F18491">
        <f>IF(LEFT(Tableau1[[#This Row],[Eléments modifié]],$J$1)=$I$1,Tableau1[[#This Row],[Date]],9^9)</f>
        <v>387420489</v>
      </c>
      <c r="G18491" s="9" t="str">
        <f>IF(Tableau1[[#This Row],[Date]]=_xlfn.MINIFS(Tableau1[1er],Tableau1[N° BL],Tableau1[[#This Row],[N° BL]],Tableau1[1er],Tableau1[[#This Row],[Date]]),D18490,"")</f>
        <v/>
      </c>
    </row>
    <row r="18492" spans="1:7" ht="14.25" customHeight="1" x14ac:dyDescent="0.25">
      <c r="A18492" s="1" t="s">
        <v>3722</v>
      </c>
      <c r="B18492" s="1" t="s">
        <v>3723</v>
      </c>
      <c r="C18492" s="7">
        <v>45441.542129629626</v>
      </c>
      <c r="D18492" s="10">
        <v>176</v>
      </c>
      <c r="E18492" s="1" t="s">
        <v>7</v>
      </c>
      <c r="F18492">
        <f>IF(LEFT(Tableau1[[#This Row],[Eléments modifié]],$J$1)=$I$1,Tableau1[[#This Row],[Date]],9^9)</f>
        <v>45441.542129629626</v>
      </c>
      <c r="G18492" s="9">
        <f>IF(Tableau1[[#This Row],[Date]]=_xlfn.MINIFS(Tableau1[1er],Tableau1[N° BL],Tableau1[[#This Row],[N° BL]],Tableau1[1er],Tableau1[[#This Row],[Date]]),D18491,"")</f>
        <v>176</v>
      </c>
    </row>
    <row r="18493" spans="1:7" ht="14.25" customHeight="1" x14ac:dyDescent="0.25">
      <c r="A18493" s="1" t="s">
        <v>3720</v>
      </c>
      <c r="B18493" s="1" t="s">
        <v>3721</v>
      </c>
      <c r="C18493" s="7">
        <v>45441.523611111108</v>
      </c>
      <c r="D18493" s="10">
        <v>188</v>
      </c>
      <c r="E18493" s="1" t="s">
        <v>14</v>
      </c>
      <c r="F18493">
        <f>IF(LEFT(Tableau1[[#This Row],[Eléments modifié]],$J$1)=$I$1,Tableau1[[#This Row],[Date]],9^9)</f>
        <v>387420489</v>
      </c>
      <c r="G18493" s="9" t="str">
        <f>IF(Tableau1[[#This Row],[Date]]=_xlfn.MINIFS(Tableau1[1er],Tableau1[N° BL],Tableau1[[#This Row],[N° BL]],Tableau1[1er],Tableau1[[#This Row],[Date]]),D18492,"")</f>
        <v/>
      </c>
    </row>
    <row r="18494" spans="1:7" ht="14.25" customHeight="1" x14ac:dyDescent="0.25">
      <c r="A18494" s="1" t="s">
        <v>3720</v>
      </c>
      <c r="B18494" s="1" t="s">
        <v>3721</v>
      </c>
      <c r="C18494" s="7">
        <v>45441.542175925926</v>
      </c>
      <c r="D18494" s="10">
        <v>189</v>
      </c>
      <c r="E18494" s="1" t="s">
        <v>7</v>
      </c>
      <c r="F18494">
        <f>IF(LEFT(Tableau1[[#This Row],[Eléments modifié]],$J$1)=$I$1,Tableau1[[#This Row],[Date]],9^9)</f>
        <v>45441.542175925926</v>
      </c>
      <c r="G18494" s="9">
        <f>IF(Tableau1[[#This Row],[Date]]=_xlfn.MINIFS(Tableau1[1er],Tableau1[N° BL],Tableau1[[#This Row],[N° BL]],Tableau1[1er],Tableau1[[#This Row],[Date]]),D18493,"")</f>
        <v>188</v>
      </c>
    </row>
    <row r="18495" spans="1:7" ht="14.25" customHeight="1" x14ac:dyDescent="0.25">
      <c r="A18495" s="1" t="s">
        <v>3638</v>
      </c>
      <c r="B18495" s="1" t="s">
        <v>3639</v>
      </c>
      <c r="C18495" s="7">
        <v>45442.312349537038</v>
      </c>
      <c r="D18495" s="10">
        <v>176</v>
      </c>
      <c r="E18495" s="1" t="s">
        <v>14</v>
      </c>
      <c r="F18495">
        <f>IF(LEFT(Tableau1[[#This Row],[Eléments modifié]],$J$1)=$I$1,Tableau1[[#This Row],[Date]],9^9)</f>
        <v>387420489</v>
      </c>
      <c r="G18495" s="9" t="str">
        <f>IF(Tableau1[[#This Row],[Date]]=_xlfn.MINIFS(Tableau1[1er],Tableau1[N° BL],Tableau1[[#This Row],[N° BL]],Tableau1[1er],Tableau1[[#This Row],[Date]]),D18494,"")</f>
        <v/>
      </c>
    </row>
    <row r="18496" spans="1:7" ht="14.25" customHeight="1" x14ac:dyDescent="0.25">
      <c r="A18496" s="1" t="s">
        <v>3638</v>
      </c>
      <c r="B18496" s="1" t="s">
        <v>3639</v>
      </c>
      <c r="C18496" s="7">
        <v>45442.319965277777</v>
      </c>
      <c r="D18496" s="10">
        <v>189</v>
      </c>
      <c r="E18496" s="1" t="s">
        <v>7</v>
      </c>
      <c r="F18496">
        <f>IF(LEFT(Tableau1[[#This Row],[Eléments modifié]],$J$1)=$I$1,Tableau1[[#This Row],[Date]],9^9)</f>
        <v>45442.319965277777</v>
      </c>
      <c r="G18496" s="9">
        <f>IF(Tableau1[[#This Row],[Date]]=_xlfn.MINIFS(Tableau1[1er],Tableau1[N° BL],Tableau1[[#This Row],[N° BL]],Tableau1[1er],Tableau1[[#This Row],[Date]]),D18495,"")</f>
        <v>176</v>
      </c>
    </row>
    <row r="18497" spans="1:7" ht="14.25" customHeight="1" x14ac:dyDescent="0.25">
      <c r="A18497" s="1" t="s">
        <v>3662</v>
      </c>
      <c r="B18497" s="1" t="s">
        <v>3663</v>
      </c>
      <c r="C18497" s="7">
        <v>45441.531805555554</v>
      </c>
      <c r="D18497" s="10">
        <v>188</v>
      </c>
      <c r="E18497" s="1" t="s">
        <v>3459</v>
      </c>
      <c r="F18497">
        <f>IF(LEFT(Tableau1[[#This Row],[Eléments modifié]],$J$1)=$I$1,Tableau1[[#This Row],[Date]],9^9)</f>
        <v>387420489</v>
      </c>
      <c r="G18497" s="9" t="str">
        <f>IF(Tableau1[[#This Row],[Date]]=_xlfn.MINIFS(Tableau1[1er],Tableau1[N° BL],Tableau1[[#This Row],[N° BL]],Tableau1[1er],Tableau1[[#This Row],[Date]]),D18496,"")</f>
        <v/>
      </c>
    </row>
    <row r="18498" spans="1:7" ht="14.25" customHeight="1" x14ac:dyDescent="0.25">
      <c r="A18498" s="1" t="s">
        <v>3662</v>
      </c>
      <c r="B18498" s="1" t="s">
        <v>3663</v>
      </c>
      <c r="C18498" s="7">
        <v>45441.549120370371</v>
      </c>
      <c r="D18498" s="10">
        <v>211</v>
      </c>
      <c r="E18498" s="1" t="s">
        <v>7</v>
      </c>
      <c r="F18498">
        <f>IF(LEFT(Tableau1[[#This Row],[Eléments modifié]],$J$1)=$I$1,Tableau1[[#This Row],[Date]],9^9)</f>
        <v>45441.549120370371</v>
      </c>
      <c r="G18498" s="9">
        <f>IF(Tableau1[[#This Row],[Date]]=_xlfn.MINIFS(Tableau1[1er],Tableau1[N° BL],Tableau1[[#This Row],[N° BL]],Tableau1[1er],Tableau1[[#This Row],[Date]]),D18497,"")</f>
        <v>188</v>
      </c>
    </row>
    <row r="18499" spans="1:7" ht="14.25" customHeight="1" x14ac:dyDescent="0.25">
      <c r="A18499" s="1" t="s">
        <v>3662</v>
      </c>
      <c r="B18499" s="1" t="s">
        <v>3663</v>
      </c>
      <c r="C18499" s="7">
        <v>45441.609930555554</v>
      </c>
      <c r="D18499" s="10">
        <v>188</v>
      </c>
      <c r="E18499" s="1" t="s">
        <v>98</v>
      </c>
      <c r="F18499">
        <f>IF(LEFT(Tableau1[[#This Row],[Eléments modifié]],$J$1)=$I$1,Tableau1[[#This Row],[Date]],9^9)</f>
        <v>387420489</v>
      </c>
      <c r="G18499" s="9" t="str">
        <f>IF(Tableau1[[#This Row],[Date]]=_xlfn.MINIFS(Tableau1[1er],Tableau1[N° BL],Tableau1[[#This Row],[N° BL]],Tableau1[1er],Tableau1[[#This Row],[Date]]),D18498,"")</f>
        <v/>
      </c>
    </row>
    <row r="18500" spans="1:7" ht="14.25" customHeight="1" x14ac:dyDescent="0.25">
      <c r="A18500" s="1" t="s">
        <v>3662</v>
      </c>
      <c r="B18500" s="1" t="s">
        <v>3663</v>
      </c>
      <c r="C18500" s="7">
        <v>45441.645578703705</v>
      </c>
      <c r="D18500" s="10">
        <v>209</v>
      </c>
      <c r="E18500" s="1" t="s">
        <v>32</v>
      </c>
      <c r="F18500">
        <f>IF(LEFT(Tableau1[[#This Row],[Eléments modifié]],$J$1)=$I$1,Tableau1[[#This Row],[Date]],9^9)</f>
        <v>387420489</v>
      </c>
      <c r="G18500" s="9" t="str">
        <f>IF(Tableau1[[#This Row],[Date]]=_xlfn.MINIFS(Tableau1[1er],Tableau1[N° BL],Tableau1[[#This Row],[N° BL]],Tableau1[1er],Tableau1[[#This Row],[Date]]),D18499,"")</f>
        <v/>
      </c>
    </row>
    <row r="18501" spans="1:7" ht="14.25" customHeight="1" x14ac:dyDescent="0.25">
      <c r="A18501" s="1" t="s">
        <v>3662</v>
      </c>
      <c r="B18501" s="1" t="s">
        <v>3663</v>
      </c>
      <c r="C18501" s="7">
        <v>45441.65016203704</v>
      </c>
      <c r="D18501" s="10">
        <v>188</v>
      </c>
      <c r="E18501" s="1" t="s">
        <v>7</v>
      </c>
      <c r="F18501">
        <f>IF(LEFT(Tableau1[[#This Row],[Eléments modifié]],$J$1)=$I$1,Tableau1[[#This Row],[Date]],9^9)</f>
        <v>45441.65016203704</v>
      </c>
      <c r="G18501" s="9">
        <f>IF(Tableau1[[#This Row],[Date]]=_xlfn.MINIFS(Tableau1[1er],Tableau1[N° BL],Tableau1[[#This Row],[N° BL]],Tableau1[1er],Tableau1[[#This Row],[Date]]),D18500,"")</f>
        <v>209</v>
      </c>
    </row>
    <row r="18502" spans="1:7" ht="14.25" customHeight="1" x14ac:dyDescent="0.25">
      <c r="A18502" s="1" t="s">
        <v>3512</v>
      </c>
      <c r="B18502" s="1" t="s">
        <v>3513</v>
      </c>
      <c r="C18502" s="7">
        <v>45443.387997685182</v>
      </c>
      <c r="D18502" s="10">
        <v>188</v>
      </c>
      <c r="E18502" s="1" t="s">
        <v>111</v>
      </c>
      <c r="F18502">
        <f>IF(LEFT(Tableau1[[#This Row],[Eléments modifié]],$J$1)=$I$1,Tableau1[[#This Row],[Date]],9^9)</f>
        <v>387420489</v>
      </c>
      <c r="G18502" s="9" t="str">
        <f>IF(Tableau1[[#This Row],[Date]]=_xlfn.MINIFS(Tableau1[1er],Tableau1[N° BL],Tableau1[[#This Row],[N° BL]],Tableau1[1er],Tableau1[[#This Row],[Date]]),D18501,"")</f>
        <v/>
      </c>
    </row>
    <row r="18503" spans="1:7" ht="14.25" customHeight="1" x14ac:dyDescent="0.25">
      <c r="A18503" s="1" t="s">
        <v>3512</v>
      </c>
      <c r="B18503" s="1" t="s">
        <v>3513</v>
      </c>
      <c r="C18503" s="7">
        <v>45443.416215277779</v>
      </c>
      <c r="D18503" s="10">
        <v>176</v>
      </c>
      <c r="E18503" s="1" t="s">
        <v>7</v>
      </c>
      <c r="F18503">
        <f>IF(LEFT(Tableau1[[#This Row],[Eléments modifié]],$J$1)=$I$1,Tableau1[[#This Row],[Date]],9^9)</f>
        <v>45443.416215277779</v>
      </c>
      <c r="G18503" s="9">
        <f>IF(Tableau1[[#This Row],[Date]]=_xlfn.MINIFS(Tableau1[1er],Tableau1[N° BL],Tableau1[[#This Row],[N° BL]],Tableau1[1er],Tableau1[[#This Row],[Date]]),D18502,"")</f>
        <v>188</v>
      </c>
    </row>
    <row r="18504" spans="1:7" ht="14.25" customHeight="1" x14ac:dyDescent="0.25">
      <c r="A18504" s="1" t="s">
        <v>3684</v>
      </c>
      <c r="B18504" s="1" t="s">
        <v>3685</v>
      </c>
      <c r="C18504" s="7">
        <v>45441.575127314813</v>
      </c>
      <c r="D18504" s="10">
        <v>209</v>
      </c>
      <c r="E18504" s="1" t="s">
        <v>3459</v>
      </c>
      <c r="F18504">
        <f>IF(LEFT(Tableau1[[#This Row],[Eléments modifié]],$J$1)=$I$1,Tableau1[[#This Row],[Date]],9^9)</f>
        <v>387420489</v>
      </c>
      <c r="G18504" s="9" t="str">
        <f>IF(Tableau1[[#This Row],[Date]]=_xlfn.MINIFS(Tableau1[1er],Tableau1[N° BL],Tableau1[[#This Row],[N° BL]],Tableau1[1er],Tableau1[[#This Row],[Date]]),D18503,"")</f>
        <v/>
      </c>
    </row>
    <row r="18505" spans="1:7" ht="14.25" customHeight="1" x14ac:dyDescent="0.25">
      <c r="A18505" s="1" t="s">
        <v>3684</v>
      </c>
      <c r="B18505" s="1" t="s">
        <v>3685</v>
      </c>
      <c r="C18505" s="7">
        <v>45441.60596064815</v>
      </c>
      <c r="D18505" s="10">
        <v>211</v>
      </c>
      <c r="E18505" s="1" t="s">
        <v>7</v>
      </c>
      <c r="F18505">
        <f>IF(LEFT(Tableau1[[#This Row],[Eléments modifié]],$J$1)=$I$1,Tableau1[[#This Row],[Date]],9^9)</f>
        <v>45441.60596064815</v>
      </c>
      <c r="G18505" s="9">
        <f>IF(Tableau1[[#This Row],[Date]]=_xlfn.MINIFS(Tableau1[1er],Tableau1[N° BL],Tableau1[[#This Row],[N° BL]],Tableau1[1er],Tableau1[[#This Row],[Date]]),D18504,"")</f>
        <v>209</v>
      </c>
    </row>
    <row r="18506" spans="1:7" ht="14.25" customHeight="1" x14ac:dyDescent="0.25">
      <c r="A18506" s="1" t="s">
        <v>3696</v>
      </c>
      <c r="B18506" s="1" t="s">
        <v>3697</v>
      </c>
      <c r="C18506" s="7">
        <v>45441.573101851849</v>
      </c>
      <c r="D18506" s="10">
        <v>182</v>
      </c>
      <c r="E18506" s="1" t="s">
        <v>2447</v>
      </c>
      <c r="F18506">
        <f>IF(LEFT(Tableau1[[#This Row],[Eléments modifié]],$J$1)=$I$1,Tableau1[[#This Row],[Date]],9^9)</f>
        <v>387420489</v>
      </c>
      <c r="G18506" s="9" t="str">
        <f>IF(Tableau1[[#This Row],[Date]]=_xlfn.MINIFS(Tableau1[1er],Tableau1[N° BL],Tableau1[[#This Row],[N° BL]],Tableau1[1er],Tableau1[[#This Row],[Date]]),D18505,"")</f>
        <v/>
      </c>
    </row>
    <row r="18507" spans="1:7" ht="14.25" customHeight="1" x14ac:dyDescent="0.25">
      <c r="A18507" s="1" t="s">
        <v>3696</v>
      </c>
      <c r="B18507" s="1" t="s">
        <v>3697</v>
      </c>
      <c r="C18507" s="7">
        <v>45441.595243055555</v>
      </c>
      <c r="D18507" s="10">
        <v>212</v>
      </c>
      <c r="E18507" s="1" t="s">
        <v>7</v>
      </c>
      <c r="F18507">
        <f>IF(LEFT(Tableau1[[#This Row],[Eléments modifié]],$J$1)=$I$1,Tableau1[[#This Row],[Date]],9^9)</f>
        <v>45441.595243055555</v>
      </c>
      <c r="G18507" s="9">
        <f>IF(Tableau1[[#This Row],[Date]]=_xlfn.MINIFS(Tableau1[1er],Tableau1[N° BL],Tableau1[[#This Row],[N° BL]],Tableau1[1er],Tableau1[[#This Row],[Date]]),D18506,"")</f>
        <v>182</v>
      </c>
    </row>
    <row r="18508" spans="1:7" ht="14.25" customHeight="1" x14ac:dyDescent="0.25">
      <c r="A18508" s="1" t="s">
        <v>3690</v>
      </c>
      <c r="B18508" s="1" t="s">
        <v>3691</v>
      </c>
      <c r="C18508" s="7">
        <v>45441.586770833332</v>
      </c>
      <c r="D18508" s="10">
        <v>188</v>
      </c>
      <c r="E18508" s="1" t="s">
        <v>111</v>
      </c>
      <c r="F18508">
        <f>IF(LEFT(Tableau1[[#This Row],[Eléments modifié]],$J$1)=$I$1,Tableau1[[#This Row],[Date]],9^9)</f>
        <v>387420489</v>
      </c>
      <c r="G18508" s="9" t="str">
        <f>IF(Tableau1[[#This Row],[Date]]=_xlfn.MINIFS(Tableau1[1er],Tableau1[N° BL],Tableau1[[#This Row],[N° BL]],Tableau1[1er],Tableau1[[#This Row],[Date]]),D18507,"")</f>
        <v/>
      </c>
    </row>
    <row r="18509" spans="1:7" ht="14.25" customHeight="1" x14ac:dyDescent="0.25">
      <c r="A18509" s="1" t="s">
        <v>3690</v>
      </c>
      <c r="B18509" s="1" t="s">
        <v>3691</v>
      </c>
      <c r="C18509" s="7">
        <v>45441.601365740738</v>
      </c>
      <c r="D18509" s="10">
        <v>176</v>
      </c>
      <c r="E18509" s="1" t="s">
        <v>7</v>
      </c>
      <c r="F18509">
        <f>IF(LEFT(Tableau1[[#This Row],[Eléments modifié]],$J$1)=$I$1,Tableau1[[#This Row],[Date]],9^9)</f>
        <v>45441.601365740738</v>
      </c>
      <c r="G18509" s="9">
        <f>IF(Tableau1[[#This Row],[Date]]=_xlfn.MINIFS(Tableau1[1er],Tableau1[N° BL],Tableau1[[#This Row],[N° BL]],Tableau1[1er],Tableau1[[#This Row],[Date]]),D18508,"")</f>
        <v>188</v>
      </c>
    </row>
    <row r="18510" spans="1:7" ht="14.25" customHeight="1" x14ac:dyDescent="0.25">
      <c r="A18510" s="1" t="s">
        <v>3692</v>
      </c>
      <c r="B18510" s="1" t="s">
        <v>3693</v>
      </c>
      <c r="C18510" s="7">
        <v>45441.591192129628</v>
      </c>
      <c r="D18510" s="10">
        <v>188</v>
      </c>
      <c r="E18510" s="1" t="s">
        <v>14</v>
      </c>
      <c r="F18510">
        <f>IF(LEFT(Tableau1[[#This Row],[Eléments modifié]],$J$1)=$I$1,Tableau1[[#This Row],[Date]],9^9)</f>
        <v>387420489</v>
      </c>
      <c r="G18510" s="9" t="str">
        <f>IF(Tableau1[[#This Row],[Date]]=_xlfn.MINIFS(Tableau1[1er],Tableau1[N° BL],Tableau1[[#This Row],[N° BL]],Tableau1[1er],Tableau1[[#This Row],[Date]]),D18509,"")</f>
        <v/>
      </c>
    </row>
    <row r="18511" spans="1:7" ht="14.25" customHeight="1" x14ac:dyDescent="0.25">
      <c r="A18511" s="1" t="s">
        <v>3692</v>
      </c>
      <c r="B18511" s="1" t="s">
        <v>3693</v>
      </c>
      <c r="C18511" s="7">
        <v>45441.599074074074</v>
      </c>
      <c r="D18511" s="10">
        <v>189</v>
      </c>
      <c r="E18511" s="1" t="s">
        <v>7</v>
      </c>
      <c r="F18511">
        <f>IF(LEFT(Tableau1[[#This Row],[Eléments modifié]],$J$1)=$I$1,Tableau1[[#This Row],[Date]],9^9)</f>
        <v>45441.599074074074</v>
      </c>
      <c r="G18511" s="9">
        <f>IF(Tableau1[[#This Row],[Date]]=_xlfn.MINIFS(Tableau1[1er],Tableau1[N° BL],Tableau1[[#This Row],[N° BL]],Tableau1[1er],Tableau1[[#This Row],[Date]]),D18510,"")</f>
        <v>188</v>
      </c>
    </row>
    <row r="18512" spans="1:7" ht="14.25" customHeight="1" x14ac:dyDescent="0.25">
      <c r="A18512" s="1" t="s">
        <v>3668</v>
      </c>
      <c r="B18512" s="1" t="s">
        <v>3669</v>
      </c>
      <c r="C18512" s="7">
        <v>45441.593009259261</v>
      </c>
      <c r="D18512" s="10">
        <v>188</v>
      </c>
      <c r="E18512" s="1" t="s">
        <v>371</v>
      </c>
      <c r="F18512">
        <f>IF(LEFT(Tableau1[[#This Row],[Eléments modifié]],$J$1)=$I$1,Tableau1[[#This Row],[Date]],9^9)</f>
        <v>387420489</v>
      </c>
      <c r="G18512" s="9" t="str">
        <f>IF(Tableau1[[#This Row],[Date]]=_xlfn.MINIFS(Tableau1[1er],Tableau1[N° BL],Tableau1[[#This Row],[N° BL]],Tableau1[1er],Tableau1[[#This Row],[Date]]),D18511,"")</f>
        <v/>
      </c>
    </row>
    <row r="18513" spans="1:7" ht="14.25" customHeight="1" x14ac:dyDescent="0.25">
      <c r="A18513" s="1" t="s">
        <v>3668</v>
      </c>
      <c r="B18513" s="1" t="s">
        <v>3669</v>
      </c>
      <c r="C18513" s="7">
        <v>45441.643530092595</v>
      </c>
      <c r="D18513" s="10">
        <v>209</v>
      </c>
      <c r="E18513" s="1" t="s">
        <v>7</v>
      </c>
      <c r="F18513">
        <f>IF(LEFT(Tableau1[[#This Row],[Eléments modifié]],$J$1)=$I$1,Tableau1[[#This Row],[Date]],9^9)</f>
        <v>45441.643530092595</v>
      </c>
      <c r="G18513" s="9">
        <f>IF(Tableau1[[#This Row],[Date]]=_xlfn.MINIFS(Tableau1[1er],Tableau1[N° BL],Tableau1[[#This Row],[N° BL]],Tableau1[1er],Tableau1[[#This Row],[Date]]),D18512,"")</f>
        <v>188</v>
      </c>
    </row>
    <row r="18514" spans="1:7" ht="14.25" customHeight="1" x14ac:dyDescent="0.25">
      <c r="A18514" s="1" t="s">
        <v>3618</v>
      </c>
      <c r="B18514" s="1" t="s">
        <v>3619</v>
      </c>
      <c r="C18514" s="7">
        <v>45441.715914351851</v>
      </c>
      <c r="D18514" s="10">
        <v>188</v>
      </c>
      <c r="E18514" s="1" t="s">
        <v>371</v>
      </c>
      <c r="F18514">
        <f>IF(LEFT(Tableau1[[#This Row],[Eléments modifié]],$J$1)=$I$1,Tableau1[[#This Row],[Date]],9^9)</f>
        <v>387420489</v>
      </c>
      <c r="G18514" s="9" t="str">
        <f>IF(Tableau1[[#This Row],[Date]]=_xlfn.MINIFS(Tableau1[1er],Tableau1[N° BL],Tableau1[[#This Row],[N° BL]],Tableau1[1er],Tableau1[[#This Row],[Date]]),D18513,"")</f>
        <v/>
      </c>
    </row>
    <row r="18515" spans="1:7" ht="14.25" customHeight="1" x14ac:dyDescent="0.25">
      <c r="A18515" s="1" t="s">
        <v>3618</v>
      </c>
      <c r="B18515" s="1" t="s">
        <v>3619</v>
      </c>
      <c r="C18515" s="7">
        <v>45442.4221412037</v>
      </c>
      <c r="D18515" s="10">
        <v>209</v>
      </c>
      <c r="E18515" s="1" t="s">
        <v>7</v>
      </c>
      <c r="F18515">
        <f>IF(LEFT(Tableau1[[#This Row],[Eléments modifié]],$J$1)=$I$1,Tableau1[[#This Row],[Date]],9^9)</f>
        <v>45442.4221412037</v>
      </c>
      <c r="G18515" s="9">
        <f>IF(Tableau1[[#This Row],[Date]]=_xlfn.MINIFS(Tableau1[1er],Tableau1[N° BL],Tableau1[[#This Row],[N° BL]],Tableau1[1er],Tableau1[[#This Row],[Date]]),D18514,"")</f>
        <v>188</v>
      </c>
    </row>
    <row r="18516" spans="1:7" ht="14.25" customHeight="1" x14ac:dyDescent="0.25">
      <c r="A18516" s="1" t="s">
        <v>3600</v>
      </c>
      <c r="B18516" s="1" t="s">
        <v>3601</v>
      </c>
      <c r="C18516" s="7">
        <v>45441.580405092594</v>
      </c>
      <c r="D18516" s="10">
        <v>188</v>
      </c>
      <c r="E18516" s="1" t="s">
        <v>371</v>
      </c>
      <c r="F18516">
        <f>IF(LEFT(Tableau1[[#This Row],[Eléments modifié]],$J$1)=$I$1,Tableau1[[#This Row],[Date]],9^9)</f>
        <v>387420489</v>
      </c>
      <c r="G18516" s="9" t="str">
        <f>IF(Tableau1[[#This Row],[Date]]=_xlfn.MINIFS(Tableau1[1er],Tableau1[N° BL],Tableau1[[#This Row],[N° BL]],Tableau1[1er],Tableau1[[#This Row],[Date]]),D18515,"")</f>
        <v/>
      </c>
    </row>
    <row r="18517" spans="1:7" ht="14.25" customHeight="1" x14ac:dyDescent="0.25">
      <c r="A18517" s="1" t="s">
        <v>3600</v>
      </c>
      <c r="B18517" s="1" t="s">
        <v>3601</v>
      </c>
      <c r="C18517" s="7">
        <v>45441.592986111114</v>
      </c>
      <c r="D18517" s="10">
        <v>209</v>
      </c>
      <c r="E18517" s="1" t="s">
        <v>7</v>
      </c>
      <c r="F18517">
        <f>IF(LEFT(Tableau1[[#This Row],[Eléments modifié]],$J$1)=$I$1,Tableau1[[#This Row],[Date]],9^9)</f>
        <v>45441.592986111114</v>
      </c>
      <c r="G18517" s="9">
        <f>IF(Tableau1[[#This Row],[Date]]=_xlfn.MINIFS(Tableau1[1er],Tableau1[N° BL],Tableau1[[#This Row],[N° BL]],Tableau1[1er],Tableau1[[#This Row],[Date]]),D18516,"")</f>
        <v>188</v>
      </c>
    </row>
    <row r="18518" spans="1:7" ht="14.25" customHeight="1" x14ac:dyDescent="0.25">
      <c r="A18518" s="1" t="s">
        <v>3600</v>
      </c>
      <c r="B18518" s="1" t="s">
        <v>3601</v>
      </c>
      <c r="C18518" s="7">
        <v>45442.44059027778</v>
      </c>
      <c r="D18518" s="10">
        <v>188</v>
      </c>
      <c r="E18518" s="1" t="s">
        <v>98</v>
      </c>
      <c r="F18518">
        <f>IF(LEFT(Tableau1[[#This Row],[Eléments modifié]],$J$1)=$I$1,Tableau1[[#This Row],[Date]],9^9)</f>
        <v>387420489</v>
      </c>
      <c r="G18518" s="9" t="str">
        <f>IF(Tableau1[[#This Row],[Date]]=_xlfn.MINIFS(Tableau1[1er],Tableau1[N° BL],Tableau1[[#This Row],[N° BL]],Tableau1[1er],Tableau1[[#This Row],[Date]]),D18517,"")</f>
        <v/>
      </c>
    </row>
    <row r="18519" spans="1:7" ht="14.25" customHeight="1" x14ac:dyDescent="0.25">
      <c r="A18519" s="1" t="s">
        <v>3600</v>
      </c>
      <c r="B18519" s="1" t="s">
        <v>3601</v>
      </c>
      <c r="C18519" s="7">
        <v>45442.447453703702</v>
      </c>
      <c r="D18519" s="10">
        <v>209</v>
      </c>
      <c r="E18519" s="1" t="s">
        <v>32</v>
      </c>
      <c r="F18519">
        <f>IF(LEFT(Tableau1[[#This Row],[Eléments modifié]],$J$1)=$I$1,Tableau1[[#This Row],[Date]],9^9)</f>
        <v>387420489</v>
      </c>
      <c r="G18519" s="9" t="str">
        <f>IF(Tableau1[[#This Row],[Date]]=_xlfn.MINIFS(Tableau1[1er],Tableau1[N° BL],Tableau1[[#This Row],[N° BL]],Tableau1[1er],Tableau1[[#This Row],[Date]]),D18518,"")</f>
        <v/>
      </c>
    </row>
    <row r="18520" spans="1:7" ht="14.25" customHeight="1" x14ac:dyDescent="0.25">
      <c r="A18520" s="1" t="s">
        <v>3600</v>
      </c>
      <c r="B18520" s="1" t="s">
        <v>3601</v>
      </c>
      <c r="C18520" s="7">
        <v>45442.453055555554</v>
      </c>
      <c r="D18520" s="10">
        <v>188</v>
      </c>
      <c r="E18520" s="1" t="s">
        <v>7</v>
      </c>
      <c r="F18520">
        <f>IF(LEFT(Tableau1[[#This Row],[Eléments modifié]],$J$1)=$I$1,Tableau1[[#This Row],[Date]],9^9)</f>
        <v>45442.453055555554</v>
      </c>
      <c r="G18520" s="9">
        <f>IF(Tableau1[[#This Row],[Date]]=_xlfn.MINIFS(Tableau1[1er],Tableau1[N° BL],Tableau1[[#This Row],[N° BL]],Tableau1[1er],Tableau1[[#This Row],[Date]]),D18519,"")</f>
        <v>209</v>
      </c>
    </row>
    <row r="18521" spans="1:7" ht="14.25" customHeight="1" x14ac:dyDescent="0.25">
      <c r="A18521" s="1" t="s">
        <v>3536</v>
      </c>
      <c r="B18521" s="1" t="s">
        <v>3537</v>
      </c>
      <c r="C18521" s="7">
        <v>45442.689652777779</v>
      </c>
      <c r="D18521" s="10">
        <v>212</v>
      </c>
      <c r="E18521" s="1" t="s">
        <v>2447</v>
      </c>
      <c r="F18521">
        <f>IF(LEFT(Tableau1[[#This Row],[Eléments modifié]],$J$1)=$I$1,Tableau1[[#This Row],[Date]],9^9)</f>
        <v>387420489</v>
      </c>
      <c r="G18521" s="9" t="str">
        <f>IF(Tableau1[[#This Row],[Date]]=_xlfn.MINIFS(Tableau1[1er],Tableau1[N° BL],Tableau1[[#This Row],[N° BL]],Tableau1[1er],Tableau1[[#This Row],[Date]]),D18520,"")</f>
        <v/>
      </c>
    </row>
    <row r="18522" spans="1:7" ht="14.25" customHeight="1" x14ac:dyDescent="0.25">
      <c r="A18522" s="1" t="s">
        <v>3536</v>
      </c>
      <c r="B18522" s="1" t="s">
        <v>3537</v>
      </c>
      <c r="C18522" s="7">
        <v>45442.689664351848</v>
      </c>
      <c r="D18522" s="10">
        <v>212</v>
      </c>
      <c r="E18522" s="1" t="s">
        <v>2447</v>
      </c>
      <c r="F18522">
        <f>IF(LEFT(Tableau1[[#This Row],[Eléments modifié]],$J$1)=$I$1,Tableau1[[#This Row],[Date]],9^9)</f>
        <v>387420489</v>
      </c>
      <c r="G18522" s="9" t="str">
        <f>IF(Tableau1[[#This Row],[Date]]=_xlfn.MINIFS(Tableau1[1er],Tableau1[N° BL],Tableau1[[#This Row],[N° BL]],Tableau1[1er],Tableau1[[#This Row],[Date]]),D18521,"")</f>
        <v/>
      </c>
    </row>
    <row r="18523" spans="1:7" ht="14.25" customHeight="1" x14ac:dyDescent="0.25">
      <c r="A18523" s="1" t="s">
        <v>3536</v>
      </c>
      <c r="B18523" s="1" t="s">
        <v>3537</v>
      </c>
      <c r="C18523" s="7">
        <v>45442.698865740742</v>
      </c>
      <c r="D18523" s="10">
        <v>212</v>
      </c>
      <c r="E18523" s="1" t="s">
        <v>7</v>
      </c>
      <c r="F18523">
        <f>IF(LEFT(Tableau1[[#This Row],[Eléments modifié]],$J$1)=$I$1,Tableau1[[#This Row],[Date]],9^9)</f>
        <v>45442.698865740742</v>
      </c>
      <c r="G18523" s="9">
        <f>IF(Tableau1[[#This Row],[Date]]=_xlfn.MINIFS(Tableau1[1er],Tableau1[N° BL],Tableau1[[#This Row],[N° BL]],Tableau1[1er],Tableau1[[#This Row],[Date]]),D18522,"")</f>
        <v>212</v>
      </c>
    </row>
    <row r="18524" spans="1:7" ht="14.25" customHeight="1" x14ac:dyDescent="0.25">
      <c r="A18524" s="1" t="s">
        <v>3514</v>
      </c>
      <c r="B18524" s="1" t="s">
        <v>3515</v>
      </c>
      <c r="C18524" s="7">
        <v>45442.299421296295</v>
      </c>
      <c r="D18524" s="10">
        <v>176</v>
      </c>
      <c r="E18524" s="1" t="s">
        <v>14</v>
      </c>
      <c r="F18524">
        <f>IF(LEFT(Tableau1[[#This Row],[Eléments modifié]],$J$1)=$I$1,Tableau1[[#This Row],[Date]],9^9)</f>
        <v>387420489</v>
      </c>
      <c r="G18524" s="9" t="str">
        <f>IF(Tableau1[[#This Row],[Date]]=_xlfn.MINIFS(Tableau1[1er],Tableau1[N° BL],Tableau1[[#This Row],[N° BL]],Tableau1[1er],Tableau1[[#This Row],[Date]]),D18523,"")</f>
        <v/>
      </c>
    </row>
    <row r="18525" spans="1:7" ht="14.25" customHeight="1" x14ac:dyDescent="0.25">
      <c r="A18525" s="1" t="s">
        <v>3514</v>
      </c>
      <c r="B18525" s="1" t="s">
        <v>3515</v>
      </c>
      <c r="C18525" s="7">
        <v>45442.312314814815</v>
      </c>
      <c r="D18525" s="10">
        <v>189</v>
      </c>
      <c r="E18525" s="1" t="s">
        <v>7</v>
      </c>
      <c r="F18525">
        <f>IF(LEFT(Tableau1[[#This Row],[Eléments modifié]],$J$1)=$I$1,Tableau1[[#This Row],[Date]],9^9)</f>
        <v>45442.312314814815</v>
      </c>
      <c r="G18525" s="9">
        <f>IF(Tableau1[[#This Row],[Date]]=_xlfn.MINIFS(Tableau1[1er],Tableau1[N° BL],Tableau1[[#This Row],[N° BL]],Tableau1[1er],Tableau1[[#This Row],[Date]]),D18524,"")</f>
        <v>176</v>
      </c>
    </row>
    <row r="18526" spans="1:7" ht="14.25" customHeight="1" x14ac:dyDescent="0.25">
      <c r="A18526" s="1" t="s">
        <v>3514</v>
      </c>
      <c r="B18526" s="1" t="s">
        <v>3515</v>
      </c>
      <c r="C18526" s="7">
        <v>45443.397256944445</v>
      </c>
      <c r="D18526" s="10">
        <v>188</v>
      </c>
      <c r="E18526" s="1" t="s">
        <v>98</v>
      </c>
      <c r="F18526">
        <f>IF(LEFT(Tableau1[[#This Row],[Eléments modifié]],$J$1)=$I$1,Tableau1[[#This Row],[Date]],9^9)</f>
        <v>387420489</v>
      </c>
      <c r="G18526" s="9" t="str">
        <f>IF(Tableau1[[#This Row],[Date]]=_xlfn.MINIFS(Tableau1[1er],Tableau1[N° BL],Tableau1[[#This Row],[N° BL]],Tableau1[1er],Tableau1[[#This Row],[Date]]),D18525,"")</f>
        <v/>
      </c>
    </row>
    <row r="18527" spans="1:7" ht="14.25" customHeight="1" x14ac:dyDescent="0.25">
      <c r="A18527" s="1" t="s">
        <v>3514</v>
      </c>
      <c r="B18527" s="1" t="s">
        <v>3515</v>
      </c>
      <c r="C18527" s="7">
        <v>45443.411909722221</v>
      </c>
      <c r="D18527" s="10">
        <v>188</v>
      </c>
      <c r="E18527" s="1" t="s">
        <v>32</v>
      </c>
      <c r="F18527">
        <f>IF(LEFT(Tableau1[[#This Row],[Eléments modifié]],$J$1)=$I$1,Tableau1[[#This Row],[Date]],9^9)</f>
        <v>387420489</v>
      </c>
      <c r="G18527" s="9" t="str">
        <f>IF(Tableau1[[#This Row],[Date]]=_xlfn.MINIFS(Tableau1[1er],Tableau1[N° BL],Tableau1[[#This Row],[N° BL]],Tableau1[1er],Tableau1[[#This Row],[Date]]),D18526,"")</f>
        <v/>
      </c>
    </row>
    <row r="18528" spans="1:7" ht="14.25" customHeight="1" x14ac:dyDescent="0.25">
      <c r="A18528" s="1" t="s">
        <v>3514</v>
      </c>
      <c r="B18528" s="1" t="s">
        <v>3515</v>
      </c>
      <c r="C18528" s="7">
        <v>45443.413402777776</v>
      </c>
      <c r="D18528" s="10">
        <v>188</v>
      </c>
      <c r="E18528" s="1" t="s">
        <v>7</v>
      </c>
      <c r="F18528">
        <f>IF(LEFT(Tableau1[[#This Row],[Eléments modifié]],$J$1)=$I$1,Tableau1[[#This Row],[Date]],9^9)</f>
        <v>45443.413402777776</v>
      </c>
      <c r="G18528" s="9">
        <f>IF(Tableau1[[#This Row],[Date]]=_xlfn.MINIFS(Tableau1[1er],Tableau1[N° BL],Tableau1[[#This Row],[N° BL]],Tableau1[1er],Tableau1[[#This Row],[Date]]),D18527,"")</f>
        <v>188</v>
      </c>
    </row>
    <row r="18529" spans="1:7" ht="14.25" customHeight="1" x14ac:dyDescent="0.25">
      <c r="A18529" s="1" t="s">
        <v>3614</v>
      </c>
      <c r="B18529" s="1" t="s">
        <v>3615</v>
      </c>
      <c r="C18529" s="7">
        <v>45441.623645833337</v>
      </c>
      <c r="D18529" s="10">
        <v>188</v>
      </c>
      <c r="E18529" s="1" t="s">
        <v>111</v>
      </c>
      <c r="F18529">
        <f>IF(LEFT(Tableau1[[#This Row],[Eléments modifié]],$J$1)=$I$1,Tableau1[[#This Row],[Date]],9^9)</f>
        <v>387420489</v>
      </c>
      <c r="G18529" s="9" t="str">
        <f>IF(Tableau1[[#This Row],[Date]]=_xlfn.MINIFS(Tableau1[1er],Tableau1[N° BL],Tableau1[[#This Row],[N° BL]],Tableau1[1er],Tableau1[[#This Row],[Date]]),D18528,"")</f>
        <v/>
      </c>
    </row>
    <row r="18530" spans="1:7" ht="14.25" customHeight="1" x14ac:dyDescent="0.25">
      <c r="A18530" s="1" t="s">
        <v>3614</v>
      </c>
      <c r="B18530" s="1" t="s">
        <v>3615</v>
      </c>
      <c r="C18530" s="7">
        <v>45441.624328703707</v>
      </c>
      <c r="D18530" s="10">
        <v>176</v>
      </c>
      <c r="E18530" s="1" t="s">
        <v>20</v>
      </c>
      <c r="F18530">
        <f>IF(LEFT(Tableau1[[#This Row],[Eléments modifié]],$J$1)=$I$1,Tableau1[[#This Row],[Date]],9^9)</f>
        <v>387420489</v>
      </c>
      <c r="G18530" s="9" t="str">
        <f>IF(Tableau1[[#This Row],[Date]]=_xlfn.MINIFS(Tableau1[1er],Tableau1[N° BL],Tableau1[[#This Row],[N° BL]],Tableau1[1er],Tableau1[[#This Row],[Date]]),D18529,"")</f>
        <v/>
      </c>
    </row>
    <row r="18531" spans="1:7" ht="14.25" customHeight="1" x14ac:dyDescent="0.25">
      <c r="A18531" s="1" t="s">
        <v>3614</v>
      </c>
      <c r="B18531" s="1" t="s">
        <v>3615</v>
      </c>
      <c r="C18531" s="7">
        <v>45441.624398148146</v>
      </c>
      <c r="D18531" s="10">
        <v>176</v>
      </c>
      <c r="E18531" s="1" t="s">
        <v>111</v>
      </c>
      <c r="F18531">
        <f>IF(LEFT(Tableau1[[#This Row],[Eléments modifié]],$J$1)=$I$1,Tableau1[[#This Row],[Date]],9^9)</f>
        <v>387420489</v>
      </c>
      <c r="G18531" s="9" t="str">
        <f>IF(Tableau1[[#This Row],[Date]]=_xlfn.MINIFS(Tableau1[1er],Tableau1[N° BL],Tableau1[[#This Row],[N° BL]],Tableau1[1er],Tableau1[[#This Row],[Date]]),D18530,"")</f>
        <v/>
      </c>
    </row>
    <row r="18532" spans="1:7" ht="14.25" customHeight="1" x14ac:dyDescent="0.25">
      <c r="A18532" s="1" t="s">
        <v>3614</v>
      </c>
      <c r="B18532" s="1" t="s">
        <v>3615</v>
      </c>
      <c r="C18532" s="7">
        <v>45441.625011574077</v>
      </c>
      <c r="D18532" s="10">
        <v>188</v>
      </c>
      <c r="E18532" s="1" t="s">
        <v>20</v>
      </c>
      <c r="F18532">
        <f>IF(LEFT(Tableau1[[#This Row],[Eléments modifié]],$J$1)=$I$1,Tableau1[[#This Row],[Date]],9^9)</f>
        <v>387420489</v>
      </c>
      <c r="G18532" s="9" t="str">
        <f>IF(Tableau1[[#This Row],[Date]]=_xlfn.MINIFS(Tableau1[1er],Tableau1[N° BL],Tableau1[[#This Row],[N° BL]],Tableau1[1er],Tableau1[[#This Row],[Date]]),D18531,"")</f>
        <v/>
      </c>
    </row>
    <row r="18533" spans="1:7" ht="14.25" customHeight="1" x14ac:dyDescent="0.25">
      <c r="A18533" s="1" t="s">
        <v>3614</v>
      </c>
      <c r="B18533" s="1" t="s">
        <v>3615</v>
      </c>
      <c r="C18533" s="7">
        <v>45441.627164351848</v>
      </c>
      <c r="D18533" s="10">
        <v>176</v>
      </c>
      <c r="E18533" s="1" t="s">
        <v>2447</v>
      </c>
      <c r="F18533">
        <f>IF(LEFT(Tableau1[[#This Row],[Eléments modifié]],$J$1)=$I$1,Tableau1[[#This Row],[Date]],9^9)</f>
        <v>387420489</v>
      </c>
      <c r="G18533" s="9" t="str">
        <f>IF(Tableau1[[#This Row],[Date]]=_xlfn.MINIFS(Tableau1[1er],Tableau1[N° BL],Tableau1[[#This Row],[N° BL]],Tableau1[1er],Tableau1[[#This Row],[Date]]),D18532,"")</f>
        <v/>
      </c>
    </row>
    <row r="18534" spans="1:7" ht="14.25" customHeight="1" x14ac:dyDescent="0.25">
      <c r="A18534" s="1" t="s">
        <v>3614</v>
      </c>
      <c r="B18534" s="1" t="s">
        <v>3615</v>
      </c>
      <c r="C18534" s="7">
        <v>45441.678807870368</v>
      </c>
      <c r="D18534" s="10">
        <v>212</v>
      </c>
      <c r="E18534" s="1" t="s">
        <v>7</v>
      </c>
      <c r="F18534">
        <f>IF(LEFT(Tableau1[[#This Row],[Eléments modifié]],$J$1)=$I$1,Tableau1[[#This Row],[Date]],9^9)</f>
        <v>45441.678807870368</v>
      </c>
      <c r="G18534" s="9">
        <f>IF(Tableau1[[#This Row],[Date]]=_xlfn.MINIFS(Tableau1[1er],Tableau1[N° BL],Tableau1[[#This Row],[N° BL]],Tableau1[1er],Tableau1[[#This Row],[Date]]),D18533,"")</f>
        <v>176</v>
      </c>
    </row>
    <row r="18535" spans="1:7" ht="14.25" customHeight="1" x14ac:dyDescent="0.25">
      <c r="A18535" s="1" t="s">
        <v>3614</v>
      </c>
      <c r="B18535" s="1" t="s">
        <v>3615</v>
      </c>
      <c r="C18535" s="7">
        <v>45442.421053240738</v>
      </c>
      <c r="D18535" s="10">
        <v>209</v>
      </c>
      <c r="E18535" s="1" t="s">
        <v>98</v>
      </c>
      <c r="F18535">
        <f>IF(LEFT(Tableau1[[#This Row],[Eléments modifié]],$J$1)=$I$1,Tableau1[[#This Row],[Date]],9^9)</f>
        <v>387420489</v>
      </c>
      <c r="G18535" s="9" t="str">
        <f>IF(Tableau1[[#This Row],[Date]]=_xlfn.MINIFS(Tableau1[1er],Tableau1[N° BL],Tableau1[[#This Row],[N° BL]],Tableau1[1er],Tableau1[[#This Row],[Date]]),D18534,"")</f>
        <v/>
      </c>
    </row>
    <row r="18536" spans="1:7" ht="14.25" customHeight="1" x14ac:dyDescent="0.25">
      <c r="A18536" s="1" t="s">
        <v>3614</v>
      </c>
      <c r="B18536" s="1" t="s">
        <v>3615</v>
      </c>
      <c r="C18536" s="7">
        <v>45442.428680555553</v>
      </c>
      <c r="D18536" s="10">
        <v>176</v>
      </c>
      <c r="E18536" s="1" t="s">
        <v>32</v>
      </c>
      <c r="F18536">
        <f>IF(LEFT(Tableau1[[#This Row],[Eléments modifié]],$J$1)=$I$1,Tableau1[[#This Row],[Date]],9^9)</f>
        <v>387420489</v>
      </c>
      <c r="G18536" s="9" t="str">
        <f>IF(Tableau1[[#This Row],[Date]]=_xlfn.MINIFS(Tableau1[1er],Tableau1[N° BL],Tableau1[[#This Row],[N° BL]],Tableau1[1er],Tableau1[[#This Row],[Date]]),D18535,"")</f>
        <v/>
      </c>
    </row>
    <row r="18537" spans="1:7" ht="14.25" customHeight="1" x14ac:dyDescent="0.25">
      <c r="A18537" s="1" t="s">
        <v>3614</v>
      </c>
      <c r="B18537" s="1" t="s">
        <v>3615</v>
      </c>
      <c r="C18537" s="7">
        <v>45442.434050925927</v>
      </c>
      <c r="D18537" s="10">
        <v>188</v>
      </c>
      <c r="E18537" s="1" t="s">
        <v>7</v>
      </c>
      <c r="F18537">
        <f>IF(LEFT(Tableau1[[#This Row],[Eléments modifié]],$J$1)=$I$1,Tableau1[[#This Row],[Date]],9^9)</f>
        <v>45442.434050925927</v>
      </c>
      <c r="G18537" s="9">
        <f>IF(Tableau1[[#This Row],[Date]]=_xlfn.MINIFS(Tableau1[1er],Tableau1[N° BL],Tableau1[[#This Row],[N° BL]],Tableau1[1er],Tableau1[[#This Row],[Date]]),D18536,"")</f>
        <v>176</v>
      </c>
    </row>
    <row r="18538" spans="1:7" ht="14.25" customHeight="1" x14ac:dyDescent="0.25">
      <c r="A18538" s="1" t="s">
        <v>3672</v>
      </c>
      <c r="B18538" s="1" t="s">
        <v>3673</v>
      </c>
      <c r="C18538" s="7">
        <v>45441.627175925925</v>
      </c>
      <c r="D18538" s="10">
        <v>176</v>
      </c>
      <c r="E18538" s="1" t="s">
        <v>111</v>
      </c>
      <c r="F18538">
        <f>IF(LEFT(Tableau1[[#This Row],[Eléments modifié]],$J$1)=$I$1,Tableau1[[#This Row],[Date]],9^9)</f>
        <v>387420489</v>
      </c>
      <c r="G18538" s="9" t="str">
        <f>IF(Tableau1[[#This Row],[Date]]=_xlfn.MINIFS(Tableau1[1er],Tableau1[N° BL],Tableau1[[#This Row],[N° BL]],Tableau1[1er],Tableau1[[#This Row],[Date]]),D18537,"")</f>
        <v/>
      </c>
    </row>
    <row r="18539" spans="1:7" ht="14.25" customHeight="1" x14ac:dyDescent="0.25">
      <c r="A18539" s="1" t="s">
        <v>3672</v>
      </c>
      <c r="B18539" s="1" t="s">
        <v>3673</v>
      </c>
      <c r="C18539" s="7">
        <v>45441.627534722225</v>
      </c>
      <c r="D18539" s="10">
        <v>176</v>
      </c>
      <c r="E18539" s="1" t="s">
        <v>41</v>
      </c>
      <c r="F18539">
        <f>IF(LEFT(Tableau1[[#This Row],[Eléments modifié]],$J$1)=$I$1,Tableau1[[#This Row],[Date]],9^9)</f>
        <v>387420489</v>
      </c>
      <c r="G18539" s="9" t="str">
        <f>IF(Tableau1[[#This Row],[Date]]=_xlfn.MINIFS(Tableau1[1er],Tableau1[N° BL],Tableau1[[#This Row],[N° BL]],Tableau1[1er],Tableau1[[#This Row],[Date]]),D18538,"")</f>
        <v/>
      </c>
    </row>
    <row r="18540" spans="1:7" ht="14.25" customHeight="1" x14ac:dyDescent="0.25">
      <c r="A18540" s="1" t="s">
        <v>3672</v>
      </c>
      <c r="B18540" s="1" t="s">
        <v>3673</v>
      </c>
      <c r="C18540" s="7">
        <v>45441.627581018518</v>
      </c>
      <c r="D18540" s="10">
        <v>188</v>
      </c>
      <c r="E18540" s="1" t="s">
        <v>111</v>
      </c>
      <c r="F18540">
        <f>IF(LEFT(Tableau1[[#This Row],[Eléments modifié]],$J$1)=$I$1,Tableau1[[#This Row],[Date]],9^9)</f>
        <v>387420489</v>
      </c>
      <c r="G18540" s="9" t="str">
        <f>IF(Tableau1[[#This Row],[Date]]=_xlfn.MINIFS(Tableau1[1er],Tableau1[N° BL],Tableau1[[#This Row],[N° BL]],Tableau1[1er],Tableau1[[#This Row],[Date]]),D18539,"")</f>
        <v/>
      </c>
    </row>
    <row r="18541" spans="1:7" ht="14.25" customHeight="1" x14ac:dyDescent="0.25">
      <c r="A18541" s="1" t="s">
        <v>3672</v>
      </c>
      <c r="B18541" s="1" t="s">
        <v>3673</v>
      </c>
      <c r="C18541" s="7">
        <v>45441.636504629627</v>
      </c>
      <c r="D18541" s="10">
        <v>176</v>
      </c>
      <c r="E18541" s="1" t="s">
        <v>7</v>
      </c>
      <c r="F18541">
        <f>IF(LEFT(Tableau1[[#This Row],[Eléments modifié]],$J$1)=$I$1,Tableau1[[#This Row],[Date]],9^9)</f>
        <v>45441.636504629627</v>
      </c>
      <c r="G18541" s="9">
        <f>IF(Tableau1[[#This Row],[Date]]=_xlfn.MINIFS(Tableau1[1er],Tableau1[N° BL],Tableau1[[#This Row],[N° BL]],Tableau1[1er],Tableau1[[#This Row],[Date]]),D18540,"")</f>
        <v>188</v>
      </c>
    </row>
    <row r="18542" spans="1:7" ht="14.25" customHeight="1" x14ac:dyDescent="0.25">
      <c r="A18542" s="1" t="s">
        <v>3602</v>
      </c>
      <c r="B18542" s="1" t="s">
        <v>3603</v>
      </c>
      <c r="C18542" s="7">
        <v>45442.447743055556</v>
      </c>
      <c r="D18542" s="10">
        <v>209</v>
      </c>
      <c r="E18542" s="1" t="s">
        <v>371</v>
      </c>
      <c r="F18542">
        <f>IF(LEFT(Tableau1[[#This Row],[Eléments modifié]],$J$1)=$I$1,Tableau1[[#This Row],[Date]],9^9)</f>
        <v>387420489</v>
      </c>
      <c r="G18542" s="9" t="str">
        <f>IF(Tableau1[[#This Row],[Date]]=_xlfn.MINIFS(Tableau1[1er],Tableau1[N° BL],Tableau1[[#This Row],[N° BL]],Tableau1[1er],Tableau1[[#This Row],[Date]]),D18541,"")</f>
        <v/>
      </c>
    </row>
    <row r="18543" spans="1:7" ht="14.25" customHeight="1" x14ac:dyDescent="0.25">
      <c r="A18543" s="1" t="s">
        <v>3602</v>
      </c>
      <c r="B18543" s="1" t="s">
        <v>3603</v>
      </c>
      <c r="C18543" s="7">
        <v>45442.452592592592</v>
      </c>
      <c r="D18543" s="10">
        <v>209</v>
      </c>
      <c r="E18543" s="1" t="s">
        <v>7</v>
      </c>
      <c r="F18543">
        <f>IF(LEFT(Tableau1[[#This Row],[Eléments modifié]],$J$1)=$I$1,Tableau1[[#This Row],[Date]],9^9)</f>
        <v>45442.452592592592</v>
      </c>
      <c r="G18543" s="9">
        <f>IF(Tableau1[[#This Row],[Date]]=_xlfn.MINIFS(Tableau1[1er],Tableau1[N° BL],Tableau1[[#This Row],[N° BL]],Tableau1[1er],Tableau1[[#This Row],[Date]]),D18542,"")</f>
        <v>209</v>
      </c>
    </row>
    <row r="18544" spans="1:7" ht="14.25" customHeight="1" x14ac:dyDescent="0.25">
      <c r="A18544" s="1" t="s">
        <v>3484</v>
      </c>
      <c r="B18544" s="1" t="s">
        <v>3485</v>
      </c>
      <c r="C18544" s="7">
        <v>45443.454212962963</v>
      </c>
      <c r="D18544" s="10">
        <v>188</v>
      </c>
      <c r="E18544" s="1" t="s">
        <v>371</v>
      </c>
      <c r="F18544">
        <f>IF(LEFT(Tableau1[[#This Row],[Eléments modifié]],$J$1)=$I$1,Tableau1[[#This Row],[Date]],9^9)</f>
        <v>387420489</v>
      </c>
      <c r="G18544" s="9" t="str">
        <f>IF(Tableau1[[#This Row],[Date]]=_xlfn.MINIFS(Tableau1[1er],Tableau1[N° BL],Tableau1[[#This Row],[N° BL]],Tableau1[1er],Tableau1[[#This Row],[Date]]),D18543,"")</f>
        <v/>
      </c>
    </row>
    <row r="18545" spans="1:7" ht="14.25" customHeight="1" x14ac:dyDescent="0.25">
      <c r="A18545" s="1" t="s">
        <v>3484</v>
      </c>
      <c r="B18545" s="1" t="s">
        <v>3485</v>
      </c>
      <c r="C18545" s="7">
        <v>45443.456608796296</v>
      </c>
      <c r="D18545" s="10">
        <v>209</v>
      </c>
      <c r="E18545" s="1" t="s">
        <v>7</v>
      </c>
      <c r="F18545">
        <f>IF(LEFT(Tableau1[[#This Row],[Eléments modifié]],$J$1)=$I$1,Tableau1[[#This Row],[Date]],9^9)</f>
        <v>45443.456608796296</v>
      </c>
      <c r="G18545" s="9">
        <f>IF(Tableau1[[#This Row],[Date]]=_xlfn.MINIFS(Tableau1[1er],Tableau1[N° BL],Tableau1[[#This Row],[N° BL]],Tableau1[1er],Tableau1[[#This Row],[Date]]),D18544,"")</f>
        <v>188</v>
      </c>
    </row>
    <row r="18546" spans="1:7" ht="14.25" customHeight="1" x14ac:dyDescent="0.25">
      <c r="A18546" s="1" t="s">
        <v>3453</v>
      </c>
      <c r="B18546" s="1" t="s">
        <v>3454</v>
      </c>
      <c r="C18546" s="7">
        <v>45443.53738425926</v>
      </c>
      <c r="D18546" s="10">
        <v>189</v>
      </c>
      <c r="E18546" s="1" t="s">
        <v>111</v>
      </c>
      <c r="F18546">
        <f>IF(LEFT(Tableau1[[#This Row],[Eléments modifié]],$J$1)=$I$1,Tableau1[[#This Row],[Date]],9^9)</f>
        <v>387420489</v>
      </c>
      <c r="G18546" s="9" t="str">
        <f>IF(Tableau1[[#This Row],[Date]]=_xlfn.MINIFS(Tableau1[1er],Tableau1[N° BL],Tableau1[[#This Row],[N° BL]],Tableau1[1er],Tableau1[[#This Row],[Date]]),D18545,"")</f>
        <v/>
      </c>
    </row>
    <row r="18547" spans="1:7" ht="14.25" customHeight="1" x14ac:dyDescent="0.25">
      <c r="A18547" s="1" t="s">
        <v>3453</v>
      </c>
      <c r="B18547" s="1" t="s">
        <v>3454</v>
      </c>
      <c r="C18547" s="7">
        <v>45443.544328703705</v>
      </c>
      <c r="D18547" s="10">
        <v>212</v>
      </c>
      <c r="E18547" s="1" t="s">
        <v>7</v>
      </c>
      <c r="F18547">
        <f>IF(LEFT(Tableau1[[#This Row],[Eléments modifié]],$J$1)=$I$1,Tableau1[[#This Row],[Date]],9^9)</f>
        <v>45443.544328703705</v>
      </c>
      <c r="G18547" s="9">
        <f>IF(Tableau1[[#This Row],[Date]]=_xlfn.MINIFS(Tableau1[1er],Tableau1[N° BL],Tableau1[[#This Row],[N° BL]],Tableau1[1er],Tableau1[[#This Row],[Date]]),D18546,"")</f>
        <v>189</v>
      </c>
    </row>
    <row r="18548" spans="1:7" ht="14.25" customHeight="1" x14ac:dyDescent="0.25">
      <c r="A18548" s="1" t="s">
        <v>3610</v>
      </c>
      <c r="B18548" s="1" t="s">
        <v>3611</v>
      </c>
      <c r="C18548" s="7">
        <v>45442.383599537039</v>
      </c>
      <c r="D18548" s="10">
        <v>188</v>
      </c>
      <c r="E18548" s="1" t="s">
        <v>3459</v>
      </c>
      <c r="F18548">
        <f>IF(LEFT(Tableau1[[#This Row],[Eléments modifié]],$J$1)=$I$1,Tableau1[[#This Row],[Date]],9^9)</f>
        <v>387420489</v>
      </c>
      <c r="G18548" s="9" t="str">
        <f>IF(Tableau1[[#This Row],[Date]]=_xlfn.MINIFS(Tableau1[1er],Tableau1[N° BL],Tableau1[[#This Row],[N° BL]],Tableau1[1er],Tableau1[[#This Row],[Date]]),D18547,"")</f>
        <v/>
      </c>
    </row>
    <row r="18549" spans="1:7" ht="14.25" customHeight="1" x14ac:dyDescent="0.25">
      <c r="A18549" s="1" t="s">
        <v>3610</v>
      </c>
      <c r="B18549" s="1" t="s">
        <v>3611</v>
      </c>
      <c r="C18549" s="7">
        <v>45442.438391203701</v>
      </c>
      <c r="D18549" s="10">
        <v>211</v>
      </c>
      <c r="E18549" s="1" t="s">
        <v>7</v>
      </c>
      <c r="F18549">
        <f>IF(LEFT(Tableau1[[#This Row],[Eléments modifié]],$J$1)=$I$1,Tableau1[[#This Row],[Date]],9^9)</f>
        <v>45442.438391203701</v>
      </c>
      <c r="G18549" s="9">
        <f>IF(Tableau1[[#This Row],[Date]]=_xlfn.MINIFS(Tableau1[1er],Tableau1[N° BL],Tableau1[[#This Row],[N° BL]],Tableau1[1er],Tableau1[[#This Row],[Date]]),D18548,"")</f>
        <v>188</v>
      </c>
    </row>
    <row r="18550" spans="1:7" ht="14.25" customHeight="1" x14ac:dyDescent="0.25">
      <c r="A18550" s="1" t="s">
        <v>3494</v>
      </c>
      <c r="B18550" s="1" t="s">
        <v>3495</v>
      </c>
      <c r="C18550" s="7">
        <v>45443.432581018518</v>
      </c>
      <c r="D18550" s="10">
        <v>212</v>
      </c>
      <c r="E18550" s="1" t="s">
        <v>14</v>
      </c>
      <c r="F18550">
        <f>IF(LEFT(Tableau1[[#This Row],[Eléments modifié]],$J$1)=$I$1,Tableau1[[#This Row],[Date]],9^9)</f>
        <v>387420489</v>
      </c>
      <c r="G18550" s="9" t="str">
        <f>IF(Tableau1[[#This Row],[Date]]=_xlfn.MINIFS(Tableau1[1er],Tableau1[N° BL],Tableau1[[#This Row],[N° BL]],Tableau1[1er],Tableau1[[#This Row],[Date]]),D18549,"")</f>
        <v/>
      </c>
    </row>
    <row r="18551" spans="1:7" ht="14.25" customHeight="1" x14ac:dyDescent="0.25">
      <c r="A18551" s="1" t="s">
        <v>3494</v>
      </c>
      <c r="B18551" s="1" t="s">
        <v>3495</v>
      </c>
      <c r="C18551" s="7">
        <v>45443.443645833337</v>
      </c>
      <c r="D18551" s="10">
        <v>189</v>
      </c>
      <c r="E18551" s="1" t="s">
        <v>7</v>
      </c>
      <c r="F18551">
        <f>IF(LEFT(Tableau1[[#This Row],[Eléments modifié]],$J$1)=$I$1,Tableau1[[#This Row],[Date]],9^9)</f>
        <v>45443.443645833337</v>
      </c>
      <c r="G18551" s="9">
        <f>IF(Tableau1[[#This Row],[Date]]=_xlfn.MINIFS(Tableau1[1er],Tableau1[N° BL],Tableau1[[#This Row],[N° BL]],Tableau1[1er],Tableau1[[#This Row],[Date]]),D18550,"")</f>
        <v>212</v>
      </c>
    </row>
    <row r="18552" spans="1:7" ht="14.25" customHeight="1" x14ac:dyDescent="0.25">
      <c r="A18552" s="1" t="s">
        <v>3642</v>
      </c>
      <c r="B18552" s="1" t="s">
        <v>3643</v>
      </c>
      <c r="C18552" s="7">
        <v>45442.296458333331</v>
      </c>
      <c r="D18552" s="10">
        <v>189</v>
      </c>
      <c r="E18552" s="1" t="s">
        <v>14</v>
      </c>
      <c r="F18552">
        <f>IF(LEFT(Tableau1[[#This Row],[Eléments modifié]],$J$1)=$I$1,Tableau1[[#This Row],[Date]],9^9)</f>
        <v>387420489</v>
      </c>
      <c r="G18552" s="9" t="str">
        <f>IF(Tableau1[[#This Row],[Date]]=_xlfn.MINIFS(Tableau1[1er],Tableau1[N° BL],Tableau1[[#This Row],[N° BL]],Tableau1[1er],Tableau1[[#This Row],[Date]]),D18551,"")</f>
        <v/>
      </c>
    </row>
    <row r="18553" spans="1:7" ht="14.25" customHeight="1" x14ac:dyDescent="0.25">
      <c r="A18553" s="1" t="s">
        <v>3642</v>
      </c>
      <c r="B18553" s="1" t="s">
        <v>3643</v>
      </c>
      <c r="C18553" s="7">
        <v>45442.299386574072</v>
      </c>
      <c r="D18553" s="10">
        <v>189</v>
      </c>
      <c r="E18553" s="1" t="s">
        <v>7</v>
      </c>
      <c r="F18553">
        <f>IF(LEFT(Tableau1[[#This Row],[Eléments modifié]],$J$1)=$I$1,Tableau1[[#This Row],[Date]],9^9)</f>
        <v>45442.299386574072</v>
      </c>
      <c r="G18553" s="9">
        <f>IF(Tableau1[[#This Row],[Date]]=_xlfn.MINIFS(Tableau1[1er],Tableau1[N° BL],Tableau1[[#This Row],[N° BL]],Tableau1[1er],Tableau1[[#This Row],[Date]]),D18552,"")</f>
        <v>189</v>
      </c>
    </row>
    <row r="18554" spans="1:7" ht="14.25" customHeight="1" x14ac:dyDescent="0.25">
      <c r="A18554" s="1" t="s">
        <v>3576</v>
      </c>
      <c r="B18554" s="1" t="s">
        <v>3577</v>
      </c>
      <c r="C18554" s="7">
        <v>45442.518067129633</v>
      </c>
      <c r="D18554" s="10">
        <v>211</v>
      </c>
      <c r="E18554" s="1" t="s">
        <v>32</v>
      </c>
      <c r="F18554">
        <f>IF(LEFT(Tableau1[[#This Row],[Eléments modifié]],$J$1)=$I$1,Tableau1[[#This Row],[Date]],9^9)</f>
        <v>387420489</v>
      </c>
      <c r="G18554" s="9" t="str">
        <f>IF(Tableau1[[#This Row],[Date]]=_xlfn.MINIFS(Tableau1[1er],Tableau1[N° BL],Tableau1[[#This Row],[N° BL]],Tableau1[1er],Tableau1[[#This Row],[Date]]),D18553,"")</f>
        <v/>
      </c>
    </row>
    <row r="18555" spans="1:7" ht="14.25" customHeight="1" x14ac:dyDescent="0.25">
      <c r="A18555" s="1" t="s">
        <v>3576</v>
      </c>
      <c r="B18555" s="1" t="s">
        <v>3577</v>
      </c>
      <c r="C18555" s="7">
        <v>45442.52584490741</v>
      </c>
      <c r="D18555" s="10">
        <v>188</v>
      </c>
      <c r="E18555" s="1" t="s">
        <v>7</v>
      </c>
      <c r="F18555">
        <f>IF(LEFT(Tableau1[[#This Row],[Eléments modifié]],$J$1)=$I$1,Tableau1[[#This Row],[Date]],9^9)</f>
        <v>45442.52584490741</v>
      </c>
      <c r="G18555" s="9">
        <f>IF(Tableau1[[#This Row],[Date]]=_xlfn.MINIFS(Tableau1[1er],Tableau1[N° BL],Tableau1[[#This Row],[N° BL]],Tableau1[1er],Tableau1[[#This Row],[Date]]),D18554,"")</f>
        <v>211</v>
      </c>
    </row>
    <row r="18556" spans="1:7" ht="14.25" customHeight="1" x14ac:dyDescent="0.25">
      <c r="A18556" s="1" t="s">
        <v>3508</v>
      </c>
      <c r="B18556" s="1" t="s">
        <v>3509</v>
      </c>
      <c r="C18556" s="7">
        <v>45442.706087962964</v>
      </c>
      <c r="D18556" s="10">
        <v>209</v>
      </c>
      <c r="E18556" s="1" t="s">
        <v>2447</v>
      </c>
      <c r="F18556">
        <f>IF(LEFT(Tableau1[[#This Row],[Eléments modifié]],$J$1)=$I$1,Tableau1[[#This Row],[Date]],9^9)</f>
        <v>387420489</v>
      </c>
      <c r="G18556" s="9" t="str">
        <f>IF(Tableau1[[#This Row],[Date]]=_xlfn.MINIFS(Tableau1[1er],Tableau1[N° BL],Tableau1[[#This Row],[N° BL]],Tableau1[1er],Tableau1[[#This Row],[Date]]),D18555,"")</f>
        <v/>
      </c>
    </row>
    <row r="18557" spans="1:7" ht="14.25" customHeight="1" x14ac:dyDescent="0.25">
      <c r="A18557" s="1" t="s">
        <v>3508</v>
      </c>
      <c r="B18557" s="1" t="s">
        <v>3509</v>
      </c>
      <c r="C18557" s="7">
        <v>45443.422696759262</v>
      </c>
      <c r="D18557" s="10">
        <v>176</v>
      </c>
      <c r="E18557" s="1" t="s">
        <v>7</v>
      </c>
      <c r="F18557">
        <f>IF(LEFT(Tableau1[[#This Row],[Eléments modifié]],$J$1)=$I$1,Tableau1[[#This Row],[Date]],9^9)</f>
        <v>45443.422696759262</v>
      </c>
      <c r="G18557" s="9">
        <f>IF(Tableau1[[#This Row],[Date]]=_xlfn.MINIFS(Tableau1[1er],Tableau1[N° BL],Tableau1[[#This Row],[N° BL]],Tableau1[1er],Tableau1[[#This Row],[Date]]),D18556,"")</f>
        <v>209</v>
      </c>
    </row>
    <row r="18558" spans="1:7" ht="14.25" customHeight="1" x14ac:dyDescent="0.25">
      <c r="A18558" s="1" t="s">
        <v>3632</v>
      </c>
      <c r="B18558" s="1" t="s">
        <v>3633</v>
      </c>
      <c r="C18558" s="7">
        <v>45442.319988425923</v>
      </c>
      <c r="D18558" s="10">
        <v>176</v>
      </c>
      <c r="E18558" s="1" t="s">
        <v>14</v>
      </c>
      <c r="F18558">
        <f>IF(LEFT(Tableau1[[#This Row],[Eléments modifié]],$J$1)=$I$1,Tableau1[[#This Row],[Date]],9^9)</f>
        <v>387420489</v>
      </c>
      <c r="G18558" s="9" t="str">
        <f>IF(Tableau1[[#This Row],[Date]]=_xlfn.MINIFS(Tableau1[1er],Tableau1[N° BL],Tableau1[[#This Row],[N° BL]],Tableau1[1er],Tableau1[[#This Row],[Date]]),D18557,"")</f>
        <v/>
      </c>
    </row>
    <row r="18559" spans="1:7" ht="14.25" customHeight="1" x14ac:dyDescent="0.25">
      <c r="A18559" s="1" t="s">
        <v>3632</v>
      </c>
      <c r="B18559" s="1" t="s">
        <v>3633</v>
      </c>
      <c r="C18559" s="7">
        <v>45442.328055555554</v>
      </c>
      <c r="D18559" s="10">
        <v>189</v>
      </c>
      <c r="E18559" s="1" t="s">
        <v>7</v>
      </c>
      <c r="F18559">
        <f>IF(LEFT(Tableau1[[#This Row],[Eléments modifié]],$J$1)=$I$1,Tableau1[[#This Row],[Date]],9^9)</f>
        <v>45442.328055555554</v>
      </c>
      <c r="G18559" s="9">
        <f>IF(Tableau1[[#This Row],[Date]]=_xlfn.MINIFS(Tableau1[1er],Tableau1[N° BL],Tableau1[[#This Row],[N° BL]],Tableau1[1er],Tableau1[[#This Row],[Date]]),D18558,"")</f>
        <v>176</v>
      </c>
    </row>
    <row r="18560" spans="1:7" ht="14.25" customHeight="1" x14ac:dyDescent="0.25">
      <c r="A18560" s="1" t="s">
        <v>3622</v>
      </c>
      <c r="B18560" s="1" t="s">
        <v>3623</v>
      </c>
      <c r="C18560" s="7">
        <v>45442.369525462964</v>
      </c>
      <c r="D18560" s="10">
        <v>176</v>
      </c>
      <c r="E18560" s="1" t="s">
        <v>3459</v>
      </c>
      <c r="F18560">
        <f>IF(LEFT(Tableau1[[#This Row],[Eléments modifié]],$J$1)=$I$1,Tableau1[[#This Row],[Date]],9^9)</f>
        <v>387420489</v>
      </c>
      <c r="G18560" s="9" t="str">
        <f>IF(Tableau1[[#This Row],[Date]]=_xlfn.MINIFS(Tableau1[1er],Tableau1[N° BL],Tableau1[[#This Row],[N° BL]],Tableau1[1er],Tableau1[[#This Row],[Date]]),D18559,"")</f>
        <v/>
      </c>
    </row>
    <row r="18561" spans="1:7" ht="14.25" customHeight="1" x14ac:dyDescent="0.25">
      <c r="A18561" s="1" t="s">
        <v>3622</v>
      </c>
      <c r="B18561" s="1" t="s">
        <v>3623</v>
      </c>
      <c r="C18561" s="7">
        <v>45442.383564814816</v>
      </c>
      <c r="D18561" s="10">
        <v>211</v>
      </c>
      <c r="E18561" s="1" t="s">
        <v>7</v>
      </c>
      <c r="F18561">
        <f>IF(LEFT(Tableau1[[#This Row],[Eléments modifié]],$J$1)=$I$1,Tableau1[[#This Row],[Date]],9^9)</f>
        <v>45442.383564814816</v>
      </c>
      <c r="G18561" s="9">
        <f>IF(Tableau1[[#This Row],[Date]]=_xlfn.MINIFS(Tableau1[1er],Tableau1[N° BL],Tableau1[[#This Row],[N° BL]],Tableau1[1er],Tableau1[[#This Row],[Date]]),D18560,"")</f>
        <v>176</v>
      </c>
    </row>
    <row r="18562" spans="1:7" ht="14.25" customHeight="1" x14ac:dyDescent="0.25">
      <c r="A18562" s="1" t="s">
        <v>3622</v>
      </c>
      <c r="B18562" s="1" t="s">
        <v>3623</v>
      </c>
      <c r="C18562" s="7">
        <v>45442.412476851852</v>
      </c>
      <c r="D18562" s="10">
        <v>188</v>
      </c>
      <c r="E18562" s="1" t="s">
        <v>98</v>
      </c>
      <c r="F18562">
        <f>IF(LEFT(Tableau1[[#This Row],[Eléments modifié]],$J$1)=$I$1,Tableau1[[#This Row],[Date]],9^9)</f>
        <v>387420489</v>
      </c>
      <c r="G18562" s="9" t="str">
        <f>IF(Tableau1[[#This Row],[Date]]=_xlfn.MINIFS(Tableau1[1er],Tableau1[N° BL],Tableau1[[#This Row],[N° BL]],Tableau1[1er],Tableau1[[#This Row],[Date]]),D18561,"")</f>
        <v/>
      </c>
    </row>
    <row r="18563" spans="1:7" ht="14.25" customHeight="1" x14ac:dyDescent="0.25">
      <c r="A18563" s="1" t="s">
        <v>3622</v>
      </c>
      <c r="B18563" s="1" t="s">
        <v>3623</v>
      </c>
      <c r="C18563" s="7">
        <v>45442.414166666669</v>
      </c>
      <c r="D18563" s="10">
        <v>188</v>
      </c>
      <c r="E18563" s="1" t="s">
        <v>32</v>
      </c>
      <c r="F18563">
        <f>IF(LEFT(Tableau1[[#This Row],[Eléments modifié]],$J$1)=$I$1,Tableau1[[#This Row],[Date]],9^9)</f>
        <v>387420489</v>
      </c>
      <c r="G18563" s="9" t="str">
        <f>IF(Tableau1[[#This Row],[Date]]=_xlfn.MINIFS(Tableau1[1er],Tableau1[N° BL],Tableau1[[#This Row],[N° BL]],Tableau1[1er],Tableau1[[#This Row],[Date]]),D18562,"")</f>
        <v/>
      </c>
    </row>
    <row r="18564" spans="1:7" ht="14.25" customHeight="1" x14ac:dyDescent="0.25">
      <c r="A18564" s="1" t="s">
        <v>3622</v>
      </c>
      <c r="B18564" s="1" t="s">
        <v>3623</v>
      </c>
      <c r="C18564" s="7">
        <v>45442.416307870371</v>
      </c>
      <c r="D18564" s="10">
        <v>188</v>
      </c>
      <c r="E18564" s="1" t="s">
        <v>7</v>
      </c>
      <c r="F18564">
        <f>IF(LEFT(Tableau1[[#This Row],[Eléments modifié]],$J$1)=$I$1,Tableau1[[#This Row],[Date]],9^9)</f>
        <v>45442.416307870371</v>
      </c>
      <c r="G18564" s="9">
        <f>IF(Tableau1[[#This Row],[Date]]=_xlfn.MINIFS(Tableau1[1er],Tableau1[N° BL],Tableau1[[#This Row],[N° BL]],Tableau1[1er],Tableau1[[#This Row],[Date]]),D18563,"")</f>
        <v>188</v>
      </c>
    </row>
    <row r="18565" spans="1:7" ht="14.25" customHeight="1" x14ac:dyDescent="0.25">
      <c r="A18565" s="1" t="s">
        <v>3646</v>
      </c>
      <c r="B18565" s="1" t="s">
        <v>3647</v>
      </c>
      <c r="C18565" s="7">
        <v>45441.692719907405</v>
      </c>
      <c r="D18565" s="10">
        <v>212</v>
      </c>
      <c r="E18565" s="1" t="s">
        <v>2447</v>
      </c>
      <c r="F18565">
        <f>IF(LEFT(Tableau1[[#This Row],[Eléments modifié]],$J$1)=$I$1,Tableau1[[#This Row],[Date]],9^9)</f>
        <v>387420489</v>
      </c>
      <c r="G18565" s="9" t="str">
        <f>IF(Tableau1[[#This Row],[Date]]=_xlfn.MINIFS(Tableau1[1er],Tableau1[N° BL],Tableau1[[#This Row],[N° BL]],Tableau1[1er],Tableau1[[#This Row],[Date]]),D18564,"")</f>
        <v/>
      </c>
    </row>
    <row r="18566" spans="1:7" ht="14.25" customHeight="1" x14ac:dyDescent="0.25">
      <c r="A18566" s="1" t="s">
        <v>3646</v>
      </c>
      <c r="B18566" s="1" t="s">
        <v>3647</v>
      </c>
      <c r="C18566" s="7">
        <v>45441.701458333337</v>
      </c>
      <c r="D18566" s="10">
        <v>212</v>
      </c>
      <c r="E18566" s="1" t="s">
        <v>7</v>
      </c>
      <c r="F18566">
        <f>IF(LEFT(Tableau1[[#This Row],[Eléments modifié]],$J$1)=$I$1,Tableau1[[#This Row],[Date]],9^9)</f>
        <v>45441.701458333337</v>
      </c>
      <c r="G18566" s="9">
        <f>IF(Tableau1[[#This Row],[Date]]=_xlfn.MINIFS(Tableau1[1er],Tableau1[N° BL],Tableau1[[#This Row],[N° BL]],Tableau1[1er],Tableau1[[#This Row],[Date]]),D18565,"")</f>
        <v>212</v>
      </c>
    </row>
    <row r="18567" spans="1:7" ht="14.25" customHeight="1" x14ac:dyDescent="0.25">
      <c r="A18567" s="1" t="s">
        <v>3644</v>
      </c>
      <c r="B18567" s="1" t="s">
        <v>3645</v>
      </c>
      <c r="C18567" s="7">
        <v>45441.701481481483</v>
      </c>
      <c r="D18567" s="10">
        <v>212</v>
      </c>
      <c r="E18567" s="1" t="s">
        <v>2447</v>
      </c>
      <c r="F18567">
        <f>IF(LEFT(Tableau1[[#This Row],[Eléments modifié]],$J$1)=$I$1,Tableau1[[#This Row],[Date]],9^9)</f>
        <v>387420489</v>
      </c>
      <c r="G18567" s="9" t="str">
        <f>IF(Tableau1[[#This Row],[Date]]=_xlfn.MINIFS(Tableau1[1er],Tableau1[N° BL],Tableau1[[#This Row],[N° BL]],Tableau1[1er],Tableau1[[#This Row],[Date]]),D18566,"")</f>
        <v/>
      </c>
    </row>
    <row r="18568" spans="1:7" ht="14.25" customHeight="1" x14ac:dyDescent="0.25">
      <c r="A18568" s="1" t="s">
        <v>3644</v>
      </c>
      <c r="B18568" s="1" t="s">
        <v>3645</v>
      </c>
      <c r="C18568" s="7">
        <v>45441.703796296293</v>
      </c>
      <c r="D18568" s="10">
        <v>212</v>
      </c>
      <c r="E18568" s="1" t="s">
        <v>7</v>
      </c>
      <c r="F18568">
        <f>IF(LEFT(Tableau1[[#This Row],[Eléments modifié]],$J$1)=$I$1,Tableau1[[#This Row],[Date]],9^9)</f>
        <v>45441.703796296293</v>
      </c>
      <c r="G18568" s="9">
        <f>IF(Tableau1[[#This Row],[Date]]=_xlfn.MINIFS(Tableau1[1er],Tableau1[N° BL],Tableau1[[#This Row],[N° BL]],Tableau1[1er],Tableau1[[#This Row],[Date]]),D18567,"")</f>
        <v>212</v>
      </c>
    </row>
    <row r="18569" spans="1:7" ht="14.25" customHeight="1" x14ac:dyDescent="0.25">
      <c r="A18569" s="1" t="s">
        <v>3397</v>
      </c>
      <c r="B18569" s="1" t="s">
        <v>3398</v>
      </c>
      <c r="C18569" s="7">
        <v>45442.452615740738</v>
      </c>
      <c r="D18569" s="10">
        <v>188</v>
      </c>
      <c r="E18569" s="1" t="s">
        <v>371</v>
      </c>
      <c r="F18569">
        <f>IF(LEFT(Tableau1[[#This Row],[Eléments modifié]],$J$1)=$I$1,Tableau1[[#This Row],[Date]],9^9)</f>
        <v>387420489</v>
      </c>
      <c r="G18569" s="9" t="str">
        <f>IF(Tableau1[[#This Row],[Date]]=_xlfn.MINIFS(Tableau1[1er],Tableau1[N° BL],Tableau1[[#This Row],[N° BL]],Tableau1[1er],Tableau1[[#This Row],[Date]]),D18568,"")</f>
        <v/>
      </c>
    </row>
    <row r="18570" spans="1:7" ht="14.25" customHeight="1" x14ac:dyDescent="0.25">
      <c r="A18570" s="1" t="s">
        <v>3397</v>
      </c>
      <c r="B18570" s="1" t="s">
        <v>3398</v>
      </c>
      <c r="C18570" s="7">
        <v>45442.466006944444</v>
      </c>
      <c r="D18570" s="10">
        <v>209</v>
      </c>
      <c r="E18570" s="1" t="s">
        <v>7</v>
      </c>
      <c r="F18570">
        <f>IF(LEFT(Tableau1[[#This Row],[Eléments modifié]],$J$1)=$I$1,Tableau1[[#This Row],[Date]],9^9)</f>
        <v>45442.466006944444</v>
      </c>
      <c r="G18570" s="9">
        <f>IF(Tableau1[[#This Row],[Date]]=_xlfn.MINIFS(Tableau1[1er],Tableau1[N° BL],Tableau1[[#This Row],[N° BL]],Tableau1[1er],Tableau1[[#This Row],[Date]]),D18569,"")</f>
        <v>188</v>
      </c>
    </row>
    <row r="18571" spans="1:7" ht="14.25" customHeight="1" x14ac:dyDescent="0.25">
      <c r="A18571" s="1" t="s">
        <v>3397</v>
      </c>
      <c r="B18571" s="1" t="s">
        <v>3398</v>
      </c>
      <c r="C18571" s="7">
        <v>45442.466238425928</v>
      </c>
      <c r="D18571" s="10">
        <v>209</v>
      </c>
      <c r="E18571" s="1" t="s">
        <v>7</v>
      </c>
      <c r="F18571">
        <f>IF(LEFT(Tableau1[[#This Row],[Eléments modifié]],$J$1)=$I$1,Tableau1[[#This Row],[Date]],9^9)</f>
        <v>45442.466238425928</v>
      </c>
      <c r="G18571" s="9">
        <f>IF(Tableau1[[#This Row],[Date]]=_xlfn.MINIFS(Tableau1[1er],Tableau1[N° BL],Tableau1[[#This Row],[N° BL]],Tableau1[1er],Tableau1[[#This Row],[Date]]),D18570,"")</f>
        <v>209</v>
      </c>
    </row>
    <row r="18572" spans="1:7" ht="14.25" customHeight="1" x14ac:dyDescent="0.25">
      <c r="A18572" s="1" t="s">
        <v>3397</v>
      </c>
      <c r="B18572" s="1" t="s">
        <v>3398</v>
      </c>
      <c r="C18572" s="7">
        <v>45442.466446759259</v>
      </c>
      <c r="D18572" s="10">
        <v>209</v>
      </c>
      <c r="E18572" s="1" t="s">
        <v>7</v>
      </c>
      <c r="F18572">
        <f>IF(LEFT(Tableau1[[#This Row],[Eléments modifié]],$J$1)=$I$1,Tableau1[[#This Row],[Date]],9^9)</f>
        <v>45442.466446759259</v>
      </c>
      <c r="G18572" s="9">
        <f>IF(Tableau1[[#This Row],[Date]]=_xlfn.MINIFS(Tableau1[1er],Tableau1[N° BL],Tableau1[[#This Row],[N° BL]],Tableau1[1er],Tableau1[[#This Row],[Date]]),D18571,"")</f>
        <v>209</v>
      </c>
    </row>
    <row r="18573" spans="1:7" ht="14.25" customHeight="1" x14ac:dyDescent="0.25">
      <c r="A18573" s="1" t="s">
        <v>3397</v>
      </c>
      <c r="B18573" s="1" t="s">
        <v>3398</v>
      </c>
      <c r="C18573" s="7">
        <v>45442.570543981485</v>
      </c>
      <c r="D18573" s="10">
        <v>188</v>
      </c>
      <c r="E18573" s="1" t="s">
        <v>98</v>
      </c>
      <c r="F18573">
        <f>IF(LEFT(Tableau1[[#This Row],[Eléments modifié]],$J$1)=$I$1,Tableau1[[#This Row],[Date]],9^9)</f>
        <v>387420489</v>
      </c>
      <c r="G18573" s="9" t="str">
        <f>IF(Tableau1[[#This Row],[Date]]=_xlfn.MINIFS(Tableau1[1er],Tableau1[N° BL],Tableau1[[#This Row],[N° BL]],Tableau1[1er],Tableau1[[#This Row],[Date]]),D18572,"")</f>
        <v/>
      </c>
    </row>
    <row r="18574" spans="1:7" ht="14.25" customHeight="1" x14ac:dyDescent="0.25">
      <c r="A18574" s="1" t="s">
        <v>3397</v>
      </c>
      <c r="B18574" s="1" t="s">
        <v>3398</v>
      </c>
      <c r="C18574" s="7">
        <v>45442.592152777775</v>
      </c>
      <c r="D18574" s="10">
        <v>188</v>
      </c>
      <c r="E18574" s="1" t="s">
        <v>32</v>
      </c>
      <c r="F18574">
        <f>IF(LEFT(Tableau1[[#This Row],[Eléments modifié]],$J$1)=$I$1,Tableau1[[#This Row],[Date]],9^9)</f>
        <v>387420489</v>
      </c>
      <c r="G18574" s="9" t="str">
        <f>IF(Tableau1[[#This Row],[Date]]=_xlfn.MINIFS(Tableau1[1er],Tableau1[N° BL],Tableau1[[#This Row],[N° BL]],Tableau1[1er],Tableau1[[#This Row],[Date]]),D18573,"")</f>
        <v/>
      </c>
    </row>
    <row r="18575" spans="1:7" ht="14.25" customHeight="1" x14ac:dyDescent="0.25">
      <c r="A18575" s="1" t="s">
        <v>3397</v>
      </c>
      <c r="B18575" s="1" t="s">
        <v>3398</v>
      </c>
      <c r="C18575" s="7">
        <v>45442.592650462961</v>
      </c>
      <c r="D18575" s="10">
        <v>188</v>
      </c>
      <c r="E18575" s="1" t="s">
        <v>41</v>
      </c>
      <c r="F18575">
        <f>IF(LEFT(Tableau1[[#This Row],[Eléments modifié]],$J$1)=$I$1,Tableau1[[#This Row],[Date]],9^9)</f>
        <v>387420489</v>
      </c>
      <c r="G18575" s="9" t="str">
        <f>IF(Tableau1[[#This Row],[Date]]=_xlfn.MINIFS(Tableau1[1er],Tableau1[N° BL],Tableau1[[#This Row],[N° BL]],Tableau1[1er],Tableau1[[#This Row],[Date]]),D18574,"")</f>
        <v/>
      </c>
    </row>
    <row r="18576" spans="1:7" ht="14.25" customHeight="1" x14ac:dyDescent="0.25">
      <c r="A18576" s="1" t="s">
        <v>3397</v>
      </c>
      <c r="B18576" s="1" t="s">
        <v>3398</v>
      </c>
      <c r="C18576" s="7">
        <v>45442.597511574073</v>
      </c>
      <c r="D18576" s="10">
        <v>188</v>
      </c>
      <c r="E18576" s="1" t="s">
        <v>32</v>
      </c>
      <c r="F18576">
        <f>IF(LEFT(Tableau1[[#This Row],[Eléments modifié]],$J$1)=$I$1,Tableau1[[#This Row],[Date]],9^9)</f>
        <v>387420489</v>
      </c>
      <c r="G18576" s="9" t="str">
        <f>IF(Tableau1[[#This Row],[Date]]=_xlfn.MINIFS(Tableau1[1er],Tableau1[N° BL],Tableau1[[#This Row],[N° BL]],Tableau1[1er],Tableau1[[#This Row],[Date]]),D18575,"")</f>
        <v/>
      </c>
    </row>
    <row r="18577" spans="1:7" ht="14.25" customHeight="1" x14ac:dyDescent="0.25">
      <c r="A18577" s="1" t="s">
        <v>3397</v>
      </c>
      <c r="B18577" s="1" t="s">
        <v>3398</v>
      </c>
      <c r="C18577" s="7">
        <v>45442.597766203704</v>
      </c>
      <c r="D18577" s="10">
        <v>188</v>
      </c>
      <c r="E18577" s="1" t="s">
        <v>41</v>
      </c>
      <c r="F18577">
        <f>IF(LEFT(Tableau1[[#This Row],[Eléments modifié]],$J$1)=$I$1,Tableau1[[#This Row],[Date]],9^9)</f>
        <v>387420489</v>
      </c>
      <c r="G18577" s="9" t="str">
        <f>IF(Tableau1[[#This Row],[Date]]=_xlfn.MINIFS(Tableau1[1er],Tableau1[N° BL],Tableau1[[#This Row],[N° BL]],Tableau1[1er],Tableau1[[#This Row],[Date]]),D18576,"")</f>
        <v/>
      </c>
    </row>
    <row r="18578" spans="1:7" ht="14.25" customHeight="1" x14ac:dyDescent="0.25">
      <c r="A18578" s="1" t="s">
        <v>3397</v>
      </c>
      <c r="B18578" s="1" t="s">
        <v>3398</v>
      </c>
      <c r="C18578" s="7">
        <v>45442.59783564815</v>
      </c>
      <c r="D18578" s="10">
        <v>188</v>
      </c>
      <c r="E18578" s="1" t="s">
        <v>32</v>
      </c>
      <c r="F18578">
        <f>IF(LEFT(Tableau1[[#This Row],[Eléments modifié]],$J$1)=$I$1,Tableau1[[#This Row],[Date]],9^9)</f>
        <v>387420489</v>
      </c>
      <c r="G18578" s="9" t="str">
        <f>IF(Tableau1[[#This Row],[Date]]=_xlfn.MINIFS(Tableau1[1er],Tableau1[N° BL],Tableau1[[#This Row],[N° BL]],Tableau1[1er],Tableau1[[#This Row],[Date]]),D18577,"")</f>
        <v/>
      </c>
    </row>
    <row r="18579" spans="1:7" ht="14.25" customHeight="1" x14ac:dyDescent="0.25">
      <c r="A18579" s="1" t="s">
        <v>3397</v>
      </c>
      <c r="B18579" s="1" t="s">
        <v>3398</v>
      </c>
      <c r="C18579" s="7">
        <v>45442.598078703704</v>
      </c>
      <c r="D18579" s="10">
        <v>188</v>
      </c>
      <c r="E18579" s="1" t="s">
        <v>7</v>
      </c>
      <c r="F18579">
        <f>IF(LEFT(Tableau1[[#This Row],[Eléments modifié]],$J$1)=$I$1,Tableau1[[#This Row],[Date]],9^9)</f>
        <v>45442.598078703704</v>
      </c>
      <c r="G18579" s="9">
        <f>IF(Tableau1[[#This Row],[Date]]=_xlfn.MINIFS(Tableau1[1er],Tableau1[N° BL],Tableau1[[#This Row],[N° BL]],Tableau1[1er],Tableau1[[#This Row],[Date]]),D18578,"")</f>
        <v>188</v>
      </c>
    </row>
    <row r="18580" spans="1:7" ht="14.25" customHeight="1" x14ac:dyDescent="0.25">
      <c r="A18580" s="1" t="s">
        <v>3397</v>
      </c>
      <c r="B18580" s="1" t="s">
        <v>3398</v>
      </c>
      <c r="C18580" s="7">
        <v>45442.598263888889</v>
      </c>
      <c r="D18580" s="10">
        <v>188</v>
      </c>
      <c r="E18580" s="1" t="s">
        <v>262</v>
      </c>
      <c r="F18580">
        <f>IF(LEFT(Tableau1[[#This Row],[Eléments modifié]],$J$1)=$I$1,Tableau1[[#This Row],[Date]],9^9)</f>
        <v>387420489</v>
      </c>
      <c r="G18580" s="9" t="str">
        <f>IF(Tableau1[[#This Row],[Date]]=_xlfn.MINIFS(Tableau1[1er],Tableau1[N° BL],Tableau1[[#This Row],[N° BL]],Tableau1[1er],Tableau1[[#This Row],[Date]]),D18579,"")</f>
        <v/>
      </c>
    </row>
    <row r="18581" spans="1:7" ht="14.25" customHeight="1" x14ac:dyDescent="0.25">
      <c r="A18581" s="1" t="s">
        <v>3397</v>
      </c>
      <c r="B18581" s="1" t="s">
        <v>3398</v>
      </c>
      <c r="C18581" s="7">
        <v>45446.394745370373</v>
      </c>
      <c r="D18581" s="10">
        <v>188</v>
      </c>
      <c r="E18581" s="1" t="s">
        <v>98</v>
      </c>
      <c r="F18581">
        <f>IF(LEFT(Tableau1[[#This Row],[Eléments modifié]],$J$1)=$I$1,Tableau1[[#This Row],[Date]],9^9)</f>
        <v>387420489</v>
      </c>
      <c r="G18581" s="9" t="str">
        <f>IF(Tableau1[[#This Row],[Date]]=_xlfn.MINIFS(Tableau1[1er],Tableau1[N° BL],Tableau1[[#This Row],[N° BL]],Tableau1[1er],Tableau1[[#This Row],[Date]]),D18580,"")</f>
        <v/>
      </c>
    </row>
    <row r="18582" spans="1:7" ht="14.25" customHeight="1" x14ac:dyDescent="0.25">
      <c r="A18582" s="1" t="s">
        <v>3397</v>
      </c>
      <c r="B18582" s="1" t="s">
        <v>3398</v>
      </c>
      <c r="C18582" s="7">
        <v>45446.413553240738</v>
      </c>
      <c r="D18582" s="10">
        <v>188</v>
      </c>
      <c r="E18582" s="1" t="s">
        <v>32</v>
      </c>
      <c r="F18582">
        <f>IF(LEFT(Tableau1[[#This Row],[Eléments modifié]],$J$1)=$I$1,Tableau1[[#This Row],[Date]],9^9)</f>
        <v>387420489</v>
      </c>
      <c r="G18582" s="9" t="str">
        <f>IF(Tableau1[[#This Row],[Date]]=_xlfn.MINIFS(Tableau1[1er],Tableau1[N° BL],Tableau1[[#This Row],[N° BL]],Tableau1[1er],Tableau1[[#This Row],[Date]]),D18581,"")</f>
        <v/>
      </c>
    </row>
    <row r="18583" spans="1:7" ht="14.25" customHeight="1" x14ac:dyDescent="0.25">
      <c r="A18583" s="1" t="s">
        <v>3397</v>
      </c>
      <c r="B18583" s="1" t="s">
        <v>3398</v>
      </c>
      <c r="C18583" s="7">
        <v>45446.450671296298</v>
      </c>
      <c r="D18583" s="10">
        <v>188</v>
      </c>
      <c r="E18583" s="1" t="s">
        <v>7</v>
      </c>
      <c r="F18583">
        <f>IF(LEFT(Tableau1[[#This Row],[Eléments modifié]],$J$1)=$I$1,Tableau1[[#This Row],[Date]],9^9)</f>
        <v>45446.450671296298</v>
      </c>
      <c r="G18583" s="9">
        <f>IF(Tableau1[[#This Row],[Date]]=_xlfn.MINIFS(Tableau1[1er],Tableau1[N° BL],Tableau1[[#This Row],[N° BL]],Tableau1[1er],Tableau1[[#This Row],[Date]]),D18582,"")</f>
        <v>188</v>
      </c>
    </row>
    <row r="18584" spans="1:7" ht="14.25" customHeight="1" x14ac:dyDescent="0.25">
      <c r="A18584" s="1" t="s">
        <v>3594</v>
      </c>
      <c r="B18584" s="1" t="s">
        <v>3595</v>
      </c>
      <c r="C18584" s="7">
        <v>45442.45952546296</v>
      </c>
      <c r="D18584" s="10">
        <v>209</v>
      </c>
      <c r="E18584" s="1" t="s">
        <v>2447</v>
      </c>
      <c r="F18584">
        <f>IF(LEFT(Tableau1[[#This Row],[Eléments modifié]],$J$1)=$I$1,Tableau1[[#This Row],[Date]],9^9)</f>
        <v>387420489</v>
      </c>
      <c r="G18584" s="9" t="str">
        <f>IF(Tableau1[[#This Row],[Date]]=_xlfn.MINIFS(Tableau1[1er],Tableau1[N° BL],Tableau1[[#This Row],[N° BL]],Tableau1[1er],Tableau1[[#This Row],[Date]]),D18583,"")</f>
        <v/>
      </c>
    </row>
    <row r="18585" spans="1:7" ht="14.25" customHeight="1" x14ac:dyDescent="0.25">
      <c r="A18585" s="1" t="s">
        <v>3594</v>
      </c>
      <c r="B18585" s="1" t="s">
        <v>3595</v>
      </c>
      <c r="C18585" s="7">
        <v>45442.475590277776</v>
      </c>
      <c r="D18585" s="10">
        <v>212</v>
      </c>
      <c r="E18585" s="1" t="s">
        <v>7</v>
      </c>
      <c r="F18585">
        <f>IF(LEFT(Tableau1[[#This Row],[Eléments modifié]],$J$1)=$I$1,Tableau1[[#This Row],[Date]],9^9)</f>
        <v>45442.475590277776</v>
      </c>
      <c r="G18585" s="9">
        <f>IF(Tableau1[[#This Row],[Date]]=_xlfn.MINIFS(Tableau1[1er],Tableau1[N° BL],Tableau1[[#This Row],[N° BL]],Tableau1[1er],Tableau1[[#This Row],[Date]]),D18584,"")</f>
        <v>209</v>
      </c>
    </row>
    <row r="18586" spans="1:7" ht="14.25" customHeight="1" x14ac:dyDescent="0.25">
      <c r="A18586" s="1" t="s">
        <v>3466</v>
      </c>
      <c r="B18586" s="1" t="s">
        <v>3467</v>
      </c>
      <c r="C18586" s="7">
        <v>45443.456643518519</v>
      </c>
      <c r="D18586" s="10">
        <v>176</v>
      </c>
      <c r="E18586" s="1" t="s">
        <v>371</v>
      </c>
      <c r="F18586">
        <f>IF(LEFT(Tableau1[[#This Row],[Eléments modifié]],$J$1)=$I$1,Tableau1[[#This Row],[Date]],9^9)</f>
        <v>387420489</v>
      </c>
      <c r="G18586" s="9" t="str">
        <f>IF(Tableau1[[#This Row],[Date]]=_xlfn.MINIFS(Tableau1[1er],Tableau1[N° BL],Tableau1[[#This Row],[N° BL]],Tableau1[1er],Tableau1[[#This Row],[Date]]),D18585,"")</f>
        <v/>
      </c>
    </row>
    <row r="18587" spans="1:7" ht="14.25" customHeight="1" x14ac:dyDescent="0.25">
      <c r="A18587" s="1" t="s">
        <v>3466</v>
      </c>
      <c r="B18587" s="1" t="s">
        <v>3467</v>
      </c>
      <c r="C18587" s="7">
        <v>45443.492905092593</v>
      </c>
      <c r="D18587" s="10">
        <v>209</v>
      </c>
      <c r="E18587" s="1" t="s">
        <v>7</v>
      </c>
      <c r="F18587">
        <f>IF(LEFT(Tableau1[[#This Row],[Eléments modifié]],$J$1)=$I$1,Tableau1[[#This Row],[Date]],9^9)</f>
        <v>45443.492905092593</v>
      </c>
      <c r="G18587" s="9">
        <f>IF(Tableau1[[#This Row],[Date]]=_xlfn.MINIFS(Tableau1[1er],Tableau1[N° BL],Tableau1[[#This Row],[N° BL]],Tableau1[1er],Tableau1[[#This Row],[Date]]),D18586,"")</f>
        <v>176</v>
      </c>
    </row>
    <row r="18588" spans="1:7" ht="14.25" customHeight="1" x14ac:dyDescent="0.25">
      <c r="A18588" s="1" t="s">
        <v>3616</v>
      </c>
      <c r="B18588" s="1" t="s">
        <v>3617</v>
      </c>
      <c r="C18588" s="7">
        <v>45442.422164351854</v>
      </c>
      <c r="D18588" s="10">
        <v>212</v>
      </c>
      <c r="E18588" s="1" t="s">
        <v>371</v>
      </c>
      <c r="F18588">
        <f>IF(LEFT(Tableau1[[#This Row],[Eléments modifié]],$J$1)=$I$1,Tableau1[[#This Row],[Date]],9^9)</f>
        <v>387420489</v>
      </c>
      <c r="G18588" s="9" t="str">
        <f>IF(Tableau1[[#This Row],[Date]]=_xlfn.MINIFS(Tableau1[1er],Tableau1[N° BL],Tableau1[[#This Row],[N° BL]],Tableau1[1er],Tableau1[[#This Row],[Date]]),D18587,"")</f>
        <v/>
      </c>
    </row>
    <row r="18589" spans="1:7" ht="14.25" customHeight="1" x14ac:dyDescent="0.25">
      <c r="A18589" s="1" t="s">
        <v>3616</v>
      </c>
      <c r="B18589" s="1" t="s">
        <v>3617</v>
      </c>
      <c r="C18589" s="7">
        <v>45442.432233796295</v>
      </c>
      <c r="D18589" s="10">
        <v>209</v>
      </c>
      <c r="E18589" s="1" t="s">
        <v>7</v>
      </c>
      <c r="F18589">
        <f>IF(LEFT(Tableau1[[#This Row],[Eléments modifié]],$J$1)=$I$1,Tableau1[[#This Row],[Date]],9^9)</f>
        <v>45442.432233796295</v>
      </c>
      <c r="G18589" s="9">
        <f>IF(Tableau1[[#This Row],[Date]]=_xlfn.MINIFS(Tableau1[1er],Tableau1[N° BL],Tableau1[[#This Row],[N° BL]],Tableau1[1er],Tableau1[[#This Row],[Date]]),D18588,"")</f>
        <v>212</v>
      </c>
    </row>
    <row r="18590" spans="1:7" ht="14.25" customHeight="1" x14ac:dyDescent="0.25">
      <c r="A18590" s="1" t="s">
        <v>3604</v>
      </c>
      <c r="B18590" s="1" t="s">
        <v>3605</v>
      </c>
      <c r="C18590" s="7">
        <v>45442.439201388886</v>
      </c>
      <c r="D18590" s="10">
        <v>188</v>
      </c>
      <c r="E18590" s="1" t="s">
        <v>371</v>
      </c>
      <c r="F18590">
        <f>IF(LEFT(Tableau1[[#This Row],[Eléments modifié]],$J$1)=$I$1,Tableau1[[#This Row],[Date]],9^9)</f>
        <v>387420489</v>
      </c>
      <c r="G18590" s="9" t="str">
        <f>IF(Tableau1[[#This Row],[Date]]=_xlfn.MINIFS(Tableau1[1er],Tableau1[N° BL],Tableau1[[#This Row],[N° BL]],Tableau1[1er],Tableau1[[#This Row],[Date]]),D18589,"")</f>
        <v/>
      </c>
    </row>
    <row r="18591" spans="1:7" ht="14.25" customHeight="1" x14ac:dyDescent="0.25">
      <c r="A18591" s="1" t="s">
        <v>3604</v>
      </c>
      <c r="B18591" s="1" t="s">
        <v>3605</v>
      </c>
      <c r="C18591" s="7">
        <v>45442.447442129633</v>
      </c>
      <c r="D18591" s="10">
        <v>188</v>
      </c>
      <c r="E18591" s="1" t="s">
        <v>7</v>
      </c>
      <c r="F18591">
        <f>IF(LEFT(Tableau1[[#This Row],[Eléments modifié]],$J$1)=$I$1,Tableau1[[#This Row],[Date]],9^9)</f>
        <v>45442.447442129633</v>
      </c>
      <c r="G18591" s="9">
        <f>IF(Tableau1[[#This Row],[Date]]=_xlfn.MINIFS(Tableau1[1er],Tableau1[N° BL],Tableau1[[#This Row],[N° BL]],Tableau1[1er],Tableau1[[#This Row],[Date]]),D18590,"")</f>
        <v>188</v>
      </c>
    </row>
    <row r="18592" spans="1:7" ht="14.25" customHeight="1" x14ac:dyDescent="0.25">
      <c r="A18592" s="1" t="s">
        <v>3532</v>
      </c>
      <c r="B18592" s="1" t="s">
        <v>3533</v>
      </c>
      <c r="C18592" s="7">
        <v>45443.300937499997</v>
      </c>
      <c r="D18592" s="10">
        <v>176</v>
      </c>
      <c r="E18592" s="1" t="s">
        <v>14</v>
      </c>
      <c r="F18592">
        <f>IF(LEFT(Tableau1[[#This Row],[Eléments modifié]],$J$1)=$I$1,Tableau1[[#This Row],[Date]],9^9)</f>
        <v>387420489</v>
      </c>
      <c r="G18592" s="9" t="str">
        <f>IF(Tableau1[[#This Row],[Date]]=_xlfn.MINIFS(Tableau1[1er],Tableau1[N° BL],Tableau1[[#This Row],[N° BL]],Tableau1[1er],Tableau1[[#This Row],[Date]]),D18591,"")</f>
        <v/>
      </c>
    </row>
    <row r="18593" spans="1:7" ht="14.25" customHeight="1" x14ac:dyDescent="0.25">
      <c r="A18593" s="1" t="s">
        <v>3532</v>
      </c>
      <c r="B18593" s="1" t="s">
        <v>3533</v>
      </c>
      <c r="C18593" s="7">
        <v>45443.312418981484</v>
      </c>
      <c r="D18593" s="10">
        <v>189</v>
      </c>
      <c r="E18593" s="1" t="s">
        <v>7</v>
      </c>
      <c r="F18593">
        <f>IF(LEFT(Tableau1[[#This Row],[Eléments modifié]],$J$1)=$I$1,Tableau1[[#This Row],[Date]],9^9)</f>
        <v>45443.312418981484</v>
      </c>
      <c r="G18593" s="9">
        <f>IF(Tableau1[[#This Row],[Date]]=_xlfn.MINIFS(Tableau1[1er],Tableau1[N° BL],Tableau1[[#This Row],[N° BL]],Tableau1[1er],Tableau1[[#This Row],[Date]]),D18592,"")</f>
        <v>176</v>
      </c>
    </row>
    <row r="18594" spans="1:7" ht="14.25" customHeight="1" x14ac:dyDescent="0.25">
      <c r="A18594" s="1" t="s">
        <v>3472</v>
      </c>
      <c r="B18594" s="1" t="s">
        <v>3473</v>
      </c>
      <c r="C18594" s="7">
        <v>45442.437731481485</v>
      </c>
      <c r="D18594" s="10">
        <v>188</v>
      </c>
      <c r="E18594" s="1" t="s">
        <v>32</v>
      </c>
      <c r="F18594">
        <f>IF(LEFT(Tableau1[[#This Row],[Eléments modifié]],$J$1)=$I$1,Tableau1[[#This Row],[Date]],9^9)</f>
        <v>387420489</v>
      </c>
      <c r="G18594" s="9" t="str">
        <f>IF(Tableau1[[#This Row],[Date]]=_xlfn.MINIFS(Tableau1[1er],Tableau1[N° BL],Tableau1[[#This Row],[N° BL]],Tableau1[1er],Tableau1[[#This Row],[Date]]),D18593,"")</f>
        <v/>
      </c>
    </row>
    <row r="18595" spans="1:7" ht="14.25" customHeight="1" x14ac:dyDescent="0.25">
      <c r="A18595" s="1" t="s">
        <v>3472</v>
      </c>
      <c r="B18595" s="1" t="s">
        <v>3473</v>
      </c>
      <c r="C18595" s="7">
        <v>45442.437824074077</v>
      </c>
      <c r="D18595" s="10">
        <v>211</v>
      </c>
      <c r="E18595" s="1" t="s">
        <v>20</v>
      </c>
      <c r="F18595">
        <f>IF(LEFT(Tableau1[[#This Row],[Eléments modifié]],$J$1)=$I$1,Tableau1[[#This Row],[Date]],9^9)</f>
        <v>387420489</v>
      </c>
      <c r="G18595" s="9" t="str">
        <f>IF(Tableau1[[#This Row],[Date]]=_xlfn.MINIFS(Tableau1[1er],Tableau1[N° BL],Tableau1[[#This Row],[N° BL]],Tableau1[1er],Tableau1[[#This Row],[Date]]),D18594,"")</f>
        <v/>
      </c>
    </row>
    <row r="18596" spans="1:7" ht="14.25" customHeight="1" x14ac:dyDescent="0.25">
      <c r="A18596" s="1" t="s">
        <v>3472</v>
      </c>
      <c r="B18596" s="1" t="s">
        <v>3473</v>
      </c>
      <c r="C18596" s="7">
        <v>45442.438437500001</v>
      </c>
      <c r="D18596" s="10">
        <v>209</v>
      </c>
      <c r="E18596" s="1" t="s">
        <v>3459</v>
      </c>
      <c r="F18596">
        <f>IF(LEFT(Tableau1[[#This Row],[Eléments modifié]],$J$1)=$I$1,Tableau1[[#This Row],[Date]],9^9)</f>
        <v>387420489</v>
      </c>
      <c r="G18596" s="9" t="str">
        <f>IF(Tableau1[[#This Row],[Date]]=_xlfn.MINIFS(Tableau1[1er],Tableau1[N° BL],Tableau1[[#This Row],[N° BL]],Tableau1[1er],Tableau1[[#This Row],[Date]]),D18595,"")</f>
        <v/>
      </c>
    </row>
    <row r="18597" spans="1:7" ht="14.25" customHeight="1" x14ac:dyDescent="0.25">
      <c r="A18597" s="1" t="s">
        <v>3472</v>
      </c>
      <c r="B18597" s="1" t="s">
        <v>3473</v>
      </c>
      <c r="C18597" s="7">
        <v>45442.440648148149</v>
      </c>
      <c r="D18597" s="10">
        <v>182</v>
      </c>
      <c r="E18597" s="1" t="s">
        <v>20</v>
      </c>
      <c r="F18597">
        <f>IF(LEFT(Tableau1[[#This Row],[Eléments modifié]],$J$1)=$I$1,Tableau1[[#This Row],[Date]],9^9)</f>
        <v>387420489</v>
      </c>
      <c r="G18597" s="9" t="str">
        <f>IF(Tableau1[[#This Row],[Date]]=_xlfn.MINIFS(Tableau1[1er],Tableau1[N° BL],Tableau1[[#This Row],[N° BL]],Tableau1[1er],Tableau1[[#This Row],[Date]]),D18596,"")</f>
        <v/>
      </c>
    </row>
    <row r="18598" spans="1:7" ht="14.25" customHeight="1" x14ac:dyDescent="0.25">
      <c r="A18598" s="1" t="s">
        <v>3472</v>
      </c>
      <c r="B18598" s="1" t="s">
        <v>3473</v>
      </c>
      <c r="C18598" s="7">
        <v>45442.445752314816</v>
      </c>
      <c r="D18598" s="10">
        <v>188</v>
      </c>
      <c r="E18598" s="1" t="s">
        <v>3459</v>
      </c>
      <c r="F18598">
        <f>IF(LEFT(Tableau1[[#This Row],[Eléments modifié]],$J$1)=$I$1,Tableau1[[#This Row],[Date]],9^9)</f>
        <v>387420489</v>
      </c>
      <c r="G18598" s="9" t="str">
        <f>IF(Tableau1[[#This Row],[Date]]=_xlfn.MINIFS(Tableau1[1er],Tableau1[N° BL],Tableau1[[#This Row],[N° BL]],Tableau1[1er],Tableau1[[#This Row],[Date]]),D18597,"")</f>
        <v/>
      </c>
    </row>
    <row r="18599" spans="1:7" ht="14.25" customHeight="1" x14ac:dyDescent="0.25">
      <c r="A18599" s="1" t="s">
        <v>3472</v>
      </c>
      <c r="B18599" s="1" t="s">
        <v>3473</v>
      </c>
      <c r="C18599" s="7">
        <v>45442.497442129628</v>
      </c>
      <c r="D18599" s="10">
        <v>188</v>
      </c>
      <c r="E18599" s="1" t="s">
        <v>41</v>
      </c>
      <c r="F18599">
        <f>IF(LEFT(Tableau1[[#This Row],[Eléments modifié]],$J$1)=$I$1,Tableau1[[#This Row],[Date]],9^9)</f>
        <v>387420489</v>
      </c>
      <c r="G18599" s="9" t="str">
        <f>IF(Tableau1[[#This Row],[Date]]=_xlfn.MINIFS(Tableau1[1er],Tableau1[N° BL],Tableau1[[#This Row],[N° BL]],Tableau1[1er],Tableau1[[#This Row],[Date]]),D18598,"")</f>
        <v/>
      </c>
    </row>
    <row r="18600" spans="1:7" ht="14.25" customHeight="1" x14ac:dyDescent="0.25">
      <c r="A18600" s="1" t="s">
        <v>3472</v>
      </c>
      <c r="B18600" s="1" t="s">
        <v>3473</v>
      </c>
      <c r="C18600" s="7">
        <v>45442.519189814811</v>
      </c>
      <c r="D18600" s="10">
        <v>212</v>
      </c>
      <c r="E18600" s="1" t="s">
        <v>3459</v>
      </c>
      <c r="F18600">
        <f>IF(LEFT(Tableau1[[#This Row],[Eléments modifié]],$J$1)=$I$1,Tableau1[[#This Row],[Date]],9^9)</f>
        <v>387420489</v>
      </c>
      <c r="G18600" s="9" t="str">
        <f>IF(Tableau1[[#This Row],[Date]]=_xlfn.MINIFS(Tableau1[1er],Tableau1[N° BL],Tableau1[[#This Row],[N° BL]],Tableau1[1er],Tableau1[[#This Row],[Date]]),D18599,"")</f>
        <v/>
      </c>
    </row>
    <row r="18601" spans="1:7" ht="14.25" customHeight="1" x14ac:dyDescent="0.25">
      <c r="A18601" s="1" t="s">
        <v>3472</v>
      </c>
      <c r="B18601" s="1" t="s">
        <v>3473</v>
      </c>
      <c r="C18601" s="7">
        <v>45442.543206018519</v>
      </c>
      <c r="D18601" s="10">
        <v>211</v>
      </c>
      <c r="E18601" s="1" t="s">
        <v>7</v>
      </c>
      <c r="F18601">
        <f>IF(LEFT(Tableau1[[#This Row],[Eléments modifié]],$J$1)=$I$1,Tableau1[[#This Row],[Date]],9^9)</f>
        <v>45442.543206018519</v>
      </c>
      <c r="G18601" s="9">
        <f>IF(Tableau1[[#This Row],[Date]]=_xlfn.MINIFS(Tableau1[1er],Tableau1[N° BL],Tableau1[[#This Row],[N° BL]],Tableau1[1er],Tableau1[[#This Row],[Date]]),D18600,"")</f>
        <v>212</v>
      </c>
    </row>
    <row r="18602" spans="1:7" ht="14.25" customHeight="1" x14ac:dyDescent="0.25">
      <c r="A18602" s="1" t="s">
        <v>3472</v>
      </c>
      <c r="B18602" s="1" t="s">
        <v>3473</v>
      </c>
      <c r="C18602" s="7">
        <v>45442.571273148147</v>
      </c>
      <c r="D18602" s="10">
        <v>211</v>
      </c>
      <c r="E18602" s="1" t="s">
        <v>98</v>
      </c>
      <c r="F18602">
        <f>IF(LEFT(Tableau1[[#This Row],[Eléments modifié]],$J$1)=$I$1,Tableau1[[#This Row],[Date]],9^9)</f>
        <v>387420489</v>
      </c>
      <c r="G18602" s="9" t="str">
        <f>IF(Tableau1[[#This Row],[Date]]=_xlfn.MINIFS(Tableau1[1er],Tableau1[N° BL],Tableau1[[#This Row],[N° BL]],Tableau1[1er],Tableau1[[#This Row],[Date]]),D18601,"")</f>
        <v/>
      </c>
    </row>
    <row r="18603" spans="1:7" ht="14.25" customHeight="1" x14ac:dyDescent="0.25">
      <c r="A18603" s="1" t="s">
        <v>3472</v>
      </c>
      <c r="B18603" s="1" t="s">
        <v>3473</v>
      </c>
      <c r="C18603" s="7">
        <v>45442.585752314815</v>
      </c>
      <c r="D18603" s="10">
        <v>176</v>
      </c>
      <c r="E18603" s="1" t="s">
        <v>32</v>
      </c>
      <c r="F18603">
        <f>IF(LEFT(Tableau1[[#This Row],[Eléments modifié]],$J$1)=$I$1,Tableau1[[#This Row],[Date]],9^9)</f>
        <v>387420489</v>
      </c>
      <c r="G18603" s="9" t="str">
        <f>IF(Tableau1[[#This Row],[Date]]=_xlfn.MINIFS(Tableau1[1er],Tableau1[N° BL],Tableau1[[#This Row],[N° BL]],Tableau1[1er],Tableau1[[#This Row],[Date]]),D18602,"")</f>
        <v/>
      </c>
    </row>
    <row r="18604" spans="1:7" ht="14.25" customHeight="1" x14ac:dyDescent="0.25">
      <c r="A18604" s="1" t="s">
        <v>3472</v>
      </c>
      <c r="B18604" s="1" t="s">
        <v>3473</v>
      </c>
      <c r="C18604" s="7">
        <v>45442.592106481483</v>
      </c>
      <c r="D18604" s="10">
        <v>188</v>
      </c>
      <c r="E18604" s="1" t="s">
        <v>7</v>
      </c>
      <c r="F18604">
        <f>IF(LEFT(Tableau1[[#This Row],[Eléments modifié]],$J$1)=$I$1,Tableau1[[#This Row],[Date]],9^9)</f>
        <v>45442.592106481483</v>
      </c>
      <c r="G18604" s="9">
        <f>IF(Tableau1[[#This Row],[Date]]=_xlfn.MINIFS(Tableau1[1er],Tableau1[N° BL],Tableau1[[#This Row],[N° BL]],Tableau1[1er],Tableau1[[#This Row],[Date]]),D18603,"")</f>
        <v>176</v>
      </c>
    </row>
    <row r="18605" spans="1:7" ht="14.25" customHeight="1" x14ac:dyDescent="0.25">
      <c r="A18605" s="1" t="s">
        <v>3472</v>
      </c>
      <c r="B18605" s="1" t="s">
        <v>3473</v>
      </c>
      <c r="C18605" s="7">
        <v>45443.397256944445</v>
      </c>
      <c r="D18605" s="10">
        <v>188</v>
      </c>
      <c r="E18605" s="1" t="s">
        <v>98</v>
      </c>
      <c r="F18605">
        <f>IF(LEFT(Tableau1[[#This Row],[Eléments modifié]],$J$1)=$I$1,Tableau1[[#This Row],[Date]],9^9)</f>
        <v>387420489</v>
      </c>
      <c r="G18605" s="9" t="str">
        <f>IF(Tableau1[[#This Row],[Date]]=_xlfn.MINIFS(Tableau1[1er],Tableau1[N° BL],Tableau1[[#This Row],[N° BL]],Tableau1[1er],Tableau1[[#This Row],[Date]]),D18604,"")</f>
        <v/>
      </c>
    </row>
    <row r="18606" spans="1:7" ht="14.25" customHeight="1" x14ac:dyDescent="0.25">
      <c r="A18606" s="1" t="s">
        <v>3472</v>
      </c>
      <c r="B18606" s="1" t="s">
        <v>3473</v>
      </c>
      <c r="C18606" s="7">
        <v>45443.414699074077</v>
      </c>
      <c r="D18606" s="10">
        <v>176</v>
      </c>
      <c r="E18606" s="1" t="s">
        <v>32</v>
      </c>
      <c r="F18606">
        <f>IF(LEFT(Tableau1[[#This Row],[Eléments modifié]],$J$1)=$I$1,Tableau1[[#This Row],[Date]],9^9)</f>
        <v>387420489</v>
      </c>
      <c r="G18606" s="9" t="str">
        <f>IF(Tableau1[[#This Row],[Date]]=_xlfn.MINIFS(Tableau1[1er],Tableau1[N° BL],Tableau1[[#This Row],[N° BL]],Tableau1[1er],Tableau1[[#This Row],[Date]]),D18605,"")</f>
        <v/>
      </c>
    </row>
    <row r="18607" spans="1:7" ht="14.25" customHeight="1" x14ac:dyDescent="0.25">
      <c r="A18607" s="1" t="s">
        <v>3472</v>
      </c>
      <c r="B18607" s="1" t="s">
        <v>3473</v>
      </c>
      <c r="C18607" s="7">
        <v>45443.476342592592</v>
      </c>
      <c r="D18607" s="10">
        <v>188</v>
      </c>
      <c r="E18607" s="1" t="s">
        <v>7</v>
      </c>
      <c r="F18607">
        <f>IF(LEFT(Tableau1[[#This Row],[Eléments modifié]],$J$1)=$I$1,Tableau1[[#This Row],[Date]],9^9)</f>
        <v>45443.476342592592</v>
      </c>
      <c r="G18607" s="9">
        <f>IF(Tableau1[[#This Row],[Date]]=_xlfn.MINIFS(Tableau1[1er],Tableau1[N° BL],Tableau1[[#This Row],[N° BL]],Tableau1[1er],Tableau1[[#This Row],[Date]]),D18606,"")</f>
        <v>176</v>
      </c>
    </row>
    <row r="18608" spans="1:7" ht="14.25" customHeight="1" x14ac:dyDescent="0.25">
      <c r="A18608" s="1" t="s">
        <v>3570</v>
      </c>
      <c r="B18608" s="1" t="s">
        <v>3571</v>
      </c>
      <c r="C18608" s="7">
        <v>45442.536527777775</v>
      </c>
      <c r="D18608" s="10">
        <v>211</v>
      </c>
      <c r="E18608" s="1" t="s">
        <v>14</v>
      </c>
      <c r="F18608">
        <f>IF(LEFT(Tableau1[[#This Row],[Eléments modifié]],$J$1)=$I$1,Tableau1[[#This Row],[Date]],9^9)</f>
        <v>387420489</v>
      </c>
      <c r="G18608" s="9" t="str">
        <f>IF(Tableau1[[#This Row],[Date]]=_xlfn.MINIFS(Tableau1[1er],Tableau1[N° BL],Tableau1[[#This Row],[N° BL]],Tableau1[1er],Tableau1[[#This Row],[Date]]),D18607,"")</f>
        <v/>
      </c>
    </row>
    <row r="18609" spans="1:7" ht="14.25" customHeight="1" x14ac:dyDescent="0.25">
      <c r="A18609" s="1" t="s">
        <v>3570</v>
      </c>
      <c r="B18609" s="1" t="s">
        <v>3571</v>
      </c>
      <c r="C18609" s="7">
        <v>45442.54991898148</v>
      </c>
      <c r="D18609" s="10">
        <v>189</v>
      </c>
      <c r="E18609" s="1" t="s">
        <v>41</v>
      </c>
      <c r="F18609">
        <f>IF(LEFT(Tableau1[[#This Row],[Eléments modifié]],$J$1)=$I$1,Tableau1[[#This Row],[Date]],9^9)</f>
        <v>387420489</v>
      </c>
      <c r="G18609" s="9" t="str">
        <f>IF(Tableau1[[#This Row],[Date]]=_xlfn.MINIFS(Tableau1[1er],Tableau1[N° BL],Tableau1[[#This Row],[N° BL]],Tableau1[1er],Tableau1[[#This Row],[Date]]),D18608,"")</f>
        <v/>
      </c>
    </row>
    <row r="18610" spans="1:7" ht="14.25" customHeight="1" x14ac:dyDescent="0.25">
      <c r="A18610" s="1" t="s">
        <v>3570</v>
      </c>
      <c r="B18610" s="1" t="s">
        <v>3571</v>
      </c>
      <c r="C18610" s="7">
        <v>45442.549953703703</v>
      </c>
      <c r="D18610" s="10">
        <v>189</v>
      </c>
      <c r="E18610" s="1" t="s">
        <v>14</v>
      </c>
      <c r="F18610">
        <f>IF(LEFT(Tableau1[[#This Row],[Eléments modifié]],$J$1)=$I$1,Tableau1[[#This Row],[Date]],9^9)</f>
        <v>387420489</v>
      </c>
      <c r="G18610" s="9" t="str">
        <f>IF(Tableau1[[#This Row],[Date]]=_xlfn.MINIFS(Tableau1[1er],Tableau1[N° BL],Tableau1[[#This Row],[N° BL]],Tableau1[1er],Tableau1[[#This Row],[Date]]),D18609,"")</f>
        <v/>
      </c>
    </row>
    <row r="18611" spans="1:7" ht="14.25" customHeight="1" x14ac:dyDescent="0.25">
      <c r="A18611" s="1" t="s">
        <v>3570</v>
      </c>
      <c r="B18611" s="1" t="s">
        <v>3571</v>
      </c>
      <c r="C18611" s="7">
        <v>45442.554560185185</v>
      </c>
      <c r="D18611" s="10">
        <v>189</v>
      </c>
      <c r="E18611" s="1" t="s">
        <v>7</v>
      </c>
      <c r="F18611">
        <f>IF(LEFT(Tableau1[[#This Row],[Eléments modifié]],$J$1)=$I$1,Tableau1[[#This Row],[Date]],9^9)</f>
        <v>45442.554560185185</v>
      </c>
      <c r="G18611" s="9">
        <f>IF(Tableau1[[#This Row],[Date]]=_xlfn.MINIFS(Tableau1[1er],Tableau1[N° BL],Tableau1[[#This Row],[N° BL]],Tableau1[1er],Tableau1[[#This Row],[Date]]),D18610,"")</f>
        <v>189</v>
      </c>
    </row>
    <row r="18612" spans="1:7" ht="14.25" customHeight="1" x14ac:dyDescent="0.25">
      <c r="A18612" s="1" t="s">
        <v>3558</v>
      </c>
      <c r="B18612" s="1" t="s">
        <v>3559</v>
      </c>
      <c r="C18612" s="7">
        <v>45442.554583333331</v>
      </c>
      <c r="D18612" s="10">
        <v>176</v>
      </c>
      <c r="E18612" s="1" t="s">
        <v>14</v>
      </c>
      <c r="F18612">
        <f>IF(LEFT(Tableau1[[#This Row],[Eléments modifié]],$J$1)=$I$1,Tableau1[[#This Row],[Date]],9^9)</f>
        <v>387420489</v>
      </c>
      <c r="G18612" s="9" t="str">
        <f>IF(Tableau1[[#This Row],[Date]]=_xlfn.MINIFS(Tableau1[1er],Tableau1[N° BL],Tableau1[[#This Row],[N° BL]],Tableau1[1er],Tableau1[[#This Row],[Date]]),D18611,"")</f>
        <v/>
      </c>
    </row>
    <row r="18613" spans="1:7" ht="14.25" customHeight="1" x14ac:dyDescent="0.25">
      <c r="A18613" s="1" t="s">
        <v>3558</v>
      </c>
      <c r="B18613" s="1" t="s">
        <v>3559</v>
      </c>
      <c r="C18613" s="7">
        <v>45442.600532407407</v>
      </c>
      <c r="D18613" s="10">
        <v>189</v>
      </c>
      <c r="E18613" s="1" t="s">
        <v>7</v>
      </c>
      <c r="F18613">
        <f>IF(LEFT(Tableau1[[#This Row],[Eléments modifié]],$J$1)=$I$1,Tableau1[[#This Row],[Date]],9^9)</f>
        <v>45442.600532407407</v>
      </c>
      <c r="G18613" s="9">
        <f>IF(Tableau1[[#This Row],[Date]]=_xlfn.MINIFS(Tableau1[1er],Tableau1[N° BL],Tableau1[[#This Row],[N° BL]],Tableau1[1er],Tableau1[[#This Row],[Date]]),D18612,"")</f>
        <v>176</v>
      </c>
    </row>
    <row r="18614" spans="1:7" ht="14.25" customHeight="1" x14ac:dyDescent="0.25">
      <c r="A18614" s="1" t="s">
        <v>3612</v>
      </c>
      <c r="B18614" s="1" t="s">
        <v>3613</v>
      </c>
      <c r="C18614" s="7">
        <v>45442.434120370373</v>
      </c>
      <c r="D18614" s="10">
        <v>188</v>
      </c>
      <c r="E18614" s="1" t="s">
        <v>32</v>
      </c>
      <c r="F18614">
        <f>IF(LEFT(Tableau1[[#This Row],[Eléments modifié]],$J$1)=$I$1,Tableau1[[#This Row],[Date]],9^9)</f>
        <v>387420489</v>
      </c>
      <c r="G18614" s="9" t="str">
        <f>IF(Tableau1[[#This Row],[Date]]=_xlfn.MINIFS(Tableau1[1er],Tableau1[N° BL],Tableau1[[#This Row],[N° BL]],Tableau1[1er],Tableau1[[#This Row],[Date]]),D18613,"")</f>
        <v/>
      </c>
    </row>
    <row r="18615" spans="1:7" ht="14.25" customHeight="1" x14ac:dyDescent="0.25">
      <c r="A18615" s="1" t="s">
        <v>3612</v>
      </c>
      <c r="B18615" s="1" t="s">
        <v>3613</v>
      </c>
      <c r="C18615" s="7">
        <v>45442.437638888892</v>
      </c>
      <c r="D18615" s="10">
        <v>188</v>
      </c>
      <c r="E18615" s="1" t="s">
        <v>7</v>
      </c>
      <c r="F18615">
        <f>IF(LEFT(Tableau1[[#This Row],[Eléments modifié]],$J$1)=$I$1,Tableau1[[#This Row],[Date]],9^9)</f>
        <v>45442.437638888892</v>
      </c>
      <c r="G18615" s="9">
        <f>IF(Tableau1[[#This Row],[Date]]=_xlfn.MINIFS(Tableau1[1er],Tableau1[N° BL],Tableau1[[#This Row],[N° BL]],Tableau1[1er],Tableau1[[#This Row],[Date]]),D18614,"")</f>
        <v>188</v>
      </c>
    </row>
    <row r="18616" spans="1:7" ht="14.25" customHeight="1" x14ac:dyDescent="0.25">
      <c r="A18616" s="1" t="s">
        <v>3478</v>
      </c>
      <c r="B18616" s="1" t="s">
        <v>3479</v>
      </c>
      <c r="C18616" s="7">
        <v>45443.460717592592</v>
      </c>
      <c r="D18616" s="10">
        <v>188</v>
      </c>
      <c r="E18616" s="1" t="s">
        <v>111</v>
      </c>
      <c r="F18616">
        <f>IF(LEFT(Tableau1[[#This Row],[Eléments modifié]],$J$1)=$I$1,Tableau1[[#This Row],[Date]],9^9)</f>
        <v>387420489</v>
      </c>
      <c r="G18616" s="9" t="str">
        <f>IF(Tableau1[[#This Row],[Date]]=_xlfn.MINIFS(Tableau1[1er],Tableau1[N° BL],Tableau1[[#This Row],[N° BL]],Tableau1[1er],Tableau1[[#This Row],[Date]]),D18615,"")</f>
        <v/>
      </c>
    </row>
    <row r="18617" spans="1:7" ht="14.25" customHeight="1" x14ac:dyDescent="0.25">
      <c r="A18617" s="1" t="s">
        <v>3478</v>
      </c>
      <c r="B18617" s="1" t="s">
        <v>3479</v>
      </c>
      <c r="C18617" s="7">
        <v>45443.471539351849</v>
      </c>
      <c r="D18617" s="10">
        <v>176</v>
      </c>
      <c r="E18617" s="1" t="s">
        <v>7</v>
      </c>
      <c r="F18617">
        <f>IF(LEFT(Tableau1[[#This Row],[Eléments modifié]],$J$1)=$I$1,Tableau1[[#This Row],[Date]],9^9)</f>
        <v>45443.471539351849</v>
      </c>
      <c r="G18617" s="9">
        <f>IF(Tableau1[[#This Row],[Date]]=_xlfn.MINIFS(Tableau1[1er],Tableau1[N° BL],Tableau1[[#This Row],[N° BL]],Tableau1[1er],Tableau1[[#This Row],[Date]]),D18616,"")</f>
        <v>188</v>
      </c>
    </row>
    <row r="18618" spans="1:7" ht="14.25" customHeight="1" x14ac:dyDescent="0.25">
      <c r="A18618" s="1" t="s">
        <v>3476</v>
      </c>
      <c r="B18618" s="1" t="s">
        <v>3477</v>
      </c>
      <c r="C18618" s="7">
        <v>45443.448194444441</v>
      </c>
      <c r="D18618" s="10">
        <v>188</v>
      </c>
      <c r="E18618" s="1" t="s">
        <v>2447</v>
      </c>
      <c r="F18618">
        <f>IF(LEFT(Tableau1[[#This Row],[Eléments modifié]],$J$1)=$I$1,Tableau1[[#This Row],[Date]],9^9)</f>
        <v>387420489</v>
      </c>
      <c r="G18618" s="9" t="str">
        <f>IF(Tableau1[[#This Row],[Date]]=_xlfn.MINIFS(Tableau1[1er],Tableau1[N° BL],Tableau1[[#This Row],[N° BL]],Tableau1[1er],Tableau1[[#This Row],[Date]]),D18617,"")</f>
        <v/>
      </c>
    </row>
    <row r="18619" spans="1:7" ht="14.25" customHeight="1" x14ac:dyDescent="0.25">
      <c r="A18619" s="1" t="s">
        <v>3476</v>
      </c>
      <c r="B18619" s="1" t="s">
        <v>3477</v>
      </c>
      <c r="C18619" s="7">
        <v>45443.472037037034</v>
      </c>
      <c r="D18619" s="10">
        <v>212</v>
      </c>
      <c r="E18619" s="1" t="s">
        <v>7</v>
      </c>
      <c r="F18619">
        <f>IF(LEFT(Tableau1[[#This Row],[Eléments modifié]],$J$1)=$I$1,Tableau1[[#This Row],[Date]],9^9)</f>
        <v>45443.472037037034</v>
      </c>
      <c r="G18619" s="9">
        <f>IF(Tableau1[[#This Row],[Date]]=_xlfn.MINIFS(Tableau1[1er],Tableau1[N° BL],Tableau1[[#This Row],[N° BL]],Tableau1[1er],Tableau1[[#This Row],[Date]]),D18618,"")</f>
        <v>188</v>
      </c>
    </row>
    <row r="18620" spans="1:7" ht="14.25" customHeight="1" x14ac:dyDescent="0.25">
      <c r="A18620" s="1" t="s">
        <v>3474</v>
      </c>
      <c r="B18620" s="1" t="s">
        <v>3475</v>
      </c>
      <c r="C18620" s="7">
        <v>45442.564305555556</v>
      </c>
      <c r="D18620" s="10">
        <v>188</v>
      </c>
      <c r="E18620" s="1" t="s">
        <v>3459</v>
      </c>
      <c r="F18620">
        <f>IF(LEFT(Tableau1[[#This Row],[Eléments modifié]],$J$1)=$I$1,Tableau1[[#This Row],[Date]],9^9)</f>
        <v>387420489</v>
      </c>
      <c r="G18620" s="9" t="str">
        <f>IF(Tableau1[[#This Row],[Date]]=_xlfn.MINIFS(Tableau1[1er],Tableau1[N° BL],Tableau1[[#This Row],[N° BL]],Tableau1[1er],Tableau1[[#This Row],[Date]]),D18619,"")</f>
        <v/>
      </c>
    </row>
    <row r="18621" spans="1:7" ht="14.25" customHeight="1" x14ac:dyDescent="0.25">
      <c r="A18621" s="1" t="s">
        <v>3474</v>
      </c>
      <c r="B18621" s="1" t="s">
        <v>3475</v>
      </c>
      <c r="C18621" s="7">
        <v>45442.578912037039</v>
      </c>
      <c r="D18621" s="10">
        <v>211</v>
      </c>
      <c r="E18621" s="1" t="s">
        <v>7</v>
      </c>
      <c r="F18621">
        <f>IF(LEFT(Tableau1[[#This Row],[Eléments modifié]],$J$1)=$I$1,Tableau1[[#This Row],[Date]],9^9)</f>
        <v>45442.578912037039</v>
      </c>
      <c r="G18621" s="9">
        <f>IF(Tableau1[[#This Row],[Date]]=_xlfn.MINIFS(Tableau1[1er],Tableau1[N° BL],Tableau1[[#This Row],[N° BL]],Tableau1[1er],Tableau1[[#This Row],[Date]]),D18620,"")</f>
        <v>188</v>
      </c>
    </row>
    <row r="18622" spans="1:7" ht="14.25" customHeight="1" x14ac:dyDescent="0.25">
      <c r="A18622" s="1" t="s">
        <v>3474</v>
      </c>
      <c r="B18622" s="1" t="s">
        <v>3475</v>
      </c>
      <c r="C18622" s="7">
        <v>45443.397256944445</v>
      </c>
      <c r="D18622" s="10">
        <v>188</v>
      </c>
      <c r="E18622" s="1" t="s">
        <v>98</v>
      </c>
      <c r="F18622">
        <f>IF(LEFT(Tableau1[[#This Row],[Eléments modifié]],$J$1)=$I$1,Tableau1[[#This Row],[Date]],9^9)</f>
        <v>387420489</v>
      </c>
      <c r="G18622" s="9" t="str">
        <f>IF(Tableau1[[#This Row],[Date]]=_xlfn.MINIFS(Tableau1[1er],Tableau1[N° BL],Tableau1[[#This Row],[N° BL]],Tableau1[1er],Tableau1[[#This Row],[Date]]),D18621,"")</f>
        <v/>
      </c>
    </row>
    <row r="18623" spans="1:7" ht="14.25" customHeight="1" x14ac:dyDescent="0.25">
      <c r="A18623" s="1" t="s">
        <v>3474</v>
      </c>
      <c r="B18623" s="1" t="s">
        <v>3475</v>
      </c>
      <c r="C18623" s="7">
        <v>45443.461412037039</v>
      </c>
      <c r="D18623" s="10">
        <v>211</v>
      </c>
      <c r="E18623" s="1" t="s">
        <v>32</v>
      </c>
      <c r="F18623">
        <f>IF(LEFT(Tableau1[[#This Row],[Eléments modifié]],$J$1)=$I$1,Tableau1[[#This Row],[Date]],9^9)</f>
        <v>387420489</v>
      </c>
      <c r="G18623" s="9" t="str">
        <f>IF(Tableau1[[#This Row],[Date]]=_xlfn.MINIFS(Tableau1[1er],Tableau1[N° BL],Tableau1[[#This Row],[N° BL]],Tableau1[1er],Tableau1[[#This Row],[Date]]),D18622,"")</f>
        <v/>
      </c>
    </row>
    <row r="18624" spans="1:7" ht="14.25" customHeight="1" x14ac:dyDescent="0.25">
      <c r="A18624" s="1" t="s">
        <v>3474</v>
      </c>
      <c r="B18624" s="1" t="s">
        <v>3475</v>
      </c>
      <c r="C18624" s="7">
        <v>45443.476168981484</v>
      </c>
      <c r="D18624" s="10">
        <v>211</v>
      </c>
      <c r="E18624" s="1" t="s">
        <v>7</v>
      </c>
      <c r="F18624">
        <f>IF(LEFT(Tableau1[[#This Row],[Eléments modifié]],$J$1)=$I$1,Tableau1[[#This Row],[Date]],9^9)</f>
        <v>45443.476168981484</v>
      </c>
      <c r="G18624" s="9">
        <f>IF(Tableau1[[#This Row],[Date]]=_xlfn.MINIFS(Tableau1[1er],Tableau1[N° BL],Tableau1[[#This Row],[N° BL]],Tableau1[1er],Tableau1[[#This Row],[Date]]),D18623,"")</f>
        <v>211</v>
      </c>
    </row>
    <row r="18625" spans="1:7" ht="14.25" customHeight="1" x14ac:dyDescent="0.25">
      <c r="A18625" s="1" t="s">
        <v>3480</v>
      </c>
      <c r="B18625" s="1" t="s">
        <v>3481</v>
      </c>
      <c r="C18625" s="7">
        <v>45442.60056712963</v>
      </c>
      <c r="D18625" s="10">
        <v>189</v>
      </c>
      <c r="E18625" s="1" t="s">
        <v>14</v>
      </c>
      <c r="F18625">
        <f>IF(LEFT(Tableau1[[#This Row],[Eléments modifié]],$J$1)=$I$1,Tableau1[[#This Row],[Date]],9^9)</f>
        <v>387420489</v>
      </c>
      <c r="G18625" s="9" t="str">
        <f>IF(Tableau1[[#This Row],[Date]]=_xlfn.MINIFS(Tableau1[1er],Tableau1[N° BL],Tableau1[[#This Row],[N° BL]],Tableau1[1er],Tableau1[[#This Row],[Date]]),D18624,"")</f>
        <v/>
      </c>
    </row>
    <row r="18626" spans="1:7" ht="14.25" customHeight="1" x14ac:dyDescent="0.25">
      <c r="A18626" s="1" t="s">
        <v>3480</v>
      </c>
      <c r="B18626" s="1" t="s">
        <v>3481</v>
      </c>
      <c r="C18626" s="7">
        <v>45442.600763888891</v>
      </c>
      <c r="D18626" s="10">
        <v>211</v>
      </c>
      <c r="E18626" s="1" t="s">
        <v>20</v>
      </c>
      <c r="F18626">
        <f>IF(LEFT(Tableau1[[#This Row],[Eléments modifié]],$J$1)=$I$1,Tableau1[[#This Row],[Date]],9^9)</f>
        <v>387420489</v>
      </c>
      <c r="G18626" s="9" t="str">
        <f>IF(Tableau1[[#This Row],[Date]]=_xlfn.MINIFS(Tableau1[1er],Tableau1[N° BL],Tableau1[[#This Row],[N° BL]],Tableau1[1er],Tableau1[[#This Row],[Date]]),D18625,"")</f>
        <v/>
      </c>
    </row>
    <row r="18627" spans="1:7" ht="14.25" customHeight="1" x14ac:dyDescent="0.25">
      <c r="A18627" s="1" t="s">
        <v>3480</v>
      </c>
      <c r="B18627" s="1" t="s">
        <v>3481</v>
      </c>
      <c r="C18627" s="7">
        <v>45442.616944444446</v>
      </c>
      <c r="D18627" s="10">
        <v>176</v>
      </c>
      <c r="E18627" s="1" t="s">
        <v>111</v>
      </c>
      <c r="F18627">
        <f>IF(LEFT(Tableau1[[#This Row],[Eléments modifié]],$J$1)=$I$1,Tableau1[[#This Row],[Date]],9^9)</f>
        <v>387420489</v>
      </c>
      <c r="G18627" s="9" t="str">
        <f>IF(Tableau1[[#This Row],[Date]]=_xlfn.MINIFS(Tableau1[1er],Tableau1[N° BL],Tableau1[[#This Row],[N° BL]],Tableau1[1er],Tableau1[[#This Row],[Date]]),D18626,"")</f>
        <v/>
      </c>
    </row>
    <row r="18628" spans="1:7" ht="14.25" customHeight="1" x14ac:dyDescent="0.25">
      <c r="A18628" s="1" t="s">
        <v>3480</v>
      </c>
      <c r="B18628" s="1" t="s">
        <v>3481</v>
      </c>
      <c r="C18628" s="7">
        <v>45442.617106481484</v>
      </c>
      <c r="D18628" s="10">
        <v>212</v>
      </c>
      <c r="E18628" s="1" t="s">
        <v>20</v>
      </c>
      <c r="F18628">
        <f>IF(LEFT(Tableau1[[#This Row],[Eléments modifié]],$J$1)=$I$1,Tableau1[[#This Row],[Date]],9^9)</f>
        <v>387420489</v>
      </c>
      <c r="G18628" s="9" t="str">
        <f>IF(Tableau1[[#This Row],[Date]]=_xlfn.MINIFS(Tableau1[1er],Tableau1[N° BL],Tableau1[[#This Row],[N° BL]],Tableau1[1er],Tableau1[[#This Row],[Date]]),D18627,"")</f>
        <v/>
      </c>
    </row>
    <row r="18629" spans="1:7" ht="14.25" customHeight="1" x14ac:dyDescent="0.25">
      <c r="A18629" s="1" t="s">
        <v>3480</v>
      </c>
      <c r="B18629" s="1" t="s">
        <v>3481</v>
      </c>
      <c r="C18629" s="7">
        <v>45442.617708333331</v>
      </c>
      <c r="D18629" s="10">
        <v>188</v>
      </c>
      <c r="E18629" s="1" t="s">
        <v>2447</v>
      </c>
      <c r="F18629">
        <f>IF(LEFT(Tableau1[[#This Row],[Eléments modifié]],$J$1)=$I$1,Tableau1[[#This Row],[Date]],9^9)</f>
        <v>387420489</v>
      </c>
      <c r="G18629" s="9" t="str">
        <f>IF(Tableau1[[#This Row],[Date]]=_xlfn.MINIFS(Tableau1[1er],Tableau1[N° BL],Tableau1[[#This Row],[N° BL]],Tableau1[1er],Tableau1[[#This Row],[Date]]),D18628,"")</f>
        <v/>
      </c>
    </row>
    <row r="18630" spans="1:7" ht="14.25" customHeight="1" x14ac:dyDescent="0.25">
      <c r="A18630" s="1" t="s">
        <v>3480</v>
      </c>
      <c r="B18630" s="1" t="s">
        <v>3481</v>
      </c>
      <c r="C18630" s="7">
        <v>45442.633530092593</v>
      </c>
      <c r="D18630" s="10">
        <v>212</v>
      </c>
      <c r="E18630" s="1" t="s">
        <v>7</v>
      </c>
      <c r="F18630">
        <f>IF(LEFT(Tableau1[[#This Row],[Eléments modifié]],$J$1)=$I$1,Tableau1[[#This Row],[Date]],9^9)</f>
        <v>45442.633530092593</v>
      </c>
      <c r="G18630" s="9">
        <f>IF(Tableau1[[#This Row],[Date]]=_xlfn.MINIFS(Tableau1[1er],Tableau1[N° BL],Tableau1[[#This Row],[N° BL]],Tableau1[1er],Tableau1[[#This Row],[Date]]),D18629,"")</f>
        <v>188</v>
      </c>
    </row>
    <row r="18631" spans="1:7" ht="14.25" customHeight="1" x14ac:dyDescent="0.25">
      <c r="A18631" s="1" t="s">
        <v>3480</v>
      </c>
      <c r="B18631" s="1" t="s">
        <v>3481</v>
      </c>
      <c r="C18631" s="7">
        <v>45443.397256944445</v>
      </c>
      <c r="D18631" s="10">
        <v>188</v>
      </c>
      <c r="E18631" s="1" t="s">
        <v>98</v>
      </c>
      <c r="F18631">
        <f>IF(LEFT(Tableau1[[#This Row],[Eléments modifié]],$J$1)=$I$1,Tableau1[[#This Row],[Date]],9^9)</f>
        <v>387420489</v>
      </c>
      <c r="G18631" s="9" t="str">
        <f>IF(Tableau1[[#This Row],[Date]]=_xlfn.MINIFS(Tableau1[1er],Tableau1[N° BL],Tableau1[[#This Row],[N° BL]],Tableau1[1er],Tableau1[[#This Row],[Date]]),D18630,"")</f>
        <v/>
      </c>
    </row>
    <row r="18632" spans="1:7" ht="14.25" customHeight="1" x14ac:dyDescent="0.25">
      <c r="A18632" s="1" t="s">
        <v>3480</v>
      </c>
      <c r="B18632" s="1" t="s">
        <v>3481</v>
      </c>
      <c r="C18632" s="7">
        <v>45443.455972222226</v>
      </c>
      <c r="D18632" s="10">
        <v>209</v>
      </c>
      <c r="E18632" s="1" t="s">
        <v>32</v>
      </c>
      <c r="F18632">
        <f>IF(LEFT(Tableau1[[#This Row],[Eléments modifié]],$J$1)=$I$1,Tableau1[[#This Row],[Date]],9^9)</f>
        <v>387420489</v>
      </c>
      <c r="G18632" s="9" t="str">
        <f>IF(Tableau1[[#This Row],[Date]]=_xlfn.MINIFS(Tableau1[1er],Tableau1[N° BL],Tableau1[[#This Row],[N° BL]],Tableau1[1er],Tableau1[[#This Row],[Date]]),D18631,"")</f>
        <v/>
      </c>
    </row>
    <row r="18633" spans="1:7" ht="14.25" customHeight="1" x14ac:dyDescent="0.25">
      <c r="A18633" s="1" t="s">
        <v>3480</v>
      </c>
      <c r="B18633" s="1" t="s">
        <v>3481</v>
      </c>
      <c r="C18633" s="7">
        <v>45443.461388888885</v>
      </c>
      <c r="D18633" s="10">
        <v>188</v>
      </c>
      <c r="E18633" s="1" t="s">
        <v>7</v>
      </c>
      <c r="F18633">
        <f>IF(LEFT(Tableau1[[#This Row],[Eléments modifié]],$J$1)=$I$1,Tableau1[[#This Row],[Date]],9^9)</f>
        <v>45443.461388888885</v>
      </c>
      <c r="G18633" s="9">
        <f>IF(Tableau1[[#This Row],[Date]]=_xlfn.MINIFS(Tableau1[1er],Tableau1[N° BL],Tableau1[[#This Row],[N° BL]],Tableau1[1er],Tableau1[[#This Row],[Date]]),D18632,"")</f>
        <v>209</v>
      </c>
    </row>
    <row r="18634" spans="1:7" ht="14.25" customHeight="1" x14ac:dyDescent="0.25">
      <c r="A18634" s="1" t="s">
        <v>3502</v>
      </c>
      <c r="B18634" s="1" t="s">
        <v>3503</v>
      </c>
      <c r="C18634" s="7">
        <v>45443.422858796293</v>
      </c>
      <c r="D18634" s="10">
        <v>209</v>
      </c>
      <c r="E18634" s="1" t="s">
        <v>2447</v>
      </c>
      <c r="F18634">
        <f>IF(LEFT(Tableau1[[#This Row],[Eléments modifié]],$J$1)=$I$1,Tableau1[[#This Row],[Date]],9^9)</f>
        <v>387420489</v>
      </c>
      <c r="G18634" s="9" t="str">
        <f>IF(Tableau1[[#This Row],[Date]]=_xlfn.MINIFS(Tableau1[1er],Tableau1[N° BL],Tableau1[[#This Row],[N° BL]],Tableau1[1er],Tableau1[[#This Row],[Date]]),D18633,"")</f>
        <v/>
      </c>
    </row>
    <row r="18635" spans="1:7" ht="14.25" customHeight="1" x14ac:dyDescent="0.25">
      <c r="A18635" s="1" t="s">
        <v>3502</v>
      </c>
      <c r="B18635" s="1" t="s">
        <v>3503</v>
      </c>
      <c r="C18635" s="7">
        <v>45443.430798611109</v>
      </c>
      <c r="D18635" s="10">
        <v>212</v>
      </c>
      <c r="E18635" s="1" t="s">
        <v>7</v>
      </c>
      <c r="F18635">
        <f>IF(LEFT(Tableau1[[#This Row],[Eléments modifié]],$J$1)=$I$1,Tableau1[[#This Row],[Date]],9^9)</f>
        <v>45443.430798611109</v>
      </c>
      <c r="G18635" s="9">
        <f>IF(Tableau1[[#This Row],[Date]]=_xlfn.MINIFS(Tableau1[1er],Tableau1[N° BL],Tableau1[[#This Row],[N° BL]],Tableau1[1er],Tableau1[[#This Row],[Date]]),D18634,"")</f>
        <v>209</v>
      </c>
    </row>
    <row r="18636" spans="1:7" ht="14.25" customHeight="1" x14ac:dyDescent="0.25">
      <c r="A18636" s="1" t="s">
        <v>3574</v>
      </c>
      <c r="B18636" s="1" t="s">
        <v>3575</v>
      </c>
      <c r="C18636" s="7">
        <v>45442.523414351854</v>
      </c>
      <c r="D18636" s="10">
        <v>188</v>
      </c>
      <c r="E18636" s="1" t="s">
        <v>371</v>
      </c>
      <c r="F18636">
        <f>IF(LEFT(Tableau1[[#This Row],[Eléments modifié]],$J$1)=$I$1,Tableau1[[#This Row],[Date]],9^9)</f>
        <v>387420489</v>
      </c>
      <c r="G18636" s="9" t="str">
        <f>IF(Tableau1[[#This Row],[Date]]=_xlfn.MINIFS(Tableau1[1er],Tableau1[N° BL],Tableau1[[#This Row],[N° BL]],Tableau1[1er],Tableau1[[#This Row],[Date]]),D18635,"")</f>
        <v/>
      </c>
    </row>
    <row r="18637" spans="1:7" ht="14.25" customHeight="1" x14ac:dyDescent="0.25">
      <c r="A18637" s="1" t="s">
        <v>3574</v>
      </c>
      <c r="B18637" s="1" t="s">
        <v>3575</v>
      </c>
      <c r="C18637" s="7">
        <v>45442.531597222223</v>
      </c>
      <c r="D18637" s="10">
        <v>209</v>
      </c>
      <c r="E18637" s="1" t="s">
        <v>7</v>
      </c>
      <c r="F18637">
        <f>IF(LEFT(Tableau1[[#This Row],[Eléments modifié]],$J$1)=$I$1,Tableau1[[#This Row],[Date]],9^9)</f>
        <v>45442.531597222223</v>
      </c>
      <c r="G18637" s="9">
        <f>IF(Tableau1[[#This Row],[Date]]=_xlfn.MINIFS(Tableau1[1er],Tableau1[N° BL],Tableau1[[#This Row],[N° BL]],Tableau1[1er],Tableau1[[#This Row],[Date]]),D18636,"")</f>
        <v>188</v>
      </c>
    </row>
    <row r="18638" spans="1:7" ht="14.25" customHeight="1" x14ac:dyDescent="0.25">
      <c r="A18638" s="1" t="s">
        <v>3574</v>
      </c>
      <c r="B18638" s="1" t="s">
        <v>3575</v>
      </c>
      <c r="C18638" s="7">
        <v>45442.531782407408</v>
      </c>
      <c r="D18638" s="10">
        <v>209</v>
      </c>
      <c r="E18638" s="1" t="s">
        <v>7</v>
      </c>
      <c r="F18638">
        <f>IF(LEFT(Tableau1[[#This Row],[Eléments modifié]],$J$1)=$I$1,Tableau1[[#This Row],[Date]],9^9)</f>
        <v>45442.531782407408</v>
      </c>
      <c r="G18638" s="9">
        <f>IF(Tableau1[[#This Row],[Date]]=_xlfn.MINIFS(Tableau1[1er],Tableau1[N° BL],Tableau1[[#This Row],[N° BL]],Tableau1[1er],Tableau1[[#This Row],[Date]]),D18637,"")</f>
        <v>209</v>
      </c>
    </row>
    <row r="18639" spans="1:7" ht="14.25" customHeight="1" x14ac:dyDescent="0.25">
      <c r="A18639" s="1" t="s">
        <v>3574</v>
      </c>
      <c r="B18639" s="1" t="s">
        <v>3575</v>
      </c>
      <c r="C18639" s="7">
        <v>45442.532037037039</v>
      </c>
      <c r="D18639" s="10">
        <v>209</v>
      </c>
      <c r="E18639" s="1" t="s">
        <v>7</v>
      </c>
      <c r="F18639">
        <f>IF(LEFT(Tableau1[[#This Row],[Eléments modifié]],$J$1)=$I$1,Tableau1[[#This Row],[Date]],9^9)</f>
        <v>45442.532037037039</v>
      </c>
      <c r="G18639" s="9">
        <f>IF(Tableau1[[#This Row],[Date]]=_xlfn.MINIFS(Tableau1[1er],Tableau1[N° BL],Tableau1[[#This Row],[N° BL]],Tableau1[1er],Tableau1[[#This Row],[Date]]),D18638,"")</f>
        <v>209</v>
      </c>
    </row>
    <row r="18640" spans="1:7" ht="14.25" customHeight="1" x14ac:dyDescent="0.25">
      <c r="A18640" s="1" t="s">
        <v>3578</v>
      </c>
      <c r="B18640" s="1" t="s">
        <v>3579</v>
      </c>
      <c r="C18640" s="7">
        <v>45442.493032407408</v>
      </c>
      <c r="D18640" s="10">
        <v>211</v>
      </c>
      <c r="E18640" s="1" t="s">
        <v>32</v>
      </c>
      <c r="F18640">
        <f>IF(LEFT(Tableau1[[#This Row],[Eléments modifié]],$J$1)=$I$1,Tableau1[[#This Row],[Date]],9^9)</f>
        <v>387420489</v>
      </c>
      <c r="G18640" s="9" t="str">
        <f>IF(Tableau1[[#This Row],[Date]]=_xlfn.MINIFS(Tableau1[1er],Tableau1[N° BL],Tableau1[[#This Row],[N° BL]],Tableau1[1er],Tableau1[[#This Row],[Date]]),D18639,"")</f>
        <v/>
      </c>
    </row>
    <row r="18641" spans="1:7" ht="14.25" customHeight="1" x14ac:dyDescent="0.25">
      <c r="A18641" s="1" t="s">
        <v>3578</v>
      </c>
      <c r="B18641" s="1" t="s">
        <v>3579</v>
      </c>
      <c r="C18641" s="7">
        <v>45442.510381944441</v>
      </c>
      <c r="D18641" s="10">
        <v>188</v>
      </c>
      <c r="E18641" s="1" t="s">
        <v>20</v>
      </c>
      <c r="F18641">
        <f>IF(LEFT(Tableau1[[#This Row],[Eléments modifié]],$J$1)=$I$1,Tableau1[[#This Row],[Date]],9^9)</f>
        <v>387420489</v>
      </c>
      <c r="G18641" s="9" t="str">
        <f>IF(Tableau1[[#This Row],[Date]]=_xlfn.MINIFS(Tableau1[1er],Tableau1[N° BL],Tableau1[[#This Row],[N° BL]],Tableau1[1er],Tableau1[[#This Row],[Date]]),D18640,"")</f>
        <v/>
      </c>
    </row>
    <row r="18642" spans="1:7" ht="14.25" customHeight="1" x14ac:dyDescent="0.25">
      <c r="A18642" s="1" t="s">
        <v>3578</v>
      </c>
      <c r="B18642" s="1" t="s">
        <v>3579</v>
      </c>
      <c r="C18642" s="7">
        <v>45442.515451388892</v>
      </c>
      <c r="D18642" s="10">
        <v>188</v>
      </c>
      <c r="E18642" s="1" t="s">
        <v>371</v>
      </c>
      <c r="F18642">
        <f>IF(LEFT(Tableau1[[#This Row],[Eléments modifié]],$J$1)=$I$1,Tableau1[[#This Row],[Date]],9^9)</f>
        <v>387420489</v>
      </c>
      <c r="G18642" s="9" t="str">
        <f>IF(Tableau1[[#This Row],[Date]]=_xlfn.MINIFS(Tableau1[1er],Tableau1[N° BL],Tableau1[[#This Row],[N° BL]],Tableau1[1er],Tableau1[[#This Row],[Date]]),D18641,"")</f>
        <v/>
      </c>
    </row>
    <row r="18643" spans="1:7" ht="14.25" customHeight="1" x14ac:dyDescent="0.25">
      <c r="A18643" s="1" t="s">
        <v>3578</v>
      </c>
      <c r="B18643" s="1" t="s">
        <v>3579</v>
      </c>
      <c r="C18643" s="7">
        <v>45442.5233912037</v>
      </c>
      <c r="D18643" s="10">
        <v>209</v>
      </c>
      <c r="E18643" s="1" t="s">
        <v>7</v>
      </c>
      <c r="F18643">
        <f>IF(LEFT(Tableau1[[#This Row],[Eléments modifié]],$J$1)=$I$1,Tableau1[[#This Row],[Date]],9^9)</f>
        <v>45442.5233912037</v>
      </c>
      <c r="G18643" s="9">
        <f>IF(Tableau1[[#This Row],[Date]]=_xlfn.MINIFS(Tableau1[1er],Tableau1[N° BL],Tableau1[[#This Row],[N° BL]],Tableau1[1er],Tableau1[[#This Row],[Date]]),D18642,"")</f>
        <v>188</v>
      </c>
    </row>
    <row r="18644" spans="1:7" ht="14.25" customHeight="1" x14ac:dyDescent="0.25">
      <c r="A18644" s="1" t="s">
        <v>3572</v>
      </c>
      <c r="B18644" s="1" t="s">
        <v>3573</v>
      </c>
      <c r="C18644" s="7">
        <v>45442.479571759257</v>
      </c>
      <c r="D18644" s="10">
        <v>188</v>
      </c>
      <c r="E18644" s="1" t="s">
        <v>14</v>
      </c>
      <c r="F18644">
        <f>IF(LEFT(Tableau1[[#This Row],[Eléments modifié]],$J$1)=$I$1,Tableau1[[#This Row],[Date]],9^9)</f>
        <v>387420489</v>
      </c>
      <c r="G18644" s="9" t="str">
        <f>IF(Tableau1[[#This Row],[Date]]=_xlfn.MINIFS(Tableau1[1er],Tableau1[N° BL],Tableau1[[#This Row],[N° BL]],Tableau1[1er],Tableau1[[#This Row],[Date]]),D18643,"")</f>
        <v/>
      </c>
    </row>
    <row r="18645" spans="1:7" ht="14.25" customHeight="1" x14ac:dyDescent="0.25">
      <c r="A18645" s="1" t="s">
        <v>3572</v>
      </c>
      <c r="B18645" s="1" t="s">
        <v>3573</v>
      </c>
      <c r="C18645" s="7">
        <v>45442.536504629628</v>
      </c>
      <c r="D18645" s="10">
        <v>189</v>
      </c>
      <c r="E18645" s="1" t="s">
        <v>7</v>
      </c>
      <c r="F18645">
        <f>IF(LEFT(Tableau1[[#This Row],[Eléments modifié]],$J$1)=$I$1,Tableau1[[#This Row],[Date]],9^9)</f>
        <v>45442.536504629628</v>
      </c>
      <c r="G18645" s="9">
        <f>IF(Tableau1[[#This Row],[Date]]=_xlfn.MINIFS(Tableau1[1er],Tableau1[N° BL],Tableau1[[#This Row],[N° BL]],Tableau1[1er],Tableau1[[#This Row],[Date]]),D18644,"")</f>
        <v>188</v>
      </c>
    </row>
    <row r="18646" spans="1:7" ht="14.25" customHeight="1" x14ac:dyDescent="0.25">
      <c r="A18646" s="1" t="s">
        <v>3470</v>
      </c>
      <c r="B18646" s="1" t="s">
        <v>3471</v>
      </c>
      <c r="C18646" s="7">
        <v>45443.443993055553</v>
      </c>
      <c r="D18646" s="10">
        <v>188</v>
      </c>
      <c r="E18646" s="1" t="s">
        <v>14</v>
      </c>
      <c r="F18646">
        <f>IF(LEFT(Tableau1[[#This Row],[Eléments modifié]],$J$1)=$I$1,Tableau1[[#This Row],[Date]],9^9)</f>
        <v>387420489</v>
      </c>
      <c r="G18646" s="9" t="str">
        <f>IF(Tableau1[[#This Row],[Date]]=_xlfn.MINIFS(Tableau1[1er],Tableau1[N° BL],Tableau1[[#This Row],[N° BL]],Tableau1[1er],Tableau1[[#This Row],[Date]]),D18645,"")</f>
        <v/>
      </c>
    </row>
    <row r="18647" spans="1:7" ht="14.25" customHeight="1" x14ac:dyDescent="0.25">
      <c r="A18647" s="1" t="s">
        <v>3470</v>
      </c>
      <c r="B18647" s="1" t="s">
        <v>3471</v>
      </c>
      <c r="C18647" s="7">
        <v>45443.481423611112</v>
      </c>
      <c r="D18647" s="10">
        <v>189</v>
      </c>
      <c r="E18647" s="1" t="s">
        <v>7</v>
      </c>
      <c r="F18647">
        <f>IF(LEFT(Tableau1[[#This Row],[Eléments modifié]],$J$1)=$I$1,Tableau1[[#This Row],[Date]],9^9)</f>
        <v>45443.481423611112</v>
      </c>
      <c r="G18647" s="9">
        <f>IF(Tableau1[[#This Row],[Date]]=_xlfn.MINIFS(Tableau1[1er],Tableau1[N° BL],Tableau1[[#This Row],[N° BL]],Tableau1[1er],Tableau1[[#This Row],[Date]]),D18646,"")</f>
        <v>188</v>
      </c>
    </row>
    <row r="18648" spans="1:7" ht="14.25" customHeight="1" x14ac:dyDescent="0.25">
      <c r="A18648" s="1" t="s">
        <v>3580</v>
      </c>
      <c r="B18648" s="1" t="s">
        <v>3581</v>
      </c>
      <c r="C18648" s="7">
        <v>45442.509548611109</v>
      </c>
      <c r="D18648" s="10">
        <v>188</v>
      </c>
      <c r="E18648" s="1" t="s">
        <v>2447</v>
      </c>
      <c r="F18648">
        <f>IF(LEFT(Tableau1[[#This Row],[Eléments modifié]],$J$1)=$I$1,Tableau1[[#This Row],[Date]],9^9)</f>
        <v>387420489</v>
      </c>
      <c r="G18648" s="9" t="str">
        <f>IF(Tableau1[[#This Row],[Date]]=_xlfn.MINIFS(Tableau1[1er],Tableau1[N° BL],Tableau1[[#This Row],[N° BL]],Tableau1[1er],Tableau1[[#This Row],[Date]]),D18647,"")</f>
        <v/>
      </c>
    </row>
    <row r="18649" spans="1:7" ht="14.25" customHeight="1" x14ac:dyDescent="0.25">
      <c r="A18649" s="1" t="s">
        <v>3580</v>
      </c>
      <c r="B18649" s="1" t="s">
        <v>3581</v>
      </c>
      <c r="C18649" s="7">
        <v>45442.521828703706</v>
      </c>
      <c r="D18649" s="10">
        <v>212</v>
      </c>
      <c r="E18649" s="1" t="s">
        <v>7</v>
      </c>
      <c r="F18649">
        <f>IF(LEFT(Tableau1[[#This Row],[Eléments modifié]],$J$1)=$I$1,Tableau1[[#This Row],[Date]],9^9)</f>
        <v>45442.521828703706</v>
      </c>
      <c r="G18649" s="9">
        <f>IF(Tableau1[[#This Row],[Date]]=_xlfn.MINIFS(Tableau1[1er],Tableau1[N° BL],Tableau1[[#This Row],[N° BL]],Tableau1[1er],Tableau1[[#This Row],[Date]]),D18648,"")</f>
        <v>188</v>
      </c>
    </row>
    <row r="18650" spans="1:7" ht="14.25" customHeight="1" x14ac:dyDescent="0.25">
      <c r="A18650" s="1" t="s">
        <v>3566</v>
      </c>
      <c r="B18650" s="1" t="s">
        <v>3567</v>
      </c>
      <c r="C18650" s="7">
        <v>45442.52207175926</v>
      </c>
      <c r="D18650" s="10">
        <v>209</v>
      </c>
      <c r="E18650" s="1" t="s">
        <v>2447</v>
      </c>
      <c r="F18650">
        <f>IF(LEFT(Tableau1[[#This Row],[Eléments modifié]],$J$1)=$I$1,Tableau1[[#This Row],[Date]],9^9)</f>
        <v>387420489</v>
      </c>
      <c r="G18650" s="9" t="str">
        <f>IF(Tableau1[[#This Row],[Date]]=_xlfn.MINIFS(Tableau1[1er],Tableau1[N° BL],Tableau1[[#This Row],[N° BL]],Tableau1[1er],Tableau1[[#This Row],[Date]]),D18649,"")</f>
        <v/>
      </c>
    </row>
    <row r="18651" spans="1:7" ht="14.25" customHeight="1" x14ac:dyDescent="0.25">
      <c r="A18651" s="1" t="s">
        <v>3566</v>
      </c>
      <c r="B18651" s="1" t="s">
        <v>3567</v>
      </c>
      <c r="C18651" s="7">
        <v>45442.563263888886</v>
      </c>
      <c r="D18651" s="10">
        <v>212</v>
      </c>
      <c r="E18651" s="1" t="s">
        <v>7</v>
      </c>
      <c r="F18651">
        <f>IF(LEFT(Tableau1[[#This Row],[Eléments modifié]],$J$1)=$I$1,Tableau1[[#This Row],[Date]],9^9)</f>
        <v>45442.563263888886</v>
      </c>
      <c r="G18651" s="9">
        <f>IF(Tableau1[[#This Row],[Date]]=_xlfn.MINIFS(Tableau1[1er],Tableau1[N° BL],Tableau1[[#This Row],[N° BL]],Tableau1[1er],Tableau1[[#This Row],[Date]]),D18650,"")</f>
        <v>209</v>
      </c>
    </row>
    <row r="18652" spans="1:7" ht="14.25" customHeight="1" x14ac:dyDescent="0.25">
      <c r="A18652" s="1" t="s">
        <v>3490</v>
      </c>
      <c r="B18652" s="1" t="s">
        <v>3491</v>
      </c>
      <c r="C18652" s="7">
        <v>45442.525868055556</v>
      </c>
      <c r="D18652" s="10">
        <v>188</v>
      </c>
      <c r="E18652" s="1" t="s">
        <v>32</v>
      </c>
      <c r="F18652">
        <f>IF(LEFT(Tableau1[[#This Row],[Eléments modifié]],$J$1)=$I$1,Tableau1[[#This Row],[Date]],9^9)</f>
        <v>387420489</v>
      </c>
      <c r="G18652" s="9" t="str">
        <f>IF(Tableau1[[#This Row],[Date]]=_xlfn.MINIFS(Tableau1[1er],Tableau1[N° BL],Tableau1[[#This Row],[N° BL]],Tableau1[1er],Tableau1[[#This Row],[Date]]),D18651,"")</f>
        <v/>
      </c>
    </row>
    <row r="18653" spans="1:7" ht="14.25" customHeight="1" x14ac:dyDescent="0.25">
      <c r="A18653" s="1" t="s">
        <v>3490</v>
      </c>
      <c r="B18653" s="1" t="s">
        <v>3491</v>
      </c>
      <c r="C18653" s="7">
        <v>45442.525949074072</v>
      </c>
      <c r="D18653" s="10">
        <v>209</v>
      </c>
      <c r="E18653" s="1" t="s">
        <v>20</v>
      </c>
      <c r="F18653">
        <f>IF(LEFT(Tableau1[[#This Row],[Eléments modifié]],$J$1)=$I$1,Tableau1[[#This Row],[Date]],9^9)</f>
        <v>387420489</v>
      </c>
      <c r="G18653" s="9" t="str">
        <f>IF(Tableau1[[#This Row],[Date]]=_xlfn.MINIFS(Tableau1[1er],Tableau1[N° BL],Tableau1[[#This Row],[N° BL]],Tableau1[1er],Tableau1[[#This Row],[Date]]),D18652,"")</f>
        <v/>
      </c>
    </row>
    <row r="18654" spans="1:7" ht="14.25" customHeight="1" x14ac:dyDescent="0.25">
      <c r="A18654" s="1" t="s">
        <v>3490</v>
      </c>
      <c r="B18654" s="1" t="s">
        <v>3491</v>
      </c>
      <c r="C18654" s="7">
        <v>45442.532372685186</v>
      </c>
      <c r="D18654" s="10">
        <v>189</v>
      </c>
      <c r="E18654" s="1" t="s">
        <v>371</v>
      </c>
      <c r="F18654">
        <f>IF(LEFT(Tableau1[[#This Row],[Eléments modifié]],$J$1)=$I$1,Tableau1[[#This Row],[Date]],9^9)</f>
        <v>387420489</v>
      </c>
      <c r="G18654" s="9" t="str">
        <f>IF(Tableau1[[#This Row],[Date]]=_xlfn.MINIFS(Tableau1[1er],Tableau1[N° BL],Tableau1[[#This Row],[N° BL]],Tableau1[1er],Tableau1[[#This Row],[Date]]),D18653,"")</f>
        <v/>
      </c>
    </row>
    <row r="18655" spans="1:7" ht="14.25" customHeight="1" x14ac:dyDescent="0.25">
      <c r="A18655" s="1" t="s">
        <v>3490</v>
      </c>
      <c r="B18655" s="1" t="s">
        <v>3491</v>
      </c>
      <c r="C18655" s="7">
        <v>45442.57949074074</v>
      </c>
      <c r="D18655" s="10">
        <v>209</v>
      </c>
      <c r="E18655" s="1" t="s">
        <v>7</v>
      </c>
      <c r="F18655">
        <f>IF(LEFT(Tableau1[[#This Row],[Eléments modifié]],$J$1)=$I$1,Tableau1[[#This Row],[Date]],9^9)</f>
        <v>45442.57949074074</v>
      </c>
      <c r="G18655" s="9">
        <f>IF(Tableau1[[#This Row],[Date]]=_xlfn.MINIFS(Tableau1[1er],Tableau1[N° BL],Tableau1[[#This Row],[N° BL]],Tableau1[1er],Tableau1[[#This Row],[Date]]),D18654,"")</f>
        <v>189</v>
      </c>
    </row>
    <row r="18656" spans="1:7" ht="14.25" customHeight="1" x14ac:dyDescent="0.25">
      <c r="A18656" s="1" t="s">
        <v>3490</v>
      </c>
      <c r="B18656" s="1" t="s">
        <v>3491</v>
      </c>
      <c r="C18656" s="7">
        <v>45443.397256944445</v>
      </c>
      <c r="D18656" s="10">
        <v>188</v>
      </c>
      <c r="E18656" s="1" t="s">
        <v>98</v>
      </c>
      <c r="F18656">
        <f>IF(LEFT(Tableau1[[#This Row],[Eléments modifié]],$J$1)=$I$1,Tableau1[[#This Row],[Date]],9^9)</f>
        <v>387420489</v>
      </c>
      <c r="G18656" s="9" t="str">
        <f>IF(Tableau1[[#This Row],[Date]]=_xlfn.MINIFS(Tableau1[1er],Tableau1[N° BL],Tableau1[[#This Row],[N° BL]],Tableau1[1er],Tableau1[[#This Row],[Date]]),D18655,"")</f>
        <v/>
      </c>
    </row>
    <row r="18657" spans="1:7" ht="14.25" customHeight="1" x14ac:dyDescent="0.25">
      <c r="A18657" s="1" t="s">
        <v>3490</v>
      </c>
      <c r="B18657" s="1" t="s">
        <v>3491</v>
      </c>
      <c r="C18657" s="7">
        <v>45443.445381944446</v>
      </c>
      <c r="D18657" s="10">
        <v>212</v>
      </c>
      <c r="E18657" s="1" t="s">
        <v>32</v>
      </c>
      <c r="F18657">
        <f>IF(LEFT(Tableau1[[#This Row],[Eléments modifié]],$J$1)=$I$1,Tableau1[[#This Row],[Date]],9^9)</f>
        <v>387420489</v>
      </c>
      <c r="G18657" s="9" t="str">
        <f>IF(Tableau1[[#This Row],[Date]]=_xlfn.MINIFS(Tableau1[1er],Tableau1[N° BL],Tableau1[[#This Row],[N° BL]],Tableau1[1er],Tableau1[[#This Row],[Date]]),D18656,"")</f>
        <v/>
      </c>
    </row>
    <row r="18658" spans="1:7" ht="14.25" customHeight="1" x14ac:dyDescent="0.25">
      <c r="A18658" s="1" t="s">
        <v>3490</v>
      </c>
      <c r="B18658" s="1" t="s">
        <v>3491</v>
      </c>
      <c r="C18658" s="7">
        <v>45443.449641203704</v>
      </c>
      <c r="D18658" s="10">
        <v>188</v>
      </c>
      <c r="E18658" s="1" t="s">
        <v>7</v>
      </c>
      <c r="F18658">
        <f>IF(LEFT(Tableau1[[#This Row],[Eléments modifié]],$J$1)=$I$1,Tableau1[[#This Row],[Date]],9^9)</f>
        <v>45443.449641203704</v>
      </c>
      <c r="G18658" s="9">
        <f>IF(Tableau1[[#This Row],[Date]]=_xlfn.MINIFS(Tableau1[1er],Tableau1[N° BL],Tableau1[[#This Row],[N° BL]],Tableau1[1er],Tableau1[[#This Row],[Date]]),D18657,"")</f>
        <v>212</v>
      </c>
    </row>
    <row r="18659" spans="1:7" ht="14.25" customHeight="1" x14ac:dyDescent="0.25">
      <c r="A18659" s="1" t="s">
        <v>3399</v>
      </c>
      <c r="B18659" s="1" t="s">
        <v>3400</v>
      </c>
      <c r="C18659" s="7">
        <v>45442.579513888886</v>
      </c>
      <c r="D18659" s="10">
        <v>176</v>
      </c>
      <c r="E18659" s="1" t="s">
        <v>371</v>
      </c>
      <c r="F18659">
        <f>IF(LEFT(Tableau1[[#This Row],[Eléments modifié]],$J$1)=$I$1,Tableau1[[#This Row],[Date]],9^9)</f>
        <v>387420489</v>
      </c>
      <c r="G18659" s="9" t="str">
        <f>IF(Tableau1[[#This Row],[Date]]=_xlfn.MINIFS(Tableau1[1er],Tableau1[N° BL],Tableau1[[#This Row],[N° BL]],Tableau1[1er],Tableau1[[#This Row],[Date]]),D18658,"")</f>
        <v/>
      </c>
    </row>
    <row r="18660" spans="1:7" ht="14.25" customHeight="1" x14ac:dyDescent="0.25">
      <c r="A18660" s="1" t="s">
        <v>3399</v>
      </c>
      <c r="B18660" s="1" t="s">
        <v>3400</v>
      </c>
      <c r="C18660" s="7">
        <v>45442.626886574071</v>
      </c>
      <c r="D18660" s="10">
        <v>209</v>
      </c>
      <c r="E18660" s="1" t="s">
        <v>7</v>
      </c>
      <c r="F18660">
        <f>IF(LEFT(Tableau1[[#This Row],[Eléments modifié]],$J$1)=$I$1,Tableau1[[#This Row],[Date]],9^9)</f>
        <v>45442.626886574071</v>
      </c>
      <c r="G18660" s="9">
        <f>IF(Tableau1[[#This Row],[Date]]=_xlfn.MINIFS(Tableau1[1er],Tableau1[N° BL],Tableau1[[#This Row],[N° BL]],Tableau1[1er],Tableau1[[#This Row],[Date]]),D18659,"")</f>
        <v>176</v>
      </c>
    </row>
    <row r="18661" spans="1:7" ht="14.25" customHeight="1" x14ac:dyDescent="0.25">
      <c r="A18661" s="1" t="s">
        <v>3399</v>
      </c>
      <c r="B18661" s="1" t="s">
        <v>3400</v>
      </c>
      <c r="C18661" s="7">
        <v>45446.394745370373</v>
      </c>
      <c r="D18661" s="10">
        <v>188</v>
      </c>
      <c r="E18661" s="1" t="s">
        <v>98</v>
      </c>
      <c r="F18661">
        <f>IF(LEFT(Tableau1[[#This Row],[Eléments modifié]],$J$1)=$I$1,Tableau1[[#This Row],[Date]],9^9)</f>
        <v>387420489</v>
      </c>
      <c r="G18661" s="9" t="str">
        <f>IF(Tableau1[[#This Row],[Date]]=_xlfn.MINIFS(Tableau1[1er],Tableau1[N° BL],Tableau1[[#This Row],[N° BL]],Tableau1[1er],Tableau1[[#This Row],[Date]]),D18660,"")</f>
        <v/>
      </c>
    </row>
    <row r="18662" spans="1:7" ht="14.25" customHeight="1" x14ac:dyDescent="0.25">
      <c r="A18662" s="1" t="s">
        <v>3399</v>
      </c>
      <c r="B18662" s="1" t="s">
        <v>3400</v>
      </c>
      <c r="C18662" s="7">
        <v>45446.413391203707</v>
      </c>
      <c r="D18662" s="10">
        <v>188</v>
      </c>
      <c r="E18662" s="1" t="s">
        <v>32</v>
      </c>
      <c r="F18662">
        <f>IF(LEFT(Tableau1[[#This Row],[Eléments modifié]],$J$1)=$I$1,Tableau1[[#This Row],[Date]],9^9)</f>
        <v>387420489</v>
      </c>
      <c r="G18662" s="9" t="str">
        <f>IF(Tableau1[[#This Row],[Date]]=_xlfn.MINIFS(Tableau1[1er],Tableau1[N° BL],Tableau1[[#This Row],[N° BL]],Tableau1[1er],Tableau1[[#This Row],[Date]]),D18661,"")</f>
        <v/>
      </c>
    </row>
    <row r="18663" spans="1:7" ht="14.25" customHeight="1" x14ac:dyDescent="0.25">
      <c r="A18663" s="1" t="s">
        <v>3399</v>
      </c>
      <c r="B18663" s="1" t="s">
        <v>3400</v>
      </c>
      <c r="C18663" s="7">
        <v>45446.448981481481</v>
      </c>
      <c r="D18663" s="10">
        <v>188</v>
      </c>
      <c r="E18663" s="1" t="s">
        <v>7</v>
      </c>
      <c r="F18663">
        <f>IF(LEFT(Tableau1[[#This Row],[Eléments modifié]],$J$1)=$I$1,Tableau1[[#This Row],[Date]],9^9)</f>
        <v>45446.448981481481</v>
      </c>
      <c r="G18663" s="9">
        <f>IF(Tableau1[[#This Row],[Date]]=_xlfn.MINIFS(Tableau1[1er],Tableau1[N° BL],Tableau1[[#This Row],[N° BL]],Tableau1[1er],Tableau1[[#This Row],[Date]]),D18662,"")</f>
        <v>188</v>
      </c>
    </row>
    <row r="18664" spans="1:7" ht="14.25" customHeight="1" x14ac:dyDescent="0.25">
      <c r="A18664" s="1" t="s">
        <v>3546</v>
      </c>
      <c r="B18664" s="1" t="s">
        <v>3547</v>
      </c>
      <c r="C18664" s="7">
        <v>45442.624606481484</v>
      </c>
      <c r="D18664" s="10">
        <v>188</v>
      </c>
      <c r="E18664" s="1" t="s">
        <v>32</v>
      </c>
      <c r="F18664">
        <f>IF(LEFT(Tableau1[[#This Row],[Eléments modifié]],$J$1)=$I$1,Tableau1[[#This Row],[Date]],9^9)</f>
        <v>387420489</v>
      </c>
      <c r="G18664" s="9" t="str">
        <f>IF(Tableau1[[#This Row],[Date]]=_xlfn.MINIFS(Tableau1[1er],Tableau1[N° BL],Tableau1[[#This Row],[N° BL]],Tableau1[1er],Tableau1[[#This Row],[Date]]),D18663,"")</f>
        <v/>
      </c>
    </row>
    <row r="18665" spans="1:7" ht="14.25" customHeight="1" x14ac:dyDescent="0.25">
      <c r="A18665" s="1" t="s">
        <v>3546</v>
      </c>
      <c r="B18665" s="1" t="s">
        <v>3547</v>
      </c>
      <c r="C18665" s="7">
        <v>45442.624699074076</v>
      </c>
      <c r="D18665" s="10">
        <v>188</v>
      </c>
      <c r="E18665" s="1" t="s">
        <v>20</v>
      </c>
      <c r="F18665">
        <f>IF(LEFT(Tableau1[[#This Row],[Eléments modifié]],$J$1)=$I$1,Tableau1[[#This Row],[Date]],9^9)</f>
        <v>387420489</v>
      </c>
      <c r="G18665" s="9" t="str">
        <f>IF(Tableau1[[#This Row],[Date]]=_xlfn.MINIFS(Tableau1[1er],Tableau1[N° BL],Tableau1[[#This Row],[N° BL]],Tableau1[1er],Tableau1[[#This Row],[Date]]),D18664,"")</f>
        <v/>
      </c>
    </row>
    <row r="18666" spans="1:7" ht="14.25" customHeight="1" x14ac:dyDescent="0.25">
      <c r="A18666" s="1" t="s">
        <v>3546</v>
      </c>
      <c r="B18666" s="1" t="s">
        <v>3547</v>
      </c>
      <c r="C18666" s="7">
        <v>45442.626944444448</v>
      </c>
      <c r="D18666" s="10">
        <v>188</v>
      </c>
      <c r="E18666" s="1" t="s">
        <v>371</v>
      </c>
      <c r="F18666">
        <f>IF(LEFT(Tableau1[[#This Row],[Eléments modifié]],$J$1)=$I$1,Tableau1[[#This Row],[Date]],9^9)</f>
        <v>387420489</v>
      </c>
      <c r="G18666" s="9" t="str">
        <f>IF(Tableau1[[#This Row],[Date]]=_xlfn.MINIFS(Tableau1[1er],Tableau1[N° BL],Tableau1[[#This Row],[N° BL]],Tableau1[1er],Tableau1[[#This Row],[Date]]),D18665,"")</f>
        <v/>
      </c>
    </row>
    <row r="18667" spans="1:7" ht="14.25" customHeight="1" x14ac:dyDescent="0.25">
      <c r="A18667" s="1" t="s">
        <v>3546</v>
      </c>
      <c r="B18667" s="1" t="s">
        <v>3547</v>
      </c>
      <c r="C18667" s="7">
        <v>45442.660486111112</v>
      </c>
      <c r="D18667" s="10">
        <v>209</v>
      </c>
      <c r="E18667" s="1" t="s">
        <v>7</v>
      </c>
      <c r="F18667">
        <f>IF(LEFT(Tableau1[[#This Row],[Eléments modifié]],$J$1)=$I$1,Tableau1[[#This Row],[Date]],9^9)</f>
        <v>45442.660486111112</v>
      </c>
      <c r="G18667" s="9">
        <f>IF(Tableau1[[#This Row],[Date]]=_xlfn.MINIFS(Tableau1[1er],Tableau1[N° BL],Tableau1[[#This Row],[N° BL]],Tableau1[1er],Tableau1[[#This Row],[Date]]),D18666,"")</f>
        <v>188</v>
      </c>
    </row>
    <row r="18668" spans="1:7" ht="14.25" customHeight="1" x14ac:dyDescent="0.25">
      <c r="A18668" s="1" t="s">
        <v>3468</v>
      </c>
      <c r="B18668" s="1" t="s">
        <v>3469</v>
      </c>
      <c r="C18668" s="7">
        <v>45443.47215277778</v>
      </c>
      <c r="D18668" s="10">
        <v>211</v>
      </c>
      <c r="E18668" s="1" t="s">
        <v>111</v>
      </c>
      <c r="F18668">
        <f>IF(LEFT(Tableau1[[#This Row],[Eléments modifié]],$J$1)=$I$1,Tableau1[[#This Row],[Date]],9^9)</f>
        <v>387420489</v>
      </c>
      <c r="G18668" s="9" t="str">
        <f>IF(Tableau1[[#This Row],[Date]]=_xlfn.MINIFS(Tableau1[1er],Tableau1[N° BL],Tableau1[[#This Row],[N° BL]],Tableau1[1er],Tableau1[[#This Row],[Date]]),D18667,"")</f>
        <v/>
      </c>
    </row>
    <row r="18669" spans="1:7" ht="14.25" customHeight="1" x14ac:dyDescent="0.25">
      <c r="A18669" s="1" t="s">
        <v>3468</v>
      </c>
      <c r="B18669" s="1" t="s">
        <v>3469</v>
      </c>
      <c r="C18669" s="7">
        <v>45443.485914351855</v>
      </c>
      <c r="D18669" s="10">
        <v>176</v>
      </c>
      <c r="E18669" s="1" t="s">
        <v>7</v>
      </c>
      <c r="F18669">
        <f>IF(LEFT(Tableau1[[#This Row],[Eléments modifié]],$J$1)=$I$1,Tableau1[[#This Row],[Date]],9^9)</f>
        <v>45443.485914351855</v>
      </c>
      <c r="G18669" s="9">
        <f>IF(Tableau1[[#This Row],[Date]]=_xlfn.MINIFS(Tableau1[1er],Tableau1[N° BL],Tableau1[[#This Row],[N° BL]],Tableau1[1er],Tableau1[[#This Row],[Date]]),D18668,"")</f>
        <v>211</v>
      </c>
    </row>
    <row r="18670" spans="1:7" ht="14.25" customHeight="1" x14ac:dyDescent="0.25">
      <c r="A18670" s="1" t="s">
        <v>3552</v>
      </c>
      <c r="B18670" s="1" t="s">
        <v>3553</v>
      </c>
      <c r="C18670" s="7">
        <v>45442.579085648147</v>
      </c>
      <c r="D18670" s="10">
        <v>209</v>
      </c>
      <c r="E18670" s="1" t="s">
        <v>3459</v>
      </c>
      <c r="F18670">
        <f>IF(LEFT(Tableau1[[#This Row],[Eléments modifié]],$J$1)=$I$1,Tableau1[[#This Row],[Date]],9^9)</f>
        <v>387420489</v>
      </c>
      <c r="G18670" s="9" t="str">
        <f>IF(Tableau1[[#This Row],[Date]]=_xlfn.MINIFS(Tableau1[1er],Tableau1[N° BL],Tableau1[[#This Row],[N° BL]],Tableau1[1er],Tableau1[[#This Row],[Date]]),D18669,"")</f>
        <v/>
      </c>
    </row>
    <row r="18671" spans="1:7" ht="14.25" customHeight="1" x14ac:dyDescent="0.25">
      <c r="A18671" s="1" t="s">
        <v>3552</v>
      </c>
      <c r="B18671" s="1" t="s">
        <v>3553</v>
      </c>
      <c r="C18671" s="7">
        <v>45442.600347222222</v>
      </c>
      <c r="D18671" s="10">
        <v>189</v>
      </c>
      <c r="E18671" s="1" t="s">
        <v>7</v>
      </c>
      <c r="F18671">
        <f>IF(LEFT(Tableau1[[#This Row],[Eléments modifié]],$J$1)=$I$1,Tableau1[[#This Row],[Date]],9^9)</f>
        <v>45442.600347222222</v>
      </c>
      <c r="G18671" s="9">
        <f>IF(Tableau1[[#This Row],[Date]]=_xlfn.MINIFS(Tableau1[1er],Tableau1[N° BL],Tableau1[[#This Row],[N° BL]],Tableau1[1er],Tableau1[[#This Row],[Date]]),D18670,"")</f>
        <v>209</v>
      </c>
    </row>
    <row r="18672" spans="1:7" ht="14.25" customHeight="1" x14ac:dyDescent="0.25">
      <c r="A18672" s="1" t="s">
        <v>3552</v>
      </c>
      <c r="B18672" s="1" t="s">
        <v>3553</v>
      </c>
      <c r="C18672" s="7">
        <v>45442.62641203704</v>
      </c>
      <c r="D18672" s="10">
        <v>209</v>
      </c>
      <c r="E18672" s="1" t="s">
        <v>98</v>
      </c>
      <c r="F18672">
        <f>IF(LEFT(Tableau1[[#This Row],[Eléments modifié]],$J$1)=$I$1,Tableau1[[#This Row],[Date]],9^9)</f>
        <v>387420489</v>
      </c>
      <c r="G18672" s="9" t="str">
        <f>IF(Tableau1[[#This Row],[Date]]=_xlfn.MINIFS(Tableau1[1er],Tableau1[N° BL],Tableau1[[#This Row],[N° BL]],Tableau1[1er],Tableau1[[#This Row],[Date]]),D18671,"")</f>
        <v/>
      </c>
    </row>
    <row r="18673" spans="1:7" ht="14.25" customHeight="1" x14ac:dyDescent="0.25">
      <c r="A18673" s="1" t="s">
        <v>3552</v>
      </c>
      <c r="B18673" s="1" t="s">
        <v>3553</v>
      </c>
      <c r="C18673" s="7">
        <v>45442.62740740741</v>
      </c>
      <c r="D18673" s="10">
        <v>188</v>
      </c>
      <c r="E18673" s="1" t="s">
        <v>32</v>
      </c>
      <c r="F18673">
        <f>IF(LEFT(Tableau1[[#This Row],[Eléments modifié]],$J$1)=$I$1,Tableau1[[#This Row],[Date]],9^9)</f>
        <v>387420489</v>
      </c>
      <c r="G18673" s="9" t="str">
        <f>IF(Tableau1[[#This Row],[Date]]=_xlfn.MINIFS(Tableau1[1er],Tableau1[N° BL],Tableau1[[#This Row],[N° BL]],Tableau1[1er],Tableau1[[#This Row],[Date]]),D18672,"")</f>
        <v/>
      </c>
    </row>
    <row r="18674" spans="1:7" ht="14.25" customHeight="1" x14ac:dyDescent="0.25">
      <c r="A18674" s="1" t="s">
        <v>3552</v>
      </c>
      <c r="B18674" s="1" t="s">
        <v>3553</v>
      </c>
      <c r="C18674" s="7">
        <v>45442.630729166667</v>
      </c>
      <c r="D18674" s="10">
        <v>188</v>
      </c>
      <c r="E18674" s="1" t="s">
        <v>7</v>
      </c>
      <c r="F18674">
        <f>IF(LEFT(Tableau1[[#This Row],[Eléments modifié]],$J$1)=$I$1,Tableau1[[#This Row],[Date]],9^9)</f>
        <v>45442.630729166667</v>
      </c>
      <c r="G18674" s="9">
        <f>IF(Tableau1[[#This Row],[Date]]=_xlfn.MINIFS(Tableau1[1er],Tableau1[N° BL],Tableau1[[#This Row],[N° BL]],Tableau1[1er],Tableau1[[#This Row],[Date]]),D18673,"")</f>
        <v>188</v>
      </c>
    </row>
    <row r="18675" spans="1:7" ht="14.25" customHeight="1" x14ac:dyDescent="0.25">
      <c r="A18675" s="1" t="s">
        <v>3464</v>
      </c>
      <c r="B18675" s="1" t="s">
        <v>3465</v>
      </c>
      <c r="C18675" s="7">
        <v>45443.476388888892</v>
      </c>
      <c r="D18675" s="10">
        <v>188</v>
      </c>
      <c r="E18675" s="1" t="s">
        <v>32</v>
      </c>
      <c r="F18675">
        <f>IF(LEFT(Tableau1[[#This Row],[Eléments modifié]],$J$1)=$I$1,Tableau1[[#This Row],[Date]],9^9)</f>
        <v>387420489</v>
      </c>
      <c r="G18675" s="9" t="str">
        <f>IF(Tableau1[[#This Row],[Date]]=_xlfn.MINIFS(Tableau1[1er],Tableau1[N° BL],Tableau1[[#This Row],[N° BL]],Tableau1[1er],Tableau1[[#This Row],[Date]]),D18674,"")</f>
        <v/>
      </c>
    </row>
    <row r="18676" spans="1:7" ht="14.25" customHeight="1" x14ac:dyDescent="0.25">
      <c r="A18676" s="1" t="s">
        <v>3464</v>
      </c>
      <c r="B18676" s="1" t="s">
        <v>3465</v>
      </c>
      <c r="C18676" s="7">
        <v>45443.476493055554</v>
      </c>
      <c r="D18676" s="10">
        <v>189</v>
      </c>
      <c r="E18676" s="1" t="s">
        <v>20</v>
      </c>
      <c r="F18676">
        <f>IF(LEFT(Tableau1[[#This Row],[Eléments modifié]],$J$1)=$I$1,Tableau1[[#This Row],[Date]],9^9)</f>
        <v>387420489</v>
      </c>
      <c r="G18676" s="9" t="str">
        <f>IF(Tableau1[[#This Row],[Date]]=_xlfn.MINIFS(Tableau1[1er],Tableau1[N° BL],Tableau1[[#This Row],[N° BL]],Tableau1[1er],Tableau1[[#This Row],[Date]]),D18675,"")</f>
        <v/>
      </c>
    </row>
    <row r="18677" spans="1:7" ht="14.25" customHeight="1" x14ac:dyDescent="0.25">
      <c r="A18677" s="1" t="s">
        <v>3464</v>
      </c>
      <c r="B18677" s="1" t="s">
        <v>3465</v>
      </c>
      <c r="C18677" s="7">
        <v>45443.481469907405</v>
      </c>
      <c r="D18677" s="10">
        <v>176</v>
      </c>
      <c r="E18677" s="1" t="s">
        <v>14</v>
      </c>
      <c r="F18677">
        <f>IF(LEFT(Tableau1[[#This Row],[Eléments modifié]],$J$1)=$I$1,Tableau1[[#This Row],[Date]],9^9)</f>
        <v>387420489</v>
      </c>
      <c r="G18677" s="9" t="str">
        <f>IF(Tableau1[[#This Row],[Date]]=_xlfn.MINIFS(Tableau1[1er],Tableau1[N° BL],Tableau1[[#This Row],[N° BL]],Tableau1[1er],Tableau1[[#This Row],[Date]]),D18676,"")</f>
        <v/>
      </c>
    </row>
    <row r="18678" spans="1:7" ht="14.25" customHeight="1" x14ac:dyDescent="0.25">
      <c r="A18678" s="1" t="s">
        <v>3464</v>
      </c>
      <c r="B18678" s="1" t="s">
        <v>3465</v>
      </c>
      <c r="C18678" s="7">
        <v>45443.497361111113</v>
      </c>
      <c r="D18678" s="10">
        <v>189</v>
      </c>
      <c r="E18678" s="1" t="s">
        <v>7</v>
      </c>
      <c r="F18678">
        <f>IF(LEFT(Tableau1[[#This Row],[Eléments modifié]],$J$1)=$I$1,Tableau1[[#This Row],[Date]],9^9)</f>
        <v>45443.497361111113</v>
      </c>
      <c r="G18678" s="9">
        <f>IF(Tableau1[[#This Row],[Date]]=_xlfn.MINIFS(Tableau1[1er],Tableau1[N° BL],Tableau1[[#This Row],[N° BL]],Tableau1[1er],Tableau1[[#This Row],[Date]]),D18677,"")</f>
        <v>176</v>
      </c>
    </row>
    <row r="18679" spans="1:7" ht="14.25" customHeight="1" x14ac:dyDescent="0.25">
      <c r="A18679" s="1" t="s">
        <v>3510</v>
      </c>
      <c r="B18679" s="1" t="s">
        <v>3511</v>
      </c>
      <c r="C18679" s="7">
        <v>45443.405949074076</v>
      </c>
      <c r="D18679" s="10">
        <v>188</v>
      </c>
      <c r="E18679" s="1" t="s">
        <v>371</v>
      </c>
      <c r="F18679">
        <f>IF(LEFT(Tableau1[[#This Row],[Eléments modifié]],$J$1)=$I$1,Tableau1[[#This Row],[Date]],9^9)</f>
        <v>387420489</v>
      </c>
      <c r="G18679" s="9" t="str">
        <f>IF(Tableau1[[#This Row],[Date]]=_xlfn.MINIFS(Tableau1[1er],Tableau1[N° BL],Tableau1[[#This Row],[N° BL]],Tableau1[1er],Tableau1[[#This Row],[Date]]),D18678,"")</f>
        <v/>
      </c>
    </row>
    <row r="18680" spans="1:7" ht="14.25" customHeight="1" x14ac:dyDescent="0.25">
      <c r="A18680" s="1" t="s">
        <v>3510</v>
      </c>
      <c r="B18680" s="1" t="s">
        <v>3511</v>
      </c>
      <c r="C18680" s="7">
        <v>45443.421284722222</v>
      </c>
      <c r="D18680" s="10">
        <v>209</v>
      </c>
      <c r="E18680" s="1" t="s">
        <v>7</v>
      </c>
      <c r="F18680">
        <f>IF(LEFT(Tableau1[[#This Row],[Eléments modifié]],$J$1)=$I$1,Tableau1[[#This Row],[Date]],9^9)</f>
        <v>45443.421284722222</v>
      </c>
      <c r="G18680" s="9">
        <f>IF(Tableau1[[#This Row],[Date]]=_xlfn.MINIFS(Tableau1[1er],Tableau1[N° BL],Tableau1[[#This Row],[N° BL]],Tableau1[1er],Tableau1[[#This Row],[Date]]),D18679,"")</f>
        <v>188</v>
      </c>
    </row>
    <row r="18681" spans="1:7" ht="14.25" customHeight="1" x14ac:dyDescent="0.25">
      <c r="A18681" s="1" t="s">
        <v>3498</v>
      </c>
      <c r="B18681" s="1" t="s">
        <v>3499</v>
      </c>
      <c r="C18681" s="7">
        <v>45443.430902777778</v>
      </c>
      <c r="D18681" s="10">
        <v>189</v>
      </c>
      <c r="E18681" s="1" t="s">
        <v>2447</v>
      </c>
      <c r="F18681">
        <f>IF(LEFT(Tableau1[[#This Row],[Eléments modifié]],$J$1)=$I$1,Tableau1[[#This Row],[Date]],9^9)</f>
        <v>387420489</v>
      </c>
      <c r="G18681" s="9" t="str">
        <f>IF(Tableau1[[#This Row],[Date]]=_xlfn.MINIFS(Tableau1[1er],Tableau1[N° BL],Tableau1[[#This Row],[N° BL]],Tableau1[1er],Tableau1[[#This Row],[Date]]),D18680,"")</f>
        <v/>
      </c>
    </row>
    <row r="18682" spans="1:7" ht="14.25" customHeight="1" x14ac:dyDescent="0.25">
      <c r="A18682" s="1" t="s">
        <v>3498</v>
      </c>
      <c r="B18682" s="1" t="s">
        <v>3499</v>
      </c>
      <c r="C18682" s="7">
        <v>45443.437696759262</v>
      </c>
      <c r="D18682" s="10">
        <v>212</v>
      </c>
      <c r="E18682" s="1" t="s">
        <v>7</v>
      </c>
      <c r="F18682">
        <f>IF(LEFT(Tableau1[[#This Row],[Eléments modifié]],$J$1)=$I$1,Tableau1[[#This Row],[Date]],9^9)</f>
        <v>45443.437696759262</v>
      </c>
      <c r="G18682" s="9">
        <f>IF(Tableau1[[#This Row],[Date]]=_xlfn.MINIFS(Tableau1[1er],Tableau1[N° BL],Tableau1[[#This Row],[N° BL]],Tableau1[1er],Tableau1[[#This Row],[Date]]),D18681,"")</f>
        <v>189</v>
      </c>
    </row>
    <row r="18683" spans="1:7" ht="14.25" customHeight="1" x14ac:dyDescent="0.25">
      <c r="A18683" s="1" t="s">
        <v>3492</v>
      </c>
      <c r="B18683" s="1" t="s">
        <v>3493</v>
      </c>
      <c r="C18683" s="7">
        <v>45443.437731481485</v>
      </c>
      <c r="D18683" s="10">
        <v>209</v>
      </c>
      <c r="E18683" s="1" t="s">
        <v>2447</v>
      </c>
      <c r="F18683">
        <f>IF(LEFT(Tableau1[[#This Row],[Eléments modifié]],$J$1)=$I$1,Tableau1[[#This Row],[Date]],9^9)</f>
        <v>387420489</v>
      </c>
      <c r="G18683" s="9" t="str">
        <f>IF(Tableau1[[#This Row],[Date]]=_xlfn.MINIFS(Tableau1[1er],Tableau1[N° BL],Tableau1[[#This Row],[N° BL]],Tableau1[1er],Tableau1[[#This Row],[Date]]),D18682,"")</f>
        <v/>
      </c>
    </row>
    <row r="18684" spans="1:7" ht="14.25" customHeight="1" x14ac:dyDescent="0.25">
      <c r="A18684" s="1" t="s">
        <v>3492</v>
      </c>
      <c r="B18684" s="1" t="s">
        <v>3493</v>
      </c>
      <c r="C18684" s="7">
        <v>45443.448171296295</v>
      </c>
      <c r="D18684" s="10">
        <v>212</v>
      </c>
      <c r="E18684" s="1" t="s">
        <v>7</v>
      </c>
      <c r="F18684">
        <f>IF(LEFT(Tableau1[[#This Row],[Eléments modifié]],$J$1)=$I$1,Tableau1[[#This Row],[Date]],9^9)</f>
        <v>45443.448171296295</v>
      </c>
      <c r="G18684" s="9">
        <f>IF(Tableau1[[#This Row],[Date]]=_xlfn.MINIFS(Tableau1[1er],Tableau1[N° BL],Tableau1[[#This Row],[N° BL]],Tableau1[1er],Tableau1[[#This Row],[Date]]),D18683,"")</f>
        <v>209</v>
      </c>
    </row>
    <row r="18685" spans="1:7" ht="14.25" customHeight="1" x14ac:dyDescent="0.25">
      <c r="A18685" s="1" t="s">
        <v>3540</v>
      </c>
      <c r="B18685" s="1" t="s">
        <v>3541</v>
      </c>
      <c r="C18685" s="7">
        <v>45442.631111111114</v>
      </c>
      <c r="D18685" s="10">
        <v>212</v>
      </c>
      <c r="E18685" s="1" t="s">
        <v>32</v>
      </c>
      <c r="F18685">
        <f>IF(LEFT(Tableau1[[#This Row],[Eléments modifié]],$J$1)=$I$1,Tableau1[[#This Row],[Date]],9^9)</f>
        <v>387420489</v>
      </c>
      <c r="G18685" s="9" t="str">
        <f>IF(Tableau1[[#This Row],[Date]]=_xlfn.MINIFS(Tableau1[1er],Tableau1[N° BL],Tableau1[[#This Row],[N° BL]],Tableau1[1er],Tableau1[[#This Row],[Date]]),D18684,"")</f>
        <v/>
      </c>
    </row>
    <row r="18686" spans="1:7" ht="14.25" customHeight="1" x14ac:dyDescent="0.25">
      <c r="A18686" s="1" t="s">
        <v>3540</v>
      </c>
      <c r="B18686" s="1" t="s">
        <v>3541</v>
      </c>
      <c r="C18686" s="7">
        <v>45442.642152777778</v>
      </c>
      <c r="D18686" s="10">
        <v>188</v>
      </c>
      <c r="E18686" s="1" t="s">
        <v>20</v>
      </c>
      <c r="F18686">
        <f>IF(LEFT(Tableau1[[#This Row],[Eléments modifié]],$J$1)=$I$1,Tableau1[[#This Row],[Date]],9^9)</f>
        <v>387420489</v>
      </c>
      <c r="G18686" s="9" t="str">
        <f>IF(Tableau1[[#This Row],[Date]]=_xlfn.MINIFS(Tableau1[1er],Tableau1[N° BL],Tableau1[[#This Row],[N° BL]],Tableau1[1er],Tableau1[[#This Row],[Date]]),D18685,"")</f>
        <v/>
      </c>
    </row>
    <row r="18687" spans="1:7" ht="14.25" customHeight="1" x14ac:dyDescent="0.25">
      <c r="A18687" s="1" t="s">
        <v>3540</v>
      </c>
      <c r="B18687" s="1" t="s">
        <v>3541</v>
      </c>
      <c r="C18687" s="7">
        <v>45442.646296296298</v>
      </c>
      <c r="D18687" s="10">
        <v>188</v>
      </c>
      <c r="E18687" s="1" t="s">
        <v>32</v>
      </c>
      <c r="F18687">
        <f>IF(LEFT(Tableau1[[#This Row],[Eléments modifié]],$J$1)=$I$1,Tableau1[[#This Row],[Date]],9^9)</f>
        <v>387420489</v>
      </c>
      <c r="G18687" s="9" t="str">
        <f>IF(Tableau1[[#This Row],[Date]]=_xlfn.MINIFS(Tableau1[1er],Tableau1[N° BL],Tableau1[[#This Row],[N° BL]],Tableau1[1er],Tableau1[[#This Row],[Date]]),D18686,"")</f>
        <v/>
      </c>
    </row>
    <row r="18688" spans="1:7" ht="14.25" customHeight="1" x14ac:dyDescent="0.25">
      <c r="A18688" s="1" t="s">
        <v>3540</v>
      </c>
      <c r="B18688" s="1" t="s">
        <v>3541</v>
      </c>
      <c r="C18688" s="7">
        <v>45442.646365740744</v>
      </c>
      <c r="D18688" s="10">
        <v>212</v>
      </c>
      <c r="E18688" s="1" t="s">
        <v>20</v>
      </c>
      <c r="F18688">
        <f>IF(LEFT(Tableau1[[#This Row],[Eléments modifié]],$J$1)=$I$1,Tableau1[[#This Row],[Date]],9^9)</f>
        <v>387420489</v>
      </c>
      <c r="G18688" s="9" t="str">
        <f>IF(Tableau1[[#This Row],[Date]]=_xlfn.MINIFS(Tableau1[1er],Tableau1[N° BL],Tableau1[[#This Row],[N° BL]],Tableau1[1er],Tableau1[[#This Row],[Date]]),D18687,"")</f>
        <v/>
      </c>
    </row>
    <row r="18689" spans="1:7" ht="14.25" customHeight="1" x14ac:dyDescent="0.25">
      <c r="A18689" s="1" t="s">
        <v>3540</v>
      </c>
      <c r="B18689" s="1" t="s">
        <v>3541</v>
      </c>
      <c r="C18689" s="7">
        <v>45442.651759259257</v>
      </c>
      <c r="D18689" s="10">
        <v>209</v>
      </c>
      <c r="E18689" s="1" t="s">
        <v>2447</v>
      </c>
      <c r="F18689">
        <f>IF(LEFT(Tableau1[[#This Row],[Eléments modifié]],$J$1)=$I$1,Tableau1[[#This Row],[Date]],9^9)</f>
        <v>387420489</v>
      </c>
      <c r="G18689" s="9" t="str">
        <f>IF(Tableau1[[#This Row],[Date]]=_xlfn.MINIFS(Tableau1[1er],Tableau1[N° BL],Tableau1[[#This Row],[N° BL]],Tableau1[1er],Tableau1[[#This Row],[Date]]),D18688,"")</f>
        <v/>
      </c>
    </row>
    <row r="18690" spans="1:7" ht="14.25" customHeight="1" x14ac:dyDescent="0.25">
      <c r="A18690" s="1" t="s">
        <v>3540</v>
      </c>
      <c r="B18690" s="1" t="s">
        <v>3541</v>
      </c>
      <c r="C18690" s="7">
        <v>45442.680115740739</v>
      </c>
      <c r="D18690" s="10">
        <v>212</v>
      </c>
      <c r="E18690" s="1" t="s">
        <v>7</v>
      </c>
      <c r="F18690">
        <f>IF(LEFT(Tableau1[[#This Row],[Eléments modifié]],$J$1)=$I$1,Tableau1[[#This Row],[Date]],9^9)</f>
        <v>45442.680115740739</v>
      </c>
      <c r="G18690" s="9">
        <f>IF(Tableau1[[#This Row],[Date]]=_xlfn.MINIFS(Tableau1[1er],Tableau1[N° BL],Tableau1[[#This Row],[N° BL]],Tableau1[1er],Tableau1[[#This Row],[Date]]),D18689,"")</f>
        <v>209</v>
      </c>
    </row>
    <row r="18691" spans="1:7" ht="14.25" customHeight="1" x14ac:dyDescent="0.25">
      <c r="A18691" s="1" t="s">
        <v>3540</v>
      </c>
      <c r="B18691" s="1" t="s">
        <v>3541</v>
      </c>
      <c r="C18691" s="7">
        <v>45442.680347222224</v>
      </c>
      <c r="D18691" s="10">
        <v>212</v>
      </c>
      <c r="E18691" s="1" t="s">
        <v>7</v>
      </c>
      <c r="F18691">
        <f>IF(LEFT(Tableau1[[#This Row],[Eléments modifié]],$J$1)=$I$1,Tableau1[[#This Row],[Date]],9^9)</f>
        <v>45442.680347222224</v>
      </c>
      <c r="G18691" s="9">
        <f>IF(Tableau1[[#This Row],[Date]]=_xlfn.MINIFS(Tableau1[1er],Tableau1[N° BL],Tableau1[[#This Row],[N° BL]],Tableau1[1er],Tableau1[[#This Row],[Date]]),D18690,"")</f>
        <v>212</v>
      </c>
    </row>
    <row r="18692" spans="1:7" ht="14.25" customHeight="1" x14ac:dyDescent="0.25">
      <c r="A18692" s="1" t="s">
        <v>3540</v>
      </c>
      <c r="B18692" s="1" t="s">
        <v>3541</v>
      </c>
      <c r="C18692" s="7">
        <v>45442.680821759262</v>
      </c>
      <c r="D18692" s="10">
        <v>212</v>
      </c>
      <c r="E18692" s="1" t="s">
        <v>7</v>
      </c>
      <c r="F18692">
        <f>IF(LEFT(Tableau1[[#This Row],[Eléments modifié]],$J$1)=$I$1,Tableau1[[#This Row],[Date]],9^9)</f>
        <v>45442.680821759262</v>
      </c>
      <c r="G18692" s="9">
        <f>IF(Tableau1[[#This Row],[Date]]=_xlfn.MINIFS(Tableau1[1er],Tableau1[N° BL],Tableau1[[#This Row],[N° BL]],Tableau1[1er],Tableau1[[#This Row],[Date]]),D18691,"")</f>
        <v>212</v>
      </c>
    </row>
    <row r="18693" spans="1:7" ht="14.25" customHeight="1" x14ac:dyDescent="0.25">
      <c r="A18693" s="1" t="s">
        <v>3542</v>
      </c>
      <c r="B18693" s="1" t="s">
        <v>3543</v>
      </c>
      <c r="C18693" s="7">
        <v>45442.660682870373</v>
      </c>
      <c r="D18693" s="10">
        <v>211</v>
      </c>
      <c r="E18693" s="1" t="s">
        <v>371</v>
      </c>
      <c r="F18693">
        <f>IF(LEFT(Tableau1[[#This Row],[Eléments modifié]],$J$1)=$I$1,Tableau1[[#This Row],[Date]],9^9)</f>
        <v>387420489</v>
      </c>
      <c r="G18693" s="9" t="str">
        <f>IF(Tableau1[[#This Row],[Date]]=_xlfn.MINIFS(Tableau1[1er],Tableau1[N° BL],Tableau1[[#This Row],[N° BL]],Tableau1[1er],Tableau1[[#This Row],[Date]]),D18692,"")</f>
        <v/>
      </c>
    </row>
    <row r="18694" spans="1:7" ht="14.25" customHeight="1" x14ac:dyDescent="0.25">
      <c r="A18694" s="1" t="s">
        <v>3542</v>
      </c>
      <c r="B18694" s="1" t="s">
        <v>3543</v>
      </c>
      <c r="C18694" s="7">
        <v>45442.674629629626</v>
      </c>
      <c r="D18694" s="10">
        <v>209</v>
      </c>
      <c r="E18694" s="1" t="s">
        <v>7</v>
      </c>
      <c r="F18694">
        <f>IF(LEFT(Tableau1[[#This Row],[Eléments modifié]],$J$1)=$I$1,Tableau1[[#This Row],[Date]],9^9)</f>
        <v>45442.674629629626</v>
      </c>
      <c r="G18694" s="9">
        <f>IF(Tableau1[[#This Row],[Date]]=_xlfn.MINIFS(Tableau1[1er],Tableau1[N° BL],Tableau1[[#This Row],[N° BL]],Tableau1[1er],Tableau1[[#This Row],[Date]]),D18693,"")</f>
        <v>211</v>
      </c>
    </row>
    <row r="18695" spans="1:7" ht="14.25" customHeight="1" x14ac:dyDescent="0.25">
      <c r="A18695" s="1" t="s">
        <v>3528</v>
      </c>
      <c r="B18695" s="1" t="s">
        <v>3529</v>
      </c>
      <c r="C18695" s="7">
        <v>45442.67465277778</v>
      </c>
      <c r="D18695" s="10">
        <v>209</v>
      </c>
      <c r="E18695" s="1" t="s">
        <v>371</v>
      </c>
      <c r="F18695">
        <f>IF(LEFT(Tableau1[[#This Row],[Eléments modifié]],$J$1)=$I$1,Tableau1[[#This Row],[Date]],9^9)</f>
        <v>387420489</v>
      </c>
      <c r="G18695" s="9" t="str">
        <f>IF(Tableau1[[#This Row],[Date]]=_xlfn.MINIFS(Tableau1[1er],Tableau1[N° BL],Tableau1[[#This Row],[N° BL]],Tableau1[1er],Tableau1[[#This Row],[Date]]),D18694,"")</f>
        <v/>
      </c>
    </row>
    <row r="18696" spans="1:7" ht="14.25" customHeight="1" x14ac:dyDescent="0.25">
      <c r="A18696" s="1" t="s">
        <v>3528</v>
      </c>
      <c r="B18696" s="1" t="s">
        <v>3529</v>
      </c>
      <c r="C18696" s="7">
        <v>45442.675740740742</v>
      </c>
      <c r="D18696" s="10">
        <v>209</v>
      </c>
      <c r="E18696" s="1" t="s">
        <v>20</v>
      </c>
      <c r="F18696">
        <f>IF(LEFT(Tableau1[[#This Row],[Eléments modifié]],$J$1)=$I$1,Tableau1[[#This Row],[Date]],9^9)</f>
        <v>387420489</v>
      </c>
      <c r="G18696" s="9" t="str">
        <f>IF(Tableau1[[#This Row],[Date]]=_xlfn.MINIFS(Tableau1[1er],Tableau1[N° BL],Tableau1[[#This Row],[N° BL]],Tableau1[1er],Tableau1[[#This Row],[Date]]),D18695,"")</f>
        <v/>
      </c>
    </row>
    <row r="18697" spans="1:7" ht="14.25" customHeight="1" x14ac:dyDescent="0.25">
      <c r="A18697" s="1" t="s">
        <v>3528</v>
      </c>
      <c r="B18697" s="1" t="s">
        <v>3529</v>
      </c>
      <c r="C18697" s="7">
        <v>45442.676041666666</v>
      </c>
      <c r="D18697" s="10">
        <v>211</v>
      </c>
      <c r="E18697" s="1" t="s">
        <v>371</v>
      </c>
      <c r="F18697">
        <f>IF(LEFT(Tableau1[[#This Row],[Eléments modifié]],$J$1)=$I$1,Tableau1[[#This Row],[Date]],9^9)</f>
        <v>387420489</v>
      </c>
      <c r="G18697" s="9" t="str">
        <f>IF(Tableau1[[#This Row],[Date]]=_xlfn.MINIFS(Tableau1[1er],Tableau1[N° BL],Tableau1[[#This Row],[N° BL]],Tableau1[1er],Tableau1[[#This Row],[Date]]),D18696,"")</f>
        <v/>
      </c>
    </row>
    <row r="18698" spans="1:7" ht="14.25" customHeight="1" x14ac:dyDescent="0.25">
      <c r="A18698" s="1" t="s">
        <v>3528</v>
      </c>
      <c r="B18698" s="1" t="s">
        <v>3529</v>
      </c>
      <c r="C18698" s="7">
        <v>45442.706296296295</v>
      </c>
      <c r="D18698" s="10">
        <v>189</v>
      </c>
      <c r="E18698" s="1" t="s">
        <v>20</v>
      </c>
      <c r="F18698">
        <f>IF(LEFT(Tableau1[[#This Row],[Eléments modifié]],$J$1)=$I$1,Tableau1[[#This Row],[Date]],9^9)</f>
        <v>387420489</v>
      </c>
      <c r="G18698" s="9" t="str">
        <f>IF(Tableau1[[#This Row],[Date]]=_xlfn.MINIFS(Tableau1[1er],Tableau1[N° BL],Tableau1[[#This Row],[N° BL]],Tableau1[1er],Tableau1[[#This Row],[Date]]),D18697,"")</f>
        <v/>
      </c>
    </row>
    <row r="18699" spans="1:7" ht="14.25" customHeight="1" x14ac:dyDescent="0.25">
      <c r="A18699" s="1" t="s">
        <v>3528</v>
      </c>
      <c r="B18699" s="1" t="s">
        <v>3529</v>
      </c>
      <c r="C18699" s="7">
        <v>45443.302199074074</v>
      </c>
      <c r="D18699" s="10">
        <v>189</v>
      </c>
      <c r="E18699" s="1" t="s">
        <v>111</v>
      </c>
      <c r="F18699">
        <f>IF(LEFT(Tableau1[[#This Row],[Eléments modifié]],$J$1)=$I$1,Tableau1[[#This Row],[Date]],9^9)</f>
        <v>387420489</v>
      </c>
      <c r="G18699" s="9" t="str">
        <f>IF(Tableau1[[#This Row],[Date]]=_xlfn.MINIFS(Tableau1[1er],Tableau1[N° BL],Tableau1[[#This Row],[N° BL]],Tableau1[1er],Tableau1[[#This Row],[Date]]),D18698,"")</f>
        <v/>
      </c>
    </row>
    <row r="18700" spans="1:7" ht="14.25" customHeight="1" x14ac:dyDescent="0.25">
      <c r="A18700" s="1" t="s">
        <v>3528</v>
      </c>
      <c r="B18700" s="1" t="s">
        <v>3529</v>
      </c>
      <c r="C18700" s="7">
        <v>45443.331469907411</v>
      </c>
      <c r="D18700" s="10">
        <v>176</v>
      </c>
      <c r="E18700" s="1" t="s">
        <v>7</v>
      </c>
      <c r="F18700">
        <f>IF(LEFT(Tableau1[[#This Row],[Eléments modifié]],$J$1)=$I$1,Tableau1[[#This Row],[Date]],9^9)</f>
        <v>45443.331469907411</v>
      </c>
      <c r="G18700" s="9">
        <f>IF(Tableau1[[#This Row],[Date]]=_xlfn.MINIFS(Tableau1[1er],Tableau1[N° BL],Tableau1[[#This Row],[N° BL]],Tableau1[1er],Tableau1[[#This Row],[Date]]),D18699,"")</f>
        <v>189</v>
      </c>
    </row>
    <row r="18701" spans="1:7" ht="14.25" customHeight="1" x14ac:dyDescent="0.25">
      <c r="A18701" s="1" t="s">
        <v>3431</v>
      </c>
      <c r="B18701" s="1" t="s">
        <v>3432</v>
      </c>
      <c r="C18701" s="7">
        <v>45442.673981481479</v>
      </c>
      <c r="D18701" s="10">
        <v>209</v>
      </c>
      <c r="E18701" s="1" t="s">
        <v>3459</v>
      </c>
      <c r="F18701">
        <f>IF(LEFT(Tableau1[[#This Row],[Eléments modifié]],$J$1)=$I$1,Tableau1[[#This Row],[Date]],9^9)</f>
        <v>387420489</v>
      </c>
      <c r="G18701" s="9" t="str">
        <f>IF(Tableau1[[#This Row],[Date]]=_xlfn.MINIFS(Tableau1[1er],Tableau1[N° BL],Tableau1[[#This Row],[N° BL]],Tableau1[1er],Tableau1[[#This Row],[Date]]),D18700,"")</f>
        <v/>
      </c>
    </row>
    <row r="18702" spans="1:7" ht="14.25" customHeight="1" x14ac:dyDescent="0.25">
      <c r="A18702" s="1" t="s">
        <v>3431</v>
      </c>
      <c r="B18702" s="1" t="s">
        <v>3432</v>
      </c>
      <c r="C18702" s="7">
        <v>45442.678946759261</v>
      </c>
      <c r="D18702" s="10">
        <v>211</v>
      </c>
      <c r="E18702" s="1" t="s">
        <v>20</v>
      </c>
      <c r="F18702">
        <f>IF(LEFT(Tableau1[[#This Row],[Eléments modifié]],$J$1)=$I$1,Tableau1[[#This Row],[Date]],9^9)</f>
        <v>387420489</v>
      </c>
      <c r="G18702" s="9" t="str">
        <f>IF(Tableau1[[#This Row],[Date]]=_xlfn.MINIFS(Tableau1[1er],Tableau1[N° BL],Tableau1[[#This Row],[N° BL]],Tableau1[1er],Tableau1[[#This Row],[Date]]),D18701,"")</f>
        <v/>
      </c>
    </row>
    <row r="18703" spans="1:7" ht="14.25" customHeight="1" x14ac:dyDescent="0.25">
      <c r="A18703" s="1" t="s">
        <v>3431</v>
      </c>
      <c r="B18703" s="1" t="s">
        <v>3432</v>
      </c>
      <c r="C18703" s="7">
        <v>45442.679675925923</v>
      </c>
      <c r="D18703" s="10">
        <v>212</v>
      </c>
      <c r="E18703" s="1" t="s">
        <v>3459</v>
      </c>
      <c r="F18703">
        <f>IF(LEFT(Tableau1[[#This Row],[Eléments modifié]],$J$1)=$I$1,Tableau1[[#This Row],[Date]],9^9)</f>
        <v>387420489</v>
      </c>
      <c r="G18703" s="9" t="str">
        <f>IF(Tableau1[[#This Row],[Date]]=_xlfn.MINIFS(Tableau1[1er],Tableau1[N° BL],Tableau1[[#This Row],[N° BL]],Tableau1[1er],Tableau1[[#This Row],[Date]]),D18702,"")</f>
        <v/>
      </c>
    </row>
    <row r="18704" spans="1:7" ht="14.25" customHeight="1" x14ac:dyDescent="0.25">
      <c r="A18704" s="1" t="s">
        <v>3431</v>
      </c>
      <c r="B18704" s="1" t="s">
        <v>3432</v>
      </c>
      <c r="C18704" s="7">
        <v>45442.701018518521</v>
      </c>
      <c r="D18704" s="10">
        <v>212</v>
      </c>
      <c r="E18704" s="1" t="s">
        <v>20</v>
      </c>
      <c r="F18704">
        <f>IF(LEFT(Tableau1[[#This Row],[Eléments modifié]],$J$1)=$I$1,Tableau1[[#This Row],[Date]],9^9)</f>
        <v>387420489</v>
      </c>
      <c r="G18704" s="9" t="str">
        <f>IF(Tableau1[[#This Row],[Date]]=_xlfn.MINIFS(Tableau1[1er],Tableau1[N° BL],Tableau1[[#This Row],[N° BL]],Tableau1[1er],Tableau1[[#This Row],[Date]]),D18703,"")</f>
        <v/>
      </c>
    </row>
    <row r="18705" spans="1:7" ht="14.25" customHeight="1" x14ac:dyDescent="0.25">
      <c r="A18705" s="1" t="s">
        <v>3431</v>
      </c>
      <c r="B18705" s="1" t="s">
        <v>3432</v>
      </c>
      <c r="C18705" s="7">
        <v>45442.702777777777</v>
      </c>
      <c r="D18705" s="10">
        <v>212</v>
      </c>
      <c r="E18705" s="1" t="s">
        <v>2447</v>
      </c>
      <c r="F18705">
        <f>IF(LEFT(Tableau1[[#This Row],[Eléments modifié]],$J$1)=$I$1,Tableau1[[#This Row],[Date]],9^9)</f>
        <v>387420489</v>
      </c>
      <c r="G18705" s="9" t="str">
        <f>IF(Tableau1[[#This Row],[Date]]=_xlfn.MINIFS(Tableau1[1er],Tableau1[N° BL],Tableau1[[#This Row],[N° BL]],Tableau1[1er],Tableau1[[#This Row],[Date]]),D18704,"")</f>
        <v/>
      </c>
    </row>
    <row r="18706" spans="1:7" ht="14.25" customHeight="1" x14ac:dyDescent="0.25">
      <c r="A18706" s="1" t="s">
        <v>3431</v>
      </c>
      <c r="B18706" s="1" t="s">
        <v>3432</v>
      </c>
      <c r="C18706" s="7">
        <v>45442.703530092593</v>
      </c>
      <c r="D18706" s="10">
        <v>212</v>
      </c>
      <c r="E18706" s="1" t="s">
        <v>20</v>
      </c>
      <c r="F18706">
        <f>IF(LEFT(Tableau1[[#This Row],[Eléments modifié]],$J$1)=$I$1,Tableau1[[#This Row],[Date]],9^9)</f>
        <v>387420489</v>
      </c>
      <c r="G18706" s="9" t="str">
        <f>IF(Tableau1[[#This Row],[Date]]=_xlfn.MINIFS(Tableau1[1er],Tableau1[N° BL],Tableau1[[#This Row],[N° BL]],Tableau1[1er],Tableau1[[#This Row],[Date]]),D18705,"")</f>
        <v/>
      </c>
    </row>
    <row r="18707" spans="1:7" ht="14.25" customHeight="1" x14ac:dyDescent="0.25">
      <c r="A18707" s="1" t="s">
        <v>3431</v>
      </c>
      <c r="B18707" s="1" t="s">
        <v>3432</v>
      </c>
      <c r="C18707" s="7">
        <v>45442.703587962962</v>
      </c>
      <c r="D18707" s="10">
        <v>212</v>
      </c>
      <c r="E18707" s="1" t="s">
        <v>2447</v>
      </c>
      <c r="F18707">
        <f>IF(LEFT(Tableau1[[#This Row],[Eléments modifié]],$J$1)=$I$1,Tableau1[[#This Row],[Date]],9^9)</f>
        <v>387420489</v>
      </c>
      <c r="G18707" s="9" t="str">
        <f>IF(Tableau1[[#This Row],[Date]]=_xlfn.MINIFS(Tableau1[1er],Tableau1[N° BL],Tableau1[[#This Row],[N° BL]],Tableau1[1er],Tableau1[[#This Row],[Date]]),D18706,"")</f>
        <v/>
      </c>
    </row>
    <row r="18708" spans="1:7" ht="14.25" customHeight="1" x14ac:dyDescent="0.25">
      <c r="A18708" s="1" t="s">
        <v>3431</v>
      </c>
      <c r="B18708" s="1" t="s">
        <v>3432</v>
      </c>
      <c r="C18708" s="7">
        <v>45442.703946759262</v>
      </c>
      <c r="D18708" s="10">
        <v>212</v>
      </c>
      <c r="E18708" s="1" t="s">
        <v>20</v>
      </c>
      <c r="F18708">
        <f>IF(LEFT(Tableau1[[#This Row],[Eléments modifié]],$J$1)=$I$1,Tableau1[[#This Row],[Date]],9^9)</f>
        <v>387420489</v>
      </c>
      <c r="G18708" s="9" t="str">
        <f>IF(Tableau1[[#This Row],[Date]]=_xlfn.MINIFS(Tableau1[1er],Tableau1[N° BL],Tableau1[[#This Row],[N° BL]],Tableau1[1er],Tableau1[[#This Row],[Date]]),D18707,"")</f>
        <v/>
      </c>
    </row>
    <row r="18709" spans="1:7" ht="14.25" customHeight="1" x14ac:dyDescent="0.25">
      <c r="A18709" s="1" t="s">
        <v>3431</v>
      </c>
      <c r="B18709" s="1" t="s">
        <v>3432</v>
      </c>
      <c r="C18709" s="7">
        <v>45442.704039351855</v>
      </c>
      <c r="D18709" s="10">
        <v>212</v>
      </c>
      <c r="E18709" s="1" t="s">
        <v>2447</v>
      </c>
      <c r="F18709">
        <f>IF(LEFT(Tableau1[[#This Row],[Eléments modifié]],$J$1)=$I$1,Tableau1[[#This Row],[Date]],9^9)</f>
        <v>387420489</v>
      </c>
      <c r="G18709" s="9" t="str">
        <f>IF(Tableau1[[#This Row],[Date]]=_xlfn.MINIFS(Tableau1[1er],Tableau1[N° BL],Tableau1[[#This Row],[N° BL]],Tableau1[1er],Tableau1[[#This Row],[Date]]),D18708,"")</f>
        <v/>
      </c>
    </row>
    <row r="18710" spans="1:7" ht="14.25" customHeight="1" x14ac:dyDescent="0.25">
      <c r="A18710" s="1" t="s">
        <v>3431</v>
      </c>
      <c r="B18710" s="1" t="s">
        <v>3432</v>
      </c>
      <c r="C18710" s="7">
        <v>45442.704444444447</v>
      </c>
      <c r="D18710" s="10">
        <v>212</v>
      </c>
      <c r="E18710" s="1" t="s">
        <v>20</v>
      </c>
      <c r="F18710">
        <f>IF(LEFT(Tableau1[[#This Row],[Eléments modifié]],$J$1)=$I$1,Tableau1[[#This Row],[Date]],9^9)</f>
        <v>387420489</v>
      </c>
      <c r="G18710" s="9" t="str">
        <f>IF(Tableau1[[#This Row],[Date]]=_xlfn.MINIFS(Tableau1[1er],Tableau1[N° BL],Tableau1[[#This Row],[N° BL]],Tableau1[1er],Tableau1[[#This Row],[Date]]),D18709,"")</f>
        <v/>
      </c>
    </row>
    <row r="18711" spans="1:7" ht="14.25" customHeight="1" x14ac:dyDescent="0.25">
      <c r="A18711" s="1" t="s">
        <v>3431</v>
      </c>
      <c r="B18711" s="1" t="s">
        <v>3432</v>
      </c>
      <c r="C18711" s="7">
        <v>45442.704560185186</v>
      </c>
      <c r="D18711" s="10">
        <v>212</v>
      </c>
      <c r="E18711" s="1" t="s">
        <v>2447</v>
      </c>
      <c r="F18711">
        <f>IF(LEFT(Tableau1[[#This Row],[Eléments modifié]],$J$1)=$I$1,Tableau1[[#This Row],[Date]],9^9)</f>
        <v>387420489</v>
      </c>
      <c r="G18711" s="9" t="str">
        <f>IF(Tableau1[[#This Row],[Date]]=_xlfn.MINIFS(Tableau1[1er],Tableau1[N° BL],Tableau1[[#This Row],[N° BL]],Tableau1[1er],Tableau1[[#This Row],[Date]]),D18710,"")</f>
        <v/>
      </c>
    </row>
    <row r="18712" spans="1:7" ht="14.25" customHeight="1" x14ac:dyDescent="0.25">
      <c r="A18712" s="1" t="s">
        <v>3431</v>
      </c>
      <c r="B18712" s="1" t="s">
        <v>3432</v>
      </c>
      <c r="C18712" s="7">
        <v>45442.704791666663</v>
      </c>
      <c r="D18712" s="10">
        <v>212</v>
      </c>
      <c r="E18712" s="1" t="s">
        <v>20</v>
      </c>
      <c r="F18712">
        <f>IF(LEFT(Tableau1[[#This Row],[Eléments modifié]],$J$1)=$I$1,Tableau1[[#This Row],[Date]],9^9)</f>
        <v>387420489</v>
      </c>
      <c r="G18712" s="9" t="str">
        <f>IF(Tableau1[[#This Row],[Date]]=_xlfn.MINIFS(Tableau1[1er],Tableau1[N° BL],Tableau1[[#This Row],[N° BL]],Tableau1[1er],Tableau1[[#This Row],[Date]]),D18711,"")</f>
        <v/>
      </c>
    </row>
    <row r="18713" spans="1:7" ht="14.25" customHeight="1" x14ac:dyDescent="0.25">
      <c r="A18713" s="1" t="s">
        <v>3431</v>
      </c>
      <c r="B18713" s="1" t="s">
        <v>3432</v>
      </c>
      <c r="C18713" s="7">
        <v>45442.705046296294</v>
      </c>
      <c r="D18713" s="10">
        <v>212</v>
      </c>
      <c r="E18713" s="1" t="s">
        <v>2447</v>
      </c>
      <c r="F18713">
        <f>IF(LEFT(Tableau1[[#This Row],[Eléments modifié]],$J$1)=$I$1,Tableau1[[#This Row],[Date]],9^9)</f>
        <v>387420489</v>
      </c>
      <c r="G18713" s="9" t="str">
        <f>IF(Tableau1[[#This Row],[Date]]=_xlfn.MINIFS(Tableau1[1er],Tableau1[N° BL],Tableau1[[#This Row],[N° BL]],Tableau1[1er],Tableau1[[#This Row],[Date]]),D18712,"")</f>
        <v/>
      </c>
    </row>
    <row r="18714" spans="1:7" ht="14.25" customHeight="1" x14ac:dyDescent="0.25">
      <c r="A18714" s="1" t="s">
        <v>3431</v>
      </c>
      <c r="B18714" s="1" t="s">
        <v>3432</v>
      </c>
      <c r="C18714" s="7">
        <v>45442.706041666665</v>
      </c>
      <c r="D18714" s="10">
        <v>212</v>
      </c>
      <c r="E18714" s="1" t="s">
        <v>7</v>
      </c>
      <c r="F18714">
        <f>IF(LEFT(Tableau1[[#This Row],[Eléments modifié]],$J$1)=$I$1,Tableau1[[#This Row],[Date]],9^9)</f>
        <v>45442.706041666665</v>
      </c>
      <c r="G18714" s="9">
        <f>IF(Tableau1[[#This Row],[Date]]=_xlfn.MINIFS(Tableau1[1er],Tableau1[N° BL],Tableau1[[#This Row],[N° BL]],Tableau1[1er],Tableau1[[#This Row],[Date]]),D18713,"")</f>
        <v>212</v>
      </c>
    </row>
    <row r="18715" spans="1:7" ht="14.25" customHeight="1" x14ac:dyDescent="0.25">
      <c r="A18715" s="1" t="s">
        <v>3431</v>
      </c>
      <c r="B18715" s="1" t="s">
        <v>3432</v>
      </c>
      <c r="C18715" s="7">
        <v>45443.397256944445</v>
      </c>
      <c r="D18715" s="10">
        <v>188</v>
      </c>
      <c r="E18715" s="1" t="s">
        <v>98</v>
      </c>
      <c r="F18715">
        <f>IF(LEFT(Tableau1[[#This Row],[Eléments modifié]],$J$1)=$I$1,Tableau1[[#This Row],[Date]],9^9)</f>
        <v>387420489</v>
      </c>
      <c r="G18715" s="9" t="str">
        <f>IF(Tableau1[[#This Row],[Date]]=_xlfn.MINIFS(Tableau1[1er],Tableau1[N° BL],Tableau1[[#This Row],[N° BL]],Tableau1[1er],Tableau1[[#This Row],[Date]]),D18714,"")</f>
        <v/>
      </c>
    </row>
    <row r="18716" spans="1:7" ht="14.25" customHeight="1" x14ac:dyDescent="0.25">
      <c r="A18716" s="1" t="s">
        <v>3431</v>
      </c>
      <c r="B18716" s="1" t="s">
        <v>3432</v>
      </c>
      <c r="C18716" s="7">
        <v>45443.413425925923</v>
      </c>
      <c r="D18716" s="10">
        <v>188</v>
      </c>
      <c r="E18716" s="1" t="s">
        <v>32</v>
      </c>
      <c r="F18716">
        <f>IF(LEFT(Tableau1[[#This Row],[Eléments modifié]],$J$1)=$I$1,Tableau1[[#This Row],[Date]],9^9)</f>
        <v>387420489</v>
      </c>
      <c r="G18716" s="9" t="str">
        <f>IF(Tableau1[[#This Row],[Date]]=_xlfn.MINIFS(Tableau1[1er],Tableau1[N° BL],Tableau1[[#This Row],[N° BL]],Tableau1[1er],Tableau1[[#This Row],[Date]]),D18715,"")</f>
        <v/>
      </c>
    </row>
    <row r="18717" spans="1:7" ht="14.25" customHeight="1" x14ac:dyDescent="0.25">
      <c r="A18717" s="1" t="s">
        <v>3431</v>
      </c>
      <c r="B18717" s="1" t="s">
        <v>3432</v>
      </c>
      <c r="C18717" s="7">
        <v>45443.414594907408</v>
      </c>
      <c r="D18717" s="10">
        <v>188</v>
      </c>
      <c r="E18717" s="1" t="s">
        <v>20</v>
      </c>
      <c r="F18717">
        <f>IF(LEFT(Tableau1[[#This Row],[Eléments modifié]],$J$1)=$I$1,Tableau1[[#This Row],[Date]],9^9)</f>
        <v>387420489</v>
      </c>
      <c r="G18717" s="9" t="str">
        <f>IF(Tableau1[[#This Row],[Date]]=_xlfn.MINIFS(Tableau1[1er],Tableau1[N° BL],Tableau1[[#This Row],[N° BL]],Tableau1[1er],Tableau1[[#This Row],[Date]]),D18716,"")</f>
        <v/>
      </c>
    </row>
    <row r="18718" spans="1:7" ht="14.25" customHeight="1" x14ac:dyDescent="0.25">
      <c r="A18718" s="1" t="s">
        <v>3431</v>
      </c>
      <c r="B18718" s="1" t="s">
        <v>3432</v>
      </c>
      <c r="C18718" s="7">
        <v>45443.473298611112</v>
      </c>
      <c r="D18718" s="10">
        <v>211</v>
      </c>
      <c r="E18718" s="1" t="s">
        <v>3459</v>
      </c>
      <c r="F18718">
        <f>IF(LEFT(Tableau1[[#This Row],[Eléments modifié]],$J$1)=$I$1,Tableau1[[#This Row],[Date]],9^9)</f>
        <v>387420489</v>
      </c>
      <c r="G18718" s="9" t="str">
        <f>IF(Tableau1[[#This Row],[Date]]=_xlfn.MINIFS(Tableau1[1er],Tableau1[N° BL],Tableau1[[#This Row],[N° BL]],Tableau1[1er],Tableau1[[#This Row],[Date]]),D18717,"")</f>
        <v/>
      </c>
    </row>
    <row r="18719" spans="1:7" ht="14.25" customHeight="1" x14ac:dyDescent="0.25">
      <c r="A18719" s="1" t="s">
        <v>3431</v>
      </c>
      <c r="B18719" s="1" t="s">
        <v>3432</v>
      </c>
      <c r="C18719" s="7">
        <v>45443.474687499998</v>
      </c>
      <c r="D18719" s="10">
        <v>211</v>
      </c>
      <c r="E18719" s="1" t="s">
        <v>41</v>
      </c>
      <c r="F18719">
        <f>IF(LEFT(Tableau1[[#This Row],[Eléments modifié]],$J$1)=$I$1,Tableau1[[#This Row],[Date]],9^9)</f>
        <v>387420489</v>
      </c>
      <c r="G18719" s="9" t="str">
        <f>IF(Tableau1[[#This Row],[Date]]=_xlfn.MINIFS(Tableau1[1er],Tableau1[N° BL],Tableau1[[#This Row],[N° BL]],Tableau1[1er],Tableau1[[#This Row],[Date]]),D18718,"")</f>
        <v/>
      </c>
    </row>
    <row r="18720" spans="1:7" ht="14.25" customHeight="1" x14ac:dyDescent="0.25">
      <c r="A18720" s="1" t="s">
        <v>3431</v>
      </c>
      <c r="B18720" s="1" t="s">
        <v>3432</v>
      </c>
      <c r="C18720" s="7">
        <v>45443.47483796296</v>
      </c>
      <c r="D18720" s="10">
        <v>211</v>
      </c>
      <c r="E18720" s="1" t="s">
        <v>3459</v>
      </c>
      <c r="F18720">
        <f>IF(LEFT(Tableau1[[#This Row],[Eléments modifié]],$J$1)=$I$1,Tableau1[[#This Row],[Date]],9^9)</f>
        <v>387420489</v>
      </c>
      <c r="G18720" s="9" t="str">
        <f>IF(Tableau1[[#This Row],[Date]]=_xlfn.MINIFS(Tableau1[1er],Tableau1[N° BL],Tableau1[[#This Row],[N° BL]],Tableau1[1er],Tableau1[[#This Row],[Date]]),D18719,"")</f>
        <v/>
      </c>
    </row>
    <row r="18721" spans="1:7" ht="14.25" customHeight="1" x14ac:dyDescent="0.25">
      <c r="A18721" s="1" t="s">
        <v>3431</v>
      </c>
      <c r="B18721" s="1" t="s">
        <v>3432</v>
      </c>
      <c r="C18721" s="7">
        <v>45443.475057870368</v>
      </c>
      <c r="D18721" s="10">
        <v>211</v>
      </c>
      <c r="E18721" s="1" t="s">
        <v>41</v>
      </c>
      <c r="F18721">
        <f>IF(LEFT(Tableau1[[#This Row],[Eléments modifié]],$J$1)=$I$1,Tableau1[[#This Row],[Date]],9^9)</f>
        <v>387420489</v>
      </c>
      <c r="G18721" s="9" t="str">
        <f>IF(Tableau1[[#This Row],[Date]]=_xlfn.MINIFS(Tableau1[1er],Tableau1[N° BL],Tableau1[[#This Row],[N° BL]],Tableau1[1er],Tableau1[[#This Row],[Date]]),D18720,"")</f>
        <v/>
      </c>
    </row>
    <row r="18722" spans="1:7" ht="14.25" customHeight="1" x14ac:dyDescent="0.25">
      <c r="A18722" s="1" t="s">
        <v>3431</v>
      </c>
      <c r="B18722" s="1" t="s">
        <v>3432</v>
      </c>
      <c r="C18722" s="7">
        <v>45443.475092592591</v>
      </c>
      <c r="D18722" s="10">
        <v>211</v>
      </c>
      <c r="E18722" s="1" t="s">
        <v>3459</v>
      </c>
      <c r="F18722">
        <f>IF(LEFT(Tableau1[[#This Row],[Eléments modifié]],$J$1)=$I$1,Tableau1[[#This Row],[Date]],9^9)</f>
        <v>387420489</v>
      </c>
      <c r="G18722" s="9" t="str">
        <f>IF(Tableau1[[#This Row],[Date]]=_xlfn.MINIFS(Tableau1[1er],Tableau1[N° BL],Tableau1[[#This Row],[N° BL]],Tableau1[1er],Tableau1[[#This Row],[Date]]),D18721,"")</f>
        <v/>
      </c>
    </row>
    <row r="18723" spans="1:7" ht="14.25" customHeight="1" x14ac:dyDescent="0.25">
      <c r="A18723" s="1" t="s">
        <v>3431</v>
      </c>
      <c r="B18723" s="1" t="s">
        <v>3432</v>
      </c>
      <c r="C18723" s="7">
        <v>45443.475798611114</v>
      </c>
      <c r="D18723" s="10">
        <v>188</v>
      </c>
      <c r="E18723" s="1" t="s">
        <v>20</v>
      </c>
      <c r="F18723">
        <f>IF(LEFT(Tableau1[[#This Row],[Eléments modifié]],$J$1)=$I$1,Tableau1[[#This Row],[Date]],9^9)</f>
        <v>387420489</v>
      </c>
      <c r="G18723" s="9" t="str">
        <f>IF(Tableau1[[#This Row],[Date]]=_xlfn.MINIFS(Tableau1[1er],Tableau1[N° BL],Tableau1[[#This Row],[N° BL]],Tableau1[1er],Tableau1[[#This Row],[Date]]),D18722,"")</f>
        <v/>
      </c>
    </row>
    <row r="18724" spans="1:7" ht="14.25" customHeight="1" x14ac:dyDescent="0.25">
      <c r="A18724" s="1" t="s">
        <v>3431</v>
      </c>
      <c r="B18724" s="1" t="s">
        <v>3432</v>
      </c>
      <c r="C18724" s="7">
        <v>45443.502060185187</v>
      </c>
      <c r="D18724" s="10">
        <v>211</v>
      </c>
      <c r="E18724" s="1" t="s">
        <v>3459</v>
      </c>
      <c r="F18724">
        <f>IF(LEFT(Tableau1[[#This Row],[Eléments modifié]],$J$1)=$I$1,Tableau1[[#This Row],[Date]],9^9)</f>
        <v>387420489</v>
      </c>
      <c r="G18724" s="9" t="str">
        <f>IF(Tableau1[[#This Row],[Date]]=_xlfn.MINIFS(Tableau1[1er],Tableau1[N° BL],Tableau1[[#This Row],[N° BL]],Tableau1[1er],Tableau1[[#This Row],[Date]]),D18723,"")</f>
        <v/>
      </c>
    </row>
    <row r="18725" spans="1:7" ht="14.25" customHeight="1" x14ac:dyDescent="0.25">
      <c r="A18725" s="1" t="s">
        <v>3431</v>
      </c>
      <c r="B18725" s="1" t="s">
        <v>3432</v>
      </c>
      <c r="C18725" s="7">
        <v>45443.503240740742</v>
      </c>
      <c r="D18725" s="10">
        <v>212</v>
      </c>
      <c r="E18725" s="1" t="s">
        <v>41</v>
      </c>
      <c r="F18725">
        <f>IF(LEFT(Tableau1[[#This Row],[Eléments modifié]],$J$1)=$I$1,Tableau1[[#This Row],[Date]],9^9)</f>
        <v>387420489</v>
      </c>
      <c r="G18725" s="9" t="str">
        <f>IF(Tableau1[[#This Row],[Date]]=_xlfn.MINIFS(Tableau1[1er],Tableau1[N° BL],Tableau1[[#This Row],[N° BL]],Tableau1[1er],Tableau1[[#This Row],[Date]]),D18724,"")</f>
        <v/>
      </c>
    </row>
    <row r="18726" spans="1:7" ht="14.25" customHeight="1" x14ac:dyDescent="0.25">
      <c r="A18726" s="1" t="s">
        <v>3431</v>
      </c>
      <c r="B18726" s="1" t="s">
        <v>3432</v>
      </c>
      <c r="C18726" s="7">
        <v>45443.527083333334</v>
      </c>
      <c r="D18726" s="10">
        <v>209</v>
      </c>
      <c r="E18726" s="1" t="s">
        <v>3459</v>
      </c>
      <c r="F18726">
        <f>IF(LEFT(Tableau1[[#This Row],[Eléments modifié]],$J$1)=$I$1,Tableau1[[#This Row],[Date]],9^9)</f>
        <v>387420489</v>
      </c>
      <c r="G18726" s="9" t="str">
        <f>IF(Tableau1[[#This Row],[Date]]=_xlfn.MINIFS(Tableau1[1er],Tableau1[N° BL],Tableau1[[#This Row],[N° BL]],Tableau1[1er],Tableau1[[#This Row],[Date]]),D18725,"")</f>
        <v/>
      </c>
    </row>
    <row r="18727" spans="1:7" ht="14.25" customHeight="1" x14ac:dyDescent="0.25">
      <c r="A18727" s="1" t="s">
        <v>3431</v>
      </c>
      <c r="B18727" s="1" t="s">
        <v>3432</v>
      </c>
      <c r="C18727" s="7">
        <v>45443.568738425929</v>
      </c>
      <c r="D18727" s="10">
        <v>188</v>
      </c>
      <c r="E18727" s="1" t="s">
        <v>7</v>
      </c>
      <c r="F18727">
        <f>IF(LEFT(Tableau1[[#This Row],[Eléments modifié]],$J$1)=$I$1,Tableau1[[#This Row],[Date]],9^9)</f>
        <v>45443.568738425929</v>
      </c>
      <c r="G18727" s="9">
        <f>IF(Tableau1[[#This Row],[Date]]=_xlfn.MINIFS(Tableau1[1er],Tableau1[N° BL],Tableau1[[#This Row],[N° BL]],Tableau1[1er],Tableau1[[#This Row],[Date]]),D18726,"")</f>
        <v>209</v>
      </c>
    </row>
    <row r="18728" spans="1:7" ht="14.25" customHeight="1" x14ac:dyDescent="0.25">
      <c r="A18728" s="1" t="s">
        <v>3431</v>
      </c>
      <c r="B18728" s="1" t="s">
        <v>3432</v>
      </c>
      <c r="C18728" s="7">
        <v>45446.394745370373</v>
      </c>
      <c r="D18728" s="10">
        <v>188</v>
      </c>
      <c r="E18728" s="1" t="s">
        <v>98</v>
      </c>
      <c r="F18728">
        <f>IF(LEFT(Tableau1[[#This Row],[Eléments modifié]],$J$1)=$I$1,Tableau1[[#This Row],[Date]],9^9)</f>
        <v>387420489</v>
      </c>
      <c r="G18728" s="9" t="str">
        <f>IF(Tableau1[[#This Row],[Date]]=_xlfn.MINIFS(Tableau1[1er],Tableau1[N° BL],Tableau1[[#This Row],[N° BL]],Tableau1[1er],Tableau1[[#This Row],[Date]]),D18727,"")</f>
        <v/>
      </c>
    </row>
    <row r="18729" spans="1:7" ht="14.25" customHeight="1" x14ac:dyDescent="0.25">
      <c r="A18729" s="1" t="s">
        <v>3431</v>
      </c>
      <c r="B18729" s="1" t="s">
        <v>3432</v>
      </c>
      <c r="C18729" s="7">
        <v>45446.401562500003</v>
      </c>
      <c r="D18729" s="10">
        <v>188</v>
      </c>
      <c r="E18729" s="1" t="s">
        <v>32</v>
      </c>
      <c r="F18729">
        <f>IF(LEFT(Tableau1[[#This Row],[Eléments modifié]],$J$1)=$I$1,Tableau1[[#This Row],[Date]],9^9)</f>
        <v>387420489</v>
      </c>
      <c r="G18729" s="9" t="str">
        <f>IF(Tableau1[[#This Row],[Date]]=_xlfn.MINIFS(Tableau1[1er],Tableau1[N° BL],Tableau1[[#This Row],[N° BL]],Tableau1[1er],Tableau1[[#This Row],[Date]]),D18728,"")</f>
        <v/>
      </c>
    </row>
    <row r="18730" spans="1:7" ht="14.25" customHeight="1" x14ac:dyDescent="0.25">
      <c r="A18730" s="1" t="s">
        <v>3431</v>
      </c>
      <c r="B18730" s="1" t="s">
        <v>3432</v>
      </c>
      <c r="C18730" s="7">
        <v>45446.406284722223</v>
      </c>
      <c r="D18730" s="10">
        <v>188</v>
      </c>
      <c r="E18730" s="1" t="s">
        <v>7</v>
      </c>
      <c r="F18730">
        <f>IF(LEFT(Tableau1[[#This Row],[Eléments modifié]],$J$1)=$I$1,Tableau1[[#This Row],[Date]],9^9)</f>
        <v>45446.406284722223</v>
      </c>
      <c r="G18730" s="9">
        <f>IF(Tableau1[[#This Row],[Date]]=_xlfn.MINIFS(Tableau1[1er],Tableau1[N° BL],Tableau1[[#This Row],[N° BL]],Tableau1[1er],Tableau1[[#This Row],[Date]]),D18729,"")</f>
        <v>188</v>
      </c>
    </row>
    <row r="18731" spans="1:7" ht="14.25" customHeight="1" x14ac:dyDescent="0.25">
      <c r="A18731" s="1" t="s">
        <v>3534</v>
      </c>
      <c r="B18731" s="1" t="s">
        <v>3535</v>
      </c>
      <c r="C18731" s="7">
        <v>45442.699120370373</v>
      </c>
      <c r="D18731" s="10">
        <v>212</v>
      </c>
      <c r="E18731" s="1" t="s">
        <v>2447</v>
      </c>
      <c r="F18731">
        <f>IF(LEFT(Tableau1[[#This Row],[Eléments modifié]],$J$1)=$I$1,Tableau1[[#This Row],[Date]],9^9)</f>
        <v>387420489</v>
      </c>
      <c r="G18731" s="9" t="str">
        <f>IF(Tableau1[[#This Row],[Date]]=_xlfn.MINIFS(Tableau1[1er],Tableau1[N° BL],Tableau1[[#This Row],[N° BL]],Tableau1[1er],Tableau1[[#This Row],[Date]]),D18730,"")</f>
        <v/>
      </c>
    </row>
    <row r="18732" spans="1:7" ht="14.25" customHeight="1" x14ac:dyDescent="0.25">
      <c r="A18732" s="1" t="s">
        <v>3534</v>
      </c>
      <c r="B18732" s="1" t="s">
        <v>3535</v>
      </c>
      <c r="C18732" s="7">
        <v>45442.700219907405</v>
      </c>
      <c r="D18732" s="10">
        <v>212</v>
      </c>
      <c r="E18732" s="1" t="s">
        <v>7</v>
      </c>
      <c r="F18732">
        <f>IF(LEFT(Tableau1[[#This Row],[Eléments modifié]],$J$1)=$I$1,Tableau1[[#This Row],[Date]],9^9)</f>
        <v>45442.700219907405</v>
      </c>
      <c r="G18732" s="9">
        <f>IF(Tableau1[[#This Row],[Date]]=_xlfn.MINIFS(Tableau1[1er],Tableau1[N° BL],Tableau1[[#This Row],[N° BL]],Tableau1[1er],Tableau1[[#This Row],[Date]]),D18731,"")</f>
        <v>212</v>
      </c>
    </row>
    <row r="18733" spans="1:7" ht="14.25" customHeight="1" x14ac:dyDescent="0.25">
      <c r="A18733" s="1" t="s">
        <v>3488</v>
      </c>
      <c r="B18733" s="1" t="s">
        <v>3489</v>
      </c>
      <c r="C18733" s="7">
        <v>45443.442314814813</v>
      </c>
      <c r="D18733" s="10">
        <v>189</v>
      </c>
      <c r="E18733" s="1" t="s">
        <v>371</v>
      </c>
      <c r="F18733">
        <f>IF(LEFT(Tableau1[[#This Row],[Eléments modifié]],$J$1)=$I$1,Tableau1[[#This Row],[Date]],9^9)</f>
        <v>387420489</v>
      </c>
      <c r="G18733" s="9" t="str">
        <f>IF(Tableau1[[#This Row],[Date]]=_xlfn.MINIFS(Tableau1[1er],Tableau1[N° BL],Tableau1[[#This Row],[N° BL]],Tableau1[1er],Tableau1[[#This Row],[Date]]),D18732,"")</f>
        <v/>
      </c>
    </row>
    <row r="18734" spans="1:7" ht="14.25" customHeight="1" x14ac:dyDescent="0.25">
      <c r="A18734" s="1" t="s">
        <v>3488</v>
      </c>
      <c r="B18734" s="1" t="s">
        <v>3489</v>
      </c>
      <c r="C18734" s="7">
        <v>45443.45417824074</v>
      </c>
      <c r="D18734" s="10">
        <v>209</v>
      </c>
      <c r="E18734" s="1" t="s">
        <v>7</v>
      </c>
      <c r="F18734">
        <f>IF(LEFT(Tableau1[[#This Row],[Eléments modifié]],$J$1)=$I$1,Tableau1[[#This Row],[Date]],9^9)</f>
        <v>45443.45417824074</v>
      </c>
      <c r="G18734" s="9">
        <f>IF(Tableau1[[#This Row],[Date]]=_xlfn.MINIFS(Tableau1[1er],Tableau1[N° BL],Tableau1[[#This Row],[N° BL]],Tableau1[1er],Tableau1[[#This Row],[Date]]),D18733,"")</f>
        <v>189</v>
      </c>
    </row>
    <row r="18735" spans="1:7" ht="14.25" customHeight="1" x14ac:dyDescent="0.25">
      <c r="A18735" s="1" t="s">
        <v>3516</v>
      </c>
      <c r="B18735" s="1" t="s">
        <v>3517</v>
      </c>
      <c r="C18735" s="7">
        <v>45443.386365740742</v>
      </c>
      <c r="D18735" s="10">
        <v>176</v>
      </c>
      <c r="E18735" s="1" t="s">
        <v>14</v>
      </c>
      <c r="F18735">
        <f>IF(LEFT(Tableau1[[#This Row],[Eléments modifié]],$J$1)=$I$1,Tableau1[[#This Row],[Date]],9^9)</f>
        <v>387420489</v>
      </c>
      <c r="G18735" s="9" t="str">
        <f>IF(Tableau1[[#This Row],[Date]]=_xlfn.MINIFS(Tableau1[1er],Tableau1[N° BL],Tableau1[[#This Row],[N° BL]],Tableau1[1er],Tableau1[[#This Row],[Date]]),D18734,"")</f>
        <v/>
      </c>
    </row>
    <row r="18736" spans="1:7" ht="14.25" customHeight="1" x14ac:dyDescent="0.25">
      <c r="A18736" s="1" t="s">
        <v>3516</v>
      </c>
      <c r="B18736" s="1" t="s">
        <v>3517</v>
      </c>
      <c r="C18736" s="7">
        <v>45443.404953703706</v>
      </c>
      <c r="D18736" s="10">
        <v>189</v>
      </c>
      <c r="E18736" s="1" t="s">
        <v>7</v>
      </c>
      <c r="F18736">
        <f>IF(LEFT(Tableau1[[#This Row],[Eléments modifié]],$J$1)=$I$1,Tableau1[[#This Row],[Date]],9^9)</f>
        <v>45443.404953703706</v>
      </c>
      <c r="G18736" s="9">
        <f>IF(Tableau1[[#This Row],[Date]]=_xlfn.MINIFS(Tableau1[1er],Tableau1[N° BL],Tableau1[[#This Row],[N° BL]],Tableau1[1er],Tableau1[[#This Row],[Date]]),D18735,"")</f>
        <v>176</v>
      </c>
    </row>
    <row r="18737" spans="1:7" ht="14.25" customHeight="1" x14ac:dyDescent="0.25">
      <c r="A18737" s="1" t="s">
        <v>3518</v>
      </c>
      <c r="B18737" s="1" t="s">
        <v>3519</v>
      </c>
      <c r="C18737" s="7">
        <v>45443.378784722219</v>
      </c>
      <c r="D18737" s="10">
        <v>189</v>
      </c>
      <c r="E18737" s="1" t="s">
        <v>111</v>
      </c>
      <c r="F18737">
        <f>IF(LEFT(Tableau1[[#This Row],[Eléments modifié]],$J$1)=$I$1,Tableau1[[#This Row],[Date]],9^9)</f>
        <v>387420489</v>
      </c>
      <c r="G18737" s="9" t="str">
        <f>IF(Tableau1[[#This Row],[Date]]=_xlfn.MINIFS(Tableau1[1er],Tableau1[N° BL],Tableau1[[#This Row],[N° BL]],Tableau1[1er],Tableau1[[#This Row],[Date]]),D18736,"")</f>
        <v/>
      </c>
    </row>
    <row r="18738" spans="1:7" ht="14.25" customHeight="1" x14ac:dyDescent="0.25">
      <c r="A18738" s="1" t="s">
        <v>3518</v>
      </c>
      <c r="B18738" s="1" t="s">
        <v>3519</v>
      </c>
      <c r="C18738" s="7">
        <v>45443.387974537036</v>
      </c>
      <c r="D18738" s="10">
        <v>176</v>
      </c>
      <c r="E18738" s="1" t="s">
        <v>7</v>
      </c>
      <c r="F18738">
        <f>IF(LEFT(Tableau1[[#This Row],[Eléments modifié]],$J$1)=$I$1,Tableau1[[#This Row],[Date]],9^9)</f>
        <v>45443.387974537036</v>
      </c>
      <c r="G18738" s="9">
        <f>IF(Tableau1[[#This Row],[Date]]=_xlfn.MINIFS(Tableau1[1er],Tableau1[N° BL],Tableau1[[#This Row],[N° BL]],Tableau1[1er],Tableau1[[#This Row],[Date]]),D18737,"")</f>
        <v>189</v>
      </c>
    </row>
    <row r="18739" spans="1:7" ht="14.25" customHeight="1" x14ac:dyDescent="0.25">
      <c r="A18739" s="1" t="s">
        <v>3500</v>
      </c>
      <c r="B18739" s="1" t="s">
        <v>3501</v>
      </c>
      <c r="C18739" s="7">
        <v>45443.404988425929</v>
      </c>
      <c r="D18739" s="10">
        <v>209</v>
      </c>
      <c r="E18739" s="1" t="s">
        <v>14</v>
      </c>
      <c r="F18739">
        <f>IF(LEFT(Tableau1[[#This Row],[Eléments modifié]],$J$1)=$I$1,Tableau1[[#This Row],[Date]],9^9)</f>
        <v>387420489</v>
      </c>
      <c r="G18739" s="9" t="str">
        <f>IF(Tableau1[[#This Row],[Date]]=_xlfn.MINIFS(Tableau1[1er],Tableau1[N° BL],Tableau1[[#This Row],[N° BL]],Tableau1[1er],Tableau1[[#This Row],[Date]]),D18738,"")</f>
        <v/>
      </c>
    </row>
    <row r="18740" spans="1:7" ht="14.25" customHeight="1" x14ac:dyDescent="0.25">
      <c r="A18740" s="1" t="s">
        <v>3500</v>
      </c>
      <c r="B18740" s="1" t="s">
        <v>3501</v>
      </c>
      <c r="C18740" s="7">
        <v>45443.432534722226</v>
      </c>
      <c r="D18740" s="10">
        <v>189</v>
      </c>
      <c r="E18740" s="1" t="s">
        <v>7</v>
      </c>
      <c r="F18740">
        <f>IF(LEFT(Tableau1[[#This Row],[Eléments modifié]],$J$1)=$I$1,Tableau1[[#This Row],[Date]],9^9)</f>
        <v>45443.432534722226</v>
      </c>
      <c r="G18740" s="9">
        <f>IF(Tableau1[[#This Row],[Date]]=_xlfn.MINIFS(Tableau1[1er],Tableau1[N° BL],Tableau1[[#This Row],[N° BL]],Tableau1[1er],Tableau1[[#This Row],[Date]]),D18739,"")</f>
        <v>209</v>
      </c>
    </row>
    <row r="18741" spans="1:7" ht="14.25" customHeight="1" x14ac:dyDescent="0.25">
      <c r="A18741" s="1" t="s">
        <v>3460</v>
      </c>
      <c r="B18741" s="1" t="s">
        <v>3461</v>
      </c>
      <c r="C18741" s="7">
        <v>45443.503379629627</v>
      </c>
      <c r="D18741" s="10">
        <v>212</v>
      </c>
      <c r="E18741" s="1" t="s">
        <v>2447</v>
      </c>
      <c r="F18741">
        <f>IF(LEFT(Tableau1[[#This Row],[Eléments modifié]],$J$1)=$I$1,Tableau1[[#This Row],[Date]],9^9)</f>
        <v>387420489</v>
      </c>
      <c r="G18741" s="9" t="str">
        <f>IF(Tableau1[[#This Row],[Date]]=_xlfn.MINIFS(Tableau1[1er],Tableau1[N° BL],Tableau1[[#This Row],[N° BL]],Tableau1[1er],Tableau1[[#This Row],[Date]]),D18740,"")</f>
        <v/>
      </c>
    </row>
    <row r="18742" spans="1:7" ht="14.25" customHeight="1" x14ac:dyDescent="0.25">
      <c r="A18742" s="1" t="s">
        <v>3460</v>
      </c>
      <c r="B18742" s="1" t="s">
        <v>3461</v>
      </c>
      <c r="C18742" s="7">
        <v>45443.515185185184</v>
      </c>
      <c r="D18742" s="10">
        <v>212</v>
      </c>
      <c r="E18742" s="1" t="s">
        <v>7</v>
      </c>
      <c r="F18742">
        <f>IF(LEFT(Tableau1[[#This Row],[Eléments modifié]],$J$1)=$I$1,Tableau1[[#This Row],[Date]],9^9)</f>
        <v>45443.515185185184</v>
      </c>
      <c r="G18742" s="9">
        <f>IF(Tableau1[[#This Row],[Date]]=_xlfn.MINIFS(Tableau1[1er],Tableau1[N° BL],Tableau1[[#This Row],[N° BL]],Tableau1[1er],Tableau1[[#This Row],[Date]]),D18741,"")</f>
        <v>212</v>
      </c>
    </row>
    <row r="18743" spans="1:7" ht="14.25" customHeight="1" x14ac:dyDescent="0.25">
      <c r="A18743" s="1" t="s">
        <v>3423</v>
      </c>
      <c r="B18743" s="1" t="s">
        <v>3424</v>
      </c>
      <c r="C18743" s="7">
        <v>45446.401331018518</v>
      </c>
      <c r="D18743" s="10">
        <v>188</v>
      </c>
      <c r="E18743" s="1" t="s">
        <v>14</v>
      </c>
      <c r="F18743">
        <f>IF(LEFT(Tableau1[[#This Row],[Eléments modifié]],$J$1)=$I$1,Tableau1[[#This Row],[Date]],9^9)</f>
        <v>387420489</v>
      </c>
      <c r="G18743" s="9" t="str">
        <f>IF(Tableau1[[#This Row],[Date]]=_xlfn.MINIFS(Tableau1[1er],Tableau1[N° BL],Tableau1[[#This Row],[N° BL]],Tableau1[1er],Tableau1[[#This Row],[Date]]),D18742,"")</f>
        <v/>
      </c>
    </row>
    <row r="18744" spans="1:7" ht="14.25" customHeight="1" x14ac:dyDescent="0.25">
      <c r="A18744" s="1" t="s">
        <v>3423</v>
      </c>
      <c r="B18744" s="1" t="s">
        <v>3424</v>
      </c>
      <c r="C18744" s="7">
        <v>45446.413206018522</v>
      </c>
      <c r="D18744" s="10">
        <v>189</v>
      </c>
      <c r="E18744" s="1" t="s">
        <v>7</v>
      </c>
      <c r="F18744">
        <f>IF(LEFT(Tableau1[[#This Row],[Eléments modifié]],$J$1)=$I$1,Tableau1[[#This Row],[Date]],9^9)</f>
        <v>45446.413206018522</v>
      </c>
      <c r="G18744" s="9">
        <f>IF(Tableau1[[#This Row],[Date]]=_xlfn.MINIFS(Tableau1[1er],Tableau1[N° BL],Tableau1[[#This Row],[N° BL]],Tableau1[1er],Tableau1[[#This Row],[Date]]),D18743,"")</f>
        <v>188</v>
      </c>
    </row>
    <row r="18745" spans="1:7" ht="14.25" customHeight="1" x14ac:dyDescent="0.25">
      <c r="A18745" s="1" t="s">
        <v>3504</v>
      </c>
      <c r="B18745" s="1" t="s">
        <v>3505</v>
      </c>
      <c r="C18745" s="7">
        <v>45443.421319444446</v>
      </c>
      <c r="D18745" s="10">
        <v>212</v>
      </c>
      <c r="E18745" s="1" t="s">
        <v>371</v>
      </c>
      <c r="F18745">
        <f>IF(LEFT(Tableau1[[#This Row],[Eléments modifié]],$J$1)=$I$1,Tableau1[[#This Row],[Date]],9^9)</f>
        <v>387420489</v>
      </c>
      <c r="G18745" s="9" t="str">
        <f>IF(Tableau1[[#This Row],[Date]]=_xlfn.MINIFS(Tableau1[1er],Tableau1[N° BL],Tableau1[[#This Row],[N° BL]],Tableau1[1er],Tableau1[[#This Row],[Date]]),D18744,"")</f>
        <v/>
      </c>
    </row>
    <row r="18746" spans="1:7" ht="14.25" customHeight="1" x14ac:dyDescent="0.25">
      <c r="A18746" s="1" t="s">
        <v>3504</v>
      </c>
      <c r="B18746" s="1" t="s">
        <v>3505</v>
      </c>
      <c r="C18746" s="7">
        <v>45443.424143518518</v>
      </c>
      <c r="D18746" s="10">
        <v>209</v>
      </c>
      <c r="E18746" s="1" t="s">
        <v>41</v>
      </c>
      <c r="F18746">
        <f>IF(LEFT(Tableau1[[#This Row],[Eléments modifié]],$J$1)=$I$1,Tableau1[[#This Row],[Date]],9^9)</f>
        <v>387420489</v>
      </c>
      <c r="G18746" s="9" t="str">
        <f>IF(Tableau1[[#This Row],[Date]]=_xlfn.MINIFS(Tableau1[1er],Tableau1[N° BL],Tableau1[[#This Row],[N° BL]],Tableau1[1er],Tableau1[[#This Row],[Date]]),D18745,"")</f>
        <v/>
      </c>
    </row>
    <row r="18747" spans="1:7" ht="14.25" customHeight="1" x14ac:dyDescent="0.25">
      <c r="A18747" s="1" t="s">
        <v>3504</v>
      </c>
      <c r="B18747" s="1" t="s">
        <v>3505</v>
      </c>
      <c r="C18747" s="7">
        <v>45443.424178240741</v>
      </c>
      <c r="D18747" s="10">
        <v>209</v>
      </c>
      <c r="E18747" s="1" t="s">
        <v>371</v>
      </c>
      <c r="F18747">
        <f>IF(LEFT(Tableau1[[#This Row],[Eléments modifié]],$J$1)=$I$1,Tableau1[[#This Row],[Date]],9^9)</f>
        <v>387420489</v>
      </c>
      <c r="G18747" s="9" t="str">
        <f>IF(Tableau1[[#This Row],[Date]]=_xlfn.MINIFS(Tableau1[1er],Tableau1[N° BL],Tableau1[[#This Row],[N° BL]],Tableau1[1er],Tableau1[[#This Row],[Date]]),D18746,"")</f>
        <v/>
      </c>
    </row>
    <row r="18748" spans="1:7" ht="14.25" customHeight="1" x14ac:dyDescent="0.25">
      <c r="A18748" s="1" t="s">
        <v>3504</v>
      </c>
      <c r="B18748" s="1" t="s">
        <v>3505</v>
      </c>
      <c r="C18748" s="7">
        <v>45443.426388888889</v>
      </c>
      <c r="D18748" s="10">
        <v>209</v>
      </c>
      <c r="E18748" s="1" t="s">
        <v>7</v>
      </c>
      <c r="F18748">
        <f>IF(LEFT(Tableau1[[#This Row],[Eléments modifié]],$J$1)=$I$1,Tableau1[[#This Row],[Date]],9^9)</f>
        <v>45443.426388888889</v>
      </c>
      <c r="G18748" s="9">
        <f>IF(Tableau1[[#This Row],[Date]]=_xlfn.MINIFS(Tableau1[1er],Tableau1[N° BL],Tableau1[[#This Row],[N° BL]],Tableau1[1er],Tableau1[[#This Row],[Date]]),D18747,"")</f>
        <v>209</v>
      </c>
    </row>
    <row r="18749" spans="1:7" ht="14.25" customHeight="1" x14ac:dyDescent="0.25">
      <c r="A18749" s="1" t="s">
        <v>3496</v>
      </c>
      <c r="B18749" s="1" t="s">
        <v>3497</v>
      </c>
      <c r="C18749" s="7">
        <v>45443.426412037035</v>
      </c>
      <c r="D18749" s="10">
        <v>212</v>
      </c>
      <c r="E18749" s="1" t="s">
        <v>371</v>
      </c>
      <c r="F18749">
        <f>IF(LEFT(Tableau1[[#This Row],[Eléments modifié]],$J$1)=$I$1,Tableau1[[#This Row],[Date]],9^9)</f>
        <v>387420489</v>
      </c>
      <c r="G18749" s="9" t="str">
        <f>IF(Tableau1[[#This Row],[Date]]=_xlfn.MINIFS(Tableau1[1er],Tableau1[N° BL],Tableau1[[#This Row],[N° BL]],Tableau1[1er],Tableau1[[#This Row],[Date]]),D18748,"")</f>
        <v/>
      </c>
    </row>
    <row r="18750" spans="1:7" ht="14.25" customHeight="1" x14ac:dyDescent="0.25">
      <c r="A18750" s="1" t="s">
        <v>3496</v>
      </c>
      <c r="B18750" s="1" t="s">
        <v>3497</v>
      </c>
      <c r="C18750" s="7">
        <v>45443.442048611112</v>
      </c>
      <c r="D18750" s="10">
        <v>209</v>
      </c>
      <c r="E18750" s="1" t="s">
        <v>7</v>
      </c>
      <c r="F18750">
        <f>IF(LEFT(Tableau1[[#This Row],[Eléments modifié]],$J$1)=$I$1,Tableau1[[#This Row],[Date]],9^9)</f>
        <v>45443.442048611112</v>
      </c>
      <c r="G18750" s="9">
        <f>IF(Tableau1[[#This Row],[Date]]=_xlfn.MINIFS(Tableau1[1er],Tableau1[N° BL],Tableau1[[#This Row],[N° BL]],Tableau1[1er],Tableau1[[#This Row],[Date]]),D18749,"")</f>
        <v>212</v>
      </c>
    </row>
    <row r="18751" spans="1:7" ht="14.25" customHeight="1" x14ac:dyDescent="0.25">
      <c r="A18751" s="1" t="s">
        <v>3496</v>
      </c>
      <c r="B18751" s="1" t="s">
        <v>3497</v>
      </c>
      <c r="C18751" s="7">
        <v>45443.442187499997</v>
      </c>
      <c r="D18751" s="10">
        <v>209</v>
      </c>
      <c r="E18751" s="1" t="s">
        <v>7</v>
      </c>
      <c r="F18751">
        <f>IF(LEFT(Tableau1[[#This Row],[Eléments modifié]],$J$1)=$I$1,Tableau1[[#This Row],[Date]],9^9)</f>
        <v>45443.442187499997</v>
      </c>
      <c r="G18751" s="9">
        <f>IF(Tableau1[[#This Row],[Date]]=_xlfn.MINIFS(Tableau1[1er],Tableau1[N° BL],Tableau1[[#This Row],[N° BL]],Tableau1[1er],Tableau1[[#This Row],[Date]]),D18750,"")</f>
        <v>209</v>
      </c>
    </row>
    <row r="18752" spans="1:7" ht="14.25" customHeight="1" x14ac:dyDescent="0.25">
      <c r="A18752" s="1" t="s">
        <v>3435</v>
      </c>
      <c r="B18752" s="1" t="s">
        <v>3436</v>
      </c>
      <c r="C18752" s="7">
        <v>45446.396192129629</v>
      </c>
      <c r="D18752" s="10">
        <v>188</v>
      </c>
      <c r="E18752" s="1" t="s">
        <v>14</v>
      </c>
      <c r="F18752">
        <f>IF(LEFT(Tableau1[[#This Row],[Eléments modifié]],$J$1)=$I$1,Tableau1[[#This Row],[Date]],9^9)</f>
        <v>387420489</v>
      </c>
      <c r="G18752" s="9" t="str">
        <f>IF(Tableau1[[#This Row],[Date]]=_xlfn.MINIFS(Tableau1[1er],Tableau1[N° BL],Tableau1[[#This Row],[N° BL]],Tableau1[1er],Tableau1[[#This Row],[Date]]),D18751,"")</f>
        <v/>
      </c>
    </row>
    <row r="18753" spans="1:7" ht="14.25" customHeight="1" x14ac:dyDescent="0.25">
      <c r="A18753" s="1" t="s">
        <v>3435</v>
      </c>
      <c r="B18753" s="1" t="s">
        <v>3436</v>
      </c>
      <c r="C18753" s="7">
        <v>45446.401307870372</v>
      </c>
      <c r="D18753" s="10">
        <v>189</v>
      </c>
      <c r="E18753" s="1" t="s">
        <v>7</v>
      </c>
      <c r="F18753">
        <f>IF(LEFT(Tableau1[[#This Row],[Eléments modifié]],$J$1)=$I$1,Tableau1[[#This Row],[Date]],9^9)</f>
        <v>45446.401307870372</v>
      </c>
      <c r="G18753" s="9">
        <f>IF(Tableau1[[#This Row],[Date]]=_xlfn.MINIFS(Tableau1[1er],Tableau1[N° BL],Tableau1[[#This Row],[N° BL]],Tableau1[1er],Tableau1[[#This Row],[Date]]),D18752,"")</f>
        <v>188</v>
      </c>
    </row>
    <row r="18754" spans="1:7" ht="14.25" customHeight="1" x14ac:dyDescent="0.25">
      <c r="A18754" s="1" t="s">
        <v>3482</v>
      </c>
      <c r="B18754" s="1" t="s">
        <v>3483</v>
      </c>
      <c r="C18754" s="7">
        <v>45443.422789351855</v>
      </c>
      <c r="D18754" s="10">
        <v>212</v>
      </c>
      <c r="E18754" s="1" t="s">
        <v>111</v>
      </c>
      <c r="F18754">
        <f>IF(LEFT(Tableau1[[#This Row],[Eléments modifié]],$J$1)=$I$1,Tableau1[[#This Row],[Date]],9^9)</f>
        <v>387420489</v>
      </c>
      <c r="G18754" s="9" t="str">
        <f>IF(Tableau1[[#This Row],[Date]]=_xlfn.MINIFS(Tableau1[1er],Tableau1[N° BL],Tableau1[[#This Row],[N° BL]],Tableau1[1er],Tableau1[[#This Row],[Date]]),D18753,"")</f>
        <v/>
      </c>
    </row>
    <row r="18755" spans="1:7" ht="14.25" customHeight="1" x14ac:dyDescent="0.25">
      <c r="A18755" s="1" t="s">
        <v>3482</v>
      </c>
      <c r="B18755" s="1" t="s">
        <v>3483</v>
      </c>
      <c r="C18755" s="7">
        <v>45443.460312499999</v>
      </c>
      <c r="D18755" s="10">
        <v>176</v>
      </c>
      <c r="E18755" s="1" t="s">
        <v>7</v>
      </c>
      <c r="F18755">
        <f>IF(LEFT(Tableau1[[#This Row],[Eléments modifié]],$J$1)=$I$1,Tableau1[[#This Row],[Date]],9^9)</f>
        <v>45443.460312499999</v>
      </c>
      <c r="G18755" s="9">
        <f>IF(Tableau1[[#This Row],[Date]]=_xlfn.MINIFS(Tableau1[1er],Tableau1[N° BL],Tableau1[[#This Row],[N° BL]],Tableau1[1er],Tableau1[[#This Row],[Date]]),D18754,"")</f>
        <v>212</v>
      </c>
    </row>
    <row r="18756" spans="1:7" ht="14.25" customHeight="1" x14ac:dyDescent="0.25">
      <c r="A18756" s="1" t="s">
        <v>3457</v>
      </c>
      <c r="B18756" s="1" t="s">
        <v>3458</v>
      </c>
      <c r="C18756" s="7">
        <v>45443.485949074071</v>
      </c>
      <c r="D18756" s="10">
        <v>209</v>
      </c>
      <c r="E18756" s="1" t="s">
        <v>111</v>
      </c>
      <c r="F18756">
        <f>IF(LEFT(Tableau1[[#This Row],[Eléments modifié]],$J$1)=$I$1,Tableau1[[#This Row],[Date]],9^9)</f>
        <v>387420489</v>
      </c>
      <c r="G18756" s="9" t="str">
        <f>IF(Tableau1[[#This Row],[Date]]=_xlfn.MINIFS(Tableau1[1er],Tableau1[N° BL],Tableau1[[#This Row],[N° BL]],Tableau1[1er],Tableau1[[#This Row],[Date]]),D18755,"")</f>
        <v/>
      </c>
    </row>
    <row r="18757" spans="1:7" ht="14.25" customHeight="1" x14ac:dyDescent="0.25">
      <c r="A18757" s="1" t="s">
        <v>3457</v>
      </c>
      <c r="B18757" s="1" t="s">
        <v>3458</v>
      </c>
      <c r="C18757" s="7">
        <v>45443.536562499998</v>
      </c>
      <c r="D18757" s="10">
        <v>176</v>
      </c>
      <c r="E18757" s="1" t="s">
        <v>7</v>
      </c>
      <c r="F18757">
        <f>IF(LEFT(Tableau1[[#This Row],[Eléments modifié]],$J$1)=$I$1,Tableau1[[#This Row],[Date]],9^9)</f>
        <v>45443.536562499998</v>
      </c>
      <c r="G18757" s="9">
        <f>IF(Tableau1[[#This Row],[Date]]=_xlfn.MINIFS(Tableau1[1er],Tableau1[N° BL],Tableau1[[#This Row],[N° BL]],Tableau1[1er],Tableau1[[#This Row],[Date]]),D18756,"")</f>
        <v>209</v>
      </c>
    </row>
    <row r="18758" spans="1:7" ht="14.25" customHeight="1" x14ac:dyDescent="0.25">
      <c r="A18758" s="1" t="s">
        <v>3429</v>
      </c>
      <c r="B18758" s="1" t="s">
        <v>3430</v>
      </c>
      <c r="C18758" s="7">
        <v>45443.471643518518</v>
      </c>
      <c r="D18758" s="10">
        <v>176</v>
      </c>
      <c r="E18758" s="1" t="s">
        <v>111</v>
      </c>
      <c r="F18758">
        <f>IF(LEFT(Tableau1[[#This Row],[Eléments modifié]],$J$1)=$I$1,Tableau1[[#This Row],[Date]],9^9)</f>
        <v>387420489</v>
      </c>
      <c r="G18758" s="9" t="str">
        <f>IF(Tableau1[[#This Row],[Date]]=_xlfn.MINIFS(Tableau1[1er],Tableau1[N° BL],Tableau1[[#This Row],[N° BL]],Tableau1[1er],Tableau1[[#This Row],[Date]]),D18757,"")</f>
        <v/>
      </c>
    </row>
    <row r="18759" spans="1:7" ht="14.25" customHeight="1" x14ac:dyDescent="0.25">
      <c r="A18759" s="1" t="s">
        <v>3429</v>
      </c>
      <c r="B18759" s="1" t="s">
        <v>3430</v>
      </c>
      <c r="C18759" s="7">
        <v>45443.471759259257</v>
      </c>
      <c r="D18759" s="10">
        <v>212</v>
      </c>
      <c r="E18759" s="1" t="s">
        <v>20</v>
      </c>
      <c r="F18759">
        <f>IF(LEFT(Tableau1[[#This Row],[Eléments modifié]],$J$1)=$I$1,Tableau1[[#This Row],[Date]],9^9)</f>
        <v>387420489</v>
      </c>
      <c r="G18759" s="9" t="str">
        <f>IF(Tableau1[[#This Row],[Date]]=_xlfn.MINIFS(Tableau1[1er],Tableau1[N° BL],Tableau1[[#This Row],[N° BL]],Tableau1[1er],Tableau1[[#This Row],[Date]]),D18758,"")</f>
        <v/>
      </c>
    </row>
    <row r="18760" spans="1:7" ht="14.25" customHeight="1" x14ac:dyDescent="0.25">
      <c r="A18760" s="1" t="s">
        <v>3429</v>
      </c>
      <c r="B18760" s="1" t="s">
        <v>3430</v>
      </c>
      <c r="C18760" s="7">
        <v>45443.472071759257</v>
      </c>
      <c r="D18760" s="10">
        <v>176</v>
      </c>
      <c r="E18760" s="1" t="s">
        <v>2447</v>
      </c>
      <c r="F18760">
        <f>IF(LEFT(Tableau1[[#This Row],[Eléments modifié]],$J$1)=$I$1,Tableau1[[#This Row],[Date]],9^9)</f>
        <v>387420489</v>
      </c>
      <c r="G18760" s="9" t="str">
        <f>IF(Tableau1[[#This Row],[Date]]=_xlfn.MINIFS(Tableau1[1er],Tableau1[N° BL],Tableau1[[#This Row],[N° BL]],Tableau1[1er],Tableau1[[#This Row],[Date]]),D18759,"")</f>
        <v/>
      </c>
    </row>
    <row r="18761" spans="1:7" ht="14.25" customHeight="1" x14ac:dyDescent="0.25">
      <c r="A18761" s="1" t="s">
        <v>3429</v>
      </c>
      <c r="B18761" s="1" t="s">
        <v>3430</v>
      </c>
      <c r="C18761" s="7">
        <v>45443.503344907411</v>
      </c>
      <c r="D18761" s="10">
        <v>212</v>
      </c>
      <c r="E18761" s="1" t="s">
        <v>7</v>
      </c>
      <c r="F18761">
        <f>IF(LEFT(Tableau1[[#This Row],[Eléments modifié]],$J$1)=$I$1,Tableau1[[#This Row],[Date]],9^9)</f>
        <v>45443.503344907411</v>
      </c>
      <c r="G18761" s="9">
        <f>IF(Tableau1[[#This Row],[Date]]=_xlfn.MINIFS(Tableau1[1er],Tableau1[N° BL],Tableau1[[#This Row],[N° BL]],Tableau1[1er],Tableau1[[#This Row],[Date]]),D18760,"")</f>
        <v>176</v>
      </c>
    </row>
    <row r="18762" spans="1:7" ht="14.25" customHeight="1" x14ac:dyDescent="0.25">
      <c r="A18762" s="1" t="s">
        <v>3429</v>
      </c>
      <c r="B18762" s="1" t="s">
        <v>3430</v>
      </c>
      <c r="C18762" s="7">
        <v>45446.394745370373</v>
      </c>
      <c r="D18762" s="10">
        <v>188</v>
      </c>
      <c r="E18762" s="1" t="s">
        <v>98</v>
      </c>
      <c r="F18762">
        <f>IF(LEFT(Tableau1[[#This Row],[Eléments modifié]],$J$1)=$I$1,Tableau1[[#This Row],[Date]],9^9)</f>
        <v>387420489</v>
      </c>
      <c r="G18762" s="9" t="str">
        <f>IF(Tableau1[[#This Row],[Date]]=_xlfn.MINIFS(Tableau1[1er],Tableau1[N° BL],Tableau1[[#This Row],[N° BL]],Tableau1[1er],Tableau1[[#This Row],[Date]]),D18761,"")</f>
        <v/>
      </c>
    </row>
    <row r="18763" spans="1:7" ht="14.25" customHeight="1" x14ac:dyDescent="0.25">
      <c r="A18763" s="1" t="s">
        <v>3429</v>
      </c>
      <c r="B18763" s="1" t="s">
        <v>3430</v>
      </c>
      <c r="C18763" s="7">
        <v>45446.406331018516</v>
      </c>
      <c r="D18763" s="10">
        <v>188</v>
      </c>
      <c r="E18763" s="1" t="s">
        <v>32</v>
      </c>
      <c r="F18763">
        <f>IF(LEFT(Tableau1[[#This Row],[Eléments modifié]],$J$1)=$I$1,Tableau1[[#This Row],[Date]],9^9)</f>
        <v>387420489</v>
      </c>
      <c r="G18763" s="9" t="str">
        <f>IF(Tableau1[[#This Row],[Date]]=_xlfn.MINIFS(Tableau1[1er],Tableau1[N° BL],Tableau1[[#This Row],[N° BL]],Tableau1[1er],Tableau1[[#This Row],[Date]]),D18762,"")</f>
        <v/>
      </c>
    </row>
    <row r="18764" spans="1:7" ht="14.25" customHeight="1" x14ac:dyDescent="0.25">
      <c r="A18764" s="1" t="s">
        <v>3429</v>
      </c>
      <c r="B18764" s="1" t="s">
        <v>3430</v>
      </c>
      <c r="C18764" s="7">
        <v>45446.408217592594</v>
      </c>
      <c r="D18764" s="10">
        <v>188</v>
      </c>
      <c r="E18764" s="1" t="s">
        <v>7</v>
      </c>
      <c r="F18764">
        <f>IF(LEFT(Tableau1[[#This Row],[Eléments modifié]],$J$1)=$I$1,Tableau1[[#This Row],[Date]],9^9)</f>
        <v>45446.408217592594</v>
      </c>
      <c r="G18764" s="9">
        <f>IF(Tableau1[[#This Row],[Date]]=_xlfn.MINIFS(Tableau1[1er],Tableau1[N° BL],Tableau1[[#This Row],[N° BL]],Tableau1[1er],Tableau1[[#This Row],[Date]]),D18763,"")</f>
        <v>188</v>
      </c>
    </row>
    <row r="18765" spans="1:7" ht="14.25" customHeight="1" x14ac:dyDescent="0.25">
      <c r="A18765" s="1" t="s">
        <v>3449</v>
      </c>
      <c r="B18765" s="1" t="s">
        <v>3450</v>
      </c>
      <c r="C18765" s="7">
        <v>45443.516481481478</v>
      </c>
      <c r="D18765" s="10">
        <v>209</v>
      </c>
      <c r="E18765" s="1" t="s">
        <v>371</v>
      </c>
      <c r="F18765">
        <f>IF(LEFT(Tableau1[[#This Row],[Eléments modifié]],$J$1)=$I$1,Tableau1[[#This Row],[Date]],9^9)</f>
        <v>387420489</v>
      </c>
      <c r="G18765" s="9" t="str">
        <f>IF(Tableau1[[#This Row],[Date]]=_xlfn.MINIFS(Tableau1[1er],Tableau1[N° BL],Tableau1[[#This Row],[N° BL]],Tableau1[1er],Tableau1[[#This Row],[Date]]),D18764,"")</f>
        <v/>
      </c>
    </row>
    <row r="18766" spans="1:7" ht="14.25" customHeight="1" x14ac:dyDescent="0.25">
      <c r="A18766" s="1" t="s">
        <v>3449</v>
      </c>
      <c r="B18766" s="1" t="s">
        <v>3450</v>
      </c>
      <c r="C18766" s="7">
        <v>45443.517523148148</v>
      </c>
      <c r="D18766" s="10">
        <v>209</v>
      </c>
      <c r="E18766" s="1" t="s">
        <v>41</v>
      </c>
      <c r="F18766">
        <f>IF(LEFT(Tableau1[[#This Row],[Eléments modifié]],$J$1)=$I$1,Tableau1[[#This Row],[Date]],9^9)</f>
        <v>387420489</v>
      </c>
      <c r="G18766" s="9" t="str">
        <f>IF(Tableau1[[#This Row],[Date]]=_xlfn.MINIFS(Tableau1[1er],Tableau1[N° BL],Tableau1[[#This Row],[N° BL]],Tableau1[1er],Tableau1[[#This Row],[Date]]),D18765,"")</f>
        <v/>
      </c>
    </row>
    <row r="18767" spans="1:7" ht="14.25" customHeight="1" x14ac:dyDescent="0.25">
      <c r="A18767" s="1" t="s">
        <v>3449</v>
      </c>
      <c r="B18767" s="1" t="s">
        <v>3450</v>
      </c>
      <c r="C18767" s="7">
        <v>45443.517592592594</v>
      </c>
      <c r="D18767" s="10">
        <v>212</v>
      </c>
      <c r="E18767" s="1" t="s">
        <v>371</v>
      </c>
      <c r="F18767">
        <f>IF(LEFT(Tableau1[[#This Row],[Eléments modifié]],$J$1)=$I$1,Tableau1[[#This Row],[Date]],9^9)</f>
        <v>387420489</v>
      </c>
      <c r="G18767" s="9" t="str">
        <f>IF(Tableau1[[#This Row],[Date]]=_xlfn.MINIFS(Tableau1[1er],Tableau1[N° BL],Tableau1[[#This Row],[N° BL]],Tableau1[1er],Tableau1[[#This Row],[Date]]),D18766,"")</f>
        <v/>
      </c>
    </row>
    <row r="18768" spans="1:7" ht="14.25" customHeight="1" x14ac:dyDescent="0.25">
      <c r="A18768" s="1" t="s">
        <v>3449</v>
      </c>
      <c r="B18768" s="1" t="s">
        <v>3450</v>
      </c>
      <c r="C18768" s="7">
        <v>45443.535081018519</v>
      </c>
      <c r="D18768" s="10">
        <v>209</v>
      </c>
      <c r="E18768" s="1" t="s">
        <v>41</v>
      </c>
      <c r="F18768">
        <f>IF(LEFT(Tableau1[[#This Row],[Eléments modifié]],$J$1)=$I$1,Tableau1[[#This Row],[Date]],9^9)</f>
        <v>387420489</v>
      </c>
      <c r="G18768" s="9" t="str">
        <f>IF(Tableau1[[#This Row],[Date]]=_xlfn.MINIFS(Tableau1[1er],Tableau1[N° BL],Tableau1[[#This Row],[N° BL]],Tableau1[1er],Tableau1[[#This Row],[Date]]),D18767,"")</f>
        <v/>
      </c>
    </row>
    <row r="18769" spans="1:7" ht="14.25" customHeight="1" x14ac:dyDescent="0.25">
      <c r="A18769" s="1" t="s">
        <v>3449</v>
      </c>
      <c r="B18769" s="1" t="s">
        <v>3450</v>
      </c>
      <c r="C18769" s="7">
        <v>45443.535231481481</v>
      </c>
      <c r="D18769" s="10">
        <v>176</v>
      </c>
      <c r="E18769" s="1" t="s">
        <v>371</v>
      </c>
      <c r="F18769">
        <f>IF(LEFT(Tableau1[[#This Row],[Eléments modifié]],$J$1)=$I$1,Tableau1[[#This Row],[Date]],9^9)</f>
        <v>387420489</v>
      </c>
      <c r="G18769" s="9" t="str">
        <f>IF(Tableau1[[#This Row],[Date]]=_xlfn.MINIFS(Tableau1[1er],Tableau1[N° BL],Tableau1[[#This Row],[N° BL]],Tableau1[1er],Tableau1[[#This Row],[Date]]),D18768,"")</f>
        <v/>
      </c>
    </row>
    <row r="18770" spans="1:7" ht="14.25" customHeight="1" x14ac:dyDescent="0.25">
      <c r="A18770" s="1" t="s">
        <v>3449</v>
      </c>
      <c r="B18770" s="1" t="s">
        <v>3450</v>
      </c>
      <c r="C18770" s="7">
        <v>45443.578715277778</v>
      </c>
      <c r="D18770" s="10">
        <v>209</v>
      </c>
      <c r="E18770" s="1" t="s">
        <v>7</v>
      </c>
      <c r="F18770">
        <f>IF(LEFT(Tableau1[[#This Row],[Eléments modifié]],$J$1)=$I$1,Tableau1[[#This Row],[Date]],9^9)</f>
        <v>45443.578715277778</v>
      </c>
      <c r="G18770" s="9">
        <f>IF(Tableau1[[#This Row],[Date]]=_xlfn.MINIFS(Tableau1[1er],Tableau1[N° BL],Tableau1[[#This Row],[N° BL]],Tableau1[1er],Tableau1[[#This Row],[Date]]),D18769,"")</f>
        <v>176</v>
      </c>
    </row>
    <row r="18771" spans="1:7" ht="14.25" customHeight="1" x14ac:dyDescent="0.25">
      <c r="A18771" s="1" t="s">
        <v>3385</v>
      </c>
      <c r="B18771" s="1" t="s">
        <v>3386</v>
      </c>
      <c r="C18771" s="7">
        <v>45443.492939814816</v>
      </c>
      <c r="D18771" s="10">
        <v>189</v>
      </c>
      <c r="E18771" s="1" t="s">
        <v>371</v>
      </c>
      <c r="F18771">
        <f>IF(LEFT(Tableau1[[#This Row],[Eléments modifié]],$J$1)=$I$1,Tableau1[[#This Row],[Date]],9^9)</f>
        <v>387420489</v>
      </c>
      <c r="G18771" s="9" t="str">
        <f>IF(Tableau1[[#This Row],[Date]]=_xlfn.MINIFS(Tableau1[1er],Tableau1[N° BL],Tableau1[[#This Row],[N° BL]],Tableau1[1er],Tableau1[[#This Row],[Date]]),D18770,"")</f>
        <v/>
      </c>
    </row>
    <row r="18772" spans="1:7" ht="14.25" customHeight="1" x14ac:dyDescent="0.25">
      <c r="A18772" s="1" t="s">
        <v>3385</v>
      </c>
      <c r="B18772" s="1" t="s">
        <v>3386</v>
      </c>
      <c r="C18772" s="7">
        <v>45443.516377314816</v>
      </c>
      <c r="D18772" s="10">
        <v>209</v>
      </c>
      <c r="E18772" s="1" t="s">
        <v>7</v>
      </c>
      <c r="F18772">
        <f>IF(LEFT(Tableau1[[#This Row],[Eléments modifié]],$J$1)=$I$1,Tableau1[[#This Row],[Date]],9^9)</f>
        <v>45443.516377314816</v>
      </c>
      <c r="G18772" s="9">
        <f>IF(Tableau1[[#This Row],[Date]]=_xlfn.MINIFS(Tableau1[1er],Tableau1[N° BL],Tableau1[[#This Row],[N° BL]],Tableau1[1er],Tableau1[[#This Row],[Date]]),D18771,"")</f>
        <v>189</v>
      </c>
    </row>
    <row r="18773" spans="1:7" ht="14.25" customHeight="1" x14ac:dyDescent="0.25">
      <c r="A18773" s="1" t="s">
        <v>3385</v>
      </c>
      <c r="B18773" s="1" t="s">
        <v>3386</v>
      </c>
      <c r="C18773" s="7">
        <v>45446.474062499998</v>
      </c>
      <c r="D18773" s="10">
        <v>188</v>
      </c>
      <c r="E18773" s="1" t="s">
        <v>98</v>
      </c>
      <c r="F18773">
        <f>IF(LEFT(Tableau1[[#This Row],[Eléments modifié]],$J$1)=$I$1,Tableau1[[#This Row],[Date]],9^9)</f>
        <v>387420489</v>
      </c>
      <c r="G18773" s="9" t="str">
        <f>IF(Tableau1[[#This Row],[Date]]=_xlfn.MINIFS(Tableau1[1er],Tableau1[N° BL],Tableau1[[#This Row],[N° BL]],Tableau1[1er],Tableau1[[#This Row],[Date]]),D18772,"")</f>
        <v/>
      </c>
    </row>
    <row r="18774" spans="1:7" ht="14.25" customHeight="1" x14ac:dyDescent="0.25">
      <c r="A18774" s="1" t="s">
        <v>3385</v>
      </c>
      <c r="B18774" s="1" t="s">
        <v>3386</v>
      </c>
      <c r="C18774" s="7">
        <v>45446.474398148152</v>
      </c>
      <c r="D18774" s="10">
        <v>188</v>
      </c>
      <c r="E18774" s="1" t="s">
        <v>32</v>
      </c>
      <c r="F18774">
        <f>IF(LEFT(Tableau1[[#This Row],[Eléments modifié]],$J$1)=$I$1,Tableau1[[#This Row],[Date]],9^9)</f>
        <v>387420489</v>
      </c>
      <c r="G18774" s="9" t="str">
        <f>IF(Tableau1[[#This Row],[Date]]=_xlfn.MINIFS(Tableau1[1er],Tableau1[N° BL],Tableau1[[#This Row],[N° BL]],Tableau1[1er],Tableau1[[#This Row],[Date]]),D18773,"")</f>
        <v/>
      </c>
    </row>
    <row r="18775" spans="1:7" ht="14.25" customHeight="1" x14ac:dyDescent="0.25">
      <c r="A18775" s="1" t="s">
        <v>3385</v>
      </c>
      <c r="B18775" s="1" t="s">
        <v>3386</v>
      </c>
      <c r="C18775" s="7">
        <v>45446.478703703702</v>
      </c>
      <c r="D18775" s="10">
        <v>188</v>
      </c>
      <c r="E18775" s="1" t="s">
        <v>7</v>
      </c>
      <c r="F18775">
        <f>IF(LEFT(Tableau1[[#This Row],[Eléments modifié]],$J$1)=$I$1,Tableau1[[#This Row],[Date]],9^9)</f>
        <v>45446.478703703702</v>
      </c>
      <c r="G18775" s="9">
        <f>IF(Tableau1[[#This Row],[Date]]=_xlfn.MINIFS(Tableau1[1er],Tableau1[N° BL],Tableau1[[#This Row],[N° BL]],Tableau1[1er],Tableau1[[#This Row],[Date]]),D18774,"")</f>
        <v>188</v>
      </c>
    </row>
    <row r="18776" spans="1:7" ht="14.25" customHeight="1" x14ac:dyDescent="0.25">
      <c r="A18776" s="1" t="s">
        <v>3451</v>
      </c>
      <c r="B18776" s="1" t="s">
        <v>3452</v>
      </c>
      <c r="C18776" s="7">
        <v>45443.520150462966</v>
      </c>
      <c r="D18776" s="10">
        <v>211</v>
      </c>
      <c r="E18776" s="1" t="s">
        <v>2447</v>
      </c>
      <c r="F18776">
        <f>IF(LEFT(Tableau1[[#This Row],[Eléments modifié]],$J$1)=$I$1,Tableau1[[#This Row],[Date]],9^9)</f>
        <v>387420489</v>
      </c>
      <c r="G18776" s="9" t="str">
        <f>IF(Tableau1[[#This Row],[Date]]=_xlfn.MINIFS(Tableau1[1er],Tableau1[N° BL],Tableau1[[#This Row],[N° BL]],Tableau1[1er],Tableau1[[#This Row],[Date]]),D18775,"")</f>
        <v/>
      </c>
    </row>
    <row r="18777" spans="1:7" ht="14.25" customHeight="1" x14ac:dyDescent="0.25">
      <c r="A18777" s="1" t="s">
        <v>3451</v>
      </c>
      <c r="B18777" s="1" t="s">
        <v>3452</v>
      </c>
      <c r="C18777" s="7">
        <v>45443.555162037039</v>
      </c>
      <c r="D18777" s="10">
        <v>211</v>
      </c>
      <c r="E18777" s="1" t="s">
        <v>7</v>
      </c>
      <c r="F18777">
        <f>IF(LEFT(Tableau1[[#This Row],[Eléments modifié]],$J$1)=$I$1,Tableau1[[#This Row],[Date]],9^9)</f>
        <v>45443.555162037039</v>
      </c>
      <c r="G18777" s="9">
        <f>IF(Tableau1[[#This Row],[Date]]=_xlfn.MINIFS(Tableau1[1er],Tableau1[N° BL],Tableau1[[#This Row],[N° BL]],Tableau1[1er],Tableau1[[#This Row],[Date]]),D18776,"")</f>
        <v>211</v>
      </c>
    </row>
    <row r="18778" spans="1:7" ht="14.25" customHeight="1" x14ac:dyDescent="0.25">
      <c r="A18778" s="1" t="s">
        <v>3447</v>
      </c>
      <c r="B18778" s="1" t="s">
        <v>3448</v>
      </c>
      <c r="C18778" s="7">
        <v>45443.580636574072</v>
      </c>
      <c r="D18778" s="10">
        <v>212</v>
      </c>
      <c r="E18778" s="1" t="s">
        <v>2447</v>
      </c>
      <c r="F18778">
        <f>IF(LEFT(Tableau1[[#This Row],[Eléments modifié]],$J$1)=$I$1,Tableau1[[#This Row],[Date]],9^9)</f>
        <v>387420489</v>
      </c>
      <c r="G18778" s="9" t="str">
        <f>IF(Tableau1[[#This Row],[Date]]=_xlfn.MINIFS(Tableau1[1er],Tableau1[N° BL],Tableau1[[#This Row],[N° BL]],Tableau1[1er],Tableau1[[#This Row],[Date]]),D18777,"")</f>
        <v/>
      </c>
    </row>
    <row r="18779" spans="1:7" ht="14.25" customHeight="1" x14ac:dyDescent="0.25">
      <c r="A18779" s="1" t="s">
        <v>3447</v>
      </c>
      <c r="B18779" s="1" t="s">
        <v>3448</v>
      </c>
      <c r="C18779" s="7">
        <v>45443.594976851855</v>
      </c>
      <c r="D18779" s="10">
        <v>212</v>
      </c>
      <c r="E18779" s="1" t="s">
        <v>7</v>
      </c>
      <c r="F18779">
        <f>IF(LEFT(Tableau1[[#This Row],[Eléments modifié]],$J$1)=$I$1,Tableau1[[#This Row],[Date]],9^9)</f>
        <v>45443.594976851855</v>
      </c>
      <c r="G18779" s="9">
        <f>IF(Tableau1[[#This Row],[Date]]=_xlfn.MINIFS(Tableau1[1er],Tableau1[N° BL],Tableau1[[#This Row],[N° BL]],Tableau1[1er],Tableau1[[#This Row],[Date]]),D18778,"")</f>
        <v>212</v>
      </c>
    </row>
    <row r="18780" spans="1:7" ht="14.25" customHeight="1" x14ac:dyDescent="0.25">
      <c r="A18780" s="1" t="s">
        <v>3445</v>
      </c>
      <c r="B18780" s="1" t="s">
        <v>3446</v>
      </c>
      <c r="C18780" s="7">
        <v>45443.595173611109</v>
      </c>
      <c r="D18780" s="10">
        <v>212</v>
      </c>
      <c r="E18780" s="1" t="s">
        <v>2447</v>
      </c>
      <c r="F18780">
        <f>IF(LEFT(Tableau1[[#This Row],[Eléments modifié]],$J$1)=$I$1,Tableau1[[#This Row],[Date]],9^9)</f>
        <v>387420489</v>
      </c>
      <c r="G18780" s="9" t="str">
        <f>IF(Tableau1[[#This Row],[Date]]=_xlfn.MINIFS(Tableau1[1er],Tableau1[N° BL],Tableau1[[#This Row],[N° BL]],Tableau1[1er],Tableau1[[#This Row],[Date]]),D18779,"")</f>
        <v/>
      </c>
    </row>
    <row r="18781" spans="1:7" ht="14.25" customHeight="1" x14ac:dyDescent="0.25">
      <c r="A18781" s="1" t="s">
        <v>3445</v>
      </c>
      <c r="B18781" s="1" t="s">
        <v>3446</v>
      </c>
      <c r="C18781" s="7">
        <v>45443.602326388886</v>
      </c>
      <c r="D18781" s="10">
        <v>212</v>
      </c>
      <c r="E18781" s="1" t="s">
        <v>7</v>
      </c>
      <c r="F18781">
        <f>IF(LEFT(Tableau1[[#This Row],[Eléments modifié]],$J$1)=$I$1,Tableau1[[#This Row],[Date]],9^9)</f>
        <v>45443.602326388886</v>
      </c>
      <c r="G18781" s="9">
        <f>IF(Tableau1[[#This Row],[Date]]=_xlfn.MINIFS(Tableau1[1er],Tableau1[N° BL],Tableau1[[#This Row],[N° BL]],Tableau1[1er],Tableau1[[#This Row],[Date]]),D18780,"")</f>
        <v>212</v>
      </c>
    </row>
    <row r="18782" spans="1:7" ht="14.25" customHeight="1" x14ac:dyDescent="0.25">
      <c r="A18782" s="1" t="s">
        <v>3415</v>
      </c>
      <c r="B18782" s="1" t="s">
        <v>3416</v>
      </c>
      <c r="C18782" s="7">
        <v>45443.578761574077</v>
      </c>
      <c r="D18782" s="10">
        <v>212</v>
      </c>
      <c r="E18782" s="1" t="s">
        <v>371</v>
      </c>
      <c r="F18782">
        <f>IF(LEFT(Tableau1[[#This Row],[Eléments modifié]],$J$1)=$I$1,Tableau1[[#This Row],[Date]],9^9)</f>
        <v>387420489</v>
      </c>
      <c r="G18782" s="9" t="str">
        <f>IF(Tableau1[[#This Row],[Date]]=_xlfn.MINIFS(Tableau1[1er],Tableau1[N° BL],Tableau1[[#This Row],[N° BL]],Tableau1[1er],Tableau1[[#This Row],[Date]]),D18781,"")</f>
        <v/>
      </c>
    </row>
    <row r="18783" spans="1:7" ht="14.25" customHeight="1" x14ac:dyDescent="0.25">
      <c r="A18783" s="1" t="s">
        <v>3415</v>
      </c>
      <c r="B18783" s="1" t="s">
        <v>3416</v>
      </c>
      <c r="C18783" s="7">
        <v>45443.612291666665</v>
      </c>
      <c r="D18783" s="10">
        <v>209</v>
      </c>
      <c r="E18783" s="1" t="s">
        <v>20</v>
      </c>
      <c r="F18783">
        <f>IF(LEFT(Tableau1[[#This Row],[Eléments modifié]],$J$1)=$I$1,Tableau1[[#This Row],[Date]],9^9)</f>
        <v>387420489</v>
      </c>
      <c r="G18783" s="9" t="str">
        <f>IF(Tableau1[[#This Row],[Date]]=_xlfn.MINIFS(Tableau1[1er],Tableau1[N° BL],Tableau1[[#This Row],[N° BL]],Tableau1[1er],Tableau1[[#This Row],[Date]]),D18782,"")</f>
        <v/>
      </c>
    </row>
    <row r="18784" spans="1:7" ht="14.25" customHeight="1" x14ac:dyDescent="0.25">
      <c r="A18784" s="1" t="s">
        <v>3415</v>
      </c>
      <c r="B18784" s="1" t="s">
        <v>3416</v>
      </c>
      <c r="C18784" s="7">
        <v>45443.612337962964</v>
      </c>
      <c r="D18784" s="10">
        <v>212</v>
      </c>
      <c r="E18784" s="1" t="s">
        <v>371</v>
      </c>
      <c r="F18784">
        <f>IF(LEFT(Tableau1[[#This Row],[Eléments modifié]],$J$1)=$I$1,Tableau1[[#This Row],[Date]],9^9)</f>
        <v>387420489</v>
      </c>
      <c r="G18784" s="9" t="str">
        <f>IF(Tableau1[[#This Row],[Date]]=_xlfn.MINIFS(Tableau1[1er],Tableau1[N° BL],Tableau1[[#This Row],[N° BL]],Tableau1[1er],Tableau1[[#This Row],[Date]]),D18783,"")</f>
        <v/>
      </c>
    </row>
    <row r="18785" spans="1:7" ht="14.25" customHeight="1" x14ac:dyDescent="0.25">
      <c r="A18785" s="1" t="s">
        <v>3415</v>
      </c>
      <c r="B18785" s="1" t="s">
        <v>3416</v>
      </c>
      <c r="C18785" s="7">
        <v>45446.423831018517</v>
      </c>
      <c r="D18785" s="10">
        <v>209</v>
      </c>
      <c r="E18785" s="1" t="s">
        <v>7</v>
      </c>
      <c r="F18785">
        <f>IF(LEFT(Tableau1[[#This Row],[Eléments modifié]],$J$1)=$I$1,Tableau1[[#This Row],[Date]],9^9)</f>
        <v>45446.423831018517</v>
      </c>
      <c r="G18785" s="9">
        <f>IF(Tableau1[[#This Row],[Date]]=_xlfn.MINIFS(Tableau1[1er],Tableau1[N° BL],Tableau1[[#This Row],[N° BL]],Tableau1[1er],Tableau1[[#This Row],[Date]]),D18784,"")</f>
        <v>212</v>
      </c>
    </row>
    <row r="18786" spans="1:7" ht="14.25" customHeight="1" x14ac:dyDescent="0.25">
      <c r="A18786" s="1" t="s">
        <v>3443</v>
      </c>
      <c r="B18786" s="1" t="s">
        <v>3444</v>
      </c>
      <c r="C18786" s="7">
        <v>45443.602349537039</v>
      </c>
      <c r="D18786" s="10">
        <v>209</v>
      </c>
      <c r="E18786" s="1" t="s">
        <v>2447</v>
      </c>
      <c r="F18786">
        <f>IF(LEFT(Tableau1[[#This Row],[Eléments modifié]],$J$1)=$I$1,Tableau1[[#This Row],[Date]],9^9)</f>
        <v>387420489</v>
      </c>
      <c r="G18786" s="9" t="str">
        <f>IF(Tableau1[[#This Row],[Date]]=_xlfn.MINIFS(Tableau1[1er],Tableau1[N° BL],Tableau1[[#This Row],[N° BL]],Tableau1[1er],Tableau1[[#This Row],[Date]]),D18785,"")</f>
        <v/>
      </c>
    </row>
    <row r="18787" spans="1:7" ht="14.25" customHeight="1" x14ac:dyDescent="0.25">
      <c r="A18787" s="1" t="s">
        <v>3443</v>
      </c>
      <c r="B18787" s="1" t="s">
        <v>3444</v>
      </c>
      <c r="C18787" s="7">
        <v>45443.644733796296</v>
      </c>
      <c r="D18787" s="10">
        <v>212</v>
      </c>
      <c r="E18787" s="1" t="s">
        <v>7</v>
      </c>
      <c r="F18787">
        <f>IF(LEFT(Tableau1[[#This Row],[Eléments modifié]],$J$1)=$I$1,Tableau1[[#This Row],[Date]],9^9)</f>
        <v>45443.644733796296</v>
      </c>
      <c r="G18787" s="9">
        <f>IF(Tableau1[[#This Row],[Date]]=_xlfn.MINIFS(Tableau1[1er],Tableau1[N° BL],Tableau1[[#This Row],[N° BL]],Tableau1[1er],Tableau1[[#This Row],[Date]]),D18786,"")</f>
        <v>209</v>
      </c>
    </row>
    <row r="18788" spans="1:7" ht="14.25" customHeight="1" x14ac:dyDescent="0.25">
      <c r="A18788" s="1" t="s">
        <v>3353</v>
      </c>
      <c r="B18788" s="1" t="s">
        <v>3354</v>
      </c>
      <c r="C18788" s="7">
        <v>45446.570740740739</v>
      </c>
      <c r="D18788" s="10">
        <v>188</v>
      </c>
      <c r="E18788" s="1" t="s">
        <v>111</v>
      </c>
      <c r="F18788">
        <f>IF(LEFT(Tableau1[[#This Row],[Eléments modifié]],$J$1)=$I$1,Tableau1[[#This Row],[Date]],9^9)</f>
        <v>387420489</v>
      </c>
      <c r="G18788" s="9" t="str">
        <f>IF(Tableau1[[#This Row],[Date]]=_xlfn.MINIFS(Tableau1[1er],Tableau1[N° BL],Tableau1[[#This Row],[N° BL]],Tableau1[1er],Tableau1[[#This Row],[Date]]),D18787,"")</f>
        <v/>
      </c>
    </row>
    <row r="18789" spans="1:7" ht="14.25" customHeight="1" x14ac:dyDescent="0.25">
      <c r="A18789" s="1" t="s">
        <v>3353</v>
      </c>
      <c r="B18789" s="1" t="s">
        <v>3354</v>
      </c>
      <c r="C18789" s="7">
        <v>45446.594537037039</v>
      </c>
      <c r="D18789" s="10">
        <v>189</v>
      </c>
      <c r="E18789" s="1" t="s">
        <v>7</v>
      </c>
      <c r="F18789">
        <f>IF(LEFT(Tableau1[[#This Row],[Eléments modifié]],$J$1)=$I$1,Tableau1[[#This Row],[Date]],9^9)</f>
        <v>45446.594537037039</v>
      </c>
      <c r="G18789" s="9">
        <f>IF(Tableau1[[#This Row],[Date]]=_xlfn.MINIFS(Tableau1[1er],Tableau1[N° BL],Tableau1[[#This Row],[N° BL]],Tableau1[1er],Tableau1[[#This Row],[Date]]),D18788,"")</f>
        <v>188</v>
      </c>
    </row>
    <row r="18790" spans="1:7" ht="14.25" customHeight="1" x14ac:dyDescent="0.25">
      <c r="A18790" s="1" t="s">
        <v>3419</v>
      </c>
      <c r="B18790" s="1" t="s">
        <v>3420</v>
      </c>
      <c r="C18790" s="7">
        <v>45443.644791666666</v>
      </c>
      <c r="D18790" s="10">
        <v>212</v>
      </c>
      <c r="E18790" s="1" t="s">
        <v>2447</v>
      </c>
      <c r="F18790">
        <f>IF(LEFT(Tableau1[[#This Row],[Eléments modifié]],$J$1)=$I$1,Tableau1[[#This Row],[Date]],9^9)</f>
        <v>387420489</v>
      </c>
      <c r="G18790" s="9" t="str">
        <f>IF(Tableau1[[#This Row],[Date]]=_xlfn.MINIFS(Tableau1[1er],Tableau1[N° BL],Tableau1[[#This Row],[N° BL]],Tableau1[1er],Tableau1[[#This Row],[Date]]),D18789,"")</f>
        <v/>
      </c>
    </row>
    <row r="18791" spans="1:7" ht="14.25" customHeight="1" x14ac:dyDescent="0.25">
      <c r="A18791" s="1" t="s">
        <v>3419</v>
      </c>
      <c r="B18791" s="1" t="s">
        <v>3420</v>
      </c>
      <c r="C18791" s="7">
        <v>45443.644861111112</v>
      </c>
      <c r="D18791" s="10">
        <v>176</v>
      </c>
      <c r="E18791" s="1" t="s">
        <v>20</v>
      </c>
      <c r="F18791">
        <f>IF(LEFT(Tableau1[[#This Row],[Eléments modifié]],$J$1)=$I$1,Tableau1[[#This Row],[Date]],9^9)</f>
        <v>387420489</v>
      </c>
      <c r="G18791" s="9" t="str">
        <f>IF(Tableau1[[#This Row],[Date]]=_xlfn.MINIFS(Tableau1[1er],Tableau1[N° BL],Tableau1[[#This Row],[N° BL]],Tableau1[1er],Tableau1[[#This Row],[Date]]),D18790,"")</f>
        <v/>
      </c>
    </row>
    <row r="18792" spans="1:7" ht="14.25" customHeight="1" x14ac:dyDescent="0.25">
      <c r="A18792" s="1" t="s">
        <v>3419</v>
      </c>
      <c r="B18792" s="1" t="s">
        <v>3420</v>
      </c>
      <c r="C18792" s="7">
        <v>45446.342118055552</v>
      </c>
      <c r="D18792" s="10">
        <v>189</v>
      </c>
      <c r="E18792" s="1" t="s">
        <v>111</v>
      </c>
      <c r="F18792">
        <f>IF(LEFT(Tableau1[[#This Row],[Eléments modifié]],$J$1)=$I$1,Tableau1[[#This Row],[Date]],9^9)</f>
        <v>387420489</v>
      </c>
      <c r="G18792" s="9" t="str">
        <f>IF(Tableau1[[#This Row],[Date]]=_xlfn.MINIFS(Tableau1[1er],Tableau1[N° BL],Tableau1[[#This Row],[N° BL]],Tableau1[1er],Tableau1[[#This Row],[Date]]),D18791,"")</f>
        <v/>
      </c>
    </row>
    <row r="18793" spans="1:7" ht="14.25" customHeight="1" x14ac:dyDescent="0.25">
      <c r="A18793" s="1" t="s">
        <v>3419</v>
      </c>
      <c r="B18793" s="1" t="s">
        <v>3420</v>
      </c>
      <c r="C18793" s="7">
        <v>45446.373368055552</v>
      </c>
      <c r="D18793" s="10">
        <v>176</v>
      </c>
      <c r="E18793" s="1" t="s">
        <v>7</v>
      </c>
      <c r="F18793">
        <f>IF(LEFT(Tableau1[[#This Row],[Eléments modifié]],$J$1)=$I$1,Tableau1[[#This Row],[Date]],9^9)</f>
        <v>45446.373368055552</v>
      </c>
      <c r="G18793" s="9">
        <f>IF(Tableau1[[#This Row],[Date]]=_xlfn.MINIFS(Tableau1[1er],Tableau1[N° BL],Tableau1[[#This Row],[N° BL]],Tableau1[1er],Tableau1[[#This Row],[Date]]),D18792,"")</f>
        <v>189</v>
      </c>
    </row>
    <row r="18794" spans="1:7" ht="14.25" customHeight="1" x14ac:dyDescent="0.25">
      <c r="A18794" s="1" t="s">
        <v>3419</v>
      </c>
      <c r="B18794" s="1" t="s">
        <v>3420</v>
      </c>
      <c r="C18794" s="7">
        <v>45446.394745370373</v>
      </c>
      <c r="D18794" s="10">
        <v>188</v>
      </c>
      <c r="E18794" s="1" t="s">
        <v>98</v>
      </c>
      <c r="F18794">
        <f>IF(LEFT(Tableau1[[#This Row],[Eléments modifié]],$J$1)=$I$1,Tableau1[[#This Row],[Date]],9^9)</f>
        <v>387420489</v>
      </c>
      <c r="G18794" s="9" t="str">
        <f>IF(Tableau1[[#This Row],[Date]]=_xlfn.MINIFS(Tableau1[1er],Tableau1[N° BL],Tableau1[[#This Row],[N° BL]],Tableau1[1er],Tableau1[[#This Row],[Date]]),D18793,"")</f>
        <v/>
      </c>
    </row>
    <row r="18795" spans="1:7" ht="14.25" customHeight="1" x14ac:dyDescent="0.25">
      <c r="A18795" s="1" t="s">
        <v>3419</v>
      </c>
      <c r="B18795" s="1" t="s">
        <v>3420</v>
      </c>
      <c r="C18795" s="7">
        <v>45446.413738425923</v>
      </c>
      <c r="D18795" s="10">
        <v>188</v>
      </c>
      <c r="E18795" s="1" t="s">
        <v>32</v>
      </c>
      <c r="F18795">
        <f>IF(LEFT(Tableau1[[#This Row],[Eléments modifié]],$J$1)=$I$1,Tableau1[[#This Row],[Date]],9^9)</f>
        <v>387420489</v>
      </c>
      <c r="G18795" s="9" t="str">
        <f>IF(Tableau1[[#This Row],[Date]]=_xlfn.MINIFS(Tableau1[1er],Tableau1[N° BL],Tableau1[[#This Row],[N° BL]],Tableau1[1er],Tableau1[[#This Row],[Date]]),D18794,"")</f>
        <v/>
      </c>
    </row>
    <row r="18796" spans="1:7" ht="14.25" customHeight="1" x14ac:dyDescent="0.25">
      <c r="A18796" s="1" t="s">
        <v>3419</v>
      </c>
      <c r="B18796" s="1" t="s">
        <v>3420</v>
      </c>
      <c r="C18796" s="7">
        <v>45446.415891203702</v>
      </c>
      <c r="D18796" s="10">
        <v>188</v>
      </c>
      <c r="E18796" s="1" t="s">
        <v>7</v>
      </c>
      <c r="F18796">
        <f>IF(LEFT(Tableau1[[#This Row],[Eléments modifié]],$J$1)=$I$1,Tableau1[[#This Row],[Date]],9^9)</f>
        <v>45446.415891203702</v>
      </c>
      <c r="G18796" s="9">
        <f>IF(Tableau1[[#This Row],[Date]]=_xlfn.MINIFS(Tableau1[1er],Tableau1[N° BL],Tableau1[[#This Row],[N° BL]],Tableau1[1er],Tableau1[[#This Row],[Date]]),D18795,"")</f>
        <v>188</v>
      </c>
    </row>
    <row r="18797" spans="1:7" ht="14.25" customHeight="1" x14ac:dyDescent="0.25">
      <c r="A18797" s="1" t="s">
        <v>3439</v>
      </c>
      <c r="B18797" s="1" t="s">
        <v>3440</v>
      </c>
      <c r="C18797" s="7">
        <v>45446.353275462963</v>
      </c>
      <c r="D18797" s="10">
        <v>176</v>
      </c>
      <c r="E18797" s="1" t="s">
        <v>14</v>
      </c>
      <c r="F18797">
        <f>IF(LEFT(Tableau1[[#This Row],[Eléments modifié]],$J$1)=$I$1,Tableau1[[#This Row],[Date]],9^9)</f>
        <v>387420489</v>
      </c>
      <c r="G18797" s="9" t="str">
        <f>IF(Tableau1[[#This Row],[Date]]=_xlfn.MINIFS(Tableau1[1er],Tableau1[N° BL],Tableau1[[#This Row],[N° BL]],Tableau1[1er],Tableau1[[#This Row],[Date]]),D18796,"")</f>
        <v/>
      </c>
    </row>
    <row r="18798" spans="1:7" ht="14.25" customHeight="1" x14ac:dyDescent="0.25">
      <c r="A18798" s="1" t="s">
        <v>3439</v>
      </c>
      <c r="B18798" s="1" t="s">
        <v>3440</v>
      </c>
      <c r="C18798" s="7">
        <v>45446.378680555557</v>
      </c>
      <c r="D18798" s="10">
        <v>189</v>
      </c>
      <c r="E18798" s="1" t="s">
        <v>7</v>
      </c>
      <c r="F18798">
        <f>IF(LEFT(Tableau1[[#This Row],[Eléments modifié]],$J$1)=$I$1,Tableau1[[#This Row],[Date]],9^9)</f>
        <v>45446.378680555557</v>
      </c>
      <c r="G18798" s="9">
        <f>IF(Tableau1[[#This Row],[Date]]=_xlfn.MINIFS(Tableau1[1er],Tableau1[N° BL],Tableau1[[#This Row],[N° BL]],Tableau1[1er],Tableau1[[#This Row],[Date]]),D18797,"")</f>
        <v>176</v>
      </c>
    </row>
    <row r="18799" spans="1:7" ht="14.25" customHeight="1" x14ac:dyDescent="0.25">
      <c r="A18799" s="1" t="s">
        <v>3427</v>
      </c>
      <c r="B18799" s="1" t="s">
        <v>3428</v>
      </c>
      <c r="C18799" s="7">
        <v>45446.373437499999</v>
      </c>
      <c r="D18799" s="10">
        <v>189</v>
      </c>
      <c r="E18799" s="1" t="s">
        <v>111</v>
      </c>
      <c r="F18799">
        <f>IF(LEFT(Tableau1[[#This Row],[Eléments modifié]],$J$1)=$I$1,Tableau1[[#This Row],[Date]],9^9)</f>
        <v>387420489</v>
      </c>
      <c r="G18799" s="9" t="str">
        <f>IF(Tableau1[[#This Row],[Date]]=_xlfn.MINIFS(Tableau1[1er],Tableau1[N° BL],Tableau1[[#This Row],[N° BL]],Tableau1[1er],Tableau1[[#This Row],[Date]]),D18798,"")</f>
        <v/>
      </c>
    </row>
    <row r="18800" spans="1:7" ht="14.25" customHeight="1" x14ac:dyDescent="0.25">
      <c r="A18800" s="1" t="s">
        <v>3427</v>
      </c>
      <c r="B18800" s="1" t="s">
        <v>3428</v>
      </c>
      <c r="C18800" s="7">
        <v>45446.40997685185</v>
      </c>
      <c r="D18800" s="10">
        <v>176</v>
      </c>
      <c r="E18800" s="1" t="s">
        <v>7</v>
      </c>
      <c r="F18800">
        <f>IF(LEFT(Tableau1[[#This Row],[Eléments modifié]],$J$1)=$I$1,Tableau1[[#This Row],[Date]],9^9)</f>
        <v>45446.40997685185</v>
      </c>
      <c r="G18800" s="9">
        <f>IF(Tableau1[[#This Row],[Date]]=_xlfn.MINIFS(Tableau1[1er],Tableau1[N° BL],Tableau1[[#This Row],[N° BL]],Tableau1[1er],Tableau1[[#This Row],[Date]]),D18799,"")</f>
        <v>189</v>
      </c>
    </row>
    <row r="18801" spans="1:7" ht="14.25" customHeight="1" x14ac:dyDescent="0.25">
      <c r="A18801" s="1" t="s">
        <v>3441</v>
      </c>
      <c r="B18801" s="1" t="s">
        <v>3442</v>
      </c>
      <c r="C18801" s="7">
        <v>45446.342361111114</v>
      </c>
      <c r="D18801" s="10">
        <v>189</v>
      </c>
      <c r="E18801" s="1" t="s">
        <v>14</v>
      </c>
      <c r="F18801">
        <f>IF(LEFT(Tableau1[[#This Row],[Eléments modifié]],$J$1)=$I$1,Tableau1[[#This Row],[Date]],9^9)</f>
        <v>387420489</v>
      </c>
      <c r="G18801" s="9" t="str">
        <f>IF(Tableau1[[#This Row],[Date]]=_xlfn.MINIFS(Tableau1[1er],Tableau1[N° BL],Tableau1[[#This Row],[N° BL]],Tableau1[1er],Tableau1[[#This Row],[Date]]),D18800,"")</f>
        <v/>
      </c>
    </row>
    <row r="18802" spans="1:7" ht="14.25" customHeight="1" x14ac:dyDescent="0.25">
      <c r="A18802" s="1" t="s">
        <v>3441</v>
      </c>
      <c r="B18802" s="1" t="s">
        <v>3442</v>
      </c>
      <c r="C18802" s="7">
        <v>45446.353252314817</v>
      </c>
      <c r="D18802" s="10">
        <v>189</v>
      </c>
      <c r="E18802" s="1" t="s">
        <v>7</v>
      </c>
      <c r="F18802">
        <f>IF(LEFT(Tableau1[[#This Row],[Eléments modifié]],$J$1)=$I$1,Tableau1[[#This Row],[Date]],9^9)</f>
        <v>45446.353252314817</v>
      </c>
      <c r="G18802" s="9">
        <f>IF(Tableau1[[#This Row],[Date]]=_xlfn.MINIFS(Tableau1[1er],Tableau1[N° BL],Tableau1[[#This Row],[N° BL]],Tableau1[1er],Tableau1[[#This Row],[Date]]),D18801,"")</f>
        <v>189</v>
      </c>
    </row>
    <row r="18803" spans="1:7" ht="14.25" customHeight="1" x14ac:dyDescent="0.25">
      <c r="A18803" s="1" t="s">
        <v>3437</v>
      </c>
      <c r="B18803" s="1" t="s">
        <v>3438</v>
      </c>
      <c r="C18803" s="7">
        <v>45446.37871527778</v>
      </c>
      <c r="D18803" s="10">
        <v>188</v>
      </c>
      <c r="E18803" s="1" t="s">
        <v>14</v>
      </c>
      <c r="F18803">
        <f>IF(LEFT(Tableau1[[#This Row],[Eléments modifié]],$J$1)=$I$1,Tableau1[[#This Row],[Date]],9^9)</f>
        <v>387420489</v>
      </c>
      <c r="G18803" s="9" t="str">
        <f>IF(Tableau1[[#This Row],[Date]]=_xlfn.MINIFS(Tableau1[1er],Tableau1[N° BL],Tableau1[[#This Row],[N° BL]],Tableau1[1er],Tableau1[[#This Row],[Date]]),D18802,"")</f>
        <v/>
      </c>
    </row>
    <row r="18804" spans="1:7" ht="14.25" customHeight="1" x14ac:dyDescent="0.25">
      <c r="A18804" s="1" t="s">
        <v>3437</v>
      </c>
      <c r="B18804" s="1" t="s">
        <v>3438</v>
      </c>
      <c r="C18804" s="7">
        <v>45446.395960648151</v>
      </c>
      <c r="D18804" s="10">
        <v>189</v>
      </c>
      <c r="E18804" s="1" t="s">
        <v>7</v>
      </c>
      <c r="F18804">
        <f>IF(LEFT(Tableau1[[#This Row],[Eléments modifié]],$J$1)=$I$1,Tableau1[[#This Row],[Date]],9^9)</f>
        <v>45446.395960648151</v>
      </c>
      <c r="G18804" s="9">
        <f>IF(Tableau1[[#This Row],[Date]]=_xlfn.MINIFS(Tableau1[1er],Tableau1[N° BL],Tableau1[[#This Row],[N° BL]],Tableau1[1er],Tableau1[[#This Row],[Date]]),D18803,"")</f>
        <v>188</v>
      </c>
    </row>
    <row r="18805" spans="1:7" ht="14.25" customHeight="1" x14ac:dyDescent="0.25">
      <c r="A18805" s="1" t="s">
        <v>3347</v>
      </c>
      <c r="B18805" s="1" t="s">
        <v>3348</v>
      </c>
      <c r="C18805" s="7">
        <v>45446.578993055555</v>
      </c>
      <c r="D18805" s="10">
        <v>188</v>
      </c>
      <c r="E18805" s="1" t="s">
        <v>2447</v>
      </c>
      <c r="F18805">
        <f>IF(LEFT(Tableau1[[#This Row],[Eléments modifié]],$J$1)=$I$1,Tableau1[[#This Row],[Date]],9^9)</f>
        <v>387420489</v>
      </c>
      <c r="G18805" s="9" t="str">
        <f>IF(Tableau1[[#This Row],[Date]]=_xlfn.MINIFS(Tableau1[1er],Tableau1[N° BL],Tableau1[[#This Row],[N° BL]],Tableau1[1er],Tableau1[[#This Row],[Date]]),D18804,"")</f>
        <v/>
      </c>
    </row>
    <row r="18806" spans="1:7" ht="14.25" customHeight="1" x14ac:dyDescent="0.25">
      <c r="A18806" s="1" t="s">
        <v>3347</v>
      </c>
      <c r="B18806" s="1" t="s">
        <v>3348</v>
      </c>
      <c r="C18806" s="7">
        <v>45446.606863425928</v>
      </c>
      <c r="D18806" s="10">
        <v>176</v>
      </c>
      <c r="E18806" s="1" t="s">
        <v>7</v>
      </c>
      <c r="F18806">
        <f>IF(LEFT(Tableau1[[#This Row],[Eléments modifié]],$J$1)=$I$1,Tableau1[[#This Row],[Date]],9^9)</f>
        <v>45446.606863425928</v>
      </c>
      <c r="G18806" s="9">
        <f>IF(Tableau1[[#This Row],[Date]]=_xlfn.MINIFS(Tableau1[1er],Tableau1[N° BL],Tableau1[[#This Row],[N° BL]],Tableau1[1er],Tableau1[[#This Row],[Date]]),D18805,"")</f>
        <v>188</v>
      </c>
    </row>
    <row r="18807" spans="1:7" ht="14.25" customHeight="1" x14ac:dyDescent="0.25">
      <c r="A18807" s="1" t="s">
        <v>3347</v>
      </c>
      <c r="B18807" s="1" t="s">
        <v>3348</v>
      </c>
      <c r="C18807" s="7">
        <v>45446.610474537039</v>
      </c>
      <c r="D18807" s="10">
        <v>212</v>
      </c>
      <c r="E18807" s="1" t="s">
        <v>7</v>
      </c>
      <c r="F18807">
        <f>IF(LEFT(Tableau1[[#This Row],[Eléments modifié]],$J$1)=$I$1,Tableau1[[#This Row],[Date]],9^9)</f>
        <v>45446.610474537039</v>
      </c>
      <c r="G18807" s="9">
        <f>IF(Tableau1[[#This Row],[Date]]=_xlfn.MINIFS(Tableau1[1er],Tableau1[N° BL],Tableau1[[#This Row],[N° BL]],Tableau1[1er],Tableau1[[#This Row],[Date]]),D18806,"")</f>
        <v>176</v>
      </c>
    </row>
    <row r="18808" spans="1:7" ht="14.25" customHeight="1" x14ac:dyDescent="0.25">
      <c r="A18808" s="1" t="s">
        <v>3411</v>
      </c>
      <c r="B18808" s="1" t="s">
        <v>3412</v>
      </c>
      <c r="C18808" s="7">
        <v>45446.41</v>
      </c>
      <c r="D18808" s="10">
        <v>212</v>
      </c>
      <c r="E18808" s="1" t="s">
        <v>111</v>
      </c>
      <c r="F18808">
        <f>IF(LEFT(Tableau1[[#This Row],[Eléments modifié]],$J$1)=$I$1,Tableau1[[#This Row],[Date]],9^9)</f>
        <v>387420489</v>
      </c>
      <c r="G18808" s="9" t="str">
        <f>IF(Tableau1[[#This Row],[Date]]=_xlfn.MINIFS(Tableau1[1er],Tableau1[N° BL],Tableau1[[#This Row],[N° BL]],Tableau1[1er],Tableau1[[#This Row],[Date]]),D18807,"")</f>
        <v/>
      </c>
    </row>
    <row r="18809" spans="1:7" ht="14.25" customHeight="1" x14ac:dyDescent="0.25">
      <c r="A18809" s="1" t="s">
        <v>3411</v>
      </c>
      <c r="B18809" s="1" t="s">
        <v>3412</v>
      </c>
      <c r="C18809" s="7">
        <v>45446.434004629627</v>
      </c>
      <c r="D18809" s="10">
        <v>176</v>
      </c>
      <c r="E18809" s="1" t="s">
        <v>7</v>
      </c>
      <c r="F18809">
        <f>IF(LEFT(Tableau1[[#This Row],[Eléments modifié]],$J$1)=$I$1,Tableau1[[#This Row],[Date]],9^9)</f>
        <v>45446.434004629627</v>
      </c>
      <c r="G18809" s="9">
        <f>IF(Tableau1[[#This Row],[Date]]=_xlfn.MINIFS(Tableau1[1er],Tableau1[N° BL],Tableau1[[#This Row],[N° BL]],Tableau1[1er],Tableau1[[#This Row],[Date]]),D18808,"")</f>
        <v>212</v>
      </c>
    </row>
    <row r="18810" spans="1:7" ht="14.25" customHeight="1" x14ac:dyDescent="0.25">
      <c r="A18810" s="1" t="s">
        <v>3425</v>
      </c>
      <c r="B18810" s="1" t="s">
        <v>3426</v>
      </c>
      <c r="C18810" s="7">
        <v>45446.408263888887</v>
      </c>
      <c r="D18810" s="10">
        <v>176</v>
      </c>
      <c r="E18810" s="1" t="s">
        <v>2447</v>
      </c>
      <c r="F18810">
        <f>IF(LEFT(Tableau1[[#This Row],[Eléments modifié]],$J$1)=$I$1,Tableau1[[#This Row],[Date]],9^9)</f>
        <v>387420489</v>
      </c>
      <c r="G18810" s="9" t="str">
        <f>IF(Tableau1[[#This Row],[Date]]=_xlfn.MINIFS(Tableau1[1er],Tableau1[N° BL],Tableau1[[#This Row],[N° BL]],Tableau1[1er],Tableau1[[#This Row],[Date]]),D18809,"")</f>
        <v/>
      </c>
    </row>
    <row r="18811" spans="1:7" ht="14.25" customHeight="1" x14ac:dyDescent="0.25">
      <c r="A18811" s="1" t="s">
        <v>3425</v>
      </c>
      <c r="B18811" s="1" t="s">
        <v>3426</v>
      </c>
      <c r="C18811" s="7">
        <v>45446.411886574075</v>
      </c>
      <c r="D18811" s="10">
        <v>212</v>
      </c>
      <c r="E18811" s="1" t="s">
        <v>7</v>
      </c>
      <c r="F18811">
        <f>IF(LEFT(Tableau1[[#This Row],[Eléments modifié]],$J$1)=$I$1,Tableau1[[#This Row],[Date]],9^9)</f>
        <v>45446.411886574075</v>
      </c>
      <c r="G18811" s="9">
        <f>IF(Tableau1[[#This Row],[Date]]=_xlfn.MINIFS(Tableau1[1er],Tableau1[N° BL],Tableau1[[#This Row],[N° BL]],Tableau1[1er],Tableau1[[#This Row],[Date]]),D18810,"")</f>
        <v>176</v>
      </c>
    </row>
    <row r="18812" spans="1:7" ht="14.25" customHeight="1" x14ac:dyDescent="0.25">
      <c r="A18812" s="1" t="s">
        <v>3393</v>
      </c>
      <c r="B18812" s="1" t="s">
        <v>3394</v>
      </c>
      <c r="C18812" s="7">
        <v>45446.423368055555</v>
      </c>
      <c r="D18812" s="10">
        <v>209</v>
      </c>
      <c r="E18812" s="1" t="s">
        <v>2447</v>
      </c>
      <c r="F18812">
        <f>IF(LEFT(Tableau1[[#This Row],[Eléments modifié]],$J$1)=$I$1,Tableau1[[#This Row],[Date]],9^9)</f>
        <v>387420489</v>
      </c>
      <c r="G18812" s="9" t="str">
        <f>IF(Tableau1[[#This Row],[Date]]=_xlfn.MINIFS(Tableau1[1er],Tableau1[N° BL],Tableau1[[#This Row],[N° BL]],Tableau1[1er],Tableau1[[#This Row],[Date]]),D18811,"")</f>
        <v/>
      </c>
    </row>
    <row r="18813" spans="1:7" ht="14.25" customHeight="1" x14ac:dyDescent="0.25">
      <c r="A18813" s="1" t="s">
        <v>3393</v>
      </c>
      <c r="B18813" s="1" t="s">
        <v>3394</v>
      </c>
      <c r="C18813" s="7">
        <v>45446.453657407408</v>
      </c>
      <c r="D18813" s="10">
        <v>212</v>
      </c>
      <c r="E18813" s="1" t="s">
        <v>7</v>
      </c>
      <c r="F18813">
        <f>IF(LEFT(Tableau1[[#This Row],[Eléments modifié]],$J$1)=$I$1,Tableau1[[#This Row],[Date]],9^9)</f>
        <v>45446.453657407408</v>
      </c>
      <c r="G18813" s="9">
        <f>IF(Tableau1[[#This Row],[Date]]=_xlfn.MINIFS(Tableau1[1er],Tableau1[N° BL],Tableau1[[#This Row],[N° BL]],Tableau1[1er],Tableau1[[#This Row],[Date]]),D18812,"")</f>
        <v>209</v>
      </c>
    </row>
    <row r="18814" spans="1:7" ht="14.25" customHeight="1" x14ac:dyDescent="0.25">
      <c r="A18814" s="1" t="s">
        <v>3349</v>
      </c>
      <c r="B18814" s="1" t="s">
        <v>3350</v>
      </c>
      <c r="C18814" s="7">
        <v>45446.573946759258</v>
      </c>
      <c r="D18814" s="10">
        <v>188</v>
      </c>
      <c r="E18814" s="1" t="s">
        <v>32</v>
      </c>
      <c r="F18814">
        <f>IF(LEFT(Tableau1[[#This Row],[Eléments modifié]],$J$1)=$I$1,Tableau1[[#This Row],[Date]],9^9)</f>
        <v>387420489</v>
      </c>
      <c r="G18814" s="9" t="str">
        <f>IF(Tableau1[[#This Row],[Date]]=_xlfn.MINIFS(Tableau1[1er],Tableau1[N° BL],Tableau1[[#This Row],[N° BL]],Tableau1[1er],Tableau1[[#This Row],[Date]]),D18813,"")</f>
        <v/>
      </c>
    </row>
    <row r="18815" spans="1:7" ht="14.25" customHeight="1" x14ac:dyDescent="0.25">
      <c r="A18815" s="1" t="s">
        <v>3349</v>
      </c>
      <c r="B18815" s="1" t="s">
        <v>3350</v>
      </c>
      <c r="C18815" s="7">
        <v>45446.574062500003</v>
      </c>
      <c r="D18815" s="10">
        <v>209</v>
      </c>
      <c r="E18815" s="1" t="s">
        <v>20</v>
      </c>
      <c r="F18815">
        <f>IF(LEFT(Tableau1[[#This Row],[Eléments modifié]],$J$1)=$I$1,Tableau1[[#This Row],[Date]],9^9)</f>
        <v>387420489</v>
      </c>
      <c r="G18815" s="9" t="str">
        <f>IF(Tableau1[[#This Row],[Date]]=_xlfn.MINIFS(Tableau1[1er],Tableau1[N° BL],Tableau1[[#This Row],[N° BL]],Tableau1[1er],Tableau1[[#This Row],[Date]]),D18814,"")</f>
        <v/>
      </c>
    </row>
    <row r="18816" spans="1:7" ht="14.25" customHeight="1" x14ac:dyDescent="0.25">
      <c r="A18816" s="1" t="s">
        <v>3349</v>
      </c>
      <c r="B18816" s="1" t="s">
        <v>3350</v>
      </c>
      <c r="C18816" s="7">
        <v>45446.575659722221</v>
      </c>
      <c r="D18816" s="10">
        <v>212</v>
      </c>
      <c r="E18816" s="1" t="s">
        <v>371</v>
      </c>
      <c r="F18816">
        <f>IF(LEFT(Tableau1[[#This Row],[Eléments modifié]],$J$1)=$I$1,Tableau1[[#This Row],[Date]],9^9)</f>
        <v>387420489</v>
      </c>
      <c r="G18816" s="9" t="str">
        <f>IF(Tableau1[[#This Row],[Date]]=_xlfn.MINIFS(Tableau1[1er],Tableau1[N° BL],Tableau1[[#This Row],[N° BL]],Tableau1[1er],Tableau1[[#This Row],[Date]]),D18815,"")</f>
        <v/>
      </c>
    </row>
    <row r="18817" spans="1:7" ht="14.25" customHeight="1" x14ac:dyDescent="0.25">
      <c r="A18817" s="1" t="s">
        <v>3349</v>
      </c>
      <c r="B18817" s="1" t="s">
        <v>3350</v>
      </c>
      <c r="C18817" s="7">
        <v>45446.595324074071</v>
      </c>
      <c r="D18817" s="10">
        <v>209</v>
      </c>
      <c r="E18817" s="1" t="s">
        <v>7</v>
      </c>
      <c r="F18817">
        <f>IF(LEFT(Tableau1[[#This Row],[Eléments modifié]],$J$1)=$I$1,Tableau1[[#This Row],[Date]],9^9)</f>
        <v>45446.595324074071</v>
      </c>
      <c r="G18817" s="9">
        <f>IF(Tableau1[[#This Row],[Date]]=_xlfn.MINIFS(Tableau1[1er],Tableau1[N° BL],Tableau1[[#This Row],[N° BL]],Tableau1[1er],Tableau1[[#This Row],[Date]]),D18816,"")</f>
        <v>212</v>
      </c>
    </row>
    <row r="18818" spans="1:7" ht="14.25" customHeight="1" x14ac:dyDescent="0.25">
      <c r="A18818" s="1" t="s">
        <v>3403</v>
      </c>
      <c r="B18818" s="1" t="s">
        <v>3404</v>
      </c>
      <c r="C18818" s="7">
        <v>45446.413321759261</v>
      </c>
      <c r="D18818" s="10">
        <v>188</v>
      </c>
      <c r="E18818" s="1" t="s">
        <v>14</v>
      </c>
      <c r="F18818">
        <f>IF(LEFT(Tableau1[[#This Row],[Eléments modifié]],$J$1)=$I$1,Tableau1[[#This Row],[Date]],9^9)</f>
        <v>387420489</v>
      </c>
      <c r="G18818" s="9" t="str">
        <f>IF(Tableau1[[#This Row],[Date]]=_xlfn.MINIFS(Tableau1[1er],Tableau1[N° BL],Tableau1[[#This Row],[N° BL]],Tableau1[1er],Tableau1[[#This Row],[Date]]),D18817,"")</f>
        <v/>
      </c>
    </row>
    <row r="18819" spans="1:7" ht="14.25" customHeight="1" x14ac:dyDescent="0.25">
      <c r="A18819" s="1" t="s">
        <v>3403</v>
      </c>
      <c r="B18819" s="1" t="s">
        <v>3404</v>
      </c>
      <c r="C18819" s="7">
        <v>45446.441377314812</v>
      </c>
      <c r="D18819" s="10">
        <v>188</v>
      </c>
      <c r="E18819" s="1" t="s">
        <v>7</v>
      </c>
      <c r="F18819">
        <f>IF(LEFT(Tableau1[[#This Row],[Eléments modifié]],$J$1)=$I$1,Tableau1[[#This Row],[Date]],9^9)</f>
        <v>45446.441377314812</v>
      </c>
      <c r="G18819" s="9">
        <f>IF(Tableau1[[#This Row],[Date]]=_xlfn.MINIFS(Tableau1[1er],Tableau1[N° BL],Tableau1[[#This Row],[N° BL]],Tableau1[1er],Tableau1[[#This Row],[Date]]),D18818,"")</f>
        <v>188</v>
      </c>
    </row>
    <row r="18820" spans="1:7" ht="14.25" customHeight="1" x14ac:dyDescent="0.25">
      <c r="A18820" s="1" t="s">
        <v>3403</v>
      </c>
      <c r="B18820" s="1" t="s">
        <v>3404</v>
      </c>
      <c r="C18820" s="7">
        <v>45446.442175925928</v>
      </c>
      <c r="D18820" s="10">
        <v>189</v>
      </c>
      <c r="E18820" s="1" t="s">
        <v>7</v>
      </c>
      <c r="F18820">
        <f>IF(LEFT(Tableau1[[#This Row],[Eléments modifié]],$J$1)=$I$1,Tableau1[[#This Row],[Date]],9^9)</f>
        <v>45446.442175925928</v>
      </c>
      <c r="G18820" s="9">
        <f>IF(Tableau1[[#This Row],[Date]]=_xlfn.MINIFS(Tableau1[1er],Tableau1[N° BL],Tableau1[[#This Row],[N° BL]],Tableau1[1er],Tableau1[[#This Row],[Date]]),D18819,"")</f>
        <v>188</v>
      </c>
    </row>
    <row r="18821" spans="1:7" ht="14.25" customHeight="1" x14ac:dyDescent="0.25">
      <c r="A18821" s="1" t="s">
        <v>3417</v>
      </c>
      <c r="B18821" s="1" t="s">
        <v>3418</v>
      </c>
      <c r="C18821" s="7">
        <v>45446.411909722221</v>
      </c>
      <c r="D18821" s="10">
        <v>188</v>
      </c>
      <c r="E18821" s="1" t="s">
        <v>2447</v>
      </c>
      <c r="F18821">
        <f>IF(LEFT(Tableau1[[#This Row],[Eléments modifié]],$J$1)=$I$1,Tableau1[[#This Row],[Date]],9^9)</f>
        <v>387420489</v>
      </c>
      <c r="G18821" s="9" t="str">
        <f>IF(Tableau1[[#This Row],[Date]]=_xlfn.MINIFS(Tableau1[1er],Tableau1[N° BL],Tableau1[[#This Row],[N° BL]],Tableau1[1er],Tableau1[[#This Row],[Date]]),D18820,"")</f>
        <v/>
      </c>
    </row>
    <row r="18822" spans="1:7" ht="14.25" customHeight="1" x14ac:dyDescent="0.25">
      <c r="A18822" s="1" t="s">
        <v>3417</v>
      </c>
      <c r="B18822" s="1" t="s">
        <v>3418</v>
      </c>
      <c r="C18822" s="7">
        <v>45446.423344907409</v>
      </c>
      <c r="D18822" s="10">
        <v>212</v>
      </c>
      <c r="E18822" s="1" t="s">
        <v>7</v>
      </c>
      <c r="F18822">
        <f>IF(LEFT(Tableau1[[#This Row],[Eléments modifié]],$J$1)=$I$1,Tableau1[[#This Row],[Date]],9^9)</f>
        <v>45446.423344907409</v>
      </c>
      <c r="G18822" s="9">
        <f>IF(Tableau1[[#This Row],[Date]]=_xlfn.MINIFS(Tableau1[1er],Tableau1[N° BL],Tableau1[[#This Row],[N° BL]],Tableau1[1er],Tableau1[[#This Row],[Date]]),D18821,"")</f>
        <v>188</v>
      </c>
    </row>
    <row r="18823" spans="1:7" ht="14.25" customHeight="1" x14ac:dyDescent="0.25">
      <c r="A18823" s="1" t="s">
        <v>3339</v>
      </c>
      <c r="B18823" s="1" t="s">
        <v>3340</v>
      </c>
      <c r="C18823" s="7">
        <v>45446.579432870371</v>
      </c>
      <c r="D18823" s="10">
        <v>188</v>
      </c>
      <c r="E18823" s="1" t="s">
        <v>32</v>
      </c>
      <c r="F18823">
        <f>IF(LEFT(Tableau1[[#This Row],[Eléments modifié]],$J$1)=$I$1,Tableau1[[#This Row],[Date]],9^9)</f>
        <v>387420489</v>
      </c>
      <c r="G18823" s="9" t="str">
        <f>IF(Tableau1[[#This Row],[Date]]=_xlfn.MINIFS(Tableau1[1er],Tableau1[N° BL],Tableau1[[#This Row],[N° BL]],Tableau1[1er],Tableau1[[#This Row],[Date]]),D18822,"")</f>
        <v/>
      </c>
    </row>
    <row r="18824" spans="1:7" ht="14.25" customHeight="1" x14ac:dyDescent="0.25">
      <c r="A18824" s="1" t="s">
        <v>3339</v>
      </c>
      <c r="B18824" s="1" t="s">
        <v>3340</v>
      </c>
      <c r="C18824" s="7">
        <v>45446.579710648148</v>
      </c>
      <c r="D18824" s="10">
        <v>176</v>
      </c>
      <c r="E18824" s="1" t="s">
        <v>20</v>
      </c>
      <c r="F18824">
        <f>IF(LEFT(Tableau1[[#This Row],[Eléments modifié]],$J$1)=$I$1,Tableau1[[#This Row],[Date]],9^9)</f>
        <v>387420489</v>
      </c>
      <c r="G18824" s="9" t="str">
        <f>IF(Tableau1[[#This Row],[Date]]=_xlfn.MINIFS(Tableau1[1er],Tableau1[N° BL],Tableau1[[#This Row],[N° BL]],Tableau1[1er],Tableau1[[#This Row],[Date]]),D18823,"")</f>
        <v/>
      </c>
    </row>
    <row r="18825" spans="1:7" ht="14.25" customHeight="1" x14ac:dyDescent="0.25">
      <c r="A18825" s="1" t="s">
        <v>3339</v>
      </c>
      <c r="B18825" s="1" t="s">
        <v>3340</v>
      </c>
      <c r="C18825" s="7">
        <v>45446.606909722221</v>
      </c>
      <c r="D18825" s="10">
        <v>212</v>
      </c>
      <c r="E18825" s="1" t="s">
        <v>111</v>
      </c>
      <c r="F18825">
        <f>IF(LEFT(Tableau1[[#This Row],[Eléments modifié]],$J$1)=$I$1,Tableau1[[#This Row],[Date]],9^9)</f>
        <v>387420489</v>
      </c>
      <c r="G18825" s="9" t="str">
        <f>IF(Tableau1[[#This Row],[Date]]=_xlfn.MINIFS(Tableau1[1er],Tableau1[N° BL],Tableau1[[#This Row],[N° BL]],Tableau1[1er],Tableau1[[#This Row],[Date]]),D18824,"")</f>
        <v/>
      </c>
    </row>
    <row r="18826" spans="1:7" ht="14.25" customHeight="1" x14ac:dyDescent="0.25">
      <c r="A18826" s="1" t="s">
        <v>3339</v>
      </c>
      <c r="B18826" s="1" t="s">
        <v>3340</v>
      </c>
      <c r="C18826" s="7">
        <v>45446.637384259258</v>
      </c>
      <c r="D18826" s="10">
        <v>176</v>
      </c>
      <c r="E18826" s="1" t="s">
        <v>7</v>
      </c>
      <c r="F18826">
        <f>IF(LEFT(Tableau1[[#This Row],[Eléments modifié]],$J$1)=$I$1,Tableau1[[#This Row],[Date]],9^9)</f>
        <v>45446.637384259258</v>
      </c>
      <c r="G18826" s="9">
        <f>IF(Tableau1[[#This Row],[Date]]=_xlfn.MINIFS(Tableau1[1er],Tableau1[N° BL],Tableau1[[#This Row],[N° BL]],Tableau1[1er],Tableau1[[#This Row],[Date]]),D18825,"")</f>
        <v>212</v>
      </c>
    </row>
    <row r="18827" spans="1:7" ht="14.25" customHeight="1" x14ac:dyDescent="0.25">
      <c r="A18827" s="1" t="s">
        <v>3391</v>
      </c>
      <c r="B18827" s="1" t="s">
        <v>3392</v>
      </c>
      <c r="C18827" s="7">
        <v>45446.453773148147</v>
      </c>
      <c r="D18827" s="10">
        <v>212</v>
      </c>
      <c r="E18827" s="1" t="s">
        <v>2447</v>
      </c>
      <c r="F18827">
        <f>IF(LEFT(Tableau1[[#This Row],[Eléments modifié]],$J$1)=$I$1,Tableau1[[#This Row],[Date]],9^9)</f>
        <v>387420489</v>
      </c>
      <c r="G18827" s="9" t="str">
        <f>IF(Tableau1[[#This Row],[Date]]=_xlfn.MINIFS(Tableau1[1er],Tableau1[N° BL],Tableau1[[#This Row],[N° BL]],Tableau1[1er],Tableau1[[#This Row],[Date]]),D18826,"")</f>
        <v/>
      </c>
    </row>
    <row r="18828" spans="1:7" ht="14.25" customHeight="1" x14ac:dyDescent="0.25">
      <c r="A18828" s="1" t="s">
        <v>3391</v>
      </c>
      <c r="B18828" s="1" t="s">
        <v>3392</v>
      </c>
      <c r="C18828" s="7">
        <v>45446.455868055556</v>
      </c>
      <c r="D18828" s="10">
        <v>212</v>
      </c>
      <c r="E18828" s="1" t="s">
        <v>7</v>
      </c>
      <c r="F18828">
        <f>IF(LEFT(Tableau1[[#This Row],[Eléments modifié]],$J$1)=$I$1,Tableau1[[#This Row],[Date]],9^9)</f>
        <v>45446.455868055556</v>
      </c>
      <c r="G18828" s="9">
        <f>IF(Tableau1[[#This Row],[Date]]=_xlfn.MINIFS(Tableau1[1er],Tableau1[N° BL],Tableau1[[#This Row],[N° BL]],Tableau1[1er],Tableau1[[#This Row],[Date]]),D18827,"")</f>
        <v>212</v>
      </c>
    </row>
    <row r="18829" spans="1:7" ht="14.25" customHeight="1" x14ac:dyDescent="0.25">
      <c r="A18829" s="1" t="s">
        <v>3395</v>
      </c>
      <c r="B18829" s="1" t="s">
        <v>3396</v>
      </c>
      <c r="C18829" s="7">
        <v>45446.42386574074</v>
      </c>
      <c r="D18829" s="10">
        <v>188</v>
      </c>
      <c r="E18829" s="1" t="s">
        <v>371</v>
      </c>
      <c r="F18829">
        <f>IF(LEFT(Tableau1[[#This Row],[Eléments modifié]],$J$1)=$I$1,Tableau1[[#This Row],[Date]],9^9)</f>
        <v>387420489</v>
      </c>
      <c r="G18829" s="9" t="str">
        <f>IF(Tableau1[[#This Row],[Date]]=_xlfn.MINIFS(Tableau1[1er],Tableau1[N° BL],Tableau1[[#This Row],[N° BL]],Tableau1[1er],Tableau1[[#This Row],[Date]]),D18828,"")</f>
        <v/>
      </c>
    </row>
    <row r="18830" spans="1:7" ht="14.25" customHeight="1" x14ac:dyDescent="0.25">
      <c r="A18830" s="1" t="s">
        <v>3395</v>
      </c>
      <c r="B18830" s="1" t="s">
        <v>3396</v>
      </c>
      <c r="C18830" s="7">
        <v>45446.451006944444</v>
      </c>
      <c r="D18830" s="10">
        <v>209</v>
      </c>
      <c r="E18830" s="1" t="s">
        <v>7</v>
      </c>
      <c r="F18830">
        <f>IF(LEFT(Tableau1[[#This Row],[Eléments modifié]],$J$1)=$I$1,Tableau1[[#This Row],[Date]],9^9)</f>
        <v>45446.451006944444</v>
      </c>
      <c r="G18830" s="9">
        <f>IF(Tableau1[[#This Row],[Date]]=_xlfn.MINIFS(Tableau1[1er],Tableau1[N° BL],Tableau1[[#This Row],[N° BL]],Tableau1[1er],Tableau1[[#This Row],[Date]]),D18829,"")</f>
        <v>188</v>
      </c>
    </row>
    <row r="18831" spans="1:7" ht="14.25" customHeight="1" x14ac:dyDescent="0.25">
      <c r="A18831" s="1" t="s">
        <v>3389</v>
      </c>
      <c r="B18831" s="1" t="s">
        <v>3390</v>
      </c>
      <c r="C18831" s="7">
        <v>45446.442256944443</v>
      </c>
      <c r="D18831" s="10">
        <v>188</v>
      </c>
      <c r="E18831" s="1" t="s">
        <v>14</v>
      </c>
      <c r="F18831">
        <f>IF(LEFT(Tableau1[[#This Row],[Eléments modifié]],$J$1)=$I$1,Tableau1[[#This Row],[Date]],9^9)</f>
        <v>387420489</v>
      </c>
      <c r="G18831" s="9" t="str">
        <f>IF(Tableau1[[#This Row],[Date]]=_xlfn.MINIFS(Tableau1[1er],Tableau1[N° BL],Tableau1[[#This Row],[N° BL]],Tableau1[1er],Tableau1[[#This Row],[Date]]),D18830,"")</f>
        <v/>
      </c>
    </row>
    <row r="18832" spans="1:7" ht="14.25" customHeight="1" x14ac:dyDescent="0.25">
      <c r="A18832" s="1" t="s">
        <v>3389</v>
      </c>
      <c r="B18832" s="1" t="s">
        <v>3390</v>
      </c>
      <c r="C18832" s="7">
        <v>45446.466099537036</v>
      </c>
      <c r="D18832" s="10">
        <v>189</v>
      </c>
      <c r="E18832" s="1" t="s">
        <v>7</v>
      </c>
      <c r="F18832">
        <f>IF(LEFT(Tableau1[[#This Row],[Eléments modifié]],$J$1)=$I$1,Tableau1[[#This Row],[Date]],9^9)</f>
        <v>45446.466099537036</v>
      </c>
      <c r="G18832" s="9">
        <f>IF(Tableau1[[#This Row],[Date]]=_xlfn.MINIFS(Tableau1[1er],Tableau1[N° BL],Tableau1[[#This Row],[N° BL]],Tableau1[1er],Tableau1[[#This Row],[Date]]),D18831,"")</f>
        <v>188</v>
      </c>
    </row>
    <row r="18833" spans="1:7" ht="14.25" customHeight="1" x14ac:dyDescent="0.25">
      <c r="A18833" s="1" t="s">
        <v>3379</v>
      </c>
      <c r="B18833" s="1" t="s">
        <v>3380</v>
      </c>
      <c r="C18833" s="7">
        <v>45446.468113425923</v>
      </c>
      <c r="D18833" s="10">
        <v>209</v>
      </c>
      <c r="E18833" s="1" t="s">
        <v>2447</v>
      </c>
      <c r="F18833">
        <f>IF(LEFT(Tableau1[[#This Row],[Eléments modifié]],$J$1)=$I$1,Tableau1[[#This Row],[Date]],9^9)</f>
        <v>387420489</v>
      </c>
      <c r="G18833" s="9" t="str">
        <f>IF(Tableau1[[#This Row],[Date]]=_xlfn.MINIFS(Tableau1[1er],Tableau1[N° BL],Tableau1[[#This Row],[N° BL]],Tableau1[1er],Tableau1[[#This Row],[Date]]),D18832,"")</f>
        <v/>
      </c>
    </row>
    <row r="18834" spans="1:7" ht="14.25" customHeight="1" x14ac:dyDescent="0.25">
      <c r="A18834" s="1" t="s">
        <v>3379</v>
      </c>
      <c r="B18834" s="1" t="s">
        <v>3380</v>
      </c>
      <c r="C18834" s="7">
        <v>45446.497662037036</v>
      </c>
      <c r="D18834" s="10">
        <v>212</v>
      </c>
      <c r="E18834" s="1" t="s">
        <v>7</v>
      </c>
      <c r="F18834">
        <f>IF(LEFT(Tableau1[[#This Row],[Eléments modifié]],$J$1)=$I$1,Tableau1[[#This Row],[Date]],9^9)</f>
        <v>45446.497662037036</v>
      </c>
      <c r="G18834" s="9">
        <f>IF(Tableau1[[#This Row],[Date]]=_xlfn.MINIFS(Tableau1[1er],Tableau1[N° BL],Tableau1[[#This Row],[N° BL]],Tableau1[1er],Tableau1[[#This Row],[Date]]),D18833,"")</f>
        <v>209</v>
      </c>
    </row>
    <row r="18835" spans="1:7" ht="14.25" customHeight="1" x14ac:dyDescent="0.25">
      <c r="A18835" s="1" t="s">
        <v>3387</v>
      </c>
      <c r="B18835" s="1" t="s">
        <v>3388</v>
      </c>
      <c r="C18835" s="7">
        <v>45446.455891203703</v>
      </c>
      <c r="D18835" s="10">
        <v>189</v>
      </c>
      <c r="E18835" s="1" t="s">
        <v>2447</v>
      </c>
      <c r="F18835">
        <f>IF(LEFT(Tableau1[[#This Row],[Eléments modifié]],$J$1)=$I$1,Tableau1[[#This Row],[Date]],9^9)</f>
        <v>387420489</v>
      </c>
      <c r="G18835" s="9" t="str">
        <f>IF(Tableau1[[#This Row],[Date]]=_xlfn.MINIFS(Tableau1[1er],Tableau1[N° BL],Tableau1[[#This Row],[N° BL]],Tableau1[1er],Tableau1[[#This Row],[Date]]),D18834,"")</f>
        <v/>
      </c>
    </row>
    <row r="18836" spans="1:7" ht="14.25" customHeight="1" x14ac:dyDescent="0.25">
      <c r="A18836" s="1" t="s">
        <v>3387</v>
      </c>
      <c r="B18836" s="1" t="s">
        <v>3388</v>
      </c>
      <c r="C18836" s="7">
        <v>45446.468090277776</v>
      </c>
      <c r="D18836" s="10">
        <v>212</v>
      </c>
      <c r="E18836" s="1" t="s">
        <v>7</v>
      </c>
      <c r="F18836">
        <f>IF(LEFT(Tableau1[[#This Row],[Eléments modifié]],$J$1)=$I$1,Tableau1[[#This Row],[Date]],9^9)</f>
        <v>45446.468090277776</v>
      </c>
      <c r="G18836" s="9">
        <f>IF(Tableau1[[#This Row],[Date]]=_xlfn.MINIFS(Tableau1[1er],Tableau1[N° BL],Tableau1[[#This Row],[N° BL]],Tableau1[1er],Tableau1[[#This Row],[Date]]),D18835,"")</f>
        <v>189</v>
      </c>
    </row>
    <row r="18837" spans="1:7" ht="14.25" customHeight="1" x14ac:dyDescent="0.25">
      <c r="A18837" s="1" t="s">
        <v>3315</v>
      </c>
      <c r="B18837" s="1" t="s">
        <v>3316</v>
      </c>
      <c r="C18837" s="7">
        <v>45446.646550925929</v>
      </c>
      <c r="D18837" s="10">
        <v>176</v>
      </c>
      <c r="E18837" s="1" t="s">
        <v>111</v>
      </c>
      <c r="F18837">
        <f>IF(LEFT(Tableau1[[#This Row],[Eléments modifié]],$J$1)=$I$1,Tableau1[[#This Row],[Date]],9^9)</f>
        <v>387420489</v>
      </c>
      <c r="G18837" s="9" t="str">
        <f>IF(Tableau1[[#This Row],[Date]]=_xlfn.MINIFS(Tableau1[1er],Tableau1[N° BL],Tableau1[[#This Row],[N° BL]],Tableau1[1er],Tableau1[[#This Row],[Date]]),D18836,"")</f>
        <v/>
      </c>
    </row>
    <row r="18838" spans="1:7" ht="14.25" customHeight="1" x14ac:dyDescent="0.25">
      <c r="A18838" s="1" t="s">
        <v>3315</v>
      </c>
      <c r="B18838" s="1" t="s">
        <v>3316</v>
      </c>
      <c r="C18838" s="7">
        <v>45446.647685185184</v>
      </c>
      <c r="D18838" s="10">
        <v>188</v>
      </c>
      <c r="E18838" s="1" t="s">
        <v>20</v>
      </c>
      <c r="F18838">
        <f>IF(LEFT(Tableau1[[#This Row],[Eléments modifié]],$J$1)=$I$1,Tableau1[[#This Row],[Date]],9^9)</f>
        <v>387420489</v>
      </c>
      <c r="G18838" s="9" t="str">
        <f>IF(Tableau1[[#This Row],[Date]]=_xlfn.MINIFS(Tableau1[1er],Tableau1[N° BL],Tableau1[[#This Row],[N° BL]],Tableau1[1er],Tableau1[[#This Row],[Date]]),D18837,"")</f>
        <v/>
      </c>
    </row>
    <row r="18839" spans="1:7" ht="14.25" customHeight="1" x14ac:dyDescent="0.25">
      <c r="A18839" s="1" t="s">
        <v>3315</v>
      </c>
      <c r="B18839" s="1" t="s">
        <v>3316</v>
      </c>
      <c r="C18839" s="7">
        <v>45446.649212962962</v>
      </c>
      <c r="D18839" s="10">
        <v>176</v>
      </c>
      <c r="E18839" s="1" t="s">
        <v>2447</v>
      </c>
      <c r="F18839">
        <f>IF(LEFT(Tableau1[[#This Row],[Eléments modifié]],$J$1)=$I$1,Tableau1[[#This Row],[Date]],9^9)</f>
        <v>387420489</v>
      </c>
      <c r="G18839" s="9" t="str">
        <f>IF(Tableau1[[#This Row],[Date]]=_xlfn.MINIFS(Tableau1[1er],Tableau1[N° BL],Tableau1[[#This Row],[N° BL]],Tableau1[1er],Tableau1[[#This Row],[Date]]),D18838,"")</f>
        <v/>
      </c>
    </row>
    <row r="18840" spans="1:7" ht="14.25" customHeight="1" x14ac:dyDescent="0.25">
      <c r="A18840" s="1" t="s">
        <v>3315</v>
      </c>
      <c r="B18840" s="1" t="s">
        <v>3316</v>
      </c>
      <c r="C18840" s="7">
        <v>45446.680196759262</v>
      </c>
      <c r="D18840" s="10">
        <v>212</v>
      </c>
      <c r="E18840" s="1" t="s">
        <v>7</v>
      </c>
      <c r="F18840">
        <f>IF(LEFT(Tableau1[[#This Row],[Eléments modifié]],$J$1)=$I$1,Tableau1[[#This Row],[Date]],9^9)</f>
        <v>45446.680196759262</v>
      </c>
      <c r="G18840" s="9">
        <f>IF(Tableau1[[#This Row],[Date]]=_xlfn.MINIFS(Tableau1[1er],Tableau1[N° BL],Tableau1[[#This Row],[N° BL]],Tableau1[1er],Tableau1[[#This Row],[Date]]),D18839,"")</f>
        <v>176</v>
      </c>
    </row>
    <row r="18841" spans="1:7" ht="14.25" customHeight="1" x14ac:dyDescent="0.25">
      <c r="A18841" s="1" t="s">
        <v>3315</v>
      </c>
      <c r="B18841" s="1" t="s">
        <v>3316</v>
      </c>
      <c r="C18841" s="7">
        <v>45446.71025462963</v>
      </c>
      <c r="D18841" s="10">
        <v>189</v>
      </c>
      <c r="E18841" s="1" t="s">
        <v>98</v>
      </c>
      <c r="F18841">
        <f>IF(LEFT(Tableau1[[#This Row],[Eléments modifié]],$J$1)=$I$1,Tableau1[[#This Row],[Date]],9^9)</f>
        <v>387420489</v>
      </c>
      <c r="G18841" s="9" t="str">
        <f>IF(Tableau1[[#This Row],[Date]]=_xlfn.MINIFS(Tableau1[1er],Tableau1[N° BL],Tableau1[[#This Row],[N° BL]],Tableau1[1er],Tableau1[[#This Row],[Date]]),D18840,"")</f>
        <v/>
      </c>
    </row>
    <row r="18842" spans="1:7" ht="14.25" customHeight="1" x14ac:dyDescent="0.25">
      <c r="A18842" s="1" t="s">
        <v>3315</v>
      </c>
      <c r="B18842" s="1" t="s">
        <v>3316</v>
      </c>
      <c r="C18842" s="7">
        <v>45447.387835648151</v>
      </c>
      <c r="D18842" s="10">
        <v>176</v>
      </c>
      <c r="E18842" s="1" t="s">
        <v>32</v>
      </c>
      <c r="F18842">
        <f>IF(LEFT(Tableau1[[#This Row],[Eléments modifié]],$J$1)=$I$1,Tableau1[[#This Row],[Date]],9^9)</f>
        <v>387420489</v>
      </c>
      <c r="G18842" s="9" t="str">
        <f>IF(Tableau1[[#This Row],[Date]]=_xlfn.MINIFS(Tableau1[1er],Tableau1[N° BL],Tableau1[[#This Row],[N° BL]],Tableau1[1er],Tableau1[[#This Row],[Date]]),D18841,"")</f>
        <v/>
      </c>
    </row>
    <row r="18843" spans="1:7" ht="14.25" customHeight="1" x14ac:dyDescent="0.25">
      <c r="A18843" s="1" t="s">
        <v>3315</v>
      </c>
      <c r="B18843" s="1" t="s">
        <v>3316</v>
      </c>
      <c r="C18843" s="7">
        <v>45447.398761574077</v>
      </c>
      <c r="D18843" s="10">
        <v>188</v>
      </c>
      <c r="E18843" s="1" t="s">
        <v>7</v>
      </c>
      <c r="F18843">
        <f>IF(LEFT(Tableau1[[#This Row],[Eléments modifié]],$J$1)=$I$1,Tableau1[[#This Row],[Date]],9^9)</f>
        <v>45447.398761574077</v>
      </c>
      <c r="G18843" s="9">
        <f>IF(Tableau1[[#This Row],[Date]]=_xlfn.MINIFS(Tableau1[1er],Tableau1[N° BL],Tableau1[[#This Row],[N° BL]],Tableau1[1er],Tableau1[[#This Row],[Date]]),D18842,"")</f>
        <v>176</v>
      </c>
    </row>
    <row r="18844" spans="1:7" ht="14.25" customHeight="1" x14ac:dyDescent="0.25">
      <c r="A18844" s="1" t="s">
        <v>3383</v>
      </c>
      <c r="B18844" s="1" t="s">
        <v>3384</v>
      </c>
      <c r="C18844" s="7">
        <v>45446.437638888892</v>
      </c>
      <c r="D18844" s="10">
        <v>176</v>
      </c>
      <c r="E18844" s="1" t="s">
        <v>111</v>
      </c>
      <c r="F18844">
        <f>IF(LEFT(Tableau1[[#This Row],[Eléments modifié]],$J$1)=$I$1,Tableau1[[#This Row],[Date]],9^9)</f>
        <v>387420489</v>
      </c>
      <c r="G18844" s="9" t="str">
        <f>IF(Tableau1[[#This Row],[Date]]=_xlfn.MINIFS(Tableau1[1er],Tableau1[N° BL],Tableau1[[#This Row],[N° BL]],Tableau1[1er],Tableau1[[#This Row],[Date]]),D18843,"")</f>
        <v/>
      </c>
    </row>
    <row r="18845" spans="1:7" ht="14.25" customHeight="1" x14ac:dyDescent="0.25">
      <c r="A18845" s="1" t="s">
        <v>3383</v>
      </c>
      <c r="B18845" s="1" t="s">
        <v>3384</v>
      </c>
      <c r="C18845" s="7">
        <v>45446.437777777777</v>
      </c>
      <c r="D18845" s="10">
        <v>176</v>
      </c>
      <c r="E18845" s="1" t="s">
        <v>20</v>
      </c>
      <c r="F18845">
        <f>IF(LEFT(Tableau1[[#This Row],[Eléments modifié]],$J$1)=$I$1,Tableau1[[#This Row],[Date]],9^9)</f>
        <v>387420489</v>
      </c>
      <c r="G18845" s="9" t="str">
        <f>IF(Tableau1[[#This Row],[Date]]=_xlfn.MINIFS(Tableau1[1er],Tableau1[N° BL],Tableau1[[#This Row],[N° BL]],Tableau1[1er],Tableau1[[#This Row],[Date]]),D18844,"")</f>
        <v/>
      </c>
    </row>
    <row r="18846" spans="1:7" ht="14.25" customHeight="1" x14ac:dyDescent="0.25">
      <c r="A18846" s="1" t="s">
        <v>3383</v>
      </c>
      <c r="B18846" s="1" t="s">
        <v>3384</v>
      </c>
      <c r="C18846" s="7">
        <v>45446.437835648147</v>
      </c>
      <c r="D18846" s="10">
        <v>189</v>
      </c>
      <c r="E18846" s="1" t="s">
        <v>111</v>
      </c>
      <c r="F18846">
        <f>IF(LEFT(Tableau1[[#This Row],[Eléments modifié]],$J$1)=$I$1,Tableau1[[#This Row],[Date]],9^9)</f>
        <v>387420489</v>
      </c>
      <c r="G18846" s="9" t="str">
        <f>IF(Tableau1[[#This Row],[Date]]=_xlfn.MINIFS(Tableau1[1er],Tableau1[N° BL],Tableau1[[#This Row],[N° BL]],Tableau1[1er],Tableau1[[#This Row],[Date]]),D18845,"")</f>
        <v/>
      </c>
    </row>
    <row r="18847" spans="1:7" ht="14.25" customHeight="1" x14ac:dyDescent="0.25">
      <c r="A18847" s="1" t="s">
        <v>3383</v>
      </c>
      <c r="B18847" s="1" t="s">
        <v>3384</v>
      </c>
      <c r="C18847" s="7">
        <v>45446.480104166665</v>
      </c>
      <c r="D18847" s="10">
        <v>176</v>
      </c>
      <c r="E18847" s="1" t="s">
        <v>7</v>
      </c>
      <c r="F18847">
        <f>IF(LEFT(Tableau1[[#This Row],[Eléments modifié]],$J$1)=$I$1,Tableau1[[#This Row],[Date]],9^9)</f>
        <v>45446.480104166665</v>
      </c>
      <c r="G18847" s="9">
        <f>IF(Tableau1[[#This Row],[Date]]=_xlfn.MINIFS(Tableau1[1er],Tableau1[N° BL],Tableau1[[#This Row],[N° BL]],Tableau1[1er],Tableau1[[#This Row],[Date]]),D18846,"")</f>
        <v>189</v>
      </c>
    </row>
    <row r="18848" spans="1:7" ht="14.25" customHeight="1" x14ac:dyDescent="0.25">
      <c r="A18848" s="1" t="s">
        <v>3407</v>
      </c>
      <c r="B18848" s="1" t="s">
        <v>3408</v>
      </c>
      <c r="C18848" s="7">
        <v>45446.434027777781</v>
      </c>
      <c r="D18848" s="10">
        <v>188</v>
      </c>
      <c r="E18848" s="1" t="s">
        <v>111</v>
      </c>
      <c r="F18848">
        <f>IF(LEFT(Tableau1[[#This Row],[Eléments modifié]],$J$1)=$I$1,Tableau1[[#This Row],[Date]],9^9)</f>
        <v>387420489</v>
      </c>
      <c r="G18848" s="9" t="str">
        <f>IF(Tableau1[[#This Row],[Date]]=_xlfn.MINIFS(Tableau1[1er],Tableau1[N° BL],Tableau1[[#This Row],[N° BL]],Tableau1[1er],Tableau1[[#This Row],[Date]]),D18847,"")</f>
        <v/>
      </c>
    </row>
    <row r="18849" spans="1:7" ht="14.25" customHeight="1" x14ac:dyDescent="0.25">
      <c r="A18849" s="1" t="s">
        <v>3407</v>
      </c>
      <c r="B18849" s="1" t="s">
        <v>3408</v>
      </c>
      <c r="C18849" s="7">
        <v>45446.437569444446</v>
      </c>
      <c r="D18849" s="10">
        <v>176</v>
      </c>
      <c r="E18849" s="1" t="s">
        <v>7</v>
      </c>
      <c r="F18849">
        <f>IF(LEFT(Tableau1[[#This Row],[Eléments modifié]],$J$1)=$I$1,Tableau1[[#This Row],[Date]],9^9)</f>
        <v>45446.437569444446</v>
      </c>
      <c r="G18849" s="9">
        <f>IF(Tableau1[[#This Row],[Date]]=_xlfn.MINIFS(Tableau1[1er],Tableau1[N° BL],Tableau1[[#This Row],[N° BL]],Tableau1[1er],Tableau1[[#This Row],[Date]]),D18848,"")</f>
        <v>188</v>
      </c>
    </row>
    <row r="18850" spans="1:7" ht="14.25" customHeight="1" x14ac:dyDescent="0.25">
      <c r="A18850" s="1" t="s">
        <v>3059</v>
      </c>
      <c r="B18850" s="1" t="s">
        <v>3060</v>
      </c>
      <c r="C18850" s="7">
        <v>45449.438946759263</v>
      </c>
      <c r="D18850" s="10">
        <v>176</v>
      </c>
      <c r="E18850" s="1" t="s">
        <v>2447</v>
      </c>
      <c r="F18850">
        <f>IF(LEFT(Tableau1[[#This Row],[Eléments modifié]],$J$1)=$I$1,Tableau1[[#This Row],[Date]],9^9)</f>
        <v>387420489</v>
      </c>
      <c r="G18850" s="9" t="str">
        <f>IF(Tableau1[[#This Row],[Date]]=_xlfn.MINIFS(Tableau1[1er],Tableau1[N° BL],Tableau1[[#This Row],[N° BL]],Tableau1[1er],Tableau1[[#This Row],[Date]]),D18849,"")</f>
        <v/>
      </c>
    </row>
    <row r="18851" spans="1:7" ht="14.25" customHeight="1" x14ac:dyDescent="0.25">
      <c r="A18851" s="1" t="s">
        <v>3059</v>
      </c>
      <c r="B18851" s="1" t="s">
        <v>3060</v>
      </c>
      <c r="C18851" s="7">
        <v>45449.466365740744</v>
      </c>
      <c r="D18851" s="10">
        <v>212</v>
      </c>
      <c r="E18851" s="1" t="s">
        <v>7</v>
      </c>
      <c r="F18851">
        <f>IF(LEFT(Tableau1[[#This Row],[Eléments modifié]],$J$1)=$I$1,Tableau1[[#This Row],[Date]],9^9)</f>
        <v>45449.466365740744</v>
      </c>
      <c r="G18851" s="9">
        <f>IF(Tableau1[[#This Row],[Date]]=_xlfn.MINIFS(Tableau1[1er],Tableau1[N° BL],Tableau1[[#This Row],[N° BL]],Tableau1[1er],Tableau1[[#This Row],[Date]]),D18850,"")</f>
        <v>176</v>
      </c>
    </row>
    <row r="18852" spans="1:7" ht="14.25" customHeight="1" x14ac:dyDescent="0.25">
      <c r="A18852" s="1" t="s">
        <v>3089</v>
      </c>
      <c r="B18852" s="1" t="s">
        <v>3090</v>
      </c>
      <c r="C18852" s="7">
        <v>45446.497696759259</v>
      </c>
      <c r="D18852" s="10">
        <v>212</v>
      </c>
      <c r="E18852" s="1" t="s">
        <v>2447</v>
      </c>
      <c r="F18852">
        <f>IF(LEFT(Tableau1[[#This Row],[Eléments modifié]],$J$1)=$I$1,Tableau1[[#This Row],[Date]],9^9)</f>
        <v>387420489</v>
      </c>
      <c r="G18852" s="9" t="str">
        <f>IF(Tableau1[[#This Row],[Date]]=_xlfn.MINIFS(Tableau1[1er],Tableau1[N° BL],Tableau1[[#This Row],[N° BL]],Tableau1[1er],Tableau1[[#This Row],[Date]]),D18851,"")</f>
        <v/>
      </c>
    </row>
    <row r="18853" spans="1:7" ht="14.25" customHeight="1" x14ac:dyDescent="0.25">
      <c r="A18853" s="1" t="s">
        <v>3089</v>
      </c>
      <c r="B18853" s="1" t="s">
        <v>3090</v>
      </c>
      <c r="C18853" s="7">
        <v>45446.508622685185</v>
      </c>
      <c r="D18853" s="10">
        <v>212</v>
      </c>
      <c r="E18853" s="1" t="s">
        <v>7</v>
      </c>
      <c r="F18853">
        <f>IF(LEFT(Tableau1[[#This Row],[Eléments modifié]],$J$1)=$I$1,Tableau1[[#This Row],[Date]],9^9)</f>
        <v>45446.508622685185</v>
      </c>
      <c r="G18853" s="9">
        <f>IF(Tableau1[[#This Row],[Date]]=_xlfn.MINIFS(Tableau1[1er],Tableau1[N° BL],Tableau1[[#This Row],[N° BL]],Tableau1[1er],Tableau1[[#This Row],[Date]]),D18852,"")</f>
        <v>212</v>
      </c>
    </row>
    <row r="18854" spans="1:7" ht="14.25" customHeight="1" x14ac:dyDescent="0.25">
      <c r="A18854" s="1" t="s">
        <v>3089</v>
      </c>
      <c r="B18854" s="1" t="s">
        <v>3090</v>
      </c>
      <c r="C18854" s="7">
        <v>45446.575439814813</v>
      </c>
      <c r="D18854" s="10">
        <v>209</v>
      </c>
      <c r="E18854" s="1" t="s">
        <v>98</v>
      </c>
      <c r="F18854">
        <f>IF(LEFT(Tableau1[[#This Row],[Eléments modifié]],$J$1)=$I$1,Tableau1[[#This Row],[Date]],9^9)</f>
        <v>387420489</v>
      </c>
      <c r="G18854" s="9" t="str">
        <f>IF(Tableau1[[#This Row],[Date]]=_xlfn.MINIFS(Tableau1[1er],Tableau1[N° BL],Tableau1[[#This Row],[N° BL]],Tableau1[1er],Tableau1[[#This Row],[Date]]),D18853,"")</f>
        <v/>
      </c>
    </row>
    <row r="18855" spans="1:7" ht="14.25" customHeight="1" x14ac:dyDescent="0.25">
      <c r="A18855" s="1" t="s">
        <v>3089</v>
      </c>
      <c r="B18855" s="1" t="s">
        <v>3090</v>
      </c>
      <c r="C18855" s="7">
        <v>45446.578680555554</v>
      </c>
      <c r="D18855" s="10">
        <v>212</v>
      </c>
      <c r="E18855" s="1" t="s">
        <v>32</v>
      </c>
      <c r="F18855">
        <f>IF(LEFT(Tableau1[[#This Row],[Eléments modifié]],$J$1)=$I$1,Tableau1[[#This Row],[Date]],9^9)</f>
        <v>387420489</v>
      </c>
      <c r="G18855" s="9" t="str">
        <f>IF(Tableau1[[#This Row],[Date]]=_xlfn.MINIFS(Tableau1[1er],Tableau1[N° BL],Tableau1[[#This Row],[N° BL]],Tableau1[1er],Tableau1[[#This Row],[Date]]),D18854,"")</f>
        <v/>
      </c>
    </row>
    <row r="18856" spans="1:7" ht="14.25" customHeight="1" x14ac:dyDescent="0.25">
      <c r="A18856" s="1" t="s">
        <v>3089</v>
      </c>
      <c r="B18856" s="1" t="s">
        <v>3090</v>
      </c>
      <c r="C18856" s="7">
        <v>45446.579398148147</v>
      </c>
      <c r="D18856" s="10">
        <v>188</v>
      </c>
      <c r="E18856" s="1" t="s">
        <v>7</v>
      </c>
      <c r="F18856">
        <f>IF(LEFT(Tableau1[[#This Row],[Eléments modifié]],$J$1)=$I$1,Tableau1[[#This Row],[Date]],9^9)</f>
        <v>45446.579398148147</v>
      </c>
      <c r="G18856" s="9">
        <f>IF(Tableau1[[#This Row],[Date]]=_xlfn.MINIFS(Tableau1[1er],Tableau1[N° BL],Tableau1[[#This Row],[N° BL]],Tableau1[1er],Tableau1[[#This Row],[Date]]),D18855,"")</f>
        <v>212</v>
      </c>
    </row>
    <row r="18857" spans="1:7" ht="14.25" customHeight="1" x14ac:dyDescent="0.25">
      <c r="A18857" s="1" t="s">
        <v>3089</v>
      </c>
      <c r="B18857" s="1" t="s">
        <v>3090</v>
      </c>
      <c r="C18857" s="7">
        <v>45449.376192129632</v>
      </c>
      <c r="D18857" s="10">
        <v>188</v>
      </c>
      <c r="E18857" s="1" t="s">
        <v>98</v>
      </c>
      <c r="F18857">
        <f>IF(LEFT(Tableau1[[#This Row],[Eléments modifié]],$J$1)=$I$1,Tableau1[[#This Row],[Date]],9^9)</f>
        <v>387420489</v>
      </c>
      <c r="G18857" s="9" t="str">
        <f>IF(Tableau1[[#This Row],[Date]]=_xlfn.MINIFS(Tableau1[1er],Tableau1[N° BL],Tableau1[[#This Row],[N° BL]],Tableau1[1er],Tableau1[[#This Row],[Date]]),D18856,"")</f>
        <v/>
      </c>
    </row>
    <row r="18858" spans="1:7" ht="14.25" customHeight="1" x14ac:dyDescent="0.25">
      <c r="A18858" s="1" t="s">
        <v>3089</v>
      </c>
      <c r="B18858" s="1" t="s">
        <v>3090</v>
      </c>
      <c r="C18858" s="7">
        <v>45449.385300925926</v>
      </c>
      <c r="D18858" s="10">
        <v>188</v>
      </c>
      <c r="E18858" s="1" t="s">
        <v>32</v>
      </c>
      <c r="F18858">
        <f>IF(LEFT(Tableau1[[#This Row],[Eléments modifié]],$J$1)=$I$1,Tableau1[[#This Row],[Date]],9^9)</f>
        <v>387420489</v>
      </c>
      <c r="G18858" s="9" t="str">
        <f>IF(Tableau1[[#This Row],[Date]]=_xlfn.MINIFS(Tableau1[1er],Tableau1[N° BL],Tableau1[[#This Row],[N° BL]],Tableau1[1er],Tableau1[[#This Row],[Date]]),D18857,"")</f>
        <v/>
      </c>
    </row>
    <row r="18859" spans="1:7" ht="14.25" customHeight="1" x14ac:dyDescent="0.25">
      <c r="A18859" s="1" t="s">
        <v>3089</v>
      </c>
      <c r="B18859" s="1" t="s">
        <v>3090</v>
      </c>
      <c r="C18859" s="7">
        <v>45449.388402777775</v>
      </c>
      <c r="D18859" s="10">
        <v>188</v>
      </c>
      <c r="E18859" s="1" t="s">
        <v>41</v>
      </c>
      <c r="F18859">
        <f>IF(LEFT(Tableau1[[#This Row],[Eléments modifié]],$J$1)=$I$1,Tableau1[[#This Row],[Date]],9^9)</f>
        <v>387420489</v>
      </c>
      <c r="G18859" s="9" t="str">
        <f>IF(Tableau1[[#This Row],[Date]]=_xlfn.MINIFS(Tableau1[1er],Tableau1[N° BL],Tableau1[[#This Row],[N° BL]],Tableau1[1er],Tableau1[[#This Row],[Date]]),D18858,"")</f>
        <v/>
      </c>
    </row>
    <row r="18860" spans="1:7" ht="14.25" customHeight="1" x14ac:dyDescent="0.25">
      <c r="A18860" s="1" t="s">
        <v>3089</v>
      </c>
      <c r="B18860" s="1" t="s">
        <v>3090</v>
      </c>
      <c r="C18860" s="7">
        <v>45449.392060185186</v>
      </c>
      <c r="D18860" s="10">
        <v>188</v>
      </c>
      <c r="E18860" s="1" t="s">
        <v>32</v>
      </c>
      <c r="F18860">
        <f>IF(LEFT(Tableau1[[#This Row],[Eléments modifié]],$J$1)=$I$1,Tableau1[[#This Row],[Date]],9^9)</f>
        <v>387420489</v>
      </c>
      <c r="G18860" s="9" t="str">
        <f>IF(Tableau1[[#This Row],[Date]]=_xlfn.MINIFS(Tableau1[1er],Tableau1[N° BL],Tableau1[[#This Row],[N° BL]],Tableau1[1er],Tableau1[[#This Row],[Date]]),D18859,"")</f>
        <v/>
      </c>
    </row>
    <row r="18861" spans="1:7" ht="14.25" customHeight="1" x14ac:dyDescent="0.25">
      <c r="A18861" s="1" t="s">
        <v>3089</v>
      </c>
      <c r="B18861" s="1" t="s">
        <v>3090</v>
      </c>
      <c r="C18861" s="7">
        <v>45449.392118055555</v>
      </c>
      <c r="D18861" s="10">
        <v>188</v>
      </c>
      <c r="E18861" s="1" t="s">
        <v>41</v>
      </c>
      <c r="F18861">
        <f>IF(LEFT(Tableau1[[#This Row],[Eléments modifié]],$J$1)=$I$1,Tableau1[[#This Row],[Date]],9^9)</f>
        <v>387420489</v>
      </c>
      <c r="G18861" s="9" t="str">
        <f>IF(Tableau1[[#This Row],[Date]]=_xlfn.MINIFS(Tableau1[1er],Tableau1[N° BL],Tableau1[[#This Row],[N° BL]],Tableau1[1er],Tableau1[[#This Row],[Date]]),D18860,"")</f>
        <v/>
      </c>
    </row>
    <row r="18862" spans="1:7" ht="14.25" customHeight="1" x14ac:dyDescent="0.25">
      <c r="A18862" s="1" t="s">
        <v>3089</v>
      </c>
      <c r="B18862" s="1" t="s">
        <v>3090</v>
      </c>
      <c r="C18862" s="7">
        <v>45449.392164351855</v>
      </c>
      <c r="D18862" s="10">
        <v>188</v>
      </c>
      <c r="E18862" s="1" t="s">
        <v>32</v>
      </c>
      <c r="F18862">
        <f>IF(LEFT(Tableau1[[#This Row],[Eléments modifié]],$J$1)=$I$1,Tableau1[[#This Row],[Date]],9^9)</f>
        <v>387420489</v>
      </c>
      <c r="G18862" s="9" t="str">
        <f>IF(Tableau1[[#This Row],[Date]]=_xlfn.MINIFS(Tableau1[1er],Tableau1[N° BL],Tableau1[[#This Row],[N° BL]],Tableau1[1er],Tableau1[[#This Row],[Date]]),D18861,"")</f>
        <v/>
      </c>
    </row>
    <row r="18863" spans="1:7" ht="14.25" customHeight="1" x14ac:dyDescent="0.25">
      <c r="A18863" s="1" t="s">
        <v>3089</v>
      </c>
      <c r="B18863" s="1" t="s">
        <v>3090</v>
      </c>
      <c r="C18863" s="7">
        <v>45449.392222222225</v>
      </c>
      <c r="D18863" s="10">
        <v>188</v>
      </c>
      <c r="E18863" s="1" t="s">
        <v>41</v>
      </c>
      <c r="F18863">
        <f>IF(LEFT(Tableau1[[#This Row],[Eléments modifié]],$J$1)=$I$1,Tableau1[[#This Row],[Date]],9^9)</f>
        <v>387420489</v>
      </c>
      <c r="G18863" s="9" t="str">
        <f>IF(Tableau1[[#This Row],[Date]]=_xlfn.MINIFS(Tableau1[1er],Tableau1[N° BL],Tableau1[[#This Row],[N° BL]],Tableau1[1er],Tableau1[[#This Row],[Date]]),D18862,"")</f>
        <v/>
      </c>
    </row>
    <row r="18864" spans="1:7" ht="14.25" customHeight="1" x14ac:dyDescent="0.25">
      <c r="A18864" s="1" t="s">
        <v>3089</v>
      </c>
      <c r="B18864" s="1" t="s">
        <v>3090</v>
      </c>
      <c r="C18864" s="7">
        <v>45449.392280092594</v>
      </c>
      <c r="D18864" s="10">
        <v>188</v>
      </c>
      <c r="E18864" s="1" t="s">
        <v>32</v>
      </c>
      <c r="F18864">
        <f>IF(LEFT(Tableau1[[#This Row],[Eléments modifié]],$J$1)=$I$1,Tableau1[[#This Row],[Date]],9^9)</f>
        <v>387420489</v>
      </c>
      <c r="G18864" s="9" t="str">
        <f>IF(Tableau1[[#This Row],[Date]]=_xlfn.MINIFS(Tableau1[1er],Tableau1[N° BL],Tableau1[[#This Row],[N° BL]],Tableau1[1er],Tableau1[[#This Row],[Date]]),D18863,"")</f>
        <v/>
      </c>
    </row>
    <row r="18865" spans="1:7" ht="14.25" customHeight="1" x14ac:dyDescent="0.25">
      <c r="A18865" s="1" t="s">
        <v>3089</v>
      </c>
      <c r="B18865" s="1" t="s">
        <v>3090</v>
      </c>
      <c r="C18865" s="7">
        <v>45449.392384259256</v>
      </c>
      <c r="D18865" s="10">
        <v>188</v>
      </c>
      <c r="E18865" s="1" t="s">
        <v>7</v>
      </c>
      <c r="F18865">
        <f>IF(LEFT(Tableau1[[#This Row],[Eléments modifié]],$J$1)=$I$1,Tableau1[[#This Row],[Date]],9^9)</f>
        <v>45449.392384259256</v>
      </c>
      <c r="G18865" s="9">
        <f>IF(Tableau1[[#This Row],[Date]]=_xlfn.MINIFS(Tableau1[1er],Tableau1[N° BL],Tableau1[[#This Row],[N° BL]],Tableau1[1er],Tableau1[[#This Row],[Date]]),D18864,"")</f>
        <v>188</v>
      </c>
    </row>
    <row r="18866" spans="1:7" ht="14.25" customHeight="1" x14ac:dyDescent="0.25">
      <c r="A18866" s="1" t="s">
        <v>3317</v>
      </c>
      <c r="B18866" s="1" t="s">
        <v>3318</v>
      </c>
      <c r="C18866" s="7">
        <v>45447.313101851854</v>
      </c>
      <c r="D18866" s="10">
        <v>189</v>
      </c>
      <c r="E18866" s="1" t="s">
        <v>111</v>
      </c>
      <c r="F18866">
        <f>IF(LEFT(Tableau1[[#This Row],[Eléments modifié]],$J$1)=$I$1,Tableau1[[#This Row],[Date]],9^9)</f>
        <v>387420489</v>
      </c>
      <c r="G18866" s="9" t="str">
        <f>IF(Tableau1[[#This Row],[Date]]=_xlfn.MINIFS(Tableau1[1er],Tableau1[N° BL],Tableau1[[#This Row],[N° BL]],Tableau1[1er],Tableau1[[#This Row],[Date]]),D18865,"")</f>
        <v/>
      </c>
    </row>
    <row r="18867" spans="1:7" ht="14.25" customHeight="1" x14ac:dyDescent="0.25">
      <c r="A18867" s="1" t="s">
        <v>3317</v>
      </c>
      <c r="B18867" s="1" t="s">
        <v>3318</v>
      </c>
      <c r="C18867" s="7">
        <v>45447.335046296299</v>
      </c>
      <c r="D18867" s="10">
        <v>176</v>
      </c>
      <c r="E18867" s="1" t="s">
        <v>7</v>
      </c>
      <c r="F18867">
        <f>IF(LEFT(Tableau1[[#This Row],[Eléments modifié]],$J$1)=$I$1,Tableau1[[#This Row],[Date]],9^9)</f>
        <v>45447.335046296299</v>
      </c>
      <c r="G18867" s="9">
        <f>IF(Tableau1[[#This Row],[Date]]=_xlfn.MINIFS(Tableau1[1er],Tableau1[N° BL],Tableau1[[#This Row],[N° BL]],Tableau1[1er],Tableau1[[#This Row],[Date]]),D18866,"")</f>
        <v>189</v>
      </c>
    </row>
    <row r="18868" spans="1:7" ht="14.25" customHeight="1" x14ac:dyDescent="0.25">
      <c r="A18868" s="1" t="s">
        <v>3307</v>
      </c>
      <c r="B18868" s="1" t="s">
        <v>3308</v>
      </c>
      <c r="C18868" s="7">
        <v>45446.680231481485</v>
      </c>
      <c r="D18868" s="10">
        <v>212</v>
      </c>
      <c r="E18868" s="1" t="s">
        <v>2447</v>
      </c>
      <c r="F18868">
        <f>IF(LEFT(Tableau1[[#This Row],[Eléments modifié]],$J$1)=$I$1,Tableau1[[#This Row],[Date]],9^9)</f>
        <v>387420489</v>
      </c>
      <c r="G18868" s="9" t="str">
        <f>IF(Tableau1[[#This Row],[Date]]=_xlfn.MINIFS(Tableau1[1er],Tableau1[N° BL],Tableau1[[#This Row],[N° BL]],Tableau1[1er],Tableau1[[#This Row],[Date]]),D18867,"")</f>
        <v/>
      </c>
    </row>
    <row r="18869" spans="1:7" ht="14.25" customHeight="1" x14ac:dyDescent="0.25">
      <c r="A18869" s="1" t="s">
        <v>3307</v>
      </c>
      <c r="B18869" s="1" t="s">
        <v>3308</v>
      </c>
      <c r="C18869" s="7">
        <v>45446.680312500001</v>
      </c>
      <c r="D18869" s="10">
        <v>209</v>
      </c>
      <c r="E18869" s="1" t="s">
        <v>20</v>
      </c>
      <c r="F18869">
        <f>IF(LEFT(Tableau1[[#This Row],[Eléments modifié]],$J$1)=$I$1,Tableau1[[#This Row],[Date]],9^9)</f>
        <v>387420489</v>
      </c>
      <c r="G18869" s="9" t="str">
        <f>IF(Tableau1[[#This Row],[Date]]=_xlfn.MINIFS(Tableau1[1er],Tableau1[N° BL],Tableau1[[#This Row],[N° BL]],Tableau1[1er],Tableau1[[#This Row],[Date]]),D18868,"")</f>
        <v/>
      </c>
    </row>
    <row r="18870" spans="1:7" ht="14.25" customHeight="1" x14ac:dyDescent="0.25">
      <c r="A18870" s="1" t="s">
        <v>3307</v>
      </c>
      <c r="B18870" s="1" t="s">
        <v>3308</v>
      </c>
      <c r="C18870" s="7">
        <v>45446.68472222222</v>
      </c>
      <c r="D18870" s="10">
        <v>188</v>
      </c>
      <c r="E18870" s="1" t="s">
        <v>371</v>
      </c>
      <c r="F18870">
        <f>IF(LEFT(Tableau1[[#This Row],[Eléments modifié]],$J$1)=$I$1,Tableau1[[#This Row],[Date]],9^9)</f>
        <v>387420489</v>
      </c>
      <c r="G18870" s="9" t="str">
        <f>IF(Tableau1[[#This Row],[Date]]=_xlfn.MINIFS(Tableau1[1er],Tableau1[N° BL],Tableau1[[#This Row],[N° BL]],Tableau1[1er],Tableau1[[#This Row],[Date]]),D18869,"")</f>
        <v/>
      </c>
    </row>
    <row r="18871" spans="1:7" ht="14.25" customHeight="1" x14ac:dyDescent="0.25">
      <c r="A18871" s="1" t="s">
        <v>3307</v>
      </c>
      <c r="B18871" s="1" t="s">
        <v>3308</v>
      </c>
      <c r="C18871" s="7">
        <v>45446.705405092594</v>
      </c>
      <c r="D18871" s="10">
        <v>188</v>
      </c>
      <c r="E18871" s="1" t="s">
        <v>41</v>
      </c>
      <c r="F18871">
        <f>IF(LEFT(Tableau1[[#This Row],[Eléments modifié]],$J$1)=$I$1,Tableau1[[#This Row],[Date]],9^9)</f>
        <v>387420489</v>
      </c>
      <c r="G18871" s="9" t="str">
        <f>IF(Tableau1[[#This Row],[Date]]=_xlfn.MINIFS(Tableau1[1er],Tableau1[N° BL],Tableau1[[#This Row],[N° BL]],Tableau1[1er],Tableau1[[#This Row],[Date]]),D18870,"")</f>
        <v/>
      </c>
    </row>
    <row r="18872" spans="1:7" ht="14.25" customHeight="1" x14ac:dyDescent="0.25">
      <c r="A18872" s="1" t="s">
        <v>3307</v>
      </c>
      <c r="B18872" s="1" t="s">
        <v>3308</v>
      </c>
      <c r="C18872" s="7">
        <v>45447.40625</v>
      </c>
      <c r="D18872" s="10">
        <v>212</v>
      </c>
      <c r="E18872" s="1" t="s">
        <v>371</v>
      </c>
      <c r="F18872">
        <f>IF(LEFT(Tableau1[[#This Row],[Eléments modifié]],$J$1)=$I$1,Tableau1[[#This Row],[Date]],9^9)</f>
        <v>387420489</v>
      </c>
      <c r="G18872" s="9" t="str">
        <f>IF(Tableau1[[#This Row],[Date]]=_xlfn.MINIFS(Tableau1[1er],Tableau1[N° BL],Tableau1[[#This Row],[N° BL]],Tableau1[1er],Tableau1[[#This Row],[Date]]),D18871,"")</f>
        <v/>
      </c>
    </row>
    <row r="18873" spans="1:7" ht="14.25" customHeight="1" x14ac:dyDescent="0.25">
      <c r="A18873" s="1" t="s">
        <v>3307</v>
      </c>
      <c r="B18873" s="1" t="s">
        <v>3308</v>
      </c>
      <c r="C18873" s="7">
        <v>45447.436585648145</v>
      </c>
      <c r="D18873" s="10">
        <v>209</v>
      </c>
      <c r="E18873" s="1" t="s">
        <v>7</v>
      </c>
      <c r="F18873">
        <f>IF(LEFT(Tableau1[[#This Row],[Eléments modifié]],$J$1)=$I$1,Tableau1[[#This Row],[Date]],9^9)</f>
        <v>45447.436585648145</v>
      </c>
      <c r="G18873" s="9">
        <f>IF(Tableau1[[#This Row],[Date]]=_xlfn.MINIFS(Tableau1[1er],Tableau1[N° BL],Tableau1[[#This Row],[N° BL]],Tableau1[1er],Tableau1[[#This Row],[Date]]),D18872,"")</f>
        <v>212</v>
      </c>
    </row>
    <row r="18874" spans="1:7" ht="14.25" customHeight="1" x14ac:dyDescent="0.25">
      <c r="A18874" s="1" t="s">
        <v>3307</v>
      </c>
      <c r="B18874" s="1" t="s">
        <v>3308</v>
      </c>
      <c r="C18874" s="7">
        <v>45447.436840277776</v>
      </c>
      <c r="D18874" s="10">
        <v>209</v>
      </c>
      <c r="E18874" s="1" t="s">
        <v>7</v>
      </c>
      <c r="F18874">
        <f>IF(LEFT(Tableau1[[#This Row],[Eléments modifié]],$J$1)=$I$1,Tableau1[[#This Row],[Date]],9^9)</f>
        <v>45447.436840277776</v>
      </c>
      <c r="G18874" s="9">
        <f>IF(Tableau1[[#This Row],[Date]]=_xlfn.MINIFS(Tableau1[1er],Tableau1[N° BL],Tableau1[[#This Row],[N° BL]],Tableau1[1er],Tableau1[[#This Row],[Date]]),D18873,"")</f>
        <v>209</v>
      </c>
    </row>
    <row r="18875" spans="1:7" ht="14.25" customHeight="1" x14ac:dyDescent="0.25">
      <c r="A18875" s="1" t="s">
        <v>3307</v>
      </c>
      <c r="B18875" s="1" t="s">
        <v>3308</v>
      </c>
      <c r="C18875" s="7">
        <v>45447.436967592592</v>
      </c>
      <c r="D18875" s="10">
        <v>209</v>
      </c>
      <c r="E18875" s="1" t="s">
        <v>7</v>
      </c>
      <c r="F18875">
        <f>IF(LEFT(Tableau1[[#This Row],[Eléments modifié]],$J$1)=$I$1,Tableau1[[#This Row],[Date]],9^9)</f>
        <v>45447.436967592592</v>
      </c>
      <c r="G18875" s="9">
        <f>IF(Tableau1[[#This Row],[Date]]=_xlfn.MINIFS(Tableau1[1er],Tableau1[N° BL],Tableau1[[#This Row],[N° BL]],Tableau1[1er],Tableau1[[#This Row],[Date]]),D18874,"")</f>
        <v>209</v>
      </c>
    </row>
    <row r="18876" spans="1:7" ht="14.25" customHeight="1" x14ac:dyDescent="0.25">
      <c r="A18876" s="1" t="s">
        <v>3307</v>
      </c>
      <c r="B18876" s="1" t="s">
        <v>3308</v>
      </c>
      <c r="C18876" s="7">
        <v>45447.4371875</v>
      </c>
      <c r="D18876" s="10">
        <v>209</v>
      </c>
      <c r="E18876" s="1" t="s">
        <v>7</v>
      </c>
      <c r="F18876">
        <f>IF(LEFT(Tableau1[[#This Row],[Eléments modifié]],$J$1)=$I$1,Tableau1[[#This Row],[Date]],9^9)</f>
        <v>45447.4371875</v>
      </c>
      <c r="G18876" s="9">
        <f>IF(Tableau1[[#This Row],[Date]]=_xlfn.MINIFS(Tableau1[1er],Tableau1[N° BL],Tableau1[[#This Row],[N° BL]],Tableau1[1er],Tableau1[[#This Row],[Date]]),D18875,"")</f>
        <v>209</v>
      </c>
    </row>
    <row r="18877" spans="1:7" ht="14.25" customHeight="1" x14ac:dyDescent="0.25">
      <c r="A18877" s="1" t="s">
        <v>3359</v>
      </c>
      <c r="B18877" s="1" t="s">
        <v>3360</v>
      </c>
      <c r="C18877" s="7">
        <v>45446.450856481482</v>
      </c>
      <c r="D18877" s="10">
        <v>188</v>
      </c>
      <c r="E18877" s="1" t="s">
        <v>32</v>
      </c>
      <c r="F18877">
        <f>IF(LEFT(Tableau1[[#This Row],[Eléments modifié]],$J$1)=$I$1,Tableau1[[#This Row],[Date]],9^9)</f>
        <v>387420489</v>
      </c>
      <c r="G18877" s="9" t="str">
        <f>IF(Tableau1[[#This Row],[Date]]=_xlfn.MINIFS(Tableau1[1er],Tableau1[N° BL],Tableau1[[#This Row],[N° BL]],Tableau1[1er],Tableau1[[#This Row],[Date]]),D18876,"")</f>
        <v/>
      </c>
    </row>
    <row r="18878" spans="1:7" ht="14.25" customHeight="1" x14ac:dyDescent="0.25">
      <c r="A18878" s="1" t="s">
        <v>3359</v>
      </c>
      <c r="B18878" s="1" t="s">
        <v>3360</v>
      </c>
      <c r="C18878" s="7">
        <v>45446.450937499998</v>
      </c>
      <c r="D18878" s="10">
        <v>209</v>
      </c>
      <c r="E18878" s="1" t="s">
        <v>20</v>
      </c>
      <c r="F18878">
        <f>IF(LEFT(Tableau1[[#This Row],[Eléments modifié]],$J$1)=$I$1,Tableau1[[#This Row],[Date]],9^9)</f>
        <v>387420489</v>
      </c>
      <c r="G18878" s="9" t="str">
        <f>IF(Tableau1[[#This Row],[Date]]=_xlfn.MINIFS(Tableau1[1er],Tableau1[N° BL],Tableau1[[#This Row],[N° BL]],Tableau1[1er],Tableau1[[#This Row],[Date]]),D18877,"")</f>
        <v/>
      </c>
    </row>
    <row r="18879" spans="1:7" ht="14.25" customHeight="1" x14ac:dyDescent="0.25">
      <c r="A18879" s="1" t="s">
        <v>3359</v>
      </c>
      <c r="B18879" s="1" t="s">
        <v>3360</v>
      </c>
      <c r="C18879" s="7">
        <v>45446.45103009259</v>
      </c>
      <c r="D18879" s="10">
        <v>212</v>
      </c>
      <c r="E18879" s="1" t="s">
        <v>371</v>
      </c>
      <c r="F18879">
        <f>IF(LEFT(Tableau1[[#This Row],[Eléments modifié]],$J$1)=$I$1,Tableau1[[#This Row],[Date]],9^9)</f>
        <v>387420489</v>
      </c>
      <c r="G18879" s="9" t="str">
        <f>IF(Tableau1[[#This Row],[Date]]=_xlfn.MINIFS(Tableau1[1er],Tableau1[N° BL],Tableau1[[#This Row],[N° BL]],Tableau1[1er],Tableau1[[#This Row],[Date]]),D18878,"")</f>
        <v/>
      </c>
    </row>
    <row r="18880" spans="1:7" ht="14.25" customHeight="1" x14ac:dyDescent="0.25">
      <c r="A18880" s="1" t="s">
        <v>3359</v>
      </c>
      <c r="B18880" s="1" t="s">
        <v>3360</v>
      </c>
      <c r="C18880" s="7">
        <v>45446.470462962963</v>
      </c>
      <c r="D18880" s="10">
        <v>209</v>
      </c>
      <c r="E18880" s="1" t="s">
        <v>41</v>
      </c>
      <c r="F18880">
        <f>IF(LEFT(Tableau1[[#This Row],[Eléments modifié]],$J$1)=$I$1,Tableau1[[#This Row],[Date]],9^9)</f>
        <v>387420489</v>
      </c>
      <c r="G18880" s="9" t="str">
        <f>IF(Tableau1[[#This Row],[Date]]=_xlfn.MINIFS(Tableau1[1er],Tableau1[N° BL],Tableau1[[#This Row],[N° BL]],Tableau1[1er],Tableau1[[#This Row],[Date]]),D18879,"")</f>
        <v/>
      </c>
    </row>
    <row r="18881" spans="1:7" ht="14.25" customHeight="1" x14ac:dyDescent="0.25">
      <c r="A18881" s="1" t="s">
        <v>3359</v>
      </c>
      <c r="B18881" s="1" t="s">
        <v>3360</v>
      </c>
      <c r="C18881" s="7">
        <v>45446.470682870371</v>
      </c>
      <c r="D18881" s="10">
        <v>188</v>
      </c>
      <c r="E18881" s="1" t="s">
        <v>371</v>
      </c>
      <c r="F18881">
        <f>IF(LEFT(Tableau1[[#This Row],[Eléments modifié]],$J$1)=$I$1,Tableau1[[#This Row],[Date]],9^9)</f>
        <v>387420489</v>
      </c>
      <c r="G18881" s="9" t="str">
        <f>IF(Tableau1[[#This Row],[Date]]=_xlfn.MINIFS(Tableau1[1er],Tableau1[N° BL],Tableau1[[#This Row],[N° BL]],Tableau1[1er],Tableau1[[#This Row],[Date]]),D18880,"")</f>
        <v/>
      </c>
    </row>
    <row r="18882" spans="1:7" ht="14.25" customHeight="1" x14ac:dyDescent="0.25">
      <c r="A18882" s="1" t="s">
        <v>3359</v>
      </c>
      <c r="B18882" s="1" t="s">
        <v>3360</v>
      </c>
      <c r="C18882" s="7">
        <v>45446.509965277779</v>
      </c>
      <c r="D18882" s="10">
        <v>209</v>
      </c>
      <c r="E18882" s="1" t="s">
        <v>7</v>
      </c>
      <c r="F18882">
        <f>IF(LEFT(Tableau1[[#This Row],[Eléments modifié]],$J$1)=$I$1,Tableau1[[#This Row],[Date]],9^9)</f>
        <v>45446.509965277779</v>
      </c>
      <c r="G18882" s="9">
        <f>IF(Tableau1[[#This Row],[Date]]=_xlfn.MINIFS(Tableau1[1er],Tableau1[N° BL],Tableau1[[#This Row],[N° BL]],Tableau1[1er],Tableau1[[#This Row],[Date]]),D18881,"")</f>
        <v>188</v>
      </c>
    </row>
    <row r="18883" spans="1:7" ht="14.25" customHeight="1" x14ac:dyDescent="0.25">
      <c r="A18883" s="1" t="s">
        <v>3359</v>
      </c>
      <c r="B18883" s="1" t="s">
        <v>3360</v>
      </c>
      <c r="C18883" s="7">
        <v>45446.526770833334</v>
      </c>
      <c r="D18883" s="10">
        <v>189</v>
      </c>
      <c r="E18883" s="1" t="s">
        <v>98</v>
      </c>
      <c r="F18883">
        <f>IF(LEFT(Tableau1[[#This Row],[Eléments modifié]],$J$1)=$I$1,Tableau1[[#This Row],[Date]],9^9)</f>
        <v>387420489</v>
      </c>
      <c r="G18883" s="9" t="str">
        <f>IF(Tableau1[[#This Row],[Date]]=_xlfn.MINIFS(Tableau1[1er],Tableau1[N° BL],Tableau1[[#This Row],[N° BL]],Tableau1[1er],Tableau1[[#This Row],[Date]]),D18882,"")</f>
        <v/>
      </c>
    </row>
    <row r="18884" spans="1:7" ht="14.25" customHeight="1" x14ac:dyDescent="0.25">
      <c r="A18884" s="1" t="s">
        <v>3359</v>
      </c>
      <c r="B18884" s="1" t="s">
        <v>3360</v>
      </c>
      <c r="C18884" s="7">
        <v>45446.567152777781</v>
      </c>
      <c r="D18884" s="10">
        <v>176</v>
      </c>
      <c r="E18884" s="1" t="s">
        <v>32</v>
      </c>
      <c r="F18884">
        <f>IF(LEFT(Tableau1[[#This Row],[Eléments modifié]],$J$1)=$I$1,Tableau1[[#This Row],[Date]],9^9)</f>
        <v>387420489</v>
      </c>
      <c r="G18884" s="9" t="str">
        <f>IF(Tableau1[[#This Row],[Date]]=_xlfn.MINIFS(Tableau1[1er],Tableau1[N° BL],Tableau1[[#This Row],[N° BL]],Tableau1[1er],Tableau1[[#This Row],[Date]]),D18883,"")</f>
        <v/>
      </c>
    </row>
    <row r="18885" spans="1:7" ht="14.25" customHeight="1" x14ac:dyDescent="0.25">
      <c r="A18885" s="1" t="s">
        <v>3359</v>
      </c>
      <c r="B18885" s="1" t="s">
        <v>3360</v>
      </c>
      <c r="C18885" s="7">
        <v>45446.573773148149</v>
      </c>
      <c r="D18885" s="10">
        <v>188</v>
      </c>
      <c r="E18885" s="1" t="s">
        <v>7</v>
      </c>
      <c r="F18885">
        <f>IF(LEFT(Tableau1[[#This Row],[Eléments modifié]],$J$1)=$I$1,Tableau1[[#This Row],[Date]],9^9)</f>
        <v>45446.573773148149</v>
      </c>
      <c r="G18885" s="9">
        <f>IF(Tableau1[[#This Row],[Date]]=_xlfn.MINIFS(Tableau1[1er],Tableau1[N° BL],Tableau1[[#This Row],[N° BL]],Tableau1[1er],Tableau1[[#This Row],[Date]]),D18884,"")</f>
        <v>176</v>
      </c>
    </row>
    <row r="18886" spans="1:7" ht="14.25" customHeight="1" x14ac:dyDescent="0.25">
      <c r="A18886" s="1" t="s">
        <v>3367</v>
      </c>
      <c r="B18886" s="1" t="s">
        <v>3368</v>
      </c>
      <c r="C18886" s="7">
        <v>45446.530833333331</v>
      </c>
      <c r="D18886" s="10">
        <v>176</v>
      </c>
      <c r="E18886" s="1" t="s">
        <v>14</v>
      </c>
      <c r="F18886">
        <f>IF(LEFT(Tableau1[[#This Row],[Eléments modifié]],$J$1)=$I$1,Tableau1[[#This Row],[Date]],9^9)</f>
        <v>387420489</v>
      </c>
      <c r="G18886" s="9" t="str">
        <f>IF(Tableau1[[#This Row],[Date]]=_xlfn.MINIFS(Tableau1[1er],Tableau1[N° BL],Tableau1[[#This Row],[N° BL]],Tableau1[1er],Tableau1[[#This Row],[Date]]),D18885,"")</f>
        <v/>
      </c>
    </row>
    <row r="18887" spans="1:7" ht="14.25" customHeight="1" x14ac:dyDescent="0.25">
      <c r="A18887" s="1" t="s">
        <v>3367</v>
      </c>
      <c r="B18887" s="1" t="s">
        <v>3368</v>
      </c>
      <c r="C18887" s="7">
        <v>45446.54519675926</v>
      </c>
      <c r="D18887" s="10">
        <v>189</v>
      </c>
      <c r="E18887" s="1" t="s">
        <v>7</v>
      </c>
      <c r="F18887">
        <f>IF(LEFT(Tableau1[[#This Row],[Eléments modifié]],$J$1)=$I$1,Tableau1[[#This Row],[Date]],9^9)</f>
        <v>45446.54519675926</v>
      </c>
      <c r="G18887" s="9">
        <f>IF(Tableau1[[#This Row],[Date]]=_xlfn.MINIFS(Tableau1[1er],Tableau1[N° BL],Tableau1[[#This Row],[N° BL]],Tableau1[1er],Tableau1[[#This Row],[Date]]),D18886,"")</f>
        <v>176</v>
      </c>
    </row>
    <row r="18888" spans="1:7" ht="14.25" customHeight="1" x14ac:dyDescent="0.25">
      <c r="A18888" s="1" t="s">
        <v>3263</v>
      </c>
      <c r="B18888" s="1" t="s">
        <v>3264</v>
      </c>
      <c r="C18888" s="7">
        <v>45447.475960648146</v>
      </c>
      <c r="D18888" s="10">
        <v>188</v>
      </c>
      <c r="E18888" s="1" t="s">
        <v>32</v>
      </c>
      <c r="F18888">
        <f>IF(LEFT(Tableau1[[#This Row],[Eléments modifié]],$J$1)=$I$1,Tableau1[[#This Row],[Date]],9^9)</f>
        <v>387420489</v>
      </c>
      <c r="G18888" s="9" t="str">
        <f>IF(Tableau1[[#This Row],[Date]]=_xlfn.MINIFS(Tableau1[1er],Tableau1[N° BL],Tableau1[[#This Row],[N° BL]],Tableau1[1er],Tableau1[[#This Row],[Date]]),D18887,"")</f>
        <v/>
      </c>
    </row>
    <row r="18889" spans="1:7" ht="14.25" customHeight="1" x14ac:dyDescent="0.25">
      <c r="A18889" s="1" t="s">
        <v>3263</v>
      </c>
      <c r="B18889" s="1" t="s">
        <v>3264</v>
      </c>
      <c r="C18889" s="7">
        <v>45447.476273148146</v>
      </c>
      <c r="D18889" s="10">
        <v>188</v>
      </c>
      <c r="E18889" s="1" t="s">
        <v>20</v>
      </c>
      <c r="F18889">
        <f>IF(LEFT(Tableau1[[#This Row],[Eléments modifié]],$J$1)=$I$1,Tableau1[[#This Row],[Date]],9^9)</f>
        <v>387420489</v>
      </c>
      <c r="G18889" s="9" t="str">
        <f>IF(Tableau1[[#This Row],[Date]]=_xlfn.MINIFS(Tableau1[1er],Tableau1[N° BL],Tableau1[[#This Row],[N° BL]],Tableau1[1er],Tableau1[[#This Row],[Date]]),D18888,"")</f>
        <v/>
      </c>
    </row>
    <row r="18890" spans="1:7" ht="14.25" customHeight="1" x14ac:dyDescent="0.25">
      <c r="A18890" s="1" t="s">
        <v>3263</v>
      </c>
      <c r="B18890" s="1" t="s">
        <v>3264</v>
      </c>
      <c r="C18890" s="7">
        <v>45447.490486111114</v>
      </c>
      <c r="D18890" s="10">
        <v>188</v>
      </c>
      <c r="E18890" s="1" t="s">
        <v>32</v>
      </c>
      <c r="F18890">
        <f>IF(LEFT(Tableau1[[#This Row],[Eléments modifié]],$J$1)=$I$1,Tableau1[[#This Row],[Date]],9^9)</f>
        <v>387420489</v>
      </c>
      <c r="G18890" s="9" t="str">
        <f>IF(Tableau1[[#This Row],[Date]]=_xlfn.MINIFS(Tableau1[1er],Tableau1[N° BL],Tableau1[[#This Row],[N° BL]],Tableau1[1er],Tableau1[[#This Row],[Date]]),D18889,"")</f>
        <v/>
      </c>
    </row>
    <row r="18891" spans="1:7" ht="14.25" customHeight="1" x14ac:dyDescent="0.25">
      <c r="A18891" s="1" t="s">
        <v>3263</v>
      </c>
      <c r="B18891" s="1" t="s">
        <v>3264</v>
      </c>
      <c r="C18891" s="7">
        <v>45447.490659722222</v>
      </c>
      <c r="D18891" s="10">
        <v>188</v>
      </c>
      <c r="E18891" s="1" t="s">
        <v>41</v>
      </c>
      <c r="F18891">
        <f>IF(LEFT(Tableau1[[#This Row],[Eléments modifié]],$J$1)=$I$1,Tableau1[[#This Row],[Date]],9^9)</f>
        <v>387420489</v>
      </c>
      <c r="G18891" s="9" t="str">
        <f>IF(Tableau1[[#This Row],[Date]]=_xlfn.MINIFS(Tableau1[1er],Tableau1[N° BL],Tableau1[[#This Row],[N° BL]],Tableau1[1er],Tableau1[[#This Row],[Date]]),D18890,"")</f>
        <v/>
      </c>
    </row>
    <row r="18892" spans="1:7" ht="14.25" customHeight="1" x14ac:dyDescent="0.25">
      <c r="A18892" s="1" t="s">
        <v>3263</v>
      </c>
      <c r="B18892" s="1" t="s">
        <v>3264</v>
      </c>
      <c r="C18892" s="7">
        <v>45447.493958333333</v>
      </c>
      <c r="D18892" s="10">
        <v>212</v>
      </c>
      <c r="E18892" s="1" t="s">
        <v>32</v>
      </c>
      <c r="F18892">
        <f>IF(LEFT(Tableau1[[#This Row],[Eléments modifié]],$J$1)=$I$1,Tableau1[[#This Row],[Date]],9^9)</f>
        <v>387420489</v>
      </c>
      <c r="G18892" s="9" t="str">
        <f>IF(Tableau1[[#This Row],[Date]]=_xlfn.MINIFS(Tableau1[1er],Tableau1[N° BL],Tableau1[[#This Row],[N° BL]],Tableau1[1er],Tableau1[[#This Row],[Date]]),D18891,"")</f>
        <v/>
      </c>
    </row>
    <row r="18893" spans="1:7" ht="14.25" customHeight="1" x14ac:dyDescent="0.25">
      <c r="A18893" s="1" t="s">
        <v>3263</v>
      </c>
      <c r="B18893" s="1" t="s">
        <v>3264</v>
      </c>
      <c r="C18893" s="7">
        <v>45447.503750000003</v>
      </c>
      <c r="D18893" s="10">
        <v>188</v>
      </c>
      <c r="E18893" s="1" t="s">
        <v>7</v>
      </c>
      <c r="F18893">
        <f>IF(LEFT(Tableau1[[#This Row],[Eléments modifié]],$J$1)=$I$1,Tableau1[[#This Row],[Date]],9^9)</f>
        <v>45447.503750000003</v>
      </c>
      <c r="G18893" s="9">
        <f>IF(Tableau1[[#This Row],[Date]]=_xlfn.MINIFS(Tableau1[1er],Tableau1[N° BL],Tableau1[[#This Row],[N° BL]],Tableau1[1er],Tableau1[[#This Row],[Date]]),D18892,"")</f>
        <v>212</v>
      </c>
    </row>
    <row r="18894" spans="1:7" ht="14.25" customHeight="1" x14ac:dyDescent="0.25">
      <c r="A18894" s="1" t="s">
        <v>3377</v>
      </c>
      <c r="B18894" s="1" t="s">
        <v>3378</v>
      </c>
      <c r="C18894" s="7">
        <v>45446.508657407408</v>
      </c>
      <c r="D18894" s="10">
        <v>209</v>
      </c>
      <c r="E18894" s="1" t="s">
        <v>2447</v>
      </c>
      <c r="F18894">
        <f>IF(LEFT(Tableau1[[#This Row],[Eléments modifié]],$J$1)=$I$1,Tableau1[[#This Row],[Date]],9^9)</f>
        <v>387420489</v>
      </c>
      <c r="G18894" s="9" t="str">
        <f>IF(Tableau1[[#This Row],[Date]]=_xlfn.MINIFS(Tableau1[1er],Tableau1[N° BL],Tableau1[[#This Row],[N° BL]],Tableau1[1er],Tableau1[[#This Row],[Date]]),D18893,"")</f>
        <v/>
      </c>
    </row>
    <row r="18895" spans="1:7" ht="14.25" customHeight="1" x14ac:dyDescent="0.25">
      <c r="A18895" s="1" t="s">
        <v>3377</v>
      </c>
      <c r="B18895" s="1" t="s">
        <v>3378</v>
      </c>
      <c r="C18895" s="7">
        <v>45446.52380787037</v>
      </c>
      <c r="D18895" s="10">
        <v>212</v>
      </c>
      <c r="E18895" s="1" t="s">
        <v>7</v>
      </c>
      <c r="F18895">
        <f>IF(LEFT(Tableau1[[#This Row],[Eléments modifié]],$J$1)=$I$1,Tableau1[[#This Row],[Date]],9^9)</f>
        <v>45446.52380787037</v>
      </c>
      <c r="G18895" s="9">
        <f>IF(Tableau1[[#This Row],[Date]]=_xlfn.MINIFS(Tableau1[1er],Tableau1[N° BL],Tableau1[[#This Row],[N° BL]],Tableau1[1er],Tableau1[[#This Row],[Date]]),D18894,"")</f>
        <v>209</v>
      </c>
    </row>
    <row r="18896" spans="1:7" ht="14.25" customHeight="1" x14ac:dyDescent="0.25">
      <c r="A18896" s="1" t="s">
        <v>3381</v>
      </c>
      <c r="B18896" s="1" t="s">
        <v>3382</v>
      </c>
      <c r="C18896" s="7">
        <v>45446.466134259259</v>
      </c>
      <c r="D18896" s="10">
        <v>212</v>
      </c>
      <c r="E18896" s="1" t="s">
        <v>14</v>
      </c>
      <c r="F18896">
        <f>IF(LEFT(Tableau1[[#This Row],[Eléments modifié]],$J$1)=$I$1,Tableau1[[#This Row],[Date]],9^9)</f>
        <v>387420489</v>
      </c>
      <c r="G18896" s="9" t="str">
        <f>IF(Tableau1[[#This Row],[Date]]=_xlfn.MINIFS(Tableau1[1er],Tableau1[N° BL],Tableau1[[#This Row],[N° BL]],Tableau1[1er],Tableau1[[#This Row],[Date]]),D18895,"")</f>
        <v/>
      </c>
    </row>
    <row r="18897" spans="1:7" ht="14.25" customHeight="1" x14ac:dyDescent="0.25">
      <c r="A18897" s="1" t="s">
        <v>3381</v>
      </c>
      <c r="B18897" s="1" t="s">
        <v>3382</v>
      </c>
      <c r="C18897" s="7">
        <v>45446.497465277775</v>
      </c>
      <c r="D18897" s="10">
        <v>189</v>
      </c>
      <c r="E18897" s="1" t="s">
        <v>7</v>
      </c>
      <c r="F18897">
        <f>IF(LEFT(Tableau1[[#This Row],[Eléments modifié]],$J$1)=$I$1,Tableau1[[#This Row],[Date]],9^9)</f>
        <v>45446.497465277775</v>
      </c>
      <c r="G18897" s="9">
        <f>IF(Tableau1[[#This Row],[Date]]=_xlfn.MINIFS(Tableau1[1er],Tableau1[N° BL],Tableau1[[#This Row],[N° BL]],Tableau1[1er],Tableau1[[#This Row],[Date]]),D18896,"")</f>
        <v>212</v>
      </c>
    </row>
    <row r="18898" spans="1:7" ht="14.25" customHeight="1" x14ac:dyDescent="0.25">
      <c r="A18898" s="1" t="s">
        <v>3371</v>
      </c>
      <c r="B18898" s="1" t="s">
        <v>3372</v>
      </c>
      <c r="C18898" s="7">
        <v>45446.487905092596</v>
      </c>
      <c r="D18898" s="10">
        <v>188</v>
      </c>
      <c r="E18898" s="1" t="s">
        <v>32</v>
      </c>
      <c r="F18898">
        <f>IF(LEFT(Tableau1[[#This Row],[Eléments modifié]],$J$1)=$I$1,Tableau1[[#This Row],[Date]],9^9)</f>
        <v>387420489</v>
      </c>
      <c r="G18898" s="9" t="str">
        <f>IF(Tableau1[[#This Row],[Date]]=_xlfn.MINIFS(Tableau1[1er],Tableau1[N° BL],Tableau1[[#This Row],[N° BL]],Tableau1[1er],Tableau1[[#This Row],[Date]]),D18897,"")</f>
        <v/>
      </c>
    </row>
    <row r="18899" spans="1:7" ht="14.25" customHeight="1" x14ac:dyDescent="0.25">
      <c r="A18899" s="1" t="s">
        <v>3371</v>
      </c>
      <c r="B18899" s="1" t="s">
        <v>3372</v>
      </c>
      <c r="C18899" s="7">
        <v>45446.488032407404</v>
      </c>
      <c r="D18899" s="10">
        <v>189</v>
      </c>
      <c r="E18899" s="1" t="s">
        <v>20</v>
      </c>
      <c r="F18899">
        <f>IF(LEFT(Tableau1[[#This Row],[Eléments modifié]],$J$1)=$I$1,Tableau1[[#This Row],[Date]],9^9)</f>
        <v>387420489</v>
      </c>
      <c r="G18899" s="9" t="str">
        <f>IF(Tableau1[[#This Row],[Date]]=_xlfn.MINIFS(Tableau1[1er],Tableau1[N° BL],Tableau1[[#This Row],[N° BL]],Tableau1[1er],Tableau1[[#This Row],[Date]]),D18898,"")</f>
        <v/>
      </c>
    </row>
    <row r="18900" spans="1:7" ht="14.25" customHeight="1" x14ac:dyDescent="0.25">
      <c r="A18900" s="1" t="s">
        <v>3371</v>
      </c>
      <c r="B18900" s="1" t="s">
        <v>3372</v>
      </c>
      <c r="C18900" s="7">
        <v>45446.497499999998</v>
      </c>
      <c r="D18900" s="10">
        <v>212</v>
      </c>
      <c r="E18900" s="1" t="s">
        <v>14</v>
      </c>
      <c r="F18900">
        <f>IF(LEFT(Tableau1[[#This Row],[Eléments modifié]],$J$1)=$I$1,Tableau1[[#This Row],[Date]],9^9)</f>
        <v>387420489</v>
      </c>
      <c r="G18900" s="9" t="str">
        <f>IF(Tableau1[[#This Row],[Date]]=_xlfn.MINIFS(Tableau1[1er],Tableau1[N° BL],Tableau1[[#This Row],[N° BL]],Tableau1[1er],Tableau1[[#This Row],[Date]]),D18899,"")</f>
        <v/>
      </c>
    </row>
    <row r="18901" spans="1:7" ht="14.25" customHeight="1" x14ac:dyDescent="0.25">
      <c r="A18901" s="1" t="s">
        <v>3371</v>
      </c>
      <c r="B18901" s="1" t="s">
        <v>3372</v>
      </c>
      <c r="C18901" s="7">
        <v>45446.530798611115</v>
      </c>
      <c r="D18901" s="10">
        <v>189</v>
      </c>
      <c r="E18901" s="1" t="s">
        <v>7</v>
      </c>
      <c r="F18901">
        <f>IF(LEFT(Tableau1[[#This Row],[Eléments modifié]],$J$1)=$I$1,Tableau1[[#This Row],[Date]],9^9)</f>
        <v>45446.530798611115</v>
      </c>
      <c r="G18901" s="9">
        <f>IF(Tableau1[[#This Row],[Date]]=_xlfn.MINIFS(Tableau1[1er],Tableau1[N° BL],Tableau1[[#This Row],[N° BL]],Tableau1[1er],Tableau1[[#This Row],[Date]]),D18900,"")</f>
        <v>212</v>
      </c>
    </row>
    <row r="18902" spans="1:7" ht="14.25" customHeight="1" x14ac:dyDescent="0.25">
      <c r="A18902" s="1" t="s">
        <v>3277</v>
      </c>
      <c r="B18902" s="1" t="s">
        <v>3278</v>
      </c>
      <c r="C18902" s="7">
        <v>45447.476319444446</v>
      </c>
      <c r="D18902" s="10">
        <v>209</v>
      </c>
      <c r="E18902" s="1" t="s">
        <v>32</v>
      </c>
      <c r="F18902">
        <f>IF(LEFT(Tableau1[[#This Row],[Eléments modifié]],$J$1)=$I$1,Tableau1[[#This Row],[Date]],9^9)</f>
        <v>387420489</v>
      </c>
      <c r="G18902" s="9" t="str">
        <f>IF(Tableau1[[#This Row],[Date]]=_xlfn.MINIFS(Tableau1[1er],Tableau1[N° BL],Tableau1[[#This Row],[N° BL]],Tableau1[1er],Tableau1[[#This Row],[Date]]),D18901,"")</f>
        <v/>
      </c>
    </row>
    <row r="18903" spans="1:7" ht="14.25" customHeight="1" x14ac:dyDescent="0.25">
      <c r="A18903" s="1" t="s">
        <v>3277</v>
      </c>
      <c r="B18903" s="1" t="s">
        <v>3278</v>
      </c>
      <c r="C18903" s="7">
        <v>45447.484502314815</v>
      </c>
      <c r="D18903" s="10">
        <v>188</v>
      </c>
      <c r="E18903" s="1" t="s">
        <v>7</v>
      </c>
      <c r="F18903">
        <f>IF(LEFT(Tableau1[[#This Row],[Eléments modifié]],$J$1)=$I$1,Tableau1[[#This Row],[Date]],9^9)</f>
        <v>45447.484502314815</v>
      </c>
      <c r="G18903" s="9">
        <f>IF(Tableau1[[#This Row],[Date]]=_xlfn.MINIFS(Tableau1[1er],Tableau1[N° BL],Tableau1[[#This Row],[N° BL]],Tableau1[1er],Tableau1[[#This Row],[Date]]),D18902,"")</f>
        <v>209</v>
      </c>
    </row>
    <row r="18904" spans="1:7" ht="14.25" customHeight="1" x14ac:dyDescent="0.25">
      <c r="A18904" s="1" t="s">
        <v>3369</v>
      </c>
      <c r="B18904" s="1" t="s">
        <v>3370</v>
      </c>
      <c r="C18904" s="7">
        <v>45446.478807870371</v>
      </c>
      <c r="D18904" s="10">
        <v>188</v>
      </c>
      <c r="E18904" s="1" t="s">
        <v>32</v>
      </c>
      <c r="F18904">
        <f>IF(LEFT(Tableau1[[#This Row],[Eléments modifié]],$J$1)=$I$1,Tableau1[[#This Row],[Date]],9^9)</f>
        <v>387420489</v>
      </c>
      <c r="G18904" s="9" t="str">
        <f>IF(Tableau1[[#This Row],[Date]]=_xlfn.MINIFS(Tableau1[1er],Tableau1[N° BL],Tableau1[[#This Row],[N° BL]],Tableau1[1er],Tableau1[[#This Row],[Date]]),D18903,"")</f>
        <v/>
      </c>
    </row>
    <row r="18905" spans="1:7" ht="14.25" customHeight="1" x14ac:dyDescent="0.25">
      <c r="A18905" s="1" t="s">
        <v>3369</v>
      </c>
      <c r="B18905" s="1" t="s">
        <v>3370</v>
      </c>
      <c r="C18905" s="7">
        <v>45446.479363425926</v>
      </c>
      <c r="D18905" s="10">
        <v>176</v>
      </c>
      <c r="E18905" s="1" t="s">
        <v>20</v>
      </c>
      <c r="F18905">
        <f>IF(LEFT(Tableau1[[#This Row],[Eléments modifié]],$J$1)=$I$1,Tableau1[[#This Row],[Date]],9^9)</f>
        <v>387420489</v>
      </c>
      <c r="G18905" s="9" t="str">
        <f>IF(Tableau1[[#This Row],[Date]]=_xlfn.MINIFS(Tableau1[1er],Tableau1[N° BL],Tableau1[[#This Row],[N° BL]],Tableau1[1er],Tableau1[[#This Row],[Date]]),D18904,"")</f>
        <v/>
      </c>
    </row>
    <row r="18906" spans="1:7" ht="14.25" customHeight="1" x14ac:dyDescent="0.25">
      <c r="A18906" s="1" t="s">
        <v>3369</v>
      </c>
      <c r="B18906" s="1" t="s">
        <v>3370</v>
      </c>
      <c r="C18906" s="7">
        <v>45446.480173611111</v>
      </c>
      <c r="D18906" s="10">
        <v>188</v>
      </c>
      <c r="E18906" s="1" t="s">
        <v>111</v>
      </c>
      <c r="F18906">
        <f>IF(LEFT(Tableau1[[#This Row],[Eléments modifié]],$J$1)=$I$1,Tableau1[[#This Row],[Date]],9^9)</f>
        <v>387420489</v>
      </c>
      <c r="G18906" s="9" t="str">
        <f>IF(Tableau1[[#This Row],[Date]]=_xlfn.MINIFS(Tableau1[1er],Tableau1[N° BL],Tableau1[[#This Row],[N° BL]],Tableau1[1er],Tableau1[[#This Row],[Date]]),D18905,"")</f>
        <v/>
      </c>
    </row>
    <row r="18907" spans="1:7" ht="14.25" customHeight="1" x14ac:dyDescent="0.25">
      <c r="A18907" s="1" t="s">
        <v>3369</v>
      </c>
      <c r="B18907" s="1" t="s">
        <v>3370</v>
      </c>
      <c r="C18907" s="7">
        <v>45446.53365740741</v>
      </c>
      <c r="D18907" s="10">
        <v>176</v>
      </c>
      <c r="E18907" s="1" t="s">
        <v>7</v>
      </c>
      <c r="F18907">
        <f>IF(LEFT(Tableau1[[#This Row],[Eléments modifié]],$J$1)=$I$1,Tableau1[[#This Row],[Date]],9^9)</f>
        <v>45446.53365740741</v>
      </c>
      <c r="G18907" s="9">
        <f>IF(Tableau1[[#This Row],[Date]]=_xlfn.MINIFS(Tableau1[1er],Tableau1[N° BL],Tableau1[[#This Row],[N° BL]],Tableau1[1er],Tableau1[[#This Row],[Date]]),D18906,"")</f>
        <v>188</v>
      </c>
    </row>
    <row r="18908" spans="1:7" ht="14.25" customHeight="1" x14ac:dyDescent="0.25">
      <c r="A18908" s="1" t="s">
        <v>3357</v>
      </c>
      <c r="B18908" s="1" t="s">
        <v>3358</v>
      </c>
      <c r="C18908" s="7">
        <v>45446.510138888887</v>
      </c>
      <c r="D18908" s="10">
        <v>188</v>
      </c>
      <c r="E18908" s="1" t="s">
        <v>371</v>
      </c>
      <c r="F18908">
        <f>IF(LEFT(Tableau1[[#This Row],[Eléments modifié]],$J$1)=$I$1,Tableau1[[#This Row],[Date]],9^9)</f>
        <v>387420489</v>
      </c>
      <c r="G18908" s="9" t="str">
        <f>IF(Tableau1[[#This Row],[Date]]=_xlfn.MINIFS(Tableau1[1er],Tableau1[N° BL],Tableau1[[#This Row],[N° BL]],Tableau1[1er],Tableau1[[#This Row],[Date]]),D18907,"")</f>
        <v/>
      </c>
    </row>
    <row r="18909" spans="1:7" ht="14.25" customHeight="1" x14ac:dyDescent="0.25">
      <c r="A18909" s="1" t="s">
        <v>3357</v>
      </c>
      <c r="B18909" s="1" t="s">
        <v>3358</v>
      </c>
      <c r="C18909" s="7">
        <v>45446.575219907405</v>
      </c>
      <c r="D18909" s="10">
        <v>188</v>
      </c>
      <c r="E18909" s="1" t="s">
        <v>7</v>
      </c>
      <c r="F18909">
        <f>IF(LEFT(Tableau1[[#This Row],[Eléments modifié]],$J$1)=$I$1,Tableau1[[#This Row],[Date]],9^9)</f>
        <v>45446.575219907405</v>
      </c>
      <c r="G18909" s="9">
        <f>IF(Tableau1[[#This Row],[Date]]=_xlfn.MINIFS(Tableau1[1er],Tableau1[N° BL],Tableau1[[#This Row],[N° BL]],Tableau1[1er],Tableau1[[#This Row],[Date]]),D18908,"")</f>
        <v>188</v>
      </c>
    </row>
    <row r="18910" spans="1:7" ht="14.25" customHeight="1" x14ac:dyDescent="0.25">
      <c r="A18910" s="1" t="s">
        <v>3357</v>
      </c>
      <c r="B18910" s="1" t="s">
        <v>3358</v>
      </c>
      <c r="C18910" s="7">
        <v>45446.575474537036</v>
      </c>
      <c r="D18910" s="10">
        <v>209</v>
      </c>
      <c r="E18910" s="1" t="s">
        <v>7</v>
      </c>
      <c r="F18910">
        <f>IF(LEFT(Tableau1[[#This Row],[Eléments modifié]],$J$1)=$I$1,Tableau1[[#This Row],[Date]],9^9)</f>
        <v>45446.575474537036</v>
      </c>
      <c r="G18910" s="9">
        <f>IF(Tableau1[[#This Row],[Date]]=_xlfn.MINIFS(Tableau1[1er],Tableau1[N° BL],Tableau1[[#This Row],[N° BL]],Tableau1[1er],Tableau1[[#This Row],[Date]]),D18909,"")</f>
        <v>188</v>
      </c>
    </row>
    <row r="18911" spans="1:7" ht="14.25" customHeight="1" x14ac:dyDescent="0.25">
      <c r="A18911" s="1" t="s">
        <v>3373</v>
      </c>
      <c r="B18911" s="1" t="s">
        <v>3374</v>
      </c>
      <c r="C18911" s="7">
        <v>45446.51898148148</v>
      </c>
      <c r="D18911" s="10">
        <v>212</v>
      </c>
      <c r="E18911" s="1" t="s">
        <v>32</v>
      </c>
      <c r="F18911">
        <f>IF(LEFT(Tableau1[[#This Row],[Eléments modifié]],$J$1)=$I$1,Tableau1[[#This Row],[Date]],9^9)</f>
        <v>387420489</v>
      </c>
      <c r="G18911" s="9" t="str">
        <f>IF(Tableau1[[#This Row],[Date]]=_xlfn.MINIFS(Tableau1[1er],Tableau1[N° BL],Tableau1[[#This Row],[N° BL]],Tableau1[1er],Tableau1[[#This Row],[Date]]),D18910,"")</f>
        <v/>
      </c>
    </row>
    <row r="18912" spans="1:7" ht="14.25" customHeight="1" x14ac:dyDescent="0.25">
      <c r="A18912" s="1" t="s">
        <v>3373</v>
      </c>
      <c r="B18912" s="1" t="s">
        <v>3374</v>
      </c>
      <c r="C18912" s="7">
        <v>45446.524930555555</v>
      </c>
      <c r="D18912" s="10">
        <v>188</v>
      </c>
      <c r="E18912" s="1" t="s">
        <v>7</v>
      </c>
      <c r="F18912">
        <f>IF(LEFT(Tableau1[[#This Row],[Eléments modifié]],$J$1)=$I$1,Tableau1[[#This Row],[Date]],9^9)</f>
        <v>45446.524930555555</v>
      </c>
      <c r="G18912" s="9">
        <f>IF(Tableau1[[#This Row],[Date]]=_xlfn.MINIFS(Tableau1[1er],Tableau1[N° BL],Tableau1[[#This Row],[N° BL]],Tableau1[1er],Tableau1[[#This Row],[Date]]),D18911,"")</f>
        <v>212</v>
      </c>
    </row>
    <row r="18913" spans="1:7" ht="14.25" customHeight="1" x14ac:dyDescent="0.25">
      <c r="A18913" s="1" t="s">
        <v>3365</v>
      </c>
      <c r="B18913" s="1" t="s">
        <v>3366</v>
      </c>
      <c r="C18913" s="7">
        <v>45446.533692129633</v>
      </c>
      <c r="D18913" s="10">
        <v>189</v>
      </c>
      <c r="E18913" s="1" t="s">
        <v>111</v>
      </c>
      <c r="F18913">
        <f>IF(LEFT(Tableau1[[#This Row],[Eléments modifié]],$J$1)=$I$1,Tableau1[[#This Row],[Date]],9^9)</f>
        <v>387420489</v>
      </c>
      <c r="G18913" s="9" t="str">
        <f>IF(Tableau1[[#This Row],[Date]]=_xlfn.MINIFS(Tableau1[1er],Tableau1[N° BL],Tableau1[[#This Row],[N° BL]],Tableau1[1er],Tableau1[[#This Row],[Date]]),D18912,"")</f>
        <v/>
      </c>
    </row>
    <row r="18914" spans="1:7" ht="14.25" customHeight="1" x14ac:dyDescent="0.25">
      <c r="A18914" s="1" t="s">
        <v>3365</v>
      </c>
      <c r="B18914" s="1" t="s">
        <v>3366</v>
      </c>
      <c r="C18914" s="7">
        <v>45446.545393518521</v>
      </c>
      <c r="D18914" s="10">
        <v>176</v>
      </c>
      <c r="E18914" s="1" t="s">
        <v>7</v>
      </c>
      <c r="F18914">
        <f>IF(LEFT(Tableau1[[#This Row],[Eléments modifié]],$J$1)=$I$1,Tableau1[[#This Row],[Date]],9^9)</f>
        <v>45446.545393518521</v>
      </c>
      <c r="G18914" s="9">
        <f>IF(Tableau1[[#This Row],[Date]]=_xlfn.MINIFS(Tableau1[1er],Tableau1[N° BL],Tableau1[[#This Row],[N° BL]],Tableau1[1er],Tableau1[[#This Row],[Date]]),D18913,"")</f>
        <v>189</v>
      </c>
    </row>
    <row r="18915" spans="1:7" ht="14.25" customHeight="1" x14ac:dyDescent="0.25">
      <c r="A18915" s="1" t="s">
        <v>3297</v>
      </c>
      <c r="B18915" s="1" t="s">
        <v>3298</v>
      </c>
      <c r="C18915" s="7">
        <v>45446.705891203703</v>
      </c>
      <c r="D18915" s="10">
        <v>188</v>
      </c>
      <c r="E18915" s="1" t="s">
        <v>32</v>
      </c>
      <c r="F18915">
        <f>IF(LEFT(Tableau1[[#This Row],[Eléments modifié]],$J$1)=$I$1,Tableau1[[#This Row],[Date]],9^9)</f>
        <v>387420489</v>
      </c>
      <c r="G18915" s="9" t="str">
        <f>IF(Tableau1[[#This Row],[Date]]=_xlfn.MINIFS(Tableau1[1er],Tableau1[N° BL],Tableau1[[#This Row],[N° BL]],Tableau1[1er],Tableau1[[#This Row],[Date]]),D18914,"")</f>
        <v/>
      </c>
    </row>
    <row r="18916" spans="1:7" ht="14.25" customHeight="1" x14ac:dyDescent="0.25">
      <c r="A18916" s="1" t="s">
        <v>3297</v>
      </c>
      <c r="B18916" s="1" t="s">
        <v>3298</v>
      </c>
      <c r="C18916" s="7">
        <v>45446.706180555557</v>
      </c>
      <c r="D18916" s="10">
        <v>188</v>
      </c>
      <c r="E18916" s="1" t="s">
        <v>20</v>
      </c>
      <c r="F18916">
        <f>IF(LEFT(Tableau1[[#This Row],[Eléments modifié]],$J$1)=$I$1,Tableau1[[#This Row],[Date]],9^9)</f>
        <v>387420489</v>
      </c>
      <c r="G18916" s="9" t="str">
        <f>IF(Tableau1[[#This Row],[Date]]=_xlfn.MINIFS(Tableau1[1er],Tableau1[N° BL],Tableau1[[#This Row],[N° BL]],Tableau1[1er],Tableau1[[#This Row],[Date]]),D18915,"")</f>
        <v/>
      </c>
    </row>
    <row r="18917" spans="1:7" ht="14.25" customHeight="1" x14ac:dyDescent="0.25">
      <c r="A18917" s="1" t="s">
        <v>3297</v>
      </c>
      <c r="B18917" s="1" t="s">
        <v>3298</v>
      </c>
      <c r="C18917" s="7">
        <v>45447.333738425928</v>
      </c>
      <c r="D18917" s="10">
        <v>176</v>
      </c>
      <c r="E18917" s="1" t="s">
        <v>14</v>
      </c>
      <c r="F18917">
        <f>IF(LEFT(Tableau1[[#This Row],[Eléments modifié]],$J$1)=$I$1,Tableau1[[#This Row],[Date]],9^9)</f>
        <v>387420489</v>
      </c>
      <c r="G18917" s="9" t="str">
        <f>IF(Tableau1[[#This Row],[Date]]=_xlfn.MINIFS(Tableau1[1er],Tableau1[N° BL],Tableau1[[#This Row],[N° BL]],Tableau1[1er],Tableau1[[#This Row],[Date]]),D18916,"")</f>
        <v/>
      </c>
    </row>
    <row r="18918" spans="1:7" ht="14.25" customHeight="1" x14ac:dyDescent="0.25">
      <c r="A18918" s="1" t="s">
        <v>3297</v>
      </c>
      <c r="B18918" s="1" t="s">
        <v>3298</v>
      </c>
      <c r="C18918" s="7">
        <v>45447.447893518518</v>
      </c>
      <c r="D18918" s="10">
        <v>189</v>
      </c>
      <c r="E18918" s="1" t="s">
        <v>7</v>
      </c>
      <c r="F18918">
        <f>IF(LEFT(Tableau1[[#This Row],[Eléments modifié]],$J$1)=$I$1,Tableau1[[#This Row],[Date]],9^9)</f>
        <v>45447.447893518518</v>
      </c>
      <c r="G18918" s="9">
        <f>IF(Tableau1[[#This Row],[Date]]=_xlfn.MINIFS(Tableau1[1er],Tableau1[N° BL],Tableau1[[#This Row],[N° BL]],Tableau1[1er],Tableau1[[#This Row],[Date]]),D18917,"")</f>
        <v>176</v>
      </c>
    </row>
    <row r="18919" spans="1:7" ht="14.25" customHeight="1" x14ac:dyDescent="0.25">
      <c r="A18919" s="1" t="s">
        <v>3297</v>
      </c>
      <c r="B18919" s="1" t="s">
        <v>3298</v>
      </c>
      <c r="C18919" s="7">
        <v>45447.451053240744</v>
      </c>
      <c r="D18919" s="10">
        <v>212</v>
      </c>
      <c r="E18919" s="1" t="s">
        <v>98</v>
      </c>
      <c r="F18919">
        <f>IF(LEFT(Tableau1[[#This Row],[Eléments modifié]],$J$1)=$I$1,Tableau1[[#This Row],[Date]],9^9)</f>
        <v>387420489</v>
      </c>
      <c r="G18919" s="9" t="str">
        <f>IF(Tableau1[[#This Row],[Date]]=_xlfn.MINIFS(Tableau1[1er],Tableau1[N° BL],Tableau1[[#This Row],[N° BL]],Tableau1[1er],Tableau1[[#This Row],[Date]]),D18918,"")</f>
        <v/>
      </c>
    </row>
    <row r="18920" spans="1:7" ht="14.25" customHeight="1" x14ac:dyDescent="0.25">
      <c r="A18920" s="1" t="s">
        <v>3297</v>
      </c>
      <c r="B18920" s="1" t="s">
        <v>3298</v>
      </c>
      <c r="C18920" s="7">
        <v>45447.453761574077</v>
      </c>
      <c r="D18920" s="10">
        <v>188</v>
      </c>
      <c r="E18920" s="1" t="s">
        <v>32</v>
      </c>
      <c r="F18920">
        <f>IF(LEFT(Tableau1[[#This Row],[Eléments modifié]],$J$1)=$I$1,Tableau1[[#This Row],[Date]],9^9)</f>
        <v>387420489</v>
      </c>
      <c r="G18920" s="9" t="str">
        <f>IF(Tableau1[[#This Row],[Date]]=_xlfn.MINIFS(Tableau1[1er],Tableau1[N° BL],Tableau1[[#This Row],[N° BL]],Tableau1[1er],Tableau1[[#This Row],[Date]]),D18919,"")</f>
        <v/>
      </c>
    </row>
    <row r="18921" spans="1:7" ht="14.25" customHeight="1" x14ac:dyDescent="0.25">
      <c r="A18921" s="1" t="s">
        <v>3297</v>
      </c>
      <c r="B18921" s="1" t="s">
        <v>3298</v>
      </c>
      <c r="C18921" s="7">
        <v>45447.456250000003</v>
      </c>
      <c r="D18921" s="10">
        <v>188</v>
      </c>
      <c r="E18921" s="1" t="s">
        <v>7</v>
      </c>
      <c r="F18921">
        <f>IF(LEFT(Tableau1[[#This Row],[Eléments modifié]],$J$1)=$I$1,Tableau1[[#This Row],[Date]],9^9)</f>
        <v>45447.456250000003</v>
      </c>
      <c r="G18921" s="9">
        <f>IF(Tableau1[[#This Row],[Date]]=_xlfn.MINIFS(Tableau1[1er],Tableau1[N° BL],Tableau1[[#This Row],[N° BL]],Tableau1[1er],Tableau1[[#This Row],[Date]]),D18920,"")</f>
        <v>188</v>
      </c>
    </row>
    <row r="18922" spans="1:7" ht="14.25" customHeight="1" x14ac:dyDescent="0.25">
      <c r="A18922" s="1" t="s">
        <v>3363</v>
      </c>
      <c r="B18922" s="1" t="s">
        <v>3364</v>
      </c>
      <c r="C18922" s="7">
        <v>45446.524756944447</v>
      </c>
      <c r="D18922" s="10">
        <v>188</v>
      </c>
      <c r="E18922" s="1" t="s">
        <v>2447</v>
      </c>
      <c r="F18922">
        <f>IF(LEFT(Tableau1[[#This Row],[Eléments modifié]],$J$1)=$I$1,Tableau1[[#This Row],[Date]],9^9)</f>
        <v>387420489</v>
      </c>
      <c r="G18922" s="9" t="str">
        <f>IF(Tableau1[[#This Row],[Date]]=_xlfn.MINIFS(Tableau1[1er],Tableau1[N° BL],Tableau1[[#This Row],[N° BL]],Tableau1[1er],Tableau1[[#This Row],[Date]]),D18921,"")</f>
        <v/>
      </c>
    </row>
    <row r="18923" spans="1:7" ht="14.25" customHeight="1" x14ac:dyDescent="0.25">
      <c r="A18923" s="1" t="s">
        <v>3363</v>
      </c>
      <c r="B18923" s="1" t="s">
        <v>3364</v>
      </c>
      <c r="C18923" s="7">
        <v>45446.565844907411</v>
      </c>
      <c r="D18923" s="10">
        <v>212</v>
      </c>
      <c r="E18923" s="1" t="s">
        <v>7</v>
      </c>
      <c r="F18923">
        <f>IF(LEFT(Tableau1[[#This Row],[Eléments modifié]],$J$1)=$I$1,Tableau1[[#This Row],[Date]],9^9)</f>
        <v>45446.565844907411</v>
      </c>
      <c r="G18923" s="9">
        <f>IF(Tableau1[[#This Row],[Date]]=_xlfn.MINIFS(Tableau1[1er],Tableau1[N° BL],Tableau1[[#This Row],[N° BL]],Tableau1[1er],Tableau1[[#This Row],[Date]]),D18922,"")</f>
        <v>188</v>
      </c>
    </row>
    <row r="18924" spans="1:7" ht="14.25" customHeight="1" x14ac:dyDescent="0.25">
      <c r="A18924" s="1" t="s">
        <v>3285</v>
      </c>
      <c r="B18924" s="1" t="s">
        <v>3286</v>
      </c>
      <c r="C18924" s="7">
        <v>45447.468217592592</v>
      </c>
      <c r="D18924" s="10">
        <v>209</v>
      </c>
      <c r="E18924" s="1" t="s">
        <v>32</v>
      </c>
      <c r="F18924">
        <f>IF(LEFT(Tableau1[[#This Row],[Eléments modifié]],$J$1)=$I$1,Tableau1[[#This Row],[Date]],9^9)</f>
        <v>387420489</v>
      </c>
      <c r="G18924" s="9" t="str">
        <f>IF(Tableau1[[#This Row],[Date]]=_xlfn.MINIFS(Tableau1[1er],Tableau1[N° BL],Tableau1[[#This Row],[N° BL]],Tableau1[1er],Tableau1[[#This Row],[Date]]),D18923,"")</f>
        <v/>
      </c>
    </row>
    <row r="18925" spans="1:7" ht="14.25" customHeight="1" x14ac:dyDescent="0.25">
      <c r="A18925" s="1" t="s">
        <v>3285</v>
      </c>
      <c r="B18925" s="1" t="s">
        <v>3286</v>
      </c>
      <c r="C18925" s="7">
        <v>45447.475868055553</v>
      </c>
      <c r="D18925" s="10">
        <v>188</v>
      </c>
      <c r="E18925" s="1" t="s">
        <v>7</v>
      </c>
      <c r="F18925">
        <f>IF(LEFT(Tableau1[[#This Row],[Eléments modifié]],$J$1)=$I$1,Tableau1[[#This Row],[Date]],9^9)</f>
        <v>45447.475868055553</v>
      </c>
      <c r="G18925" s="9">
        <f>IF(Tableau1[[#This Row],[Date]]=_xlfn.MINIFS(Tableau1[1er],Tableau1[N° BL],Tableau1[[#This Row],[N° BL]],Tableau1[1er],Tableau1[[#This Row],[Date]]),D18924,"")</f>
        <v>209</v>
      </c>
    </row>
    <row r="18926" spans="1:7" ht="14.25" customHeight="1" x14ac:dyDescent="0.25">
      <c r="A18926" s="1" t="s">
        <v>3351</v>
      </c>
      <c r="B18926" s="1" t="s">
        <v>3352</v>
      </c>
      <c r="C18926" s="7">
        <v>45446.524953703702</v>
      </c>
      <c r="D18926" s="10">
        <v>188</v>
      </c>
      <c r="E18926" s="1" t="s">
        <v>32</v>
      </c>
      <c r="F18926">
        <f>IF(LEFT(Tableau1[[#This Row],[Eléments modifié]],$J$1)=$I$1,Tableau1[[#This Row],[Date]],9^9)</f>
        <v>387420489</v>
      </c>
      <c r="G18926" s="9" t="str">
        <f>IF(Tableau1[[#This Row],[Date]]=_xlfn.MINIFS(Tableau1[1er],Tableau1[N° BL],Tableau1[[#This Row],[N° BL]],Tableau1[1er],Tableau1[[#This Row],[Date]]),D18925,"")</f>
        <v/>
      </c>
    </row>
    <row r="18927" spans="1:7" ht="14.25" customHeight="1" x14ac:dyDescent="0.25">
      <c r="A18927" s="1" t="s">
        <v>3351</v>
      </c>
      <c r="B18927" s="1" t="s">
        <v>3352</v>
      </c>
      <c r="C18927" s="7">
        <v>45446.525034722225</v>
      </c>
      <c r="D18927" s="10">
        <v>188</v>
      </c>
      <c r="E18927" s="1" t="s">
        <v>20</v>
      </c>
      <c r="F18927">
        <f>IF(LEFT(Tableau1[[#This Row],[Eléments modifié]],$J$1)=$I$1,Tableau1[[#This Row],[Date]],9^9)</f>
        <v>387420489</v>
      </c>
      <c r="G18927" s="9" t="str">
        <f>IF(Tableau1[[#This Row],[Date]]=_xlfn.MINIFS(Tableau1[1er],Tableau1[N° BL],Tableau1[[#This Row],[N° BL]],Tableau1[1er],Tableau1[[#This Row],[Date]]),D18926,"")</f>
        <v/>
      </c>
    </row>
    <row r="18928" spans="1:7" ht="14.25" customHeight="1" x14ac:dyDescent="0.25">
      <c r="A18928" s="1" t="s">
        <v>3351</v>
      </c>
      <c r="B18928" s="1" t="s">
        <v>3352</v>
      </c>
      <c r="C18928" s="7">
        <v>45446.545219907406</v>
      </c>
      <c r="D18928" s="10">
        <v>176</v>
      </c>
      <c r="E18928" s="1" t="s">
        <v>14</v>
      </c>
      <c r="F18928">
        <f>IF(LEFT(Tableau1[[#This Row],[Eléments modifié]],$J$1)=$I$1,Tableau1[[#This Row],[Date]],9^9)</f>
        <v>387420489</v>
      </c>
      <c r="G18928" s="9" t="str">
        <f>IF(Tableau1[[#This Row],[Date]]=_xlfn.MINIFS(Tableau1[1er],Tableau1[N° BL],Tableau1[[#This Row],[N° BL]],Tableau1[1er],Tableau1[[#This Row],[Date]]),D18927,"")</f>
        <v/>
      </c>
    </row>
    <row r="18929" spans="1:7" ht="14.25" customHeight="1" x14ac:dyDescent="0.25">
      <c r="A18929" s="1" t="s">
        <v>3351</v>
      </c>
      <c r="B18929" s="1" t="s">
        <v>3352</v>
      </c>
      <c r="C18929" s="7">
        <v>45446.549467592595</v>
      </c>
      <c r="D18929" s="10">
        <v>176</v>
      </c>
      <c r="E18929" s="1" t="s">
        <v>41</v>
      </c>
      <c r="F18929">
        <f>IF(LEFT(Tableau1[[#This Row],[Eléments modifié]],$J$1)=$I$1,Tableau1[[#This Row],[Date]],9^9)</f>
        <v>387420489</v>
      </c>
      <c r="G18929" s="9" t="str">
        <f>IF(Tableau1[[#This Row],[Date]]=_xlfn.MINIFS(Tableau1[1er],Tableau1[N° BL],Tableau1[[#This Row],[N° BL]],Tableau1[1er],Tableau1[[#This Row],[Date]]),D18928,"")</f>
        <v/>
      </c>
    </row>
    <row r="18930" spans="1:7" ht="14.25" customHeight="1" x14ac:dyDescent="0.25">
      <c r="A18930" s="1" t="s">
        <v>3351</v>
      </c>
      <c r="B18930" s="1" t="s">
        <v>3352</v>
      </c>
      <c r="C18930" s="7">
        <v>45446.550254629627</v>
      </c>
      <c r="D18930" s="10">
        <v>189</v>
      </c>
      <c r="E18930" s="1" t="s">
        <v>14</v>
      </c>
      <c r="F18930">
        <f>IF(LEFT(Tableau1[[#This Row],[Eléments modifié]],$J$1)=$I$1,Tableau1[[#This Row],[Date]],9^9)</f>
        <v>387420489</v>
      </c>
      <c r="G18930" s="9" t="str">
        <f>IF(Tableau1[[#This Row],[Date]]=_xlfn.MINIFS(Tableau1[1er],Tableau1[N° BL],Tableau1[[#This Row],[N° BL]],Tableau1[1er],Tableau1[[#This Row],[Date]]),D18929,"")</f>
        <v/>
      </c>
    </row>
    <row r="18931" spans="1:7" ht="14.25" customHeight="1" x14ac:dyDescent="0.25">
      <c r="A18931" s="1" t="s">
        <v>3351</v>
      </c>
      <c r="B18931" s="1" t="s">
        <v>3352</v>
      </c>
      <c r="C18931" s="7">
        <v>45446.551944444444</v>
      </c>
      <c r="D18931" s="10">
        <v>189</v>
      </c>
      <c r="E18931" s="1" t="s">
        <v>20</v>
      </c>
      <c r="F18931">
        <f>IF(LEFT(Tableau1[[#This Row],[Eléments modifié]],$J$1)=$I$1,Tableau1[[#This Row],[Date]],9^9)</f>
        <v>387420489</v>
      </c>
      <c r="G18931" s="9" t="str">
        <f>IF(Tableau1[[#This Row],[Date]]=_xlfn.MINIFS(Tableau1[1er],Tableau1[N° BL],Tableau1[[#This Row],[N° BL]],Tableau1[1er],Tableau1[[#This Row],[Date]]),D18930,"")</f>
        <v/>
      </c>
    </row>
    <row r="18932" spans="1:7" ht="14.25" customHeight="1" x14ac:dyDescent="0.25">
      <c r="A18932" s="1" t="s">
        <v>3351</v>
      </c>
      <c r="B18932" s="1" t="s">
        <v>3352</v>
      </c>
      <c r="C18932" s="7">
        <v>45446.551990740743</v>
      </c>
      <c r="D18932" s="10">
        <v>212</v>
      </c>
      <c r="E18932" s="1" t="s">
        <v>14</v>
      </c>
      <c r="F18932">
        <f>IF(LEFT(Tableau1[[#This Row],[Eléments modifié]],$J$1)=$I$1,Tableau1[[#This Row],[Date]],9^9)</f>
        <v>387420489</v>
      </c>
      <c r="G18932" s="9" t="str">
        <f>IF(Tableau1[[#This Row],[Date]]=_xlfn.MINIFS(Tableau1[1er],Tableau1[N° BL],Tableau1[[#This Row],[N° BL]],Tableau1[1er],Tableau1[[#This Row],[Date]]),D18931,"")</f>
        <v/>
      </c>
    </row>
    <row r="18933" spans="1:7" ht="14.25" customHeight="1" x14ac:dyDescent="0.25">
      <c r="A18933" s="1" t="s">
        <v>3351</v>
      </c>
      <c r="B18933" s="1" t="s">
        <v>3352</v>
      </c>
      <c r="C18933" s="7">
        <v>45446.594814814816</v>
      </c>
      <c r="D18933" s="10">
        <v>189</v>
      </c>
      <c r="E18933" s="1" t="s">
        <v>7</v>
      </c>
      <c r="F18933">
        <f>IF(LEFT(Tableau1[[#This Row],[Eléments modifié]],$J$1)=$I$1,Tableau1[[#This Row],[Date]],9^9)</f>
        <v>45446.594814814816</v>
      </c>
      <c r="G18933" s="9">
        <f>IF(Tableau1[[#This Row],[Date]]=_xlfn.MINIFS(Tableau1[1er],Tableau1[N° BL],Tableau1[[#This Row],[N° BL]],Tableau1[1er],Tableau1[[#This Row],[Date]]),D18932,"")</f>
        <v>212</v>
      </c>
    </row>
    <row r="18934" spans="1:7" ht="14.25" customHeight="1" x14ac:dyDescent="0.25">
      <c r="A18934" s="1" t="s">
        <v>3361</v>
      </c>
      <c r="B18934" s="1" t="s">
        <v>3362</v>
      </c>
      <c r="C18934" s="7">
        <v>45446.545416666668</v>
      </c>
      <c r="D18934" s="10">
        <v>176</v>
      </c>
      <c r="E18934" s="1" t="s">
        <v>111</v>
      </c>
      <c r="F18934">
        <f>IF(LEFT(Tableau1[[#This Row],[Eléments modifié]],$J$1)=$I$1,Tableau1[[#This Row],[Date]],9^9)</f>
        <v>387420489</v>
      </c>
      <c r="G18934" s="9" t="str">
        <f>IF(Tableau1[[#This Row],[Date]]=_xlfn.MINIFS(Tableau1[1er],Tableau1[N° BL],Tableau1[[#This Row],[N° BL]],Tableau1[1er],Tableau1[[#This Row],[Date]]),D18933,"")</f>
        <v/>
      </c>
    </row>
    <row r="18935" spans="1:7" ht="14.25" customHeight="1" x14ac:dyDescent="0.25">
      <c r="A18935" s="1" t="s">
        <v>3361</v>
      </c>
      <c r="B18935" s="1" t="s">
        <v>3362</v>
      </c>
      <c r="C18935" s="7">
        <v>45446.549398148149</v>
      </c>
      <c r="D18935" s="10">
        <v>189</v>
      </c>
      <c r="E18935" s="1" t="s">
        <v>41</v>
      </c>
      <c r="F18935">
        <f>IF(LEFT(Tableau1[[#This Row],[Eléments modifié]],$J$1)=$I$1,Tableau1[[#This Row],[Date]],9^9)</f>
        <v>387420489</v>
      </c>
      <c r="G18935" s="9" t="str">
        <f>IF(Tableau1[[#This Row],[Date]]=_xlfn.MINIFS(Tableau1[1er],Tableau1[N° BL],Tableau1[[#This Row],[N° BL]],Tableau1[1er],Tableau1[[#This Row],[Date]]),D18934,"")</f>
        <v/>
      </c>
    </row>
    <row r="18936" spans="1:7" ht="14.25" customHeight="1" x14ac:dyDescent="0.25">
      <c r="A18936" s="1" t="s">
        <v>3361</v>
      </c>
      <c r="B18936" s="1" t="s">
        <v>3362</v>
      </c>
      <c r="C18936" s="7">
        <v>45446.549907407411</v>
      </c>
      <c r="D18936" s="10">
        <v>189</v>
      </c>
      <c r="E18936" s="1" t="s">
        <v>111</v>
      </c>
      <c r="F18936">
        <f>IF(LEFT(Tableau1[[#This Row],[Eléments modifié]],$J$1)=$I$1,Tableau1[[#This Row],[Date]],9^9)</f>
        <v>387420489</v>
      </c>
      <c r="G18936" s="9" t="str">
        <f>IF(Tableau1[[#This Row],[Date]]=_xlfn.MINIFS(Tableau1[1er],Tableau1[N° BL],Tableau1[[#This Row],[N° BL]],Tableau1[1er],Tableau1[[#This Row],[Date]]),D18935,"")</f>
        <v/>
      </c>
    </row>
    <row r="18937" spans="1:7" ht="14.25" customHeight="1" x14ac:dyDescent="0.25">
      <c r="A18937" s="1" t="s">
        <v>3361</v>
      </c>
      <c r="B18937" s="1" t="s">
        <v>3362</v>
      </c>
      <c r="C18937" s="7">
        <v>45446.5705787037</v>
      </c>
      <c r="D18937" s="10">
        <v>176</v>
      </c>
      <c r="E18937" s="1" t="s">
        <v>7</v>
      </c>
      <c r="F18937">
        <f>IF(LEFT(Tableau1[[#This Row],[Eléments modifié]],$J$1)=$I$1,Tableau1[[#This Row],[Date]],9^9)</f>
        <v>45446.5705787037</v>
      </c>
      <c r="G18937" s="9">
        <f>IF(Tableau1[[#This Row],[Date]]=_xlfn.MINIFS(Tableau1[1er],Tableau1[N° BL],Tableau1[[#This Row],[N° BL]],Tableau1[1er],Tableau1[[#This Row],[Date]]),D18936,"")</f>
        <v>189</v>
      </c>
    </row>
    <row r="18938" spans="1:7" ht="14.25" customHeight="1" x14ac:dyDescent="0.25">
      <c r="A18938" s="1" t="s">
        <v>3355</v>
      </c>
      <c r="B18938" s="1" t="s">
        <v>3356</v>
      </c>
      <c r="C18938" s="7">
        <v>45446.565891203703</v>
      </c>
      <c r="D18938" s="10">
        <v>188</v>
      </c>
      <c r="E18938" s="1" t="s">
        <v>2447</v>
      </c>
      <c r="F18938">
        <f>IF(LEFT(Tableau1[[#This Row],[Eléments modifié]],$J$1)=$I$1,Tableau1[[#This Row],[Date]],9^9)</f>
        <v>387420489</v>
      </c>
      <c r="G18938" s="9" t="str">
        <f>IF(Tableau1[[#This Row],[Date]]=_xlfn.MINIFS(Tableau1[1er],Tableau1[N° BL],Tableau1[[#This Row],[N° BL]],Tableau1[1er],Tableau1[[#This Row],[Date]]),D18937,"")</f>
        <v/>
      </c>
    </row>
    <row r="18939" spans="1:7" ht="14.25" customHeight="1" x14ac:dyDescent="0.25">
      <c r="A18939" s="1" t="s">
        <v>3355</v>
      </c>
      <c r="B18939" s="1" t="s">
        <v>3356</v>
      </c>
      <c r="C18939" s="7">
        <v>45446.578449074077</v>
      </c>
      <c r="D18939" s="10">
        <v>188</v>
      </c>
      <c r="E18939" s="1" t="s">
        <v>7</v>
      </c>
      <c r="F18939">
        <f>IF(LEFT(Tableau1[[#This Row],[Eléments modifié]],$J$1)=$I$1,Tableau1[[#This Row],[Date]],9^9)</f>
        <v>45446.578449074077</v>
      </c>
      <c r="G18939" s="9">
        <f>IF(Tableau1[[#This Row],[Date]]=_xlfn.MINIFS(Tableau1[1er],Tableau1[N° BL],Tableau1[[#This Row],[N° BL]],Tableau1[1er],Tableau1[[#This Row],[Date]]),D18938,"")</f>
        <v>188</v>
      </c>
    </row>
    <row r="18940" spans="1:7" ht="14.25" customHeight="1" x14ac:dyDescent="0.25">
      <c r="A18940" s="1" t="s">
        <v>3355</v>
      </c>
      <c r="B18940" s="1" t="s">
        <v>3356</v>
      </c>
      <c r="C18940" s="7">
        <v>45446.578912037039</v>
      </c>
      <c r="D18940" s="10">
        <v>212</v>
      </c>
      <c r="E18940" s="1" t="s">
        <v>7</v>
      </c>
      <c r="F18940">
        <f>IF(LEFT(Tableau1[[#This Row],[Eléments modifié]],$J$1)=$I$1,Tableau1[[#This Row],[Date]],9^9)</f>
        <v>45446.578912037039</v>
      </c>
      <c r="G18940" s="9">
        <f>IF(Tableau1[[#This Row],[Date]]=_xlfn.MINIFS(Tableau1[1er],Tableau1[N° BL],Tableau1[[#This Row],[N° BL]],Tableau1[1er],Tableau1[[#This Row],[Date]]),D18939,"")</f>
        <v>188</v>
      </c>
    </row>
    <row r="18941" spans="1:7" ht="14.25" customHeight="1" x14ac:dyDescent="0.25">
      <c r="A18941" s="1" t="s">
        <v>3343</v>
      </c>
      <c r="B18941" s="1" t="s">
        <v>3344</v>
      </c>
      <c r="C18941" s="7">
        <v>45446.594849537039</v>
      </c>
      <c r="D18941" s="10">
        <v>189</v>
      </c>
      <c r="E18941" s="1" t="s">
        <v>14</v>
      </c>
      <c r="F18941">
        <f>IF(LEFT(Tableau1[[#This Row],[Eléments modifié]],$J$1)=$I$1,Tableau1[[#This Row],[Date]],9^9)</f>
        <v>387420489</v>
      </c>
      <c r="G18941" s="9" t="str">
        <f>IF(Tableau1[[#This Row],[Date]]=_xlfn.MINIFS(Tableau1[1er],Tableau1[N° BL],Tableau1[[#This Row],[N° BL]],Tableau1[1er],Tableau1[[#This Row],[Date]]),D18940,"")</f>
        <v/>
      </c>
    </row>
    <row r="18942" spans="1:7" ht="14.25" customHeight="1" x14ac:dyDescent="0.25">
      <c r="A18942" s="1" t="s">
        <v>3343</v>
      </c>
      <c r="B18942" s="1" t="s">
        <v>3344</v>
      </c>
      <c r="C18942" s="7">
        <v>45446.595289351855</v>
      </c>
      <c r="D18942" s="10">
        <v>209</v>
      </c>
      <c r="E18942" s="1" t="s">
        <v>20</v>
      </c>
      <c r="F18942">
        <f>IF(LEFT(Tableau1[[#This Row],[Eléments modifié]],$J$1)=$I$1,Tableau1[[#This Row],[Date]],9^9)</f>
        <v>387420489</v>
      </c>
      <c r="G18942" s="9" t="str">
        <f>IF(Tableau1[[#This Row],[Date]]=_xlfn.MINIFS(Tableau1[1er],Tableau1[N° BL],Tableau1[[#This Row],[N° BL]],Tableau1[1er],Tableau1[[#This Row],[Date]]),D18941,"")</f>
        <v/>
      </c>
    </row>
    <row r="18943" spans="1:7" ht="14.25" customHeight="1" x14ac:dyDescent="0.25">
      <c r="A18943" s="1" t="s">
        <v>3343</v>
      </c>
      <c r="B18943" s="1" t="s">
        <v>3344</v>
      </c>
      <c r="C18943" s="7">
        <v>45446.610497685186</v>
      </c>
      <c r="D18943" s="10">
        <v>209</v>
      </c>
      <c r="E18943" s="1" t="s">
        <v>2447</v>
      </c>
      <c r="F18943">
        <f>IF(LEFT(Tableau1[[#This Row],[Eléments modifié]],$J$1)=$I$1,Tableau1[[#This Row],[Date]],9^9)</f>
        <v>387420489</v>
      </c>
      <c r="G18943" s="9" t="str">
        <f>IF(Tableau1[[#This Row],[Date]]=_xlfn.MINIFS(Tableau1[1er],Tableau1[N° BL],Tableau1[[#This Row],[N° BL]],Tableau1[1er],Tableau1[[#This Row],[Date]]),D18942,"")</f>
        <v/>
      </c>
    </row>
    <row r="18944" spans="1:7" ht="14.25" customHeight="1" x14ac:dyDescent="0.25">
      <c r="A18944" s="1" t="s">
        <v>3343</v>
      </c>
      <c r="B18944" s="1" t="s">
        <v>3344</v>
      </c>
      <c r="C18944" s="7">
        <v>45446.622337962966</v>
      </c>
      <c r="D18944" s="10">
        <v>212</v>
      </c>
      <c r="E18944" s="1" t="s">
        <v>7</v>
      </c>
      <c r="F18944">
        <f>IF(LEFT(Tableau1[[#This Row],[Eléments modifié]],$J$1)=$I$1,Tableau1[[#This Row],[Date]],9^9)</f>
        <v>45446.622337962966</v>
      </c>
      <c r="G18944" s="9">
        <f>IF(Tableau1[[#This Row],[Date]]=_xlfn.MINIFS(Tableau1[1er],Tableau1[N° BL],Tableau1[[#This Row],[N° BL]],Tableau1[1er],Tableau1[[#This Row],[Date]]),D18943,"")</f>
        <v>209</v>
      </c>
    </row>
    <row r="18945" spans="1:7" ht="14.25" customHeight="1" x14ac:dyDescent="0.25">
      <c r="A18945" s="1" t="s">
        <v>3241</v>
      </c>
      <c r="B18945" s="1" t="s">
        <v>3242</v>
      </c>
      <c r="C18945" s="7">
        <v>45447.462280092594</v>
      </c>
      <c r="D18945" s="10">
        <v>209</v>
      </c>
      <c r="E18945" s="1" t="s">
        <v>371</v>
      </c>
      <c r="F18945">
        <f>IF(LEFT(Tableau1[[#This Row],[Eléments modifié]],$J$1)=$I$1,Tableau1[[#This Row],[Date]],9^9)</f>
        <v>387420489</v>
      </c>
      <c r="G18945" s="9" t="str">
        <f>IF(Tableau1[[#This Row],[Date]]=_xlfn.MINIFS(Tableau1[1er],Tableau1[N° BL],Tableau1[[#This Row],[N° BL]],Tableau1[1er],Tableau1[[#This Row],[Date]]),D18944,"")</f>
        <v/>
      </c>
    </row>
    <row r="18946" spans="1:7" ht="14.25" customHeight="1" x14ac:dyDescent="0.25">
      <c r="A18946" s="1" t="s">
        <v>3241</v>
      </c>
      <c r="B18946" s="1" t="s">
        <v>3242</v>
      </c>
      <c r="C18946" s="7">
        <v>45447.463321759256</v>
      </c>
      <c r="D18946" s="10">
        <v>189</v>
      </c>
      <c r="E18946" s="1" t="s">
        <v>20</v>
      </c>
      <c r="F18946">
        <f>IF(LEFT(Tableau1[[#This Row],[Eléments modifié]],$J$1)=$I$1,Tableau1[[#This Row],[Date]],9^9)</f>
        <v>387420489</v>
      </c>
      <c r="G18946" s="9" t="str">
        <f>IF(Tableau1[[#This Row],[Date]]=_xlfn.MINIFS(Tableau1[1er],Tableau1[N° BL],Tableau1[[#This Row],[N° BL]],Tableau1[1er],Tableau1[[#This Row],[Date]]),D18945,"")</f>
        <v/>
      </c>
    </row>
    <row r="18947" spans="1:7" ht="14.25" customHeight="1" x14ac:dyDescent="0.25">
      <c r="A18947" s="1" t="s">
        <v>3241</v>
      </c>
      <c r="B18947" s="1" t="s">
        <v>3242</v>
      </c>
      <c r="C18947" s="7">
        <v>45447.484583333331</v>
      </c>
      <c r="D18947" s="10">
        <v>188</v>
      </c>
      <c r="E18947" s="1" t="s">
        <v>32</v>
      </c>
      <c r="F18947">
        <f>IF(LEFT(Tableau1[[#This Row],[Eléments modifié]],$J$1)=$I$1,Tableau1[[#This Row],[Date]],9^9)</f>
        <v>387420489</v>
      </c>
      <c r="G18947" s="9" t="str">
        <f>IF(Tableau1[[#This Row],[Date]]=_xlfn.MINIFS(Tableau1[1er],Tableau1[N° BL],Tableau1[[#This Row],[N° BL]],Tableau1[1er],Tableau1[[#This Row],[Date]]),D18946,"")</f>
        <v/>
      </c>
    </row>
    <row r="18948" spans="1:7" ht="14.25" customHeight="1" x14ac:dyDescent="0.25">
      <c r="A18948" s="1" t="s">
        <v>3241</v>
      </c>
      <c r="B18948" s="1" t="s">
        <v>3242</v>
      </c>
      <c r="C18948" s="7">
        <v>45447.484710648147</v>
      </c>
      <c r="D18948" s="10">
        <v>189</v>
      </c>
      <c r="E18948" s="1" t="s">
        <v>20</v>
      </c>
      <c r="F18948">
        <f>IF(LEFT(Tableau1[[#This Row],[Eléments modifié]],$J$1)=$I$1,Tableau1[[#This Row],[Date]],9^9)</f>
        <v>387420489</v>
      </c>
      <c r="G18948" s="9" t="str">
        <f>IF(Tableau1[[#This Row],[Date]]=_xlfn.MINIFS(Tableau1[1er],Tableau1[N° BL],Tableau1[[#This Row],[N° BL]],Tableau1[1er],Tableau1[[#This Row],[Date]]),D18947,"")</f>
        <v/>
      </c>
    </row>
    <row r="18949" spans="1:7" ht="14.25" customHeight="1" x14ac:dyDescent="0.25">
      <c r="A18949" s="1" t="s">
        <v>3241</v>
      </c>
      <c r="B18949" s="1" t="s">
        <v>3242</v>
      </c>
      <c r="C18949" s="7">
        <v>45447.532488425924</v>
      </c>
      <c r="D18949" s="10">
        <v>212</v>
      </c>
      <c r="E18949" s="1" t="s">
        <v>371</v>
      </c>
      <c r="F18949">
        <f>IF(LEFT(Tableau1[[#This Row],[Eléments modifié]],$J$1)=$I$1,Tableau1[[#This Row],[Date]],9^9)</f>
        <v>387420489</v>
      </c>
      <c r="G18949" s="9" t="str">
        <f>IF(Tableau1[[#This Row],[Date]]=_xlfn.MINIFS(Tableau1[1er],Tableau1[N° BL],Tableau1[[#This Row],[N° BL]],Tableau1[1er],Tableau1[[#This Row],[Date]]),D18948,"")</f>
        <v/>
      </c>
    </row>
    <row r="18950" spans="1:7" ht="14.25" customHeight="1" x14ac:dyDescent="0.25">
      <c r="A18950" s="1" t="s">
        <v>3241</v>
      </c>
      <c r="B18950" s="1" t="s">
        <v>3242</v>
      </c>
      <c r="C18950" s="7">
        <v>45447.566180555557</v>
      </c>
      <c r="D18950" s="10">
        <v>209</v>
      </c>
      <c r="E18950" s="1" t="s">
        <v>7</v>
      </c>
      <c r="F18950">
        <f>IF(LEFT(Tableau1[[#This Row],[Eléments modifié]],$J$1)=$I$1,Tableau1[[#This Row],[Date]],9^9)</f>
        <v>45447.566180555557</v>
      </c>
      <c r="G18950" s="9">
        <f>IF(Tableau1[[#This Row],[Date]]=_xlfn.MINIFS(Tableau1[1er],Tableau1[N° BL],Tableau1[[#This Row],[N° BL]],Tableau1[1er],Tableau1[[#This Row],[Date]]),D18949,"")</f>
        <v>212</v>
      </c>
    </row>
    <row r="18951" spans="1:7" ht="14.25" customHeight="1" x14ac:dyDescent="0.25">
      <c r="A18951" s="1" t="s">
        <v>3299</v>
      </c>
      <c r="B18951" s="1" t="s">
        <v>3300</v>
      </c>
      <c r="C18951" s="7">
        <v>45447.440740740742</v>
      </c>
      <c r="D18951" s="10">
        <v>176</v>
      </c>
      <c r="E18951" s="1" t="s">
        <v>2447</v>
      </c>
      <c r="F18951">
        <f>IF(LEFT(Tableau1[[#This Row],[Eléments modifié]],$J$1)=$I$1,Tableau1[[#This Row],[Date]],9^9)</f>
        <v>387420489</v>
      </c>
      <c r="G18951" s="9" t="str">
        <f>IF(Tableau1[[#This Row],[Date]]=_xlfn.MINIFS(Tableau1[1er],Tableau1[N° BL],Tableau1[[#This Row],[N° BL]],Tableau1[1er],Tableau1[[#This Row],[Date]]),D18950,"")</f>
        <v/>
      </c>
    </row>
    <row r="18952" spans="1:7" ht="14.25" customHeight="1" x14ac:dyDescent="0.25">
      <c r="A18952" s="1" t="s">
        <v>3299</v>
      </c>
      <c r="B18952" s="1" t="s">
        <v>3300</v>
      </c>
      <c r="C18952" s="7">
        <v>45447.453333333331</v>
      </c>
      <c r="D18952" s="10">
        <v>212</v>
      </c>
      <c r="E18952" s="1" t="s">
        <v>7</v>
      </c>
      <c r="F18952">
        <f>IF(LEFT(Tableau1[[#This Row],[Eléments modifié]],$J$1)=$I$1,Tableau1[[#This Row],[Date]],9^9)</f>
        <v>45447.453333333331</v>
      </c>
      <c r="G18952" s="9">
        <f>IF(Tableau1[[#This Row],[Date]]=_xlfn.MINIFS(Tableau1[1er],Tableau1[N° BL],Tableau1[[#This Row],[N° BL]],Tableau1[1er],Tableau1[[#This Row],[Date]]),D18951,"")</f>
        <v>176</v>
      </c>
    </row>
    <row r="18953" spans="1:7" ht="14.25" customHeight="1" x14ac:dyDescent="0.25">
      <c r="A18953" s="1" t="s">
        <v>3345</v>
      </c>
      <c r="B18953" s="1" t="s">
        <v>3346</v>
      </c>
      <c r="C18953" s="7">
        <v>45446.595370370371</v>
      </c>
      <c r="D18953" s="10">
        <v>176</v>
      </c>
      <c r="E18953" s="1" t="s">
        <v>371</v>
      </c>
      <c r="F18953">
        <f>IF(LEFT(Tableau1[[#This Row],[Eléments modifié]],$J$1)=$I$1,Tableau1[[#This Row],[Date]],9^9)</f>
        <v>387420489</v>
      </c>
      <c r="G18953" s="9" t="str">
        <f>IF(Tableau1[[#This Row],[Date]]=_xlfn.MINIFS(Tableau1[1er],Tableau1[N° BL],Tableau1[[#This Row],[N° BL]],Tableau1[1er],Tableau1[[#This Row],[Date]]),D18952,"")</f>
        <v/>
      </c>
    </row>
    <row r="18954" spans="1:7" ht="14.25" customHeight="1" x14ac:dyDescent="0.25">
      <c r="A18954" s="1" t="s">
        <v>3345</v>
      </c>
      <c r="B18954" s="1" t="s">
        <v>3346</v>
      </c>
      <c r="C18954" s="7">
        <v>45446.620289351849</v>
      </c>
      <c r="D18954" s="10">
        <v>209</v>
      </c>
      <c r="E18954" s="1" t="s">
        <v>7</v>
      </c>
      <c r="F18954">
        <f>IF(LEFT(Tableau1[[#This Row],[Eléments modifié]],$J$1)=$I$1,Tableau1[[#This Row],[Date]],9^9)</f>
        <v>45446.620289351849</v>
      </c>
      <c r="G18954" s="9">
        <f>IF(Tableau1[[#This Row],[Date]]=_xlfn.MINIFS(Tableau1[1er],Tableau1[N° BL],Tableau1[[#This Row],[N° BL]],Tableau1[1er],Tableau1[[#This Row],[Date]]),D18953,"")</f>
        <v>176</v>
      </c>
    </row>
    <row r="18955" spans="1:7" ht="14.25" customHeight="1" x14ac:dyDescent="0.25">
      <c r="A18955" s="1" t="s">
        <v>3341</v>
      </c>
      <c r="B18955" s="1" t="s">
        <v>3342</v>
      </c>
      <c r="C18955" s="7">
        <v>45446.622719907406</v>
      </c>
      <c r="D18955" s="10">
        <v>212</v>
      </c>
      <c r="E18955" s="1" t="s">
        <v>2447</v>
      </c>
      <c r="F18955">
        <f>IF(LEFT(Tableau1[[#This Row],[Eléments modifié]],$J$1)=$I$1,Tableau1[[#This Row],[Date]],9^9)</f>
        <v>387420489</v>
      </c>
      <c r="G18955" s="9" t="str">
        <f>IF(Tableau1[[#This Row],[Date]]=_xlfn.MINIFS(Tableau1[1er],Tableau1[N° BL],Tableau1[[#This Row],[N° BL]],Tableau1[1er],Tableau1[[#This Row],[Date]]),D18954,"")</f>
        <v/>
      </c>
    </row>
    <row r="18956" spans="1:7" ht="14.25" customHeight="1" x14ac:dyDescent="0.25">
      <c r="A18956" s="1" t="s">
        <v>3341</v>
      </c>
      <c r="B18956" s="1" t="s">
        <v>3342</v>
      </c>
      <c r="C18956" s="7">
        <v>45446.632523148146</v>
      </c>
      <c r="D18956" s="10">
        <v>212</v>
      </c>
      <c r="E18956" s="1" t="s">
        <v>7</v>
      </c>
      <c r="F18956">
        <f>IF(LEFT(Tableau1[[#This Row],[Eléments modifié]],$J$1)=$I$1,Tableau1[[#This Row],[Date]],9^9)</f>
        <v>45446.632523148146</v>
      </c>
      <c r="G18956" s="9">
        <f>IF(Tableau1[[#This Row],[Date]]=_xlfn.MINIFS(Tableau1[1er],Tableau1[N° BL],Tableau1[[#This Row],[N° BL]],Tableau1[1er],Tableau1[[#This Row],[Date]]),D18955,"")</f>
        <v>212</v>
      </c>
    </row>
    <row r="18957" spans="1:7" ht="14.25" customHeight="1" x14ac:dyDescent="0.25">
      <c r="A18957" s="1" t="s">
        <v>3121</v>
      </c>
      <c r="B18957" s="1" t="s">
        <v>3122</v>
      </c>
      <c r="C18957" s="7">
        <v>45447.302233796298</v>
      </c>
      <c r="D18957" s="10">
        <v>189</v>
      </c>
      <c r="E18957" s="1" t="s">
        <v>14</v>
      </c>
      <c r="F18957">
        <f>IF(LEFT(Tableau1[[#This Row],[Eléments modifié]],$J$1)=$I$1,Tableau1[[#This Row],[Date]],9^9)</f>
        <v>387420489</v>
      </c>
      <c r="G18957" s="9" t="str">
        <f>IF(Tableau1[[#This Row],[Date]]=_xlfn.MINIFS(Tableau1[1er],Tableau1[N° BL],Tableau1[[#This Row],[N° BL]],Tableau1[1er],Tableau1[[#This Row],[Date]]),D18956,"")</f>
        <v/>
      </c>
    </row>
    <row r="18958" spans="1:7" ht="14.25" customHeight="1" x14ac:dyDescent="0.25">
      <c r="A18958" s="1" t="s">
        <v>3121</v>
      </c>
      <c r="B18958" s="1" t="s">
        <v>3122</v>
      </c>
      <c r="C18958" s="7">
        <v>45447.302673611113</v>
      </c>
      <c r="D18958" s="10">
        <v>189</v>
      </c>
      <c r="E18958" s="1" t="s">
        <v>20</v>
      </c>
      <c r="F18958">
        <f>IF(LEFT(Tableau1[[#This Row],[Eléments modifié]],$J$1)=$I$1,Tableau1[[#This Row],[Date]],9^9)</f>
        <v>387420489</v>
      </c>
      <c r="G18958" s="9" t="str">
        <f>IF(Tableau1[[#This Row],[Date]]=_xlfn.MINIFS(Tableau1[1er],Tableau1[N° BL],Tableau1[[#This Row],[N° BL]],Tableau1[1er],Tableau1[[#This Row],[Date]]),D18957,"")</f>
        <v/>
      </c>
    </row>
    <row r="18959" spans="1:7" ht="14.25" customHeight="1" x14ac:dyDescent="0.25">
      <c r="A18959" s="1" t="s">
        <v>3121</v>
      </c>
      <c r="B18959" s="1" t="s">
        <v>3122</v>
      </c>
      <c r="C18959" s="7">
        <v>45447.33525462963</v>
      </c>
      <c r="D18959" s="10">
        <v>176</v>
      </c>
      <c r="E18959" s="1" t="s">
        <v>111</v>
      </c>
      <c r="F18959">
        <f>IF(LEFT(Tableau1[[#This Row],[Eléments modifié]],$J$1)=$I$1,Tableau1[[#This Row],[Date]],9^9)</f>
        <v>387420489</v>
      </c>
      <c r="G18959" s="9" t="str">
        <f>IF(Tableau1[[#This Row],[Date]]=_xlfn.MINIFS(Tableau1[1er],Tableau1[N° BL],Tableau1[[#This Row],[N° BL]],Tableau1[1er],Tableau1[[#This Row],[Date]]),D18958,"")</f>
        <v/>
      </c>
    </row>
    <row r="18960" spans="1:7" ht="14.25" customHeight="1" x14ac:dyDescent="0.25">
      <c r="A18960" s="1" t="s">
        <v>3121</v>
      </c>
      <c r="B18960" s="1" t="s">
        <v>3122</v>
      </c>
      <c r="C18960" s="7">
        <v>45447.335428240738</v>
      </c>
      <c r="D18960" s="10">
        <v>176</v>
      </c>
      <c r="E18960" s="1" t="s">
        <v>20</v>
      </c>
      <c r="F18960">
        <f>IF(LEFT(Tableau1[[#This Row],[Eléments modifié]],$J$1)=$I$1,Tableau1[[#This Row],[Date]],9^9)</f>
        <v>387420489</v>
      </c>
      <c r="G18960" s="9" t="str">
        <f>IF(Tableau1[[#This Row],[Date]]=_xlfn.MINIFS(Tableau1[1er],Tableau1[N° BL],Tableau1[[#This Row],[N° BL]],Tableau1[1er],Tableau1[[#This Row],[Date]]),D18959,"")</f>
        <v/>
      </c>
    </row>
    <row r="18961" spans="1:7" ht="14.25" customHeight="1" x14ac:dyDescent="0.25">
      <c r="A18961" s="1" t="s">
        <v>3121</v>
      </c>
      <c r="B18961" s="1" t="s">
        <v>3122</v>
      </c>
      <c r="C18961" s="7">
        <v>45447.335486111115</v>
      </c>
      <c r="D18961" s="10">
        <v>188</v>
      </c>
      <c r="E18961" s="1" t="s">
        <v>111</v>
      </c>
      <c r="F18961">
        <f>IF(LEFT(Tableau1[[#This Row],[Eléments modifié]],$J$1)=$I$1,Tableau1[[#This Row],[Date]],9^9)</f>
        <v>387420489</v>
      </c>
      <c r="G18961" s="9" t="str">
        <f>IF(Tableau1[[#This Row],[Date]]=_xlfn.MINIFS(Tableau1[1er],Tableau1[N° BL],Tableau1[[#This Row],[N° BL]],Tableau1[1er],Tableau1[[#This Row],[Date]]),D18960,"")</f>
        <v/>
      </c>
    </row>
    <row r="18962" spans="1:7" ht="14.25" customHeight="1" x14ac:dyDescent="0.25">
      <c r="A18962" s="1" t="s">
        <v>3121</v>
      </c>
      <c r="B18962" s="1" t="s">
        <v>3122</v>
      </c>
      <c r="C18962" s="7">
        <v>45447.396666666667</v>
      </c>
      <c r="D18962" s="10">
        <v>176</v>
      </c>
      <c r="E18962" s="1" t="s">
        <v>7</v>
      </c>
      <c r="F18962">
        <f>IF(LEFT(Tableau1[[#This Row],[Eléments modifié]],$J$1)=$I$1,Tableau1[[#This Row],[Date]],9^9)</f>
        <v>45447.396666666667</v>
      </c>
      <c r="G18962" s="9">
        <f>IF(Tableau1[[#This Row],[Date]]=_xlfn.MINIFS(Tableau1[1er],Tableau1[N° BL],Tableau1[[#This Row],[N° BL]],Tableau1[1er],Tableau1[[#This Row],[Date]]),D18961,"")</f>
        <v>188</v>
      </c>
    </row>
    <row r="18963" spans="1:7" ht="14.25" customHeight="1" x14ac:dyDescent="0.25">
      <c r="A18963" s="1" t="s">
        <v>3121</v>
      </c>
      <c r="B18963" s="1" t="s">
        <v>3122</v>
      </c>
      <c r="C18963" s="7">
        <v>45448.647916666669</v>
      </c>
      <c r="D18963" s="10">
        <v>182</v>
      </c>
      <c r="E18963" s="1" t="s">
        <v>98</v>
      </c>
      <c r="F18963">
        <f>IF(LEFT(Tableau1[[#This Row],[Eléments modifié]],$J$1)=$I$1,Tableau1[[#This Row],[Date]],9^9)</f>
        <v>387420489</v>
      </c>
      <c r="G18963" s="9" t="str">
        <f>IF(Tableau1[[#This Row],[Date]]=_xlfn.MINIFS(Tableau1[1er],Tableau1[N° BL],Tableau1[[#This Row],[N° BL]],Tableau1[1er],Tableau1[[#This Row],[Date]]),D18962,"")</f>
        <v/>
      </c>
    </row>
    <row r="18964" spans="1:7" ht="14.25" customHeight="1" x14ac:dyDescent="0.25">
      <c r="A18964" s="1" t="s">
        <v>3121</v>
      </c>
      <c r="B18964" s="1" t="s">
        <v>3122</v>
      </c>
      <c r="C18964" s="7">
        <v>45448.648240740738</v>
      </c>
      <c r="D18964" s="10">
        <v>182</v>
      </c>
      <c r="E18964" s="1" t="s">
        <v>21</v>
      </c>
      <c r="F18964">
        <f>IF(LEFT(Tableau1[[#This Row],[Eléments modifié]],$J$1)=$I$1,Tableau1[[#This Row],[Date]],9^9)</f>
        <v>387420489</v>
      </c>
      <c r="G18964" s="9" t="str">
        <f>IF(Tableau1[[#This Row],[Date]]=_xlfn.MINIFS(Tableau1[1er],Tableau1[N° BL],Tableau1[[#This Row],[N° BL]],Tableau1[1er],Tableau1[[#This Row],[Date]]),D18963,"")</f>
        <v/>
      </c>
    </row>
    <row r="18965" spans="1:7" ht="14.25" customHeight="1" x14ac:dyDescent="0.25">
      <c r="A18965" s="1" t="s">
        <v>3121</v>
      </c>
      <c r="B18965" s="1" t="s">
        <v>3122</v>
      </c>
      <c r="C18965" s="7">
        <v>45448.6487037037</v>
      </c>
      <c r="D18965" s="10">
        <v>182</v>
      </c>
      <c r="E18965" s="1" t="s">
        <v>7</v>
      </c>
      <c r="F18965">
        <f>IF(LEFT(Tableau1[[#This Row],[Eléments modifié]],$J$1)=$I$1,Tableau1[[#This Row],[Date]],9^9)</f>
        <v>45448.6487037037</v>
      </c>
      <c r="G18965" s="9">
        <f>IF(Tableau1[[#This Row],[Date]]=_xlfn.MINIFS(Tableau1[1er],Tableau1[N° BL],Tableau1[[#This Row],[N° BL]],Tableau1[1er],Tableau1[[#This Row],[Date]]),D18964,"")</f>
        <v>182</v>
      </c>
    </row>
    <row r="18966" spans="1:7" ht="14.25" customHeight="1" x14ac:dyDescent="0.25">
      <c r="A18966" s="1" t="s">
        <v>3157</v>
      </c>
      <c r="B18966" s="1" t="s">
        <v>3158</v>
      </c>
      <c r="C18966" s="7">
        <v>45446.620324074072</v>
      </c>
      <c r="D18966" s="10">
        <v>212</v>
      </c>
      <c r="E18966" s="1" t="s">
        <v>371</v>
      </c>
      <c r="F18966">
        <f>IF(LEFT(Tableau1[[#This Row],[Eléments modifié]],$J$1)=$I$1,Tableau1[[#This Row],[Date]],9^9)</f>
        <v>387420489</v>
      </c>
      <c r="G18966" s="9" t="str">
        <f>IF(Tableau1[[#This Row],[Date]]=_xlfn.MINIFS(Tableau1[1er],Tableau1[N° BL],Tableau1[[#This Row],[N° BL]],Tableau1[1er],Tableau1[[#This Row],[Date]]),D18965,"")</f>
        <v/>
      </c>
    </row>
    <row r="18967" spans="1:7" ht="14.25" customHeight="1" x14ac:dyDescent="0.25">
      <c r="A18967" s="1" t="s">
        <v>3157</v>
      </c>
      <c r="B18967" s="1" t="s">
        <v>3158</v>
      </c>
      <c r="C18967" s="7">
        <v>45446.641712962963</v>
      </c>
      <c r="D18967" s="10">
        <v>209</v>
      </c>
      <c r="E18967" s="1" t="s">
        <v>7</v>
      </c>
      <c r="F18967">
        <f>IF(LEFT(Tableau1[[#This Row],[Eléments modifié]],$J$1)=$I$1,Tableau1[[#This Row],[Date]],9^9)</f>
        <v>45446.641712962963</v>
      </c>
      <c r="G18967" s="9">
        <f>IF(Tableau1[[#This Row],[Date]]=_xlfn.MINIFS(Tableau1[1er],Tableau1[N° BL],Tableau1[[#This Row],[N° BL]],Tableau1[1er],Tableau1[[#This Row],[Date]]),D18966,"")</f>
        <v>212</v>
      </c>
    </row>
    <row r="18968" spans="1:7" ht="14.25" customHeight="1" x14ac:dyDescent="0.25">
      <c r="A18968" s="1" t="s">
        <v>3157</v>
      </c>
      <c r="B18968" s="1" t="s">
        <v>3158</v>
      </c>
      <c r="C18968" s="7">
        <v>45446.648680555554</v>
      </c>
      <c r="D18968" s="10">
        <v>212</v>
      </c>
      <c r="E18968" s="1" t="s">
        <v>98</v>
      </c>
      <c r="F18968">
        <f>IF(LEFT(Tableau1[[#This Row],[Eléments modifié]],$J$1)=$I$1,Tableau1[[#This Row],[Date]],9^9)</f>
        <v>387420489</v>
      </c>
      <c r="G18968" s="9" t="str">
        <f>IF(Tableau1[[#This Row],[Date]]=_xlfn.MINIFS(Tableau1[1er],Tableau1[N° BL],Tableau1[[#This Row],[N° BL]],Tableau1[1er],Tableau1[[#This Row],[Date]]),D18967,"")</f>
        <v/>
      </c>
    </row>
    <row r="18969" spans="1:7" ht="14.25" customHeight="1" x14ac:dyDescent="0.25">
      <c r="A18969" s="1" t="s">
        <v>3157</v>
      </c>
      <c r="B18969" s="1" t="s">
        <v>3158</v>
      </c>
      <c r="C18969" s="7">
        <v>45446.651273148149</v>
      </c>
      <c r="D18969" s="10">
        <v>209</v>
      </c>
      <c r="E18969" s="1" t="s">
        <v>32</v>
      </c>
      <c r="F18969">
        <f>IF(LEFT(Tableau1[[#This Row],[Eléments modifié]],$J$1)=$I$1,Tableau1[[#This Row],[Date]],9^9)</f>
        <v>387420489</v>
      </c>
      <c r="G18969" s="9" t="str">
        <f>IF(Tableau1[[#This Row],[Date]]=_xlfn.MINIFS(Tableau1[1er],Tableau1[N° BL],Tableau1[[#This Row],[N° BL]],Tableau1[1er],Tableau1[[#This Row],[Date]]),D18968,"")</f>
        <v/>
      </c>
    </row>
    <row r="18970" spans="1:7" ht="14.25" customHeight="1" x14ac:dyDescent="0.25">
      <c r="A18970" s="1" t="s">
        <v>3157</v>
      </c>
      <c r="B18970" s="1" t="s">
        <v>3158</v>
      </c>
      <c r="C18970" s="7">
        <v>45446.652071759258</v>
      </c>
      <c r="D18970" s="10">
        <v>188</v>
      </c>
      <c r="E18970" s="1" t="s">
        <v>7</v>
      </c>
      <c r="F18970">
        <f>IF(LEFT(Tableau1[[#This Row],[Eléments modifié]],$J$1)=$I$1,Tableau1[[#This Row],[Date]],9^9)</f>
        <v>45446.652071759258</v>
      </c>
      <c r="G18970" s="9">
        <f>IF(Tableau1[[#This Row],[Date]]=_xlfn.MINIFS(Tableau1[1er],Tableau1[N° BL],Tableau1[[#This Row],[N° BL]],Tableau1[1er],Tableau1[[#This Row],[Date]]),D18969,"")</f>
        <v>209</v>
      </c>
    </row>
    <row r="18971" spans="1:7" ht="14.25" customHeight="1" x14ac:dyDescent="0.25">
      <c r="A18971" s="1" t="s">
        <v>3157</v>
      </c>
      <c r="B18971" s="1" t="s">
        <v>3158</v>
      </c>
      <c r="C18971" s="7">
        <v>45448.518009259256</v>
      </c>
      <c r="D18971" s="10">
        <v>188</v>
      </c>
      <c r="E18971" s="1" t="s">
        <v>98</v>
      </c>
      <c r="F18971">
        <f>IF(LEFT(Tableau1[[#This Row],[Eléments modifié]],$J$1)=$I$1,Tableau1[[#This Row],[Date]],9^9)</f>
        <v>387420489</v>
      </c>
      <c r="G18971" s="9" t="str">
        <f>IF(Tableau1[[#This Row],[Date]]=_xlfn.MINIFS(Tableau1[1er],Tableau1[N° BL],Tableau1[[#This Row],[N° BL]],Tableau1[1er],Tableau1[[#This Row],[Date]]),D18970,"")</f>
        <v/>
      </c>
    </row>
    <row r="18972" spans="1:7" ht="14.25" customHeight="1" x14ac:dyDescent="0.25">
      <c r="A18972" s="1" t="s">
        <v>3157</v>
      </c>
      <c r="B18972" s="1" t="s">
        <v>3158</v>
      </c>
      <c r="C18972" s="7">
        <v>45448.519143518519</v>
      </c>
      <c r="D18972" s="10">
        <v>212</v>
      </c>
      <c r="E18972" s="1" t="s">
        <v>32</v>
      </c>
      <c r="F18972">
        <f>IF(LEFT(Tableau1[[#This Row],[Eléments modifié]],$J$1)=$I$1,Tableau1[[#This Row],[Date]],9^9)</f>
        <v>387420489</v>
      </c>
      <c r="G18972" s="9" t="str">
        <f>IF(Tableau1[[#This Row],[Date]]=_xlfn.MINIFS(Tableau1[1er],Tableau1[N° BL],Tableau1[[#This Row],[N° BL]],Tableau1[1er],Tableau1[[#This Row],[Date]]),D18971,"")</f>
        <v/>
      </c>
    </row>
    <row r="18973" spans="1:7" ht="14.25" customHeight="1" x14ac:dyDescent="0.25">
      <c r="A18973" s="1" t="s">
        <v>3157</v>
      </c>
      <c r="B18973" s="1" t="s">
        <v>3158</v>
      </c>
      <c r="C18973" s="7">
        <v>45448.530069444445</v>
      </c>
      <c r="D18973" s="10">
        <v>188</v>
      </c>
      <c r="E18973" s="1" t="s">
        <v>7</v>
      </c>
      <c r="F18973">
        <f>IF(LEFT(Tableau1[[#This Row],[Eléments modifié]],$J$1)=$I$1,Tableau1[[#This Row],[Date]],9^9)</f>
        <v>45448.530069444445</v>
      </c>
      <c r="G18973" s="9">
        <f>IF(Tableau1[[#This Row],[Date]]=_xlfn.MINIFS(Tableau1[1er],Tableau1[N° BL],Tableau1[[#This Row],[N° BL]],Tableau1[1er],Tableau1[[#This Row],[Date]]),D18972,"")</f>
        <v>212</v>
      </c>
    </row>
    <row r="18974" spans="1:7" ht="14.25" customHeight="1" x14ac:dyDescent="0.25">
      <c r="A18974" s="1" t="s">
        <v>3331</v>
      </c>
      <c r="B18974" s="1" t="s">
        <v>3332</v>
      </c>
      <c r="C18974" s="7">
        <v>45446.6325462963</v>
      </c>
      <c r="D18974" s="10">
        <v>176</v>
      </c>
      <c r="E18974" s="1" t="s">
        <v>2447</v>
      </c>
      <c r="F18974">
        <f>IF(LEFT(Tableau1[[#This Row],[Eléments modifié]],$J$1)=$I$1,Tableau1[[#This Row],[Date]],9^9)</f>
        <v>387420489</v>
      </c>
      <c r="G18974" s="9" t="str">
        <f>IF(Tableau1[[#This Row],[Date]]=_xlfn.MINIFS(Tableau1[1er],Tableau1[N° BL],Tableau1[[#This Row],[N° BL]],Tableau1[1er],Tableau1[[#This Row],[Date]]),D18973,"")</f>
        <v/>
      </c>
    </row>
    <row r="18975" spans="1:7" ht="14.25" customHeight="1" x14ac:dyDescent="0.25">
      <c r="A18975" s="1" t="s">
        <v>3331</v>
      </c>
      <c r="B18975" s="1" t="s">
        <v>3332</v>
      </c>
      <c r="C18975" s="7">
        <v>45446.642824074072</v>
      </c>
      <c r="D18975" s="10">
        <v>212</v>
      </c>
      <c r="E18975" s="1" t="s">
        <v>7</v>
      </c>
      <c r="F18975">
        <f>IF(LEFT(Tableau1[[#This Row],[Eléments modifié]],$J$1)=$I$1,Tableau1[[#This Row],[Date]],9^9)</f>
        <v>45446.642824074072</v>
      </c>
      <c r="G18975" s="9">
        <f>IF(Tableau1[[#This Row],[Date]]=_xlfn.MINIFS(Tableau1[1er],Tableau1[N° BL],Tableau1[[#This Row],[N° BL]],Tableau1[1er],Tableau1[[#This Row],[Date]]),D18974,"")</f>
        <v>176</v>
      </c>
    </row>
    <row r="18976" spans="1:7" ht="14.25" customHeight="1" x14ac:dyDescent="0.25">
      <c r="A18976" s="1" t="s">
        <v>3331</v>
      </c>
      <c r="B18976" s="1" t="s">
        <v>3332</v>
      </c>
      <c r="C18976" s="7">
        <v>45446.648287037038</v>
      </c>
      <c r="D18976" s="10">
        <v>188</v>
      </c>
      <c r="E18976" s="1" t="s">
        <v>98</v>
      </c>
      <c r="F18976">
        <f>IF(LEFT(Tableau1[[#This Row],[Eléments modifié]],$J$1)=$I$1,Tableau1[[#This Row],[Date]],9^9)</f>
        <v>387420489</v>
      </c>
      <c r="G18976" s="9" t="str">
        <f>IF(Tableau1[[#This Row],[Date]]=_xlfn.MINIFS(Tableau1[1er],Tableau1[N° BL],Tableau1[[#This Row],[N° BL]],Tableau1[1er],Tableau1[[#This Row],[Date]]),D18975,"")</f>
        <v/>
      </c>
    </row>
    <row r="18977" spans="1:7" ht="14.25" customHeight="1" x14ac:dyDescent="0.25">
      <c r="A18977" s="1" t="s">
        <v>3331</v>
      </c>
      <c r="B18977" s="1" t="s">
        <v>3332</v>
      </c>
      <c r="C18977" s="7">
        <v>45446.652106481481</v>
      </c>
      <c r="D18977" s="10">
        <v>188</v>
      </c>
      <c r="E18977" s="1" t="s">
        <v>32</v>
      </c>
      <c r="F18977">
        <f>IF(LEFT(Tableau1[[#This Row],[Eléments modifié]],$J$1)=$I$1,Tableau1[[#This Row],[Date]],9^9)</f>
        <v>387420489</v>
      </c>
      <c r="G18977" s="9" t="str">
        <f>IF(Tableau1[[#This Row],[Date]]=_xlfn.MINIFS(Tableau1[1er],Tableau1[N° BL],Tableau1[[#This Row],[N° BL]],Tableau1[1er],Tableau1[[#This Row],[Date]]),D18976,"")</f>
        <v/>
      </c>
    </row>
    <row r="18978" spans="1:7" ht="14.25" customHeight="1" x14ac:dyDescent="0.25">
      <c r="A18978" s="1" t="s">
        <v>3331</v>
      </c>
      <c r="B18978" s="1" t="s">
        <v>3332</v>
      </c>
      <c r="C18978" s="7">
        <v>45446.657002314816</v>
      </c>
      <c r="D18978" s="10">
        <v>188</v>
      </c>
      <c r="E18978" s="1" t="s">
        <v>7</v>
      </c>
      <c r="F18978">
        <f>IF(LEFT(Tableau1[[#This Row],[Eléments modifié]],$J$1)=$I$1,Tableau1[[#This Row],[Date]],9^9)</f>
        <v>45446.657002314816</v>
      </c>
      <c r="G18978" s="9">
        <f>IF(Tableau1[[#This Row],[Date]]=_xlfn.MINIFS(Tableau1[1er],Tableau1[N° BL],Tableau1[[#This Row],[N° BL]],Tableau1[1er],Tableau1[[#This Row],[Date]]),D18977,"")</f>
        <v>188</v>
      </c>
    </row>
    <row r="18979" spans="1:7" ht="14.25" customHeight="1" x14ac:dyDescent="0.25">
      <c r="A18979" s="1" t="s">
        <v>3261</v>
      </c>
      <c r="B18979" s="1" t="s">
        <v>3262</v>
      </c>
      <c r="C18979" s="7">
        <v>45447.503865740742</v>
      </c>
      <c r="D18979" s="10">
        <v>188</v>
      </c>
      <c r="E18979" s="1" t="s">
        <v>32</v>
      </c>
      <c r="F18979">
        <f>IF(LEFT(Tableau1[[#This Row],[Eléments modifié]],$J$1)=$I$1,Tableau1[[#This Row],[Date]],9^9)</f>
        <v>387420489</v>
      </c>
      <c r="G18979" s="9" t="str">
        <f>IF(Tableau1[[#This Row],[Date]]=_xlfn.MINIFS(Tableau1[1er],Tableau1[N° BL],Tableau1[[#This Row],[N° BL]],Tableau1[1er],Tableau1[[#This Row],[Date]]),D18978,"")</f>
        <v/>
      </c>
    </row>
    <row r="18980" spans="1:7" ht="14.25" customHeight="1" x14ac:dyDescent="0.25">
      <c r="A18980" s="1" t="s">
        <v>3261</v>
      </c>
      <c r="B18980" s="1" t="s">
        <v>3262</v>
      </c>
      <c r="C18980" s="7">
        <v>45447.510138888887</v>
      </c>
      <c r="D18980" s="10">
        <v>188</v>
      </c>
      <c r="E18980" s="1" t="s">
        <v>7</v>
      </c>
      <c r="F18980">
        <f>IF(LEFT(Tableau1[[#This Row],[Eléments modifié]],$J$1)=$I$1,Tableau1[[#This Row],[Date]],9^9)</f>
        <v>45447.510138888887</v>
      </c>
      <c r="G18980" s="9">
        <f>IF(Tableau1[[#This Row],[Date]]=_xlfn.MINIFS(Tableau1[1er],Tableau1[N° BL],Tableau1[[#This Row],[N° BL]],Tableau1[1er],Tableau1[[#This Row],[Date]]),D18979,"")</f>
        <v>188</v>
      </c>
    </row>
    <row r="18981" spans="1:7" ht="14.25" customHeight="1" x14ac:dyDescent="0.25">
      <c r="A18981" s="1" t="s">
        <v>3295</v>
      </c>
      <c r="B18981" s="1" t="s">
        <v>3296</v>
      </c>
      <c r="C18981" s="7">
        <v>45447.447488425925</v>
      </c>
      <c r="D18981" s="10">
        <v>189</v>
      </c>
      <c r="E18981" s="1" t="s">
        <v>371</v>
      </c>
      <c r="F18981">
        <f>IF(LEFT(Tableau1[[#This Row],[Eléments modifié]],$J$1)=$I$1,Tableau1[[#This Row],[Date]],9^9)</f>
        <v>387420489</v>
      </c>
      <c r="G18981" s="9" t="str">
        <f>IF(Tableau1[[#This Row],[Date]]=_xlfn.MINIFS(Tableau1[1er],Tableau1[N° BL],Tableau1[[#This Row],[N° BL]],Tableau1[1er],Tableau1[[#This Row],[Date]]),D18980,"")</f>
        <v/>
      </c>
    </row>
    <row r="18982" spans="1:7" ht="14.25" customHeight="1" x14ac:dyDescent="0.25">
      <c r="A18982" s="1" t="s">
        <v>3295</v>
      </c>
      <c r="B18982" s="1" t="s">
        <v>3296</v>
      </c>
      <c r="C18982" s="7">
        <v>45447.462256944447</v>
      </c>
      <c r="D18982" s="10">
        <v>209</v>
      </c>
      <c r="E18982" s="1" t="s">
        <v>7</v>
      </c>
      <c r="F18982">
        <f>IF(LEFT(Tableau1[[#This Row],[Eléments modifié]],$J$1)=$I$1,Tableau1[[#This Row],[Date]],9^9)</f>
        <v>45447.462256944447</v>
      </c>
      <c r="G18982" s="9">
        <f>IF(Tableau1[[#This Row],[Date]]=_xlfn.MINIFS(Tableau1[1er],Tableau1[N° BL],Tableau1[[#This Row],[N° BL]],Tableau1[1er],Tableau1[[#This Row],[Date]]),D18981,"")</f>
        <v>189</v>
      </c>
    </row>
    <row r="18983" spans="1:7" ht="14.25" customHeight="1" x14ac:dyDescent="0.25">
      <c r="A18983" s="1" t="s">
        <v>3337</v>
      </c>
      <c r="B18983" s="1" t="s">
        <v>3338</v>
      </c>
      <c r="C18983" s="7">
        <v>45446.637418981481</v>
      </c>
      <c r="D18983" s="10">
        <v>209</v>
      </c>
      <c r="E18983" s="1" t="s">
        <v>111</v>
      </c>
      <c r="F18983">
        <f>IF(LEFT(Tableau1[[#This Row],[Eléments modifié]],$J$1)=$I$1,Tableau1[[#This Row],[Date]],9^9)</f>
        <v>387420489</v>
      </c>
      <c r="G18983" s="9" t="str">
        <f>IF(Tableau1[[#This Row],[Date]]=_xlfn.MINIFS(Tableau1[1er],Tableau1[N° BL],Tableau1[[#This Row],[N° BL]],Tableau1[1er],Tableau1[[#This Row],[Date]]),D18982,"")</f>
        <v/>
      </c>
    </row>
    <row r="18984" spans="1:7" ht="14.25" customHeight="1" x14ac:dyDescent="0.25">
      <c r="A18984" s="1" t="s">
        <v>3337</v>
      </c>
      <c r="B18984" s="1" t="s">
        <v>3338</v>
      </c>
      <c r="C18984" s="7">
        <v>45446.646284722221</v>
      </c>
      <c r="D18984" s="10">
        <v>176</v>
      </c>
      <c r="E18984" s="1" t="s">
        <v>7</v>
      </c>
      <c r="F18984">
        <f>IF(LEFT(Tableau1[[#This Row],[Eléments modifié]],$J$1)=$I$1,Tableau1[[#This Row],[Date]],9^9)</f>
        <v>45446.646284722221</v>
      </c>
      <c r="G18984" s="9">
        <f>IF(Tableau1[[#This Row],[Date]]=_xlfn.MINIFS(Tableau1[1er],Tableau1[N° BL],Tableau1[[#This Row],[N° BL]],Tableau1[1er],Tableau1[[#This Row],[Date]]),D18983,"")</f>
        <v>209</v>
      </c>
    </row>
    <row r="18985" spans="1:7" ht="14.25" customHeight="1" x14ac:dyDescent="0.25">
      <c r="A18985" s="1" t="s">
        <v>3321</v>
      </c>
      <c r="B18985" s="1" t="s">
        <v>3322</v>
      </c>
      <c r="C18985" s="7">
        <v>45447.303981481484</v>
      </c>
      <c r="D18985" s="10">
        <v>176</v>
      </c>
      <c r="E18985" s="1" t="s">
        <v>111</v>
      </c>
      <c r="F18985">
        <f>IF(LEFT(Tableau1[[#This Row],[Eléments modifié]],$J$1)=$I$1,Tableau1[[#This Row],[Date]],9^9)</f>
        <v>387420489</v>
      </c>
      <c r="G18985" s="9" t="str">
        <f>IF(Tableau1[[#This Row],[Date]]=_xlfn.MINIFS(Tableau1[1er],Tableau1[N° BL],Tableau1[[#This Row],[N° BL]],Tableau1[1er],Tableau1[[#This Row],[Date]]),D18984,"")</f>
        <v/>
      </c>
    </row>
    <row r="18986" spans="1:7" ht="14.25" customHeight="1" x14ac:dyDescent="0.25">
      <c r="A18986" s="1" t="s">
        <v>3321</v>
      </c>
      <c r="B18986" s="1" t="s">
        <v>3322</v>
      </c>
      <c r="C18986" s="7">
        <v>45447.313078703701</v>
      </c>
      <c r="D18986" s="10">
        <v>176</v>
      </c>
      <c r="E18986" s="1" t="s">
        <v>7</v>
      </c>
      <c r="F18986">
        <f>IF(LEFT(Tableau1[[#This Row],[Eléments modifié]],$J$1)=$I$1,Tableau1[[#This Row],[Date]],9^9)</f>
        <v>45447.313078703701</v>
      </c>
      <c r="G18986" s="9">
        <f>IF(Tableau1[[#This Row],[Date]]=_xlfn.MINIFS(Tableau1[1er],Tableau1[N° BL],Tableau1[[#This Row],[N° BL]],Tableau1[1er],Tableau1[[#This Row],[Date]]),D18985,"")</f>
        <v>176</v>
      </c>
    </row>
    <row r="18987" spans="1:7" ht="14.25" customHeight="1" x14ac:dyDescent="0.25">
      <c r="A18987" s="1" t="s">
        <v>3199</v>
      </c>
      <c r="B18987" s="1" t="s">
        <v>3200</v>
      </c>
      <c r="C18987" s="7">
        <v>45448.378055555557</v>
      </c>
      <c r="D18987" s="10">
        <v>176</v>
      </c>
      <c r="E18987" s="1" t="s">
        <v>111</v>
      </c>
      <c r="F18987">
        <f>IF(LEFT(Tableau1[[#This Row],[Eléments modifié]],$J$1)=$I$1,Tableau1[[#This Row],[Date]],9^9)</f>
        <v>387420489</v>
      </c>
      <c r="G18987" s="9" t="str">
        <f>IF(Tableau1[[#This Row],[Date]]=_xlfn.MINIFS(Tableau1[1er],Tableau1[N° BL],Tableau1[[#This Row],[N° BL]],Tableau1[1er],Tableau1[[#This Row],[Date]]),D18986,"")</f>
        <v/>
      </c>
    </row>
    <row r="18988" spans="1:7" ht="14.25" customHeight="1" x14ac:dyDescent="0.25">
      <c r="A18988" s="1" t="s">
        <v>3199</v>
      </c>
      <c r="B18988" s="1" t="s">
        <v>3200</v>
      </c>
      <c r="C18988" s="7">
        <v>45448.39199074074</v>
      </c>
      <c r="D18988" s="10">
        <v>176</v>
      </c>
      <c r="E18988" s="1" t="s">
        <v>7</v>
      </c>
      <c r="F18988">
        <f>IF(LEFT(Tableau1[[#This Row],[Eléments modifié]],$J$1)=$I$1,Tableau1[[#This Row],[Date]],9^9)</f>
        <v>45448.39199074074</v>
      </c>
      <c r="G18988" s="9">
        <f>IF(Tableau1[[#This Row],[Date]]=_xlfn.MINIFS(Tableau1[1er],Tableau1[N° BL],Tableau1[[#This Row],[N° BL]],Tableau1[1er],Tableau1[[#This Row],[Date]]),D18987,"")</f>
        <v>176</v>
      </c>
    </row>
    <row r="18989" spans="1:7" ht="14.25" customHeight="1" x14ac:dyDescent="0.25">
      <c r="A18989" s="1" t="s">
        <v>3129</v>
      </c>
      <c r="B18989" s="1" t="s">
        <v>3130</v>
      </c>
      <c r="C18989" s="7">
        <v>45448.61681712963</v>
      </c>
      <c r="D18989" s="10">
        <v>188</v>
      </c>
      <c r="E18989" s="1" t="s">
        <v>371</v>
      </c>
      <c r="F18989">
        <f>IF(LEFT(Tableau1[[#This Row],[Eléments modifié]],$J$1)=$I$1,Tableau1[[#This Row],[Date]],9^9)</f>
        <v>387420489</v>
      </c>
      <c r="G18989" s="9" t="str">
        <f>IF(Tableau1[[#This Row],[Date]]=_xlfn.MINIFS(Tableau1[1er],Tableau1[N° BL],Tableau1[[#This Row],[N° BL]],Tableau1[1er],Tableau1[[#This Row],[Date]]),D18988,"")</f>
        <v/>
      </c>
    </row>
    <row r="18990" spans="1:7" ht="14.25" customHeight="1" x14ac:dyDescent="0.25">
      <c r="A18990" s="1" t="s">
        <v>3129</v>
      </c>
      <c r="B18990" s="1" t="s">
        <v>3130</v>
      </c>
      <c r="C18990" s="7">
        <v>45448.627557870372</v>
      </c>
      <c r="D18990" s="10">
        <v>209</v>
      </c>
      <c r="E18990" s="1" t="s">
        <v>7</v>
      </c>
      <c r="F18990">
        <f>IF(LEFT(Tableau1[[#This Row],[Eléments modifié]],$J$1)=$I$1,Tableau1[[#This Row],[Date]],9^9)</f>
        <v>45448.627557870372</v>
      </c>
      <c r="G18990" s="9">
        <f>IF(Tableau1[[#This Row],[Date]]=_xlfn.MINIFS(Tableau1[1er],Tableau1[N° BL],Tableau1[[#This Row],[N° BL]],Tableau1[1er],Tableau1[[#This Row],[Date]]),D18989,"")</f>
        <v>188</v>
      </c>
    </row>
    <row r="18991" spans="1:7" ht="14.25" customHeight="1" x14ac:dyDescent="0.25">
      <c r="A18991" s="1" t="s">
        <v>3129</v>
      </c>
      <c r="B18991" s="1" t="s">
        <v>3130</v>
      </c>
      <c r="C18991" s="7">
        <v>45448.627685185187</v>
      </c>
      <c r="D18991" s="10">
        <v>209</v>
      </c>
      <c r="E18991" s="1" t="s">
        <v>7</v>
      </c>
      <c r="F18991">
        <f>IF(LEFT(Tableau1[[#This Row],[Eléments modifié]],$J$1)=$I$1,Tableau1[[#This Row],[Date]],9^9)</f>
        <v>45448.627685185187</v>
      </c>
      <c r="G18991" s="9">
        <f>IF(Tableau1[[#This Row],[Date]]=_xlfn.MINIFS(Tableau1[1er],Tableau1[N° BL],Tableau1[[#This Row],[N° BL]],Tableau1[1er],Tableau1[[#This Row],[Date]]),D18990,"")</f>
        <v>209</v>
      </c>
    </row>
    <row r="18992" spans="1:7" ht="14.25" customHeight="1" x14ac:dyDescent="0.25">
      <c r="A18992" s="1" t="s">
        <v>3333</v>
      </c>
      <c r="B18992" s="1" t="s">
        <v>3334</v>
      </c>
      <c r="C18992" s="7">
        <v>45446.641747685186</v>
      </c>
      <c r="D18992" s="10">
        <v>212</v>
      </c>
      <c r="E18992" s="1" t="s">
        <v>371</v>
      </c>
      <c r="F18992">
        <f>IF(LEFT(Tableau1[[#This Row],[Eléments modifié]],$J$1)=$I$1,Tableau1[[#This Row],[Date]],9^9)</f>
        <v>387420489</v>
      </c>
      <c r="G18992" s="9" t="str">
        <f>IF(Tableau1[[#This Row],[Date]]=_xlfn.MINIFS(Tableau1[1er],Tableau1[N° BL],Tableau1[[#This Row],[N° BL]],Tableau1[1er],Tableau1[[#This Row],[Date]]),D18991,"")</f>
        <v/>
      </c>
    </row>
    <row r="18993" spans="1:7" ht="14.25" customHeight="1" x14ac:dyDescent="0.25">
      <c r="A18993" s="1" t="s">
        <v>3333</v>
      </c>
      <c r="B18993" s="1" t="s">
        <v>3334</v>
      </c>
      <c r="C18993" s="7">
        <v>45446.651307870372</v>
      </c>
      <c r="D18993" s="10">
        <v>209</v>
      </c>
      <c r="E18993" s="1" t="s">
        <v>7</v>
      </c>
      <c r="F18993">
        <f>IF(LEFT(Tableau1[[#This Row],[Eléments modifié]],$J$1)=$I$1,Tableau1[[#This Row],[Date]],9^9)</f>
        <v>45446.651307870372</v>
      </c>
      <c r="G18993" s="9">
        <f>IF(Tableau1[[#This Row],[Date]]=_xlfn.MINIFS(Tableau1[1er],Tableau1[N° BL],Tableau1[[#This Row],[N° BL]],Tableau1[1er],Tableau1[[#This Row],[Date]]),D18992,"")</f>
        <v>212</v>
      </c>
    </row>
    <row r="18994" spans="1:7" ht="14.25" customHeight="1" x14ac:dyDescent="0.25">
      <c r="A18994" s="1" t="s">
        <v>3335</v>
      </c>
      <c r="B18994" s="1" t="s">
        <v>3336</v>
      </c>
      <c r="C18994" s="7">
        <v>45446.642847222225</v>
      </c>
      <c r="D18994" s="10">
        <v>176</v>
      </c>
      <c r="E18994" s="1" t="s">
        <v>2447</v>
      </c>
      <c r="F18994">
        <f>IF(LEFT(Tableau1[[#This Row],[Eléments modifié]],$J$1)=$I$1,Tableau1[[#This Row],[Date]],9^9)</f>
        <v>387420489</v>
      </c>
      <c r="G18994" s="9" t="str">
        <f>IF(Tableau1[[#This Row],[Date]]=_xlfn.MINIFS(Tableau1[1er],Tableau1[N° BL],Tableau1[[#This Row],[N° BL]],Tableau1[1er],Tableau1[[#This Row],[Date]]),D18993,"")</f>
        <v/>
      </c>
    </row>
    <row r="18995" spans="1:7" ht="14.25" customHeight="1" x14ac:dyDescent="0.25">
      <c r="A18995" s="1" t="s">
        <v>3335</v>
      </c>
      <c r="B18995" s="1" t="s">
        <v>3336</v>
      </c>
      <c r="C18995" s="7">
        <v>45446.648935185185</v>
      </c>
      <c r="D18995" s="10">
        <v>212</v>
      </c>
      <c r="E18995" s="1" t="s">
        <v>7</v>
      </c>
      <c r="F18995">
        <f>IF(LEFT(Tableau1[[#This Row],[Eléments modifié]],$J$1)=$I$1,Tableau1[[#This Row],[Date]],9^9)</f>
        <v>45446.648935185185</v>
      </c>
      <c r="G18995" s="9">
        <f>IF(Tableau1[[#This Row],[Date]]=_xlfn.MINIFS(Tableau1[1er],Tableau1[N° BL],Tableau1[[#This Row],[N° BL]],Tableau1[1er],Tableau1[[#This Row],[Date]]),D18994,"")</f>
        <v>176</v>
      </c>
    </row>
    <row r="18996" spans="1:7" ht="14.25" customHeight="1" x14ac:dyDescent="0.25">
      <c r="A18996" s="1" t="s">
        <v>3319</v>
      </c>
      <c r="B18996" s="1" t="s">
        <v>3320</v>
      </c>
      <c r="C18996" s="7">
        <v>45447.302708333336</v>
      </c>
      <c r="D18996" s="10">
        <v>176</v>
      </c>
      <c r="E18996" s="1" t="s">
        <v>14</v>
      </c>
      <c r="F18996">
        <f>IF(LEFT(Tableau1[[#This Row],[Eléments modifié]],$J$1)=$I$1,Tableau1[[#This Row],[Date]],9^9)</f>
        <v>387420489</v>
      </c>
      <c r="G18996" s="9" t="str">
        <f>IF(Tableau1[[#This Row],[Date]]=_xlfn.MINIFS(Tableau1[1er],Tableau1[N° BL],Tableau1[[#This Row],[N° BL]],Tableau1[1er],Tableau1[[#This Row],[Date]]),D18995,"")</f>
        <v/>
      </c>
    </row>
    <row r="18997" spans="1:7" ht="14.25" customHeight="1" x14ac:dyDescent="0.25">
      <c r="A18997" s="1" t="s">
        <v>3319</v>
      </c>
      <c r="B18997" s="1" t="s">
        <v>3320</v>
      </c>
      <c r="C18997" s="7">
        <v>45447.333703703705</v>
      </c>
      <c r="D18997" s="10">
        <v>189</v>
      </c>
      <c r="E18997" s="1" t="s">
        <v>7</v>
      </c>
      <c r="F18997">
        <f>IF(LEFT(Tableau1[[#This Row],[Eléments modifié]],$J$1)=$I$1,Tableau1[[#This Row],[Date]],9^9)</f>
        <v>45447.333703703705</v>
      </c>
      <c r="G18997" s="9">
        <f>IF(Tableau1[[#This Row],[Date]]=_xlfn.MINIFS(Tableau1[1er],Tableau1[N° BL],Tableau1[[#This Row],[N° BL]],Tableau1[1er],Tableau1[[#This Row],[Date]]),D18996,"")</f>
        <v>176</v>
      </c>
    </row>
    <row r="18998" spans="1:7" ht="14.25" customHeight="1" x14ac:dyDescent="0.25">
      <c r="A18998" s="1" t="s">
        <v>3197</v>
      </c>
      <c r="B18998" s="1" t="s">
        <v>3198</v>
      </c>
      <c r="C18998" s="7">
        <v>45448.392569444448</v>
      </c>
      <c r="D18998" s="10">
        <v>209</v>
      </c>
      <c r="E18998" s="1" t="s">
        <v>111</v>
      </c>
      <c r="F18998">
        <f>IF(LEFT(Tableau1[[#This Row],[Eléments modifié]],$J$1)=$I$1,Tableau1[[#This Row],[Date]],9^9)</f>
        <v>387420489</v>
      </c>
      <c r="G18998" s="9" t="str">
        <f>IF(Tableau1[[#This Row],[Date]]=_xlfn.MINIFS(Tableau1[1er],Tableau1[N° BL],Tableau1[[#This Row],[N° BL]],Tableau1[1er],Tableau1[[#This Row],[Date]]),D18997,"")</f>
        <v/>
      </c>
    </row>
    <row r="18999" spans="1:7" ht="14.25" customHeight="1" x14ac:dyDescent="0.25">
      <c r="A18999" s="1" t="s">
        <v>3197</v>
      </c>
      <c r="B18999" s="1" t="s">
        <v>3198</v>
      </c>
      <c r="C18999" s="7">
        <v>45448.414305555554</v>
      </c>
      <c r="D18999" s="10">
        <v>176</v>
      </c>
      <c r="E18999" s="1" t="s">
        <v>7</v>
      </c>
      <c r="F18999">
        <f>IF(LEFT(Tableau1[[#This Row],[Eléments modifié]],$J$1)=$I$1,Tableau1[[#This Row],[Date]],9^9)</f>
        <v>45448.414305555554</v>
      </c>
      <c r="G18999" s="9">
        <f>IF(Tableau1[[#This Row],[Date]]=_xlfn.MINIFS(Tableau1[1er],Tableau1[N° BL],Tableau1[[#This Row],[N° BL]],Tableau1[1er],Tableau1[[#This Row],[Date]]),D18998,"")</f>
        <v>209</v>
      </c>
    </row>
    <row r="19000" spans="1:7" ht="14.25" customHeight="1" x14ac:dyDescent="0.25">
      <c r="A19000" s="1" t="s">
        <v>3329</v>
      </c>
      <c r="B19000" s="1" t="s">
        <v>3330</v>
      </c>
      <c r="C19000" s="7">
        <v>45446.668437499997</v>
      </c>
      <c r="D19000" s="10">
        <v>188</v>
      </c>
      <c r="E19000" s="1" t="s">
        <v>32</v>
      </c>
      <c r="F19000">
        <f>IF(LEFT(Tableau1[[#This Row],[Eléments modifié]],$J$1)=$I$1,Tableau1[[#This Row],[Date]],9^9)</f>
        <v>387420489</v>
      </c>
      <c r="G19000" s="9" t="str">
        <f>IF(Tableau1[[#This Row],[Date]]=_xlfn.MINIFS(Tableau1[1er],Tableau1[N° BL],Tableau1[[#This Row],[N° BL]],Tableau1[1er],Tableau1[[#This Row],[Date]]),D18999,"")</f>
        <v/>
      </c>
    </row>
    <row r="19001" spans="1:7" ht="14.25" customHeight="1" x14ac:dyDescent="0.25">
      <c r="A19001" s="1" t="s">
        <v>3329</v>
      </c>
      <c r="B19001" s="1" t="s">
        <v>3330</v>
      </c>
      <c r="C19001" s="7">
        <v>45446.672083333331</v>
      </c>
      <c r="D19001" s="10">
        <v>188</v>
      </c>
      <c r="E19001" s="1" t="s">
        <v>7</v>
      </c>
      <c r="F19001">
        <f>IF(LEFT(Tableau1[[#This Row],[Eléments modifié]],$J$1)=$I$1,Tableau1[[#This Row],[Date]],9^9)</f>
        <v>45446.672083333331</v>
      </c>
      <c r="G19001" s="9">
        <f>IF(Tableau1[[#This Row],[Date]]=_xlfn.MINIFS(Tableau1[1er],Tableau1[N° BL],Tableau1[[#This Row],[N° BL]],Tableau1[1er],Tableau1[[#This Row],[Date]]),D19000,"")</f>
        <v>188</v>
      </c>
    </row>
    <row r="19002" spans="1:7" ht="14.25" customHeight="1" x14ac:dyDescent="0.25">
      <c r="A19002" s="1" t="s">
        <v>2897</v>
      </c>
      <c r="B19002" s="1" t="s">
        <v>2898</v>
      </c>
      <c r="C19002" s="7">
        <v>45449.592835648145</v>
      </c>
      <c r="D19002" s="10">
        <v>189</v>
      </c>
      <c r="E19002" s="1" t="s">
        <v>14</v>
      </c>
      <c r="F19002">
        <f>IF(LEFT(Tableau1[[#This Row],[Eléments modifié]],$J$1)=$I$1,Tableau1[[#This Row],[Date]],9^9)</f>
        <v>387420489</v>
      </c>
      <c r="G19002" s="9" t="str">
        <f>IF(Tableau1[[#This Row],[Date]]=_xlfn.MINIFS(Tableau1[1er],Tableau1[N° BL],Tableau1[[#This Row],[N° BL]],Tableau1[1er],Tableau1[[#This Row],[Date]]),D19001,"")</f>
        <v/>
      </c>
    </row>
    <row r="19003" spans="1:7" ht="14.25" customHeight="1" x14ac:dyDescent="0.25">
      <c r="A19003" s="1" t="s">
        <v>2897</v>
      </c>
      <c r="B19003" s="1" t="s">
        <v>2898</v>
      </c>
      <c r="C19003" s="7">
        <v>45449.593043981484</v>
      </c>
      <c r="D19003" s="10">
        <v>176</v>
      </c>
      <c r="E19003" s="1" t="s">
        <v>20</v>
      </c>
      <c r="F19003">
        <f>IF(LEFT(Tableau1[[#This Row],[Eléments modifié]],$J$1)=$I$1,Tableau1[[#This Row],[Date]],9^9)</f>
        <v>387420489</v>
      </c>
      <c r="G19003" s="9" t="str">
        <f>IF(Tableau1[[#This Row],[Date]]=_xlfn.MINIFS(Tableau1[1er],Tableau1[N° BL],Tableau1[[#This Row],[N° BL]],Tableau1[1er],Tableau1[[#This Row],[Date]]),D19002,"")</f>
        <v/>
      </c>
    </row>
    <row r="19004" spans="1:7" ht="14.25" customHeight="1" x14ac:dyDescent="0.25">
      <c r="A19004" s="1" t="s">
        <v>2897</v>
      </c>
      <c r="B19004" s="1" t="s">
        <v>2898</v>
      </c>
      <c r="C19004" s="7">
        <v>45449.596585648149</v>
      </c>
      <c r="D19004" s="10">
        <v>176</v>
      </c>
      <c r="E19004" s="1" t="s">
        <v>111</v>
      </c>
      <c r="F19004">
        <f>IF(LEFT(Tableau1[[#This Row],[Eléments modifié]],$J$1)=$I$1,Tableau1[[#This Row],[Date]],9^9)</f>
        <v>387420489</v>
      </c>
      <c r="G19004" s="9" t="str">
        <f>IF(Tableau1[[#This Row],[Date]]=_xlfn.MINIFS(Tableau1[1er],Tableau1[N° BL],Tableau1[[#This Row],[N° BL]],Tableau1[1er],Tableau1[[#This Row],[Date]]),D19003,"")</f>
        <v/>
      </c>
    </row>
    <row r="19005" spans="1:7" ht="14.25" customHeight="1" x14ac:dyDescent="0.25">
      <c r="A19005" s="1" t="s">
        <v>2897</v>
      </c>
      <c r="B19005" s="1" t="s">
        <v>2898</v>
      </c>
      <c r="C19005" s="7">
        <v>45449.60732638889</v>
      </c>
      <c r="D19005" s="10">
        <v>176</v>
      </c>
      <c r="E19005" s="1" t="s">
        <v>41</v>
      </c>
      <c r="F19005">
        <f>IF(LEFT(Tableau1[[#This Row],[Eléments modifié]],$J$1)=$I$1,Tableau1[[#This Row],[Date]],9^9)</f>
        <v>387420489</v>
      </c>
      <c r="G19005" s="9" t="str">
        <f>IF(Tableau1[[#This Row],[Date]]=_xlfn.MINIFS(Tableau1[1er],Tableau1[N° BL],Tableau1[[#This Row],[N° BL]],Tableau1[1er],Tableau1[[#This Row],[Date]]),D19004,"")</f>
        <v/>
      </c>
    </row>
    <row r="19006" spans="1:7" ht="14.25" customHeight="1" x14ac:dyDescent="0.25">
      <c r="A19006" s="1" t="s">
        <v>2897</v>
      </c>
      <c r="B19006" s="1" t="s">
        <v>2898</v>
      </c>
      <c r="C19006" s="7">
        <v>45449.608599537038</v>
      </c>
      <c r="D19006" s="10">
        <v>209</v>
      </c>
      <c r="E19006" s="1" t="s">
        <v>111</v>
      </c>
      <c r="F19006">
        <f>IF(LEFT(Tableau1[[#This Row],[Eléments modifié]],$J$1)=$I$1,Tableau1[[#This Row],[Date]],9^9)</f>
        <v>387420489</v>
      </c>
      <c r="G19006" s="9" t="str">
        <f>IF(Tableau1[[#This Row],[Date]]=_xlfn.MINIFS(Tableau1[1er],Tableau1[N° BL],Tableau1[[#This Row],[N° BL]],Tableau1[1er],Tableau1[[#This Row],[Date]]),D19005,"")</f>
        <v/>
      </c>
    </row>
    <row r="19007" spans="1:7" ht="14.25" customHeight="1" x14ac:dyDescent="0.25">
      <c r="A19007" s="1" t="s">
        <v>2897</v>
      </c>
      <c r="B19007" s="1" t="s">
        <v>2898</v>
      </c>
      <c r="C19007" s="7">
        <v>45449.615729166668</v>
      </c>
      <c r="D19007" s="10">
        <v>176</v>
      </c>
      <c r="E19007" s="1" t="s">
        <v>41</v>
      </c>
      <c r="F19007">
        <f>IF(LEFT(Tableau1[[#This Row],[Eléments modifié]],$J$1)=$I$1,Tableau1[[#This Row],[Date]],9^9)</f>
        <v>387420489</v>
      </c>
      <c r="G19007" s="9" t="str">
        <f>IF(Tableau1[[#This Row],[Date]]=_xlfn.MINIFS(Tableau1[1er],Tableau1[N° BL],Tableau1[[#This Row],[N° BL]],Tableau1[1er],Tableau1[[#This Row],[Date]]),D19006,"")</f>
        <v/>
      </c>
    </row>
    <row r="19008" spans="1:7" ht="14.25" customHeight="1" x14ac:dyDescent="0.25">
      <c r="A19008" s="1" t="s">
        <v>2897</v>
      </c>
      <c r="B19008" s="1" t="s">
        <v>2898</v>
      </c>
      <c r="C19008" s="7">
        <v>45449.616168981483</v>
      </c>
      <c r="D19008" s="10">
        <v>176</v>
      </c>
      <c r="E19008" s="1" t="s">
        <v>111</v>
      </c>
      <c r="F19008">
        <f>IF(LEFT(Tableau1[[#This Row],[Eléments modifié]],$J$1)=$I$1,Tableau1[[#This Row],[Date]],9^9)</f>
        <v>387420489</v>
      </c>
      <c r="G19008" s="9" t="str">
        <f>IF(Tableau1[[#This Row],[Date]]=_xlfn.MINIFS(Tableau1[1er],Tableau1[N° BL],Tableau1[[#This Row],[N° BL]],Tableau1[1er],Tableau1[[#This Row],[Date]]),D19007,"")</f>
        <v/>
      </c>
    </row>
    <row r="19009" spans="1:7" ht="14.25" customHeight="1" x14ac:dyDescent="0.25">
      <c r="A19009" s="1" t="s">
        <v>2897</v>
      </c>
      <c r="B19009" s="1" t="s">
        <v>2898</v>
      </c>
      <c r="C19009" s="7">
        <v>45449.618472222224</v>
      </c>
      <c r="D19009" s="10">
        <v>176</v>
      </c>
      <c r="E19009" s="1" t="s">
        <v>7</v>
      </c>
      <c r="F19009">
        <f>IF(LEFT(Tableau1[[#This Row],[Eléments modifié]],$J$1)=$I$1,Tableau1[[#This Row],[Date]],9^9)</f>
        <v>45449.618472222224</v>
      </c>
      <c r="G19009" s="9">
        <f>IF(Tableau1[[#This Row],[Date]]=_xlfn.MINIFS(Tableau1[1er],Tableau1[N° BL],Tableau1[[#This Row],[N° BL]],Tableau1[1er],Tableau1[[#This Row],[Date]]),D19008,"")</f>
        <v>176</v>
      </c>
    </row>
    <row r="19010" spans="1:7" ht="14.25" customHeight="1" x14ac:dyDescent="0.25">
      <c r="A19010" s="1" t="s">
        <v>2897</v>
      </c>
      <c r="B19010" s="1" t="s">
        <v>2898</v>
      </c>
      <c r="C19010" s="7">
        <v>45453.443020833336</v>
      </c>
      <c r="D19010" s="10">
        <v>176</v>
      </c>
      <c r="E19010" s="1" t="s">
        <v>98</v>
      </c>
      <c r="F19010">
        <f>IF(LEFT(Tableau1[[#This Row],[Eléments modifié]],$J$1)=$I$1,Tableau1[[#This Row],[Date]],9^9)</f>
        <v>387420489</v>
      </c>
      <c r="G19010" s="9" t="str">
        <f>IF(Tableau1[[#This Row],[Date]]=_xlfn.MINIFS(Tableau1[1er],Tableau1[N° BL],Tableau1[[#This Row],[N° BL]],Tableau1[1er],Tableau1[[#This Row],[Date]]),D19009,"")</f>
        <v/>
      </c>
    </row>
    <row r="19011" spans="1:7" ht="14.25" customHeight="1" x14ac:dyDescent="0.25">
      <c r="A19011" s="1" t="s">
        <v>2897</v>
      </c>
      <c r="B19011" s="1" t="s">
        <v>2898</v>
      </c>
      <c r="C19011" s="7">
        <v>45453.454942129632</v>
      </c>
      <c r="D19011" s="10">
        <v>212</v>
      </c>
      <c r="E19011" s="1" t="s">
        <v>32</v>
      </c>
      <c r="F19011">
        <f>IF(LEFT(Tableau1[[#This Row],[Eléments modifié]],$J$1)=$I$1,Tableau1[[#This Row],[Date]],9^9)</f>
        <v>387420489</v>
      </c>
      <c r="G19011" s="9" t="str">
        <f>IF(Tableau1[[#This Row],[Date]]=_xlfn.MINIFS(Tableau1[1er],Tableau1[N° BL],Tableau1[[#This Row],[N° BL]],Tableau1[1er],Tableau1[[#This Row],[Date]]),D19010,"")</f>
        <v/>
      </c>
    </row>
    <row r="19012" spans="1:7" ht="14.25" customHeight="1" x14ac:dyDescent="0.25">
      <c r="A19012" s="1" t="s">
        <v>2897</v>
      </c>
      <c r="B19012" s="1" t="s">
        <v>2898</v>
      </c>
      <c r="C19012" s="7">
        <v>45453.457986111112</v>
      </c>
      <c r="D19012" s="10">
        <v>188</v>
      </c>
      <c r="E19012" s="1" t="s">
        <v>7</v>
      </c>
      <c r="F19012">
        <f>IF(LEFT(Tableau1[[#This Row],[Eléments modifié]],$J$1)=$I$1,Tableau1[[#This Row],[Date]],9^9)</f>
        <v>45453.457986111112</v>
      </c>
      <c r="G19012" s="9">
        <f>IF(Tableau1[[#This Row],[Date]]=_xlfn.MINIFS(Tableau1[1er],Tableau1[N° BL],Tableau1[[#This Row],[N° BL]],Tableau1[1er],Tableau1[[#This Row],[Date]]),D19011,"")</f>
        <v>212</v>
      </c>
    </row>
    <row r="19013" spans="1:7" ht="14.25" customHeight="1" x14ac:dyDescent="0.25">
      <c r="A19013" s="1" t="s">
        <v>3255</v>
      </c>
      <c r="B19013" s="1" t="s">
        <v>3256</v>
      </c>
      <c r="C19013" s="7">
        <v>45447.510162037041</v>
      </c>
      <c r="D19013" s="10">
        <v>209</v>
      </c>
      <c r="E19013" s="1" t="s">
        <v>32</v>
      </c>
      <c r="F19013">
        <f>IF(LEFT(Tableau1[[#This Row],[Eléments modifié]],$J$1)=$I$1,Tableau1[[#This Row],[Date]],9^9)</f>
        <v>387420489</v>
      </c>
      <c r="G19013" s="9" t="str">
        <f>IF(Tableau1[[#This Row],[Date]]=_xlfn.MINIFS(Tableau1[1er],Tableau1[N° BL],Tableau1[[#This Row],[N° BL]],Tableau1[1er],Tableau1[[#This Row],[Date]]),D19012,"")</f>
        <v/>
      </c>
    </row>
    <row r="19014" spans="1:7" ht="14.25" customHeight="1" x14ac:dyDescent="0.25">
      <c r="A19014" s="1" t="s">
        <v>3255</v>
      </c>
      <c r="B19014" s="1" t="s">
        <v>3256</v>
      </c>
      <c r="C19014" s="7">
        <v>45447.53597222222</v>
      </c>
      <c r="D19014" s="10">
        <v>188</v>
      </c>
      <c r="E19014" s="1" t="s">
        <v>7</v>
      </c>
      <c r="F19014">
        <f>IF(LEFT(Tableau1[[#This Row],[Eléments modifié]],$J$1)=$I$1,Tableau1[[#This Row],[Date]],9^9)</f>
        <v>45447.53597222222</v>
      </c>
      <c r="G19014" s="9">
        <f>IF(Tableau1[[#This Row],[Date]]=_xlfn.MINIFS(Tableau1[1er],Tableau1[N° BL],Tableau1[[#This Row],[N° BL]],Tableau1[1er],Tableau1[[#This Row],[Date]]),D19013,"")</f>
        <v>209</v>
      </c>
    </row>
    <row r="19015" spans="1:7" ht="14.25" customHeight="1" x14ac:dyDescent="0.25">
      <c r="A19015" s="1" t="s">
        <v>3325</v>
      </c>
      <c r="B19015" s="1" t="s">
        <v>3326</v>
      </c>
      <c r="C19015" s="7">
        <v>45446.649293981478</v>
      </c>
      <c r="D19015" s="10">
        <v>176</v>
      </c>
      <c r="E19015" s="1" t="s">
        <v>111</v>
      </c>
      <c r="F19015">
        <f>IF(LEFT(Tableau1[[#This Row],[Eléments modifié]],$J$1)=$I$1,Tableau1[[#This Row],[Date]],9^9)</f>
        <v>387420489</v>
      </c>
      <c r="G19015" s="9" t="str">
        <f>IF(Tableau1[[#This Row],[Date]]=_xlfn.MINIFS(Tableau1[1er],Tableau1[N° BL],Tableau1[[#This Row],[N° BL]],Tableau1[1er],Tableau1[[#This Row],[Date]]),D19014,"")</f>
        <v/>
      </c>
    </row>
    <row r="19016" spans="1:7" ht="14.25" customHeight="1" x14ac:dyDescent="0.25">
      <c r="A19016" s="1" t="s">
        <v>3325</v>
      </c>
      <c r="B19016" s="1" t="s">
        <v>3326</v>
      </c>
      <c r="C19016" s="7">
        <v>45446.650659722225</v>
      </c>
      <c r="D19016" s="10">
        <v>188</v>
      </c>
      <c r="E19016" s="1" t="s">
        <v>20</v>
      </c>
      <c r="F19016">
        <f>IF(LEFT(Tableau1[[#This Row],[Eléments modifié]],$J$1)=$I$1,Tableau1[[#This Row],[Date]],9^9)</f>
        <v>387420489</v>
      </c>
      <c r="G19016" s="9" t="str">
        <f>IF(Tableau1[[#This Row],[Date]]=_xlfn.MINIFS(Tableau1[1er],Tableau1[N° BL],Tableau1[[#This Row],[N° BL]],Tableau1[1er],Tableau1[[#This Row],[Date]]),D19015,"")</f>
        <v/>
      </c>
    </row>
    <row r="19017" spans="1:7" ht="14.25" customHeight="1" x14ac:dyDescent="0.25">
      <c r="A19017" s="1" t="s">
        <v>3325</v>
      </c>
      <c r="B19017" s="1" t="s">
        <v>3326</v>
      </c>
      <c r="C19017" s="7">
        <v>45446.651365740741</v>
      </c>
      <c r="D19017" s="10">
        <v>188</v>
      </c>
      <c r="E19017" s="1" t="s">
        <v>371</v>
      </c>
      <c r="F19017">
        <f>IF(LEFT(Tableau1[[#This Row],[Eléments modifié]],$J$1)=$I$1,Tableau1[[#This Row],[Date]],9^9)</f>
        <v>387420489</v>
      </c>
      <c r="G19017" s="9" t="str">
        <f>IF(Tableau1[[#This Row],[Date]]=_xlfn.MINIFS(Tableau1[1er],Tableau1[N° BL],Tableau1[[#This Row],[N° BL]],Tableau1[1er],Tableau1[[#This Row],[Date]]),D19016,"")</f>
        <v/>
      </c>
    </row>
    <row r="19018" spans="1:7" ht="14.25" customHeight="1" x14ac:dyDescent="0.25">
      <c r="A19018" s="1" t="s">
        <v>3325</v>
      </c>
      <c r="B19018" s="1" t="s">
        <v>3326</v>
      </c>
      <c r="C19018" s="7">
        <v>45446.675347222219</v>
      </c>
      <c r="D19018" s="10">
        <v>209</v>
      </c>
      <c r="E19018" s="1" t="s">
        <v>7</v>
      </c>
      <c r="F19018">
        <f>IF(LEFT(Tableau1[[#This Row],[Eléments modifié]],$J$1)=$I$1,Tableau1[[#This Row],[Date]],9^9)</f>
        <v>45446.675347222219</v>
      </c>
      <c r="G19018" s="9">
        <f>IF(Tableau1[[#This Row],[Date]]=_xlfn.MINIFS(Tableau1[1er],Tableau1[N° BL],Tableau1[[#This Row],[N° BL]],Tableau1[1er],Tableau1[[#This Row],[Date]]),D19017,"")</f>
        <v>188</v>
      </c>
    </row>
    <row r="19019" spans="1:7" ht="14.25" customHeight="1" x14ac:dyDescent="0.25">
      <c r="A19019" s="1" t="s">
        <v>3077</v>
      </c>
      <c r="B19019" s="1" t="s">
        <v>3078</v>
      </c>
      <c r="C19019" s="7">
        <v>45447.584004629629</v>
      </c>
      <c r="D19019" s="10">
        <v>188</v>
      </c>
      <c r="E19019" s="1" t="s">
        <v>32</v>
      </c>
      <c r="F19019">
        <f>IF(LEFT(Tableau1[[#This Row],[Eléments modifié]],$J$1)=$I$1,Tableau1[[#This Row],[Date]],9^9)</f>
        <v>387420489</v>
      </c>
      <c r="G19019" s="9" t="str">
        <f>IF(Tableau1[[#This Row],[Date]]=_xlfn.MINIFS(Tableau1[1er],Tableau1[N° BL],Tableau1[[#This Row],[N° BL]],Tableau1[1er],Tableau1[[#This Row],[Date]]),D19018,"")</f>
        <v/>
      </c>
    </row>
    <row r="19020" spans="1:7" ht="14.25" customHeight="1" x14ac:dyDescent="0.25">
      <c r="A19020" s="1" t="s">
        <v>3077</v>
      </c>
      <c r="B19020" s="1" t="s">
        <v>3078</v>
      </c>
      <c r="C19020" s="7">
        <v>45447.584490740737</v>
      </c>
      <c r="D19020" s="10">
        <v>209</v>
      </c>
      <c r="E19020" s="1" t="s">
        <v>20</v>
      </c>
      <c r="F19020">
        <f>IF(LEFT(Tableau1[[#This Row],[Eléments modifié]],$J$1)=$I$1,Tableau1[[#This Row],[Date]],9^9)</f>
        <v>387420489</v>
      </c>
      <c r="G19020" s="9" t="str">
        <f>IF(Tableau1[[#This Row],[Date]]=_xlfn.MINIFS(Tableau1[1er],Tableau1[N° BL],Tableau1[[#This Row],[N° BL]],Tableau1[1er],Tableau1[[#This Row],[Date]]),D19019,"")</f>
        <v/>
      </c>
    </row>
    <row r="19021" spans="1:7" ht="14.25" customHeight="1" x14ac:dyDescent="0.25">
      <c r="A19021" s="1" t="s">
        <v>3077</v>
      </c>
      <c r="B19021" s="1" t="s">
        <v>3078</v>
      </c>
      <c r="C19021" s="7">
        <v>45449.307604166665</v>
      </c>
      <c r="D19021" s="10">
        <v>176</v>
      </c>
      <c r="E19021" s="1" t="s">
        <v>14</v>
      </c>
      <c r="F19021">
        <f>IF(LEFT(Tableau1[[#This Row],[Eléments modifié]],$J$1)=$I$1,Tableau1[[#This Row],[Date]],9^9)</f>
        <v>387420489</v>
      </c>
      <c r="G19021" s="9" t="str">
        <f>IF(Tableau1[[#This Row],[Date]]=_xlfn.MINIFS(Tableau1[1er],Tableau1[N° BL],Tableau1[[#This Row],[N° BL]],Tableau1[1er],Tableau1[[#This Row],[Date]]),D19020,"")</f>
        <v/>
      </c>
    </row>
    <row r="19022" spans="1:7" ht="14.25" customHeight="1" x14ac:dyDescent="0.25">
      <c r="A19022" s="1" t="s">
        <v>3077</v>
      </c>
      <c r="B19022" s="1" t="s">
        <v>3078</v>
      </c>
      <c r="C19022" s="7">
        <v>45449.320937500001</v>
      </c>
      <c r="D19022" s="10">
        <v>189</v>
      </c>
      <c r="E19022" s="1" t="s">
        <v>7</v>
      </c>
      <c r="F19022">
        <f>IF(LEFT(Tableau1[[#This Row],[Eléments modifié]],$J$1)=$I$1,Tableau1[[#This Row],[Date]],9^9)</f>
        <v>45449.320937500001</v>
      </c>
      <c r="G19022" s="9">
        <f>IF(Tableau1[[#This Row],[Date]]=_xlfn.MINIFS(Tableau1[1er],Tableau1[N° BL],Tableau1[[#This Row],[N° BL]],Tableau1[1er],Tableau1[[#This Row],[Date]]),D19021,"")</f>
        <v>176</v>
      </c>
    </row>
    <row r="19023" spans="1:7" ht="14.25" customHeight="1" x14ac:dyDescent="0.25">
      <c r="A19023" s="1" t="s">
        <v>3077</v>
      </c>
      <c r="B19023" s="1" t="s">
        <v>3078</v>
      </c>
      <c r="C19023" s="7">
        <v>45449.381018518521</v>
      </c>
      <c r="D19023" s="10">
        <v>176</v>
      </c>
      <c r="E19023" s="1" t="s">
        <v>98</v>
      </c>
      <c r="F19023">
        <f>IF(LEFT(Tableau1[[#This Row],[Eléments modifié]],$J$1)=$I$1,Tableau1[[#This Row],[Date]],9^9)</f>
        <v>387420489</v>
      </c>
      <c r="G19023" s="9" t="str">
        <f>IF(Tableau1[[#This Row],[Date]]=_xlfn.MINIFS(Tableau1[1er],Tableau1[N° BL],Tableau1[[#This Row],[N° BL]],Tableau1[1er],Tableau1[[#This Row],[Date]]),D19022,"")</f>
        <v/>
      </c>
    </row>
    <row r="19024" spans="1:7" ht="14.25" customHeight="1" x14ac:dyDescent="0.25">
      <c r="A19024" s="1" t="s">
        <v>3077</v>
      </c>
      <c r="B19024" s="1" t="s">
        <v>3078</v>
      </c>
      <c r="C19024" s="7">
        <v>45449.391145833331</v>
      </c>
      <c r="D19024" s="10">
        <v>188</v>
      </c>
      <c r="E19024" s="1" t="s">
        <v>32</v>
      </c>
      <c r="F19024">
        <f>IF(LEFT(Tableau1[[#This Row],[Eléments modifié]],$J$1)=$I$1,Tableau1[[#This Row],[Date]],9^9)</f>
        <v>387420489</v>
      </c>
      <c r="G19024" s="9" t="str">
        <f>IF(Tableau1[[#This Row],[Date]]=_xlfn.MINIFS(Tableau1[1er],Tableau1[N° BL],Tableau1[[#This Row],[N° BL]],Tableau1[1er],Tableau1[[#This Row],[Date]]),D19023,"")</f>
        <v/>
      </c>
    </row>
    <row r="19025" spans="1:7" ht="14.25" customHeight="1" x14ac:dyDescent="0.25">
      <c r="A19025" s="1" t="s">
        <v>3077</v>
      </c>
      <c r="B19025" s="1" t="s">
        <v>3078</v>
      </c>
      <c r="C19025" s="7">
        <v>45449.39261574074</v>
      </c>
      <c r="D19025" s="10">
        <v>188</v>
      </c>
      <c r="E19025" s="1" t="s">
        <v>7</v>
      </c>
      <c r="F19025">
        <f>IF(LEFT(Tableau1[[#This Row],[Eléments modifié]],$J$1)=$I$1,Tableau1[[#This Row],[Date]],9^9)</f>
        <v>45449.39261574074</v>
      </c>
      <c r="G19025" s="9">
        <f>IF(Tableau1[[#This Row],[Date]]=_xlfn.MINIFS(Tableau1[1er],Tableau1[N° BL],Tableau1[[#This Row],[N° BL]],Tableau1[1er],Tableau1[[#This Row],[Date]]),D19024,"")</f>
        <v>188</v>
      </c>
    </row>
    <row r="19026" spans="1:7" ht="14.25" customHeight="1" x14ac:dyDescent="0.25">
      <c r="A19026" s="1" t="s">
        <v>3077</v>
      </c>
      <c r="B19026" s="1" t="s">
        <v>3078</v>
      </c>
      <c r="C19026" s="7">
        <v>45449.404085648152</v>
      </c>
      <c r="D19026" s="10">
        <v>188</v>
      </c>
      <c r="E19026" s="1" t="s">
        <v>98</v>
      </c>
      <c r="F19026">
        <f>IF(LEFT(Tableau1[[#This Row],[Eléments modifié]],$J$1)=$I$1,Tableau1[[#This Row],[Date]],9^9)</f>
        <v>387420489</v>
      </c>
      <c r="G19026" s="9" t="str">
        <f>IF(Tableau1[[#This Row],[Date]]=_xlfn.MINIFS(Tableau1[1er],Tableau1[N° BL],Tableau1[[#This Row],[N° BL]],Tableau1[1er],Tableau1[[#This Row],[Date]]),D19025,"")</f>
        <v/>
      </c>
    </row>
    <row r="19027" spans="1:7" ht="14.25" customHeight="1" x14ac:dyDescent="0.25">
      <c r="A19027" s="1" t="s">
        <v>3077</v>
      </c>
      <c r="B19027" s="1" t="s">
        <v>3078</v>
      </c>
      <c r="C19027" s="7">
        <v>45449.40425925926</v>
      </c>
      <c r="D19027" s="10">
        <v>188</v>
      </c>
      <c r="E19027" s="1" t="s">
        <v>32</v>
      </c>
      <c r="F19027">
        <f>IF(LEFT(Tableau1[[#This Row],[Eléments modifié]],$J$1)=$I$1,Tableau1[[#This Row],[Date]],9^9)</f>
        <v>387420489</v>
      </c>
      <c r="G19027" s="9" t="str">
        <f>IF(Tableau1[[#This Row],[Date]]=_xlfn.MINIFS(Tableau1[1er],Tableau1[N° BL],Tableau1[[#This Row],[N° BL]],Tableau1[1er],Tableau1[[#This Row],[Date]]),D19026,"")</f>
        <v/>
      </c>
    </row>
    <row r="19028" spans="1:7" ht="14.25" customHeight="1" x14ac:dyDescent="0.25">
      <c r="A19028" s="1" t="s">
        <v>3077</v>
      </c>
      <c r="B19028" s="1" t="s">
        <v>3078</v>
      </c>
      <c r="C19028" s="7">
        <v>45449.406261574077</v>
      </c>
      <c r="D19028" s="10">
        <v>188</v>
      </c>
      <c r="E19028" s="1" t="s">
        <v>7</v>
      </c>
      <c r="F19028">
        <f>IF(LEFT(Tableau1[[#This Row],[Eléments modifié]],$J$1)=$I$1,Tableau1[[#This Row],[Date]],9^9)</f>
        <v>45449.406261574077</v>
      </c>
      <c r="G19028" s="9">
        <f>IF(Tableau1[[#This Row],[Date]]=_xlfn.MINIFS(Tableau1[1er],Tableau1[N° BL],Tableau1[[#This Row],[N° BL]],Tableau1[1er],Tableau1[[#This Row],[Date]]),D19027,"")</f>
        <v>188</v>
      </c>
    </row>
    <row r="19029" spans="1:7" ht="14.25" customHeight="1" x14ac:dyDescent="0.25">
      <c r="A19029" s="1" t="s">
        <v>3237</v>
      </c>
      <c r="B19029" s="1" t="s">
        <v>3238</v>
      </c>
      <c r="C19029" s="7">
        <v>45447.550833333335</v>
      </c>
      <c r="D19029" s="10">
        <v>176</v>
      </c>
      <c r="E19029" s="1" t="s">
        <v>14</v>
      </c>
      <c r="F19029">
        <f>IF(LEFT(Tableau1[[#This Row],[Eléments modifié]],$J$1)=$I$1,Tableau1[[#This Row],[Date]],9^9)</f>
        <v>387420489</v>
      </c>
      <c r="G19029" s="9" t="str">
        <f>IF(Tableau1[[#This Row],[Date]]=_xlfn.MINIFS(Tableau1[1er],Tableau1[N° BL],Tableau1[[#This Row],[N° BL]],Tableau1[1er],Tableau1[[#This Row],[Date]]),D19028,"")</f>
        <v/>
      </c>
    </row>
    <row r="19030" spans="1:7" ht="14.25" customHeight="1" x14ac:dyDescent="0.25">
      <c r="A19030" s="1" t="s">
        <v>3237</v>
      </c>
      <c r="B19030" s="1" t="s">
        <v>3238</v>
      </c>
      <c r="C19030" s="7">
        <v>45447.582453703704</v>
      </c>
      <c r="D19030" s="10">
        <v>189</v>
      </c>
      <c r="E19030" s="1" t="s">
        <v>7</v>
      </c>
      <c r="F19030">
        <f>IF(LEFT(Tableau1[[#This Row],[Eléments modifié]],$J$1)=$I$1,Tableau1[[#This Row],[Date]],9^9)</f>
        <v>45447.582453703704</v>
      </c>
      <c r="G19030" s="9">
        <f>IF(Tableau1[[#This Row],[Date]]=_xlfn.MINIFS(Tableau1[1er],Tableau1[N° BL],Tableau1[[#This Row],[N° BL]],Tableau1[1er],Tableau1[[#This Row],[Date]]),D19029,"")</f>
        <v>176</v>
      </c>
    </row>
    <row r="19031" spans="1:7" ht="14.25" customHeight="1" x14ac:dyDescent="0.25">
      <c r="A19031" s="1" t="s">
        <v>3323</v>
      </c>
      <c r="B19031" s="1" t="s">
        <v>3324</v>
      </c>
      <c r="C19031" s="7">
        <v>45446.657025462962</v>
      </c>
      <c r="D19031" s="10">
        <v>188</v>
      </c>
      <c r="E19031" s="1" t="s">
        <v>32</v>
      </c>
      <c r="F19031">
        <f>IF(LEFT(Tableau1[[#This Row],[Eléments modifié]],$J$1)=$I$1,Tableau1[[#This Row],[Date]],9^9)</f>
        <v>387420489</v>
      </c>
      <c r="G19031" s="9" t="str">
        <f>IF(Tableau1[[#This Row],[Date]]=_xlfn.MINIFS(Tableau1[1er],Tableau1[N° BL],Tableau1[[#This Row],[N° BL]],Tableau1[1er],Tableau1[[#This Row],[Date]]),D19030,"")</f>
        <v/>
      </c>
    </row>
    <row r="19032" spans="1:7" ht="14.25" customHeight="1" x14ac:dyDescent="0.25">
      <c r="A19032" s="1" t="s">
        <v>3323</v>
      </c>
      <c r="B19032" s="1" t="s">
        <v>3324</v>
      </c>
      <c r="C19032" s="7">
        <v>45446.657083333332</v>
      </c>
      <c r="D19032" s="10">
        <v>188</v>
      </c>
      <c r="E19032" s="1" t="s">
        <v>20</v>
      </c>
      <c r="F19032">
        <f>IF(LEFT(Tableau1[[#This Row],[Eléments modifié]],$J$1)=$I$1,Tableau1[[#This Row],[Date]],9^9)</f>
        <v>387420489</v>
      </c>
      <c r="G19032" s="9" t="str">
        <f>IF(Tableau1[[#This Row],[Date]]=_xlfn.MINIFS(Tableau1[1er],Tableau1[N° BL],Tableau1[[#This Row],[N° BL]],Tableau1[1er],Tableau1[[#This Row],[Date]]),D19031,"")</f>
        <v/>
      </c>
    </row>
    <row r="19033" spans="1:7" ht="14.25" customHeight="1" x14ac:dyDescent="0.25">
      <c r="A19033" s="1" t="s">
        <v>3323</v>
      </c>
      <c r="B19033" s="1" t="s">
        <v>3324</v>
      </c>
      <c r="C19033" s="7">
        <v>45446.674745370372</v>
      </c>
      <c r="D19033" s="10">
        <v>188</v>
      </c>
      <c r="E19033" s="1" t="s">
        <v>32</v>
      </c>
      <c r="F19033">
        <f>IF(LEFT(Tableau1[[#This Row],[Eléments modifié]],$J$1)=$I$1,Tableau1[[#This Row],[Date]],9^9)</f>
        <v>387420489</v>
      </c>
      <c r="G19033" s="9" t="str">
        <f>IF(Tableau1[[#This Row],[Date]]=_xlfn.MINIFS(Tableau1[1er],Tableau1[N° BL],Tableau1[[#This Row],[N° BL]],Tableau1[1er],Tableau1[[#This Row],[Date]]),D19032,"")</f>
        <v/>
      </c>
    </row>
    <row r="19034" spans="1:7" ht="14.25" customHeight="1" x14ac:dyDescent="0.25">
      <c r="A19034" s="1" t="s">
        <v>3323</v>
      </c>
      <c r="B19034" s="1" t="s">
        <v>3324</v>
      </c>
      <c r="C19034" s="7">
        <v>45446.674803240741</v>
      </c>
      <c r="D19034" s="10">
        <v>209</v>
      </c>
      <c r="E19034" s="1" t="s">
        <v>20</v>
      </c>
      <c r="F19034">
        <f>IF(LEFT(Tableau1[[#This Row],[Eléments modifié]],$J$1)=$I$1,Tableau1[[#This Row],[Date]],9^9)</f>
        <v>387420489</v>
      </c>
      <c r="G19034" s="9" t="str">
        <f>IF(Tableau1[[#This Row],[Date]]=_xlfn.MINIFS(Tableau1[1er],Tableau1[N° BL],Tableau1[[#This Row],[N° BL]],Tableau1[1er],Tableau1[[#This Row],[Date]]),D19033,"")</f>
        <v/>
      </c>
    </row>
    <row r="19035" spans="1:7" ht="14.25" customHeight="1" x14ac:dyDescent="0.25">
      <c r="A19035" s="1" t="s">
        <v>3323</v>
      </c>
      <c r="B19035" s="1" t="s">
        <v>3324</v>
      </c>
      <c r="C19035" s="7">
        <v>45446.67559027778</v>
      </c>
      <c r="D19035" s="10">
        <v>212</v>
      </c>
      <c r="E19035" s="1" t="s">
        <v>371</v>
      </c>
      <c r="F19035">
        <f>IF(LEFT(Tableau1[[#This Row],[Eléments modifié]],$J$1)=$I$1,Tableau1[[#This Row],[Date]],9^9)</f>
        <v>387420489</v>
      </c>
      <c r="G19035" s="9" t="str">
        <f>IF(Tableau1[[#This Row],[Date]]=_xlfn.MINIFS(Tableau1[1er],Tableau1[N° BL],Tableau1[[#This Row],[N° BL]],Tableau1[1er],Tableau1[[#This Row],[Date]]),D19034,"")</f>
        <v/>
      </c>
    </row>
    <row r="19036" spans="1:7" ht="14.25" customHeight="1" x14ac:dyDescent="0.25">
      <c r="A19036" s="1" t="s">
        <v>3323</v>
      </c>
      <c r="B19036" s="1" t="s">
        <v>3324</v>
      </c>
      <c r="C19036" s="7">
        <v>45446.684467592589</v>
      </c>
      <c r="D19036" s="10">
        <v>209</v>
      </c>
      <c r="E19036" s="1" t="s">
        <v>7</v>
      </c>
      <c r="F19036">
        <f>IF(LEFT(Tableau1[[#This Row],[Eléments modifié]],$J$1)=$I$1,Tableau1[[#This Row],[Date]],9^9)</f>
        <v>45446.684467592589</v>
      </c>
      <c r="G19036" s="9">
        <f>IF(Tableau1[[#This Row],[Date]]=_xlfn.MINIFS(Tableau1[1er],Tableau1[N° BL],Tableau1[[#This Row],[N° BL]],Tableau1[1er],Tableau1[[#This Row],[Date]]),D19035,"")</f>
        <v>212</v>
      </c>
    </row>
    <row r="19037" spans="1:7" ht="14.25" customHeight="1" x14ac:dyDescent="0.25">
      <c r="A19037" s="1" t="s">
        <v>3323</v>
      </c>
      <c r="B19037" s="1" t="s">
        <v>3324</v>
      </c>
      <c r="C19037" s="7">
        <v>45446.701817129629</v>
      </c>
      <c r="D19037" s="10">
        <v>188</v>
      </c>
      <c r="E19037" s="1" t="s">
        <v>98</v>
      </c>
      <c r="F19037">
        <f>IF(LEFT(Tableau1[[#This Row],[Eléments modifié]],$J$1)=$I$1,Tableau1[[#This Row],[Date]],9^9)</f>
        <v>387420489</v>
      </c>
      <c r="G19037" s="9" t="str">
        <f>IF(Tableau1[[#This Row],[Date]]=_xlfn.MINIFS(Tableau1[1er],Tableau1[N° BL],Tableau1[[#This Row],[N° BL]],Tableau1[1er],Tableau1[[#This Row],[Date]]),D19036,"")</f>
        <v/>
      </c>
    </row>
    <row r="19038" spans="1:7" ht="14.25" customHeight="1" x14ac:dyDescent="0.25">
      <c r="A19038" s="1" t="s">
        <v>3323</v>
      </c>
      <c r="B19038" s="1" t="s">
        <v>3324</v>
      </c>
      <c r="C19038" s="7">
        <v>45446.703622685185</v>
      </c>
      <c r="D19038" s="10">
        <v>209</v>
      </c>
      <c r="E19038" s="1" t="s">
        <v>32</v>
      </c>
      <c r="F19038">
        <f>IF(LEFT(Tableau1[[#This Row],[Eléments modifié]],$J$1)=$I$1,Tableau1[[#This Row],[Date]],9^9)</f>
        <v>387420489</v>
      </c>
      <c r="G19038" s="9" t="str">
        <f>IF(Tableau1[[#This Row],[Date]]=_xlfn.MINIFS(Tableau1[1er],Tableau1[N° BL],Tableau1[[#This Row],[N° BL]],Tableau1[1er],Tableau1[[#This Row],[Date]]),D19037,"")</f>
        <v/>
      </c>
    </row>
    <row r="19039" spans="1:7" ht="14.25" customHeight="1" x14ac:dyDescent="0.25">
      <c r="A19039" s="1" t="s">
        <v>3323</v>
      </c>
      <c r="B19039" s="1" t="s">
        <v>3324</v>
      </c>
      <c r="C19039" s="7">
        <v>45446.705868055556</v>
      </c>
      <c r="D19039" s="10">
        <v>188</v>
      </c>
      <c r="E19039" s="1" t="s">
        <v>7</v>
      </c>
      <c r="F19039">
        <f>IF(LEFT(Tableau1[[#This Row],[Eléments modifié]],$J$1)=$I$1,Tableau1[[#This Row],[Date]],9^9)</f>
        <v>45446.705868055556</v>
      </c>
      <c r="G19039" s="9">
        <f>IF(Tableau1[[#This Row],[Date]]=_xlfn.MINIFS(Tableau1[1er],Tableau1[N° BL],Tableau1[[#This Row],[N° BL]],Tableau1[1er],Tableau1[[#This Row],[Date]]),D19038,"")</f>
        <v>209</v>
      </c>
    </row>
    <row r="19040" spans="1:7" ht="14.25" customHeight="1" x14ac:dyDescent="0.25">
      <c r="A19040" s="1" t="s">
        <v>3327</v>
      </c>
      <c r="B19040" s="1" t="s">
        <v>3328</v>
      </c>
      <c r="C19040" s="7">
        <v>45446.672106481485</v>
      </c>
      <c r="D19040" s="10">
        <v>188</v>
      </c>
      <c r="E19040" s="1" t="s">
        <v>32</v>
      </c>
      <c r="F19040">
        <f>IF(LEFT(Tableau1[[#This Row],[Eléments modifié]],$J$1)=$I$1,Tableau1[[#This Row],[Date]],9^9)</f>
        <v>387420489</v>
      </c>
      <c r="G19040" s="9" t="str">
        <f>IF(Tableau1[[#This Row],[Date]]=_xlfn.MINIFS(Tableau1[1er],Tableau1[N° BL],Tableau1[[#This Row],[N° BL]],Tableau1[1er],Tableau1[[#This Row],[Date]]),D19039,"")</f>
        <v/>
      </c>
    </row>
    <row r="19041" spans="1:7" ht="14.25" customHeight="1" x14ac:dyDescent="0.25">
      <c r="A19041" s="1" t="s">
        <v>3327</v>
      </c>
      <c r="B19041" s="1" t="s">
        <v>3328</v>
      </c>
      <c r="C19041" s="7">
        <v>45446.674710648149</v>
      </c>
      <c r="D19041" s="10">
        <v>188</v>
      </c>
      <c r="E19041" s="1" t="s">
        <v>7</v>
      </c>
      <c r="F19041">
        <f>IF(LEFT(Tableau1[[#This Row],[Eléments modifié]],$J$1)=$I$1,Tableau1[[#This Row],[Date]],9^9)</f>
        <v>45446.674710648149</v>
      </c>
      <c r="G19041" s="9">
        <f>IF(Tableau1[[#This Row],[Date]]=_xlfn.MINIFS(Tableau1[1er],Tableau1[N° BL],Tableau1[[#This Row],[N° BL]],Tableau1[1er],Tableau1[[#This Row],[Date]]),D19040,"")</f>
        <v>188</v>
      </c>
    </row>
    <row r="19042" spans="1:7" ht="14.25" customHeight="1" x14ac:dyDescent="0.25">
      <c r="A19042" s="1" t="s">
        <v>3309</v>
      </c>
      <c r="B19042" s="1" t="s">
        <v>3310</v>
      </c>
      <c r="C19042" s="7">
        <v>45447.410983796297</v>
      </c>
      <c r="D19042" s="10">
        <v>176</v>
      </c>
      <c r="E19042" s="1" t="s">
        <v>2447</v>
      </c>
      <c r="F19042">
        <f>IF(LEFT(Tableau1[[#This Row],[Eléments modifié]],$J$1)=$I$1,Tableau1[[#This Row],[Date]],9^9)</f>
        <v>387420489</v>
      </c>
      <c r="G19042" s="9" t="str">
        <f>IF(Tableau1[[#This Row],[Date]]=_xlfn.MINIFS(Tableau1[1er],Tableau1[N° BL],Tableau1[[#This Row],[N° BL]],Tableau1[1er],Tableau1[[#This Row],[Date]]),D19041,"")</f>
        <v/>
      </c>
    </row>
    <row r="19043" spans="1:7" ht="14.25" customHeight="1" x14ac:dyDescent="0.25">
      <c r="A19043" s="1" t="s">
        <v>3309</v>
      </c>
      <c r="B19043" s="1" t="s">
        <v>3310</v>
      </c>
      <c r="C19043" s="7">
        <v>45447.42869212963</v>
      </c>
      <c r="D19043" s="10">
        <v>212</v>
      </c>
      <c r="E19043" s="1" t="s">
        <v>7</v>
      </c>
      <c r="F19043">
        <f>IF(LEFT(Tableau1[[#This Row],[Eléments modifié]],$J$1)=$I$1,Tableau1[[#This Row],[Date]],9^9)</f>
        <v>45447.42869212963</v>
      </c>
      <c r="G19043" s="9">
        <f>IF(Tableau1[[#This Row],[Date]]=_xlfn.MINIFS(Tableau1[1er],Tableau1[N° BL],Tableau1[[#This Row],[N° BL]],Tableau1[1er],Tableau1[[#This Row],[Date]]),D19042,"")</f>
        <v>176</v>
      </c>
    </row>
    <row r="19044" spans="1:7" ht="14.25" customHeight="1" x14ac:dyDescent="0.25">
      <c r="A19044" s="1" t="s">
        <v>3289</v>
      </c>
      <c r="B19044" s="1" t="s">
        <v>3290</v>
      </c>
      <c r="C19044" s="7">
        <v>45447.453356481485</v>
      </c>
      <c r="D19044" s="10">
        <v>188</v>
      </c>
      <c r="E19044" s="1" t="s">
        <v>2447</v>
      </c>
      <c r="F19044">
        <f>IF(LEFT(Tableau1[[#This Row],[Eléments modifié]],$J$1)=$I$1,Tableau1[[#This Row],[Date]],9^9)</f>
        <v>387420489</v>
      </c>
      <c r="G19044" s="9" t="str">
        <f>IF(Tableau1[[#This Row],[Date]]=_xlfn.MINIFS(Tableau1[1er],Tableau1[N° BL],Tableau1[[#This Row],[N° BL]],Tableau1[1er],Tableau1[[#This Row],[Date]]),D19043,"")</f>
        <v/>
      </c>
    </row>
    <row r="19045" spans="1:7" ht="14.25" customHeight="1" x14ac:dyDescent="0.25">
      <c r="A19045" s="1" t="s">
        <v>3289</v>
      </c>
      <c r="B19045" s="1" t="s">
        <v>3290</v>
      </c>
      <c r="C19045" s="7">
        <v>45447.467858796299</v>
      </c>
      <c r="D19045" s="10">
        <v>188</v>
      </c>
      <c r="E19045" s="1" t="s">
        <v>7</v>
      </c>
      <c r="F19045">
        <f>IF(LEFT(Tableau1[[#This Row],[Eléments modifié]],$J$1)=$I$1,Tableau1[[#This Row],[Date]],9^9)</f>
        <v>45447.467858796299</v>
      </c>
      <c r="G19045" s="9">
        <f>IF(Tableau1[[#This Row],[Date]]=_xlfn.MINIFS(Tableau1[1er],Tableau1[N° BL],Tableau1[[#This Row],[N° BL]],Tableau1[1er],Tableau1[[#This Row],[Date]]),D19044,"")</f>
        <v>188</v>
      </c>
    </row>
    <row r="19046" spans="1:7" ht="14.25" customHeight="1" x14ac:dyDescent="0.25">
      <c r="A19046" s="1" t="s">
        <v>3269</v>
      </c>
      <c r="B19046" s="1" t="s">
        <v>3270</v>
      </c>
      <c r="C19046" s="7">
        <v>45447.468078703707</v>
      </c>
      <c r="D19046" s="10">
        <v>188</v>
      </c>
      <c r="E19046" s="1" t="s">
        <v>2447</v>
      </c>
      <c r="F19046">
        <f>IF(LEFT(Tableau1[[#This Row],[Eléments modifié]],$J$1)=$I$1,Tableau1[[#This Row],[Date]],9^9)</f>
        <v>387420489</v>
      </c>
      <c r="G19046" s="9" t="str">
        <f>IF(Tableau1[[#This Row],[Date]]=_xlfn.MINIFS(Tableau1[1er],Tableau1[N° BL],Tableau1[[#This Row],[N° BL]],Tableau1[1er],Tableau1[[#This Row],[Date]]),D19045,"")</f>
        <v/>
      </c>
    </row>
    <row r="19047" spans="1:7" ht="14.25" customHeight="1" x14ac:dyDescent="0.25">
      <c r="A19047" s="1" t="s">
        <v>3269</v>
      </c>
      <c r="B19047" s="1" t="s">
        <v>3270</v>
      </c>
      <c r="C19047" s="7">
        <v>45447.501076388886</v>
      </c>
      <c r="D19047" s="10">
        <v>212</v>
      </c>
      <c r="E19047" s="1" t="s">
        <v>7</v>
      </c>
      <c r="F19047">
        <f>IF(LEFT(Tableau1[[#This Row],[Eléments modifié]],$J$1)=$I$1,Tableau1[[#This Row],[Date]],9^9)</f>
        <v>45447.501076388886</v>
      </c>
      <c r="G19047" s="9">
        <f>IF(Tableau1[[#This Row],[Date]]=_xlfn.MINIFS(Tableau1[1er],Tableau1[N° BL],Tableau1[[#This Row],[N° BL]],Tableau1[1er],Tableau1[[#This Row],[Date]]),D19046,"")</f>
        <v>188</v>
      </c>
    </row>
    <row r="19048" spans="1:7" ht="14.25" customHeight="1" x14ac:dyDescent="0.25">
      <c r="A19048" s="1" t="s">
        <v>3311</v>
      </c>
      <c r="B19048" s="1" t="s">
        <v>3312</v>
      </c>
      <c r="C19048" s="7">
        <v>45447.398796296293</v>
      </c>
      <c r="D19048" s="10">
        <v>188</v>
      </c>
      <c r="E19048" s="1" t="s">
        <v>32</v>
      </c>
      <c r="F19048">
        <f>IF(LEFT(Tableau1[[#This Row],[Eléments modifié]],$J$1)=$I$1,Tableau1[[#This Row],[Date]],9^9)</f>
        <v>387420489</v>
      </c>
      <c r="G19048" s="9" t="str">
        <f>IF(Tableau1[[#This Row],[Date]]=_xlfn.MINIFS(Tableau1[1er],Tableau1[N° BL],Tableau1[[#This Row],[N° BL]],Tableau1[1er],Tableau1[[#This Row],[Date]]),D19047,"")</f>
        <v/>
      </c>
    </row>
    <row r="19049" spans="1:7" ht="14.25" customHeight="1" x14ac:dyDescent="0.25">
      <c r="A19049" s="1" t="s">
        <v>3311</v>
      </c>
      <c r="B19049" s="1" t="s">
        <v>3312</v>
      </c>
      <c r="C19049" s="7">
        <v>45447.399409722224</v>
      </c>
      <c r="D19049" s="10">
        <v>176</v>
      </c>
      <c r="E19049" s="1" t="s">
        <v>20</v>
      </c>
      <c r="F19049">
        <f>IF(LEFT(Tableau1[[#This Row],[Eléments modifié]],$J$1)=$I$1,Tableau1[[#This Row],[Date]],9^9)</f>
        <v>387420489</v>
      </c>
      <c r="G19049" s="9" t="str">
        <f>IF(Tableau1[[#This Row],[Date]]=_xlfn.MINIFS(Tableau1[1er],Tableau1[N° BL],Tableau1[[#This Row],[N° BL]],Tableau1[1er],Tableau1[[#This Row],[Date]]),D19048,"")</f>
        <v/>
      </c>
    </row>
    <row r="19050" spans="1:7" ht="14.25" customHeight="1" x14ac:dyDescent="0.25">
      <c r="A19050" s="1" t="s">
        <v>3311</v>
      </c>
      <c r="B19050" s="1" t="s">
        <v>3312</v>
      </c>
      <c r="C19050" s="7">
        <v>45447.403229166666</v>
      </c>
      <c r="D19050" s="10">
        <v>209</v>
      </c>
      <c r="E19050" s="1" t="s">
        <v>111</v>
      </c>
      <c r="F19050">
        <f>IF(LEFT(Tableau1[[#This Row],[Eléments modifié]],$J$1)=$I$1,Tableau1[[#This Row],[Date]],9^9)</f>
        <v>387420489</v>
      </c>
      <c r="G19050" s="9" t="str">
        <f>IF(Tableau1[[#This Row],[Date]]=_xlfn.MINIFS(Tableau1[1er],Tableau1[N° BL],Tableau1[[#This Row],[N° BL]],Tableau1[1er],Tableau1[[#This Row],[Date]]),D19049,"")</f>
        <v/>
      </c>
    </row>
    <row r="19051" spans="1:7" ht="14.25" customHeight="1" x14ac:dyDescent="0.25">
      <c r="A19051" s="1" t="s">
        <v>3311</v>
      </c>
      <c r="B19051" s="1" t="s">
        <v>3312</v>
      </c>
      <c r="C19051" s="7">
        <v>45447.420486111114</v>
      </c>
      <c r="D19051" s="10">
        <v>176</v>
      </c>
      <c r="E19051" s="1" t="s">
        <v>7</v>
      </c>
      <c r="F19051">
        <f>IF(LEFT(Tableau1[[#This Row],[Eléments modifié]],$J$1)=$I$1,Tableau1[[#This Row],[Date]],9^9)</f>
        <v>45447.420486111114</v>
      </c>
      <c r="G19051" s="9">
        <f>IF(Tableau1[[#This Row],[Date]]=_xlfn.MINIFS(Tableau1[1er],Tableau1[N° BL],Tableau1[[#This Row],[N° BL]],Tableau1[1er],Tableau1[[#This Row],[Date]]),D19050,"")</f>
        <v>209</v>
      </c>
    </row>
    <row r="19052" spans="1:7" ht="14.25" customHeight="1" x14ac:dyDescent="0.25">
      <c r="A19052" s="1" t="s">
        <v>3253</v>
      </c>
      <c r="B19052" s="1" t="s">
        <v>3254</v>
      </c>
      <c r="C19052" s="7">
        <v>45447.502824074072</v>
      </c>
      <c r="D19052" s="10">
        <v>188</v>
      </c>
      <c r="E19052" s="1" t="s">
        <v>14</v>
      </c>
      <c r="F19052">
        <f>IF(LEFT(Tableau1[[#This Row],[Eléments modifié]],$J$1)=$I$1,Tableau1[[#This Row],[Date]],9^9)</f>
        <v>387420489</v>
      </c>
      <c r="G19052" s="9" t="str">
        <f>IF(Tableau1[[#This Row],[Date]]=_xlfn.MINIFS(Tableau1[1er],Tableau1[N° BL],Tableau1[[#This Row],[N° BL]],Tableau1[1er],Tableau1[[#This Row],[Date]]),D19051,"")</f>
        <v/>
      </c>
    </row>
    <row r="19053" spans="1:7" ht="14.25" customHeight="1" x14ac:dyDescent="0.25">
      <c r="A19053" s="1" t="s">
        <v>3253</v>
      </c>
      <c r="B19053" s="1" t="s">
        <v>3254</v>
      </c>
      <c r="C19053" s="7">
        <v>45447.538252314815</v>
      </c>
      <c r="D19053" s="10">
        <v>189</v>
      </c>
      <c r="E19053" s="1" t="s">
        <v>7</v>
      </c>
      <c r="F19053">
        <f>IF(LEFT(Tableau1[[#This Row],[Eléments modifié]],$J$1)=$I$1,Tableau1[[#This Row],[Date]],9^9)</f>
        <v>45447.538252314815</v>
      </c>
      <c r="G19053" s="9">
        <f>IF(Tableau1[[#This Row],[Date]]=_xlfn.MINIFS(Tableau1[1er],Tableau1[N° BL],Tableau1[[#This Row],[N° BL]],Tableau1[1er],Tableau1[[#This Row],[Date]]),D19052,"")</f>
        <v>188</v>
      </c>
    </row>
    <row r="19054" spans="1:7" ht="14.25" customHeight="1" x14ac:dyDescent="0.25">
      <c r="A19054" s="1" t="s">
        <v>3265</v>
      </c>
      <c r="B19054" s="1" t="s">
        <v>3266</v>
      </c>
      <c r="C19054" s="7">
        <v>45447.488368055558</v>
      </c>
      <c r="D19054" s="10">
        <v>188</v>
      </c>
      <c r="E19054" s="1" t="s">
        <v>14</v>
      </c>
      <c r="F19054">
        <f>IF(LEFT(Tableau1[[#This Row],[Eléments modifié]],$J$1)=$I$1,Tableau1[[#This Row],[Date]],9^9)</f>
        <v>387420489</v>
      </c>
      <c r="G19054" s="9" t="str">
        <f>IF(Tableau1[[#This Row],[Date]]=_xlfn.MINIFS(Tableau1[1er],Tableau1[N° BL],Tableau1[[#This Row],[N° BL]],Tableau1[1er],Tableau1[[#This Row],[Date]]),D19053,"")</f>
        <v/>
      </c>
    </row>
    <row r="19055" spans="1:7" ht="14.25" customHeight="1" x14ac:dyDescent="0.25">
      <c r="A19055" s="1" t="s">
        <v>3265</v>
      </c>
      <c r="B19055" s="1" t="s">
        <v>3266</v>
      </c>
      <c r="C19055" s="7">
        <v>45447.502430555556</v>
      </c>
      <c r="D19055" s="10">
        <v>189</v>
      </c>
      <c r="E19055" s="1" t="s">
        <v>7</v>
      </c>
      <c r="F19055">
        <f>IF(LEFT(Tableau1[[#This Row],[Eléments modifié]],$J$1)=$I$1,Tableau1[[#This Row],[Date]],9^9)</f>
        <v>45447.502430555556</v>
      </c>
      <c r="G19055" s="9">
        <f>IF(Tableau1[[#This Row],[Date]]=_xlfn.MINIFS(Tableau1[1er],Tableau1[N° BL],Tableau1[[#This Row],[N° BL]],Tableau1[1er],Tableau1[[#This Row],[Date]]),D19054,"")</f>
        <v>188</v>
      </c>
    </row>
    <row r="19056" spans="1:7" ht="14.25" customHeight="1" x14ac:dyDescent="0.25">
      <c r="A19056" s="1" t="s">
        <v>3231</v>
      </c>
      <c r="B19056" s="1" t="s">
        <v>3232</v>
      </c>
      <c r="C19056" s="7">
        <v>45447.582476851851</v>
      </c>
      <c r="D19056" s="10">
        <v>188</v>
      </c>
      <c r="E19056" s="1" t="s">
        <v>14</v>
      </c>
      <c r="F19056">
        <f>IF(LEFT(Tableau1[[#This Row],[Eléments modifié]],$J$1)=$I$1,Tableau1[[#This Row],[Date]],9^9)</f>
        <v>387420489</v>
      </c>
      <c r="G19056" s="9" t="str">
        <f>IF(Tableau1[[#This Row],[Date]]=_xlfn.MINIFS(Tableau1[1er],Tableau1[N° BL],Tableau1[[#This Row],[N° BL]],Tableau1[1er],Tableau1[[#This Row],[Date]]),D19055,"")</f>
        <v/>
      </c>
    </row>
    <row r="19057" spans="1:7" ht="14.25" customHeight="1" x14ac:dyDescent="0.25">
      <c r="A19057" s="1" t="s">
        <v>3231</v>
      </c>
      <c r="B19057" s="1" t="s">
        <v>3232</v>
      </c>
      <c r="C19057" s="7">
        <v>45447.592870370368</v>
      </c>
      <c r="D19057" s="10">
        <v>189</v>
      </c>
      <c r="E19057" s="1" t="s">
        <v>7</v>
      </c>
      <c r="F19057">
        <f>IF(LEFT(Tableau1[[#This Row],[Eléments modifié]],$J$1)=$I$1,Tableau1[[#This Row],[Date]],9^9)</f>
        <v>45447.592870370368</v>
      </c>
      <c r="G19057" s="9">
        <f>IF(Tableau1[[#This Row],[Date]]=_xlfn.MINIFS(Tableau1[1er],Tableau1[N° BL],Tableau1[[#This Row],[N° BL]],Tableau1[1er],Tableau1[[#This Row],[Date]]),D19056,"")</f>
        <v>188</v>
      </c>
    </row>
    <row r="19058" spans="1:7" ht="14.25" customHeight="1" x14ac:dyDescent="0.25">
      <c r="A19058" s="1" t="s">
        <v>3313</v>
      </c>
      <c r="B19058" s="1" t="s">
        <v>3314</v>
      </c>
      <c r="C19058" s="7">
        <v>45447.396863425929</v>
      </c>
      <c r="D19058" s="10">
        <v>188</v>
      </c>
      <c r="E19058" s="1" t="s">
        <v>111</v>
      </c>
      <c r="F19058">
        <f>IF(LEFT(Tableau1[[#This Row],[Eléments modifié]],$J$1)=$I$1,Tableau1[[#This Row],[Date]],9^9)</f>
        <v>387420489</v>
      </c>
      <c r="G19058" s="9" t="str">
        <f>IF(Tableau1[[#This Row],[Date]]=_xlfn.MINIFS(Tableau1[1er],Tableau1[N° BL],Tableau1[[#This Row],[N° BL]],Tableau1[1er],Tableau1[[#This Row],[Date]]),D19057,"")</f>
        <v/>
      </c>
    </row>
    <row r="19059" spans="1:7" ht="14.25" customHeight="1" x14ac:dyDescent="0.25">
      <c r="A19059" s="1" t="s">
        <v>3313</v>
      </c>
      <c r="B19059" s="1" t="s">
        <v>3314</v>
      </c>
      <c r="C19059" s="7">
        <v>45447.40320601852</v>
      </c>
      <c r="D19059" s="10">
        <v>176</v>
      </c>
      <c r="E19059" s="1" t="s">
        <v>7</v>
      </c>
      <c r="F19059">
        <f>IF(LEFT(Tableau1[[#This Row],[Eléments modifié]],$J$1)=$I$1,Tableau1[[#This Row],[Date]],9^9)</f>
        <v>45447.40320601852</v>
      </c>
      <c r="G19059" s="9">
        <f>IF(Tableau1[[#This Row],[Date]]=_xlfn.MINIFS(Tableau1[1er],Tableau1[N° BL],Tableau1[[#This Row],[N° BL]],Tableau1[1er],Tableau1[[#This Row],[Date]]),D19058,"")</f>
        <v>188</v>
      </c>
    </row>
    <row r="19060" spans="1:7" ht="14.25" customHeight="1" x14ac:dyDescent="0.25">
      <c r="A19060" s="1" t="s">
        <v>3305</v>
      </c>
      <c r="B19060" s="1" t="s">
        <v>3306</v>
      </c>
      <c r="C19060" s="7">
        <v>45447.42050925926</v>
      </c>
      <c r="D19060" s="10">
        <v>212</v>
      </c>
      <c r="E19060" s="1" t="s">
        <v>111</v>
      </c>
      <c r="F19060">
        <f>IF(LEFT(Tableau1[[#This Row],[Eléments modifié]],$J$1)=$I$1,Tableau1[[#This Row],[Date]],9^9)</f>
        <v>387420489</v>
      </c>
      <c r="G19060" s="9" t="str">
        <f>IF(Tableau1[[#This Row],[Date]]=_xlfn.MINIFS(Tableau1[1er],Tableau1[N° BL],Tableau1[[#This Row],[N° BL]],Tableau1[1er],Tableau1[[#This Row],[Date]]),D19059,"")</f>
        <v/>
      </c>
    </row>
    <row r="19061" spans="1:7" ht="14.25" customHeight="1" x14ac:dyDescent="0.25">
      <c r="A19061" s="1" t="s">
        <v>3305</v>
      </c>
      <c r="B19061" s="1" t="s">
        <v>3306</v>
      </c>
      <c r="C19061" s="7">
        <v>45447.440254629626</v>
      </c>
      <c r="D19061" s="10">
        <v>176</v>
      </c>
      <c r="E19061" s="1" t="s">
        <v>7</v>
      </c>
      <c r="F19061">
        <f>IF(LEFT(Tableau1[[#This Row],[Eléments modifié]],$J$1)=$I$1,Tableau1[[#This Row],[Date]],9^9)</f>
        <v>45447.440254629626</v>
      </c>
      <c r="G19061" s="9">
        <f>IF(Tableau1[[#This Row],[Date]]=_xlfn.MINIFS(Tableau1[1er],Tableau1[N° BL],Tableau1[[#This Row],[N° BL]],Tableau1[1er],Tableau1[[#This Row],[Date]]),D19060,"")</f>
        <v>212</v>
      </c>
    </row>
    <row r="19062" spans="1:7" ht="14.25" customHeight="1" x14ac:dyDescent="0.25">
      <c r="A19062" s="1" t="s">
        <v>3283</v>
      </c>
      <c r="B19062" s="1" t="s">
        <v>3284</v>
      </c>
      <c r="C19062" s="7">
        <v>45447.463402777779</v>
      </c>
      <c r="D19062" s="10">
        <v>209</v>
      </c>
      <c r="E19062" s="1" t="s">
        <v>14</v>
      </c>
      <c r="F19062">
        <f>IF(LEFT(Tableau1[[#This Row],[Eléments modifié]],$J$1)=$I$1,Tableau1[[#This Row],[Date]],9^9)</f>
        <v>387420489</v>
      </c>
      <c r="G19062" s="9" t="str">
        <f>IF(Tableau1[[#This Row],[Date]]=_xlfn.MINIFS(Tableau1[1er],Tableau1[N° BL],Tableau1[[#This Row],[N° BL]],Tableau1[1er],Tableau1[[#This Row],[Date]]),D19061,"")</f>
        <v/>
      </c>
    </row>
    <row r="19063" spans="1:7" ht="14.25" customHeight="1" x14ac:dyDescent="0.25">
      <c r="A19063" s="1" t="s">
        <v>3283</v>
      </c>
      <c r="B19063" s="1" t="s">
        <v>3284</v>
      </c>
      <c r="C19063" s="7">
        <v>45447.478483796294</v>
      </c>
      <c r="D19063" s="10">
        <v>189</v>
      </c>
      <c r="E19063" s="1" t="s">
        <v>7</v>
      </c>
      <c r="F19063">
        <f>IF(LEFT(Tableau1[[#This Row],[Eléments modifié]],$J$1)=$I$1,Tableau1[[#This Row],[Date]],9^9)</f>
        <v>45447.478483796294</v>
      </c>
      <c r="G19063" s="9">
        <f>IF(Tableau1[[#This Row],[Date]]=_xlfn.MINIFS(Tableau1[1er],Tableau1[N° BL],Tableau1[[#This Row],[N° BL]],Tableau1[1er],Tableau1[[#This Row],[Date]]),D19062,"")</f>
        <v>209</v>
      </c>
    </row>
    <row r="19064" spans="1:7" ht="14.25" customHeight="1" x14ac:dyDescent="0.25">
      <c r="A19064" s="1" t="s">
        <v>3293</v>
      </c>
      <c r="B19064" s="1" t="s">
        <v>3294</v>
      </c>
      <c r="C19064" s="7">
        <v>45447.448391203703</v>
      </c>
      <c r="D19064" s="10">
        <v>188</v>
      </c>
      <c r="E19064" s="1" t="s">
        <v>14</v>
      </c>
      <c r="F19064">
        <f>IF(LEFT(Tableau1[[#This Row],[Eléments modifié]],$J$1)=$I$1,Tableau1[[#This Row],[Date]],9^9)</f>
        <v>387420489</v>
      </c>
      <c r="G19064" s="9" t="str">
        <f>IF(Tableau1[[#This Row],[Date]]=_xlfn.MINIFS(Tableau1[1er],Tableau1[N° BL],Tableau1[[#This Row],[N° BL]],Tableau1[1er],Tableau1[[#This Row],[Date]]),D19063,"")</f>
        <v/>
      </c>
    </row>
    <row r="19065" spans="1:7" ht="14.25" customHeight="1" x14ac:dyDescent="0.25">
      <c r="A19065" s="1" t="s">
        <v>3293</v>
      </c>
      <c r="B19065" s="1" t="s">
        <v>3294</v>
      </c>
      <c r="C19065" s="7">
        <v>45447.463379629633</v>
      </c>
      <c r="D19065" s="10">
        <v>189</v>
      </c>
      <c r="E19065" s="1" t="s">
        <v>7</v>
      </c>
      <c r="F19065">
        <f>IF(LEFT(Tableau1[[#This Row],[Eléments modifié]],$J$1)=$I$1,Tableau1[[#This Row],[Date]],9^9)</f>
        <v>45447.463379629633</v>
      </c>
      <c r="G19065" s="9">
        <f>IF(Tableau1[[#This Row],[Date]]=_xlfn.MINIFS(Tableau1[1er],Tableau1[N° BL],Tableau1[[#This Row],[N° BL]],Tableau1[1er],Tableau1[[#This Row],[Date]]),D19064,"")</f>
        <v>188</v>
      </c>
    </row>
    <row r="19066" spans="1:7" ht="14.25" customHeight="1" x14ac:dyDescent="0.25">
      <c r="A19066" s="1" t="s">
        <v>3275</v>
      </c>
      <c r="B19066" s="1" t="s">
        <v>3276</v>
      </c>
      <c r="C19066" s="7">
        <v>45447.478506944448</v>
      </c>
      <c r="D19066" s="10">
        <v>209</v>
      </c>
      <c r="E19066" s="1" t="s">
        <v>14</v>
      </c>
      <c r="F19066">
        <f>IF(LEFT(Tableau1[[#This Row],[Eléments modifié]],$J$1)=$I$1,Tableau1[[#This Row],[Date]],9^9)</f>
        <v>387420489</v>
      </c>
      <c r="G19066" s="9" t="str">
        <f>IF(Tableau1[[#This Row],[Date]]=_xlfn.MINIFS(Tableau1[1er],Tableau1[N° BL],Tableau1[[#This Row],[N° BL]],Tableau1[1er],Tableau1[[#This Row],[Date]]),D19065,"")</f>
        <v/>
      </c>
    </row>
    <row r="19067" spans="1:7" ht="14.25" customHeight="1" x14ac:dyDescent="0.25">
      <c r="A19067" s="1" t="s">
        <v>3275</v>
      </c>
      <c r="B19067" s="1" t="s">
        <v>3276</v>
      </c>
      <c r="C19067" s="7">
        <v>45447.488344907404</v>
      </c>
      <c r="D19067" s="10">
        <v>189</v>
      </c>
      <c r="E19067" s="1" t="s">
        <v>7</v>
      </c>
      <c r="F19067">
        <f>IF(LEFT(Tableau1[[#This Row],[Eléments modifié]],$J$1)=$I$1,Tableau1[[#This Row],[Date]],9^9)</f>
        <v>45447.488344907404</v>
      </c>
      <c r="G19067" s="9">
        <f>IF(Tableau1[[#This Row],[Date]]=_xlfn.MINIFS(Tableau1[1er],Tableau1[N° BL],Tableau1[[#This Row],[N° BL]],Tableau1[1er],Tableau1[[#This Row],[Date]]),D19066,"")</f>
        <v>209</v>
      </c>
    </row>
    <row r="19068" spans="1:7" ht="14.25" customHeight="1" x14ac:dyDescent="0.25">
      <c r="A19068" s="1" t="s">
        <v>3303</v>
      </c>
      <c r="B19068" s="1" t="s">
        <v>3304</v>
      </c>
      <c r="C19068" s="7">
        <v>45447.428888888891</v>
      </c>
      <c r="D19068" s="10">
        <v>209</v>
      </c>
      <c r="E19068" s="1" t="s">
        <v>2447</v>
      </c>
      <c r="F19068">
        <f>IF(LEFT(Tableau1[[#This Row],[Eléments modifié]],$J$1)=$I$1,Tableau1[[#This Row],[Date]],9^9)</f>
        <v>387420489</v>
      </c>
      <c r="G19068" s="9" t="str">
        <f>IF(Tableau1[[#This Row],[Date]]=_xlfn.MINIFS(Tableau1[1er],Tableau1[N° BL],Tableau1[[#This Row],[N° BL]],Tableau1[1er],Tableau1[[#This Row],[Date]]),D19067,"")</f>
        <v/>
      </c>
    </row>
    <row r="19069" spans="1:7" ht="14.25" customHeight="1" x14ac:dyDescent="0.25">
      <c r="A19069" s="1" t="s">
        <v>3303</v>
      </c>
      <c r="B19069" s="1" t="s">
        <v>3304</v>
      </c>
      <c r="C19069" s="7">
        <v>45447.440439814818</v>
      </c>
      <c r="D19069" s="10">
        <v>212</v>
      </c>
      <c r="E19069" s="1" t="s">
        <v>7</v>
      </c>
      <c r="F19069">
        <f>IF(LEFT(Tableau1[[#This Row],[Eléments modifié]],$J$1)=$I$1,Tableau1[[#This Row],[Date]],9^9)</f>
        <v>45447.440439814818</v>
      </c>
      <c r="G19069" s="9">
        <f>IF(Tableau1[[#This Row],[Date]]=_xlfn.MINIFS(Tableau1[1er],Tableau1[N° BL],Tableau1[[#This Row],[N° BL]],Tableau1[1er],Tableau1[[#This Row],[Date]]),D19068,"")</f>
        <v>209</v>
      </c>
    </row>
    <row r="19070" spans="1:7" ht="14.25" customHeight="1" x14ac:dyDescent="0.25">
      <c r="A19070" s="1" t="s">
        <v>3209</v>
      </c>
      <c r="B19070" s="1" t="s">
        <v>3210</v>
      </c>
      <c r="C19070" s="7">
        <v>45447.662268518521</v>
      </c>
      <c r="D19070" s="10">
        <v>212</v>
      </c>
      <c r="E19070" s="1" t="s">
        <v>2447</v>
      </c>
      <c r="F19070">
        <f>IF(LEFT(Tableau1[[#This Row],[Eléments modifié]],$J$1)=$I$1,Tableau1[[#This Row],[Date]],9^9)</f>
        <v>387420489</v>
      </c>
      <c r="G19070" s="9" t="str">
        <f>IF(Tableau1[[#This Row],[Date]]=_xlfn.MINIFS(Tableau1[1er],Tableau1[N° BL],Tableau1[[#This Row],[N° BL]],Tableau1[1er],Tableau1[[#This Row],[Date]]),D19069,"")</f>
        <v/>
      </c>
    </row>
    <row r="19071" spans="1:7" ht="14.25" customHeight="1" x14ac:dyDescent="0.25">
      <c r="A19071" s="1" t="s">
        <v>3209</v>
      </c>
      <c r="B19071" s="1" t="s">
        <v>3210</v>
      </c>
      <c r="C19071" s="7">
        <v>45447.667384259257</v>
      </c>
      <c r="D19071" s="10">
        <v>212</v>
      </c>
      <c r="E19071" s="1" t="s">
        <v>7</v>
      </c>
      <c r="F19071">
        <f>IF(LEFT(Tableau1[[#This Row],[Eléments modifié]],$J$1)=$I$1,Tableau1[[#This Row],[Date]],9^9)</f>
        <v>45447.667384259257</v>
      </c>
      <c r="G19071" s="9">
        <f>IF(Tableau1[[#This Row],[Date]]=_xlfn.MINIFS(Tableau1[1er],Tableau1[N° BL],Tableau1[[#This Row],[N° BL]],Tableau1[1er],Tableau1[[#This Row],[Date]]),D19070,"")</f>
        <v>212</v>
      </c>
    </row>
    <row r="19072" spans="1:7" ht="14.25" customHeight="1" x14ac:dyDescent="0.25">
      <c r="A19072" s="1" t="s">
        <v>3271</v>
      </c>
      <c r="B19072" s="1" t="s">
        <v>3272</v>
      </c>
      <c r="C19072" s="7">
        <v>45447.463495370372</v>
      </c>
      <c r="D19072" s="10">
        <v>176</v>
      </c>
      <c r="E19072" s="1" t="s">
        <v>371</v>
      </c>
      <c r="F19072">
        <f>IF(LEFT(Tableau1[[#This Row],[Eléments modifié]],$J$1)=$I$1,Tableau1[[#This Row],[Date]],9^9)</f>
        <v>387420489</v>
      </c>
      <c r="G19072" s="9" t="str">
        <f>IF(Tableau1[[#This Row],[Date]]=_xlfn.MINIFS(Tableau1[1er],Tableau1[N° BL],Tableau1[[#This Row],[N° BL]],Tableau1[1er],Tableau1[[#This Row],[Date]]),D19071,"")</f>
        <v/>
      </c>
    </row>
    <row r="19073" spans="1:7" ht="14.25" customHeight="1" x14ac:dyDescent="0.25">
      <c r="A19073" s="1" t="s">
        <v>3271</v>
      </c>
      <c r="B19073" s="1" t="s">
        <v>3272</v>
      </c>
      <c r="C19073" s="7">
        <v>45447.474756944444</v>
      </c>
      <c r="D19073" s="10">
        <v>209</v>
      </c>
      <c r="E19073" s="1" t="s">
        <v>7</v>
      </c>
      <c r="F19073">
        <f>IF(LEFT(Tableau1[[#This Row],[Eléments modifié]],$J$1)=$I$1,Tableau1[[#This Row],[Date]],9^9)</f>
        <v>45447.474756944444</v>
      </c>
      <c r="G19073" s="9">
        <f>IF(Tableau1[[#This Row],[Date]]=_xlfn.MINIFS(Tableau1[1er],Tableau1[N° BL],Tableau1[[#This Row],[N° BL]],Tableau1[1er],Tableau1[[#This Row],[Date]]),D19072,"")</f>
        <v>176</v>
      </c>
    </row>
    <row r="19074" spans="1:7" ht="14.25" customHeight="1" x14ac:dyDescent="0.25">
      <c r="A19074" s="1" t="s">
        <v>3271</v>
      </c>
      <c r="B19074" s="1" t="s">
        <v>3272</v>
      </c>
      <c r="C19074" s="7">
        <v>45447.489884259259</v>
      </c>
      <c r="D19074" s="10">
        <v>188</v>
      </c>
      <c r="E19074" s="1" t="s">
        <v>98</v>
      </c>
      <c r="F19074">
        <f>IF(LEFT(Tableau1[[#This Row],[Eléments modifié]],$J$1)=$I$1,Tableau1[[#This Row],[Date]],9^9)</f>
        <v>387420489</v>
      </c>
      <c r="G19074" s="9" t="str">
        <f>IF(Tableau1[[#This Row],[Date]]=_xlfn.MINIFS(Tableau1[1er],Tableau1[N° BL],Tableau1[[#This Row],[N° BL]],Tableau1[1er],Tableau1[[#This Row],[Date]]),D19073,"")</f>
        <v/>
      </c>
    </row>
    <row r="19075" spans="1:7" ht="14.25" customHeight="1" x14ac:dyDescent="0.25">
      <c r="A19075" s="1" t="s">
        <v>3271</v>
      </c>
      <c r="B19075" s="1" t="s">
        <v>3272</v>
      </c>
      <c r="C19075" s="7">
        <v>45447.490729166668</v>
      </c>
      <c r="D19075" s="10">
        <v>176</v>
      </c>
      <c r="E19075" s="1" t="s">
        <v>32</v>
      </c>
      <c r="F19075">
        <f>IF(LEFT(Tableau1[[#This Row],[Eléments modifié]],$J$1)=$I$1,Tableau1[[#This Row],[Date]],9^9)</f>
        <v>387420489</v>
      </c>
      <c r="G19075" s="9" t="str">
        <f>IF(Tableau1[[#This Row],[Date]]=_xlfn.MINIFS(Tableau1[1er],Tableau1[N° BL],Tableau1[[#This Row],[N° BL]],Tableau1[1er],Tableau1[[#This Row],[Date]]),D19074,"")</f>
        <v/>
      </c>
    </row>
    <row r="19076" spans="1:7" ht="14.25" customHeight="1" x14ac:dyDescent="0.25">
      <c r="A19076" s="1" t="s">
        <v>3271</v>
      </c>
      <c r="B19076" s="1" t="s">
        <v>3272</v>
      </c>
      <c r="C19076" s="7">
        <v>45447.493935185186</v>
      </c>
      <c r="D19076" s="10">
        <v>188</v>
      </c>
      <c r="E19076" s="1" t="s">
        <v>7</v>
      </c>
      <c r="F19076">
        <f>IF(LEFT(Tableau1[[#This Row],[Eléments modifié]],$J$1)=$I$1,Tableau1[[#This Row],[Date]],9^9)</f>
        <v>45447.493935185186</v>
      </c>
      <c r="G19076" s="9">
        <f>IF(Tableau1[[#This Row],[Date]]=_xlfn.MINIFS(Tableau1[1er],Tableau1[N° BL],Tableau1[[#This Row],[N° BL]],Tableau1[1er],Tableau1[[#This Row],[Date]]),D19075,"")</f>
        <v>176</v>
      </c>
    </row>
    <row r="19077" spans="1:7" ht="14.25" customHeight="1" x14ac:dyDescent="0.25">
      <c r="A19077" s="1" t="s">
        <v>3301</v>
      </c>
      <c r="B19077" s="1" t="s">
        <v>3302</v>
      </c>
      <c r="C19077" s="7">
        <v>45447.437592592592</v>
      </c>
      <c r="D19077" s="10">
        <v>176</v>
      </c>
      <c r="E19077" s="1" t="s">
        <v>371</v>
      </c>
      <c r="F19077">
        <f>IF(LEFT(Tableau1[[#This Row],[Eléments modifié]],$J$1)=$I$1,Tableau1[[#This Row],[Date]],9^9)</f>
        <v>387420489</v>
      </c>
      <c r="G19077" s="9" t="str">
        <f>IF(Tableau1[[#This Row],[Date]]=_xlfn.MINIFS(Tableau1[1er],Tableau1[N° BL],Tableau1[[#This Row],[N° BL]],Tableau1[1er],Tableau1[[#This Row],[Date]]),D19076,"")</f>
        <v/>
      </c>
    </row>
    <row r="19078" spans="1:7" ht="14.25" customHeight="1" x14ac:dyDescent="0.25">
      <c r="A19078" s="1" t="s">
        <v>3301</v>
      </c>
      <c r="B19078" s="1" t="s">
        <v>3302</v>
      </c>
      <c r="C19078" s="7">
        <v>45447.447094907409</v>
      </c>
      <c r="D19078" s="10">
        <v>209</v>
      </c>
      <c r="E19078" s="1" t="s">
        <v>7</v>
      </c>
      <c r="F19078">
        <f>IF(LEFT(Tableau1[[#This Row],[Eléments modifié]],$J$1)=$I$1,Tableau1[[#This Row],[Date]],9^9)</f>
        <v>45447.447094907409</v>
      </c>
      <c r="G19078" s="9">
        <f>IF(Tableau1[[#This Row],[Date]]=_xlfn.MINIFS(Tableau1[1er],Tableau1[N° BL],Tableau1[[#This Row],[N° BL]],Tableau1[1er],Tableau1[[#This Row],[Date]]),D19077,"")</f>
        <v>176</v>
      </c>
    </row>
    <row r="19079" spans="1:7" ht="14.25" customHeight="1" x14ac:dyDescent="0.25">
      <c r="A19079" s="1" t="s">
        <v>3301</v>
      </c>
      <c r="B19079" s="1" t="s">
        <v>3302</v>
      </c>
      <c r="C19079" s="7">
        <v>45447.44736111111</v>
      </c>
      <c r="D19079" s="10">
        <v>209</v>
      </c>
      <c r="E19079" s="1" t="s">
        <v>7</v>
      </c>
      <c r="F19079">
        <f>IF(LEFT(Tableau1[[#This Row],[Eléments modifié]],$J$1)=$I$1,Tableau1[[#This Row],[Date]],9^9)</f>
        <v>45447.44736111111</v>
      </c>
      <c r="G19079" s="9">
        <f>IF(Tableau1[[#This Row],[Date]]=_xlfn.MINIFS(Tableau1[1er],Tableau1[N° BL],Tableau1[[#This Row],[N° BL]],Tableau1[1er],Tableau1[[#This Row],[Date]]),D19078,"")</f>
        <v>209</v>
      </c>
    </row>
    <row r="19080" spans="1:7" ht="14.25" customHeight="1" x14ac:dyDescent="0.25">
      <c r="A19080" s="1" t="s">
        <v>3273</v>
      </c>
      <c r="B19080" s="1" t="s">
        <v>3274</v>
      </c>
      <c r="C19080" s="7">
        <v>45447.483344907407</v>
      </c>
      <c r="D19080" s="10">
        <v>188</v>
      </c>
      <c r="E19080" s="1" t="s">
        <v>111</v>
      </c>
      <c r="F19080">
        <f>IF(LEFT(Tableau1[[#This Row],[Eléments modifié]],$J$1)=$I$1,Tableau1[[#This Row],[Date]],9^9)</f>
        <v>387420489</v>
      </c>
      <c r="G19080" s="9" t="str">
        <f>IF(Tableau1[[#This Row],[Date]]=_xlfn.MINIFS(Tableau1[1er],Tableau1[N° BL],Tableau1[[#This Row],[N° BL]],Tableau1[1er],Tableau1[[#This Row],[Date]]),D19079,"")</f>
        <v/>
      </c>
    </row>
    <row r="19081" spans="1:7" ht="14.25" customHeight="1" x14ac:dyDescent="0.25">
      <c r="A19081" s="1" t="s">
        <v>3273</v>
      </c>
      <c r="B19081" s="1" t="s">
        <v>3274</v>
      </c>
      <c r="C19081" s="7">
        <v>45447.493703703702</v>
      </c>
      <c r="D19081" s="10">
        <v>176</v>
      </c>
      <c r="E19081" s="1" t="s">
        <v>7</v>
      </c>
      <c r="F19081">
        <f>IF(LEFT(Tableau1[[#This Row],[Eléments modifié]],$J$1)=$I$1,Tableau1[[#This Row],[Date]],9^9)</f>
        <v>45447.493703703702</v>
      </c>
      <c r="G19081" s="9">
        <f>IF(Tableau1[[#This Row],[Date]]=_xlfn.MINIFS(Tableau1[1er],Tableau1[N° BL],Tableau1[[#This Row],[N° BL]],Tableau1[1er],Tableau1[[#This Row],[Date]]),D19080,"")</f>
        <v>188</v>
      </c>
    </row>
    <row r="19082" spans="1:7" ht="14.25" customHeight="1" x14ac:dyDescent="0.25">
      <c r="A19082" s="1" t="s">
        <v>3259</v>
      </c>
      <c r="B19082" s="1" t="s">
        <v>3260</v>
      </c>
      <c r="C19082" s="7">
        <v>45447.456296296295</v>
      </c>
      <c r="D19082" s="10">
        <v>188</v>
      </c>
      <c r="E19082" s="1" t="s">
        <v>32</v>
      </c>
      <c r="F19082">
        <f>IF(LEFT(Tableau1[[#This Row],[Eléments modifié]],$J$1)=$I$1,Tableau1[[#This Row],[Date]],9^9)</f>
        <v>387420489</v>
      </c>
      <c r="G19082" s="9" t="str">
        <f>IF(Tableau1[[#This Row],[Date]]=_xlfn.MINIFS(Tableau1[1er],Tableau1[N° BL],Tableau1[[#This Row],[N° BL]],Tableau1[1er],Tableau1[[#This Row],[Date]]),D19081,"")</f>
        <v/>
      </c>
    </row>
    <row r="19083" spans="1:7" ht="14.25" customHeight="1" x14ac:dyDescent="0.25">
      <c r="A19083" s="1" t="s">
        <v>3259</v>
      </c>
      <c r="B19083" s="1" t="s">
        <v>3260</v>
      </c>
      <c r="C19083" s="7">
        <v>45447.456400462965</v>
      </c>
      <c r="D19083" s="10">
        <v>188</v>
      </c>
      <c r="E19083" s="1" t="s">
        <v>20</v>
      </c>
      <c r="F19083">
        <f>IF(LEFT(Tableau1[[#This Row],[Eléments modifié]],$J$1)=$I$1,Tableau1[[#This Row],[Date]],9^9)</f>
        <v>387420489</v>
      </c>
      <c r="G19083" s="9" t="str">
        <f>IF(Tableau1[[#This Row],[Date]]=_xlfn.MINIFS(Tableau1[1er],Tableau1[N° BL],Tableau1[[#This Row],[N° BL]],Tableau1[1er],Tableau1[[#This Row],[Date]]),D19082,"")</f>
        <v/>
      </c>
    </row>
    <row r="19084" spans="1:7" ht="14.25" customHeight="1" x14ac:dyDescent="0.25">
      <c r="A19084" s="1" t="s">
        <v>3259</v>
      </c>
      <c r="B19084" s="1" t="s">
        <v>3260</v>
      </c>
      <c r="C19084" s="7">
        <v>45447.479930555557</v>
      </c>
      <c r="D19084" s="10">
        <v>176</v>
      </c>
      <c r="E19084" s="1" t="s">
        <v>371</v>
      </c>
      <c r="F19084">
        <f>IF(LEFT(Tableau1[[#This Row],[Eléments modifié]],$J$1)=$I$1,Tableau1[[#This Row],[Date]],9^9)</f>
        <v>387420489</v>
      </c>
      <c r="G19084" s="9" t="str">
        <f>IF(Tableau1[[#This Row],[Date]]=_xlfn.MINIFS(Tableau1[1er],Tableau1[N° BL],Tableau1[[#This Row],[N° BL]],Tableau1[1er],Tableau1[[#This Row],[Date]]),D19083,"")</f>
        <v/>
      </c>
    </row>
    <row r="19085" spans="1:7" ht="14.25" customHeight="1" x14ac:dyDescent="0.25">
      <c r="A19085" s="1" t="s">
        <v>3259</v>
      </c>
      <c r="B19085" s="1" t="s">
        <v>3260</v>
      </c>
      <c r="C19085" s="7">
        <v>45447.532442129632</v>
      </c>
      <c r="D19085" s="10">
        <v>209</v>
      </c>
      <c r="E19085" s="1" t="s">
        <v>7</v>
      </c>
      <c r="F19085">
        <f>IF(LEFT(Tableau1[[#This Row],[Eléments modifié]],$J$1)=$I$1,Tableau1[[#This Row],[Date]],9^9)</f>
        <v>45447.532442129632</v>
      </c>
      <c r="G19085" s="9">
        <f>IF(Tableau1[[#This Row],[Date]]=_xlfn.MINIFS(Tableau1[1er],Tableau1[N° BL],Tableau1[[#This Row],[N° BL]],Tableau1[1er],Tableau1[[#This Row],[Date]]),D19084,"")</f>
        <v>176</v>
      </c>
    </row>
    <row r="19086" spans="1:7" ht="14.25" customHeight="1" x14ac:dyDescent="0.25">
      <c r="A19086" s="1" t="s">
        <v>3243</v>
      </c>
      <c r="B19086" s="1" t="s">
        <v>3244</v>
      </c>
      <c r="C19086" s="7">
        <v>45447.550729166665</v>
      </c>
      <c r="D19086" s="10">
        <v>189</v>
      </c>
      <c r="E19086" s="1" t="s">
        <v>2447</v>
      </c>
      <c r="F19086">
        <f>IF(LEFT(Tableau1[[#This Row],[Eléments modifié]],$J$1)=$I$1,Tableau1[[#This Row],[Date]],9^9)</f>
        <v>387420489</v>
      </c>
      <c r="G19086" s="9" t="str">
        <f>IF(Tableau1[[#This Row],[Date]]=_xlfn.MINIFS(Tableau1[1er],Tableau1[N° BL],Tableau1[[#This Row],[N° BL]],Tableau1[1er],Tableau1[[#This Row],[Date]]),D19085,"")</f>
        <v/>
      </c>
    </row>
    <row r="19087" spans="1:7" ht="14.25" customHeight="1" x14ac:dyDescent="0.25">
      <c r="A19087" s="1" t="s">
        <v>3243</v>
      </c>
      <c r="B19087" s="1" t="s">
        <v>3244</v>
      </c>
      <c r="C19087" s="7">
        <v>45447.5621875</v>
      </c>
      <c r="D19087" s="10">
        <v>212</v>
      </c>
      <c r="E19087" s="1" t="s">
        <v>7</v>
      </c>
      <c r="F19087">
        <f>IF(LEFT(Tableau1[[#This Row],[Eléments modifié]],$J$1)=$I$1,Tableau1[[#This Row],[Date]],9^9)</f>
        <v>45447.5621875</v>
      </c>
      <c r="G19087" s="9">
        <f>IF(Tableau1[[#This Row],[Date]]=_xlfn.MINIFS(Tableau1[1er],Tableau1[N° BL],Tableau1[[#This Row],[N° BL]],Tableau1[1er],Tableau1[[#This Row],[Date]]),D19086,"")</f>
        <v>189</v>
      </c>
    </row>
    <row r="19088" spans="1:7" ht="14.25" customHeight="1" x14ac:dyDescent="0.25">
      <c r="A19088" s="1" t="s">
        <v>3291</v>
      </c>
      <c r="B19088" s="1" t="s">
        <v>3292</v>
      </c>
      <c r="C19088" s="7">
        <v>45447.44027777778</v>
      </c>
      <c r="D19088" s="10">
        <v>212</v>
      </c>
      <c r="E19088" s="1" t="s">
        <v>111</v>
      </c>
      <c r="F19088">
        <f>IF(LEFT(Tableau1[[#This Row],[Eléments modifié]],$J$1)=$I$1,Tableau1[[#This Row],[Date]],9^9)</f>
        <v>387420489</v>
      </c>
      <c r="G19088" s="9" t="str">
        <f>IF(Tableau1[[#This Row],[Date]]=_xlfn.MINIFS(Tableau1[1er],Tableau1[N° BL],Tableau1[[#This Row],[N° BL]],Tableau1[1er],Tableau1[[#This Row],[Date]]),D19087,"")</f>
        <v/>
      </c>
    </row>
    <row r="19089" spans="1:7" ht="14.25" customHeight="1" x14ac:dyDescent="0.25">
      <c r="A19089" s="1" t="s">
        <v>3291</v>
      </c>
      <c r="B19089" s="1" t="s">
        <v>3292</v>
      </c>
      <c r="C19089" s="7">
        <v>45447.443043981482</v>
      </c>
      <c r="D19089" s="10">
        <v>176</v>
      </c>
      <c r="E19089" s="1" t="s">
        <v>41</v>
      </c>
      <c r="F19089">
        <f>IF(LEFT(Tableau1[[#This Row],[Eléments modifié]],$J$1)=$I$1,Tableau1[[#This Row],[Date]],9^9)</f>
        <v>387420489</v>
      </c>
      <c r="G19089" s="9" t="str">
        <f>IF(Tableau1[[#This Row],[Date]]=_xlfn.MINIFS(Tableau1[1er],Tableau1[N° BL],Tableau1[[#This Row],[N° BL]],Tableau1[1er],Tableau1[[#This Row],[Date]]),D19088,"")</f>
        <v/>
      </c>
    </row>
    <row r="19090" spans="1:7" ht="14.25" customHeight="1" x14ac:dyDescent="0.25">
      <c r="A19090" s="1" t="s">
        <v>3291</v>
      </c>
      <c r="B19090" s="1" t="s">
        <v>3292</v>
      </c>
      <c r="C19090" s="7">
        <v>45447.443194444444</v>
      </c>
      <c r="D19090" s="10">
        <v>209</v>
      </c>
      <c r="E19090" s="1" t="s">
        <v>111</v>
      </c>
      <c r="F19090">
        <f>IF(LEFT(Tableau1[[#This Row],[Eléments modifié]],$J$1)=$I$1,Tableau1[[#This Row],[Date]],9^9)</f>
        <v>387420489</v>
      </c>
      <c r="G19090" s="9" t="str">
        <f>IF(Tableau1[[#This Row],[Date]]=_xlfn.MINIFS(Tableau1[1er],Tableau1[N° BL],Tableau1[[#This Row],[N° BL]],Tableau1[1er],Tableau1[[#This Row],[Date]]),D19089,"")</f>
        <v/>
      </c>
    </row>
    <row r="19091" spans="1:7" ht="14.25" customHeight="1" x14ac:dyDescent="0.25">
      <c r="A19091" s="1" t="s">
        <v>3291</v>
      </c>
      <c r="B19091" s="1" t="s">
        <v>3292</v>
      </c>
      <c r="C19091" s="7">
        <v>45447.467210648145</v>
      </c>
      <c r="D19091" s="10">
        <v>176</v>
      </c>
      <c r="E19091" s="1" t="s">
        <v>7</v>
      </c>
      <c r="F19091">
        <f>IF(LEFT(Tableau1[[#This Row],[Eléments modifié]],$J$1)=$I$1,Tableau1[[#This Row],[Date]],9^9)</f>
        <v>45447.467210648145</v>
      </c>
      <c r="G19091" s="9">
        <f>IF(Tableau1[[#This Row],[Date]]=_xlfn.MINIFS(Tableau1[1er],Tableau1[N° BL],Tableau1[[#This Row],[N° BL]],Tableau1[1er],Tableau1[[#This Row],[Date]]),D19090,"")</f>
        <v>209</v>
      </c>
    </row>
    <row r="19092" spans="1:7" ht="14.25" customHeight="1" x14ac:dyDescent="0.25">
      <c r="A19092" s="1" t="s">
        <v>3137</v>
      </c>
      <c r="B19092" s="1" t="s">
        <v>3138</v>
      </c>
      <c r="C19092" s="7">
        <v>45447.57953703704</v>
      </c>
      <c r="D19092" s="10">
        <v>189</v>
      </c>
      <c r="E19092" s="1" t="s">
        <v>2447</v>
      </c>
      <c r="F19092">
        <f>IF(LEFT(Tableau1[[#This Row],[Eléments modifié]],$J$1)=$I$1,Tableau1[[#This Row],[Date]],9^9)</f>
        <v>387420489</v>
      </c>
      <c r="G19092" s="9" t="str">
        <f>IF(Tableau1[[#This Row],[Date]]=_xlfn.MINIFS(Tableau1[1er],Tableau1[N° BL],Tableau1[[#This Row],[N° BL]],Tableau1[1er],Tableau1[[#This Row],[Date]]),D19091,"")</f>
        <v/>
      </c>
    </row>
    <row r="19093" spans="1:7" ht="14.25" customHeight="1" x14ac:dyDescent="0.25">
      <c r="A19093" s="1" t="s">
        <v>3137</v>
      </c>
      <c r="B19093" s="1" t="s">
        <v>3138</v>
      </c>
      <c r="C19093" s="7">
        <v>45447.626516203702</v>
      </c>
      <c r="D19093" s="10">
        <v>212</v>
      </c>
      <c r="E19093" s="1" t="s">
        <v>7</v>
      </c>
      <c r="F19093">
        <f>IF(LEFT(Tableau1[[#This Row],[Eléments modifié]],$J$1)=$I$1,Tableau1[[#This Row],[Date]],9^9)</f>
        <v>45447.626516203702</v>
      </c>
      <c r="G19093" s="9">
        <f>IF(Tableau1[[#This Row],[Date]]=_xlfn.MINIFS(Tableau1[1er],Tableau1[N° BL],Tableau1[[#This Row],[N° BL]],Tableau1[1er],Tableau1[[#This Row],[Date]]),D19092,"")</f>
        <v>189</v>
      </c>
    </row>
    <row r="19094" spans="1:7" ht="14.25" customHeight="1" x14ac:dyDescent="0.25">
      <c r="A19094" s="1" t="s">
        <v>3137</v>
      </c>
      <c r="B19094" s="1" t="s">
        <v>3138</v>
      </c>
      <c r="C19094" s="7">
        <v>45448.517384259256</v>
      </c>
      <c r="D19094" s="10">
        <v>188</v>
      </c>
      <c r="E19094" s="1" t="s">
        <v>98</v>
      </c>
      <c r="F19094">
        <f>IF(LEFT(Tableau1[[#This Row],[Eléments modifié]],$J$1)=$I$1,Tableau1[[#This Row],[Date]],9^9)</f>
        <v>387420489</v>
      </c>
      <c r="G19094" s="9" t="str">
        <f>IF(Tableau1[[#This Row],[Date]]=_xlfn.MINIFS(Tableau1[1er],Tableau1[N° BL],Tableau1[[#This Row],[N° BL]],Tableau1[1er],Tableau1[[#This Row],[Date]]),D19093,"")</f>
        <v/>
      </c>
    </row>
    <row r="19095" spans="1:7" ht="14.25" customHeight="1" x14ac:dyDescent="0.25">
      <c r="A19095" s="1" t="s">
        <v>3137</v>
      </c>
      <c r="B19095" s="1" t="s">
        <v>3138</v>
      </c>
      <c r="C19095" s="7">
        <v>45448.548715277779</v>
      </c>
      <c r="D19095" s="10">
        <v>182</v>
      </c>
      <c r="E19095" s="1" t="s">
        <v>32</v>
      </c>
      <c r="F19095">
        <f>IF(LEFT(Tableau1[[#This Row],[Eléments modifié]],$J$1)=$I$1,Tableau1[[#This Row],[Date]],9^9)</f>
        <v>387420489</v>
      </c>
      <c r="G19095" s="9" t="str">
        <f>IF(Tableau1[[#This Row],[Date]]=_xlfn.MINIFS(Tableau1[1er],Tableau1[N° BL],Tableau1[[#This Row],[N° BL]],Tableau1[1er],Tableau1[[#This Row],[Date]]),D19094,"")</f>
        <v/>
      </c>
    </row>
    <row r="19096" spans="1:7" ht="14.25" customHeight="1" x14ac:dyDescent="0.25">
      <c r="A19096" s="1" t="s">
        <v>3137</v>
      </c>
      <c r="B19096" s="1" t="s">
        <v>3138</v>
      </c>
      <c r="C19096" s="7">
        <v>45448.590150462966</v>
      </c>
      <c r="D19096" s="10">
        <v>188</v>
      </c>
      <c r="E19096" s="1" t="s">
        <v>7</v>
      </c>
      <c r="F19096">
        <f>IF(LEFT(Tableau1[[#This Row],[Eléments modifié]],$J$1)=$I$1,Tableau1[[#This Row],[Date]],9^9)</f>
        <v>45448.590150462966</v>
      </c>
      <c r="G19096" s="9">
        <f>IF(Tableau1[[#This Row],[Date]]=_xlfn.MINIFS(Tableau1[1er],Tableau1[N° BL],Tableau1[[#This Row],[N° BL]],Tableau1[1er],Tableau1[[#This Row],[Date]]),D19095,"")</f>
        <v>182</v>
      </c>
    </row>
    <row r="19097" spans="1:7" ht="14.25" customHeight="1" x14ac:dyDescent="0.25">
      <c r="A19097" s="1" t="s">
        <v>3281</v>
      </c>
      <c r="B19097" s="1" t="s">
        <v>3282</v>
      </c>
      <c r="C19097" s="7">
        <v>45447.474791666667</v>
      </c>
      <c r="D19097" s="10">
        <v>188</v>
      </c>
      <c r="E19097" s="1" t="s">
        <v>371</v>
      </c>
      <c r="F19097">
        <f>IF(LEFT(Tableau1[[#This Row],[Eléments modifié]],$J$1)=$I$1,Tableau1[[#This Row],[Date]],9^9)</f>
        <v>387420489</v>
      </c>
      <c r="G19097" s="9" t="str">
        <f>IF(Tableau1[[#This Row],[Date]]=_xlfn.MINIFS(Tableau1[1er],Tableau1[N° BL],Tableau1[[#This Row],[N° BL]],Tableau1[1er],Tableau1[[#This Row],[Date]]),D19096,"")</f>
        <v/>
      </c>
    </row>
    <row r="19098" spans="1:7" ht="14.25" customHeight="1" x14ac:dyDescent="0.25">
      <c r="A19098" s="1" t="s">
        <v>3281</v>
      </c>
      <c r="B19098" s="1" t="s">
        <v>3282</v>
      </c>
      <c r="C19098" s="7">
        <v>45447.477500000001</v>
      </c>
      <c r="D19098" s="10">
        <v>209</v>
      </c>
      <c r="E19098" s="1" t="s">
        <v>41</v>
      </c>
      <c r="F19098">
        <f>IF(LEFT(Tableau1[[#This Row],[Eléments modifié]],$J$1)=$I$1,Tableau1[[#This Row],[Date]],9^9)</f>
        <v>387420489</v>
      </c>
      <c r="G19098" s="9" t="str">
        <f>IF(Tableau1[[#This Row],[Date]]=_xlfn.MINIFS(Tableau1[1er],Tableau1[N° BL],Tableau1[[#This Row],[N° BL]],Tableau1[1er],Tableau1[[#This Row],[Date]]),D19097,"")</f>
        <v/>
      </c>
    </row>
    <row r="19099" spans="1:7" ht="14.25" customHeight="1" x14ac:dyDescent="0.25">
      <c r="A19099" s="1" t="s">
        <v>3281</v>
      </c>
      <c r="B19099" s="1" t="s">
        <v>3282</v>
      </c>
      <c r="C19099" s="7">
        <v>45447.477546296293</v>
      </c>
      <c r="D19099" s="10">
        <v>189</v>
      </c>
      <c r="E19099" s="1" t="s">
        <v>371</v>
      </c>
      <c r="F19099">
        <f>IF(LEFT(Tableau1[[#This Row],[Eléments modifié]],$J$1)=$I$1,Tableau1[[#This Row],[Date]],9^9)</f>
        <v>387420489</v>
      </c>
      <c r="G19099" s="9" t="str">
        <f>IF(Tableau1[[#This Row],[Date]]=_xlfn.MINIFS(Tableau1[1er],Tableau1[N° BL],Tableau1[[#This Row],[N° BL]],Tableau1[1er],Tableau1[[#This Row],[Date]]),D19098,"")</f>
        <v/>
      </c>
    </row>
    <row r="19100" spans="1:7" ht="14.25" customHeight="1" x14ac:dyDescent="0.25">
      <c r="A19100" s="1" t="s">
        <v>3281</v>
      </c>
      <c r="B19100" s="1" t="s">
        <v>3282</v>
      </c>
      <c r="C19100" s="7">
        <v>45447.479907407411</v>
      </c>
      <c r="D19100" s="10">
        <v>209</v>
      </c>
      <c r="E19100" s="1" t="s">
        <v>7</v>
      </c>
      <c r="F19100">
        <f>IF(LEFT(Tableau1[[#This Row],[Eléments modifié]],$J$1)=$I$1,Tableau1[[#This Row],[Date]],9^9)</f>
        <v>45447.479907407411</v>
      </c>
      <c r="G19100" s="9">
        <f>IF(Tableau1[[#This Row],[Date]]=_xlfn.MINIFS(Tableau1[1er],Tableau1[N° BL],Tableau1[[#This Row],[N° BL]],Tableau1[1er],Tableau1[[#This Row],[Date]]),D19099,"")</f>
        <v>189</v>
      </c>
    </row>
    <row r="19101" spans="1:7" ht="14.25" customHeight="1" x14ac:dyDescent="0.25">
      <c r="A19101" s="1" t="s">
        <v>3257</v>
      </c>
      <c r="B19101" s="1" t="s">
        <v>3258</v>
      </c>
      <c r="C19101" s="7">
        <v>45447.501122685186</v>
      </c>
      <c r="D19101" s="10">
        <v>176</v>
      </c>
      <c r="E19101" s="1" t="s">
        <v>2447</v>
      </c>
      <c r="F19101">
        <f>IF(LEFT(Tableau1[[#This Row],[Eléments modifié]],$J$1)=$I$1,Tableau1[[#This Row],[Date]],9^9)</f>
        <v>387420489</v>
      </c>
      <c r="G19101" s="9" t="str">
        <f>IF(Tableau1[[#This Row],[Date]]=_xlfn.MINIFS(Tableau1[1er],Tableau1[N° BL],Tableau1[[#This Row],[N° BL]],Tableau1[1er],Tableau1[[#This Row],[Date]]),D19100,"")</f>
        <v/>
      </c>
    </row>
    <row r="19102" spans="1:7" ht="14.25" customHeight="1" x14ac:dyDescent="0.25">
      <c r="A19102" s="1" t="s">
        <v>3257</v>
      </c>
      <c r="B19102" s="1" t="s">
        <v>3258</v>
      </c>
      <c r="C19102" s="7">
        <v>45447.535104166665</v>
      </c>
      <c r="D19102" s="10">
        <v>212</v>
      </c>
      <c r="E19102" s="1" t="s">
        <v>7</v>
      </c>
      <c r="F19102">
        <f>IF(LEFT(Tableau1[[#This Row],[Eléments modifié]],$J$1)=$I$1,Tableau1[[#This Row],[Date]],9^9)</f>
        <v>45447.535104166665</v>
      </c>
      <c r="G19102" s="9">
        <f>IF(Tableau1[[#This Row],[Date]]=_xlfn.MINIFS(Tableau1[1er],Tableau1[N° BL],Tableau1[[#This Row],[N° BL]],Tableau1[1er],Tableau1[[#This Row],[Date]]),D19101,"")</f>
        <v>176</v>
      </c>
    </row>
    <row r="19103" spans="1:7" ht="14.25" customHeight="1" x14ac:dyDescent="0.25">
      <c r="A19103" s="1" t="s">
        <v>3257</v>
      </c>
      <c r="B19103" s="1" t="s">
        <v>3258</v>
      </c>
      <c r="C19103" s="7">
        <v>45447.535474537035</v>
      </c>
      <c r="D19103" s="10">
        <v>212</v>
      </c>
      <c r="E19103" s="1" t="s">
        <v>7</v>
      </c>
      <c r="F19103">
        <f>IF(LEFT(Tableau1[[#This Row],[Eléments modifié]],$J$1)=$I$1,Tableau1[[#This Row],[Date]],9^9)</f>
        <v>45447.535474537035</v>
      </c>
      <c r="G19103" s="9">
        <f>IF(Tableau1[[#This Row],[Date]]=_xlfn.MINIFS(Tableau1[1er],Tableau1[N° BL],Tableau1[[#This Row],[N° BL]],Tableau1[1er],Tableau1[[#This Row],[Date]]),D19102,"")</f>
        <v>212</v>
      </c>
    </row>
    <row r="19104" spans="1:7" ht="14.25" customHeight="1" x14ac:dyDescent="0.25">
      <c r="A19104" s="1" t="s">
        <v>3251</v>
      </c>
      <c r="B19104" s="1" t="s">
        <v>3252</v>
      </c>
      <c r="C19104" s="7">
        <v>45447.535509259258</v>
      </c>
      <c r="D19104" s="10">
        <v>188</v>
      </c>
      <c r="E19104" s="1" t="s">
        <v>2447</v>
      </c>
      <c r="F19104">
        <f>IF(LEFT(Tableau1[[#This Row],[Eléments modifié]],$J$1)=$I$1,Tableau1[[#This Row],[Date]],9^9)</f>
        <v>387420489</v>
      </c>
      <c r="G19104" s="9" t="str">
        <f>IF(Tableau1[[#This Row],[Date]]=_xlfn.MINIFS(Tableau1[1er],Tableau1[N° BL],Tableau1[[#This Row],[N° BL]],Tableau1[1er],Tableau1[[#This Row],[Date]]),D19103,"")</f>
        <v/>
      </c>
    </row>
    <row r="19105" spans="1:7" ht="14.25" customHeight="1" x14ac:dyDescent="0.25">
      <c r="A19105" s="1" t="s">
        <v>3251</v>
      </c>
      <c r="B19105" s="1" t="s">
        <v>3252</v>
      </c>
      <c r="C19105" s="7">
        <v>45447.535509259258</v>
      </c>
      <c r="D19105" s="10">
        <v>212</v>
      </c>
      <c r="E19105" s="1" t="s">
        <v>2447</v>
      </c>
      <c r="F19105">
        <f>IF(LEFT(Tableau1[[#This Row],[Eléments modifié]],$J$1)=$I$1,Tableau1[[#This Row],[Date]],9^9)</f>
        <v>387420489</v>
      </c>
      <c r="G19105" s="9" t="str">
        <f>IF(Tableau1[[#This Row],[Date]]=_xlfn.MINIFS(Tableau1[1er],Tableau1[N° BL],Tableau1[[#This Row],[N° BL]],Tableau1[1er],Tableau1[[#This Row],[Date]]),D19104,"")</f>
        <v/>
      </c>
    </row>
    <row r="19106" spans="1:7" ht="14.25" customHeight="1" x14ac:dyDescent="0.25">
      <c r="A19106" s="1" t="s">
        <v>3251</v>
      </c>
      <c r="B19106" s="1" t="s">
        <v>3252</v>
      </c>
      <c r="C19106" s="7">
        <v>45447.547696759262</v>
      </c>
      <c r="D19106" s="10">
        <v>212</v>
      </c>
      <c r="E19106" s="1" t="s">
        <v>7</v>
      </c>
      <c r="F19106">
        <f>IF(LEFT(Tableau1[[#This Row],[Eléments modifié]],$J$1)=$I$1,Tableau1[[#This Row],[Date]],9^9)</f>
        <v>45447.547696759262</v>
      </c>
      <c r="G19106" s="9">
        <f>IF(Tableau1[[#This Row],[Date]]=_xlfn.MINIFS(Tableau1[1er],Tableau1[N° BL],Tableau1[[#This Row],[N° BL]],Tableau1[1er],Tableau1[[#This Row],[Date]]),D19105,"")</f>
        <v>212</v>
      </c>
    </row>
    <row r="19107" spans="1:7" ht="14.25" customHeight="1" x14ac:dyDescent="0.25">
      <c r="A19107" s="1" t="s">
        <v>3279</v>
      </c>
      <c r="B19107" s="1" t="s">
        <v>3280</v>
      </c>
      <c r="C19107" s="7">
        <v>45447.467233796298</v>
      </c>
      <c r="D19107" s="10">
        <v>212</v>
      </c>
      <c r="E19107" s="1" t="s">
        <v>111</v>
      </c>
      <c r="F19107">
        <f>IF(LEFT(Tableau1[[#This Row],[Eléments modifié]],$J$1)=$I$1,Tableau1[[#This Row],[Date]],9^9)</f>
        <v>387420489</v>
      </c>
      <c r="G19107" s="9" t="str">
        <f>IF(Tableau1[[#This Row],[Date]]=_xlfn.MINIFS(Tableau1[1er],Tableau1[N° BL],Tableau1[[#This Row],[N° BL]],Tableau1[1er],Tableau1[[#This Row],[Date]]),D19106,"")</f>
        <v/>
      </c>
    </row>
    <row r="19108" spans="1:7" ht="14.25" customHeight="1" x14ac:dyDescent="0.25">
      <c r="A19108" s="1" t="s">
        <v>3279</v>
      </c>
      <c r="B19108" s="1" t="s">
        <v>3280</v>
      </c>
      <c r="C19108" s="7">
        <v>45447.48332175926</v>
      </c>
      <c r="D19108" s="10">
        <v>176</v>
      </c>
      <c r="E19108" s="1" t="s">
        <v>7</v>
      </c>
      <c r="F19108">
        <f>IF(LEFT(Tableau1[[#This Row],[Eléments modifié]],$J$1)=$I$1,Tableau1[[#This Row],[Date]],9^9)</f>
        <v>45447.48332175926</v>
      </c>
      <c r="G19108" s="9">
        <f>IF(Tableau1[[#This Row],[Date]]=_xlfn.MINIFS(Tableau1[1er],Tableau1[N° BL],Tableau1[[#This Row],[N° BL]],Tableau1[1er],Tableau1[[#This Row],[Date]]),D19107,"")</f>
        <v>212</v>
      </c>
    </row>
    <row r="19109" spans="1:7" ht="14.25" customHeight="1" x14ac:dyDescent="0.25">
      <c r="A19109" s="1" t="s">
        <v>3287</v>
      </c>
      <c r="B19109" s="1" t="s">
        <v>3288</v>
      </c>
      <c r="C19109" s="7">
        <v>45447.461967592593</v>
      </c>
      <c r="D19109" s="10">
        <v>209</v>
      </c>
      <c r="E19109" s="1" t="s">
        <v>32</v>
      </c>
      <c r="F19109">
        <f>IF(LEFT(Tableau1[[#This Row],[Eléments modifié]],$J$1)=$I$1,Tableau1[[#This Row],[Date]],9^9)</f>
        <v>387420489</v>
      </c>
      <c r="G19109" s="9" t="str">
        <f>IF(Tableau1[[#This Row],[Date]]=_xlfn.MINIFS(Tableau1[1er],Tableau1[N° BL],Tableau1[[#This Row],[N° BL]],Tableau1[1er],Tableau1[[#This Row],[Date]]),D19108,"")</f>
        <v/>
      </c>
    </row>
    <row r="19110" spans="1:7" ht="14.25" customHeight="1" x14ac:dyDescent="0.25">
      <c r="A19110" s="1" t="s">
        <v>3287</v>
      </c>
      <c r="B19110" s="1" t="s">
        <v>3288</v>
      </c>
      <c r="C19110" s="7">
        <v>45447.467928240738</v>
      </c>
      <c r="D19110" s="10">
        <v>212</v>
      </c>
      <c r="E19110" s="1" t="s">
        <v>7</v>
      </c>
      <c r="F19110">
        <f>IF(LEFT(Tableau1[[#This Row],[Eléments modifié]],$J$1)=$I$1,Tableau1[[#This Row],[Date]],9^9)</f>
        <v>45447.467928240738</v>
      </c>
      <c r="G19110" s="9">
        <f>IF(Tableau1[[#This Row],[Date]]=_xlfn.MINIFS(Tableau1[1er],Tableau1[N° BL],Tableau1[[#This Row],[N° BL]],Tableau1[1er],Tableau1[[#This Row],[Date]]),D19109,"")</f>
        <v>209</v>
      </c>
    </row>
    <row r="19111" spans="1:7" ht="14.25" customHeight="1" x14ac:dyDescent="0.25">
      <c r="A19111" s="1" t="s">
        <v>3267</v>
      </c>
      <c r="B19111" s="1" t="s">
        <v>3268</v>
      </c>
      <c r="C19111" s="7">
        <v>45447.493726851855</v>
      </c>
      <c r="D19111" s="10">
        <v>188</v>
      </c>
      <c r="E19111" s="1" t="s">
        <v>111</v>
      </c>
      <c r="F19111">
        <f>IF(LEFT(Tableau1[[#This Row],[Eléments modifié]],$J$1)=$I$1,Tableau1[[#This Row],[Date]],9^9)</f>
        <v>387420489</v>
      </c>
      <c r="G19111" s="9" t="str">
        <f>IF(Tableau1[[#This Row],[Date]]=_xlfn.MINIFS(Tableau1[1er],Tableau1[N° BL],Tableau1[[#This Row],[N° BL]],Tableau1[1er],Tableau1[[#This Row],[Date]]),D19110,"")</f>
        <v/>
      </c>
    </row>
    <row r="19112" spans="1:7" ht="14.25" customHeight="1" x14ac:dyDescent="0.25">
      <c r="A19112" s="1" t="s">
        <v>3267</v>
      </c>
      <c r="B19112" s="1" t="s">
        <v>3268</v>
      </c>
      <c r="C19112" s="7">
        <v>45447.501620370371</v>
      </c>
      <c r="D19112" s="10">
        <v>176</v>
      </c>
      <c r="E19112" s="1" t="s">
        <v>7</v>
      </c>
      <c r="F19112">
        <f>IF(LEFT(Tableau1[[#This Row],[Eléments modifié]],$J$1)=$I$1,Tableau1[[#This Row],[Date]],9^9)</f>
        <v>45447.501620370371</v>
      </c>
      <c r="G19112" s="9">
        <f>IF(Tableau1[[#This Row],[Date]]=_xlfn.MINIFS(Tableau1[1er],Tableau1[N° BL],Tableau1[[#This Row],[N° BL]],Tableau1[1er],Tableau1[[#This Row],[Date]]),D19111,"")</f>
        <v>188</v>
      </c>
    </row>
    <row r="19113" spans="1:7" ht="14.25" customHeight="1" x14ac:dyDescent="0.25">
      <c r="A19113" s="1" t="s">
        <v>3245</v>
      </c>
      <c r="B19113" s="1" t="s">
        <v>3246</v>
      </c>
      <c r="C19113" s="7">
        <v>45447.501643518517</v>
      </c>
      <c r="D19113" s="10">
        <v>189</v>
      </c>
      <c r="E19113" s="1" t="s">
        <v>111</v>
      </c>
      <c r="F19113">
        <f>IF(LEFT(Tableau1[[#This Row],[Eléments modifié]],$J$1)=$I$1,Tableau1[[#This Row],[Date]],9^9)</f>
        <v>387420489</v>
      </c>
      <c r="G19113" s="9" t="str">
        <f>IF(Tableau1[[#This Row],[Date]]=_xlfn.MINIFS(Tableau1[1er],Tableau1[N° BL],Tableau1[[#This Row],[N° BL]],Tableau1[1er],Tableau1[[#This Row],[Date]]),D19112,"")</f>
        <v/>
      </c>
    </row>
    <row r="19114" spans="1:7" ht="14.25" customHeight="1" x14ac:dyDescent="0.25">
      <c r="A19114" s="1" t="s">
        <v>3245</v>
      </c>
      <c r="B19114" s="1" t="s">
        <v>3246</v>
      </c>
      <c r="C19114" s="7">
        <v>45447.552905092591</v>
      </c>
      <c r="D19114" s="10">
        <v>176</v>
      </c>
      <c r="E19114" s="1" t="s">
        <v>7</v>
      </c>
      <c r="F19114">
        <f>IF(LEFT(Tableau1[[#This Row],[Eléments modifié]],$J$1)=$I$1,Tableau1[[#This Row],[Date]],9^9)</f>
        <v>45447.552905092591</v>
      </c>
      <c r="G19114" s="9">
        <f>IF(Tableau1[[#This Row],[Date]]=_xlfn.MINIFS(Tableau1[1er],Tableau1[N° BL],Tableau1[[#This Row],[N° BL]],Tableau1[1er],Tableau1[[#This Row],[Date]]),D19113,"")</f>
        <v>189</v>
      </c>
    </row>
    <row r="19115" spans="1:7" ht="14.25" customHeight="1" x14ac:dyDescent="0.25">
      <c r="A19115" s="1" t="s">
        <v>3125</v>
      </c>
      <c r="B19115" s="1" t="s">
        <v>3126</v>
      </c>
      <c r="C19115" s="7">
        <v>45448.627789351849</v>
      </c>
      <c r="D19115" s="10">
        <v>182</v>
      </c>
      <c r="E19115" s="1" t="s">
        <v>371</v>
      </c>
      <c r="F19115">
        <f>IF(LEFT(Tableau1[[#This Row],[Eléments modifié]],$J$1)=$I$1,Tableau1[[#This Row],[Date]],9^9)</f>
        <v>387420489</v>
      </c>
      <c r="G19115" s="9" t="str">
        <f>IF(Tableau1[[#This Row],[Date]]=_xlfn.MINIFS(Tableau1[1er],Tableau1[N° BL],Tableau1[[#This Row],[N° BL]],Tableau1[1er],Tableau1[[#This Row],[Date]]),D19114,"")</f>
        <v/>
      </c>
    </row>
    <row r="19116" spans="1:7" ht="14.25" customHeight="1" x14ac:dyDescent="0.25">
      <c r="A19116" s="1" t="s">
        <v>3125</v>
      </c>
      <c r="B19116" s="1" t="s">
        <v>3126</v>
      </c>
      <c r="C19116" s="7">
        <v>45448.627789351849</v>
      </c>
      <c r="D19116" s="10">
        <v>209</v>
      </c>
      <c r="E19116" s="1" t="s">
        <v>371</v>
      </c>
      <c r="F19116">
        <f>IF(LEFT(Tableau1[[#This Row],[Eléments modifié]],$J$1)=$I$1,Tableau1[[#This Row],[Date]],9^9)</f>
        <v>387420489</v>
      </c>
      <c r="G19116" s="9" t="str">
        <f>IF(Tableau1[[#This Row],[Date]]=_xlfn.MINIFS(Tableau1[1er],Tableau1[N° BL],Tableau1[[#This Row],[N° BL]],Tableau1[1er],Tableau1[[#This Row],[Date]]),D19115,"")</f>
        <v/>
      </c>
    </row>
    <row r="19117" spans="1:7" ht="14.25" customHeight="1" x14ac:dyDescent="0.25">
      <c r="A19117" s="1" t="s">
        <v>3125</v>
      </c>
      <c r="B19117" s="1" t="s">
        <v>3126</v>
      </c>
      <c r="C19117" s="7">
        <v>45448.636655092596</v>
      </c>
      <c r="D19117" s="10">
        <v>209</v>
      </c>
      <c r="E19117" s="1" t="s">
        <v>7</v>
      </c>
      <c r="F19117">
        <f>IF(LEFT(Tableau1[[#This Row],[Eléments modifié]],$J$1)=$I$1,Tableau1[[#This Row],[Date]],9^9)</f>
        <v>45448.636655092596</v>
      </c>
      <c r="G19117" s="9">
        <f>IF(Tableau1[[#This Row],[Date]]=_xlfn.MINIFS(Tableau1[1er],Tableau1[N° BL],Tableau1[[#This Row],[N° BL]],Tableau1[1er],Tableau1[[#This Row],[Date]]),D19116,"")</f>
        <v>209</v>
      </c>
    </row>
    <row r="19118" spans="1:7" ht="14.25" customHeight="1" x14ac:dyDescent="0.25">
      <c r="A19118" s="1" t="s">
        <v>3247</v>
      </c>
      <c r="B19118" s="1" t="s">
        <v>3248</v>
      </c>
      <c r="C19118" s="7">
        <v>45447.538321759261</v>
      </c>
      <c r="D19118" s="10">
        <v>212</v>
      </c>
      <c r="E19118" s="1" t="s">
        <v>14</v>
      </c>
      <c r="F19118">
        <f>IF(LEFT(Tableau1[[#This Row],[Eléments modifié]],$J$1)=$I$1,Tableau1[[#This Row],[Date]],9^9)</f>
        <v>387420489</v>
      </c>
      <c r="G19118" s="9" t="str">
        <f>IF(Tableau1[[#This Row],[Date]]=_xlfn.MINIFS(Tableau1[1er],Tableau1[N° BL],Tableau1[[#This Row],[N° BL]],Tableau1[1er],Tableau1[[#This Row],[Date]]),D19117,"")</f>
        <v/>
      </c>
    </row>
    <row r="19119" spans="1:7" ht="14.25" customHeight="1" x14ac:dyDescent="0.25">
      <c r="A19119" s="1" t="s">
        <v>3247</v>
      </c>
      <c r="B19119" s="1" t="s">
        <v>3248</v>
      </c>
      <c r="C19119" s="7">
        <v>45447.550740740742</v>
      </c>
      <c r="D19119" s="10">
        <v>189</v>
      </c>
      <c r="E19119" s="1" t="s">
        <v>7</v>
      </c>
      <c r="F19119">
        <f>IF(LEFT(Tableau1[[#This Row],[Eléments modifié]],$J$1)=$I$1,Tableau1[[#This Row],[Date]],9^9)</f>
        <v>45447.550740740742</v>
      </c>
      <c r="G19119" s="9">
        <f>IF(Tableau1[[#This Row],[Date]]=_xlfn.MINIFS(Tableau1[1er],Tableau1[N° BL],Tableau1[[#This Row],[N° BL]],Tableau1[1er],Tableau1[[#This Row],[Date]]),D19118,"")</f>
        <v>212</v>
      </c>
    </row>
    <row r="19120" spans="1:7" ht="14.25" customHeight="1" x14ac:dyDescent="0.25">
      <c r="A19120" s="1" t="s">
        <v>3127</v>
      </c>
      <c r="B19120" s="1" t="s">
        <v>3128</v>
      </c>
      <c r="C19120" s="7">
        <v>45448.577650462961</v>
      </c>
      <c r="D19120" s="10">
        <v>188</v>
      </c>
      <c r="E19120" s="1" t="s">
        <v>14</v>
      </c>
      <c r="F19120">
        <f>IF(LEFT(Tableau1[[#This Row],[Eléments modifié]],$J$1)=$I$1,Tableau1[[#This Row],[Date]],9^9)</f>
        <v>387420489</v>
      </c>
      <c r="G19120" s="9" t="str">
        <f>IF(Tableau1[[#This Row],[Date]]=_xlfn.MINIFS(Tableau1[1er],Tableau1[N° BL],Tableau1[[#This Row],[N° BL]],Tableau1[1er],Tableau1[[#This Row],[Date]]),D19119,"")</f>
        <v/>
      </c>
    </row>
    <row r="19121" spans="1:7" ht="14.25" customHeight="1" x14ac:dyDescent="0.25">
      <c r="A19121" s="1" t="s">
        <v>3127</v>
      </c>
      <c r="B19121" s="1" t="s">
        <v>3128</v>
      </c>
      <c r="C19121" s="7">
        <v>45448.597210648149</v>
      </c>
      <c r="D19121" s="10">
        <v>189</v>
      </c>
      <c r="E19121" s="1" t="s">
        <v>7</v>
      </c>
      <c r="F19121">
        <f>IF(LEFT(Tableau1[[#This Row],[Eléments modifié]],$J$1)=$I$1,Tableau1[[#This Row],[Date]],9^9)</f>
        <v>45448.597210648149</v>
      </c>
      <c r="G19121" s="9">
        <f>IF(Tableau1[[#This Row],[Date]]=_xlfn.MINIFS(Tableau1[1er],Tableau1[N° BL],Tableau1[[#This Row],[N° BL]],Tableau1[1er],Tableau1[[#This Row],[Date]]),D19120,"")</f>
        <v>188</v>
      </c>
    </row>
    <row r="19122" spans="1:7" ht="14.25" customHeight="1" x14ac:dyDescent="0.25">
      <c r="A19122" s="1" t="s">
        <v>3127</v>
      </c>
      <c r="B19122" s="1" t="s">
        <v>3128</v>
      </c>
      <c r="C19122" s="7">
        <v>45448.620138888888</v>
      </c>
      <c r="D19122" s="10">
        <v>209</v>
      </c>
      <c r="E19122" s="1" t="s">
        <v>98</v>
      </c>
      <c r="F19122">
        <f>IF(LEFT(Tableau1[[#This Row],[Eléments modifié]],$J$1)=$I$1,Tableau1[[#This Row],[Date]],9^9)</f>
        <v>387420489</v>
      </c>
      <c r="G19122" s="9" t="str">
        <f>IF(Tableau1[[#This Row],[Date]]=_xlfn.MINIFS(Tableau1[1er],Tableau1[N° BL],Tableau1[[#This Row],[N° BL]],Tableau1[1er],Tableau1[[#This Row],[Date]]),D19121,"")</f>
        <v/>
      </c>
    </row>
    <row r="19123" spans="1:7" ht="14.25" customHeight="1" x14ac:dyDescent="0.25">
      <c r="A19123" s="1" t="s">
        <v>3127</v>
      </c>
      <c r="B19123" s="1" t="s">
        <v>3128</v>
      </c>
      <c r="C19123" s="7">
        <v>45448.633958333332</v>
      </c>
      <c r="D19123" s="10">
        <v>182</v>
      </c>
      <c r="E19123" s="1" t="s">
        <v>21</v>
      </c>
      <c r="F19123">
        <f>IF(LEFT(Tableau1[[#This Row],[Eléments modifié]],$J$1)=$I$1,Tableau1[[#This Row],[Date]],9^9)</f>
        <v>387420489</v>
      </c>
      <c r="G19123" s="9" t="str">
        <f>IF(Tableau1[[#This Row],[Date]]=_xlfn.MINIFS(Tableau1[1er],Tableau1[N° BL],Tableau1[[#This Row],[N° BL]],Tableau1[1er],Tableau1[[#This Row],[Date]]),D19122,"")</f>
        <v/>
      </c>
    </row>
    <row r="19124" spans="1:7" ht="14.25" customHeight="1" x14ac:dyDescent="0.25">
      <c r="A19124" s="1" t="s">
        <v>3127</v>
      </c>
      <c r="B19124" s="1" t="s">
        <v>3128</v>
      </c>
      <c r="C19124" s="7">
        <v>45448.634363425925</v>
      </c>
      <c r="D19124" s="10">
        <v>182</v>
      </c>
      <c r="E19124" s="1" t="s">
        <v>7</v>
      </c>
      <c r="F19124">
        <f>IF(LEFT(Tableau1[[#This Row],[Eléments modifié]],$J$1)=$I$1,Tableau1[[#This Row],[Date]],9^9)</f>
        <v>45448.634363425925</v>
      </c>
      <c r="G19124" s="9">
        <f>IF(Tableau1[[#This Row],[Date]]=_xlfn.MINIFS(Tableau1[1er],Tableau1[N° BL],Tableau1[[#This Row],[N° BL]],Tableau1[1er],Tableau1[[#This Row],[Date]]),D19123,"")</f>
        <v>182</v>
      </c>
    </row>
    <row r="19125" spans="1:7" ht="14.25" customHeight="1" x14ac:dyDescent="0.25">
      <c r="A19125" s="1" t="s">
        <v>3249</v>
      </c>
      <c r="B19125" s="1" t="s">
        <v>3250</v>
      </c>
      <c r="C19125" s="7">
        <v>45447.547731481478</v>
      </c>
      <c r="D19125" s="10">
        <v>212</v>
      </c>
      <c r="E19125" s="1" t="s">
        <v>2447</v>
      </c>
      <c r="F19125">
        <f>IF(LEFT(Tableau1[[#This Row],[Eléments modifié]],$J$1)=$I$1,Tableau1[[#This Row],[Date]],9^9)</f>
        <v>387420489</v>
      </c>
      <c r="G19125" s="9" t="str">
        <f>IF(Tableau1[[#This Row],[Date]]=_xlfn.MINIFS(Tableau1[1er],Tableau1[N° BL],Tableau1[[#This Row],[N° BL]],Tableau1[1er],Tableau1[[#This Row],[Date]]),D19124,"")</f>
        <v/>
      </c>
    </row>
    <row r="19126" spans="1:7" ht="14.25" customHeight="1" x14ac:dyDescent="0.25">
      <c r="A19126" s="1" t="s">
        <v>3249</v>
      </c>
      <c r="B19126" s="1" t="s">
        <v>3250</v>
      </c>
      <c r="C19126" s="7">
        <v>45447.550706018519</v>
      </c>
      <c r="D19126" s="10">
        <v>212</v>
      </c>
      <c r="E19126" s="1" t="s">
        <v>7</v>
      </c>
      <c r="F19126">
        <f>IF(LEFT(Tableau1[[#This Row],[Eléments modifié]],$J$1)=$I$1,Tableau1[[#This Row],[Date]],9^9)</f>
        <v>45447.550706018519</v>
      </c>
      <c r="G19126" s="9">
        <f>IF(Tableau1[[#This Row],[Date]]=_xlfn.MINIFS(Tableau1[1er],Tableau1[N° BL],Tableau1[[#This Row],[N° BL]],Tableau1[1er],Tableau1[[#This Row],[Date]]),D19125,"")</f>
        <v>212</v>
      </c>
    </row>
    <row r="19127" spans="1:7" ht="14.25" customHeight="1" x14ac:dyDescent="0.25">
      <c r="A19127" s="1" t="s">
        <v>3115</v>
      </c>
      <c r="B19127" s="1" t="s">
        <v>3116</v>
      </c>
      <c r="C19127" s="7">
        <v>45447.654062499998</v>
      </c>
      <c r="D19127" s="10">
        <v>209</v>
      </c>
      <c r="E19127" s="1" t="s">
        <v>111</v>
      </c>
      <c r="F19127">
        <f>IF(LEFT(Tableau1[[#This Row],[Eléments modifié]],$J$1)=$I$1,Tableau1[[#This Row],[Date]],9^9)</f>
        <v>387420489</v>
      </c>
      <c r="G19127" s="9" t="str">
        <f>IF(Tableau1[[#This Row],[Date]]=_xlfn.MINIFS(Tableau1[1er],Tableau1[N° BL],Tableau1[[#This Row],[N° BL]],Tableau1[1er],Tableau1[[#This Row],[Date]]),D19126,"")</f>
        <v/>
      </c>
    </row>
    <row r="19128" spans="1:7" ht="14.25" customHeight="1" x14ac:dyDescent="0.25">
      <c r="A19128" s="1" t="s">
        <v>3115</v>
      </c>
      <c r="B19128" s="1" t="s">
        <v>3116</v>
      </c>
      <c r="C19128" s="7">
        <v>45447.654606481483</v>
      </c>
      <c r="D19128" s="10">
        <v>209</v>
      </c>
      <c r="E19128" s="1" t="s">
        <v>20</v>
      </c>
      <c r="F19128">
        <f>IF(LEFT(Tableau1[[#This Row],[Eléments modifié]],$J$1)=$I$1,Tableau1[[#This Row],[Date]],9^9)</f>
        <v>387420489</v>
      </c>
      <c r="G19128" s="9" t="str">
        <f>IF(Tableau1[[#This Row],[Date]]=_xlfn.MINIFS(Tableau1[1er],Tableau1[N° BL],Tableau1[[#This Row],[N° BL]],Tableau1[1er],Tableau1[[#This Row],[Date]]),D19127,"")</f>
        <v/>
      </c>
    </row>
    <row r="19129" spans="1:7" ht="14.25" customHeight="1" x14ac:dyDescent="0.25">
      <c r="A19129" s="1" t="s">
        <v>3115</v>
      </c>
      <c r="B19129" s="1" t="s">
        <v>3116</v>
      </c>
      <c r="C19129" s="7">
        <v>45447.657604166663</v>
      </c>
      <c r="D19129" s="10">
        <v>212</v>
      </c>
      <c r="E19129" s="1" t="s">
        <v>371</v>
      </c>
      <c r="F19129">
        <f>IF(LEFT(Tableau1[[#This Row],[Eléments modifié]],$J$1)=$I$1,Tableau1[[#This Row],[Date]],9^9)</f>
        <v>387420489</v>
      </c>
      <c r="G19129" s="9" t="str">
        <f>IF(Tableau1[[#This Row],[Date]]=_xlfn.MINIFS(Tableau1[1er],Tableau1[N° BL],Tableau1[[#This Row],[N° BL]],Tableau1[1er],Tableau1[[#This Row],[Date]]),D19128,"")</f>
        <v/>
      </c>
    </row>
    <row r="19130" spans="1:7" ht="14.25" customHeight="1" x14ac:dyDescent="0.25">
      <c r="A19130" s="1" t="s">
        <v>3115</v>
      </c>
      <c r="B19130" s="1" t="s">
        <v>3116</v>
      </c>
      <c r="C19130" s="7">
        <v>45447.715115740742</v>
      </c>
      <c r="D19130" s="10">
        <v>209</v>
      </c>
      <c r="E19130" s="1" t="s">
        <v>7</v>
      </c>
      <c r="F19130">
        <f>IF(LEFT(Tableau1[[#This Row],[Eléments modifié]],$J$1)=$I$1,Tableau1[[#This Row],[Date]],9^9)</f>
        <v>45447.715115740742</v>
      </c>
      <c r="G19130" s="9">
        <f>IF(Tableau1[[#This Row],[Date]]=_xlfn.MINIFS(Tableau1[1er],Tableau1[N° BL],Tableau1[[#This Row],[N° BL]],Tableau1[1er],Tableau1[[#This Row],[Date]]),D19129,"")</f>
        <v>212</v>
      </c>
    </row>
    <row r="19131" spans="1:7" ht="14.25" customHeight="1" x14ac:dyDescent="0.25">
      <c r="A19131" s="1" t="s">
        <v>3115</v>
      </c>
      <c r="B19131" s="1" t="s">
        <v>3116</v>
      </c>
      <c r="C19131" s="7">
        <v>45448.649710648147</v>
      </c>
      <c r="D19131" s="10">
        <v>182</v>
      </c>
      <c r="E19131" s="1" t="s">
        <v>98</v>
      </c>
      <c r="F19131">
        <f>IF(LEFT(Tableau1[[#This Row],[Eléments modifié]],$J$1)=$I$1,Tableau1[[#This Row],[Date]],9^9)</f>
        <v>387420489</v>
      </c>
      <c r="G19131" s="9" t="str">
        <f>IF(Tableau1[[#This Row],[Date]]=_xlfn.MINIFS(Tableau1[1er],Tableau1[N° BL],Tableau1[[#This Row],[N° BL]],Tableau1[1er],Tableau1[[#This Row],[Date]]),D19130,"")</f>
        <v/>
      </c>
    </row>
    <row r="19132" spans="1:7" ht="14.25" customHeight="1" x14ac:dyDescent="0.25">
      <c r="A19132" s="1" t="s">
        <v>3115</v>
      </c>
      <c r="B19132" s="1" t="s">
        <v>3116</v>
      </c>
      <c r="C19132" s="7">
        <v>45448.650578703702</v>
      </c>
      <c r="D19132" s="10">
        <v>188</v>
      </c>
      <c r="E19132" s="1" t="s">
        <v>21</v>
      </c>
      <c r="F19132">
        <f>IF(LEFT(Tableau1[[#This Row],[Eléments modifié]],$J$1)=$I$1,Tableau1[[#This Row],[Date]],9^9)</f>
        <v>387420489</v>
      </c>
      <c r="G19132" s="9" t="str">
        <f>IF(Tableau1[[#This Row],[Date]]=_xlfn.MINIFS(Tableau1[1er],Tableau1[N° BL],Tableau1[[#This Row],[N° BL]],Tableau1[1er],Tableau1[[#This Row],[Date]]),D19131,"")</f>
        <v/>
      </c>
    </row>
    <row r="19133" spans="1:7" ht="14.25" customHeight="1" x14ac:dyDescent="0.25">
      <c r="A19133" s="1" t="s">
        <v>3115</v>
      </c>
      <c r="B19133" s="1" t="s">
        <v>3116</v>
      </c>
      <c r="C19133" s="7">
        <v>45448.660567129627</v>
      </c>
      <c r="D19133" s="10">
        <v>182</v>
      </c>
      <c r="E19133" s="1" t="s">
        <v>7</v>
      </c>
      <c r="F19133">
        <f>IF(LEFT(Tableau1[[#This Row],[Eléments modifié]],$J$1)=$I$1,Tableau1[[#This Row],[Date]],9^9)</f>
        <v>45448.660567129627</v>
      </c>
      <c r="G19133" s="9">
        <f>IF(Tableau1[[#This Row],[Date]]=_xlfn.MINIFS(Tableau1[1er],Tableau1[N° BL],Tableau1[[#This Row],[N° BL]],Tableau1[1er],Tableau1[[#This Row],[Date]]),D19132,"")</f>
        <v>188</v>
      </c>
    </row>
    <row r="19134" spans="1:7" ht="14.25" customHeight="1" x14ac:dyDescent="0.25">
      <c r="A19134" s="1" t="s">
        <v>3181</v>
      </c>
      <c r="B19134" s="1" t="s">
        <v>3182</v>
      </c>
      <c r="C19134" s="7">
        <v>45448.455104166664</v>
      </c>
      <c r="D19134" s="10">
        <v>188</v>
      </c>
      <c r="E19134" s="1" t="s">
        <v>111</v>
      </c>
      <c r="F19134">
        <f>IF(LEFT(Tableau1[[#This Row],[Eléments modifié]],$J$1)=$I$1,Tableau1[[#This Row],[Date]],9^9)</f>
        <v>387420489</v>
      </c>
      <c r="G19134" s="9" t="str">
        <f>IF(Tableau1[[#This Row],[Date]]=_xlfn.MINIFS(Tableau1[1er],Tableau1[N° BL],Tableau1[[#This Row],[N° BL]],Tableau1[1er],Tableau1[[#This Row],[Date]]),D19133,"")</f>
        <v/>
      </c>
    </row>
    <row r="19135" spans="1:7" ht="14.25" customHeight="1" x14ac:dyDescent="0.25">
      <c r="A19135" s="1" t="s">
        <v>3181</v>
      </c>
      <c r="B19135" s="1" t="s">
        <v>3182</v>
      </c>
      <c r="C19135" s="7">
        <v>45448.466944444444</v>
      </c>
      <c r="D19135" s="10">
        <v>182</v>
      </c>
      <c r="E19135" s="1" t="s">
        <v>7</v>
      </c>
      <c r="F19135">
        <f>IF(LEFT(Tableau1[[#This Row],[Eléments modifié]],$J$1)=$I$1,Tableau1[[#This Row],[Date]],9^9)</f>
        <v>45448.466944444444</v>
      </c>
      <c r="G19135" s="9">
        <f>IF(Tableau1[[#This Row],[Date]]=_xlfn.MINIFS(Tableau1[1er],Tableau1[N° BL],Tableau1[[#This Row],[N° BL]],Tableau1[1er],Tableau1[[#This Row],[Date]]),D19134,"")</f>
        <v>188</v>
      </c>
    </row>
    <row r="19136" spans="1:7" ht="14.25" customHeight="1" x14ac:dyDescent="0.25">
      <c r="A19136" s="1" t="s">
        <v>3225</v>
      </c>
      <c r="B19136" s="1" t="s">
        <v>3226</v>
      </c>
      <c r="C19136" s="7">
        <v>45447.552939814814</v>
      </c>
      <c r="D19136" s="10">
        <v>212</v>
      </c>
      <c r="E19136" s="1" t="s">
        <v>111</v>
      </c>
      <c r="F19136">
        <f>IF(LEFT(Tableau1[[#This Row],[Eléments modifié]],$J$1)=$I$1,Tableau1[[#This Row],[Date]],9^9)</f>
        <v>387420489</v>
      </c>
      <c r="G19136" s="9" t="str">
        <f>IF(Tableau1[[#This Row],[Date]]=_xlfn.MINIFS(Tableau1[1er],Tableau1[N° BL],Tableau1[[#This Row],[N° BL]],Tableau1[1er],Tableau1[[#This Row],[Date]]),D19135,"")</f>
        <v/>
      </c>
    </row>
    <row r="19137" spans="1:7" ht="14.25" customHeight="1" x14ac:dyDescent="0.25">
      <c r="A19137" s="1" t="s">
        <v>3225</v>
      </c>
      <c r="B19137" s="1" t="s">
        <v>3226</v>
      </c>
      <c r="C19137" s="7">
        <v>45447.600104166668</v>
      </c>
      <c r="D19137" s="10">
        <v>176</v>
      </c>
      <c r="E19137" s="1" t="s">
        <v>41</v>
      </c>
      <c r="F19137">
        <f>IF(LEFT(Tableau1[[#This Row],[Eléments modifié]],$J$1)=$I$1,Tableau1[[#This Row],[Date]],9^9)</f>
        <v>387420489</v>
      </c>
      <c r="G19137" s="9" t="str">
        <f>IF(Tableau1[[#This Row],[Date]]=_xlfn.MINIFS(Tableau1[1er],Tableau1[N° BL],Tableau1[[#This Row],[N° BL]],Tableau1[1er],Tableau1[[#This Row],[Date]]),D19136,"")</f>
        <v/>
      </c>
    </row>
    <row r="19138" spans="1:7" ht="14.25" customHeight="1" x14ac:dyDescent="0.25">
      <c r="A19138" s="1" t="s">
        <v>3225</v>
      </c>
      <c r="B19138" s="1" t="s">
        <v>3226</v>
      </c>
      <c r="C19138" s="7">
        <v>45447.601701388892</v>
      </c>
      <c r="D19138" s="10">
        <v>188</v>
      </c>
      <c r="E19138" s="1" t="s">
        <v>111</v>
      </c>
      <c r="F19138">
        <f>IF(LEFT(Tableau1[[#This Row],[Eléments modifié]],$J$1)=$I$1,Tableau1[[#This Row],[Date]],9^9)</f>
        <v>387420489</v>
      </c>
      <c r="G19138" s="9" t="str">
        <f>IF(Tableau1[[#This Row],[Date]]=_xlfn.MINIFS(Tableau1[1er],Tableau1[N° BL],Tableau1[[#This Row],[N° BL]],Tableau1[1er],Tableau1[[#This Row],[Date]]),D19137,"")</f>
        <v/>
      </c>
    </row>
    <row r="19139" spans="1:7" ht="14.25" customHeight="1" x14ac:dyDescent="0.25">
      <c r="A19139" s="1" t="s">
        <v>3225</v>
      </c>
      <c r="B19139" s="1" t="s">
        <v>3226</v>
      </c>
      <c r="C19139" s="7">
        <v>45447.619131944448</v>
      </c>
      <c r="D19139" s="10">
        <v>176</v>
      </c>
      <c r="E19139" s="1" t="s">
        <v>7</v>
      </c>
      <c r="F19139">
        <f>IF(LEFT(Tableau1[[#This Row],[Eléments modifié]],$J$1)=$I$1,Tableau1[[#This Row],[Date]],9^9)</f>
        <v>45447.619131944448</v>
      </c>
      <c r="G19139" s="9">
        <f>IF(Tableau1[[#This Row],[Date]]=_xlfn.MINIFS(Tableau1[1er],Tableau1[N° BL],Tableau1[[#This Row],[N° BL]],Tableau1[1er],Tableau1[[#This Row],[Date]]),D19138,"")</f>
        <v>188</v>
      </c>
    </row>
    <row r="19140" spans="1:7" ht="14.25" customHeight="1" x14ac:dyDescent="0.25">
      <c r="A19140" s="1" t="s">
        <v>3203</v>
      </c>
      <c r="B19140" s="1" t="s">
        <v>3204</v>
      </c>
      <c r="C19140" s="7">
        <v>45448.307569444441</v>
      </c>
      <c r="D19140" s="10">
        <v>176</v>
      </c>
      <c r="E19140" s="1" t="s">
        <v>111</v>
      </c>
      <c r="F19140">
        <f>IF(LEFT(Tableau1[[#This Row],[Eléments modifié]],$J$1)=$I$1,Tableau1[[#This Row],[Date]],9^9)</f>
        <v>387420489</v>
      </c>
      <c r="G19140" s="9" t="str">
        <f>IF(Tableau1[[#This Row],[Date]]=_xlfn.MINIFS(Tableau1[1er],Tableau1[N° BL],Tableau1[[#This Row],[N° BL]],Tableau1[1er],Tableau1[[#This Row],[Date]]),D19139,"")</f>
        <v/>
      </c>
    </row>
    <row r="19141" spans="1:7" ht="14.25" customHeight="1" x14ac:dyDescent="0.25">
      <c r="A19141" s="1" t="s">
        <v>3203</v>
      </c>
      <c r="B19141" s="1" t="s">
        <v>3204</v>
      </c>
      <c r="C19141" s="7">
        <v>45448.307835648149</v>
      </c>
      <c r="D19141" s="10">
        <v>176</v>
      </c>
      <c r="E19141" s="1" t="s">
        <v>20</v>
      </c>
      <c r="F19141">
        <f>IF(LEFT(Tableau1[[#This Row],[Eléments modifié]],$J$1)=$I$1,Tableau1[[#This Row],[Date]],9^9)</f>
        <v>387420489</v>
      </c>
      <c r="G19141" s="9" t="str">
        <f>IF(Tableau1[[#This Row],[Date]]=_xlfn.MINIFS(Tableau1[1er],Tableau1[N° BL],Tableau1[[#This Row],[N° BL]],Tableau1[1er],Tableau1[[#This Row],[Date]]),D19140,"")</f>
        <v/>
      </c>
    </row>
    <row r="19142" spans="1:7" ht="14.25" customHeight="1" x14ac:dyDescent="0.25">
      <c r="A19142" s="1" t="s">
        <v>3203</v>
      </c>
      <c r="B19142" s="1" t="s">
        <v>3204</v>
      </c>
      <c r="C19142" s="7">
        <v>45448.319155092591</v>
      </c>
      <c r="D19142" s="10">
        <v>176</v>
      </c>
      <c r="E19142" s="1" t="s">
        <v>111</v>
      </c>
      <c r="F19142">
        <f>IF(LEFT(Tableau1[[#This Row],[Eléments modifié]],$J$1)=$I$1,Tableau1[[#This Row],[Date]],9^9)</f>
        <v>387420489</v>
      </c>
      <c r="G19142" s="9" t="str">
        <f>IF(Tableau1[[#This Row],[Date]]=_xlfn.MINIFS(Tableau1[1er],Tableau1[N° BL],Tableau1[[#This Row],[N° BL]],Tableau1[1er],Tableau1[[#This Row],[Date]]),D19141,"")</f>
        <v/>
      </c>
    </row>
    <row r="19143" spans="1:7" ht="14.25" customHeight="1" x14ac:dyDescent="0.25">
      <c r="A19143" s="1" t="s">
        <v>3203</v>
      </c>
      <c r="B19143" s="1" t="s">
        <v>3204</v>
      </c>
      <c r="C19143" s="7">
        <v>45448.322106481479</v>
      </c>
      <c r="D19143" s="10">
        <v>176</v>
      </c>
      <c r="E19143" s="1" t="s">
        <v>41</v>
      </c>
      <c r="F19143">
        <f>IF(LEFT(Tableau1[[#This Row],[Eléments modifié]],$J$1)=$I$1,Tableau1[[#This Row],[Date]],9^9)</f>
        <v>387420489</v>
      </c>
      <c r="G19143" s="9" t="str">
        <f>IF(Tableau1[[#This Row],[Date]]=_xlfn.MINIFS(Tableau1[1er],Tableau1[N° BL],Tableau1[[#This Row],[N° BL]],Tableau1[1er],Tableau1[[#This Row],[Date]]),D19142,"")</f>
        <v/>
      </c>
    </row>
    <row r="19144" spans="1:7" ht="14.25" customHeight="1" x14ac:dyDescent="0.25">
      <c r="A19144" s="1" t="s">
        <v>3203</v>
      </c>
      <c r="B19144" s="1" t="s">
        <v>3204</v>
      </c>
      <c r="C19144" s="7">
        <v>45448.32240740741</v>
      </c>
      <c r="D19144" s="10">
        <v>176</v>
      </c>
      <c r="E19144" s="1" t="s">
        <v>111</v>
      </c>
      <c r="F19144">
        <f>IF(LEFT(Tableau1[[#This Row],[Eléments modifié]],$J$1)=$I$1,Tableau1[[#This Row],[Date]],9^9)</f>
        <v>387420489</v>
      </c>
      <c r="G19144" s="9" t="str">
        <f>IF(Tableau1[[#This Row],[Date]]=_xlfn.MINIFS(Tableau1[1er],Tableau1[N° BL],Tableau1[[#This Row],[N° BL]],Tableau1[1er],Tableau1[[#This Row],[Date]]),D19143,"")</f>
        <v/>
      </c>
    </row>
    <row r="19145" spans="1:7" ht="14.25" customHeight="1" x14ac:dyDescent="0.25">
      <c r="A19145" s="1" t="s">
        <v>3203</v>
      </c>
      <c r="B19145" s="1" t="s">
        <v>3204</v>
      </c>
      <c r="C19145" s="7">
        <v>45448.365567129629</v>
      </c>
      <c r="D19145" s="10">
        <v>176</v>
      </c>
      <c r="E19145" s="1" t="s">
        <v>7</v>
      </c>
      <c r="F19145">
        <f>IF(LEFT(Tableau1[[#This Row],[Eléments modifié]],$J$1)=$I$1,Tableau1[[#This Row],[Date]],9^9)</f>
        <v>45448.365567129629</v>
      </c>
      <c r="G19145" s="9">
        <f>IF(Tableau1[[#This Row],[Date]]=_xlfn.MINIFS(Tableau1[1er],Tableau1[N° BL],Tableau1[[#This Row],[N° BL]],Tableau1[1er],Tableau1[[#This Row],[Date]]),D19144,"")</f>
        <v>176</v>
      </c>
    </row>
    <row r="19146" spans="1:7" ht="14.25" customHeight="1" x14ac:dyDescent="0.25">
      <c r="A19146" s="1" t="s">
        <v>3217</v>
      </c>
      <c r="B19146" s="1" t="s">
        <v>3218</v>
      </c>
      <c r="C19146" s="7">
        <v>45447.637592592589</v>
      </c>
      <c r="D19146" s="10">
        <v>209</v>
      </c>
      <c r="E19146" s="1" t="s">
        <v>371</v>
      </c>
      <c r="F19146">
        <f>IF(LEFT(Tableau1[[#This Row],[Eléments modifié]],$J$1)=$I$1,Tableau1[[#This Row],[Date]],9^9)</f>
        <v>387420489</v>
      </c>
      <c r="G19146" s="9" t="str">
        <f>IF(Tableau1[[#This Row],[Date]]=_xlfn.MINIFS(Tableau1[1er],Tableau1[N° BL],Tableau1[[#This Row],[N° BL]],Tableau1[1er],Tableau1[[#This Row],[Date]]),D19145,"")</f>
        <v/>
      </c>
    </row>
    <row r="19147" spans="1:7" ht="14.25" customHeight="1" x14ac:dyDescent="0.25">
      <c r="A19147" s="1" t="s">
        <v>3217</v>
      </c>
      <c r="B19147" s="1" t="s">
        <v>3218</v>
      </c>
      <c r="C19147" s="7">
        <v>45447.637662037036</v>
      </c>
      <c r="D19147" s="10">
        <v>209</v>
      </c>
      <c r="E19147" s="1" t="s">
        <v>41</v>
      </c>
      <c r="F19147">
        <f>IF(LEFT(Tableau1[[#This Row],[Eléments modifié]],$J$1)=$I$1,Tableau1[[#This Row],[Date]],9^9)</f>
        <v>387420489</v>
      </c>
      <c r="G19147" s="9" t="str">
        <f>IF(Tableau1[[#This Row],[Date]]=_xlfn.MINIFS(Tableau1[1er],Tableau1[N° BL],Tableau1[[#This Row],[N° BL]],Tableau1[1er],Tableau1[[#This Row],[Date]]),D19146,"")</f>
        <v/>
      </c>
    </row>
    <row r="19148" spans="1:7" ht="14.25" customHeight="1" x14ac:dyDescent="0.25">
      <c r="A19148" s="1" t="s">
        <v>3217</v>
      </c>
      <c r="B19148" s="1" t="s">
        <v>3218</v>
      </c>
      <c r="C19148" s="7">
        <v>45447.637696759259</v>
      </c>
      <c r="D19148" s="10">
        <v>209</v>
      </c>
      <c r="E19148" s="1" t="s">
        <v>371</v>
      </c>
      <c r="F19148">
        <f>IF(LEFT(Tableau1[[#This Row],[Eléments modifié]],$J$1)=$I$1,Tableau1[[#This Row],[Date]],9^9)</f>
        <v>387420489</v>
      </c>
      <c r="G19148" s="9" t="str">
        <f>IF(Tableau1[[#This Row],[Date]]=_xlfn.MINIFS(Tableau1[1er],Tableau1[N° BL],Tableau1[[#This Row],[N° BL]],Tableau1[1er],Tableau1[[#This Row],[Date]]),D19147,"")</f>
        <v/>
      </c>
    </row>
    <row r="19149" spans="1:7" ht="14.25" customHeight="1" x14ac:dyDescent="0.25">
      <c r="A19149" s="1" t="s">
        <v>3217</v>
      </c>
      <c r="B19149" s="1" t="s">
        <v>3218</v>
      </c>
      <c r="C19149" s="7">
        <v>45447.640138888892</v>
      </c>
      <c r="D19149" s="10">
        <v>209</v>
      </c>
      <c r="E19149" s="1" t="s">
        <v>7</v>
      </c>
      <c r="F19149">
        <f>IF(LEFT(Tableau1[[#This Row],[Eléments modifié]],$J$1)=$I$1,Tableau1[[#This Row],[Date]],9^9)</f>
        <v>45447.640138888892</v>
      </c>
      <c r="G19149" s="9">
        <f>IF(Tableau1[[#This Row],[Date]]=_xlfn.MINIFS(Tableau1[1er],Tableau1[N° BL],Tableau1[[#This Row],[N° BL]],Tableau1[1er],Tableau1[[#This Row],[Date]]),D19148,"")</f>
        <v>209</v>
      </c>
    </row>
    <row r="19150" spans="1:7" ht="14.25" customHeight="1" x14ac:dyDescent="0.25">
      <c r="A19150" s="1" t="s">
        <v>3101</v>
      </c>
      <c r="B19150" s="1" t="s">
        <v>3102</v>
      </c>
      <c r="C19150" s="7">
        <v>45448.697314814817</v>
      </c>
      <c r="D19150" s="10">
        <v>188</v>
      </c>
      <c r="E19150" s="1" t="s">
        <v>2447</v>
      </c>
      <c r="F19150">
        <f>IF(LEFT(Tableau1[[#This Row],[Eléments modifié]],$J$1)=$I$1,Tableau1[[#This Row],[Date]],9^9)</f>
        <v>387420489</v>
      </c>
      <c r="G19150" s="9" t="str">
        <f>IF(Tableau1[[#This Row],[Date]]=_xlfn.MINIFS(Tableau1[1er],Tableau1[N° BL],Tableau1[[#This Row],[N° BL]],Tableau1[1er],Tableau1[[#This Row],[Date]]),D19149,"")</f>
        <v/>
      </c>
    </row>
    <row r="19151" spans="1:7" ht="14.25" customHeight="1" x14ac:dyDescent="0.25">
      <c r="A19151" s="1" t="s">
        <v>3101</v>
      </c>
      <c r="B19151" s="1" t="s">
        <v>3102</v>
      </c>
      <c r="C19151" s="7">
        <v>45448.706041666665</v>
      </c>
      <c r="D19151" s="10">
        <v>212</v>
      </c>
      <c r="E19151" s="1" t="s">
        <v>7</v>
      </c>
      <c r="F19151">
        <f>IF(LEFT(Tableau1[[#This Row],[Eléments modifié]],$J$1)=$I$1,Tableau1[[#This Row],[Date]],9^9)</f>
        <v>45448.706041666665</v>
      </c>
      <c r="G19151" s="9">
        <f>IF(Tableau1[[#This Row],[Date]]=_xlfn.MINIFS(Tableau1[1er],Tableau1[N° BL],Tableau1[[#This Row],[N° BL]],Tableau1[1er],Tableau1[[#This Row],[Date]]),D19150,"")</f>
        <v>188</v>
      </c>
    </row>
    <row r="19152" spans="1:7" ht="14.25" customHeight="1" x14ac:dyDescent="0.25">
      <c r="A19152" s="1" t="s">
        <v>3101</v>
      </c>
      <c r="B19152" s="1" t="s">
        <v>3102</v>
      </c>
      <c r="C19152" s="7">
        <v>45448.706446759257</v>
      </c>
      <c r="D19152" s="10">
        <v>212</v>
      </c>
      <c r="E19152" s="1" t="s">
        <v>7</v>
      </c>
      <c r="F19152">
        <f>IF(LEFT(Tableau1[[#This Row],[Eléments modifié]],$J$1)=$I$1,Tableau1[[#This Row],[Date]],9^9)</f>
        <v>45448.706446759257</v>
      </c>
      <c r="G19152" s="9">
        <f>IF(Tableau1[[#This Row],[Date]]=_xlfn.MINIFS(Tableau1[1er],Tableau1[N° BL],Tableau1[[#This Row],[N° BL]],Tableau1[1er],Tableau1[[#This Row],[Date]]),D19151,"")</f>
        <v>212</v>
      </c>
    </row>
    <row r="19153" spans="1:7" ht="14.25" customHeight="1" x14ac:dyDescent="0.25">
      <c r="A19153" s="1" t="s">
        <v>3223</v>
      </c>
      <c r="B19153" s="1" t="s">
        <v>3224</v>
      </c>
      <c r="C19153" s="7">
        <v>45447.58934027778</v>
      </c>
      <c r="D19153" s="10">
        <v>188</v>
      </c>
      <c r="E19153" s="1" t="s">
        <v>371</v>
      </c>
      <c r="F19153">
        <f>IF(LEFT(Tableau1[[#This Row],[Eléments modifié]],$J$1)=$I$1,Tableau1[[#This Row],[Date]],9^9)</f>
        <v>387420489</v>
      </c>
      <c r="G19153" s="9" t="str">
        <f>IF(Tableau1[[#This Row],[Date]]=_xlfn.MINIFS(Tableau1[1er],Tableau1[N° BL],Tableau1[[#This Row],[N° BL]],Tableau1[1er],Tableau1[[#This Row],[Date]]),D19152,"")</f>
        <v/>
      </c>
    </row>
    <row r="19154" spans="1:7" ht="14.25" customHeight="1" x14ac:dyDescent="0.25">
      <c r="A19154" s="1" t="s">
        <v>3223</v>
      </c>
      <c r="B19154" s="1" t="s">
        <v>3224</v>
      </c>
      <c r="C19154" s="7">
        <v>45447.635879629626</v>
      </c>
      <c r="D19154" s="10">
        <v>209</v>
      </c>
      <c r="E19154" s="1" t="s">
        <v>7</v>
      </c>
      <c r="F19154">
        <f>IF(LEFT(Tableau1[[#This Row],[Eléments modifié]],$J$1)=$I$1,Tableau1[[#This Row],[Date]],9^9)</f>
        <v>45447.635879629626</v>
      </c>
      <c r="G19154" s="9">
        <f>IF(Tableau1[[#This Row],[Date]]=_xlfn.MINIFS(Tableau1[1er],Tableau1[N° BL],Tableau1[[#This Row],[N° BL]],Tableau1[1er],Tableau1[[#This Row],[Date]]),D19153,"")</f>
        <v>188</v>
      </c>
    </row>
    <row r="19155" spans="1:7" ht="14.25" customHeight="1" x14ac:dyDescent="0.25">
      <c r="A19155" s="1" t="s">
        <v>3239</v>
      </c>
      <c r="B19155" s="1" t="s">
        <v>3240</v>
      </c>
      <c r="C19155" s="7">
        <v>45447.535995370374</v>
      </c>
      <c r="D19155" s="10">
        <v>188</v>
      </c>
      <c r="E19155" s="1" t="s">
        <v>32</v>
      </c>
      <c r="F19155">
        <f>IF(LEFT(Tableau1[[#This Row],[Eléments modifié]],$J$1)=$I$1,Tableau1[[#This Row],[Date]],9^9)</f>
        <v>387420489</v>
      </c>
      <c r="G19155" s="9" t="str">
        <f>IF(Tableau1[[#This Row],[Date]]=_xlfn.MINIFS(Tableau1[1er],Tableau1[N° BL],Tableau1[[#This Row],[N° BL]],Tableau1[1er],Tableau1[[#This Row],[Date]]),D19154,"")</f>
        <v/>
      </c>
    </row>
    <row r="19156" spans="1:7" ht="14.25" customHeight="1" x14ac:dyDescent="0.25">
      <c r="A19156" s="1" t="s">
        <v>3239</v>
      </c>
      <c r="B19156" s="1" t="s">
        <v>3240</v>
      </c>
      <c r="C19156" s="7">
        <v>45447.536261574074</v>
      </c>
      <c r="D19156" s="10">
        <v>189</v>
      </c>
      <c r="E19156" s="1" t="s">
        <v>20</v>
      </c>
      <c r="F19156">
        <f>IF(LEFT(Tableau1[[#This Row],[Eléments modifié]],$J$1)=$I$1,Tableau1[[#This Row],[Date]],9^9)</f>
        <v>387420489</v>
      </c>
      <c r="G19156" s="9" t="str">
        <f>IF(Tableau1[[#This Row],[Date]]=_xlfn.MINIFS(Tableau1[1er],Tableau1[N° BL],Tableau1[[#This Row],[N° BL]],Tableau1[1er],Tableau1[[#This Row],[Date]]),D19155,"")</f>
        <v/>
      </c>
    </row>
    <row r="19157" spans="1:7" ht="14.25" customHeight="1" x14ac:dyDescent="0.25">
      <c r="A19157" s="1" t="s">
        <v>3239</v>
      </c>
      <c r="B19157" s="1" t="s">
        <v>3240</v>
      </c>
      <c r="C19157" s="7">
        <v>45447.562245370369</v>
      </c>
      <c r="D19157" s="10">
        <v>209</v>
      </c>
      <c r="E19157" s="1" t="s">
        <v>2447</v>
      </c>
      <c r="F19157">
        <f>IF(LEFT(Tableau1[[#This Row],[Eléments modifié]],$J$1)=$I$1,Tableau1[[#This Row],[Date]],9^9)</f>
        <v>387420489</v>
      </c>
      <c r="G19157" s="9" t="str">
        <f>IF(Tableau1[[#This Row],[Date]]=_xlfn.MINIFS(Tableau1[1er],Tableau1[N° BL],Tableau1[[#This Row],[N° BL]],Tableau1[1er],Tableau1[[#This Row],[Date]]),D19156,"")</f>
        <v/>
      </c>
    </row>
    <row r="19158" spans="1:7" ht="14.25" customHeight="1" x14ac:dyDescent="0.25">
      <c r="A19158" s="1" t="s">
        <v>3239</v>
      </c>
      <c r="B19158" s="1" t="s">
        <v>3240</v>
      </c>
      <c r="C19158" s="7">
        <v>45447.579502314817</v>
      </c>
      <c r="D19158" s="10">
        <v>212</v>
      </c>
      <c r="E19158" s="1" t="s">
        <v>7</v>
      </c>
      <c r="F19158">
        <f>IF(LEFT(Tableau1[[#This Row],[Eléments modifié]],$J$1)=$I$1,Tableau1[[#This Row],[Date]],9^9)</f>
        <v>45447.579502314817</v>
      </c>
      <c r="G19158" s="9">
        <f>IF(Tableau1[[#This Row],[Date]]=_xlfn.MINIFS(Tableau1[1er],Tableau1[N° BL],Tableau1[[#This Row],[N° BL]],Tableau1[1er],Tableau1[[#This Row],[Date]]),D19157,"")</f>
        <v>209</v>
      </c>
    </row>
    <row r="19159" spans="1:7" ht="14.25" customHeight="1" x14ac:dyDescent="0.25">
      <c r="A19159" s="1" t="s">
        <v>3233</v>
      </c>
      <c r="B19159" s="1" t="s">
        <v>3234</v>
      </c>
      <c r="C19159" s="7">
        <v>45447.56622685185</v>
      </c>
      <c r="D19159" s="10">
        <v>188</v>
      </c>
      <c r="E19159" s="1" t="s">
        <v>371</v>
      </c>
      <c r="F19159">
        <f>IF(LEFT(Tableau1[[#This Row],[Eléments modifié]],$J$1)=$I$1,Tableau1[[#This Row],[Date]],9^9)</f>
        <v>387420489</v>
      </c>
      <c r="G19159" s="9" t="str">
        <f>IF(Tableau1[[#This Row],[Date]]=_xlfn.MINIFS(Tableau1[1er],Tableau1[N° BL],Tableau1[[#This Row],[N° BL]],Tableau1[1er],Tableau1[[#This Row],[Date]]),D19158,"")</f>
        <v/>
      </c>
    </row>
    <row r="19160" spans="1:7" ht="14.25" customHeight="1" x14ac:dyDescent="0.25">
      <c r="A19160" s="1" t="s">
        <v>3233</v>
      </c>
      <c r="B19160" s="1" t="s">
        <v>3234</v>
      </c>
      <c r="C19160" s="7">
        <v>45447.589305555557</v>
      </c>
      <c r="D19160" s="10">
        <v>209</v>
      </c>
      <c r="E19160" s="1" t="s">
        <v>7</v>
      </c>
      <c r="F19160">
        <f>IF(LEFT(Tableau1[[#This Row],[Eléments modifié]],$J$1)=$I$1,Tableau1[[#This Row],[Date]],9^9)</f>
        <v>45447.589305555557</v>
      </c>
      <c r="G19160" s="9">
        <f>IF(Tableau1[[#This Row],[Date]]=_xlfn.MINIFS(Tableau1[1er],Tableau1[N° BL],Tableau1[[#This Row],[N° BL]],Tableau1[1er],Tableau1[[#This Row],[Date]]),D19159,"")</f>
        <v>188</v>
      </c>
    </row>
    <row r="19161" spans="1:7" ht="14.25" customHeight="1" x14ac:dyDescent="0.25">
      <c r="A19161" s="1" t="s">
        <v>3233</v>
      </c>
      <c r="B19161" s="1" t="s">
        <v>3234</v>
      </c>
      <c r="C19161" s="7">
        <v>45447.59003472222</v>
      </c>
      <c r="D19161" s="10">
        <v>188</v>
      </c>
      <c r="E19161" s="1" t="s">
        <v>98</v>
      </c>
      <c r="F19161">
        <f>IF(LEFT(Tableau1[[#This Row],[Eléments modifié]],$J$1)=$I$1,Tableau1[[#This Row],[Date]],9^9)</f>
        <v>387420489</v>
      </c>
      <c r="G19161" s="9" t="str">
        <f>IF(Tableau1[[#This Row],[Date]]=_xlfn.MINIFS(Tableau1[1er],Tableau1[N° BL],Tableau1[[#This Row],[N° BL]],Tableau1[1er],Tableau1[[#This Row],[Date]]),D19160,"")</f>
        <v/>
      </c>
    </row>
    <row r="19162" spans="1:7" ht="14.25" customHeight="1" x14ac:dyDescent="0.25">
      <c r="A19162" s="1" t="s">
        <v>3233</v>
      </c>
      <c r="B19162" s="1" t="s">
        <v>3234</v>
      </c>
      <c r="C19162" s="7">
        <v>45447.590532407405</v>
      </c>
      <c r="D19162" s="10">
        <v>188</v>
      </c>
      <c r="E19162" s="1" t="s">
        <v>32</v>
      </c>
      <c r="F19162">
        <f>IF(LEFT(Tableau1[[#This Row],[Eléments modifié]],$J$1)=$I$1,Tableau1[[#This Row],[Date]],9^9)</f>
        <v>387420489</v>
      </c>
      <c r="G19162" s="9" t="str">
        <f>IF(Tableau1[[#This Row],[Date]]=_xlfn.MINIFS(Tableau1[1er],Tableau1[N° BL],Tableau1[[#This Row],[N° BL]],Tableau1[1er],Tableau1[[#This Row],[Date]]),D19161,"")</f>
        <v/>
      </c>
    </row>
    <row r="19163" spans="1:7" ht="14.25" customHeight="1" x14ac:dyDescent="0.25">
      <c r="A19163" s="1" t="s">
        <v>3233</v>
      </c>
      <c r="B19163" s="1" t="s">
        <v>3234</v>
      </c>
      <c r="C19163" s="7">
        <v>45447.592326388891</v>
      </c>
      <c r="D19163" s="10">
        <v>188</v>
      </c>
      <c r="E19163" s="1" t="s">
        <v>7</v>
      </c>
      <c r="F19163">
        <f>IF(LEFT(Tableau1[[#This Row],[Eléments modifié]],$J$1)=$I$1,Tableau1[[#This Row],[Date]],9^9)</f>
        <v>45447.592326388891</v>
      </c>
      <c r="G19163" s="9">
        <f>IF(Tableau1[[#This Row],[Date]]=_xlfn.MINIFS(Tableau1[1er],Tableau1[N° BL],Tableau1[[#This Row],[N° BL]],Tableau1[1er],Tableau1[[#This Row],[Date]]),D19162,"")</f>
        <v>188</v>
      </c>
    </row>
    <row r="19164" spans="1:7" ht="14.25" customHeight="1" x14ac:dyDescent="0.25">
      <c r="A19164" s="1" t="s">
        <v>3103</v>
      </c>
      <c r="B19164" s="1" t="s">
        <v>3104</v>
      </c>
      <c r="C19164" s="7">
        <v>45448.30568287037</v>
      </c>
      <c r="D19164" s="10">
        <v>189</v>
      </c>
      <c r="E19164" s="1" t="s">
        <v>14</v>
      </c>
      <c r="F19164">
        <f>IF(LEFT(Tableau1[[#This Row],[Eléments modifié]],$J$1)=$I$1,Tableau1[[#This Row],[Date]],9^9)</f>
        <v>387420489</v>
      </c>
      <c r="G19164" s="9" t="str">
        <f>IF(Tableau1[[#This Row],[Date]]=_xlfn.MINIFS(Tableau1[1er],Tableau1[N° BL],Tableau1[[#This Row],[N° BL]],Tableau1[1er],Tableau1[[#This Row],[Date]]),D19163,"")</f>
        <v/>
      </c>
    </row>
    <row r="19165" spans="1:7" ht="14.25" customHeight="1" x14ac:dyDescent="0.25">
      <c r="A19165" s="1" t="s">
        <v>3103</v>
      </c>
      <c r="B19165" s="1" t="s">
        <v>3104</v>
      </c>
      <c r="C19165" s="7">
        <v>45448.306203703702</v>
      </c>
      <c r="D19165" s="10">
        <v>189</v>
      </c>
      <c r="E19165" s="1" t="s">
        <v>20</v>
      </c>
      <c r="F19165">
        <f>IF(LEFT(Tableau1[[#This Row],[Eléments modifié]],$J$1)=$I$1,Tableau1[[#This Row],[Date]],9^9)</f>
        <v>387420489</v>
      </c>
      <c r="G19165" s="9" t="str">
        <f>IF(Tableau1[[#This Row],[Date]]=_xlfn.MINIFS(Tableau1[1er],Tableau1[N° BL],Tableau1[[#This Row],[N° BL]],Tableau1[1er],Tableau1[[#This Row],[Date]]),D19164,"")</f>
        <v/>
      </c>
    </row>
    <row r="19166" spans="1:7" ht="14.25" customHeight="1" x14ac:dyDescent="0.25">
      <c r="A19166" s="1" t="s">
        <v>3103</v>
      </c>
      <c r="B19166" s="1" t="s">
        <v>3104</v>
      </c>
      <c r="C19166" s="7">
        <v>45448.407858796294</v>
      </c>
      <c r="D19166" s="10">
        <v>188</v>
      </c>
      <c r="E19166" s="1" t="s">
        <v>371</v>
      </c>
      <c r="F19166">
        <f>IF(LEFT(Tableau1[[#This Row],[Eléments modifié]],$J$1)=$I$1,Tableau1[[#This Row],[Date]],9^9)</f>
        <v>387420489</v>
      </c>
      <c r="G19166" s="9" t="str">
        <f>IF(Tableau1[[#This Row],[Date]]=_xlfn.MINIFS(Tableau1[1er],Tableau1[N° BL],Tableau1[[#This Row],[N° BL]],Tableau1[1er],Tableau1[[#This Row],[Date]]),D19165,"")</f>
        <v/>
      </c>
    </row>
    <row r="19167" spans="1:7" ht="14.25" customHeight="1" x14ac:dyDescent="0.25">
      <c r="A19167" s="1" t="s">
        <v>3103</v>
      </c>
      <c r="B19167" s="1" t="s">
        <v>3104</v>
      </c>
      <c r="C19167" s="7">
        <v>45448.508391203701</v>
      </c>
      <c r="D19167" s="10">
        <v>209</v>
      </c>
      <c r="E19167" s="1" t="s">
        <v>7</v>
      </c>
      <c r="F19167">
        <f>IF(LEFT(Tableau1[[#This Row],[Eléments modifié]],$J$1)=$I$1,Tableau1[[#This Row],[Date]],9^9)</f>
        <v>45448.508391203701</v>
      </c>
      <c r="G19167" s="9">
        <f>IF(Tableau1[[#This Row],[Date]]=_xlfn.MINIFS(Tableau1[1er],Tableau1[N° BL],Tableau1[[#This Row],[N° BL]],Tableau1[1er],Tableau1[[#This Row],[Date]]),D19166,"")</f>
        <v>188</v>
      </c>
    </row>
    <row r="19168" spans="1:7" ht="14.25" customHeight="1" x14ac:dyDescent="0.25">
      <c r="A19168" s="1" t="s">
        <v>3103</v>
      </c>
      <c r="B19168" s="1" t="s">
        <v>3104</v>
      </c>
      <c r="C19168" s="7">
        <v>45448.663229166668</v>
      </c>
      <c r="D19168" s="10">
        <v>188</v>
      </c>
      <c r="E19168" s="1" t="s">
        <v>98</v>
      </c>
      <c r="F19168">
        <f>IF(LEFT(Tableau1[[#This Row],[Eléments modifié]],$J$1)=$I$1,Tableau1[[#This Row],[Date]],9^9)</f>
        <v>387420489</v>
      </c>
      <c r="G19168" s="9" t="str">
        <f>IF(Tableau1[[#This Row],[Date]]=_xlfn.MINIFS(Tableau1[1er],Tableau1[N° BL],Tableau1[[#This Row],[N° BL]],Tableau1[1er],Tableau1[[#This Row],[Date]]),D19167,"")</f>
        <v/>
      </c>
    </row>
    <row r="19169" spans="1:7" ht="14.25" customHeight="1" x14ac:dyDescent="0.25">
      <c r="A19169" s="1" t="s">
        <v>3103</v>
      </c>
      <c r="B19169" s="1" t="s">
        <v>3104</v>
      </c>
      <c r="C19169" s="7">
        <v>45448.68986111111</v>
      </c>
      <c r="D19169" s="10">
        <v>212</v>
      </c>
      <c r="E19169" s="1" t="s">
        <v>32</v>
      </c>
      <c r="F19169">
        <f>IF(LEFT(Tableau1[[#This Row],[Eléments modifié]],$J$1)=$I$1,Tableau1[[#This Row],[Date]],9^9)</f>
        <v>387420489</v>
      </c>
      <c r="G19169" s="9" t="str">
        <f>IF(Tableau1[[#This Row],[Date]]=_xlfn.MINIFS(Tableau1[1er],Tableau1[N° BL],Tableau1[[#This Row],[N° BL]],Tableau1[1er],Tableau1[[#This Row],[Date]]),D19168,"")</f>
        <v/>
      </c>
    </row>
    <row r="19170" spans="1:7" ht="14.25" customHeight="1" x14ac:dyDescent="0.25">
      <c r="A19170" s="1" t="s">
        <v>3103</v>
      </c>
      <c r="B19170" s="1" t="s">
        <v>3104</v>
      </c>
      <c r="C19170" s="7">
        <v>45448.701157407406</v>
      </c>
      <c r="D19170" s="10">
        <v>188</v>
      </c>
      <c r="E19170" s="1" t="s">
        <v>7</v>
      </c>
      <c r="F19170">
        <f>IF(LEFT(Tableau1[[#This Row],[Eléments modifié]],$J$1)=$I$1,Tableau1[[#This Row],[Date]],9^9)</f>
        <v>45448.701157407406</v>
      </c>
      <c r="G19170" s="9">
        <f>IF(Tableau1[[#This Row],[Date]]=_xlfn.MINIFS(Tableau1[1er],Tableau1[N° BL],Tableau1[[#This Row],[N° BL]],Tableau1[1er],Tableau1[[#This Row],[Date]]),D19169,"")</f>
        <v>212</v>
      </c>
    </row>
    <row r="19171" spans="1:7" ht="14.25" customHeight="1" x14ac:dyDescent="0.25">
      <c r="A19171" s="1" t="s">
        <v>3235</v>
      </c>
      <c r="B19171" s="1" t="s">
        <v>3236</v>
      </c>
      <c r="C19171" s="7">
        <v>45447.574155092596</v>
      </c>
      <c r="D19171" s="10">
        <v>212</v>
      </c>
      <c r="E19171" s="1" t="s">
        <v>32</v>
      </c>
      <c r="F19171">
        <f>IF(LEFT(Tableau1[[#This Row],[Eléments modifié]],$J$1)=$I$1,Tableau1[[#This Row],[Date]],9^9)</f>
        <v>387420489</v>
      </c>
      <c r="G19171" s="9" t="str">
        <f>IF(Tableau1[[#This Row],[Date]]=_xlfn.MINIFS(Tableau1[1er],Tableau1[N° BL],Tableau1[[#This Row],[N° BL]],Tableau1[1er],Tableau1[[#This Row],[Date]]),D19170,"")</f>
        <v/>
      </c>
    </row>
    <row r="19172" spans="1:7" ht="14.25" customHeight="1" x14ac:dyDescent="0.25">
      <c r="A19172" s="1" t="s">
        <v>3235</v>
      </c>
      <c r="B19172" s="1" t="s">
        <v>3236</v>
      </c>
      <c r="C19172" s="7">
        <v>45447.583981481483</v>
      </c>
      <c r="D19172" s="10">
        <v>188</v>
      </c>
      <c r="E19172" s="1" t="s">
        <v>7</v>
      </c>
      <c r="F19172">
        <f>IF(LEFT(Tableau1[[#This Row],[Eléments modifié]],$J$1)=$I$1,Tableau1[[#This Row],[Date]],9^9)</f>
        <v>45447.583981481483</v>
      </c>
      <c r="G19172" s="9">
        <f>IF(Tableau1[[#This Row],[Date]]=_xlfn.MINIFS(Tableau1[1er],Tableau1[N° BL],Tableau1[[#This Row],[N° BL]],Tableau1[1er],Tableau1[[#This Row],[Date]]),D19171,"")</f>
        <v>212</v>
      </c>
    </row>
    <row r="19173" spans="1:7" ht="14.25" customHeight="1" x14ac:dyDescent="0.25">
      <c r="A19173" s="1" t="s">
        <v>3205</v>
      </c>
      <c r="B19173" s="1" t="s">
        <v>3206</v>
      </c>
      <c r="C19173" s="7">
        <v>45448.307905092595</v>
      </c>
      <c r="D19173" s="10">
        <v>176</v>
      </c>
      <c r="E19173" s="1" t="s">
        <v>111</v>
      </c>
      <c r="F19173">
        <f>IF(LEFT(Tableau1[[#This Row],[Eléments modifié]],$J$1)=$I$1,Tableau1[[#This Row],[Date]],9^9)</f>
        <v>387420489</v>
      </c>
      <c r="G19173" s="9" t="str">
        <f>IF(Tableau1[[#This Row],[Date]]=_xlfn.MINIFS(Tableau1[1er],Tableau1[N° BL],Tableau1[[#This Row],[N° BL]],Tableau1[1er],Tableau1[[#This Row],[Date]]),D19172,"")</f>
        <v/>
      </c>
    </row>
    <row r="19174" spans="1:7" ht="14.25" customHeight="1" x14ac:dyDescent="0.25">
      <c r="A19174" s="1" t="s">
        <v>3205</v>
      </c>
      <c r="B19174" s="1" t="s">
        <v>3206</v>
      </c>
      <c r="C19174" s="7">
        <v>45448.319074074076</v>
      </c>
      <c r="D19174" s="10">
        <v>176</v>
      </c>
      <c r="E19174" s="1" t="s">
        <v>7</v>
      </c>
      <c r="F19174">
        <f>IF(LEFT(Tableau1[[#This Row],[Eléments modifié]],$J$1)=$I$1,Tableau1[[#This Row],[Date]],9^9)</f>
        <v>45448.319074074076</v>
      </c>
      <c r="G19174" s="9">
        <f>IF(Tableau1[[#This Row],[Date]]=_xlfn.MINIFS(Tableau1[1er],Tableau1[N° BL],Tableau1[[#This Row],[N° BL]],Tableau1[1er],Tableau1[[#This Row],[Date]]),D19173,"")</f>
        <v>176</v>
      </c>
    </row>
    <row r="19175" spans="1:7" ht="14.25" customHeight="1" x14ac:dyDescent="0.25">
      <c r="A19175" s="1" t="s">
        <v>3171</v>
      </c>
      <c r="B19175" s="1" t="s">
        <v>3172</v>
      </c>
      <c r="C19175" s="7">
        <v>45448.482824074075</v>
      </c>
      <c r="D19175" s="10">
        <v>189</v>
      </c>
      <c r="E19175" s="1" t="s">
        <v>111</v>
      </c>
      <c r="F19175">
        <f>IF(LEFT(Tableau1[[#This Row],[Eléments modifié]],$J$1)=$I$1,Tableau1[[#This Row],[Date]],9^9)</f>
        <v>387420489</v>
      </c>
      <c r="G19175" s="9" t="str">
        <f>IF(Tableau1[[#This Row],[Date]]=_xlfn.MINIFS(Tableau1[1er],Tableau1[N° BL],Tableau1[[#This Row],[N° BL]],Tableau1[1er],Tableau1[[#This Row],[Date]]),D19174,"")</f>
        <v/>
      </c>
    </row>
    <row r="19176" spans="1:7" ht="14.25" customHeight="1" x14ac:dyDescent="0.25">
      <c r="A19176" s="1" t="s">
        <v>3171</v>
      </c>
      <c r="B19176" s="1" t="s">
        <v>3172</v>
      </c>
      <c r="C19176" s="7">
        <v>45448.49496527778</v>
      </c>
      <c r="D19176" s="10">
        <v>176</v>
      </c>
      <c r="E19176" s="1" t="s">
        <v>7</v>
      </c>
      <c r="F19176">
        <f>IF(LEFT(Tableau1[[#This Row],[Eléments modifié]],$J$1)=$I$1,Tableau1[[#This Row],[Date]],9^9)</f>
        <v>45448.49496527778</v>
      </c>
      <c r="G19176" s="9">
        <f>IF(Tableau1[[#This Row],[Date]]=_xlfn.MINIFS(Tableau1[1er],Tableau1[N° BL],Tableau1[[#This Row],[N° BL]],Tableau1[1er],Tableau1[[#This Row],[Date]]),D19175,"")</f>
        <v>189</v>
      </c>
    </row>
    <row r="19177" spans="1:7" ht="14.25" customHeight="1" x14ac:dyDescent="0.25">
      <c r="A19177" s="1" t="s">
        <v>3117</v>
      </c>
      <c r="B19177" s="1" t="s">
        <v>3118</v>
      </c>
      <c r="C19177" s="7">
        <v>45448.634398148148</v>
      </c>
      <c r="D19177" s="10">
        <v>182</v>
      </c>
      <c r="E19177" s="1" t="s">
        <v>21</v>
      </c>
      <c r="F19177">
        <f>IF(LEFT(Tableau1[[#This Row],[Eléments modifié]],$J$1)=$I$1,Tableau1[[#This Row],[Date]],9^9)</f>
        <v>387420489</v>
      </c>
      <c r="G19177" s="9" t="str">
        <f>IF(Tableau1[[#This Row],[Date]]=_xlfn.MINIFS(Tableau1[1er],Tableau1[N° BL],Tableau1[[#This Row],[N° BL]],Tableau1[1er],Tableau1[[#This Row],[Date]]),D19176,"")</f>
        <v/>
      </c>
    </row>
    <row r="19178" spans="1:7" ht="14.25" customHeight="1" x14ac:dyDescent="0.25">
      <c r="A19178" s="1" t="s">
        <v>3117</v>
      </c>
      <c r="B19178" s="1" t="s">
        <v>3118</v>
      </c>
      <c r="C19178" s="7">
        <v>45448.634456018517</v>
      </c>
      <c r="D19178" s="10">
        <v>209</v>
      </c>
      <c r="E19178" s="1" t="s">
        <v>20</v>
      </c>
      <c r="F19178">
        <f>IF(LEFT(Tableau1[[#This Row],[Eléments modifié]],$J$1)=$I$1,Tableau1[[#This Row],[Date]],9^9)</f>
        <v>387420489</v>
      </c>
      <c r="G19178" s="9" t="str">
        <f>IF(Tableau1[[#This Row],[Date]]=_xlfn.MINIFS(Tableau1[1er],Tableau1[N° BL],Tableau1[[#This Row],[N° BL]],Tableau1[1er],Tableau1[[#This Row],[Date]]),D19177,"")</f>
        <v/>
      </c>
    </row>
    <row r="19179" spans="1:7" ht="14.25" customHeight="1" x14ac:dyDescent="0.25">
      <c r="A19179" s="1" t="s">
        <v>3117</v>
      </c>
      <c r="B19179" s="1" t="s">
        <v>3118</v>
      </c>
      <c r="C19179" s="7">
        <v>45448.636701388888</v>
      </c>
      <c r="D19179" s="10">
        <v>188</v>
      </c>
      <c r="E19179" s="1" t="s">
        <v>371</v>
      </c>
      <c r="F19179">
        <f>IF(LEFT(Tableau1[[#This Row],[Eléments modifié]],$J$1)=$I$1,Tableau1[[#This Row],[Date]],9^9)</f>
        <v>387420489</v>
      </c>
      <c r="G19179" s="9" t="str">
        <f>IF(Tableau1[[#This Row],[Date]]=_xlfn.MINIFS(Tableau1[1er],Tableau1[N° BL],Tableau1[[#This Row],[N° BL]],Tableau1[1er],Tableau1[[#This Row],[Date]]),D19178,"")</f>
        <v/>
      </c>
    </row>
    <row r="19180" spans="1:7" ht="14.25" customHeight="1" x14ac:dyDescent="0.25">
      <c r="A19180" s="1" t="s">
        <v>3117</v>
      </c>
      <c r="B19180" s="1" t="s">
        <v>3118</v>
      </c>
      <c r="C19180" s="7">
        <v>45448.657337962963</v>
      </c>
      <c r="D19180" s="10">
        <v>209</v>
      </c>
      <c r="E19180" s="1" t="s">
        <v>7</v>
      </c>
      <c r="F19180">
        <f>IF(LEFT(Tableau1[[#This Row],[Eléments modifié]],$J$1)=$I$1,Tableau1[[#This Row],[Date]],9^9)</f>
        <v>45448.657337962963</v>
      </c>
      <c r="G19180" s="9">
        <f>IF(Tableau1[[#This Row],[Date]]=_xlfn.MINIFS(Tableau1[1er],Tableau1[N° BL],Tableau1[[#This Row],[N° BL]],Tableau1[1er],Tableau1[[#This Row],[Date]]),D19179,"")</f>
        <v>188</v>
      </c>
    </row>
    <row r="19181" spans="1:7" ht="14.25" customHeight="1" x14ac:dyDescent="0.25">
      <c r="A19181" s="1" t="s">
        <v>3215</v>
      </c>
      <c r="B19181" s="1" t="s">
        <v>3216</v>
      </c>
      <c r="C19181" s="7">
        <v>45447.592361111114</v>
      </c>
      <c r="D19181" s="10">
        <v>189</v>
      </c>
      <c r="E19181" s="1" t="s">
        <v>32</v>
      </c>
      <c r="F19181">
        <f>IF(LEFT(Tableau1[[#This Row],[Eléments modifié]],$J$1)=$I$1,Tableau1[[#This Row],[Date]],9^9)</f>
        <v>387420489</v>
      </c>
      <c r="G19181" s="9" t="str">
        <f>IF(Tableau1[[#This Row],[Date]]=_xlfn.MINIFS(Tableau1[1er],Tableau1[N° BL],Tableau1[[#This Row],[N° BL]],Tableau1[1er],Tableau1[[#This Row],[Date]]),D19180,"")</f>
        <v/>
      </c>
    </row>
    <row r="19182" spans="1:7" ht="14.25" customHeight="1" x14ac:dyDescent="0.25">
      <c r="A19182" s="1" t="s">
        <v>3215</v>
      </c>
      <c r="B19182" s="1" t="s">
        <v>3216</v>
      </c>
      <c r="C19182" s="7">
        <v>45447.593854166669</v>
      </c>
      <c r="D19182" s="10">
        <v>188</v>
      </c>
      <c r="E19182" s="1" t="s">
        <v>20</v>
      </c>
      <c r="F19182">
        <f>IF(LEFT(Tableau1[[#This Row],[Eléments modifié]],$J$1)=$I$1,Tableau1[[#This Row],[Date]],9^9)</f>
        <v>387420489</v>
      </c>
      <c r="G19182" s="9" t="str">
        <f>IF(Tableau1[[#This Row],[Date]]=_xlfn.MINIFS(Tableau1[1er],Tableau1[N° BL],Tableau1[[#This Row],[N° BL]],Tableau1[1er],Tableau1[[#This Row],[Date]]),D19181,"")</f>
        <v/>
      </c>
    </row>
    <row r="19183" spans="1:7" ht="14.25" customHeight="1" x14ac:dyDescent="0.25">
      <c r="A19183" s="1" t="s">
        <v>3215</v>
      </c>
      <c r="B19183" s="1" t="s">
        <v>3216</v>
      </c>
      <c r="C19183" s="7">
        <v>45447.610486111109</v>
      </c>
      <c r="D19183" s="10">
        <v>188</v>
      </c>
      <c r="E19183" s="1" t="s">
        <v>32</v>
      </c>
      <c r="F19183">
        <f>IF(LEFT(Tableau1[[#This Row],[Eléments modifié]],$J$1)=$I$1,Tableau1[[#This Row],[Date]],9^9)</f>
        <v>387420489</v>
      </c>
      <c r="G19183" s="9" t="str">
        <f>IF(Tableau1[[#This Row],[Date]]=_xlfn.MINIFS(Tableau1[1er],Tableau1[N° BL],Tableau1[[#This Row],[N° BL]],Tableau1[1er],Tableau1[[#This Row],[Date]]),D19182,"")</f>
        <v/>
      </c>
    </row>
    <row r="19184" spans="1:7" ht="14.25" customHeight="1" x14ac:dyDescent="0.25">
      <c r="A19184" s="1" t="s">
        <v>3215</v>
      </c>
      <c r="B19184" s="1" t="s">
        <v>3216</v>
      </c>
      <c r="C19184" s="7">
        <v>45447.610578703701</v>
      </c>
      <c r="D19184" s="10">
        <v>176</v>
      </c>
      <c r="E19184" s="1" t="s">
        <v>20</v>
      </c>
      <c r="F19184">
        <f>IF(LEFT(Tableau1[[#This Row],[Eléments modifié]],$J$1)=$I$1,Tableau1[[#This Row],[Date]],9^9)</f>
        <v>387420489</v>
      </c>
      <c r="G19184" s="9" t="str">
        <f>IF(Tableau1[[#This Row],[Date]]=_xlfn.MINIFS(Tableau1[1er],Tableau1[N° BL],Tableau1[[#This Row],[N° BL]],Tableau1[1er],Tableau1[[#This Row],[Date]]),D19183,"")</f>
        <v/>
      </c>
    </row>
    <row r="19185" spans="1:7" ht="14.25" customHeight="1" x14ac:dyDescent="0.25">
      <c r="A19185" s="1" t="s">
        <v>3215</v>
      </c>
      <c r="B19185" s="1" t="s">
        <v>3216</v>
      </c>
      <c r="C19185" s="7">
        <v>45447.619189814817</v>
      </c>
      <c r="D19185" s="10">
        <v>212</v>
      </c>
      <c r="E19185" s="1" t="s">
        <v>111</v>
      </c>
      <c r="F19185">
        <f>IF(LEFT(Tableau1[[#This Row],[Eléments modifié]],$J$1)=$I$1,Tableau1[[#This Row],[Date]],9^9)</f>
        <v>387420489</v>
      </c>
      <c r="G19185" s="9" t="str">
        <f>IF(Tableau1[[#This Row],[Date]]=_xlfn.MINIFS(Tableau1[1er],Tableau1[N° BL],Tableau1[[#This Row],[N° BL]],Tableau1[1er],Tableau1[[#This Row],[Date]]),D19184,"")</f>
        <v/>
      </c>
    </row>
    <row r="19186" spans="1:7" ht="14.25" customHeight="1" x14ac:dyDescent="0.25">
      <c r="A19186" s="1" t="s">
        <v>3215</v>
      </c>
      <c r="B19186" s="1" t="s">
        <v>3216</v>
      </c>
      <c r="C19186" s="7">
        <v>45447.654039351852</v>
      </c>
      <c r="D19186" s="10">
        <v>176</v>
      </c>
      <c r="E19186" s="1" t="s">
        <v>7</v>
      </c>
      <c r="F19186">
        <f>IF(LEFT(Tableau1[[#This Row],[Eléments modifié]],$J$1)=$I$1,Tableau1[[#This Row],[Date]],9^9)</f>
        <v>45447.654039351852</v>
      </c>
      <c r="G19186" s="9">
        <f>IF(Tableau1[[#This Row],[Date]]=_xlfn.MINIFS(Tableau1[1er],Tableau1[N° BL],Tableau1[[#This Row],[N° BL]],Tableau1[1er],Tableau1[[#This Row],[Date]]),D19185,"")</f>
        <v>212</v>
      </c>
    </row>
    <row r="19187" spans="1:7" ht="14.25" customHeight="1" x14ac:dyDescent="0.25">
      <c r="A19187" s="1" t="s">
        <v>3221</v>
      </c>
      <c r="B19187" s="1" t="s">
        <v>3222</v>
      </c>
      <c r="C19187" s="7">
        <v>45447.593055555553</v>
      </c>
      <c r="D19187" s="10">
        <v>189</v>
      </c>
      <c r="E19187" s="1" t="s">
        <v>14</v>
      </c>
      <c r="F19187">
        <f>IF(LEFT(Tableau1[[#This Row],[Eléments modifié]],$J$1)=$I$1,Tableau1[[#This Row],[Date]],9^9)</f>
        <v>387420489</v>
      </c>
      <c r="G19187" s="9" t="str">
        <f>IF(Tableau1[[#This Row],[Date]]=_xlfn.MINIFS(Tableau1[1er],Tableau1[N° BL],Tableau1[[#This Row],[N° BL]],Tableau1[1er],Tableau1[[#This Row],[Date]]),D19186,"")</f>
        <v/>
      </c>
    </row>
    <row r="19188" spans="1:7" ht="14.25" customHeight="1" x14ac:dyDescent="0.25">
      <c r="A19188" s="1" t="s">
        <v>3221</v>
      </c>
      <c r="B19188" s="1" t="s">
        <v>3222</v>
      </c>
      <c r="C19188" s="7">
        <v>45447.593113425923</v>
      </c>
      <c r="D19188" s="10">
        <v>188</v>
      </c>
      <c r="E19188" s="1" t="s">
        <v>20</v>
      </c>
      <c r="F19188">
        <f>IF(LEFT(Tableau1[[#This Row],[Eléments modifié]],$J$1)=$I$1,Tableau1[[#This Row],[Date]],9^9)</f>
        <v>387420489</v>
      </c>
      <c r="G19188" s="9" t="str">
        <f>IF(Tableau1[[#This Row],[Date]]=_xlfn.MINIFS(Tableau1[1er],Tableau1[N° BL],Tableau1[[#This Row],[N° BL]],Tableau1[1er],Tableau1[[#This Row],[Date]]),D19187,"")</f>
        <v/>
      </c>
    </row>
    <row r="19189" spans="1:7" ht="14.25" customHeight="1" x14ac:dyDescent="0.25">
      <c r="A19189" s="1" t="s">
        <v>3221</v>
      </c>
      <c r="B19189" s="1" t="s">
        <v>3222</v>
      </c>
      <c r="C19189" s="7">
        <v>45447.626550925925</v>
      </c>
      <c r="D19189" s="10">
        <v>209</v>
      </c>
      <c r="E19189" s="1" t="s">
        <v>2447</v>
      </c>
      <c r="F19189">
        <f>IF(LEFT(Tableau1[[#This Row],[Eléments modifié]],$J$1)=$I$1,Tableau1[[#This Row],[Date]],9^9)</f>
        <v>387420489</v>
      </c>
      <c r="G19189" s="9" t="str">
        <f>IF(Tableau1[[#This Row],[Date]]=_xlfn.MINIFS(Tableau1[1er],Tableau1[N° BL],Tableau1[[#This Row],[N° BL]],Tableau1[1er],Tableau1[[#This Row],[Date]]),D19188,"")</f>
        <v/>
      </c>
    </row>
    <row r="19190" spans="1:7" ht="14.25" customHeight="1" x14ac:dyDescent="0.25">
      <c r="A19190" s="1" t="s">
        <v>3221</v>
      </c>
      <c r="B19190" s="1" t="s">
        <v>3222</v>
      </c>
      <c r="C19190" s="7">
        <v>45447.637141203704</v>
      </c>
      <c r="D19190" s="10">
        <v>212</v>
      </c>
      <c r="E19190" s="1" t="s">
        <v>7</v>
      </c>
      <c r="F19190">
        <f>IF(LEFT(Tableau1[[#This Row],[Eléments modifié]],$J$1)=$I$1,Tableau1[[#This Row],[Date]],9^9)</f>
        <v>45447.637141203704</v>
      </c>
      <c r="G19190" s="9">
        <f>IF(Tableau1[[#This Row],[Date]]=_xlfn.MINIFS(Tableau1[1er],Tableau1[N° BL],Tableau1[[#This Row],[N° BL]],Tableau1[1er],Tableau1[[#This Row],[Date]]),D19189,"")</f>
        <v>209</v>
      </c>
    </row>
    <row r="19191" spans="1:7" ht="14.25" customHeight="1" x14ac:dyDescent="0.25">
      <c r="A19191" s="1" t="s">
        <v>3183</v>
      </c>
      <c r="B19191" s="1" t="s">
        <v>3184</v>
      </c>
      <c r="C19191" s="7">
        <v>45448.455543981479</v>
      </c>
      <c r="D19191" s="10">
        <v>182</v>
      </c>
      <c r="E19191" s="1" t="s">
        <v>32</v>
      </c>
      <c r="F19191">
        <f>IF(LEFT(Tableau1[[#This Row],[Eléments modifié]],$J$1)=$I$1,Tableau1[[#This Row],[Date]],9^9)</f>
        <v>387420489</v>
      </c>
      <c r="G19191" s="9" t="str">
        <f>IF(Tableau1[[#This Row],[Date]]=_xlfn.MINIFS(Tableau1[1er],Tableau1[N° BL],Tableau1[[#This Row],[N° BL]],Tableau1[1er],Tableau1[[#This Row],[Date]]),D19190,"")</f>
        <v/>
      </c>
    </row>
    <row r="19192" spans="1:7" ht="14.25" customHeight="1" x14ac:dyDescent="0.25">
      <c r="A19192" s="1" t="s">
        <v>3183</v>
      </c>
      <c r="B19192" s="1" t="s">
        <v>3184</v>
      </c>
      <c r="C19192" s="7">
        <v>45448.466493055559</v>
      </c>
      <c r="D19192" s="10">
        <v>188</v>
      </c>
      <c r="E19192" s="1" t="s">
        <v>7</v>
      </c>
      <c r="F19192">
        <f>IF(LEFT(Tableau1[[#This Row],[Eléments modifié]],$J$1)=$I$1,Tableau1[[#This Row],[Date]],9^9)</f>
        <v>45448.466493055559</v>
      </c>
      <c r="G19192" s="9">
        <f>IF(Tableau1[[#This Row],[Date]]=_xlfn.MINIFS(Tableau1[1er],Tableau1[N° BL],Tableau1[[#This Row],[N° BL]],Tableau1[1er],Tableau1[[#This Row],[Date]]),D19191,"")</f>
        <v>182</v>
      </c>
    </row>
    <row r="19193" spans="1:7" ht="14.25" customHeight="1" x14ac:dyDescent="0.25">
      <c r="A19193" s="1" t="s">
        <v>3229</v>
      </c>
      <c r="B19193" s="1" t="s">
        <v>3230</v>
      </c>
      <c r="C19193" s="7">
        <v>45447.599062499998</v>
      </c>
      <c r="D19193" s="10">
        <v>176</v>
      </c>
      <c r="E19193" s="1" t="s">
        <v>32</v>
      </c>
      <c r="F19193">
        <f>IF(LEFT(Tableau1[[#This Row],[Eléments modifié]],$J$1)=$I$1,Tableau1[[#This Row],[Date]],9^9)</f>
        <v>387420489</v>
      </c>
      <c r="G19193" s="9" t="str">
        <f>IF(Tableau1[[#This Row],[Date]]=_xlfn.MINIFS(Tableau1[1er],Tableau1[N° BL],Tableau1[[#This Row],[N° BL]],Tableau1[1er],Tableau1[[#This Row],[Date]]),D19192,"")</f>
        <v/>
      </c>
    </row>
    <row r="19194" spans="1:7" ht="14.25" customHeight="1" x14ac:dyDescent="0.25">
      <c r="A19194" s="1" t="s">
        <v>3229</v>
      </c>
      <c r="B19194" s="1" t="s">
        <v>3230</v>
      </c>
      <c r="C19194" s="7">
        <v>45447.605300925927</v>
      </c>
      <c r="D19194" s="10">
        <v>188</v>
      </c>
      <c r="E19194" s="1" t="s">
        <v>7</v>
      </c>
      <c r="F19194">
        <f>IF(LEFT(Tableau1[[#This Row],[Eléments modifié]],$J$1)=$I$1,Tableau1[[#This Row],[Date]],9^9)</f>
        <v>45447.605300925927</v>
      </c>
      <c r="G19194" s="9">
        <f>IF(Tableau1[[#This Row],[Date]]=_xlfn.MINIFS(Tableau1[1er],Tableau1[N° BL],Tableau1[[#This Row],[N° BL]],Tableau1[1er],Tableau1[[#This Row],[Date]]),D19193,"")</f>
        <v>176</v>
      </c>
    </row>
    <row r="19195" spans="1:7" ht="14.25" customHeight="1" x14ac:dyDescent="0.25">
      <c r="A19195" s="1" t="s">
        <v>3227</v>
      </c>
      <c r="B19195" s="1" t="s">
        <v>3228</v>
      </c>
      <c r="C19195" s="7">
        <v>45447.605324074073</v>
      </c>
      <c r="D19195" s="10">
        <v>188</v>
      </c>
      <c r="E19195" s="1" t="s">
        <v>32</v>
      </c>
      <c r="F19195">
        <f>IF(LEFT(Tableau1[[#This Row],[Eléments modifié]],$J$1)=$I$1,Tableau1[[#This Row],[Date]],9^9)</f>
        <v>387420489</v>
      </c>
      <c r="G19195" s="9" t="str">
        <f>IF(Tableau1[[#This Row],[Date]]=_xlfn.MINIFS(Tableau1[1er],Tableau1[N° BL],Tableau1[[#This Row],[N° BL]],Tableau1[1er],Tableau1[[#This Row],[Date]]),D19194,"")</f>
        <v/>
      </c>
    </row>
    <row r="19196" spans="1:7" ht="14.25" customHeight="1" x14ac:dyDescent="0.25">
      <c r="A19196" s="1" t="s">
        <v>3227</v>
      </c>
      <c r="B19196" s="1" t="s">
        <v>3228</v>
      </c>
      <c r="C19196" s="7">
        <v>45447.610451388886</v>
      </c>
      <c r="D19196" s="10">
        <v>188</v>
      </c>
      <c r="E19196" s="1" t="s">
        <v>7</v>
      </c>
      <c r="F19196">
        <f>IF(LEFT(Tableau1[[#This Row],[Eléments modifié]],$J$1)=$I$1,Tableau1[[#This Row],[Date]],9^9)</f>
        <v>45447.610451388886</v>
      </c>
      <c r="G19196" s="9">
        <f>IF(Tableau1[[#This Row],[Date]]=_xlfn.MINIFS(Tableau1[1er],Tableau1[N° BL],Tableau1[[#This Row],[N° BL]],Tableau1[1er],Tableau1[[#This Row],[Date]]),D19195,"")</f>
        <v>188</v>
      </c>
    </row>
    <row r="19197" spans="1:7" ht="14.25" customHeight="1" x14ac:dyDescent="0.25">
      <c r="A19197" s="1" t="s">
        <v>3219</v>
      </c>
      <c r="B19197" s="1" t="s">
        <v>3220</v>
      </c>
      <c r="C19197" s="7">
        <v>45447.63590277778</v>
      </c>
      <c r="D19197" s="10">
        <v>209</v>
      </c>
      <c r="E19197" s="1" t="s">
        <v>371</v>
      </c>
      <c r="F19197">
        <f>IF(LEFT(Tableau1[[#This Row],[Eléments modifié]],$J$1)=$I$1,Tableau1[[#This Row],[Date]],9^9)</f>
        <v>387420489</v>
      </c>
      <c r="G19197" s="9" t="str">
        <f>IF(Tableau1[[#This Row],[Date]]=_xlfn.MINIFS(Tableau1[1er],Tableau1[N° BL],Tableau1[[#This Row],[N° BL]],Tableau1[1er],Tableau1[[#This Row],[Date]]),D19196,"")</f>
        <v/>
      </c>
    </row>
    <row r="19198" spans="1:7" ht="14.25" customHeight="1" x14ac:dyDescent="0.25">
      <c r="A19198" s="1" t="s">
        <v>3219</v>
      </c>
      <c r="B19198" s="1" t="s">
        <v>3220</v>
      </c>
      <c r="C19198" s="7">
        <v>45447.635983796295</v>
      </c>
      <c r="D19198" s="10">
        <v>209</v>
      </c>
      <c r="E19198" s="1" t="s">
        <v>41</v>
      </c>
      <c r="F19198">
        <f>IF(LEFT(Tableau1[[#This Row],[Eléments modifié]],$J$1)=$I$1,Tableau1[[#This Row],[Date]],9^9)</f>
        <v>387420489</v>
      </c>
      <c r="G19198" s="9" t="str">
        <f>IF(Tableau1[[#This Row],[Date]]=_xlfn.MINIFS(Tableau1[1er],Tableau1[N° BL],Tableau1[[#This Row],[N° BL]],Tableau1[1er],Tableau1[[#This Row],[Date]]),D19197,"")</f>
        <v/>
      </c>
    </row>
    <row r="19199" spans="1:7" ht="14.25" customHeight="1" x14ac:dyDescent="0.25">
      <c r="A19199" s="1" t="s">
        <v>3219</v>
      </c>
      <c r="B19199" s="1" t="s">
        <v>3220</v>
      </c>
      <c r="C19199" s="7">
        <v>45447.636053240742</v>
      </c>
      <c r="D19199" s="10">
        <v>212</v>
      </c>
      <c r="E19199" s="1" t="s">
        <v>371</v>
      </c>
      <c r="F19199">
        <f>IF(LEFT(Tableau1[[#This Row],[Eléments modifié]],$J$1)=$I$1,Tableau1[[#This Row],[Date]],9^9)</f>
        <v>387420489</v>
      </c>
      <c r="G19199" s="9" t="str">
        <f>IF(Tableau1[[#This Row],[Date]]=_xlfn.MINIFS(Tableau1[1er],Tableau1[N° BL],Tableau1[[#This Row],[N° BL]],Tableau1[1er],Tableau1[[#This Row],[Date]]),D19198,"")</f>
        <v/>
      </c>
    </row>
    <row r="19200" spans="1:7" ht="14.25" customHeight="1" x14ac:dyDescent="0.25">
      <c r="A19200" s="1" t="s">
        <v>3219</v>
      </c>
      <c r="B19200" s="1" t="s">
        <v>3220</v>
      </c>
      <c r="C19200" s="7">
        <v>45447.63758101852</v>
      </c>
      <c r="D19200" s="10">
        <v>209</v>
      </c>
      <c r="E19200" s="1" t="s">
        <v>7</v>
      </c>
      <c r="F19200">
        <f>IF(LEFT(Tableau1[[#This Row],[Eléments modifié]],$J$1)=$I$1,Tableau1[[#This Row],[Date]],9^9)</f>
        <v>45447.63758101852</v>
      </c>
      <c r="G19200" s="9">
        <f>IF(Tableau1[[#This Row],[Date]]=_xlfn.MINIFS(Tableau1[1er],Tableau1[N° BL],Tableau1[[#This Row],[N° BL]],Tableau1[1er],Tableau1[[#This Row],[Date]]),D19199,"")</f>
        <v>212</v>
      </c>
    </row>
    <row r="19201" spans="1:7" ht="14.25" customHeight="1" x14ac:dyDescent="0.25">
      <c r="A19201" s="1" t="s">
        <v>3113</v>
      </c>
      <c r="B19201" s="1" t="s">
        <v>3114</v>
      </c>
      <c r="C19201" s="7">
        <v>45448.648784722223</v>
      </c>
      <c r="D19201" s="10">
        <v>182</v>
      </c>
      <c r="E19201" s="1" t="s">
        <v>21</v>
      </c>
      <c r="F19201">
        <f>IF(LEFT(Tableau1[[#This Row],[Eléments modifié]],$J$1)=$I$1,Tableau1[[#This Row],[Date]],9^9)</f>
        <v>387420489</v>
      </c>
      <c r="G19201" s="9" t="str">
        <f>IF(Tableau1[[#This Row],[Date]]=_xlfn.MINIFS(Tableau1[1er],Tableau1[N° BL],Tableau1[[#This Row],[N° BL]],Tableau1[1er],Tableau1[[#This Row],[Date]]),D19200,"")</f>
        <v/>
      </c>
    </row>
    <row r="19202" spans="1:7" ht="14.25" customHeight="1" x14ac:dyDescent="0.25">
      <c r="A19202" s="1" t="s">
        <v>3113</v>
      </c>
      <c r="B19202" s="1" t="s">
        <v>3114</v>
      </c>
      <c r="C19202" s="7">
        <v>45448.648842592593</v>
      </c>
      <c r="D19202" s="10">
        <v>182</v>
      </c>
      <c r="E19202" s="1" t="s">
        <v>20</v>
      </c>
      <c r="F19202">
        <f>IF(LEFT(Tableau1[[#This Row],[Eléments modifié]],$J$1)=$I$1,Tableau1[[#This Row],[Date]],9^9)</f>
        <v>387420489</v>
      </c>
      <c r="G19202" s="9" t="str">
        <f>IF(Tableau1[[#This Row],[Date]]=_xlfn.MINIFS(Tableau1[1er],Tableau1[N° BL],Tableau1[[#This Row],[N° BL]],Tableau1[1er],Tableau1[[#This Row],[Date]]),D19201,"")</f>
        <v/>
      </c>
    </row>
    <row r="19203" spans="1:7" ht="14.25" customHeight="1" x14ac:dyDescent="0.25">
      <c r="A19203" s="1" t="s">
        <v>3113</v>
      </c>
      <c r="B19203" s="1" t="s">
        <v>3114</v>
      </c>
      <c r="C19203" s="7">
        <v>45448.651770833334</v>
      </c>
      <c r="D19203" s="10">
        <v>188</v>
      </c>
      <c r="E19203" s="1" t="s">
        <v>32</v>
      </c>
      <c r="F19203">
        <f>IF(LEFT(Tableau1[[#This Row],[Eléments modifié]],$J$1)=$I$1,Tableau1[[#This Row],[Date]],9^9)</f>
        <v>387420489</v>
      </c>
      <c r="G19203" s="9" t="str">
        <f>IF(Tableau1[[#This Row],[Date]]=_xlfn.MINIFS(Tableau1[1er],Tableau1[N° BL],Tableau1[[#This Row],[N° BL]],Tableau1[1er],Tableau1[[#This Row],[Date]]),D19202,"")</f>
        <v/>
      </c>
    </row>
    <row r="19204" spans="1:7" ht="14.25" customHeight="1" x14ac:dyDescent="0.25">
      <c r="A19204" s="1" t="s">
        <v>3113</v>
      </c>
      <c r="B19204" s="1" t="s">
        <v>3114</v>
      </c>
      <c r="C19204" s="7">
        <v>45448.65184027778</v>
      </c>
      <c r="D19204" s="10">
        <v>212</v>
      </c>
      <c r="E19204" s="1" t="s">
        <v>20</v>
      </c>
      <c r="F19204">
        <f>IF(LEFT(Tableau1[[#This Row],[Eléments modifié]],$J$1)=$I$1,Tableau1[[#This Row],[Date]],9^9)</f>
        <v>387420489</v>
      </c>
      <c r="G19204" s="9" t="str">
        <f>IF(Tableau1[[#This Row],[Date]]=_xlfn.MINIFS(Tableau1[1er],Tableau1[N° BL],Tableau1[[#This Row],[N° BL]],Tableau1[1er],Tableau1[[#This Row],[Date]]),D19203,"")</f>
        <v/>
      </c>
    </row>
    <row r="19205" spans="1:7" ht="14.25" customHeight="1" x14ac:dyDescent="0.25">
      <c r="A19205" s="1" t="s">
        <v>3113</v>
      </c>
      <c r="B19205" s="1" t="s">
        <v>3114</v>
      </c>
      <c r="C19205" s="7">
        <v>45448.652662037035</v>
      </c>
      <c r="D19205" s="10">
        <v>209</v>
      </c>
      <c r="E19205" s="1" t="s">
        <v>2447</v>
      </c>
      <c r="F19205">
        <f>IF(LEFT(Tableau1[[#This Row],[Eléments modifié]],$J$1)=$I$1,Tableau1[[#This Row],[Date]],9^9)</f>
        <v>387420489</v>
      </c>
      <c r="G19205" s="9" t="str">
        <f>IF(Tableau1[[#This Row],[Date]]=_xlfn.MINIFS(Tableau1[1er],Tableau1[N° BL],Tableau1[[#This Row],[N° BL]],Tableau1[1er],Tableau1[[#This Row],[Date]]),D19204,"")</f>
        <v/>
      </c>
    </row>
    <row r="19206" spans="1:7" ht="14.25" customHeight="1" x14ac:dyDescent="0.25">
      <c r="A19206" s="1" t="s">
        <v>3113</v>
      </c>
      <c r="B19206" s="1" t="s">
        <v>3114</v>
      </c>
      <c r="C19206" s="7">
        <v>45448.665393518517</v>
      </c>
      <c r="D19206" s="10">
        <v>212</v>
      </c>
      <c r="E19206" s="1" t="s">
        <v>7</v>
      </c>
      <c r="F19206">
        <f>IF(LEFT(Tableau1[[#This Row],[Eléments modifié]],$J$1)=$I$1,Tableau1[[#This Row],[Date]],9^9)</f>
        <v>45448.665393518517</v>
      </c>
      <c r="G19206" s="9">
        <f>IF(Tableau1[[#This Row],[Date]]=_xlfn.MINIFS(Tableau1[1er],Tableau1[N° BL],Tableau1[[#This Row],[N° BL]],Tableau1[1er],Tableau1[[#This Row],[Date]]),D19205,"")</f>
        <v>209</v>
      </c>
    </row>
    <row r="19207" spans="1:7" ht="14.25" customHeight="1" x14ac:dyDescent="0.25">
      <c r="A19207" s="1" t="s">
        <v>3185</v>
      </c>
      <c r="B19207" s="1" t="s">
        <v>3186</v>
      </c>
      <c r="C19207" s="7">
        <v>45448.446342592593</v>
      </c>
      <c r="D19207" s="10">
        <v>189</v>
      </c>
      <c r="E19207" s="1" t="s">
        <v>32</v>
      </c>
      <c r="F19207">
        <f>IF(LEFT(Tableau1[[#This Row],[Eléments modifié]],$J$1)=$I$1,Tableau1[[#This Row],[Date]],9^9)</f>
        <v>387420489</v>
      </c>
      <c r="G19207" s="9" t="str">
        <f>IF(Tableau1[[#This Row],[Date]]=_xlfn.MINIFS(Tableau1[1er],Tableau1[N° BL],Tableau1[[#This Row],[N° BL]],Tableau1[1er],Tableau1[[#This Row],[Date]]),D19206,"")</f>
        <v/>
      </c>
    </row>
    <row r="19208" spans="1:7" ht="14.25" customHeight="1" x14ac:dyDescent="0.25">
      <c r="A19208" s="1" t="s">
        <v>3185</v>
      </c>
      <c r="B19208" s="1" t="s">
        <v>3186</v>
      </c>
      <c r="C19208" s="7">
        <v>45448.455509259256</v>
      </c>
      <c r="D19208" s="10">
        <v>188</v>
      </c>
      <c r="E19208" s="1" t="s">
        <v>7</v>
      </c>
      <c r="F19208">
        <f>IF(LEFT(Tableau1[[#This Row],[Eléments modifié]],$J$1)=$I$1,Tableau1[[#This Row],[Date]],9^9)</f>
        <v>45448.455509259256</v>
      </c>
      <c r="G19208" s="9">
        <f>IF(Tableau1[[#This Row],[Date]]=_xlfn.MINIFS(Tableau1[1er],Tableau1[N° BL],Tableau1[[#This Row],[N° BL]],Tableau1[1er],Tableau1[[#This Row],[Date]]),D19207,"")</f>
        <v>189</v>
      </c>
    </row>
    <row r="19209" spans="1:7" ht="14.25" customHeight="1" x14ac:dyDescent="0.25">
      <c r="A19209" s="1" t="s">
        <v>3069</v>
      </c>
      <c r="B19209" s="1" t="s">
        <v>3070</v>
      </c>
      <c r="C19209" s="7">
        <v>45448.701215277775</v>
      </c>
      <c r="D19209" s="10">
        <v>188</v>
      </c>
      <c r="E19209" s="1" t="s">
        <v>32</v>
      </c>
      <c r="F19209">
        <f>IF(LEFT(Tableau1[[#This Row],[Eléments modifié]],$J$1)=$I$1,Tableau1[[#This Row],[Date]],9^9)</f>
        <v>387420489</v>
      </c>
      <c r="G19209" s="9" t="str">
        <f>IF(Tableau1[[#This Row],[Date]]=_xlfn.MINIFS(Tableau1[1er],Tableau1[N° BL],Tableau1[[#This Row],[N° BL]],Tableau1[1er],Tableau1[[#This Row],[Date]]),D19208,"")</f>
        <v/>
      </c>
    </row>
    <row r="19210" spans="1:7" ht="14.25" customHeight="1" x14ac:dyDescent="0.25">
      <c r="A19210" s="1" t="s">
        <v>3069</v>
      </c>
      <c r="B19210" s="1" t="s">
        <v>3070</v>
      </c>
      <c r="C19210" s="7">
        <v>45448.704814814817</v>
      </c>
      <c r="D19210" s="10">
        <v>212</v>
      </c>
      <c r="E19210" s="1" t="s">
        <v>20</v>
      </c>
      <c r="F19210">
        <f>IF(LEFT(Tableau1[[#This Row],[Eléments modifié]],$J$1)=$I$1,Tableau1[[#This Row],[Date]],9^9)</f>
        <v>387420489</v>
      </c>
      <c r="G19210" s="9" t="str">
        <f>IF(Tableau1[[#This Row],[Date]]=_xlfn.MINIFS(Tableau1[1er],Tableau1[N° BL],Tableau1[[#This Row],[N° BL]],Tableau1[1er],Tableau1[[#This Row],[Date]]),D19209,"")</f>
        <v/>
      </c>
    </row>
    <row r="19211" spans="1:7" ht="14.25" customHeight="1" x14ac:dyDescent="0.25">
      <c r="A19211" s="1" t="s">
        <v>3069</v>
      </c>
      <c r="B19211" s="1" t="s">
        <v>3070</v>
      </c>
      <c r="C19211" s="7">
        <v>45448.706562500003</v>
      </c>
      <c r="D19211" s="10">
        <v>212</v>
      </c>
      <c r="E19211" s="1" t="s">
        <v>2447</v>
      </c>
      <c r="F19211">
        <f>IF(LEFT(Tableau1[[#This Row],[Eléments modifié]],$J$1)=$I$1,Tableau1[[#This Row],[Date]],9^9)</f>
        <v>387420489</v>
      </c>
      <c r="G19211" s="9" t="str">
        <f>IF(Tableau1[[#This Row],[Date]]=_xlfn.MINIFS(Tableau1[1er],Tableau1[N° BL],Tableau1[[#This Row],[N° BL]],Tableau1[1er],Tableau1[[#This Row],[Date]]),D19210,"")</f>
        <v/>
      </c>
    </row>
    <row r="19212" spans="1:7" ht="14.25" customHeight="1" x14ac:dyDescent="0.25">
      <c r="A19212" s="1" t="s">
        <v>3069</v>
      </c>
      <c r="B19212" s="1" t="s">
        <v>3070</v>
      </c>
      <c r="C19212" s="7">
        <v>45448.706666666665</v>
      </c>
      <c r="D19212" s="10">
        <v>212</v>
      </c>
      <c r="E19212" s="1" t="s">
        <v>20</v>
      </c>
      <c r="F19212">
        <f>IF(LEFT(Tableau1[[#This Row],[Eléments modifié]],$J$1)=$I$1,Tableau1[[#This Row],[Date]],9^9)</f>
        <v>387420489</v>
      </c>
      <c r="G19212" s="9" t="str">
        <f>IF(Tableau1[[#This Row],[Date]]=_xlfn.MINIFS(Tableau1[1er],Tableau1[N° BL],Tableau1[[#This Row],[N° BL]],Tableau1[1er],Tableau1[[#This Row],[Date]]),D19211,"")</f>
        <v/>
      </c>
    </row>
    <row r="19213" spans="1:7" ht="14.25" customHeight="1" x14ac:dyDescent="0.25">
      <c r="A19213" s="1" t="s">
        <v>3069</v>
      </c>
      <c r="B19213" s="1" t="s">
        <v>3070</v>
      </c>
      <c r="C19213" s="7">
        <v>45448.706932870373</v>
      </c>
      <c r="D19213" s="10">
        <v>189</v>
      </c>
      <c r="E19213" s="1" t="s">
        <v>2447</v>
      </c>
      <c r="F19213">
        <f>IF(LEFT(Tableau1[[#This Row],[Eléments modifié]],$J$1)=$I$1,Tableau1[[#This Row],[Date]],9^9)</f>
        <v>387420489</v>
      </c>
      <c r="G19213" s="9" t="str">
        <f>IF(Tableau1[[#This Row],[Date]]=_xlfn.MINIFS(Tableau1[1er],Tableau1[N° BL],Tableau1[[#This Row],[N° BL]],Tableau1[1er],Tableau1[[#This Row],[Date]]),D19212,"")</f>
        <v/>
      </c>
    </row>
    <row r="19214" spans="1:7" ht="14.25" customHeight="1" x14ac:dyDescent="0.25">
      <c r="A19214" s="1" t="s">
        <v>3069</v>
      </c>
      <c r="B19214" s="1" t="s">
        <v>3070</v>
      </c>
      <c r="C19214" s="7">
        <v>45449.438530092593</v>
      </c>
      <c r="D19214" s="10">
        <v>189</v>
      </c>
      <c r="E19214" s="1" t="s">
        <v>7</v>
      </c>
      <c r="F19214">
        <f>IF(LEFT(Tableau1[[#This Row],[Eléments modifié]],$J$1)=$I$1,Tableau1[[#This Row],[Date]],9^9)</f>
        <v>45449.438530092593</v>
      </c>
      <c r="G19214" s="9">
        <f>IF(Tableau1[[#This Row],[Date]]=_xlfn.MINIFS(Tableau1[1er],Tableau1[N° BL],Tableau1[[#This Row],[N° BL]],Tableau1[1er],Tableau1[[#This Row],[Date]]),D19213,"")</f>
        <v>189</v>
      </c>
    </row>
    <row r="19215" spans="1:7" ht="14.25" customHeight="1" x14ac:dyDescent="0.25">
      <c r="A19215" s="1" t="s">
        <v>3069</v>
      </c>
      <c r="B19215" s="1" t="s">
        <v>3070</v>
      </c>
      <c r="C19215" s="7">
        <v>45449.438738425924</v>
      </c>
      <c r="D19215" s="10">
        <v>212</v>
      </c>
      <c r="E19215" s="1" t="s">
        <v>7</v>
      </c>
      <c r="F19215">
        <f>IF(LEFT(Tableau1[[#This Row],[Eléments modifié]],$J$1)=$I$1,Tableau1[[#This Row],[Date]],9^9)</f>
        <v>45449.438738425924</v>
      </c>
      <c r="G19215" s="9">
        <f>IF(Tableau1[[#This Row],[Date]]=_xlfn.MINIFS(Tableau1[1er],Tableau1[N° BL],Tableau1[[#This Row],[N° BL]],Tableau1[1er],Tableau1[[#This Row],[Date]]),D19214,"")</f>
        <v>189</v>
      </c>
    </row>
    <row r="19216" spans="1:7" ht="14.25" customHeight="1" x14ac:dyDescent="0.25">
      <c r="A19216" s="1" t="s">
        <v>3213</v>
      </c>
      <c r="B19216" s="1" t="s">
        <v>3214</v>
      </c>
      <c r="C19216" s="7">
        <v>45447.637280092589</v>
      </c>
      <c r="D19216" s="10">
        <v>209</v>
      </c>
      <c r="E19216" s="1" t="s">
        <v>2447</v>
      </c>
      <c r="F19216">
        <f>IF(LEFT(Tableau1[[#This Row],[Eléments modifié]],$J$1)=$I$1,Tableau1[[#This Row],[Date]],9^9)</f>
        <v>387420489</v>
      </c>
      <c r="G19216" s="9" t="str">
        <f>IF(Tableau1[[#This Row],[Date]]=_xlfn.MINIFS(Tableau1[1er],Tableau1[N° BL],Tableau1[[#This Row],[N° BL]],Tableau1[1er],Tableau1[[#This Row],[Date]]),D19215,"")</f>
        <v/>
      </c>
    </row>
    <row r="19217" spans="1:7" ht="14.25" customHeight="1" x14ac:dyDescent="0.25">
      <c r="A19217" s="1" t="s">
        <v>3213</v>
      </c>
      <c r="B19217" s="1" t="s">
        <v>3214</v>
      </c>
      <c r="C19217" s="7">
        <v>45447.657812500001</v>
      </c>
      <c r="D19217" s="10">
        <v>212</v>
      </c>
      <c r="E19217" s="1" t="s">
        <v>7</v>
      </c>
      <c r="F19217">
        <f>IF(LEFT(Tableau1[[#This Row],[Eléments modifié]],$J$1)=$I$1,Tableau1[[#This Row],[Date]],9^9)</f>
        <v>45447.657812500001</v>
      </c>
      <c r="G19217" s="9">
        <f>IF(Tableau1[[#This Row],[Date]]=_xlfn.MINIFS(Tableau1[1er],Tableau1[N° BL],Tableau1[[#This Row],[N° BL]],Tableau1[1er],Tableau1[[#This Row],[Date]]),D19216,"")</f>
        <v>209</v>
      </c>
    </row>
    <row r="19218" spans="1:7" ht="14.25" customHeight="1" x14ac:dyDescent="0.25">
      <c r="A19218" s="1" t="s">
        <v>3151</v>
      </c>
      <c r="B19218" s="1" t="s">
        <v>3152</v>
      </c>
      <c r="C19218" s="7">
        <v>45447.640173611115</v>
      </c>
      <c r="D19218" s="10">
        <v>209</v>
      </c>
      <c r="E19218" s="1" t="s">
        <v>371</v>
      </c>
      <c r="F19218">
        <f>IF(LEFT(Tableau1[[#This Row],[Eléments modifié]],$J$1)=$I$1,Tableau1[[#This Row],[Date]],9^9)</f>
        <v>387420489</v>
      </c>
      <c r="G19218" s="9" t="str">
        <f>IF(Tableau1[[#This Row],[Date]]=_xlfn.MINIFS(Tableau1[1er],Tableau1[N° BL],Tableau1[[#This Row],[N° BL]],Tableau1[1er],Tableau1[[#This Row],[Date]]),D19217,"")</f>
        <v/>
      </c>
    </row>
    <row r="19219" spans="1:7" ht="14.25" customHeight="1" x14ac:dyDescent="0.25">
      <c r="A19219" s="1" t="s">
        <v>3151</v>
      </c>
      <c r="B19219" s="1" t="s">
        <v>3152</v>
      </c>
      <c r="C19219" s="7">
        <v>45447.640844907408</v>
      </c>
      <c r="D19219" s="10">
        <v>209</v>
      </c>
      <c r="E19219" s="1" t="s">
        <v>20</v>
      </c>
      <c r="F19219">
        <f>IF(LEFT(Tableau1[[#This Row],[Eléments modifié]],$J$1)=$I$1,Tableau1[[#This Row],[Date]],9^9)</f>
        <v>387420489</v>
      </c>
      <c r="G19219" s="9" t="str">
        <f>IF(Tableau1[[#This Row],[Date]]=_xlfn.MINIFS(Tableau1[1er],Tableau1[N° BL],Tableau1[[#This Row],[N° BL]],Tableau1[1er],Tableau1[[#This Row],[Date]]),D19218,"")</f>
        <v/>
      </c>
    </row>
    <row r="19220" spans="1:7" ht="14.25" customHeight="1" x14ac:dyDescent="0.25">
      <c r="A19220" s="1" t="s">
        <v>3151</v>
      </c>
      <c r="B19220" s="1" t="s">
        <v>3152</v>
      </c>
      <c r="C19220" s="7">
        <v>45447.640879629631</v>
      </c>
      <c r="D19220" s="10">
        <v>209</v>
      </c>
      <c r="E19220" s="1" t="s">
        <v>371</v>
      </c>
      <c r="F19220">
        <f>IF(LEFT(Tableau1[[#This Row],[Eléments modifié]],$J$1)=$I$1,Tableau1[[#This Row],[Date]],9^9)</f>
        <v>387420489</v>
      </c>
      <c r="G19220" s="9" t="str">
        <f>IF(Tableau1[[#This Row],[Date]]=_xlfn.MINIFS(Tableau1[1er],Tableau1[N° BL],Tableau1[[#This Row],[N° BL]],Tableau1[1er],Tableau1[[#This Row],[Date]]),D19219,"")</f>
        <v/>
      </c>
    </row>
    <row r="19221" spans="1:7" ht="14.25" customHeight="1" x14ac:dyDescent="0.25">
      <c r="A19221" s="1" t="s">
        <v>3151</v>
      </c>
      <c r="B19221" s="1" t="s">
        <v>3152</v>
      </c>
      <c r="C19221" s="7">
        <v>45447.653946759259</v>
      </c>
      <c r="D19221" s="10">
        <v>176</v>
      </c>
      <c r="E19221" s="1" t="s">
        <v>20</v>
      </c>
      <c r="F19221">
        <f>IF(LEFT(Tableau1[[#This Row],[Eléments modifié]],$J$1)=$I$1,Tableau1[[#This Row],[Date]],9^9)</f>
        <v>387420489</v>
      </c>
      <c r="G19221" s="9" t="str">
        <f>IF(Tableau1[[#This Row],[Date]]=_xlfn.MINIFS(Tableau1[1er],Tableau1[N° BL],Tableau1[[#This Row],[N° BL]],Tableau1[1er],Tableau1[[#This Row],[Date]]),D19220,"")</f>
        <v/>
      </c>
    </row>
    <row r="19222" spans="1:7" ht="14.25" customHeight="1" x14ac:dyDescent="0.25">
      <c r="A19222" s="1" t="s">
        <v>3151</v>
      </c>
      <c r="B19222" s="1" t="s">
        <v>3152</v>
      </c>
      <c r="C19222" s="7">
        <v>45447.65415509259</v>
      </c>
      <c r="D19222" s="10">
        <v>176</v>
      </c>
      <c r="E19222" s="1" t="s">
        <v>371</v>
      </c>
      <c r="F19222">
        <f>IF(LEFT(Tableau1[[#This Row],[Eléments modifié]],$J$1)=$I$1,Tableau1[[#This Row],[Date]],9^9)</f>
        <v>387420489</v>
      </c>
      <c r="G19222" s="9" t="str">
        <f>IF(Tableau1[[#This Row],[Date]]=_xlfn.MINIFS(Tableau1[1er],Tableau1[N° BL],Tableau1[[#This Row],[N° BL]],Tableau1[1er],Tableau1[[#This Row],[Date]]),D19221,"")</f>
        <v/>
      </c>
    </row>
    <row r="19223" spans="1:7" ht="14.25" customHeight="1" x14ac:dyDescent="0.25">
      <c r="A19223" s="1" t="s">
        <v>3151</v>
      </c>
      <c r="B19223" s="1" t="s">
        <v>3152</v>
      </c>
      <c r="C19223" s="7">
        <v>45447.657430555555</v>
      </c>
      <c r="D19223" s="10">
        <v>209</v>
      </c>
      <c r="E19223" s="1" t="s">
        <v>20</v>
      </c>
      <c r="F19223">
        <f>IF(LEFT(Tableau1[[#This Row],[Eléments modifié]],$J$1)=$I$1,Tableau1[[#This Row],[Date]],9^9)</f>
        <v>387420489</v>
      </c>
      <c r="G19223" s="9" t="str">
        <f>IF(Tableau1[[#This Row],[Date]]=_xlfn.MINIFS(Tableau1[1er],Tableau1[N° BL],Tableau1[[#This Row],[N° BL]],Tableau1[1er],Tableau1[[#This Row],[Date]]),D19222,"")</f>
        <v/>
      </c>
    </row>
    <row r="19224" spans="1:7" ht="14.25" customHeight="1" x14ac:dyDescent="0.25">
      <c r="A19224" s="1" t="s">
        <v>3151</v>
      </c>
      <c r="B19224" s="1" t="s">
        <v>3152</v>
      </c>
      <c r="C19224" s="7">
        <v>45447.715162037035</v>
      </c>
      <c r="D19224" s="10">
        <v>209</v>
      </c>
      <c r="E19224" s="1" t="s">
        <v>371</v>
      </c>
      <c r="F19224">
        <f>IF(LEFT(Tableau1[[#This Row],[Eléments modifié]],$J$1)=$I$1,Tableau1[[#This Row],[Date]],9^9)</f>
        <v>387420489</v>
      </c>
      <c r="G19224" s="9" t="str">
        <f>IF(Tableau1[[#This Row],[Date]]=_xlfn.MINIFS(Tableau1[1er],Tableau1[N° BL],Tableau1[[#This Row],[N° BL]],Tableau1[1er],Tableau1[[#This Row],[Date]]),D19223,"")</f>
        <v/>
      </c>
    </row>
    <row r="19225" spans="1:7" ht="14.25" customHeight="1" x14ac:dyDescent="0.25">
      <c r="A19225" s="1" t="s">
        <v>3151</v>
      </c>
      <c r="B19225" s="1" t="s">
        <v>3152</v>
      </c>
      <c r="C19225" s="7">
        <v>45447.715289351851</v>
      </c>
      <c r="D19225" s="10">
        <v>189</v>
      </c>
      <c r="E19225" s="1" t="s">
        <v>20</v>
      </c>
      <c r="F19225">
        <f>IF(LEFT(Tableau1[[#This Row],[Eléments modifié]],$J$1)=$I$1,Tableau1[[#This Row],[Date]],9^9)</f>
        <v>387420489</v>
      </c>
      <c r="G19225" s="9" t="str">
        <f>IF(Tableau1[[#This Row],[Date]]=_xlfn.MINIFS(Tableau1[1er],Tableau1[N° BL],Tableau1[[#This Row],[N° BL]],Tableau1[1er],Tableau1[[#This Row],[Date]]),D19224,"")</f>
        <v/>
      </c>
    </row>
    <row r="19226" spans="1:7" ht="14.25" customHeight="1" x14ac:dyDescent="0.25">
      <c r="A19226" s="1" t="s">
        <v>3151</v>
      </c>
      <c r="B19226" s="1" t="s">
        <v>3152</v>
      </c>
      <c r="C19226" s="7">
        <v>45448.306238425925</v>
      </c>
      <c r="D19226" s="10">
        <v>189</v>
      </c>
      <c r="E19226" s="1" t="s">
        <v>14</v>
      </c>
      <c r="F19226">
        <f>IF(LEFT(Tableau1[[#This Row],[Eléments modifié]],$J$1)=$I$1,Tableau1[[#This Row],[Date]],9^9)</f>
        <v>387420489</v>
      </c>
      <c r="G19226" s="9" t="str">
        <f>IF(Tableau1[[#This Row],[Date]]=_xlfn.MINIFS(Tableau1[1er],Tableau1[N° BL],Tableau1[[#This Row],[N° BL]],Tableau1[1er],Tableau1[[#This Row],[Date]]),D19225,"")</f>
        <v/>
      </c>
    </row>
    <row r="19227" spans="1:7" ht="14.25" customHeight="1" x14ac:dyDescent="0.25">
      <c r="A19227" s="1" t="s">
        <v>3151</v>
      </c>
      <c r="B19227" s="1" t="s">
        <v>3152</v>
      </c>
      <c r="C19227" s="7">
        <v>45448.306516203702</v>
      </c>
      <c r="D19227" s="10">
        <v>189</v>
      </c>
      <c r="E19227" s="1" t="s">
        <v>20</v>
      </c>
      <c r="F19227">
        <f>IF(LEFT(Tableau1[[#This Row],[Eléments modifié]],$J$1)=$I$1,Tableau1[[#This Row],[Date]],9^9)</f>
        <v>387420489</v>
      </c>
      <c r="G19227" s="9" t="str">
        <f>IF(Tableau1[[#This Row],[Date]]=_xlfn.MINIFS(Tableau1[1er],Tableau1[N° BL],Tableau1[[#This Row],[N° BL]],Tableau1[1er],Tableau1[[#This Row],[Date]]),D19226,"")</f>
        <v/>
      </c>
    </row>
    <row r="19228" spans="1:7" ht="14.25" customHeight="1" x14ac:dyDescent="0.25">
      <c r="A19228" s="1" t="s">
        <v>3151</v>
      </c>
      <c r="B19228" s="1" t="s">
        <v>3152</v>
      </c>
      <c r="C19228" s="7">
        <v>45448.306574074071</v>
      </c>
      <c r="D19228" s="10">
        <v>189</v>
      </c>
      <c r="E19228" s="1" t="s">
        <v>14</v>
      </c>
      <c r="F19228">
        <f>IF(LEFT(Tableau1[[#This Row],[Eléments modifié]],$J$1)=$I$1,Tableau1[[#This Row],[Date]],9^9)</f>
        <v>387420489</v>
      </c>
      <c r="G19228" s="9" t="str">
        <f>IF(Tableau1[[#This Row],[Date]]=_xlfn.MINIFS(Tableau1[1er],Tableau1[N° BL],Tableau1[[#This Row],[N° BL]],Tableau1[1er],Tableau1[[#This Row],[Date]]),D19227,"")</f>
        <v/>
      </c>
    </row>
    <row r="19229" spans="1:7" ht="14.25" customHeight="1" x14ac:dyDescent="0.25">
      <c r="A19229" s="1" t="s">
        <v>3151</v>
      </c>
      <c r="B19229" s="1" t="s">
        <v>3152</v>
      </c>
      <c r="C19229" s="7">
        <v>45448.306875000002</v>
      </c>
      <c r="D19229" s="10">
        <v>189</v>
      </c>
      <c r="E19229" s="1" t="s">
        <v>20</v>
      </c>
      <c r="F19229">
        <f>IF(LEFT(Tableau1[[#This Row],[Eléments modifié]],$J$1)=$I$1,Tableau1[[#This Row],[Date]],9^9)</f>
        <v>387420489</v>
      </c>
      <c r="G19229" s="9" t="str">
        <f>IF(Tableau1[[#This Row],[Date]]=_xlfn.MINIFS(Tableau1[1er],Tableau1[N° BL],Tableau1[[#This Row],[N° BL]],Tableau1[1er],Tableau1[[#This Row],[Date]]),D19228,"")</f>
        <v/>
      </c>
    </row>
    <row r="19230" spans="1:7" ht="14.25" customHeight="1" x14ac:dyDescent="0.25">
      <c r="A19230" s="1" t="s">
        <v>3151</v>
      </c>
      <c r="B19230" s="1" t="s">
        <v>3152</v>
      </c>
      <c r="C19230" s="7">
        <v>45448.306921296295</v>
      </c>
      <c r="D19230" s="10">
        <v>176</v>
      </c>
      <c r="E19230" s="1" t="s">
        <v>14</v>
      </c>
      <c r="F19230">
        <f>IF(LEFT(Tableau1[[#This Row],[Eléments modifié]],$J$1)=$I$1,Tableau1[[#This Row],[Date]],9^9)</f>
        <v>387420489</v>
      </c>
      <c r="G19230" s="9" t="str">
        <f>IF(Tableau1[[#This Row],[Date]]=_xlfn.MINIFS(Tableau1[1er],Tableau1[N° BL],Tableau1[[#This Row],[N° BL]],Tableau1[1er],Tableau1[[#This Row],[Date]]),D19229,"")</f>
        <v/>
      </c>
    </row>
    <row r="19231" spans="1:7" ht="14.25" customHeight="1" x14ac:dyDescent="0.25">
      <c r="A19231" s="1" t="s">
        <v>3151</v>
      </c>
      <c r="B19231" s="1" t="s">
        <v>3152</v>
      </c>
      <c r="C19231" s="7">
        <v>45448.426203703704</v>
      </c>
      <c r="D19231" s="10">
        <v>189</v>
      </c>
      <c r="E19231" s="1" t="s">
        <v>7</v>
      </c>
      <c r="F19231">
        <f>IF(LEFT(Tableau1[[#This Row],[Eléments modifié]],$J$1)=$I$1,Tableau1[[#This Row],[Date]],9^9)</f>
        <v>45448.426203703704</v>
      </c>
      <c r="G19231" s="9">
        <f>IF(Tableau1[[#This Row],[Date]]=_xlfn.MINIFS(Tableau1[1er],Tableau1[N° BL],Tableau1[[#This Row],[N° BL]],Tableau1[1er],Tableau1[[#This Row],[Date]]),D19230,"")</f>
        <v>176</v>
      </c>
    </row>
    <row r="19232" spans="1:7" ht="14.25" customHeight="1" x14ac:dyDescent="0.25">
      <c r="A19232" s="1" t="s">
        <v>3151</v>
      </c>
      <c r="B19232" s="1" t="s">
        <v>3152</v>
      </c>
      <c r="C19232" s="7">
        <v>45448.463576388887</v>
      </c>
      <c r="D19232" s="10">
        <v>182</v>
      </c>
      <c r="E19232" s="1" t="s">
        <v>98</v>
      </c>
      <c r="F19232">
        <f>IF(LEFT(Tableau1[[#This Row],[Eléments modifié]],$J$1)=$I$1,Tableau1[[#This Row],[Date]],9^9)</f>
        <v>387420489</v>
      </c>
      <c r="G19232" s="9" t="str">
        <f>IF(Tableau1[[#This Row],[Date]]=_xlfn.MINIFS(Tableau1[1er],Tableau1[N° BL],Tableau1[[#This Row],[N° BL]],Tableau1[1er],Tableau1[[#This Row],[Date]]),D19231,"")</f>
        <v/>
      </c>
    </row>
    <row r="19233" spans="1:7" ht="14.25" customHeight="1" x14ac:dyDescent="0.25">
      <c r="A19233" s="1" t="s">
        <v>3151</v>
      </c>
      <c r="B19233" s="1" t="s">
        <v>3152</v>
      </c>
      <c r="C19233" s="7">
        <v>45448.464444444442</v>
      </c>
      <c r="D19233" s="10">
        <v>188</v>
      </c>
      <c r="E19233" s="1" t="s">
        <v>21</v>
      </c>
      <c r="F19233">
        <f>IF(LEFT(Tableau1[[#This Row],[Eléments modifié]],$J$1)=$I$1,Tableau1[[#This Row],[Date]],9^9)</f>
        <v>387420489</v>
      </c>
      <c r="G19233" s="9" t="str">
        <f>IF(Tableau1[[#This Row],[Date]]=_xlfn.MINIFS(Tableau1[1er],Tableau1[N° BL],Tableau1[[#This Row],[N° BL]],Tableau1[1er],Tableau1[[#This Row],[Date]]),D19232,"")</f>
        <v/>
      </c>
    </row>
    <row r="19234" spans="1:7" ht="14.25" customHeight="1" x14ac:dyDescent="0.25">
      <c r="A19234" s="1" t="s">
        <v>3151</v>
      </c>
      <c r="B19234" s="1" t="s">
        <v>3152</v>
      </c>
      <c r="C19234" s="7">
        <v>45448.466990740744</v>
      </c>
      <c r="D19234" s="10">
        <v>176</v>
      </c>
      <c r="E19234" s="1" t="s">
        <v>41</v>
      </c>
      <c r="F19234">
        <f>IF(LEFT(Tableau1[[#This Row],[Eléments modifié]],$J$1)=$I$1,Tableau1[[#This Row],[Date]],9^9)</f>
        <v>387420489</v>
      </c>
      <c r="G19234" s="9" t="str">
        <f>IF(Tableau1[[#This Row],[Date]]=_xlfn.MINIFS(Tableau1[1er],Tableau1[N° BL],Tableau1[[#This Row],[N° BL]],Tableau1[1er],Tableau1[[#This Row],[Date]]),D19233,"")</f>
        <v/>
      </c>
    </row>
    <row r="19235" spans="1:7" ht="14.25" customHeight="1" x14ac:dyDescent="0.25">
      <c r="A19235" s="1" t="s">
        <v>3151</v>
      </c>
      <c r="B19235" s="1" t="s">
        <v>3152</v>
      </c>
      <c r="C19235" s="7">
        <v>45448.535543981481</v>
      </c>
      <c r="D19235" s="10">
        <v>189</v>
      </c>
      <c r="E19235" s="1" t="s">
        <v>21</v>
      </c>
      <c r="F19235">
        <f>IF(LEFT(Tableau1[[#This Row],[Eléments modifié]],$J$1)=$I$1,Tableau1[[#This Row],[Date]],9^9)</f>
        <v>387420489</v>
      </c>
      <c r="G19235" s="9" t="str">
        <f>IF(Tableau1[[#This Row],[Date]]=_xlfn.MINIFS(Tableau1[1er],Tableau1[N° BL],Tableau1[[#This Row],[N° BL]],Tableau1[1er],Tableau1[[#This Row],[Date]]),D19234,"")</f>
        <v/>
      </c>
    </row>
    <row r="19236" spans="1:7" ht="14.25" customHeight="1" x14ac:dyDescent="0.25">
      <c r="A19236" s="1" t="s">
        <v>3151</v>
      </c>
      <c r="B19236" s="1" t="s">
        <v>3152</v>
      </c>
      <c r="C19236" s="7">
        <v>45448.540983796294</v>
      </c>
      <c r="D19236" s="10">
        <v>182</v>
      </c>
      <c r="E19236" s="1" t="s">
        <v>7</v>
      </c>
      <c r="F19236">
        <f>IF(LEFT(Tableau1[[#This Row],[Eléments modifié]],$J$1)=$I$1,Tableau1[[#This Row],[Date]],9^9)</f>
        <v>45448.540983796294</v>
      </c>
      <c r="G19236" s="9">
        <f>IF(Tableau1[[#This Row],[Date]]=_xlfn.MINIFS(Tableau1[1er],Tableau1[N° BL],Tableau1[[#This Row],[N° BL]],Tableau1[1er],Tableau1[[#This Row],[Date]]),D19235,"")</f>
        <v>189</v>
      </c>
    </row>
    <row r="19237" spans="1:7" ht="14.25" customHeight="1" x14ac:dyDescent="0.25">
      <c r="A19237" s="1" t="s">
        <v>3201</v>
      </c>
      <c r="B19237" s="1" t="s">
        <v>3202</v>
      </c>
      <c r="C19237" s="7">
        <v>45448.365601851852</v>
      </c>
      <c r="D19237" s="10">
        <v>176</v>
      </c>
      <c r="E19237" s="1" t="s">
        <v>111</v>
      </c>
      <c r="F19237">
        <f>IF(LEFT(Tableau1[[#This Row],[Eléments modifié]],$J$1)=$I$1,Tableau1[[#This Row],[Date]],9^9)</f>
        <v>387420489</v>
      </c>
      <c r="G19237" s="9" t="str">
        <f>IF(Tableau1[[#This Row],[Date]]=_xlfn.MINIFS(Tableau1[1er],Tableau1[N° BL],Tableau1[[#This Row],[N° BL]],Tableau1[1er],Tableau1[[#This Row],[Date]]),D19236,"")</f>
        <v/>
      </c>
    </row>
    <row r="19238" spans="1:7" ht="14.25" customHeight="1" x14ac:dyDescent="0.25">
      <c r="A19238" s="1" t="s">
        <v>3201</v>
      </c>
      <c r="B19238" s="1" t="s">
        <v>3202</v>
      </c>
      <c r="C19238" s="7">
        <v>45448.378020833334</v>
      </c>
      <c r="D19238" s="10">
        <v>176</v>
      </c>
      <c r="E19238" s="1" t="s">
        <v>7</v>
      </c>
      <c r="F19238">
        <f>IF(LEFT(Tableau1[[#This Row],[Eléments modifié]],$J$1)=$I$1,Tableau1[[#This Row],[Date]],9^9)</f>
        <v>45448.378020833334</v>
      </c>
      <c r="G19238" s="9">
        <f>IF(Tableau1[[#This Row],[Date]]=_xlfn.MINIFS(Tableau1[1er],Tableau1[N° BL],Tableau1[[#This Row],[N° BL]],Tableau1[1er],Tableau1[[#This Row],[Date]]),D19237,"")</f>
        <v>176</v>
      </c>
    </row>
    <row r="19239" spans="1:7" ht="14.25" customHeight="1" x14ac:dyDescent="0.25">
      <c r="A19239" s="1" t="s">
        <v>2286</v>
      </c>
      <c r="B19239" s="1" t="s">
        <v>2287</v>
      </c>
      <c r="C19239" s="7">
        <v>45449.330046296294</v>
      </c>
      <c r="D19239" s="10">
        <v>189</v>
      </c>
      <c r="E19239" s="1" t="s">
        <v>14</v>
      </c>
      <c r="F19239">
        <f>IF(LEFT(Tableau1[[#This Row],[Eléments modifié]],$J$1)=$I$1,Tableau1[[#This Row],[Date]],9^9)</f>
        <v>387420489</v>
      </c>
      <c r="G19239" s="9" t="str">
        <f>IF(Tableau1[[#This Row],[Date]]=_xlfn.MINIFS(Tableau1[1er],Tableau1[N° BL],Tableau1[[#This Row],[N° BL]],Tableau1[1er],Tableau1[[#This Row],[Date]]),D19238,"")</f>
        <v/>
      </c>
    </row>
    <row r="19240" spans="1:7" ht="14.25" customHeight="1" x14ac:dyDescent="0.25">
      <c r="A19240" s="1" t="s">
        <v>2286</v>
      </c>
      <c r="B19240" s="1" t="s">
        <v>2287</v>
      </c>
      <c r="C19240" s="7">
        <v>45449.353379629632</v>
      </c>
      <c r="D19240" s="10">
        <v>189</v>
      </c>
      <c r="E19240" s="1" t="s">
        <v>7</v>
      </c>
      <c r="F19240">
        <f>IF(LEFT(Tableau1[[#This Row],[Eléments modifié]],$J$1)=$I$1,Tableau1[[#This Row],[Date]],9^9)</f>
        <v>45449.353379629632</v>
      </c>
      <c r="G19240" s="9">
        <f>IF(Tableau1[[#This Row],[Date]]=_xlfn.MINIFS(Tableau1[1er],Tableau1[N° BL],Tableau1[[#This Row],[N° BL]],Tableau1[1er],Tableau1[[#This Row],[Date]]),D19239,"")</f>
        <v>189</v>
      </c>
    </row>
    <row r="19241" spans="1:7" ht="14.25" customHeight="1" x14ac:dyDescent="0.25">
      <c r="A19241" s="1" t="s">
        <v>2286</v>
      </c>
      <c r="B19241" s="1" t="s">
        <v>2287</v>
      </c>
      <c r="C19241" s="7">
        <v>45461.524895833332</v>
      </c>
      <c r="D19241" s="10">
        <v>188</v>
      </c>
      <c r="E19241" s="1" t="s">
        <v>98</v>
      </c>
      <c r="F19241">
        <f>IF(LEFT(Tableau1[[#This Row],[Eléments modifié]],$J$1)=$I$1,Tableau1[[#This Row],[Date]],9^9)</f>
        <v>387420489</v>
      </c>
      <c r="G19241" s="9" t="str">
        <f>IF(Tableau1[[#This Row],[Date]]=_xlfn.MINIFS(Tableau1[1er],Tableau1[N° BL],Tableau1[[#This Row],[N° BL]],Tableau1[1er],Tableau1[[#This Row],[Date]]),D19240,"")</f>
        <v/>
      </c>
    </row>
    <row r="19242" spans="1:7" ht="14.25" customHeight="1" x14ac:dyDescent="0.25">
      <c r="A19242" s="1" t="s">
        <v>2286</v>
      </c>
      <c r="B19242" s="1" t="s">
        <v>2287</v>
      </c>
      <c r="C19242" s="7">
        <v>45461.546041666668</v>
      </c>
      <c r="D19242" s="10">
        <v>188</v>
      </c>
      <c r="E19242" s="1" t="s">
        <v>32</v>
      </c>
      <c r="F19242">
        <f>IF(LEFT(Tableau1[[#This Row],[Eléments modifié]],$J$1)=$I$1,Tableau1[[#This Row],[Date]],9^9)</f>
        <v>387420489</v>
      </c>
      <c r="G19242" s="9" t="str">
        <f>IF(Tableau1[[#This Row],[Date]]=_xlfn.MINIFS(Tableau1[1er],Tableau1[N° BL],Tableau1[[#This Row],[N° BL]],Tableau1[1er],Tableau1[[#This Row],[Date]]),D19241,"")</f>
        <v/>
      </c>
    </row>
    <row r="19243" spans="1:7" ht="14.25" customHeight="1" x14ac:dyDescent="0.25">
      <c r="A19243" s="1" t="s">
        <v>2286</v>
      </c>
      <c r="B19243" s="1" t="s">
        <v>2287</v>
      </c>
      <c r="C19243" s="7">
        <v>45461.551249999997</v>
      </c>
      <c r="D19243" s="10">
        <v>188</v>
      </c>
      <c r="E19243" s="1" t="s">
        <v>7</v>
      </c>
      <c r="F19243">
        <f>IF(LEFT(Tableau1[[#This Row],[Eléments modifié]],$J$1)=$I$1,Tableau1[[#This Row],[Date]],9^9)</f>
        <v>45461.551249999997</v>
      </c>
      <c r="G19243" s="9">
        <f>IF(Tableau1[[#This Row],[Date]]=_xlfn.MINIFS(Tableau1[1er],Tableau1[N° BL],Tableau1[[#This Row],[N° BL]],Tableau1[1er],Tableau1[[#This Row],[Date]]),D19242,"")</f>
        <v>188</v>
      </c>
    </row>
    <row r="19244" spans="1:7" ht="14.25" customHeight="1" x14ac:dyDescent="0.25">
      <c r="A19244" s="1" t="s">
        <v>3097</v>
      </c>
      <c r="B19244" s="1" t="s">
        <v>3098</v>
      </c>
      <c r="C19244" s="7">
        <v>45449.320960648147</v>
      </c>
      <c r="D19244" s="10">
        <v>176</v>
      </c>
      <c r="E19244" s="1" t="s">
        <v>14</v>
      </c>
      <c r="F19244">
        <f>IF(LEFT(Tableau1[[#This Row],[Eléments modifié]],$J$1)=$I$1,Tableau1[[#This Row],[Date]],9^9)</f>
        <v>387420489</v>
      </c>
      <c r="G19244" s="9" t="str">
        <f>IF(Tableau1[[#This Row],[Date]]=_xlfn.MINIFS(Tableau1[1er],Tableau1[N° BL],Tableau1[[#This Row],[N° BL]],Tableau1[1er],Tableau1[[#This Row],[Date]]),D19243,"")</f>
        <v/>
      </c>
    </row>
    <row r="19245" spans="1:7" ht="14.25" customHeight="1" x14ac:dyDescent="0.25">
      <c r="A19245" s="1" t="s">
        <v>3097</v>
      </c>
      <c r="B19245" s="1" t="s">
        <v>3098</v>
      </c>
      <c r="C19245" s="7">
        <v>45449.329513888886</v>
      </c>
      <c r="D19245" s="10">
        <v>189</v>
      </c>
      <c r="E19245" s="1" t="s">
        <v>7</v>
      </c>
      <c r="F19245">
        <f>IF(LEFT(Tableau1[[#This Row],[Eléments modifié]],$J$1)=$I$1,Tableau1[[#This Row],[Date]],9^9)</f>
        <v>45449.329513888886</v>
      </c>
      <c r="G19245" s="9">
        <f>IF(Tableau1[[#This Row],[Date]]=_xlfn.MINIFS(Tableau1[1er],Tableau1[N° BL],Tableau1[[#This Row],[N° BL]],Tableau1[1er],Tableau1[[#This Row],[Date]]),D19244,"")</f>
        <v>176</v>
      </c>
    </row>
    <row r="19246" spans="1:7" ht="14.25" customHeight="1" x14ac:dyDescent="0.25">
      <c r="A19246" s="1" t="s">
        <v>3149</v>
      </c>
      <c r="B19246" s="1" t="s">
        <v>3150</v>
      </c>
      <c r="C19246" s="7">
        <v>45447.667407407411</v>
      </c>
      <c r="D19246" s="10">
        <v>212</v>
      </c>
      <c r="E19246" s="1" t="s">
        <v>2447</v>
      </c>
      <c r="F19246">
        <f>IF(LEFT(Tableau1[[#This Row],[Eléments modifié]],$J$1)=$I$1,Tableau1[[#This Row],[Date]],9^9)</f>
        <v>387420489</v>
      </c>
      <c r="G19246" s="9" t="str">
        <f>IF(Tableau1[[#This Row],[Date]]=_xlfn.MINIFS(Tableau1[1er],Tableau1[N° BL],Tableau1[[#This Row],[N° BL]],Tableau1[1er],Tableau1[[#This Row],[Date]]),D19245,"")</f>
        <v/>
      </c>
    </row>
    <row r="19247" spans="1:7" ht="14.25" customHeight="1" x14ac:dyDescent="0.25">
      <c r="A19247" s="1" t="s">
        <v>3149</v>
      </c>
      <c r="B19247" s="1" t="s">
        <v>3150</v>
      </c>
      <c r="C19247" s="7">
        <v>45447.677222222221</v>
      </c>
      <c r="D19247" s="10">
        <v>212</v>
      </c>
      <c r="E19247" s="1" t="s">
        <v>20</v>
      </c>
      <c r="F19247">
        <f>IF(LEFT(Tableau1[[#This Row],[Eléments modifié]],$J$1)=$I$1,Tableau1[[#This Row],[Date]],9^9)</f>
        <v>387420489</v>
      </c>
      <c r="G19247" s="9" t="str">
        <f>IF(Tableau1[[#This Row],[Date]]=_xlfn.MINIFS(Tableau1[1er],Tableau1[N° BL],Tableau1[[#This Row],[N° BL]],Tableau1[1er],Tableau1[[#This Row],[Date]]),D19246,"")</f>
        <v/>
      </c>
    </row>
    <row r="19248" spans="1:7" ht="14.25" customHeight="1" x14ac:dyDescent="0.25">
      <c r="A19248" s="1" t="s">
        <v>3149</v>
      </c>
      <c r="B19248" s="1" t="s">
        <v>3150</v>
      </c>
      <c r="C19248" s="7">
        <v>45447.688032407408</v>
      </c>
      <c r="D19248" s="10">
        <v>212</v>
      </c>
      <c r="E19248" s="1" t="s">
        <v>2447</v>
      </c>
      <c r="F19248">
        <f>IF(LEFT(Tableau1[[#This Row],[Eléments modifié]],$J$1)=$I$1,Tableau1[[#This Row],[Date]],9^9)</f>
        <v>387420489</v>
      </c>
      <c r="G19248" s="9" t="str">
        <f>IF(Tableau1[[#This Row],[Date]]=_xlfn.MINIFS(Tableau1[1er],Tableau1[N° BL],Tableau1[[#This Row],[N° BL]],Tableau1[1er],Tableau1[[#This Row],[Date]]),D19247,"")</f>
        <v/>
      </c>
    </row>
    <row r="19249" spans="1:7" ht="14.25" customHeight="1" x14ac:dyDescent="0.25">
      <c r="A19249" s="1" t="s">
        <v>3149</v>
      </c>
      <c r="B19249" s="1" t="s">
        <v>3150</v>
      </c>
      <c r="C19249" s="7">
        <v>45447.704722222225</v>
      </c>
      <c r="D19249" s="10">
        <v>212</v>
      </c>
      <c r="E19249" s="1" t="s">
        <v>7</v>
      </c>
      <c r="F19249">
        <f>IF(LEFT(Tableau1[[#This Row],[Eléments modifié]],$J$1)=$I$1,Tableau1[[#This Row],[Date]],9^9)</f>
        <v>45447.704722222225</v>
      </c>
      <c r="G19249" s="9">
        <f>IF(Tableau1[[#This Row],[Date]]=_xlfn.MINIFS(Tableau1[1er],Tableau1[N° BL],Tableau1[[#This Row],[N° BL]],Tableau1[1er],Tableau1[[#This Row],[Date]]),D19248,"")</f>
        <v>212</v>
      </c>
    </row>
    <row r="19250" spans="1:7" ht="14.25" customHeight="1" x14ac:dyDescent="0.25">
      <c r="A19250" s="1" t="s">
        <v>3149</v>
      </c>
      <c r="B19250" s="1" t="s">
        <v>3150</v>
      </c>
      <c r="C19250" s="7">
        <v>45448.516099537039</v>
      </c>
      <c r="D19250" s="10">
        <v>188</v>
      </c>
      <c r="E19250" s="1" t="s">
        <v>98</v>
      </c>
      <c r="F19250">
        <f>IF(LEFT(Tableau1[[#This Row],[Eléments modifié]],$J$1)=$I$1,Tableau1[[#This Row],[Date]],9^9)</f>
        <v>387420489</v>
      </c>
      <c r="G19250" s="9" t="str">
        <f>IF(Tableau1[[#This Row],[Date]]=_xlfn.MINIFS(Tableau1[1er],Tableau1[N° BL],Tableau1[[#This Row],[N° BL]],Tableau1[1er],Tableau1[[#This Row],[Date]]),D19249,"")</f>
        <v/>
      </c>
    </row>
    <row r="19251" spans="1:7" ht="14.25" customHeight="1" x14ac:dyDescent="0.25">
      <c r="A19251" s="1" t="s">
        <v>3149</v>
      </c>
      <c r="B19251" s="1" t="s">
        <v>3150</v>
      </c>
      <c r="C19251" s="7">
        <v>45448.530115740738</v>
      </c>
      <c r="D19251" s="10">
        <v>182</v>
      </c>
      <c r="E19251" s="1" t="s">
        <v>32</v>
      </c>
      <c r="F19251">
        <f>IF(LEFT(Tableau1[[#This Row],[Eléments modifié]],$J$1)=$I$1,Tableau1[[#This Row],[Date]],9^9)</f>
        <v>387420489</v>
      </c>
      <c r="G19251" s="9" t="str">
        <f>IF(Tableau1[[#This Row],[Date]]=_xlfn.MINIFS(Tableau1[1er],Tableau1[N° BL],Tableau1[[#This Row],[N° BL]],Tableau1[1er],Tableau1[[#This Row],[Date]]),D19250,"")</f>
        <v/>
      </c>
    </row>
    <row r="19252" spans="1:7" ht="14.25" customHeight="1" x14ac:dyDescent="0.25">
      <c r="A19252" s="1" t="s">
        <v>3149</v>
      </c>
      <c r="B19252" s="1" t="s">
        <v>3150</v>
      </c>
      <c r="C19252" s="7">
        <v>45448.548680555556</v>
      </c>
      <c r="D19252" s="10">
        <v>188</v>
      </c>
      <c r="E19252" s="1" t="s">
        <v>7</v>
      </c>
      <c r="F19252">
        <f>IF(LEFT(Tableau1[[#This Row],[Eléments modifié]],$J$1)=$I$1,Tableau1[[#This Row],[Date]],9^9)</f>
        <v>45448.548680555556</v>
      </c>
      <c r="G19252" s="9">
        <f>IF(Tableau1[[#This Row],[Date]]=_xlfn.MINIFS(Tableau1[1er],Tableau1[N° BL],Tableau1[[#This Row],[N° BL]],Tableau1[1er],Tableau1[[#This Row],[Date]]),D19251,"")</f>
        <v>182</v>
      </c>
    </row>
    <row r="19253" spans="1:7" ht="14.25" customHeight="1" x14ac:dyDescent="0.25">
      <c r="A19253" s="1" t="s">
        <v>3167</v>
      </c>
      <c r="B19253" s="1" t="s">
        <v>3168</v>
      </c>
      <c r="C19253" s="7">
        <v>45448.466585648152</v>
      </c>
      <c r="D19253" s="10">
        <v>176</v>
      </c>
      <c r="E19253" s="1" t="s">
        <v>32</v>
      </c>
      <c r="F19253">
        <f>IF(LEFT(Tableau1[[#This Row],[Eléments modifié]],$J$1)=$I$1,Tableau1[[#This Row],[Date]],9^9)</f>
        <v>387420489</v>
      </c>
      <c r="G19253" s="9" t="str">
        <f>IF(Tableau1[[#This Row],[Date]]=_xlfn.MINIFS(Tableau1[1er],Tableau1[N° BL],Tableau1[[#This Row],[N° BL]],Tableau1[1er],Tableau1[[#This Row],[Date]]),D19252,"")</f>
        <v/>
      </c>
    </row>
    <row r="19254" spans="1:7" ht="14.25" customHeight="1" x14ac:dyDescent="0.25">
      <c r="A19254" s="1" t="s">
        <v>3167</v>
      </c>
      <c r="B19254" s="1" t="s">
        <v>3168</v>
      </c>
      <c r="C19254" s="7">
        <v>45448.505486111113</v>
      </c>
      <c r="D19254" s="10">
        <v>188</v>
      </c>
      <c r="E19254" s="1" t="s">
        <v>7</v>
      </c>
      <c r="F19254">
        <f>IF(LEFT(Tableau1[[#This Row],[Eléments modifié]],$J$1)=$I$1,Tableau1[[#This Row],[Date]],9^9)</f>
        <v>45448.505486111113</v>
      </c>
      <c r="G19254" s="9">
        <f>IF(Tableau1[[#This Row],[Date]]=_xlfn.MINIFS(Tableau1[1er],Tableau1[N° BL],Tableau1[[#This Row],[N° BL]],Tableau1[1er],Tableau1[[#This Row],[Date]]),D19253,"")</f>
        <v>176</v>
      </c>
    </row>
    <row r="19255" spans="1:7" ht="14.25" customHeight="1" x14ac:dyDescent="0.25">
      <c r="A19255" s="1" t="s">
        <v>3193</v>
      </c>
      <c r="B19255" s="1" t="s">
        <v>3194</v>
      </c>
      <c r="C19255" s="7">
        <v>45448.410115740742</v>
      </c>
      <c r="D19255" s="10">
        <v>176</v>
      </c>
      <c r="E19255" s="1" t="s">
        <v>32</v>
      </c>
      <c r="F19255">
        <f>IF(LEFT(Tableau1[[#This Row],[Eléments modifié]],$J$1)=$I$1,Tableau1[[#This Row],[Date]],9^9)</f>
        <v>387420489</v>
      </c>
      <c r="G19255" s="9" t="str">
        <f>IF(Tableau1[[#This Row],[Date]]=_xlfn.MINIFS(Tableau1[1er],Tableau1[N° BL],Tableau1[[#This Row],[N° BL]],Tableau1[1er],Tableau1[[#This Row],[Date]]),D19254,"")</f>
        <v/>
      </c>
    </row>
    <row r="19256" spans="1:7" ht="14.25" customHeight="1" x14ac:dyDescent="0.25">
      <c r="A19256" s="1" t="s">
        <v>3193</v>
      </c>
      <c r="B19256" s="1" t="s">
        <v>3194</v>
      </c>
      <c r="C19256" s="7">
        <v>45448.431076388886</v>
      </c>
      <c r="D19256" s="10">
        <v>188</v>
      </c>
      <c r="E19256" s="1" t="s">
        <v>7</v>
      </c>
      <c r="F19256">
        <f>IF(LEFT(Tableau1[[#This Row],[Eléments modifié]],$J$1)=$I$1,Tableau1[[#This Row],[Date]],9^9)</f>
        <v>45448.431076388886</v>
      </c>
      <c r="G19256" s="9">
        <f>IF(Tableau1[[#This Row],[Date]]=_xlfn.MINIFS(Tableau1[1er],Tableau1[N° BL],Tableau1[[#This Row],[N° BL]],Tableau1[1er],Tableau1[[#This Row],[Date]]),D19255,"")</f>
        <v>176</v>
      </c>
    </row>
    <row r="19257" spans="1:7" ht="14.25" customHeight="1" x14ac:dyDescent="0.25">
      <c r="A19257" s="1" t="s">
        <v>3211</v>
      </c>
      <c r="B19257" s="1" t="s">
        <v>3212</v>
      </c>
      <c r="C19257" s="7">
        <v>45447.65792824074</v>
      </c>
      <c r="D19257" s="10">
        <v>212</v>
      </c>
      <c r="E19257" s="1" t="s">
        <v>2447</v>
      </c>
      <c r="F19257">
        <f>IF(LEFT(Tableau1[[#This Row],[Eléments modifié]],$J$1)=$I$1,Tableau1[[#This Row],[Date]],9^9)</f>
        <v>387420489</v>
      </c>
      <c r="G19257" s="9" t="str">
        <f>IF(Tableau1[[#This Row],[Date]]=_xlfn.MINIFS(Tableau1[1er],Tableau1[N° BL],Tableau1[[#This Row],[N° BL]],Tableau1[1er],Tableau1[[#This Row],[Date]]),D19256,"")</f>
        <v/>
      </c>
    </row>
    <row r="19258" spans="1:7" ht="14.25" customHeight="1" x14ac:dyDescent="0.25">
      <c r="A19258" s="1" t="s">
        <v>3211</v>
      </c>
      <c r="B19258" s="1" t="s">
        <v>3212</v>
      </c>
      <c r="C19258" s="7">
        <v>45447.662245370368</v>
      </c>
      <c r="D19258" s="10">
        <v>212</v>
      </c>
      <c r="E19258" s="1" t="s">
        <v>7</v>
      </c>
      <c r="F19258">
        <f>IF(LEFT(Tableau1[[#This Row],[Eléments modifié]],$J$1)=$I$1,Tableau1[[#This Row],[Date]],9^9)</f>
        <v>45447.662245370368</v>
      </c>
      <c r="G19258" s="9">
        <f>IF(Tableau1[[#This Row],[Date]]=_xlfn.MINIFS(Tableau1[1er],Tableau1[N° BL],Tableau1[[#This Row],[N° BL]],Tableau1[1er],Tableau1[[#This Row],[Date]]),D19257,"")</f>
        <v>212</v>
      </c>
    </row>
    <row r="19259" spans="1:7" ht="14.25" customHeight="1" x14ac:dyDescent="0.25">
      <c r="A19259" s="1" t="s">
        <v>3207</v>
      </c>
      <c r="B19259" s="1" t="s">
        <v>3208</v>
      </c>
      <c r="C19259" s="7">
        <v>45447.678541666668</v>
      </c>
      <c r="D19259" s="10">
        <v>212</v>
      </c>
      <c r="E19259" s="1" t="s">
        <v>2447</v>
      </c>
      <c r="F19259">
        <f>IF(LEFT(Tableau1[[#This Row],[Eléments modifié]],$J$1)=$I$1,Tableau1[[#This Row],[Date]],9^9)</f>
        <v>387420489</v>
      </c>
      <c r="G19259" s="9" t="str">
        <f>IF(Tableau1[[#This Row],[Date]]=_xlfn.MINIFS(Tableau1[1er],Tableau1[N° BL],Tableau1[[#This Row],[N° BL]],Tableau1[1er],Tableau1[[#This Row],[Date]]),D19258,"")</f>
        <v/>
      </c>
    </row>
    <row r="19260" spans="1:7" ht="14.25" customHeight="1" x14ac:dyDescent="0.25">
      <c r="A19260" s="1" t="s">
        <v>3207</v>
      </c>
      <c r="B19260" s="1" t="s">
        <v>3208</v>
      </c>
      <c r="C19260" s="7">
        <v>45447.687997685185</v>
      </c>
      <c r="D19260" s="10">
        <v>212</v>
      </c>
      <c r="E19260" s="1" t="s">
        <v>7</v>
      </c>
      <c r="F19260">
        <f>IF(LEFT(Tableau1[[#This Row],[Eléments modifié]],$J$1)=$I$1,Tableau1[[#This Row],[Date]],9^9)</f>
        <v>45447.687997685185</v>
      </c>
      <c r="G19260" s="9">
        <f>IF(Tableau1[[#This Row],[Date]]=_xlfn.MINIFS(Tableau1[1er],Tableau1[N° BL],Tableau1[[#This Row],[N° BL]],Tableau1[1er],Tableau1[[#This Row],[Date]]),D19259,"")</f>
        <v>212</v>
      </c>
    </row>
    <row r="19261" spans="1:7" ht="14.25" customHeight="1" x14ac:dyDescent="0.25">
      <c r="A19261" s="1" t="s">
        <v>3195</v>
      </c>
      <c r="B19261" s="1" t="s">
        <v>3196</v>
      </c>
      <c r="C19261" s="7">
        <v>45447.704745370371</v>
      </c>
      <c r="D19261" s="10">
        <v>209</v>
      </c>
      <c r="E19261" s="1" t="s">
        <v>2447</v>
      </c>
      <c r="F19261">
        <f>IF(LEFT(Tableau1[[#This Row],[Eléments modifié]],$J$1)=$I$1,Tableau1[[#This Row],[Date]],9^9)</f>
        <v>387420489</v>
      </c>
      <c r="G19261" s="9" t="str">
        <f>IF(Tableau1[[#This Row],[Date]]=_xlfn.MINIFS(Tableau1[1er],Tableau1[N° BL],Tableau1[[#This Row],[N° BL]],Tableau1[1er],Tableau1[[#This Row],[Date]]),D19260,"")</f>
        <v/>
      </c>
    </row>
    <row r="19262" spans="1:7" ht="14.25" customHeight="1" x14ac:dyDescent="0.25">
      <c r="A19262" s="1" t="s">
        <v>3195</v>
      </c>
      <c r="B19262" s="1" t="s">
        <v>3196</v>
      </c>
      <c r="C19262" s="7">
        <v>45448.428206018521</v>
      </c>
      <c r="D19262" s="10">
        <v>212</v>
      </c>
      <c r="E19262" s="1" t="s">
        <v>7</v>
      </c>
      <c r="F19262">
        <f>IF(LEFT(Tableau1[[#This Row],[Eléments modifié]],$J$1)=$I$1,Tableau1[[#This Row],[Date]],9^9)</f>
        <v>45448.428206018521</v>
      </c>
      <c r="G19262" s="9">
        <f>IF(Tableau1[[#This Row],[Date]]=_xlfn.MINIFS(Tableau1[1er],Tableau1[N° BL],Tableau1[[#This Row],[N° BL]],Tableau1[1er],Tableau1[[#This Row],[Date]]),D19261,"")</f>
        <v>209</v>
      </c>
    </row>
    <row r="19263" spans="1:7" ht="14.25" customHeight="1" x14ac:dyDescent="0.25">
      <c r="A19263" s="1" t="s">
        <v>3093</v>
      </c>
      <c r="B19263" s="1" t="s">
        <v>3094</v>
      </c>
      <c r="C19263" s="7">
        <v>45449.355682870373</v>
      </c>
      <c r="D19263" s="10">
        <v>189</v>
      </c>
      <c r="E19263" s="1" t="s">
        <v>111</v>
      </c>
      <c r="F19263">
        <f>IF(LEFT(Tableau1[[#This Row],[Eléments modifié]],$J$1)=$I$1,Tableau1[[#This Row],[Date]],9^9)</f>
        <v>387420489</v>
      </c>
      <c r="G19263" s="9" t="str">
        <f>IF(Tableau1[[#This Row],[Date]]=_xlfn.MINIFS(Tableau1[1er],Tableau1[N° BL],Tableau1[[#This Row],[N° BL]],Tableau1[1er],Tableau1[[#This Row],[Date]]),D19262,"")</f>
        <v/>
      </c>
    </row>
    <row r="19264" spans="1:7" ht="14.25" customHeight="1" x14ac:dyDescent="0.25">
      <c r="A19264" s="1" t="s">
        <v>3093</v>
      </c>
      <c r="B19264" s="1" t="s">
        <v>3094</v>
      </c>
      <c r="C19264" s="7">
        <v>45449.383449074077</v>
      </c>
      <c r="D19264" s="10">
        <v>176</v>
      </c>
      <c r="E19264" s="1" t="s">
        <v>7</v>
      </c>
      <c r="F19264">
        <f>IF(LEFT(Tableau1[[#This Row],[Eléments modifié]],$J$1)=$I$1,Tableau1[[#This Row],[Date]],9^9)</f>
        <v>45449.383449074077</v>
      </c>
      <c r="G19264" s="9">
        <f>IF(Tableau1[[#This Row],[Date]]=_xlfn.MINIFS(Tableau1[1er],Tableau1[N° BL],Tableau1[[#This Row],[N° BL]],Tableau1[1er],Tableau1[[#This Row],[Date]]),D19263,"")</f>
        <v>189</v>
      </c>
    </row>
    <row r="19265" spans="1:7" ht="14.25" customHeight="1" x14ac:dyDescent="0.25">
      <c r="A19265" s="1" t="s">
        <v>3191</v>
      </c>
      <c r="B19265" s="1" t="s">
        <v>3192</v>
      </c>
      <c r="C19265" s="7">
        <v>45448.431527777779</v>
      </c>
      <c r="D19265" s="10">
        <v>188</v>
      </c>
      <c r="E19265" s="1" t="s">
        <v>32</v>
      </c>
      <c r="F19265">
        <f>IF(LEFT(Tableau1[[#This Row],[Eléments modifié]],$J$1)=$I$1,Tableau1[[#This Row],[Date]],9^9)</f>
        <v>387420489</v>
      </c>
      <c r="G19265" s="9" t="str">
        <f>IF(Tableau1[[#This Row],[Date]]=_xlfn.MINIFS(Tableau1[1er],Tableau1[N° BL],Tableau1[[#This Row],[N° BL]],Tableau1[1er],Tableau1[[#This Row],[Date]]),D19264,"")</f>
        <v/>
      </c>
    </row>
    <row r="19266" spans="1:7" ht="14.25" customHeight="1" x14ac:dyDescent="0.25">
      <c r="A19266" s="1" t="s">
        <v>3191</v>
      </c>
      <c r="B19266" s="1" t="s">
        <v>3192</v>
      </c>
      <c r="C19266" s="7">
        <v>45448.446319444447</v>
      </c>
      <c r="D19266" s="10">
        <v>188</v>
      </c>
      <c r="E19266" s="1" t="s">
        <v>7</v>
      </c>
      <c r="F19266">
        <f>IF(LEFT(Tableau1[[#This Row],[Eléments modifié]],$J$1)=$I$1,Tableau1[[#This Row],[Date]],9^9)</f>
        <v>45448.446319444447</v>
      </c>
      <c r="G19266" s="9">
        <f>IF(Tableau1[[#This Row],[Date]]=_xlfn.MINIFS(Tableau1[1er],Tableau1[N° BL],Tableau1[[#This Row],[N° BL]],Tableau1[1er],Tableau1[[#This Row],[Date]]),D19265,"")</f>
        <v>188</v>
      </c>
    </row>
    <row r="19267" spans="1:7" ht="14.25" customHeight="1" x14ac:dyDescent="0.25">
      <c r="A19267" s="1" t="s">
        <v>3169</v>
      </c>
      <c r="B19267" s="1" t="s">
        <v>3170</v>
      </c>
      <c r="C19267" s="7">
        <v>45448.428344907406</v>
      </c>
      <c r="D19267" s="10">
        <v>188</v>
      </c>
      <c r="E19267" s="1" t="s">
        <v>2447</v>
      </c>
      <c r="F19267">
        <f>IF(LEFT(Tableau1[[#This Row],[Eléments modifié]],$J$1)=$I$1,Tableau1[[#This Row],[Date]],9^9)</f>
        <v>387420489</v>
      </c>
      <c r="G19267" s="9" t="str">
        <f>IF(Tableau1[[#This Row],[Date]]=_xlfn.MINIFS(Tableau1[1er],Tableau1[N° BL],Tableau1[[#This Row],[N° BL]],Tableau1[1er],Tableau1[[#This Row],[Date]]),D19266,"")</f>
        <v/>
      </c>
    </row>
    <row r="19268" spans="1:7" ht="14.25" customHeight="1" x14ac:dyDescent="0.25">
      <c r="A19268" s="1" t="s">
        <v>3169</v>
      </c>
      <c r="B19268" s="1" t="s">
        <v>3170</v>
      </c>
      <c r="C19268" s="7">
        <v>45448.495405092595</v>
      </c>
      <c r="D19268" s="10">
        <v>212</v>
      </c>
      <c r="E19268" s="1" t="s">
        <v>7</v>
      </c>
      <c r="F19268">
        <f>IF(LEFT(Tableau1[[#This Row],[Eléments modifié]],$J$1)=$I$1,Tableau1[[#This Row],[Date]],9^9)</f>
        <v>45448.495405092595</v>
      </c>
      <c r="G19268" s="9">
        <f>IF(Tableau1[[#This Row],[Date]]=_xlfn.MINIFS(Tableau1[1er],Tableau1[N° BL],Tableau1[[#This Row],[N° BL]],Tableau1[1er],Tableau1[[#This Row],[Date]]),D19267,"")</f>
        <v>188</v>
      </c>
    </row>
    <row r="19269" spans="1:7" ht="14.25" customHeight="1" x14ac:dyDescent="0.25">
      <c r="A19269" s="1" t="s">
        <v>3169</v>
      </c>
      <c r="B19269" s="1" t="s">
        <v>3170</v>
      </c>
      <c r="C19269" s="7">
        <v>45448.495613425926</v>
      </c>
      <c r="D19269" s="10">
        <v>212</v>
      </c>
      <c r="E19269" s="1" t="s">
        <v>7</v>
      </c>
      <c r="F19269">
        <f>IF(LEFT(Tableau1[[#This Row],[Eléments modifié]],$J$1)=$I$1,Tableau1[[#This Row],[Date]],9^9)</f>
        <v>45448.495613425926</v>
      </c>
      <c r="G19269" s="9">
        <f>IF(Tableau1[[#This Row],[Date]]=_xlfn.MINIFS(Tableau1[1er],Tableau1[N° BL],Tableau1[[#This Row],[N° BL]],Tableau1[1er],Tableau1[[#This Row],[Date]]),D19268,"")</f>
        <v>212</v>
      </c>
    </row>
    <row r="19270" spans="1:7" ht="14.25" customHeight="1" x14ac:dyDescent="0.25">
      <c r="A19270" s="1" t="s">
        <v>3187</v>
      </c>
      <c r="B19270" s="1" t="s">
        <v>3188</v>
      </c>
      <c r="C19270" s="7">
        <v>45448.4143287037</v>
      </c>
      <c r="D19270" s="10">
        <v>189</v>
      </c>
      <c r="E19270" s="1" t="s">
        <v>111</v>
      </c>
      <c r="F19270">
        <f>IF(LEFT(Tableau1[[#This Row],[Eléments modifié]],$J$1)=$I$1,Tableau1[[#This Row],[Date]],9^9)</f>
        <v>387420489</v>
      </c>
      <c r="G19270" s="9" t="str">
        <f>IF(Tableau1[[#This Row],[Date]]=_xlfn.MINIFS(Tableau1[1er],Tableau1[N° BL],Tableau1[[#This Row],[N° BL]],Tableau1[1er],Tableau1[[#This Row],[Date]]),D19269,"")</f>
        <v/>
      </c>
    </row>
    <row r="19271" spans="1:7" ht="14.25" customHeight="1" x14ac:dyDescent="0.25">
      <c r="A19271" s="1" t="s">
        <v>3187</v>
      </c>
      <c r="B19271" s="1" t="s">
        <v>3188</v>
      </c>
      <c r="C19271" s="7">
        <v>45448.455057870371</v>
      </c>
      <c r="D19271" s="10">
        <v>176</v>
      </c>
      <c r="E19271" s="1" t="s">
        <v>7</v>
      </c>
      <c r="F19271">
        <f>IF(LEFT(Tableau1[[#This Row],[Eléments modifié]],$J$1)=$I$1,Tableau1[[#This Row],[Date]],9^9)</f>
        <v>45448.455057870371</v>
      </c>
      <c r="G19271" s="9">
        <f>IF(Tableau1[[#This Row],[Date]]=_xlfn.MINIFS(Tableau1[1er],Tableau1[N° BL],Tableau1[[#This Row],[N° BL]],Tableau1[1er],Tableau1[[#This Row],[Date]]),D19270,"")</f>
        <v>189</v>
      </c>
    </row>
    <row r="19272" spans="1:7" ht="14.25" customHeight="1" x14ac:dyDescent="0.25">
      <c r="A19272" s="1" t="s">
        <v>3009</v>
      </c>
      <c r="B19272" s="1" t="s">
        <v>3010</v>
      </c>
      <c r="C19272" s="7">
        <v>45449.353425925925</v>
      </c>
      <c r="D19272" s="10">
        <v>176</v>
      </c>
      <c r="E19272" s="1" t="s">
        <v>14</v>
      </c>
      <c r="F19272">
        <f>IF(LEFT(Tableau1[[#This Row],[Eléments modifié]],$J$1)=$I$1,Tableau1[[#This Row],[Date]],9^9)</f>
        <v>387420489</v>
      </c>
      <c r="G19272" s="9" t="str">
        <f>IF(Tableau1[[#This Row],[Date]]=_xlfn.MINIFS(Tableau1[1er],Tableau1[N° BL],Tableau1[[#This Row],[N° BL]],Tableau1[1er],Tableau1[[#This Row],[Date]]),D19271,"")</f>
        <v/>
      </c>
    </row>
    <row r="19273" spans="1:7" ht="14.25" customHeight="1" x14ac:dyDescent="0.25">
      <c r="A19273" s="1" t="s">
        <v>3009</v>
      </c>
      <c r="B19273" s="1" t="s">
        <v>3010</v>
      </c>
      <c r="C19273" s="7">
        <v>45449.359780092593</v>
      </c>
      <c r="D19273" s="10">
        <v>189</v>
      </c>
      <c r="E19273" s="1" t="s">
        <v>7</v>
      </c>
      <c r="F19273">
        <f>IF(LEFT(Tableau1[[#This Row],[Eléments modifié]],$J$1)=$I$1,Tableau1[[#This Row],[Date]],9^9)</f>
        <v>45449.359780092593</v>
      </c>
      <c r="G19273" s="9">
        <f>IF(Tableau1[[#This Row],[Date]]=_xlfn.MINIFS(Tableau1[1er],Tableau1[N° BL],Tableau1[[#This Row],[N° BL]],Tableau1[1er],Tableau1[[#This Row],[Date]]),D19272,"")</f>
        <v>176</v>
      </c>
    </row>
    <row r="19274" spans="1:7" ht="14.25" customHeight="1" x14ac:dyDescent="0.25">
      <c r="A19274" s="1" t="s">
        <v>3009</v>
      </c>
      <c r="B19274" s="1" t="s">
        <v>3010</v>
      </c>
      <c r="C19274" s="7">
        <v>45449.524039351854</v>
      </c>
      <c r="D19274" s="10">
        <v>176</v>
      </c>
      <c r="E19274" s="1" t="s">
        <v>98</v>
      </c>
      <c r="F19274">
        <f>IF(LEFT(Tableau1[[#This Row],[Eléments modifié]],$J$1)=$I$1,Tableau1[[#This Row],[Date]],9^9)</f>
        <v>387420489</v>
      </c>
      <c r="G19274" s="9" t="str">
        <f>IF(Tableau1[[#This Row],[Date]]=_xlfn.MINIFS(Tableau1[1er],Tableau1[N° BL],Tableau1[[#This Row],[N° BL]],Tableau1[1er],Tableau1[[#This Row],[Date]]),D19273,"")</f>
        <v/>
      </c>
    </row>
    <row r="19275" spans="1:7" ht="14.25" customHeight="1" x14ac:dyDescent="0.25">
      <c r="A19275" s="1" t="s">
        <v>3009</v>
      </c>
      <c r="B19275" s="1" t="s">
        <v>3010</v>
      </c>
      <c r="C19275" s="7">
        <v>45449.576412037037</v>
      </c>
      <c r="D19275" s="10">
        <v>188</v>
      </c>
      <c r="E19275" s="1" t="s">
        <v>32</v>
      </c>
      <c r="F19275">
        <f>IF(LEFT(Tableau1[[#This Row],[Eléments modifié]],$J$1)=$I$1,Tableau1[[#This Row],[Date]],9^9)</f>
        <v>387420489</v>
      </c>
      <c r="G19275" s="9" t="str">
        <f>IF(Tableau1[[#This Row],[Date]]=_xlfn.MINIFS(Tableau1[1er],Tableau1[N° BL],Tableau1[[#This Row],[N° BL]],Tableau1[1er],Tableau1[[#This Row],[Date]]),D19274,"")</f>
        <v/>
      </c>
    </row>
    <row r="19276" spans="1:7" ht="14.25" customHeight="1" x14ac:dyDescent="0.25">
      <c r="A19276" s="1" t="s">
        <v>3009</v>
      </c>
      <c r="B19276" s="1" t="s">
        <v>3010</v>
      </c>
      <c r="C19276" s="7">
        <v>45449.579108796293</v>
      </c>
      <c r="D19276" s="10">
        <v>188</v>
      </c>
      <c r="E19276" s="1" t="s">
        <v>7</v>
      </c>
      <c r="F19276">
        <f>IF(LEFT(Tableau1[[#This Row],[Eléments modifié]],$J$1)=$I$1,Tableau1[[#This Row],[Date]],9^9)</f>
        <v>45449.579108796293</v>
      </c>
      <c r="G19276" s="9">
        <f>IF(Tableau1[[#This Row],[Date]]=_xlfn.MINIFS(Tableau1[1er],Tableau1[N° BL],Tableau1[[#This Row],[N° BL]],Tableau1[1er],Tableau1[[#This Row],[Date]]),D19275,"")</f>
        <v>188</v>
      </c>
    </row>
    <row r="19277" spans="1:7" ht="14.25" customHeight="1" x14ac:dyDescent="0.25">
      <c r="A19277" s="1" t="s">
        <v>3153</v>
      </c>
      <c r="B19277" s="1" t="s">
        <v>3154</v>
      </c>
      <c r="C19277" s="7">
        <v>45448.508449074077</v>
      </c>
      <c r="D19277" s="10">
        <v>188</v>
      </c>
      <c r="E19277" s="1" t="s">
        <v>371</v>
      </c>
      <c r="F19277">
        <f>IF(LEFT(Tableau1[[#This Row],[Eléments modifié]],$J$1)=$I$1,Tableau1[[#This Row],[Date]],9^9)</f>
        <v>387420489</v>
      </c>
      <c r="G19277" s="9" t="str">
        <f>IF(Tableau1[[#This Row],[Date]]=_xlfn.MINIFS(Tableau1[1er],Tableau1[N° BL],Tableau1[[#This Row],[N° BL]],Tableau1[1er],Tableau1[[#This Row],[Date]]),D19276,"")</f>
        <v/>
      </c>
    </row>
    <row r="19278" spans="1:7" ht="14.25" customHeight="1" x14ac:dyDescent="0.25">
      <c r="A19278" s="1" t="s">
        <v>3153</v>
      </c>
      <c r="B19278" s="1" t="s">
        <v>3154</v>
      </c>
      <c r="C19278" s="7">
        <v>45448.54005787037</v>
      </c>
      <c r="D19278" s="10">
        <v>209</v>
      </c>
      <c r="E19278" s="1" t="s">
        <v>7</v>
      </c>
      <c r="F19278">
        <f>IF(LEFT(Tableau1[[#This Row],[Eléments modifié]],$J$1)=$I$1,Tableau1[[#This Row],[Date]],9^9)</f>
        <v>45448.54005787037</v>
      </c>
      <c r="G19278" s="9">
        <f>IF(Tableau1[[#This Row],[Date]]=_xlfn.MINIFS(Tableau1[1er],Tableau1[N° BL],Tableau1[[#This Row],[N° BL]],Tableau1[1er],Tableau1[[#This Row],[Date]]),D19277,"")</f>
        <v>188</v>
      </c>
    </row>
    <row r="19279" spans="1:7" ht="14.25" customHeight="1" x14ac:dyDescent="0.25">
      <c r="A19279" s="1" t="s">
        <v>3177</v>
      </c>
      <c r="B19279" s="1" t="s">
        <v>3178</v>
      </c>
      <c r="C19279" s="7">
        <v>45448.467060185183</v>
      </c>
      <c r="D19279" s="10">
        <v>189</v>
      </c>
      <c r="E19279" s="1" t="s">
        <v>111</v>
      </c>
      <c r="F19279">
        <f>IF(LEFT(Tableau1[[#This Row],[Eléments modifié]],$J$1)=$I$1,Tableau1[[#This Row],[Date]],9^9)</f>
        <v>387420489</v>
      </c>
      <c r="G19279" s="9" t="str">
        <f>IF(Tableau1[[#This Row],[Date]]=_xlfn.MINIFS(Tableau1[1er],Tableau1[N° BL],Tableau1[[#This Row],[N° BL]],Tableau1[1er],Tableau1[[#This Row],[Date]]),D19278,"")</f>
        <v/>
      </c>
    </row>
    <row r="19280" spans="1:7" ht="14.25" customHeight="1" x14ac:dyDescent="0.25">
      <c r="A19280" s="1" t="s">
        <v>3177</v>
      </c>
      <c r="B19280" s="1" t="s">
        <v>3178</v>
      </c>
      <c r="C19280" s="7">
        <v>45448.482523148145</v>
      </c>
      <c r="D19280" s="10">
        <v>176</v>
      </c>
      <c r="E19280" s="1" t="s">
        <v>7</v>
      </c>
      <c r="F19280">
        <f>IF(LEFT(Tableau1[[#This Row],[Eléments modifié]],$J$1)=$I$1,Tableau1[[#This Row],[Date]],9^9)</f>
        <v>45448.482523148145</v>
      </c>
      <c r="G19280" s="9">
        <f>IF(Tableau1[[#This Row],[Date]]=_xlfn.MINIFS(Tableau1[1er],Tableau1[N° BL],Tableau1[[#This Row],[N° BL]],Tableau1[1er],Tableau1[[#This Row],[Date]]),D19279,"")</f>
        <v>189</v>
      </c>
    </row>
    <row r="19281" spans="1:7" ht="14.25" customHeight="1" x14ac:dyDescent="0.25">
      <c r="A19281" s="1" t="s">
        <v>3173</v>
      </c>
      <c r="B19281" s="1" t="s">
        <v>3174</v>
      </c>
      <c r="C19281" s="7">
        <v>45448.48646990741</v>
      </c>
      <c r="D19281" s="10">
        <v>189</v>
      </c>
      <c r="E19281" s="1" t="s">
        <v>14</v>
      </c>
      <c r="F19281">
        <f>IF(LEFT(Tableau1[[#This Row],[Eléments modifié]],$J$1)=$I$1,Tableau1[[#This Row],[Date]],9^9)</f>
        <v>387420489</v>
      </c>
      <c r="G19281" s="9" t="str">
        <f>IF(Tableau1[[#This Row],[Date]]=_xlfn.MINIFS(Tableau1[1er],Tableau1[N° BL],Tableau1[[#This Row],[N° BL]],Tableau1[1er],Tableau1[[#This Row],[Date]]),D19280,"")</f>
        <v/>
      </c>
    </row>
    <row r="19282" spans="1:7" ht="14.25" customHeight="1" x14ac:dyDescent="0.25">
      <c r="A19282" s="1" t="s">
        <v>3173</v>
      </c>
      <c r="B19282" s="1" t="s">
        <v>3174</v>
      </c>
      <c r="C19282" s="7">
        <v>45448.492789351854</v>
      </c>
      <c r="D19282" s="10">
        <v>189</v>
      </c>
      <c r="E19282" s="1" t="s">
        <v>7</v>
      </c>
      <c r="F19282">
        <f>IF(LEFT(Tableau1[[#This Row],[Eléments modifié]],$J$1)=$I$1,Tableau1[[#This Row],[Date]],9^9)</f>
        <v>45448.492789351854</v>
      </c>
      <c r="G19282" s="9">
        <f>IF(Tableau1[[#This Row],[Date]]=_xlfn.MINIFS(Tableau1[1er],Tableau1[N° BL],Tableau1[[#This Row],[N° BL]],Tableau1[1er],Tableau1[[#This Row],[Date]]),D19281,"")</f>
        <v>189</v>
      </c>
    </row>
    <row r="19283" spans="1:7" ht="14.25" customHeight="1" x14ac:dyDescent="0.25">
      <c r="A19283" s="1" t="s">
        <v>3175</v>
      </c>
      <c r="B19283" s="1" t="s">
        <v>3176</v>
      </c>
      <c r="C19283" s="7">
        <v>45448.472048611111</v>
      </c>
      <c r="D19283" s="10">
        <v>176</v>
      </c>
      <c r="E19283" s="1" t="s">
        <v>14</v>
      </c>
      <c r="F19283">
        <f>IF(LEFT(Tableau1[[#This Row],[Eléments modifié]],$J$1)=$I$1,Tableau1[[#This Row],[Date]],9^9)</f>
        <v>387420489</v>
      </c>
      <c r="G19283" s="9" t="str">
        <f>IF(Tableau1[[#This Row],[Date]]=_xlfn.MINIFS(Tableau1[1er],Tableau1[N° BL],Tableau1[[#This Row],[N° BL]],Tableau1[1er],Tableau1[[#This Row],[Date]]),D19282,"")</f>
        <v/>
      </c>
    </row>
    <row r="19284" spans="1:7" ht="14.25" customHeight="1" x14ac:dyDescent="0.25">
      <c r="A19284" s="1" t="s">
        <v>3175</v>
      </c>
      <c r="B19284" s="1" t="s">
        <v>3176</v>
      </c>
      <c r="C19284" s="7">
        <v>45448.48605324074</v>
      </c>
      <c r="D19284" s="10">
        <v>189</v>
      </c>
      <c r="E19284" s="1" t="s">
        <v>7</v>
      </c>
      <c r="F19284">
        <f>IF(LEFT(Tableau1[[#This Row],[Eléments modifié]],$J$1)=$I$1,Tableau1[[#This Row],[Date]],9^9)</f>
        <v>45448.48605324074</v>
      </c>
      <c r="G19284" s="9">
        <f>IF(Tableau1[[#This Row],[Date]]=_xlfn.MINIFS(Tableau1[1er],Tableau1[N° BL],Tableau1[[#This Row],[N° BL]],Tableau1[1er],Tableau1[[#This Row],[Date]]),D19283,"")</f>
        <v>176</v>
      </c>
    </row>
    <row r="19285" spans="1:7" ht="14.25" customHeight="1" x14ac:dyDescent="0.25">
      <c r="A19285" s="1" t="s">
        <v>3139</v>
      </c>
      <c r="B19285" s="1" t="s">
        <v>3140</v>
      </c>
      <c r="C19285" s="7">
        <v>45448.537905092591</v>
      </c>
      <c r="D19285" s="10">
        <v>189</v>
      </c>
      <c r="E19285" s="1" t="s">
        <v>14</v>
      </c>
      <c r="F19285">
        <f>IF(LEFT(Tableau1[[#This Row],[Eléments modifié]],$J$1)=$I$1,Tableau1[[#This Row],[Date]],9^9)</f>
        <v>387420489</v>
      </c>
      <c r="G19285" s="9" t="str">
        <f>IF(Tableau1[[#This Row],[Date]]=_xlfn.MINIFS(Tableau1[1er],Tableau1[N° BL],Tableau1[[#This Row],[N° BL]],Tableau1[1er],Tableau1[[#This Row],[Date]]),D19284,"")</f>
        <v/>
      </c>
    </row>
    <row r="19286" spans="1:7" ht="14.25" customHeight="1" x14ac:dyDescent="0.25">
      <c r="A19286" s="1" t="s">
        <v>3139</v>
      </c>
      <c r="B19286" s="1" t="s">
        <v>3140</v>
      </c>
      <c r="C19286" s="7">
        <v>45448.538622685184</v>
      </c>
      <c r="D19286" s="10">
        <v>212</v>
      </c>
      <c r="E19286" s="1" t="s">
        <v>20</v>
      </c>
      <c r="F19286">
        <f>IF(LEFT(Tableau1[[#This Row],[Eléments modifié]],$J$1)=$I$1,Tableau1[[#This Row],[Date]],9^9)</f>
        <v>387420489</v>
      </c>
      <c r="G19286" s="9" t="str">
        <f>IF(Tableau1[[#This Row],[Date]]=_xlfn.MINIFS(Tableau1[1er],Tableau1[N° BL],Tableau1[[#This Row],[N° BL]],Tableau1[1er],Tableau1[[#This Row],[Date]]),D19285,"")</f>
        <v/>
      </c>
    </row>
    <row r="19287" spans="1:7" ht="14.25" customHeight="1" x14ac:dyDescent="0.25">
      <c r="A19287" s="1" t="s">
        <v>3139</v>
      </c>
      <c r="B19287" s="1" t="s">
        <v>3140</v>
      </c>
      <c r="C19287" s="7">
        <v>45448.538888888892</v>
      </c>
      <c r="D19287" s="10">
        <v>189</v>
      </c>
      <c r="E19287" s="1" t="s">
        <v>2447</v>
      </c>
      <c r="F19287">
        <f>IF(LEFT(Tableau1[[#This Row],[Eléments modifié]],$J$1)=$I$1,Tableau1[[#This Row],[Date]],9^9)</f>
        <v>387420489</v>
      </c>
      <c r="G19287" s="9" t="str">
        <f>IF(Tableau1[[#This Row],[Date]]=_xlfn.MINIFS(Tableau1[1er],Tableau1[N° BL],Tableau1[[#This Row],[N° BL]],Tableau1[1er],Tableau1[[#This Row],[Date]]),D19286,"")</f>
        <v/>
      </c>
    </row>
    <row r="19288" spans="1:7" ht="14.25" customHeight="1" x14ac:dyDescent="0.25">
      <c r="A19288" s="1" t="s">
        <v>3139</v>
      </c>
      <c r="B19288" s="1" t="s">
        <v>3140</v>
      </c>
      <c r="C19288" s="7">
        <v>45448.539525462962</v>
      </c>
      <c r="D19288" s="10">
        <v>189</v>
      </c>
      <c r="E19288" s="1" t="s">
        <v>20</v>
      </c>
      <c r="F19288">
        <f>IF(LEFT(Tableau1[[#This Row],[Eléments modifié]],$J$1)=$I$1,Tableau1[[#This Row],[Date]],9^9)</f>
        <v>387420489</v>
      </c>
      <c r="G19288" s="9" t="str">
        <f>IF(Tableau1[[#This Row],[Date]]=_xlfn.MINIFS(Tableau1[1er],Tableau1[N° BL],Tableau1[[#This Row],[N° BL]],Tableau1[1er],Tableau1[[#This Row],[Date]]),D19287,"")</f>
        <v/>
      </c>
    </row>
    <row r="19289" spans="1:7" ht="14.25" customHeight="1" x14ac:dyDescent="0.25">
      <c r="A19289" s="1" t="s">
        <v>3139</v>
      </c>
      <c r="B19289" s="1" t="s">
        <v>3140</v>
      </c>
      <c r="C19289" s="7">
        <v>45448.539803240739</v>
      </c>
      <c r="D19289" s="10">
        <v>212</v>
      </c>
      <c r="E19289" s="1" t="s">
        <v>14</v>
      </c>
      <c r="F19289">
        <f>IF(LEFT(Tableau1[[#This Row],[Eléments modifié]],$J$1)=$I$1,Tableau1[[#This Row],[Date]],9^9)</f>
        <v>387420489</v>
      </c>
      <c r="G19289" s="9" t="str">
        <f>IF(Tableau1[[#This Row],[Date]]=_xlfn.MINIFS(Tableau1[1er],Tableau1[N° BL],Tableau1[[#This Row],[N° BL]],Tableau1[1er],Tableau1[[#This Row],[Date]]),D19288,"")</f>
        <v/>
      </c>
    </row>
    <row r="19290" spans="1:7" ht="14.25" customHeight="1" x14ac:dyDescent="0.25">
      <c r="A19290" s="1" t="s">
        <v>3139</v>
      </c>
      <c r="B19290" s="1" t="s">
        <v>3140</v>
      </c>
      <c r="C19290" s="7">
        <v>45448.57403935185</v>
      </c>
      <c r="D19290" s="10">
        <v>189</v>
      </c>
      <c r="E19290" s="1" t="s">
        <v>7</v>
      </c>
      <c r="F19290">
        <f>IF(LEFT(Tableau1[[#This Row],[Eléments modifié]],$J$1)=$I$1,Tableau1[[#This Row],[Date]],9^9)</f>
        <v>45448.57403935185</v>
      </c>
      <c r="G19290" s="9">
        <f>IF(Tableau1[[#This Row],[Date]]=_xlfn.MINIFS(Tableau1[1er],Tableau1[N° BL],Tableau1[[#This Row],[N° BL]],Tableau1[1er],Tableau1[[#This Row],[Date]]),D19289,"")</f>
        <v>212</v>
      </c>
    </row>
    <row r="19291" spans="1:7" ht="14.25" customHeight="1" x14ac:dyDescent="0.25">
      <c r="A19291" s="1" t="s">
        <v>3139</v>
      </c>
      <c r="B19291" s="1" t="s">
        <v>3140</v>
      </c>
      <c r="C19291" s="7">
        <v>45448.578865740739</v>
      </c>
      <c r="D19291" s="10">
        <v>209</v>
      </c>
      <c r="E19291" s="1" t="s">
        <v>98</v>
      </c>
      <c r="F19291">
        <f>IF(LEFT(Tableau1[[#This Row],[Eléments modifié]],$J$1)=$I$1,Tableau1[[#This Row],[Date]],9^9)</f>
        <v>387420489</v>
      </c>
      <c r="G19291" s="9" t="str">
        <f>IF(Tableau1[[#This Row],[Date]]=_xlfn.MINIFS(Tableau1[1er],Tableau1[N° BL],Tableau1[[#This Row],[N° BL]],Tableau1[1er],Tableau1[[#This Row],[Date]]),D19290,"")</f>
        <v/>
      </c>
    </row>
    <row r="19292" spans="1:7" ht="14.25" customHeight="1" x14ac:dyDescent="0.25">
      <c r="A19292" s="1" t="s">
        <v>3139</v>
      </c>
      <c r="B19292" s="1" t="s">
        <v>3140</v>
      </c>
      <c r="C19292" s="7">
        <v>45448.58390046296</v>
      </c>
      <c r="D19292" s="10">
        <v>212</v>
      </c>
      <c r="E19292" s="1" t="s">
        <v>32</v>
      </c>
      <c r="F19292">
        <f>IF(LEFT(Tableau1[[#This Row],[Eléments modifié]],$J$1)=$I$1,Tableau1[[#This Row],[Date]],9^9)</f>
        <v>387420489</v>
      </c>
      <c r="G19292" s="9" t="str">
        <f>IF(Tableau1[[#This Row],[Date]]=_xlfn.MINIFS(Tableau1[1er],Tableau1[N° BL],Tableau1[[#This Row],[N° BL]],Tableau1[1er],Tableau1[[#This Row],[Date]]),D19291,"")</f>
        <v/>
      </c>
    </row>
    <row r="19293" spans="1:7" ht="14.25" customHeight="1" x14ac:dyDescent="0.25">
      <c r="A19293" s="1" t="s">
        <v>3139</v>
      </c>
      <c r="B19293" s="1" t="s">
        <v>3140</v>
      </c>
      <c r="C19293" s="7">
        <v>45448.589432870373</v>
      </c>
      <c r="D19293" s="10">
        <v>188</v>
      </c>
      <c r="E19293" s="1" t="s">
        <v>7</v>
      </c>
      <c r="F19293">
        <f>IF(LEFT(Tableau1[[#This Row],[Eléments modifié]],$J$1)=$I$1,Tableau1[[#This Row],[Date]],9^9)</f>
        <v>45448.589432870373</v>
      </c>
      <c r="G19293" s="9">
        <f>IF(Tableau1[[#This Row],[Date]]=_xlfn.MINIFS(Tableau1[1er],Tableau1[N° BL],Tableau1[[#This Row],[N° BL]],Tableau1[1er],Tableau1[[#This Row],[Date]]),D19292,"")</f>
        <v>212</v>
      </c>
    </row>
    <row r="19294" spans="1:7" ht="14.25" customHeight="1" x14ac:dyDescent="0.25">
      <c r="A19294" s="1" t="s">
        <v>3189</v>
      </c>
      <c r="B19294" s="1" t="s">
        <v>3190</v>
      </c>
      <c r="C19294" s="7">
        <v>45448.426238425927</v>
      </c>
      <c r="D19294" s="10">
        <v>212</v>
      </c>
      <c r="E19294" s="1" t="s">
        <v>14</v>
      </c>
      <c r="F19294">
        <f>IF(LEFT(Tableau1[[#This Row],[Eléments modifié]],$J$1)=$I$1,Tableau1[[#This Row],[Date]],9^9)</f>
        <v>387420489</v>
      </c>
      <c r="G19294" s="9" t="str">
        <f>IF(Tableau1[[#This Row],[Date]]=_xlfn.MINIFS(Tableau1[1er],Tableau1[N° BL],Tableau1[[#This Row],[N° BL]],Tableau1[1er],Tableau1[[#This Row],[Date]]),D19293,"")</f>
        <v/>
      </c>
    </row>
    <row r="19295" spans="1:7" ht="14.25" customHeight="1" x14ac:dyDescent="0.25">
      <c r="A19295" s="1" t="s">
        <v>3189</v>
      </c>
      <c r="B19295" s="1" t="s">
        <v>3190</v>
      </c>
      <c r="C19295" s="7">
        <v>45448.448067129626</v>
      </c>
      <c r="D19295" s="10">
        <v>189</v>
      </c>
      <c r="E19295" s="1" t="s">
        <v>7</v>
      </c>
      <c r="F19295">
        <f>IF(LEFT(Tableau1[[#This Row],[Eléments modifié]],$J$1)=$I$1,Tableau1[[#This Row],[Date]],9^9)</f>
        <v>45448.448067129626</v>
      </c>
      <c r="G19295" s="9">
        <f>IF(Tableau1[[#This Row],[Date]]=_xlfn.MINIFS(Tableau1[1er],Tableau1[N° BL],Tableau1[[#This Row],[N° BL]],Tableau1[1er],Tableau1[[#This Row],[Date]]),D19294,"")</f>
        <v>212</v>
      </c>
    </row>
    <row r="19296" spans="1:7" ht="14.25" customHeight="1" x14ac:dyDescent="0.25">
      <c r="A19296" s="1" t="s">
        <v>3189</v>
      </c>
      <c r="B19296" s="1" t="s">
        <v>3190</v>
      </c>
      <c r="C19296" s="7">
        <v>45448.448391203703</v>
      </c>
      <c r="D19296" s="10">
        <v>189</v>
      </c>
      <c r="E19296" s="1" t="s">
        <v>7</v>
      </c>
      <c r="F19296">
        <f>IF(LEFT(Tableau1[[#This Row],[Eléments modifié]],$J$1)=$I$1,Tableau1[[#This Row],[Date]],9^9)</f>
        <v>45448.448391203703</v>
      </c>
      <c r="G19296" s="9">
        <f>IF(Tableau1[[#This Row],[Date]]=_xlfn.MINIFS(Tableau1[1er],Tableau1[N° BL],Tableau1[[#This Row],[N° BL]],Tableau1[1er],Tableau1[[#This Row],[Date]]),D19295,"")</f>
        <v>189</v>
      </c>
    </row>
    <row r="19297" spans="1:7" ht="14.25" customHeight="1" x14ac:dyDescent="0.25">
      <c r="A19297" s="1" t="s">
        <v>3087</v>
      </c>
      <c r="B19297" s="1" t="s">
        <v>3088</v>
      </c>
      <c r="C19297" s="7">
        <v>45449.360069444447</v>
      </c>
      <c r="D19297" s="10">
        <v>189</v>
      </c>
      <c r="E19297" s="1" t="s">
        <v>14</v>
      </c>
      <c r="F19297">
        <f>IF(LEFT(Tableau1[[#This Row],[Eléments modifié]],$J$1)=$I$1,Tableau1[[#This Row],[Date]],9^9)</f>
        <v>387420489</v>
      </c>
      <c r="G19297" s="9" t="str">
        <f>IF(Tableau1[[#This Row],[Date]]=_xlfn.MINIFS(Tableau1[1er],Tableau1[N° BL],Tableau1[[#This Row],[N° BL]],Tableau1[1er],Tableau1[[#This Row],[Date]]),D19296,"")</f>
        <v/>
      </c>
    </row>
    <row r="19298" spans="1:7" ht="14.25" customHeight="1" x14ac:dyDescent="0.25">
      <c r="A19298" s="1" t="s">
        <v>3087</v>
      </c>
      <c r="B19298" s="1" t="s">
        <v>3088</v>
      </c>
      <c r="C19298" s="7">
        <v>45449.369803240741</v>
      </c>
      <c r="D19298" s="10">
        <v>189</v>
      </c>
      <c r="E19298" s="1" t="s">
        <v>7</v>
      </c>
      <c r="F19298">
        <f>IF(LEFT(Tableau1[[#This Row],[Eléments modifié]],$J$1)=$I$1,Tableau1[[#This Row],[Date]],9^9)</f>
        <v>45449.369803240741</v>
      </c>
      <c r="G19298" s="9">
        <f>IF(Tableau1[[#This Row],[Date]]=_xlfn.MINIFS(Tableau1[1er],Tableau1[N° BL],Tableau1[[#This Row],[N° BL]],Tableau1[1er],Tableau1[[#This Row],[Date]]),D19297,"")</f>
        <v>189</v>
      </c>
    </row>
    <row r="19299" spans="1:7" ht="14.25" customHeight="1" x14ac:dyDescent="0.25">
      <c r="A19299" s="1" t="s">
        <v>3087</v>
      </c>
      <c r="B19299" s="1" t="s">
        <v>3088</v>
      </c>
      <c r="C19299" s="7">
        <v>45449.37771990741</v>
      </c>
      <c r="D19299" s="10">
        <v>188</v>
      </c>
      <c r="E19299" s="1" t="s">
        <v>98</v>
      </c>
      <c r="F19299">
        <f>IF(LEFT(Tableau1[[#This Row],[Eléments modifié]],$J$1)=$I$1,Tableau1[[#This Row],[Date]],9^9)</f>
        <v>387420489</v>
      </c>
      <c r="G19299" s="9" t="str">
        <f>IF(Tableau1[[#This Row],[Date]]=_xlfn.MINIFS(Tableau1[1er],Tableau1[N° BL],Tableau1[[#This Row],[N° BL]],Tableau1[1er],Tableau1[[#This Row],[Date]]),D19298,"")</f>
        <v/>
      </c>
    </row>
    <row r="19300" spans="1:7" ht="14.25" customHeight="1" x14ac:dyDescent="0.25">
      <c r="A19300" s="1" t="s">
        <v>3087</v>
      </c>
      <c r="B19300" s="1" t="s">
        <v>3088</v>
      </c>
      <c r="C19300" s="7">
        <v>45449.391446759262</v>
      </c>
      <c r="D19300" s="10">
        <v>188</v>
      </c>
      <c r="E19300" s="1" t="s">
        <v>32</v>
      </c>
      <c r="F19300">
        <f>IF(LEFT(Tableau1[[#This Row],[Eléments modifié]],$J$1)=$I$1,Tableau1[[#This Row],[Date]],9^9)</f>
        <v>387420489</v>
      </c>
      <c r="G19300" s="9" t="str">
        <f>IF(Tableau1[[#This Row],[Date]]=_xlfn.MINIFS(Tableau1[1er],Tableau1[N° BL],Tableau1[[#This Row],[N° BL]],Tableau1[1er],Tableau1[[#This Row],[Date]]),D19299,"")</f>
        <v/>
      </c>
    </row>
    <row r="19301" spans="1:7" ht="14.25" customHeight="1" x14ac:dyDescent="0.25">
      <c r="A19301" s="1" t="s">
        <v>3087</v>
      </c>
      <c r="B19301" s="1" t="s">
        <v>3088</v>
      </c>
      <c r="C19301" s="7">
        <v>45449.391909722224</v>
      </c>
      <c r="D19301" s="10">
        <v>188</v>
      </c>
      <c r="E19301" s="1" t="s">
        <v>41</v>
      </c>
      <c r="F19301">
        <f>IF(LEFT(Tableau1[[#This Row],[Eléments modifié]],$J$1)=$I$1,Tableau1[[#This Row],[Date]],9^9)</f>
        <v>387420489</v>
      </c>
      <c r="G19301" s="9" t="str">
        <f>IF(Tableau1[[#This Row],[Date]]=_xlfn.MINIFS(Tableau1[1er],Tableau1[N° BL],Tableau1[[#This Row],[N° BL]],Tableau1[1er],Tableau1[[#This Row],[Date]]),D19300,"")</f>
        <v/>
      </c>
    </row>
    <row r="19302" spans="1:7" ht="14.25" customHeight="1" x14ac:dyDescent="0.25">
      <c r="A19302" s="1" t="s">
        <v>3087</v>
      </c>
      <c r="B19302" s="1" t="s">
        <v>3088</v>
      </c>
      <c r="C19302" s="7">
        <v>45449.392418981479</v>
      </c>
      <c r="D19302" s="10">
        <v>188</v>
      </c>
      <c r="E19302" s="1" t="s">
        <v>32</v>
      </c>
      <c r="F19302">
        <f>IF(LEFT(Tableau1[[#This Row],[Eléments modifié]],$J$1)=$I$1,Tableau1[[#This Row],[Date]],9^9)</f>
        <v>387420489</v>
      </c>
      <c r="G19302" s="9" t="str">
        <f>IF(Tableau1[[#This Row],[Date]]=_xlfn.MINIFS(Tableau1[1er],Tableau1[N° BL],Tableau1[[#This Row],[N° BL]],Tableau1[1er],Tableau1[[#This Row],[Date]]),D19301,"")</f>
        <v/>
      </c>
    </row>
    <row r="19303" spans="1:7" ht="14.25" customHeight="1" x14ac:dyDescent="0.25">
      <c r="A19303" s="1" t="s">
        <v>3087</v>
      </c>
      <c r="B19303" s="1" t="s">
        <v>3088</v>
      </c>
      <c r="C19303" s="7">
        <v>45449.392511574071</v>
      </c>
      <c r="D19303" s="10">
        <v>188</v>
      </c>
      <c r="E19303" s="1" t="s">
        <v>7</v>
      </c>
      <c r="F19303">
        <f>IF(LEFT(Tableau1[[#This Row],[Eléments modifié]],$J$1)=$I$1,Tableau1[[#This Row],[Date]],9^9)</f>
        <v>45449.392511574071</v>
      </c>
      <c r="G19303" s="9">
        <f>IF(Tableau1[[#This Row],[Date]]=_xlfn.MINIFS(Tableau1[1er],Tableau1[N° BL],Tableau1[[#This Row],[N° BL]],Tableau1[1er],Tableau1[[#This Row],[Date]]),D19302,"")</f>
        <v>188</v>
      </c>
    </row>
    <row r="19304" spans="1:7" ht="14.25" customHeight="1" x14ac:dyDescent="0.25">
      <c r="A19304" s="1" t="s">
        <v>3163</v>
      </c>
      <c r="B19304" s="1" t="s">
        <v>3164</v>
      </c>
      <c r="C19304" s="7">
        <v>45448.505833333336</v>
      </c>
      <c r="D19304" s="10">
        <v>188</v>
      </c>
      <c r="E19304" s="1" t="s">
        <v>32</v>
      </c>
      <c r="F19304">
        <f>IF(LEFT(Tableau1[[#This Row],[Eléments modifié]],$J$1)=$I$1,Tableau1[[#This Row],[Date]],9^9)</f>
        <v>387420489</v>
      </c>
      <c r="G19304" s="9" t="str">
        <f>IF(Tableau1[[#This Row],[Date]]=_xlfn.MINIFS(Tableau1[1er],Tableau1[N° BL],Tableau1[[#This Row],[N° BL]],Tableau1[1er],Tableau1[[#This Row],[Date]]),D19303,"")</f>
        <v/>
      </c>
    </row>
    <row r="19305" spans="1:7" ht="14.25" customHeight="1" x14ac:dyDescent="0.25">
      <c r="A19305" s="1" t="s">
        <v>3163</v>
      </c>
      <c r="B19305" s="1" t="s">
        <v>3164</v>
      </c>
      <c r="C19305" s="7">
        <v>45448.507430555554</v>
      </c>
      <c r="D19305" s="10">
        <v>188</v>
      </c>
      <c r="E19305" s="1" t="s">
        <v>7</v>
      </c>
      <c r="F19305">
        <f>IF(LEFT(Tableau1[[#This Row],[Eléments modifié]],$J$1)=$I$1,Tableau1[[#This Row],[Date]],9^9)</f>
        <v>45448.507430555554</v>
      </c>
      <c r="G19305" s="9">
        <f>IF(Tableau1[[#This Row],[Date]]=_xlfn.MINIFS(Tableau1[1er],Tableau1[N° BL],Tableau1[[#This Row],[N° BL]],Tableau1[1er],Tableau1[[#This Row],[Date]]),D19304,"")</f>
        <v>188</v>
      </c>
    </row>
    <row r="19306" spans="1:7" ht="14.25" customHeight="1" x14ac:dyDescent="0.25">
      <c r="A19306" s="1" t="s">
        <v>3005</v>
      </c>
      <c r="B19306" s="1" t="s">
        <v>3006</v>
      </c>
      <c r="C19306" s="7">
        <v>45449.47625</v>
      </c>
      <c r="D19306" s="10">
        <v>189</v>
      </c>
      <c r="E19306" s="1" t="s">
        <v>371</v>
      </c>
      <c r="F19306">
        <f>IF(LEFT(Tableau1[[#This Row],[Eléments modifié]],$J$1)=$I$1,Tableau1[[#This Row],[Date]],9^9)</f>
        <v>387420489</v>
      </c>
      <c r="G19306" s="9" t="str">
        <f>IF(Tableau1[[#This Row],[Date]]=_xlfn.MINIFS(Tableau1[1er],Tableau1[N° BL],Tableau1[[#This Row],[N° BL]],Tableau1[1er],Tableau1[[#This Row],[Date]]),D19305,"")</f>
        <v/>
      </c>
    </row>
    <row r="19307" spans="1:7" ht="14.25" customHeight="1" x14ac:dyDescent="0.25">
      <c r="A19307" s="1" t="s">
        <v>3005</v>
      </c>
      <c r="B19307" s="1" t="s">
        <v>3006</v>
      </c>
      <c r="C19307" s="7">
        <v>45449.48704861111</v>
      </c>
      <c r="D19307" s="10">
        <v>209</v>
      </c>
      <c r="E19307" s="1" t="s">
        <v>7</v>
      </c>
      <c r="F19307">
        <f>IF(LEFT(Tableau1[[#This Row],[Eléments modifié]],$J$1)=$I$1,Tableau1[[#This Row],[Date]],9^9)</f>
        <v>45449.48704861111</v>
      </c>
      <c r="G19307" s="9">
        <f>IF(Tableau1[[#This Row],[Date]]=_xlfn.MINIFS(Tableau1[1er],Tableau1[N° BL],Tableau1[[#This Row],[N° BL]],Tableau1[1er],Tableau1[[#This Row],[Date]]),D19306,"")</f>
        <v>189</v>
      </c>
    </row>
    <row r="19308" spans="1:7" ht="14.25" customHeight="1" x14ac:dyDescent="0.25">
      <c r="A19308" s="1" t="s">
        <v>3005</v>
      </c>
      <c r="B19308" s="1" t="s">
        <v>3006</v>
      </c>
      <c r="C19308" s="7">
        <v>45449.487187500003</v>
      </c>
      <c r="D19308" s="10">
        <v>209</v>
      </c>
      <c r="E19308" s="1" t="s">
        <v>7</v>
      </c>
      <c r="F19308">
        <f>IF(LEFT(Tableau1[[#This Row],[Eléments modifié]],$J$1)=$I$1,Tableau1[[#This Row],[Date]],9^9)</f>
        <v>45449.487187500003</v>
      </c>
      <c r="G19308" s="9">
        <f>IF(Tableau1[[#This Row],[Date]]=_xlfn.MINIFS(Tableau1[1er],Tableau1[N° BL],Tableau1[[#This Row],[N° BL]],Tableau1[1er],Tableau1[[#This Row],[Date]]),D19307,"")</f>
        <v>209</v>
      </c>
    </row>
    <row r="19309" spans="1:7" ht="14.25" customHeight="1" x14ac:dyDescent="0.25">
      <c r="A19309" s="1" t="s">
        <v>3005</v>
      </c>
      <c r="B19309" s="1" t="s">
        <v>3006</v>
      </c>
      <c r="C19309" s="7">
        <v>45449.500613425924</v>
      </c>
      <c r="D19309" s="10">
        <v>176</v>
      </c>
      <c r="E19309" s="1" t="s">
        <v>98</v>
      </c>
      <c r="F19309">
        <f>IF(LEFT(Tableau1[[#This Row],[Eléments modifié]],$J$1)=$I$1,Tableau1[[#This Row],[Date]],9^9)</f>
        <v>387420489</v>
      </c>
      <c r="G19309" s="9" t="str">
        <f>IF(Tableau1[[#This Row],[Date]]=_xlfn.MINIFS(Tableau1[1er],Tableau1[N° BL],Tableau1[[#This Row],[N° BL]],Tableau1[1er],Tableau1[[#This Row],[Date]]),D19308,"")</f>
        <v/>
      </c>
    </row>
    <row r="19310" spans="1:7" ht="14.25" customHeight="1" x14ac:dyDescent="0.25">
      <c r="A19310" s="1" t="s">
        <v>3005</v>
      </c>
      <c r="B19310" s="1" t="s">
        <v>3006</v>
      </c>
      <c r="C19310" s="7">
        <v>45449.579398148147</v>
      </c>
      <c r="D19310" s="10">
        <v>176</v>
      </c>
      <c r="E19310" s="1" t="s">
        <v>32</v>
      </c>
      <c r="F19310">
        <f>IF(LEFT(Tableau1[[#This Row],[Eléments modifié]],$J$1)=$I$1,Tableau1[[#This Row],[Date]],9^9)</f>
        <v>387420489</v>
      </c>
      <c r="G19310" s="9" t="str">
        <f>IF(Tableau1[[#This Row],[Date]]=_xlfn.MINIFS(Tableau1[1er],Tableau1[N° BL],Tableau1[[#This Row],[N° BL]],Tableau1[1er],Tableau1[[#This Row],[Date]]),D19309,"")</f>
        <v/>
      </c>
    </row>
    <row r="19311" spans="1:7" ht="14.25" customHeight="1" x14ac:dyDescent="0.25">
      <c r="A19311" s="1" t="s">
        <v>3005</v>
      </c>
      <c r="B19311" s="1" t="s">
        <v>3006</v>
      </c>
      <c r="C19311" s="7">
        <v>45449.580081018517</v>
      </c>
      <c r="D19311" s="10">
        <v>188</v>
      </c>
      <c r="E19311" s="1" t="s">
        <v>7</v>
      </c>
      <c r="F19311">
        <f>IF(LEFT(Tableau1[[#This Row],[Eléments modifié]],$J$1)=$I$1,Tableau1[[#This Row],[Date]],9^9)</f>
        <v>45449.580081018517</v>
      </c>
      <c r="G19311" s="9">
        <f>IF(Tableau1[[#This Row],[Date]]=_xlfn.MINIFS(Tableau1[1er],Tableau1[N° BL],Tableau1[[#This Row],[N° BL]],Tableau1[1er],Tableau1[[#This Row],[Date]]),D19310,"")</f>
        <v>176</v>
      </c>
    </row>
    <row r="19312" spans="1:7" ht="14.25" customHeight="1" x14ac:dyDescent="0.25">
      <c r="A19312" s="1" t="s">
        <v>3039</v>
      </c>
      <c r="B19312" s="1" t="s">
        <v>3040</v>
      </c>
      <c r="C19312" s="7">
        <v>45449.489722222221</v>
      </c>
      <c r="D19312" s="10">
        <v>212</v>
      </c>
      <c r="E19312" s="1" t="s">
        <v>371</v>
      </c>
      <c r="F19312">
        <f>IF(LEFT(Tableau1[[#This Row],[Eléments modifié]],$J$1)=$I$1,Tableau1[[#This Row],[Date]],9^9)</f>
        <v>387420489</v>
      </c>
      <c r="G19312" s="9" t="str">
        <f>IF(Tableau1[[#This Row],[Date]]=_xlfn.MINIFS(Tableau1[1er],Tableau1[N° BL],Tableau1[[#This Row],[N° BL]],Tableau1[1er],Tableau1[[#This Row],[Date]]),D19311,"")</f>
        <v/>
      </c>
    </row>
    <row r="19313" spans="1:7" ht="14.25" customHeight="1" x14ac:dyDescent="0.25">
      <c r="A19313" s="1" t="s">
        <v>3039</v>
      </c>
      <c r="B19313" s="1" t="s">
        <v>3040</v>
      </c>
      <c r="C19313" s="7">
        <v>45449.502025462964</v>
      </c>
      <c r="D19313" s="10">
        <v>209</v>
      </c>
      <c r="E19313" s="1" t="s">
        <v>7</v>
      </c>
      <c r="F19313">
        <f>IF(LEFT(Tableau1[[#This Row],[Eléments modifié]],$J$1)=$I$1,Tableau1[[#This Row],[Date]],9^9)</f>
        <v>45449.502025462964</v>
      </c>
      <c r="G19313" s="9">
        <f>IF(Tableau1[[#This Row],[Date]]=_xlfn.MINIFS(Tableau1[1er],Tableau1[N° BL],Tableau1[[#This Row],[N° BL]],Tableau1[1er],Tableau1[[#This Row],[Date]]),D19312,"")</f>
        <v>212</v>
      </c>
    </row>
    <row r="19314" spans="1:7" ht="14.25" customHeight="1" x14ac:dyDescent="0.25">
      <c r="A19314" s="1" t="s">
        <v>3095</v>
      </c>
      <c r="B19314" s="1" t="s">
        <v>3096</v>
      </c>
      <c r="C19314" s="7">
        <v>45449.323217592595</v>
      </c>
      <c r="D19314" s="10">
        <v>176</v>
      </c>
      <c r="E19314" s="1" t="s">
        <v>111</v>
      </c>
      <c r="F19314">
        <f>IF(LEFT(Tableau1[[#This Row],[Eléments modifié]],$J$1)=$I$1,Tableau1[[#This Row],[Date]],9^9)</f>
        <v>387420489</v>
      </c>
      <c r="G19314" s="9" t="str">
        <f>IF(Tableau1[[#This Row],[Date]]=_xlfn.MINIFS(Tableau1[1er],Tableau1[N° BL],Tableau1[[#This Row],[N° BL]],Tableau1[1er],Tableau1[[#This Row],[Date]]),D19313,"")</f>
        <v/>
      </c>
    </row>
    <row r="19315" spans="1:7" ht="14.25" customHeight="1" x14ac:dyDescent="0.25">
      <c r="A19315" s="1" t="s">
        <v>3095</v>
      </c>
      <c r="B19315" s="1" t="s">
        <v>3096</v>
      </c>
      <c r="C19315" s="7">
        <v>45449.325243055559</v>
      </c>
      <c r="D19315" s="10">
        <v>176</v>
      </c>
      <c r="E19315" s="1" t="s">
        <v>41</v>
      </c>
      <c r="F19315">
        <f>IF(LEFT(Tableau1[[#This Row],[Eléments modifié]],$J$1)=$I$1,Tableau1[[#This Row],[Date]],9^9)</f>
        <v>387420489</v>
      </c>
      <c r="G19315" s="9" t="str">
        <f>IF(Tableau1[[#This Row],[Date]]=_xlfn.MINIFS(Tableau1[1er],Tableau1[N° BL],Tableau1[[#This Row],[N° BL]],Tableau1[1er],Tableau1[[#This Row],[Date]]),D19314,"")</f>
        <v/>
      </c>
    </row>
    <row r="19316" spans="1:7" ht="14.25" customHeight="1" x14ac:dyDescent="0.25">
      <c r="A19316" s="1" t="s">
        <v>3095</v>
      </c>
      <c r="B19316" s="1" t="s">
        <v>3096</v>
      </c>
      <c r="C19316" s="7">
        <v>45449.325381944444</v>
      </c>
      <c r="D19316" s="10">
        <v>189</v>
      </c>
      <c r="E19316" s="1" t="s">
        <v>111</v>
      </c>
      <c r="F19316">
        <f>IF(LEFT(Tableau1[[#This Row],[Eléments modifié]],$J$1)=$I$1,Tableau1[[#This Row],[Date]],9^9)</f>
        <v>387420489</v>
      </c>
      <c r="G19316" s="9" t="str">
        <f>IF(Tableau1[[#This Row],[Date]]=_xlfn.MINIFS(Tableau1[1er],Tableau1[N° BL],Tableau1[[#This Row],[N° BL]],Tableau1[1er],Tableau1[[#This Row],[Date]]),D19315,"")</f>
        <v/>
      </c>
    </row>
    <row r="19317" spans="1:7" ht="14.25" customHeight="1" x14ac:dyDescent="0.25">
      <c r="A19317" s="1" t="s">
        <v>3095</v>
      </c>
      <c r="B19317" s="1" t="s">
        <v>3096</v>
      </c>
      <c r="C19317" s="7">
        <v>45449.35564814815</v>
      </c>
      <c r="D19317" s="10">
        <v>176</v>
      </c>
      <c r="E19317" s="1" t="s">
        <v>7</v>
      </c>
      <c r="F19317">
        <f>IF(LEFT(Tableau1[[#This Row],[Eléments modifié]],$J$1)=$I$1,Tableau1[[#This Row],[Date]],9^9)</f>
        <v>45449.35564814815</v>
      </c>
      <c r="G19317" s="9">
        <f>IF(Tableau1[[#This Row],[Date]]=_xlfn.MINIFS(Tableau1[1er],Tableau1[N° BL],Tableau1[[#This Row],[N° BL]],Tableau1[1er],Tableau1[[#This Row],[Date]]),D19316,"")</f>
        <v>189</v>
      </c>
    </row>
    <row r="19318" spans="1:7" ht="14.25" customHeight="1" x14ac:dyDescent="0.25">
      <c r="A19318" s="1" t="s">
        <v>3141</v>
      </c>
      <c r="B19318" s="1" t="s">
        <v>3142</v>
      </c>
      <c r="C19318" s="7">
        <v>45448.538958333331</v>
      </c>
      <c r="D19318" s="10">
        <v>212</v>
      </c>
      <c r="E19318" s="1" t="s">
        <v>14</v>
      </c>
      <c r="F19318">
        <f>IF(LEFT(Tableau1[[#This Row],[Eléments modifié]],$J$1)=$I$1,Tableau1[[#This Row],[Date]],9^9)</f>
        <v>387420489</v>
      </c>
      <c r="G19318" s="9" t="str">
        <f>IF(Tableau1[[#This Row],[Date]]=_xlfn.MINIFS(Tableau1[1er],Tableau1[N° BL],Tableau1[[#This Row],[N° BL]],Tableau1[1er],Tableau1[[#This Row],[Date]]),D19317,"")</f>
        <v/>
      </c>
    </row>
    <row r="19319" spans="1:7" ht="14.25" customHeight="1" x14ac:dyDescent="0.25">
      <c r="A19319" s="1" t="s">
        <v>3141</v>
      </c>
      <c r="B19319" s="1" t="s">
        <v>3142</v>
      </c>
      <c r="C19319" s="7">
        <v>45448.539675925924</v>
      </c>
      <c r="D19319" s="10">
        <v>189</v>
      </c>
      <c r="E19319" s="1" t="s">
        <v>20</v>
      </c>
      <c r="F19319">
        <f>IF(LEFT(Tableau1[[#This Row],[Eléments modifié]],$J$1)=$I$1,Tableau1[[#This Row],[Date]],9^9)</f>
        <v>387420489</v>
      </c>
      <c r="G19319" s="9" t="str">
        <f>IF(Tableau1[[#This Row],[Date]]=_xlfn.MINIFS(Tableau1[1er],Tableau1[N° BL],Tableau1[[#This Row],[N° BL]],Tableau1[1er],Tableau1[[#This Row],[Date]]),D19318,"")</f>
        <v/>
      </c>
    </row>
    <row r="19320" spans="1:7" ht="14.25" customHeight="1" x14ac:dyDescent="0.25">
      <c r="A19320" s="1" t="s">
        <v>3141</v>
      </c>
      <c r="B19320" s="1" t="s">
        <v>3142</v>
      </c>
      <c r="C19320" s="7">
        <v>45448.539953703701</v>
      </c>
      <c r="D19320" s="10">
        <v>209</v>
      </c>
      <c r="E19320" s="1" t="s">
        <v>2447</v>
      </c>
      <c r="F19320">
        <f>IF(LEFT(Tableau1[[#This Row],[Eléments modifié]],$J$1)=$I$1,Tableau1[[#This Row],[Date]],9^9)</f>
        <v>387420489</v>
      </c>
      <c r="G19320" s="9" t="str">
        <f>IF(Tableau1[[#This Row],[Date]]=_xlfn.MINIFS(Tableau1[1er],Tableau1[N° BL],Tableau1[[#This Row],[N° BL]],Tableau1[1er],Tableau1[[#This Row],[Date]]),D19319,"")</f>
        <v/>
      </c>
    </row>
    <row r="19321" spans="1:7" ht="14.25" customHeight="1" x14ac:dyDescent="0.25">
      <c r="A19321" s="1" t="s">
        <v>3141</v>
      </c>
      <c r="B19321" s="1" t="s">
        <v>3142</v>
      </c>
      <c r="C19321" s="7">
        <v>45448.584317129629</v>
      </c>
      <c r="D19321" s="10">
        <v>212</v>
      </c>
      <c r="E19321" s="1" t="s">
        <v>7</v>
      </c>
      <c r="F19321">
        <f>IF(LEFT(Tableau1[[#This Row],[Eléments modifié]],$J$1)=$I$1,Tableau1[[#This Row],[Date]],9^9)</f>
        <v>45448.584317129629</v>
      </c>
      <c r="G19321" s="9">
        <f>IF(Tableau1[[#This Row],[Date]]=_xlfn.MINIFS(Tableau1[1er],Tableau1[N° BL],Tableau1[[#This Row],[N° BL]],Tableau1[1er],Tableau1[[#This Row],[Date]]),D19320,"")</f>
        <v>209</v>
      </c>
    </row>
    <row r="19322" spans="1:7" ht="14.25" customHeight="1" x14ac:dyDescent="0.25">
      <c r="A19322" s="1" t="s">
        <v>3179</v>
      </c>
      <c r="B19322" s="1" t="s">
        <v>3180</v>
      </c>
      <c r="C19322" s="7">
        <v>45448.448807870373</v>
      </c>
      <c r="D19322" s="10">
        <v>176</v>
      </c>
      <c r="E19322" s="1" t="s">
        <v>14</v>
      </c>
      <c r="F19322">
        <f>IF(LEFT(Tableau1[[#This Row],[Eléments modifié]],$J$1)=$I$1,Tableau1[[#This Row],[Date]],9^9)</f>
        <v>387420489</v>
      </c>
      <c r="G19322" s="9" t="str">
        <f>IF(Tableau1[[#This Row],[Date]]=_xlfn.MINIFS(Tableau1[1er],Tableau1[N° BL],Tableau1[[#This Row],[N° BL]],Tableau1[1er],Tableau1[[#This Row],[Date]]),D19321,"")</f>
        <v/>
      </c>
    </row>
    <row r="19323" spans="1:7" ht="14.25" customHeight="1" x14ac:dyDescent="0.25">
      <c r="A19323" s="1" t="s">
        <v>3179</v>
      </c>
      <c r="B19323" s="1" t="s">
        <v>3180</v>
      </c>
      <c r="C19323" s="7">
        <v>45448.471886574072</v>
      </c>
      <c r="D19323" s="10">
        <v>189</v>
      </c>
      <c r="E19323" s="1" t="s">
        <v>7</v>
      </c>
      <c r="F19323">
        <f>IF(LEFT(Tableau1[[#This Row],[Eléments modifié]],$J$1)=$I$1,Tableau1[[#This Row],[Date]],9^9)</f>
        <v>45448.471886574072</v>
      </c>
      <c r="G19323" s="9">
        <f>IF(Tableau1[[#This Row],[Date]]=_xlfn.MINIFS(Tableau1[1er],Tableau1[N° BL],Tableau1[[#This Row],[N° BL]],Tableau1[1er],Tableau1[[#This Row],[Date]]),D19322,"")</f>
        <v>176</v>
      </c>
    </row>
    <row r="19324" spans="1:7" ht="14.25" customHeight="1" x14ac:dyDescent="0.25">
      <c r="A19324" s="1" t="s">
        <v>3155</v>
      </c>
      <c r="B19324" s="1" t="s">
        <v>3156</v>
      </c>
      <c r="C19324" s="7">
        <v>45448.52648148148</v>
      </c>
      <c r="D19324" s="10">
        <v>188</v>
      </c>
      <c r="E19324" s="1" t="s">
        <v>2447</v>
      </c>
      <c r="F19324">
        <f>IF(LEFT(Tableau1[[#This Row],[Eléments modifié]],$J$1)=$I$1,Tableau1[[#This Row],[Date]],9^9)</f>
        <v>387420489</v>
      </c>
      <c r="G19324" s="9" t="str">
        <f>IF(Tableau1[[#This Row],[Date]]=_xlfn.MINIFS(Tableau1[1er],Tableau1[N° BL],Tableau1[[#This Row],[N° BL]],Tableau1[1er],Tableau1[[#This Row],[Date]]),D19323,"")</f>
        <v/>
      </c>
    </row>
    <row r="19325" spans="1:7" ht="14.25" customHeight="1" x14ac:dyDescent="0.25">
      <c r="A19325" s="1" t="s">
        <v>3155</v>
      </c>
      <c r="B19325" s="1" t="s">
        <v>3156</v>
      </c>
      <c r="C19325" s="7">
        <v>45448.538865740738</v>
      </c>
      <c r="D19325" s="10">
        <v>212</v>
      </c>
      <c r="E19325" s="1" t="s">
        <v>7</v>
      </c>
      <c r="F19325">
        <f>IF(LEFT(Tableau1[[#This Row],[Eléments modifié]],$J$1)=$I$1,Tableau1[[#This Row],[Date]],9^9)</f>
        <v>45448.538865740738</v>
      </c>
      <c r="G19325" s="9">
        <f>IF(Tableau1[[#This Row],[Date]]=_xlfn.MINIFS(Tableau1[1er],Tableau1[N° BL],Tableau1[[#This Row],[N° BL]],Tableau1[1er],Tableau1[[#This Row],[Date]]),D19324,"")</f>
        <v>188</v>
      </c>
    </row>
    <row r="19326" spans="1:7" ht="14.25" customHeight="1" x14ac:dyDescent="0.25">
      <c r="A19326" s="1" t="s">
        <v>3083</v>
      </c>
      <c r="B19326" s="1" t="s">
        <v>3084</v>
      </c>
      <c r="C19326" s="7">
        <v>45449.370081018518</v>
      </c>
      <c r="D19326" s="10">
        <v>188</v>
      </c>
      <c r="E19326" s="1" t="s">
        <v>14</v>
      </c>
      <c r="F19326">
        <f>IF(LEFT(Tableau1[[#This Row],[Eléments modifié]],$J$1)=$I$1,Tableau1[[#This Row],[Date]],9^9)</f>
        <v>387420489</v>
      </c>
      <c r="G19326" s="9" t="str">
        <f>IF(Tableau1[[#This Row],[Date]]=_xlfn.MINIFS(Tableau1[1er],Tableau1[N° BL],Tableau1[[#This Row],[N° BL]],Tableau1[1er],Tableau1[[#This Row],[Date]]),D19325,"")</f>
        <v/>
      </c>
    </row>
    <row r="19327" spans="1:7" ht="14.25" customHeight="1" x14ac:dyDescent="0.25">
      <c r="A19327" s="1" t="s">
        <v>3083</v>
      </c>
      <c r="B19327" s="1" t="s">
        <v>3084</v>
      </c>
      <c r="C19327" s="7">
        <v>45449.393506944441</v>
      </c>
      <c r="D19327" s="10">
        <v>189</v>
      </c>
      <c r="E19327" s="1" t="s">
        <v>7</v>
      </c>
      <c r="F19327">
        <f>IF(LEFT(Tableau1[[#This Row],[Eléments modifié]],$J$1)=$I$1,Tableau1[[#This Row],[Date]],9^9)</f>
        <v>45449.393506944441</v>
      </c>
      <c r="G19327" s="9">
        <f>IF(Tableau1[[#This Row],[Date]]=_xlfn.MINIFS(Tableau1[1er],Tableau1[N° BL],Tableau1[[#This Row],[N° BL]],Tableau1[1er],Tableau1[[#This Row],[Date]]),D19326,"")</f>
        <v>188</v>
      </c>
    </row>
    <row r="19328" spans="1:7" ht="14.25" customHeight="1" x14ac:dyDescent="0.25">
      <c r="A19328" s="1" t="s">
        <v>3165</v>
      </c>
      <c r="B19328" s="1" t="s">
        <v>3166</v>
      </c>
      <c r="C19328" s="7">
        <v>45448.505509259259</v>
      </c>
      <c r="D19328" s="10">
        <v>188</v>
      </c>
      <c r="E19328" s="1" t="s">
        <v>32</v>
      </c>
      <c r="F19328">
        <f>IF(LEFT(Tableau1[[#This Row],[Eléments modifié]],$J$1)=$I$1,Tableau1[[#This Row],[Date]],9^9)</f>
        <v>387420489</v>
      </c>
      <c r="G19328" s="9" t="str">
        <f>IF(Tableau1[[#This Row],[Date]]=_xlfn.MINIFS(Tableau1[1er],Tableau1[N° BL],Tableau1[[#This Row],[N° BL]],Tableau1[1er],Tableau1[[#This Row],[Date]]),D19327,"")</f>
        <v/>
      </c>
    </row>
    <row r="19329" spans="1:7" ht="14.25" customHeight="1" x14ac:dyDescent="0.25">
      <c r="A19329" s="1" t="s">
        <v>3165</v>
      </c>
      <c r="B19329" s="1" t="s">
        <v>3166</v>
      </c>
      <c r="C19329" s="7">
        <v>45448.505810185183</v>
      </c>
      <c r="D19329" s="10">
        <v>188</v>
      </c>
      <c r="E19329" s="1" t="s">
        <v>7</v>
      </c>
      <c r="F19329">
        <f>IF(LEFT(Tableau1[[#This Row],[Eléments modifié]],$J$1)=$I$1,Tableau1[[#This Row],[Date]],9^9)</f>
        <v>45448.505810185183</v>
      </c>
      <c r="G19329" s="9">
        <f>IF(Tableau1[[#This Row],[Date]]=_xlfn.MINIFS(Tableau1[1er],Tableau1[N° BL],Tableau1[[#This Row],[N° BL]],Tableau1[1er],Tableau1[[#This Row],[Date]]),D19328,"")</f>
        <v>188</v>
      </c>
    </row>
    <row r="19330" spans="1:7" ht="14.25" customHeight="1" x14ac:dyDescent="0.25">
      <c r="A19330" s="1" t="s">
        <v>3161</v>
      </c>
      <c r="B19330" s="1" t="s">
        <v>3162</v>
      </c>
      <c r="C19330" s="7">
        <v>45448.495729166665</v>
      </c>
      <c r="D19330" s="10">
        <v>188</v>
      </c>
      <c r="E19330" s="1" t="s">
        <v>2447</v>
      </c>
      <c r="F19330">
        <f>IF(LEFT(Tableau1[[#This Row],[Eléments modifié]],$J$1)=$I$1,Tableau1[[#This Row],[Date]],9^9)</f>
        <v>387420489</v>
      </c>
      <c r="G19330" s="9" t="str">
        <f>IF(Tableau1[[#This Row],[Date]]=_xlfn.MINIFS(Tableau1[1er],Tableau1[N° BL],Tableau1[[#This Row],[N° BL]],Tableau1[1er],Tableau1[[#This Row],[Date]]),D19329,"")</f>
        <v/>
      </c>
    </row>
    <row r="19331" spans="1:7" ht="14.25" customHeight="1" x14ac:dyDescent="0.25">
      <c r="A19331" s="1" t="s">
        <v>3161</v>
      </c>
      <c r="B19331" s="1" t="s">
        <v>3162</v>
      </c>
      <c r="C19331" s="7">
        <v>45448.507534722223</v>
      </c>
      <c r="D19331" s="10">
        <v>188</v>
      </c>
      <c r="E19331" s="1" t="s">
        <v>7</v>
      </c>
      <c r="F19331">
        <f>IF(LEFT(Tableau1[[#This Row],[Eléments modifié]],$J$1)=$I$1,Tableau1[[#This Row],[Date]],9^9)</f>
        <v>45448.507534722223</v>
      </c>
      <c r="G19331" s="9">
        <f>IF(Tableau1[[#This Row],[Date]]=_xlfn.MINIFS(Tableau1[1er],Tableau1[N° BL],Tableau1[[#This Row],[N° BL]],Tableau1[1er],Tableau1[[#This Row],[Date]]),D19330,"")</f>
        <v>188</v>
      </c>
    </row>
    <row r="19332" spans="1:7" ht="14.25" customHeight="1" x14ac:dyDescent="0.25">
      <c r="A19332" s="1" t="s">
        <v>3071</v>
      </c>
      <c r="B19332" s="1" t="s">
        <v>3072</v>
      </c>
      <c r="C19332" s="7">
        <v>45449.406284722223</v>
      </c>
      <c r="D19332" s="10">
        <v>188</v>
      </c>
      <c r="E19332" s="1" t="s">
        <v>32</v>
      </c>
      <c r="F19332">
        <f>IF(LEFT(Tableau1[[#This Row],[Eléments modifié]],$J$1)=$I$1,Tableau1[[#This Row],[Date]],9^9)</f>
        <v>387420489</v>
      </c>
      <c r="G19332" s="9" t="str">
        <f>IF(Tableau1[[#This Row],[Date]]=_xlfn.MINIFS(Tableau1[1er],Tableau1[N° BL],Tableau1[[#This Row],[N° BL]],Tableau1[1er],Tableau1[[#This Row],[Date]]),D19331,"")</f>
        <v/>
      </c>
    </row>
    <row r="19333" spans="1:7" ht="14.25" customHeight="1" x14ac:dyDescent="0.25">
      <c r="A19333" s="1" t="s">
        <v>3071</v>
      </c>
      <c r="B19333" s="1" t="s">
        <v>3072</v>
      </c>
      <c r="C19333" s="7">
        <v>45449.406377314815</v>
      </c>
      <c r="D19333" s="10">
        <v>189</v>
      </c>
      <c r="E19333" s="1" t="s">
        <v>20</v>
      </c>
      <c r="F19333">
        <f>IF(LEFT(Tableau1[[#This Row],[Eléments modifié]],$J$1)=$I$1,Tableau1[[#This Row],[Date]],9^9)</f>
        <v>387420489</v>
      </c>
      <c r="G19333" s="9" t="str">
        <f>IF(Tableau1[[#This Row],[Date]]=_xlfn.MINIFS(Tableau1[1er],Tableau1[N° BL],Tableau1[[#This Row],[N° BL]],Tableau1[1er],Tableau1[[#This Row],[Date]]),D19332,"")</f>
        <v/>
      </c>
    </row>
    <row r="19334" spans="1:7" ht="14.25" customHeight="1" x14ac:dyDescent="0.25">
      <c r="A19334" s="1" t="s">
        <v>3071</v>
      </c>
      <c r="B19334" s="1" t="s">
        <v>3072</v>
      </c>
      <c r="C19334" s="7">
        <v>45449.40766203704</v>
      </c>
      <c r="D19334" s="10">
        <v>176</v>
      </c>
      <c r="E19334" s="1" t="s">
        <v>14</v>
      </c>
      <c r="F19334">
        <f>IF(LEFT(Tableau1[[#This Row],[Eléments modifié]],$J$1)=$I$1,Tableau1[[#This Row],[Date]],9^9)</f>
        <v>387420489</v>
      </c>
      <c r="G19334" s="9" t="str">
        <f>IF(Tableau1[[#This Row],[Date]]=_xlfn.MINIFS(Tableau1[1er],Tableau1[N° BL],Tableau1[[#This Row],[N° BL]],Tableau1[1er],Tableau1[[#This Row],[Date]]),D19333,"")</f>
        <v/>
      </c>
    </row>
    <row r="19335" spans="1:7" ht="14.25" customHeight="1" x14ac:dyDescent="0.25">
      <c r="A19335" s="1" t="s">
        <v>3071</v>
      </c>
      <c r="B19335" s="1" t="s">
        <v>3072</v>
      </c>
      <c r="C19335" s="7">
        <v>45449.43855324074</v>
      </c>
      <c r="D19335" s="10">
        <v>189</v>
      </c>
      <c r="E19335" s="1" t="s">
        <v>7</v>
      </c>
      <c r="F19335">
        <f>IF(LEFT(Tableau1[[#This Row],[Eléments modifié]],$J$1)=$I$1,Tableau1[[#This Row],[Date]],9^9)</f>
        <v>45449.43855324074</v>
      </c>
      <c r="G19335" s="9">
        <f>IF(Tableau1[[#This Row],[Date]]=_xlfn.MINIFS(Tableau1[1er],Tableau1[N° BL],Tableau1[[#This Row],[N° BL]],Tableau1[1er],Tableau1[[#This Row],[Date]]),D19334,"")</f>
        <v>176</v>
      </c>
    </row>
    <row r="19336" spans="1:7" ht="14.25" customHeight="1" x14ac:dyDescent="0.25">
      <c r="A19336" s="1" t="s">
        <v>3143</v>
      </c>
      <c r="B19336" s="1" t="s">
        <v>3144</v>
      </c>
      <c r="C19336" s="7">
        <v>45448.540081018517</v>
      </c>
      <c r="D19336" s="10">
        <v>182</v>
      </c>
      <c r="E19336" s="1" t="s">
        <v>371</v>
      </c>
      <c r="F19336">
        <f>IF(LEFT(Tableau1[[#This Row],[Eléments modifié]],$J$1)=$I$1,Tableau1[[#This Row],[Date]],9^9)</f>
        <v>387420489</v>
      </c>
      <c r="G19336" s="9" t="str">
        <f>IF(Tableau1[[#This Row],[Date]]=_xlfn.MINIFS(Tableau1[1er],Tableau1[N° BL],Tableau1[[#This Row],[N° BL]],Tableau1[1er],Tableau1[[#This Row],[Date]]),D19335,"")</f>
        <v/>
      </c>
    </row>
    <row r="19337" spans="1:7" ht="14.25" customHeight="1" x14ac:dyDescent="0.25">
      <c r="A19337" s="1" t="s">
        <v>3143</v>
      </c>
      <c r="B19337" s="1" t="s">
        <v>3144</v>
      </c>
      <c r="C19337" s="7">
        <v>45448.57675925926</v>
      </c>
      <c r="D19337" s="10">
        <v>209</v>
      </c>
      <c r="E19337" s="1" t="s">
        <v>7</v>
      </c>
      <c r="F19337">
        <f>IF(LEFT(Tableau1[[#This Row],[Eléments modifié]],$J$1)=$I$1,Tableau1[[#This Row],[Date]],9^9)</f>
        <v>45448.57675925926</v>
      </c>
      <c r="G19337" s="9">
        <f>IF(Tableau1[[#This Row],[Date]]=_xlfn.MINIFS(Tableau1[1er],Tableau1[N° BL],Tableau1[[#This Row],[N° BL]],Tableau1[1er],Tableau1[[#This Row],[Date]]),D19336,"")</f>
        <v>182</v>
      </c>
    </row>
    <row r="19338" spans="1:7" ht="14.25" customHeight="1" x14ac:dyDescent="0.25">
      <c r="A19338" s="1" t="s">
        <v>3147</v>
      </c>
      <c r="B19338" s="1" t="s">
        <v>3148</v>
      </c>
      <c r="C19338" s="7">
        <v>45448.492812500001</v>
      </c>
      <c r="D19338" s="10">
        <v>176</v>
      </c>
      <c r="E19338" s="1" t="s">
        <v>14</v>
      </c>
      <c r="F19338">
        <f>IF(LEFT(Tableau1[[#This Row],[Eléments modifié]],$J$1)=$I$1,Tableau1[[#This Row],[Date]],9^9)</f>
        <v>387420489</v>
      </c>
      <c r="G19338" s="9" t="str">
        <f>IF(Tableau1[[#This Row],[Date]]=_xlfn.MINIFS(Tableau1[1er],Tableau1[N° BL],Tableau1[[#This Row],[N° BL]],Tableau1[1er],Tableau1[[#This Row],[Date]]),D19337,"")</f>
        <v/>
      </c>
    </row>
    <row r="19339" spans="1:7" ht="14.25" customHeight="1" x14ac:dyDescent="0.25">
      <c r="A19339" s="1" t="s">
        <v>3147</v>
      </c>
      <c r="B19339" s="1" t="s">
        <v>3148</v>
      </c>
      <c r="C19339" s="7">
        <v>45448.537881944445</v>
      </c>
      <c r="D19339" s="10">
        <v>189</v>
      </c>
      <c r="E19339" s="1" t="s">
        <v>7</v>
      </c>
      <c r="F19339">
        <f>IF(LEFT(Tableau1[[#This Row],[Eléments modifié]],$J$1)=$I$1,Tableau1[[#This Row],[Date]],9^9)</f>
        <v>45448.537881944445</v>
      </c>
      <c r="G19339" s="9">
        <f>IF(Tableau1[[#This Row],[Date]]=_xlfn.MINIFS(Tableau1[1er],Tableau1[N° BL],Tableau1[[#This Row],[N° BL]],Tableau1[1er],Tableau1[[#This Row],[Date]]),D19338,"")</f>
        <v>176</v>
      </c>
    </row>
    <row r="19340" spans="1:7" ht="14.25" customHeight="1" x14ac:dyDescent="0.25">
      <c r="A19340" s="1" t="s">
        <v>3147</v>
      </c>
      <c r="B19340" s="1" t="s">
        <v>3148</v>
      </c>
      <c r="C19340" s="7">
        <v>45448.550682870373</v>
      </c>
      <c r="D19340" s="10">
        <v>182</v>
      </c>
      <c r="E19340" s="1" t="s">
        <v>98</v>
      </c>
      <c r="F19340">
        <f>IF(LEFT(Tableau1[[#This Row],[Eléments modifié]],$J$1)=$I$1,Tableau1[[#This Row],[Date]],9^9)</f>
        <v>387420489</v>
      </c>
      <c r="G19340" s="9" t="str">
        <f>IF(Tableau1[[#This Row],[Date]]=_xlfn.MINIFS(Tableau1[1er],Tableau1[N° BL],Tableau1[[#This Row],[N° BL]],Tableau1[1er],Tableau1[[#This Row],[Date]]),D19339,"")</f>
        <v/>
      </c>
    </row>
    <row r="19341" spans="1:7" ht="14.25" customHeight="1" x14ac:dyDescent="0.25">
      <c r="A19341" s="1" t="s">
        <v>3147</v>
      </c>
      <c r="B19341" s="1" t="s">
        <v>3148</v>
      </c>
      <c r="C19341" s="7">
        <v>45448.551018518519</v>
      </c>
      <c r="D19341" s="10">
        <v>182</v>
      </c>
      <c r="E19341" s="1" t="s">
        <v>21</v>
      </c>
      <c r="F19341">
        <f>IF(LEFT(Tableau1[[#This Row],[Eléments modifié]],$J$1)=$I$1,Tableau1[[#This Row],[Date]],9^9)</f>
        <v>387420489</v>
      </c>
      <c r="G19341" s="9" t="str">
        <f>IF(Tableau1[[#This Row],[Date]]=_xlfn.MINIFS(Tableau1[1er],Tableau1[N° BL],Tableau1[[#This Row],[N° BL]],Tableau1[1er],Tableau1[[#This Row],[Date]]),D19340,"")</f>
        <v/>
      </c>
    </row>
    <row r="19342" spans="1:7" ht="14.25" customHeight="1" x14ac:dyDescent="0.25">
      <c r="A19342" s="1" t="s">
        <v>3147</v>
      </c>
      <c r="B19342" s="1" t="s">
        <v>3148</v>
      </c>
      <c r="C19342" s="7">
        <v>45448.559363425928</v>
      </c>
      <c r="D19342" s="10">
        <v>182</v>
      </c>
      <c r="E19342" s="1" t="s">
        <v>7</v>
      </c>
      <c r="F19342">
        <f>IF(LEFT(Tableau1[[#This Row],[Eléments modifié]],$J$1)=$I$1,Tableau1[[#This Row],[Date]],9^9)</f>
        <v>45448.559363425928</v>
      </c>
      <c r="G19342" s="9">
        <f>IF(Tableau1[[#This Row],[Date]]=_xlfn.MINIFS(Tableau1[1er],Tableau1[N° BL],Tableau1[[#This Row],[N° BL]],Tableau1[1er],Tableau1[[#This Row],[Date]]),D19341,"")</f>
        <v>182</v>
      </c>
    </row>
    <row r="19343" spans="1:7" ht="14.25" customHeight="1" x14ac:dyDescent="0.25">
      <c r="A19343" s="1" t="s">
        <v>3145</v>
      </c>
      <c r="B19343" s="1" t="s">
        <v>3146</v>
      </c>
      <c r="C19343" s="7">
        <v>45448.494988425926</v>
      </c>
      <c r="D19343" s="10">
        <v>212</v>
      </c>
      <c r="E19343" s="1" t="s">
        <v>111</v>
      </c>
      <c r="F19343">
        <f>IF(LEFT(Tableau1[[#This Row],[Eléments modifié]],$J$1)=$I$1,Tableau1[[#This Row],[Date]],9^9)</f>
        <v>387420489</v>
      </c>
      <c r="G19343" s="9" t="str">
        <f>IF(Tableau1[[#This Row],[Date]]=_xlfn.MINIFS(Tableau1[1er],Tableau1[N° BL],Tableau1[[#This Row],[N° BL]],Tableau1[1er],Tableau1[[#This Row],[Date]]),D19342,"")</f>
        <v/>
      </c>
    </row>
    <row r="19344" spans="1:7" ht="14.25" customHeight="1" x14ac:dyDescent="0.25">
      <c r="A19344" s="1" t="s">
        <v>3145</v>
      </c>
      <c r="B19344" s="1" t="s">
        <v>3146</v>
      </c>
      <c r="C19344" s="7">
        <v>45448.571631944447</v>
      </c>
      <c r="D19344" s="10">
        <v>176</v>
      </c>
      <c r="E19344" s="1" t="s">
        <v>7</v>
      </c>
      <c r="F19344">
        <f>IF(LEFT(Tableau1[[#This Row],[Eléments modifié]],$J$1)=$I$1,Tableau1[[#This Row],[Date]],9^9)</f>
        <v>45448.571631944447</v>
      </c>
      <c r="G19344" s="9">
        <f>IF(Tableau1[[#This Row],[Date]]=_xlfn.MINIFS(Tableau1[1er],Tableau1[N° BL],Tableau1[[#This Row],[N° BL]],Tableau1[1er],Tableau1[[#This Row],[Date]]),D19343,"")</f>
        <v>212</v>
      </c>
    </row>
    <row r="19345" spans="1:7" ht="14.25" customHeight="1" x14ac:dyDescent="0.25">
      <c r="A19345" s="1" t="s">
        <v>3135</v>
      </c>
      <c r="B19345" s="1" t="s">
        <v>3136</v>
      </c>
      <c r="C19345" s="7">
        <v>45448.541030092594</v>
      </c>
      <c r="D19345" s="10">
        <v>182</v>
      </c>
      <c r="E19345" s="1" t="s">
        <v>21</v>
      </c>
      <c r="F19345">
        <f>IF(LEFT(Tableau1[[#This Row],[Eléments modifié]],$J$1)=$I$1,Tableau1[[#This Row],[Date]],9^9)</f>
        <v>387420489</v>
      </c>
      <c r="G19345" s="9" t="str">
        <f>IF(Tableau1[[#This Row],[Date]]=_xlfn.MINIFS(Tableau1[1er],Tableau1[N° BL],Tableau1[[#This Row],[N° BL]],Tableau1[1er],Tableau1[[#This Row],[Date]]),D19344,"")</f>
        <v/>
      </c>
    </row>
    <row r="19346" spans="1:7" ht="14.25" customHeight="1" x14ac:dyDescent="0.25">
      <c r="A19346" s="1" t="s">
        <v>3135</v>
      </c>
      <c r="B19346" s="1" t="s">
        <v>3136</v>
      </c>
      <c r="C19346" s="7">
        <v>45448.54111111111</v>
      </c>
      <c r="D19346" s="10">
        <v>188</v>
      </c>
      <c r="E19346" s="1" t="s">
        <v>20</v>
      </c>
      <c r="F19346">
        <f>IF(LEFT(Tableau1[[#This Row],[Eléments modifié]],$J$1)=$I$1,Tableau1[[#This Row],[Date]],9^9)</f>
        <v>387420489</v>
      </c>
      <c r="G19346" s="9" t="str">
        <f>IF(Tableau1[[#This Row],[Date]]=_xlfn.MINIFS(Tableau1[1er],Tableau1[N° BL],Tableau1[[#This Row],[N° BL]],Tableau1[1er],Tableau1[[#This Row],[Date]]),D19345,"")</f>
        <v/>
      </c>
    </row>
    <row r="19347" spans="1:7" ht="14.25" customHeight="1" x14ac:dyDescent="0.25">
      <c r="A19347" s="1" t="s">
        <v>3135</v>
      </c>
      <c r="B19347" s="1" t="s">
        <v>3136</v>
      </c>
      <c r="C19347" s="7">
        <v>45448.559386574074</v>
      </c>
      <c r="D19347" s="10">
        <v>182</v>
      </c>
      <c r="E19347" s="1" t="s">
        <v>21</v>
      </c>
      <c r="F19347">
        <f>IF(LEFT(Tableau1[[#This Row],[Eléments modifié]],$J$1)=$I$1,Tableau1[[#This Row],[Date]],9^9)</f>
        <v>387420489</v>
      </c>
      <c r="G19347" s="9" t="str">
        <f>IF(Tableau1[[#This Row],[Date]]=_xlfn.MINIFS(Tableau1[1er],Tableau1[N° BL],Tableau1[[#This Row],[N° BL]],Tableau1[1er],Tableau1[[#This Row],[Date]]),D19346,"")</f>
        <v/>
      </c>
    </row>
    <row r="19348" spans="1:7" ht="14.25" customHeight="1" x14ac:dyDescent="0.25">
      <c r="A19348" s="1" t="s">
        <v>3135</v>
      </c>
      <c r="B19348" s="1" t="s">
        <v>3136</v>
      </c>
      <c r="C19348" s="7">
        <v>45448.559479166666</v>
      </c>
      <c r="D19348" s="10">
        <v>176</v>
      </c>
      <c r="E19348" s="1" t="s">
        <v>20</v>
      </c>
      <c r="F19348">
        <f>IF(LEFT(Tableau1[[#This Row],[Eléments modifié]],$J$1)=$I$1,Tableau1[[#This Row],[Date]],9^9)</f>
        <v>387420489</v>
      </c>
      <c r="G19348" s="9" t="str">
        <f>IF(Tableau1[[#This Row],[Date]]=_xlfn.MINIFS(Tableau1[1er],Tableau1[N° BL],Tableau1[[#This Row],[N° BL]],Tableau1[1er],Tableau1[[#This Row],[Date]]),D19347,"")</f>
        <v/>
      </c>
    </row>
    <row r="19349" spans="1:7" ht="14.25" customHeight="1" x14ac:dyDescent="0.25">
      <c r="A19349" s="1" t="s">
        <v>3135</v>
      </c>
      <c r="B19349" s="1" t="s">
        <v>3136</v>
      </c>
      <c r="C19349" s="7">
        <v>45448.57167824074</v>
      </c>
      <c r="D19349" s="10">
        <v>176</v>
      </c>
      <c r="E19349" s="1" t="s">
        <v>111</v>
      </c>
      <c r="F19349">
        <f>IF(LEFT(Tableau1[[#This Row],[Eléments modifié]],$J$1)=$I$1,Tableau1[[#This Row],[Date]],9^9)</f>
        <v>387420489</v>
      </c>
      <c r="G19349" s="9" t="str">
        <f>IF(Tableau1[[#This Row],[Date]]=_xlfn.MINIFS(Tableau1[1er],Tableau1[N° BL],Tableau1[[#This Row],[N° BL]],Tableau1[1er],Tableau1[[#This Row],[Date]]),D19348,"")</f>
        <v/>
      </c>
    </row>
    <row r="19350" spans="1:7" ht="14.25" customHeight="1" x14ac:dyDescent="0.25">
      <c r="A19350" s="1" t="s">
        <v>3135</v>
      </c>
      <c r="B19350" s="1" t="s">
        <v>3136</v>
      </c>
      <c r="C19350" s="7">
        <v>45448.572430555556</v>
      </c>
      <c r="D19350" s="10">
        <v>189</v>
      </c>
      <c r="E19350" s="1" t="s">
        <v>41</v>
      </c>
      <c r="F19350">
        <f>IF(LEFT(Tableau1[[#This Row],[Eléments modifié]],$J$1)=$I$1,Tableau1[[#This Row],[Date]],9^9)</f>
        <v>387420489</v>
      </c>
      <c r="G19350" s="9" t="str">
        <f>IF(Tableau1[[#This Row],[Date]]=_xlfn.MINIFS(Tableau1[1er],Tableau1[N° BL],Tableau1[[#This Row],[N° BL]],Tableau1[1er],Tableau1[[#This Row],[Date]]),D19349,"")</f>
        <v/>
      </c>
    </row>
    <row r="19351" spans="1:7" ht="14.25" customHeight="1" x14ac:dyDescent="0.25">
      <c r="A19351" s="1" t="s">
        <v>3135</v>
      </c>
      <c r="B19351" s="1" t="s">
        <v>3136</v>
      </c>
      <c r="C19351" s="7">
        <v>45448.574247685188</v>
      </c>
      <c r="D19351" s="10">
        <v>209</v>
      </c>
      <c r="E19351" s="1" t="s">
        <v>111</v>
      </c>
      <c r="F19351">
        <f>IF(LEFT(Tableau1[[#This Row],[Eléments modifié]],$J$1)=$I$1,Tableau1[[#This Row],[Date]],9^9)</f>
        <v>387420489</v>
      </c>
      <c r="G19351" s="9" t="str">
        <f>IF(Tableau1[[#This Row],[Date]]=_xlfn.MINIFS(Tableau1[1er],Tableau1[N° BL],Tableau1[[#This Row],[N° BL]],Tableau1[1er],Tableau1[[#This Row],[Date]]),D19350,"")</f>
        <v/>
      </c>
    </row>
    <row r="19352" spans="1:7" ht="14.25" customHeight="1" x14ac:dyDescent="0.25">
      <c r="A19352" s="1" t="s">
        <v>3135</v>
      </c>
      <c r="B19352" s="1" t="s">
        <v>3136</v>
      </c>
      <c r="C19352" s="7">
        <v>45448.598090277781</v>
      </c>
      <c r="D19352" s="10">
        <v>176</v>
      </c>
      <c r="E19352" s="1" t="s">
        <v>7</v>
      </c>
      <c r="F19352">
        <f>IF(LEFT(Tableau1[[#This Row],[Eléments modifié]],$J$1)=$I$1,Tableau1[[#This Row],[Date]],9^9)</f>
        <v>45448.598090277781</v>
      </c>
      <c r="G19352" s="9">
        <f>IF(Tableau1[[#This Row],[Date]]=_xlfn.MINIFS(Tableau1[1er],Tableau1[N° BL],Tableau1[[#This Row],[N° BL]],Tableau1[1er],Tableau1[[#This Row],[Date]]),D19351,"")</f>
        <v>209</v>
      </c>
    </row>
    <row r="19353" spans="1:7" ht="14.25" customHeight="1" x14ac:dyDescent="0.25">
      <c r="A19353" s="1" t="s">
        <v>3159</v>
      </c>
      <c r="B19353" s="1" t="s">
        <v>3160</v>
      </c>
      <c r="C19353" s="7">
        <v>45448.507465277777</v>
      </c>
      <c r="D19353" s="10">
        <v>212</v>
      </c>
      <c r="E19353" s="1" t="s">
        <v>32</v>
      </c>
      <c r="F19353">
        <f>IF(LEFT(Tableau1[[#This Row],[Eléments modifié]],$J$1)=$I$1,Tableau1[[#This Row],[Date]],9^9)</f>
        <v>387420489</v>
      </c>
      <c r="G19353" s="9" t="str">
        <f>IF(Tableau1[[#This Row],[Date]]=_xlfn.MINIFS(Tableau1[1er],Tableau1[N° BL],Tableau1[[#This Row],[N° BL]],Tableau1[1er],Tableau1[[#This Row],[Date]]),D19352,"")</f>
        <v/>
      </c>
    </row>
    <row r="19354" spans="1:7" ht="14.25" customHeight="1" x14ac:dyDescent="0.25">
      <c r="A19354" s="1" t="s">
        <v>3159</v>
      </c>
      <c r="B19354" s="1" t="s">
        <v>3160</v>
      </c>
      <c r="C19354" s="7">
        <v>45448.507534722223</v>
      </c>
      <c r="D19354" s="10">
        <v>212</v>
      </c>
      <c r="E19354" s="1" t="s">
        <v>20</v>
      </c>
      <c r="F19354">
        <f>IF(LEFT(Tableau1[[#This Row],[Eléments modifié]],$J$1)=$I$1,Tableau1[[#This Row],[Date]],9^9)</f>
        <v>387420489</v>
      </c>
      <c r="G19354" s="9" t="str">
        <f>IF(Tableau1[[#This Row],[Date]]=_xlfn.MINIFS(Tableau1[1er],Tableau1[N° BL],Tableau1[[#This Row],[N° BL]],Tableau1[1er],Tableau1[[#This Row],[Date]]),D19353,"")</f>
        <v/>
      </c>
    </row>
    <row r="19355" spans="1:7" ht="14.25" customHeight="1" x14ac:dyDescent="0.25">
      <c r="A19355" s="1" t="s">
        <v>3159</v>
      </c>
      <c r="B19355" s="1" t="s">
        <v>3160</v>
      </c>
      <c r="C19355" s="7">
        <v>45448.507662037038</v>
      </c>
      <c r="D19355" s="10">
        <v>209</v>
      </c>
      <c r="E19355" s="1" t="s">
        <v>2447</v>
      </c>
      <c r="F19355">
        <f>IF(LEFT(Tableau1[[#This Row],[Eléments modifié]],$J$1)=$I$1,Tableau1[[#This Row],[Date]],9^9)</f>
        <v>387420489</v>
      </c>
      <c r="G19355" s="9" t="str">
        <f>IF(Tableau1[[#This Row],[Date]]=_xlfn.MINIFS(Tableau1[1er],Tableau1[N° BL],Tableau1[[#This Row],[N° BL]],Tableau1[1er],Tableau1[[#This Row],[Date]]),D19354,"")</f>
        <v/>
      </c>
    </row>
    <row r="19356" spans="1:7" ht="14.25" customHeight="1" x14ac:dyDescent="0.25">
      <c r="A19356" s="1" t="s">
        <v>3159</v>
      </c>
      <c r="B19356" s="1" t="s">
        <v>3160</v>
      </c>
      <c r="C19356" s="7">
        <v>45448.526018518518</v>
      </c>
      <c r="D19356" s="10">
        <v>212</v>
      </c>
      <c r="E19356" s="1" t="s">
        <v>7</v>
      </c>
      <c r="F19356">
        <f>IF(LEFT(Tableau1[[#This Row],[Eléments modifié]],$J$1)=$I$1,Tableau1[[#This Row],[Date]],9^9)</f>
        <v>45448.526018518518</v>
      </c>
      <c r="G19356" s="9">
        <f>IF(Tableau1[[#This Row],[Date]]=_xlfn.MINIFS(Tableau1[1er],Tableau1[N° BL],Tableau1[[#This Row],[N° BL]],Tableau1[1er],Tableau1[[#This Row],[Date]]),D19355,"")</f>
        <v>209</v>
      </c>
    </row>
    <row r="19357" spans="1:7" ht="14.25" customHeight="1" x14ac:dyDescent="0.25">
      <c r="A19357" s="1" t="s">
        <v>3159</v>
      </c>
      <c r="B19357" s="1" t="s">
        <v>3160</v>
      </c>
      <c r="C19357" s="7">
        <v>45448.526458333334</v>
      </c>
      <c r="D19357" s="10">
        <v>212</v>
      </c>
      <c r="E19357" s="1" t="s">
        <v>7</v>
      </c>
      <c r="F19357">
        <f>IF(LEFT(Tableau1[[#This Row],[Eléments modifié]],$J$1)=$I$1,Tableau1[[#This Row],[Date]],9^9)</f>
        <v>45448.526458333334</v>
      </c>
      <c r="G19357" s="9">
        <f>IF(Tableau1[[#This Row],[Date]]=_xlfn.MINIFS(Tableau1[1er],Tableau1[N° BL],Tableau1[[#This Row],[N° BL]],Tableau1[1er],Tableau1[[#This Row],[Date]]),D19356,"")</f>
        <v>212</v>
      </c>
    </row>
    <row r="19358" spans="1:7" ht="14.25" customHeight="1" x14ac:dyDescent="0.25">
      <c r="A19358" s="1" t="s">
        <v>3123</v>
      </c>
      <c r="B19358" s="1" t="s">
        <v>3124</v>
      </c>
      <c r="C19358" s="7">
        <v>45448.617905092593</v>
      </c>
      <c r="D19358" s="10">
        <v>182</v>
      </c>
      <c r="E19358" s="1" t="s">
        <v>32</v>
      </c>
      <c r="F19358">
        <f>IF(LEFT(Tableau1[[#This Row],[Eléments modifié]],$J$1)=$I$1,Tableau1[[#This Row],[Date]],9^9)</f>
        <v>387420489</v>
      </c>
      <c r="G19358" s="9" t="str">
        <f>IF(Tableau1[[#This Row],[Date]]=_xlfn.MINIFS(Tableau1[1er],Tableau1[N° BL],Tableau1[[#This Row],[N° BL]],Tableau1[1er],Tableau1[[#This Row],[Date]]),D19357,"")</f>
        <v/>
      </c>
    </row>
    <row r="19359" spans="1:7" ht="14.25" customHeight="1" x14ac:dyDescent="0.25">
      <c r="A19359" s="1" t="s">
        <v>3123</v>
      </c>
      <c r="B19359" s="1" t="s">
        <v>3124</v>
      </c>
      <c r="C19359" s="7">
        <v>45448.643819444442</v>
      </c>
      <c r="D19359" s="10">
        <v>188</v>
      </c>
      <c r="E19359" s="1" t="s">
        <v>7</v>
      </c>
      <c r="F19359">
        <f>IF(LEFT(Tableau1[[#This Row],[Eléments modifié]],$J$1)=$I$1,Tableau1[[#This Row],[Date]],9^9)</f>
        <v>45448.643819444442</v>
      </c>
      <c r="G19359" s="9">
        <f>IF(Tableau1[[#This Row],[Date]]=_xlfn.MINIFS(Tableau1[1er],Tableau1[N° BL],Tableau1[[#This Row],[N° BL]],Tableau1[1er],Tableau1[[#This Row],[Date]]),D19358,"")</f>
        <v>182</v>
      </c>
    </row>
    <row r="19360" spans="1:7" ht="14.25" customHeight="1" x14ac:dyDescent="0.25">
      <c r="A19360" s="1" t="s">
        <v>3131</v>
      </c>
      <c r="B19360" s="1" t="s">
        <v>3132</v>
      </c>
      <c r="C19360" s="7">
        <v>45448.590185185189</v>
      </c>
      <c r="D19360" s="10">
        <v>189</v>
      </c>
      <c r="E19360" s="1" t="s">
        <v>32</v>
      </c>
      <c r="F19360">
        <f>IF(LEFT(Tableau1[[#This Row],[Eléments modifié]],$J$1)=$I$1,Tableau1[[#This Row],[Date]],9^9)</f>
        <v>387420489</v>
      </c>
      <c r="G19360" s="9" t="str">
        <f>IF(Tableau1[[#This Row],[Date]]=_xlfn.MINIFS(Tableau1[1er],Tableau1[N° BL],Tableau1[[#This Row],[N° BL]],Tableau1[1er],Tableau1[[#This Row],[Date]]),D19359,"")</f>
        <v/>
      </c>
    </row>
    <row r="19361" spans="1:7" ht="14.25" customHeight="1" x14ac:dyDescent="0.25">
      <c r="A19361" s="1" t="s">
        <v>3131</v>
      </c>
      <c r="B19361" s="1" t="s">
        <v>3132</v>
      </c>
      <c r="C19361" s="7">
        <v>45448.617430555554</v>
      </c>
      <c r="D19361" s="10">
        <v>188</v>
      </c>
      <c r="E19361" s="1" t="s">
        <v>7</v>
      </c>
      <c r="F19361">
        <f>IF(LEFT(Tableau1[[#This Row],[Eléments modifié]],$J$1)=$I$1,Tableau1[[#This Row],[Date]],9^9)</f>
        <v>45448.617430555554</v>
      </c>
      <c r="G19361" s="9">
        <f>IF(Tableau1[[#This Row],[Date]]=_xlfn.MINIFS(Tableau1[1er],Tableau1[N° BL],Tableau1[[#This Row],[N° BL]],Tableau1[1er],Tableau1[[#This Row],[Date]]),D19360,"")</f>
        <v>189</v>
      </c>
    </row>
    <row r="19362" spans="1:7" ht="14.25" customHeight="1" x14ac:dyDescent="0.25">
      <c r="A19362" s="1" t="s">
        <v>3091</v>
      </c>
      <c r="B19362" s="1" t="s">
        <v>3092</v>
      </c>
      <c r="C19362" s="7">
        <v>45448.574062500003</v>
      </c>
      <c r="D19362" s="10">
        <v>189</v>
      </c>
      <c r="E19362" s="1" t="s">
        <v>14</v>
      </c>
      <c r="F19362">
        <f>IF(LEFT(Tableau1[[#This Row],[Eléments modifié]],$J$1)=$I$1,Tableau1[[#This Row],[Date]],9^9)</f>
        <v>387420489</v>
      </c>
      <c r="G19362" s="9" t="str">
        <f>IF(Tableau1[[#This Row],[Date]]=_xlfn.MINIFS(Tableau1[1er],Tableau1[N° BL],Tableau1[[#This Row],[N° BL]],Tableau1[1er],Tableau1[[#This Row],[Date]]),D19361,"")</f>
        <v/>
      </c>
    </row>
    <row r="19363" spans="1:7" ht="14.25" customHeight="1" x14ac:dyDescent="0.25">
      <c r="A19363" s="1" t="s">
        <v>3091</v>
      </c>
      <c r="B19363" s="1" t="s">
        <v>3092</v>
      </c>
      <c r="C19363" s="7">
        <v>45448.574178240742</v>
      </c>
      <c r="D19363" s="10">
        <v>176</v>
      </c>
      <c r="E19363" s="1" t="s">
        <v>20</v>
      </c>
      <c r="F19363">
        <f>IF(LEFT(Tableau1[[#This Row],[Eléments modifié]],$J$1)=$I$1,Tableau1[[#This Row],[Date]],9^9)</f>
        <v>387420489</v>
      </c>
      <c r="G19363" s="9" t="str">
        <f>IF(Tableau1[[#This Row],[Date]]=_xlfn.MINIFS(Tableau1[1er],Tableau1[N° BL],Tableau1[[#This Row],[N° BL]],Tableau1[1er],Tableau1[[#This Row],[Date]]),D19362,"")</f>
        <v/>
      </c>
    </row>
    <row r="19364" spans="1:7" ht="14.25" customHeight="1" x14ac:dyDescent="0.25">
      <c r="A19364" s="1" t="s">
        <v>3091</v>
      </c>
      <c r="B19364" s="1" t="s">
        <v>3092</v>
      </c>
      <c r="C19364" s="7">
        <v>45448.576863425929</v>
      </c>
      <c r="D19364" s="10">
        <v>209</v>
      </c>
      <c r="E19364" s="1" t="s">
        <v>371</v>
      </c>
      <c r="F19364">
        <f>IF(LEFT(Tableau1[[#This Row],[Eléments modifié]],$J$1)=$I$1,Tableau1[[#This Row],[Date]],9^9)</f>
        <v>387420489</v>
      </c>
      <c r="G19364" s="9" t="str">
        <f>IF(Tableau1[[#This Row],[Date]]=_xlfn.MINIFS(Tableau1[1er],Tableau1[N° BL],Tableau1[[#This Row],[N° BL]],Tableau1[1er],Tableau1[[#This Row],[Date]]),D19363,"")</f>
        <v/>
      </c>
    </row>
    <row r="19365" spans="1:7" ht="14.25" customHeight="1" x14ac:dyDescent="0.25">
      <c r="A19365" s="1" t="s">
        <v>3091</v>
      </c>
      <c r="B19365" s="1" t="s">
        <v>3092</v>
      </c>
      <c r="C19365" s="7">
        <v>45448.576956018522</v>
      </c>
      <c r="D19365" s="10">
        <v>209</v>
      </c>
      <c r="E19365" s="1" t="s">
        <v>20</v>
      </c>
      <c r="F19365">
        <f>IF(LEFT(Tableau1[[#This Row],[Eléments modifié]],$J$1)=$I$1,Tableau1[[#This Row],[Date]],9^9)</f>
        <v>387420489</v>
      </c>
      <c r="G19365" s="9" t="str">
        <f>IF(Tableau1[[#This Row],[Date]]=_xlfn.MINIFS(Tableau1[1er],Tableau1[N° BL],Tableau1[[#This Row],[N° BL]],Tableau1[1er],Tableau1[[#This Row],[Date]]),D19364,"")</f>
        <v/>
      </c>
    </row>
    <row r="19366" spans="1:7" ht="14.25" customHeight="1" x14ac:dyDescent="0.25">
      <c r="A19366" s="1" t="s">
        <v>3091</v>
      </c>
      <c r="B19366" s="1" t="s">
        <v>3092</v>
      </c>
      <c r="C19366" s="7">
        <v>45448.577407407407</v>
      </c>
      <c r="D19366" s="10">
        <v>189</v>
      </c>
      <c r="E19366" s="1" t="s">
        <v>371</v>
      </c>
      <c r="F19366">
        <f>IF(LEFT(Tableau1[[#This Row],[Eléments modifié]],$J$1)=$I$1,Tableau1[[#This Row],[Date]],9^9)</f>
        <v>387420489</v>
      </c>
      <c r="G19366" s="9" t="str">
        <f>IF(Tableau1[[#This Row],[Date]]=_xlfn.MINIFS(Tableau1[1er],Tableau1[N° BL],Tableau1[[#This Row],[N° BL]],Tableau1[1er],Tableau1[[#This Row],[Date]]),D19365,"")</f>
        <v/>
      </c>
    </row>
    <row r="19367" spans="1:7" ht="14.25" customHeight="1" x14ac:dyDescent="0.25">
      <c r="A19367" s="1" t="s">
        <v>3091</v>
      </c>
      <c r="B19367" s="1" t="s">
        <v>3092</v>
      </c>
      <c r="C19367" s="7">
        <v>45448.579189814816</v>
      </c>
      <c r="D19367" s="10">
        <v>188</v>
      </c>
      <c r="E19367" s="1" t="s">
        <v>20</v>
      </c>
      <c r="F19367">
        <f>IF(LEFT(Tableau1[[#This Row],[Eléments modifié]],$J$1)=$I$1,Tableau1[[#This Row],[Date]],9^9)</f>
        <v>387420489</v>
      </c>
      <c r="G19367" s="9" t="str">
        <f>IF(Tableau1[[#This Row],[Date]]=_xlfn.MINIFS(Tableau1[1er],Tableau1[N° BL],Tableau1[[#This Row],[N° BL]],Tableau1[1er],Tableau1[[#This Row],[Date]]),D19366,"")</f>
        <v/>
      </c>
    </row>
    <row r="19368" spans="1:7" ht="14.25" customHeight="1" x14ac:dyDescent="0.25">
      <c r="A19368" s="1" t="s">
        <v>3091</v>
      </c>
      <c r="B19368" s="1" t="s">
        <v>3092</v>
      </c>
      <c r="C19368" s="7">
        <v>45448.584351851852</v>
      </c>
      <c r="D19368" s="10">
        <v>212</v>
      </c>
      <c r="E19368" s="1" t="s">
        <v>2447</v>
      </c>
      <c r="F19368">
        <f>IF(LEFT(Tableau1[[#This Row],[Eléments modifié]],$J$1)=$I$1,Tableau1[[#This Row],[Date]],9^9)</f>
        <v>387420489</v>
      </c>
      <c r="G19368" s="9" t="str">
        <f>IF(Tableau1[[#This Row],[Date]]=_xlfn.MINIFS(Tableau1[1er],Tableau1[N° BL],Tableau1[[#This Row],[N° BL]],Tableau1[1er],Tableau1[[#This Row],[Date]]),D19367,"")</f>
        <v/>
      </c>
    </row>
    <row r="19369" spans="1:7" ht="14.25" customHeight="1" x14ac:dyDescent="0.25">
      <c r="A19369" s="1" t="s">
        <v>3091</v>
      </c>
      <c r="B19369" s="1" t="s">
        <v>3092</v>
      </c>
      <c r="C19369" s="7">
        <v>45448.584456018521</v>
      </c>
      <c r="D19369" s="10">
        <v>188</v>
      </c>
      <c r="E19369" s="1" t="s">
        <v>20</v>
      </c>
      <c r="F19369">
        <f>IF(LEFT(Tableau1[[#This Row],[Eléments modifié]],$J$1)=$I$1,Tableau1[[#This Row],[Date]],9^9)</f>
        <v>387420489</v>
      </c>
      <c r="G19369" s="9" t="str">
        <f>IF(Tableau1[[#This Row],[Date]]=_xlfn.MINIFS(Tableau1[1er],Tableau1[N° BL],Tableau1[[#This Row],[N° BL]],Tableau1[1er],Tableau1[[#This Row],[Date]]),D19368,"")</f>
        <v/>
      </c>
    </row>
    <row r="19370" spans="1:7" ht="14.25" customHeight="1" x14ac:dyDescent="0.25">
      <c r="A19370" s="1" t="s">
        <v>3091</v>
      </c>
      <c r="B19370" s="1" t="s">
        <v>3092</v>
      </c>
      <c r="C19370" s="7">
        <v>45448.597245370373</v>
      </c>
      <c r="D19370" s="10">
        <v>189</v>
      </c>
      <c r="E19370" s="1" t="s">
        <v>14</v>
      </c>
      <c r="F19370">
        <f>IF(LEFT(Tableau1[[#This Row],[Eléments modifié]],$J$1)=$I$1,Tableau1[[#This Row],[Date]],9^9)</f>
        <v>387420489</v>
      </c>
      <c r="G19370" s="9" t="str">
        <f>IF(Tableau1[[#This Row],[Date]]=_xlfn.MINIFS(Tableau1[1er],Tableau1[N° BL],Tableau1[[#This Row],[N° BL]],Tableau1[1er],Tableau1[[#This Row],[Date]]),D19369,"")</f>
        <v/>
      </c>
    </row>
    <row r="19371" spans="1:7" ht="14.25" customHeight="1" x14ac:dyDescent="0.25">
      <c r="A19371" s="1" t="s">
        <v>3091</v>
      </c>
      <c r="B19371" s="1" t="s">
        <v>3092</v>
      </c>
      <c r="C19371" s="7">
        <v>45448.597407407404</v>
      </c>
      <c r="D19371" s="10">
        <v>176</v>
      </c>
      <c r="E19371" s="1" t="s">
        <v>20</v>
      </c>
      <c r="F19371">
        <f>IF(LEFT(Tableau1[[#This Row],[Eléments modifié]],$J$1)=$I$1,Tableau1[[#This Row],[Date]],9^9)</f>
        <v>387420489</v>
      </c>
      <c r="G19371" s="9" t="str">
        <f>IF(Tableau1[[#This Row],[Date]]=_xlfn.MINIFS(Tableau1[1er],Tableau1[N° BL],Tableau1[[#This Row],[N° BL]],Tableau1[1er],Tableau1[[#This Row],[Date]]),D19370,"")</f>
        <v/>
      </c>
    </row>
    <row r="19372" spans="1:7" ht="14.25" customHeight="1" x14ac:dyDescent="0.25">
      <c r="A19372" s="1" t="s">
        <v>3091</v>
      </c>
      <c r="B19372" s="1" t="s">
        <v>3092</v>
      </c>
      <c r="C19372" s="7">
        <v>45448.59814814815</v>
      </c>
      <c r="D19372" s="10">
        <v>176</v>
      </c>
      <c r="E19372" s="1" t="s">
        <v>111</v>
      </c>
      <c r="F19372">
        <f>IF(LEFT(Tableau1[[#This Row],[Eléments modifié]],$J$1)=$I$1,Tableau1[[#This Row],[Date]],9^9)</f>
        <v>387420489</v>
      </c>
      <c r="G19372" s="9" t="str">
        <f>IF(Tableau1[[#This Row],[Date]]=_xlfn.MINIFS(Tableau1[1er],Tableau1[N° BL],Tableau1[[#This Row],[N° BL]],Tableau1[1er],Tableau1[[#This Row],[Date]]),D19371,"")</f>
        <v/>
      </c>
    </row>
    <row r="19373" spans="1:7" ht="14.25" customHeight="1" x14ac:dyDescent="0.25">
      <c r="A19373" s="1" t="s">
        <v>3091</v>
      </c>
      <c r="B19373" s="1" t="s">
        <v>3092</v>
      </c>
      <c r="C19373" s="7">
        <v>45448.598414351851</v>
      </c>
      <c r="D19373" s="10">
        <v>212</v>
      </c>
      <c r="E19373" s="1" t="s">
        <v>20</v>
      </c>
      <c r="F19373">
        <f>IF(LEFT(Tableau1[[#This Row],[Eléments modifié]],$J$1)=$I$1,Tableau1[[#This Row],[Date]],9^9)</f>
        <v>387420489</v>
      </c>
      <c r="G19373" s="9" t="str">
        <f>IF(Tableau1[[#This Row],[Date]]=_xlfn.MINIFS(Tableau1[1er],Tableau1[N° BL],Tableau1[[#This Row],[N° BL]],Tableau1[1er],Tableau1[[#This Row],[Date]]),D19372,"")</f>
        <v/>
      </c>
    </row>
    <row r="19374" spans="1:7" ht="14.25" customHeight="1" x14ac:dyDescent="0.25">
      <c r="A19374" s="1" t="s">
        <v>3091</v>
      </c>
      <c r="B19374" s="1" t="s">
        <v>3092</v>
      </c>
      <c r="C19374" s="7">
        <v>45448.610185185185</v>
      </c>
      <c r="D19374" s="10">
        <v>209</v>
      </c>
      <c r="E19374" s="1" t="s">
        <v>2447</v>
      </c>
      <c r="F19374">
        <f>IF(LEFT(Tableau1[[#This Row],[Eléments modifié]],$J$1)=$I$1,Tableau1[[#This Row],[Date]],9^9)</f>
        <v>387420489</v>
      </c>
      <c r="G19374" s="9" t="str">
        <f>IF(Tableau1[[#This Row],[Date]]=_xlfn.MINIFS(Tableau1[1er],Tableau1[N° BL],Tableau1[[#This Row],[N° BL]],Tableau1[1er],Tableau1[[#This Row],[Date]]),D19373,"")</f>
        <v/>
      </c>
    </row>
    <row r="19375" spans="1:7" ht="14.25" customHeight="1" x14ac:dyDescent="0.25">
      <c r="A19375" s="1" t="s">
        <v>3091</v>
      </c>
      <c r="B19375" s="1" t="s">
        <v>3092</v>
      </c>
      <c r="C19375" s="7">
        <v>45448.652060185188</v>
      </c>
      <c r="D19375" s="10">
        <v>212</v>
      </c>
      <c r="E19375" s="1" t="s">
        <v>7</v>
      </c>
      <c r="F19375">
        <f>IF(LEFT(Tableau1[[#This Row],[Eléments modifié]],$J$1)=$I$1,Tableau1[[#This Row],[Date]],9^9)</f>
        <v>45448.652060185188</v>
      </c>
      <c r="G19375" s="9">
        <f>IF(Tableau1[[#This Row],[Date]]=_xlfn.MINIFS(Tableau1[1er],Tableau1[N° BL],Tableau1[[#This Row],[N° BL]],Tableau1[1er],Tableau1[[#This Row],[Date]]),D19374,"")</f>
        <v>209</v>
      </c>
    </row>
    <row r="19376" spans="1:7" ht="14.25" customHeight="1" x14ac:dyDescent="0.25">
      <c r="A19376" s="1" t="s">
        <v>3091</v>
      </c>
      <c r="B19376" s="1" t="s">
        <v>3092</v>
      </c>
      <c r="C19376" s="7">
        <v>45449.38003472222</v>
      </c>
      <c r="D19376" s="10">
        <v>188</v>
      </c>
      <c r="E19376" s="1" t="s">
        <v>98</v>
      </c>
      <c r="F19376">
        <f>IF(LEFT(Tableau1[[#This Row],[Eléments modifié]],$J$1)=$I$1,Tableau1[[#This Row],[Date]],9^9)</f>
        <v>387420489</v>
      </c>
      <c r="G19376" s="9" t="str">
        <f>IF(Tableau1[[#This Row],[Date]]=_xlfn.MINIFS(Tableau1[1er],Tableau1[N° BL],Tableau1[[#This Row],[N° BL]],Tableau1[1er],Tableau1[[#This Row],[Date]]),D19375,"")</f>
        <v/>
      </c>
    </row>
    <row r="19377" spans="1:7" ht="14.25" customHeight="1" x14ac:dyDescent="0.25">
      <c r="A19377" s="1" t="s">
        <v>3091</v>
      </c>
      <c r="B19377" s="1" t="s">
        <v>3092</v>
      </c>
      <c r="C19377" s="7">
        <v>45449.388912037037</v>
      </c>
      <c r="D19377" s="10">
        <v>188</v>
      </c>
      <c r="E19377" s="1" t="s">
        <v>32</v>
      </c>
      <c r="F19377">
        <f>IF(LEFT(Tableau1[[#This Row],[Eléments modifié]],$J$1)=$I$1,Tableau1[[#This Row],[Date]],9^9)</f>
        <v>387420489</v>
      </c>
      <c r="G19377" s="9" t="str">
        <f>IF(Tableau1[[#This Row],[Date]]=_xlfn.MINIFS(Tableau1[1er],Tableau1[N° BL],Tableau1[[#This Row],[N° BL]],Tableau1[1er],Tableau1[[#This Row],[Date]]),D19376,"")</f>
        <v/>
      </c>
    </row>
    <row r="19378" spans="1:7" ht="14.25" customHeight="1" x14ac:dyDescent="0.25">
      <c r="A19378" s="1" t="s">
        <v>3091</v>
      </c>
      <c r="B19378" s="1" t="s">
        <v>3092</v>
      </c>
      <c r="C19378" s="7">
        <v>45449.390787037039</v>
      </c>
      <c r="D19378" s="10">
        <v>188</v>
      </c>
      <c r="E19378" s="1" t="s">
        <v>7</v>
      </c>
      <c r="F19378">
        <f>IF(LEFT(Tableau1[[#This Row],[Eléments modifié]],$J$1)=$I$1,Tableau1[[#This Row],[Date]],9^9)</f>
        <v>45449.390787037039</v>
      </c>
      <c r="G19378" s="9">
        <f>IF(Tableau1[[#This Row],[Date]]=_xlfn.MINIFS(Tableau1[1er],Tableau1[N° BL],Tableau1[[#This Row],[N° BL]],Tableau1[1er],Tableau1[[#This Row],[Date]]),D19377,"")</f>
        <v>188</v>
      </c>
    </row>
    <row r="19379" spans="1:7" ht="14.25" customHeight="1" x14ac:dyDescent="0.25">
      <c r="A19379" s="1" t="s">
        <v>3091</v>
      </c>
      <c r="B19379" s="1" t="s">
        <v>3092</v>
      </c>
      <c r="C19379" s="7">
        <v>45449.391134259262</v>
      </c>
      <c r="D19379" s="10">
        <v>188</v>
      </c>
      <c r="E19379" s="1" t="s">
        <v>262</v>
      </c>
      <c r="F19379">
        <f>IF(LEFT(Tableau1[[#This Row],[Eléments modifié]],$J$1)=$I$1,Tableau1[[#This Row],[Date]],9^9)</f>
        <v>387420489</v>
      </c>
      <c r="G19379" s="9" t="str">
        <f>IF(Tableau1[[#This Row],[Date]]=_xlfn.MINIFS(Tableau1[1er],Tableau1[N° BL],Tableau1[[#This Row],[N° BL]],Tableau1[1er],Tableau1[[#This Row],[Date]]),D19378,"")</f>
        <v/>
      </c>
    </row>
    <row r="19380" spans="1:7" ht="14.25" customHeight="1" x14ac:dyDescent="0.25">
      <c r="A19380" s="1" t="s">
        <v>3119</v>
      </c>
      <c r="B19380" s="1" t="s">
        <v>3120</v>
      </c>
      <c r="C19380" s="7">
        <v>45448.643842592595</v>
      </c>
      <c r="D19380" s="10">
        <v>182</v>
      </c>
      <c r="E19380" s="1" t="s">
        <v>32</v>
      </c>
      <c r="F19380">
        <f>IF(LEFT(Tableau1[[#This Row],[Eléments modifié]],$J$1)=$I$1,Tableau1[[#This Row],[Date]],9^9)</f>
        <v>387420489</v>
      </c>
      <c r="G19380" s="9" t="str">
        <f>IF(Tableau1[[#This Row],[Date]]=_xlfn.MINIFS(Tableau1[1er],Tableau1[N° BL],Tableau1[[#This Row],[N° BL]],Tableau1[1er],Tableau1[[#This Row],[Date]]),D19379,"")</f>
        <v/>
      </c>
    </row>
    <row r="19381" spans="1:7" ht="14.25" customHeight="1" x14ac:dyDescent="0.25">
      <c r="A19381" s="1" t="s">
        <v>3119</v>
      </c>
      <c r="B19381" s="1" t="s">
        <v>3120</v>
      </c>
      <c r="C19381" s="7">
        <v>45448.651736111111</v>
      </c>
      <c r="D19381" s="10">
        <v>188</v>
      </c>
      <c r="E19381" s="1" t="s">
        <v>7</v>
      </c>
      <c r="F19381">
        <f>IF(LEFT(Tableau1[[#This Row],[Eléments modifié]],$J$1)=$I$1,Tableau1[[#This Row],[Date]],9^9)</f>
        <v>45448.651736111111</v>
      </c>
      <c r="G19381" s="9">
        <f>IF(Tableau1[[#This Row],[Date]]=_xlfn.MINIFS(Tableau1[1er],Tableau1[N° BL],Tableau1[[#This Row],[N° BL]],Tableau1[1er],Tableau1[[#This Row],[Date]]),D19380,"")</f>
        <v>182</v>
      </c>
    </row>
    <row r="19382" spans="1:7" ht="14.25" customHeight="1" x14ac:dyDescent="0.25">
      <c r="A19382" s="1" t="s">
        <v>3073</v>
      </c>
      <c r="B19382" s="1" t="s">
        <v>3074</v>
      </c>
      <c r="C19382" s="7">
        <v>45449.416886574072</v>
      </c>
      <c r="D19382" s="10">
        <v>176</v>
      </c>
      <c r="E19382" s="1" t="s">
        <v>111</v>
      </c>
      <c r="F19382">
        <f>IF(LEFT(Tableau1[[#This Row],[Eléments modifié]],$J$1)=$I$1,Tableau1[[#This Row],[Date]],9^9)</f>
        <v>387420489</v>
      </c>
      <c r="G19382" s="9" t="str">
        <f>IF(Tableau1[[#This Row],[Date]]=_xlfn.MINIFS(Tableau1[1er],Tableau1[N° BL],Tableau1[[#This Row],[N° BL]],Tableau1[1er],Tableau1[[#This Row],[Date]]),D19381,"")</f>
        <v/>
      </c>
    </row>
    <row r="19383" spans="1:7" ht="14.25" customHeight="1" x14ac:dyDescent="0.25">
      <c r="A19383" s="1" t="s">
        <v>3073</v>
      </c>
      <c r="B19383" s="1" t="s">
        <v>3074</v>
      </c>
      <c r="C19383" s="7">
        <v>45449.438020833331</v>
      </c>
      <c r="D19383" s="10">
        <v>176</v>
      </c>
      <c r="E19383" s="1" t="s">
        <v>7</v>
      </c>
      <c r="F19383">
        <f>IF(LEFT(Tableau1[[#This Row],[Eléments modifié]],$J$1)=$I$1,Tableau1[[#This Row],[Date]],9^9)</f>
        <v>45449.438020833331</v>
      </c>
      <c r="G19383" s="9">
        <f>IF(Tableau1[[#This Row],[Date]]=_xlfn.MINIFS(Tableau1[1er],Tableau1[N° BL],Tableau1[[#This Row],[N° BL]],Tableau1[1er],Tableau1[[#This Row],[Date]]),D19382,"")</f>
        <v>176</v>
      </c>
    </row>
    <row r="19384" spans="1:7" ht="14.25" customHeight="1" x14ac:dyDescent="0.25">
      <c r="A19384" s="1" t="s">
        <v>3051</v>
      </c>
      <c r="B19384" s="1" t="s">
        <v>3052</v>
      </c>
      <c r="C19384" s="7">
        <v>45449.471203703702</v>
      </c>
      <c r="D19384" s="10">
        <v>212</v>
      </c>
      <c r="E19384" s="1" t="s">
        <v>14</v>
      </c>
      <c r="F19384">
        <f>IF(LEFT(Tableau1[[#This Row],[Eléments modifié]],$J$1)=$I$1,Tableau1[[#This Row],[Date]],9^9)</f>
        <v>387420489</v>
      </c>
      <c r="G19384" s="9" t="str">
        <f>IF(Tableau1[[#This Row],[Date]]=_xlfn.MINIFS(Tableau1[1er],Tableau1[N° BL],Tableau1[[#This Row],[N° BL]],Tableau1[1er],Tableau1[[#This Row],[Date]]),D19383,"")</f>
        <v/>
      </c>
    </row>
    <row r="19385" spans="1:7" ht="14.25" customHeight="1" x14ac:dyDescent="0.25">
      <c r="A19385" s="1" t="s">
        <v>3051</v>
      </c>
      <c r="B19385" s="1" t="s">
        <v>3052</v>
      </c>
      <c r="C19385" s="7">
        <v>45449.48296296296</v>
      </c>
      <c r="D19385" s="10">
        <v>189</v>
      </c>
      <c r="E19385" s="1" t="s">
        <v>7</v>
      </c>
      <c r="F19385">
        <f>IF(LEFT(Tableau1[[#This Row],[Eléments modifié]],$J$1)=$I$1,Tableau1[[#This Row],[Date]],9^9)</f>
        <v>45449.48296296296</v>
      </c>
      <c r="G19385" s="9">
        <f>IF(Tableau1[[#This Row],[Date]]=_xlfn.MINIFS(Tableau1[1er],Tableau1[N° BL],Tableau1[[#This Row],[N° BL]],Tableau1[1er],Tableau1[[#This Row],[Date]]),D19384,"")</f>
        <v>212</v>
      </c>
    </row>
    <row r="19386" spans="1:7" ht="14.25" customHeight="1" x14ac:dyDescent="0.25">
      <c r="A19386" s="1" t="s">
        <v>3133</v>
      </c>
      <c r="B19386" s="1" t="s">
        <v>3134</v>
      </c>
      <c r="C19386" s="7">
        <v>45448.613576388889</v>
      </c>
      <c r="D19386" s="10">
        <v>209</v>
      </c>
      <c r="E19386" s="1" t="s">
        <v>371</v>
      </c>
      <c r="F19386">
        <f>IF(LEFT(Tableau1[[#This Row],[Eléments modifié]],$J$1)=$I$1,Tableau1[[#This Row],[Date]],9^9)</f>
        <v>387420489</v>
      </c>
      <c r="G19386" s="9" t="str">
        <f>IF(Tableau1[[#This Row],[Date]]=_xlfn.MINIFS(Tableau1[1er],Tableau1[N° BL],Tableau1[[#This Row],[N° BL]],Tableau1[1er],Tableau1[[#This Row],[Date]]),D19385,"")</f>
        <v/>
      </c>
    </row>
    <row r="19387" spans="1:7" ht="14.25" customHeight="1" x14ac:dyDescent="0.25">
      <c r="A19387" s="1" t="s">
        <v>3133</v>
      </c>
      <c r="B19387" s="1" t="s">
        <v>3134</v>
      </c>
      <c r="C19387" s="7">
        <v>45448.616782407407</v>
      </c>
      <c r="D19387" s="10">
        <v>209</v>
      </c>
      <c r="E19387" s="1" t="s">
        <v>7</v>
      </c>
      <c r="F19387">
        <f>IF(LEFT(Tableau1[[#This Row],[Eléments modifié]],$J$1)=$I$1,Tableau1[[#This Row],[Date]],9^9)</f>
        <v>45448.616782407407</v>
      </c>
      <c r="G19387" s="9">
        <f>IF(Tableau1[[#This Row],[Date]]=_xlfn.MINIFS(Tableau1[1er],Tableau1[N° BL],Tableau1[[#This Row],[N° BL]],Tableau1[1er],Tableau1[[#This Row],[Date]]),D19386,"")</f>
        <v>209</v>
      </c>
    </row>
    <row r="19388" spans="1:7" ht="14.25" customHeight="1" x14ac:dyDescent="0.25">
      <c r="A19388" s="1" t="s">
        <v>3037</v>
      </c>
      <c r="B19388" s="1" t="s">
        <v>3038</v>
      </c>
      <c r="C19388" s="7">
        <v>45449.495625000003</v>
      </c>
      <c r="D19388" s="10">
        <v>188</v>
      </c>
      <c r="E19388" s="1" t="s">
        <v>2447</v>
      </c>
      <c r="F19388">
        <f>IF(LEFT(Tableau1[[#This Row],[Eléments modifié]],$J$1)=$I$1,Tableau1[[#This Row],[Date]],9^9)</f>
        <v>387420489</v>
      </c>
      <c r="G19388" s="9" t="str">
        <f>IF(Tableau1[[#This Row],[Date]]=_xlfn.MINIFS(Tableau1[1er],Tableau1[N° BL],Tableau1[[#This Row],[N° BL]],Tableau1[1er],Tableau1[[#This Row],[Date]]),D19387,"")</f>
        <v/>
      </c>
    </row>
    <row r="19389" spans="1:7" ht="14.25" customHeight="1" x14ac:dyDescent="0.25">
      <c r="A19389" s="1" t="s">
        <v>3037</v>
      </c>
      <c r="B19389" s="1" t="s">
        <v>3038</v>
      </c>
      <c r="C19389" s="7">
        <v>45449.502280092594</v>
      </c>
      <c r="D19389" s="10">
        <v>209</v>
      </c>
      <c r="E19389" s="1" t="s">
        <v>7</v>
      </c>
      <c r="F19389">
        <f>IF(LEFT(Tableau1[[#This Row],[Eléments modifié]],$J$1)=$I$1,Tableau1[[#This Row],[Date]],9^9)</f>
        <v>45449.502280092594</v>
      </c>
      <c r="G19389" s="9">
        <f>IF(Tableau1[[#This Row],[Date]]=_xlfn.MINIFS(Tableau1[1er],Tableau1[N° BL],Tableau1[[#This Row],[N° BL]],Tableau1[1er],Tableau1[[#This Row],[Date]]),D19388,"")</f>
        <v>188</v>
      </c>
    </row>
    <row r="19390" spans="1:7" ht="14.25" customHeight="1" x14ac:dyDescent="0.25">
      <c r="A19390" s="1" t="s">
        <v>3037</v>
      </c>
      <c r="B19390" s="1" t="s">
        <v>3038</v>
      </c>
      <c r="C19390" s="7">
        <v>45449.502557870372</v>
      </c>
      <c r="D19390" s="10">
        <v>212</v>
      </c>
      <c r="E19390" s="1" t="s">
        <v>7</v>
      </c>
      <c r="F19390">
        <f>IF(LEFT(Tableau1[[#This Row],[Eléments modifié]],$J$1)=$I$1,Tableau1[[#This Row],[Date]],9^9)</f>
        <v>45449.502557870372</v>
      </c>
      <c r="G19390" s="9">
        <f>IF(Tableau1[[#This Row],[Date]]=_xlfn.MINIFS(Tableau1[1er],Tableau1[N° BL],Tableau1[[#This Row],[N° BL]],Tableau1[1er],Tableau1[[#This Row],[Date]]),D19389,"")</f>
        <v>209</v>
      </c>
    </row>
    <row r="19391" spans="1:7" ht="14.25" customHeight="1" x14ac:dyDescent="0.25">
      <c r="A19391" s="1" t="s">
        <v>3037</v>
      </c>
      <c r="B19391" s="1" t="s">
        <v>3038</v>
      </c>
      <c r="C19391" s="7">
        <v>45449.502754629626</v>
      </c>
      <c r="D19391" s="10">
        <v>209</v>
      </c>
      <c r="E19391" s="1" t="s">
        <v>7</v>
      </c>
      <c r="F19391">
        <f>IF(LEFT(Tableau1[[#This Row],[Eléments modifié]],$J$1)=$I$1,Tableau1[[#This Row],[Date]],9^9)</f>
        <v>45449.502754629626</v>
      </c>
      <c r="G19391" s="9">
        <f>IF(Tableau1[[#This Row],[Date]]=_xlfn.MINIFS(Tableau1[1er],Tableau1[N° BL],Tableau1[[#This Row],[N° BL]],Tableau1[1er],Tableau1[[#This Row],[Date]]),D19390,"")</f>
        <v>212</v>
      </c>
    </row>
    <row r="19392" spans="1:7" ht="14.25" customHeight="1" x14ac:dyDescent="0.25">
      <c r="A19392" s="1" t="s">
        <v>3035</v>
      </c>
      <c r="B19392" s="1" t="s">
        <v>3036</v>
      </c>
      <c r="C19392" s="7">
        <v>45449.482997685183</v>
      </c>
      <c r="D19392" s="10">
        <v>176</v>
      </c>
      <c r="E19392" s="1" t="s">
        <v>14</v>
      </c>
      <c r="F19392">
        <f>IF(LEFT(Tableau1[[#This Row],[Eléments modifié]],$J$1)=$I$1,Tableau1[[#This Row],[Date]],9^9)</f>
        <v>387420489</v>
      </c>
      <c r="G19392" s="9" t="str">
        <f>IF(Tableau1[[#This Row],[Date]]=_xlfn.MINIFS(Tableau1[1er],Tableau1[N° BL],Tableau1[[#This Row],[N° BL]],Tableau1[1er],Tableau1[[#This Row],[Date]]),D19391,"")</f>
        <v/>
      </c>
    </row>
    <row r="19393" spans="1:7" ht="14.25" customHeight="1" x14ac:dyDescent="0.25">
      <c r="A19393" s="1" t="s">
        <v>3035</v>
      </c>
      <c r="B19393" s="1" t="s">
        <v>3036</v>
      </c>
      <c r="C19393" s="7">
        <v>45449.504178240742</v>
      </c>
      <c r="D19393" s="10">
        <v>189</v>
      </c>
      <c r="E19393" s="1" t="s">
        <v>7</v>
      </c>
      <c r="F19393">
        <f>IF(LEFT(Tableau1[[#This Row],[Eléments modifié]],$J$1)=$I$1,Tableau1[[#This Row],[Date]],9^9)</f>
        <v>45449.504178240742</v>
      </c>
      <c r="G19393" s="9">
        <f>IF(Tableau1[[#This Row],[Date]]=_xlfn.MINIFS(Tableau1[1er],Tableau1[N° BL],Tableau1[[#This Row],[N° BL]],Tableau1[1er],Tableau1[[#This Row],[Date]]),D19392,"")</f>
        <v>176</v>
      </c>
    </row>
    <row r="19394" spans="1:7" ht="14.25" customHeight="1" x14ac:dyDescent="0.25">
      <c r="A19394" s="1" t="s">
        <v>3061</v>
      </c>
      <c r="B19394" s="1" t="s">
        <v>3062</v>
      </c>
      <c r="C19394" s="7">
        <v>45448.660613425927</v>
      </c>
      <c r="D19394" s="10">
        <v>182</v>
      </c>
      <c r="E19394" s="1" t="s">
        <v>21</v>
      </c>
      <c r="F19394">
        <f>IF(LEFT(Tableau1[[#This Row],[Eléments modifié]],$J$1)=$I$1,Tableau1[[#This Row],[Date]],9^9)</f>
        <v>387420489</v>
      </c>
      <c r="G19394" s="9" t="str">
        <f>IF(Tableau1[[#This Row],[Date]]=_xlfn.MINIFS(Tableau1[1er],Tableau1[N° BL],Tableau1[[#This Row],[N° BL]],Tableau1[1er],Tableau1[[#This Row],[Date]]),D19393,"")</f>
        <v/>
      </c>
    </row>
    <row r="19395" spans="1:7" ht="14.25" customHeight="1" x14ac:dyDescent="0.25">
      <c r="A19395" s="1" t="s">
        <v>3061</v>
      </c>
      <c r="B19395" s="1" t="s">
        <v>3062</v>
      </c>
      <c r="C19395" s="7">
        <v>45448.660682870373</v>
      </c>
      <c r="D19395" s="10">
        <v>188</v>
      </c>
      <c r="E19395" s="1" t="s">
        <v>20</v>
      </c>
      <c r="F19395">
        <f>IF(LEFT(Tableau1[[#This Row],[Eléments modifié]],$J$1)=$I$1,Tableau1[[#This Row],[Date]],9^9)</f>
        <v>387420489</v>
      </c>
      <c r="G19395" s="9" t="str">
        <f>IF(Tableau1[[#This Row],[Date]]=_xlfn.MINIFS(Tableau1[1er],Tableau1[N° BL],Tableau1[[#This Row],[N° BL]],Tableau1[1er],Tableau1[[#This Row],[Date]]),D19394,"")</f>
        <v/>
      </c>
    </row>
    <row r="19396" spans="1:7" ht="14.25" customHeight="1" x14ac:dyDescent="0.25">
      <c r="A19396" s="1" t="s">
        <v>3061</v>
      </c>
      <c r="B19396" s="1" t="s">
        <v>3062</v>
      </c>
      <c r="C19396" s="7">
        <v>45448.676145833335</v>
      </c>
      <c r="D19396" s="10">
        <v>212</v>
      </c>
      <c r="E19396" s="1" t="s">
        <v>371</v>
      </c>
      <c r="F19396">
        <f>IF(LEFT(Tableau1[[#This Row],[Eléments modifié]],$J$1)=$I$1,Tableau1[[#This Row],[Date]],9^9)</f>
        <v>387420489</v>
      </c>
      <c r="G19396" s="9" t="str">
        <f>IF(Tableau1[[#This Row],[Date]]=_xlfn.MINIFS(Tableau1[1er],Tableau1[N° BL],Tableau1[[#This Row],[N° BL]],Tableau1[1er],Tableau1[[#This Row],[Date]]),D19395,"")</f>
        <v/>
      </c>
    </row>
    <row r="19397" spans="1:7" ht="14.25" customHeight="1" x14ac:dyDescent="0.25">
      <c r="A19397" s="1" t="s">
        <v>3061</v>
      </c>
      <c r="B19397" s="1" t="s">
        <v>3062</v>
      </c>
      <c r="C19397" s="7">
        <v>45449.461550925924</v>
      </c>
      <c r="D19397" s="10">
        <v>209</v>
      </c>
      <c r="E19397" s="1" t="s">
        <v>7</v>
      </c>
      <c r="F19397">
        <f>IF(LEFT(Tableau1[[#This Row],[Eléments modifié]],$J$1)=$I$1,Tableau1[[#This Row],[Date]],9^9)</f>
        <v>45449.461550925924</v>
      </c>
      <c r="G19397" s="9">
        <f>IF(Tableau1[[#This Row],[Date]]=_xlfn.MINIFS(Tableau1[1er],Tableau1[N° BL],Tableau1[[#This Row],[N° BL]],Tableau1[1er],Tableau1[[#This Row],[Date]]),D19396,"")</f>
        <v>212</v>
      </c>
    </row>
    <row r="19398" spans="1:7" ht="14.25" customHeight="1" x14ac:dyDescent="0.25">
      <c r="A19398" s="1" t="s">
        <v>3105</v>
      </c>
      <c r="B19398" s="1" t="s">
        <v>3106</v>
      </c>
      <c r="C19398" s="7">
        <v>45448.678078703706</v>
      </c>
      <c r="D19398" s="10">
        <v>188</v>
      </c>
      <c r="E19398" s="1" t="s">
        <v>2447</v>
      </c>
      <c r="F19398">
        <f>IF(LEFT(Tableau1[[#This Row],[Eléments modifié]],$J$1)=$I$1,Tableau1[[#This Row],[Date]],9^9)</f>
        <v>387420489</v>
      </c>
      <c r="G19398" s="9" t="str">
        <f>IF(Tableau1[[#This Row],[Date]]=_xlfn.MINIFS(Tableau1[1er],Tableau1[N° BL],Tableau1[[#This Row],[N° BL]],Tableau1[1er],Tableau1[[#This Row],[Date]]),D19397,"")</f>
        <v/>
      </c>
    </row>
    <row r="19399" spans="1:7" ht="14.25" customHeight="1" x14ac:dyDescent="0.25">
      <c r="A19399" s="1" t="s">
        <v>3105</v>
      </c>
      <c r="B19399" s="1" t="s">
        <v>3106</v>
      </c>
      <c r="C19399" s="7">
        <v>45448.697291666664</v>
      </c>
      <c r="D19399" s="10">
        <v>212</v>
      </c>
      <c r="E19399" s="1" t="s">
        <v>7</v>
      </c>
      <c r="F19399">
        <f>IF(LEFT(Tableau1[[#This Row],[Eléments modifié]],$J$1)=$I$1,Tableau1[[#This Row],[Date]],9^9)</f>
        <v>45448.697291666664</v>
      </c>
      <c r="G19399" s="9">
        <f>IF(Tableau1[[#This Row],[Date]]=_xlfn.MINIFS(Tableau1[1er],Tableau1[N° BL],Tableau1[[#This Row],[N° BL]],Tableau1[1er],Tableau1[[#This Row],[Date]]),D19398,"")</f>
        <v>188</v>
      </c>
    </row>
    <row r="19400" spans="1:7" ht="14.25" customHeight="1" x14ac:dyDescent="0.25">
      <c r="A19400" s="1" t="s">
        <v>3041</v>
      </c>
      <c r="B19400" s="1" t="s">
        <v>3042</v>
      </c>
      <c r="C19400" s="7">
        <v>45449.483414351853</v>
      </c>
      <c r="D19400" s="10">
        <v>176</v>
      </c>
      <c r="E19400" s="1" t="s">
        <v>111</v>
      </c>
      <c r="F19400">
        <f>IF(LEFT(Tableau1[[#This Row],[Eléments modifié]],$J$1)=$I$1,Tableau1[[#This Row],[Date]],9^9)</f>
        <v>387420489</v>
      </c>
      <c r="G19400" s="9" t="str">
        <f>IF(Tableau1[[#This Row],[Date]]=_xlfn.MINIFS(Tableau1[1er],Tableau1[N° BL],Tableau1[[#This Row],[N° BL]],Tableau1[1er],Tableau1[[#This Row],[Date]]),D19399,"")</f>
        <v/>
      </c>
    </row>
    <row r="19401" spans="1:7" ht="14.25" customHeight="1" x14ac:dyDescent="0.25">
      <c r="A19401" s="1" t="s">
        <v>3041</v>
      </c>
      <c r="B19401" s="1" t="s">
        <v>3042</v>
      </c>
      <c r="C19401" s="7">
        <v>45449.484201388892</v>
      </c>
      <c r="D19401" s="10">
        <v>176</v>
      </c>
      <c r="E19401" s="1" t="s">
        <v>41</v>
      </c>
      <c r="F19401">
        <f>IF(LEFT(Tableau1[[#This Row],[Eléments modifié]],$J$1)=$I$1,Tableau1[[#This Row],[Date]],9^9)</f>
        <v>387420489</v>
      </c>
      <c r="G19401" s="9" t="str">
        <f>IF(Tableau1[[#This Row],[Date]]=_xlfn.MINIFS(Tableau1[1er],Tableau1[N° BL],Tableau1[[#This Row],[N° BL]],Tableau1[1er],Tableau1[[#This Row],[Date]]),D19400,"")</f>
        <v/>
      </c>
    </row>
    <row r="19402" spans="1:7" ht="14.25" customHeight="1" x14ac:dyDescent="0.25">
      <c r="A19402" s="1" t="s">
        <v>3041</v>
      </c>
      <c r="B19402" s="1" t="s">
        <v>3042</v>
      </c>
      <c r="C19402" s="7">
        <v>45449.484409722223</v>
      </c>
      <c r="D19402" s="10">
        <v>209</v>
      </c>
      <c r="E19402" s="1" t="s">
        <v>111</v>
      </c>
      <c r="F19402">
        <f>IF(LEFT(Tableau1[[#This Row],[Eléments modifié]],$J$1)=$I$1,Tableau1[[#This Row],[Date]],9^9)</f>
        <v>387420489</v>
      </c>
      <c r="G19402" s="9" t="str">
        <f>IF(Tableau1[[#This Row],[Date]]=_xlfn.MINIFS(Tableau1[1er],Tableau1[N° BL],Tableau1[[#This Row],[N° BL]],Tableau1[1er],Tableau1[[#This Row],[Date]]),D19401,"")</f>
        <v/>
      </c>
    </row>
    <row r="19403" spans="1:7" ht="14.25" customHeight="1" x14ac:dyDescent="0.25">
      <c r="A19403" s="1" t="s">
        <v>3041</v>
      </c>
      <c r="B19403" s="1" t="s">
        <v>3042</v>
      </c>
      <c r="C19403" s="7">
        <v>45449.501956018517</v>
      </c>
      <c r="D19403" s="10">
        <v>209</v>
      </c>
      <c r="E19403" s="1" t="s">
        <v>7</v>
      </c>
      <c r="F19403">
        <f>IF(LEFT(Tableau1[[#This Row],[Eléments modifié]],$J$1)=$I$1,Tableau1[[#This Row],[Date]],9^9)</f>
        <v>45449.501956018517</v>
      </c>
      <c r="G19403" s="9">
        <f>IF(Tableau1[[#This Row],[Date]]=_xlfn.MINIFS(Tableau1[1er],Tableau1[N° BL],Tableau1[[#This Row],[N° BL]],Tableau1[1er],Tableau1[[#This Row],[Date]]),D19402,"")</f>
        <v>209</v>
      </c>
    </row>
    <row r="19404" spans="1:7" ht="14.25" customHeight="1" x14ac:dyDescent="0.25">
      <c r="A19404" s="1" t="s">
        <v>3003</v>
      </c>
      <c r="B19404" s="1" t="s">
        <v>3004</v>
      </c>
      <c r="C19404" s="7">
        <v>45449.50204861111</v>
      </c>
      <c r="D19404" s="10">
        <v>176</v>
      </c>
      <c r="E19404" s="1" t="s">
        <v>111</v>
      </c>
      <c r="F19404">
        <f>IF(LEFT(Tableau1[[#This Row],[Eléments modifié]],$J$1)=$I$1,Tableau1[[#This Row],[Date]],9^9)</f>
        <v>387420489</v>
      </c>
      <c r="G19404" s="9" t="str">
        <f>IF(Tableau1[[#This Row],[Date]]=_xlfn.MINIFS(Tableau1[1er],Tableau1[N° BL],Tableau1[[#This Row],[N° BL]],Tableau1[1er],Tableau1[[#This Row],[Date]]),D19403,"")</f>
        <v/>
      </c>
    </row>
    <row r="19405" spans="1:7" ht="14.25" customHeight="1" x14ac:dyDescent="0.25">
      <c r="A19405" s="1" t="s">
        <v>3003</v>
      </c>
      <c r="B19405" s="1" t="s">
        <v>3004</v>
      </c>
      <c r="C19405" s="7">
        <v>45449.502164351848</v>
      </c>
      <c r="D19405" s="10">
        <v>209</v>
      </c>
      <c r="E19405" s="1" t="s">
        <v>20</v>
      </c>
      <c r="F19405">
        <f>IF(LEFT(Tableau1[[#This Row],[Eléments modifié]],$J$1)=$I$1,Tableau1[[#This Row],[Date]],9^9)</f>
        <v>387420489</v>
      </c>
      <c r="G19405" s="9" t="str">
        <f>IF(Tableau1[[#This Row],[Date]]=_xlfn.MINIFS(Tableau1[1er],Tableau1[N° BL],Tableau1[[#This Row],[N° BL]],Tableau1[1er],Tableau1[[#This Row],[Date]]),D19404,"")</f>
        <v/>
      </c>
    </row>
    <row r="19406" spans="1:7" ht="14.25" customHeight="1" x14ac:dyDescent="0.25">
      <c r="A19406" s="1" t="s">
        <v>3003</v>
      </c>
      <c r="B19406" s="1" t="s">
        <v>3004</v>
      </c>
      <c r="C19406" s="7">
        <v>45449.502476851849</v>
      </c>
      <c r="D19406" s="10">
        <v>212</v>
      </c>
      <c r="E19406" s="1" t="s">
        <v>371</v>
      </c>
      <c r="F19406">
        <f>IF(LEFT(Tableau1[[#This Row],[Eléments modifié]],$J$1)=$I$1,Tableau1[[#This Row],[Date]],9^9)</f>
        <v>387420489</v>
      </c>
      <c r="G19406" s="9" t="str">
        <f>IF(Tableau1[[#This Row],[Date]]=_xlfn.MINIFS(Tableau1[1er],Tableau1[N° BL],Tableau1[[#This Row],[N° BL]],Tableau1[1er],Tableau1[[#This Row],[Date]]),D19405,"")</f>
        <v/>
      </c>
    </row>
    <row r="19407" spans="1:7" ht="14.25" customHeight="1" x14ac:dyDescent="0.25">
      <c r="A19407" s="1" t="s">
        <v>3003</v>
      </c>
      <c r="B19407" s="1" t="s">
        <v>3004</v>
      </c>
      <c r="C19407" s="7">
        <v>45449.502847222226</v>
      </c>
      <c r="D19407" s="10">
        <v>209</v>
      </c>
      <c r="E19407" s="1" t="s">
        <v>20</v>
      </c>
      <c r="F19407">
        <f>IF(LEFT(Tableau1[[#This Row],[Eléments modifié]],$J$1)=$I$1,Tableau1[[#This Row],[Date]],9^9)</f>
        <v>387420489</v>
      </c>
      <c r="G19407" s="9" t="str">
        <f>IF(Tableau1[[#This Row],[Date]]=_xlfn.MINIFS(Tableau1[1er],Tableau1[N° BL],Tableau1[[#This Row],[N° BL]],Tableau1[1er],Tableau1[[#This Row],[Date]]),D19406,"")</f>
        <v/>
      </c>
    </row>
    <row r="19408" spans="1:7" ht="14.25" customHeight="1" x14ac:dyDescent="0.25">
      <c r="A19408" s="1" t="s">
        <v>3003</v>
      </c>
      <c r="B19408" s="1" t="s">
        <v>3004</v>
      </c>
      <c r="C19408" s="7">
        <v>45449.503807870373</v>
      </c>
      <c r="D19408" s="10">
        <v>176</v>
      </c>
      <c r="E19408" s="1" t="s">
        <v>371</v>
      </c>
      <c r="F19408">
        <f>IF(LEFT(Tableau1[[#This Row],[Eléments modifié]],$J$1)=$I$1,Tableau1[[#This Row],[Date]],9^9)</f>
        <v>387420489</v>
      </c>
      <c r="G19408" s="9" t="str">
        <f>IF(Tableau1[[#This Row],[Date]]=_xlfn.MINIFS(Tableau1[1er],Tableau1[N° BL],Tableau1[[#This Row],[N° BL]],Tableau1[1er],Tableau1[[#This Row],[Date]]),D19407,"")</f>
        <v/>
      </c>
    </row>
    <row r="19409" spans="1:7" ht="14.25" customHeight="1" x14ac:dyDescent="0.25">
      <c r="A19409" s="1" t="s">
        <v>3003</v>
      </c>
      <c r="B19409" s="1" t="s">
        <v>3004</v>
      </c>
      <c r="C19409" s="7">
        <v>45449.582592592589</v>
      </c>
      <c r="D19409" s="10">
        <v>209</v>
      </c>
      <c r="E19409" s="1" t="s">
        <v>7</v>
      </c>
      <c r="F19409">
        <f>IF(LEFT(Tableau1[[#This Row],[Eléments modifié]],$J$1)=$I$1,Tableau1[[#This Row],[Date]],9^9)</f>
        <v>45449.582592592589</v>
      </c>
      <c r="G19409" s="9">
        <f>IF(Tableau1[[#This Row],[Date]]=_xlfn.MINIFS(Tableau1[1er],Tableau1[N° BL],Tableau1[[#This Row],[N° BL]],Tableau1[1er],Tableau1[[#This Row],[Date]]),D19408,"")</f>
        <v>176</v>
      </c>
    </row>
    <row r="19410" spans="1:7" ht="14.25" customHeight="1" x14ac:dyDescent="0.25">
      <c r="A19410" s="1" t="s">
        <v>3063</v>
      </c>
      <c r="B19410" s="1" t="s">
        <v>3064</v>
      </c>
      <c r="C19410" s="7">
        <v>45449.444224537037</v>
      </c>
      <c r="D19410" s="10">
        <v>189</v>
      </c>
      <c r="E19410" s="1" t="s">
        <v>111</v>
      </c>
      <c r="F19410">
        <f>IF(LEFT(Tableau1[[#This Row],[Eléments modifié]],$J$1)=$I$1,Tableau1[[#This Row],[Date]],9^9)</f>
        <v>387420489</v>
      </c>
      <c r="G19410" s="9" t="str">
        <f>IF(Tableau1[[#This Row],[Date]]=_xlfn.MINIFS(Tableau1[1er],Tableau1[N° BL],Tableau1[[#This Row],[N° BL]],Tableau1[1er],Tableau1[[#This Row],[Date]]),D19409,"")</f>
        <v/>
      </c>
    </row>
    <row r="19411" spans="1:7" ht="14.25" customHeight="1" x14ac:dyDescent="0.25">
      <c r="A19411" s="1" t="s">
        <v>3063</v>
      </c>
      <c r="B19411" s="1" t="s">
        <v>3064</v>
      </c>
      <c r="C19411" s="7">
        <v>45449.459560185183</v>
      </c>
      <c r="D19411" s="10">
        <v>176</v>
      </c>
      <c r="E19411" s="1" t="s">
        <v>7</v>
      </c>
      <c r="F19411">
        <f>IF(LEFT(Tableau1[[#This Row],[Eléments modifié]],$J$1)=$I$1,Tableau1[[#This Row],[Date]],9^9)</f>
        <v>45449.459560185183</v>
      </c>
      <c r="G19411" s="9">
        <f>IF(Tableau1[[#This Row],[Date]]=_xlfn.MINIFS(Tableau1[1er],Tableau1[N° BL],Tableau1[[#This Row],[N° BL]],Tableau1[1er],Tableau1[[#This Row],[Date]]),D19410,"")</f>
        <v>189</v>
      </c>
    </row>
    <row r="19412" spans="1:7" ht="14.25" customHeight="1" x14ac:dyDescent="0.25">
      <c r="A19412" s="1" t="s">
        <v>3067</v>
      </c>
      <c r="B19412" s="1" t="s">
        <v>3068</v>
      </c>
      <c r="C19412" s="7">
        <v>45449.438067129631</v>
      </c>
      <c r="D19412" s="10">
        <v>212</v>
      </c>
      <c r="E19412" s="1" t="s">
        <v>111</v>
      </c>
      <c r="F19412">
        <f>IF(LEFT(Tableau1[[#This Row],[Eléments modifié]],$J$1)=$I$1,Tableau1[[#This Row],[Date]],9^9)</f>
        <v>387420489</v>
      </c>
      <c r="G19412" s="9" t="str">
        <f>IF(Tableau1[[#This Row],[Date]]=_xlfn.MINIFS(Tableau1[1er],Tableau1[N° BL],Tableau1[[#This Row],[N° BL]],Tableau1[1er],Tableau1[[#This Row],[Date]]),D19411,"")</f>
        <v/>
      </c>
    </row>
    <row r="19413" spans="1:7" ht="14.25" customHeight="1" x14ac:dyDescent="0.25">
      <c r="A19413" s="1" t="s">
        <v>3067</v>
      </c>
      <c r="B19413" s="1" t="s">
        <v>3068</v>
      </c>
      <c r="C19413" s="7">
        <v>45449.444201388891</v>
      </c>
      <c r="D19413" s="10">
        <v>176</v>
      </c>
      <c r="E19413" s="1" t="s">
        <v>7</v>
      </c>
      <c r="F19413">
        <f>IF(LEFT(Tableau1[[#This Row],[Eléments modifié]],$J$1)=$I$1,Tableau1[[#This Row],[Date]],9^9)</f>
        <v>45449.444201388891</v>
      </c>
      <c r="G19413" s="9">
        <f>IF(Tableau1[[#This Row],[Date]]=_xlfn.MINIFS(Tableau1[1er],Tableau1[N° BL],Tableau1[[#This Row],[N° BL]],Tableau1[1er],Tableau1[[#This Row],[Date]]),D19412,"")</f>
        <v>212</v>
      </c>
    </row>
    <row r="19414" spans="1:7" ht="14.25" customHeight="1" x14ac:dyDescent="0.25">
      <c r="A19414" s="1" t="s">
        <v>3025</v>
      </c>
      <c r="B19414" s="1" t="s">
        <v>3026</v>
      </c>
      <c r="C19414" s="7">
        <v>45449.532453703701</v>
      </c>
      <c r="D19414" s="10">
        <v>176</v>
      </c>
      <c r="E19414" s="1" t="s">
        <v>14</v>
      </c>
      <c r="F19414">
        <f>IF(LEFT(Tableau1[[#This Row],[Eléments modifié]],$J$1)=$I$1,Tableau1[[#This Row],[Date]],9^9)</f>
        <v>387420489</v>
      </c>
      <c r="G19414" s="9" t="str">
        <f>IF(Tableau1[[#This Row],[Date]]=_xlfn.MINIFS(Tableau1[1er],Tableau1[N° BL],Tableau1[[#This Row],[N° BL]],Tableau1[1er],Tableau1[[#This Row],[Date]]),D19413,"")</f>
        <v/>
      </c>
    </row>
    <row r="19415" spans="1:7" ht="14.25" customHeight="1" x14ac:dyDescent="0.25">
      <c r="A19415" s="1" t="s">
        <v>3025</v>
      </c>
      <c r="B19415" s="1" t="s">
        <v>3026</v>
      </c>
      <c r="C19415" s="7">
        <v>45449.539849537039</v>
      </c>
      <c r="D19415" s="10">
        <v>189</v>
      </c>
      <c r="E19415" s="1" t="s">
        <v>7</v>
      </c>
      <c r="F19415">
        <f>IF(LEFT(Tableau1[[#This Row],[Eléments modifié]],$J$1)=$I$1,Tableau1[[#This Row],[Date]],9^9)</f>
        <v>45449.539849537039</v>
      </c>
      <c r="G19415" s="9">
        <f>IF(Tableau1[[#This Row],[Date]]=_xlfn.MINIFS(Tableau1[1er],Tableau1[N° BL],Tableau1[[#This Row],[N° BL]],Tableau1[1er],Tableau1[[#This Row],[Date]]),D19414,"")</f>
        <v>176</v>
      </c>
    </row>
    <row r="19416" spans="1:7" ht="14.25" customHeight="1" x14ac:dyDescent="0.25">
      <c r="A19416" s="1" t="s">
        <v>3109</v>
      </c>
      <c r="B19416" s="1" t="s">
        <v>3110</v>
      </c>
      <c r="C19416" s="7">
        <v>45448.66542824074</v>
      </c>
      <c r="D19416" s="10">
        <v>209</v>
      </c>
      <c r="E19416" s="1" t="s">
        <v>2447</v>
      </c>
      <c r="F19416">
        <f>IF(LEFT(Tableau1[[#This Row],[Eléments modifié]],$J$1)=$I$1,Tableau1[[#This Row],[Date]],9^9)</f>
        <v>387420489</v>
      </c>
      <c r="G19416" s="9" t="str">
        <f>IF(Tableau1[[#This Row],[Date]]=_xlfn.MINIFS(Tableau1[1er],Tableau1[N° BL],Tableau1[[#This Row],[N° BL]],Tableau1[1er],Tableau1[[#This Row],[Date]]),D19415,"")</f>
        <v/>
      </c>
    </row>
    <row r="19417" spans="1:7" ht="14.25" customHeight="1" x14ac:dyDescent="0.25">
      <c r="A19417" s="1" t="s">
        <v>3109</v>
      </c>
      <c r="B19417" s="1" t="s">
        <v>3110</v>
      </c>
      <c r="C19417" s="7">
        <v>45448.678055555552</v>
      </c>
      <c r="D19417" s="10">
        <v>212</v>
      </c>
      <c r="E19417" s="1" t="s">
        <v>7</v>
      </c>
      <c r="F19417">
        <f>IF(LEFT(Tableau1[[#This Row],[Eléments modifié]],$J$1)=$I$1,Tableau1[[#This Row],[Date]],9^9)</f>
        <v>45448.678055555552</v>
      </c>
      <c r="G19417" s="9">
        <f>IF(Tableau1[[#This Row],[Date]]=_xlfn.MINIFS(Tableau1[1er],Tableau1[N° BL],Tableau1[[#This Row],[N° BL]],Tableau1[1er],Tableau1[[#This Row],[Date]]),D19416,"")</f>
        <v>209</v>
      </c>
    </row>
    <row r="19418" spans="1:7" ht="14.25" customHeight="1" x14ac:dyDescent="0.25">
      <c r="A19418" s="1" t="s">
        <v>3111</v>
      </c>
      <c r="B19418" s="1" t="s">
        <v>3112</v>
      </c>
      <c r="C19418" s="7">
        <v>45448.657372685186</v>
      </c>
      <c r="D19418" s="10">
        <v>182</v>
      </c>
      <c r="E19418" s="1" t="s">
        <v>371</v>
      </c>
      <c r="F19418">
        <f>IF(LEFT(Tableau1[[#This Row],[Eléments modifié]],$J$1)=$I$1,Tableau1[[#This Row],[Date]],9^9)</f>
        <v>387420489</v>
      </c>
      <c r="G19418" s="9" t="str">
        <f>IF(Tableau1[[#This Row],[Date]]=_xlfn.MINIFS(Tableau1[1er],Tableau1[N° BL],Tableau1[[#This Row],[N° BL]],Tableau1[1er],Tableau1[[#This Row],[Date]]),D19417,"")</f>
        <v/>
      </c>
    </row>
    <row r="19419" spans="1:7" ht="14.25" customHeight="1" x14ac:dyDescent="0.25">
      <c r="A19419" s="1" t="s">
        <v>3111</v>
      </c>
      <c r="B19419" s="1" t="s">
        <v>3112</v>
      </c>
      <c r="C19419" s="7">
        <v>45448.676030092596</v>
      </c>
      <c r="D19419" s="10">
        <v>209</v>
      </c>
      <c r="E19419" s="1" t="s">
        <v>7</v>
      </c>
      <c r="F19419">
        <f>IF(LEFT(Tableau1[[#This Row],[Eléments modifié]],$J$1)=$I$1,Tableau1[[#This Row],[Date]],9^9)</f>
        <v>45448.676030092596</v>
      </c>
      <c r="G19419" s="9">
        <f>IF(Tableau1[[#This Row],[Date]]=_xlfn.MINIFS(Tableau1[1er],Tableau1[N° BL],Tableau1[[#This Row],[N° BL]],Tableau1[1er],Tableau1[[#This Row],[Date]]),D19418,"")</f>
        <v>182</v>
      </c>
    </row>
    <row r="19420" spans="1:7" ht="14.25" customHeight="1" x14ac:dyDescent="0.25">
      <c r="A19420" s="1" t="s">
        <v>3099</v>
      </c>
      <c r="B19420" s="1" t="s">
        <v>3100</v>
      </c>
      <c r="C19420" s="7">
        <v>45449.307951388888</v>
      </c>
      <c r="D19420" s="10">
        <v>189</v>
      </c>
      <c r="E19420" s="1" t="s">
        <v>111</v>
      </c>
      <c r="F19420">
        <f>IF(LEFT(Tableau1[[#This Row],[Eléments modifié]],$J$1)=$I$1,Tableau1[[#This Row],[Date]],9^9)</f>
        <v>387420489</v>
      </c>
      <c r="G19420" s="9" t="str">
        <f>IF(Tableau1[[#This Row],[Date]]=_xlfn.MINIFS(Tableau1[1er],Tableau1[N° BL],Tableau1[[#This Row],[N° BL]],Tableau1[1er],Tableau1[[#This Row],[Date]]),D19419,"")</f>
        <v/>
      </c>
    </row>
    <row r="19421" spans="1:7" ht="14.25" customHeight="1" x14ac:dyDescent="0.25">
      <c r="A19421" s="1" t="s">
        <v>3099</v>
      </c>
      <c r="B19421" s="1" t="s">
        <v>3100</v>
      </c>
      <c r="C19421" s="7">
        <v>45449.323182870372</v>
      </c>
      <c r="D19421" s="10">
        <v>176</v>
      </c>
      <c r="E19421" s="1" t="s">
        <v>7</v>
      </c>
      <c r="F19421">
        <f>IF(LEFT(Tableau1[[#This Row],[Eléments modifié]],$J$1)=$I$1,Tableau1[[#This Row],[Date]],9^9)</f>
        <v>45449.323182870372</v>
      </c>
      <c r="G19421" s="9">
        <f>IF(Tableau1[[#This Row],[Date]]=_xlfn.MINIFS(Tableau1[1er],Tableau1[N° BL],Tableau1[[#This Row],[N° BL]],Tableau1[1er],Tableau1[[#This Row],[Date]]),D19420,"")</f>
        <v>189</v>
      </c>
    </row>
    <row r="19422" spans="1:7" ht="14.25" customHeight="1" x14ac:dyDescent="0.25">
      <c r="A19422" s="1" t="s">
        <v>3033</v>
      </c>
      <c r="B19422" s="1" t="s">
        <v>3034</v>
      </c>
      <c r="C19422" s="7">
        <v>45449.503888888888</v>
      </c>
      <c r="D19422" s="10">
        <v>189</v>
      </c>
      <c r="E19422" s="1" t="s">
        <v>111</v>
      </c>
      <c r="F19422">
        <f>IF(LEFT(Tableau1[[#This Row],[Eléments modifié]],$J$1)=$I$1,Tableau1[[#This Row],[Date]],9^9)</f>
        <v>387420489</v>
      </c>
      <c r="G19422" s="9" t="str">
        <f>IF(Tableau1[[#This Row],[Date]]=_xlfn.MINIFS(Tableau1[1er],Tableau1[N° BL],Tableau1[[#This Row],[N° BL]],Tableau1[1er],Tableau1[[#This Row],[Date]]),D19421,"")</f>
        <v/>
      </c>
    </row>
    <row r="19423" spans="1:7" ht="14.25" customHeight="1" x14ac:dyDescent="0.25">
      <c r="A19423" s="1" t="s">
        <v>3033</v>
      </c>
      <c r="B19423" s="1" t="s">
        <v>3034</v>
      </c>
      <c r="C19423" s="7">
        <v>45449.504270833335</v>
      </c>
      <c r="D19423" s="10">
        <v>176</v>
      </c>
      <c r="E19423" s="1" t="s">
        <v>41</v>
      </c>
      <c r="F19423">
        <f>IF(LEFT(Tableau1[[#This Row],[Eléments modifié]],$J$1)=$I$1,Tableau1[[#This Row],[Date]],9^9)</f>
        <v>387420489</v>
      </c>
      <c r="G19423" s="9" t="str">
        <f>IF(Tableau1[[#This Row],[Date]]=_xlfn.MINIFS(Tableau1[1er],Tableau1[N° BL],Tableau1[[#This Row],[N° BL]],Tableau1[1er],Tableau1[[#This Row],[Date]]),D19422,"")</f>
        <v/>
      </c>
    </row>
    <row r="19424" spans="1:7" ht="14.25" customHeight="1" x14ac:dyDescent="0.25">
      <c r="A19424" s="1" t="s">
        <v>3033</v>
      </c>
      <c r="B19424" s="1" t="s">
        <v>3034</v>
      </c>
      <c r="C19424" s="7">
        <v>45449.522928240738</v>
      </c>
      <c r="D19424" s="10">
        <v>188</v>
      </c>
      <c r="E19424" s="1" t="s">
        <v>111</v>
      </c>
      <c r="F19424">
        <f>IF(LEFT(Tableau1[[#This Row],[Eléments modifié]],$J$1)=$I$1,Tableau1[[#This Row],[Date]],9^9)</f>
        <v>387420489</v>
      </c>
      <c r="G19424" s="9" t="str">
        <f>IF(Tableau1[[#This Row],[Date]]=_xlfn.MINIFS(Tableau1[1er],Tableau1[N° BL],Tableau1[[#This Row],[N° BL]],Tableau1[1er],Tableau1[[#This Row],[Date]]),D19423,"")</f>
        <v/>
      </c>
    </row>
    <row r="19425" spans="1:7" ht="14.25" customHeight="1" x14ac:dyDescent="0.25">
      <c r="A19425" s="1" t="s">
        <v>3033</v>
      </c>
      <c r="B19425" s="1" t="s">
        <v>3034</v>
      </c>
      <c r="C19425" s="7">
        <v>45449.529016203705</v>
      </c>
      <c r="D19425" s="10">
        <v>176</v>
      </c>
      <c r="E19425" s="1" t="s">
        <v>7</v>
      </c>
      <c r="F19425">
        <f>IF(LEFT(Tableau1[[#This Row],[Eléments modifié]],$J$1)=$I$1,Tableau1[[#This Row],[Date]],9^9)</f>
        <v>45449.529016203705</v>
      </c>
      <c r="G19425" s="9">
        <f>IF(Tableau1[[#This Row],[Date]]=_xlfn.MINIFS(Tableau1[1er],Tableau1[N° BL],Tableau1[[#This Row],[N° BL]],Tableau1[1er],Tableau1[[#This Row],[Date]]),D19424,"")</f>
        <v>188</v>
      </c>
    </row>
    <row r="19426" spans="1:7" ht="14.25" customHeight="1" x14ac:dyDescent="0.25">
      <c r="A19426" s="1" t="s">
        <v>2260</v>
      </c>
      <c r="B19426" s="1" t="s">
        <v>2261</v>
      </c>
      <c r="C19426" s="7">
        <v>45449.401539351849</v>
      </c>
      <c r="D19426" s="10">
        <v>188</v>
      </c>
      <c r="E19426" s="1" t="s">
        <v>14</v>
      </c>
      <c r="F19426">
        <f>IF(LEFT(Tableau1[[#This Row],[Eléments modifié]],$J$1)=$I$1,Tableau1[[#This Row],[Date]],9^9)</f>
        <v>387420489</v>
      </c>
      <c r="G19426" s="9" t="str">
        <f>IF(Tableau1[[#This Row],[Date]]=_xlfn.MINIFS(Tableau1[1er],Tableau1[N° BL],Tableau1[[#This Row],[N° BL]],Tableau1[1er],Tableau1[[#This Row],[Date]]),D19425,"")</f>
        <v/>
      </c>
    </row>
    <row r="19427" spans="1:7" ht="14.25" customHeight="1" x14ac:dyDescent="0.25">
      <c r="A19427" s="1" t="s">
        <v>2260</v>
      </c>
      <c r="B19427" s="1" t="s">
        <v>2261</v>
      </c>
      <c r="C19427" s="7">
        <v>45449.407638888886</v>
      </c>
      <c r="D19427" s="10">
        <v>189</v>
      </c>
      <c r="E19427" s="1" t="s">
        <v>7</v>
      </c>
      <c r="F19427">
        <f>IF(LEFT(Tableau1[[#This Row],[Eléments modifié]],$J$1)=$I$1,Tableau1[[#This Row],[Date]],9^9)</f>
        <v>45449.407638888886</v>
      </c>
      <c r="G19427" s="9">
        <f>IF(Tableau1[[#This Row],[Date]]=_xlfn.MINIFS(Tableau1[1er],Tableau1[N° BL],Tableau1[[#This Row],[N° BL]],Tableau1[1er],Tableau1[[#This Row],[Date]]),D19426,"")</f>
        <v>188</v>
      </c>
    </row>
    <row r="19428" spans="1:7" ht="14.25" customHeight="1" x14ac:dyDescent="0.25">
      <c r="A19428" s="1" t="s">
        <v>2260</v>
      </c>
      <c r="B19428" s="1" t="s">
        <v>2261</v>
      </c>
      <c r="C19428" s="7">
        <v>45461.524907407409</v>
      </c>
      <c r="D19428" s="10">
        <v>188</v>
      </c>
      <c r="E19428" s="1" t="s">
        <v>98</v>
      </c>
      <c r="F19428">
        <f>IF(LEFT(Tableau1[[#This Row],[Eléments modifié]],$J$1)=$I$1,Tableau1[[#This Row],[Date]],9^9)</f>
        <v>387420489</v>
      </c>
      <c r="G19428" s="9" t="str">
        <f>IF(Tableau1[[#This Row],[Date]]=_xlfn.MINIFS(Tableau1[1er],Tableau1[N° BL],Tableau1[[#This Row],[N° BL]],Tableau1[1er],Tableau1[[#This Row],[Date]]),D19427,"")</f>
        <v/>
      </c>
    </row>
    <row r="19429" spans="1:7" ht="14.25" customHeight="1" x14ac:dyDescent="0.25">
      <c r="A19429" s="1" t="s">
        <v>2260</v>
      </c>
      <c r="B19429" s="1" t="s">
        <v>2261</v>
      </c>
      <c r="C19429" s="7">
        <v>45461.52621527778</v>
      </c>
      <c r="D19429" s="10">
        <v>209</v>
      </c>
      <c r="E19429" s="1" t="s">
        <v>32</v>
      </c>
      <c r="F19429">
        <f>IF(LEFT(Tableau1[[#This Row],[Eléments modifié]],$J$1)=$I$1,Tableau1[[#This Row],[Date]],9^9)</f>
        <v>387420489</v>
      </c>
      <c r="G19429" s="9" t="str">
        <f>IF(Tableau1[[#This Row],[Date]]=_xlfn.MINIFS(Tableau1[1er],Tableau1[N° BL],Tableau1[[#This Row],[N° BL]],Tableau1[1er],Tableau1[[#This Row],[Date]]),D19428,"")</f>
        <v/>
      </c>
    </row>
    <row r="19430" spans="1:7" ht="14.25" customHeight="1" x14ac:dyDescent="0.25">
      <c r="A19430" s="1" t="s">
        <v>2260</v>
      </c>
      <c r="B19430" s="1" t="s">
        <v>2261</v>
      </c>
      <c r="C19430" s="7">
        <v>45461.528321759259</v>
      </c>
      <c r="D19430" s="10">
        <v>188</v>
      </c>
      <c r="E19430" s="1" t="s">
        <v>41</v>
      </c>
      <c r="F19430">
        <f>IF(LEFT(Tableau1[[#This Row],[Eléments modifié]],$J$1)=$I$1,Tableau1[[#This Row],[Date]],9^9)</f>
        <v>387420489</v>
      </c>
      <c r="G19430" s="9" t="str">
        <f>IF(Tableau1[[#This Row],[Date]]=_xlfn.MINIFS(Tableau1[1er],Tableau1[N° BL],Tableau1[[#This Row],[N° BL]],Tableau1[1er],Tableau1[[#This Row],[Date]]),D19429,"")</f>
        <v/>
      </c>
    </row>
    <row r="19431" spans="1:7" ht="14.25" customHeight="1" x14ac:dyDescent="0.25">
      <c r="A19431" s="1" t="s">
        <v>2260</v>
      </c>
      <c r="B19431" s="1" t="s">
        <v>2261</v>
      </c>
      <c r="C19431" s="7">
        <v>45461.58388888889</v>
      </c>
      <c r="D19431" s="10">
        <v>188</v>
      </c>
      <c r="E19431" s="1" t="s">
        <v>32</v>
      </c>
      <c r="F19431">
        <f>IF(LEFT(Tableau1[[#This Row],[Eléments modifié]],$J$1)=$I$1,Tableau1[[#This Row],[Date]],9^9)</f>
        <v>387420489</v>
      </c>
      <c r="G19431" s="9" t="str">
        <f>IF(Tableau1[[#This Row],[Date]]=_xlfn.MINIFS(Tableau1[1er],Tableau1[N° BL],Tableau1[[#This Row],[N° BL]],Tableau1[1er],Tableau1[[#This Row],[Date]]),D19430,"")</f>
        <v/>
      </c>
    </row>
    <row r="19432" spans="1:7" ht="14.25" customHeight="1" x14ac:dyDescent="0.25">
      <c r="A19432" s="1" t="s">
        <v>2260</v>
      </c>
      <c r="B19432" s="1" t="s">
        <v>2261</v>
      </c>
      <c r="C19432" s="7">
        <v>45461.58761574074</v>
      </c>
      <c r="D19432" s="10">
        <v>188</v>
      </c>
      <c r="E19432" s="1" t="s">
        <v>7</v>
      </c>
      <c r="F19432">
        <f>IF(LEFT(Tableau1[[#This Row],[Eléments modifié]],$J$1)=$I$1,Tableau1[[#This Row],[Date]],9^9)</f>
        <v>45461.58761574074</v>
      </c>
      <c r="G19432" s="9">
        <f>IF(Tableau1[[#This Row],[Date]]=_xlfn.MINIFS(Tableau1[1er],Tableau1[N° BL],Tableau1[[#This Row],[N° BL]],Tableau1[1er],Tableau1[[#This Row],[Date]]),D19431,"")</f>
        <v>188</v>
      </c>
    </row>
    <row r="19433" spans="1:7" ht="14.25" customHeight="1" x14ac:dyDescent="0.25">
      <c r="A19433" s="1" t="s">
        <v>3021</v>
      </c>
      <c r="B19433" s="1" t="s">
        <v>3022</v>
      </c>
      <c r="C19433" s="7">
        <v>45449.541956018518</v>
      </c>
      <c r="D19433" s="10">
        <v>212</v>
      </c>
      <c r="E19433" s="1" t="s">
        <v>2447</v>
      </c>
      <c r="F19433">
        <f>IF(LEFT(Tableau1[[#This Row],[Eléments modifié]],$J$1)=$I$1,Tableau1[[#This Row],[Date]],9^9)</f>
        <v>387420489</v>
      </c>
      <c r="G19433" s="9" t="str">
        <f>IF(Tableau1[[#This Row],[Date]]=_xlfn.MINIFS(Tableau1[1er],Tableau1[N° BL],Tableau1[[#This Row],[N° BL]],Tableau1[1er],Tableau1[[#This Row],[Date]]),D19432,"")</f>
        <v/>
      </c>
    </row>
    <row r="19434" spans="1:7" ht="14.25" customHeight="1" x14ac:dyDescent="0.25">
      <c r="A19434" s="1" t="s">
        <v>3021</v>
      </c>
      <c r="B19434" s="1" t="s">
        <v>3022</v>
      </c>
      <c r="C19434" s="7">
        <v>45449.552025462966</v>
      </c>
      <c r="D19434" s="10">
        <v>212</v>
      </c>
      <c r="E19434" s="1" t="s">
        <v>7</v>
      </c>
      <c r="F19434">
        <f>IF(LEFT(Tableau1[[#This Row],[Eléments modifié]],$J$1)=$I$1,Tableau1[[#This Row],[Date]],9^9)</f>
        <v>45449.552025462966</v>
      </c>
      <c r="G19434" s="9">
        <f>IF(Tableau1[[#This Row],[Date]]=_xlfn.MINIFS(Tableau1[1er],Tableau1[N° BL],Tableau1[[#This Row],[N° BL]],Tableau1[1er],Tableau1[[#This Row],[Date]]),D19433,"")</f>
        <v>212</v>
      </c>
    </row>
    <row r="19435" spans="1:7" ht="14.25" customHeight="1" x14ac:dyDescent="0.25">
      <c r="A19435" s="1" t="s">
        <v>3081</v>
      </c>
      <c r="B19435" s="1" t="s">
        <v>3082</v>
      </c>
      <c r="C19435" s="7">
        <v>45449.38349537037</v>
      </c>
      <c r="D19435" s="10">
        <v>188</v>
      </c>
      <c r="E19435" s="1" t="s">
        <v>111</v>
      </c>
      <c r="F19435">
        <f>IF(LEFT(Tableau1[[#This Row],[Eléments modifié]],$J$1)=$I$1,Tableau1[[#This Row],[Date]],9^9)</f>
        <v>387420489</v>
      </c>
      <c r="G19435" s="9" t="str">
        <f>IF(Tableau1[[#This Row],[Date]]=_xlfn.MINIFS(Tableau1[1er],Tableau1[N° BL],Tableau1[[#This Row],[N° BL]],Tableau1[1er],Tableau1[[#This Row],[Date]]),D19434,"")</f>
        <v/>
      </c>
    </row>
    <row r="19436" spans="1:7" ht="14.25" customHeight="1" x14ac:dyDescent="0.25">
      <c r="A19436" s="1" t="s">
        <v>3081</v>
      </c>
      <c r="B19436" s="1" t="s">
        <v>3082</v>
      </c>
      <c r="C19436" s="7">
        <v>45449.394872685189</v>
      </c>
      <c r="D19436" s="10">
        <v>176</v>
      </c>
      <c r="E19436" s="1" t="s">
        <v>7</v>
      </c>
      <c r="F19436">
        <f>IF(LEFT(Tableau1[[#This Row],[Eléments modifié]],$J$1)=$I$1,Tableau1[[#This Row],[Date]],9^9)</f>
        <v>45449.394872685189</v>
      </c>
      <c r="G19436" s="9">
        <f>IF(Tableau1[[#This Row],[Date]]=_xlfn.MINIFS(Tableau1[1er],Tableau1[N° BL],Tableau1[[#This Row],[N° BL]],Tableau1[1er],Tableau1[[#This Row],[Date]]),D19435,"")</f>
        <v>188</v>
      </c>
    </row>
    <row r="19437" spans="1:7" ht="14.25" customHeight="1" x14ac:dyDescent="0.25">
      <c r="A19437" s="1" t="s">
        <v>3085</v>
      </c>
      <c r="B19437" s="1" t="s">
        <v>3086</v>
      </c>
      <c r="C19437" s="7">
        <v>45449.392638888887</v>
      </c>
      <c r="D19437" s="10">
        <v>188</v>
      </c>
      <c r="E19437" s="1" t="s">
        <v>32</v>
      </c>
      <c r="F19437">
        <f>IF(LEFT(Tableau1[[#This Row],[Eléments modifié]],$J$1)=$I$1,Tableau1[[#This Row],[Date]],9^9)</f>
        <v>387420489</v>
      </c>
      <c r="G19437" s="9" t="str">
        <f>IF(Tableau1[[#This Row],[Date]]=_xlfn.MINIFS(Tableau1[1er],Tableau1[N° BL],Tableau1[[#This Row],[N° BL]],Tableau1[1er],Tableau1[[#This Row],[Date]]),D19436,"")</f>
        <v/>
      </c>
    </row>
    <row r="19438" spans="1:7" ht="14.25" customHeight="1" x14ac:dyDescent="0.25">
      <c r="A19438" s="1" t="s">
        <v>3085</v>
      </c>
      <c r="B19438" s="1" t="s">
        <v>3086</v>
      </c>
      <c r="C19438" s="7">
        <v>45449.393252314818</v>
      </c>
      <c r="D19438" s="10">
        <v>188</v>
      </c>
      <c r="E19438" s="1" t="s">
        <v>7</v>
      </c>
      <c r="F19438">
        <f>IF(LEFT(Tableau1[[#This Row],[Eléments modifié]],$J$1)=$I$1,Tableau1[[#This Row],[Date]],9^9)</f>
        <v>45449.393252314818</v>
      </c>
      <c r="G19438" s="9">
        <f>IF(Tableau1[[#This Row],[Date]]=_xlfn.MINIFS(Tableau1[1er],Tableau1[N° BL],Tableau1[[#This Row],[N° BL]],Tableau1[1er],Tableau1[[#This Row],[Date]]),D19437,"")</f>
        <v>188</v>
      </c>
    </row>
    <row r="19439" spans="1:7" ht="14.25" customHeight="1" x14ac:dyDescent="0.25">
      <c r="A19439" s="1" t="s">
        <v>3079</v>
      </c>
      <c r="B19439" s="1" t="s">
        <v>3080</v>
      </c>
      <c r="C19439" s="7">
        <v>45449.393287037034</v>
      </c>
      <c r="D19439" s="10">
        <v>188</v>
      </c>
      <c r="E19439" s="1" t="s">
        <v>32</v>
      </c>
      <c r="F19439">
        <f>IF(LEFT(Tableau1[[#This Row],[Eléments modifié]],$J$1)=$I$1,Tableau1[[#This Row],[Date]],9^9)</f>
        <v>387420489</v>
      </c>
      <c r="G19439" s="9" t="str">
        <f>IF(Tableau1[[#This Row],[Date]]=_xlfn.MINIFS(Tableau1[1er],Tableau1[N° BL],Tableau1[[#This Row],[N° BL]],Tableau1[1er],Tableau1[[#This Row],[Date]]),D19438,"")</f>
        <v/>
      </c>
    </row>
    <row r="19440" spans="1:7" ht="14.25" customHeight="1" x14ac:dyDescent="0.25">
      <c r="A19440" s="1" t="s">
        <v>3079</v>
      </c>
      <c r="B19440" s="1" t="s">
        <v>3080</v>
      </c>
      <c r="C19440" s="7">
        <v>45449.393483796295</v>
      </c>
      <c r="D19440" s="10">
        <v>189</v>
      </c>
      <c r="E19440" s="1" t="s">
        <v>20</v>
      </c>
      <c r="F19440">
        <f>IF(LEFT(Tableau1[[#This Row],[Eléments modifié]],$J$1)=$I$1,Tableau1[[#This Row],[Date]],9^9)</f>
        <v>387420489</v>
      </c>
      <c r="G19440" s="9" t="str">
        <f>IF(Tableau1[[#This Row],[Date]]=_xlfn.MINIFS(Tableau1[1er],Tableau1[N° BL],Tableau1[[#This Row],[N° BL]],Tableau1[1er],Tableau1[[#This Row],[Date]]),D19439,"")</f>
        <v/>
      </c>
    </row>
    <row r="19441" spans="1:7" ht="14.25" customHeight="1" x14ac:dyDescent="0.25">
      <c r="A19441" s="1" t="s">
        <v>3079</v>
      </c>
      <c r="B19441" s="1" t="s">
        <v>3080</v>
      </c>
      <c r="C19441" s="7">
        <v>45449.393541666665</v>
      </c>
      <c r="D19441" s="10">
        <v>176</v>
      </c>
      <c r="E19441" s="1" t="s">
        <v>14</v>
      </c>
      <c r="F19441">
        <f>IF(LEFT(Tableau1[[#This Row],[Eléments modifié]],$J$1)=$I$1,Tableau1[[#This Row],[Date]],9^9)</f>
        <v>387420489</v>
      </c>
      <c r="G19441" s="9" t="str">
        <f>IF(Tableau1[[#This Row],[Date]]=_xlfn.MINIFS(Tableau1[1er],Tableau1[N° BL],Tableau1[[#This Row],[N° BL]],Tableau1[1er],Tableau1[[#This Row],[Date]]),D19440,"")</f>
        <v/>
      </c>
    </row>
    <row r="19442" spans="1:7" ht="14.25" customHeight="1" x14ac:dyDescent="0.25">
      <c r="A19442" s="1" t="s">
        <v>3079</v>
      </c>
      <c r="B19442" s="1" t="s">
        <v>3080</v>
      </c>
      <c r="C19442" s="7">
        <v>45449.401516203703</v>
      </c>
      <c r="D19442" s="10">
        <v>189</v>
      </c>
      <c r="E19442" s="1" t="s">
        <v>7</v>
      </c>
      <c r="F19442">
        <f>IF(LEFT(Tableau1[[#This Row],[Eléments modifié]],$J$1)=$I$1,Tableau1[[#This Row],[Date]],9^9)</f>
        <v>45449.401516203703</v>
      </c>
      <c r="G19442" s="9">
        <f>IF(Tableau1[[#This Row],[Date]]=_xlfn.MINIFS(Tableau1[1er],Tableau1[N° BL],Tableau1[[#This Row],[N° BL]],Tableau1[1er],Tableau1[[#This Row],[Date]]),D19441,"")</f>
        <v>176</v>
      </c>
    </row>
    <row r="19443" spans="1:7" ht="14.25" customHeight="1" x14ac:dyDescent="0.25">
      <c r="A19443" s="1" t="s">
        <v>3075</v>
      </c>
      <c r="B19443" s="1" t="s">
        <v>3076</v>
      </c>
      <c r="C19443" s="7">
        <v>45449.394999999997</v>
      </c>
      <c r="D19443" s="10">
        <v>189</v>
      </c>
      <c r="E19443" s="1" t="s">
        <v>111</v>
      </c>
      <c r="F19443">
        <f>IF(LEFT(Tableau1[[#This Row],[Eléments modifié]],$J$1)=$I$1,Tableau1[[#This Row],[Date]],9^9)</f>
        <v>387420489</v>
      </c>
      <c r="G19443" s="9" t="str">
        <f>IF(Tableau1[[#This Row],[Date]]=_xlfn.MINIFS(Tableau1[1er],Tableau1[N° BL],Tableau1[[#This Row],[N° BL]],Tableau1[1er],Tableau1[[#This Row],[Date]]),D19442,"")</f>
        <v/>
      </c>
    </row>
    <row r="19444" spans="1:7" ht="14.25" customHeight="1" x14ac:dyDescent="0.25">
      <c r="A19444" s="1" t="s">
        <v>3075</v>
      </c>
      <c r="B19444" s="1" t="s">
        <v>3076</v>
      </c>
      <c r="C19444" s="7">
        <v>45449.416712962964</v>
      </c>
      <c r="D19444" s="10">
        <v>176</v>
      </c>
      <c r="E19444" s="1" t="s">
        <v>7</v>
      </c>
      <c r="F19444">
        <f>IF(LEFT(Tableau1[[#This Row],[Eléments modifié]],$J$1)=$I$1,Tableau1[[#This Row],[Date]],9^9)</f>
        <v>45449.416712962964</v>
      </c>
      <c r="G19444" s="9">
        <f>IF(Tableau1[[#This Row],[Date]]=_xlfn.MINIFS(Tableau1[1er],Tableau1[N° BL],Tableau1[[#This Row],[N° BL]],Tableau1[1er],Tableau1[[#This Row],[Date]]),D19443,"")</f>
        <v>189</v>
      </c>
    </row>
    <row r="19445" spans="1:7" ht="14.25" customHeight="1" x14ac:dyDescent="0.25">
      <c r="A19445" s="1" t="s">
        <v>3031</v>
      </c>
      <c r="B19445" s="1" t="s">
        <v>3032</v>
      </c>
      <c r="C19445" s="7">
        <v>45449.504201388889</v>
      </c>
      <c r="D19445" s="10">
        <v>176</v>
      </c>
      <c r="E19445" s="1" t="s">
        <v>14</v>
      </c>
      <c r="F19445">
        <f>IF(LEFT(Tableau1[[#This Row],[Eléments modifié]],$J$1)=$I$1,Tableau1[[#This Row],[Date]],9^9)</f>
        <v>387420489</v>
      </c>
      <c r="G19445" s="9" t="str">
        <f>IF(Tableau1[[#This Row],[Date]]=_xlfn.MINIFS(Tableau1[1er],Tableau1[N° BL],Tableau1[[#This Row],[N° BL]],Tableau1[1er],Tableau1[[#This Row],[Date]]),D19444,"")</f>
        <v/>
      </c>
    </row>
    <row r="19446" spans="1:7" ht="14.25" customHeight="1" x14ac:dyDescent="0.25">
      <c r="A19446" s="1" t="s">
        <v>3031</v>
      </c>
      <c r="B19446" s="1" t="s">
        <v>3032</v>
      </c>
      <c r="C19446" s="7">
        <v>45449.532407407409</v>
      </c>
      <c r="D19446" s="10">
        <v>189</v>
      </c>
      <c r="E19446" s="1" t="s">
        <v>7</v>
      </c>
      <c r="F19446">
        <f>IF(LEFT(Tableau1[[#This Row],[Eléments modifié]],$J$1)=$I$1,Tableau1[[#This Row],[Date]],9^9)</f>
        <v>45449.532407407409</v>
      </c>
      <c r="G19446" s="9">
        <f>IF(Tableau1[[#This Row],[Date]]=_xlfn.MINIFS(Tableau1[1er],Tableau1[N° BL],Tableau1[[#This Row],[N° BL]],Tableau1[1er],Tableau1[[#This Row],[Date]]),D19445,"")</f>
        <v>176</v>
      </c>
    </row>
    <row r="19447" spans="1:7" ht="14.25" customHeight="1" x14ac:dyDescent="0.25">
      <c r="A19447" s="1" t="s">
        <v>3043</v>
      </c>
      <c r="B19447" s="1" t="s">
        <v>3044</v>
      </c>
      <c r="C19447" s="7">
        <v>45449.490613425929</v>
      </c>
      <c r="D19447" s="10">
        <v>212</v>
      </c>
      <c r="E19447" s="1" t="s">
        <v>2447</v>
      </c>
      <c r="F19447">
        <f>IF(LEFT(Tableau1[[#This Row],[Eléments modifié]],$J$1)=$I$1,Tableau1[[#This Row],[Date]],9^9)</f>
        <v>387420489</v>
      </c>
      <c r="G19447" s="9" t="str">
        <f>IF(Tableau1[[#This Row],[Date]]=_xlfn.MINIFS(Tableau1[1er],Tableau1[N° BL],Tableau1[[#This Row],[N° BL]],Tableau1[1er],Tableau1[[#This Row],[Date]]),D19446,"")</f>
        <v/>
      </c>
    </row>
    <row r="19448" spans="1:7" ht="14.25" customHeight="1" x14ac:dyDescent="0.25">
      <c r="A19448" s="1" t="s">
        <v>3043</v>
      </c>
      <c r="B19448" s="1" t="s">
        <v>3044</v>
      </c>
      <c r="C19448" s="7">
        <v>45449.49560185185</v>
      </c>
      <c r="D19448" s="10">
        <v>212</v>
      </c>
      <c r="E19448" s="1" t="s">
        <v>7</v>
      </c>
      <c r="F19448">
        <f>IF(LEFT(Tableau1[[#This Row],[Eléments modifié]],$J$1)=$I$1,Tableau1[[#This Row],[Date]],9^9)</f>
        <v>45449.49560185185</v>
      </c>
      <c r="G19448" s="9">
        <f>IF(Tableau1[[#This Row],[Date]]=_xlfn.MINIFS(Tableau1[1er],Tableau1[N° BL],Tableau1[[#This Row],[N° BL]],Tableau1[1er],Tableau1[[#This Row],[Date]]),D19447,"")</f>
        <v>212</v>
      </c>
    </row>
    <row r="19449" spans="1:7" ht="14.25" customHeight="1" x14ac:dyDescent="0.25">
      <c r="A19449" s="1" t="s">
        <v>3057</v>
      </c>
      <c r="B19449" s="1" t="s">
        <v>3058</v>
      </c>
      <c r="C19449" s="7">
        <v>45449.449259259258</v>
      </c>
      <c r="D19449" s="10">
        <v>176</v>
      </c>
      <c r="E19449" s="1" t="s">
        <v>14</v>
      </c>
      <c r="F19449">
        <f>IF(LEFT(Tableau1[[#This Row],[Eléments modifié]],$J$1)=$I$1,Tableau1[[#This Row],[Date]],9^9)</f>
        <v>387420489</v>
      </c>
      <c r="G19449" s="9" t="str">
        <f>IF(Tableau1[[#This Row],[Date]]=_xlfn.MINIFS(Tableau1[1er],Tableau1[N° BL],Tableau1[[#This Row],[N° BL]],Tableau1[1er],Tableau1[[#This Row],[Date]]),D19448,"")</f>
        <v/>
      </c>
    </row>
    <row r="19450" spans="1:7" ht="14.25" customHeight="1" x14ac:dyDescent="0.25">
      <c r="A19450" s="1" t="s">
        <v>3057</v>
      </c>
      <c r="B19450" s="1" t="s">
        <v>3058</v>
      </c>
      <c r="C19450" s="7">
        <v>45449.471168981479</v>
      </c>
      <c r="D19450" s="10">
        <v>189</v>
      </c>
      <c r="E19450" s="1" t="s">
        <v>7</v>
      </c>
      <c r="F19450">
        <f>IF(LEFT(Tableau1[[#This Row],[Eléments modifié]],$J$1)=$I$1,Tableau1[[#This Row],[Date]],9^9)</f>
        <v>45449.471168981479</v>
      </c>
      <c r="G19450" s="9">
        <f>IF(Tableau1[[#This Row],[Date]]=_xlfn.MINIFS(Tableau1[1er],Tableau1[N° BL],Tableau1[[#This Row],[N° BL]],Tableau1[1er],Tableau1[[#This Row],[Date]]),D19449,"")</f>
        <v>176</v>
      </c>
    </row>
    <row r="19451" spans="1:7" ht="14.25" customHeight="1" x14ac:dyDescent="0.25">
      <c r="A19451" s="1" t="s">
        <v>3015</v>
      </c>
      <c r="B19451" s="1" t="s">
        <v>3016</v>
      </c>
      <c r="C19451" s="7">
        <v>45449.552465277775</v>
      </c>
      <c r="D19451" s="10">
        <v>189</v>
      </c>
      <c r="E19451" s="1" t="s">
        <v>2447</v>
      </c>
      <c r="F19451">
        <f>IF(LEFT(Tableau1[[#This Row],[Eléments modifié]],$J$1)=$I$1,Tableau1[[#This Row],[Date]],9^9)</f>
        <v>387420489</v>
      </c>
      <c r="G19451" s="9" t="str">
        <f>IF(Tableau1[[#This Row],[Date]]=_xlfn.MINIFS(Tableau1[1er],Tableau1[N° BL],Tableau1[[#This Row],[N° BL]],Tableau1[1er],Tableau1[[#This Row],[Date]]),D19450,"")</f>
        <v/>
      </c>
    </row>
    <row r="19452" spans="1:7" ht="14.25" customHeight="1" x14ac:dyDescent="0.25">
      <c r="A19452" s="1" t="s">
        <v>3015</v>
      </c>
      <c r="B19452" s="1" t="s">
        <v>3016</v>
      </c>
      <c r="C19452" s="7">
        <v>45449.561377314814</v>
      </c>
      <c r="D19452" s="10">
        <v>212</v>
      </c>
      <c r="E19452" s="1" t="s">
        <v>7</v>
      </c>
      <c r="F19452">
        <f>IF(LEFT(Tableau1[[#This Row],[Eléments modifié]],$J$1)=$I$1,Tableau1[[#This Row],[Date]],9^9)</f>
        <v>45449.561377314814</v>
      </c>
      <c r="G19452" s="9">
        <f>IF(Tableau1[[#This Row],[Date]]=_xlfn.MINIFS(Tableau1[1er],Tableau1[N° BL],Tableau1[[#This Row],[N° BL]],Tableau1[1er],Tableau1[[#This Row],[Date]]),D19451,"")</f>
        <v>189</v>
      </c>
    </row>
    <row r="19453" spans="1:7" ht="14.25" customHeight="1" x14ac:dyDescent="0.25">
      <c r="A19453" s="1" t="s">
        <v>3065</v>
      </c>
      <c r="B19453" s="1" t="s">
        <v>3066</v>
      </c>
      <c r="C19453" s="7">
        <v>45449.438599537039</v>
      </c>
      <c r="D19453" s="10">
        <v>212</v>
      </c>
      <c r="E19453" s="1" t="s">
        <v>14</v>
      </c>
      <c r="F19453">
        <f>IF(LEFT(Tableau1[[#This Row],[Eléments modifié]],$J$1)=$I$1,Tableau1[[#This Row],[Date]],9^9)</f>
        <v>387420489</v>
      </c>
      <c r="G19453" s="9" t="str">
        <f>IF(Tableau1[[#This Row],[Date]]=_xlfn.MINIFS(Tableau1[1er],Tableau1[N° BL],Tableau1[[#This Row],[N° BL]],Tableau1[1er],Tableau1[[#This Row],[Date]]),D19452,"")</f>
        <v/>
      </c>
    </row>
    <row r="19454" spans="1:7" ht="14.25" customHeight="1" x14ac:dyDescent="0.25">
      <c r="A19454" s="1" t="s">
        <v>3065</v>
      </c>
      <c r="B19454" s="1" t="s">
        <v>3066</v>
      </c>
      <c r="C19454" s="7">
        <v>45449.449212962965</v>
      </c>
      <c r="D19454" s="10">
        <v>189</v>
      </c>
      <c r="E19454" s="1" t="s">
        <v>7</v>
      </c>
      <c r="F19454">
        <f>IF(LEFT(Tableau1[[#This Row],[Eléments modifié]],$J$1)=$I$1,Tableau1[[#This Row],[Date]],9^9)</f>
        <v>45449.449212962965</v>
      </c>
      <c r="G19454" s="9">
        <f>IF(Tableau1[[#This Row],[Date]]=_xlfn.MINIFS(Tableau1[1er],Tableau1[N° BL],Tableau1[[#This Row],[N° BL]],Tableau1[1er],Tableau1[[#This Row],[Date]]),D19453,"")</f>
        <v>212</v>
      </c>
    </row>
    <row r="19455" spans="1:7" ht="14.25" customHeight="1" x14ac:dyDescent="0.25">
      <c r="A19455" s="1" t="s">
        <v>3049</v>
      </c>
      <c r="B19455" s="1" t="s">
        <v>3050</v>
      </c>
      <c r="C19455" s="7">
        <v>45449.459641203706</v>
      </c>
      <c r="D19455" s="10">
        <v>209</v>
      </c>
      <c r="E19455" s="1" t="s">
        <v>111</v>
      </c>
      <c r="F19455">
        <f>IF(LEFT(Tableau1[[#This Row],[Eléments modifié]],$J$1)=$I$1,Tableau1[[#This Row],[Date]],9^9)</f>
        <v>387420489</v>
      </c>
      <c r="G19455" s="9" t="str">
        <f>IF(Tableau1[[#This Row],[Date]]=_xlfn.MINIFS(Tableau1[1er],Tableau1[N° BL],Tableau1[[#This Row],[N° BL]],Tableau1[1er],Tableau1[[#This Row],[Date]]),D19454,"")</f>
        <v/>
      </c>
    </row>
    <row r="19456" spans="1:7" ht="14.25" customHeight="1" x14ac:dyDescent="0.25">
      <c r="A19456" s="1" t="s">
        <v>3049</v>
      </c>
      <c r="B19456" s="1" t="s">
        <v>3050</v>
      </c>
      <c r="C19456" s="7">
        <v>45449.483124999999</v>
      </c>
      <c r="D19456" s="10">
        <v>176</v>
      </c>
      <c r="E19456" s="1" t="s">
        <v>7</v>
      </c>
      <c r="F19456">
        <f>IF(LEFT(Tableau1[[#This Row],[Eléments modifié]],$J$1)=$I$1,Tableau1[[#This Row],[Date]],9^9)</f>
        <v>45449.483124999999</v>
      </c>
      <c r="G19456" s="9">
        <f>IF(Tableau1[[#This Row],[Date]]=_xlfn.MINIFS(Tableau1[1er],Tableau1[N° BL],Tableau1[[#This Row],[N° BL]],Tableau1[1er],Tableau1[[#This Row],[Date]]),D19455,"")</f>
        <v>209</v>
      </c>
    </row>
    <row r="19457" spans="1:7" ht="14.25" customHeight="1" x14ac:dyDescent="0.25">
      <c r="A19457" s="1" t="s">
        <v>3017</v>
      </c>
      <c r="B19457" s="1" t="s">
        <v>3018</v>
      </c>
      <c r="C19457" s="7">
        <v>45449.532766203702</v>
      </c>
      <c r="D19457" s="10">
        <v>212</v>
      </c>
      <c r="E19457" s="1" t="s">
        <v>111</v>
      </c>
      <c r="F19457">
        <f>IF(LEFT(Tableau1[[#This Row],[Eléments modifié]],$J$1)=$I$1,Tableau1[[#This Row],[Date]],9^9)</f>
        <v>387420489</v>
      </c>
      <c r="G19457" s="9" t="str">
        <f>IF(Tableau1[[#This Row],[Date]]=_xlfn.MINIFS(Tableau1[1er],Tableau1[N° BL],Tableau1[[#This Row],[N° BL]],Tableau1[1er],Tableau1[[#This Row],[Date]]),D19456,"")</f>
        <v/>
      </c>
    </row>
    <row r="19458" spans="1:7" ht="14.25" customHeight="1" x14ac:dyDescent="0.25">
      <c r="A19458" s="1" t="s">
        <v>3017</v>
      </c>
      <c r="B19458" s="1" t="s">
        <v>3018</v>
      </c>
      <c r="C19458" s="7">
        <v>45449.556226851855</v>
      </c>
      <c r="D19458" s="10">
        <v>176</v>
      </c>
      <c r="E19458" s="1" t="s">
        <v>7</v>
      </c>
      <c r="F19458">
        <f>IF(LEFT(Tableau1[[#This Row],[Eléments modifié]],$J$1)=$I$1,Tableau1[[#This Row],[Date]],9^9)</f>
        <v>45449.556226851855</v>
      </c>
      <c r="G19458" s="9">
        <f>IF(Tableau1[[#This Row],[Date]]=_xlfn.MINIFS(Tableau1[1er],Tableau1[N° BL],Tableau1[[#This Row],[N° BL]],Tableau1[1er],Tableau1[[#This Row],[Date]]),D19457,"")</f>
        <v>212</v>
      </c>
    </row>
    <row r="19459" spans="1:7" ht="14.25" customHeight="1" x14ac:dyDescent="0.25">
      <c r="A19459" s="1" t="s">
        <v>3053</v>
      </c>
      <c r="B19459" s="1" t="s">
        <v>3054</v>
      </c>
      <c r="C19459" s="7">
        <v>45449.461817129632</v>
      </c>
      <c r="D19459" s="10">
        <v>212</v>
      </c>
      <c r="E19459" s="1" t="s">
        <v>371</v>
      </c>
      <c r="F19459">
        <f>IF(LEFT(Tableau1[[#This Row],[Eléments modifié]],$J$1)=$I$1,Tableau1[[#This Row],[Date]],9^9)</f>
        <v>387420489</v>
      </c>
      <c r="G19459" s="9" t="str">
        <f>IF(Tableau1[[#This Row],[Date]]=_xlfn.MINIFS(Tableau1[1er],Tableau1[N° BL],Tableau1[[#This Row],[N° BL]],Tableau1[1er],Tableau1[[#This Row],[Date]]),D19458,"")</f>
        <v/>
      </c>
    </row>
    <row r="19460" spans="1:7" ht="14.25" customHeight="1" x14ac:dyDescent="0.25">
      <c r="A19460" s="1" t="s">
        <v>3053</v>
      </c>
      <c r="B19460" s="1" t="s">
        <v>3054</v>
      </c>
      <c r="C19460" s="7">
        <v>45449.475972222222</v>
      </c>
      <c r="D19460" s="10">
        <v>209</v>
      </c>
      <c r="E19460" s="1" t="s">
        <v>7</v>
      </c>
      <c r="F19460">
        <f>IF(LEFT(Tableau1[[#This Row],[Eléments modifié]],$J$1)=$I$1,Tableau1[[#This Row],[Date]],9^9)</f>
        <v>45449.475972222222</v>
      </c>
      <c r="G19460" s="9">
        <f>IF(Tableau1[[#This Row],[Date]]=_xlfn.MINIFS(Tableau1[1er],Tableau1[N° BL],Tableau1[[#This Row],[N° BL]],Tableau1[1er],Tableau1[[#This Row],[Date]]),D19459,"")</f>
        <v>212</v>
      </c>
    </row>
    <row r="19461" spans="1:7" ht="14.25" customHeight="1" x14ac:dyDescent="0.25">
      <c r="A19461" s="1" t="s">
        <v>3053</v>
      </c>
      <c r="B19461" s="1" t="s">
        <v>3054</v>
      </c>
      <c r="C19461" s="7">
        <v>45449.476238425923</v>
      </c>
      <c r="D19461" s="10">
        <v>209</v>
      </c>
      <c r="E19461" s="1" t="s">
        <v>262</v>
      </c>
      <c r="F19461">
        <f>IF(LEFT(Tableau1[[#This Row],[Eléments modifié]],$J$1)=$I$1,Tableau1[[#This Row],[Date]],9^9)</f>
        <v>387420489</v>
      </c>
      <c r="G19461" s="9" t="str">
        <f>IF(Tableau1[[#This Row],[Date]]=_xlfn.MINIFS(Tableau1[1er],Tableau1[N° BL],Tableau1[[#This Row],[N° BL]],Tableau1[1er],Tableau1[[#This Row],[Date]]),D19460,"")</f>
        <v/>
      </c>
    </row>
    <row r="19462" spans="1:7" ht="14.25" customHeight="1" x14ac:dyDescent="0.25">
      <c r="A19462" s="1" t="s">
        <v>3023</v>
      </c>
      <c r="B19462" s="1" t="s">
        <v>3024</v>
      </c>
      <c r="C19462" s="7">
        <v>45449.533194444448</v>
      </c>
      <c r="D19462" s="10">
        <v>189</v>
      </c>
      <c r="E19462" s="1" t="s">
        <v>2447</v>
      </c>
      <c r="F19462">
        <f>IF(LEFT(Tableau1[[#This Row],[Eléments modifié]],$J$1)=$I$1,Tableau1[[#This Row],[Date]],9^9)</f>
        <v>387420489</v>
      </c>
      <c r="G19462" s="9" t="str">
        <f>IF(Tableau1[[#This Row],[Date]]=_xlfn.MINIFS(Tableau1[1er],Tableau1[N° BL],Tableau1[[#This Row],[N° BL]],Tableau1[1er],Tableau1[[#This Row],[Date]]),D19461,"")</f>
        <v/>
      </c>
    </row>
    <row r="19463" spans="1:7" ht="14.25" customHeight="1" x14ac:dyDescent="0.25">
      <c r="A19463" s="1" t="s">
        <v>3023</v>
      </c>
      <c r="B19463" s="1" t="s">
        <v>3024</v>
      </c>
      <c r="C19463" s="7">
        <v>45449.541678240741</v>
      </c>
      <c r="D19463" s="10">
        <v>212</v>
      </c>
      <c r="E19463" s="1" t="s">
        <v>7</v>
      </c>
      <c r="F19463">
        <f>IF(LEFT(Tableau1[[#This Row],[Eléments modifié]],$J$1)=$I$1,Tableau1[[#This Row],[Date]],9^9)</f>
        <v>45449.541678240741</v>
      </c>
      <c r="G19463" s="9">
        <f>IF(Tableau1[[#This Row],[Date]]=_xlfn.MINIFS(Tableau1[1er],Tableau1[N° BL],Tableau1[[#This Row],[N° BL]],Tableau1[1er],Tableau1[[#This Row],[Date]]),D19462,"")</f>
        <v>189</v>
      </c>
    </row>
    <row r="19464" spans="1:7" ht="14.25" customHeight="1" x14ac:dyDescent="0.25">
      <c r="A19464" s="1" t="s">
        <v>3055</v>
      </c>
      <c r="B19464" s="1" t="s">
        <v>3056</v>
      </c>
      <c r="C19464" s="7">
        <v>45449.46638888889</v>
      </c>
      <c r="D19464" s="10">
        <v>189</v>
      </c>
      <c r="E19464" s="1" t="s">
        <v>2447</v>
      </c>
      <c r="F19464">
        <f>IF(LEFT(Tableau1[[#This Row],[Eléments modifié]],$J$1)=$I$1,Tableau1[[#This Row],[Date]],9^9)</f>
        <v>387420489</v>
      </c>
      <c r="G19464" s="9" t="str">
        <f>IF(Tableau1[[#This Row],[Date]]=_xlfn.MINIFS(Tableau1[1er],Tableau1[N° BL],Tableau1[[#This Row],[N° BL]],Tableau1[1er],Tableau1[[#This Row],[Date]]),D19463,"")</f>
        <v/>
      </c>
    </row>
    <row r="19465" spans="1:7" ht="14.25" customHeight="1" x14ac:dyDescent="0.25">
      <c r="A19465" s="1" t="s">
        <v>3055</v>
      </c>
      <c r="B19465" s="1" t="s">
        <v>3056</v>
      </c>
      <c r="C19465" s="7">
        <v>45449.474629629629</v>
      </c>
      <c r="D19465" s="10">
        <v>212</v>
      </c>
      <c r="E19465" s="1" t="s">
        <v>7</v>
      </c>
      <c r="F19465">
        <f>IF(LEFT(Tableau1[[#This Row],[Eléments modifié]],$J$1)=$I$1,Tableau1[[#This Row],[Date]],9^9)</f>
        <v>45449.474629629629</v>
      </c>
      <c r="G19465" s="9">
        <f>IF(Tableau1[[#This Row],[Date]]=_xlfn.MINIFS(Tableau1[1er],Tableau1[N° BL],Tableau1[[#This Row],[N° BL]],Tableau1[1er],Tableau1[[#This Row],[Date]]),D19464,"")</f>
        <v>189</v>
      </c>
    </row>
    <row r="19466" spans="1:7" ht="14.25" customHeight="1" x14ac:dyDescent="0.25">
      <c r="A19466" s="1" t="s">
        <v>3045</v>
      </c>
      <c r="B19466" s="1" t="s">
        <v>3046</v>
      </c>
      <c r="C19466" s="7">
        <v>45449.47488425926</v>
      </c>
      <c r="D19466" s="10">
        <v>209</v>
      </c>
      <c r="E19466" s="1" t="s">
        <v>2447</v>
      </c>
      <c r="F19466">
        <f>IF(LEFT(Tableau1[[#This Row],[Eléments modifié]],$J$1)=$I$1,Tableau1[[#This Row],[Date]],9^9)</f>
        <v>387420489</v>
      </c>
      <c r="G19466" s="9" t="str">
        <f>IF(Tableau1[[#This Row],[Date]]=_xlfn.MINIFS(Tableau1[1er],Tableau1[N° BL],Tableau1[[#This Row],[N° BL]],Tableau1[1er],Tableau1[[#This Row],[Date]]),D19465,"")</f>
        <v/>
      </c>
    </row>
    <row r="19467" spans="1:7" ht="14.25" customHeight="1" x14ac:dyDescent="0.25">
      <c r="A19467" s="1" t="s">
        <v>3045</v>
      </c>
      <c r="B19467" s="1" t="s">
        <v>3046</v>
      </c>
      <c r="C19467" s="7">
        <v>45449.490590277775</v>
      </c>
      <c r="D19467" s="10">
        <v>212</v>
      </c>
      <c r="E19467" s="1" t="s">
        <v>7</v>
      </c>
      <c r="F19467">
        <f>IF(LEFT(Tableau1[[#This Row],[Eléments modifié]],$J$1)=$I$1,Tableau1[[#This Row],[Date]],9^9)</f>
        <v>45449.490590277775</v>
      </c>
      <c r="G19467" s="9">
        <f>IF(Tableau1[[#This Row],[Date]]=_xlfn.MINIFS(Tableau1[1er],Tableau1[N° BL],Tableau1[[#This Row],[N° BL]],Tableau1[1er],Tableau1[[#This Row],[Date]]),D19466,"")</f>
        <v>209</v>
      </c>
    </row>
    <row r="19468" spans="1:7" ht="14.25" customHeight="1" x14ac:dyDescent="0.25">
      <c r="A19468" s="1" t="s">
        <v>3011</v>
      </c>
      <c r="B19468" s="1" t="s">
        <v>3012</v>
      </c>
      <c r="C19468" s="7">
        <v>45449.556747685187</v>
      </c>
      <c r="D19468" s="10">
        <v>212</v>
      </c>
      <c r="E19468" s="1" t="s">
        <v>111</v>
      </c>
      <c r="F19468">
        <f>IF(LEFT(Tableau1[[#This Row],[Eléments modifié]],$J$1)=$I$1,Tableau1[[#This Row],[Date]],9^9)</f>
        <v>387420489</v>
      </c>
      <c r="G19468" s="9" t="str">
        <f>IF(Tableau1[[#This Row],[Date]]=_xlfn.MINIFS(Tableau1[1er],Tableau1[N° BL],Tableau1[[#This Row],[N° BL]],Tableau1[1er],Tableau1[[#This Row],[Date]]),D19467,"")</f>
        <v/>
      </c>
    </row>
    <row r="19469" spans="1:7" ht="14.25" customHeight="1" x14ac:dyDescent="0.25">
      <c r="A19469" s="1" t="s">
        <v>3011</v>
      </c>
      <c r="B19469" s="1" t="s">
        <v>3012</v>
      </c>
      <c r="C19469" s="7">
        <v>45449.570451388892</v>
      </c>
      <c r="D19469" s="10">
        <v>176</v>
      </c>
      <c r="E19469" s="1" t="s">
        <v>7</v>
      </c>
      <c r="F19469">
        <f>IF(LEFT(Tableau1[[#This Row],[Eléments modifié]],$J$1)=$I$1,Tableau1[[#This Row],[Date]],9^9)</f>
        <v>45449.570451388892</v>
      </c>
      <c r="G19469" s="9">
        <f>IF(Tableau1[[#This Row],[Date]]=_xlfn.MINIFS(Tableau1[1er],Tableau1[N° BL],Tableau1[[#This Row],[N° BL]],Tableau1[1er],Tableau1[[#This Row],[Date]]),D19468,"")</f>
        <v>212</v>
      </c>
    </row>
    <row r="19470" spans="1:7" ht="14.25" customHeight="1" x14ac:dyDescent="0.25">
      <c r="A19470" s="1" t="s">
        <v>2989</v>
      </c>
      <c r="B19470" s="1" t="s">
        <v>2990</v>
      </c>
      <c r="C19470" s="7">
        <v>45449.579791666663</v>
      </c>
      <c r="D19470" s="10">
        <v>188</v>
      </c>
      <c r="E19470" s="1" t="s">
        <v>111</v>
      </c>
      <c r="F19470">
        <f>IF(LEFT(Tableau1[[#This Row],[Eléments modifié]],$J$1)=$I$1,Tableau1[[#This Row],[Date]],9^9)</f>
        <v>387420489</v>
      </c>
      <c r="G19470" s="9" t="str">
        <f>IF(Tableau1[[#This Row],[Date]]=_xlfn.MINIFS(Tableau1[1er],Tableau1[N° BL],Tableau1[[#This Row],[N° BL]],Tableau1[1er],Tableau1[[#This Row],[Date]]),D19469,"")</f>
        <v/>
      </c>
    </row>
    <row r="19471" spans="1:7" ht="14.25" customHeight="1" x14ac:dyDescent="0.25">
      <c r="A19471" s="1" t="s">
        <v>2989</v>
      </c>
      <c r="B19471" s="1" t="s">
        <v>2990</v>
      </c>
      <c r="C19471" s="7">
        <v>45449.583634259259</v>
      </c>
      <c r="D19471" s="10">
        <v>176</v>
      </c>
      <c r="E19471" s="1" t="s">
        <v>41</v>
      </c>
      <c r="F19471">
        <f>IF(LEFT(Tableau1[[#This Row],[Eléments modifié]],$J$1)=$I$1,Tableau1[[#This Row],[Date]],9^9)</f>
        <v>387420489</v>
      </c>
      <c r="G19471" s="9" t="str">
        <f>IF(Tableau1[[#This Row],[Date]]=_xlfn.MINIFS(Tableau1[1er],Tableau1[N° BL],Tableau1[[#This Row],[N° BL]],Tableau1[1er],Tableau1[[#This Row],[Date]]),D19470,"")</f>
        <v/>
      </c>
    </row>
    <row r="19472" spans="1:7" ht="14.25" customHeight="1" x14ac:dyDescent="0.25">
      <c r="A19472" s="1" t="s">
        <v>2989</v>
      </c>
      <c r="B19472" s="1" t="s">
        <v>2990</v>
      </c>
      <c r="C19472" s="7">
        <v>45449.583749999998</v>
      </c>
      <c r="D19472" s="10">
        <v>176</v>
      </c>
      <c r="E19472" s="1" t="s">
        <v>111</v>
      </c>
      <c r="F19472">
        <f>IF(LEFT(Tableau1[[#This Row],[Eléments modifié]],$J$1)=$I$1,Tableau1[[#This Row],[Date]],9^9)</f>
        <v>387420489</v>
      </c>
      <c r="G19472" s="9" t="str">
        <f>IF(Tableau1[[#This Row],[Date]]=_xlfn.MINIFS(Tableau1[1er],Tableau1[N° BL],Tableau1[[#This Row],[N° BL]],Tableau1[1er],Tableau1[[#This Row],[Date]]),D19471,"")</f>
        <v/>
      </c>
    </row>
    <row r="19473" spans="1:7" ht="14.25" customHeight="1" x14ac:dyDescent="0.25">
      <c r="A19473" s="1" t="s">
        <v>2989</v>
      </c>
      <c r="B19473" s="1" t="s">
        <v>2990</v>
      </c>
      <c r="C19473" s="7">
        <v>45449.584687499999</v>
      </c>
      <c r="D19473" s="10">
        <v>189</v>
      </c>
      <c r="E19473" s="1" t="s">
        <v>41</v>
      </c>
      <c r="F19473">
        <f>IF(LEFT(Tableau1[[#This Row],[Eléments modifié]],$J$1)=$I$1,Tableau1[[#This Row],[Date]],9^9)</f>
        <v>387420489</v>
      </c>
      <c r="G19473" s="9" t="str">
        <f>IF(Tableau1[[#This Row],[Date]]=_xlfn.MINIFS(Tableau1[1er],Tableau1[N° BL],Tableau1[[#This Row],[N° BL]],Tableau1[1er],Tableau1[[#This Row],[Date]]),D19472,"")</f>
        <v/>
      </c>
    </row>
    <row r="19474" spans="1:7" ht="14.25" customHeight="1" x14ac:dyDescent="0.25">
      <c r="A19474" s="1" t="s">
        <v>2989</v>
      </c>
      <c r="B19474" s="1" t="s">
        <v>2990</v>
      </c>
      <c r="C19474" s="7">
        <v>45449.585023148145</v>
      </c>
      <c r="D19474" s="10">
        <v>189</v>
      </c>
      <c r="E19474" s="1" t="s">
        <v>111</v>
      </c>
      <c r="F19474">
        <f>IF(LEFT(Tableau1[[#This Row],[Eléments modifié]],$J$1)=$I$1,Tableau1[[#This Row],[Date]],9^9)</f>
        <v>387420489</v>
      </c>
      <c r="G19474" s="9" t="str">
        <f>IF(Tableau1[[#This Row],[Date]]=_xlfn.MINIFS(Tableau1[1er],Tableau1[N° BL],Tableau1[[#This Row],[N° BL]],Tableau1[1er],Tableau1[[#This Row],[Date]]),D19473,"")</f>
        <v/>
      </c>
    </row>
    <row r="19475" spans="1:7" ht="14.25" customHeight="1" x14ac:dyDescent="0.25">
      <c r="A19475" s="1" t="s">
        <v>2989</v>
      </c>
      <c r="B19475" s="1" t="s">
        <v>2990</v>
      </c>
      <c r="C19475" s="7">
        <v>45449.596307870372</v>
      </c>
      <c r="D19475" s="10">
        <v>176</v>
      </c>
      <c r="E19475" s="1" t="s">
        <v>7</v>
      </c>
      <c r="F19475">
        <f>IF(LEFT(Tableau1[[#This Row],[Eléments modifié]],$J$1)=$I$1,Tableau1[[#This Row],[Date]],9^9)</f>
        <v>45449.596307870372</v>
      </c>
      <c r="G19475" s="9">
        <f>IF(Tableau1[[#This Row],[Date]]=_xlfn.MINIFS(Tableau1[1er],Tableau1[N° BL],Tableau1[[#This Row],[N° BL]],Tableau1[1er],Tableau1[[#This Row],[Date]]),D19474,"")</f>
        <v>189</v>
      </c>
    </row>
    <row r="19476" spans="1:7" ht="14.25" customHeight="1" x14ac:dyDescent="0.25">
      <c r="A19476" s="1" t="s">
        <v>2989</v>
      </c>
      <c r="B19476" s="1" t="s">
        <v>2990</v>
      </c>
      <c r="C19476" s="7">
        <v>45450.356712962966</v>
      </c>
      <c r="D19476" s="10">
        <v>182</v>
      </c>
      <c r="E19476" s="1" t="s">
        <v>98</v>
      </c>
      <c r="F19476">
        <f>IF(LEFT(Tableau1[[#This Row],[Eléments modifié]],$J$1)=$I$1,Tableau1[[#This Row],[Date]],9^9)</f>
        <v>387420489</v>
      </c>
      <c r="G19476" s="9" t="str">
        <f>IF(Tableau1[[#This Row],[Date]]=_xlfn.MINIFS(Tableau1[1er],Tableau1[N° BL],Tableau1[[#This Row],[N° BL]],Tableau1[1er],Tableau1[[#This Row],[Date]]),D19475,"")</f>
        <v/>
      </c>
    </row>
    <row r="19477" spans="1:7" ht="14.25" customHeight="1" x14ac:dyDescent="0.25">
      <c r="A19477" s="1" t="s">
        <v>2989</v>
      </c>
      <c r="B19477" s="1" t="s">
        <v>2990</v>
      </c>
      <c r="C19477" s="7">
        <v>45450.357916666668</v>
      </c>
      <c r="D19477" s="10">
        <v>182</v>
      </c>
      <c r="E19477" s="1" t="s">
        <v>21</v>
      </c>
      <c r="F19477">
        <f>IF(LEFT(Tableau1[[#This Row],[Eléments modifié]],$J$1)=$I$1,Tableau1[[#This Row],[Date]],9^9)</f>
        <v>387420489</v>
      </c>
      <c r="G19477" s="9" t="str">
        <f>IF(Tableau1[[#This Row],[Date]]=_xlfn.MINIFS(Tableau1[1er],Tableau1[N° BL],Tableau1[[#This Row],[N° BL]],Tableau1[1er],Tableau1[[#This Row],[Date]]),D19476,"")</f>
        <v/>
      </c>
    </row>
    <row r="19478" spans="1:7" ht="14.25" customHeight="1" x14ac:dyDescent="0.25">
      <c r="A19478" s="1" t="s">
        <v>2989</v>
      </c>
      <c r="B19478" s="1" t="s">
        <v>2990</v>
      </c>
      <c r="C19478" s="7">
        <v>45450.358935185184</v>
      </c>
      <c r="D19478" s="10">
        <v>182</v>
      </c>
      <c r="E19478" s="1" t="s">
        <v>7</v>
      </c>
      <c r="F19478">
        <f>IF(LEFT(Tableau1[[#This Row],[Eléments modifié]],$J$1)=$I$1,Tableau1[[#This Row],[Date]],9^9)</f>
        <v>45450.358935185184</v>
      </c>
      <c r="G19478" s="9">
        <f>IF(Tableau1[[#This Row],[Date]]=_xlfn.MINIFS(Tableau1[1er],Tableau1[N° BL],Tableau1[[#This Row],[N° BL]],Tableau1[1er],Tableau1[[#This Row],[Date]]),D19477,"")</f>
        <v>182</v>
      </c>
    </row>
    <row r="19479" spans="1:7" ht="14.25" customHeight="1" x14ac:dyDescent="0.25">
      <c r="A19479" s="1" t="s">
        <v>3047</v>
      </c>
      <c r="B19479" s="1" t="s">
        <v>3048</v>
      </c>
      <c r="C19479" s="7">
        <v>45449.487314814818</v>
      </c>
      <c r="D19479" s="10">
        <v>209</v>
      </c>
      <c r="E19479" s="1" t="s">
        <v>371</v>
      </c>
      <c r="F19479">
        <f>IF(LEFT(Tableau1[[#This Row],[Eléments modifié]],$J$1)=$I$1,Tableau1[[#This Row],[Date]],9^9)</f>
        <v>387420489</v>
      </c>
      <c r="G19479" s="9" t="str">
        <f>IF(Tableau1[[#This Row],[Date]]=_xlfn.MINIFS(Tableau1[1er],Tableau1[N° BL],Tableau1[[#This Row],[N° BL]],Tableau1[1er],Tableau1[[#This Row],[Date]]),D19478,"")</f>
        <v/>
      </c>
    </row>
    <row r="19480" spans="1:7" ht="14.25" customHeight="1" x14ac:dyDescent="0.25">
      <c r="A19480" s="1" t="s">
        <v>3047</v>
      </c>
      <c r="B19480" s="1" t="s">
        <v>3048</v>
      </c>
      <c r="C19480" s="7">
        <v>45449.489699074074</v>
      </c>
      <c r="D19480" s="10">
        <v>209</v>
      </c>
      <c r="E19480" s="1" t="s">
        <v>7</v>
      </c>
      <c r="F19480">
        <f>IF(LEFT(Tableau1[[#This Row],[Eléments modifié]],$J$1)=$I$1,Tableau1[[#This Row],[Date]],9^9)</f>
        <v>45449.489699074074</v>
      </c>
      <c r="G19480" s="9">
        <f>IF(Tableau1[[#This Row],[Date]]=_xlfn.MINIFS(Tableau1[1er],Tableau1[N° BL],Tableau1[[#This Row],[N° BL]],Tableau1[1er],Tableau1[[#This Row],[Date]]),D19479,"")</f>
        <v>209</v>
      </c>
    </row>
    <row r="19481" spans="1:7" ht="14.25" customHeight="1" x14ac:dyDescent="0.25">
      <c r="A19481" s="1" t="s">
        <v>3029</v>
      </c>
      <c r="B19481" s="1" t="s">
        <v>3030</v>
      </c>
      <c r="C19481" s="7">
        <v>45449.529039351852</v>
      </c>
      <c r="D19481" s="10">
        <v>189</v>
      </c>
      <c r="E19481" s="1" t="s">
        <v>111</v>
      </c>
      <c r="F19481">
        <f>IF(LEFT(Tableau1[[#This Row],[Eléments modifié]],$J$1)=$I$1,Tableau1[[#This Row],[Date]],9^9)</f>
        <v>387420489</v>
      </c>
      <c r="G19481" s="9" t="str">
        <f>IF(Tableau1[[#This Row],[Date]]=_xlfn.MINIFS(Tableau1[1er],Tableau1[N° BL],Tableau1[[#This Row],[N° BL]],Tableau1[1er],Tableau1[[#This Row],[Date]]),D19480,"")</f>
        <v/>
      </c>
    </row>
    <row r="19482" spans="1:7" ht="14.25" customHeight="1" x14ac:dyDescent="0.25">
      <c r="A19482" s="1" t="s">
        <v>3029</v>
      </c>
      <c r="B19482" s="1" t="s">
        <v>3030</v>
      </c>
      <c r="C19482" s="7">
        <v>45449.532731481479</v>
      </c>
      <c r="D19482" s="10">
        <v>176</v>
      </c>
      <c r="E19482" s="1" t="s">
        <v>7</v>
      </c>
      <c r="F19482">
        <f>IF(LEFT(Tableau1[[#This Row],[Eléments modifié]],$J$1)=$I$1,Tableau1[[#This Row],[Date]],9^9)</f>
        <v>45449.532731481479</v>
      </c>
      <c r="G19482" s="9">
        <f>IF(Tableau1[[#This Row],[Date]]=_xlfn.MINIFS(Tableau1[1er],Tableau1[N° BL],Tableau1[[#This Row],[N° BL]],Tableau1[1er],Tableau1[[#This Row],[Date]]),D19481,"")</f>
        <v>189</v>
      </c>
    </row>
    <row r="19483" spans="1:7" ht="14.25" customHeight="1" x14ac:dyDescent="0.25">
      <c r="A19483" s="1" t="s">
        <v>2995</v>
      </c>
      <c r="B19483" s="1" t="s">
        <v>2996</v>
      </c>
      <c r="C19483" s="7">
        <v>45449.554328703707</v>
      </c>
      <c r="D19483" s="10">
        <v>189</v>
      </c>
      <c r="E19483" s="1" t="s">
        <v>14</v>
      </c>
      <c r="F19483">
        <f>IF(LEFT(Tableau1[[#This Row],[Eléments modifié]],$J$1)=$I$1,Tableau1[[#This Row],[Date]],9^9)</f>
        <v>387420489</v>
      </c>
      <c r="G19483" s="9" t="str">
        <f>IF(Tableau1[[#This Row],[Date]]=_xlfn.MINIFS(Tableau1[1er],Tableau1[N° BL],Tableau1[[#This Row],[N° BL]],Tableau1[1er],Tableau1[[#This Row],[Date]]),D19482,"")</f>
        <v/>
      </c>
    </row>
    <row r="19484" spans="1:7" ht="14.25" customHeight="1" x14ac:dyDescent="0.25">
      <c r="A19484" s="1" t="s">
        <v>2995</v>
      </c>
      <c r="B19484" s="1" t="s">
        <v>2996</v>
      </c>
      <c r="C19484" s="7">
        <v>45449.554791666669</v>
      </c>
      <c r="D19484" s="10">
        <v>176</v>
      </c>
      <c r="E19484" s="1" t="s">
        <v>20</v>
      </c>
      <c r="F19484">
        <f>IF(LEFT(Tableau1[[#This Row],[Eléments modifié]],$J$1)=$I$1,Tableau1[[#This Row],[Date]],9^9)</f>
        <v>387420489</v>
      </c>
      <c r="G19484" s="9" t="str">
        <f>IF(Tableau1[[#This Row],[Date]]=_xlfn.MINIFS(Tableau1[1er],Tableau1[N° BL],Tableau1[[#This Row],[N° BL]],Tableau1[1er],Tableau1[[#This Row],[Date]]),D19483,"")</f>
        <v/>
      </c>
    </row>
    <row r="19485" spans="1:7" ht="14.25" customHeight="1" x14ac:dyDescent="0.25">
      <c r="A19485" s="1" t="s">
        <v>2995</v>
      </c>
      <c r="B19485" s="1" t="s">
        <v>2996</v>
      </c>
      <c r="C19485" s="7">
        <v>45449.561400462961</v>
      </c>
      <c r="D19485" s="10">
        <v>189</v>
      </c>
      <c r="E19485" s="1" t="s">
        <v>2447</v>
      </c>
      <c r="F19485">
        <f>IF(LEFT(Tableau1[[#This Row],[Eléments modifié]],$J$1)=$I$1,Tableau1[[#This Row],[Date]],9^9)</f>
        <v>387420489</v>
      </c>
      <c r="G19485" s="9" t="str">
        <f>IF(Tableau1[[#This Row],[Date]]=_xlfn.MINIFS(Tableau1[1er],Tableau1[N° BL],Tableau1[[#This Row],[N° BL]],Tableau1[1er],Tableau1[[#This Row],[Date]]),D19484,"")</f>
        <v/>
      </c>
    </row>
    <row r="19486" spans="1:7" ht="14.25" customHeight="1" x14ac:dyDescent="0.25">
      <c r="A19486" s="1" t="s">
        <v>2995</v>
      </c>
      <c r="B19486" s="1" t="s">
        <v>2996</v>
      </c>
      <c r="C19486" s="7">
        <v>45449.645266203705</v>
      </c>
      <c r="D19486" s="10">
        <v>212</v>
      </c>
      <c r="E19486" s="1" t="s">
        <v>7</v>
      </c>
      <c r="F19486">
        <f>IF(LEFT(Tableau1[[#This Row],[Eléments modifié]],$J$1)=$I$1,Tableau1[[#This Row],[Date]],9^9)</f>
        <v>45449.645266203705</v>
      </c>
      <c r="G19486" s="9">
        <f>IF(Tableau1[[#This Row],[Date]]=_xlfn.MINIFS(Tableau1[1er],Tableau1[N° BL],Tableau1[[#This Row],[N° BL]],Tableau1[1er],Tableau1[[#This Row],[Date]]),D19485,"")</f>
        <v>189</v>
      </c>
    </row>
    <row r="19487" spans="1:7" ht="14.25" customHeight="1" x14ac:dyDescent="0.25">
      <c r="A19487" s="1" t="s">
        <v>2997</v>
      </c>
      <c r="B19487" s="1" t="s">
        <v>2998</v>
      </c>
      <c r="C19487" s="7">
        <v>45449.580104166664</v>
      </c>
      <c r="D19487" s="10">
        <v>188</v>
      </c>
      <c r="E19487" s="1" t="s">
        <v>32</v>
      </c>
      <c r="F19487">
        <f>IF(LEFT(Tableau1[[#This Row],[Eléments modifié]],$J$1)=$I$1,Tableau1[[#This Row],[Date]],9^9)</f>
        <v>387420489</v>
      </c>
      <c r="G19487" s="9" t="str">
        <f>IF(Tableau1[[#This Row],[Date]]=_xlfn.MINIFS(Tableau1[1er],Tableau1[N° BL],Tableau1[[#This Row],[N° BL]],Tableau1[1er],Tableau1[[#This Row],[Date]]),D19486,"")</f>
        <v/>
      </c>
    </row>
    <row r="19488" spans="1:7" ht="14.25" customHeight="1" x14ac:dyDescent="0.25">
      <c r="A19488" s="1" t="s">
        <v>2997</v>
      </c>
      <c r="B19488" s="1" t="s">
        <v>2998</v>
      </c>
      <c r="C19488" s="7">
        <v>45449.581238425926</v>
      </c>
      <c r="D19488" s="10">
        <v>209</v>
      </c>
      <c r="E19488" s="1" t="s">
        <v>20</v>
      </c>
      <c r="F19488">
        <f>IF(LEFT(Tableau1[[#This Row],[Eléments modifié]],$J$1)=$I$1,Tableau1[[#This Row],[Date]],9^9)</f>
        <v>387420489</v>
      </c>
      <c r="G19488" s="9" t="str">
        <f>IF(Tableau1[[#This Row],[Date]]=_xlfn.MINIFS(Tableau1[1er],Tableau1[N° BL],Tableau1[[#This Row],[N° BL]],Tableau1[1er],Tableau1[[#This Row],[Date]]),D19487,"")</f>
        <v/>
      </c>
    </row>
    <row r="19489" spans="1:7" ht="14.25" customHeight="1" x14ac:dyDescent="0.25">
      <c r="A19489" s="1" t="s">
        <v>2997</v>
      </c>
      <c r="B19489" s="1" t="s">
        <v>2998</v>
      </c>
      <c r="C19489" s="7">
        <v>45449.582627314812</v>
      </c>
      <c r="D19489" s="10">
        <v>209</v>
      </c>
      <c r="E19489" s="1" t="s">
        <v>371</v>
      </c>
      <c r="F19489">
        <f>IF(LEFT(Tableau1[[#This Row],[Eléments modifié]],$J$1)=$I$1,Tableau1[[#This Row],[Date]],9^9)</f>
        <v>387420489</v>
      </c>
      <c r="G19489" s="9" t="str">
        <f>IF(Tableau1[[#This Row],[Date]]=_xlfn.MINIFS(Tableau1[1er],Tableau1[N° BL],Tableau1[[#This Row],[N° BL]],Tableau1[1er],Tableau1[[#This Row],[Date]]),D19488,"")</f>
        <v/>
      </c>
    </row>
    <row r="19490" spans="1:7" ht="14.25" customHeight="1" x14ac:dyDescent="0.25">
      <c r="A19490" s="1" t="s">
        <v>2997</v>
      </c>
      <c r="B19490" s="1" t="s">
        <v>2998</v>
      </c>
      <c r="C19490" s="7">
        <v>45449.583136574074</v>
      </c>
      <c r="D19490" s="10">
        <v>176</v>
      </c>
      <c r="E19490" s="1" t="s">
        <v>41</v>
      </c>
      <c r="F19490">
        <f>IF(LEFT(Tableau1[[#This Row],[Eléments modifié]],$J$1)=$I$1,Tableau1[[#This Row],[Date]],9^9)</f>
        <v>387420489</v>
      </c>
      <c r="G19490" s="9" t="str">
        <f>IF(Tableau1[[#This Row],[Date]]=_xlfn.MINIFS(Tableau1[1er],Tableau1[N° BL],Tableau1[[#This Row],[N° BL]],Tableau1[1er],Tableau1[[#This Row],[Date]]),D19489,"")</f>
        <v/>
      </c>
    </row>
    <row r="19491" spans="1:7" ht="14.25" customHeight="1" x14ac:dyDescent="0.25">
      <c r="A19491" s="1" t="s">
        <v>2997</v>
      </c>
      <c r="B19491" s="1" t="s">
        <v>2998</v>
      </c>
      <c r="C19491" s="7">
        <v>45449.615381944444</v>
      </c>
      <c r="D19491" s="10">
        <v>176</v>
      </c>
      <c r="E19491" s="1" t="s">
        <v>371</v>
      </c>
      <c r="F19491">
        <f>IF(LEFT(Tableau1[[#This Row],[Eléments modifié]],$J$1)=$I$1,Tableau1[[#This Row],[Date]],9^9)</f>
        <v>387420489</v>
      </c>
      <c r="G19491" s="9" t="str">
        <f>IF(Tableau1[[#This Row],[Date]]=_xlfn.MINIFS(Tableau1[1er],Tableau1[N° BL],Tableau1[[#This Row],[N° BL]],Tableau1[1er],Tableau1[[#This Row],[Date]]),D19490,"")</f>
        <v/>
      </c>
    </row>
    <row r="19492" spans="1:7" ht="14.25" customHeight="1" x14ac:dyDescent="0.25">
      <c r="A19492" s="1" t="s">
        <v>2997</v>
      </c>
      <c r="B19492" s="1" t="s">
        <v>2998</v>
      </c>
      <c r="C19492" s="7">
        <v>45449.632303240738</v>
      </c>
      <c r="D19492" s="10">
        <v>176</v>
      </c>
      <c r="E19492" s="1" t="s">
        <v>7</v>
      </c>
      <c r="F19492">
        <f>IF(LEFT(Tableau1[[#This Row],[Eléments modifié]],$J$1)=$I$1,Tableau1[[#This Row],[Date]],9^9)</f>
        <v>45449.632303240738</v>
      </c>
      <c r="G19492" s="9">
        <f>IF(Tableau1[[#This Row],[Date]]=_xlfn.MINIFS(Tableau1[1er],Tableau1[N° BL],Tableau1[[#This Row],[N° BL]],Tableau1[1er],Tableau1[[#This Row],[Date]]),D19491,"")</f>
        <v>176</v>
      </c>
    </row>
    <row r="19493" spans="1:7" ht="14.25" customHeight="1" x14ac:dyDescent="0.25">
      <c r="A19493" s="1" t="s">
        <v>2999</v>
      </c>
      <c r="B19493" s="1" t="s">
        <v>3000</v>
      </c>
      <c r="C19493" s="7">
        <v>45449.584756944445</v>
      </c>
      <c r="D19493" s="10">
        <v>176</v>
      </c>
      <c r="E19493" s="1" t="s">
        <v>14</v>
      </c>
      <c r="F19493">
        <f>IF(LEFT(Tableau1[[#This Row],[Eléments modifié]],$J$1)=$I$1,Tableau1[[#This Row],[Date]],9^9)</f>
        <v>387420489</v>
      </c>
      <c r="G19493" s="9" t="str">
        <f>IF(Tableau1[[#This Row],[Date]]=_xlfn.MINIFS(Tableau1[1er],Tableau1[N° BL],Tableau1[[#This Row],[N° BL]],Tableau1[1er],Tableau1[[#This Row],[Date]]),D19492,"")</f>
        <v/>
      </c>
    </row>
    <row r="19494" spans="1:7" ht="14.25" customHeight="1" x14ac:dyDescent="0.25">
      <c r="A19494" s="1" t="s">
        <v>2999</v>
      </c>
      <c r="B19494" s="1" t="s">
        <v>3000</v>
      </c>
      <c r="C19494" s="7">
        <v>45449.592534722222</v>
      </c>
      <c r="D19494" s="10">
        <v>189</v>
      </c>
      <c r="E19494" s="1" t="s">
        <v>7</v>
      </c>
      <c r="F19494">
        <f>IF(LEFT(Tableau1[[#This Row],[Eléments modifié]],$J$1)=$I$1,Tableau1[[#This Row],[Date]],9^9)</f>
        <v>45449.592534722222</v>
      </c>
      <c r="G19494" s="9">
        <f>IF(Tableau1[[#This Row],[Date]]=_xlfn.MINIFS(Tableau1[1er],Tableau1[N° BL],Tableau1[[#This Row],[N° BL]],Tableau1[1er],Tableau1[[#This Row],[Date]]),D19493,"")</f>
        <v>176</v>
      </c>
    </row>
    <row r="19495" spans="1:7" ht="14.25" customHeight="1" x14ac:dyDescent="0.25">
      <c r="A19495" s="1" t="s">
        <v>3027</v>
      </c>
      <c r="B19495" s="1" t="s">
        <v>3028</v>
      </c>
      <c r="C19495" s="7">
        <v>45449.50204861111</v>
      </c>
      <c r="D19495" s="10">
        <v>176</v>
      </c>
      <c r="E19495" s="1" t="s">
        <v>371</v>
      </c>
      <c r="F19495">
        <f>IF(LEFT(Tableau1[[#This Row],[Eléments modifié]],$J$1)=$I$1,Tableau1[[#This Row],[Date]],9^9)</f>
        <v>387420489</v>
      </c>
      <c r="G19495" s="9" t="str">
        <f>IF(Tableau1[[#This Row],[Date]]=_xlfn.MINIFS(Tableau1[1er],Tableau1[N° BL],Tableau1[[#This Row],[N° BL]],Tableau1[1er],Tableau1[[#This Row],[Date]]),D19494,"")</f>
        <v/>
      </c>
    </row>
    <row r="19496" spans="1:7" ht="14.25" customHeight="1" x14ac:dyDescent="0.25">
      <c r="A19496" s="1" t="s">
        <v>3027</v>
      </c>
      <c r="B19496" s="1" t="s">
        <v>3028</v>
      </c>
      <c r="C19496" s="7">
        <v>45449.502256944441</v>
      </c>
      <c r="D19496" s="10">
        <v>212</v>
      </c>
      <c r="E19496" s="1" t="s">
        <v>20</v>
      </c>
      <c r="F19496">
        <f>IF(LEFT(Tableau1[[#This Row],[Eléments modifié]],$J$1)=$I$1,Tableau1[[#This Row],[Date]],9^9)</f>
        <v>387420489</v>
      </c>
      <c r="G19496" s="9" t="str">
        <f>IF(Tableau1[[#This Row],[Date]]=_xlfn.MINIFS(Tableau1[1er],Tableau1[N° BL],Tableau1[[#This Row],[N° BL]],Tableau1[1er],Tableau1[[#This Row],[Date]]),D19495,"")</f>
        <v/>
      </c>
    </row>
    <row r="19497" spans="1:7" ht="14.25" customHeight="1" x14ac:dyDescent="0.25">
      <c r="A19497" s="1" t="s">
        <v>3027</v>
      </c>
      <c r="B19497" s="1" t="s">
        <v>3028</v>
      </c>
      <c r="C19497" s="7">
        <v>45449.502743055556</v>
      </c>
      <c r="D19497" s="10">
        <v>212</v>
      </c>
      <c r="E19497" s="1" t="s">
        <v>2447</v>
      </c>
      <c r="F19497">
        <f>IF(LEFT(Tableau1[[#This Row],[Eléments modifié]],$J$1)=$I$1,Tableau1[[#This Row],[Date]],9^9)</f>
        <v>387420489</v>
      </c>
      <c r="G19497" s="9" t="str">
        <f>IF(Tableau1[[#This Row],[Date]]=_xlfn.MINIFS(Tableau1[1er],Tableau1[N° BL],Tableau1[[#This Row],[N° BL]],Tableau1[1er],Tableau1[[#This Row],[Date]]),D19496,"")</f>
        <v/>
      </c>
    </row>
    <row r="19498" spans="1:7" ht="14.25" customHeight="1" x14ac:dyDescent="0.25">
      <c r="A19498" s="1" t="s">
        <v>3027</v>
      </c>
      <c r="B19498" s="1" t="s">
        <v>3028</v>
      </c>
      <c r="C19498" s="7">
        <v>45449.533148148148</v>
      </c>
      <c r="D19498" s="10">
        <v>212</v>
      </c>
      <c r="E19498" s="1" t="s">
        <v>7</v>
      </c>
      <c r="F19498">
        <f>IF(LEFT(Tableau1[[#This Row],[Eléments modifié]],$J$1)=$I$1,Tableau1[[#This Row],[Date]],9^9)</f>
        <v>45449.533148148148</v>
      </c>
      <c r="G19498" s="9">
        <f>IF(Tableau1[[#This Row],[Date]]=_xlfn.MINIFS(Tableau1[1er],Tableau1[N° BL],Tableau1[[#This Row],[N° BL]],Tableau1[1er],Tableau1[[#This Row],[Date]]),D19497,"")</f>
        <v>212</v>
      </c>
    </row>
    <row r="19499" spans="1:7" ht="14.25" customHeight="1" x14ac:dyDescent="0.25">
      <c r="A19499" s="1" t="s">
        <v>3019</v>
      </c>
      <c r="B19499" s="1" t="s">
        <v>3020</v>
      </c>
      <c r="C19499" s="7">
        <v>45449.539872685185</v>
      </c>
      <c r="D19499" s="10">
        <v>212</v>
      </c>
      <c r="E19499" s="1" t="s">
        <v>14</v>
      </c>
      <c r="F19499">
        <f>IF(LEFT(Tableau1[[#This Row],[Eléments modifié]],$J$1)=$I$1,Tableau1[[#This Row],[Date]],9^9)</f>
        <v>387420489</v>
      </c>
      <c r="G19499" s="9" t="str">
        <f>IF(Tableau1[[#This Row],[Date]]=_xlfn.MINIFS(Tableau1[1er],Tableau1[N° BL],Tableau1[[#This Row],[N° BL]],Tableau1[1er],Tableau1[[#This Row],[Date]]),D19498,"")</f>
        <v/>
      </c>
    </row>
    <row r="19500" spans="1:7" ht="14.25" customHeight="1" x14ac:dyDescent="0.25">
      <c r="A19500" s="1" t="s">
        <v>3019</v>
      </c>
      <c r="B19500" s="1" t="s">
        <v>3020</v>
      </c>
      <c r="C19500" s="7">
        <v>45449.554305555554</v>
      </c>
      <c r="D19500" s="10">
        <v>189</v>
      </c>
      <c r="E19500" s="1" t="s">
        <v>7</v>
      </c>
      <c r="F19500">
        <f>IF(LEFT(Tableau1[[#This Row],[Eléments modifié]],$J$1)=$I$1,Tableau1[[#This Row],[Date]],9^9)</f>
        <v>45449.554305555554</v>
      </c>
      <c r="G19500" s="9">
        <f>IF(Tableau1[[#This Row],[Date]]=_xlfn.MINIFS(Tableau1[1er],Tableau1[N° BL],Tableau1[[#This Row],[N° BL]],Tableau1[1er],Tableau1[[#This Row],[Date]]),D19499,"")</f>
        <v>212</v>
      </c>
    </row>
    <row r="19501" spans="1:7" ht="14.25" customHeight="1" x14ac:dyDescent="0.25">
      <c r="A19501" s="1" t="s">
        <v>3001</v>
      </c>
      <c r="B19501" s="1" t="s">
        <v>3002</v>
      </c>
      <c r="C19501" s="7">
        <v>45449.569409722222</v>
      </c>
      <c r="D19501" s="10">
        <v>176</v>
      </c>
      <c r="E19501" s="1" t="s">
        <v>14</v>
      </c>
      <c r="F19501">
        <f>IF(LEFT(Tableau1[[#This Row],[Eléments modifié]],$J$1)=$I$1,Tableau1[[#This Row],[Date]],9^9)</f>
        <v>387420489</v>
      </c>
      <c r="G19501" s="9" t="str">
        <f>IF(Tableau1[[#This Row],[Date]]=_xlfn.MINIFS(Tableau1[1er],Tableau1[N° BL],Tableau1[[#This Row],[N° BL]],Tableau1[1er],Tableau1[[#This Row],[Date]]),D19500,"")</f>
        <v/>
      </c>
    </row>
    <row r="19502" spans="1:7" ht="14.25" customHeight="1" x14ac:dyDescent="0.25">
      <c r="A19502" s="1" t="s">
        <v>3001</v>
      </c>
      <c r="B19502" s="1" t="s">
        <v>3002</v>
      </c>
      <c r="C19502" s="7">
        <v>45449.584733796299</v>
      </c>
      <c r="D19502" s="10">
        <v>189</v>
      </c>
      <c r="E19502" s="1" t="s">
        <v>7</v>
      </c>
      <c r="F19502">
        <f>IF(LEFT(Tableau1[[#This Row],[Eléments modifié]],$J$1)=$I$1,Tableau1[[#This Row],[Date]],9^9)</f>
        <v>45449.584733796299</v>
      </c>
      <c r="G19502" s="9">
        <f>IF(Tableau1[[#This Row],[Date]]=_xlfn.MINIFS(Tableau1[1er],Tableau1[N° BL],Tableau1[[#This Row],[N° BL]],Tableau1[1er],Tableau1[[#This Row],[Date]]),D19501,"")</f>
        <v>176</v>
      </c>
    </row>
    <row r="19503" spans="1:7" ht="14.25" customHeight="1" x14ac:dyDescent="0.25">
      <c r="A19503" s="1" t="s">
        <v>3013</v>
      </c>
      <c r="B19503" s="1" t="s">
        <v>3014</v>
      </c>
      <c r="C19503" s="7">
        <v>45449.561539351853</v>
      </c>
      <c r="D19503" s="10">
        <v>189</v>
      </c>
      <c r="E19503" s="1" t="s">
        <v>14</v>
      </c>
      <c r="F19503">
        <f>IF(LEFT(Tableau1[[#This Row],[Eléments modifié]],$J$1)=$I$1,Tableau1[[#This Row],[Date]],9^9)</f>
        <v>387420489</v>
      </c>
      <c r="G19503" s="9" t="str">
        <f>IF(Tableau1[[#This Row],[Date]]=_xlfn.MINIFS(Tableau1[1er],Tableau1[N° BL],Tableau1[[#This Row],[N° BL]],Tableau1[1er],Tableau1[[#This Row],[Date]]),D19502,"")</f>
        <v/>
      </c>
    </row>
    <row r="19504" spans="1:7" ht="14.25" customHeight="1" x14ac:dyDescent="0.25">
      <c r="A19504" s="1" t="s">
        <v>3013</v>
      </c>
      <c r="B19504" s="1" t="s">
        <v>3014</v>
      </c>
      <c r="C19504" s="7">
        <v>45449.569340277776</v>
      </c>
      <c r="D19504" s="10">
        <v>189</v>
      </c>
      <c r="E19504" s="1" t="s">
        <v>7</v>
      </c>
      <c r="F19504">
        <f>IF(LEFT(Tableau1[[#This Row],[Eléments modifié]],$J$1)=$I$1,Tableau1[[#This Row],[Date]],9^9)</f>
        <v>45449.569340277776</v>
      </c>
      <c r="G19504" s="9">
        <f>IF(Tableau1[[#This Row],[Date]]=_xlfn.MINIFS(Tableau1[1er],Tableau1[N° BL],Tableau1[[#This Row],[N° BL]],Tableau1[1er],Tableau1[[#This Row],[Date]]),D19503,"")</f>
        <v>189</v>
      </c>
    </row>
    <row r="19505" spans="1:7" ht="14.25" customHeight="1" x14ac:dyDescent="0.25">
      <c r="A19505" s="1" t="s">
        <v>3007</v>
      </c>
      <c r="B19505" s="1" t="s">
        <v>3008</v>
      </c>
      <c r="C19505" s="7">
        <v>45449.570752314816</v>
      </c>
      <c r="D19505" s="10">
        <v>188</v>
      </c>
      <c r="E19505" s="1" t="s">
        <v>111</v>
      </c>
      <c r="F19505">
        <f>IF(LEFT(Tableau1[[#This Row],[Eléments modifié]],$J$1)=$I$1,Tableau1[[#This Row],[Date]],9^9)</f>
        <v>387420489</v>
      </c>
      <c r="G19505" s="9" t="str">
        <f>IF(Tableau1[[#This Row],[Date]]=_xlfn.MINIFS(Tableau1[1er],Tableau1[N° BL],Tableau1[[#This Row],[N° BL]],Tableau1[1er],Tableau1[[#This Row],[Date]]),D19504,"")</f>
        <v/>
      </c>
    </row>
    <row r="19506" spans="1:7" ht="14.25" customHeight="1" x14ac:dyDescent="0.25">
      <c r="A19506" s="1" t="s">
        <v>3007</v>
      </c>
      <c r="B19506" s="1" t="s">
        <v>3008</v>
      </c>
      <c r="C19506" s="7">
        <v>45449.579768518517</v>
      </c>
      <c r="D19506" s="10">
        <v>176</v>
      </c>
      <c r="E19506" s="1" t="s">
        <v>7</v>
      </c>
      <c r="F19506">
        <f>IF(LEFT(Tableau1[[#This Row],[Eléments modifié]],$J$1)=$I$1,Tableau1[[#This Row],[Date]],9^9)</f>
        <v>45449.579768518517</v>
      </c>
      <c r="G19506" s="9">
        <f>IF(Tableau1[[#This Row],[Date]]=_xlfn.MINIFS(Tableau1[1er],Tableau1[N° BL],Tableau1[[#This Row],[N° BL]],Tableau1[1er],Tableau1[[#This Row],[Date]]),D19505,"")</f>
        <v>188</v>
      </c>
    </row>
    <row r="19507" spans="1:7" ht="14.25" customHeight="1" x14ac:dyDescent="0.25">
      <c r="A19507" s="1" t="s">
        <v>2262</v>
      </c>
      <c r="B19507" s="1" t="s">
        <v>2263</v>
      </c>
      <c r="C19507" s="7">
        <v>45449.618495370371</v>
      </c>
      <c r="D19507" s="10">
        <v>209</v>
      </c>
      <c r="E19507" s="1" t="s">
        <v>111</v>
      </c>
      <c r="F19507">
        <f>IF(LEFT(Tableau1[[#This Row],[Eléments modifié]],$J$1)=$I$1,Tableau1[[#This Row],[Date]],9^9)</f>
        <v>387420489</v>
      </c>
      <c r="G19507" s="9" t="str">
        <f>IF(Tableau1[[#This Row],[Date]]=_xlfn.MINIFS(Tableau1[1er],Tableau1[N° BL],Tableau1[[#This Row],[N° BL]],Tableau1[1er],Tableau1[[#This Row],[Date]]),D19506,"")</f>
        <v/>
      </c>
    </row>
    <row r="19508" spans="1:7" ht="14.25" customHeight="1" x14ac:dyDescent="0.25">
      <c r="A19508" s="1" t="s">
        <v>2262</v>
      </c>
      <c r="B19508" s="1" t="s">
        <v>2263</v>
      </c>
      <c r="C19508" s="7">
        <v>45449.634826388887</v>
      </c>
      <c r="D19508" s="10">
        <v>209</v>
      </c>
      <c r="E19508" s="1" t="s">
        <v>7</v>
      </c>
      <c r="F19508">
        <f>IF(LEFT(Tableau1[[#This Row],[Eléments modifié]],$J$1)=$I$1,Tableau1[[#This Row],[Date]],9^9)</f>
        <v>45449.634826388887</v>
      </c>
      <c r="G19508" s="9">
        <f>IF(Tableau1[[#This Row],[Date]]=_xlfn.MINIFS(Tableau1[1er],Tableau1[N° BL],Tableau1[[#This Row],[N° BL]],Tableau1[1er],Tableau1[[#This Row],[Date]]),D19507,"")</f>
        <v>209</v>
      </c>
    </row>
    <row r="19509" spans="1:7" ht="14.25" customHeight="1" x14ac:dyDescent="0.25">
      <c r="A19509" s="1" t="s">
        <v>2262</v>
      </c>
      <c r="B19509" s="1" t="s">
        <v>2263</v>
      </c>
      <c r="C19509" s="7">
        <v>45461.557106481479</v>
      </c>
      <c r="D19509" s="10">
        <v>176</v>
      </c>
      <c r="E19509" s="1" t="s">
        <v>98</v>
      </c>
      <c r="F19509">
        <f>IF(LEFT(Tableau1[[#This Row],[Eléments modifié]],$J$1)=$I$1,Tableau1[[#This Row],[Date]],9^9)</f>
        <v>387420489</v>
      </c>
      <c r="G19509" s="9" t="str">
        <f>IF(Tableau1[[#This Row],[Date]]=_xlfn.MINIFS(Tableau1[1er],Tableau1[N° BL],Tableau1[[#This Row],[N° BL]],Tableau1[1er],Tableau1[[#This Row],[Date]]),D19508,"")</f>
        <v/>
      </c>
    </row>
    <row r="19510" spans="1:7" ht="14.25" customHeight="1" x14ac:dyDescent="0.25">
      <c r="A19510" s="1" t="s">
        <v>2262</v>
      </c>
      <c r="B19510" s="1" t="s">
        <v>2263</v>
      </c>
      <c r="C19510" s="7">
        <v>45461.580277777779</v>
      </c>
      <c r="D19510" s="10">
        <v>209</v>
      </c>
      <c r="E19510" s="1" t="s">
        <v>32</v>
      </c>
      <c r="F19510">
        <f>IF(LEFT(Tableau1[[#This Row],[Eléments modifié]],$J$1)=$I$1,Tableau1[[#This Row],[Date]],9^9)</f>
        <v>387420489</v>
      </c>
      <c r="G19510" s="9" t="str">
        <f>IF(Tableau1[[#This Row],[Date]]=_xlfn.MINIFS(Tableau1[1er],Tableau1[N° BL],Tableau1[[#This Row],[N° BL]],Tableau1[1er],Tableau1[[#This Row],[Date]]),D19509,"")</f>
        <v/>
      </c>
    </row>
    <row r="19511" spans="1:7" ht="14.25" customHeight="1" x14ac:dyDescent="0.25">
      <c r="A19511" s="1" t="s">
        <v>2262</v>
      </c>
      <c r="B19511" s="1" t="s">
        <v>2263</v>
      </c>
      <c r="C19511" s="7">
        <v>45461.583865740744</v>
      </c>
      <c r="D19511" s="10">
        <v>188</v>
      </c>
      <c r="E19511" s="1" t="s">
        <v>7</v>
      </c>
      <c r="F19511">
        <f>IF(LEFT(Tableau1[[#This Row],[Eléments modifié]],$J$1)=$I$1,Tableau1[[#This Row],[Date]],9^9)</f>
        <v>45461.583865740744</v>
      </c>
      <c r="G19511" s="9">
        <f>IF(Tableau1[[#This Row],[Date]]=_xlfn.MINIFS(Tableau1[1er],Tableau1[N° BL],Tableau1[[#This Row],[N° BL]],Tableau1[1er],Tableau1[[#This Row],[Date]]),D19510,"")</f>
        <v>209</v>
      </c>
    </row>
    <row r="19512" spans="1:7" ht="14.25" customHeight="1" x14ac:dyDescent="0.25">
      <c r="A19512" s="1" t="s">
        <v>2979</v>
      </c>
      <c r="B19512" s="1" t="s">
        <v>2980</v>
      </c>
      <c r="C19512" s="7">
        <v>45449.639560185184</v>
      </c>
      <c r="D19512" s="10">
        <v>209</v>
      </c>
      <c r="E19512" s="1" t="s">
        <v>371</v>
      </c>
      <c r="F19512">
        <f>IF(LEFT(Tableau1[[#This Row],[Eléments modifié]],$J$1)=$I$1,Tableau1[[#This Row],[Date]],9^9)</f>
        <v>387420489</v>
      </c>
      <c r="G19512" s="9" t="str">
        <f>IF(Tableau1[[#This Row],[Date]]=_xlfn.MINIFS(Tableau1[1er],Tableau1[N° BL],Tableau1[[#This Row],[N° BL]],Tableau1[1er],Tableau1[[#This Row],[Date]]),D19511,"")</f>
        <v/>
      </c>
    </row>
    <row r="19513" spans="1:7" ht="14.25" customHeight="1" x14ac:dyDescent="0.25">
      <c r="A19513" s="1" t="s">
        <v>2979</v>
      </c>
      <c r="B19513" s="1" t="s">
        <v>2980</v>
      </c>
      <c r="C19513" s="7">
        <v>45449.640266203707</v>
      </c>
      <c r="D19513" s="10">
        <v>212</v>
      </c>
      <c r="E19513" s="1" t="s">
        <v>41</v>
      </c>
      <c r="F19513">
        <f>IF(LEFT(Tableau1[[#This Row],[Eléments modifié]],$J$1)=$I$1,Tableau1[[#This Row],[Date]],9^9)</f>
        <v>387420489</v>
      </c>
      <c r="G19513" s="9" t="str">
        <f>IF(Tableau1[[#This Row],[Date]]=_xlfn.MINIFS(Tableau1[1er],Tableau1[N° BL],Tableau1[[#This Row],[N° BL]],Tableau1[1er],Tableau1[[#This Row],[Date]]),D19512,"")</f>
        <v/>
      </c>
    </row>
    <row r="19514" spans="1:7" ht="14.25" customHeight="1" x14ac:dyDescent="0.25">
      <c r="A19514" s="1" t="s">
        <v>2979</v>
      </c>
      <c r="B19514" s="1" t="s">
        <v>2980</v>
      </c>
      <c r="C19514" s="7">
        <v>45449.647314814814</v>
      </c>
      <c r="D19514" s="10">
        <v>212</v>
      </c>
      <c r="E19514" s="1" t="s">
        <v>371</v>
      </c>
      <c r="F19514">
        <f>IF(LEFT(Tableau1[[#This Row],[Eléments modifié]],$J$1)=$I$1,Tableau1[[#This Row],[Date]],9^9)</f>
        <v>387420489</v>
      </c>
      <c r="G19514" s="9" t="str">
        <f>IF(Tableau1[[#This Row],[Date]]=_xlfn.MINIFS(Tableau1[1er],Tableau1[N° BL],Tableau1[[#This Row],[N° BL]],Tableau1[1er],Tableau1[[#This Row],[Date]]),D19513,"")</f>
        <v/>
      </c>
    </row>
    <row r="19515" spans="1:7" ht="14.25" customHeight="1" x14ac:dyDescent="0.25">
      <c r="A19515" s="1" t="s">
        <v>2979</v>
      </c>
      <c r="B19515" s="1" t="s">
        <v>2980</v>
      </c>
      <c r="C19515" s="7">
        <v>45450.391145833331</v>
      </c>
      <c r="D19515" s="10">
        <v>188</v>
      </c>
      <c r="E19515" s="1" t="s">
        <v>41</v>
      </c>
      <c r="F19515">
        <f>IF(LEFT(Tableau1[[#This Row],[Eléments modifié]],$J$1)=$I$1,Tableau1[[#This Row],[Date]],9^9)</f>
        <v>387420489</v>
      </c>
      <c r="G19515" s="9" t="str">
        <f>IF(Tableau1[[#This Row],[Date]]=_xlfn.MINIFS(Tableau1[1er],Tableau1[N° BL],Tableau1[[#This Row],[N° BL]],Tableau1[1er],Tableau1[[#This Row],[Date]]),D19514,"")</f>
        <v/>
      </c>
    </row>
    <row r="19516" spans="1:7" ht="14.25" customHeight="1" x14ac:dyDescent="0.25">
      <c r="A19516" s="1" t="s">
        <v>2979</v>
      </c>
      <c r="B19516" s="1" t="s">
        <v>2980</v>
      </c>
      <c r="C19516" s="7">
        <v>45450.433541666665</v>
      </c>
      <c r="D19516" s="10">
        <v>189</v>
      </c>
      <c r="E19516" s="1" t="s">
        <v>371</v>
      </c>
      <c r="F19516">
        <f>IF(LEFT(Tableau1[[#This Row],[Eléments modifié]],$J$1)=$I$1,Tableau1[[#This Row],[Date]],9^9)</f>
        <v>387420489</v>
      </c>
      <c r="G19516" s="9" t="str">
        <f>IF(Tableau1[[#This Row],[Date]]=_xlfn.MINIFS(Tableau1[1er],Tableau1[N° BL],Tableau1[[#This Row],[N° BL]],Tableau1[1er],Tableau1[[#This Row],[Date]]),D19515,"")</f>
        <v/>
      </c>
    </row>
    <row r="19517" spans="1:7" ht="14.25" customHeight="1" x14ac:dyDescent="0.25">
      <c r="A19517" s="1" t="s">
        <v>2979</v>
      </c>
      <c r="B19517" s="1" t="s">
        <v>2980</v>
      </c>
      <c r="C19517" s="7">
        <v>45450.446342592593</v>
      </c>
      <c r="D19517" s="10">
        <v>209</v>
      </c>
      <c r="E19517" s="1" t="s">
        <v>7</v>
      </c>
      <c r="F19517">
        <f>IF(LEFT(Tableau1[[#This Row],[Eléments modifié]],$J$1)=$I$1,Tableau1[[#This Row],[Date]],9^9)</f>
        <v>45450.446342592593</v>
      </c>
      <c r="G19517" s="9">
        <f>IF(Tableau1[[#This Row],[Date]]=_xlfn.MINIFS(Tableau1[1er],Tableau1[N° BL],Tableau1[[#This Row],[N° BL]],Tableau1[1er],Tableau1[[#This Row],[Date]]),D19516,"")</f>
        <v>189</v>
      </c>
    </row>
    <row r="19518" spans="1:7" ht="14.25" customHeight="1" x14ac:dyDescent="0.25">
      <c r="A19518" s="1" t="s">
        <v>2993</v>
      </c>
      <c r="B19518" s="1" t="s">
        <v>2994</v>
      </c>
      <c r="C19518" s="7">
        <v>45449.645312499997</v>
      </c>
      <c r="D19518" s="10">
        <v>209</v>
      </c>
      <c r="E19518" s="1" t="s">
        <v>2447</v>
      </c>
      <c r="F19518">
        <f>IF(LEFT(Tableau1[[#This Row],[Eléments modifié]],$J$1)=$I$1,Tableau1[[#This Row],[Date]],9^9)</f>
        <v>387420489</v>
      </c>
      <c r="G19518" s="9" t="str">
        <f>IF(Tableau1[[#This Row],[Date]]=_xlfn.MINIFS(Tableau1[1er],Tableau1[N° BL],Tableau1[[#This Row],[N° BL]],Tableau1[1er],Tableau1[[#This Row],[Date]]),D19517,"")</f>
        <v/>
      </c>
    </row>
    <row r="19519" spans="1:7" ht="14.25" customHeight="1" x14ac:dyDescent="0.25">
      <c r="A19519" s="1" t="s">
        <v>2993</v>
      </c>
      <c r="B19519" s="1" t="s">
        <v>2994</v>
      </c>
      <c r="C19519" s="7">
        <v>45449.661608796298</v>
      </c>
      <c r="D19519" s="10">
        <v>212</v>
      </c>
      <c r="E19519" s="1" t="s">
        <v>7</v>
      </c>
      <c r="F19519">
        <f>IF(LEFT(Tableau1[[#This Row],[Eléments modifié]],$J$1)=$I$1,Tableau1[[#This Row],[Date]],9^9)</f>
        <v>45449.661608796298</v>
      </c>
      <c r="G19519" s="9">
        <f>IF(Tableau1[[#This Row],[Date]]=_xlfn.MINIFS(Tableau1[1er],Tableau1[N° BL],Tableau1[[#This Row],[N° BL]],Tableau1[1er],Tableau1[[#This Row],[Date]]),D19518,"")</f>
        <v>209</v>
      </c>
    </row>
    <row r="19520" spans="1:7" ht="14.25" customHeight="1" x14ac:dyDescent="0.25">
      <c r="A19520" s="1" t="s">
        <v>2993</v>
      </c>
      <c r="B19520" s="1" t="s">
        <v>2994</v>
      </c>
      <c r="C19520" s="7">
        <v>45449.661817129629</v>
      </c>
      <c r="D19520" s="10">
        <v>212</v>
      </c>
      <c r="E19520" s="1" t="s">
        <v>7</v>
      </c>
      <c r="F19520">
        <f>IF(LEFT(Tableau1[[#This Row],[Eléments modifié]],$J$1)=$I$1,Tableau1[[#This Row],[Date]],9^9)</f>
        <v>45449.661817129629</v>
      </c>
      <c r="G19520" s="9">
        <f>IF(Tableau1[[#This Row],[Date]]=_xlfn.MINIFS(Tableau1[1er],Tableau1[N° BL],Tableau1[[#This Row],[N° BL]],Tableau1[1er],Tableau1[[#This Row],[Date]]),D19519,"")</f>
        <v>212</v>
      </c>
    </row>
    <row r="19521" spans="1:7" ht="14.25" customHeight="1" x14ac:dyDescent="0.25">
      <c r="A19521" s="1" t="s">
        <v>2991</v>
      </c>
      <c r="B19521" s="1" t="s">
        <v>2992</v>
      </c>
      <c r="C19521" s="7">
        <v>45449.675706018519</v>
      </c>
      <c r="D19521" s="10">
        <v>212</v>
      </c>
      <c r="E19521" s="1" t="s">
        <v>2447</v>
      </c>
      <c r="F19521">
        <f>IF(LEFT(Tableau1[[#This Row],[Eléments modifié]],$J$1)=$I$1,Tableau1[[#This Row],[Date]],9^9)</f>
        <v>387420489</v>
      </c>
      <c r="G19521" s="9" t="str">
        <f>IF(Tableau1[[#This Row],[Date]]=_xlfn.MINIFS(Tableau1[1er],Tableau1[N° BL],Tableau1[[#This Row],[N° BL]],Tableau1[1er],Tableau1[[#This Row],[Date]]),D19520,"")</f>
        <v/>
      </c>
    </row>
    <row r="19522" spans="1:7" ht="14.25" customHeight="1" x14ac:dyDescent="0.25">
      <c r="A19522" s="1" t="s">
        <v>2991</v>
      </c>
      <c r="B19522" s="1" t="s">
        <v>2992</v>
      </c>
      <c r="C19522" s="7">
        <v>45449.681921296295</v>
      </c>
      <c r="D19522" s="10">
        <v>212</v>
      </c>
      <c r="E19522" s="1" t="s">
        <v>7</v>
      </c>
      <c r="F19522">
        <f>IF(LEFT(Tableau1[[#This Row],[Eléments modifié]],$J$1)=$I$1,Tableau1[[#This Row],[Date]],9^9)</f>
        <v>45449.681921296295</v>
      </c>
      <c r="G19522" s="9">
        <f>IF(Tableau1[[#This Row],[Date]]=_xlfn.MINIFS(Tableau1[1er],Tableau1[N° BL],Tableau1[[#This Row],[N° BL]],Tableau1[1er],Tableau1[[#This Row],[Date]]),D19521,"")</f>
        <v>212</v>
      </c>
    </row>
    <row r="19523" spans="1:7" ht="14.25" customHeight="1" x14ac:dyDescent="0.25">
      <c r="A19523" s="1" t="s">
        <v>2991</v>
      </c>
      <c r="B19523" s="1" t="s">
        <v>2992</v>
      </c>
      <c r="C19523" s="7">
        <v>45449.682164351849</v>
      </c>
      <c r="D19523" s="10">
        <v>212</v>
      </c>
      <c r="E19523" s="1" t="s">
        <v>7</v>
      </c>
      <c r="F19523">
        <f>IF(LEFT(Tableau1[[#This Row],[Eléments modifié]],$J$1)=$I$1,Tableau1[[#This Row],[Date]],9^9)</f>
        <v>45449.682164351849</v>
      </c>
      <c r="G19523" s="9">
        <f>IF(Tableau1[[#This Row],[Date]]=_xlfn.MINIFS(Tableau1[1er],Tableau1[N° BL],Tableau1[[#This Row],[N° BL]],Tableau1[1er],Tableau1[[#This Row],[Date]]),D19522,"")</f>
        <v>212</v>
      </c>
    </row>
    <row r="19524" spans="1:7" ht="14.25" customHeight="1" x14ac:dyDescent="0.25">
      <c r="A19524" s="1" t="s">
        <v>2991</v>
      </c>
      <c r="B19524" s="1" t="s">
        <v>2992</v>
      </c>
      <c r="C19524" s="7">
        <v>45449.682442129626</v>
      </c>
      <c r="D19524" s="10">
        <v>182</v>
      </c>
      <c r="E19524" s="1" t="s">
        <v>262</v>
      </c>
      <c r="F19524">
        <f>IF(LEFT(Tableau1[[#This Row],[Eléments modifié]],$J$1)=$I$1,Tableau1[[#This Row],[Date]],9^9)</f>
        <v>387420489</v>
      </c>
      <c r="G19524" s="9" t="str">
        <f>IF(Tableau1[[#This Row],[Date]]=_xlfn.MINIFS(Tableau1[1er],Tableau1[N° BL],Tableau1[[#This Row],[N° BL]],Tableau1[1er],Tableau1[[#This Row],[Date]]),D19523,"")</f>
        <v/>
      </c>
    </row>
    <row r="19525" spans="1:7" ht="14.25" customHeight="1" x14ac:dyDescent="0.25">
      <c r="A19525" s="1" t="s">
        <v>2987</v>
      </c>
      <c r="B19525" s="1" t="s">
        <v>2988</v>
      </c>
      <c r="C19525" s="7">
        <v>45449.662118055552</v>
      </c>
      <c r="D19525" s="10">
        <v>212</v>
      </c>
      <c r="E19525" s="1" t="s">
        <v>2447</v>
      </c>
      <c r="F19525">
        <f>IF(LEFT(Tableau1[[#This Row],[Eléments modifié]],$J$1)=$I$1,Tableau1[[#This Row],[Date]],9^9)</f>
        <v>387420489</v>
      </c>
      <c r="G19525" s="9" t="str">
        <f>IF(Tableau1[[#This Row],[Date]]=_xlfn.MINIFS(Tableau1[1er],Tableau1[N° BL],Tableau1[[#This Row],[N° BL]],Tableau1[1er],Tableau1[[#This Row],[Date]]),D19524,"")</f>
        <v/>
      </c>
    </row>
    <row r="19526" spans="1:7" ht="14.25" customHeight="1" x14ac:dyDescent="0.25">
      <c r="A19526" s="1" t="s">
        <v>2987</v>
      </c>
      <c r="B19526" s="1" t="s">
        <v>2988</v>
      </c>
      <c r="C19526" s="7">
        <v>45449.675636574073</v>
      </c>
      <c r="D19526" s="10">
        <v>212</v>
      </c>
      <c r="E19526" s="1" t="s">
        <v>7</v>
      </c>
      <c r="F19526">
        <f>IF(LEFT(Tableau1[[#This Row],[Eléments modifié]],$J$1)=$I$1,Tableau1[[#This Row],[Date]],9^9)</f>
        <v>45449.675636574073</v>
      </c>
      <c r="G19526" s="9">
        <f>IF(Tableau1[[#This Row],[Date]]=_xlfn.MINIFS(Tableau1[1er],Tableau1[N° BL],Tableau1[[#This Row],[N° BL]],Tableau1[1er],Tableau1[[#This Row],[Date]]),D19525,"")</f>
        <v>212</v>
      </c>
    </row>
    <row r="19527" spans="1:7" ht="14.25" customHeight="1" x14ac:dyDescent="0.25">
      <c r="A19527" s="1" t="s">
        <v>2987</v>
      </c>
      <c r="B19527" s="1" t="s">
        <v>2988</v>
      </c>
      <c r="C19527" s="7">
        <v>45450.39</v>
      </c>
      <c r="D19527" s="10">
        <v>209</v>
      </c>
      <c r="E19527" s="1" t="s">
        <v>98</v>
      </c>
      <c r="F19527">
        <f>IF(LEFT(Tableau1[[#This Row],[Eléments modifié]],$J$1)=$I$1,Tableau1[[#This Row],[Date]],9^9)</f>
        <v>387420489</v>
      </c>
      <c r="G19527" s="9" t="str">
        <f>IF(Tableau1[[#This Row],[Date]]=_xlfn.MINIFS(Tableau1[1er],Tableau1[N° BL],Tableau1[[#This Row],[N° BL]],Tableau1[1er],Tableau1[[#This Row],[Date]]),D19526,"")</f>
        <v/>
      </c>
    </row>
    <row r="19528" spans="1:7" ht="14.25" customHeight="1" x14ac:dyDescent="0.25">
      <c r="A19528" s="1" t="s">
        <v>2987</v>
      </c>
      <c r="B19528" s="1" t="s">
        <v>2988</v>
      </c>
      <c r="C19528" s="7">
        <v>45450.391180555554</v>
      </c>
      <c r="D19528" s="10">
        <v>188</v>
      </c>
      <c r="E19528" s="1" t="s">
        <v>32</v>
      </c>
      <c r="F19528">
        <f>IF(LEFT(Tableau1[[#This Row],[Eléments modifié]],$J$1)=$I$1,Tableau1[[#This Row],[Date]],9^9)</f>
        <v>387420489</v>
      </c>
      <c r="G19528" s="9" t="str">
        <f>IF(Tableau1[[#This Row],[Date]]=_xlfn.MINIFS(Tableau1[1er],Tableau1[N° BL],Tableau1[[#This Row],[N° BL]],Tableau1[1er],Tableau1[[#This Row],[Date]]),D19527,"")</f>
        <v/>
      </c>
    </row>
    <row r="19529" spans="1:7" ht="14.25" customHeight="1" x14ac:dyDescent="0.25">
      <c r="A19529" s="1" t="s">
        <v>2987</v>
      </c>
      <c r="B19529" s="1" t="s">
        <v>2988</v>
      </c>
      <c r="C19529" s="7">
        <v>45450.391377314816</v>
      </c>
      <c r="D19529" s="10">
        <v>188</v>
      </c>
      <c r="E19529" s="1" t="s">
        <v>7</v>
      </c>
      <c r="F19529">
        <f>IF(LEFT(Tableau1[[#This Row],[Eléments modifié]],$J$1)=$I$1,Tableau1[[#This Row],[Date]],9^9)</f>
        <v>45450.391377314816</v>
      </c>
      <c r="G19529" s="9">
        <f>IF(Tableau1[[#This Row],[Date]]=_xlfn.MINIFS(Tableau1[1er],Tableau1[N° BL],Tableau1[[#This Row],[N° BL]],Tableau1[1er],Tableau1[[#This Row],[Date]]),D19528,"")</f>
        <v>188</v>
      </c>
    </row>
    <row r="19530" spans="1:7" ht="14.25" customHeight="1" x14ac:dyDescent="0.25">
      <c r="A19530" s="1" t="s">
        <v>2985</v>
      </c>
      <c r="B19530" s="1" t="s">
        <v>2986</v>
      </c>
      <c r="C19530" s="7">
        <v>45450.359097222223</v>
      </c>
      <c r="D19530" s="10">
        <v>182</v>
      </c>
      <c r="E19530" s="1" t="s">
        <v>21</v>
      </c>
      <c r="F19530">
        <f>IF(LEFT(Tableau1[[#This Row],[Eléments modifié]],$J$1)=$I$1,Tableau1[[#This Row],[Date]],9^9)</f>
        <v>387420489</v>
      </c>
      <c r="G19530" s="9" t="str">
        <f>IF(Tableau1[[#This Row],[Date]]=_xlfn.MINIFS(Tableau1[1er],Tableau1[N° BL],Tableau1[[#This Row],[N° BL]],Tableau1[1er],Tableau1[[#This Row],[Date]]),D19529,"")</f>
        <v/>
      </c>
    </row>
    <row r="19531" spans="1:7" ht="14.25" customHeight="1" x14ac:dyDescent="0.25">
      <c r="A19531" s="1" t="s">
        <v>2985</v>
      </c>
      <c r="B19531" s="1" t="s">
        <v>2986</v>
      </c>
      <c r="C19531" s="7">
        <v>45450.359166666669</v>
      </c>
      <c r="D19531" s="10">
        <v>188</v>
      </c>
      <c r="E19531" s="1" t="s">
        <v>20</v>
      </c>
      <c r="F19531">
        <f>IF(LEFT(Tableau1[[#This Row],[Eléments modifié]],$J$1)=$I$1,Tableau1[[#This Row],[Date]],9^9)</f>
        <v>387420489</v>
      </c>
      <c r="G19531" s="9" t="str">
        <f>IF(Tableau1[[#This Row],[Date]]=_xlfn.MINIFS(Tableau1[1er],Tableau1[N° BL],Tableau1[[#This Row],[N° BL]],Tableau1[1er],Tableau1[[#This Row],[Date]]),D19530,"")</f>
        <v/>
      </c>
    </row>
    <row r="19532" spans="1:7" ht="14.25" customHeight="1" x14ac:dyDescent="0.25">
      <c r="A19532" s="1" t="s">
        <v>2985</v>
      </c>
      <c r="B19532" s="1" t="s">
        <v>2986</v>
      </c>
      <c r="C19532" s="7">
        <v>45450.391412037039</v>
      </c>
      <c r="D19532" s="10">
        <v>188</v>
      </c>
      <c r="E19532" s="1" t="s">
        <v>32</v>
      </c>
      <c r="F19532">
        <f>IF(LEFT(Tableau1[[#This Row],[Eléments modifié]],$J$1)=$I$1,Tableau1[[#This Row],[Date]],9^9)</f>
        <v>387420489</v>
      </c>
      <c r="G19532" s="9" t="str">
        <f>IF(Tableau1[[#This Row],[Date]]=_xlfn.MINIFS(Tableau1[1er],Tableau1[N° BL],Tableau1[[#This Row],[N° BL]],Tableau1[1er],Tableau1[[#This Row],[Date]]),D19531,"")</f>
        <v/>
      </c>
    </row>
    <row r="19533" spans="1:7" ht="14.25" customHeight="1" x14ac:dyDescent="0.25">
      <c r="A19533" s="1" t="s">
        <v>2985</v>
      </c>
      <c r="B19533" s="1" t="s">
        <v>2986</v>
      </c>
      <c r="C19533" s="7">
        <v>45450.391469907408</v>
      </c>
      <c r="D19533" s="10">
        <v>212</v>
      </c>
      <c r="E19533" s="1" t="s">
        <v>20</v>
      </c>
      <c r="F19533">
        <f>IF(LEFT(Tableau1[[#This Row],[Eléments modifié]],$J$1)=$I$1,Tableau1[[#This Row],[Date]],9^9)</f>
        <v>387420489</v>
      </c>
      <c r="G19533" s="9" t="str">
        <f>IF(Tableau1[[#This Row],[Date]]=_xlfn.MINIFS(Tableau1[1er],Tableau1[N° BL],Tableau1[[#This Row],[N° BL]],Tableau1[1er],Tableau1[[#This Row],[Date]]),D19532,"")</f>
        <v/>
      </c>
    </row>
    <row r="19534" spans="1:7" ht="14.25" customHeight="1" x14ac:dyDescent="0.25">
      <c r="A19534" s="1" t="s">
        <v>2985</v>
      </c>
      <c r="B19534" s="1" t="s">
        <v>2986</v>
      </c>
      <c r="C19534" s="7">
        <v>45450.414386574077</v>
      </c>
      <c r="D19534" s="10">
        <v>212</v>
      </c>
      <c r="E19534" s="1" t="s">
        <v>2447</v>
      </c>
      <c r="F19534">
        <f>IF(LEFT(Tableau1[[#This Row],[Eléments modifié]],$J$1)=$I$1,Tableau1[[#This Row],[Date]],9^9)</f>
        <v>387420489</v>
      </c>
      <c r="G19534" s="9" t="str">
        <f>IF(Tableau1[[#This Row],[Date]]=_xlfn.MINIFS(Tableau1[1er],Tableau1[N° BL],Tableau1[[#This Row],[N° BL]],Tableau1[1er],Tableau1[[#This Row],[Date]]),D19533,"")</f>
        <v/>
      </c>
    </row>
    <row r="19535" spans="1:7" ht="14.25" customHeight="1" x14ac:dyDescent="0.25">
      <c r="A19535" s="1" t="s">
        <v>2985</v>
      </c>
      <c r="B19535" s="1" t="s">
        <v>2986</v>
      </c>
      <c r="C19535" s="7">
        <v>45450.421886574077</v>
      </c>
      <c r="D19535" s="10">
        <v>212</v>
      </c>
      <c r="E19535" s="1" t="s">
        <v>7</v>
      </c>
      <c r="F19535">
        <f>IF(LEFT(Tableau1[[#This Row],[Eléments modifié]],$J$1)=$I$1,Tableau1[[#This Row],[Date]],9^9)</f>
        <v>45450.421886574077</v>
      </c>
      <c r="G19535" s="9">
        <f>IF(Tableau1[[#This Row],[Date]]=_xlfn.MINIFS(Tableau1[1er],Tableau1[N° BL],Tableau1[[#This Row],[N° BL]],Tableau1[1er],Tableau1[[#This Row],[Date]]),D19534,"")</f>
        <v>212</v>
      </c>
    </row>
    <row r="19536" spans="1:7" ht="14.25" customHeight="1" x14ac:dyDescent="0.25">
      <c r="A19536" s="1" t="s">
        <v>2981</v>
      </c>
      <c r="B19536" s="1" t="s">
        <v>2982</v>
      </c>
      <c r="C19536" s="7">
        <v>45450.429085648146</v>
      </c>
      <c r="D19536" s="10">
        <v>212</v>
      </c>
      <c r="E19536" s="1" t="s">
        <v>2447</v>
      </c>
      <c r="F19536">
        <f>IF(LEFT(Tableau1[[#This Row],[Eléments modifié]],$J$1)=$I$1,Tableau1[[#This Row],[Date]],9^9)</f>
        <v>387420489</v>
      </c>
      <c r="G19536" s="9" t="str">
        <f>IF(Tableau1[[#This Row],[Date]]=_xlfn.MINIFS(Tableau1[1er],Tableau1[N° BL],Tableau1[[#This Row],[N° BL]],Tableau1[1er],Tableau1[[#This Row],[Date]]),D19535,"")</f>
        <v/>
      </c>
    </row>
    <row r="19537" spans="1:7" ht="14.25" customHeight="1" x14ac:dyDescent="0.25">
      <c r="A19537" s="1" t="s">
        <v>2981</v>
      </c>
      <c r="B19537" s="1" t="s">
        <v>2982</v>
      </c>
      <c r="C19537" s="7">
        <v>45450.43309027778</v>
      </c>
      <c r="D19537" s="10">
        <v>212</v>
      </c>
      <c r="E19537" s="1" t="s">
        <v>7</v>
      </c>
      <c r="F19537">
        <f>IF(LEFT(Tableau1[[#This Row],[Eléments modifié]],$J$1)=$I$1,Tableau1[[#This Row],[Date]],9^9)</f>
        <v>45450.43309027778</v>
      </c>
      <c r="G19537" s="9">
        <f>IF(Tableau1[[#This Row],[Date]]=_xlfn.MINIFS(Tableau1[1er],Tableau1[N° BL],Tableau1[[#This Row],[N° BL]],Tableau1[1er],Tableau1[[#This Row],[Date]]),D19536,"")</f>
        <v>212</v>
      </c>
    </row>
    <row r="19538" spans="1:7" ht="14.25" customHeight="1" x14ac:dyDescent="0.25">
      <c r="A19538" s="1" t="s">
        <v>2983</v>
      </c>
      <c r="B19538" s="1" t="s">
        <v>2984</v>
      </c>
      <c r="C19538" s="7">
        <v>45450.422129629631</v>
      </c>
      <c r="D19538" s="10">
        <v>212</v>
      </c>
      <c r="E19538" s="1" t="s">
        <v>2447</v>
      </c>
      <c r="F19538">
        <f>IF(LEFT(Tableau1[[#This Row],[Eléments modifié]],$J$1)=$I$1,Tableau1[[#This Row],[Date]],9^9)</f>
        <v>387420489</v>
      </c>
      <c r="G19538" s="9" t="str">
        <f>IF(Tableau1[[#This Row],[Date]]=_xlfn.MINIFS(Tableau1[1er],Tableau1[N° BL],Tableau1[[#This Row],[N° BL]],Tableau1[1er],Tableau1[[#This Row],[Date]]),D19537,"")</f>
        <v/>
      </c>
    </row>
    <row r="19539" spans="1:7" ht="14.25" customHeight="1" x14ac:dyDescent="0.25">
      <c r="A19539" s="1" t="s">
        <v>2983</v>
      </c>
      <c r="B19539" s="1" t="s">
        <v>2984</v>
      </c>
      <c r="C19539" s="7">
        <v>45450.429062499999</v>
      </c>
      <c r="D19539" s="10">
        <v>212</v>
      </c>
      <c r="E19539" s="1" t="s">
        <v>7</v>
      </c>
      <c r="F19539">
        <f>IF(LEFT(Tableau1[[#This Row],[Eléments modifié]],$J$1)=$I$1,Tableau1[[#This Row],[Date]],9^9)</f>
        <v>45450.429062499999</v>
      </c>
      <c r="G19539" s="9">
        <f>IF(Tableau1[[#This Row],[Date]]=_xlfn.MINIFS(Tableau1[1er],Tableau1[N° BL],Tableau1[[#This Row],[N° BL]],Tableau1[1er],Tableau1[[#This Row],[Date]]),D19538,"")</f>
        <v>212</v>
      </c>
    </row>
    <row r="19540" spans="1:7" ht="14.25" customHeight="1" x14ac:dyDescent="0.25">
      <c r="A19540" s="1" t="s">
        <v>2949</v>
      </c>
      <c r="B19540" s="1" t="s">
        <v>2950</v>
      </c>
      <c r="C19540" s="7">
        <v>45450.525578703702</v>
      </c>
      <c r="D19540" s="10">
        <v>188</v>
      </c>
      <c r="E19540" s="1" t="s">
        <v>371</v>
      </c>
      <c r="F19540">
        <f>IF(LEFT(Tableau1[[#This Row],[Eléments modifié]],$J$1)=$I$1,Tableau1[[#This Row],[Date]],9^9)</f>
        <v>387420489</v>
      </c>
      <c r="G19540" s="9" t="str">
        <f>IF(Tableau1[[#This Row],[Date]]=_xlfn.MINIFS(Tableau1[1er],Tableau1[N° BL],Tableau1[[#This Row],[N° BL]],Tableau1[1er],Tableau1[[#This Row],[Date]]),D19539,"")</f>
        <v/>
      </c>
    </row>
    <row r="19541" spans="1:7" ht="14.25" customHeight="1" x14ac:dyDescent="0.25">
      <c r="A19541" s="1" t="s">
        <v>2949</v>
      </c>
      <c r="B19541" s="1" t="s">
        <v>2950</v>
      </c>
      <c r="C19541" s="7">
        <v>45450.53943287037</v>
      </c>
      <c r="D19541" s="10">
        <v>209</v>
      </c>
      <c r="E19541" s="1" t="s">
        <v>7</v>
      </c>
      <c r="F19541">
        <f>IF(LEFT(Tableau1[[#This Row],[Eléments modifié]],$J$1)=$I$1,Tableau1[[#This Row],[Date]],9^9)</f>
        <v>45450.53943287037</v>
      </c>
      <c r="G19541" s="9">
        <f>IF(Tableau1[[#This Row],[Date]]=_xlfn.MINIFS(Tableau1[1er],Tableau1[N° BL],Tableau1[[#This Row],[N° BL]],Tableau1[1er],Tableau1[[#This Row],[Date]]),D19540,"")</f>
        <v>188</v>
      </c>
    </row>
    <row r="19542" spans="1:7" ht="14.25" customHeight="1" x14ac:dyDescent="0.25">
      <c r="A19542" s="1" t="s">
        <v>2949</v>
      </c>
      <c r="B19542" s="1" t="s">
        <v>2950</v>
      </c>
      <c r="C19542" s="7">
        <v>45450.539583333331</v>
      </c>
      <c r="D19542" s="10">
        <v>209</v>
      </c>
      <c r="E19542" s="1" t="s">
        <v>7</v>
      </c>
      <c r="F19542">
        <f>IF(LEFT(Tableau1[[#This Row],[Eléments modifié]],$J$1)=$I$1,Tableau1[[#This Row],[Date]],9^9)</f>
        <v>45450.539583333331</v>
      </c>
      <c r="G19542" s="9">
        <f>IF(Tableau1[[#This Row],[Date]]=_xlfn.MINIFS(Tableau1[1er],Tableau1[N° BL],Tableau1[[#This Row],[N° BL]],Tableau1[1er],Tableau1[[#This Row],[Date]]),D19541,"")</f>
        <v>209</v>
      </c>
    </row>
    <row r="19543" spans="1:7" ht="14.25" customHeight="1" x14ac:dyDescent="0.25">
      <c r="A19543" s="1" t="s">
        <v>2977</v>
      </c>
      <c r="B19543" s="1" t="s">
        <v>2978</v>
      </c>
      <c r="C19543" s="7">
        <v>45450.433159722219</v>
      </c>
      <c r="D19543" s="10">
        <v>209</v>
      </c>
      <c r="E19543" s="1" t="s">
        <v>2447</v>
      </c>
      <c r="F19543">
        <f>IF(LEFT(Tableau1[[#This Row],[Eléments modifié]],$J$1)=$I$1,Tableau1[[#This Row],[Date]],9^9)</f>
        <v>387420489</v>
      </c>
      <c r="G19543" s="9" t="str">
        <f>IF(Tableau1[[#This Row],[Date]]=_xlfn.MINIFS(Tableau1[1er],Tableau1[N° BL],Tableau1[[#This Row],[N° BL]],Tableau1[1er],Tableau1[[#This Row],[Date]]),D19542,"")</f>
        <v/>
      </c>
    </row>
    <row r="19544" spans="1:7" ht="14.25" customHeight="1" x14ac:dyDescent="0.25">
      <c r="A19544" s="1" t="s">
        <v>2977</v>
      </c>
      <c r="B19544" s="1" t="s">
        <v>2978</v>
      </c>
      <c r="C19544" s="7">
        <v>45450.449374999997</v>
      </c>
      <c r="D19544" s="10">
        <v>212</v>
      </c>
      <c r="E19544" s="1" t="s">
        <v>7</v>
      </c>
      <c r="F19544">
        <f>IF(LEFT(Tableau1[[#This Row],[Eléments modifié]],$J$1)=$I$1,Tableau1[[#This Row],[Date]],9^9)</f>
        <v>45450.449374999997</v>
      </c>
      <c r="G19544" s="9">
        <f>IF(Tableau1[[#This Row],[Date]]=_xlfn.MINIFS(Tableau1[1er],Tableau1[N° BL],Tableau1[[#This Row],[N° BL]],Tableau1[1er],Tableau1[[#This Row],[Date]]),D19543,"")</f>
        <v>209</v>
      </c>
    </row>
    <row r="19545" spans="1:7" ht="14.25" customHeight="1" x14ac:dyDescent="0.25">
      <c r="A19545" s="1" t="s">
        <v>2971</v>
      </c>
      <c r="B19545" s="1" t="s">
        <v>2972</v>
      </c>
      <c r="C19545" s="7">
        <v>45450.44940972222</v>
      </c>
      <c r="D19545" s="10">
        <v>189</v>
      </c>
      <c r="E19545" s="1" t="s">
        <v>2447</v>
      </c>
      <c r="F19545">
        <f>IF(LEFT(Tableau1[[#This Row],[Eléments modifié]],$J$1)=$I$1,Tableau1[[#This Row],[Date]],9^9)</f>
        <v>387420489</v>
      </c>
      <c r="G19545" s="9" t="str">
        <f>IF(Tableau1[[#This Row],[Date]]=_xlfn.MINIFS(Tableau1[1er],Tableau1[N° BL],Tableau1[[#This Row],[N° BL]],Tableau1[1er],Tableau1[[#This Row],[Date]]),D19544,"")</f>
        <v/>
      </c>
    </row>
    <row r="19546" spans="1:7" ht="14.25" customHeight="1" x14ac:dyDescent="0.25">
      <c r="A19546" s="1" t="s">
        <v>2971</v>
      </c>
      <c r="B19546" s="1" t="s">
        <v>2972</v>
      </c>
      <c r="C19546" s="7">
        <v>45450.477523148147</v>
      </c>
      <c r="D19546" s="10">
        <v>212</v>
      </c>
      <c r="E19546" s="1" t="s">
        <v>7</v>
      </c>
      <c r="F19546">
        <f>IF(LEFT(Tableau1[[#This Row],[Eléments modifié]],$J$1)=$I$1,Tableau1[[#This Row],[Date]],9^9)</f>
        <v>45450.477523148147</v>
      </c>
      <c r="G19546" s="9">
        <f>IF(Tableau1[[#This Row],[Date]]=_xlfn.MINIFS(Tableau1[1er],Tableau1[N° BL],Tableau1[[#This Row],[N° BL]],Tableau1[1er],Tableau1[[#This Row],[Date]]),D19545,"")</f>
        <v>189</v>
      </c>
    </row>
    <row r="19547" spans="1:7" ht="14.25" customHeight="1" x14ac:dyDescent="0.25">
      <c r="A19547" s="1" t="s">
        <v>2975</v>
      </c>
      <c r="B19547" s="1" t="s">
        <v>2976</v>
      </c>
      <c r="C19547" s="7">
        <v>45450.433738425927</v>
      </c>
      <c r="D19547" s="10">
        <v>209</v>
      </c>
      <c r="E19547" s="1" t="s">
        <v>14</v>
      </c>
      <c r="F19547">
        <f>IF(LEFT(Tableau1[[#This Row],[Eléments modifié]],$J$1)=$I$1,Tableau1[[#This Row],[Date]],9^9)</f>
        <v>387420489</v>
      </c>
      <c r="G19547" s="9" t="str">
        <f>IF(Tableau1[[#This Row],[Date]]=_xlfn.MINIFS(Tableau1[1er],Tableau1[N° BL],Tableau1[[#This Row],[N° BL]],Tableau1[1er],Tableau1[[#This Row],[Date]]),D19546,"")</f>
        <v/>
      </c>
    </row>
    <row r="19548" spans="1:7" ht="14.25" customHeight="1" x14ac:dyDescent="0.25">
      <c r="A19548" s="1" t="s">
        <v>2975</v>
      </c>
      <c r="B19548" s="1" t="s">
        <v>2976</v>
      </c>
      <c r="C19548" s="7">
        <v>45450.46130787037</v>
      </c>
      <c r="D19548" s="10">
        <v>189</v>
      </c>
      <c r="E19548" s="1" t="s">
        <v>7</v>
      </c>
      <c r="F19548">
        <f>IF(LEFT(Tableau1[[#This Row],[Eléments modifié]],$J$1)=$I$1,Tableau1[[#This Row],[Date]],9^9)</f>
        <v>45450.46130787037</v>
      </c>
      <c r="G19548" s="9">
        <f>IF(Tableau1[[#This Row],[Date]]=_xlfn.MINIFS(Tableau1[1er],Tableau1[N° BL],Tableau1[[#This Row],[N° BL]],Tableau1[1er],Tableau1[[#This Row],[Date]]),D19547,"")</f>
        <v>209</v>
      </c>
    </row>
    <row r="19549" spans="1:7" ht="14.25" customHeight="1" x14ac:dyDescent="0.25">
      <c r="A19549" s="1" t="s">
        <v>2973</v>
      </c>
      <c r="B19549" s="1" t="s">
        <v>2974</v>
      </c>
      <c r="C19549" s="7">
        <v>45450.44636574074</v>
      </c>
      <c r="D19549" s="10">
        <v>209</v>
      </c>
      <c r="E19549" s="1" t="s">
        <v>371</v>
      </c>
      <c r="F19549">
        <f>IF(LEFT(Tableau1[[#This Row],[Eléments modifié]],$J$1)=$I$1,Tableau1[[#This Row],[Date]],9^9)</f>
        <v>387420489</v>
      </c>
      <c r="G19549" s="9" t="str">
        <f>IF(Tableau1[[#This Row],[Date]]=_xlfn.MINIFS(Tableau1[1er],Tableau1[N° BL],Tableau1[[#This Row],[N° BL]],Tableau1[1er],Tableau1[[#This Row],[Date]]),D19548,"")</f>
        <v/>
      </c>
    </row>
    <row r="19550" spans="1:7" ht="14.25" customHeight="1" x14ac:dyDescent="0.25">
      <c r="A19550" s="1" t="s">
        <v>2973</v>
      </c>
      <c r="B19550" s="1" t="s">
        <v>2974</v>
      </c>
      <c r="C19550" s="7">
        <v>45450.446435185186</v>
      </c>
      <c r="D19550" s="10">
        <v>209</v>
      </c>
      <c r="E19550" s="1" t="s">
        <v>41</v>
      </c>
      <c r="F19550">
        <f>IF(LEFT(Tableau1[[#This Row],[Eléments modifié]],$J$1)=$I$1,Tableau1[[#This Row],[Date]],9^9)</f>
        <v>387420489</v>
      </c>
      <c r="G19550" s="9" t="str">
        <f>IF(Tableau1[[#This Row],[Date]]=_xlfn.MINIFS(Tableau1[1er],Tableau1[N° BL],Tableau1[[#This Row],[N° BL]],Tableau1[1er],Tableau1[[#This Row],[Date]]),D19549,"")</f>
        <v/>
      </c>
    </row>
    <row r="19551" spans="1:7" ht="14.25" customHeight="1" x14ac:dyDescent="0.25">
      <c r="A19551" s="1" t="s">
        <v>2973</v>
      </c>
      <c r="B19551" s="1" t="s">
        <v>2974</v>
      </c>
      <c r="C19551" s="7">
        <v>45450.446481481478</v>
      </c>
      <c r="D19551" s="10">
        <v>212</v>
      </c>
      <c r="E19551" s="1" t="s">
        <v>371</v>
      </c>
      <c r="F19551">
        <f>IF(LEFT(Tableau1[[#This Row],[Eléments modifié]],$J$1)=$I$1,Tableau1[[#This Row],[Date]],9^9)</f>
        <v>387420489</v>
      </c>
      <c r="G19551" s="9" t="str">
        <f>IF(Tableau1[[#This Row],[Date]]=_xlfn.MINIFS(Tableau1[1er],Tableau1[N° BL],Tableau1[[#This Row],[N° BL]],Tableau1[1er],Tableau1[[#This Row],[Date]]),D19550,"")</f>
        <v/>
      </c>
    </row>
    <row r="19552" spans="1:7" ht="14.25" customHeight="1" x14ac:dyDescent="0.25">
      <c r="A19552" s="1" t="s">
        <v>2973</v>
      </c>
      <c r="B19552" s="1" t="s">
        <v>2974</v>
      </c>
      <c r="C19552" s="7">
        <v>45450.471782407411</v>
      </c>
      <c r="D19552" s="10">
        <v>209</v>
      </c>
      <c r="E19552" s="1" t="s">
        <v>7</v>
      </c>
      <c r="F19552">
        <f>IF(LEFT(Tableau1[[#This Row],[Eléments modifié]],$J$1)=$I$1,Tableau1[[#This Row],[Date]],9^9)</f>
        <v>45450.471782407411</v>
      </c>
      <c r="G19552" s="9">
        <f>IF(Tableau1[[#This Row],[Date]]=_xlfn.MINIFS(Tableau1[1er],Tableau1[N° BL],Tableau1[[#This Row],[N° BL]],Tableau1[1er],Tableau1[[#This Row],[Date]]),D19551,"")</f>
        <v>212</v>
      </c>
    </row>
    <row r="19553" spans="1:7" ht="14.25" customHeight="1" x14ac:dyDescent="0.25">
      <c r="A19553" s="1" t="s">
        <v>2973</v>
      </c>
      <c r="B19553" s="1" t="s">
        <v>2974</v>
      </c>
      <c r="C19553" s="7">
        <v>45450.472187500003</v>
      </c>
      <c r="D19553" s="10">
        <v>212</v>
      </c>
      <c r="E19553" s="1" t="s">
        <v>7</v>
      </c>
      <c r="F19553">
        <f>IF(LEFT(Tableau1[[#This Row],[Eléments modifié]],$J$1)=$I$1,Tableau1[[#This Row],[Date]],9^9)</f>
        <v>45450.472187500003</v>
      </c>
      <c r="G19553" s="9">
        <f>IF(Tableau1[[#This Row],[Date]]=_xlfn.MINIFS(Tableau1[1er],Tableau1[N° BL],Tableau1[[#This Row],[N° BL]],Tableau1[1er],Tableau1[[#This Row],[Date]]),D19552,"")</f>
        <v>209</v>
      </c>
    </row>
    <row r="19554" spans="1:7" ht="14.25" customHeight="1" x14ac:dyDescent="0.25">
      <c r="A19554" s="1" t="s">
        <v>2967</v>
      </c>
      <c r="B19554" s="1" t="s">
        <v>2968</v>
      </c>
      <c r="C19554" s="7">
        <v>45450.479085648149</v>
      </c>
      <c r="D19554" s="10">
        <v>189</v>
      </c>
      <c r="E19554" s="1" t="s">
        <v>14</v>
      </c>
      <c r="F19554">
        <f>IF(LEFT(Tableau1[[#This Row],[Eléments modifié]],$J$1)=$I$1,Tableau1[[#This Row],[Date]],9^9)</f>
        <v>387420489</v>
      </c>
      <c r="G19554" s="9" t="str">
        <f>IF(Tableau1[[#This Row],[Date]]=_xlfn.MINIFS(Tableau1[1er],Tableau1[N° BL],Tableau1[[#This Row],[N° BL]],Tableau1[1er],Tableau1[[#This Row],[Date]]),D19553,"")</f>
        <v/>
      </c>
    </row>
    <row r="19555" spans="1:7" ht="14.25" customHeight="1" x14ac:dyDescent="0.25">
      <c r="A19555" s="1" t="s">
        <v>2967</v>
      </c>
      <c r="B19555" s="1" t="s">
        <v>2968</v>
      </c>
      <c r="C19555" s="7">
        <v>45450.484895833331</v>
      </c>
      <c r="D19555" s="10">
        <v>189</v>
      </c>
      <c r="E19555" s="1" t="s">
        <v>41</v>
      </c>
      <c r="F19555">
        <f>IF(LEFT(Tableau1[[#This Row],[Eléments modifié]],$J$1)=$I$1,Tableau1[[#This Row],[Date]],9^9)</f>
        <v>387420489</v>
      </c>
      <c r="G19555" s="9" t="str">
        <f>IF(Tableau1[[#This Row],[Date]]=_xlfn.MINIFS(Tableau1[1er],Tableau1[N° BL],Tableau1[[#This Row],[N° BL]],Tableau1[1er],Tableau1[[#This Row],[Date]]),D19554,"")</f>
        <v/>
      </c>
    </row>
    <row r="19556" spans="1:7" ht="14.25" customHeight="1" x14ac:dyDescent="0.25">
      <c r="A19556" s="1" t="s">
        <v>2967</v>
      </c>
      <c r="B19556" s="1" t="s">
        <v>2968</v>
      </c>
      <c r="C19556" s="7">
        <v>45450.484988425924</v>
      </c>
      <c r="D19556" s="10">
        <v>189</v>
      </c>
      <c r="E19556" s="1" t="s">
        <v>14</v>
      </c>
      <c r="F19556">
        <f>IF(LEFT(Tableau1[[#This Row],[Eléments modifié]],$J$1)=$I$1,Tableau1[[#This Row],[Date]],9^9)</f>
        <v>387420489</v>
      </c>
      <c r="G19556" s="9" t="str">
        <f>IF(Tableau1[[#This Row],[Date]]=_xlfn.MINIFS(Tableau1[1er],Tableau1[N° BL],Tableau1[[#This Row],[N° BL]],Tableau1[1er],Tableau1[[#This Row],[Date]]),D19555,"")</f>
        <v/>
      </c>
    </row>
    <row r="19557" spans="1:7" ht="14.25" customHeight="1" x14ac:dyDescent="0.25">
      <c r="A19557" s="1" t="s">
        <v>2967</v>
      </c>
      <c r="B19557" s="1" t="s">
        <v>2968</v>
      </c>
      <c r="C19557" s="7">
        <v>45450.489224537036</v>
      </c>
      <c r="D19557" s="10">
        <v>189</v>
      </c>
      <c r="E19557" s="1" t="s">
        <v>7</v>
      </c>
      <c r="F19557">
        <f>IF(LEFT(Tableau1[[#This Row],[Eléments modifié]],$J$1)=$I$1,Tableau1[[#This Row],[Date]],9^9)</f>
        <v>45450.489224537036</v>
      </c>
      <c r="G19557" s="9">
        <f>IF(Tableau1[[#This Row],[Date]]=_xlfn.MINIFS(Tableau1[1er],Tableau1[N° BL],Tableau1[[#This Row],[N° BL]],Tableau1[1er],Tableau1[[#This Row],[Date]]),D19556,"")</f>
        <v>189</v>
      </c>
    </row>
    <row r="19558" spans="1:7" ht="14.25" customHeight="1" x14ac:dyDescent="0.25">
      <c r="A19558" s="1" t="s">
        <v>2969</v>
      </c>
      <c r="B19558" s="1" t="s">
        <v>2970</v>
      </c>
      <c r="C19558" s="7">
        <v>45450.461354166669</v>
      </c>
      <c r="D19558" s="10">
        <v>209</v>
      </c>
      <c r="E19558" s="1" t="s">
        <v>14</v>
      </c>
      <c r="F19558">
        <f>IF(LEFT(Tableau1[[#This Row],[Eléments modifié]],$J$1)=$I$1,Tableau1[[#This Row],[Date]],9^9)</f>
        <v>387420489</v>
      </c>
      <c r="G19558" s="9" t="str">
        <f>IF(Tableau1[[#This Row],[Date]]=_xlfn.MINIFS(Tableau1[1er],Tableau1[N° BL],Tableau1[[#This Row],[N° BL]],Tableau1[1er],Tableau1[[#This Row],[Date]]),D19557,"")</f>
        <v/>
      </c>
    </row>
    <row r="19559" spans="1:7" ht="14.25" customHeight="1" x14ac:dyDescent="0.25">
      <c r="A19559" s="1" t="s">
        <v>2969</v>
      </c>
      <c r="B19559" s="1" t="s">
        <v>2970</v>
      </c>
      <c r="C19559" s="7">
        <v>45450.479062500002</v>
      </c>
      <c r="D19559" s="10">
        <v>189</v>
      </c>
      <c r="E19559" s="1" t="s">
        <v>7</v>
      </c>
      <c r="F19559">
        <f>IF(LEFT(Tableau1[[#This Row],[Eléments modifié]],$J$1)=$I$1,Tableau1[[#This Row],[Date]],9^9)</f>
        <v>45450.479062500002</v>
      </c>
      <c r="G19559" s="9">
        <f>IF(Tableau1[[#This Row],[Date]]=_xlfn.MINIFS(Tableau1[1er],Tableau1[N° BL],Tableau1[[#This Row],[N° BL]],Tableau1[1er],Tableau1[[#This Row],[Date]]),D19558,"")</f>
        <v>209</v>
      </c>
    </row>
    <row r="19560" spans="1:7" ht="14.25" customHeight="1" x14ac:dyDescent="0.25">
      <c r="A19560" s="1" t="s">
        <v>2965</v>
      </c>
      <c r="B19560" s="1" t="s">
        <v>2966</v>
      </c>
      <c r="C19560" s="7">
        <v>45450.47755787037</v>
      </c>
      <c r="D19560" s="10">
        <v>189</v>
      </c>
      <c r="E19560" s="1" t="s">
        <v>2447</v>
      </c>
      <c r="F19560">
        <f>IF(LEFT(Tableau1[[#This Row],[Eléments modifié]],$J$1)=$I$1,Tableau1[[#This Row],[Date]],9^9)</f>
        <v>387420489</v>
      </c>
      <c r="G19560" s="9" t="str">
        <f>IF(Tableau1[[#This Row],[Date]]=_xlfn.MINIFS(Tableau1[1er],Tableau1[N° BL],Tableau1[[#This Row],[N° BL]],Tableau1[1er],Tableau1[[#This Row],[Date]]),D19559,"")</f>
        <v/>
      </c>
    </row>
    <row r="19561" spans="1:7" ht="14.25" customHeight="1" x14ac:dyDescent="0.25">
      <c r="A19561" s="1" t="s">
        <v>2965</v>
      </c>
      <c r="B19561" s="1" t="s">
        <v>2966</v>
      </c>
      <c r="C19561" s="7">
        <v>45450.49119212963</v>
      </c>
      <c r="D19561" s="10">
        <v>212</v>
      </c>
      <c r="E19561" s="1" t="s">
        <v>7</v>
      </c>
      <c r="F19561">
        <f>IF(LEFT(Tableau1[[#This Row],[Eléments modifié]],$J$1)=$I$1,Tableau1[[#This Row],[Date]],9^9)</f>
        <v>45450.49119212963</v>
      </c>
      <c r="G19561" s="9">
        <f>IF(Tableau1[[#This Row],[Date]]=_xlfn.MINIFS(Tableau1[1er],Tableau1[N° BL],Tableau1[[#This Row],[N° BL]],Tableau1[1er],Tableau1[[#This Row],[Date]]),D19560,"")</f>
        <v>189</v>
      </c>
    </row>
    <row r="19562" spans="1:7" ht="14.25" customHeight="1" x14ac:dyDescent="0.25">
      <c r="A19562" s="1" t="s">
        <v>2941</v>
      </c>
      <c r="B19562" s="1" t="s">
        <v>2942</v>
      </c>
      <c r="C19562" s="7">
        <v>45450.546342592592</v>
      </c>
      <c r="D19562" s="10">
        <v>209</v>
      </c>
      <c r="E19562" s="1" t="s">
        <v>371</v>
      </c>
      <c r="F19562">
        <f>IF(LEFT(Tableau1[[#This Row],[Eléments modifié]],$J$1)=$I$1,Tableau1[[#This Row],[Date]],9^9)</f>
        <v>387420489</v>
      </c>
      <c r="G19562" s="9" t="str">
        <f>IF(Tableau1[[#This Row],[Date]]=_xlfn.MINIFS(Tableau1[1er],Tableau1[N° BL],Tableau1[[#This Row],[N° BL]],Tableau1[1er],Tableau1[[#This Row],[Date]]),D19561,"")</f>
        <v/>
      </c>
    </row>
    <row r="19563" spans="1:7" ht="14.25" customHeight="1" x14ac:dyDescent="0.25">
      <c r="A19563" s="1" t="s">
        <v>2941</v>
      </c>
      <c r="B19563" s="1" t="s">
        <v>2942</v>
      </c>
      <c r="C19563" s="7">
        <v>45450.546620370369</v>
      </c>
      <c r="D19563" s="10">
        <v>209</v>
      </c>
      <c r="E19563" s="1" t="s">
        <v>41</v>
      </c>
      <c r="F19563">
        <f>IF(LEFT(Tableau1[[#This Row],[Eléments modifié]],$J$1)=$I$1,Tableau1[[#This Row],[Date]],9^9)</f>
        <v>387420489</v>
      </c>
      <c r="G19563" s="9" t="str">
        <f>IF(Tableau1[[#This Row],[Date]]=_xlfn.MINIFS(Tableau1[1er],Tableau1[N° BL],Tableau1[[#This Row],[N° BL]],Tableau1[1er],Tableau1[[#This Row],[Date]]),D19562,"")</f>
        <v/>
      </c>
    </row>
    <row r="19564" spans="1:7" ht="14.25" customHeight="1" x14ac:dyDescent="0.25">
      <c r="A19564" s="1" t="s">
        <v>2941</v>
      </c>
      <c r="B19564" s="1" t="s">
        <v>2942</v>
      </c>
      <c r="C19564" s="7">
        <v>45450.546666666669</v>
      </c>
      <c r="D19564" s="10">
        <v>212</v>
      </c>
      <c r="E19564" s="1" t="s">
        <v>371</v>
      </c>
      <c r="F19564">
        <f>IF(LEFT(Tableau1[[#This Row],[Eléments modifié]],$J$1)=$I$1,Tableau1[[#This Row],[Date]],9^9)</f>
        <v>387420489</v>
      </c>
      <c r="G19564" s="9" t="str">
        <f>IF(Tableau1[[#This Row],[Date]]=_xlfn.MINIFS(Tableau1[1er],Tableau1[N° BL],Tableau1[[#This Row],[N° BL]],Tableau1[1er],Tableau1[[#This Row],[Date]]),D19563,"")</f>
        <v/>
      </c>
    </row>
    <row r="19565" spans="1:7" ht="14.25" customHeight="1" x14ac:dyDescent="0.25">
      <c r="A19565" s="1" t="s">
        <v>2941</v>
      </c>
      <c r="B19565" s="1" t="s">
        <v>2942</v>
      </c>
      <c r="C19565" s="7">
        <v>45450.551689814813</v>
      </c>
      <c r="D19565" s="10">
        <v>189</v>
      </c>
      <c r="E19565" s="1" t="s">
        <v>7</v>
      </c>
      <c r="F19565">
        <f>IF(LEFT(Tableau1[[#This Row],[Eléments modifié]],$J$1)=$I$1,Tableau1[[#This Row],[Date]],9^9)</f>
        <v>45450.551689814813</v>
      </c>
      <c r="G19565" s="9">
        <f>IF(Tableau1[[#This Row],[Date]]=_xlfn.MINIFS(Tableau1[1er],Tableau1[N° BL],Tableau1[[#This Row],[N° BL]],Tableau1[1er],Tableau1[[#This Row],[Date]]),D19564,"")</f>
        <v>212</v>
      </c>
    </row>
    <row r="19566" spans="1:7" ht="14.25" customHeight="1" x14ac:dyDescent="0.25">
      <c r="A19566" s="1" t="s">
        <v>2955</v>
      </c>
      <c r="B19566" s="1" t="s">
        <v>2956</v>
      </c>
      <c r="C19566" s="7">
        <v>45450.501354166663</v>
      </c>
      <c r="D19566" s="10">
        <v>189</v>
      </c>
      <c r="E19566" s="1" t="s">
        <v>371</v>
      </c>
      <c r="F19566">
        <f>IF(LEFT(Tableau1[[#This Row],[Eléments modifié]],$J$1)=$I$1,Tableau1[[#This Row],[Date]],9^9)</f>
        <v>387420489</v>
      </c>
      <c r="G19566" s="9" t="str">
        <f>IF(Tableau1[[#This Row],[Date]]=_xlfn.MINIFS(Tableau1[1er],Tableau1[N° BL],Tableau1[[#This Row],[N° BL]],Tableau1[1er],Tableau1[[#This Row],[Date]]),D19565,"")</f>
        <v/>
      </c>
    </row>
    <row r="19567" spans="1:7" ht="14.25" customHeight="1" x14ac:dyDescent="0.25">
      <c r="A19567" s="1" t="s">
        <v>2955</v>
      </c>
      <c r="B19567" s="1" t="s">
        <v>2956</v>
      </c>
      <c r="C19567" s="7">
        <v>45450.525405092594</v>
      </c>
      <c r="D19567" s="10">
        <v>209</v>
      </c>
      <c r="E19567" s="1" t="s">
        <v>7</v>
      </c>
      <c r="F19567">
        <f>IF(LEFT(Tableau1[[#This Row],[Eléments modifié]],$J$1)=$I$1,Tableau1[[#This Row],[Date]],9^9)</f>
        <v>45450.525405092594</v>
      </c>
      <c r="G19567" s="9">
        <f>IF(Tableau1[[#This Row],[Date]]=_xlfn.MINIFS(Tableau1[1er],Tableau1[N° BL],Tableau1[[#This Row],[N° BL]],Tableau1[1er],Tableau1[[#This Row],[Date]]),D19566,"")</f>
        <v>189</v>
      </c>
    </row>
    <row r="19568" spans="1:7" ht="14.25" customHeight="1" x14ac:dyDescent="0.25">
      <c r="A19568" s="1" t="s">
        <v>2947</v>
      </c>
      <c r="B19568" s="1" t="s">
        <v>2948</v>
      </c>
      <c r="C19568" s="7">
        <v>45450.530509259261</v>
      </c>
      <c r="D19568" s="10">
        <v>188</v>
      </c>
      <c r="E19568" s="1" t="s">
        <v>32</v>
      </c>
      <c r="F19568">
        <f>IF(LEFT(Tableau1[[#This Row],[Eléments modifié]],$J$1)=$I$1,Tableau1[[#This Row],[Date]],9^9)</f>
        <v>387420489</v>
      </c>
      <c r="G19568" s="9" t="str">
        <f>IF(Tableau1[[#This Row],[Date]]=_xlfn.MINIFS(Tableau1[1er],Tableau1[N° BL],Tableau1[[#This Row],[N° BL]],Tableau1[1er],Tableau1[[#This Row],[Date]]),D19567,"")</f>
        <v/>
      </c>
    </row>
    <row r="19569" spans="1:7" ht="14.25" customHeight="1" x14ac:dyDescent="0.25">
      <c r="A19569" s="1" t="s">
        <v>2947</v>
      </c>
      <c r="B19569" s="1" t="s">
        <v>2948</v>
      </c>
      <c r="C19569" s="7">
        <v>45450.53056712963</v>
      </c>
      <c r="D19569" s="10">
        <v>189</v>
      </c>
      <c r="E19569" s="1" t="s">
        <v>20</v>
      </c>
      <c r="F19569">
        <f>IF(LEFT(Tableau1[[#This Row],[Eléments modifié]],$J$1)=$I$1,Tableau1[[#This Row],[Date]],9^9)</f>
        <v>387420489</v>
      </c>
      <c r="G19569" s="9" t="str">
        <f>IF(Tableau1[[#This Row],[Date]]=_xlfn.MINIFS(Tableau1[1er],Tableau1[N° BL],Tableau1[[#This Row],[N° BL]],Tableau1[1er],Tableau1[[#This Row],[Date]]),D19568,"")</f>
        <v/>
      </c>
    </row>
    <row r="19570" spans="1:7" ht="14.25" customHeight="1" x14ac:dyDescent="0.25">
      <c r="A19570" s="1" t="s">
        <v>2947</v>
      </c>
      <c r="B19570" s="1" t="s">
        <v>2948</v>
      </c>
      <c r="C19570" s="7">
        <v>45450.539687500001</v>
      </c>
      <c r="D19570" s="10">
        <v>189</v>
      </c>
      <c r="E19570" s="1" t="s">
        <v>371</v>
      </c>
      <c r="F19570">
        <f>IF(LEFT(Tableau1[[#This Row],[Eléments modifié]],$J$1)=$I$1,Tableau1[[#This Row],[Date]],9^9)</f>
        <v>387420489</v>
      </c>
      <c r="G19570" s="9" t="str">
        <f>IF(Tableau1[[#This Row],[Date]]=_xlfn.MINIFS(Tableau1[1er],Tableau1[N° BL],Tableau1[[#This Row],[N° BL]],Tableau1[1er],Tableau1[[#This Row],[Date]]),D19569,"")</f>
        <v/>
      </c>
    </row>
    <row r="19571" spans="1:7" ht="14.25" customHeight="1" x14ac:dyDescent="0.25">
      <c r="A19571" s="1" t="s">
        <v>2947</v>
      </c>
      <c r="B19571" s="1" t="s">
        <v>2948</v>
      </c>
      <c r="C19571" s="7">
        <v>45450.543425925927</v>
      </c>
      <c r="D19571" s="10">
        <v>209</v>
      </c>
      <c r="E19571" s="1" t="s">
        <v>7</v>
      </c>
      <c r="F19571">
        <f>IF(LEFT(Tableau1[[#This Row],[Eléments modifié]],$J$1)=$I$1,Tableau1[[#This Row],[Date]],9^9)</f>
        <v>45450.543425925927</v>
      </c>
      <c r="G19571" s="9">
        <f>IF(Tableau1[[#This Row],[Date]]=_xlfn.MINIFS(Tableau1[1er],Tableau1[N° BL],Tableau1[[#This Row],[N° BL]],Tableau1[1er],Tableau1[[#This Row],[Date]]),D19570,"")</f>
        <v>189</v>
      </c>
    </row>
    <row r="19572" spans="1:7" ht="14.25" customHeight="1" x14ac:dyDescent="0.25">
      <c r="A19572" s="1" t="s">
        <v>2939</v>
      </c>
      <c r="B19572" s="1" t="s">
        <v>2940</v>
      </c>
      <c r="C19572" s="7">
        <v>45450.539293981485</v>
      </c>
      <c r="D19572" s="10">
        <v>209</v>
      </c>
      <c r="E19572" s="1" t="s">
        <v>14</v>
      </c>
      <c r="F19572">
        <f>IF(LEFT(Tableau1[[#This Row],[Eléments modifié]],$J$1)=$I$1,Tableau1[[#This Row],[Date]],9^9)</f>
        <v>387420489</v>
      </c>
      <c r="G19572" s="9" t="str">
        <f>IF(Tableau1[[#This Row],[Date]]=_xlfn.MINIFS(Tableau1[1er],Tableau1[N° BL],Tableau1[[#This Row],[N° BL]],Tableau1[1er],Tableau1[[#This Row],[Date]]),D19571,"")</f>
        <v/>
      </c>
    </row>
    <row r="19573" spans="1:7" ht="14.25" customHeight="1" x14ac:dyDescent="0.25">
      <c r="A19573" s="1" t="s">
        <v>2939</v>
      </c>
      <c r="B19573" s="1" t="s">
        <v>2940</v>
      </c>
      <c r="C19573" s="7">
        <v>45450.540833333333</v>
      </c>
      <c r="D19573" s="10">
        <v>189</v>
      </c>
      <c r="E19573" s="1" t="s">
        <v>41</v>
      </c>
      <c r="F19573">
        <f>IF(LEFT(Tableau1[[#This Row],[Eléments modifié]],$J$1)=$I$1,Tableau1[[#This Row],[Date]],9^9)</f>
        <v>387420489</v>
      </c>
      <c r="G19573" s="9" t="str">
        <f>IF(Tableau1[[#This Row],[Date]]=_xlfn.MINIFS(Tableau1[1er],Tableau1[N° BL],Tableau1[[#This Row],[N° BL]],Tableau1[1er],Tableau1[[#This Row],[Date]]),D19572,"")</f>
        <v/>
      </c>
    </row>
    <row r="19574" spans="1:7" ht="14.25" customHeight="1" x14ac:dyDescent="0.25">
      <c r="A19574" s="1" t="s">
        <v>2939</v>
      </c>
      <c r="B19574" s="1" t="s">
        <v>2940</v>
      </c>
      <c r="C19574" s="7">
        <v>45450.541388888887</v>
      </c>
      <c r="D19574" s="10">
        <v>209</v>
      </c>
      <c r="E19574" s="1" t="s">
        <v>14</v>
      </c>
      <c r="F19574">
        <f>IF(LEFT(Tableau1[[#This Row],[Eléments modifié]],$J$1)=$I$1,Tableau1[[#This Row],[Date]],9^9)</f>
        <v>387420489</v>
      </c>
      <c r="G19574" s="9" t="str">
        <f>IF(Tableau1[[#This Row],[Date]]=_xlfn.MINIFS(Tableau1[1er],Tableau1[N° BL],Tableau1[[#This Row],[N° BL]],Tableau1[1er],Tableau1[[#This Row],[Date]]),D19573,"")</f>
        <v/>
      </c>
    </row>
    <row r="19575" spans="1:7" ht="14.25" customHeight="1" x14ac:dyDescent="0.25">
      <c r="A19575" s="1" t="s">
        <v>2939</v>
      </c>
      <c r="B19575" s="1" t="s">
        <v>2940</v>
      </c>
      <c r="C19575" s="7">
        <v>45450.551782407405</v>
      </c>
      <c r="D19575" s="10">
        <v>212</v>
      </c>
      <c r="E19575" s="1" t="s">
        <v>7</v>
      </c>
      <c r="F19575">
        <f>IF(LEFT(Tableau1[[#This Row],[Eléments modifié]],$J$1)=$I$1,Tableau1[[#This Row],[Date]],9^9)</f>
        <v>45450.551782407405</v>
      </c>
      <c r="G19575" s="9">
        <f>IF(Tableau1[[#This Row],[Date]]=_xlfn.MINIFS(Tableau1[1er],Tableau1[N° BL],Tableau1[[#This Row],[N° BL]],Tableau1[1er],Tableau1[[#This Row],[Date]]),D19574,"")</f>
        <v>209</v>
      </c>
    </row>
    <row r="19576" spans="1:7" ht="14.25" customHeight="1" x14ac:dyDescent="0.25">
      <c r="A19576" s="1" t="s">
        <v>2953</v>
      </c>
      <c r="B19576" s="1" t="s">
        <v>2954</v>
      </c>
      <c r="C19576" s="7">
        <v>45450.47216435185</v>
      </c>
      <c r="D19576" s="10">
        <v>209</v>
      </c>
      <c r="E19576" s="1" t="s">
        <v>371</v>
      </c>
      <c r="F19576">
        <f>IF(LEFT(Tableau1[[#This Row],[Eléments modifié]],$J$1)=$I$1,Tableau1[[#This Row],[Date]],9^9)</f>
        <v>387420489</v>
      </c>
      <c r="G19576" s="9" t="str">
        <f>IF(Tableau1[[#This Row],[Date]]=_xlfn.MINIFS(Tableau1[1er],Tableau1[N° BL],Tableau1[[#This Row],[N° BL]],Tableau1[1er],Tableau1[[#This Row],[Date]]),D19575,"")</f>
        <v/>
      </c>
    </row>
    <row r="19577" spans="1:7" ht="14.25" customHeight="1" x14ac:dyDescent="0.25">
      <c r="A19577" s="1" t="s">
        <v>2953</v>
      </c>
      <c r="B19577" s="1" t="s">
        <v>2954</v>
      </c>
      <c r="C19577" s="7">
        <v>45450.501203703701</v>
      </c>
      <c r="D19577" s="10">
        <v>209</v>
      </c>
      <c r="E19577" s="1" t="s">
        <v>7</v>
      </c>
      <c r="F19577">
        <f>IF(LEFT(Tableau1[[#This Row],[Eléments modifié]],$J$1)=$I$1,Tableau1[[#This Row],[Date]],9^9)</f>
        <v>45450.501203703701</v>
      </c>
      <c r="G19577" s="9">
        <f>IF(Tableau1[[#This Row],[Date]]=_xlfn.MINIFS(Tableau1[1er],Tableau1[N° BL],Tableau1[[#This Row],[N° BL]],Tableau1[1er],Tableau1[[#This Row],[Date]]),D19576,"")</f>
        <v>209</v>
      </c>
    </row>
    <row r="19578" spans="1:7" ht="14.25" customHeight="1" x14ac:dyDescent="0.25">
      <c r="A19578" s="1" t="s">
        <v>2953</v>
      </c>
      <c r="B19578" s="1" t="s">
        <v>2954</v>
      </c>
      <c r="C19578" s="7">
        <v>45450.529872685183</v>
      </c>
      <c r="D19578" s="10">
        <v>188</v>
      </c>
      <c r="E19578" s="1" t="s">
        <v>98</v>
      </c>
      <c r="F19578">
        <f>IF(LEFT(Tableau1[[#This Row],[Eléments modifié]],$J$1)=$I$1,Tableau1[[#This Row],[Date]],9^9)</f>
        <v>387420489</v>
      </c>
      <c r="G19578" s="9" t="str">
        <f>IF(Tableau1[[#This Row],[Date]]=_xlfn.MINIFS(Tableau1[1er],Tableau1[N° BL],Tableau1[[#This Row],[N° BL]],Tableau1[1er],Tableau1[[#This Row],[Date]]),D19577,"")</f>
        <v/>
      </c>
    </row>
    <row r="19579" spans="1:7" ht="14.25" customHeight="1" x14ac:dyDescent="0.25">
      <c r="A19579" s="1" t="s">
        <v>2953</v>
      </c>
      <c r="B19579" s="1" t="s">
        <v>2954</v>
      </c>
      <c r="C19579" s="7">
        <v>45450.530266203707</v>
      </c>
      <c r="D19579" s="10">
        <v>188</v>
      </c>
      <c r="E19579" s="1" t="s">
        <v>32</v>
      </c>
      <c r="F19579">
        <f>IF(LEFT(Tableau1[[#This Row],[Eléments modifié]],$J$1)=$I$1,Tableau1[[#This Row],[Date]],9^9)</f>
        <v>387420489</v>
      </c>
      <c r="G19579" s="9" t="str">
        <f>IF(Tableau1[[#This Row],[Date]]=_xlfn.MINIFS(Tableau1[1er],Tableau1[N° BL],Tableau1[[#This Row],[N° BL]],Tableau1[1er],Tableau1[[#This Row],[Date]]),D19578,"")</f>
        <v/>
      </c>
    </row>
    <row r="19580" spans="1:7" ht="14.25" customHeight="1" x14ac:dyDescent="0.25">
      <c r="A19580" s="1" t="s">
        <v>2953</v>
      </c>
      <c r="B19580" s="1" t="s">
        <v>2954</v>
      </c>
      <c r="C19580" s="7">
        <v>45450.530486111114</v>
      </c>
      <c r="D19580" s="10">
        <v>188</v>
      </c>
      <c r="E19580" s="1" t="s">
        <v>7</v>
      </c>
      <c r="F19580">
        <f>IF(LEFT(Tableau1[[#This Row],[Eléments modifié]],$J$1)=$I$1,Tableau1[[#This Row],[Date]],9^9)</f>
        <v>45450.530486111114</v>
      </c>
      <c r="G19580" s="9">
        <f>IF(Tableau1[[#This Row],[Date]]=_xlfn.MINIFS(Tableau1[1er],Tableau1[N° BL],Tableau1[[#This Row],[N° BL]],Tableau1[1er],Tableau1[[#This Row],[Date]]),D19579,"")</f>
        <v>188</v>
      </c>
    </row>
    <row r="19581" spans="1:7" ht="14.25" customHeight="1" x14ac:dyDescent="0.25">
      <c r="A19581" s="1" t="s">
        <v>2937</v>
      </c>
      <c r="B19581" s="1" t="s">
        <v>2938</v>
      </c>
      <c r="C19581" s="7">
        <v>45450.549560185187</v>
      </c>
      <c r="D19581" s="10">
        <v>209</v>
      </c>
      <c r="E19581" s="1" t="s">
        <v>2447</v>
      </c>
      <c r="F19581">
        <f>IF(LEFT(Tableau1[[#This Row],[Eléments modifié]],$J$1)=$I$1,Tableau1[[#This Row],[Date]],9^9)</f>
        <v>387420489</v>
      </c>
      <c r="G19581" s="9" t="str">
        <f>IF(Tableau1[[#This Row],[Date]]=_xlfn.MINIFS(Tableau1[1er],Tableau1[N° BL],Tableau1[[#This Row],[N° BL]],Tableau1[1er],Tableau1[[#This Row],[Date]]),D19580,"")</f>
        <v/>
      </c>
    </row>
    <row r="19582" spans="1:7" ht="14.25" customHeight="1" x14ac:dyDescent="0.25">
      <c r="A19582" s="1" t="s">
        <v>2937</v>
      </c>
      <c r="B19582" s="1" t="s">
        <v>2938</v>
      </c>
      <c r="C19582" s="7">
        <v>45450.553067129629</v>
      </c>
      <c r="D19582" s="10">
        <v>209</v>
      </c>
      <c r="E19582" s="1" t="s">
        <v>7</v>
      </c>
      <c r="F19582">
        <f>IF(LEFT(Tableau1[[#This Row],[Eléments modifié]],$J$1)=$I$1,Tableau1[[#This Row],[Date]],9^9)</f>
        <v>45450.553067129629</v>
      </c>
      <c r="G19582" s="9">
        <f>IF(Tableau1[[#This Row],[Date]]=_xlfn.MINIFS(Tableau1[1er],Tableau1[N° BL],Tableau1[[#This Row],[N° BL]],Tableau1[1er],Tableau1[[#This Row],[Date]]),D19581,"")</f>
        <v>209</v>
      </c>
    </row>
    <row r="19583" spans="1:7" ht="14.25" customHeight="1" x14ac:dyDescent="0.25">
      <c r="A19583" s="1" t="s">
        <v>2961</v>
      </c>
      <c r="B19583" s="1" t="s">
        <v>2962</v>
      </c>
      <c r="C19583" s="7">
        <v>45450.491215277776</v>
      </c>
      <c r="D19583" s="10">
        <v>209</v>
      </c>
      <c r="E19583" s="1" t="s">
        <v>2447</v>
      </c>
      <c r="F19583">
        <f>IF(LEFT(Tableau1[[#This Row],[Eléments modifié]],$J$1)=$I$1,Tableau1[[#This Row],[Date]],9^9)</f>
        <v>387420489</v>
      </c>
      <c r="G19583" s="9" t="str">
        <f>IF(Tableau1[[#This Row],[Date]]=_xlfn.MINIFS(Tableau1[1er],Tableau1[N° BL],Tableau1[[#This Row],[N° BL]],Tableau1[1er],Tableau1[[#This Row],[Date]]),D19582,"")</f>
        <v/>
      </c>
    </row>
    <row r="19584" spans="1:7" ht="14.25" customHeight="1" x14ac:dyDescent="0.25">
      <c r="A19584" s="1" t="s">
        <v>2961</v>
      </c>
      <c r="B19584" s="1" t="s">
        <v>2962</v>
      </c>
      <c r="C19584" s="7">
        <v>45450.506782407407</v>
      </c>
      <c r="D19584" s="10">
        <v>212</v>
      </c>
      <c r="E19584" s="1" t="s">
        <v>7</v>
      </c>
      <c r="F19584">
        <f>IF(LEFT(Tableau1[[#This Row],[Eléments modifié]],$J$1)=$I$1,Tableau1[[#This Row],[Date]],9^9)</f>
        <v>45450.506782407407</v>
      </c>
      <c r="G19584" s="9">
        <f>IF(Tableau1[[#This Row],[Date]]=_xlfn.MINIFS(Tableau1[1er],Tableau1[N° BL],Tableau1[[#This Row],[N° BL]],Tableau1[1er],Tableau1[[#This Row],[Date]]),D19583,"")</f>
        <v>209</v>
      </c>
    </row>
    <row r="19585" spans="1:7" ht="14.25" customHeight="1" x14ac:dyDescent="0.25">
      <c r="A19585" s="1" t="s">
        <v>2959</v>
      </c>
      <c r="B19585" s="1" t="s">
        <v>2960</v>
      </c>
      <c r="C19585" s="7">
        <v>45450.506805555553</v>
      </c>
      <c r="D19585" s="10">
        <v>212</v>
      </c>
      <c r="E19585" s="1" t="s">
        <v>2447</v>
      </c>
      <c r="F19585">
        <f>IF(LEFT(Tableau1[[#This Row],[Eléments modifié]],$J$1)=$I$1,Tableau1[[#This Row],[Date]],9^9)</f>
        <v>387420489</v>
      </c>
      <c r="G19585" s="9" t="str">
        <f>IF(Tableau1[[#This Row],[Date]]=_xlfn.MINIFS(Tableau1[1er],Tableau1[N° BL],Tableau1[[#This Row],[N° BL]],Tableau1[1er],Tableau1[[#This Row],[Date]]),D19584,"")</f>
        <v/>
      </c>
    </row>
    <row r="19586" spans="1:7" ht="14.25" customHeight="1" x14ac:dyDescent="0.25">
      <c r="A19586" s="1" t="s">
        <v>2959</v>
      </c>
      <c r="B19586" s="1" t="s">
        <v>2960</v>
      </c>
      <c r="C19586" s="7">
        <v>45450.514143518521</v>
      </c>
      <c r="D19586" s="10">
        <v>212</v>
      </c>
      <c r="E19586" s="1" t="s">
        <v>7</v>
      </c>
      <c r="F19586">
        <f>IF(LEFT(Tableau1[[#This Row],[Eléments modifié]],$J$1)=$I$1,Tableau1[[#This Row],[Date]],9^9)</f>
        <v>45450.514143518521</v>
      </c>
      <c r="G19586" s="9">
        <f>IF(Tableau1[[#This Row],[Date]]=_xlfn.MINIFS(Tableau1[1er],Tableau1[N° BL],Tableau1[[#This Row],[N° BL]],Tableau1[1er],Tableau1[[#This Row],[Date]]),D19585,"")</f>
        <v>212</v>
      </c>
    </row>
    <row r="19587" spans="1:7" ht="14.25" customHeight="1" x14ac:dyDescent="0.25">
      <c r="A19587" s="1" t="s">
        <v>2945</v>
      </c>
      <c r="B19587" s="1" t="s">
        <v>2946</v>
      </c>
      <c r="C19587" s="7">
        <v>45450.543449074074</v>
      </c>
      <c r="D19587" s="10">
        <v>209</v>
      </c>
      <c r="E19587" s="1" t="s">
        <v>371</v>
      </c>
      <c r="F19587">
        <f>IF(LEFT(Tableau1[[#This Row],[Eléments modifié]],$J$1)=$I$1,Tableau1[[#This Row],[Date]],9^9)</f>
        <v>387420489</v>
      </c>
      <c r="G19587" s="9" t="str">
        <f>IF(Tableau1[[#This Row],[Date]]=_xlfn.MINIFS(Tableau1[1er],Tableau1[N° BL],Tableau1[[#This Row],[N° BL]],Tableau1[1er],Tableau1[[#This Row],[Date]]),D19586,"")</f>
        <v/>
      </c>
    </row>
    <row r="19588" spans="1:7" ht="14.25" customHeight="1" x14ac:dyDescent="0.25">
      <c r="A19588" s="1" t="s">
        <v>2945</v>
      </c>
      <c r="B19588" s="1" t="s">
        <v>2946</v>
      </c>
      <c r="C19588" s="7">
        <v>45450.546319444446</v>
      </c>
      <c r="D19588" s="10">
        <v>209</v>
      </c>
      <c r="E19588" s="1" t="s">
        <v>7</v>
      </c>
      <c r="F19588">
        <f>IF(LEFT(Tableau1[[#This Row],[Eléments modifié]],$J$1)=$I$1,Tableau1[[#This Row],[Date]],9^9)</f>
        <v>45450.546319444446</v>
      </c>
      <c r="G19588" s="9">
        <f>IF(Tableau1[[#This Row],[Date]]=_xlfn.MINIFS(Tableau1[1er],Tableau1[N° BL],Tableau1[[#This Row],[N° BL]],Tableau1[1er],Tableau1[[#This Row],[Date]]),D19587,"")</f>
        <v>209</v>
      </c>
    </row>
    <row r="19589" spans="1:7" ht="14.25" customHeight="1" x14ac:dyDescent="0.25">
      <c r="A19589" s="1" t="s">
        <v>2963</v>
      </c>
      <c r="B19589" s="1" t="s">
        <v>2964</v>
      </c>
      <c r="C19589" s="7">
        <v>45450.489293981482</v>
      </c>
      <c r="D19589" s="10">
        <v>212</v>
      </c>
      <c r="E19589" s="1" t="s">
        <v>14</v>
      </c>
      <c r="F19589">
        <f>IF(LEFT(Tableau1[[#This Row],[Eléments modifié]],$J$1)=$I$1,Tableau1[[#This Row],[Date]],9^9)</f>
        <v>387420489</v>
      </c>
      <c r="G19589" s="9" t="str">
        <f>IF(Tableau1[[#This Row],[Date]]=_xlfn.MINIFS(Tableau1[1er],Tableau1[N° BL],Tableau1[[#This Row],[N° BL]],Tableau1[1er],Tableau1[[#This Row],[Date]]),D19588,"")</f>
        <v/>
      </c>
    </row>
    <row r="19590" spans="1:7" ht="14.25" customHeight="1" x14ac:dyDescent="0.25">
      <c r="A19590" s="1" t="s">
        <v>2963</v>
      </c>
      <c r="B19590" s="1" t="s">
        <v>2964</v>
      </c>
      <c r="C19590" s="7">
        <v>45450.501377314817</v>
      </c>
      <c r="D19590" s="10">
        <v>189</v>
      </c>
      <c r="E19590" s="1" t="s">
        <v>7</v>
      </c>
      <c r="F19590">
        <f>IF(LEFT(Tableau1[[#This Row],[Eléments modifié]],$J$1)=$I$1,Tableau1[[#This Row],[Date]],9^9)</f>
        <v>45450.501377314817</v>
      </c>
      <c r="G19590" s="9">
        <f>IF(Tableau1[[#This Row],[Date]]=_xlfn.MINIFS(Tableau1[1er],Tableau1[N° BL],Tableau1[[#This Row],[N° BL]],Tableau1[1er],Tableau1[[#This Row],[Date]]),D19589,"")</f>
        <v>212</v>
      </c>
    </row>
    <row r="19591" spans="1:7" ht="14.25" customHeight="1" x14ac:dyDescent="0.25">
      <c r="A19591" s="1" t="s">
        <v>2957</v>
      </c>
      <c r="B19591" s="1" t="s">
        <v>2958</v>
      </c>
      <c r="C19591" s="7">
        <v>45450.514178240737</v>
      </c>
      <c r="D19591" s="10">
        <v>212</v>
      </c>
      <c r="E19591" s="1" t="s">
        <v>2447</v>
      </c>
      <c r="F19591">
        <f>IF(LEFT(Tableau1[[#This Row],[Eléments modifié]],$J$1)=$I$1,Tableau1[[#This Row],[Date]],9^9)</f>
        <v>387420489</v>
      </c>
      <c r="G19591" s="9" t="str">
        <f>IF(Tableau1[[#This Row],[Date]]=_xlfn.MINIFS(Tableau1[1er],Tableau1[N° BL],Tableau1[[#This Row],[N° BL]],Tableau1[1er],Tableau1[[#This Row],[Date]]),D19590,"")</f>
        <v/>
      </c>
    </row>
    <row r="19592" spans="1:7" ht="14.25" customHeight="1" x14ac:dyDescent="0.25">
      <c r="A19592" s="1" t="s">
        <v>2957</v>
      </c>
      <c r="B19592" s="1" t="s">
        <v>2958</v>
      </c>
      <c r="C19592" s="7">
        <v>45450.52070601852</v>
      </c>
      <c r="D19592" s="10">
        <v>212</v>
      </c>
      <c r="E19592" s="1" t="s">
        <v>7</v>
      </c>
      <c r="F19592">
        <f>IF(LEFT(Tableau1[[#This Row],[Eléments modifié]],$J$1)=$I$1,Tableau1[[#This Row],[Date]],9^9)</f>
        <v>45450.52070601852</v>
      </c>
      <c r="G19592" s="9">
        <f>IF(Tableau1[[#This Row],[Date]]=_xlfn.MINIFS(Tableau1[1er],Tableau1[N° BL],Tableau1[[#This Row],[N° BL]],Tableau1[1er],Tableau1[[#This Row],[Date]]),D19591,"")</f>
        <v>212</v>
      </c>
    </row>
    <row r="19593" spans="1:7" ht="14.25" customHeight="1" x14ac:dyDescent="0.25">
      <c r="A19593" s="1" t="s">
        <v>2951</v>
      </c>
      <c r="B19593" s="1" t="s">
        <v>2952</v>
      </c>
      <c r="C19593" s="7">
        <v>45450.501400462963</v>
      </c>
      <c r="D19593" s="10">
        <v>212</v>
      </c>
      <c r="E19593" s="1" t="s">
        <v>14</v>
      </c>
      <c r="F19593">
        <f>IF(LEFT(Tableau1[[#This Row],[Eléments modifié]],$J$1)=$I$1,Tableau1[[#This Row],[Date]],9^9)</f>
        <v>387420489</v>
      </c>
      <c r="G19593" s="9" t="str">
        <f>IF(Tableau1[[#This Row],[Date]]=_xlfn.MINIFS(Tableau1[1er],Tableau1[N° BL],Tableau1[[#This Row],[N° BL]],Tableau1[1er],Tableau1[[#This Row],[Date]]),D19592,"")</f>
        <v/>
      </c>
    </row>
    <row r="19594" spans="1:7" ht="14.25" customHeight="1" x14ac:dyDescent="0.25">
      <c r="A19594" s="1" t="s">
        <v>2951</v>
      </c>
      <c r="B19594" s="1" t="s">
        <v>2952</v>
      </c>
      <c r="C19594" s="7">
        <v>45450.539201388892</v>
      </c>
      <c r="D19594" s="10">
        <v>189</v>
      </c>
      <c r="E19594" s="1" t="s">
        <v>7</v>
      </c>
      <c r="F19594">
        <f>IF(LEFT(Tableau1[[#This Row],[Eléments modifié]],$J$1)=$I$1,Tableau1[[#This Row],[Date]],9^9)</f>
        <v>45450.539201388892</v>
      </c>
      <c r="G19594" s="9">
        <f>IF(Tableau1[[#This Row],[Date]]=_xlfn.MINIFS(Tableau1[1er],Tableau1[N° BL],Tableau1[[#This Row],[N° BL]],Tableau1[1er],Tableau1[[#This Row],[Date]]),D19593,"")</f>
        <v>212</v>
      </c>
    </row>
    <row r="19595" spans="1:7" ht="14.25" customHeight="1" x14ac:dyDescent="0.25">
      <c r="A19595" s="1" t="s">
        <v>2943</v>
      </c>
      <c r="B19595" s="1" t="s">
        <v>2944</v>
      </c>
      <c r="C19595" s="7">
        <v>45450.52071759259</v>
      </c>
      <c r="D19595" s="10">
        <v>209</v>
      </c>
      <c r="E19595" s="1" t="s">
        <v>2447</v>
      </c>
      <c r="F19595">
        <f>IF(LEFT(Tableau1[[#This Row],[Eléments modifié]],$J$1)=$I$1,Tableau1[[#This Row],[Date]],9^9)</f>
        <v>387420489</v>
      </c>
      <c r="G19595" s="9" t="str">
        <f>IF(Tableau1[[#This Row],[Date]]=_xlfn.MINIFS(Tableau1[1er],Tableau1[N° BL],Tableau1[[#This Row],[N° BL]],Tableau1[1er],Tableau1[[#This Row],[Date]]),D19594,"")</f>
        <v/>
      </c>
    </row>
    <row r="19596" spans="1:7" ht="14.25" customHeight="1" x14ac:dyDescent="0.25">
      <c r="A19596" s="1" t="s">
        <v>2943</v>
      </c>
      <c r="B19596" s="1" t="s">
        <v>2944</v>
      </c>
      <c r="C19596" s="7">
        <v>45450.549537037034</v>
      </c>
      <c r="D19596" s="10">
        <v>212</v>
      </c>
      <c r="E19596" s="1" t="s">
        <v>7</v>
      </c>
      <c r="F19596">
        <f>IF(LEFT(Tableau1[[#This Row],[Eléments modifié]],$J$1)=$I$1,Tableau1[[#This Row],[Date]],9^9)</f>
        <v>45450.549537037034</v>
      </c>
      <c r="G19596" s="9">
        <f>IF(Tableau1[[#This Row],[Date]]=_xlfn.MINIFS(Tableau1[1er],Tableau1[N° BL],Tableau1[[#This Row],[N° BL]],Tableau1[1er],Tableau1[[#This Row],[Date]]),D19595,"")</f>
        <v>209</v>
      </c>
    </row>
    <row r="19597" spans="1:7" ht="14.25" customHeight="1" x14ac:dyDescent="0.25">
      <c r="A19597" s="1" t="s">
        <v>2933</v>
      </c>
      <c r="B19597" s="1" t="s">
        <v>2934</v>
      </c>
      <c r="C19597" s="7">
        <v>45450.561122685183</v>
      </c>
      <c r="D19597" s="10">
        <v>189</v>
      </c>
      <c r="E19597" s="1" t="s">
        <v>371</v>
      </c>
      <c r="F19597">
        <f>IF(LEFT(Tableau1[[#This Row],[Eléments modifié]],$J$1)=$I$1,Tableau1[[#This Row],[Date]],9^9)</f>
        <v>387420489</v>
      </c>
      <c r="G19597" s="9" t="str">
        <f>IF(Tableau1[[#This Row],[Date]]=_xlfn.MINIFS(Tableau1[1er],Tableau1[N° BL],Tableau1[[#This Row],[N° BL]],Tableau1[1er],Tableau1[[#This Row],[Date]]),D19596,"")</f>
        <v/>
      </c>
    </row>
    <row r="19598" spans="1:7" ht="14.25" customHeight="1" x14ac:dyDescent="0.25">
      <c r="A19598" s="1" t="s">
        <v>2933</v>
      </c>
      <c r="B19598" s="1" t="s">
        <v>2934</v>
      </c>
      <c r="C19598" s="7">
        <v>45450.596585648149</v>
      </c>
      <c r="D19598" s="10">
        <v>209</v>
      </c>
      <c r="E19598" s="1" t="s">
        <v>7</v>
      </c>
      <c r="F19598">
        <f>IF(LEFT(Tableau1[[#This Row],[Eléments modifié]],$J$1)=$I$1,Tableau1[[#This Row],[Date]],9^9)</f>
        <v>45450.596585648149</v>
      </c>
      <c r="G19598" s="9">
        <f>IF(Tableau1[[#This Row],[Date]]=_xlfn.MINIFS(Tableau1[1er],Tableau1[N° BL],Tableau1[[#This Row],[N° BL]],Tableau1[1er],Tableau1[[#This Row],[Date]]),D19597,"")</f>
        <v>189</v>
      </c>
    </row>
    <row r="19599" spans="1:7" ht="14.25" customHeight="1" x14ac:dyDescent="0.25">
      <c r="A19599" s="1" t="s">
        <v>2933</v>
      </c>
      <c r="B19599" s="1" t="s">
        <v>2934</v>
      </c>
      <c r="C19599" s="7">
        <v>45450.596851851849</v>
      </c>
      <c r="D19599" s="10">
        <v>209</v>
      </c>
      <c r="E19599" s="1" t="s">
        <v>7</v>
      </c>
      <c r="F19599">
        <f>IF(LEFT(Tableau1[[#This Row],[Eléments modifié]],$J$1)=$I$1,Tableau1[[#This Row],[Date]],9^9)</f>
        <v>45450.596851851849</v>
      </c>
      <c r="G19599" s="9">
        <f>IF(Tableau1[[#This Row],[Date]]=_xlfn.MINIFS(Tableau1[1er],Tableau1[N° BL],Tableau1[[#This Row],[N° BL]],Tableau1[1er],Tableau1[[#This Row],[Date]]),D19598,"")</f>
        <v>209</v>
      </c>
    </row>
    <row r="19600" spans="1:7" ht="14.25" customHeight="1" x14ac:dyDescent="0.25">
      <c r="A19600" s="1" t="s">
        <v>2935</v>
      </c>
      <c r="B19600" s="1" t="s">
        <v>2936</v>
      </c>
      <c r="C19600" s="7">
        <v>45450.562002314815</v>
      </c>
      <c r="D19600" s="10">
        <v>189</v>
      </c>
      <c r="E19600" s="1" t="s">
        <v>14</v>
      </c>
      <c r="F19600">
        <f>IF(LEFT(Tableau1[[#This Row],[Eléments modifié]],$J$1)=$I$1,Tableau1[[#This Row],[Date]],9^9)</f>
        <v>387420489</v>
      </c>
      <c r="G19600" s="9" t="str">
        <f>IF(Tableau1[[#This Row],[Date]]=_xlfn.MINIFS(Tableau1[1er],Tableau1[N° BL],Tableau1[[#This Row],[N° BL]],Tableau1[1er],Tableau1[[#This Row],[Date]]),D19599,"")</f>
        <v/>
      </c>
    </row>
    <row r="19601" spans="1:7" ht="14.25" customHeight="1" x14ac:dyDescent="0.25">
      <c r="A19601" s="1" t="s">
        <v>2935</v>
      </c>
      <c r="B19601" s="1" t="s">
        <v>2936</v>
      </c>
      <c r="C19601" s="7">
        <v>45450.563055555554</v>
      </c>
      <c r="D19601" s="10">
        <v>212</v>
      </c>
      <c r="E19601" s="1" t="s">
        <v>20</v>
      </c>
      <c r="F19601">
        <f>IF(LEFT(Tableau1[[#This Row],[Eléments modifié]],$J$1)=$I$1,Tableau1[[#This Row],[Date]],9^9)</f>
        <v>387420489</v>
      </c>
      <c r="G19601" s="9" t="str">
        <f>IF(Tableau1[[#This Row],[Date]]=_xlfn.MINIFS(Tableau1[1er],Tableau1[N° BL],Tableau1[[#This Row],[N° BL]],Tableau1[1er],Tableau1[[#This Row],[Date]]),D19600,"")</f>
        <v/>
      </c>
    </row>
    <row r="19602" spans="1:7" ht="14.25" customHeight="1" x14ac:dyDescent="0.25">
      <c r="A19602" s="1" t="s">
        <v>2935</v>
      </c>
      <c r="B19602" s="1" t="s">
        <v>2936</v>
      </c>
      <c r="C19602" s="7">
        <v>45450.563113425924</v>
      </c>
      <c r="D19602" s="10">
        <v>212</v>
      </c>
      <c r="E19602" s="1" t="s">
        <v>2447</v>
      </c>
      <c r="F19602">
        <f>IF(LEFT(Tableau1[[#This Row],[Eléments modifié]],$J$1)=$I$1,Tableau1[[#This Row],[Date]],9^9)</f>
        <v>387420489</v>
      </c>
      <c r="G19602" s="9" t="str">
        <f>IF(Tableau1[[#This Row],[Date]]=_xlfn.MINIFS(Tableau1[1er],Tableau1[N° BL],Tableau1[[#This Row],[N° BL]],Tableau1[1er],Tableau1[[#This Row],[Date]]),D19601,"")</f>
        <v/>
      </c>
    </row>
    <row r="19603" spans="1:7" ht="14.25" customHeight="1" x14ac:dyDescent="0.25">
      <c r="A19603" s="1" t="s">
        <v>2935</v>
      </c>
      <c r="B19603" s="1" t="s">
        <v>2936</v>
      </c>
      <c r="C19603" s="7">
        <v>45450.596539351849</v>
      </c>
      <c r="D19603" s="10">
        <v>209</v>
      </c>
      <c r="E19603" s="1" t="s">
        <v>7</v>
      </c>
      <c r="F19603">
        <f>IF(LEFT(Tableau1[[#This Row],[Eléments modifié]],$J$1)=$I$1,Tableau1[[#This Row],[Date]],9^9)</f>
        <v>45450.596539351849</v>
      </c>
      <c r="G19603" s="9">
        <f>IF(Tableau1[[#This Row],[Date]]=_xlfn.MINIFS(Tableau1[1er],Tableau1[N° BL],Tableau1[[#This Row],[N° BL]],Tableau1[1er],Tableau1[[#This Row],[Date]]),D19602,"")</f>
        <v>212</v>
      </c>
    </row>
    <row r="19604" spans="1:7" ht="14.25" customHeight="1" x14ac:dyDescent="0.25">
      <c r="A19604" s="1" t="s">
        <v>2824</v>
      </c>
      <c r="B19604" s="1" t="s">
        <v>2825</v>
      </c>
      <c r="C19604" s="7">
        <v>45450.597962962966</v>
      </c>
      <c r="D19604" s="10">
        <v>212</v>
      </c>
      <c r="E19604" s="1" t="s">
        <v>371</v>
      </c>
      <c r="F19604">
        <f>IF(LEFT(Tableau1[[#This Row],[Eléments modifié]],$J$1)=$I$1,Tableau1[[#This Row],[Date]],9^9)</f>
        <v>387420489</v>
      </c>
      <c r="G19604" s="9" t="str">
        <f>IF(Tableau1[[#This Row],[Date]]=_xlfn.MINIFS(Tableau1[1er],Tableau1[N° BL],Tableau1[[#This Row],[N° BL]],Tableau1[1er],Tableau1[[#This Row],[Date]]),D19603,"")</f>
        <v/>
      </c>
    </row>
    <row r="19605" spans="1:7" ht="14.25" customHeight="1" x14ac:dyDescent="0.25">
      <c r="A19605" s="1" t="s">
        <v>2824</v>
      </c>
      <c r="B19605" s="1" t="s">
        <v>2825</v>
      </c>
      <c r="C19605" s="7">
        <v>45453.430833333332</v>
      </c>
      <c r="D19605" s="10">
        <v>209</v>
      </c>
      <c r="E19605" s="1" t="s">
        <v>7</v>
      </c>
      <c r="F19605">
        <f>IF(LEFT(Tableau1[[#This Row],[Eléments modifié]],$J$1)=$I$1,Tableau1[[#This Row],[Date]],9^9)</f>
        <v>45453.430833333332</v>
      </c>
      <c r="G19605" s="9">
        <f>IF(Tableau1[[#This Row],[Date]]=_xlfn.MINIFS(Tableau1[1er],Tableau1[N° BL],Tableau1[[#This Row],[N° BL]],Tableau1[1er],Tableau1[[#This Row],[Date]]),D19604,"")</f>
        <v>212</v>
      </c>
    </row>
    <row r="19606" spans="1:7" ht="14.25" customHeight="1" x14ac:dyDescent="0.25">
      <c r="A19606" s="1" t="s">
        <v>2824</v>
      </c>
      <c r="B19606" s="1" t="s">
        <v>2825</v>
      </c>
      <c r="C19606" s="7">
        <v>45453.43105324074</v>
      </c>
      <c r="D19606" s="10">
        <v>209</v>
      </c>
      <c r="E19606" s="1" t="s">
        <v>7</v>
      </c>
      <c r="F19606">
        <f>IF(LEFT(Tableau1[[#This Row],[Eléments modifié]],$J$1)=$I$1,Tableau1[[#This Row],[Date]],9^9)</f>
        <v>45453.43105324074</v>
      </c>
      <c r="G19606" s="9">
        <f>IF(Tableau1[[#This Row],[Date]]=_xlfn.MINIFS(Tableau1[1er],Tableau1[N° BL],Tableau1[[#This Row],[N° BL]],Tableau1[1er],Tableau1[[#This Row],[Date]]),D19605,"")</f>
        <v>209</v>
      </c>
    </row>
    <row r="19607" spans="1:7" ht="14.25" customHeight="1" x14ac:dyDescent="0.25">
      <c r="A19607" s="1" t="s">
        <v>2824</v>
      </c>
      <c r="B19607" s="1" t="s">
        <v>2825</v>
      </c>
      <c r="C19607" s="7">
        <v>45454.407002314816</v>
      </c>
      <c r="D19607" s="10">
        <v>182</v>
      </c>
      <c r="E19607" s="1" t="s">
        <v>98</v>
      </c>
      <c r="F19607">
        <f>IF(LEFT(Tableau1[[#This Row],[Eléments modifié]],$J$1)=$I$1,Tableau1[[#This Row],[Date]],9^9)</f>
        <v>387420489</v>
      </c>
      <c r="G19607" s="9" t="str">
        <f>IF(Tableau1[[#This Row],[Date]]=_xlfn.MINIFS(Tableau1[1er],Tableau1[N° BL],Tableau1[[#This Row],[N° BL]],Tableau1[1er],Tableau1[[#This Row],[Date]]),D19606,"")</f>
        <v/>
      </c>
    </row>
    <row r="19608" spans="1:7" ht="14.25" customHeight="1" x14ac:dyDescent="0.25">
      <c r="A19608" s="1" t="s">
        <v>2824</v>
      </c>
      <c r="B19608" s="1" t="s">
        <v>2825</v>
      </c>
      <c r="C19608" s="7">
        <v>45454.417384259257</v>
      </c>
      <c r="D19608" s="10">
        <v>188</v>
      </c>
      <c r="E19608" s="1" t="s">
        <v>32</v>
      </c>
      <c r="F19608">
        <f>IF(LEFT(Tableau1[[#This Row],[Eléments modifié]],$J$1)=$I$1,Tableau1[[#This Row],[Date]],9^9)</f>
        <v>387420489</v>
      </c>
      <c r="G19608" s="9" t="str">
        <f>IF(Tableau1[[#This Row],[Date]]=_xlfn.MINIFS(Tableau1[1er],Tableau1[N° BL],Tableau1[[#This Row],[N° BL]],Tableau1[1er],Tableau1[[#This Row],[Date]]),D19607,"")</f>
        <v/>
      </c>
    </row>
    <row r="19609" spans="1:7" ht="14.25" customHeight="1" x14ac:dyDescent="0.25">
      <c r="A19609" s="1" t="s">
        <v>2824</v>
      </c>
      <c r="B19609" s="1" t="s">
        <v>2825</v>
      </c>
      <c r="C19609" s="7">
        <v>45454.419594907406</v>
      </c>
      <c r="D19609" s="10">
        <v>188</v>
      </c>
      <c r="E19609" s="1" t="s">
        <v>7</v>
      </c>
      <c r="F19609">
        <f>IF(LEFT(Tableau1[[#This Row],[Eléments modifié]],$J$1)=$I$1,Tableau1[[#This Row],[Date]],9^9)</f>
        <v>45454.419594907406</v>
      </c>
      <c r="G19609" s="9">
        <f>IF(Tableau1[[#This Row],[Date]]=_xlfn.MINIFS(Tableau1[1er],Tableau1[N° BL],Tableau1[[#This Row],[N° BL]],Tableau1[1er],Tableau1[[#This Row],[Date]]),D19608,"")</f>
        <v>188</v>
      </c>
    </row>
    <row r="19610" spans="1:7" ht="14.25" customHeight="1" x14ac:dyDescent="0.25">
      <c r="A19610" s="1" t="s">
        <v>2909</v>
      </c>
      <c r="B19610" s="1" t="s">
        <v>2910</v>
      </c>
      <c r="C19610" s="7">
        <v>45453.371863425928</v>
      </c>
      <c r="D19610" s="10">
        <v>189</v>
      </c>
      <c r="E19610" s="1" t="s">
        <v>111</v>
      </c>
      <c r="F19610">
        <f>IF(LEFT(Tableau1[[#This Row],[Eléments modifié]],$J$1)=$I$1,Tableau1[[#This Row],[Date]],9^9)</f>
        <v>387420489</v>
      </c>
      <c r="G19610" s="9" t="str">
        <f>IF(Tableau1[[#This Row],[Date]]=_xlfn.MINIFS(Tableau1[1er],Tableau1[N° BL],Tableau1[[#This Row],[N° BL]],Tableau1[1er],Tableau1[[#This Row],[Date]]),D19609,"")</f>
        <v/>
      </c>
    </row>
    <row r="19611" spans="1:7" ht="14.25" customHeight="1" x14ac:dyDescent="0.25">
      <c r="A19611" s="1" t="s">
        <v>2909</v>
      </c>
      <c r="B19611" s="1" t="s">
        <v>2910</v>
      </c>
      <c r="C19611" s="7">
        <v>45453.387777777774</v>
      </c>
      <c r="D19611" s="10">
        <v>176</v>
      </c>
      <c r="E19611" s="1" t="s">
        <v>7</v>
      </c>
      <c r="F19611">
        <f>IF(LEFT(Tableau1[[#This Row],[Eléments modifié]],$J$1)=$I$1,Tableau1[[#This Row],[Date]],9^9)</f>
        <v>45453.387777777774</v>
      </c>
      <c r="G19611" s="9">
        <f>IF(Tableau1[[#This Row],[Date]]=_xlfn.MINIFS(Tableau1[1er],Tableau1[N° BL],Tableau1[[#This Row],[N° BL]],Tableau1[1er],Tableau1[[#This Row],[Date]]),D19610,"")</f>
        <v>189</v>
      </c>
    </row>
    <row r="19612" spans="1:7" ht="14.25" customHeight="1" x14ac:dyDescent="0.25">
      <c r="A19612" s="1" t="s">
        <v>2931</v>
      </c>
      <c r="B19612" s="1" t="s">
        <v>2932</v>
      </c>
      <c r="C19612" s="7">
        <v>45450.596875000003</v>
      </c>
      <c r="D19612" s="10">
        <v>212</v>
      </c>
      <c r="E19612" s="1" t="s">
        <v>371</v>
      </c>
      <c r="F19612">
        <f>IF(LEFT(Tableau1[[#This Row],[Eléments modifié]],$J$1)=$I$1,Tableau1[[#This Row],[Date]],9^9)</f>
        <v>387420489</v>
      </c>
      <c r="G19612" s="9" t="str">
        <f>IF(Tableau1[[#This Row],[Date]]=_xlfn.MINIFS(Tableau1[1er],Tableau1[N° BL],Tableau1[[#This Row],[N° BL]],Tableau1[1er],Tableau1[[#This Row],[Date]]),D19611,"")</f>
        <v/>
      </c>
    </row>
    <row r="19613" spans="1:7" ht="14.25" customHeight="1" x14ac:dyDescent="0.25">
      <c r="A19613" s="1" t="s">
        <v>2931</v>
      </c>
      <c r="B19613" s="1" t="s">
        <v>2932</v>
      </c>
      <c r="C19613" s="7">
        <v>45450.596886574072</v>
      </c>
      <c r="D19613" s="10">
        <v>209</v>
      </c>
      <c r="E19613" s="1" t="s">
        <v>2447</v>
      </c>
      <c r="F19613">
        <f>IF(LEFT(Tableau1[[#This Row],[Eléments modifié]],$J$1)=$I$1,Tableau1[[#This Row],[Date]],9^9)</f>
        <v>387420489</v>
      </c>
      <c r="G19613" s="9" t="str">
        <f>IF(Tableau1[[#This Row],[Date]]=_xlfn.MINIFS(Tableau1[1er],Tableau1[N° BL],Tableau1[[#This Row],[N° BL]],Tableau1[1er],Tableau1[[#This Row],[Date]]),D19612,"")</f>
        <v/>
      </c>
    </row>
    <row r="19614" spans="1:7" ht="14.25" customHeight="1" x14ac:dyDescent="0.25">
      <c r="A19614" s="1" t="s">
        <v>2931</v>
      </c>
      <c r="B19614" s="1" t="s">
        <v>2932</v>
      </c>
      <c r="C19614" s="7">
        <v>45450.597094907411</v>
      </c>
      <c r="D19614" s="10">
        <v>209</v>
      </c>
      <c r="E19614" s="1" t="s">
        <v>20</v>
      </c>
      <c r="F19614">
        <f>IF(LEFT(Tableau1[[#This Row],[Eléments modifié]],$J$1)=$I$1,Tableau1[[#This Row],[Date]],9^9)</f>
        <v>387420489</v>
      </c>
      <c r="G19614" s="9" t="str">
        <f>IF(Tableau1[[#This Row],[Date]]=_xlfn.MINIFS(Tableau1[1er],Tableau1[N° BL],Tableau1[[#This Row],[N° BL]],Tableau1[1er],Tableau1[[#This Row],[Date]]),D19613,"")</f>
        <v/>
      </c>
    </row>
    <row r="19615" spans="1:7" ht="14.25" customHeight="1" x14ac:dyDescent="0.25">
      <c r="A19615" s="1" t="s">
        <v>2931</v>
      </c>
      <c r="B19615" s="1" t="s">
        <v>2932</v>
      </c>
      <c r="C19615" s="7">
        <v>45450.59715277778</v>
      </c>
      <c r="D19615" s="10">
        <v>209</v>
      </c>
      <c r="E19615" s="1" t="s">
        <v>371</v>
      </c>
      <c r="F19615">
        <f>IF(LEFT(Tableau1[[#This Row],[Eléments modifié]],$J$1)=$I$1,Tableau1[[#This Row],[Date]],9^9)</f>
        <v>387420489</v>
      </c>
      <c r="G19615" s="9" t="str">
        <f>IF(Tableau1[[#This Row],[Date]]=_xlfn.MINIFS(Tableau1[1er],Tableau1[N° BL],Tableau1[[#This Row],[N° BL]],Tableau1[1er],Tableau1[[#This Row],[Date]]),D19614,"")</f>
        <v/>
      </c>
    </row>
    <row r="19616" spans="1:7" ht="14.25" customHeight="1" x14ac:dyDescent="0.25">
      <c r="A19616" s="1" t="s">
        <v>2931</v>
      </c>
      <c r="B19616" s="1" t="s">
        <v>2932</v>
      </c>
      <c r="C19616" s="7">
        <v>45450.597222222219</v>
      </c>
      <c r="D19616" s="10">
        <v>212</v>
      </c>
      <c r="E19616" s="1" t="s">
        <v>20</v>
      </c>
      <c r="F19616">
        <f>IF(LEFT(Tableau1[[#This Row],[Eléments modifié]],$J$1)=$I$1,Tableau1[[#This Row],[Date]],9^9)</f>
        <v>387420489</v>
      </c>
      <c r="G19616" s="9" t="str">
        <f>IF(Tableau1[[#This Row],[Date]]=_xlfn.MINIFS(Tableau1[1er],Tableau1[N° BL],Tableau1[[#This Row],[N° BL]],Tableau1[1er],Tableau1[[#This Row],[Date]]),D19615,"")</f>
        <v/>
      </c>
    </row>
    <row r="19617" spans="1:7" ht="14.25" customHeight="1" x14ac:dyDescent="0.25">
      <c r="A19617" s="1" t="s">
        <v>2931</v>
      </c>
      <c r="B19617" s="1" t="s">
        <v>2932</v>
      </c>
      <c r="C19617" s="7">
        <v>45450.597696759258</v>
      </c>
      <c r="D19617" s="10">
        <v>212</v>
      </c>
      <c r="E19617" s="1" t="s">
        <v>20</v>
      </c>
      <c r="F19617">
        <f>IF(LEFT(Tableau1[[#This Row],[Eléments modifié]],$J$1)=$I$1,Tableau1[[#This Row],[Date]],9^9)</f>
        <v>387420489</v>
      </c>
      <c r="G19617" s="9" t="str">
        <f>IF(Tableau1[[#This Row],[Date]]=_xlfn.MINIFS(Tableau1[1er],Tableau1[N° BL],Tableau1[[#This Row],[N° BL]],Tableau1[1er],Tableau1[[#This Row],[Date]]),D19616,"")</f>
        <v/>
      </c>
    </row>
    <row r="19618" spans="1:7" ht="14.25" customHeight="1" x14ac:dyDescent="0.25">
      <c r="A19618" s="1" t="s">
        <v>2931</v>
      </c>
      <c r="B19618" s="1" t="s">
        <v>2932</v>
      </c>
      <c r="C19618" s="7">
        <v>45450.597800925927</v>
      </c>
      <c r="D19618" s="10">
        <v>209</v>
      </c>
      <c r="E19618" s="1" t="s">
        <v>2447</v>
      </c>
      <c r="F19618">
        <f>IF(LEFT(Tableau1[[#This Row],[Eléments modifié]],$J$1)=$I$1,Tableau1[[#This Row],[Date]],9^9)</f>
        <v>387420489</v>
      </c>
      <c r="G19618" s="9" t="str">
        <f>IF(Tableau1[[#This Row],[Date]]=_xlfn.MINIFS(Tableau1[1er],Tableau1[N° BL],Tableau1[[#This Row],[N° BL]],Tableau1[1er],Tableau1[[#This Row],[Date]]),D19617,"")</f>
        <v/>
      </c>
    </row>
    <row r="19619" spans="1:7" ht="14.25" customHeight="1" x14ac:dyDescent="0.25">
      <c r="A19619" s="1" t="s">
        <v>2931</v>
      </c>
      <c r="B19619" s="1" t="s">
        <v>2932</v>
      </c>
      <c r="C19619" s="7">
        <v>45450.598692129628</v>
      </c>
      <c r="D19619" s="10">
        <v>189</v>
      </c>
      <c r="E19619" s="1" t="s">
        <v>20</v>
      </c>
      <c r="F19619">
        <f>IF(LEFT(Tableau1[[#This Row],[Eléments modifié]],$J$1)=$I$1,Tableau1[[#This Row],[Date]],9^9)</f>
        <v>387420489</v>
      </c>
      <c r="G19619" s="9" t="str">
        <f>IF(Tableau1[[#This Row],[Date]]=_xlfn.MINIFS(Tableau1[1er],Tableau1[N° BL],Tableau1[[#This Row],[N° BL]],Tableau1[1er],Tableau1[[#This Row],[Date]]),D19618,"")</f>
        <v/>
      </c>
    </row>
    <row r="19620" spans="1:7" ht="14.25" customHeight="1" x14ac:dyDescent="0.25">
      <c r="A19620" s="1" t="s">
        <v>2931</v>
      </c>
      <c r="B19620" s="1" t="s">
        <v>2932</v>
      </c>
      <c r="C19620" s="7">
        <v>45453.298055555555</v>
      </c>
      <c r="D19620" s="10">
        <v>179</v>
      </c>
      <c r="E19620" s="1" t="s">
        <v>14</v>
      </c>
      <c r="F19620">
        <f>IF(LEFT(Tableau1[[#This Row],[Eléments modifié]],$J$1)=$I$1,Tableau1[[#This Row],[Date]],9^9)</f>
        <v>387420489</v>
      </c>
      <c r="G19620" s="9" t="str">
        <f>IF(Tableau1[[#This Row],[Date]]=_xlfn.MINIFS(Tableau1[1er],Tableau1[N° BL],Tableau1[[#This Row],[N° BL]],Tableau1[1er],Tableau1[[#This Row],[Date]]),D19619,"")</f>
        <v/>
      </c>
    </row>
    <row r="19621" spans="1:7" ht="14.25" customHeight="1" x14ac:dyDescent="0.25">
      <c r="A19621" s="1" t="s">
        <v>2931</v>
      </c>
      <c r="B19621" s="1" t="s">
        <v>2932</v>
      </c>
      <c r="C19621" s="7">
        <v>45453.313055555554</v>
      </c>
      <c r="D19621" s="10">
        <v>189</v>
      </c>
      <c r="E19621" s="1" t="s">
        <v>7</v>
      </c>
      <c r="F19621">
        <f>IF(LEFT(Tableau1[[#This Row],[Eléments modifié]],$J$1)=$I$1,Tableau1[[#This Row],[Date]],9^9)</f>
        <v>45453.313055555554</v>
      </c>
      <c r="G19621" s="9">
        <f>IF(Tableau1[[#This Row],[Date]]=_xlfn.MINIFS(Tableau1[1er],Tableau1[N° BL],Tableau1[[#This Row],[N° BL]],Tableau1[1er],Tableau1[[#This Row],[Date]]),D19620,"")</f>
        <v>179</v>
      </c>
    </row>
    <row r="19622" spans="1:7" ht="14.25" customHeight="1" x14ac:dyDescent="0.25">
      <c r="A19622" s="1" t="s">
        <v>2929</v>
      </c>
      <c r="B19622" s="1" t="s">
        <v>2930</v>
      </c>
      <c r="C19622" s="7">
        <v>45453.313090277778</v>
      </c>
      <c r="D19622" s="10">
        <v>189</v>
      </c>
      <c r="E19622" s="1" t="s">
        <v>14</v>
      </c>
      <c r="F19622">
        <f>IF(LEFT(Tableau1[[#This Row],[Eléments modifié]],$J$1)=$I$1,Tableau1[[#This Row],[Date]],9^9)</f>
        <v>387420489</v>
      </c>
      <c r="G19622" s="9" t="str">
        <f>IF(Tableau1[[#This Row],[Date]]=_xlfn.MINIFS(Tableau1[1er],Tableau1[N° BL],Tableau1[[#This Row],[N° BL]],Tableau1[1er],Tableau1[[#This Row],[Date]]),D19621,"")</f>
        <v/>
      </c>
    </row>
    <row r="19623" spans="1:7" ht="14.25" customHeight="1" x14ac:dyDescent="0.25">
      <c r="A19623" s="1" t="s">
        <v>2929</v>
      </c>
      <c r="B19623" s="1" t="s">
        <v>2930</v>
      </c>
      <c r="C19623" s="7">
        <v>45453.32471064815</v>
      </c>
      <c r="D19623" s="10">
        <v>189</v>
      </c>
      <c r="E19623" s="1" t="s">
        <v>7</v>
      </c>
      <c r="F19623">
        <f>IF(LEFT(Tableau1[[#This Row],[Eléments modifié]],$J$1)=$I$1,Tableau1[[#This Row],[Date]],9^9)</f>
        <v>45453.32471064815</v>
      </c>
      <c r="G19623" s="9">
        <f>IF(Tableau1[[#This Row],[Date]]=_xlfn.MINIFS(Tableau1[1er],Tableau1[N° BL],Tableau1[[#This Row],[N° BL]],Tableau1[1er],Tableau1[[#This Row],[Date]]),D19622,"")</f>
        <v>189</v>
      </c>
    </row>
    <row r="19624" spans="1:7" ht="14.25" customHeight="1" x14ac:dyDescent="0.25">
      <c r="A19624" s="1" t="s">
        <v>2923</v>
      </c>
      <c r="B19624" s="1" t="s">
        <v>2924</v>
      </c>
      <c r="C19624" s="7">
        <v>45453.324733796297</v>
      </c>
      <c r="D19624" s="10">
        <v>179</v>
      </c>
      <c r="E19624" s="1" t="s">
        <v>14</v>
      </c>
      <c r="F19624">
        <f>IF(LEFT(Tableau1[[#This Row],[Eléments modifié]],$J$1)=$I$1,Tableau1[[#This Row],[Date]],9^9)</f>
        <v>387420489</v>
      </c>
      <c r="G19624" s="9" t="str">
        <f>IF(Tableau1[[#This Row],[Date]]=_xlfn.MINIFS(Tableau1[1er],Tableau1[N° BL],Tableau1[[#This Row],[N° BL]],Tableau1[1er],Tableau1[[#This Row],[Date]]),D19623,"")</f>
        <v/>
      </c>
    </row>
    <row r="19625" spans="1:7" ht="14.25" customHeight="1" x14ac:dyDescent="0.25">
      <c r="A19625" s="1" t="s">
        <v>2923</v>
      </c>
      <c r="B19625" s="1" t="s">
        <v>2924</v>
      </c>
      <c r="C19625" s="7">
        <v>45453.344826388886</v>
      </c>
      <c r="D19625" s="10">
        <v>189</v>
      </c>
      <c r="E19625" s="1" t="s">
        <v>7</v>
      </c>
      <c r="F19625">
        <f>IF(LEFT(Tableau1[[#This Row],[Eléments modifié]],$J$1)=$I$1,Tableau1[[#This Row],[Date]],9^9)</f>
        <v>45453.344826388886</v>
      </c>
      <c r="G19625" s="9">
        <f>IF(Tableau1[[#This Row],[Date]]=_xlfn.MINIFS(Tableau1[1er],Tableau1[N° BL],Tableau1[[#This Row],[N° BL]],Tableau1[1er],Tableau1[[#This Row],[Date]]),D19624,"")</f>
        <v>179</v>
      </c>
    </row>
    <row r="19626" spans="1:7" ht="14.25" customHeight="1" x14ac:dyDescent="0.25">
      <c r="A19626" s="1" t="s">
        <v>2925</v>
      </c>
      <c r="B19626" s="1" t="s">
        <v>2926</v>
      </c>
      <c r="C19626" s="7">
        <v>45453.337812500002</v>
      </c>
      <c r="D19626" s="10">
        <v>179</v>
      </c>
      <c r="E19626" s="1" t="s">
        <v>5</v>
      </c>
      <c r="F19626">
        <f>IF(LEFT(Tableau1[[#This Row],[Eléments modifié]],$J$1)=$I$1,Tableau1[[#This Row],[Date]],9^9)</f>
        <v>387420489</v>
      </c>
      <c r="G19626" s="9" t="str">
        <f>IF(Tableau1[[#This Row],[Date]]=_xlfn.MINIFS(Tableau1[1er],Tableau1[N° BL],Tableau1[[#This Row],[N° BL]],Tableau1[1er],Tableau1[[#This Row],[Date]]),D19625,"")</f>
        <v/>
      </c>
    </row>
    <row r="19627" spans="1:7" ht="14.25" customHeight="1" x14ac:dyDescent="0.25">
      <c r="A19627" s="1" t="s">
        <v>2925</v>
      </c>
      <c r="B19627" s="1" t="s">
        <v>2926</v>
      </c>
      <c r="C19627" s="7">
        <v>45453.340115740742</v>
      </c>
      <c r="D19627" s="10">
        <v>179</v>
      </c>
      <c r="E19627" s="1" t="s">
        <v>7</v>
      </c>
      <c r="F19627">
        <f>IF(LEFT(Tableau1[[#This Row],[Eléments modifié]],$J$1)=$I$1,Tableau1[[#This Row],[Date]],9^9)</f>
        <v>45453.340115740742</v>
      </c>
      <c r="G19627" s="9">
        <f>IF(Tableau1[[#This Row],[Date]]=_xlfn.MINIFS(Tableau1[1er],Tableau1[N° BL],Tableau1[[#This Row],[N° BL]],Tableau1[1er],Tableau1[[#This Row],[Date]]),D19626,"")</f>
        <v>179</v>
      </c>
    </row>
    <row r="19628" spans="1:7" ht="14.25" customHeight="1" x14ac:dyDescent="0.25">
      <c r="A19628" s="1" t="s">
        <v>2899</v>
      </c>
      <c r="B19628" s="1" t="s">
        <v>2900</v>
      </c>
      <c r="C19628" s="7">
        <v>45453.449479166666</v>
      </c>
      <c r="D19628" s="10">
        <v>189</v>
      </c>
      <c r="E19628" s="1" t="s">
        <v>2447</v>
      </c>
      <c r="F19628">
        <f>IF(LEFT(Tableau1[[#This Row],[Eléments modifié]],$J$1)=$I$1,Tableau1[[#This Row],[Date]],9^9)</f>
        <v>387420489</v>
      </c>
      <c r="G19628" s="9" t="str">
        <f>IF(Tableau1[[#This Row],[Date]]=_xlfn.MINIFS(Tableau1[1er],Tableau1[N° BL],Tableau1[[#This Row],[N° BL]],Tableau1[1er],Tableau1[[#This Row],[Date]]),D19627,"")</f>
        <v/>
      </c>
    </row>
    <row r="19629" spans="1:7" ht="14.25" customHeight="1" x14ac:dyDescent="0.25">
      <c r="A19629" s="1" t="s">
        <v>2899</v>
      </c>
      <c r="B19629" s="1" t="s">
        <v>2900</v>
      </c>
      <c r="C19629" s="7">
        <v>45453.455995370372</v>
      </c>
      <c r="D19629" s="10">
        <v>212</v>
      </c>
      <c r="E19629" s="1" t="s">
        <v>7</v>
      </c>
      <c r="F19629">
        <f>IF(LEFT(Tableau1[[#This Row],[Eléments modifié]],$J$1)=$I$1,Tableau1[[#This Row],[Date]],9^9)</f>
        <v>45453.455995370372</v>
      </c>
      <c r="G19629" s="9">
        <f>IF(Tableau1[[#This Row],[Date]]=_xlfn.MINIFS(Tableau1[1er],Tableau1[N° BL],Tableau1[[#This Row],[N° BL]],Tableau1[1er],Tableau1[[#This Row],[Date]]),D19628,"")</f>
        <v>189</v>
      </c>
    </row>
    <row r="19630" spans="1:7" ht="14.25" customHeight="1" x14ac:dyDescent="0.25">
      <c r="A19630" s="1" t="s">
        <v>2921</v>
      </c>
      <c r="B19630" s="1" t="s">
        <v>2922</v>
      </c>
      <c r="C19630" s="7">
        <v>45453.344837962963</v>
      </c>
      <c r="D19630" s="10">
        <v>189</v>
      </c>
      <c r="E19630" s="1" t="s">
        <v>14</v>
      </c>
      <c r="F19630">
        <f>IF(LEFT(Tableau1[[#This Row],[Eléments modifié]],$J$1)=$I$1,Tableau1[[#This Row],[Date]],9^9)</f>
        <v>387420489</v>
      </c>
      <c r="G19630" s="9" t="str">
        <f>IF(Tableau1[[#This Row],[Date]]=_xlfn.MINIFS(Tableau1[1er],Tableau1[N° BL],Tableau1[[#This Row],[N° BL]],Tableau1[1er],Tableau1[[#This Row],[Date]]),D19629,"")</f>
        <v/>
      </c>
    </row>
    <row r="19631" spans="1:7" ht="14.25" customHeight="1" x14ac:dyDescent="0.25">
      <c r="A19631" s="1" t="s">
        <v>2921</v>
      </c>
      <c r="B19631" s="1" t="s">
        <v>2922</v>
      </c>
      <c r="C19631" s="7">
        <v>45453.351076388892</v>
      </c>
      <c r="D19631" s="10">
        <v>189</v>
      </c>
      <c r="E19631" s="1" t="s">
        <v>7</v>
      </c>
      <c r="F19631">
        <f>IF(LEFT(Tableau1[[#This Row],[Eléments modifié]],$J$1)=$I$1,Tableau1[[#This Row],[Date]],9^9)</f>
        <v>45453.351076388892</v>
      </c>
      <c r="G19631" s="9">
        <f>IF(Tableau1[[#This Row],[Date]]=_xlfn.MINIFS(Tableau1[1er],Tableau1[N° BL],Tableau1[[#This Row],[N° BL]],Tableau1[1er],Tableau1[[#This Row],[Date]]),D19630,"")</f>
        <v>189</v>
      </c>
    </row>
    <row r="19632" spans="1:7" ht="14.25" customHeight="1" x14ac:dyDescent="0.25">
      <c r="A19632" s="1" t="s">
        <v>2907</v>
      </c>
      <c r="B19632" s="1" t="s">
        <v>2908</v>
      </c>
      <c r="C19632" s="7">
        <v>45453.376377314817</v>
      </c>
      <c r="D19632" s="10">
        <v>176</v>
      </c>
      <c r="E19632" s="1" t="s">
        <v>14</v>
      </c>
      <c r="F19632">
        <f>IF(LEFT(Tableau1[[#This Row],[Eléments modifié]],$J$1)=$I$1,Tableau1[[#This Row],[Date]],9^9)</f>
        <v>387420489</v>
      </c>
      <c r="G19632" s="9" t="str">
        <f>IF(Tableau1[[#This Row],[Date]]=_xlfn.MINIFS(Tableau1[1er],Tableau1[N° BL],Tableau1[[#This Row],[N° BL]],Tableau1[1er],Tableau1[[#This Row],[Date]]),D19631,"")</f>
        <v/>
      </c>
    </row>
    <row r="19633" spans="1:7" ht="14.25" customHeight="1" x14ac:dyDescent="0.25">
      <c r="A19633" s="1" t="s">
        <v>2907</v>
      </c>
      <c r="B19633" s="1" t="s">
        <v>2908</v>
      </c>
      <c r="C19633" s="7">
        <v>45453.407465277778</v>
      </c>
      <c r="D19633" s="10">
        <v>189</v>
      </c>
      <c r="E19633" s="1" t="s">
        <v>7</v>
      </c>
      <c r="F19633">
        <f>IF(LEFT(Tableau1[[#This Row],[Eléments modifié]],$J$1)=$I$1,Tableau1[[#This Row],[Date]],9^9)</f>
        <v>45453.407465277778</v>
      </c>
      <c r="G19633" s="9">
        <f>IF(Tableau1[[#This Row],[Date]]=_xlfn.MINIFS(Tableau1[1er],Tableau1[N° BL],Tableau1[[#This Row],[N° BL]],Tableau1[1er],Tableau1[[#This Row],[Date]]),D19632,"")</f>
        <v>176</v>
      </c>
    </row>
    <row r="19634" spans="1:7" ht="14.25" customHeight="1" x14ac:dyDescent="0.25">
      <c r="A19634" s="1" t="s">
        <v>2913</v>
      </c>
      <c r="B19634" s="1" t="s">
        <v>2914</v>
      </c>
      <c r="C19634" s="7">
        <v>45453.363449074073</v>
      </c>
      <c r="D19634" s="10">
        <v>176</v>
      </c>
      <c r="E19634" s="1" t="s">
        <v>111</v>
      </c>
      <c r="F19634">
        <f>IF(LEFT(Tableau1[[#This Row],[Eléments modifié]],$J$1)=$I$1,Tableau1[[#This Row],[Date]],9^9)</f>
        <v>387420489</v>
      </c>
      <c r="G19634" s="9" t="str">
        <f>IF(Tableau1[[#This Row],[Date]]=_xlfn.MINIFS(Tableau1[1er],Tableau1[N° BL],Tableau1[[#This Row],[N° BL]],Tableau1[1er],Tableau1[[#This Row],[Date]]),D19633,"")</f>
        <v/>
      </c>
    </row>
    <row r="19635" spans="1:7" ht="14.25" customHeight="1" x14ac:dyDescent="0.25">
      <c r="A19635" s="1" t="s">
        <v>2913</v>
      </c>
      <c r="B19635" s="1" t="s">
        <v>2914</v>
      </c>
      <c r="C19635" s="7">
        <v>45453.371550925927</v>
      </c>
      <c r="D19635" s="10">
        <v>176</v>
      </c>
      <c r="E19635" s="1" t="s">
        <v>7</v>
      </c>
      <c r="F19635">
        <f>IF(LEFT(Tableau1[[#This Row],[Eléments modifié]],$J$1)=$I$1,Tableau1[[#This Row],[Date]],9^9)</f>
        <v>45453.371550925927</v>
      </c>
      <c r="G19635" s="9">
        <f>IF(Tableau1[[#This Row],[Date]]=_xlfn.MINIFS(Tableau1[1er],Tableau1[N° BL],Tableau1[[#This Row],[N° BL]],Tableau1[1er],Tableau1[[#This Row],[Date]]),D19634,"")</f>
        <v>176</v>
      </c>
    </row>
    <row r="19636" spans="1:7" ht="14.25" customHeight="1" x14ac:dyDescent="0.25">
      <c r="A19636" s="1" t="s">
        <v>2917</v>
      </c>
      <c r="B19636" s="1" t="s">
        <v>2918</v>
      </c>
      <c r="C19636" s="7">
        <v>45453.353483796294</v>
      </c>
      <c r="D19636" s="10">
        <v>189</v>
      </c>
      <c r="E19636" s="1" t="s">
        <v>14</v>
      </c>
      <c r="F19636">
        <f>IF(LEFT(Tableau1[[#This Row],[Eléments modifié]],$J$1)=$I$1,Tableau1[[#This Row],[Date]],9^9)</f>
        <v>387420489</v>
      </c>
      <c r="G19636" s="9" t="str">
        <f>IF(Tableau1[[#This Row],[Date]]=_xlfn.MINIFS(Tableau1[1er],Tableau1[N° BL],Tableau1[[#This Row],[N° BL]],Tableau1[1er],Tableau1[[#This Row],[Date]]),D19635,"")</f>
        <v/>
      </c>
    </row>
    <row r="19637" spans="1:7" ht="14.25" customHeight="1" x14ac:dyDescent="0.25">
      <c r="A19637" s="1" t="s">
        <v>2917</v>
      </c>
      <c r="B19637" s="1" t="s">
        <v>2918</v>
      </c>
      <c r="C19637" s="7">
        <v>45453.360833333332</v>
      </c>
      <c r="D19637" s="10">
        <v>189</v>
      </c>
      <c r="E19637" s="1" t="s">
        <v>7</v>
      </c>
      <c r="F19637">
        <f>IF(LEFT(Tableau1[[#This Row],[Eléments modifié]],$J$1)=$I$1,Tableau1[[#This Row],[Date]],9^9)</f>
        <v>45453.360833333332</v>
      </c>
      <c r="G19637" s="9">
        <f>IF(Tableau1[[#This Row],[Date]]=_xlfn.MINIFS(Tableau1[1er],Tableau1[N° BL],Tableau1[[#This Row],[N° BL]],Tableau1[1er],Tableau1[[#This Row],[Date]]),D19636,"")</f>
        <v>189</v>
      </c>
    </row>
    <row r="19638" spans="1:7" ht="14.25" customHeight="1" x14ac:dyDescent="0.25">
      <c r="A19638" s="1" t="s">
        <v>2911</v>
      </c>
      <c r="B19638" s="1" t="s">
        <v>2912</v>
      </c>
      <c r="C19638" s="7">
        <v>45453.360995370371</v>
      </c>
      <c r="D19638" s="10">
        <v>189</v>
      </c>
      <c r="E19638" s="1" t="s">
        <v>14</v>
      </c>
      <c r="F19638">
        <f>IF(LEFT(Tableau1[[#This Row],[Eléments modifié]],$J$1)=$I$1,Tableau1[[#This Row],[Date]],9^9)</f>
        <v>387420489</v>
      </c>
      <c r="G19638" s="9" t="str">
        <f>IF(Tableau1[[#This Row],[Date]]=_xlfn.MINIFS(Tableau1[1er],Tableau1[N° BL],Tableau1[[#This Row],[N° BL]],Tableau1[1er],Tableau1[[#This Row],[Date]]),D19637,"")</f>
        <v/>
      </c>
    </row>
    <row r="19639" spans="1:7" ht="14.25" customHeight="1" x14ac:dyDescent="0.25">
      <c r="A19639" s="1" t="s">
        <v>2911</v>
      </c>
      <c r="B19639" s="1" t="s">
        <v>2912</v>
      </c>
      <c r="C19639" s="7">
        <v>45453.362812500003</v>
      </c>
      <c r="D19639" s="10">
        <v>189</v>
      </c>
      <c r="E19639" s="1" t="s">
        <v>41</v>
      </c>
      <c r="F19639">
        <f>IF(LEFT(Tableau1[[#This Row],[Eléments modifié]],$J$1)=$I$1,Tableau1[[#This Row],[Date]],9^9)</f>
        <v>387420489</v>
      </c>
      <c r="G19639" s="9" t="str">
        <f>IF(Tableau1[[#This Row],[Date]]=_xlfn.MINIFS(Tableau1[1er],Tableau1[N° BL],Tableau1[[#This Row],[N° BL]],Tableau1[1er],Tableau1[[#This Row],[Date]]),D19638,"")</f>
        <v/>
      </c>
    </row>
    <row r="19640" spans="1:7" ht="14.25" customHeight="1" x14ac:dyDescent="0.25">
      <c r="A19640" s="1" t="s">
        <v>2911</v>
      </c>
      <c r="B19640" s="1" t="s">
        <v>2912</v>
      </c>
      <c r="C19640" s="7">
        <v>45453.362928240742</v>
      </c>
      <c r="D19640" s="10">
        <v>176</v>
      </c>
      <c r="E19640" s="1" t="s">
        <v>14</v>
      </c>
      <c r="F19640">
        <f>IF(LEFT(Tableau1[[#This Row],[Eléments modifié]],$J$1)=$I$1,Tableau1[[#This Row],[Date]],9^9)</f>
        <v>387420489</v>
      </c>
      <c r="G19640" s="9" t="str">
        <f>IF(Tableau1[[#This Row],[Date]]=_xlfn.MINIFS(Tableau1[1er],Tableau1[N° BL],Tableau1[[#This Row],[N° BL]],Tableau1[1er],Tableau1[[#This Row],[Date]]),D19639,"")</f>
        <v/>
      </c>
    </row>
    <row r="19641" spans="1:7" ht="14.25" customHeight="1" x14ac:dyDescent="0.25">
      <c r="A19641" s="1" t="s">
        <v>2911</v>
      </c>
      <c r="B19641" s="1" t="s">
        <v>2912</v>
      </c>
      <c r="C19641" s="7">
        <v>45453.376342592594</v>
      </c>
      <c r="D19641" s="10">
        <v>189</v>
      </c>
      <c r="E19641" s="1" t="s">
        <v>7</v>
      </c>
      <c r="F19641">
        <f>IF(LEFT(Tableau1[[#This Row],[Eléments modifié]],$J$1)=$I$1,Tableau1[[#This Row],[Date]],9^9)</f>
        <v>45453.376342592594</v>
      </c>
      <c r="G19641" s="9">
        <f>IF(Tableau1[[#This Row],[Date]]=_xlfn.MINIFS(Tableau1[1er],Tableau1[N° BL],Tableau1[[#This Row],[N° BL]],Tableau1[1er],Tableau1[[#This Row],[Date]]),D19640,"")</f>
        <v>176</v>
      </c>
    </row>
    <row r="19642" spans="1:7" ht="14.25" customHeight="1" x14ac:dyDescent="0.25">
      <c r="A19642" s="1" t="s">
        <v>2927</v>
      </c>
      <c r="B19642" s="1" t="s">
        <v>2928</v>
      </c>
      <c r="C19642" s="7">
        <v>45453.309872685182</v>
      </c>
      <c r="D19642" s="10">
        <v>189</v>
      </c>
      <c r="E19642" s="1" t="s">
        <v>5</v>
      </c>
      <c r="F19642">
        <f>IF(LEFT(Tableau1[[#This Row],[Eléments modifié]],$J$1)=$I$1,Tableau1[[#This Row],[Date]],9^9)</f>
        <v>387420489</v>
      </c>
      <c r="G19642" s="9" t="str">
        <f>IF(Tableau1[[#This Row],[Date]]=_xlfn.MINIFS(Tableau1[1er],Tableau1[N° BL],Tableau1[[#This Row],[N° BL]],Tableau1[1er],Tableau1[[#This Row],[Date]]),D19641,"")</f>
        <v/>
      </c>
    </row>
    <row r="19643" spans="1:7" ht="14.25" customHeight="1" x14ac:dyDescent="0.25">
      <c r="A19643" s="1" t="s">
        <v>2927</v>
      </c>
      <c r="B19643" s="1" t="s">
        <v>2928</v>
      </c>
      <c r="C19643" s="7">
        <v>45453.337789351855</v>
      </c>
      <c r="D19643" s="10">
        <v>179</v>
      </c>
      <c r="E19643" s="1" t="s">
        <v>7</v>
      </c>
      <c r="F19643">
        <f>IF(LEFT(Tableau1[[#This Row],[Eléments modifié]],$J$1)=$I$1,Tableau1[[#This Row],[Date]],9^9)</f>
        <v>45453.337789351855</v>
      </c>
      <c r="G19643" s="9">
        <f>IF(Tableau1[[#This Row],[Date]]=_xlfn.MINIFS(Tableau1[1er],Tableau1[N° BL],Tableau1[[#This Row],[N° BL]],Tableau1[1er],Tableau1[[#This Row],[Date]]),D19642,"")</f>
        <v>189</v>
      </c>
    </row>
    <row r="19644" spans="1:7" ht="14.25" customHeight="1" x14ac:dyDescent="0.25">
      <c r="A19644" s="1" t="s">
        <v>2901</v>
      </c>
      <c r="B19644" s="1" t="s">
        <v>2902</v>
      </c>
      <c r="C19644" s="7">
        <v>45453.435902777775</v>
      </c>
      <c r="D19644" s="10">
        <v>188</v>
      </c>
      <c r="E19644" s="1" t="s">
        <v>14</v>
      </c>
      <c r="F19644">
        <f>IF(LEFT(Tableau1[[#This Row],[Eléments modifié]],$J$1)=$I$1,Tableau1[[#This Row],[Date]],9^9)</f>
        <v>387420489</v>
      </c>
      <c r="G19644" s="9" t="str">
        <f>IF(Tableau1[[#This Row],[Date]]=_xlfn.MINIFS(Tableau1[1er],Tableau1[N° BL],Tableau1[[#This Row],[N° BL]],Tableau1[1er],Tableau1[[#This Row],[Date]]),D19643,"")</f>
        <v/>
      </c>
    </row>
    <row r="19645" spans="1:7" ht="14.25" customHeight="1" x14ac:dyDescent="0.25">
      <c r="A19645" s="1" t="s">
        <v>2901</v>
      </c>
      <c r="B19645" s="1" t="s">
        <v>2902</v>
      </c>
      <c r="C19645" s="7">
        <v>45453.449490740742</v>
      </c>
      <c r="D19645" s="10">
        <v>189</v>
      </c>
      <c r="E19645" s="1" t="s">
        <v>7</v>
      </c>
      <c r="F19645">
        <f>IF(LEFT(Tableau1[[#This Row],[Eléments modifié]],$J$1)=$I$1,Tableau1[[#This Row],[Date]],9^9)</f>
        <v>45453.449490740742</v>
      </c>
      <c r="G19645" s="9">
        <f>IF(Tableau1[[#This Row],[Date]]=_xlfn.MINIFS(Tableau1[1er],Tableau1[N° BL],Tableau1[[#This Row],[N° BL]],Tableau1[1er],Tableau1[[#This Row],[Date]]),D19644,"")</f>
        <v>188</v>
      </c>
    </row>
    <row r="19646" spans="1:7" ht="14.25" customHeight="1" x14ac:dyDescent="0.25">
      <c r="A19646" s="1" t="s">
        <v>2915</v>
      </c>
      <c r="B19646" s="1" t="s">
        <v>2916</v>
      </c>
      <c r="C19646" s="7">
        <v>45453.340138888889</v>
      </c>
      <c r="D19646" s="10">
        <v>179</v>
      </c>
      <c r="E19646" s="1" t="s">
        <v>5</v>
      </c>
      <c r="F19646">
        <f>IF(LEFT(Tableau1[[#This Row],[Eléments modifié]],$J$1)=$I$1,Tableau1[[#This Row],[Date]],9^9)</f>
        <v>387420489</v>
      </c>
      <c r="G19646" s="9" t="str">
        <f>IF(Tableau1[[#This Row],[Date]]=_xlfn.MINIFS(Tableau1[1er],Tableau1[N° BL],Tableau1[[#This Row],[N° BL]],Tableau1[1er],Tableau1[[#This Row],[Date]]),D19645,"")</f>
        <v/>
      </c>
    </row>
    <row r="19647" spans="1:7" ht="14.25" customHeight="1" x14ac:dyDescent="0.25">
      <c r="A19647" s="1" t="s">
        <v>2915</v>
      </c>
      <c r="B19647" s="1" t="s">
        <v>2916</v>
      </c>
      <c r="C19647" s="7">
        <v>45453.34033564815</v>
      </c>
      <c r="D19647" s="10">
        <v>176</v>
      </c>
      <c r="E19647" s="1" t="s">
        <v>20</v>
      </c>
      <c r="F19647">
        <f>IF(LEFT(Tableau1[[#This Row],[Eléments modifié]],$J$1)=$I$1,Tableau1[[#This Row],[Date]],9^9)</f>
        <v>387420489</v>
      </c>
      <c r="G19647" s="9" t="str">
        <f>IF(Tableau1[[#This Row],[Date]]=_xlfn.MINIFS(Tableau1[1er],Tableau1[N° BL],Tableau1[[#This Row],[N° BL]],Tableau1[1er],Tableau1[[#This Row],[Date]]),D19646,"")</f>
        <v/>
      </c>
    </row>
    <row r="19648" spans="1:7" ht="14.25" customHeight="1" x14ac:dyDescent="0.25">
      <c r="A19648" s="1" t="s">
        <v>2915</v>
      </c>
      <c r="B19648" s="1" t="s">
        <v>2916</v>
      </c>
      <c r="C19648" s="7">
        <v>45453.3437037037</v>
      </c>
      <c r="D19648" s="10">
        <v>189</v>
      </c>
      <c r="E19648" s="1" t="s">
        <v>111</v>
      </c>
      <c r="F19648">
        <f>IF(LEFT(Tableau1[[#This Row],[Eléments modifié]],$J$1)=$I$1,Tableau1[[#This Row],[Date]],9^9)</f>
        <v>387420489</v>
      </c>
      <c r="G19648" s="9" t="str">
        <f>IF(Tableau1[[#This Row],[Date]]=_xlfn.MINIFS(Tableau1[1er],Tableau1[N° BL],Tableau1[[#This Row],[N° BL]],Tableau1[1er],Tableau1[[#This Row],[Date]]),D19647,"")</f>
        <v/>
      </c>
    </row>
    <row r="19649" spans="1:7" ht="14.25" customHeight="1" x14ac:dyDescent="0.25">
      <c r="A19649" s="1" t="s">
        <v>2915</v>
      </c>
      <c r="B19649" s="1" t="s">
        <v>2916</v>
      </c>
      <c r="C19649" s="7">
        <v>45453.363425925927</v>
      </c>
      <c r="D19649" s="10">
        <v>176</v>
      </c>
      <c r="E19649" s="1" t="s">
        <v>7</v>
      </c>
      <c r="F19649">
        <f>IF(LEFT(Tableau1[[#This Row],[Eléments modifié]],$J$1)=$I$1,Tableau1[[#This Row],[Date]],9^9)</f>
        <v>45453.363425925927</v>
      </c>
      <c r="G19649" s="9">
        <f>IF(Tableau1[[#This Row],[Date]]=_xlfn.MINIFS(Tableau1[1er],Tableau1[N° BL],Tableau1[[#This Row],[N° BL]],Tableau1[1er],Tableau1[[#This Row],[Date]]),D19648,"")</f>
        <v>189</v>
      </c>
    </row>
    <row r="19650" spans="1:7" ht="14.25" customHeight="1" x14ac:dyDescent="0.25">
      <c r="A19650" s="1" t="s">
        <v>2919</v>
      </c>
      <c r="B19650" s="1" t="s">
        <v>2920</v>
      </c>
      <c r="C19650" s="7">
        <v>45453.351134259261</v>
      </c>
      <c r="D19650" s="10">
        <v>189</v>
      </c>
      <c r="E19650" s="1" t="s">
        <v>14</v>
      </c>
      <c r="F19650">
        <f>IF(LEFT(Tableau1[[#This Row],[Eléments modifié]],$J$1)=$I$1,Tableau1[[#This Row],[Date]],9^9)</f>
        <v>387420489</v>
      </c>
      <c r="G19650" s="9" t="str">
        <f>IF(Tableau1[[#This Row],[Date]]=_xlfn.MINIFS(Tableau1[1er],Tableau1[N° BL],Tableau1[[#This Row],[N° BL]],Tableau1[1er],Tableau1[[#This Row],[Date]]),D19649,"")</f>
        <v/>
      </c>
    </row>
    <row r="19651" spans="1:7" ht="14.25" customHeight="1" x14ac:dyDescent="0.25">
      <c r="A19651" s="1" t="s">
        <v>2919</v>
      </c>
      <c r="B19651" s="1" t="s">
        <v>2920</v>
      </c>
      <c r="C19651" s="7">
        <v>45453.353460648148</v>
      </c>
      <c r="D19651" s="10">
        <v>189</v>
      </c>
      <c r="E19651" s="1" t="s">
        <v>7</v>
      </c>
      <c r="F19651">
        <f>IF(LEFT(Tableau1[[#This Row],[Eléments modifié]],$J$1)=$I$1,Tableau1[[#This Row],[Date]],9^9)</f>
        <v>45453.353460648148</v>
      </c>
      <c r="G19651" s="9">
        <f>IF(Tableau1[[#This Row],[Date]]=_xlfn.MINIFS(Tableau1[1er],Tableau1[N° BL],Tableau1[[#This Row],[N° BL]],Tableau1[1er],Tableau1[[#This Row],[Date]]),D19650,"")</f>
        <v>189</v>
      </c>
    </row>
    <row r="19652" spans="1:7" ht="14.25" customHeight="1" x14ac:dyDescent="0.25">
      <c r="A19652" s="1" t="s">
        <v>2804</v>
      </c>
      <c r="B19652" s="1" t="s">
        <v>2805</v>
      </c>
      <c r="C19652" s="7">
        <v>45453.444652777776</v>
      </c>
      <c r="D19652" s="10">
        <v>176</v>
      </c>
      <c r="E19652" s="1" t="s">
        <v>111</v>
      </c>
      <c r="F19652">
        <f>IF(LEFT(Tableau1[[#This Row],[Eléments modifié]],$J$1)=$I$1,Tableau1[[#This Row],[Date]],9^9)</f>
        <v>387420489</v>
      </c>
      <c r="G19652" s="9" t="str">
        <f>IF(Tableau1[[#This Row],[Date]]=_xlfn.MINIFS(Tableau1[1er],Tableau1[N° BL],Tableau1[[#This Row],[N° BL]],Tableau1[1er],Tableau1[[#This Row],[Date]]),D19651,"")</f>
        <v/>
      </c>
    </row>
    <row r="19653" spans="1:7" ht="14.25" customHeight="1" x14ac:dyDescent="0.25">
      <c r="A19653" s="1" t="s">
        <v>2804</v>
      </c>
      <c r="B19653" s="1" t="s">
        <v>2805</v>
      </c>
      <c r="C19653" s="7">
        <v>45453.445972222224</v>
      </c>
      <c r="D19653" s="10">
        <v>176</v>
      </c>
      <c r="E19653" s="1" t="s">
        <v>41</v>
      </c>
      <c r="F19653">
        <f>IF(LEFT(Tableau1[[#This Row],[Eléments modifié]],$J$1)=$I$1,Tableau1[[#This Row],[Date]],9^9)</f>
        <v>387420489</v>
      </c>
      <c r="G19653" s="9" t="str">
        <f>IF(Tableau1[[#This Row],[Date]]=_xlfn.MINIFS(Tableau1[1er],Tableau1[N° BL],Tableau1[[#This Row],[N° BL]],Tableau1[1er],Tableau1[[#This Row],[Date]]),D19652,"")</f>
        <v/>
      </c>
    </row>
    <row r="19654" spans="1:7" ht="14.25" customHeight="1" x14ac:dyDescent="0.25">
      <c r="A19654" s="1" t="s">
        <v>2804</v>
      </c>
      <c r="B19654" s="1" t="s">
        <v>2805</v>
      </c>
      <c r="C19654" s="7">
        <v>45453.446087962962</v>
      </c>
      <c r="D19654" s="10">
        <v>212</v>
      </c>
      <c r="E19654" s="1" t="s">
        <v>111</v>
      </c>
      <c r="F19654">
        <f>IF(LEFT(Tableau1[[#This Row],[Eléments modifié]],$J$1)=$I$1,Tableau1[[#This Row],[Date]],9^9)</f>
        <v>387420489</v>
      </c>
      <c r="G19654" s="9" t="str">
        <f>IF(Tableau1[[#This Row],[Date]]=_xlfn.MINIFS(Tableau1[1er],Tableau1[N° BL],Tableau1[[#This Row],[N° BL]],Tableau1[1er],Tableau1[[#This Row],[Date]]),D19653,"")</f>
        <v/>
      </c>
    </row>
    <row r="19655" spans="1:7" ht="14.25" customHeight="1" x14ac:dyDescent="0.25">
      <c r="A19655" s="1" t="s">
        <v>2804</v>
      </c>
      <c r="B19655" s="1" t="s">
        <v>2805</v>
      </c>
      <c r="C19655" s="7">
        <v>45453.464641203704</v>
      </c>
      <c r="D19655" s="10">
        <v>176</v>
      </c>
      <c r="E19655" s="1" t="s">
        <v>7</v>
      </c>
      <c r="F19655">
        <f>IF(LEFT(Tableau1[[#This Row],[Eléments modifié]],$J$1)=$I$1,Tableau1[[#This Row],[Date]],9^9)</f>
        <v>45453.464641203704</v>
      </c>
      <c r="G19655" s="9">
        <f>IF(Tableau1[[#This Row],[Date]]=_xlfn.MINIFS(Tableau1[1er],Tableau1[N° BL],Tableau1[[#This Row],[N° BL]],Tableau1[1er],Tableau1[[#This Row],[Date]]),D19654,"")</f>
        <v>212</v>
      </c>
    </row>
    <row r="19656" spans="1:7" ht="14.25" customHeight="1" x14ac:dyDescent="0.25">
      <c r="A19656" s="1" t="s">
        <v>2804</v>
      </c>
      <c r="B19656" s="1" t="s">
        <v>2805</v>
      </c>
      <c r="C19656" s="7">
        <v>45453.464768518519</v>
      </c>
      <c r="D19656" s="10">
        <v>176</v>
      </c>
      <c r="E19656" s="1" t="s">
        <v>7</v>
      </c>
      <c r="F19656">
        <f>IF(LEFT(Tableau1[[#This Row],[Eléments modifié]],$J$1)=$I$1,Tableau1[[#This Row],[Date]],9^9)</f>
        <v>45453.464768518519</v>
      </c>
      <c r="G19656" s="9">
        <f>IF(Tableau1[[#This Row],[Date]]=_xlfn.MINIFS(Tableau1[1er],Tableau1[N° BL],Tableau1[[#This Row],[N° BL]],Tableau1[1er],Tableau1[[#This Row],[Date]]),D19655,"")</f>
        <v>176</v>
      </c>
    </row>
    <row r="19657" spans="1:7" ht="14.25" customHeight="1" x14ac:dyDescent="0.25">
      <c r="A19657" s="1" t="s">
        <v>2804</v>
      </c>
      <c r="B19657" s="1" t="s">
        <v>2805</v>
      </c>
      <c r="C19657" s="7">
        <v>45454.407002314816</v>
      </c>
      <c r="D19657" s="10">
        <v>188</v>
      </c>
      <c r="E19657" s="1" t="s">
        <v>98</v>
      </c>
      <c r="F19657">
        <f>IF(LEFT(Tableau1[[#This Row],[Eléments modifié]],$J$1)=$I$1,Tableau1[[#This Row],[Date]],9^9)</f>
        <v>387420489</v>
      </c>
      <c r="G19657" s="9" t="str">
        <f>IF(Tableau1[[#This Row],[Date]]=_xlfn.MINIFS(Tableau1[1er],Tableau1[N° BL],Tableau1[[#This Row],[N° BL]],Tableau1[1er],Tableau1[[#This Row],[Date]]),D19656,"")</f>
        <v/>
      </c>
    </row>
    <row r="19658" spans="1:7" ht="14.25" customHeight="1" x14ac:dyDescent="0.25">
      <c r="A19658" s="1" t="s">
        <v>2804</v>
      </c>
      <c r="B19658" s="1" t="s">
        <v>2805</v>
      </c>
      <c r="C19658" s="7">
        <v>45454.440150462964</v>
      </c>
      <c r="D19658" s="10">
        <v>188</v>
      </c>
      <c r="E19658" s="1" t="s">
        <v>32</v>
      </c>
      <c r="F19658">
        <f>IF(LEFT(Tableau1[[#This Row],[Eléments modifié]],$J$1)=$I$1,Tableau1[[#This Row],[Date]],9^9)</f>
        <v>387420489</v>
      </c>
      <c r="G19658" s="9" t="str">
        <f>IF(Tableau1[[#This Row],[Date]]=_xlfn.MINIFS(Tableau1[1er],Tableau1[N° BL],Tableau1[[#This Row],[N° BL]],Tableau1[1er],Tableau1[[#This Row],[Date]]),D19657,"")</f>
        <v/>
      </c>
    </row>
    <row r="19659" spans="1:7" ht="14.25" customHeight="1" x14ac:dyDescent="0.25">
      <c r="A19659" s="1" t="s">
        <v>2804</v>
      </c>
      <c r="B19659" s="1" t="s">
        <v>2805</v>
      </c>
      <c r="C19659" s="7">
        <v>45454.442453703705</v>
      </c>
      <c r="D19659" s="10">
        <v>188</v>
      </c>
      <c r="E19659" s="1" t="s">
        <v>7</v>
      </c>
      <c r="F19659">
        <f>IF(LEFT(Tableau1[[#This Row],[Eléments modifié]],$J$1)=$I$1,Tableau1[[#This Row],[Date]],9^9)</f>
        <v>45454.442453703705</v>
      </c>
      <c r="G19659" s="9">
        <f>IF(Tableau1[[#This Row],[Date]]=_xlfn.MINIFS(Tableau1[1er],Tableau1[N° BL],Tableau1[[#This Row],[N° BL]],Tableau1[1er],Tableau1[[#This Row],[Date]]),D19658,"")</f>
        <v>188</v>
      </c>
    </row>
    <row r="19660" spans="1:7" ht="14.25" customHeight="1" x14ac:dyDescent="0.25">
      <c r="A19660" s="1" t="s">
        <v>2798</v>
      </c>
      <c r="B19660" s="1" t="s">
        <v>2799</v>
      </c>
      <c r="C19660" s="7">
        <v>45453.505543981482</v>
      </c>
      <c r="D19660" s="10">
        <v>209</v>
      </c>
      <c r="E19660" s="1" t="s">
        <v>2447</v>
      </c>
      <c r="F19660">
        <f>IF(LEFT(Tableau1[[#This Row],[Eléments modifié]],$J$1)=$I$1,Tableau1[[#This Row],[Date]],9^9)</f>
        <v>387420489</v>
      </c>
      <c r="G19660" s="9" t="str">
        <f>IF(Tableau1[[#This Row],[Date]]=_xlfn.MINIFS(Tableau1[1er],Tableau1[N° BL],Tableau1[[#This Row],[N° BL]],Tableau1[1er],Tableau1[[#This Row],[Date]]),D19659,"")</f>
        <v/>
      </c>
    </row>
    <row r="19661" spans="1:7" ht="14.25" customHeight="1" x14ac:dyDescent="0.25">
      <c r="A19661" s="1" t="s">
        <v>2798</v>
      </c>
      <c r="B19661" s="1" t="s">
        <v>2799</v>
      </c>
      <c r="C19661" s="7">
        <v>45453.527627314812</v>
      </c>
      <c r="D19661" s="10">
        <v>212</v>
      </c>
      <c r="E19661" s="1" t="s">
        <v>7</v>
      </c>
      <c r="F19661">
        <f>IF(LEFT(Tableau1[[#This Row],[Eléments modifié]],$J$1)=$I$1,Tableau1[[#This Row],[Date]],9^9)</f>
        <v>45453.527627314812</v>
      </c>
      <c r="G19661" s="9">
        <f>IF(Tableau1[[#This Row],[Date]]=_xlfn.MINIFS(Tableau1[1er],Tableau1[N° BL],Tableau1[[#This Row],[N° BL]],Tableau1[1er],Tableau1[[#This Row],[Date]]),D19660,"")</f>
        <v>209</v>
      </c>
    </row>
    <row r="19662" spans="1:7" ht="14.25" customHeight="1" x14ac:dyDescent="0.25">
      <c r="A19662" s="1" t="s">
        <v>2798</v>
      </c>
      <c r="B19662" s="1" t="s">
        <v>2799</v>
      </c>
      <c r="C19662" s="7">
        <v>45454.407002314816</v>
      </c>
      <c r="D19662" s="10">
        <v>188</v>
      </c>
      <c r="E19662" s="1" t="s">
        <v>98</v>
      </c>
      <c r="F19662">
        <f>IF(LEFT(Tableau1[[#This Row],[Eléments modifié]],$J$1)=$I$1,Tableau1[[#This Row],[Date]],9^9)</f>
        <v>387420489</v>
      </c>
      <c r="G19662" s="9" t="str">
        <f>IF(Tableau1[[#This Row],[Date]]=_xlfn.MINIFS(Tableau1[1er],Tableau1[N° BL],Tableau1[[#This Row],[N° BL]],Tableau1[1er],Tableau1[[#This Row],[Date]]),D19661,"")</f>
        <v/>
      </c>
    </row>
    <row r="19663" spans="1:7" ht="14.25" customHeight="1" x14ac:dyDescent="0.25">
      <c r="A19663" s="1" t="s">
        <v>2798</v>
      </c>
      <c r="B19663" s="1" t="s">
        <v>2799</v>
      </c>
      <c r="C19663" s="7">
        <v>45454.454791666663</v>
      </c>
      <c r="D19663" s="10">
        <v>188</v>
      </c>
      <c r="E19663" s="1" t="s">
        <v>32</v>
      </c>
      <c r="F19663">
        <f>IF(LEFT(Tableau1[[#This Row],[Eléments modifié]],$J$1)=$I$1,Tableau1[[#This Row],[Date]],9^9)</f>
        <v>387420489</v>
      </c>
      <c r="G19663" s="9" t="str">
        <f>IF(Tableau1[[#This Row],[Date]]=_xlfn.MINIFS(Tableau1[1er],Tableau1[N° BL],Tableau1[[#This Row],[N° BL]],Tableau1[1er],Tableau1[[#This Row],[Date]]),D19662,"")</f>
        <v/>
      </c>
    </row>
    <row r="19664" spans="1:7" ht="14.25" customHeight="1" x14ac:dyDescent="0.25">
      <c r="A19664" s="1" t="s">
        <v>2798</v>
      </c>
      <c r="B19664" s="1" t="s">
        <v>2799</v>
      </c>
      <c r="C19664" s="7">
        <v>45454.458553240744</v>
      </c>
      <c r="D19664" s="10">
        <v>188</v>
      </c>
      <c r="E19664" s="1" t="s">
        <v>7</v>
      </c>
      <c r="F19664">
        <f>IF(LEFT(Tableau1[[#This Row],[Eléments modifié]],$J$1)=$I$1,Tableau1[[#This Row],[Date]],9^9)</f>
        <v>45454.458553240744</v>
      </c>
      <c r="G19664" s="9">
        <f>IF(Tableau1[[#This Row],[Date]]=_xlfn.MINIFS(Tableau1[1er],Tableau1[N° BL],Tableau1[[#This Row],[N° BL]],Tableau1[1er],Tableau1[[#This Row],[Date]]),D19663,"")</f>
        <v>188</v>
      </c>
    </row>
    <row r="19665" spans="1:7" ht="14.25" customHeight="1" x14ac:dyDescent="0.25">
      <c r="A19665" s="1" t="s">
        <v>2903</v>
      </c>
      <c r="B19665" s="1" t="s">
        <v>2904</v>
      </c>
      <c r="C19665" s="7">
        <v>45453.387800925928</v>
      </c>
      <c r="D19665" s="10">
        <v>179</v>
      </c>
      <c r="E19665" s="1" t="s">
        <v>111</v>
      </c>
      <c r="F19665">
        <f>IF(LEFT(Tableau1[[#This Row],[Eléments modifié]],$J$1)=$I$1,Tableau1[[#This Row],[Date]],9^9)</f>
        <v>387420489</v>
      </c>
      <c r="G19665" s="9" t="str">
        <f>IF(Tableau1[[#This Row],[Date]]=_xlfn.MINIFS(Tableau1[1er],Tableau1[N° BL],Tableau1[[#This Row],[N° BL]],Tableau1[1er],Tableau1[[#This Row],[Date]]),D19664,"")</f>
        <v/>
      </c>
    </row>
    <row r="19666" spans="1:7" ht="14.25" customHeight="1" x14ac:dyDescent="0.25">
      <c r="A19666" s="1" t="s">
        <v>2903</v>
      </c>
      <c r="B19666" s="1" t="s">
        <v>2904</v>
      </c>
      <c r="C19666" s="7">
        <v>45453.435266203705</v>
      </c>
      <c r="D19666" s="10">
        <v>176</v>
      </c>
      <c r="E19666" s="1" t="s">
        <v>7</v>
      </c>
      <c r="F19666">
        <f>IF(LEFT(Tableau1[[#This Row],[Eléments modifié]],$J$1)=$I$1,Tableau1[[#This Row],[Date]],9^9)</f>
        <v>45453.435266203705</v>
      </c>
      <c r="G19666" s="9">
        <f>IF(Tableau1[[#This Row],[Date]]=_xlfn.MINIFS(Tableau1[1er],Tableau1[N° BL],Tableau1[[#This Row],[N° BL]],Tableau1[1er],Tableau1[[#This Row],[Date]]),D19665,"")</f>
        <v>179</v>
      </c>
    </row>
    <row r="19667" spans="1:7" ht="14.25" customHeight="1" x14ac:dyDescent="0.25">
      <c r="A19667" s="1" t="s">
        <v>2905</v>
      </c>
      <c r="B19667" s="1" t="s">
        <v>2906</v>
      </c>
      <c r="C19667" s="7">
        <v>45453.391759259262</v>
      </c>
      <c r="D19667" s="10">
        <v>189</v>
      </c>
      <c r="E19667" s="1" t="s">
        <v>5</v>
      </c>
      <c r="F19667">
        <f>IF(LEFT(Tableau1[[#This Row],[Eléments modifié]],$J$1)=$I$1,Tableau1[[#This Row],[Date]],9^9)</f>
        <v>387420489</v>
      </c>
      <c r="G19667" s="9" t="str">
        <f>IF(Tableau1[[#This Row],[Date]]=_xlfn.MINIFS(Tableau1[1er],Tableau1[N° BL],Tableau1[[#This Row],[N° BL]],Tableau1[1er],Tableau1[[#This Row],[Date]]),D19666,"")</f>
        <v/>
      </c>
    </row>
    <row r="19668" spans="1:7" ht="14.25" customHeight="1" x14ac:dyDescent="0.25">
      <c r="A19668" s="1" t="s">
        <v>2905</v>
      </c>
      <c r="B19668" s="1" t="s">
        <v>2906</v>
      </c>
      <c r="C19668" s="7">
        <v>45453.417523148149</v>
      </c>
      <c r="D19668" s="10">
        <v>179</v>
      </c>
      <c r="E19668" s="1" t="s">
        <v>7</v>
      </c>
      <c r="F19668">
        <f>IF(LEFT(Tableau1[[#This Row],[Eléments modifié]],$J$1)=$I$1,Tableau1[[#This Row],[Date]],9^9)</f>
        <v>45453.417523148149</v>
      </c>
      <c r="G19668" s="9">
        <f>IF(Tableau1[[#This Row],[Date]]=_xlfn.MINIFS(Tableau1[1er],Tableau1[N° BL],Tableau1[[#This Row],[N° BL]],Tableau1[1er],Tableau1[[#This Row],[Date]]),D19667,"")</f>
        <v>189</v>
      </c>
    </row>
    <row r="19669" spans="1:7" ht="14.25" customHeight="1" x14ac:dyDescent="0.25">
      <c r="A19669" s="1" t="s">
        <v>2891</v>
      </c>
      <c r="B19669" s="1" t="s">
        <v>2892</v>
      </c>
      <c r="C19669" s="7">
        <v>45453.426238425927</v>
      </c>
      <c r="D19669" s="10">
        <v>188</v>
      </c>
      <c r="E19669" s="1" t="s">
        <v>32</v>
      </c>
      <c r="F19669">
        <f>IF(LEFT(Tableau1[[#This Row],[Eléments modifié]],$J$1)=$I$1,Tableau1[[#This Row],[Date]],9^9)</f>
        <v>387420489</v>
      </c>
      <c r="G19669" s="9" t="str">
        <f>IF(Tableau1[[#This Row],[Date]]=_xlfn.MINIFS(Tableau1[1er],Tableau1[N° BL],Tableau1[[#This Row],[N° BL]],Tableau1[1er],Tableau1[[#This Row],[Date]]),D19668,"")</f>
        <v/>
      </c>
    </row>
    <row r="19670" spans="1:7" ht="14.25" customHeight="1" x14ac:dyDescent="0.25">
      <c r="A19670" s="1" t="s">
        <v>2891</v>
      </c>
      <c r="B19670" s="1" t="s">
        <v>2892</v>
      </c>
      <c r="C19670" s="7">
        <v>45453.426400462966</v>
      </c>
      <c r="D19670" s="10">
        <v>209</v>
      </c>
      <c r="E19670" s="1" t="s">
        <v>20</v>
      </c>
      <c r="F19670">
        <f>IF(LEFT(Tableau1[[#This Row],[Eléments modifié]],$J$1)=$I$1,Tableau1[[#This Row],[Date]],9^9)</f>
        <v>387420489</v>
      </c>
      <c r="G19670" s="9" t="str">
        <f>IF(Tableau1[[#This Row],[Date]]=_xlfn.MINIFS(Tableau1[1er],Tableau1[N° BL],Tableau1[[#This Row],[N° BL]],Tableau1[1er],Tableau1[[#This Row],[Date]]),D19669,"")</f>
        <v/>
      </c>
    </row>
    <row r="19671" spans="1:7" ht="14.25" customHeight="1" x14ac:dyDescent="0.25">
      <c r="A19671" s="1" t="s">
        <v>2891</v>
      </c>
      <c r="B19671" s="1" t="s">
        <v>2892</v>
      </c>
      <c r="C19671" s="7">
        <v>45453.449513888889</v>
      </c>
      <c r="D19671" s="10">
        <v>188</v>
      </c>
      <c r="E19671" s="1" t="s">
        <v>14</v>
      </c>
      <c r="F19671">
        <f>IF(LEFT(Tableau1[[#This Row],[Eléments modifié]],$J$1)=$I$1,Tableau1[[#This Row],[Date]],9^9)</f>
        <v>387420489</v>
      </c>
      <c r="G19671" s="9" t="str">
        <f>IF(Tableau1[[#This Row],[Date]]=_xlfn.MINIFS(Tableau1[1er],Tableau1[N° BL],Tableau1[[#This Row],[N° BL]],Tableau1[1er],Tableau1[[#This Row],[Date]]),D19670,"")</f>
        <v/>
      </c>
    </row>
    <row r="19672" spans="1:7" ht="14.25" customHeight="1" x14ac:dyDescent="0.25">
      <c r="A19672" s="1" t="s">
        <v>2891</v>
      </c>
      <c r="B19672" s="1" t="s">
        <v>2892</v>
      </c>
      <c r="C19672" s="7">
        <v>45453.472453703704</v>
      </c>
      <c r="D19672" s="10">
        <v>189</v>
      </c>
      <c r="E19672" s="1" t="s">
        <v>7</v>
      </c>
      <c r="F19672">
        <f>IF(LEFT(Tableau1[[#This Row],[Eléments modifié]],$J$1)=$I$1,Tableau1[[#This Row],[Date]],9^9)</f>
        <v>45453.472453703704</v>
      </c>
      <c r="G19672" s="9">
        <f>IF(Tableau1[[#This Row],[Date]]=_xlfn.MINIFS(Tableau1[1er],Tableau1[N° BL],Tableau1[[#This Row],[N° BL]],Tableau1[1er],Tableau1[[#This Row],[Date]]),D19671,"")</f>
        <v>188</v>
      </c>
    </row>
    <row r="19673" spans="1:7" ht="14.25" customHeight="1" x14ac:dyDescent="0.25">
      <c r="A19673" s="1" t="s">
        <v>2784</v>
      </c>
      <c r="B19673" s="1" t="s">
        <v>2785</v>
      </c>
      <c r="C19673" s="7">
        <v>45453.417534722219</v>
      </c>
      <c r="D19673" s="10">
        <v>179</v>
      </c>
      <c r="E19673" s="1" t="s">
        <v>5</v>
      </c>
      <c r="F19673">
        <f>IF(LEFT(Tableau1[[#This Row],[Eléments modifié]],$J$1)=$I$1,Tableau1[[#This Row],[Date]],9^9)</f>
        <v>387420489</v>
      </c>
      <c r="G19673" s="9" t="str">
        <f>IF(Tableau1[[#This Row],[Date]]=_xlfn.MINIFS(Tableau1[1er],Tableau1[N° BL],Tableau1[[#This Row],[N° BL]],Tableau1[1er],Tableau1[[#This Row],[Date]]),D19672,"")</f>
        <v/>
      </c>
    </row>
    <row r="19674" spans="1:7" ht="14.25" customHeight="1" x14ac:dyDescent="0.25">
      <c r="A19674" s="1" t="s">
        <v>2784</v>
      </c>
      <c r="B19674" s="1" t="s">
        <v>2785</v>
      </c>
      <c r="C19674" s="7">
        <v>45453.418090277781</v>
      </c>
      <c r="D19674" s="10">
        <v>212</v>
      </c>
      <c r="E19674" s="1" t="s">
        <v>20</v>
      </c>
      <c r="F19674">
        <f>IF(LEFT(Tableau1[[#This Row],[Eléments modifié]],$J$1)=$I$1,Tableau1[[#This Row],[Date]],9^9)</f>
        <v>387420489</v>
      </c>
      <c r="G19674" s="9" t="str">
        <f>IF(Tableau1[[#This Row],[Date]]=_xlfn.MINIFS(Tableau1[1er],Tableau1[N° BL],Tableau1[[#This Row],[N° BL]],Tableau1[1er],Tableau1[[#This Row],[Date]]),D19673,"")</f>
        <v/>
      </c>
    </row>
    <row r="19675" spans="1:7" ht="14.25" customHeight="1" x14ac:dyDescent="0.25">
      <c r="A19675" s="1" t="s">
        <v>2784</v>
      </c>
      <c r="B19675" s="1" t="s">
        <v>2785</v>
      </c>
      <c r="C19675" s="7">
        <v>45453.43582175926</v>
      </c>
      <c r="D19675" s="10">
        <v>189</v>
      </c>
      <c r="E19675" s="1" t="s">
        <v>111</v>
      </c>
      <c r="F19675">
        <f>IF(LEFT(Tableau1[[#This Row],[Eléments modifié]],$J$1)=$I$1,Tableau1[[#This Row],[Date]],9^9)</f>
        <v>387420489</v>
      </c>
      <c r="G19675" s="9" t="str">
        <f>IF(Tableau1[[#This Row],[Date]]=_xlfn.MINIFS(Tableau1[1er],Tableau1[N° BL],Tableau1[[#This Row],[N° BL]],Tableau1[1er],Tableau1[[#This Row],[Date]]),D19674,"")</f>
        <v/>
      </c>
    </row>
    <row r="19676" spans="1:7" ht="14.25" customHeight="1" x14ac:dyDescent="0.25">
      <c r="A19676" s="1" t="s">
        <v>2784</v>
      </c>
      <c r="B19676" s="1" t="s">
        <v>2785</v>
      </c>
      <c r="C19676" s="7">
        <v>45453.444641203707</v>
      </c>
      <c r="D19676" s="10">
        <v>176</v>
      </c>
      <c r="E19676" s="1" t="s">
        <v>7</v>
      </c>
      <c r="F19676">
        <f>IF(LEFT(Tableau1[[#This Row],[Eléments modifié]],$J$1)=$I$1,Tableau1[[#This Row],[Date]],9^9)</f>
        <v>45453.444641203707</v>
      </c>
      <c r="G19676" s="9">
        <f>IF(Tableau1[[#This Row],[Date]]=_xlfn.MINIFS(Tableau1[1er],Tableau1[N° BL],Tableau1[[#This Row],[N° BL]],Tableau1[1er],Tableau1[[#This Row],[Date]]),D19675,"")</f>
        <v>189</v>
      </c>
    </row>
    <row r="19677" spans="1:7" ht="14.25" customHeight="1" x14ac:dyDescent="0.25">
      <c r="A19677" s="1" t="s">
        <v>2784</v>
      </c>
      <c r="B19677" s="1" t="s">
        <v>2785</v>
      </c>
      <c r="C19677" s="7">
        <v>45454.407002314816</v>
      </c>
      <c r="D19677" s="10">
        <v>188</v>
      </c>
      <c r="E19677" s="1" t="s">
        <v>98</v>
      </c>
      <c r="F19677">
        <f>IF(LEFT(Tableau1[[#This Row],[Eléments modifié]],$J$1)=$I$1,Tableau1[[#This Row],[Date]],9^9)</f>
        <v>387420489</v>
      </c>
      <c r="G19677" s="9" t="str">
        <f>IF(Tableau1[[#This Row],[Date]]=_xlfn.MINIFS(Tableau1[1er],Tableau1[N° BL],Tableau1[[#This Row],[N° BL]],Tableau1[1er],Tableau1[[#This Row],[Date]]),D19676,"")</f>
        <v/>
      </c>
    </row>
    <row r="19678" spans="1:7" ht="14.25" customHeight="1" x14ac:dyDescent="0.25">
      <c r="A19678" s="1" t="s">
        <v>2784</v>
      </c>
      <c r="B19678" s="1" t="s">
        <v>2785</v>
      </c>
      <c r="C19678" s="7">
        <v>45454.442511574074</v>
      </c>
      <c r="D19678" s="10">
        <v>188</v>
      </c>
      <c r="E19678" s="1" t="s">
        <v>32</v>
      </c>
      <c r="F19678">
        <f>IF(LEFT(Tableau1[[#This Row],[Eléments modifié]],$J$1)=$I$1,Tableau1[[#This Row],[Date]],9^9)</f>
        <v>387420489</v>
      </c>
      <c r="G19678" s="9" t="str">
        <f>IF(Tableau1[[#This Row],[Date]]=_xlfn.MINIFS(Tableau1[1er],Tableau1[N° BL],Tableau1[[#This Row],[N° BL]],Tableau1[1er],Tableau1[[#This Row],[Date]]),D19677,"")</f>
        <v/>
      </c>
    </row>
    <row r="19679" spans="1:7" ht="14.25" customHeight="1" x14ac:dyDescent="0.25">
      <c r="A19679" s="1" t="s">
        <v>2784</v>
      </c>
      <c r="B19679" s="1" t="s">
        <v>2785</v>
      </c>
      <c r="C19679" s="7">
        <v>45454.443136574075</v>
      </c>
      <c r="D19679" s="10">
        <v>188</v>
      </c>
      <c r="E19679" s="1" t="s">
        <v>41</v>
      </c>
      <c r="F19679">
        <f>IF(LEFT(Tableau1[[#This Row],[Eléments modifié]],$J$1)=$I$1,Tableau1[[#This Row],[Date]],9^9)</f>
        <v>387420489</v>
      </c>
      <c r="G19679" s="9" t="str">
        <f>IF(Tableau1[[#This Row],[Date]]=_xlfn.MINIFS(Tableau1[1er],Tableau1[N° BL],Tableau1[[#This Row],[N° BL]],Tableau1[1er],Tableau1[[#This Row],[Date]]),D19678,"")</f>
        <v/>
      </c>
    </row>
    <row r="19680" spans="1:7" ht="14.25" customHeight="1" x14ac:dyDescent="0.25">
      <c r="A19680" s="1" t="s">
        <v>2784</v>
      </c>
      <c r="B19680" s="1" t="s">
        <v>2785</v>
      </c>
      <c r="C19680" s="7">
        <v>45454.466585648152</v>
      </c>
      <c r="D19680" s="10">
        <v>209</v>
      </c>
      <c r="E19680" s="1" t="s">
        <v>32</v>
      </c>
      <c r="F19680">
        <f>IF(LEFT(Tableau1[[#This Row],[Eléments modifié]],$J$1)=$I$1,Tableau1[[#This Row],[Date]],9^9)</f>
        <v>387420489</v>
      </c>
      <c r="G19680" s="9" t="str">
        <f>IF(Tableau1[[#This Row],[Date]]=_xlfn.MINIFS(Tableau1[1er],Tableau1[N° BL],Tableau1[[#This Row],[N° BL]],Tableau1[1er],Tableau1[[#This Row],[Date]]),D19679,"")</f>
        <v/>
      </c>
    </row>
    <row r="19681" spans="1:7" ht="14.25" customHeight="1" x14ac:dyDescent="0.25">
      <c r="A19681" s="1" t="s">
        <v>2784</v>
      </c>
      <c r="B19681" s="1" t="s">
        <v>2785</v>
      </c>
      <c r="C19681" s="7">
        <v>45454.475717592592</v>
      </c>
      <c r="D19681" s="10">
        <v>212</v>
      </c>
      <c r="E19681" s="1" t="s">
        <v>7</v>
      </c>
      <c r="F19681">
        <f>IF(LEFT(Tableau1[[#This Row],[Eléments modifié]],$J$1)=$I$1,Tableau1[[#This Row],[Date]],9^9)</f>
        <v>45454.475717592592</v>
      </c>
      <c r="G19681" s="9">
        <f>IF(Tableau1[[#This Row],[Date]]=_xlfn.MINIFS(Tableau1[1er],Tableau1[N° BL],Tableau1[[#This Row],[N° BL]],Tableau1[1er],Tableau1[[#This Row],[Date]]),D19680,"")</f>
        <v>209</v>
      </c>
    </row>
    <row r="19682" spans="1:7" ht="14.25" customHeight="1" x14ac:dyDescent="0.25">
      <c r="A19682" s="1" t="s">
        <v>2822</v>
      </c>
      <c r="B19682" s="1" t="s">
        <v>2823</v>
      </c>
      <c r="C19682" s="7">
        <v>45453.407488425924</v>
      </c>
      <c r="D19682" s="10">
        <v>179</v>
      </c>
      <c r="E19682" s="1" t="s">
        <v>14</v>
      </c>
      <c r="F19682">
        <f>IF(LEFT(Tableau1[[#This Row],[Eléments modifié]],$J$1)=$I$1,Tableau1[[#This Row],[Date]],9^9)</f>
        <v>387420489</v>
      </c>
      <c r="G19682" s="9" t="str">
        <f>IF(Tableau1[[#This Row],[Date]]=_xlfn.MINIFS(Tableau1[1er],Tableau1[N° BL],Tableau1[[#This Row],[N° BL]],Tableau1[1er],Tableau1[[#This Row],[Date]]),D19681,"")</f>
        <v/>
      </c>
    </row>
    <row r="19683" spans="1:7" ht="14.25" customHeight="1" x14ac:dyDescent="0.25">
      <c r="A19683" s="1" t="s">
        <v>2822</v>
      </c>
      <c r="B19683" s="1" t="s">
        <v>2823</v>
      </c>
      <c r="C19683" s="7">
        <v>45453.435868055552</v>
      </c>
      <c r="D19683" s="10">
        <v>189</v>
      </c>
      <c r="E19683" s="1" t="s">
        <v>7</v>
      </c>
      <c r="F19683">
        <f>IF(LEFT(Tableau1[[#This Row],[Eléments modifié]],$J$1)=$I$1,Tableau1[[#This Row],[Date]],9^9)</f>
        <v>45453.435868055552</v>
      </c>
      <c r="G19683" s="9">
        <f>IF(Tableau1[[#This Row],[Date]]=_xlfn.MINIFS(Tableau1[1er],Tableau1[N° BL],Tableau1[[#This Row],[N° BL]],Tableau1[1er],Tableau1[[#This Row],[Date]]),D19682,"")</f>
        <v>179</v>
      </c>
    </row>
    <row r="19684" spans="1:7" ht="14.25" customHeight="1" x14ac:dyDescent="0.25">
      <c r="A19684" s="1" t="s">
        <v>2822</v>
      </c>
      <c r="B19684" s="1" t="s">
        <v>2823</v>
      </c>
      <c r="C19684" s="7">
        <v>45454.407002314816</v>
      </c>
      <c r="D19684" s="10">
        <v>188</v>
      </c>
      <c r="E19684" s="1" t="s">
        <v>98</v>
      </c>
      <c r="F19684">
        <f>IF(LEFT(Tableau1[[#This Row],[Eléments modifié]],$J$1)=$I$1,Tableau1[[#This Row],[Date]],9^9)</f>
        <v>387420489</v>
      </c>
      <c r="G19684" s="9" t="str">
        <f>IF(Tableau1[[#This Row],[Date]]=_xlfn.MINIFS(Tableau1[1er],Tableau1[N° BL],Tableau1[[#This Row],[N° BL]],Tableau1[1er],Tableau1[[#This Row],[Date]]),D19683,"")</f>
        <v/>
      </c>
    </row>
    <row r="19685" spans="1:7" ht="14.25" customHeight="1" x14ac:dyDescent="0.25">
      <c r="A19685" s="1" t="s">
        <v>2822</v>
      </c>
      <c r="B19685" s="1" t="s">
        <v>2823</v>
      </c>
      <c r="C19685" s="7">
        <v>45454.41983796296</v>
      </c>
      <c r="D19685" s="10">
        <v>188</v>
      </c>
      <c r="E19685" s="1" t="s">
        <v>32</v>
      </c>
      <c r="F19685">
        <f>IF(LEFT(Tableau1[[#This Row],[Eléments modifié]],$J$1)=$I$1,Tableau1[[#This Row],[Date]],9^9)</f>
        <v>387420489</v>
      </c>
      <c r="G19685" s="9" t="str">
        <f>IF(Tableau1[[#This Row],[Date]]=_xlfn.MINIFS(Tableau1[1er],Tableau1[N° BL],Tableau1[[#This Row],[N° BL]],Tableau1[1er],Tableau1[[#This Row],[Date]]),D19684,"")</f>
        <v/>
      </c>
    </row>
    <row r="19686" spans="1:7" ht="14.25" customHeight="1" x14ac:dyDescent="0.25">
      <c r="A19686" s="1" t="s">
        <v>2822</v>
      </c>
      <c r="B19686" s="1" t="s">
        <v>2823</v>
      </c>
      <c r="C19686" s="7">
        <v>45454.420856481483</v>
      </c>
      <c r="D19686" s="10">
        <v>188</v>
      </c>
      <c r="E19686" s="1" t="s">
        <v>7</v>
      </c>
      <c r="F19686">
        <f>IF(LEFT(Tableau1[[#This Row],[Eléments modifié]],$J$1)=$I$1,Tableau1[[#This Row],[Date]],9^9)</f>
        <v>45454.420856481483</v>
      </c>
      <c r="G19686" s="9">
        <f>IF(Tableau1[[#This Row],[Date]]=_xlfn.MINIFS(Tableau1[1er],Tableau1[N° BL],Tableau1[[#This Row],[N° BL]],Tableau1[1er],Tableau1[[#This Row],[Date]]),D19685,"")</f>
        <v>188</v>
      </c>
    </row>
    <row r="19687" spans="1:7" ht="14.25" customHeight="1" x14ac:dyDescent="0.25">
      <c r="A19687" s="1" t="s">
        <v>2778</v>
      </c>
      <c r="B19687" s="1" t="s">
        <v>2779</v>
      </c>
      <c r="C19687" s="7">
        <v>45453.531006944446</v>
      </c>
      <c r="D19687" s="10">
        <v>209</v>
      </c>
      <c r="E19687" s="1" t="s">
        <v>371</v>
      </c>
      <c r="F19687">
        <f>IF(LEFT(Tableau1[[#This Row],[Eléments modifié]],$J$1)=$I$1,Tableau1[[#This Row],[Date]],9^9)</f>
        <v>387420489</v>
      </c>
      <c r="G19687" s="9" t="str">
        <f>IF(Tableau1[[#This Row],[Date]]=_xlfn.MINIFS(Tableau1[1er],Tableau1[N° BL],Tableau1[[#This Row],[N° BL]],Tableau1[1er],Tableau1[[#This Row],[Date]]),D19686,"")</f>
        <v/>
      </c>
    </row>
    <row r="19688" spans="1:7" ht="14.25" customHeight="1" x14ac:dyDescent="0.25">
      <c r="A19688" s="1" t="s">
        <v>2778</v>
      </c>
      <c r="B19688" s="1" t="s">
        <v>2779</v>
      </c>
      <c r="C19688" s="7">
        <v>45453.531446759262</v>
      </c>
      <c r="D19688" s="10">
        <v>209</v>
      </c>
      <c r="E19688" s="1" t="s">
        <v>41</v>
      </c>
      <c r="F19688">
        <f>IF(LEFT(Tableau1[[#This Row],[Eléments modifié]],$J$1)=$I$1,Tableau1[[#This Row],[Date]],9^9)</f>
        <v>387420489</v>
      </c>
      <c r="G19688" s="9" t="str">
        <f>IF(Tableau1[[#This Row],[Date]]=_xlfn.MINIFS(Tableau1[1er],Tableau1[N° BL],Tableau1[[#This Row],[N° BL]],Tableau1[1er],Tableau1[[#This Row],[Date]]),D19687,"")</f>
        <v/>
      </c>
    </row>
    <row r="19689" spans="1:7" ht="14.25" customHeight="1" x14ac:dyDescent="0.25">
      <c r="A19689" s="1" t="s">
        <v>2778</v>
      </c>
      <c r="B19689" s="1" t="s">
        <v>2779</v>
      </c>
      <c r="C19689" s="7">
        <v>45453.531527777777</v>
      </c>
      <c r="D19689" s="10">
        <v>189</v>
      </c>
      <c r="E19689" s="1" t="s">
        <v>371</v>
      </c>
      <c r="F19689">
        <f>IF(LEFT(Tableau1[[#This Row],[Eléments modifié]],$J$1)=$I$1,Tableau1[[#This Row],[Date]],9^9)</f>
        <v>387420489</v>
      </c>
      <c r="G19689" s="9" t="str">
        <f>IF(Tableau1[[#This Row],[Date]]=_xlfn.MINIFS(Tableau1[1er],Tableau1[N° BL],Tableau1[[#This Row],[N° BL]],Tableau1[1er],Tableau1[[#This Row],[Date]]),D19688,"")</f>
        <v/>
      </c>
    </row>
    <row r="19690" spans="1:7" ht="14.25" customHeight="1" x14ac:dyDescent="0.25">
      <c r="A19690" s="1" t="s">
        <v>2778</v>
      </c>
      <c r="B19690" s="1" t="s">
        <v>2779</v>
      </c>
      <c r="C19690" s="7">
        <v>45453.552083333336</v>
      </c>
      <c r="D19690" s="10">
        <v>209</v>
      </c>
      <c r="E19690" s="1" t="s">
        <v>7</v>
      </c>
      <c r="F19690">
        <f>IF(LEFT(Tableau1[[#This Row],[Eléments modifié]],$J$1)=$I$1,Tableau1[[#This Row],[Date]],9^9)</f>
        <v>45453.552083333336</v>
      </c>
      <c r="G19690" s="9">
        <f>IF(Tableau1[[#This Row],[Date]]=_xlfn.MINIFS(Tableau1[1er],Tableau1[N° BL],Tableau1[[#This Row],[N° BL]],Tableau1[1er],Tableau1[[#This Row],[Date]]),D19689,"")</f>
        <v>189</v>
      </c>
    </row>
    <row r="19691" spans="1:7" ht="14.25" customHeight="1" x14ac:dyDescent="0.25">
      <c r="A19691" s="1" t="s">
        <v>2778</v>
      </c>
      <c r="B19691" s="1" t="s">
        <v>2779</v>
      </c>
      <c r="C19691" s="7">
        <v>45454.407002314816</v>
      </c>
      <c r="D19691" s="10">
        <v>188</v>
      </c>
      <c r="E19691" s="1" t="s">
        <v>98</v>
      </c>
      <c r="F19691">
        <f>IF(LEFT(Tableau1[[#This Row],[Eléments modifié]],$J$1)=$I$1,Tableau1[[#This Row],[Date]],9^9)</f>
        <v>387420489</v>
      </c>
      <c r="G19691" s="9" t="str">
        <f>IF(Tableau1[[#This Row],[Date]]=_xlfn.MINIFS(Tableau1[1er],Tableau1[N° BL],Tableau1[[#This Row],[N° BL]],Tableau1[1er],Tableau1[[#This Row],[Date]]),D19690,"")</f>
        <v/>
      </c>
    </row>
    <row r="19692" spans="1:7" ht="14.25" customHeight="1" x14ac:dyDescent="0.25">
      <c r="A19692" s="1" t="s">
        <v>2778</v>
      </c>
      <c r="B19692" s="1" t="s">
        <v>2779</v>
      </c>
      <c r="C19692" s="7">
        <v>45454.458587962959</v>
      </c>
      <c r="D19692" s="10">
        <v>188</v>
      </c>
      <c r="E19692" s="1" t="s">
        <v>32</v>
      </c>
      <c r="F19692">
        <f>IF(LEFT(Tableau1[[#This Row],[Eléments modifié]],$J$1)=$I$1,Tableau1[[#This Row],[Date]],9^9)</f>
        <v>387420489</v>
      </c>
      <c r="G19692" s="9" t="str">
        <f>IF(Tableau1[[#This Row],[Date]]=_xlfn.MINIFS(Tableau1[1er],Tableau1[N° BL],Tableau1[[#This Row],[N° BL]],Tableau1[1er],Tableau1[[#This Row],[Date]]),D19691,"")</f>
        <v/>
      </c>
    </row>
    <row r="19693" spans="1:7" ht="14.25" customHeight="1" x14ac:dyDescent="0.25">
      <c r="A19693" s="1" t="s">
        <v>2778</v>
      </c>
      <c r="B19693" s="1" t="s">
        <v>2779</v>
      </c>
      <c r="C19693" s="7">
        <v>45454.486331018517</v>
      </c>
      <c r="D19693" s="10">
        <v>188</v>
      </c>
      <c r="E19693" s="1" t="s">
        <v>7</v>
      </c>
      <c r="F19693">
        <f>IF(LEFT(Tableau1[[#This Row],[Eléments modifié]],$J$1)=$I$1,Tableau1[[#This Row],[Date]],9^9)</f>
        <v>45454.486331018517</v>
      </c>
      <c r="G19693" s="9">
        <f>IF(Tableau1[[#This Row],[Date]]=_xlfn.MINIFS(Tableau1[1er],Tableau1[N° BL],Tableau1[[#This Row],[N° BL]],Tableau1[1er],Tableau1[[#This Row],[Date]]),D19692,"")</f>
        <v>188</v>
      </c>
    </row>
    <row r="19694" spans="1:7" ht="14.25" customHeight="1" x14ac:dyDescent="0.25">
      <c r="A19694" s="1" t="s">
        <v>2865</v>
      </c>
      <c r="B19694" s="1" t="s">
        <v>2866</v>
      </c>
      <c r="C19694" s="7">
        <v>45453.549988425926</v>
      </c>
      <c r="D19694" s="10">
        <v>189</v>
      </c>
      <c r="E19694" s="1" t="s">
        <v>2447</v>
      </c>
      <c r="F19694">
        <f>IF(LEFT(Tableau1[[#This Row],[Eléments modifié]],$J$1)=$I$1,Tableau1[[#This Row],[Date]],9^9)</f>
        <v>387420489</v>
      </c>
      <c r="G19694" s="9" t="str">
        <f>IF(Tableau1[[#This Row],[Date]]=_xlfn.MINIFS(Tableau1[1er],Tableau1[N° BL],Tableau1[[#This Row],[N° BL]],Tableau1[1er],Tableau1[[#This Row],[Date]]),D19693,"")</f>
        <v/>
      </c>
    </row>
    <row r="19695" spans="1:7" ht="14.25" customHeight="1" x14ac:dyDescent="0.25">
      <c r="A19695" s="1" t="s">
        <v>2865</v>
      </c>
      <c r="B19695" s="1" t="s">
        <v>2866</v>
      </c>
      <c r="C19695" s="7">
        <v>45453.561053240737</v>
      </c>
      <c r="D19695" s="10">
        <v>212</v>
      </c>
      <c r="E19695" s="1" t="s">
        <v>7</v>
      </c>
      <c r="F19695">
        <f>IF(LEFT(Tableau1[[#This Row],[Eléments modifié]],$J$1)=$I$1,Tableau1[[#This Row],[Date]],9^9)</f>
        <v>45453.561053240737</v>
      </c>
      <c r="G19695" s="9">
        <f>IF(Tableau1[[#This Row],[Date]]=_xlfn.MINIFS(Tableau1[1er],Tableau1[N° BL],Tableau1[[#This Row],[N° BL]],Tableau1[1er],Tableau1[[#This Row],[Date]]),D19694,"")</f>
        <v>189</v>
      </c>
    </row>
    <row r="19696" spans="1:7" ht="14.25" customHeight="1" x14ac:dyDescent="0.25">
      <c r="A19696" s="1" t="s">
        <v>2814</v>
      </c>
      <c r="B19696" s="1" t="s">
        <v>2815</v>
      </c>
      <c r="C19696" s="7">
        <v>45453.420289351852</v>
      </c>
      <c r="D19696" s="10">
        <v>188</v>
      </c>
      <c r="E19696" s="1" t="s">
        <v>2447</v>
      </c>
      <c r="F19696">
        <f>IF(LEFT(Tableau1[[#This Row],[Eléments modifié]],$J$1)=$I$1,Tableau1[[#This Row],[Date]],9^9)</f>
        <v>387420489</v>
      </c>
      <c r="G19696" s="9" t="str">
        <f>IF(Tableau1[[#This Row],[Date]]=_xlfn.MINIFS(Tableau1[1er],Tableau1[N° BL],Tableau1[[#This Row],[N° BL]],Tableau1[1er],Tableau1[[#This Row],[Date]]),D19695,"")</f>
        <v/>
      </c>
    </row>
    <row r="19697" spans="1:7" ht="14.25" customHeight="1" x14ac:dyDescent="0.25">
      <c r="A19697" s="1" t="s">
        <v>2814</v>
      </c>
      <c r="B19697" s="1" t="s">
        <v>2815</v>
      </c>
      <c r="C19697" s="7">
        <v>45453.449386574073</v>
      </c>
      <c r="D19697" s="10">
        <v>212</v>
      </c>
      <c r="E19697" s="1" t="s">
        <v>7</v>
      </c>
      <c r="F19697">
        <f>IF(LEFT(Tableau1[[#This Row],[Eléments modifié]],$J$1)=$I$1,Tableau1[[#This Row],[Date]],9^9)</f>
        <v>45453.449386574073</v>
      </c>
      <c r="G19697" s="9">
        <f>IF(Tableau1[[#This Row],[Date]]=_xlfn.MINIFS(Tableau1[1er],Tableau1[N° BL],Tableau1[[#This Row],[N° BL]],Tableau1[1er],Tableau1[[#This Row],[Date]]),D19696,"")</f>
        <v>188</v>
      </c>
    </row>
    <row r="19698" spans="1:7" ht="14.25" customHeight="1" x14ac:dyDescent="0.25">
      <c r="A19698" s="1" t="s">
        <v>2814</v>
      </c>
      <c r="B19698" s="1" t="s">
        <v>2815</v>
      </c>
      <c r="C19698" s="7">
        <v>45454.407002314816</v>
      </c>
      <c r="D19698" s="10">
        <v>188</v>
      </c>
      <c r="E19698" s="1" t="s">
        <v>98</v>
      </c>
      <c r="F19698">
        <f>IF(LEFT(Tableau1[[#This Row],[Eléments modifié]],$J$1)=$I$1,Tableau1[[#This Row],[Date]],9^9)</f>
        <v>387420489</v>
      </c>
      <c r="G19698" s="9" t="str">
        <f>IF(Tableau1[[#This Row],[Date]]=_xlfn.MINIFS(Tableau1[1er],Tableau1[N° BL],Tableau1[[#This Row],[N° BL]],Tableau1[1er],Tableau1[[#This Row],[Date]]),D19697,"")</f>
        <v/>
      </c>
    </row>
    <row r="19699" spans="1:7" ht="14.25" customHeight="1" x14ac:dyDescent="0.25">
      <c r="A19699" s="1" t="s">
        <v>2814</v>
      </c>
      <c r="B19699" s="1" t="s">
        <v>2815</v>
      </c>
      <c r="C19699" s="7">
        <v>45454.433564814812</v>
      </c>
      <c r="D19699" s="10">
        <v>176</v>
      </c>
      <c r="E19699" s="1" t="s">
        <v>32</v>
      </c>
      <c r="F19699">
        <f>IF(LEFT(Tableau1[[#This Row],[Eléments modifié]],$J$1)=$I$1,Tableau1[[#This Row],[Date]],9^9)</f>
        <v>387420489</v>
      </c>
      <c r="G19699" s="9" t="str">
        <f>IF(Tableau1[[#This Row],[Date]]=_xlfn.MINIFS(Tableau1[1er],Tableau1[N° BL],Tableau1[[#This Row],[N° BL]],Tableau1[1er],Tableau1[[#This Row],[Date]]),D19698,"")</f>
        <v/>
      </c>
    </row>
    <row r="19700" spans="1:7" ht="14.25" customHeight="1" x14ac:dyDescent="0.25">
      <c r="A19700" s="1" t="s">
        <v>2814</v>
      </c>
      <c r="B19700" s="1" t="s">
        <v>2815</v>
      </c>
      <c r="C19700" s="7">
        <v>45454.43540509259</v>
      </c>
      <c r="D19700" s="10">
        <v>188</v>
      </c>
      <c r="E19700" s="1" t="s">
        <v>7</v>
      </c>
      <c r="F19700">
        <f>IF(LEFT(Tableau1[[#This Row],[Eléments modifié]],$J$1)=$I$1,Tableau1[[#This Row],[Date]],9^9)</f>
        <v>45454.43540509259</v>
      </c>
      <c r="G19700" s="9">
        <f>IF(Tableau1[[#This Row],[Date]]=_xlfn.MINIFS(Tableau1[1er],Tableau1[N° BL],Tableau1[[#This Row],[N° BL]],Tableau1[1er],Tableau1[[#This Row],[Date]]),D19699,"")</f>
        <v>176</v>
      </c>
    </row>
    <row r="19701" spans="1:7" ht="14.25" customHeight="1" x14ac:dyDescent="0.25">
      <c r="A19701" s="1" t="s">
        <v>2893</v>
      </c>
      <c r="B19701" s="1" t="s">
        <v>2894</v>
      </c>
      <c r="C19701" s="7">
        <v>45453.43136574074</v>
      </c>
      <c r="D19701" s="10">
        <v>176</v>
      </c>
      <c r="E19701" s="1" t="s">
        <v>371</v>
      </c>
      <c r="F19701">
        <f>IF(LEFT(Tableau1[[#This Row],[Eléments modifié]],$J$1)=$I$1,Tableau1[[#This Row],[Date]],9^9)</f>
        <v>387420489</v>
      </c>
      <c r="G19701" s="9" t="str">
        <f>IF(Tableau1[[#This Row],[Date]]=_xlfn.MINIFS(Tableau1[1er],Tableau1[N° BL],Tableau1[[#This Row],[N° BL]],Tableau1[1er],Tableau1[[#This Row],[Date]]),D19700,"")</f>
        <v/>
      </c>
    </row>
    <row r="19702" spans="1:7" ht="14.25" customHeight="1" x14ac:dyDescent="0.25">
      <c r="A19702" s="1" t="s">
        <v>2893</v>
      </c>
      <c r="B19702" s="1" t="s">
        <v>2894</v>
      </c>
      <c r="C19702" s="7">
        <v>45453.465740740743</v>
      </c>
      <c r="D19702" s="10">
        <v>209</v>
      </c>
      <c r="E19702" s="1" t="s">
        <v>7</v>
      </c>
      <c r="F19702">
        <f>IF(LEFT(Tableau1[[#This Row],[Eléments modifié]],$J$1)=$I$1,Tableau1[[#This Row],[Date]],9^9)</f>
        <v>45453.465740740743</v>
      </c>
      <c r="G19702" s="9">
        <f>IF(Tableau1[[#This Row],[Date]]=_xlfn.MINIFS(Tableau1[1er],Tableau1[N° BL],Tableau1[[#This Row],[N° BL]],Tableau1[1er],Tableau1[[#This Row],[Date]]),D19701,"")</f>
        <v>176</v>
      </c>
    </row>
    <row r="19703" spans="1:7" ht="14.25" customHeight="1" x14ac:dyDescent="0.25">
      <c r="A19703" s="1" t="s">
        <v>2881</v>
      </c>
      <c r="B19703" s="1" t="s">
        <v>2882</v>
      </c>
      <c r="C19703" s="7">
        <v>45453.499398148146</v>
      </c>
      <c r="D19703" s="10">
        <v>189</v>
      </c>
      <c r="E19703" s="1" t="s">
        <v>2447</v>
      </c>
      <c r="F19703">
        <f>IF(LEFT(Tableau1[[#This Row],[Eléments modifié]],$J$1)=$I$1,Tableau1[[#This Row],[Date]],9^9)</f>
        <v>387420489</v>
      </c>
      <c r="G19703" s="9" t="str">
        <f>IF(Tableau1[[#This Row],[Date]]=_xlfn.MINIFS(Tableau1[1er],Tableau1[N° BL],Tableau1[[#This Row],[N° BL]],Tableau1[1er],Tableau1[[#This Row],[Date]]),D19702,"")</f>
        <v/>
      </c>
    </row>
    <row r="19704" spans="1:7" ht="14.25" customHeight="1" x14ac:dyDescent="0.25">
      <c r="A19704" s="1" t="s">
        <v>2881</v>
      </c>
      <c r="B19704" s="1" t="s">
        <v>2882</v>
      </c>
      <c r="C19704" s="7">
        <v>45453.505520833336</v>
      </c>
      <c r="D19704" s="10">
        <v>212</v>
      </c>
      <c r="E19704" s="1" t="s">
        <v>7</v>
      </c>
      <c r="F19704">
        <f>IF(LEFT(Tableau1[[#This Row],[Eléments modifié]],$J$1)=$I$1,Tableau1[[#This Row],[Date]],9^9)</f>
        <v>45453.505520833336</v>
      </c>
      <c r="G19704" s="9">
        <f>IF(Tableau1[[#This Row],[Date]]=_xlfn.MINIFS(Tableau1[1er],Tableau1[N° BL],Tableau1[[#This Row],[N° BL]],Tableau1[1er],Tableau1[[#This Row],[Date]]),D19703,"")</f>
        <v>189</v>
      </c>
    </row>
    <row r="19705" spans="1:7" ht="14.25" customHeight="1" x14ac:dyDescent="0.25">
      <c r="A19705" s="1" t="s">
        <v>2895</v>
      </c>
      <c r="B19705" s="1" t="s">
        <v>2896</v>
      </c>
      <c r="C19705" s="7">
        <v>45453.456018518518</v>
      </c>
      <c r="D19705" s="10">
        <v>188</v>
      </c>
      <c r="E19705" s="1" t="s">
        <v>2447</v>
      </c>
      <c r="F19705">
        <f>IF(LEFT(Tableau1[[#This Row],[Eléments modifié]],$J$1)=$I$1,Tableau1[[#This Row],[Date]],9^9)</f>
        <v>387420489</v>
      </c>
      <c r="G19705" s="9" t="str">
        <f>IF(Tableau1[[#This Row],[Date]]=_xlfn.MINIFS(Tableau1[1er],Tableau1[N° BL],Tableau1[[#This Row],[N° BL]],Tableau1[1er],Tableau1[[#This Row],[Date]]),D19704,"")</f>
        <v/>
      </c>
    </row>
    <row r="19706" spans="1:7" ht="14.25" customHeight="1" x14ac:dyDescent="0.25">
      <c r="A19706" s="1" t="s">
        <v>2895</v>
      </c>
      <c r="B19706" s="1" t="s">
        <v>2896</v>
      </c>
      <c r="C19706" s="7">
        <v>45453.459594907406</v>
      </c>
      <c r="D19706" s="10">
        <v>212</v>
      </c>
      <c r="E19706" s="1" t="s">
        <v>7</v>
      </c>
      <c r="F19706">
        <f>IF(LEFT(Tableau1[[#This Row],[Eléments modifié]],$J$1)=$I$1,Tableau1[[#This Row],[Date]],9^9)</f>
        <v>45453.459594907406</v>
      </c>
      <c r="G19706" s="9">
        <f>IF(Tableau1[[#This Row],[Date]]=_xlfn.MINIFS(Tableau1[1er],Tableau1[N° BL],Tableau1[[#This Row],[N° BL]],Tableau1[1er],Tableau1[[#This Row],[Date]]),D19705,"")</f>
        <v>188</v>
      </c>
    </row>
    <row r="19707" spans="1:7" ht="14.25" customHeight="1" x14ac:dyDescent="0.25">
      <c r="A19707" s="1" t="s">
        <v>2849</v>
      </c>
      <c r="B19707" s="1" t="s">
        <v>2850</v>
      </c>
      <c r="C19707" s="7">
        <v>45453.614907407406</v>
      </c>
      <c r="D19707" s="10">
        <v>212</v>
      </c>
      <c r="E19707" s="1" t="s">
        <v>111</v>
      </c>
      <c r="F19707">
        <f>IF(LEFT(Tableau1[[#This Row],[Eléments modifié]],$J$1)=$I$1,Tableau1[[#This Row],[Date]],9^9)</f>
        <v>387420489</v>
      </c>
      <c r="G19707" s="9" t="str">
        <f>IF(Tableau1[[#This Row],[Date]]=_xlfn.MINIFS(Tableau1[1er],Tableau1[N° BL],Tableau1[[#This Row],[N° BL]],Tableau1[1er],Tableau1[[#This Row],[Date]]),D19706,"")</f>
        <v/>
      </c>
    </row>
    <row r="19708" spans="1:7" ht="14.25" customHeight="1" x14ac:dyDescent="0.25">
      <c r="A19708" s="1" t="s">
        <v>2849</v>
      </c>
      <c r="B19708" s="1" t="s">
        <v>2850</v>
      </c>
      <c r="C19708" s="7">
        <v>45453.634710648148</v>
      </c>
      <c r="D19708" s="10">
        <v>176</v>
      </c>
      <c r="E19708" s="1" t="s">
        <v>7</v>
      </c>
      <c r="F19708">
        <f>IF(LEFT(Tableau1[[#This Row],[Eléments modifié]],$J$1)=$I$1,Tableau1[[#This Row],[Date]],9^9)</f>
        <v>45453.634710648148</v>
      </c>
      <c r="G19708" s="9">
        <f>IF(Tableau1[[#This Row],[Date]]=_xlfn.MINIFS(Tableau1[1er],Tableau1[N° BL],Tableau1[[#This Row],[N° BL]],Tableau1[1er],Tableau1[[#This Row],[Date]]),D19707,"")</f>
        <v>212</v>
      </c>
    </row>
    <row r="19709" spans="1:7" ht="14.25" customHeight="1" x14ac:dyDescent="0.25">
      <c r="A19709" s="1" t="s">
        <v>2816</v>
      </c>
      <c r="B19709" s="1" t="s">
        <v>2817</v>
      </c>
      <c r="C19709" s="7">
        <v>45453.634872685187</v>
      </c>
      <c r="D19709" s="10">
        <v>212</v>
      </c>
      <c r="E19709" s="1" t="s">
        <v>111</v>
      </c>
      <c r="F19709">
        <f>IF(LEFT(Tableau1[[#This Row],[Eléments modifié]],$J$1)=$I$1,Tableau1[[#This Row],[Date]],9^9)</f>
        <v>387420489</v>
      </c>
      <c r="G19709" s="9" t="str">
        <f>IF(Tableau1[[#This Row],[Date]]=_xlfn.MINIFS(Tableau1[1er],Tableau1[N° BL],Tableau1[[#This Row],[N° BL]],Tableau1[1er],Tableau1[[#This Row],[Date]]),D19708,"")</f>
        <v/>
      </c>
    </row>
    <row r="19710" spans="1:7" ht="14.25" customHeight="1" x14ac:dyDescent="0.25">
      <c r="A19710" s="1" t="s">
        <v>2816</v>
      </c>
      <c r="B19710" s="1" t="s">
        <v>2817</v>
      </c>
      <c r="C19710" s="7">
        <v>45453.636238425926</v>
      </c>
      <c r="D19710" s="10">
        <v>212</v>
      </c>
      <c r="E19710" s="1" t="s">
        <v>20</v>
      </c>
      <c r="F19710">
        <f>IF(LEFT(Tableau1[[#This Row],[Eléments modifié]],$J$1)=$I$1,Tableau1[[#This Row],[Date]],9^9)</f>
        <v>387420489</v>
      </c>
      <c r="G19710" s="9" t="str">
        <f>IF(Tableau1[[#This Row],[Date]]=_xlfn.MINIFS(Tableau1[1er],Tableau1[N° BL],Tableau1[[#This Row],[N° BL]],Tableau1[1er],Tableau1[[#This Row],[Date]]),D19709,"")</f>
        <v/>
      </c>
    </row>
    <row r="19711" spans="1:7" ht="14.25" customHeight="1" x14ac:dyDescent="0.25">
      <c r="A19711" s="1" t="s">
        <v>2816</v>
      </c>
      <c r="B19711" s="1" t="s">
        <v>2817</v>
      </c>
      <c r="C19711" s="7">
        <v>45453.636608796296</v>
      </c>
      <c r="D19711" s="10">
        <v>209</v>
      </c>
      <c r="E19711" s="1" t="s">
        <v>2447</v>
      </c>
      <c r="F19711">
        <f>IF(LEFT(Tableau1[[#This Row],[Eléments modifié]],$J$1)=$I$1,Tableau1[[#This Row],[Date]],9^9)</f>
        <v>387420489</v>
      </c>
      <c r="G19711" s="9" t="str">
        <f>IF(Tableau1[[#This Row],[Date]]=_xlfn.MINIFS(Tableau1[1er],Tableau1[N° BL],Tableau1[[#This Row],[N° BL]],Tableau1[1er],Tableau1[[#This Row],[Date]]),D19710,"")</f>
        <v/>
      </c>
    </row>
    <row r="19712" spans="1:7" ht="14.25" customHeight="1" x14ac:dyDescent="0.25">
      <c r="A19712" s="1" t="s">
        <v>2816</v>
      </c>
      <c r="B19712" s="1" t="s">
        <v>2817</v>
      </c>
      <c r="C19712" s="7">
        <v>45453.710439814815</v>
      </c>
      <c r="D19712" s="10">
        <v>212</v>
      </c>
      <c r="E19712" s="1" t="s">
        <v>7</v>
      </c>
      <c r="F19712">
        <f>IF(LEFT(Tableau1[[#This Row],[Eléments modifié]],$J$1)=$I$1,Tableau1[[#This Row],[Date]],9^9)</f>
        <v>45453.710439814815</v>
      </c>
      <c r="G19712" s="9">
        <f>IF(Tableau1[[#This Row],[Date]]=_xlfn.MINIFS(Tableau1[1er],Tableau1[N° BL],Tableau1[[#This Row],[N° BL]],Tableau1[1er],Tableau1[[#This Row],[Date]]),D19711,"")</f>
        <v>209</v>
      </c>
    </row>
    <row r="19713" spans="1:7" ht="14.25" customHeight="1" x14ac:dyDescent="0.25">
      <c r="A19713" s="1" t="s">
        <v>2816</v>
      </c>
      <c r="B19713" s="1" t="s">
        <v>2817</v>
      </c>
      <c r="C19713" s="7">
        <v>45454.407002314816</v>
      </c>
      <c r="D19713" s="10">
        <v>188</v>
      </c>
      <c r="E19713" s="1" t="s">
        <v>98</v>
      </c>
      <c r="F19713">
        <f>IF(LEFT(Tableau1[[#This Row],[Eléments modifié]],$J$1)=$I$1,Tableau1[[#This Row],[Date]],9^9)</f>
        <v>387420489</v>
      </c>
      <c r="G19713" s="9" t="str">
        <f>IF(Tableau1[[#This Row],[Date]]=_xlfn.MINIFS(Tableau1[1er],Tableau1[N° BL],Tableau1[[#This Row],[N° BL]],Tableau1[1er],Tableau1[[#This Row],[Date]]),D19712,"")</f>
        <v/>
      </c>
    </row>
    <row r="19714" spans="1:7" ht="14.25" customHeight="1" x14ac:dyDescent="0.25">
      <c r="A19714" s="1" t="s">
        <v>2816</v>
      </c>
      <c r="B19714" s="1" t="s">
        <v>2817</v>
      </c>
      <c r="C19714" s="7">
        <v>45454.42087962963</v>
      </c>
      <c r="D19714" s="10">
        <v>209</v>
      </c>
      <c r="E19714" s="1" t="s">
        <v>32</v>
      </c>
      <c r="F19714">
        <f>IF(LEFT(Tableau1[[#This Row],[Eléments modifié]],$J$1)=$I$1,Tableau1[[#This Row],[Date]],9^9)</f>
        <v>387420489</v>
      </c>
      <c r="G19714" s="9" t="str">
        <f>IF(Tableau1[[#This Row],[Date]]=_xlfn.MINIFS(Tableau1[1er],Tableau1[N° BL],Tableau1[[#This Row],[N° BL]],Tableau1[1er],Tableau1[[#This Row],[Date]]),D19713,"")</f>
        <v/>
      </c>
    </row>
    <row r="19715" spans="1:7" ht="14.25" customHeight="1" x14ac:dyDescent="0.25">
      <c r="A19715" s="1" t="s">
        <v>2816</v>
      </c>
      <c r="B19715" s="1" t="s">
        <v>2817</v>
      </c>
      <c r="C19715" s="7">
        <v>45454.433506944442</v>
      </c>
      <c r="D19715" s="10">
        <v>188</v>
      </c>
      <c r="E19715" s="1" t="s">
        <v>7</v>
      </c>
      <c r="F19715">
        <f>IF(LEFT(Tableau1[[#This Row],[Eléments modifié]],$J$1)=$I$1,Tableau1[[#This Row],[Date]],9^9)</f>
        <v>45454.433506944442</v>
      </c>
      <c r="G19715" s="9">
        <f>IF(Tableau1[[#This Row],[Date]]=_xlfn.MINIFS(Tableau1[1er],Tableau1[N° BL],Tableau1[[#This Row],[N° BL]],Tableau1[1er],Tableau1[[#This Row],[Date]]),D19714,"")</f>
        <v>209</v>
      </c>
    </row>
    <row r="19716" spans="1:7" ht="14.25" customHeight="1" x14ac:dyDescent="0.25">
      <c r="A19716" s="1" t="s">
        <v>2885</v>
      </c>
      <c r="B19716" s="1" t="s">
        <v>2886</v>
      </c>
      <c r="C19716" s="7">
        <v>45453.458009259259</v>
      </c>
      <c r="D19716" s="10">
        <v>188</v>
      </c>
      <c r="E19716" s="1" t="s">
        <v>32</v>
      </c>
      <c r="F19716">
        <f>IF(LEFT(Tableau1[[#This Row],[Eléments modifié]],$J$1)=$I$1,Tableau1[[#This Row],[Date]],9^9)</f>
        <v>387420489</v>
      </c>
      <c r="G19716" s="9" t="str">
        <f>IF(Tableau1[[#This Row],[Date]]=_xlfn.MINIFS(Tableau1[1er],Tableau1[N° BL],Tableau1[[#This Row],[N° BL]],Tableau1[1er],Tableau1[[#This Row],[Date]]),D19715,"")</f>
        <v/>
      </c>
    </row>
    <row r="19717" spans="1:7" ht="14.25" customHeight="1" x14ac:dyDescent="0.25">
      <c r="A19717" s="1" t="s">
        <v>2885</v>
      </c>
      <c r="B19717" s="1" t="s">
        <v>2886</v>
      </c>
      <c r="C19717" s="7">
        <v>45453.458935185183</v>
      </c>
      <c r="D19717" s="10">
        <v>212</v>
      </c>
      <c r="E19717" s="1" t="s">
        <v>20</v>
      </c>
      <c r="F19717">
        <f>IF(LEFT(Tableau1[[#This Row],[Eléments modifié]],$J$1)=$I$1,Tableau1[[#This Row],[Date]],9^9)</f>
        <v>387420489</v>
      </c>
      <c r="G19717" s="9" t="str">
        <f>IF(Tableau1[[#This Row],[Date]]=_xlfn.MINIFS(Tableau1[1er],Tableau1[N° BL],Tableau1[[#This Row],[N° BL]],Tableau1[1er],Tableau1[[#This Row],[Date]]),D19716,"")</f>
        <v/>
      </c>
    </row>
    <row r="19718" spans="1:7" ht="14.25" customHeight="1" x14ac:dyDescent="0.25">
      <c r="A19718" s="1" t="s">
        <v>2885</v>
      </c>
      <c r="B19718" s="1" t="s">
        <v>2886</v>
      </c>
      <c r="C19718" s="7">
        <v>45453.459606481483</v>
      </c>
      <c r="D19718" s="10">
        <v>176</v>
      </c>
      <c r="E19718" s="1" t="s">
        <v>2447</v>
      </c>
      <c r="F19718">
        <f>IF(LEFT(Tableau1[[#This Row],[Eléments modifié]],$J$1)=$I$1,Tableau1[[#This Row],[Date]],9^9)</f>
        <v>387420489</v>
      </c>
      <c r="G19718" s="9" t="str">
        <f>IF(Tableau1[[#This Row],[Date]]=_xlfn.MINIFS(Tableau1[1er],Tableau1[N° BL],Tableau1[[#This Row],[N° BL]],Tableau1[1er],Tableau1[[#This Row],[Date]]),D19717,"")</f>
        <v/>
      </c>
    </row>
    <row r="19719" spans="1:7" ht="14.25" customHeight="1" x14ac:dyDescent="0.25">
      <c r="A19719" s="1" t="s">
        <v>2885</v>
      </c>
      <c r="B19719" s="1" t="s">
        <v>2886</v>
      </c>
      <c r="C19719" s="7">
        <v>45453.499143518522</v>
      </c>
      <c r="D19719" s="10">
        <v>212</v>
      </c>
      <c r="E19719" s="1" t="s">
        <v>7</v>
      </c>
      <c r="F19719">
        <f>IF(LEFT(Tableau1[[#This Row],[Eléments modifié]],$J$1)=$I$1,Tableau1[[#This Row],[Date]],9^9)</f>
        <v>45453.499143518522</v>
      </c>
      <c r="G19719" s="9">
        <f>IF(Tableau1[[#This Row],[Date]]=_xlfn.MINIFS(Tableau1[1er],Tableau1[N° BL],Tableau1[[#This Row],[N° BL]],Tableau1[1er],Tableau1[[#This Row],[Date]]),D19718,"")</f>
        <v>176</v>
      </c>
    </row>
    <row r="19720" spans="1:7" ht="14.25" customHeight="1" x14ac:dyDescent="0.25">
      <c r="A19720" s="1" t="s">
        <v>2810</v>
      </c>
      <c r="B19720" s="1" t="s">
        <v>2811</v>
      </c>
      <c r="C19720" s="7">
        <v>45453.465763888889</v>
      </c>
      <c r="D19720" s="10">
        <v>209</v>
      </c>
      <c r="E19720" s="1" t="s">
        <v>371</v>
      </c>
      <c r="F19720">
        <f>IF(LEFT(Tableau1[[#This Row],[Eléments modifié]],$J$1)=$I$1,Tableau1[[#This Row],[Date]],9^9)</f>
        <v>387420489</v>
      </c>
      <c r="G19720" s="9" t="str">
        <f>IF(Tableau1[[#This Row],[Date]]=_xlfn.MINIFS(Tableau1[1er],Tableau1[N° BL],Tableau1[[#This Row],[N° BL]],Tableau1[1er],Tableau1[[#This Row],[Date]]),D19719,"")</f>
        <v/>
      </c>
    </row>
    <row r="19721" spans="1:7" ht="14.25" customHeight="1" x14ac:dyDescent="0.25">
      <c r="A19721" s="1" t="s">
        <v>2810</v>
      </c>
      <c r="B19721" s="1" t="s">
        <v>2811</v>
      </c>
      <c r="C19721" s="7">
        <v>45453.469178240739</v>
      </c>
      <c r="D19721" s="10">
        <v>209</v>
      </c>
      <c r="E19721" s="1" t="s">
        <v>41</v>
      </c>
      <c r="F19721">
        <f>IF(LEFT(Tableau1[[#This Row],[Eléments modifié]],$J$1)=$I$1,Tableau1[[#This Row],[Date]],9^9)</f>
        <v>387420489</v>
      </c>
      <c r="G19721" s="9" t="str">
        <f>IF(Tableau1[[#This Row],[Date]]=_xlfn.MINIFS(Tableau1[1er],Tableau1[N° BL],Tableau1[[#This Row],[N° BL]],Tableau1[1er],Tableau1[[#This Row],[Date]]),D19720,"")</f>
        <v/>
      </c>
    </row>
    <row r="19722" spans="1:7" ht="14.25" customHeight="1" x14ac:dyDescent="0.25">
      <c r="A19722" s="1" t="s">
        <v>2810</v>
      </c>
      <c r="B19722" s="1" t="s">
        <v>2811</v>
      </c>
      <c r="C19722" s="7">
        <v>45453.469224537039</v>
      </c>
      <c r="D19722" s="10">
        <v>189</v>
      </c>
      <c r="E19722" s="1" t="s">
        <v>371</v>
      </c>
      <c r="F19722">
        <f>IF(LEFT(Tableau1[[#This Row],[Eléments modifié]],$J$1)=$I$1,Tableau1[[#This Row],[Date]],9^9)</f>
        <v>387420489</v>
      </c>
      <c r="G19722" s="9" t="str">
        <f>IF(Tableau1[[#This Row],[Date]]=_xlfn.MINIFS(Tableau1[1er],Tableau1[N° BL],Tableau1[[#This Row],[N° BL]],Tableau1[1er],Tableau1[[#This Row],[Date]]),D19721,"")</f>
        <v/>
      </c>
    </row>
    <row r="19723" spans="1:7" ht="14.25" customHeight="1" x14ac:dyDescent="0.25">
      <c r="A19723" s="1" t="s">
        <v>2810</v>
      </c>
      <c r="B19723" s="1" t="s">
        <v>2811</v>
      </c>
      <c r="C19723" s="7">
        <v>45453.47729166667</v>
      </c>
      <c r="D19723" s="10">
        <v>209</v>
      </c>
      <c r="E19723" s="1" t="s">
        <v>7</v>
      </c>
      <c r="F19723">
        <f>IF(LEFT(Tableau1[[#This Row],[Eléments modifié]],$J$1)=$I$1,Tableau1[[#This Row],[Date]],9^9)</f>
        <v>45453.47729166667</v>
      </c>
      <c r="G19723" s="9">
        <f>IF(Tableau1[[#This Row],[Date]]=_xlfn.MINIFS(Tableau1[1er],Tableau1[N° BL],Tableau1[[#This Row],[N° BL]],Tableau1[1er],Tableau1[[#This Row],[Date]]),D19722,"")</f>
        <v>189</v>
      </c>
    </row>
    <row r="19724" spans="1:7" ht="14.25" customHeight="1" x14ac:dyDescent="0.25">
      <c r="A19724" s="1" t="s">
        <v>2810</v>
      </c>
      <c r="B19724" s="1" t="s">
        <v>2811</v>
      </c>
      <c r="C19724" s="7">
        <v>45454.407002314816</v>
      </c>
      <c r="D19724" s="10">
        <v>188</v>
      </c>
      <c r="E19724" s="1" t="s">
        <v>98</v>
      </c>
      <c r="F19724">
        <f>IF(LEFT(Tableau1[[#This Row],[Eléments modifié]],$J$1)=$I$1,Tableau1[[#This Row],[Date]],9^9)</f>
        <v>387420489</v>
      </c>
      <c r="G19724" s="9" t="str">
        <f>IF(Tableau1[[#This Row],[Date]]=_xlfn.MINIFS(Tableau1[1er],Tableau1[N° BL],Tableau1[[#This Row],[N° BL]],Tableau1[1er],Tableau1[[#This Row],[Date]]),D19723,"")</f>
        <v/>
      </c>
    </row>
    <row r="19725" spans="1:7" ht="14.25" customHeight="1" x14ac:dyDescent="0.25">
      <c r="A19725" s="1" t="s">
        <v>2810</v>
      </c>
      <c r="B19725" s="1" t="s">
        <v>2811</v>
      </c>
      <c r="C19725" s="7">
        <v>45454.435428240744</v>
      </c>
      <c r="D19725" s="10">
        <v>212</v>
      </c>
      <c r="E19725" s="1" t="s">
        <v>32</v>
      </c>
      <c r="F19725">
        <f>IF(LEFT(Tableau1[[#This Row],[Eléments modifié]],$J$1)=$I$1,Tableau1[[#This Row],[Date]],9^9)</f>
        <v>387420489</v>
      </c>
      <c r="G19725" s="9" t="str">
        <f>IF(Tableau1[[#This Row],[Date]]=_xlfn.MINIFS(Tableau1[1er],Tableau1[N° BL],Tableau1[[#This Row],[N° BL]],Tableau1[1er],Tableau1[[#This Row],[Date]]),D19724,"")</f>
        <v/>
      </c>
    </row>
    <row r="19726" spans="1:7" ht="14.25" customHeight="1" x14ac:dyDescent="0.25">
      <c r="A19726" s="1" t="s">
        <v>2810</v>
      </c>
      <c r="B19726" s="1" t="s">
        <v>2811</v>
      </c>
      <c r="C19726" s="7">
        <v>45454.437569444446</v>
      </c>
      <c r="D19726" s="10">
        <v>188</v>
      </c>
      <c r="E19726" s="1" t="s">
        <v>7</v>
      </c>
      <c r="F19726">
        <f>IF(LEFT(Tableau1[[#This Row],[Eléments modifié]],$J$1)=$I$1,Tableau1[[#This Row],[Date]],9^9)</f>
        <v>45454.437569444446</v>
      </c>
      <c r="G19726" s="9">
        <f>IF(Tableau1[[#This Row],[Date]]=_xlfn.MINIFS(Tableau1[1er],Tableau1[N° BL],Tableau1[[#This Row],[N° BL]],Tableau1[1er],Tableau1[[#This Row],[Date]]),D19725,"")</f>
        <v>212</v>
      </c>
    </row>
    <row r="19727" spans="1:7" ht="14.25" customHeight="1" x14ac:dyDescent="0.25">
      <c r="A19727" s="1" t="s">
        <v>2889</v>
      </c>
      <c r="B19727" s="1" t="s">
        <v>2890</v>
      </c>
      <c r="C19727" s="7">
        <v>45453.464930555558</v>
      </c>
      <c r="D19727" s="10">
        <v>209</v>
      </c>
      <c r="E19727" s="1" t="s">
        <v>111</v>
      </c>
      <c r="F19727">
        <f>IF(LEFT(Tableau1[[#This Row],[Eléments modifié]],$J$1)=$I$1,Tableau1[[#This Row],[Date]],9^9)</f>
        <v>387420489</v>
      </c>
      <c r="G19727" s="9" t="str">
        <f>IF(Tableau1[[#This Row],[Date]]=_xlfn.MINIFS(Tableau1[1er],Tableau1[N° BL],Tableau1[[#This Row],[N° BL]],Tableau1[1er],Tableau1[[#This Row],[Date]]),D19726,"")</f>
        <v/>
      </c>
    </row>
    <row r="19728" spans="1:7" ht="14.25" customHeight="1" x14ac:dyDescent="0.25">
      <c r="A19728" s="1" t="s">
        <v>2889</v>
      </c>
      <c r="B19728" s="1" t="s">
        <v>2890</v>
      </c>
      <c r="C19728" s="7">
        <v>45453.496365740742</v>
      </c>
      <c r="D19728" s="10">
        <v>176</v>
      </c>
      <c r="E19728" s="1" t="s">
        <v>7</v>
      </c>
      <c r="F19728">
        <f>IF(LEFT(Tableau1[[#This Row],[Eléments modifié]],$J$1)=$I$1,Tableau1[[#This Row],[Date]],9^9)</f>
        <v>45453.496365740742</v>
      </c>
      <c r="G19728" s="9">
        <f>IF(Tableau1[[#This Row],[Date]]=_xlfn.MINIFS(Tableau1[1er],Tableau1[N° BL],Tableau1[[#This Row],[N° BL]],Tableau1[1er],Tableau1[[#This Row],[Date]]),D19727,"")</f>
        <v>209</v>
      </c>
    </row>
    <row r="19729" spans="1:7" ht="14.25" customHeight="1" x14ac:dyDescent="0.25">
      <c r="A19729" s="1" t="s">
        <v>2871</v>
      </c>
      <c r="B19729" s="1" t="s">
        <v>2872</v>
      </c>
      <c r="C19729" s="7">
        <v>45453.533090277779</v>
      </c>
      <c r="D19729" s="10">
        <v>176</v>
      </c>
      <c r="E19729" s="1" t="s">
        <v>14</v>
      </c>
      <c r="F19729">
        <f>IF(LEFT(Tableau1[[#This Row],[Eléments modifié]],$J$1)=$I$1,Tableau1[[#This Row],[Date]],9^9)</f>
        <v>387420489</v>
      </c>
      <c r="G19729" s="9" t="str">
        <f>IF(Tableau1[[#This Row],[Date]]=_xlfn.MINIFS(Tableau1[1er],Tableau1[N° BL],Tableau1[[#This Row],[N° BL]],Tableau1[1er],Tableau1[[#This Row],[Date]]),D19728,"")</f>
        <v/>
      </c>
    </row>
    <row r="19730" spans="1:7" ht="14.25" customHeight="1" x14ac:dyDescent="0.25">
      <c r="A19730" s="1" t="s">
        <v>2871</v>
      </c>
      <c r="B19730" s="1" t="s">
        <v>2872</v>
      </c>
      <c r="C19730" s="7">
        <v>45453.549722222226</v>
      </c>
      <c r="D19730" s="10">
        <v>189</v>
      </c>
      <c r="E19730" s="1" t="s">
        <v>7</v>
      </c>
      <c r="F19730">
        <f>IF(LEFT(Tableau1[[#This Row],[Eléments modifié]],$J$1)=$I$1,Tableau1[[#This Row],[Date]],9^9)</f>
        <v>45453.549722222226</v>
      </c>
      <c r="G19730" s="9">
        <f>IF(Tableau1[[#This Row],[Date]]=_xlfn.MINIFS(Tableau1[1er],Tableau1[N° BL],Tableau1[[#This Row],[N° BL]],Tableau1[1er],Tableau1[[#This Row],[Date]]),D19729,"")</f>
        <v>176</v>
      </c>
    </row>
    <row r="19731" spans="1:7" ht="14.25" customHeight="1" x14ac:dyDescent="0.25">
      <c r="A19731" s="1" t="s">
        <v>2887</v>
      </c>
      <c r="B19731" s="1" t="s">
        <v>2888</v>
      </c>
      <c r="C19731" s="7">
        <v>45453.472488425927</v>
      </c>
      <c r="D19731" s="10">
        <v>209</v>
      </c>
      <c r="E19731" s="1" t="s">
        <v>14</v>
      </c>
      <c r="F19731">
        <f>IF(LEFT(Tableau1[[#This Row],[Eléments modifié]],$J$1)=$I$1,Tableau1[[#This Row],[Date]],9^9)</f>
        <v>387420489</v>
      </c>
      <c r="G19731" s="9" t="str">
        <f>IF(Tableau1[[#This Row],[Date]]=_xlfn.MINIFS(Tableau1[1er],Tableau1[N° BL],Tableau1[[#This Row],[N° BL]],Tableau1[1er],Tableau1[[#This Row],[Date]]),D19730,"")</f>
        <v/>
      </c>
    </row>
    <row r="19732" spans="1:7" ht="14.25" customHeight="1" x14ac:dyDescent="0.25">
      <c r="A19732" s="1" t="s">
        <v>2887</v>
      </c>
      <c r="B19732" s="1" t="s">
        <v>2888</v>
      </c>
      <c r="C19732" s="7">
        <v>45453.498773148145</v>
      </c>
      <c r="D19732" s="10">
        <v>189</v>
      </c>
      <c r="E19732" s="1" t="s">
        <v>7</v>
      </c>
      <c r="F19732">
        <f>IF(LEFT(Tableau1[[#This Row],[Eléments modifié]],$J$1)=$I$1,Tableau1[[#This Row],[Date]],9^9)</f>
        <v>45453.498773148145</v>
      </c>
      <c r="G19732" s="9">
        <f>IF(Tableau1[[#This Row],[Date]]=_xlfn.MINIFS(Tableau1[1er],Tableau1[N° BL],Tableau1[[#This Row],[N° BL]],Tableau1[1er],Tableau1[[#This Row],[Date]]),D19731,"")</f>
        <v>209</v>
      </c>
    </row>
    <row r="19733" spans="1:7" ht="14.25" customHeight="1" x14ac:dyDescent="0.25">
      <c r="A19733" s="1" t="s">
        <v>2877</v>
      </c>
      <c r="B19733" s="1" t="s">
        <v>2878</v>
      </c>
      <c r="C19733" s="7">
        <v>45453.502465277779</v>
      </c>
      <c r="D19733" s="10">
        <v>189</v>
      </c>
      <c r="E19733" s="1" t="s">
        <v>14</v>
      </c>
      <c r="F19733">
        <f>IF(LEFT(Tableau1[[#This Row],[Eléments modifié]],$J$1)=$I$1,Tableau1[[#This Row],[Date]],9^9)</f>
        <v>387420489</v>
      </c>
      <c r="G19733" s="9" t="str">
        <f>IF(Tableau1[[#This Row],[Date]]=_xlfn.MINIFS(Tableau1[1er],Tableau1[N° BL],Tableau1[[#This Row],[N° BL]],Tableau1[1er],Tableau1[[#This Row],[Date]]),D19732,"")</f>
        <v/>
      </c>
    </row>
    <row r="19734" spans="1:7" ht="14.25" customHeight="1" x14ac:dyDescent="0.25">
      <c r="A19734" s="1" t="s">
        <v>2877</v>
      </c>
      <c r="B19734" s="1" t="s">
        <v>2878</v>
      </c>
      <c r="C19734" s="7">
        <v>45453.503263888888</v>
      </c>
      <c r="D19734" s="10">
        <v>212</v>
      </c>
      <c r="E19734" s="1" t="s">
        <v>41</v>
      </c>
      <c r="F19734">
        <f>IF(LEFT(Tableau1[[#This Row],[Eléments modifié]],$J$1)=$I$1,Tableau1[[#This Row],[Date]],9^9)</f>
        <v>387420489</v>
      </c>
      <c r="G19734" s="9" t="str">
        <f>IF(Tableau1[[#This Row],[Date]]=_xlfn.MINIFS(Tableau1[1er],Tableau1[N° BL],Tableau1[[#This Row],[N° BL]],Tableau1[1er],Tableau1[[#This Row],[Date]]),D19733,"")</f>
        <v/>
      </c>
    </row>
    <row r="19735" spans="1:7" ht="14.25" customHeight="1" x14ac:dyDescent="0.25">
      <c r="A19735" s="1" t="s">
        <v>2877</v>
      </c>
      <c r="B19735" s="1" t="s">
        <v>2878</v>
      </c>
      <c r="C19735" s="7">
        <v>45453.523333333331</v>
      </c>
      <c r="D19735" s="10">
        <v>212</v>
      </c>
      <c r="E19735" s="1" t="s">
        <v>14</v>
      </c>
      <c r="F19735">
        <f>IF(LEFT(Tableau1[[#This Row],[Eléments modifié]],$J$1)=$I$1,Tableau1[[#This Row],[Date]],9^9)</f>
        <v>387420489</v>
      </c>
      <c r="G19735" s="9" t="str">
        <f>IF(Tableau1[[#This Row],[Date]]=_xlfn.MINIFS(Tableau1[1er],Tableau1[N° BL],Tableau1[[#This Row],[N° BL]],Tableau1[1er],Tableau1[[#This Row],[Date]]),D19734,"")</f>
        <v/>
      </c>
    </row>
    <row r="19736" spans="1:7" ht="14.25" customHeight="1" x14ac:dyDescent="0.25">
      <c r="A19736" s="1" t="s">
        <v>2877</v>
      </c>
      <c r="B19736" s="1" t="s">
        <v>2878</v>
      </c>
      <c r="C19736" s="7">
        <v>45453.533067129632</v>
      </c>
      <c r="D19736" s="10">
        <v>189</v>
      </c>
      <c r="E19736" s="1" t="s">
        <v>7</v>
      </c>
      <c r="F19736">
        <f>IF(LEFT(Tableau1[[#This Row],[Eléments modifié]],$J$1)=$I$1,Tableau1[[#This Row],[Date]],9^9)</f>
        <v>45453.533067129632</v>
      </c>
      <c r="G19736" s="9">
        <f>IF(Tableau1[[#This Row],[Date]]=_xlfn.MINIFS(Tableau1[1er],Tableau1[N° BL],Tableau1[[#This Row],[N° BL]],Tableau1[1er],Tableau1[[#This Row],[Date]]),D19735,"")</f>
        <v>212</v>
      </c>
    </row>
    <row r="19737" spans="1:7" ht="14.25" customHeight="1" x14ac:dyDescent="0.25">
      <c r="A19737" s="1" t="s">
        <v>2875</v>
      </c>
      <c r="B19737" s="1" t="s">
        <v>2876</v>
      </c>
      <c r="C19737" s="7">
        <v>45453.496412037035</v>
      </c>
      <c r="D19737" s="10">
        <v>176</v>
      </c>
      <c r="E19737" s="1" t="s">
        <v>111</v>
      </c>
      <c r="F19737">
        <f>IF(LEFT(Tableau1[[#This Row],[Eléments modifié]],$J$1)=$I$1,Tableau1[[#This Row],[Date]],9^9)</f>
        <v>387420489</v>
      </c>
      <c r="G19737" s="9" t="str">
        <f>IF(Tableau1[[#This Row],[Date]]=_xlfn.MINIFS(Tableau1[1er],Tableau1[N° BL],Tableau1[[#This Row],[N° BL]],Tableau1[1er],Tableau1[[#This Row],[Date]]),D19736,"")</f>
        <v/>
      </c>
    </row>
    <row r="19738" spans="1:7" ht="14.25" customHeight="1" x14ac:dyDescent="0.25">
      <c r="A19738" s="1" t="s">
        <v>2875</v>
      </c>
      <c r="B19738" s="1" t="s">
        <v>2876</v>
      </c>
      <c r="C19738" s="7">
        <v>45453.498159722221</v>
      </c>
      <c r="D19738" s="10">
        <v>189</v>
      </c>
      <c r="E19738" s="1" t="s">
        <v>41</v>
      </c>
      <c r="F19738">
        <f>IF(LEFT(Tableau1[[#This Row],[Eléments modifié]],$J$1)=$I$1,Tableau1[[#This Row],[Date]],9^9)</f>
        <v>387420489</v>
      </c>
      <c r="G19738" s="9" t="str">
        <f>IF(Tableau1[[#This Row],[Date]]=_xlfn.MINIFS(Tableau1[1er],Tableau1[N° BL],Tableau1[[#This Row],[N° BL]],Tableau1[1er],Tableau1[[#This Row],[Date]]),D19737,"")</f>
        <v/>
      </c>
    </row>
    <row r="19739" spans="1:7" ht="14.25" customHeight="1" x14ac:dyDescent="0.25">
      <c r="A19739" s="1" t="s">
        <v>2875</v>
      </c>
      <c r="B19739" s="1" t="s">
        <v>2876</v>
      </c>
      <c r="C19739" s="7">
        <v>45453.522858796299</v>
      </c>
      <c r="D19739" s="10">
        <v>189</v>
      </c>
      <c r="E19739" s="1" t="s">
        <v>111</v>
      </c>
      <c r="F19739">
        <f>IF(LEFT(Tableau1[[#This Row],[Eléments modifié]],$J$1)=$I$1,Tableau1[[#This Row],[Date]],9^9)</f>
        <v>387420489</v>
      </c>
      <c r="G19739" s="9" t="str">
        <f>IF(Tableau1[[#This Row],[Date]]=_xlfn.MINIFS(Tableau1[1er],Tableau1[N° BL],Tableau1[[#This Row],[N° BL]],Tableau1[1er],Tableau1[[#This Row],[Date]]),D19738,"")</f>
        <v/>
      </c>
    </row>
    <row r="19740" spans="1:7" ht="14.25" customHeight="1" x14ac:dyDescent="0.25">
      <c r="A19740" s="1" t="s">
        <v>2875</v>
      </c>
      <c r="B19740" s="1" t="s">
        <v>2876</v>
      </c>
      <c r="C19740" s="7">
        <v>45453.535092592596</v>
      </c>
      <c r="D19740" s="10">
        <v>176</v>
      </c>
      <c r="E19740" s="1" t="s">
        <v>7</v>
      </c>
      <c r="F19740">
        <f>IF(LEFT(Tableau1[[#This Row],[Eléments modifié]],$J$1)=$I$1,Tableau1[[#This Row],[Date]],9^9)</f>
        <v>45453.535092592596</v>
      </c>
      <c r="G19740" s="9">
        <f>IF(Tableau1[[#This Row],[Date]]=_xlfn.MINIFS(Tableau1[1er],Tableau1[N° BL],Tableau1[[#This Row],[N° BL]],Tableau1[1er],Tableau1[[#This Row],[Date]]),D19739,"")</f>
        <v>189</v>
      </c>
    </row>
    <row r="19741" spans="1:7" ht="14.25" customHeight="1" x14ac:dyDescent="0.25">
      <c r="A19741" s="1" t="s">
        <v>2879</v>
      </c>
      <c r="B19741" s="1" t="s">
        <v>2880</v>
      </c>
      <c r="C19741" s="7">
        <v>45453.52202546296</v>
      </c>
      <c r="D19741" s="10">
        <v>176</v>
      </c>
      <c r="E19741" s="1" t="s">
        <v>371</v>
      </c>
      <c r="F19741">
        <f>IF(LEFT(Tableau1[[#This Row],[Eléments modifié]],$J$1)=$I$1,Tableau1[[#This Row],[Date]],9^9)</f>
        <v>387420489</v>
      </c>
      <c r="G19741" s="9" t="str">
        <f>IF(Tableau1[[#This Row],[Date]]=_xlfn.MINIFS(Tableau1[1er],Tableau1[N° BL],Tableau1[[#This Row],[N° BL]],Tableau1[1er],Tableau1[[#This Row],[Date]]),D19740,"")</f>
        <v/>
      </c>
    </row>
    <row r="19742" spans="1:7" ht="14.25" customHeight="1" x14ac:dyDescent="0.25">
      <c r="A19742" s="1" t="s">
        <v>2879</v>
      </c>
      <c r="B19742" s="1" t="s">
        <v>2880</v>
      </c>
      <c r="C19742" s="7">
        <v>45453.52202546296</v>
      </c>
      <c r="D19742" s="10">
        <v>209</v>
      </c>
      <c r="E19742" s="1" t="s">
        <v>371</v>
      </c>
      <c r="F19742">
        <f>IF(LEFT(Tableau1[[#This Row],[Eléments modifié]],$J$1)=$I$1,Tableau1[[#This Row],[Date]],9^9)</f>
        <v>387420489</v>
      </c>
      <c r="G19742" s="9" t="str">
        <f>IF(Tableau1[[#This Row],[Date]]=_xlfn.MINIFS(Tableau1[1er],Tableau1[N° BL],Tableau1[[#This Row],[N° BL]],Tableau1[1er],Tableau1[[#This Row],[Date]]),D19741,"")</f>
        <v/>
      </c>
    </row>
    <row r="19743" spans="1:7" ht="14.25" customHeight="1" x14ac:dyDescent="0.25">
      <c r="A19743" s="1" t="s">
        <v>2879</v>
      </c>
      <c r="B19743" s="1" t="s">
        <v>2880</v>
      </c>
      <c r="C19743" s="7">
        <v>45453.530972222223</v>
      </c>
      <c r="D19743" s="10">
        <v>209</v>
      </c>
      <c r="E19743" s="1" t="s">
        <v>7</v>
      </c>
      <c r="F19743">
        <f>IF(LEFT(Tableau1[[#This Row],[Eléments modifié]],$J$1)=$I$1,Tableau1[[#This Row],[Date]],9^9)</f>
        <v>45453.530972222223</v>
      </c>
      <c r="G19743" s="9">
        <f>IF(Tableau1[[#This Row],[Date]]=_xlfn.MINIFS(Tableau1[1er],Tableau1[N° BL],Tableau1[[#This Row],[N° BL]],Tableau1[1er],Tableau1[[#This Row],[Date]]),D19742,"")</f>
        <v>209</v>
      </c>
    </row>
    <row r="19744" spans="1:7" ht="14.25" customHeight="1" x14ac:dyDescent="0.25">
      <c r="A19744" s="1" t="s">
        <v>2808</v>
      </c>
      <c r="B19744" s="1" t="s">
        <v>2809</v>
      </c>
      <c r="C19744" s="7">
        <v>45453.477314814816</v>
      </c>
      <c r="D19744" s="10">
        <v>209</v>
      </c>
      <c r="E19744" s="1" t="s">
        <v>371</v>
      </c>
      <c r="F19744">
        <f>IF(LEFT(Tableau1[[#This Row],[Eléments modifié]],$J$1)=$I$1,Tableau1[[#This Row],[Date]],9^9)</f>
        <v>387420489</v>
      </c>
      <c r="G19744" s="9" t="str">
        <f>IF(Tableau1[[#This Row],[Date]]=_xlfn.MINIFS(Tableau1[1er],Tableau1[N° BL],Tableau1[[#This Row],[N° BL]],Tableau1[1er],Tableau1[[#This Row],[Date]]),D19743,"")</f>
        <v/>
      </c>
    </row>
    <row r="19745" spans="1:7" ht="14.25" customHeight="1" x14ac:dyDescent="0.25">
      <c r="A19745" s="1" t="s">
        <v>2808</v>
      </c>
      <c r="B19745" s="1" t="s">
        <v>2809</v>
      </c>
      <c r="C19745" s="7">
        <v>45453.496122685188</v>
      </c>
      <c r="D19745" s="10">
        <v>209</v>
      </c>
      <c r="E19745" s="1" t="s">
        <v>7</v>
      </c>
      <c r="F19745">
        <f>IF(LEFT(Tableau1[[#This Row],[Eléments modifié]],$J$1)=$I$1,Tableau1[[#This Row],[Date]],9^9)</f>
        <v>45453.496122685188</v>
      </c>
      <c r="G19745" s="9">
        <f>IF(Tableau1[[#This Row],[Date]]=_xlfn.MINIFS(Tableau1[1er],Tableau1[N° BL],Tableau1[[#This Row],[N° BL]],Tableau1[1er],Tableau1[[#This Row],[Date]]),D19744,"")</f>
        <v>209</v>
      </c>
    </row>
    <row r="19746" spans="1:7" ht="14.25" customHeight="1" x14ac:dyDescent="0.25">
      <c r="A19746" s="1" t="s">
        <v>2808</v>
      </c>
      <c r="B19746" s="1" t="s">
        <v>2809</v>
      </c>
      <c r="C19746" s="7">
        <v>45453.49627314815</v>
      </c>
      <c r="D19746" s="10">
        <v>209</v>
      </c>
      <c r="E19746" s="1" t="s">
        <v>7</v>
      </c>
      <c r="F19746">
        <f>IF(LEFT(Tableau1[[#This Row],[Eléments modifié]],$J$1)=$I$1,Tableau1[[#This Row],[Date]],9^9)</f>
        <v>45453.49627314815</v>
      </c>
      <c r="G19746" s="9">
        <f>IF(Tableau1[[#This Row],[Date]]=_xlfn.MINIFS(Tableau1[1er],Tableau1[N° BL],Tableau1[[#This Row],[N° BL]],Tableau1[1er],Tableau1[[#This Row],[Date]]),D19745,"")</f>
        <v>209</v>
      </c>
    </row>
    <row r="19747" spans="1:7" ht="14.25" customHeight="1" x14ac:dyDescent="0.25">
      <c r="A19747" s="1" t="s">
        <v>2808</v>
      </c>
      <c r="B19747" s="1" t="s">
        <v>2809</v>
      </c>
      <c r="C19747" s="7">
        <v>45454.407002314816</v>
      </c>
      <c r="D19747" s="10">
        <v>188</v>
      </c>
      <c r="E19747" s="1" t="s">
        <v>98</v>
      </c>
      <c r="F19747">
        <f>IF(LEFT(Tableau1[[#This Row],[Eléments modifié]],$J$1)=$I$1,Tableau1[[#This Row],[Date]],9^9)</f>
        <v>387420489</v>
      </c>
      <c r="G19747" s="9" t="str">
        <f>IF(Tableau1[[#This Row],[Date]]=_xlfn.MINIFS(Tableau1[1er],Tableau1[N° BL],Tableau1[[#This Row],[N° BL]],Tableau1[1er],Tableau1[[#This Row],[Date]]),D19746,"")</f>
        <v/>
      </c>
    </row>
    <row r="19748" spans="1:7" ht="14.25" customHeight="1" x14ac:dyDescent="0.25">
      <c r="A19748" s="1" t="s">
        <v>2808</v>
      </c>
      <c r="B19748" s="1" t="s">
        <v>2809</v>
      </c>
      <c r="C19748" s="7">
        <v>45454.437604166669</v>
      </c>
      <c r="D19748" s="10">
        <v>188</v>
      </c>
      <c r="E19748" s="1" t="s">
        <v>32</v>
      </c>
      <c r="F19748">
        <f>IF(LEFT(Tableau1[[#This Row],[Eléments modifié]],$J$1)=$I$1,Tableau1[[#This Row],[Date]],9^9)</f>
        <v>387420489</v>
      </c>
      <c r="G19748" s="9" t="str">
        <f>IF(Tableau1[[#This Row],[Date]]=_xlfn.MINIFS(Tableau1[1er],Tableau1[N° BL],Tableau1[[#This Row],[N° BL]],Tableau1[1er],Tableau1[[#This Row],[Date]]),D19747,"")</f>
        <v/>
      </c>
    </row>
    <row r="19749" spans="1:7" ht="14.25" customHeight="1" x14ac:dyDescent="0.25">
      <c r="A19749" s="1" t="s">
        <v>2808</v>
      </c>
      <c r="B19749" s="1" t="s">
        <v>2809</v>
      </c>
      <c r="C19749" s="7">
        <v>45454.439386574071</v>
      </c>
      <c r="D19749" s="10">
        <v>188</v>
      </c>
      <c r="E19749" s="1" t="s">
        <v>7</v>
      </c>
      <c r="F19749">
        <f>IF(LEFT(Tableau1[[#This Row],[Eléments modifié]],$J$1)=$I$1,Tableau1[[#This Row],[Date]],9^9)</f>
        <v>45454.439386574071</v>
      </c>
      <c r="G19749" s="9">
        <f>IF(Tableau1[[#This Row],[Date]]=_xlfn.MINIFS(Tableau1[1er],Tableau1[N° BL],Tableau1[[#This Row],[N° BL]],Tableau1[1er],Tableau1[[#This Row],[Date]]),D19748,"")</f>
        <v>188</v>
      </c>
    </row>
    <row r="19750" spans="1:7" ht="14.25" customHeight="1" x14ac:dyDescent="0.25">
      <c r="A19750" s="1" t="s">
        <v>2800</v>
      </c>
      <c r="B19750" s="1" t="s">
        <v>2801</v>
      </c>
      <c r="C19750" s="7">
        <v>45453.527662037035</v>
      </c>
      <c r="D19750" s="10">
        <v>209</v>
      </c>
      <c r="E19750" s="1" t="s">
        <v>2447</v>
      </c>
      <c r="F19750">
        <f>IF(LEFT(Tableau1[[#This Row],[Eléments modifié]],$J$1)=$I$1,Tableau1[[#This Row],[Date]],9^9)</f>
        <v>387420489</v>
      </c>
      <c r="G19750" s="9" t="str">
        <f>IF(Tableau1[[#This Row],[Date]]=_xlfn.MINIFS(Tableau1[1er],Tableau1[N° BL],Tableau1[[#This Row],[N° BL]],Tableau1[1er],Tableau1[[#This Row],[Date]]),D19749,"")</f>
        <v/>
      </c>
    </row>
    <row r="19751" spans="1:7" ht="14.25" customHeight="1" x14ac:dyDescent="0.25">
      <c r="A19751" s="1" t="s">
        <v>2800</v>
      </c>
      <c r="B19751" s="1" t="s">
        <v>2801</v>
      </c>
      <c r="C19751" s="7">
        <v>45453.537453703706</v>
      </c>
      <c r="D19751" s="10">
        <v>212</v>
      </c>
      <c r="E19751" s="1" t="s">
        <v>7</v>
      </c>
      <c r="F19751">
        <f>IF(LEFT(Tableau1[[#This Row],[Eléments modifié]],$J$1)=$I$1,Tableau1[[#This Row],[Date]],9^9)</f>
        <v>45453.537453703706</v>
      </c>
      <c r="G19751" s="9">
        <f>IF(Tableau1[[#This Row],[Date]]=_xlfn.MINIFS(Tableau1[1er],Tableau1[N° BL],Tableau1[[#This Row],[N° BL]],Tableau1[1er],Tableau1[[#This Row],[Date]]),D19750,"")</f>
        <v>209</v>
      </c>
    </row>
    <row r="19752" spans="1:7" ht="14.25" customHeight="1" x14ac:dyDescent="0.25">
      <c r="A19752" s="1" t="s">
        <v>2800</v>
      </c>
      <c r="B19752" s="1" t="s">
        <v>2801</v>
      </c>
      <c r="C19752" s="7">
        <v>45454.407002314816</v>
      </c>
      <c r="D19752" s="10">
        <v>188</v>
      </c>
      <c r="E19752" s="1" t="s">
        <v>98</v>
      </c>
      <c r="F19752">
        <f>IF(LEFT(Tableau1[[#This Row],[Eléments modifié]],$J$1)=$I$1,Tableau1[[#This Row],[Date]],9^9)</f>
        <v>387420489</v>
      </c>
      <c r="G19752" s="9" t="str">
        <f>IF(Tableau1[[#This Row],[Date]]=_xlfn.MINIFS(Tableau1[1er],Tableau1[N° BL],Tableau1[[#This Row],[N° BL]],Tableau1[1er],Tableau1[[#This Row],[Date]]),D19751,"")</f>
        <v/>
      </c>
    </row>
    <row r="19753" spans="1:7" ht="14.25" customHeight="1" x14ac:dyDescent="0.25">
      <c r="A19753" s="1" t="s">
        <v>2800</v>
      </c>
      <c r="B19753" s="1" t="s">
        <v>2801</v>
      </c>
      <c r="C19753" s="7">
        <v>45454.443368055552</v>
      </c>
      <c r="D19753" s="10">
        <v>209</v>
      </c>
      <c r="E19753" s="1" t="s">
        <v>32</v>
      </c>
      <c r="F19753">
        <f>IF(LEFT(Tableau1[[#This Row],[Eléments modifié]],$J$1)=$I$1,Tableau1[[#This Row],[Date]],9^9)</f>
        <v>387420489</v>
      </c>
      <c r="G19753" s="9" t="str">
        <f>IF(Tableau1[[#This Row],[Date]]=_xlfn.MINIFS(Tableau1[1er],Tableau1[N° BL],Tableau1[[#This Row],[N° BL]],Tableau1[1er],Tableau1[[#This Row],[Date]]),D19752,"")</f>
        <v/>
      </c>
    </row>
    <row r="19754" spans="1:7" ht="14.25" customHeight="1" x14ac:dyDescent="0.25">
      <c r="A19754" s="1" t="s">
        <v>2800</v>
      </c>
      <c r="B19754" s="1" t="s">
        <v>2801</v>
      </c>
      <c r="C19754" s="7">
        <v>45454.454768518517</v>
      </c>
      <c r="D19754" s="10">
        <v>188</v>
      </c>
      <c r="E19754" s="1" t="s">
        <v>7</v>
      </c>
      <c r="F19754">
        <f>IF(LEFT(Tableau1[[#This Row],[Eléments modifié]],$J$1)=$I$1,Tableau1[[#This Row],[Date]],9^9)</f>
        <v>45454.454768518517</v>
      </c>
      <c r="G19754" s="9">
        <f>IF(Tableau1[[#This Row],[Date]]=_xlfn.MINIFS(Tableau1[1er],Tableau1[N° BL],Tableau1[[#This Row],[N° BL]],Tableau1[1er],Tableau1[[#This Row],[Date]]),D19753,"")</f>
        <v>209</v>
      </c>
    </row>
    <row r="19755" spans="1:7" ht="14.25" customHeight="1" x14ac:dyDescent="0.25">
      <c r="A19755" s="1" t="s">
        <v>2869</v>
      </c>
      <c r="B19755" s="1" t="s">
        <v>2870</v>
      </c>
      <c r="C19755" s="7">
        <v>45453.537476851852</v>
      </c>
      <c r="D19755" s="10">
        <v>176</v>
      </c>
      <c r="E19755" s="1" t="s">
        <v>2447</v>
      </c>
      <c r="F19755">
        <f>IF(LEFT(Tableau1[[#This Row],[Eléments modifié]],$J$1)=$I$1,Tableau1[[#This Row],[Date]],9^9)</f>
        <v>387420489</v>
      </c>
      <c r="G19755" s="9" t="str">
        <f>IF(Tableau1[[#This Row],[Date]]=_xlfn.MINIFS(Tableau1[1er],Tableau1[N° BL],Tableau1[[#This Row],[N° BL]],Tableau1[1er],Tableau1[[#This Row],[Date]]),D19754,"")</f>
        <v/>
      </c>
    </row>
    <row r="19756" spans="1:7" ht="14.25" customHeight="1" x14ac:dyDescent="0.25">
      <c r="A19756" s="1" t="s">
        <v>2869</v>
      </c>
      <c r="B19756" s="1" t="s">
        <v>2870</v>
      </c>
      <c r="C19756" s="7">
        <v>45453.54996527778</v>
      </c>
      <c r="D19756" s="10">
        <v>212</v>
      </c>
      <c r="E19756" s="1" t="s">
        <v>7</v>
      </c>
      <c r="F19756">
        <f>IF(LEFT(Tableau1[[#This Row],[Eléments modifié]],$J$1)=$I$1,Tableau1[[#This Row],[Date]],9^9)</f>
        <v>45453.54996527778</v>
      </c>
      <c r="G19756" s="9">
        <f>IF(Tableau1[[#This Row],[Date]]=_xlfn.MINIFS(Tableau1[1er],Tableau1[N° BL],Tableau1[[#This Row],[N° BL]],Tableau1[1er],Tableau1[[#This Row],[Date]]),D19755,"")</f>
        <v>176</v>
      </c>
    </row>
    <row r="19757" spans="1:7" ht="14.25" customHeight="1" x14ac:dyDescent="0.25">
      <c r="A19757" s="1" t="s">
        <v>2867</v>
      </c>
      <c r="B19757" s="1" t="s">
        <v>2868</v>
      </c>
      <c r="C19757" s="7">
        <v>45453.541770833333</v>
      </c>
      <c r="D19757" s="10">
        <v>189</v>
      </c>
      <c r="E19757" s="1" t="s">
        <v>111</v>
      </c>
      <c r="F19757">
        <f>IF(LEFT(Tableau1[[#This Row],[Eléments modifié]],$J$1)=$I$1,Tableau1[[#This Row],[Date]],9^9)</f>
        <v>387420489</v>
      </c>
      <c r="G19757" s="9" t="str">
        <f>IF(Tableau1[[#This Row],[Date]]=_xlfn.MINIFS(Tableau1[1er],Tableau1[N° BL],Tableau1[[#This Row],[N° BL]],Tableau1[1er],Tableau1[[#This Row],[Date]]),D19756,"")</f>
        <v/>
      </c>
    </row>
    <row r="19758" spans="1:7" ht="14.25" customHeight="1" x14ac:dyDescent="0.25">
      <c r="A19758" s="1" t="s">
        <v>2867</v>
      </c>
      <c r="B19758" s="1" t="s">
        <v>2868</v>
      </c>
      <c r="C19758" s="7">
        <v>45453.552951388891</v>
      </c>
      <c r="D19758" s="10">
        <v>176</v>
      </c>
      <c r="E19758" s="1" t="s">
        <v>7</v>
      </c>
      <c r="F19758">
        <f>IF(LEFT(Tableau1[[#This Row],[Eléments modifié]],$J$1)=$I$1,Tableau1[[#This Row],[Date]],9^9)</f>
        <v>45453.552951388891</v>
      </c>
      <c r="G19758" s="9">
        <f>IF(Tableau1[[#This Row],[Date]]=_xlfn.MINIFS(Tableau1[1er],Tableau1[N° BL],Tableau1[[#This Row],[N° BL]],Tableau1[1er],Tableau1[[#This Row],[Date]]),D19757,"")</f>
        <v>189</v>
      </c>
    </row>
    <row r="19759" spans="1:7" ht="14.25" customHeight="1" x14ac:dyDescent="0.25">
      <c r="A19759" s="1" t="s">
        <v>2847</v>
      </c>
      <c r="B19759" s="1" t="s">
        <v>2848</v>
      </c>
      <c r="C19759" s="7">
        <v>45453.627013888887</v>
      </c>
      <c r="D19759" s="10">
        <v>176</v>
      </c>
      <c r="E19759" s="1" t="s">
        <v>2447</v>
      </c>
      <c r="F19759">
        <f>IF(LEFT(Tableau1[[#This Row],[Eléments modifié]],$J$1)=$I$1,Tableau1[[#This Row],[Date]],9^9)</f>
        <v>387420489</v>
      </c>
      <c r="G19759" s="9" t="str">
        <f>IF(Tableau1[[#This Row],[Date]]=_xlfn.MINIFS(Tableau1[1er],Tableau1[N° BL],Tableau1[[#This Row],[N° BL]],Tableau1[1er],Tableau1[[#This Row],[Date]]),D19758,"")</f>
        <v/>
      </c>
    </row>
    <row r="19760" spans="1:7" ht="14.25" customHeight="1" x14ac:dyDescent="0.25">
      <c r="A19760" s="1" t="s">
        <v>2847</v>
      </c>
      <c r="B19760" s="1" t="s">
        <v>2848</v>
      </c>
      <c r="C19760" s="7">
        <v>45453.63616898148</v>
      </c>
      <c r="D19760" s="10">
        <v>176</v>
      </c>
      <c r="E19760" s="1" t="s">
        <v>7</v>
      </c>
      <c r="F19760">
        <f>IF(LEFT(Tableau1[[#This Row],[Eléments modifié]],$J$1)=$I$1,Tableau1[[#This Row],[Date]],9^9)</f>
        <v>45453.63616898148</v>
      </c>
      <c r="G19760" s="9">
        <f>IF(Tableau1[[#This Row],[Date]]=_xlfn.MINIFS(Tableau1[1er],Tableau1[N° BL],Tableau1[[#This Row],[N° BL]],Tableau1[1er],Tableau1[[#This Row],[Date]]),D19759,"")</f>
        <v>176</v>
      </c>
    </row>
    <row r="19761" spans="1:7" ht="14.25" customHeight="1" x14ac:dyDescent="0.25">
      <c r="A19761" s="1" t="s">
        <v>2847</v>
      </c>
      <c r="B19761" s="1" t="s">
        <v>2848</v>
      </c>
      <c r="C19761" s="7">
        <v>45453.636562500003</v>
      </c>
      <c r="D19761" s="10">
        <v>212</v>
      </c>
      <c r="E19761" s="1" t="s">
        <v>7</v>
      </c>
      <c r="F19761">
        <f>IF(LEFT(Tableau1[[#This Row],[Eléments modifié]],$J$1)=$I$1,Tableau1[[#This Row],[Date]],9^9)</f>
        <v>45453.636562500003</v>
      </c>
      <c r="G19761" s="9">
        <f>IF(Tableau1[[#This Row],[Date]]=_xlfn.MINIFS(Tableau1[1er],Tableau1[N° BL],Tableau1[[#This Row],[N° BL]],Tableau1[1er],Tableau1[[#This Row],[Date]]),D19760,"")</f>
        <v>176</v>
      </c>
    </row>
    <row r="19762" spans="1:7" ht="14.25" customHeight="1" x14ac:dyDescent="0.25">
      <c r="A19762" s="1" t="s">
        <v>2883</v>
      </c>
      <c r="B19762" s="1" t="s">
        <v>2884</v>
      </c>
      <c r="C19762" s="7">
        <v>45453.49900462963</v>
      </c>
      <c r="D19762" s="10">
        <v>212</v>
      </c>
      <c r="E19762" s="1" t="s">
        <v>14</v>
      </c>
      <c r="F19762">
        <f>IF(LEFT(Tableau1[[#This Row],[Eléments modifié]],$J$1)=$I$1,Tableau1[[#This Row],[Date]],9^9)</f>
        <v>387420489</v>
      </c>
      <c r="G19762" s="9" t="str">
        <f>IF(Tableau1[[#This Row],[Date]]=_xlfn.MINIFS(Tableau1[1er],Tableau1[N° BL],Tableau1[[#This Row],[N° BL]],Tableau1[1er],Tableau1[[#This Row],[Date]]),D19761,"")</f>
        <v/>
      </c>
    </row>
    <row r="19763" spans="1:7" ht="14.25" customHeight="1" x14ac:dyDescent="0.25">
      <c r="A19763" s="1" t="s">
        <v>2883</v>
      </c>
      <c r="B19763" s="1" t="s">
        <v>2884</v>
      </c>
      <c r="C19763" s="7">
        <v>45453.502442129633</v>
      </c>
      <c r="D19763" s="10">
        <v>189</v>
      </c>
      <c r="E19763" s="1" t="s">
        <v>7</v>
      </c>
      <c r="F19763">
        <f>IF(LEFT(Tableau1[[#This Row],[Eléments modifié]],$J$1)=$I$1,Tableau1[[#This Row],[Date]],9^9)</f>
        <v>45453.502442129633</v>
      </c>
      <c r="G19763" s="9">
        <f>IF(Tableau1[[#This Row],[Date]]=_xlfn.MINIFS(Tableau1[1er],Tableau1[N° BL],Tableau1[[#This Row],[N° BL]],Tableau1[1er],Tableau1[[#This Row],[Date]]),D19762,"")</f>
        <v>212</v>
      </c>
    </row>
    <row r="19764" spans="1:7" ht="14.25" customHeight="1" x14ac:dyDescent="0.25">
      <c r="A19764" s="1" t="s">
        <v>2861</v>
      </c>
      <c r="B19764" s="1" t="s">
        <v>2862</v>
      </c>
      <c r="C19764" s="7">
        <v>45453.552974537037</v>
      </c>
      <c r="D19764" s="10">
        <v>209</v>
      </c>
      <c r="E19764" s="1" t="s">
        <v>111</v>
      </c>
      <c r="F19764">
        <f>IF(LEFT(Tableau1[[#This Row],[Eléments modifié]],$J$1)=$I$1,Tableau1[[#This Row],[Date]],9^9)</f>
        <v>387420489</v>
      </c>
      <c r="G19764" s="9" t="str">
        <f>IF(Tableau1[[#This Row],[Date]]=_xlfn.MINIFS(Tableau1[1er],Tableau1[N° BL],Tableau1[[#This Row],[N° BL]],Tableau1[1er],Tableau1[[#This Row],[Date]]),D19763,"")</f>
        <v/>
      </c>
    </row>
    <row r="19765" spans="1:7" ht="14.25" customHeight="1" x14ac:dyDescent="0.25">
      <c r="A19765" s="1" t="s">
        <v>2861</v>
      </c>
      <c r="B19765" s="1" t="s">
        <v>2862</v>
      </c>
      <c r="C19765" s="7">
        <v>45453.576331018521</v>
      </c>
      <c r="D19765" s="10">
        <v>176</v>
      </c>
      <c r="E19765" s="1" t="s">
        <v>7</v>
      </c>
      <c r="F19765">
        <f>IF(LEFT(Tableau1[[#This Row],[Eléments modifié]],$J$1)=$I$1,Tableau1[[#This Row],[Date]],9^9)</f>
        <v>45453.576331018521</v>
      </c>
      <c r="G19765" s="9">
        <f>IF(Tableau1[[#This Row],[Date]]=_xlfn.MINIFS(Tableau1[1er],Tableau1[N° BL],Tableau1[[#This Row],[N° BL]],Tableau1[1er],Tableau1[[#This Row],[Date]]),D19764,"")</f>
        <v>209</v>
      </c>
    </row>
    <row r="19766" spans="1:7" ht="14.25" customHeight="1" x14ac:dyDescent="0.25">
      <c r="A19766" s="1" t="s">
        <v>2806</v>
      </c>
      <c r="B19766" s="1" t="s">
        <v>2807</v>
      </c>
      <c r="C19766" s="7">
        <v>45453.496354166666</v>
      </c>
      <c r="D19766" s="10">
        <v>176</v>
      </c>
      <c r="E19766" s="1" t="s">
        <v>371</v>
      </c>
      <c r="F19766">
        <f>IF(LEFT(Tableau1[[#This Row],[Eléments modifié]],$J$1)=$I$1,Tableau1[[#This Row],[Date]],9^9)</f>
        <v>387420489</v>
      </c>
      <c r="G19766" s="9" t="str">
        <f>IF(Tableau1[[#This Row],[Date]]=_xlfn.MINIFS(Tableau1[1er],Tableau1[N° BL],Tableau1[[#This Row],[N° BL]],Tableau1[1er],Tableau1[[#This Row],[Date]]),D19765,"")</f>
        <v/>
      </c>
    </row>
    <row r="19767" spans="1:7" ht="14.25" customHeight="1" x14ac:dyDescent="0.25">
      <c r="A19767" s="1" t="s">
        <v>2806</v>
      </c>
      <c r="B19767" s="1" t="s">
        <v>2807</v>
      </c>
      <c r="C19767" s="7">
        <v>45453.521516203706</v>
      </c>
      <c r="D19767" s="10">
        <v>209</v>
      </c>
      <c r="E19767" s="1" t="s">
        <v>7</v>
      </c>
      <c r="F19767">
        <f>IF(LEFT(Tableau1[[#This Row],[Eléments modifié]],$J$1)=$I$1,Tableau1[[#This Row],[Date]],9^9)</f>
        <v>45453.521516203706</v>
      </c>
      <c r="G19767" s="9">
        <f>IF(Tableau1[[#This Row],[Date]]=_xlfn.MINIFS(Tableau1[1er],Tableau1[N° BL],Tableau1[[#This Row],[N° BL]],Tableau1[1er],Tableau1[[#This Row],[Date]]),D19766,"")</f>
        <v>176</v>
      </c>
    </row>
    <row r="19768" spans="1:7" ht="14.25" customHeight="1" x14ac:dyDescent="0.25">
      <c r="A19768" s="1" t="s">
        <v>2806</v>
      </c>
      <c r="B19768" s="1" t="s">
        <v>2807</v>
      </c>
      <c r="C19768" s="7">
        <v>45453.52175925926</v>
      </c>
      <c r="D19768" s="10">
        <v>209</v>
      </c>
      <c r="E19768" s="1" t="s">
        <v>7</v>
      </c>
      <c r="F19768">
        <f>IF(LEFT(Tableau1[[#This Row],[Eléments modifié]],$J$1)=$I$1,Tableau1[[#This Row],[Date]],9^9)</f>
        <v>45453.52175925926</v>
      </c>
      <c r="G19768" s="9">
        <f>IF(Tableau1[[#This Row],[Date]]=_xlfn.MINIFS(Tableau1[1er],Tableau1[N° BL],Tableau1[[#This Row],[N° BL]],Tableau1[1er],Tableau1[[#This Row],[Date]]),D19767,"")</f>
        <v>209</v>
      </c>
    </row>
    <row r="19769" spans="1:7" ht="14.25" customHeight="1" x14ac:dyDescent="0.25">
      <c r="A19769" s="1" t="s">
        <v>2806</v>
      </c>
      <c r="B19769" s="1" t="s">
        <v>2807</v>
      </c>
      <c r="C19769" s="7">
        <v>45454.407002314816</v>
      </c>
      <c r="D19769" s="10">
        <v>188</v>
      </c>
      <c r="E19769" s="1" t="s">
        <v>98</v>
      </c>
      <c r="F19769">
        <f>IF(LEFT(Tableau1[[#This Row],[Eléments modifié]],$J$1)=$I$1,Tableau1[[#This Row],[Date]],9^9)</f>
        <v>387420489</v>
      </c>
      <c r="G19769" s="9" t="str">
        <f>IF(Tableau1[[#This Row],[Date]]=_xlfn.MINIFS(Tableau1[1er],Tableau1[N° BL],Tableau1[[#This Row],[N° BL]],Tableau1[1er],Tableau1[[#This Row],[Date]]),D19768,"")</f>
        <v/>
      </c>
    </row>
    <row r="19770" spans="1:7" ht="14.25" customHeight="1" x14ac:dyDescent="0.25">
      <c r="A19770" s="1" t="s">
        <v>2806</v>
      </c>
      <c r="B19770" s="1" t="s">
        <v>2807</v>
      </c>
      <c r="C19770" s="7">
        <v>45454.410057870373</v>
      </c>
      <c r="D19770" s="10">
        <v>212</v>
      </c>
      <c r="E19770" s="1" t="s">
        <v>98</v>
      </c>
      <c r="F19770">
        <f>IF(LEFT(Tableau1[[#This Row],[Eléments modifié]],$J$1)=$I$1,Tableau1[[#This Row],[Date]],9^9)</f>
        <v>387420489</v>
      </c>
      <c r="G19770" s="9" t="str">
        <f>IF(Tableau1[[#This Row],[Date]]=_xlfn.MINIFS(Tableau1[1er],Tableau1[N° BL],Tableau1[[#This Row],[N° BL]],Tableau1[1er],Tableau1[[#This Row],[Date]]),D19769,"")</f>
        <v/>
      </c>
    </row>
    <row r="19771" spans="1:7" ht="14.25" customHeight="1" x14ac:dyDescent="0.25">
      <c r="A19771" s="1" t="s">
        <v>2806</v>
      </c>
      <c r="B19771" s="1" t="s">
        <v>2807</v>
      </c>
      <c r="C19771" s="7">
        <v>45454.439421296294</v>
      </c>
      <c r="D19771" s="10">
        <v>188</v>
      </c>
      <c r="E19771" s="1" t="s">
        <v>32</v>
      </c>
      <c r="F19771">
        <f>IF(LEFT(Tableau1[[#This Row],[Eléments modifié]],$J$1)=$I$1,Tableau1[[#This Row],[Date]],9^9)</f>
        <v>387420489</v>
      </c>
      <c r="G19771" s="9" t="str">
        <f>IF(Tableau1[[#This Row],[Date]]=_xlfn.MINIFS(Tableau1[1er],Tableau1[N° BL],Tableau1[[#This Row],[N° BL]],Tableau1[1er],Tableau1[[#This Row],[Date]]),D19770,"")</f>
        <v/>
      </c>
    </row>
    <row r="19772" spans="1:7" ht="14.25" customHeight="1" x14ac:dyDescent="0.25">
      <c r="A19772" s="1" t="s">
        <v>2806</v>
      </c>
      <c r="B19772" s="1" t="s">
        <v>2807</v>
      </c>
      <c r="C19772" s="7">
        <v>45454.440127314818</v>
      </c>
      <c r="D19772" s="10">
        <v>188</v>
      </c>
      <c r="E19772" s="1" t="s">
        <v>7</v>
      </c>
      <c r="F19772">
        <f>IF(LEFT(Tableau1[[#This Row],[Eléments modifié]],$J$1)=$I$1,Tableau1[[#This Row],[Date]],9^9)</f>
        <v>45454.440127314818</v>
      </c>
      <c r="G19772" s="9">
        <f>IF(Tableau1[[#This Row],[Date]]=_xlfn.MINIFS(Tableau1[1er],Tableau1[N° BL],Tableau1[[#This Row],[N° BL]],Tableau1[1er],Tableau1[[#This Row],[Date]]),D19771,"")</f>
        <v>188</v>
      </c>
    </row>
    <row r="19773" spans="1:7" ht="14.25" customHeight="1" x14ac:dyDescent="0.25">
      <c r="A19773" s="1" t="s">
        <v>2857</v>
      </c>
      <c r="B19773" s="1" t="s">
        <v>2858</v>
      </c>
      <c r="C19773" s="7">
        <v>45453.552233796298</v>
      </c>
      <c r="D19773" s="10">
        <v>209</v>
      </c>
      <c r="E19773" s="1" t="s">
        <v>14</v>
      </c>
      <c r="F19773">
        <f>IF(LEFT(Tableau1[[#This Row],[Eléments modifié]],$J$1)=$I$1,Tableau1[[#This Row],[Date]],9^9)</f>
        <v>387420489</v>
      </c>
      <c r="G19773" s="9" t="str">
        <f>IF(Tableau1[[#This Row],[Date]]=_xlfn.MINIFS(Tableau1[1er],Tableau1[N° BL],Tableau1[[#This Row],[N° BL]],Tableau1[1er],Tableau1[[#This Row],[Date]]),D19772,"")</f>
        <v/>
      </c>
    </row>
    <row r="19774" spans="1:7" ht="14.25" customHeight="1" x14ac:dyDescent="0.25">
      <c r="A19774" s="1" t="s">
        <v>2857</v>
      </c>
      <c r="B19774" s="1" t="s">
        <v>2858</v>
      </c>
      <c r="C19774" s="7">
        <v>45453.591493055559</v>
      </c>
      <c r="D19774" s="10">
        <v>189</v>
      </c>
      <c r="E19774" s="1" t="s">
        <v>7</v>
      </c>
      <c r="F19774">
        <f>IF(LEFT(Tableau1[[#This Row],[Eléments modifié]],$J$1)=$I$1,Tableau1[[#This Row],[Date]],9^9)</f>
        <v>45453.591493055559</v>
      </c>
      <c r="G19774" s="9">
        <f>IF(Tableau1[[#This Row],[Date]]=_xlfn.MINIFS(Tableau1[1er],Tableau1[N° BL],Tableau1[[#This Row],[N° BL]],Tableau1[1er],Tableau1[[#This Row],[Date]]),D19773,"")</f>
        <v>209</v>
      </c>
    </row>
    <row r="19775" spans="1:7" ht="14.25" customHeight="1" x14ac:dyDescent="0.25">
      <c r="A19775" s="1" t="s">
        <v>2873</v>
      </c>
      <c r="B19775" s="1" t="s">
        <v>2874</v>
      </c>
      <c r="C19775" s="7">
        <v>45453.535277777781</v>
      </c>
      <c r="D19775" s="10">
        <v>212</v>
      </c>
      <c r="E19775" s="1" t="s">
        <v>111</v>
      </c>
      <c r="F19775">
        <f>IF(LEFT(Tableau1[[#This Row],[Eléments modifié]],$J$1)=$I$1,Tableau1[[#This Row],[Date]],9^9)</f>
        <v>387420489</v>
      </c>
      <c r="G19775" s="9" t="str">
        <f>IF(Tableau1[[#This Row],[Date]]=_xlfn.MINIFS(Tableau1[1er],Tableau1[N° BL],Tableau1[[#This Row],[N° BL]],Tableau1[1er],Tableau1[[#This Row],[Date]]),D19774,"")</f>
        <v/>
      </c>
    </row>
    <row r="19776" spans="1:7" ht="14.25" customHeight="1" x14ac:dyDescent="0.25">
      <c r="A19776" s="1" t="s">
        <v>2873</v>
      </c>
      <c r="B19776" s="1" t="s">
        <v>2874</v>
      </c>
      <c r="C19776" s="7">
        <v>45453.54173611111</v>
      </c>
      <c r="D19776" s="10">
        <v>176</v>
      </c>
      <c r="E19776" s="1" t="s">
        <v>7</v>
      </c>
      <c r="F19776">
        <f>IF(LEFT(Tableau1[[#This Row],[Eléments modifié]],$J$1)=$I$1,Tableau1[[#This Row],[Date]],9^9)</f>
        <v>45453.54173611111</v>
      </c>
      <c r="G19776" s="9">
        <f>IF(Tableau1[[#This Row],[Date]]=_xlfn.MINIFS(Tableau1[1er],Tableau1[N° BL],Tableau1[[#This Row],[N° BL]],Tableau1[1er],Tableau1[[#This Row],[Date]]),D19775,"")</f>
        <v>212</v>
      </c>
    </row>
    <row r="19777" spans="1:7" ht="14.25" customHeight="1" x14ac:dyDescent="0.25">
      <c r="A19777" s="1" t="s">
        <v>2845</v>
      </c>
      <c r="B19777" s="1" t="s">
        <v>2846</v>
      </c>
      <c r="C19777" s="7">
        <v>45453.549861111111</v>
      </c>
      <c r="D19777" s="10">
        <v>212</v>
      </c>
      <c r="E19777" s="1" t="s">
        <v>14</v>
      </c>
      <c r="F19777">
        <f>IF(LEFT(Tableau1[[#This Row],[Eléments modifié]],$J$1)=$I$1,Tableau1[[#This Row],[Date]],9^9)</f>
        <v>387420489</v>
      </c>
      <c r="G19777" s="9" t="str">
        <f>IF(Tableau1[[#This Row],[Date]]=_xlfn.MINIFS(Tableau1[1er],Tableau1[N° BL],Tableau1[[#This Row],[N° BL]],Tableau1[1er],Tableau1[[#This Row],[Date]]),D19776,"")</f>
        <v/>
      </c>
    </row>
    <row r="19778" spans="1:7" ht="14.25" customHeight="1" x14ac:dyDescent="0.25">
      <c r="A19778" s="1" t="s">
        <v>2845</v>
      </c>
      <c r="B19778" s="1" t="s">
        <v>2846</v>
      </c>
      <c r="C19778" s="7">
        <v>45453.550011574072</v>
      </c>
      <c r="D19778" s="10">
        <v>209</v>
      </c>
      <c r="E19778" s="1" t="s">
        <v>20</v>
      </c>
      <c r="F19778">
        <f>IF(LEFT(Tableau1[[#This Row],[Eléments modifié]],$J$1)=$I$1,Tableau1[[#This Row],[Date]],9^9)</f>
        <v>387420489</v>
      </c>
      <c r="G19778" s="9" t="str">
        <f>IF(Tableau1[[#This Row],[Date]]=_xlfn.MINIFS(Tableau1[1er],Tableau1[N° BL],Tableau1[[#This Row],[N° BL]],Tableau1[1er],Tableau1[[#This Row],[Date]]),D19777,"")</f>
        <v/>
      </c>
    </row>
    <row r="19779" spans="1:7" ht="14.25" customHeight="1" x14ac:dyDescent="0.25">
      <c r="A19779" s="1" t="s">
        <v>2845</v>
      </c>
      <c r="B19779" s="1" t="s">
        <v>2846</v>
      </c>
      <c r="C19779" s="7">
        <v>45453.552164351851</v>
      </c>
      <c r="D19779" s="10">
        <v>189</v>
      </c>
      <c r="E19779" s="1" t="s">
        <v>371</v>
      </c>
      <c r="F19779">
        <f>IF(LEFT(Tableau1[[#This Row],[Eléments modifié]],$J$1)=$I$1,Tableau1[[#This Row],[Date]],9^9)</f>
        <v>387420489</v>
      </c>
      <c r="G19779" s="9" t="str">
        <f>IF(Tableau1[[#This Row],[Date]]=_xlfn.MINIFS(Tableau1[1er],Tableau1[N° BL],Tableau1[[#This Row],[N° BL]],Tableau1[1er],Tableau1[[#This Row],[Date]]),D19778,"")</f>
        <v/>
      </c>
    </row>
    <row r="19780" spans="1:7" ht="14.25" customHeight="1" x14ac:dyDescent="0.25">
      <c r="A19780" s="1" t="s">
        <v>2845</v>
      </c>
      <c r="B19780" s="1" t="s">
        <v>2846</v>
      </c>
      <c r="C19780" s="7">
        <v>45453.552256944444</v>
      </c>
      <c r="D19780" s="10">
        <v>209</v>
      </c>
      <c r="E19780" s="1" t="s">
        <v>20</v>
      </c>
      <c r="F19780">
        <f>IF(LEFT(Tableau1[[#This Row],[Eléments modifié]],$J$1)=$I$1,Tableau1[[#This Row],[Date]],9^9)</f>
        <v>387420489</v>
      </c>
      <c r="G19780" s="9" t="str">
        <f>IF(Tableau1[[#This Row],[Date]]=_xlfn.MINIFS(Tableau1[1er],Tableau1[N° BL],Tableau1[[#This Row],[N° BL]],Tableau1[1er],Tableau1[[#This Row],[Date]]),D19779,"")</f>
        <v/>
      </c>
    </row>
    <row r="19781" spans="1:7" ht="14.25" customHeight="1" x14ac:dyDescent="0.25">
      <c r="A19781" s="1" t="s">
        <v>2845</v>
      </c>
      <c r="B19781" s="1" t="s">
        <v>2846</v>
      </c>
      <c r="C19781" s="7">
        <v>45453.552777777775</v>
      </c>
      <c r="D19781" s="10">
        <v>176</v>
      </c>
      <c r="E19781" s="1" t="s">
        <v>371</v>
      </c>
      <c r="F19781">
        <f>IF(LEFT(Tableau1[[#This Row],[Eléments modifié]],$J$1)=$I$1,Tableau1[[#This Row],[Date]],9^9)</f>
        <v>387420489</v>
      </c>
      <c r="G19781" s="9" t="str">
        <f>IF(Tableau1[[#This Row],[Date]]=_xlfn.MINIFS(Tableau1[1er],Tableau1[N° BL],Tableau1[[#This Row],[N° BL]],Tableau1[1er],Tableau1[[#This Row],[Date]]),D19780,"")</f>
        <v/>
      </c>
    </row>
    <row r="19782" spans="1:7" ht="14.25" customHeight="1" x14ac:dyDescent="0.25">
      <c r="A19782" s="1" t="s">
        <v>2845</v>
      </c>
      <c r="B19782" s="1" t="s">
        <v>2846</v>
      </c>
      <c r="C19782" s="7">
        <v>45453.553101851852</v>
      </c>
      <c r="D19782" s="10">
        <v>209</v>
      </c>
      <c r="E19782" s="1" t="s">
        <v>41</v>
      </c>
      <c r="F19782">
        <f>IF(LEFT(Tableau1[[#This Row],[Eléments modifié]],$J$1)=$I$1,Tableau1[[#This Row],[Date]],9^9)</f>
        <v>387420489</v>
      </c>
      <c r="G19782" s="9" t="str">
        <f>IF(Tableau1[[#This Row],[Date]]=_xlfn.MINIFS(Tableau1[1er],Tableau1[N° BL],Tableau1[[#This Row],[N° BL]],Tableau1[1er],Tableau1[[#This Row],[Date]]),D19781,"")</f>
        <v/>
      </c>
    </row>
    <row r="19783" spans="1:7" ht="14.25" customHeight="1" x14ac:dyDescent="0.25">
      <c r="A19783" s="1" t="s">
        <v>2845</v>
      </c>
      <c r="B19783" s="1" t="s">
        <v>2846</v>
      </c>
      <c r="C19783" s="7">
        <v>45453.553287037037</v>
      </c>
      <c r="D19783" s="10">
        <v>212</v>
      </c>
      <c r="E19783" s="1" t="s">
        <v>371</v>
      </c>
      <c r="F19783">
        <f>IF(LEFT(Tableau1[[#This Row],[Eléments modifié]],$J$1)=$I$1,Tableau1[[#This Row],[Date]],9^9)</f>
        <v>387420489</v>
      </c>
      <c r="G19783" s="9" t="str">
        <f>IF(Tableau1[[#This Row],[Date]]=_xlfn.MINIFS(Tableau1[1er],Tableau1[N° BL],Tableau1[[#This Row],[N° BL]],Tableau1[1er],Tableau1[[#This Row],[Date]]),D19782,"")</f>
        <v/>
      </c>
    </row>
    <row r="19784" spans="1:7" ht="14.25" customHeight="1" x14ac:dyDescent="0.25">
      <c r="A19784" s="1" t="s">
        <v>2845</v>
      </c>
      <c r="B19784" s="1" t="s">
        <v>2846</v>
      </c>
      <c r="C19784" s="7">
        <v>45453.643159722225</v>
      </c>
      <c r="D19784" s="10">
        <v>209</v>
      </c>
      <c r="E19784" s="1" t="s">
        <v>41</v>
      </c>
      <c r="F19784">
        <f>IF(LEFT(Tableau1[[#This Row],[Eléments modifié]],$J$1)=$I$1,Tableau1[[#This Row],[Date]],9^9)</f>
        <v>387420489</v>
      </c>
      <c r="G19784" s="9" t="str">
        <f>IF(Tableau1[[#This Row],[Date]]=_xlfn.MINIFS(Tableau1[1er],Tableau1[N° BL],Tableau1[[#This Row],[N° BL]],Tableau1[1er],Tableau1[[#This Row],[Date]]),D19783,"")</f>
        <v/>
      </c>
    </row>
    <row r="19785" spans="1:7" ht="14.25" customHeight="1" x14ac:dyDescent="0.25">
      <c r="A19785" s="1" t="s">
        <v>2845</v>
      </c>
      <c r="B19785" s="1" t="s">
        <v>2846</v>
      </c>
      <c r="C19785" s="7">
        <v>45453.643576388888</v>
      </c>
      <c r="D19785" s="10">
        <v>209</v>
      </c>
      <c r="E19785" s="1" t="s">
        <v>371</v>
      </c>
      <c r="F19785">
        <f>IF(LEFT(Tableau1[[#This Row],[Eléments modifié]],$J$1)=$I$1,Tableau1[[#This Row],[Date]],9^9)</f>
        <v>387420489</v>
      </c>
      <c r="G19785" s="9" t="str">
        <f>IF(Tableau1[[#This Row],[Date]]=_xlfn.MINIFS(Tableau1[1er],Tableau1[N° BL],Tableau1[[#This Row],[N° BL]],Tableau1[1er],Tableau1[[#This Row],[Date]]),D19784,"")</f>
        <v/>
      </c>
    </row>
    <row r="19786" spans="1:7" ht="14.25" customHeight="1" x14ac:dyDescent="0.25">
      <c r="A19786" s="1" t="s">
        <v>2845</v>
      </c>
      <c r="B19786" s="1" t="s">
        <v>2846</v>
      </c>
      <c r="C19786" s="7">
        <v>45453.643784722219</v>
      </c>
      <c r="D19786" s="10">
        <v>209</v>
      </c>
      <c r="E19786" s="1" t="s">
        <v>7</v>
      </c>
      <c r="F19786">
        <f>IF(LEFT(Tableau1[[#This Row],[Eléments modifié]],$J$1)=$I$1,Tableau1[[#This Row],[Date]],9^9)</f>
        <v>45453.643784722219</v>
      </c>
      <c r="G19786" s="9">
        <f>IF(Tableau1[[#This Row],[Date]]=_xlfn.MINIFS(Tableau1[1er],Tableau1[N° BL],Tableau1[[#This Row],[N° BL]],Tableau1[1er],Tableau1[[#This Row],[Date]]),D19785,"")</f>
        <v>209</v>
      </c>
    </row>
    <row r="19787" spans="1:7" ht="14.25" customHeight="1" x14ac:dyDescent="0.25">
      <c r="A19787" s="1" t="s">
        <v>2843</v>
      </c>
      <c r="B19787" s="1" t="s">
        <v>2844</v>
      </c>
      <c r="C19787" s="7">
        <v>45453.643819444442</v>
      </c>
      <c r="D19787" s="10">
        <v>209</v>
      </c>
      <c r="E19787" s="1" t="s">
        <v>371</v>
      </c>
      <c r="F19787">
        <f>IF(LEFT(Tableau1[[#This Row],[Eléments modifié]],$J$1)=$I$1,Tableau1[[#This Row],[Date]],9^9)</f>
        <v>387420489</v>
      </c>
      <c r="G19787" s="9" t="str">
        <f>IF(Tableau1[[#This Row],[Date]]=_xlfn.MINIFS(Tableau1[1er],Tableau1[N° BL],Tableau1[[#This Row],[N° BL]],Tableau1[1er],Tableau1[[#This Row],[Date]]),D19786,"")</f>
        <v/>
      </c>
    </row>
    <row r="19788" spans="1:7" ht="14.25" customHeight="1" x14ac:dyDescent="0.25">
      <c r="A19788" s="1" t="s">
        <v>2843</v>
      </c>
      <c r="B19788" s="1" t="s">
        <v>2844</v>
      </c>
      <c r="C19788" s="7">
        <v>45453.65960648148</v>
      </c>
      <c r="D19788" s="10">
        <v>209</v>
      </c>
      <c r="E19788" s="1" t="s">
        <v>7</v>
      </c>
      <c r="F19788">
        <f>IF(LEFT(Tableau1[[#This Row],[Eléments modifié]],$J$1)=$I$1,Tableau1[[#This Row],[Date]],9^9)</f>
        <v>45453.65960648148</v>
      </c>
      <c r="G19788" s="9">
        <f>IF(Tableau1[[#This Row],[Date]]=_xlfn.MINIFS(Tableau1[1er],Tableau1[N° BL],Tableau1[[#This Row],[N° BL]],Tableau1[1er],Tableau1[[#This Row],[Date]]),D19787,"")</f>
        <v>209</v>
      </c>
    </row>
    <row r="19789" spans="1:7" ht="14.25" customHeight="1" x14ac:dyDescent="0.25">
      <c r="A19789" s="1" t="s">
        <v>2863</v>
      </c>
      <c r="B19789" s="1" t="s">
        <v>2864</v>
      </c>
      <c r="C19789" s="7">
        <v>45453.561354166668</v>
      </c>
      <c r="D19789" s="10">
        <v>212</v>
      </c>
      <c r="E19789" s="1" t="s">
        <v>2447</v>
      </c>
      <c r="F19789">
        <f>IF(LEFT(Tableau1[[#This Row],[Eléments modifié]],$J$1)=$I$1,Tableau1[[#This Row],[Date]],9^9)</f>
        <v>387420489</v>
      </c>
      <c r="G19789" s="9" t="str">
        <f>IF(Tableau1[[#This Row],[Date]]=_xlfn.MINIFS(Tableau1[1er],Tableau1[N° BL],Tableau1[[#This Row],[N° BL]],Tableau1[1er],Tableau1[[#This Row],[Date]]),D19788,"")</f>
        <v/>
      </c>
    </row>
    <row r="19790" spans="1:7" ht="14.25" customHeight="1" x14ac:dyDescent="0.25">
      <c r="A19790" s="1" t="s">
        <v>2863</v>
      </c>
      <c r="B19790" s="1" t="s">
        <v>2864</v>
      </c>
      <c r="C19790" s="7">
        <v>45453.571782407409</v>
      </c>
      <c r="D19790" s="10">
        <v>212</v>
      </c>
      <c r="E19790" s="1" t="s">
        <v>7</v>
      </c>
      <c r="F19790">
        <f>IF(LEFT(Tableau1[[#This Row],[Eléments modifié]],$J$1)=$I$1,Tableau1[[#This Row],[Date]],9^9)</f>
        <v>45453.571782407409</v>
      </c>
      <c r="G19790" s="9">
        <f>IF(Tableau1[[#This Row],[Date]]=_xlfn.MINIFS(Tableau1[1er],Tableau1[N° BL],Tableau1[[#This Row],[N° BL]],Tableau1[1er],Tableau1[[#This Row],[Date]]),D19789,"")</f>
        <v>212</v>
      </c>
    </row>
    <row r="19791" spans="1:7" ht="14.25" customHeight="1" x14ac:dyDescent="0.25">
      <c r="A19791" s="1" t="s">
        <v>2796</v>
      </c>
      <c r="B19791" s="1" t="s">
        <v>2797</v>
      </c>
      <c r="C19791" s="7">
        <v>45453.579895833333</v>
      </c>
      <c r="D19791" s="10">
        <v>176</v>
      </c>
      <c r="E19791" s="1" t="s">
        <v>2447</v>
      </c>
      <c r="F19791">
        <f>IF(LEFT(Tableau1[[#This Row],[Eléments modifié]],$J$1)=$I$1,Tableau1[[#This Row],[Date]],9^9)</f>
        <v>387420489</v>
      </c>
      <c r="G19791" s="9" t="str">
        <f>IF(Tableau1[[#This Row],[Date]]=_xlfn.MINIFS(Tableau1[1er],Tableau1[N° BL],Tableau1[[#This Row],[N° BL]],Tableau1[1er],Tableau1[[#This Row],[Date]]),D19790,"")</f>
        <v/>
      </c>
    </row>
    <row r="19792" spans="1:7" ht="14.25" customHeight="1" x14ac:dyDescent="0.25">
      <c r="A19792" s="1" t="s">
        <v>2796</v>
      </c>
      <c r="B19792" s="1" t="s">
        <v>2797</v>
      </c>
      <c r="C19792" s="7">
        <v>45453.62060185185</v>
      </c>
      <c r="D19792" s="10">
        <v>212</v>
      </c>
      <c r="E19792" s="1" t="s">
        <v>7</v>
      </c>
      <c r="F19792">
        <f>IF(LEFT(Tableau1[[#This Row],[Eléments modifié]],$J$1)=$I$1,Tableau1[[#This Row],[Date]],9^9)</f>
        <v>45453.62060185185</v>
      </c>
      <c r="G19792" s="9">
        <f>IF(Tableau1[[#This Row],[Date]]=_xlfn.MINIFS(Tableau1[1er],Tableau1[N° BL],Tableau1[[#This Row],[N° BL]],Tableau1[1er],Tableau1[[#This Row],[Date]]),D19791,"")</f>
        <v>176</v>
      </c>
    </row>
    <row r="19793" spans="1:7" ht="14.25" customHeight="1" x14ac:dyDescent="0.25">
      <c r="A19793" s="1" t="s">
        <v>2796</v>
      </c>
      <c r="B19793" s="1" t="s">
        <v>2797</v>
      </c>
      <c r="C19793" s="7">
        <v>45453.621111111112</v>
      </c>
      <c r="D19793" s="10">
        <v>212</v>
      </c>
      <c r="E19793" s="1" t="s">
        <v>7</v>
      </c>
      <c r="F19793">
        <f>IF(LEFT(Tableau1[[#This Row],[Eléments modifié]],$J$1)=$I$1,Tableau1[[#This Row],[Date]],9^9)</f>
        <v>45453.621111111112</v>
      </c>
      <c r="G19793" s="9">
        <f>IF(Tableau1[[#This Row],[Date]]=_xlfn.MINIFS(Tableau1[1er],Tableau1[N° BL],Tableau1[[#This Row],[N° BL]],Tableau1[1er],Tableau1[[#This Row],[Date]]),D19792,"")</f>
        <v>212</v>
      </c>
    </row>
    <row r="19794" spans="1:7" ht="14.25" customHeight="1" x14ac:dyDescent="0.25">
      <c r="A19794" s="1" t="s">
        <v>2796</v>
      </c>
      <c r="B19794" s="1" t="s">
        <v>2797</v>
      </c>
      <c r="C19794" s="7">
        <v>45454.407002314816</v>
      </c>
      <c r="D19794" s="10">
        <v>188</v>
      </c>
      <c r="E19794" s="1" t="s">
        <v>98</v>
      </c>
      <c r="F19794">
        <f>IF(LEFT(Tableau1[[#This Row],[Eléments modifié]],$J$1)=$I$1,Tableau1[[#This Row],[Date]],9^9)</f>
        <v>387420489</v>
      </c>
      <c r="G19794" s="9" t="str">
        <f>IF(Tableau1[[#This Row],[Date]]=_xlfn.MINIFS(Tableau1[1er],Tableau1[N° BL],Tableau1[[#This Row],[N° BL]],Tableau1[1er],Tableau1[[#This Row],[Date]]),D19793,"")</f>
        <v/>
      </c>
    </row>
    <row r="19795" spans="1:7" ht="14.25" customHeight="1" x14ac:dyDescent="0.25">
      <c r="A19795" s="1" t="s">
        <v>2796</v>
      </c>
      <c r="B19795" s="1" t="s">
        <v>2797</v>
      </c>
      <c r="C19795" s="7">
        <v>45454.459270833337</v>
      </c>
      <c r="D19795" s="10">
        <v>188</v>
      </c>
      <c r="E19795" s="1" t="s">
        <v>32</v>
      </c>
      <c r="F19795">
        <f>IF(LEFT(Tableau1[[#This Row],[Eléments modifié]],$J$1)=$I$1,Tableau1[[#This Row],[Date]],9^9)</f>
        <v>387420489</v>
      </c>
      <c r="G19795" s="9" t="str">
        <f>IF(Tableau1[[#This Row],[Date]]=_xlfn.MINIFS(Tableau1[1er],Tableau1[N° BL],Tableau1[[#This Row],[N° BL]],Tableau1[1er],Tableau1[[#This Row],[Date]]),D19794,"")</f>
        <v/>
      </c>
    </row>
    <row r="19796" spans="1:7" ht="14.25" customHeight="1" x14ac:dyDescent="0.25">
      <c r="A19796" s="1" t="s">
        <v>2796</v>
      </c>
      <c r="B19796" s="1" t="s">
        <v>2797</v>
      </c>
      <c r="C19796" s="7">
        <v>45454.460486111115</v>
      </c>
      <c r="D19796" s="10">
        <v>188</v>
      </c>
      <c r="E19796" s="1" t="s">
        <v>7</v>
      </c>
      <c r="F19796">
        <f>IF(LEFT(Tableau1[[#This Row],[Eléments modifié]],$J$1)=$I$1,Tableau1[[#This Row],[Date]],9^9)</f>
        <v>45454.460486111115</v>
      </c>
      <c r="G19796" s="9">
        <f>IF(Tableau1[[#This Row],[Date]]=_xlfn.MINIFS(Tableau1[1er],Tableau1[N° BL],Tableau1[[#This Row],[N° BL]],Tableau1[1er],Tableau1[[#This Row],[Date]]),D19795,"")</f>
        <v>188</v>
      </c>
    </row>
    <row r="19797" spans="1:7" ht="14.25" customHeight="1" x14ac:dyDescent="0.25">
      <c r="A19797" s="1" t="s">
        <v>2855</v>
      </c>
      <c r="B19797" s="1" t="s">
        <v>2856</v>
      </c>
      <c r="C19797" s="7">
        <v>45453.576724537037</v>
      </c>
      <c r="D19797" s="10">
        <v>212</v>
      </c>
      <c r="E19797" s="1" t="s">
        <v>111</v>
      </c>
      <c r="F19797">
        <f>IF(LEFT(Tableau1[[#This Row],[Eléments modifié]],$J$1)=$I$1,Tableau1[[#This Row],[Date]],9^9)</f>
        <v>387420489</v>
      </c>
      <c r="G19797" s="9" t="str">
        <f>IF(Tableau1[[#This Row],[Date]]=_xlfn.MINIFS(Tableau1[1er],Tableau1[N° BL],Tableau1[[#This Row],[N° BL]],Tableau1[1er],Tableau1[[#This Row],[Date]]),D19796,"")</f>
        <v/>
      </c>
    </row>
    <row r="19798" spans="1:7" ht="14.25" customHeight="1" x14ac:dyDescent="0.25">
      <c r="A19798" s="1" t="s">
        <v>2855</v>
      </c>
      <c r="B19798" s="1" t="s">
        <v>2856</v>
      </c>
      <c r="C19798" s="7">
        <v>45453.580972222226</v>
      </c>
      <c r="D19798" s="10">
        <v>176</v>
      </c>
      <c r="E19798" s="1" t="s">
        <v>41</v>
      </c>
      <c r="F19798">
        <f>IF(LEFT(Tableau1[[#This Row],[Eléments modifié]],$J$1)=$I$1,Tableau1[[#This Row],[Date]],9^9)</f>
        <v>387420489</v>
      </c>
      <c r="G19798" s="9" t="str">
        <f>IF(Tableau1[[#This Row],[Date]]=_xlfn.MINIFS(Tableau1[1er],Tableau1[N° BL],Tableau1[[#This Row],[N° BL]],Tableau1[1er],Tableau1[[#This Row],[Date]]),D19797,"")</f>
        <v/>
      </c>
    </row>
    <row r="19799" spans="1:7" ht="14.25" customHeight="1" x14ac:dyDescent="0.25">
      <c r="A19799" s="1" t="s">
        <v>2855</v>
      </c>
      <c r="B19799" s="1" t="s">
        <v>2856</v>
      </c>
      <c r="C19799" s="7">
        <v>45453.581087962964</v>
      </c>
      <c r="D19799" s="10">
        <v>189</v>
      </c>
      <c r="E19799" s="1" t="s">
        <v>111</v>
      </c>
      <c r="F19799">
        <f>IF(LEFT(Tableau1[[#This Row],[Eléments modifié]],$J$1)=$I$1,Tableau1[[#This Row],[Date]],9^9)</f>
        <v>387420489</v>
      </c>
      <c r="G19799" s="9" t="str">
        <f>IF(Tableau1[[#This Row],[Date]]=_xlfn.MINIFS(Tableau1[1er],Tableau1[N° BL],Tableau1[[#This Row],[N° BL]],Tableau1[1er],Tableau1[[#This Row],[Date]]),D19798,"")</f>
        <v/>
      </c>
    </row>
    <row r="19800" spans="1:7" ht="14.25" customHeight="1" x14ac:dyDescent="0.25">
      <c r="A19800" s="1" t="s">
        <v>2855</v>
      </c>
      <c r="B19800" s="1" t="s">
        <v>2856</v>
      </c>
      <c r="C19800" s="7">
        <v>45453.592037037037</v>
      </c>
      <c r="D19800" s="10">
        <v>176</v>
      </c>
      <c r="E19800" s="1" t="s">
        <v>7</v>
      </c>
      <c r="F19800">
        <f>IF(LEFT(Tableau1[[#This Row],[Eléments modifié]],$J$1)=$I$1,Tableau1[[#This Row],[Date]],9^9)</f>
        <v>45453.592037037037</v>
      </c>
      <c r="G19800" s="9">
        <f>IF(Tableau1[[#This Row],[Date]]=_xlfn.MINIFS(Tableau1[1er],Tableau1[N° BL],Tableau1[[#This Row],[N° BL]],Tableau1[1er],Tableau1[[#This Row],[Date]]),D19799,"")</f>
        <v>189</v>
      </c>
    </row>
    <row r="19801" spans="1:7" ht="14.25" customHeight="1" x14ac:dyDescent="0.25">
      <c r="A19801" s="1" t="s">
        <v>2859</v>
      </c>
      <c r="B19801" s="1" t="s">
        <v>2860</v>
      </c>
      <c r="C19801" s="7">
        <v>45453.571805555555</v>
      </c>
      <c r="D19801" s="10">
        <v>176</v>
      </c>
      <c r="E19801" s="1" t="s">
        <v>2447</v>
      </c>
      <c r="F19801">
        <f>IF(LEFT(Tableau1[[#This Row],[Eléments modifié]],$J$1)=$I$1,Tableau1[[#This Row],[Date]],9^9)</f>
        <v>387420489</v>
      </c>
      <c r="G19801" s="9" t="str">
        <f>IF(Tableau1[[#This Row],[Date]]=_xlfn.MINIFS(Tableau1[1er],Tableau1[N° BL],Tableau1[[#This Row],[N° BL]],Tableau1[1er],Tableau1[[#This Row],[Date]]),D19800,"")</f>
        <v/>
      </c>
    </row>
    <row r="19802" spans="1:7" ht="14.25" customHeight="1" x14ac:dyDescent="0.25">
      <c r="A19802" s="1" t="s">
        <v>2859</v>
      </c>
      <c r="B19802" s="1" t="s">
        <v>2860</v>
      </c>
      <c r="C19802" s="7">
        <v>45453.579872685186</v>
      </c>
      <c r="D19802" s="10">
        <v>212</v>
      </c>
      <c r="E19802" s="1" t="s">
        <v>7</v>
      </c>
      <c r="F19802">
        <f>IF(LEFT(Tableau1[[#This Row],[Eléments modifié]],$J$1)=$I$1,Tableau1[[#This Row],[Date]],9^9)</f>
        <v>45453.579872685186</v>
      </c>
      <c r="G19802" s="9">
        <f>IF(Tableau1[[#This Row],[Date]]=_xlfn.MINIFS(Tableau1[1er],Tableau1[N° BL],Tableau1[[#This Row],[N° BL]],Tableau1[1er],Tableau1[[#This Row],[Date]]),D19801,"")</f>
        <v>176</v>
      </c>
    </row>
    <row r="19803" spans="1:7" ht="14.25" customHeight="1" x14ac:dyDescent="0.25">
      <c r="A19803" s="1" t="s">
        <v>2851</v>
      </c>
      <c r="B19803" s="1" t="s">
        <v>2852</v>
      </c>
      <c r="C19803" s="7">
        <v>45453.591527777775</v>
      </c>
      <c r="D19803" s="10">
        <v>189</v>
      </c>
      <c r="E19803" s="1" t="s">
        <v>14</v>
      </c>
      <c r="F19803">
        <f>IF(LEFT(Tableau1[[#This Row],[Eléments modifié]],$J$1)=$I$1,Tableau1[[#This Row],[Date]],9^9)</f>
        <v>387420489</v>
      </c>
      <c r="G19803" s="9" t="str">
        <f>IF(Tableau1[[#This Row],[Date]]=_xlfn.MINIFS(Tableau1[1er],Tableau1[N° BL],Tableau1[[#This Row],[N° BL]],Tableau1[1er],Tableau1[[#This Row],[Date]]),D19802,"")</f>
        <v/>
      </c>
    </row>
    <row r="19804" spans="1:7" ht="14.25" customHeight="1" x14ac:dyDescent="0.25">
      <c r="A19804" s="1" t="s">
        <v>2851</v>
      </c>
      <c r="B19804" s="1" t="s">
        <v>2852</v>
      </c>
      <c r="C19804" s="7">
        <v>45453.59165509259</v>
      </c>
      <c r="D19804" s="10">
        <v>176</v>
      </c>
      <c r="E19804" s="1" t="s">
        <v>20</v>
      </c>
      <c r="F19804">
        <f>IF(LEFT(Tableau1[[#This Row],[Eléments modifié]],$J$1)=$I$1,Tableau1[[#This Row],[Date]],9^9)</f>
        <v>387420489</v>
      </c>
      <c r="G19804" s="9" t="str">
        <f>IF(Tableau1[[#This Row],[Date]]=_xlfn.MINIFS(Tableau1[1er],Tableau1[N° BL],Tableau1[[#This Row],[N° BL]],Tableau1[1er],Tableau1[[#This Row],[Date]]),D19803,"")</f>
        <v/>
      </c>
    </row>
    <row r="19805" spans="1:7" ht="14.25" customHeight="1" x14ac:dyDescent="0.25">
      <c r="A19805" s="1" t="s">
        <v>2851</v>
      </c>
      <c r="B19805" s="1" t="s">
        <v>2852</v>
      </c>
      <c r="C19805" s="7">
        <v>45453.621134259258</v>
      </c>
      <c r="D19805" s="10">
        <v>212</v>
      </c>
      <c r="E19805" s="1" t="s">
        <v>2447</v>
      </c>
      <c r="F19805">
        <f>IF(LEFT(Tableau1[[#This Row],[Eléments modifié]],$J$1)=$I$1,Tableau1[[#This Row],[Date]],9^9)</f>
        <v>387420489</v>
      </c>
      <c r="G19805" s="9" t="str">
        <f>IF(Tableau1[[#This Row],[Date]]=_xlfn.MINIFS(Tableau1[1er],Tableau1[N° BL],Tableau1[[#This Row],[N° BL]],Tableau1[1er],Tableau1[[#This Row],[Date]]),D19804,"")</f>
        <v/>
      </c>
    </row>
    <row r="19806" spans="1:7" ht="14.25" customHeight="1" x14ac:dyDescent="0.25">
      <c r="A19806" s="1" t="s">
        <v>2851</v>
      </c>
      <c r="B19806" s="1" t="s">
        <v>2852</v>
      </c>
      <c r="C19806" s="7">
        <v>45453.621134259258</v>
      </c>
      <c r="D19806" s="10">
        <v>212</v>
      </c>
      <c r="E19806" s="1" t="s">
        <v>2447</v>
      </c>
      <c r="F19806">
        <f>IF(LEFT(Tableau1[[#This Row],[Eléments modifié]],$J$1)=$I$1,Tableau1[[#This Row],[Date]],9^9)</f>
        <v>387420489</v>
      </c>
      <c r="G19806" s="9" t="str">
        <f>IF(Tableau1[[#This Row],[Date]]=_xlfn.MINIFS(Tableau1[1er],Tableau1[N° BL],Tableau1[[#This Row],[N° BL]],Tableau1[1er],Tableau1[[#This Row],[Date]]),D19805,"")</f>
        <v/>
      </c>
    </row>
    <row r="19807" spans="1:7" ht="14.25" customHeight="1" x14ac:dyDescent="0.25">
      <c r="A19807" s="1" t="s">
        <v>2851</v>
      </c>
      <c r="B19807" s="1" t="s">
        <v>2852</v>
      </c>
      <c r="C19807" s="7">
        <v>45453.626967592594</v>
      </c>
      <c r="D19807" s="10">
        <v>212</v>
      </c>
      <c r="E19807" s="1" t="s">
        <v>7</v>
      </c>
      <c r="F19807">
        <f>IF(LEFT(Tableau1[[#This Row],[Eléments modifié]],$J$1)=$I$1,Tableau1[[#This Row],[Date]],9^9)</f>
        <v>45453.626967592594</v>
      </c>
      <c r="G19807" s="9">
        <f>IF(Tableau1[[#This Row],[Date]]=_xlfn.MINIFS(Tableau1[1er],Tableau1[N° BL],Tableau1[[#This Row],[N° BL]],Tableau1[1er],Tableau1[[#This Row],[Date]]),D19806,"")</f>
        <v>212</v>
      </c>
    </row>
    <row r="19808" spans="1:7" ht="14.25" customHeight="1" x14ac:dyDescent="0.25">
      <c r="A19808" s="1" t="s">
        <v>2853</v>
      </c>
      <c r="B19808" s="1" t="s">
        <v>2854</v>
      </c>
      <c r="C19808" s="7">
        <v>45453.592060185183</v>
      </c>
      <c r="D19808" s="10">
        <v>176</v>
      </c>
      <c r="E19808" s="1" t="s">
        <v>111</v>
      </c>
      <c r="F19808">
        <f>IF(LEFT(Tableau1[[#This Row],[Eléments modifié]],$J$1)=$I$1,Tableau1[[#This Row],[Date]],9^9)</f>
        <v>387420489</v>
      </c>
      <c r="G19808" s="9" t="str">
        <f>IF(Tableau1[[#This Row],[Date]]=_xlfn.MINIFS(Tableau1[1er],Tableau1[N° BL],Tableau1[[#This Row],[N° BL]],Tableau1[1er],Tableau1[[#This Row],[Date]]),D19807,"")</f>
        <v/>
      </c>
    </row>
    <row r="19809" spans="1:7" ht="14.25" customHeight="1" x14ac:dyDescent="0.25">
      <c r="A19809" s="1" t="s">
        <v>2853</v>
      </c>
      <c r="B19809" s="1" t="s">
        <v>2854</v>
      </c>
      <c r="C19809" s="7">
        <v>45453.614884259259</v>
      </c>
      <c r="D19809" s="10">
        <v>176</v>
      </c>
      <c r="E19809" s="1" t="s">
        <v>7</v>
      </c>
      <c r="F19809">
        <f>IF(LEFT(Tableau1[[#This Row],[Eléments modifié]],$J$1)=$I$1,Tableau1[[#This Row],[Date]],9^9)</f>
        <v>45453.614884259259</v>
      </c>
      <c r="G19809" s="9">
        <f>IF(Tableau1[[#This Row],[Date]]=_xlfn.MINIFS(Tableau1[1er],Tableau1[N° BL],Tableau1[[#This Row],[N° BL]],Tableau1[1er],Tableau1[[#This Row],[Date]]),D19808,"")</f>
        <v>176</v>
      </c>
    </row>
    <row r="19810" spans="1:7" ht="14.25" customHeight="1" x14ac:dyDescent="0.25">
      <c r="A19810" s="1" t="s">
        <v>2836</v>
      </c>
      <c r="B19810" s="1" t="s">
        <v>2837</v>
      </c>
      <c r="C19810" s="7">
        <v>45453.679930555554</v>
      </c>
      <c r="D19810" s="10">
        <v>209</v>
      </c>
      <c r="E19810" s="1" t="s">
        <v>371</v>
      </c>
      <c r="F19810">
        <f>IF(LEFT(Tableau1[[#This Row],[Eléments modifié]],$J$1)=$I$1,Tableau1[[#This Row],[Date]],9^9)</f>
        <v>387420489</v>
      </c>
      <c r="G19810" s="9" t="str">
        <f>IF(Tableau1[[#This Row],[Date]]=_xlfn.MINIFS(Tableau1[1er],Tableau1[N° BL],Tableau1[[#This Row],[N° BL]],Tableau1[1er],Tableau1[[#This Row],[Date]]),D19809,"")</f>
        <v/>
      </c>
    </row>
    <row r="19811" spans="1:7" ht="14.25" customHeight="1" x14ac:dyDescent="0.25">
      <c r="A19811" s="1" t="s">
        <v>2836</v>
      </c>
      <c r="B19811" s="1" t="s">
        <v>2837</v>
      </c>
      <c r="C19811" s="7">
        <v>45453.680081018516</v>
      </c>
      <c r="D19811" s="10">
        <v>209</v>
      </c>
      <c r="E19811" s="1" t="s">
        <v>41</v>
      </c>
      <c r="F19811">
        <f>IF(LEFT(Tableau1[[#This Row],[Eléments modifié]],$J$1)=$I$1,Tableau1[[#This Row],[Date]],9^9)</f>
        <v>387420489</v>
      </c>
      <c r="G19811" s="9" t="str">
        <f>IF(Tableau1[[#This Row],[Date]]=_xlfn.MINIFS(Tableau1[1er],Tableau1[N° BL],Tableau1[[#This Row],[N° BL]],Tableau1[1er],Tableau1[[#This Row],[Date]]),D19810,"")</f>
        <v/>
      </c>
    </row>
    <row r="19812" spans="1:7" ht="14.25" customHeight="1" x14ac:dyDescent="0.25">
      <c r="A19812" s="1" t="s">
        <v>2836</v>
      </c>
      <c r="B19812" s="1" t="s">
        <v>2837</v>
      </c>
      <c r="C19812" s="7">
        <v>45453.680173611108</v>
      </c>
      <c r="D19812" s="10">
        <v>209</v>
      </c>
      <c r="E19812" s="1" t="s">
        <v>371</v>
      </c>
      <c r="F19812">
        <f>IF(LEFT(Tableau1[[#This Row],[Eléments modifié]],$J$1)=$I$1,Tableau1[[#This Row],[Date]],9^9)</f>
        <v>387420489</v>
      </c>
      <c r="G19812" s="9" t="str">
        <f>IF(Tableau1[[#This Row],[Date]]=_xlfn.MINIFS(Tableau1[1er],Tableau1[N° BL],Tableau1[[#This Row],[N° BL]],Tableau1[1er],Tableau1[[#This Row],[Date]]),D19811,"")</f>
        <v/>
      </c>
    </row>
    <row r="19813" spans="1:7" ht="14.25" customHeight="1" x14ac:dyDescent="0.25">
      <c r="A19813" s="1" t="s">
        <v>2836</v>
      </c>
      <c r="B19813" s="1" t="s">
        <v>2837</v>
      </c>
      <c r="C19813" s="7">
        <v>45453.70008101852</v>
      </c>
      <c r="D19813" s="10">
        <v>209</v>
      </c>
      <c r="E19813" s="1" t="s">
        <v>7</v>
      </c>
      <c r="F19813">
        <f>IF(LEFT(Tableau1[[#This Row],[Eléments modifié]],$J$1)=$I$1,Tableau1[[#This Row],[Date]],9^9)</f>
        <v>45453.70008101852</v>
      </c>
      <c r="G19813" s="9">
        <f>IF(Tableau1[[#This Row],[Date]]=_xlfn.MINIFS(Tableau1[1er],Tableau1[N° BL],Tableau1[[#This Row],[N° BL]],Tableau1[1er],Tableau1[[#This Row],[Date]]),D19812,"")</f>
        <v>209</v>
      </c>
    </row>
    <row r="19814" spans="1:7" ht="14.25" customHeight="1" x14ac:dyDescent="0.25">
      <c r="A19814" s="1" t="s">
        <v>2828</v>
      </c>
      <c r="B19814" s="1" t="s">
        <v>2829</v>
      </c>
      <c r="C19814" s="7">
        <v>45453.700127314813</v>
      </c>
      <c r="D19814" s="10">
        <v>209</v>
      </c>
      <c r="E19814" s="1" t="s">
        <v>371</v>
      </c>
      <c r="F19814">
        <f>IF(LEFT(Tableau1[[#This Row],[Eléments modifié]],$J$1)=$I$1,Tableau1[[#This Row],[Date]],9^9)</f>
        <v>387420489</v>
      </c>
      <c r="G19814" s="9" t="str">
        <f>IF(Tableau1[[#This Row],[Date]]=_xlfn.MINIFS(Tableau1[1er],Tableau1[N° BL],Tableau1[[#This Row],[N° BL]],Tableau1[1er],Tableau1[[#This Row],[Date]]),D19813,"")</f>
        <v/>
      </c>
    </row>
    <row r="19815" spans="1:7" ht="14.25" customHeight="1" x14ac:dyDescent="0.25">
      <c r="A19815" s="1" t="s">
        <v>2828</v>
      </c>
      <c r="B19815" s="1" t="s">
        <v>2829</v>
      </c>
      <c r="C19815" s="7">
        <v>45453.700312499997</v>
      </c>
      <c r="D19815" s="10">
        <v>212</v>
      </c>
      <c r="E19815" s="1" t="s">
        <v>20</v>
      </c>
      <c r="F19815">
        <f>IF(LEFT(Tableau1[[#This Row],[Eléments modifié]],$J$1)=$I$1,Tableau1[[#This Row],[Date]],9^9)</f>
        <v>387420489</v>
      </c>
      <c r="G19815" s="9" t="str">
        <f>IF(Tableau1[[#This Row],[Date]]=_xlfn.MINIFS(Tableau1[1er],Tableau1[N° BL],Tableau1[[#This Row],[N° BL]],Tableau1[1er],Tableau1[[#This Row],[Date]]),D19814,"")</f>
        <v/>
      </c>
    </row>
    <row r="19816" spans="1:7" ht="14.25" customHeight="1" x14ac:dyDescent="0.25">
      <c r="A19816" s="1" t="s">
        <v>2828</v>
      </c>
      <c r="B19816" s="1" t="s">
        <v>2829</v>
      </c>
      <c r="C19816" s="7">
        <v>45453.710520833331</v>
      </c>
      <c r="D19816" s="10">
        <v>212</v>
      </c>
      <c r="E19816" s="1" t="s">
        <v>2447</v>
      </c>
      <c r="F19816">
        <f>IF(LEFT(Tableau1[[#This Row],[Eléments modifié]],$J$1)=$I$1,Tableau1[[#This Row],[Date]],9^9)</f>
        <v>387420489</v>
      </c>
      <c r="G19816" s="9" t="str">
        <f>IF(Tableau1[[#This Row],[Date]]=_xlfn.MINIFS(Tableau1[1er],Tableau1[N° BL],Tableau1[[#This Row],[N° BL]],Tableau1[1er],Tableau1[[#This Row],[Date]]),D19815,"")</f>
        <v/>
      </c>
    </row>
    <row r="19817" spans="1:7" ht="14.25" customHeight="1" x14ac:dyDescent="0.25">
      <c r="A19817" s="1" t="s">
        <v>2828</v>
      </c>
      <c r="B19817" s="1" t="s">
        <v>2829</v>
      </c>
      <c r="C19817" s="7">
        <v>45453.726030092592</v>
      </c>
      <c r="D19817" s="10">
        <v>189</v>
      </c>
      <c r="E19817" s="1" t="s">
        <v>20</v>
      </c>
      <c r="F19817">
        <f>IF(LEFT(Tableau1[[#This Row],[Eléments modifié]],$J$1)=$I$1,Tableau1[[#This Row],[Date]],9^9)</f>
        <v>387420489</v>
      </c>
      <c r="G19817" s="9" t="str">
        <f>IF(Tableau1[[#This Row],[Date]]=_xlfn.MINIFS(Tableau1[1er],Tableau1[N° BL],Tableau1[[#This Row],[N° BL]],Tableau1[1er],Tableau1[[#This Row],[Date]]),D19816,"")</f>
        <v/>
      </c>
    </row>
    <row r="19818" spans="1:7" ht="14.25" customHeight="1" x14ac:dyDescent="0.25">
      <c r="A19818" s="1" t="s">
        <v>2828</v>
      </c>
      <c r="B19818" s="1" t="s">
        <v>2829</v>
      </c>
      <c r="C19818" s="7">
        <v>45454.299884259257</v>
      </c>
      <c r="D19818" s="10">
        <v>176</v>
      </c>
      <c r="E19818" s="1" t="s">
        <v>14</v>
      </c>
      <c r="F19818">
        <f>IF(LEFT(Tableau1[[#This Row],[Eléments modifié]],$J$1)=$I$1,Tableau1[[#This Row],[Date]],9^9)</f>
        <v>387420489</v>
      </c>
      <c r="G19818" s="9" t="str">
        <f>IF(Tableau1[[#This Row],[Date]]=_xlfn.MINIFS(Tableau1[1er],Tableau1[N° BL],Tableau1[[#This Row],[N° BL]],Tableau1[1er],Tableau1[[#This Row],[Date]]),D19817,"")</f>
        <v/>
      </c>
    </row>
    <row r="19819" spans="1:7" ht="14.25" customHeight="1" x14ac:dyDescent="0.25">
      <c r="A19819" s="1" t="s">
        <v>2828</v>
      </c>
      <c r="B19819" s="1" t="s">
        <v>2829</v>
      </c>
      <c r="C19819" s="7">
        <v>45454.328587962962</v>
      </c>
      <c r="D19819" s="10">
        <v>176</v>
      </c>
      <c r="E19819" s="1" t="s">
        <v>7</v>
      </c>
      <c r="F19819">
        <f>IF(LEFT(Tableau1[[#This Row],[Eléments modifié]],$J$1)=$I$1,Tableau1[[#This Row],[Date]],9^9)</f>
        <v>45454.328587962962</v>
      </c>
      <c r="G19819" s="9">
        <f>IF(Tableau1[[#This Row],[Date]]=_xlfn.MINIFS(Tableau1[1er],Tableau1[N° BL],Tableau1[[#This Row],[N° BL]],Tableau1[1er],Tableau1[[#This Row],[Date]]),D19818,"")</f>
        <v>176</v>
      </c>
    </row>
    <row r="19820" spans="1:7" ht="14.25" customHeight="1" x14ac:dyDescent="0.25">
      <c r="A19820" s="1" t="s">
        <v>2704</v>
      </c>
      <c r="B19820" s="1" t="s">
        <v>2705</v>
      </c>
      <c r="C19820" s="7">
        <v>45453.679525462961</v>
      </c>
      <c r="D19820" s="10">
        <v>209</v>
      </c>
      <c r="E19820" s="1" t="s">
        <v>2840</v>
      </c>
      <c r="F19820">
        <f>IF(LEFT(Tableau1[[#This Row],[Eléments modifié]],$J$1)=$I$1,Tableau1[[#This Row],[Date]],9^9)</f>
        <v>387420489</v>
      </c>
      <c r="G19820" s="9" t="str">
        <f>IF(Tableau1[[#This Row],[Date]]=_xlfn.MINIFS(Tableau1[1er],Tableau1[N° BL],Tableau1[[#This Row],[N° BL]],Tableau1[1er],Tableau1[[#This Row],[Date]]),D19819,"")</f>
        <v/>
      </c>
    </row>
    <row r="19821" spans="1:7" ht="14.25" customHeight="1" x14ac:dyDescent="0.25">
      <c r="A19821" s="1" t="s">
        <v>2704</v>
      </c>
      <c r="B19821" s="1" t="s">
        <v>2705</v>
      </c>
      <c r="C19821" s="7">
        <v>45455.421388888892</v>
      </c>
      <c r="D19821" s="10">
        <v>209</v>
      </c>
      <c r="E19821" s="1" t="s">
        <v>7</v>
      </c>
      <c r="F19821">
        <f>IF(LEFT(Tableau1[[#This Row],[Eléments modifié]],$J$1)=$I$1,Tableau1[[#This Row],[Date]],9^9)</f>
        <v>45455.421388888892</v>
      </c>
      <c r="G19821" s="9">
        <f>IF(Tableau1[[#This Row],[Date]]=_xlfn.MINIFS(Tableau1[1er],Tableau1[N° BL],Tableau1[[#This Row],[N° BL]],Tableau1[1er],Tableau1[[#This Row],[Date]]),D19820,"")</f>
        <v>209</v>
      </c>
    </row>
    <row r="19822" spans="1:7" ht="14.25" customHeight="1" x14ac:dyDescent="0.25">
      <c r="A19822" s="1" t="s">
        <v>2704</v>
      </c>
      <c r="B19822" s="1" t="s">
        <v>2705</v>
      </c>
      <c r="C19822" s="7">
        <v>45455.4216087963</v>
      </c>
      <c r="D19822" s="10">
        <v>209</v>
      </c>
      <c r="E19822" s="1" t="s">
        <v>7</v>
      </c>
      <c r="F19822">
        <f>IF(LEFT(Tableau1[[#This Row],[Eléments modifié]],$J$1)=$I$1,Tableau1[[#This Row],[Date]],9^9)</f>
        <v>45455.4216087963</v>
      </c>
      <c r="G19822" s="9">
        <f>IF(Tableau1[[#This Row],[Date]]=_xlfn.MINIFS(Tableau1[1er],Tableau1[N° BL],Tableau1[[#This Row],[N° BL]],Tableau1[1er],Tableau1[[#This Row],[Date]]),D19821,"")</f>
        <v>209</v>
      </c>
    </row>
    <row r="19823" spans="1:7" ht="14.25" customHeight="1" x14ac:dyDescent="0.25">
      <c r="A19823" s="1" t="s">
        <v>2834</v>
      </c>
      <c r="B19823" s="1" t="s">
        <v>2835</v>
      </c>
      <c r="C19823" s="7">
        <v>45454.305648148147</v>
      </c>
      <c r="D19823" s="10">
        <v>176</v>
      </c>
      <c r="E19823" s="1" t="s">
        <v>111</v>
      </c>
      <c r="F19823">
        <f>IF(LEFT(Tableau1[[#This Row],[Eléments modifié]],$J$1)=$I$1,Tableau1[[#This Row],[Date]],9^9)</f>
        <v>387420489</v>
      </c>
      <c r="G19823" s="9" t="str">
        <f>IF(Tableau1[[#This Row],[Date]]=_xlfn.MINIFS(Tableau1[1er],Tableau1[N° BL],Tableau1[[#This Row],[N° BL]],Tableau1[1er],Tableau1[[#This Row],[Date]]),D19822,"")</f>
        <v/>
      </c>
    </row>
    <row r="19824" spans="1:7" ht="14.25" customHeight="1" x14ac:dyDescent="0.25">
      <c r="A19824" s="1" t="s">
        <v>2834</v>
      </c>
      <c r="B19824" s="1" t="s">
        <v>2835</v>
      </c>
      <c r="C19824" s="7">
        <v>45454.311550925922</v>
      </c>
      <c r="D19824" s="10">
        <v>176</v>
      </c>
      <c r="E19824" s="1" t="s">
        <v>7</v>
      </c>
      <c r="F19824">
        <f>IF(LEFT(Tableau1[[#This Row],[Eléments modifié]],$J$1)=$I$1,Tableau1[[#This Row],[Date]],9^9)</f>
        <v>45454.311550925922</v>
      </c>
      <c r="G19824" s="9">
        <f>IF(Tableau1[[#This Row],[Date]]=_xlfn.MINIFS(Tableau1[1er],Tableau1[N° BL],Tableau1[[#This Row],[N° BL]],Tableau1[1er],Tableau1[[#This Row],[Date]]),D19823,"")</f>
        <v>176</v>
      </c>
    </row>
    <row r="19825" spans="1:7" ht="14.25" customHeight="1" x14ac:dyDescent="0.25">
      <c r="A19825" s="1" t="s">
        <v>2841</v>
      </c>
      <c r="B19825" s="1" t="s">
        <v>2842</v>
      </c>
      <c r="C19825" s="7">
        <v>45453.659710648149</v>
      </c>
      <c r="D19825" s="10">
        <v>209</v>
      </c>
      <c r="E19825" s="1" t="s">
        <v>371</v>
      </c>
      <c r="F19825">
        <f>IF(LEFT(Tableau1[[#This Row],[Eléments modifié]],$J$1)=$I$1,Tableau1[[#This Row],[Date]],9^9)</f>
        <v>387420489</v>
      </c>
      <c r="G19825" s="9" t="str">
        <f>IF(Tableau1[[#This Row],[Date]]=_xlfn.MINIFS(Tableau1[1er],Tableau1[N° BL],Tableau1[[#This Row],[N° BL]],Tableau1[1er],Tableau1[[#This Row],[Date]]),D19824,"")</f>
        <v/>
      </c>
    </row>
    <row r="19826" spans="1:7" ht="14.25" customHeight="1" x14ac:dyDescent="0.25">
      <c r="A19826" s="1" t="s">
        <v>2841</v>
      </c>
      <c r="B19826" s="1" t="s">
        <v>2842</v>
      </c>
      <c r="C19826" s="7">
        <v>45453.673009259262</v>
      </c>
      <c r="D19826" s="10">
        <v>209</v>
      </c>
      <c r="E19826" s="1" t="s">
        <v>7</v>
      </c>
      <c r="F19826">
        <f>IF(LEFT(Tableau1[[#This Row],[Eléments modifié]],$J$1)=$I$1,Tableau1[[#This Row],[Date]],9^9)</f>
        <v>45453.673009259262</v>
      </c>
      <c r="G19826" s="9">
        <f>IF(Tableau1[[#This Row],[Date]]=_xlfn.MINIFS(Tableau1[1er],Tableau1[N° BL],Tableau1[[#This Row],[N° BL]],Tableau1[1er],Tableau1[[#This Row],[Date]]),D19825,"")</f>
        <v>209</v>
      </c>
    </row>
    <row r="19827" spans="1:7" ht="14.25" customHeight="1" x14ac:dyDescent="0.25">
      <c r="A19827" s="1" t="s">
        <v>2830</v>
      </c>
      <c r="B19827" s="1" t="s">
        <v>2831</v>
      </c>
      <c r="C19827" s="7">
        <v>45454.318958333337</v>
      </c>
      <c r="D19827" s="10">
        <v>176</v>
      </c>
      <c r="E19827" s="1" t="s">
        <v>111</v>
      </c>
      <c r="F19827">
        <f>IF(LEFT(Tableau1[[#This Row],[Eléments modifié]],$J$1)=$I$1,Tableau1[[#This Row],[Date]],9^9)</f>
        <v>387420489</v>
      </c>
      <c r="G19827" s="9" t="str">
        <f>IF(Tableau1[[#This Row],[Date]]=_xlfn.MINIFS(Tableau1[1er],Tableau1[N° BL],Tableau1[[#This Row],[N° BL]],Tableau1[1er],Tableau1[[#This Row],[Date]]),D19826,"")</f>
        <v/>
      </c>
    </row>
    <row r="19828" spans="1:7" ht="14.25" customHeight="1" x14ac:dyDescent="0.25">
      <c r="A19828" s="1" t="s">
        <v>2830</v>
      </c>
      <c r="B19828" s="1" t="s">
        <v>2831</v>
      </c>
      <c r="C19828" s="7">
        <v>45454.324918981481</v>
      </c>
      <c r="D19828" s="10">
        <v>189</v>
      </c>
      <c r="E19828" s="1" t="s">
        <v>7</v>
      </c>
      <c r="F19828">
        <f>IF(LEFT(Tableau1[[#This Row],[Eléments modifié]],$J$1)=$I$1,Tableau1[[#This Row],[Date]],9^9)</f>
        <v>45454.324918981481</v>
      </c>
      <c r="G19828" s="9">
        <f>IF(Tableau1[[#This Row],[Date]]=_xlfn.MINIFS(Tableau1[1er],Tableau1[N° BL],Tableau1[[#This Row],[N° BL]],Tableau1[1er],Tableau1[[#This Row],[Date]]),D19827,"")</f>
        <v>176</v>
      </c>
    </row>
    <row r="19829" spans="1:7" ht="14.25" customHeight="1" x14ac:dyDescent="0.25">
      <c r="A19829" s="1" t="s">
        <v>2838</v>
      </c>
      <c r="B19829" s="1" t="s">
        <v>2839</v>
      </c>
      <c r="C19829" s="7">
        <v>45453.673043981478</v>
      </c>
      <c r="D19829" s="10">
        <v>1</v>
      </c>
      <c r="E19829" s="1" t="s">
        <v>371</v>
      </c>
      <c r="F19829">
        <f>IF(LEFT(Tableau1[[#This Row],[Eléments modifié]],$J$1)=$I$1,Tableau1[[#This Row],[Date]],9^9)</f>
        <v>387420489</v>
      </c>
      <c r="G19829" s="9" t="str">
        <f>IF(Tableau1[[#This Row],[Date]]=_xlfn.MINIFS(Tableau1[1er],Tableau1[N° BL],Tableau1[[#This Row],[N° BL]],Tableau1[1er],Tableau1[[#This Row],[Date]]),D19828,"")</f>
        <v/>
      </c>
    </row>
    <row r="19830" spans="1:7" ht="14.25" customHeight="1" x14ac:dyDescent="0.25">
      <c r="A19830" s="1" t="s">
        <v>2838</v>
      </c>
      <c r="B19830" s="1" t="s">
        <v>2839</v>
      </c>
      <c r="C19830" s="7">
        <v>45453.679907407408</v>
      </c>
      <c r="D19830" s="10">
        <v>209</v>
      </c>
      <c r="E19830" s="1" t="s">
        <v>7</v>
      </c>
      <c r="F19830">
        <f>IF(LEFT(Tableau1[[#This Row],[Eléments modifié]],$J$1)=$I$1,Tableau1[[#This Row],[Date]],9^9)</f>
        <v>45453.679907407408</v>
      </c>
      <c r="G19830" s="9">
        <f>IF(Tableau1[[#This Row],[Date]]=_xlfn.MINIFS(Tableau1[1er],Tableau1[N° BL],Tableau1[[#This Row],[N° BL]],Tableau1[1er],Tableau1[[#This Row],[Date]]),D19829,"")</f>
        <v>1</v>
      </c>
    </row>
    <row r="19831" spans="1:7" ht="14.25" customHeight="1" x14ac:dyDescent="0.25">
      <c r="A19831" s="1" t="s">
        <v>2832</v>
      </c>
      <c r="B19831" s="1" t="s">
        <v>2833</v>
      </c>
      <c r="C19831" s="7">
        <v>45454.311574074076</v>
      </c>
      <c r="D19831" s="10">
        <v>176</v>
      </c>
      <c r="E19831" s="1" t="s">
        <v>111</v>
      </c>
      <c r="F19831">
        <f>IF(LEFT(Tableau1[[#This Row],[Eléments modifié]],$J$1)=$I$1,Tableau1[[#This Row],[Date]],9^9)</f>
        <v>387420489</v>
      </c>
      <c r="G19831" s="9" t="str">
        <f>IF(Tableau1[[#This Row],[Date]]=_xlfn.MINIFS(Tableau1[1er],Tableau1[N° BL],Tableau1[[#This Row],[N° BL]],Tableau1[1er],Tableau1[[#This Row],[Date]]),D19830,"")</f>
        <v/>
      </c>
    </row>
    <row r="19832" spans="1:7" ht="14.25" customHeight="1" x14ac:dyDescent="0.25">
      <c r="A19832" s="1" t="s">
        <v>2832</v>
      </c>
      <c r="B19832" s="1" t="s">
        <v>2833</v>
      </c>
      <c r="C19832" s="7">
        <v>45454.318935185183</v>
      </c>
      <c r="D19832" s="10">
        <v>176</v>
      </c>
      <c r="E19832" s="1" t="s">
        <v>7</v>
      </c>
      <c r="F19832">
        <f>IF(LEFT(Tableau1[[#This Row],[Eléments modifié]],$J$1)=$I$1,Tableau1[[#This Row],[Date]],9^9)</f>
        <v>45454.318935185183</v>
      </c>
      <c r="G19832" s="9">
        <f>IF(Tableau1[[#This Row],[Date]]=_xlfn.MINIFS(Tableau1[1er],Tableau1[N° BL],Tableau1[[#This Row],[N° BL]],Tableau1[1er],Tableau1[[#This Row],[Date]]),D19831,"")</f>
        <v>176</v>
      </c>
    </row>
    <row r="19833" spans="1:7" ht="14.25" customHeight="1" x14ac:dyDescent="0.25">
      <c r="A19833" s="1" t="s">
        <v>2826</v>
      </c>
      <c r="B19833" s="1" t="s">
        <v>2827</v>
      </c>
      <c r="C19833" s="7">
        <v>45454.381435185183</v>
      </c>
      <c r="D19833" s="10">
        <v>189</v>
      </c>
      <c r="E19833" s="1" t="s">
        <v>111</v>
      </c>
      <c r="F19833">
        <f>IF(LEFT(Tableau1[[#This Row],[Eléments modifié]],$J$1)=$I$1,Tableau1[[#This Row],[Date]],9^9)</f>
        <v>387420489</v>
      </c>
      <c r="G19833" s="9" t="str">
        <f>IF(Tableau1[[#This Row],[Date]]=_xlfn.MINIFS(Tableau1[1er],Tableau1[N° BL],Tableau1[[#This Row],[N° BL]],Tableau1[1er],Tableau1[[#This Row],[Date]]),D19832,"")</f>
        <v/>
      </c>
    </row>
    <row r="19834" spans="1:7" ht="14.25" customHeight="1" x14ac:dyDescent="0.25">
      <c r="A19834" s="1" t="s">
        <v>2826</v>
      </c>
      <c r="B19834" s="1" t="s">
        <v>2827</v>
      </c>
      <c r="C19834" s="7">
        <v>45454.403703703705</v>
      </c>
      <c r="D19834" s="10">
        <v>176</v>
      </c>
      <c r="E19834" s="1" t="s">
        <v>7</v>
      </c>
      <c r="F19834">
        <f>IF(LEFT(Tableau1[[#This Row],[Eléments modifié]],$J$1)=$I$1,Tableau1[[#This Row],[Date]],9^9)</f>
        <v>45454.403703703705</v>
      </c>
      <c r="G19834" s="9">
        <f>IF(Tableau1[[#This Row],[Date]]=_xlfn.MINIFS(Tableau1[1er],Tableau1[N° BL],Tableau1[[#This Row],[N° BL]],Tableau1[1er],Tableau1[[#This Row],[Date]]),D19833,"")</f>
        <v>189</v>
      </c>
    </row>
    <row r="19835" spans="1:7" ht="14.25" customHeight="1" x14ac:dyDescent="0.25">
      <c r="A19835" s="1" t="s">
        <v>2790</v>
      </c>
      <c r="B19835" s="1" t="s">
        <v>2791</v>
      </c>
      <c r="C19835" s="7">
        <v>45454.382245370369</v>
      </c>
      <c r="D19835" s="10">
        <v>209</v>
      </c>
      <c r="E19835" s="1" t="s">
        <v>14</v>
      </c>
      <c r="F19835">
        <f>IF(LEFT(Tableau1[[#This Row],[Eléments modifié]],$J$1)=$I$1,Tableau1[[#This Row],[Date]],9^9)</f>
        <v>387420489</v>
      </c>
      <c r="G19835" s="9" t="str">
        <f>IF(Tableau1[[#This Row],[Date]]=_xlfn.MINIFS(Tableau1[1er],Tableau1[N° BL],Tableau1[[#This Row],[N° BL]],Tableau1[1er],Tableau1[[#This Row],[Date]]),D19834,"")</f>
        <v/>
      </c>
    </row>
    <row r="19836" spans="1:7" ht="14.25" customHeight="1" x14ac:dyDescent="0.25">
      <c r="A19836" s="1" t="s">
        <v>2790</v>
      </c>
      <c r="B19836" s="1" t="s">
        <v>2791</v>
      </c>
      <c r="C19836" s="7">
        <v>45454.400069444448</v>
      </c>
      <c r="D19836" s="10">
        <v>189</v>
      </c>
      <c r="E19836" s="1" t="s">
        <v>7</v>
      </c>
      <c r="F19836">
        <f>IF(LEFT(Tableau1[[#This Row],[Eléments modifié]],$J$1)=$I$1,Tableau1[[#This Row],[Date]],9^9)</f>
        <v>45454.400069444448</v>
      </c>
      <c r="G19836" s="9">
        <f>IF(Tableau1[[#This Row],[Date]]=_xlfn.MINIFS(Tableau1[1er],Tableau1[N° BL],Tableau1[[#This Row],[N° BL]],Tableau1[1er],Tableau1[[#This Row],[Date]]),D19835,"")</f>
        <v>209</v>
      </c>
    </row>
    <row r="19837" spans="1:7" ht="14.25" customHeight="1" x14ac:dyDescent="0.25">
      <c r="A19837" s="1" t="s">
        <v>2790</v>
      </c>
      <c r="B19837" s="1" t="s">
        <v>2791</v>
      </c>
      <c r="C19837" s="7">
        <v>45454.407002314816</v>
      </c>
      <c r="D19837" s="10">
        <v>188</v>
      </c>
      <c r="E19837" s="1" t="s">
        <v>98</v>
      </c>
      <c r="F19837">
        <f>IF(LEFT(Tableau1[[#This Row],[Eléments modifié]],$J$1)=$I$1,Tableau1[[#This Row],[Date]],9^9)</f>
        <v>387420489</v>
      </c>
      <c r="G19837" s="9" t="str">
        <f>IF(Tableau1[[#This Row],[Date]]=_xlfn.MINIFS(Tableau1[1er],Tableau1[N° BL],Tableau1[[#This Row],[N° BL]],Tableau1[1er],Tableau1[[#This Row],[Date]]),D19836,"")</f>
        <v/>
      </c>
    </row>
    <row r="19838" spans="1:7" ht="14.25" customHeight="1" x14ac:dyDescent="0.25">
      <c r="A19838" s="1" t="s">
        <v>2790</v>
      </c>
      <c r="B19838" s="1" t="s">
        <v>2791</v>
      </c>
      <c r="C19838" s="7">
        <v>45454.460509259261</v>
      </c>
      <c r="D19838" s="10">
        <v>189</v>
      </c>
      <c r="E19838" s="1" t="s">
        <v>32</v>
      </c>
      <c r="F19838">
        <f>IF(LEFT(Tableau1[[#This Row],[Eléments modifié]],$J$1)=$I$1,Tableau1[[#This Row],[Date]],9^9)</f>
        <v>387420489</v>
      </c>
      <c r="G19838" s="9" t="str">
        <f>IF(Tableau1[[#This Row],[Date]]=_xlfn.MINIFS(Tableau1[1er],Tableau1[N° BL],Tableau1[[#This Row],[N° BL]],Tableau1[1er],Tableau1[[#This Row],[Date]]),D19837,"")</f>
        <v/>
      </c>
    </row>
    <row r="19839" spans="1:7" ht="14.25" customHeight="1" x14ac:dyDescent="0.25">
      <c r="A19839" s="1" t="s">
        <v>2790</v>
      </c>
      <c r="B19839" s="1" t="s">
        <v>2791</v>
      </c>
      <c r="C19839" s="7">
        <v>45454.466562499998</v>
      </c>
      <c r="D19839" s="10">
        <v>188</v>
      </c>
      <c r="E19839" s="1" t="s">
        <v>7</v>
      </c>
      <c r="F19839">
        <f>IF(LEFT(Tableau1[[#This Row],[Eléments modifié]],$J$1)=$I$1,Tableau1[[#This Row],[Date]],9^9)</f>
        <v>45454.466562499998</v>
      </c>
      <c r="G19839" s="9">
        <f>IF(Tableau1[[#This Row],[Date]]=_xlfn.MINIFS(Tableau1[1er],Tableau1[N° BL],Tableau1[[#This Row],[N° BL]],Tableau1[1er],Tableau1[[#This Row],[Date]]),D19838,"")</f>
        <v>189</v>
      </c>
    </row>
    <row r="19840" spans="1:7" ht="14.25" customHeight="1" x14ac:dyDescent="0.25">
      <c r="A19840" s="1" t="s">
        <v>2820</v>
      </c>
      <c r="B19840" s="1" t="s">
        <v>2821</v>
      </c>
      <c r="C19840" s="7">
        <v>45454.391956018517</v>
      </c>
      <c r="D19840" s="10">
        <v>189</v>
      </c>
      <c r="E19840" s="1" t="s">
        <v>371</v>
      </c>
      <c r="F19840">
        <f>IF(LEFT(Tableau1[[#This Row],[Eléments modifié]],$J$1)=$I$1,Tableau1[[#This Row],[Date]],9^9)</f>
        <v>387420489</v>
      </c>
      <c r="G19840" s="9" t="str">
        <f>IF(Tableau1[[#This Row],[Date]]=_xlfn.MINIFS(Tableau1[1er],Tableau1[N° BL],Tableau1[[#This Row],[N° BL]],Tableau1[1er],Tableau1[[#This Row],[Date]]),D19839,"")</f>
        <v/>
      </c>
    </row>
    <row r="19841" spans="1:7" ht="14.25" customHeight="1" x14ac:dyDescent="0.25">
      <c r="A19841" s="1" t="s">
        <v>2820</v>
      </c>
      <c r="B19841" s="1" t="s">
        <v>2821</v>
      </c>
      <c r="C19841" s="7">
        <v>45454.43173611111</v>
      </c>
      <c r="D19841" s="10">
        <v>209</v>
      </c>
      <c r="E19841" s="1" t="s">
        <v>7</v>
      </c>
      <c r="F19841">
        <f>IF(LEFT(Tableau1[[#This Row],[Eléments modifié]],$J$1)=$I$1,Tableau1[[#This Row],[Date]],9^9)</f>
        <v>45454.43173611111</v>
      </c>
      <c r="G19841" s="9">
        <f>IF(Tableau1[[#This Row],[Date]]=_xlfn.MINIFS(Tableau1[1er],Tableau1[N° BL],Tableau1[[#This Row],[N° BL]],Tableau1[1er],Tableau1[[#This Row],[Date]]),D19840,"")</f>
        <v>189</v>
      </c>
    </row>
    <row r="19842" spans="1:7" ht="14.25" customHeight="1" x14ac:dyDescent="0.25">
      <c r="A19842" s="1" t="s">
        <v>2762</v>
      </c>
      <c r="B19842" s="1" t="s">
        <v>2763</v>
      </c>
      <c r="C19842" s="7">
        <v>45454.486388888887</v>
      </c>
      <c r="D19842" s="10">
        <v>188</v>
      </c>
      <c r="E19842" s="1" t="s">
        <v>32</v>
      </c>
      <c r="F19842">
        <f>IF(LEFT(Tableau1[[#This Row],[Eléments modifié]],$J$1)=$I$1,Tableau1[[#This Row],[Date]],9^9)</f>
        <v>387420489</v>
      </c>
      <c r="G19842" s="9" t="str">
        <f>IF(Tableau1[[#This Row],[Date]]=_xlfn.MINIFS(Tableau1[1er],Tableau1[N° BL],Tableau1[[#This Row],[N° BL]],Tableau1[1er],Tableau1[[#This Row],[Date]]),D19841,"")</f>
        <v/>
      </c>
    </row>
    <row r="19843" spans="1:7" ht="14.25" customHeight="1" x14ac:dyDescent="0.25">
      <c r="A19843" s="1" t="s">
        <v>2762</v>
      </c>
      <c r="B19843" s="1" t="s">
        <v>2763</v>
      </c>
      <c r="C19843" s="7">
        <v>45454.486446759256</v>
      </c>
      <c r="D19843" s="10">
        <v>176</v>
      </c>
      <c r="E19843" s="1" t="s">
        <v>20</v>
      </c>
      <c r="F19843">
        <f>IF(LEFT(Tableau1[[#This Row],[Eléments modifié]],$J$1)=$I$1,Tableau1[[#This Row],[Date]],9^9)</f>
        <v>387420489</v>
      </c>
      <c r="G19843" s="9" t="str">
        <f>IF(Tableau1[[#This Row],[Date]]=_xlfn.MINIFS(Tableau1[1er],Tableau1[N° BL],Tableau1[[#This Row],[N° BL]],Tableau1[1er],Tableau1[[#This Row],[Date]]),D19842,"")</f>
        <v/>
      </c>
    </row>
    <row r="19844" spans="1:7" ht="14.25" customHeight="1" x14ac:dyDescent="0.25">
      <c r="A19844" s="1" t="s">
        <v>2762</v>
      </c>
      <c r="B19844" s="1" t="s">
        <v>2763</v>
      </c>
      <c r="C19844" s="7">
        <v>45454.49318287037</v>
      </c>
      <c r="D19844" s="10">
        <v>176</v>
      </c>
      <c r="E19844" s="1" t="s">
        <v>111</v>
      </c>
      <c r="F19844">
        <f>IF(LEFT(Tableau1[[#This Row],[Eléments modifié]],$J$1)=$I$1,Tableau1[[#This Row],[Date]],9^9)</f>
        <v>387420489</v>
      </c>
      <c r="G19844" s="9" t="str">
        <f>IF(Tableau1[[#This Row],[Date]]=_xlfn.MINIFS(Tableau1[1er],Tableau1[N° BL],Tableau1[[#This Row],[N° BL]],Tableau1[1er],Tableau1[[#This Row],[Date]]),D19843,"")</f>
        <v/>
      </c>
    </row>
    <row r="19845" spans="1:7" ht="14.25" customHeight="1" x14ac:dyDescent="0.25">
      <c r="A19845" s="1" t="s">
        <v>2762</v>
      </c>
      <c r="B19845" s="1" t="s">
        <v>2763</v>
      </c>
      <c r="C19845" s="7">
        <v>45454.494131944448</v>
      </c>
      <c r="D19845" s="10">
        <v>212</v>
      </c>
      <c r="E19845" s="1" t="s">
        <v>41</v>
      </c>
      <c r="F19845">
        <f>IF(LEFT(Tableau1[[#This Row],[Eléments modifié]],$J$1)=$I$1,Tableau1[[#This Row],[Date]],9^9)</f>
        <v>387420489</v>
      </c>
      <c r="G19845" s="9" t="str">
        <f>IF(Tableau1[[#This Row],[Date]]=_xlfn.MINIFS(Tableau1[1er],Tableau1[N° BL],Tableau1[[#This Row],[N° BL]],Tableau1[1er],Tableau1[[#This Row],[Date]]),D19844,"")</f>
        <v/>
      </c>
    </row>
    <row r="19846" spans="1:7" ht="14.25" customHeight="1" x14ac:dyDescent="0.25">
      <c r="A19846" s="1" t="s">
        <v>2762</v>
      </c>
      <c r="B19846" s="1" t="s">
        <v>2763</v>
      </c>
      <c r="C19846" s="7">
        <v>45454.525763888887</v>
      </c>
      <c r="D19846" s="10">
        <v>176</v>
      </c>
      <c r="E19846" s="1" t="s">
        <v>111</v>
      </c>
      <c r="F19846">
        <f>IF(LEFT(Tableau1[[#This Row],[Eléments modifié]],$J$1)=$I$1,Tableau1[[#This Row],[Date]],9^9)</f>
        <v>387420489</v>
      </c>
      <c r="G19846" s="9" t="str">
        <f>IF(Tableau1[[#This Row],[Date]]=_xlfn.MINIFS(Tableau1[1er],Tableau1[N° BL],Tableau1[[#This Row],[N° BL]],Tableau1[1er],Tableau1[[#This Row],[Date]]),D19845,"")</f>
        <v/>
      </c>
    </row>
    <row r="19847" spans="1:7" ht="14.25" customHeight="1" x14ac:dyDescent="0.25">
      <c r="A19847" s="1" t="s">
        <v>2762</v>
      </c>
      <c r="B19847" s="1" t="s">
        <v>2763</v>
      </c>
      <c r="C19847" s="7">
        <v>45454.532777777778</v>
      </c>
      <c r="D19847" s="10">
        <v>176</v>
      </c>
      <c r="E19847" s="1" t="s">
        <v>7</v>
      </c>
      <c r="F19847">
        <f>IF(LEFT(Tableau1[[#This Row],[Eléments modifié]],$J$1)=$I$1,Tableau1[[#This Row],[Date]],9^9)</f>
        <v>45454.532777777778</v>
      </c>
      <c r="G19847" s="9">
        <f>IF(Tableau1[[#This Row],[Date]]=_xlfn.MINIFS(Tableau1[1er],Tableau1[N° BL],Tableau1[[#This Row],[N° BL]],Tableau1[1er],Tableau1[[#This Row],[Date]]),D19846,"")</f>
        <v>176</v>
      </c>
    </row>
    <row r="19848" spans="1:7" ht="14.25" customHeight="1" x14ac:dyDescent="0.25">
      <c r="A19848" s="1" t="s">
        <v>2818</v>
      </c>
      <c r="B19848" s="1" t="s">
        <v>2819</v>
      </c>
      <c r="C19848" s="7">
        <v>45454.403726851851</v>
      </c>
      <c r="D19848" s="10">
        <v>176</v>
      </c>
      <c r="E19848" s="1" t="s">
        <v>111</v>
      </c>
      <c r="F19848">
        <f>IF(LEFT(Tableau1[[#This Row],[Eléments modifié]],$J$1)=$I$1,Tableau1[[#This Row],[Date]],9^9)</f>
        <v>387420489</v>
      </c>
      <c r="G19848" s="9" t="str">
        <f>IF(Tableau1[[#This Row],[Date]]=_xlfn.MINIFS(Tableau1[1er],Tableau1[N° BL],Tableau1[[#This Row],[N° BL]],Tableau1[1er],Tableau1[[#This Row],[Date]]),D19847,"")</f>
        <v/>
      </c>
    </row>
    <row r="19849" spans="1:7" ht="14.25" customHeight="1" x14ac:dyDescent="0.25">
      <c r="A19849" s="1" t="s">
        <v>2818</v>
      </c>
      <c r="B19849" s="1" t="s">
        <v>2819</v>
      </c>
      <c r="C19849" s="7">
        <v>45454.405486111114</v>
      </c>
      <c r="D19849" s="10">
        <v>176</v>
      </c>
      <c r="E19849" s="1" t="s">
        <v>41</v>
      </c>
      <c r="F19849">
        <f>IF(LEFT(Tableau1[[#This Row],[Eléments modifié]],$J$1)=$I$1,Tableau1[[#This Row],[Date]],9^9)</f>
        <v>387420489</v>
      </c>
      <c r="G19849" s="9" t="str">
        <f>IF(Tableau1[[#This Row],[Date]]=_xlfn.MINIFS(Tableau1[1er],Tableau1[N° BL],Tableau1[[#This Row],[N° BL]],Tableau1[1er],Tableau1[[#This Row],[Date]]),D19848,"")</f>
        <v/>
      </c>
    </row>
    <row r="19850" spans="1:7" ht="14.25" customHeight="1" x14ac:dyDescent="0.25">
      <c r="A19850" s="1" t="s">
        <v>2818</v>
      </c>
      <c r="B19850" s="1" t="s">
        <v>2819</v>
      </c>
      <c r="C19850" s="7">
        <v>45454.40556712963</v>
      </c>
      <c r="D19850" s="10">
        <v>188</v>
      </c>
      <c r="E19850" s="1" t="s">
        <v>111</v>
      </c>
      <c r="F19850">
        <f>IF(LEFT(Tableau1[[#This Row],[Eléments modifié]],$J$1)=$I$1,Tableau1[[#This Row],[Date]],9^9)</f>
        <v>387420489</v>
      </c>
      <c r="G19850" s="9" t="str">
        <f>IF(Tableau1[[#This Row],[Date]]=_xlfn.MINIFS(Tableau1[1er],Tableau1[N° BL],Tableau1[[#This Row],[N° BL]],Tableau1[1er],Tableau1[[#This Row],[Date]]),D19849,"")</f>
        <v/>
      </c>
    </row>
    <row r="19851" spans="1:7" ht="14.25" customHeight="1" x14ac:dyDescent="0.25">
      <c r="A19851" s="1" t="s">
        <v>2818</v>
      </c>
      <c r="B19851" s="1" t="s">
        <v>2819</v>
      </c>
      <c r="C19851" s="7">
        <v>45454.433020833334</v>
      </c>
      <c r="D19851" s="10">
        <v>176</v>
      </c>
      <c r="E19851" s="1" t="s">
        <v>7</v>
      </c>
      <c r="F19851">
        <f>IF(LEFT(Tableau1[[#This Row],[Eléments modifié]],$J$1)=$I$1,Tableau1[[#This Row],[Date]],9^9)</f>
        <v>45454.433020833334</v>
      </c>
      <c r="G19851" s="9">
        <f>IF(Tableau1[[#This Row],[Date]]=_xlfn.MINIFS(Tableau1[1er],Tableau1[N° BL],Tableau1[[#This Row],[N° BL]],Tableau1[1er],Tableau1[[#This Row],[Date]]),D19850,"")</f>
        <v>188</v>
      </c>
    </row>
    <row r="19852" spans="1:7" ht="14.25" customHeight="1" x14ac:dyDescent="0.25">
      <c r="A19852" s="1" t="s">
        <v>2786</v>
      </c>
      <c r="B19852" s="1" t="s">
        <v>2787</v>
      </c>
      <c r="C19852" s="7">
        <v>45454.43304398148</v>
      </c>
      <c r="D19852" s="10">
        <v>188</v>
      </c>
      <c r="E19852" s="1" t="s">
        <v>111</v>
      </c>
      <c r="F19852">
        <f>IF(LEFT(Tableau1[[#This Row],[Eléments modifié]],$J$1)=$I$1,Tableau1[[#This Row],[Date]],9^9)</f>
        <v>387420489</v>
      </c>
      <c r="G19852" s="9" t="str">
        <f>IF(Tableau1[[#This Row],[Date]]=_xlfn.MINIFS(Tableau1[1er],Tableau1[N° BL],Tableau1[[#This Row],[N° BL]],Tableau1[1er],Tableau1[[#This Row],[Date]]),D19851,"")</f>
        <v/>
      </c>
    </row>
    <row r="19853" spans="1:7" ht="14.25" customHeight="1" x14ac:dyDescent="0.25">
      <c r="A19853" s="1" t="s">
        <v>2786</v>
      </c>
      <c r="B19853" s="1" t="s">
        <v>2787</v>
      </c>
      <c r="C19853" s="7">
        <v>45454.434687499997</v>
      </c>
      <c r="D19853" s="10">
        <v>176</v>
      </c>
      <c r="E19853" s="1" t="s">
        <v>41</v>
      </c>
      <c r="F19853">
        <f>IF(LEFT(Tableau1[[#This Row],[Eléments modifié]],$J$1)=$I$1,Tableau1[[#This Row],[Date]],9^9)</f>
        <v>387420489</v>
      </c>
      <c r="G19853" s="9" t="str">
        <f>IF(Tableau1[[#This Row],[Date]]=_xlfn.MINIFS(Tableau1[1er],Tableau1[N° BL],Tableau1[[#This Row],[N° BL]],Tableau1[1er],Tableau1[[#This Row],[Date]]),D19852,"")</f>
        <v/>
      </c>
    </row>
    <row r="19854" spans="1:7" ht="14.25" customHeight="1" x14ac:dyDescent="0.25">
      <c r="A19854" s="1" t="s">
        <v>2786</v>
      </c>
      <c r="B19854" s="1" t="s">
        <v>2787</v>
      </c>
      <c r="C19854" s="7">
        <v>45454.43476851852</v>
      </c>
      <c r="D19854" s="10">
        <v>188</v>
      </c>
      <c r="E19854" s="1" t="s">
        <v>111</v>
      </c>
      <c r="F19854">
        <f>IF(LEFT(Tableau1[[#This Row],[Eléments modifié]],$J$1)=$I$1,Tableau1[[#This Row],[Date]],9^9)</f>
        <v>387420489</v>
      </c>
      <c r="G19854" s="9" t="str">
        <f>IF(Tableau1[[#This Row],[Date]]=_xlfn.MINIFS(Tableau1[1er],Tableau1[N° BL],Tableau1[[#This Row],[N° BL]],Tableau1[1er],Tableau1[[#This Row],[Date]]),D19853,"")</f>
        <v/>
      </c>
    </row>
    <row r="19855" spans="1:7" ht="14.25" customHeight="1" x14ac:dyDescent="0.25">
      <c r="A19855" s="1" t="s">
        <v>2786</v>
      </c>
      <c r="B19855" s="1" t="s">
        <v>2787</v>
      </c>
      <c r="C19855" s="7">
        <v>45454.472048611111</v>
      </c>
      <c r="D19855" s="10">
        <v>176</v>
      </c>
      <c r="E19855" s="1" t="s">
        <v>7</v>
      </c>
      <c r="F19855">
        <f>IF(LEFT(Tableau1[[#This Row],[Eléments modifié]],$J$1)=$I$1,Tableau1[[#This Row],[Date]],9^9)</f>
        <v>45454.472048611111</v>
      </c>
      <c r="G19855" s="9">
        <f>IF(Tableau1[[#This Row],[Date]]=_xlfn.MINIFS(Tableau1[1er],Tableau1[N° BL],Tableau1[[#This Row],[N° BL]],Tableau1[1er],Tableau1[[#This Row],[Date]]),D19854,"")</f>
        <v>188</v>
      </c>
    </row>
    <row r="19856" spans="1:7" ht="14.25" customHeight="1" x14ac:dyDescent="0.25">
      <c r="A19856" s="1" t="s">
        <v>2700</v>
      </c>
      <c r="B19856" s="1" t="s">
        <v>2701</v>
      </c>
      <c r="C19856" s="7">
        <v>45454.400081018517</v>
      </c>
      <c r="D19856" s="10">
        <v>176</v>
      </c>
      <c r="E19856" s="1" t="s">
        <v>14</v>
      </c>
      <c r="F19856">
        <f>IF(LEFT(Tableau1[[#This Row],[Eléments modifié]],$J$1)=$I$1,Tableau1[[#This Row],[Date]],9^9)</f>
        <v>387420489</v>
      </c>
      <c r="G19856" s="9" t="str">
        <f>IF(Tableau1[[#This Row],[Date]]=_xlfn.MINIFS(Tableau1[1er],Tableau1[N° BL],Tableau1[[#This Row],[N° BL]],Tableau1[1er],Tableau1[[#This Row],[Date]]),D19855,"")</f>
        <v/>
      </c>
    </row>
    <row r="19857" spans="1:7" ht="14.25" customHeight="1" x14ac:dyDescent="0.25">
      <c r="A19857" s="1" t="s">
        <v>2700</v>
      </c>
      <c r="B19857" s="1" t="s">
        <v>2701</v>
      </c>
      <c r="C19857" s="7">
        <v>45454.461122685185</v>
      </c>
      <c r="D19857" s="10">
        <v>189</v>
      </c>
      <c r="E19857" s="1" t="s">
        <v>7</v>
      </c>
      <c r="F19857">
        <f>IF(LEFT(Tableau1[[#This Row],[Eléments modifié]],$J$1)=$I$1,Tableau1[[#This Row],[Date]],9^9)</f>
        <v>45454.461122685185</v>
      </c>
      <c r="G19857" s="9">
        <f>IF(Tableau1[[#This Row],[Date]]=_xlfn.MINIFS(Tableau1[1er],Tableau1[N° BL],Tableau1[[#This Row],[N° BL]],Tableau1[1er],Tableau1[[#This Row],[Date]]),D19856,"")</f>
        <v>176</v>
      </c>
    </row>
    <row r="19858" spans="1:7" ht="14.25" customHeight="1" x14ac:dyDescent="0.25">
      <c r="A19858" s="1" t="s">
        <v>2700</v>
      </c>
      <c r="B19858" s="1" t="s">
        <v>2701</v>
      </c>
      <c r="C19858" s="7">
        <v>45455.405740740738</v>
      </c>
      <c r="D19858" s="10">
        <v>188</v>
      </c>
      <c r="E19858" s="1" t="s">
        <v>98</v>
      </c>
      <c r="F19858">
        <f>IF(LEFT(Tableau1[[#This Row],[Eléments modifié]],$J$1)=$I$1,Tableau1[[#This Row],[Date]],9^9)</f>
        <v>387420489</v>
      </c>
      <c r="G19858" s="9" t="str">
        <f>IF(Tableau1[[#This Row],[Date]]=_xlfn.MINIFS(Tableau1[1er],Tableau1[N° BL],Tableau1[[#This Row],[N° BL]],Tableau1[1er],Tableau1[[#This Row],[Date]]),D19857,"")</f>
        <v/>
      </c>
    </row>
    <row r="19859" spans="1:7" ht="14.25" customHeight="1" x14ac:dyDescent="0.25">
      <c r="A19859" s="1" t="s">
        <v>2700</v>
      </c>
      <c r="B19859" s="1" t="s">
        <v>2701</v>
      </c>
      <c r="C19859" s="7">
        <v>45455.413321759261</v>
      </c>
      <c r="D19859" s="10">
        <v>188</v>
      </c>
      <c r="E19859" s="1" t="s">
        <v>32</v>
      </c>
      <c r="F19859">
        <f>IF(LEFT(Tableau1[[#This Row],[Eléments modifié]],$J$1)=$I$1,Tableau1[[#This Row],[Date]],9^9)</f>
        <v>387420489</v>
      </c>
      <c r="G19859" s="9" t="str">
        <f>IF(Tableau1[[#This Row],[Date]]=_xlfn.MINIFS(Tableau1[1er],Tableau1[N° BL],Tableau1[[#This Row],[N° BL]],Tableau1[1er],Tableau1[[#This Row],[Date]]),D19858,"")</f>
        <v/>
      </c>
    </row>
    <row r="19860" spans="1:7" ht="14.25" customHeight="1" x14ac:dyDescent="0.25">
      <c r="A19860" s="1" t="s">
        <v>2700</v>
      </c>
      <c r="B19860" s="1" t="s">
        <v>2701</v>
      </c>
      <c r="C19860" s="7">
        <v>45455.414027777777</v>
      </c>
      <c r="D19860" s="10">
        <v>188</v>
      </c>
      <c r="E19860" s="1" t="s">
        <v>41</v>
      </c>
      <c r="F19860">
        <f>IF(LEFT(Tableau1[[#This Row],[Eléments modifié]],$J$1)=$I$1,Tableau1[[#This Row],[Date]],9^9)</f>
        <v>387420489</v>
      </c>
      <c r="G19860" s="9" t="str">
        <f>IF(Tableau1[[#This Row],[Date]]=_xlfn.MINIFS(Tableau1[1er],Tableau1[N° BL],Tableau1[[#This Row],[N° BL]],Tableau1[1er],Tableau1[[#This Row],[Date]]),D19859,"")</f>
        <v/>
      </c>
    </row>
    <row r="19861" spans="1:7" ht="14.25" customHeight="1" x14ac:dyDescent="0.25">
      <c r="A19861" s="1" t="s">
        <v>2700</v>
      </c>
      <c r="B19861" s="1" t="s">
        <v>2701</v>
      </c>
      <c r="C19861" s="7">
        <v>45455.41914351852</v>
      </c>
      <c r="D19861" s="10">
        <v>209</v>
      </c>
      <c r="E19861" s="1" t="s">
        <v>32</v>
      </c>
      <c r="F19861">
        <f>IF(LEFT(Tableau1[[#This Row],[Eléments modifié]],$J$1)=$I$1,Tableau1[[#This Row],[Date]],9^9)</f>
        <v>387420489</v>
      </c>
      <c r="G19861" s="9" t="str">
        <f>IF(Tableau1[[#This Row],[Date]]=_xlfn.MINIFS(Tableau1[1er],Tableau1[N° BL],Tableau1[[#This Row],[N° BL]],Tableau1[1er],Tableau1[[#This Row],[Date]]),D19860,"")</f>
        <v/>
      </c>
    </row>
    <row r="19862" spans="1:7" ht="14.25" customHeight="1" x14ac:dyDescent="0.25">
      <c r="A19862" s="1" t="s">
        <v>2700</v>
      </c>
      <c r="B19862" s="1" t="s">
        <v>2701</v>
      </c>
      <c r="C19862" s="7">
        <v>45455.426782407405</v>
      </c>
      <c r="D19862" s="10">
        <v>188</v>
      </c>
      <c r="E19862" s="1" t="s">
        <v>7</v>
      </c>
      <c r="F19862">
        <f>IF(LEFT(Tableau1[[#This Row],[Eléments modifié]],$J$1)=$I$1,Tableau1[[#This Row],[Date]],9^9)</f>
        <v>45455.426782407405</v>
      </c>
      <c r="G19862" s="9">
        <f>IF(Tableau1[[#This Row],[Date]]=_xlfn.MINIFS(Tableau1[1er],Tableau1[N° BL],Tableau1[[#This Row],[N° BL]],Tableau1[1er],Tableau1[[#This Row],[Date]]),D19861,"")</f>
        <v>209</v>
      </c>
    </row>
    <row r="19863" spans="1:7" ht="14.25" customHeight="1" x14ac:dyDescent="0.25">
      <c r="A19863" s="1" t="s">
        <v>2812</v>
      </c>
      <c r="B19863" s="1" t="s">
        <v>2813</v>
      </c>
      <c r="C19863" s="7">
        <v>45454.410428240742</v>
      </c>
      <c r="D19863" s="10">
        <v>188</v>
      </c>
      <c r="E19863" s="1" t="s">
        <v>2447</v>
      </c>
      <c r="F19863">
        <f>IF(LEFT(Tableau1[[#This Row],[Eléments modifié]],$J$1)=$I$1,Tableau1[[#This Row],[Date]],9^9)</f>
        <v>387420489</v>
      </c>
      <c r="G19863" s="9" t="str">
        <f>IF(Tableau1[[#This Row],[Date]]=_xlfn.MINIFS(Tableau1[1er],Tableau1[N° BL],Tableau1[[#This Row],[N° BL]],Tableau1[1er],Tableau1[[#This Row],[Date]]),D19862,"")</f>
        <v/>
      </c>
    </row>
    <row r="19864" spans="1:7" ht="14.25" customHeight="1" x14ac:dyDescent="0.25">
      <c r="A19864" s="1" t="s">
        <v>2812</v>
      </c>
      <c r="B19864" s="1" t="s">
        <v>2813</v>
      </c>
      <c r="C19864" s="7">
        <v>45454.437002314815</v>
      </c>
      <c r="D19864" s="10">
        <v>212</v>
      </c>
      <c r="E19864" s="1" t="s">
        <v>7</v>
      </c>
      <c r="F19864">
        <f>IF(LEFT(Tableau1[[#This Row],[Eléments modifié]],$J$1)=$I$1,Tableau1[[#This Row],[Date]],9^9)</f>
        <v>45454.437002314815</v>
      </c>
      <c r="G19864" s="9">
        <f>IF(Tableau1[[#This Row],[Date]]=_xlfn.MINIFS(Tableau1[1er],Tableau1[N° BL],Tableau1[[#This Row],[N° BL]],Tableau1[1er],Tableau1[[#This Row],[Date]]),D19863,"")</f>
        <v>188</v>
      </c>
    </row>
    <row r="19865" spans="1:7" ht="14.25" customHeight="1" x14ac:dyDescent="0.25">
      <c r="A19865" s="1" t="s">
        <v>2802</v>
      </c>
      <c r="B19865" s="1" t="s">
        <v>2803</v>
      </c>
      <c r="C19865" s="7">
        <v>45454.43178240741</v>
      </c>
      <c r="D19865" s="10">
        <v>176</v>
      </c>
      <c r="E19865" s="1" t="s">
        <v>371</v>
      </c>
      <c r="F19865">
        <f>IF(LEFT(Tableau1[[#This Row],[Eléments modifié]],$J$1)=$I$1,Tableau1[[#This Row],[Date]],9^9)</f>
        <v>387420489</v>
      </c>
      <c r="G19865" s="9" t="str">
        <f>IF(Tableau1[[#This Row],[Date]]=_xlfn.MINIFS(Tableau1[1er],Tableau1[N° BL],Tableau1[[#This Row],[N° BL]],Tableau1[1er],Tableau1[[#This Row],[Date]]),D19864,"")</f>
        <v/>
      </c>
    </row>
    <row r="19866" spans="1:7" ht="14.25" customHeight="1" x14ac:dyDescent="0.25">
      <c r="A19866" s="1" t="s">
        <v>2802</v>
      </c>
      <c r="B19866" s="1" t="s">
        <v>2803</v>
      </c>
      <c r="C19866" s="7">
        <v>45454.454097222224</v>
      </c>
      <c r="D19866" s="10">
        <v>209</v>
      </c>
      <c r="E19866" s="1" t="s">
        <v>7</v>
      </c>
      <c r="F19866">
        <f>IF(LEFT(Tableau1[[#This Row],[Eléments modifié]],$J$1)=$I$1,Tableau1[[#This Row],[Date]],9^9)</f>
        <v>45454.454097222224</v>
      </c>
      <c r="G19866" s="9">
        <f>IF(Tableau1[[#This Row],[Date]]=_xlfn.MINIFS(Tableau1[1er],Tableau1[N° BL],Tableau1[[#This Row],[N° BL]],Tableau1[1er],Tableau1[[#This Row],[Date]]),D19865,"")</f>
        <v>176</v>
      </c>
    </row>
    <row r="19867" spans="1:7" ht="14.25" customHeight="1" x14ac:dyDescent="0.25">
      <c r="A19867" s="1" t="s">
        <v>2792</v>
      </c>
      <c r="B19867" s="1" t="s">
        <v>2793</v>
      </c>
      <c r="C19867" s="7">
        <v>45454.437037037038</v>
      </c>
      <c r="D19867" s="10">
        <v>188</v>
      </c>
      <c r="E19867" s="1" t="s">
        <v>2447</v>
      </c>
      <c r="F19867">
        <f>IF(LEFT(Tableau1[[#This Row],[Eléments modifié]],$J$1)=$I$1,Tableau1[[#This Row],[Date]],9^9)</f>
        <v>387420489</v>
      </c>
      <c r="G19867" s="9" t="str">
        <f>IF(Tableau1[[#This Row],[Date]]=_xlfn.MINIFS(Tableau1[1er],Tableau1[N° BL],Tableau1[[#This Row],[N° BL]],Tableau1[1er],Tableau1[[#This Row],[Date]]),D19866,"")</f>
        <v/>
      </c>
    </row>
    <row r="19868" spans="1:7" ht="14.25" customHeight="1" x14ac:dyDescent="0.25">
      <c r="A19868" s="1" t="s">
        <v>2792</v>
      </c>
      <c r="B19868" s="1" t="s">
        <v>2793</v>
      </c>
      <c r="C19868" s="7">
        <v>45454.465532407405</v>
      </c>
      <c r="D19868" s="10">
        <v>212</v>
      </c>
      <c r="E19868" s="1" t="s">
        <v>7</v>
      </c>
      <c r="F19868">
        <f>IF(LEFT(Tableau1[[#This Row],[Eléments modifié]],$J$1)=$I$1,Tableau1[[#This Row],[Date]],9^9)</f>
        <v>45454.465532407405</v>
      </c>
      <c r="G19868" s="9">
        <f>IF(Tableau1[[#This Row],[Date]]=_xlfn.MINIFS(Tableau1[1er],Tableau1[N° BL],Tableau1[[#This Row],[N° BL]],Tableau1[1er],Tableau1[[#This Row],[Date]]),D19867,"")</f>
        <v>188</v>
      </c>
    </row>
    <row r="19869" spans="1:7" ht="14.25" customHeight="1" x14ac:dyDescent="0.25">
      <c r="A19869" s="1" t="s">
        <v>2792</v>
      </c>
      <c r="B19869" s="1" t="s">
        <v>2793</v>
      </c>
      <c r="C19869" s="7">
        <v>45454.465763888889</v>
      </c>
      <c r="D19869" s="10">
        <v>212</v>
      </c>
      <c r="E19869" s="1" t="s">
        <v>7</v>
      </c>
      <c r="F19869">
        <f>IF(LEFT(Tableau1[[#This Row],[Eléments modifié]],$J$1)=$I$1,Tableau1[[#This Row],[Date]],9^9)</f>
        <v>45454.465763888889</v>
      </c>
      <c r="G19869" s="9">
        <f>IF(Tableau1[[#This Row],[Date]]=_xlfn.MINIFS(Tableau1[1er],Tableau1[N° BL],Tableau1[[#This Row],[N° BL]],Tableau1[1er],Tableau1[[#This Row],[Date]]),D19868,"")</f>
        <v>212</v>
      </c>
    </row>
    <row r="19870" spans="1:7" ht="14.25" customHeight="1" x14ac:dyDescent="0.25">
      <c r="A19870" s="1" t="s">
        <v>2502</v>
      </c>
      <c r="B19870" s="1" t="s">
        <v>2503</v>
      </c>
      <c r="C19870" s="7">
        <v>45456.41170138889</v>
      </c>
      <c r="D19870" s="10">
        <v>189</v>
      </c>
      <c r="E19870" s="1" t="s">
        <v>371</v>
      </c>
      <c r="F19870">
        <f>IF(LEFT(Tableau1[[#This Row],[Eléments modifié]],$J$1)=$I$1,Tableau1[[#This Row],[Date]],9^9)</f>
        <v>387420489</v>
      </c>
      <c r="G19870" s="9" t="str">
        <f>IF(Tableau1[[#This Row],[Date]]=_xlfn.MINIFS(Tableau1[1er],Tableau1[N° BL],Tableau1[[#This Row],[N° BL]],Tableau1[1er],Tableau1[[#This Row],[Date]]),D19869,"")</f>
        <v/>
      </c>
    </row>
    <row r="19871" spans="1:7" ht="14.25" customHeight="1" x14ac:dyDescent="0.25">
      <c r="A19871" s="1" t="s">
        <v>2502</v>
      </c>
      <c r="B19871" s="1" t="s">
        <v>2503</v>
      </c>
      <c r="C19871" s="7">
        <v>45456.419953703706</v>
      </c>
      <c r="D19871" s="10">
        <v>209</v>
      </c>
      <c r="E19871" s="1" t="s">
        <v>7</v>
      </c>
      <c r="F19871">
        <f>IF(LEFT(Tableau1[[#This Row],[Eléments modifié]],$J$1)=$I$1,Tableau1[[#This Row],[Date]],9^9)</f>
        <v>45456.419953703706</v>
      </c>
      <c r="G19871" s="9">
        <f>IF(Tableau1[[#This Row],[Date]]=_xlfn.MINIFS(Tableau1[1er],Tableau1[N° BL],Tableau1[[#This Row],[N° BL]],Tableau1[1er],Tableau1[[#This Row],[Date]]),D19870,"")</f>
        <v>189</v>
      </c>
    </row>
    <row r="19872" spans="1:7" ht="14.25" customHeight="1" x14ac:dyDescent="0.25">
      <c r="A19872" s="1" t="s">
        <v>2502</v>
      </c>
      <c r="B19872" s="1" t="s">
        <v>2503</v>
      </c>
      <c r="C19872" s="7">
        <v>45457.4377662037</v>
      </c>
      <c r="D19872" s="10">
        <v>189</v>
      </c>
      <c r="E19872" s="1" t="s">
        <v>98</v>
      </c>
      <c r="F19872">
        <f>IF(LEFT(Tableau1[[#This Row],[Eléments modifié]],$J$1)=$I$1,Tableau1[[#This Row],[Date]],9^9)</f>
        <v>387420489</v>
      </c>
      <c r="G19872" s="9" t="str">
        <f>IF(Tableau1[[#This Row],[Date]]=_xlfn.MINIFS(Tableau1[1er],Tableau1[N° BL],Tableau1[[#This Row],[N° BL]],Tableau1[1er],Tableau1[[#This Row],[Date]]),D19871,"")</f>
        <v/>
      </c>
    </row>
    <row r="19873" spans="1:7" ht="14.25" customHeight="1" x14ac:dyDescent="0.25">
      <c r="A19873" s="1" t="s">
        <v>2502</v>
      </c>
      <c r="B19873" s="1" t="s">
        <v>2503</v>
      </c>
      <c r="C19873" s="7">
        <v>45457.441111111111</v>
      </c>
      <c r="D19873" s="10">
        <v>182</v>
      </c>
      <c r="E19873" s="1" t="s">
        <v>21</v>
      </c>
      <c r="F19873">
        <f>IF(LEFT(Tableau1[[#This Row],[Eléments modifié]],$J$1)=$I$1,Tableau1[[#This Row],[Date]],9^9)</f>
        <v>387420489</v>
      </c>
      <c r="G19873" s="9" t="str">
        <f>IF(Tableau1[[#This Row],[Date]]=_xlfn.MINIFS(Tableau1[1er],Tableau1[N° BL],Tableau1[[#This Row],[N° BL]],Tableau1[1er],Tableau1[[#This Row],[Date]]),D19872,"")</f>
        <v/>
      </c>
    </row>
    <row r="19874" spans="1:7" ht="14.25" customHeight="1" x14ac:dyDescent="0.25">
      <c r="A19874" s="1" t="s">
        <v>2502</v>
      </c>
      <c r="B19874" s="1" t="s">
        <v>2503</v>
      </c>
      <c r="C19874" s="7">
        <v>45457.445150462961</v>
      </c>
      <c r="D19874" s="10">
        <v>182</v>
      </c>
      <c r="E19874" s="1" t="s">
        <v>7</v>
      </c>
      <c r="F19874">
        <f>IF(LEFT(Tableau1[[#This Row],[Eléments modifié]],$J$1)=$I$1,Tableau1[[#This Row],[Date]],9^9)</f>
        <v>45457.445150462961</v>
      </c>
      <c r="G19874" s="9">
        <f>IF(Tableau1[[#This Row],[Date]]=_xlfn.MINIFS(Tableau1[1er],Tableau1[N° BL],Tableau1[[#This Row],[N° BL]],Tableau1[1er],Tableau1[[#This Row],[Date]]),D19873,"")</f>
        <v>182</v>
      </c>
    </row>
    <row r="19875" spans="1:7" ht="14.25" customHeight="1" x14ac:dyDescent="0.25">
      <c r="A19875" s="1" t="s">
        <v>2768</v>
      </c>
      <c r="B19875" s="1" t="s">
        <v>2769</v>
      </c>
      <c r="C19875" s="7">
        <v>45454.508310185185</v>
      </c>
      <c r="D19875" s="10">
        <v>209</v>
      </c>
      <c r="E19875" s="1" t="s">
        <v>371</v>
      </c>
      <c r="F19875">
        <f>IF(LEFT(Tableau1[[#This Row],[Eléments modifié]],$J$1)=$I$1,Tableau1[[#This Row],[Date]],9^9)</f>
        <v>387420489</v>
      </c>
      <c r="G19875" s="9" t="str">
        <f>IF(Tableau1[[#This Row],[Date]]=_xlfn.MINIFS(Tableau1[1er],Tableau1[N° BL],Tableau1[[#This Row],[N° BL]],Tableau1[1er],Tableau1[[#This Row],[Date]]),D19874,"")</f>
        <v/>
      </c>
    </row>
    <row r="19876" spans="1:7" ht="14.25" customHeight="1" x14ac:dyDescent="0.25">
      <c r="A19876" s="1" t="s">
        <v>2768</v>
      </c>
      <c r="B19876" s="1" t="s">
        <v>2769</v>
      </c>
      <c r="C19876" s="7">
        <v>45454.511921296296</v>
      </c>
      <c r="D19876" s="10">
        <v>209</v>
      </c>
      <c r="E19876" s="1" t="s">
        <v>7</v>
      </c>
      <c r="F19876">
        <f>IF(LEFT(Tableau1[[#This Row],[Eléments modifié]],$J$1)=$I$1,Tableau1[[#This Row],[Date]],9^9)</f>
        <v>45454.511921296296</v>
      </c>
      <c r="G19876" s="9">
        <f>IF(Tableau1[[#This Row],[Date]]=_xlfn.MINIFS(Tableau1[1er],Tableau1[N° BL],Tableau1[[#This Row],[N° BL]],Tableau1[1er],Tableau1[[#This Row],[Date]]),D19875,"")</f>
        <v>209</v>
      </c>
    </row>
    <row r="19877" spans="1:7" ht="14.25" customHeight="1" x14ac:dyDescent="0.25">
      <c r="A19877" s="1" t="s">
        <v>2782</v>
      </c>
      <c r="B19877" s="1" t="s">
        <v>2783</v>
      </c>
      <c r="C19877" s="7">
        <v>45454.465868055559</v>
      </c>
      <c r="D19877" s="10">
        <v>188</v>
      </c>
      <c r="E19877" s="1" t="s">
        <v>2447</v>
      </c>
      <c r="F19877">
        <f>IF(LEFT(Tableau1[[#This Row],[Eléments modifié]],$J$1)=$I$1,Tableau1[[#This Row],[Date]],9^9)</f>
        <v>387420489</v>
      </c>
      <c r="G19877" s="9" t="str">
        <f>IF(Tableau1[[#This Row],[Date]]=_xlfn.MINIFS(Tableau1[1er],Tableau1[N° BL],Tableau1[[#This Row],[N° BL]],Tableau1[1er],Tableau1[[#This Row],[Date]]),D19876,"")</f>
        <v/>
      </c>
    </row>
    <row r="19878" spans="1:7" ht="14.25" customHeight="1" x14ac:dyDescent="0.25">
      <c r="A19878" s="1" t="s">
        <v>2782</v>
      </c>
      <c r="B19878" s="1" t="s">
        <v>2783</v>
      </c>
      <c r="C19878" s="7">
        <v>45454.476817129631</v>
      </c>
      <c r="D19878" s="10">
        <v>212</v>
      </c>
      <c r="E19878" s="1" t="s">
        <v>7</v>
      </c>
      <c r="F19878">
        <f>IF(LEFT(Tableau1[[#This Row],[Eléments modifié]],$J$1)=$I$1,Tableau1[[#This Row],[Date]],9^9)</f>
        <v>45454.476817129631</v>
      </c>
      <c r="G19878" s="9">
        <f>IF(Tableau1[[#This Row],[Date]]=_xlfn.MINIFS(Tableau1[1er],Tableau1[N° BL],Tableau1[[#This Row],[N° BL]],Tableau1[1er],Tableau1[[#This Row],[Date]]),D19877,"")</f>
        <v>188</v>
      </c>
    </row>
    <row r="19879" spans="1:7" ht="14.25" customHeight="1" x14ac:dyDescent="0.25">
      <c r="A19879" s="1" t="s">
        <v>2706</v>
      </c>
      <c r="B19879" s="1" t="s">
        <v>2707</v>
      </c>
      <c r="C19879" s="7">
        <v>45454.541030092594</v>
      </c>
      <c r="D19879" s="10">
        <v>212</v>
      </c>
      <c r="E19879" s="1" t="s">
        <v>371</v>
      </c>
      <c r="F19879">
        <f>IF(LEFT(Tableau1[[#This Row],[Eléments modifié]],$J$1)=$I$1,Tableau1[[#This Row],[Date]],9^9)</f>
        <v>387420489</v>
      </c>
      <c r="G19879" s="9" t="str">
        <f>IF(Tableau1[[#This Row],[Date]]=_xlfn.MINIFS(Tableau1[1er],Tableau1[N° BL],Tableau1[[#This Row],[N° BL]],Tableau1[1er],Tableau1[[#This Row],[Date]]),D19878,"")</f>
        <v/>
      </c>
    </row>
    <row r="19880" spans="1:7" ht="14.25" customHeight="1" x14ac:dyDescent="0.25">
      <c r="A19880" s="1" t="s">
        <v>2706</v>
      </c>
      <c r="B19880" s="1" t="s">
        <v>2707</v>
      </c>
      <c r="C19880" s="7">
        <v>45454.548668981479</v>
      </c>
      <c r="D19880" s="10">
        <v>209</v>
      </c>
      <c r="E19880" s="1" t="s">
        <v>7</v>
      </c>
      <c r="F19880">
        <f>IF(LEFT(Tableau1[[#This Row],[Eléments modifié]],$J$1)=$I$1,Tableau1[[#This Row],[Date]],9^9)</f>
        <v>45454.548668981479</v>
      </c>
      <c r="G19880" s="9">
        <f>IF(Tableau1[[#This Row],[Date]]=_xlfn.MINIFS(Tableau1[1er],Tableau1[N° BL],Tableau1[[#This Row],[N° BL]],Tableau1[1er],Tableau1[[#This Row],[Date]]),D19879,"")</f>
        <v>212</v>
      </c>
    </row>
    <row r="19881" spans="1:7" ht="14.25" customHeight="1" x14ac:dyDescent="0.25">
      <c r="A19881" s="1" t="s">
        <v>2706</v>
      </c>
      <c r="B19881" s="1" t="s">
        <v>2707</v>
      </c>
      <c r="C19881" s="7">
        <v>45455.405312499999</v>
      </c>
      <c r="D19881" s="10">
        <v>212</v>
      </c>
      <c r="E19881" s="1" t="s">
        <v>98</v>
      </c>
      <c r="F19881">
        <f>IF(LEFT(Tableau1[[#This Row],[Eléments modifié]],$J$1)=$I$1,Tableau1[[#This Row],[Date]],9^9)</f>
        <v>387420489</v>
      </c>
      <c r="G19881" s="9" t="str">
        <f>IF(Tableau1[[#This Row],[Date]]=_xlfn.MINIFS(Tableau1[1er],Tableau1[N° BL],Tableau1[[#This Row],[N° BL]],Tableau1[1er],Tableau1[[#This Row],[Date]]),D19880,"")</f>
        <v/>
      </c>
    </row>
    <row r="19882" spans="1:7" ht="14.25" customHeight="1" x14ac:dyDescent="0.25">
      <c r="A19882" s="1" t="s">
        <v>2706</v>
      </c>
      <c r="B19882" s="1" t="s">
        <v>2707</v>
      </c>
      <c r="C19882" s="7">
        <v>45455.414085648146</v>
      </c>
      <c r="D19882" s="10">
        <v>176</v>
      </c>
      <c r="E19882" s="1" t="s">
        <v>32</v>
      </c>
      <c r="F19882">
        <f>IF(LEFT(Tableau1[[#This Row],[Eléments modifié]],$J$1)=$I$1,Tableau1[[#This Row],[Date]],9^9)</f>
        <v>387420489</v>
      </c>
      <c r="G19882" s="9" t="str">
        <f>IF(Tableau1[[#This Row],[Date]]=_xlfn.MINIFS(Tableau1[1er],Tableau1[N° BL],Tableau1[[#This Row],[N° BL]],Tableau1[1er],Tableau1[[#This Row],[Date]]),D19881,"")</f>
        <v/>
      </c>
    </row>
    <row r="19883" spans="1:7" ht="14.25" customHeight="1" x14ac:dyDescent="0.25">
      <c r="A19883" s="1" t="s">
        <v>2706</v>
      </c>
      <c r="B19883" s="1" t="s">
        <v>2707</v>
      </c>
      <c r="C19883" s="7">
        <v>45455.419120370374</v>
      </c>
      <c r="D19883" s="10">
        <v>188</v>
      </c>
      <c r="E19883" s="1" t="s">
        <v>7</v>
      </c>
      <c r="F19883">
        <f>IF(LEFT(Tableau1[[#This Row],[Eléments modifié]],$J$1)=$I$1,Tableau1[[#This Row],[Date]],9^9)</f>
        <v>45455.419120370374</v>
      </c>
      <c r="G19883" s="9">
        <f>IF(Tableau1[[#This Row],[Date]]=_xlfn.MINIFS(Tableau1[1er],Tableau1[N° BL],Tableau1[[#This Row],[N° BL]],Tableau1[1er],Tableau1[[#This Row],[Date]]),D19882,"")</f>
        <v>176</v>
      </c>
    </row>
    <row r="19884" spans="1:7" ht="14.25" customHeight="1" x14ac:dyDescent="0.25">
      <c r="A19884" s="1" t="s">
        <v>2794</v>
      </c>
      <c r="B19884" s="1" t="s">
        <v>2795</v>
      </c>
      <c r="C19884" s="7">
        <v>45454.454386574071</v>
      </c>
      <c r="D19884" s="10">
        <v>188</v>
      </c>
      <c r="E19884" s="1" t="s">
        <v>371</v>
      </c>
      <c r="F19884">
        <f>IF(LEFT(Tableau1[[#This Row],[Eléments modifié]],$J$1)=$I$1,Tableau1[[#This Row],[Date]],9^9)</f>
        <v>387420489</v>
      </c>
      <c r="G19884" s="9" t="str">
        <f>IF(Tableau1[[#This Row],[Date]]=_xlfn.MINIFS(Tableau1[1er],Tableau1[N° BL],Tableau1[[#This Row],[N° BL]],Tableau1[1er],Tableau1[[#This Row],[Date]]),D19883,"")</f>
        <v/>
      </c>
    </row>
    <row r="19885" spans="1:7" ht="14.25" customHeight="1" x14ac:dyDescent="0.25">
      <c r="A19885" s="1" t="s">
        <v>2794</v>
      </c>
      <c r="B19885" s="1" t="s">
        <v>2795</v>
      </c>
      <c r="C19885" s="7">
        <v>45454.462685185186</v>
      </c>
      <c r="D19885" s="10">
        <v>209</v>
      </c>
      <c r="E19885" s="1" t="s">
        <v>7</v>
      </c>
      <c r="F19885">
        <f>IF(LEFT(Tableau1[[#This Row],[Eléments modifié]],$J$1)=$I$1,Tableau1[[#This Row],[Date]],9^9)</f>
        <v>45454.462685185186</v>
      </c>
      <c r="G19885" s="9">
        <f>IF(Tableau1[[#This Row],[Date]]=_xlfn.MINIFS(Tableau1[1er],Tableau1[N° BL],Tableau1[[#This Row],[N° BL]],Tableau1[1er],Tableau1[[#This Row],[Date]]),D19884,"")</f>
        <v>188</v>
      </c>
    </row>
    <row r="19886" spans="1:7" ht="14.25" customHeight="1" x14ac:dyDescent="0.25">
      <c r="A19886" s="1" t="s">
        <v>2794</v>
      </c>
      <c r="B19886" s="1" t="s">
        <v>2795</v>
      </c>
      <c r="C19886" s="7">
        <v>45454.462766203702</v>
      </c>
      <c r="D19886" s="10">
        <v>209</v>
      </c>
      <c r="E19886" s="1" t="s">
        <v>7</v>
      </c>
      <c r="F19886">
        <f>IF(LEFT(Tableau1[[#This Row],[Eléments modifié]],$J$1)=$I$1,Tableau1[[#This Row],[Date]],9^9)</f>
        <v>45454.462766203702</v>
      </c>
      <c r="G19886" s="9">
        <f>IF(Tableau1[[#This Row],[Date]]=_xlfn.MINIFS(Tableau1[1er],Tableau1[N° BL],Tableau1[[#This Row],[N° BL]],Tableau1[1er],Tableau1[[#This Row],[Date]]),D19885,"")</f>
        <v>209</v>
      </c>
    </row>
    <row r="19887" spans="1:7" ht="14.25" customHeight="1" x14ac:dyDescent="0.25">
      <c r="A19887" s="1" t="s">
        <v>2702</v>
      </c>
      <c r="B19887" s="1" t="s">
        <v>2703</v>
      </c>
      <c r="C19887" s="7">
        <v>45455.368263888886</v>
      </c>
      <c r="D19887" s="10">
        <v>209</v>
      </c>
      <c r="E19887" s="1" t="s">
        <v>14</v>
      </c>
      <c r="F19887">
        <f>IF(LEFT(Tableau1[[#This Row],[Eléments modifié]],$J$1)=$I$1,Tableau1[[#This Row],[Date]],9^9)</f>
        <v>387420489</v>
      </c>
      <c r="G19887" s="9" t="str">
        <f>IF(Tableau1[[#This Row],[Date]]=_xlfn.MINIFS(Tableau1[1er],Tableau1[N° BL],Tableau1[[#This Row],[N° BL]],Tableau1[1er],Tableau1[[#This Row],[Date]]),D19886,"")</f>
        <v/>
      </c>
    </row>
    <row r="19888" spans="1:7" ht="14.25" customHeight="1" x14ac:dyDescent="0.25">
      <c r="A19888" s="1" t="s">
        <v>2702</v>
      </c>
      <c r="B19888" s="1" t="s">
        <v>2703</v>
      </c>
      <c r="C19888" s="7">
        <v>45455.423263888886</v>
      </c>
      <c r="D19888" s="10">
        <v>189</v>
      </c>
      <c r="E19888" s="1" t="s">
        <v>7</v>
      </c>
      <c r="F19888">
        <f>IF(LEFT(Tableau1[[#This Row],[Eléments modifié]],$J$1)=$I$1,Tableau1[[#This Row],[Date]],9^9)</f>
        <v>45455.423263888886</v>
      </c>
      <c r="G19888" s="9">
        <f>IF(Tableau1[[#This Row],[Date]]=_xlfn.MINIFS(Tableau1[1er],Tableau1[N° BL],Tableau1[[#This Row],[N° BL]],Tableau1[1er],Tableau1[[#This Row],[Date]]),D19887,"")</f>
        <v>209</v>
      </c>
    </row>
    <row r="19889" spans="1:7" ht="14.25" customHeight="1" x14ac:dyDescent="0.25">
      <c r="A19889" s="1" t="s">
        <v>2686</v>
      </c>
      <c r="B19889" s="1" t="s">
        <v>2687</v>
      </c>
      <c r="C19889" s="7">
        <v>45454.461157407408</v>
      </c>
      <c r="D19889" s="10">
        <v>209</v>
      </c>
      <c r="E19889" s="1" t="s">
        <v>14</v>
      </c>
      <c r="F19889">
        <f>IF(LEFT(Tableau1[[#This Row],[Eléments modifié]],$J$1)=$I$1,Tableau1[[#This Row],[Date]],9^9)</f>
        <v>387420489</v>
      </c>
      <c r="G19889" s="9" t="str">
        <f>IF(Tableau1[[#This Row],[Date]]=_xlfn.MINIFS(Tableau1[1er],Tableau1[N° BL],Tableau1[[#This Row],[N° BL]],Tableau1[1er],Tableau1[[#This Row],[Date]]),D19888,"")</f>
        <v/>
      </c>
    </row>
    <row r="19890" spans="1:7" ht="14.25" customHeight="1" x14ac:dyDescent="0.25">
      <c r="A19890" s="1" t="s">
        <v>2686</v>
      </c>
      <c r="B19890" s="1" t="s">
        <v>2687</v>
      </c>
      <c r="C19890" s="7">
        <v>45454.592569444445</v>
      </c>
      <c r="D19890" s="10">
        <v>189</v>
      </c>
      <c r="E19890" s="1" t="s">
        <v>7</v>
      </c>
      <c r="F19890">
        <f>IF(LEFT(Tableau1[[#This Row],[Eléments modifié]],$J$1)=$I$1,Tableau1[[#This Row],[Date]],9^9)</f>
        <v>45454.592569444445</v>
      </c>
      <c r="G19890" s="9">
        <f>IF(Tableau1[[#This Row],[Date]]=_xlfn.MINIFS(Tableau1[1er],Tableau1[N° BL],Tableau1[[#This Row],[N° BL]],Tableau1[1er],Tableau1[[#This Row],[Date]]),D19889,"")</f>
        <v>209</v>
      </c>
    </row>
    <row r="19891" spans="1:7" ht="14.25" customHeight="1" x14ac:dyDescent="0.25">
      <c r="A19891" s="1" t="s">
        <v>2686</v>
      </c>
      <c r="B19891" s="1" t="s">
        <v>2687</v>
      </c>
      <c r="C19891" s="7">
        <v>45455.432858796295</v>
      </c>
      <c r="D19891" s="10">
        <v>209</v>
      </c>
      <c r="E19891" s="1" t="s">
        <v>98</v>
      </c>
      <c r="F19891">
        <f>IF(LEFT(Tableau1[[#This Row],[Eléments modifié]],$J$1)=$I$1,Tableau1[[#This Row],[Date]],9^9)</f>
        <v>387420489</v>
      </c>
      <c r="G19891" s="9" t="str">
        <f>IF(Tableau1[[#This Row],[Date]]=_xlfn.MINIFS(Tableau1[1er],Tableau1[N° BL],Tableau1[[#This Row],[N° BL]],Tableau1[1er],Tableau1[[#This Row],[Date]]),D19890,"")</f>
        <v/>
      </c>
    </row>
    <row r="19892" spans="1:7" ht="14.25" customHeight="1" x14ac:dyDescent="0.25">
      <c r="A19892" s="1" t="s">
        <v>2686</v>
      </c>
      <c r="B19892" s="1" t="s">
        <v>2687</v>
      </c>
      <c r="C19892" s="7">
        <v>45455.442997685182</v>
      </c>
      <c r="D19892" s="10">
        <v>176</v>
      </c>
      <c r="E19892" s="1" t="s">
        <v>32</v>
      </c>
      <c r="F19892">
        <f>IF(LEFT(Tableau1[[#This Row],[Eléments modifié]],$J$1)=$I$1,Tableau1[[#This Row],[Date]],9^9)</f>
        <v>387420489</v>
      </c>
      <c r="G19892" s="9" t="str">
        <f>IF(Tableau1[[#This Row],[Date]]=_xlfn.MINIFS(Tableau1[1er],Tableau1[N° BL],Tableau1[[#This Row],[N° BL]],Tableau1[1er],Tableau1[[#This Row],[Date]]),D19891,"")</f>
        <v/>
      </c>
    </row>
    <row r="19893" spans="1:7" ht="14.25" customHeight="1" x14ac:dyDescent="0.25">
      <c r="A19893" s="1" t="s">
        <v>2686</v>
      </c>
      <c r="B19893" s="1" t="s">
        <v>2687</v>
      </c>
      <c r="C19893" s="7">
        <v>45455.450752314813</v>
      </c>
      <c r="D19893" s="10">
        <v>188</v>
      </c>
      <c r="E19893" s="1" t="s">
        <v>7</v>
      </c>
      <c r="F19893">
        <f>IF(LEFT(Tableau1[[#This Row],[Eléments modifié]],$J$1)=$I$1,Tableau1[[#This Row],[Date]],9^9)</f>
        <v>45455.450752314813</v>
      </c>
      <c r="G19893" s="9">
        <f>IF(Tableau1[[#This Row],[Date]]=_xlfn.MINIFS(Tableau1[1er],Tableau1[N° BL],Tableau1[[#This Row],[N° BL]],Tableau1[1er],Tableau1[[#This Row],[Date]]),D19892,"")</f>
        <v>176</v>
      </c>
    </row>
    <row r="19894" spans="1:7" ht="14.25" customHeight="1" x14ac:dyDescent="0.25">
      <c r="A19894" s="1" t="s">
        <v>2772</v>
      </c>
      <c r="B19894" s="1" t="s">
        <v>2773</v>
      </c>
      <c r="C19894" s="7">
        <v>45454.484027777777</v>
      </c>
      <c r="D19894" s="10">
        <v>209</v>
      </c>
      <c r="E19894" s="1" t="s">
        <v>371</v>
      </c>
      <c r="F19894">
        <f>IF(LEFT(Tableau1[[#This Row],[Eléments modifié]],$J$1)=$I$1,Tableau1[[#This Row],[Date]],9^9)</f>
        <v>387420489</v>
      </c>
      <c r="G19894" s="9" t="str">
        <f>IF(Tableau1[[#This Row],[Date]]=_xlfn.MINIFS(Tableau1[1er],Tableau1[N° BL],Tableau1[[#This Row],[N° BL]],Tableau1[1er],Tableau1[[#This Row],[Date]]),D19893,"")</f>
        <v/>
      </c>
    </row>
    <row r="19895" spans="1:7" ht="14.25" customHeight="1" x14ac:dyDescent="0.25">
      <c r="A19895" s="1" t="s">
        <v>2772</v>
      </c>
      <c r="B19895" s="1" t="s">
        <v>2773</v>
      </c>
      <c r="C19895" s="7">
        <v>45454.485844907409</v>
      </c>
      <c r="D19895" s="10">
        <v>209</v>
      </c>
      <c r="E19895" s="1" t="s">
        <v>41</v>
      </c>
      <c r="F19895">
        <f>IF(LEFT(Tableau1[[#This Row],[Eléments modifié]],$J$1)=$I$1,Tableau1[[#This Row],[Date]],9^9)</f>
        <v>387420489</v>
      </c>
      <c r="G19895" s="9" t="str">
        <f>IF(Tableau1[[#This Row],[Date]]=_xlfn.MINIFS(Tableau1[1er],Tableau1[N° BL],Tableau1[[#This Row],[N° BL]],Tableau1[1er],Tableau1[[#This Row],[Date]]),D19894,"")</f>
        <v/>
      </c>
    </row>
    <row r="19896" spans="1:7" ht="14.25" customHeight="1" x14ac:dyDescent="0.25">
      <c r="A19896" s="1" t="s">
        <v>2772</v>
      </c>
      <c r="B19896" s="1" t="s">
        <v>2773</v>
      </c>
      <c r="C19896" s="7">
        <v>45454.485891203702</v>
      </c>
      <c r="D19896" s="10">
        <v>188</v>
      </c>
      <c r="E19896" s="1" t="s">
        <v>371</v>
      </c>
      <c r="F19896">
        <f>IF(LEFT(Tableau1[[#This Row],[Eléments modifié]],$J$1)=$I$1,Tableau1[[#This Row],[Date]],9^9)</f>
        <v>387420489</v>
      </c>
      <c r="G19896" s="9" t="str">
        <f>IF(Tableau1[[#This Row],[Date]]=_xlfn.MINIFS(Tableau1[1er],Tableau1[N° BL],Tableau1[[#This Row],[N° BL]],Tableau1[1er],Tableau1[[#This Row],[Date]]),D19895,"")</f>
        <v/>
      </c>
    </row>
    <row r="19897" spans="1:7" ht="14.25" customHeight="1" x14ac:dyDescent="0.25">
      <c r="A19897" s="1" t="s">
        <v>2772</v>
      </c>
      <c r="B19897" s="1" t="s">
        <v>2773</v>
      </c>
      <c r="C19897" s="7">
        <v>45454.507314814815</v>
      </c>
      <c r="D19897" s="10">
        <v>209</v>
      </c>
      <c r="E19897" s="1" t="s">
        <v>7</v>
      </c>
      <c r="F19897">
        <f>IF(LEFT(Tableau1[[#This Row],[Eléments modifié]],$J$1)=$I$1,Tableau1[[#This Row],[Date]],9^9)</f>
        <v>45454.507314814815</v>
      </c>
      <c r="G19897" s="9">
        <f>IF(Tableau1[[#This Row],[Date]]=_xlfn.MINIFS(Tableau1[1er],Tableau1[N° BL],Tableau1[[#This Row],[N° BL]],Tableau1[1er],Tableau1[[#This Row],[Date]]),D19896,"")</f>
        <v>188</v>
      </c>
    </row>
    <row r="19898" spans="1:7" ht="14.25" customHeight="1" x14ac:dyDescent="0.25">
      <c r="A19898" s="1" t="s">
        <v>2774</v>
      </c>
      <c r="B19898" s="1" t="s">
        <v>2775</v>
      </c>
      <c r="C19898" s="7">
        <v>45454.476851851854</v>
      </c>
      <c r="D19898" s="10">
        <v>209</v>
      </c>
      <c r="E19898" s="1" t="s">
        <v>2447</v>
      </c>
      <c r="F19898">
        <f>IF(LEFT(Tableau1[[#This Row],[Eléments modifié]],$J$1)=$I$1,Tableau1[[#This Row],[Date]],9^9)</f>
        <v>387420489</v>
      </c>
      <c r="G19898" s="9" t="str">
        <f>IF(Tableau1[[#This Row],[Date]]=_xlfn.MINIFS(Tableau1[1er],Tableau1[N° BL],Tableau1[[#This Row],[N° BL]],Tableau1[1er],Tableau1[[#This Row],[Date]]),D19897,"")</f>
        <v/>
      </c>
    </row>
    <row r="19899" spans="1:7" ht="14.25" customHeight="1" x14ac:dyDescent="0.25">
      <c r="A19899" s="1" t="s">
        <v>2774</v>
      </c>
      <c r="B19899" s="1" t="s">
        <v>2775</v>
      </c>
      <c r="C19899" s="7">
        <v>45454.505752314813</v>
      </c>
      <c r="D19899" s="10">
        <v>212</v>
      </c>
      <c r="E19899" s="1" t="s">
        <v>7</v>
      </c>
      <c r="F19899">
        <f>IF(LEFT(Tableau1[[#This Row],[Eléments modifié]],$J$1)=$I$1,Tableau1[[#This Row],[Date]],9^9)</f>
        <v>45454.505752314813</v>
      </c>
      <c r="G19899" s="9">
        <f>IF(Tableau1[[#This Row],[Date]]=_xlfn.MINIFS(Tableau1[1er],Tableau1[N° BL],Tableau1[[#This Row],[N° BL]],Tableau1[1er],Tableau1[[#This Row],[Date]]),D19898,"")</f>
        <v>209</v>
      </c>
    </row>
    <row r="19900" spans="1:7" ht="14.25" customHeight="1" x14ac:dyDescent="0.25">
      <c r="A19900" s="1" t="s">
        <v>2788</v>
      </c>
      <c r="B19900" s="1" t="s">
        <v>2789</v>
      </c>
      <c r="C19900" s="7">
        <v>45454.462789351855</v>
      </c>
      <c r="D19900" s="10">
        <v>212</v>
      </c>
      <c r="E19900" s="1" t="s">
        <v>371</v>
      </c>
      <c r="F19900">
        <f>IF(LEFT(Tableau1[[#This Row],[Eléments modifié]],$J$1)=$I$1,Tableau1[[#This Row],[Date]],9^9)</f>
        <v>387420489</v>
      </c>
      <c r="G19900" s="9" t="str">
        <f>IF(Tableau1[[#This Row],[Date]]=_xlfn.MINIFS(Tableau1[1er],Tableau1[N° BL],Tableau1[[#This Row],[N° BL]],Tableau1[1er],Tableau1[[#This Row],[Date]]),D19899,"")</f>
        <v/>
      </c>
    </row>
    <row r="19901" spans="1:7" ht="14.25" customHeight="1" x14ac:dyDescent="0.25">
      <c r="A19901" s="1" t="s">
        <v>2788</v>
      </c>
      <c r="B19901" s="1" t="s">
        <v>2789</v>
      </c>
      <c r="C19901" s="7">
        <v>45454.471550925926</v>
      </c>
      <c r="D19901" s="10">
        <v>209</v>
      </c>
      <c r="E19901" s="1" t="s">
        <v>7</v>
      </c>
      <c r="F19901">
        <f>IF(LEFT(Tableau1[[#This Row],[Eléments modifié]],$J$1)=$I$1,Tableau1[[#This Row],[Date]],9^9)</f>
        <v>45454.471550925926</v>
      </c>
      <c r="G19901" s="9">
        <f>IF(Tableau1[[#This Row],[Date]]=_xlfn.MINIFS(Tableau1[1er],Tableau1[N° BL],Tableau1[[#This Row],[N° BL]],Tableau1[1er],Tableau1[[#This Row],[Date]]),D19900,"")</f>
        <v>212</v>
      </c>
    </row>
    <row r="19902" spans="1:7" ht="14.25" customHeight="1" x14ac:dyDescent="0.25">
      <c r="A19902" s="1" t="s">
        <v>2766</v>
      </c>
      <c r="B19902" s="1" t="s">
        <v>2767</v>
      </c>
      <c r="C19902" s="7">
        <v>45454.512083333335</v>
      </c>
      <c r="D19902" s="10">
        <v>209</v>
      </c>
      <c r="E19902" s="1" t="s">
        <v>371</v>
      </c>
      <c r="F19902">
        <f>IF(LEFT(Tableau1[[#This Row],[Eléments modifié]],$J$1)=$I$1,Tableau1[[#This Row],[Date]],9^9)</f>
        <v>387420489</v>
      </c>
      <c r="G19902" s="9" t="str">
        <f>IF(Tableau1[[#This Row],[Date]]=_xlfn.MINIFS(Tableau1[1er],Tableau1[N° BL],Tableau1[[#This Row],[N° BL]],Tableau1[1er],Tableau1[[#This Row],[Date]]),D19901,"")</f>
        <v/>
      </c>
    </row>
    <row r="19903" spans="1:7" ht="14.25" customHeight="1" x14ac:dyDescent="0.25">
      <c r="A19903" s="1" t="s">
        <v>2766</v>
      </c>
      <c r="B19903" s="1" t="s">
        <v>2767</v>
      </c>
      <c r="C19903" s="7">
        <v>45454.517222222225</v>
      </c>
      <c r="D19903" s="10">
        <v>209</v>
      </c>
      <c r="E19903" s="1" t="s">
        <v>7</v>
      </c>
      <c r="F19903">
        <f>IF(LEFT(Tableau1[[#This Row],[Eléments modifié]],$J$1)=$I$1,Tableau1[[#This Row],[Date]],9^9)</f>
        <v>45454.517222222225</v>
      </c>
      <c r="G19903" s="9">
        <f>IF(Tableau1[[#This Row],[Date]]=_xlfn.MINIFS(Tableau1[1er],Tableau1[N° BL],Tableau1[[#This Row],[N° BL]],Tableau1[1er],Tableau1[[#This Row],[Date]]),D19902,"")</f>
        <v>209</v>
      </c>
    </row>
    <row r="19904" spans="1:7" ht="14.25" customHeight="1" x14ac:dyDescent="0.25">
      <c r="A19904" s="1" t="s">
        <v>2766</v>
      </c>
      <c r="B19904" s="1" t="s">
        <v>2767</v>
      </c>
      <c r="C19904" s="7">
        <v>45454.517361111109</v>
      </c>
      <c r="D19904" s="10">
        <v>209</v>
      </c>
      <c r="E19904" s="1" t="s">
        <v>262</v>
      </c>
      <c r="F19904">
        <f>IF(LEFT(Tableau1[[#This Row],[Eléments modifié]],$J$1)=$I$1,Tableau1[[#This Row],[Date]],9^9)</f>
        <v>387420489</v>
      </c>
      <c r="G19904" s="9" t="str">
        <f>IF(Tableau1[[#This Row],[Date]]=_xlfn.MINIFS(Tableau1[1er],Tableau1[N° BL],Tableau1[[#This Row],[N° BL]],Tableau1[1er],Tableau1[[#This Row],[Date]]),D19903,"")</f>
        <v/>
      </c>
    </row>
    <row r="19905" spans="1:7" ht="14.25" customHeight="1" x14ac:dyDescent="0.25">
      <c r="A19905" s="1" t="s">
        <v>2780</v>
      </c>
      <c r="B19905" s="1" t="s">
        <v>2781</v>
      </c>
      <c r="C19905" s="7">
        <v>45454.471747685187</v>
      </c>
      <c r="D19905" s="10">
        <v>176</v>
      </c>
      <c r="E19905" s="1" t="s">
        <v>371</v>
      </c>
      <c r="F19905">
        <f>IF(LEFT(Tableau1[[#This Row],[Eléments modifié]],$J$1)=$I$1,Tableau1[[#This Row],[Date]],9^9)</f>
        <v>387420489</v>
      </c>
      <c r="G19905" s="9" t="str">
        <f>IF(Tableau1[[#This Row],[Date]]=_xlfn.MINIFS(Tableau1[1er],Tableau1[N° BL],Tableau1[[#This Row],[N° BL]],Tableau1[1er],Tableau1[[#This Row],[Date]]),D19904,"")</f>
        <v/>
      </c>
    </row>
    <row r="19906" spans="1:7" ht="14.25" customHeight="1" x14ac:dyDescent="0.25">
      <c r="A19906" s="1" t="s">
        <v>2780</v>
      </c>
      <c r="B19906" s="1" t="s">
        <v>2781</v>
      </c>
      <c r="C19906" s="7">
        <v>45454.48400462963</v>
      </c>
      <c r="D19906" s="10">
        <v>209</v>
      </c>
      <c r="E19906" s="1" t="s">
        <v>7</v>
      </c>
      <c r="F19906">
        <f>IF(LEFT(Tableau1[[#This Row],[Eléments modifié]],$J$1)=$I$1,Tableau1[[#This Row],[Date]],9^9)</f>
        <v>45454.48400462963</v>
      </c>
      <c r="G19906" s="9">
        <f>IF(Tableau1[[#This Row],[Date]]=_xlfn.MINIFS(Tableau1[1er],Tableau1[N° BL],Tableau1[[#This Row],[N° BL]],Tableau1[1er],Tableau1[[#This Row],[Date]]),D19905,"")</f>
        <v>176</v>
      </c>
    </row>
    <row r="19907" spans="1:7" ht="14.25" customHeight="1" x14ac:dyDescent="0.25">
      <c r="A19907" s="1" t="s">
        <v>2776</v>
      </c>
      <c r="B19907" s="1" t="s">
        <v>2777</v>
      </c>
      <c r="C19907" s="7">
        <v>45454.472592592596</v>
      </c>
      <c r="D19907" s="10">
        <v>188</v>
      </c>
      <c r="E19907" s="1" t="s">
        <v>111</v>
      </c>
      <c r="F19907">
        <f>IF(LEFT(Tableau1[[#This Row],[Eléments modifié]],$J$1)=$I$1,Tableau1[[#This Row],[Date]],9^9)</f>
        <v>387420489</v>
      </c>
      <c r="G19907" s="9" t="str">
        <f>IF(Tableau1[[#This Row],[Date]]=_xlfn.MINIFS(Tableau1[1er],Tableau1[N° BL],Tableau1[[#This Row],[N° BL]],Tableau1[1er],Tableau1[[#This Row],[Date]]),D19906,"")</f>
        <v/>
      </c>
    </row>
    <row r="19908" spans="1:7" ht="14.25" customHeight="1" x14ac:dyDescent="0.25">
      <c r="A19908" s="1" t="s">
        <v>2776</v>
      </c>
      <c r="B19908" s="1" t="s">
        <v>2777</v>
      </c>
      <c r="C19908" s="7">
        <v>45454.492905092593</v>
      </c>
      <c r="D19908" s="10">
        <v>176</v>
      </c>
      <c r="E19908" s="1" t="s">
        <v>7</v>
      </c>
      <c r="F19908">
        <f>IF(LEFT(Tableau1[[#This Row],[Eléments modifié]],$J$1)=$I$1,Tableau1[[#This Row],[Date]],9^9)</f>
        <v>45454.492905092593</v>
      </c>
      <c r="G19908" s="9">
        <f>IF(Tableau1[[#This Row],[Date]]=_xlfn.MINIFS(Tableau1[1er],Tableau1[N° BL],Tableau1[[#This Row],[N° BL]],Tableau1[1er],Tableau1[[#This Row],[Date]]),D19907,"")</f>
        <v>188</v>
      </c>
    </row>
    <row r="19909" spans="1:7" ht="14.25" customHeight="1" x14ac:dyDescent="0.25">
      <c r="A19909" s="1" t="s">
        <v>2746</v>
      </c>
      <c r="B19909" s="1" t="s">
        <v>2747</v>
      </c>
      <c r="C19909" s="7">
        <v>45454.545428240737</v>
      </c>
      <c r="D19909" s="10">
        <v>209</v>
      </c>
      <c r="E19909" s="1" t="s">
        <v>2447</v>
      </c>
      <c r="F19909">
        <f>IF(LEFT(Tableau1[[#This Row],[Eléments modifié]],$J$1)=$I$1,Tableau1[[#This Row],[Date]],9^9)</f>
        <v>387420489</v>
      </c>
      <c r="G19909" s="9" t="str">
        <f>IF(Tableau1[[#This Row],[Date]]=_xlfn.MINIFS(Tableau1[1er],Tableau1[N° BL],Tableau1[[#This Row],[N° BL]],Tableau1[1er],Tableau1[[#This Row],[Date]]),D19908,"")</f>
        <v/>
      </c>
    </row>
    <row r="19910" spans="1:7" ht="14.25" customHeight="1" x14ac:dyDescent="0.25">
      <c r="A19910" s="1" t="s">
        <v>2746</v>
      </c>
      <c r="B19910" s="1" t="s">
        <v>2747</v>
      </c>
      <c r="C19910" s="7">
        <v>45454.573680555557</v>
      </c>
      <c r="D19910" s="10">
        <v>212</v>
      </c>
      <c r="E19910" s="1" t="s">
        <v>7</v>
      </c>
      <c r="F19910">
        <f>IF(LEFT(Tableau1[[#This Row],[Eléments modifié]],$J$1)=$I$1,Tableau1[[#This Row],[Date]],9^9)</f>
        <v>45454.573680555557</v>
      </c>
      <c r="G19910" s="9">
        <f>IF(Tableau1[[#This Row],[Date]]=_xlfn.MINIFS(Tableau1[1er],Tableau1[N° BL],Tableau1[[#This Row],[N° BL]],Tableau1[1er],Tableau1[[#This Row],[Date]]),D19909,"")</f>
        <v>209</v>
      </c>
    </row>
    <row r="19911" spans="1:7" ht="14.25" customHeight="1" x14ac:dyDescent="0.25">
      <c r="A19911" s="1" t="s">
        <v>2760</v>
      </c>
      <c r="B19911" s="1" t="s">
        <v>2761</v>
      </c>
      <c r="C19911" s="7">
        <v>45454.522789351853</v>
      </c>
      <c r="D19911" s="10">
        <v>176</v>
      </c>
      <c r="E19911" s="1" t="s">
        <v>2447</v>
      </c>
      <c r="F19911">
        <f>IF(LEFT(Tableau1[[#This Row],[Eléments modifié]],$J$1)=$I$1,Tableau1[[#This Row],[Date]],9^9)</f>
        <v>387420489</v>
      </c>
      <c r="G19911" s="9" t="str">
        <f>IF(Tableau1[[#This Row],[Date]]=_xlfn.MINIFS(Tableau1[1er],Tableau1[N° BL],Tableau1[[#This Row],[N° BL]],Tableau1[1er],Tableau1[[#This Row],[Date]]),D19910,"")</f>
        <v/>
      </c>
    </row>
    <row r="19912" spans="1:7" ht="14.25" customHeight="1" x14ac:dyDescent="0.25">
      <c r="A19912" s="1" t="s">
        <v>2760</v>
      </c>
      <c r="B19912" s="1" t="s">
        <v>2761</v>
      </c>
      <c r="C19912" s="7">
        <v>45454.53597222222</v>
      </c>
      <c r="D19912" s="10">
        <v>212</v>
      </c>
      <c r="E19912" s="1" t="s">
        <v>7</v>
      </c>
      <c r="F19912">
        <f>IF(LEFT(Tableau1[[#This Row],[Eléments modifié]],$J$1)=$I$1,Tableau1[[#This Row],[Date]],9^9)</f>
        <v>45454.53597222222</v>
      </c>
      <c r="G19912" s="9">
        <f>IF(Tableau1[[#This Row],[Date]]=_xlfn.MINIFS(Tableau1[1er],Tableau1[N° BL],Tableau1[[#This Row],[N° BL]],Tableau1[1er],Tableau1[[#This Row],[Date]]),D19911,"")</f>
        <v>176</v>
      </c>
    </row>
    <row r="19913" spans="1:7" ht="14.25" customHeight="1" x14ac:dyDescent="0.25">
      <c r="A19913" s="1" t="s">
        <v>2754</v>
      </c>
      <c r="B19913" s="1" t="s">
        <v>2755</v>
      </c>
      <c r="C19913" s="7">
        <v>45454.535995370374</v>
      </c>
      <c r="D19913" s="10">
        <v>209</v>
      </c>
      <c r="E19913" s="1" t="s">
        <v>2447</v>
      </c>
      <c r="F19913">
        <f>IF(LEFT(Tableau1[[#This Row],[Eléments modifié]],$J$1)=$I$1,Tableau1[[#This Row],[Date]],9^9)</f>
        <v>387420489</v>
      </c>
      <c r="G19913" s="9" t="str">
        <f>IF(Tableau1[[#This Row],[Date]]=_xlfn.MINIFS(Tableau1[1er],Tableau1[N° BL],Tableau1[[#This Row],[N° BL]],Tableau1[1er],Tableau1[[#This Row],[Date]]),D19912,"")</f>
        <v/>
      </c>
    </row>
    <row r="19914" spans="1:7" ht="14.25" customHeight="1" x14ac:dyDescent="0.25">
      <c r="A19914" s="1" t="s">
        <v>2754</v>
      </c>
      <c r="B19914" s="1" t="s">
        <v>2755</v>
      </c>
      <c r="C19914" s="7">
        <v>45454.545324074075</v>
      </c>
      <c r="D19914" s="10">
        <v>212</v>
      </c>
      <c r="E19914" s="1" t="s">
        <v>7</v>
      </c>
      <c r="F19914">
        <f>IF(LEFT(Tableau1[[#This Row],[Eléments modifié]],$J$1)=$I$1,Tableau1[[#This Row],[Date]],9^9)</f>
        <v>45454.545324074075</v>
      </c>
      <c r="G19914" s="9">
        <f>IF(Tableau1[[#This Row],[Date]]=_xlfn.MINIFS(Tableau1[1er],Tableau1[N° BL],Tableau1[[#This Row],[N° BL]],Tableau1[1er],Tableau1[[#This Row],[Date]]),D19913,"")</f>
        <v>209</v>
      </c>
    </row>
    <row r="19915" spans="1:7" ht="14.25" customHeight="1" x14ac:dyDescent="0.25">
      <c r="A19915" s="1" t="s">
        <v>2752</v>
      </c>
      <c r="B19915" s="1" t="s">
        <v>2753</v>
      </c>
      <c r="C19915" s="7">
        <v>45454.532800925925</v>
      </c>
      <c r="D19915" s="10">
        <v>212</v>
      </c>
      <c r="E19915" s="1" t="s">
        <v>111</v>
      </c>
      <c r="F19915">
        <f>IF(LEFT(Tableau1[[#This Row],[Eléments modifié]],$J$1)=$I$1,Tableau1[[#This Row],[Date]],9^9)</f>
        <v>387420489</v>
      </c>
      <c r="G19915" s="9" t="str">
        <f>IF(Tableau1[[#This Row],[Date]]=_xlfn.MINIFS(Tableau1[1er],Tableau1[N° BL],Tableau1[[#This Row],[N° BL]],Tableau1[1er],Tableau1[[#This Row],[Date]]),D19914,"")</f>
        <v/>
      </c>
    </row>
    <row r="19916" spans="1:7" ht="14.25" customHeight="1" x14ac:dyDescent="0.25">
      <c r="A19916" s="1" t="s">
        <v>2752</v>
      </c>
      <c r="B19916" s="1" t="s">
        <v>2753</v>
      </c>
      <c r="C19916" s="7">
        <v>45454.551365740743</v>
      </c>
      <c r="D19916" s="10">
        <v>176</v>
      </c>
      <c r="E19916" s="1" t="s">
        <v>7</v>
      </c>
      <c r="F19916">
        <f>IF(LEFT(Tableau1[[#This Row],[Eléments modifié]],$J$1)=$I$1,Tableau1[[#This Row],[Date]],9^9)</f>
        <v>45454.551365740743</v>
      </c>
      <c r="G19916" s="9">
        <f>IF(Tableau1[[#This Row],[Date]]=_xlfn.MINIFS(Tableau1[1er],Tableau1[N° BL],Tableau1[[#This Row],[N° BL]],Tableau1[1er],Tableau1[[#This Row],[Date]]),D19915,"")</f>
        <v>212</v>
      </c>
    </row>
    <row r="19917" spans="1:7" ht="14.25" customHeight="1" x14ac:dyDescent="0.25">
      <c r="A19917" s="1" t="s">
        <v>2764</v>
      </c>
      <c r="B19917" s="1" t="s">
        <v>2765</v>
      </c>
      <c r="C19917" s="7">
        <v>45454.505787037036</v>
      </c>
      <c r="D19917" s="10">
        <v>209</v>
      </c>
      <c r="E19917" s="1" t="s">
        <v>2447</v>
      </c>
      <c r="F19917">
        <f>IF(LEFT(Tableau1[[#This Row],[Eléments modifié]],$J$1)=$I$1,Tableau1[[#This Row],[Date]],9^9)</f>
        <v>387420489</v>
      </c>
      <c r="G19917" s="9" t="str">
        <f>IF(Tableau1[[#This Row],[Date]]=_xlfn.MINIFS(Tableau1[1er],Tableau1[N° BL],Tableau1[[#This Row],[N° BL]],Tableau1[1er],Tableau1[[#This Row],[Date]]),D19916,"")</f>
        <v/>
      </c>
    </row>
    <row r="19918" spans="1:7" ht="14.25" customHeight="1" x14ac:dyDescent="0.25">
      <c r="A19918" s="1" t="s">
        <v>2764</v>
      </c>
      <c r="B19918" s="1" t="s">
        <v>2765</v>
      </c>
      <c r="C19918" s="7">
        <v>45454.522766203707</v>
      </c>
      <c r="D19918" s="10">
        <v>212</v>
      </c>
      <c r="E19918" s="1" t="s">
        <v>7</v>
      </c>
      <c r="F19918">
        <f>IF(LEFT(Tableau1[[#This Row],[Eléments modifié]],$J$1)=$I$1,Tableau1[[#This Row],[Date]],9^9)</f>
        <v>45454.522766203707</v>
      </c>
      <c r="G19918" s="9">
        <f>IF(Tableau1[[#This Row],[Date]]=_xlfn.MINIFS(Tableau1[1er],Tableau1[N° BL],Tableau1[[#This Row],[N° BL]],Tableau1[1er],Tableau1[[#This Row],[Date]]),D19917,"")</f>
        <v>209</v>
      </c>
    </row>
    <row r="19919" spans="1:7" ht="14.25" customHeight="1" x14ac:dyDescent="0.25">
      <c r="A19919" s="1" t="s">
        <v>2756</v>
      </c>
      <c r="B19919" s="1" t="s">
        <v>2757</v>
      </c>
      <c r="C19919" s="7">
        <v>45454.536747685182</v>
      </c>
      <c r="D19919" s="10">
        <v>209</v>
      </c>
      <c r="E19919" s="1" t="s">
        <v>371</v>
      </c>
      <c r="F19919">
        <f>IF(LEFT(Tableau1[[#This Row],[Eléments modifié]],$J$1)=$I$1,Tableau1[[#This Row],[Date]],9^9)</f>
        <v>387420489</v>
      </c>
      <c r="G19919" s="9" t="str">
        <f>IF(Tableau1[[#This Row],[Date]]=_xlfn.MINIFS(Tableau1[1er],Tableau1[N° BL],Tableau1[[#This Row],[N° BL]],Tableau1[1er],Tableau1[[#This Row],[Date]]),D19918,"")</f>
        <v/>
      </c>
    </row>
    <row r="19920" spans="1:7" ht="14.25" customHeight="1" x14ac:dyDescent="0.25">
      <c r="A19920" s="1" t="s">
        <v>2756</v>
      </c>
      <c r="B19920" s="1" t="s">
        <v>2757</v>
      </c>
      <c r="C19920" s="7">
        <v>45454.537372685183</v>
      </c>
      <c r="D19920" s="10">
        <v>209</v>
      </c>
      <c r="E19920" s="1" t="s">
        <v>41</v>
      </c>
      <c r="F19920">
        <f>IF(LEFT(Tableau1[[#This Row],[Eléments modifié]],$J$1)=$I$1,Tableau1[[#This Row],[Date]],9^9)</f>
        <v>387420489</v>
      </c>
      <c r="G19920" s="9" t="str">
        <f>IF(Tableau1[[#This Row],[Date]]=_xlfn.MINIFS(Tableau1[1er],Tableau1[N° BL],Tableau1[[#This Row],[N° BL]],Tableau1[1er],Tableau1[[#This Row],[Date]]),D19919,"")</f>
        <v/>
      </c>
    </row>
    <row r="19921" spans="1:7" ht="14.25" customHeight="1" x14ac:dyDescent="0.25">
      <c r="A19921" s="1" t="s">
        <v>2756</v>
      </c>
      <c r="B19921" s="1" t="s">
        <v>2757</v>
      </c>
      <c r="C19921" s="7">
        <v>45454.537453703706</v>
      </c>
      <c r="D19921" s="10">
        <v>209</v>
      </c>
      <c r="E19921" s="1" t="s">
        <v>371</v>
      </c>
      <c r="F19921">
        <f>IF(LEFT(Tableau1[[#This Row],[Eléments modifié]],$J$1)=$I$1,Tableau1[[#This Row],[Date]],9^9)</f>
        <v>387420489</v>
      </c>
      <c r="G19921" s="9" t="str">
        <f>IF(Tableau1[[#This Row],[Date]]=_xlfn.MINIFS(Tableau1[1er],Tableau1[N° BL],Tableau1[[#This Row],[N° BL]],Tableau1[1er],Tableau1[[#This Row],[Date]]),D19920,"")</f>
        <v/>
      </c>
    </row>
    <row r="19922" spans="1:7" ht="14.25" customHeight="1" x14ac:dyDescent="0.25">
      <c r="A19922" s="1" t="s">
        <v>2756</v>
      </c>
      <c r="B19922" s="1" t="s">
        <v>2757</v>
      </c>
      <c r="C19922" s="7">
        <v>45454.541006944448</v>
      </c>
      <c r="D19922" s="10">
        <v>209</v>
      </c>
      <c r="E19922" s="1" t="s">
        <v>7</v>
      </c>
      <c r="F19922">
        <f>IF(LEFT(Tableau1[[#This Row],[Eléments modifié]],$J$1)=$I$1,Tableau1[[#This Row],[Date]],9^9)</f>
        <v>45454.541006944448</v>
      </c>
      <c r="G19922" s="9">
        <f>IF(Tableau1[[#This Row],[Date]]=_xlfn.MINIFS(Tableau1[1er],Tableau1[N° BL],Tableau1[[#This Row],[N° BL]],Tableau1[1er],Tableau1[[#This Row],[Date]]),D19921,"")</f>
        <v>209</v>
      </c>
    </row>
    <row r="19923" spans="1:7" ht="14.25" customHeight="1" x14ac:dyDescent="0.25">
      <c r="A19923" s="1" t="s">
        <v>2750</v>
      </c>
      <c r="B19923" s="1" t="s">
        <v>2751</v>
      </c>
      <c r="C19923" s="7">
        <v>45454.551435185182</v>
      </c>
      <c r="D19923" s="10">
        <v>176</v>
      </c>
      <c r="E19923" s="1" t="s">
        <v>111</v>
      </c>
      <c r="F19923">
        <f>IF(LEFT(Tableau1[[#This Row],[Eléments modifié]],$J$1)=$I$1,Tableau1[[#This Row],[Date]],9^9)</f>
        <v>387420489</v>
      </c>
      <c r="G19923" s="9" t="str">
        <f>IF(Tableau1[[#This Row],[Date]]=_xlfn.MINIFS(Tableau1[1er],Tableau1[N° BL],Tableau1[[#This Row],[N° BL]],Tableau1[1er],Tableau1[[#This Row],[Date]]),D19922,"")</f>
        <v/>
      </c>
    </row>
    <row r="19924" spans="1:7" ht="14.25" customHeight="1" x14ac:dyDescent="0.25">
      <c r="A19924" s="1" t="s">
        <v>2750</v>
      </c>
      <c r="B19924" s="1" t="s">
        <v>2751</v>
      </c>
      <c r="C19924" s="7">
        <v>45454.553865740738</v>
      </c>
      <c r="D19924" s="10">
        <v>176</v>
      </c>
      <c r="E19924" s="1" t="s">
        <v>7</v>
      </c>
      <c r="F19924">
        <f>IF(LEFT(Tableau1[[#This Row],[Eléments modifié]],$J$1)=$I$1,Tableau1[[#This Row],[Date]],9^9)</f>
        <v>45454.553865740738</v>
      </c>
      <c r="G19924" s="9">
        <f>IF(Tableau1[[#This Row],[Date]]=_xlfn.MINIFS(Tableau1[1er],Tableau1[N° BL],Tableau1[[#This Row],[N° BL]],Tableau1[1er],Tableau1[[#This Row],[Date]]),D19923,"")</f>
        <v>176</v>
      </c>
    </row>
    <row r="19925" spans="1:7" ht="14.25" customHeight="1" x14ac:dyDescent="0.25">
      <c r="A19925" s="1" t="s">
        <v>2758</v>
      </c>
      <c r="B19925" s="1" t="s">
        <v>2759</v>
      </c>
      <c r="C19925" s="7">
        <v>45454.517384259256</v>
      </c>
      <c r="D19925" s="10">
        <v>212</v>
      </c>
      <c r="E19925" s="1" t="s">
        <v>371</v>
      </c>
      <c r="F19925">
        <f>IF(LEFT(Tableau1[[#This Row],[Eléments modifié]],$J$1)=$I$1,Tableau1[[#This Row],[Date]],9^9)</f>
        <v>387420489</v>
      </c>
      <c r="G19925" s="9" t="str">
        <f>IF(Tableau1[[#This Row],[Date]]=_xlfn.MINIFS(Tableau1[1er],Tableau1[N° BL],Tableau1[[#This Row],[N° BL]],Tableau1[1er],Tableau1[[#This Row],[Date]]),D19924,"")</f>
        <v/>
      </c>
    </row>
    <row r="19926" spans="1:7" ht="14.25" customHeight="1" x14ac:dyDescent="0.25">
      <c r="A19926" s="1" t="s">
        <v>2758</v>
      </c>
      <c r="B19926" s="1" t="s">
        <v>2759</v>
      </c>
      <c r="C19926" s="7">
        <v>45454.536724537036</v>
      </c>
      <c r="D19926" s="10">
        <v>209</v>
      </c>
      <c r="E19926" s="1" t="s">
        <v>7</v>
      </c>
      <c r="F19926">
        <f>IF(LEFT(Tableau1[[#This Row],[Eléments modifié]],$J$1)=$I$1,Tableau1[[#This Row],[Date]],9^9)</f>
        <v>45454.536724537036</v>
      </c>
      <c r="G19926" s="9">
        <f>IF(Tableau1[[#This Row],[Date]]=_xlfn.MINIFS(Tableau1[1er],Tableau1[N° BL],Tableau1[[#This Row],[N° BL]],Tableau1[1er],Tableau1[[#This Row],[Date]]),D19925,"")</f>
        <v>212</v>
      </c>
    </row>
    <row r="19927" spans="1:7" ht="14.25" customHeight="1" x14ac:dyDescent="0.25">
      <c r="A19927" s="1" t="s">
        <v>2742</v>
      </c>
      <c r="B19927" s="1" t="s">
        <v>2743</v>
      </c>
      <c r="C19927" s="7">
        <v>45454.553888888891</v>
      </c>
      <c r="D19927" s="10">
        <v>209</v>
      </c>
      <c r="E19927" s="1" t="s">
        <v>111</v>
      </c>
      <c r="F19927">
        <f>IF(LEFT(Tableau1[[#This Row],[Eléments modifié]],$J$1)=$I$1,Tableau1[[#This Row],[Date]],9^9)</f>
        <v>387420489</v>
      </c>
      <c r="G19927" s="9" t="str">
        <f>IF(Tableau1[[#This Row],[Date]]=_xlfn.MINIFS(Tableau1[1er],Tableau1[N° BL],Tableau1[[#This Row],[N° BL]],Tableau1[1er],Tableau1[[#This Row],[Date]]),D19926,"")</f>
        <v/>
      </c>
    </row>
    <row r="19928" spans="1:7" ht="14.25" customHeight="1" x14ac:dyDescent="0.25">
      <c r="A19928" s="1" t="s">
        <v>2742</v>
      </c>
      <c r="B19928" s="1" t="s">
        <v>2743</v>
      </c>
      <c r="C19928" s="7">
        <v>45454.579988425925</v>
      </c>
      <c r="D19928" s="10">
        <v>176</v>
      </c>
      <c r="E19928" s="1" t="s">
        <v>41</v>
      </c>
      <c r="F19928">
        <f>IF(LEFT(Tableau1[[#This Row],[Eléments modifié]],$J$1)=$I$1,Tableau1[[#This Row],[Date]],9^9)</f>
        <v>387420489</v>
      </c>
      <c r="G19928" s="9" t="str">
        <f>IF(Tableau1[[#This Row],[Date]]=_xlfn.MINIFS(Tableau1[1er],Tableau1[N° BL],Tableau1[[#This Row],[N° BL]],Tableau1[1er],Tableau1[[#This Row],[Date]]),D19927,"")</f>
        <v/>
      </c>
    </row>
    <row r="19929" spans="1:7" ht="14.25" customHeight="1" x14ac:dyDescent="0.25">
      <c r="A19929" s="1" t="s">
        <v>2742</v>
      </c>
      <c r="B19929" s="1" t="s">
        <v>2743</v>
      </c>
      <c r="C19929" s="7">
        <v>45454.580092592594</v>
      </c>
      <c r="D19929" s="10">
        <v>212</v>
      </c>
      <c r="E19929" s="1" t="s">
        <v>111</v>
      </c>
      <c r="F19929">
        <f>IF(LEFT(Tableau1[[#This Row],[Eléments modifié]],$J$1)=$I$1,Tableau1[[#This Row],[Date]],9^9)</f>
        <v>387420489</v>
      </c>
      <c r="G19929" s="9" t="str">
        <f>IF(Tableau1[[#This Row],[Date]]=_xlfn.MINIFS(Tableau1[1er],Tableau1[N° BL],Tableau1[[#This Row],[N° BL]],Tableau1[1er],Tableau1[[#This Row],[Date]]),D19928,"")</f>
        <v/>
      </c>
    </row>
    <row r="19930" spans="1:7" ht="14.25" customHeight="1" x14ac:dyDescent="0.25">
      <c r="A19930" s="1" t="s">
        <v>2742</v>
      </c>
      <c r="B19930" s="1" t="s">
        <v>2743</v>
      </c>
      <c r="C19930" s="7">
        <v>45454.591192129628</v>
      </c>
      <c r="D19930" s="10">
        <v>176</v>
      </c>
      <c r="E19930" s="1" t="s">
        <v>41</v>
      </c>
      <c r="F19930">
        <f>IF(LEFT(Tableau1[[#This Row],[Eléments modifié]],$J$1)=$I$1,Tableau1[[#This Row],[Date]],9^9)</f>
        <v>387420489</v>
      </c>
      <c r="G19930" s="9" t="str">
        <f>IF(Tableau1[[#This Row],[Date]]=_xlfn.MINIFS(Tableau1[1er],Tableau1[N° BL],Tableau1[[#This Row],[N° BL]],Tableau1[1er],Tableau1[[#This Row],[Date]]),D19929,"")</f>
        <v/>
      </c>
    </row>
    <row r="19931" spans="1:7" ht="14.25" customHeight="1" x14ac:dyDescent="0.25">
      <c r="A19931" s="1" t="s">
        <v>2742</v>
      </c>
      <c r="B19931" s="1" t="s">
        <v>2743</v>
      </c>
      <c r="C19931" s="7">
        <v>45454.591365740744</v>
      </c>
      <c r="D19931" s="10">
        <v>189</v>
      </c>
      <c r="E19931" s="1" t="s">
        <v>111</v>
      </c>
      <c r="F19931">
        <f>IF(LEFT(Tableau1[[#This Row],[Eléments modifié]],$J$1)=$I$1,Tableau1[[#This Row],[Date]],9^9)</f>
        <v>387420489</v>
      </c>
      <c r="G19931" s="9" t="str">
        <f>IF(Tableau1[[#This Row],[Date]]=_xlfn.MINIFS(Tableau1[1er],Tableau1[N° BL],Tableau1[[#This Row],[N° BL]],Tableau1[1er],Tableau1[[#This Row],[Date]]),D19930,"")</f>
        <v/>
      </c>
    </row>
    <row r="19932" spans="1:7" ht="14.25" customHeight="1" x14ac:dyDescent="0.25">
      <c r="A19932" s="1" t="s">
        <v>2742</v>
      </c>
      <c r="B19932" s="1" t="s">
        <v>2743</v>
      </c>
      <c r="C19932" s="7">
        <v>45454.593043981484</v>
      </c>
      <c r="D19932" s="10">
        <v>176</v>
      </c>
      <c r="E19932" s="1" t="s">
        <v>7</v>
      </c>
      <c r="F19932">
        <f>IF(LEFT(Tableau1[[#This Row],[Eléments modifié]],$J$1)=$I$1,Tableau1[[#This Row],[Date]],9^9)</f>
        <v>45454.593043981484</v>
      </c>
      <c r="G19932" s="9">
        <f>IF(Tableau1[[#This Row],[Date]]=_xlfn.MINIFS(Tableau1[1er],Tableau1[N° BL],Tableau1[[#This Row],[N° BL]],Tableau1[1er],Tableau1[[#This Row],[Date]]),D19931,"")</f>
        <v>189</v>
      </c>
    </row>
    <row r="19933" spans="1:7" ht="14.25" customHeight="1" x14ac:dyDescent="0.25">
      <c r="A19933" s="1" t="s">
        <v>2740</v>
      </c>
      <c r="B19933" s="1" t="s">
        <v>2741</v>
      </c>
      <c r="C19933" s="7">
        <v>45454.593078703707</v>
      </c>
      <c r="D19933" s="10">
        <v>176</v>
      </c>
      <c r="E19933" s="1" t="s">
        <v>111</v>
      </c>
      <c r="F19933">
        <f>IF(LEFT(Tableau1[[#This Row],[Eléments modifié]],$J$1)=$I$1,Tableau1[[#This Row],[Date]],9^9)</f>
        <v>387420489</v>
      </c>
      <c r="G19933" s="9" t="str">
        <f>IF(Tableau1[[#This Row],[Date]]=_xlfn.MINIFS(Tableau1[1er],Tableau1[N° BL],Tableau1[[#This Row],[N° BL]],Tableau1[1er],Tableau1[[#This Row],[Date]]),D19932,"")</f>
        <v/>
      </c>
    </row>
    <row r="19934" spans="1:7" ht="14.25" customHeight="1" x14ac:dyDescent="0.25">
      <c r="A19934" s="1" t="s">
        <v>2740</v>
      </c>
      <c r="B19934" s="1" t="s">
        <v>2741</v>
      </c>
      <c r="C19934" s="7">
        <v>45454.5934375</v>
      </c>
      <c r="D19934" s="10">
        <v>176</v>
      </c>
      <c r="E19934" s="1" t="s">
        <v>7</v>
      </c>
      <c r="F19934">
        <f>IF(LEFT(Tableau1[[#This Row],[Eléments modifié]],$J$1)=$I$1,Tableau1[[#This Row],[Date]],9^9)</f>
        <v>45454.5934375</v>
      </c>
      <c r="G19934" s="9">
        <f>IF(Tableau1[[#This Row],[Date]]=_xlfn.MINIFS(Tableau1[1er],Tableau1[N° BL],Tableau1[[#This Row],[N° BL]],Tableau1[1er],Tableau1[[#This Row],[Date]]),D19933,"")</f>
        <v>176</v>
      </c>
    </row>
    <row r="19935" spans="1:7" ht="14.25" customHeight="1" x14ac:dyDescent="0.25">
      <c r="A19935" s="1" t="s">
        <v>2738</v>
      </c>
      <c r="B19935" s="1" t="s">
        <v>2739</v>
      </c>
      <c r="C19935" s="7">
        <v>45454.57371527778</v>
      </c>
      <c r="D19935" s="10">
        <v>209</v>
      </c>
      <c r="E19935" s="1" t="s">
        <v>2447</v>
      </c>
      <c r="F19935">
        <f>IF(LEFT(Tableau1[[#This Row],[Eléments modifié]],$J$1)=$I$1,Tableau1[[#This Row],[Date]],9^9)</f>
        <v>387420489</v>
      </c>
      <c r="G19935" s="9" t="str">
        <f>IF(Tableau1[[#This Row],[Date]]=_xlfn.MINIFS(Tableau1[1er],Tableau1[N° BL],Tableau1[[#This Row],[N° BL]],Tableau1[1er],Tableau1[[#This Row],[Date]]),D19934,"")</f>
        <v/>
      </c>
    </row>
    <row r="19936" spans="1:7" ht="14.25" customHeight="1" x14ac:dyDescent="0.25">
      <c r="A19936" s="1" t="s">
        <v>2738</v>
      </c>
      <c r="B19936" s="1" t="s">
        <v>2739</v>
      </c>
      <c r="C19936" s="7">
        <v>45454.580659722225</v>
      </c>
      <c r="D19936" s="10">
        <v>176</v>
      </c>
      <c r="E19936" s="1" t="s">
        <v>20</v>
      </c>
      <c r="F19936">
        <f>IF(LEFT(Tableau1[[#This Row],[Eléments modifié]],$J$1)=$I$1,Tableau1[[#This Row],[Date]],9^9)</f>
        <v>387420489</v>
      </c>
      <c r="G19936" s="9" t="str">
        <f>IF(Tableau1[[#This Row],[Date]]=_xlfn.MINIFS(Tableau1[1er],Tableau1[N° BL],Tableau1[[#This Row],[N° BL]],Tableau1[1er],Tableau1[[#This Row],[Date]]),D19935,"")</f>
        <v/>
      </c>
    </row>
    <row r="19937" spans="1:7" ht="14.25" customHeight="1" x14ac:dyDescent="0.25">
      <c r="A19937" s="1" t="s">
        <v>2738</v>
      </c>
      <c r="B19937" s="1" t="s">
        <v>2739</v>
      </c>
      <c r="C19937" s="7">
        <v>45454.592650462961</v>
      </c>
      <c r="D19937" s="10">
        <v>189</v>
      </c>
      <c r="E19937" s="1" t="s">
        <v>14</v>
      </c>
      <c r="F19937">
        <f>IF(LEFT(Tableau1[[#This Row],[Eléments modifié]],$J$1)=$I$1,Tableau1[[#This Row],[Date]],9^9)</f>
        <v>387420489</v>
      </c>
      <c r="G19937" s="9" t="str">
        <f>IF(Tableau1[[#This Row],[Date]]=_xlfn.MINIFS(Tableau1[1er],Tableau1[N° BL],Tableau1[[#This Row],[N° BL]],Tableau1[1er],Tableau1[[#This Row],[Date]]),D19936,"")</f>
        <v/>
      </c>
    </row>
    <row r="19938" spans="1:7" ht="14.25" customHeight="1" x14ac:dyDescent="0.25">
      <c r="A19938" s="1" t="s">
        <v>2738</v>
      </c>
      <c r="B19938" s="1" t="s">
        <v>2739</v>
      </c>
      <c r="C19938" s="7">
        <v>45454.592719907407</v>
      </c>
      <c r="D19938" s="10">
        <v>176</v>
      </c>
      <c r="E19938" s="1" t="s">
        <v>20</v>
      </c>
      <c r="F19938">
        <f>IF(LEFT(Tableau1[[#This Row],[Eléments modifié]],$J$1)=$I$1,Tableau1[[#This Row],[Date]],9^9)</f>
        <v>387420489</v>
      </c>
      <c r="G19938" s="9" t="str">
        <f>IF(Tableau1[[#This Row],[Date]]=_xlfn.MINIFS(Tableau1[1er],Tableau1[N° BL],Tableau1[[#This Row],[N° BL]],Tableau1[1er],Tableau1[[#This Row],[Date]]),D19937,"")</f>
        <v/>
      </c>
    </row>
    <row r="19939" spans="1:7" ht="14.25" customHeight="1" x14ac:dyDescent="0.25">
      <c r="A19939" s="1" t="s">
        <v>2738</v>
      </c>
      <c r="B19939" s="1" t="s">
        <v>2739</v>
      </c>
      <c r="C19939" s="7">
        <v>45454.593460648146</v>
      </c>
      <c r="D19939" s="10">
        <v>209</v>
      </c>
      <c r="E19939" s="1" t="s">
        <v>111</v>
      </c>
      <c r="F19939">
        <f>IF(LEFT(Tableau1[[#This Row],[Eléments modifié]],$J$1)=$I$1,Tableau1[[#This Row],[Date]],9^9)</f>
        <v>387420489</v>
      </c>
      <c r="G19939" s="9" t="str">
        <f>IF(Tableau1[[#This Row],[Date]]=_xlfn.MINIFS(Tableau1[1er],Tableau1[N° BL],Tableau1[[#This Row],[N° BL]],Tableau1[1er],Tableau1[[#This Row],[Date]]),D19938,"")</f>
        <v/>
      </c>
    </row>
    <row r="19940" spans="1:7" ht="14.25" customHeight="1" x14ac:dyDescent="0.25">
      <c r="A19940" s="1" t="s">
        <v>2738</v>
      </c>
      <c r="B19940" s="1" t="s">
        <v>2739</v>
      </c>
      <c r="C19940" s="7">
        <v>45454.624537037038</v>
      </c>
      <c r="D19940" s="10">
        <v>176</v>
      </c>
      <c r="E19940" s="1" t="s">
        <v>7</v>
      </c>
      <c r="F19940">
        <f>IF(LEFT(Tableau1[[#This Row],[Eléments modifié]],$J$1)=$I$1,Tableau1[[#This Row],[Date]],9^9)</f>
        <v>45454.624537037038</v>
      </c>
      <c r="G19940" s="9">
        <f>IF(Tableau1[[#This Row],[Date]]=_xlfn.MINIFS(Tableau1[1er],Tableau1[N° BL],Tableau1[[#This Row],[N° BL]],Tableau1[1er],Tableau1[[#This Row],[Date]]),D19939,"")</f>
        <v>209</v>
      </c>
    </row>
    <row r="19941" spans="1:7" ht="14.25" customHeight="1" x14ac:dyDescent="0.25">
      <c r="A19941" s="1" t="s">
        <v>2744</v>
      </c>
      <c r="B19941" s="1" t="s">
        <v>2745</v>
      </c>
      <c r="C19941" s="7">
        <v>45454.56590277778</v>
      </c>
      <c r="D19941" s="10">
        <v>212</v>
      </c>
      <c r="E19941" s="1" t="s">
        <v>371</v>
      </c>
      <c r="F19941">
        <f>IF(LEFT(Tableau1[[#This Row],[Eléments modifié]],$J$1)=$I$1,Tableau1[[#This Row],[Date]],9^9)</f>
        <v>387420489</v>
      </c>
      <c r="G19941" s="9" t="str">
        <f>IF(Tableau1[[#This Row],[Date]]=_xlfn.MINIFS(Tableau1[1er],Tableau1[N° BL],Tableau1[[#This Row],[N° BL]],Tableau1[1er],Tableau1[[#This Row],[Date]]),D19940,"")</f>
        <v/>
      </c>
    </row>
    <row r="19942" spans="1:7" ht="14.25" customHeight="1" x14ac:dyDescent="0.25">
      <c r="A19942" s="1" t="s">
        <v>2744</v>
      </c>
      <c r="B19942" s="1" t="s">
        <v>2745</v>
      </c>
      <c r="C19942" s="7">
        <v>45454.575416666667</v>
      </c>
      <c r="D19942" s="10">
        <v>209</v>
      </c>
      <c r="E19942" s="1" t="s">
        <v>7</v>
      </c>
      <c r="F19942">
        <f>IF(LEFT(Tableau1[[#This Row],[Eléments modifié]],$J$1)=$I$1,Tableau1[[#This Row],[Date]],9^9)</f>
        <v>45454.575416666667</v>
      </c>
      <c r="G19942" s="9">
        <f>IF(Tableau1[[#This Row],[Date]]=_xlfn.MINIFS(Tableau1[1er],Tableau1[N° BL],Tableau1[[#This Row],[N° BL]],Tableau1[1er],Tableau1[[#This Row],[Date]]),D19941,"")</f>
        <v>212</v>
      </c>
    </row>
    <row r="19943" spans="1:7" ht="14.25" customHeight="1" x14ac:dyDescent="0.25">
      <c r="A19943" s="1" t="s">
        <v>2748</v>
      </c>
      <c r="B19943" s="1" t="s">
        <v>2749</v>
      </c>
      <c r="C19943" s="7">
        <v>45454.549456018518</v>
      </c>
      <c r="D19943" s="10">
        <v>176</v>
      </c>
      <c r="E19943" s="1" t="s">
        <v>371</v>
      </c>
      <c r="F19943">
        <f>IF(LEFT(Tableau1[[#This Row],[Eléments modifié]],$J$1)=$I$1,Tableau1[[#This Row],[Date]],9^9)</f>
        <v>387420489</v>
      </c>
      <c r="G19943" s="9" t="str">
        <f>IF(Tableau1[[#This Row],[Date]]=_xlfn.MINIFS(Tableau1[1er],Tableau1[N° BL],Tableau1[[#This Row],[N° BL]],Tableau1[1er],Tableau1[[#This Row],[Date]]),D19942,"")</f>
        <v/>
      </c>
    </row>
    <row r="19944" spans="1:7" ht="14.25" customHeight="1" x14ac:dyDescent="0.25">
      <c r="A19944" s="1" t="s">
        <v>2748</v>
      </c>
      <c r="B19944" s="1" t="s">
        <v>2749</v>
      </c>
      <c r="C19944" s="7">
        <v>45454.565706018519</v>
      </c>
      <c r="D19944" s="10">
        <v>209</v>
      </c>
      <c r="E19944" s="1" t="s">
        <v>7</v>
      </c>
      <c r="F19944">
        <f>IF(LEFT(Tableau1[[#This Row],[Eléments modifié]],$J$1)=$I$1,Tableau1[[#This Row],[Date]],9^9)</f>
        <v>45454.565706018519</v>
      </c>
      <c r="G19944" s="9">
        <f>IF(Tableau1[[#This Row],[Date]]=_xlfn.MINIFS(Tableau1[1er],Tableau1[N° BL],Tableau1[[#This Row],[N° BL]],Tableau1[1er],Tableau1[[#This Row],[Date]]),D19943,"")</f>
        <v>176</v>
      </c>
    </row>
    <row r="19945" spans="1:7" ht="14.25" customHeight="1" x14ac:dyDescent="0.25">
      <c r="A19945" s="1" t="s">
        <v>2748</v>
      </c>
      <c r="B19945" s="1" t="s">
        <v>2749</v>
      </c>
      <c r="C19945" s="7">
        <v>45454.565891203703</v>
      </c>
      <c r="D19945" s="10">
        <v>209</v>
      </c>
      <c r="E19945" s="1" t="s">
        <v>7</v>
      </c>
      <c r="F19945">
        <f>IF(LEFT(Tableau1[[#This Row],[Eléments modifié]],$J$1)=$I$1,Tableau1[[#This Row],[Date]],9^9)</f>
        <v>45454.565891203703</v>
      </c>
      <c r="G19945" s="9">
        <f>IF(Tableau1[[#This Row],[Date]]=_xlfn.MINIFS(Tableau1[1er],Tableau1[N° BL],Tableau1[[#This Row],[N° BL]],Tableau1[1er],Tableau1[[#This Row],[Date]]),D19944,"")</f>
        <v>209</v>
      </c>
    </row>
    <row r="19946" spans="1:7" ht="14.25" customHeight="1" x14ac:dyDescent="0.25">
      <c r="A19946" s="1" t="s">
        <v>2730</v>
      </c>
      <c r="B19946" s="1" t="s">
        <v>2731</v>
      </c>
      <c r="C19946" s="7">
        <v>45454.575520833336</v>
      </c>
      <c r="D19946" s="10">
        <v>209</v>
      </c>
      <c r="E19946" s="1" t="s">
        <v>371</v>
      </c>
      <c r="F19946">
        <f>IF(LEFT(Tableau1[[#This Row],[Eléments modifié]],$J$1)=$I$1,Tableau1[[#This Row],[Date]],9^9)</f>
        <v>387420489</v>
      </c>
      <c r="G19946" s="9" t="str">
        <f>IF(Tableau1[[#This Row],[Date]]=_xlfn.MINIFS(Tableau1[1er],Tableau1[N° BL],Tableau1[[#This Row],[N° BL]],Tableau1[1er],Tableau1[[#This Row],[Date]]),D19945,"")</f>
        <v/>
      </c>
    </row>
    <row r="19947" spans="1:7" ht="14.25" customHeight="1" x14ac:dyDescent="0.25">
      <c r="A19947" s="1" t="s">
        <v>2730</v>
      </c>
      <c r="B19947" s="1" t="s">
        <v>2731</v>
      </c>
      <c r="C19947" s="7">
        <v>45454.576956018522</v>
      </c>
      <c r="D19947" s="10">
        <v>176</v>
      </c>
      <c r="E19947" s="1" t="s">
        <v>20</v>
      </c>
      <c r="F19947">
        <f>IF(LEFT(Tableau1[[#This Row],[Eléments modifié]],$J$1)=$I$1,Tableau1[[#This Row],[Date]],9^9)</f>
        <v>387420489</v>
      </c>
      <c r="G19947" s="9" t="str">
        <f>IF(Tableau1[[#This Row],[Date]]=_xlfn.MINIFS(Tableau1[1er],Tableau1[N° BL],Tableau1[[#This Row],[N° BL]],Tableau1[1er],Tableau1[[#This Row],[Date]]),D19946,"")</f>
        <v/>
      </c>
    </row>
    <row r="19948" spans="1:7" ht="14.25" customHeight="1" x14ac:dyDescent="0.25">
      <c r="A19948" s="1" t="s">
        <v>2730</v>
      </c>
      <c r="B19948" s="1" t="s">
        <v>2731</v>
      </c>
      <c r="C19948" s="7">
        <v>45454.603726851848</v>
      </c>
      <c r="D19948" s="10">
        <v>209</v>
      </c>
      <c r="E19948" s="1" t="s">
        <v>371</v>
      </c>
      <c r="F19948">
        <f>IF(LEFT(Tableau1[[#This Row],[Eléments modifié]],$J$1)=$I$1,Tableau1[[#This Row],[Date]],9^9)</f>
        <v>387420489</v>
      </c>
      <c r="G19948" s="9" t="str">
        <f>IF(Tableau1[[#This Row],[Date]]=_xlfn.MINIFS(Tableau1[1er],Tableau1[N° BL],Tableau1[[#This Row],[N° BL]],Tableau1[1er],Tableau1[[#This Row],[Date]]),D19947,"")</f>
        <v/>
      </c>
    </row>
    <row r="19949" spans="1:7" ht="14.25" customHeight="1" x14ac:dyDescent="0.25">
      <c r="A19949" s="1" t="s">
        <v>2730</v>
      </c>
      <c r="B19949" s="1" t="s">
        <v>2731</v>
      </c>
      <c r="C19949" s="7">
        <v>45454.603831018518</v>
      </c>
      <c r="D19949" s="10">
        <v>212</v>
      </c>
      <c r="E19949" s="1" t="s">
        <v>20</v>
      </c>
      <c r="F19949">
        <f>IF(LEFT(Tableau1[[#This Row],[Eléments modifié]],$J$1)=$I$1,Tableau1[[#This Row],[Date]],9^9)</f>
        <v>387420489</v>
      </c>
      <c r="G19949" s="9" t="str">
        <f>IF(Tableau1[[#This Row],[Date]]=_xlfn.MINIFS(Tableau1[1er],Tableau1[N° BL],Tableau1[[#This Row],[N° BL]],Tableau1[1er],Tableau1[[#This Row],[Date]]),D19948,"")</f>
        <v/>
      </c>
    </row>
    <row r="19950" spans="1:7" ht="14.25" customHeight="1" x14ac:dyDescent="0.25">
      <c r="A19950" s="1" t="s">
        <v>2730</v>
      </c>
      <c r="B19950" s="1" t="s">
        <v>2731</v>
      </c>
      <c r="C19950" s="7">
        <v>45454.604467592595</v>
      </c>
      <c r="D19950" s="10">
        <v>209</v>
      </c>
      <c r="E19950" s="1" t="s">
        <v>2447</v>
      </c>
      <c r="F19950">
        <f>IF(LEFT(Tableau1[[#This Row],[Eléments modifié]],$J$1)=$I$1,Tableau1[[#This Row],[Date]],9^9)</f>
        <v>387420489</v>
      </c>
      <c r="G19950" s="9" t="str">
        <f>IF(Tableau1[[#This Row],[Date]]=_xlfn.MINIFS(Tableau1[1er],Tableau1[N° BL],Tableau1[[#This Row],[N° BL]],Tableau1[1er],Tableau1[[#This Row],[Date]]),D19949,"")</f>
        <v/>
      </c>
    </row>
    <row r="19951" spans="1:7" ht="14.25" customHeight="1" x14ac:dyDescent="0.25">
      <c r="A19951" s="1" t="s">
        <v>2730</v>
      </c>
      <c r="B19951" s="1" t="s">
        <v>2731</v>
      </c>
      <c r="C19951" s="7">
        <v>45454.660729166666</v>
      </c>
      <c r="D19951" s="10">
        <v>212</v>
      </c>
      <c r="E19951" s="1" t="s">
        <v>7</v>
      </c>
      <c r="F19951">
        <f>IF(LEFT(Tableau1[[#This Row],[Eléments modifié]],$J$1)=$I$1,Tableau1[[#This Row],[Date]],9^9)</f>
        <v>45454.660729166666</v>
      </c>
      <c r="G19951" s="9">
        <f>IF(Tableau1[[#This Row],[Date]]=_xlfn.MINIFS(Tableau1[1er],Tableau1[N° BL],Tableau1[[#This Row],[N° BL]],Tableau1[1er],Tableau1[[#This Row],[Date]]),D19950,"")</f>
        <v>209</v>
      </c>
    </row>
    <row r="19952" spans="1:7" ht="14.25" customHeight="1" x14ac:dyDescent="0.25">
      <c r="A19952" s="1" t="s">
        <v>2736</v>
      </c>
      <c r="B19952" s="1" t="s">
        <v>2737</v>
      </c>
      <c r="C19952" s="7">
        <v>45454.604571759257</v>
      </c>
      <c r="D19952" s="10">
        <v>176</v>
      </c>
      <c r="E19952" s="1" t="s">
        <v>371</v>
      </c>
      <c r="F19952">
        <f>IF(LEFT(Tableau1[[#This Row],[Eléments modifié]],$J$1)=$I$1,Tableau1[[#This Row],[Date]],9^9)</f>
        <v>387420489</v>
      </c>
      <c r="G19952" s="9" t="str">
        <f>IF(Tableau1[[#This Row],[Date]]=_xlfn.MINIFS(Tableau1[1er],Tableau1[N° BL],Tableau1[[#This Row],[N° BL]],Tableau1[1er],Tableau1[[#This Row],[Date]]),D19951,"")</f>
        <v/>
      </c>
    </row>
    <row r="19953" spans="1:7" ht="14.25" customHeight="1" x14ac:dyDescent="0.25">
      <c r="A19953" s="1" t="s">
        <v>2736</v>
      </c>
      <c r="B19953" s="1" t="s">
        <v>2737</v>
      </c>
      <c r="C19953" s="7">
        <v>45454.63422453704</v>
      </c>
      <c r="D19953" s="10">
        <v>209</v>
      </c>
      <c r="E19953" s="1" t="s">
        <v>7</v>
      </c>
      <c r="F19953">
        <f>IF(LEFT(Tableau1[[#This Row],[Eléments modifié]],$J$1)=$I$1,Tableau1[[#This Row],[Date]],9^9)</f>
        <v>45454.63422453704</v>
      </c>
      <c r="G19953" s="9">
        <f>IF(Tableau1[[#This Row],[Date]]=_xlfn.MINIFS(Tableau1[1er],Tableau1[N° BL],Tableau1[[#This Row],[N° BL]],Tableau1[1er],Tableau1[[#This Row],[Date]]),D19952,"")</f>
        <v>176</v>
      </c>
    </row>
    <row r="19954" spans="1:7" ht="14.25" customHeight="1" x14ac:dyDescent="0.25">
      <c r="A19954" s="1" t="s">
        <v>2732</v>
      </c>
      <c r="B19954" s="1" t="s">
        <v>2733</v>
      </c>
      <c r="C19954" s="7">
        <v>45454.634247685186</v>
      </c>
      <c r="D19954" s="10">
        <v>209</v>
      </c>
      <c r="E19954" s="1" t="s">
        <v>371</v>
      </c>
      <c r="F19954">
        <f>IF(LEFT(Tableau1[[#This Row],[Eléments modifié]],$J$1)=$I$1,Tableau1[[#This Row],[Date]],9^9)</f>
        <v>387420489</v>
      </c>
      <c r="G19954" s="9" t="str">
        <f>IF(Tableau1[[#This Row],[Date]]=_xlfn.MINIFS(Tableau1[1er],Tableau1[N° BL],Tableau1[[#This Row],[N° BL]],Tableau1[1er],Tableau1[[#This Row],[Date]]),D19953,"")</f>
        <v/>
      </c>
    </row>
    <row r="19955" spans="1:7" ht="14.25" customHeight="1" x14ac:dyDescent="0.25">
      <c r="A19955" s="1" t="s">
        <v>2732</v>
      </c>
      <c r="B19955" s="1" t="s">
        <v>2733</v>
      </c>
      <c r="C19955" s="7">
        <v>45454.635254629633</v>
      </c>
      <c r="D19955" s="10">
        <v>209</v>
      </c>
      <c r="E19955" s="1" t="s">
        <v>41</v>
      </c>
      <c r="F19955">
        <f>IF(LEFT(Tableau1[[#This Row],[Eléments modifié]],$J$1)=$I$1,Tableau1[[#This Row],[Date]],9^9)</f>
        <v>387420489</v>
      </c>
      <c r="G19955" s="9" t="str">
        <f>IF(Tableau1[[#This Row],[Date]]=_xlfn.MINIFS(Tableau1[1er],Tableau1[N° BL],Tableau1[[#This Row],[N° BL]],Tableau1[1er],Tableau1[[#This Row],[Date]]),D19954,"")</f>
        <v/>
      </c>
    </row>
    <row r="19956" spans="1:7" ht="14.25" customHeight="1" x14ac:dyDescent="0.25">
      <c r="A19956" s="1" t="s">
        <v>2732</v>
      </c>
      <c r="B19956" s="1" t="s">
        <v>2733</v>
      </c>
      <c r="C19956" s="7">
        <v>45454.635289351849</v>
      </c>
      <c r="D19956" s="10">
        <v>176</v>
      </c>
      <c r="E19956" s="1" t="s">
        <v>371</v>
      </c>
      <c r="F19956">
        <f>IF(LEFT(Tableau1[[#This Row],[Eléments modifié]],$J$1)=$I$1,Tableau1[[#This Row],[Date]],9^9)</f>
        <v>387420489</v>
      </c>
      <c r="G19956" s="9" t="str">
        <f>IF(Tableau1[[#This Row],[Date]]=_xlfn.MINIFS(Tableau1[1er],Tableau1[N° BL],Tableau1[[#This Row],[N° BL]],Tableau1[1er],Tableau1[[#This Row],[Date]]),D19955,"")</f>
        <v/>
      </c>
    </row>
    <row r="19957" spans="1:7" ht="14.25" customHeight="1" x14ac:dyDescent="0.25">
      <c r="A19957" s="1" t="s">
        <v>2732</v>
      </c>
      <c r="B19957" s="1" t="s">
        <v>2733</v>
      </c>
      <c r="C19957" s="7">
        <v>45454.643321759257</v>
      </c>
      <c r="D19957" s="10">
        <v>176</v>
      </c>
      <c r="E19957" s="1" t="s">
        <v>7</v>
      </c>
      <c r="F19957">
        <f>IF(LEFT(Tableau1[[#This Row],[Eléments modifié]],$J$1)=$I$1,Tableau1[[#This Row],[Date]],9^9)</f>
        <v>45454.643321759257</v>
      </c>
      <c r="G19957" s="9">
        <f>IF(Tableau1[[#This Row],[Date]]=_xlfn.MINIFS(Tableau1[1er],Tableau1[N° BL],Tableau1[[#This Row],[N° BL]],Tableau1[1er],Tableau1[[#This Row],[Date]]),D19956,"")</f>
        <v>176</v>
      </c>
    </row>
    <row r="19958" spans="1:7" ht="14.25" customHeight="1" x14ac:dyDescent="0.25">
      <c r="A19958" s="1" t="s">
        <v>2732</v>
      </c>
      <c r="B19958" s="1" t="s">
        <v>2733</v>
      </c>
      <c r="C19958" s="7">
        <v>45454.643576388888</v>
      </c>
      <c r="D19958" s="10">
        <v>209</v>
      </c>
      <c r="E19958" s="1" t="s">
        <v>7</v>
      </c>
      <c r="F19958">
        <f>IF(LEFT(Tableau1[[#This Row],[Eléments modifié]],$J$1)=$I$1,Tableau1[[#This Row],[Date]],9^9)</f>
        <v>45454.643576388888</v>
      </c>
      <c r="G19958" s="9">
        <f>IF(Tableau1[[#This Row],[Date]]=_xlfn.MINIFS(Tableau1[1er],Tableau1[N° BL],Tableau1[[#This Row],[N° BL]],Tableau1[1er],Tableau1[[#This Row],[Date]]),D19957,"")</f>
        <v>176</v>
      </c>
    </row>
    <row r="19959" spans="1:7" ht="14.25" customHeight="1" x14ac:dyDescent="0.25">
      <c r="A19959" s="1" t="s">
        <v>2732</v>
      </c>
      <c r="B19959" s="1" t="s">
        <v>2733</v>
      </c>
      <c r="C19959" s="7">
        <v>45454.643773148149</v>
      </c>
      <c r="D19959" s="10">
        <v>209</v>
      </c>
      <c r="E19959" s="1" t="s">
        <v>7</v>
      </c>
      <c r="F19959">
        <f>IF(LEFT(Tableau1[[#This Row],[Eléments modifié]],$J$1)=$I$1,Tableau1[[#This Row],[Date]],9^9)</f>
        <v>45454.643773148149</v>
      </c>
      <c r="G19959" s="9">
        <f>IF(Tableau1[[#This Row],[Date]]=_xlfn.MINIFS(Tableau1[1er],Tableau1[N° BL],Tableau1[[#This Row],[N° BL]],Tableau1[1er],Tableau1[[#This Row],[Date]]),D19958,"")</f>
        <v>209</v>
      </c>
    </row>
    <row r="19960" spans="1:7" ht="14.25" customHeight="1" x14ac:dyDescent="0.25">
      <c r="A19960" s="1" t="s">
        <v>2712</v>
      </c>
      <c r="B19960" s="1" t="s">
        <v>2713</v>
      </c>
      <c r="C19960" s="7">
        <v>45454.643946759257</v>
      </c>
      <c r="D19960" s="10">
        <v>209</v>
      </c>
      <c r="E19960" s="1" t="s">
        <v>371</v>
      </c>
      <c r="F19960">
        <f>IF(LEFT(Tableau1[[#This Row],[Eléments modifié]],$J$1)=$I$1,Tableau1[[#This Row],[Date]],9^9)</f>
        <v>387420489</v>
      </c>
      <c r="G19960" s="9" t="str">
        <f>IF(Tableau1[[#This Row],[Date]]=_xlfn.MINIFS(Tableau1[1er],Tableau1[N° BL],Tableau1[[#This Row],[N° BL]],Tableau1[1er],Tableau1[[#This Row],[Date]]),D19959,"")</f>
        <v/>
      </c>
    </row>
    <row r="19961" spans="1:7" ht="14.25" customHeight="1" x14ac:dyDescent="0.25">
      <c r="A19961" s="1" t="s">
        <v>2712</v>
      </c>
      <c r="B19961" s="1" t="s">
        <v>2713</v>
      </c>
      <c r="C19961" s="7">
        <v>45454.645127314812</v>
      </c>
      <c r="D19961" s="10">
        <v>209</v>
      </c>
      <c r="E19961" s="1" t="s">
        <v>41</v>
      </c>
      <c r="F19961">
        <f>IF(LEFT(Tableau1[[#This Row],[Eléments modifié]],$J$1)=$I$1,Tableau1[[#This Row],[Date]],9^9)</f>
        <v>387420489</v>
      </c>
      <c r="G19961" s="9" t="str">
        <f>IF(Tableau1[[#This Row],[Date]]=_xlfn.MINIFS(Tableau1[1er],Tableau1[N° BL],Tableau1[[#This Row],[N° BL]],Tableau1[1er],Tableau1[[#This Row],[Date]]),D19960,"")</f>
        <v/>
      </c>
    </row>
    <row r="19962" spans="1:7" ht="14.25" customHeight="1" x14ac:dyDescent="0.25">
      <c r="A19962" s="1" t="s">
        <v>2712</v>
      </c>
      <c r="B19962" s="1" t="s">
        <v>2713</v>
      </c>
      <c r="C19962" s="7">
        <v>45454.645636574074</v>
      </c>
      <c r="D19962" s="10">
        <v>209</v>
      </c>
      <c r="E19962" s="1" t="s">
        <v>371</v>
      </c>
      <c r="F19962">
        <f>IF(LEFT(Tableau1[[#This Row],[Eléments modifié]],$J$1)=$I$1,Tableau1[[#This Row],[Date]],9^9)</f>
        <v>387420489</v>
      </c>
      <c r="G19962" s="9" t="str">
        <f>IF(Tableau1[[#This Row],[Date]]=_xlfn.MINIFS(Tableau1[1er],Tableau1[N° BL],Tableau1[[#This Row],[N° BL]],Tableau1[1er],Tableau1[[#This Row],[Date]]),D19961,"")</f>
        <v/>
      </c>
    </row>
    <row r="19963" spans="1:7" ht="14.25" customHeight="1" x14ac:dyDescent="0.25">
      <c r="A19963" s="1" t="s">
        <v>2712</v>
      </c>
      <c r="B19963" s="1" t="s">
        <v>2713</v>
      </c>
      <c r="C19963" s="7">
        <v>45454.647303240738</v>
      </c>
      <c r="D19963" s="10">
        <v>212</v>
      </c>
      <c r="E19963" s="1" t="s">
        <v>41</v>
      </c>
      <c r="F19963">
        <f>IF(LEFT(Tableau1[[#This Row],[Eléments modifié]],$J$1)=$I$1,Tableau1[[#This Row],[Date]],9^9)</f>
        <v>387420489</v>
      </c>
      <c r="G19963" s="9" t="str">
        <f>IF(Tableau1[[#This Row],[Date]]=_xlfn.MINIFS(Tableau1[1er],Tableau1[N° BL],Tableau1[[#This Row],[N° BL]],Tableau1[1er],Tableau1[[#This Row],[Date]]),D19962,"")</f>
        <v/>
      </c>
    </row>
    <row r="19964" spans="1:7" ht="14.25" customHeight="1" x14ac:dyDescent="0.25">
      <c r="A19964" s="1" t="s">
        <v>2712</v>
      </c>
      <c r="B19964" s="1" t="s">
        <v>2713</v>
      </c>
      <c r="C19964" s="7">
        <v>45455.369976851849</v>
      </c>
      <c r="D19964" s="10">
        <v>209</v>
      </c>
      <c r="E19964" s="1" t="s">
        <v>371</v>
      </c>
      <c r="F19964">
        <f>IF(LEFT(Tableau1[[#This Row],[Eléments modifié]],$J$1)=$I$1,Tableau1[[#This Row],[Date]],9^9)</f>
        <v>387420489</v>
      </c>
      <c r="G19964" s="9" t="str">
        <f>IF(Tableau1[[#This Row],[Date]]=_xlfn.MINIFS(Tableau1[1er],Tableau1[N° BL],Tableau1[[#This Row],[N° BL]],Tableau1[1er],Tableau1[[#This Row],[Date]]),D19963,"")</f>
        <v/>
      </c>
    </row>
    <row r="19965" spans="1:7" ht="14.25" customHeight="1" x14ac:dyDescent="0.25">
      <c r="A19965" s="1" t="s">
        <v>2712</v>
      </c>
      <c r="B19965" s="1" t="s">
        <v>2713</v>
      </c>
      <c r="C19965" s="7">
        <v>45455.386666666665</v>
      </c>
      <c r="D19965" s="10">
        <v>209</v>
      </c>
      <c r="E19965" s="1" t="s">
        <v>7</v>
      </c>
      <c r="F19965">
        <f>IF(LEFT(Tableau1[[#This Row],[Eléments modifié]],$J$1)=$I$1,Tableau1[[#This Row],[Date]],9^9)</f>
        <v>45455.386666666665</v>
      </c>
      <c r="G19965" s="9">
        <f>IF(Tableau1[[#This Row],[Date]]=_xlfn.MINIFS(Tableau1[1er],Tableau1[N° BL],Tableau1[[#This Row],[N° BL]],Tableau1[1er],Tableau1[[#This Row],[Date]]),D19964,"")</f>
        <v>209</v>
      </c>
    </row>
    <row r="19966" spans="1:7" ht="14.25" customHeight="1" x14ac:dyDescent="0.25">
      <c r="A19966" s="1" t="s">
        <v>2712</v>
      </c>
      <c r="B19966" s="1" t="s">
        <v>2713</v>
      </c>
      <c r="C19966" s="7">
        <v>45455.386886574073</v>
      </c>
      <c r="D19966" s="10">
        <v>188</v>
      </c>
      <c r="E19966" s="1" t="s">
        <v>7</v>
      </c>
      <c r="F19966">
        <f>IF(LEFT(Tableau1[[#This Row],[Eléments modifié]],$J$1)=$I$1,Tableau1[[#This Row],[Date]],9^9)</f>
        <v>45455.386886574073</v>
      </c>
      <c r="G19966" s="9">
        <f>IF(Tableau1[[#This Row],[Date]]=_xlfn.MINIFS(Tableau1[1er],Tableau1[N° BL],Tableau1[[#This Row],[N° BL]],Tableau1[1er],Tableau1[[#This Row],[Date]]),D19965,"")</f>
        <v>209</v>
      </c>
    </row>
    <row r="19967" spans="1:7" ht="14.25" customHeight="1" x14ac:dyDescent="0.25">
      <c r="A19967" s="1" t="s">
        <v>2646</v>
      </c>
      <c r="B19967" s="1" t="s">
        <v>2647</v>
      </c>
      <c r="C19967" s="7">
        <v>45455.536886574075</v>
      </c>
      <c r="D19967" s="10">
        <v>209</v>
      </c>
      <c r="E19967" s="1" t="s">
        <v>2447</v>
      </c>
      <c r="F19967">
        <f>IF(LEFT(Tableau1[[#This Row],[Eléments modifié]],$J$1)=$I$1,Tableau1[[#This Row],[Date]],9^9)</f>
        <v>387420489</v>
      </c>
      <c r="G19967" s="9" t="str">
        <f>IF(Tableau1[[#This Row],[Date]]=_xlfn.MINIFS(Tableau1[1er],Tableau1[N° BL],Tableau1[[#This Row],[N° BL]],Tableau1[1er],Tableau1[[#This Row],[Date]]),D19966,"")</f>
        <v/>
      </c>
    </row>
    <row r="19968" spans="1:7" ht="14.25" customHeight="1" x14ac:dyDescent="0.25">
      <c r="A19968" s="1" t="s">
        <v>2646</v>
      </c>
      <c r="B19968" s="1" t="s">
        <v>2647</v>
      </c>
      <c r="C19968" s="7">
        <v>45455.54991898148</v>
      </c>
      <c r="D19968" s="10">
        <v>212</v>
      </c>
      <c r="E19968" s="1" t="s">
        <v>7</v>
      </c>
      <c r="F19968">
        <f>IF(LEFT(Tableau1[[#This Row],[Eléments modifié]],$J$1)=$I$1,Tableau1[[#This Row],[Date]],9^9)</f>
        <v>45455.54991898148</v>
      </c>
      <c r="G19968" s="9">
        <f>IF(Tableau1[[#This Row],[Date]]=_xlfn.MINIFS(Tableau1[1er],Tableau1[N° BL],Tableau1[[#This Row],[N° BL]],Tableau1[1er],Tableau1[[#This Row],[Date]]),D19967,"")</f>
        <v>209</v>
      </c>
    </row>
    <row r="19969" spans="1:7" ht="14.25" customHeight="1" x14ac:dyDescent="0.25">
      <c r="A19969" s="1" t="s">
        <v>2638</v>
      </c>
      <c r="B19969" s="1" t="s">
        <v>2639</v>
      </c>
      <c r="C19969" s="7">
        <v>45455.559224537035</v>
      </c>
      <c r="D19969" s="10">
        <v>176</v>
      </c>
      <c r="E19969" s="1" t="s">
        <v>111</v>
      </c>
      <c r="F19969">
        <f>IF(LEFT(Tableau1[[#This Row],[Eléments modifié]],$J$1)=$I$1,Tableau1[[#This Row],[Date]],9^9)</f>
        <v>387420489</v>
      </c>
      <c r="G19969" s="9" t="str">
        <f>IF(Tableau1[[#This Row],[Date]]=_xlfn.MINIFS(Tableau1[1er],Tableau1[N° BL],Tableau1[[#This Row],[N° BL]],Tableau1[1er],Tableau1[[#This Row],[Date]]),D19968,"")</f>
        <v/>
      </c>
    </row>
    <row r="19970" spans="1:7" ht="14.25" customHeight="1" x14ac:dyDescent="0.25">
      <c r="A19970" s="1" t="s">
        <v>2638</v>
      </c>
      <c r="B19970" s="1" t="s">
        <v>2639</v>
      </c>
      <c r="C19970" s="7">
        <v>45455.560555555552</v>
      </c>
      <c r="D19970" s="10">
        <v>176</v>
      </c>
      <c r="E19970" s="1" t="s">
        <v>41</v>
      </c>
      <c r="F19970">
        <f>IF(LEFT(Tableau1[[#This Row],[Eléments modifié]],$J$1)=$I$1,Tableau1[[#This Row],[Date]],9^9)</f>
        <v>387420489</v>
      </c>
      <c r="G19970" s="9" t="str">
        <f>IF(Tableau1[[#This Row],[Date]]=_xlfn.MINIFS(Tableau1[1er],Tableau1[N° BL],Tableau1[[#This Row],[N° BL]],Tableau1[1er],Tableau1[[#This Row],[Date]]),D19969,"")</f>
        <v/>
      </c>
    </row>
    <row r="19971" spans="1:7" ht="14.25" customHeight="1" x14ac:dyDescent="0.25">
      <c r="A19971" s="1" t="s">
        <v>2638</v>
      </c>
      <c r="B19971" s="1" t="s">
        <v>2639</v>
      </c>
      <c r="C19971" s="7">
        <v>45455.560763888891</v>
      </c>
      <c r="D19971" s="10">
        <v>209</v>
      </c>
      <c r="E19971" s="1" t="s">
        <v>111</v>
      </c>
      <c r="F19971">
        <f>IF(LEFT(Tableau1[[#This Row],[Eléments modifié]],$J$1)=$I$1,Tableau1[[#This Row],[Date]],9^9)</f>
        <v>387420489</v>
      </c>
      <c r="G19971" s="9" t="str">
        <f>IF(Tableau1[[#This Row],[Date]]=_xlfn.MINIFS(Tableau1[1er],Tableau1[N° BL],Tableau1[[#This Row],[N° BL]],Tableau1[1er],Tableau1[[#This Row],[Date]]),D19970,"")</f>
        <v/>
      </c>
    </row>
    <row r="19972" spans="1:7" ht="14.25" customHeight="1" x14ac:dyDescent="0.25">
      <c r="A19972" s="1" t="s">
        <v>2638</v>
      </c>
      <c r="B19972" s="1" t="s">
        <v>2639</v>
      </c>
      <c r="C19972" s="7">
        <v>45455.575902777775</v>
      </c>
      <c r="D19972" s="10">
        <v>176</v>
      </c>
      <c r="E19972" s="1" t="s">
        <v>7</v>
      </c>
      <c r="F19972">
        <f>IF(LEFT(Tableau1[[#This Row],[Eléments modifié]],$J$1)=$I$1,Tableau1[[#This Row],[Date]],9^9)</f>
        <v>45455.575902777775</v>
      </c>
      <c r="G19972" s="9">
        <f>IF(Tableau1[[#This Row],[Date]]=_xlfn.MINIFS(Tableau1[1er],Tableau1[N° BL],Tableau1[[#This Row],[N° BL]],Tableau1[1er],Tableau1[[#This Row],[Date]]),D19971,"")</f>
        <v>209</v>
      </c>
    </row>
    <row r="19973" spans="1:7" ht="14.25" customHeight="1" x14ac:dyDescent="0.25">
      <c r="A19973" s="1" t="s">
        <v>2734</v>
      </c>
      <c r="B19973" s="1" t="s">
        <v>2735</v>
      </c>
      <c r="C19973" s="7">
        <v>45454.624675925923</v>
      </c>
      <c r="D19973" s="10">
        <v>176</v>
      </c>
      <c r="E19973" s="1" t="s">
        <v>111</v>
      </c>
      <c r="F19973">
        <f>IF(LEFT(Tableau1[[#This Row],[Eléments modifié]],$J$1)=$I$1,Tableau1[[#This Row],[Date]],9^9)</f>
        <v>387420489</v>
      </c>
      <c r="G19973" s="9" t="str">
        <f>IF(Tableau1[[#This Row],[Date]]=_xlfn.MINIFS(Tableau1[1er],Tableau1[N° BL],Tableau1[[#This Row],[N° BL]],Tableau1[1er],Tableau1[[#This Row],[Date]]),D19972,"")</f>
        <v/>
      </c>
    </row>
    <row r="19974" spans="1:7" ht="14.25" customHeight="1" x14ac:dyDescent="0.25">
      <c r="A19974" s="1" t="s">
        <v>2734</v>
      </c>
      <c r="B19974" s="1" t="s">
        <v>2735</v>
      </c>
      <c r="C19974" s="7">
        <v>45454.625231481485</v>
      </c>
      <c r="D19974" s="10">
        <v>176</v>
      </c>
      <c r="E19974" s="1" t="s">
        <v>41</v>
      </c>
      <c r="F19974">
        <f>IF(LEFT(Tableau1[[#This Row],[Eléments modifié]],$J$1)=$I$1,Tableau1[[#This Row],[Date]],9^9)</f>
        <v>387420489</v>
      </c>
      <c r="G19974" s="9" t="str">
        <f>IF(Tableau1[[#This Row],[Date]]=_xlfn.MINIFS(Tableau1[1er],Tableau1[N° BL],Tableau1[[#This Row],[N° BL]],Tableau1[1er],Tableau1[[#This Row],[Date]]),D19973,"")</f>
        <v/>
      </c>
    </row>
    <row r="19975" spans="1:7" ht="14.25" customHeight="1" x14ac:dyDescent="0.25">
      <c r="A19975" s="1" t="s">
        <v>2734</v>
      </c>
      <c r="B19975" s="1" t="s">
        <v>2735</v>
      </c>
      <c r="C19975" s="7">
        <v>45454.6253125</v>
      </c>
      <c r="D19975" s="10">
        <v>176</v>
      </c>
      <c r="E19975" s="1" t="s">
        <v>111</v>
      </c>
      <c r="F19975">
        <f>IF(LEFT(Tableau1[[#This Row],[Eléments modifié]],$J$1)=$I$1,Tableau1[[#This Row],[Date]],9^9)</f>
        <v>387420489</v>
      </c>
      <c r="G19975" s="9" t="str">
        <f>IF(Tableau1[[#This Row],[Date]]=_xlfn.MINIFS(Tableau1[1er],Tableau1[N° BL],Tableau1[[#This Row],[N° BL]],Tableau1[1er],Tableau1[[#This Row],[Date]]),D19974,"")</f>
        <v/>
      </c>
    </row>
    <row r="19976" spans="1:7" ht="14.25" customHeight="1" x14ac:dyDescent="0.25">
      <c r="A19976" s="1" t="s">
        <v>2734</v>
      </c>
      <c r="B19976" s="1" t="s">
        <v>2735</v>
      </c>
      <c r="C19976" s="7">
        <v>45454.627488425926</v>
      </c>
      <c r="D19976" s="10">
        <v>176</v>
      </c>
      <c r="E19976" s="1" t="s">
        <v>41</v>
      </c>
      <c r="F19976">
        <f>IF(LEFT(Tableau1[[#This Row],[Eléments modifié]],$J$1)=$I$1,Tableau1[[#This Row],[Date]],9^9)</f>
        <v>387420489</v>
      </c>
      <c r="G19976" s="9" t="str">
        <f>IF(Tableau1[[#This Row],[Date]]=_xlfn.MINIFS(Tableau1[1er],Tableau1[N° BL],Tableau1[[#This Row],[N° BL]],Tableau1[1er],Tableau1[[#This Row],[Date]]),D19975,"")</f>
        <v/>
      </c>
    </row>
    <row r="19977" spans="1:7" ht="14.25" customHeight="1" x14ac:dyDescent="0.25">
      <c r="A19977" s="1" t="s">
        <v>2734</v>
      </c>
      <c r="B19977" s="1" t="s">
        <v>2735</v>
      </c>
      <c r="C19977" s="7">
        <v>45454.627534722225</v>
      </c>
      <c r="D19977" s="10">
        <v>209</v>
      </c>
      <c r="E19977" s="1" t="s">
        <v>111</v>
      </c>
      <c r="F19977">
        <f>IF(LEFT(Tableau1[[#This Row],[Eléments modifié]],$J$1)=$I$1,Tableau1[[#This Row],[Date]],9^9)</f>
        <v>387420489</v>
      </c>
      <c r="G19977" s="9" t="str">
        <f>IF(Tableau1[[#This Row],[Date]]=_xlfn.MINIFS(Tableau1[1er],Tableau1[N° BL],Tableau1[[#This Row],[N° BL]],Tableau1[1er],Tableau1[[#This Row],[Date]]),D19976,"")</f>
        <v/>
      </c>
    </row>
    <row r="19978" spans="1:7" ht="14.25" customHeight="1" x14ac:dyDescent="0.25">
      <c r="A19978" s="1" t="s">
        <v>2734</v>
      </c>
      <c r="B19978" s="1" t="s">
        <v>2735</v>
      </c>
      <c r="C19978" s="7">
        <v>45454.643067129633</v>
      </c>
      <c r="D19978" s="10">
        <v>176</v>
      </c>
      <c r="E19978" s="1" t="s">
        <v>7</v>
      </c>
      <c r="F19978">
        <f>IF(LEFT(Tableau1[[#This Row],[Eléments modifié]],$J$1)=$I$1,Tableau1[[#This Row],[Date]],9^9)</f>
        <v>45454.643067129633</v>
      </c>
      <c r="G19978" s="9">
        <f>IF(Tableau1[[#This Row],[Date]]=_xlfn.MINIFS(Tableau1[1er],Tableau1[N° BL],Tableau1[[#This Row],[N° BL]],Tableau1[1er],Tableau1[[#This Row],[Date]]),D19977,"")</f>
        <v>209</v>
      </c>
    </row>
    <row r="19979" spans="1:7" ht="14.25" customHeight="1" x14ac:dyDescent="0.25">
      <c r="A19979" s="1" t="s">
        <v>2726</v>
      </c>
      <c r="B19979" s="1" t="s">
        <v>2727</v>
      </c>
      <c r="C19979" s="7">
        <v>45454.643229166664</v>
      </c>
      <c r="D19979" s="10">
        <v>209</v>
      </c>
      <c r="E19979" s="1" t="s">
        <v>111</v>
      </c>
      <c r="F19979">
        <f>IF(LEFT(Tableau1[[#This Row],[Eléments modifié]],$J$1)=$I$1,Tableau1[[#This Row],[Date]],9^9)</f>
        <v>387420489</v>
      </c>
      <c r="G19979" s="9" t="str">
        <f>IF(Tableau1[[#This Row],[Date]]=_xlfn.MINIFS(Tableau1[1er],Tableau1[N° BL],Tableau1[[#This Row],[N° BL]],Tableau1[1er],Tableau1[[#This Row],[Date]]),D19978,"")</f>
        <v/>
      </c>
    </row>
    <row r="19980" spans="1:7" ht="14.25" customHeight="1" x14ac:dyDescent="0.25">
      <c r="A19980" s="1" t="s">
        <v>2726</v>
      </c>
      <c r="B19980" s="1" t="s">
        <v>2727</v>
      </c>
      <c r="C19980" s="7">
        <v>45454.643379629626</v>
      </c>
      <c r="D19980" s="10">
        <v>209</v>
      </c>
      <c r="E19980" s="1" t="s">
        <v>41</v>
      </c>
      <c r="F19980">
        <f>IF(LEFT(Tableau1[[#This Row],[Eléments modifié]],$J$1)=$I$1,Tableau1[[#This Row],[Date]],9^9)</f>
        <v>387420489</v>
      </c>
      <c r="G19980" s="9" t="str">
        <f>IF(Tableau1[[#This Row],[Date]]=_xlfn.MINIFS(Tableau1[1er],Tableau1[N° BL],Tableau1[[#This Row],[N° BL]],Tableau1[1er],Tableau1[[#This Row],[Date]]),D19979,"")</f>
        <v/>
      </c>
    </row>
    <row r="19981" spans="1:7" ht="14.25" customHeight="1" x14ac:dyDescent="0.25">
      <c r="A19981" s="1" t="s">
        <v>2726</v>
      </c>
      <c r="B19981" s="1" t="s">
        <v>2727</v>
      </c>
      <c r="C19981" s="7">
        <v>45455.302499999998</v>
      </c>
      <c r="D19981" s="10">
        <v>176</v>
      </c>
      <c r="E19981" s="1" t="s">
        <v>111</v>
      </c>
      <c r="F19981">
        <f>IF(LEFT(Tableau1[[#This Row],[Eléments modifié]],$J$1)=$I$1,Tableau1[[#This Row],[Date]],9^9)</f>
        <v>387420489</v>
      </c>
      <c r="G19981" s="9" t="str">
        <f>IF(Tableau1[[#This Row],[Date]]=_xlfn.MINIFS(Tableau1[1er],Tableau1[N° BL],Tableau1[[#This Row],[N° BL]],Tableau1[1er],Tableau1[[#This Row],[Date]]),D19980,"")</f>
        <v/>
      </c>
    </row>
    <row r="19982" spans="1:7" ht="14.25" customHeight="1" x14ac:dyDescent="0.25">
      <c r="A19982" s="1" t="s">
        <v>2726</v>
      </c>
      <c r="B19982" s="1" t="s">
        <v>2727</v>
      </c>
      <c r="C19982" s="7">
        <v>45455.307025462964</v>
      </c>
      <c r="D19982" s="10">
        <v>176</v>
      </c>
      <c r="E19982" s="1" t="s">
        <v>7</v>
      </c>
      <c r="F19982">
        <f>IF(LEFT(Tableau1[[#This Row],[Eléments modifié]],$J$1)=$I$1,Tableau1[[#This Row],[Date]],9^9)</f>
        <v>45455.307025462964</v>
      </c>
      <c r="G19982" s="9">
        <f>IF(Tableau1[[#This Row],[Date]]=_xlfn.MINIFS(Tableau1[1er],Tableau1[N° BL],Tableau1[[#This Row],[N° BL]],Tableau1[1er],Tableau1[[#This Row],[Date]]),D19981,"")</f>
        <v>176</v>
      </c>
    </row>
    <row r="19983" spans="1:7" ht="14.25" customHeight="1" x14ac:dyDescent="0.25">
      <c r="A19983" s="1" t="s">
        <v>2724</v>
      </c>
      <c r="B19983" s="1" t="s">
        <v>2725</v>
      </c>
      <c r="C19983" s="7">
        <v>45455.307268518518</v>
      </c>
      <c r="D19983" s="10">
        <v>176</v>
      </c>
      <c r="E19983" s="1" t="s">
        <v>111</v>
      </c>
      <c r="F19983">
        <f>IF(LEFT(Tableau1[[#This Row],[Eléments modifié]],$J$1)=$I$1,Tableau1[[#This Row],[Date]],9^9)</f>
        <v>387420489</v>
      </c>
      <c r="G19983" s="9" t="str">
        <f>IF(Tableau1[[#This Row],[Date]]=_xlfn.MINIFS(Tableau1[1er],Tableau1[N° BL],Tableau1[[#This Row],[N° BL]],Tableau1[1er],Tableau1[[#This Row],[Date]]),D19982,"")</f>
        <v/>
      </c>
    </row>
    <row r="19984" spans="1:7" ht="14.25" customHeight="1" x14ac:dyDescent="0.25">
      <c r="A19984" s="1" t="s">
        <v>2724</v>
      </c>
      <c r="B19984" s="1" t="s">
        <v>2725</v>
      </c>
      <c r="C19984" s="7">
        <v>45455.308229166665</v>
      </c>
      <c r="D19984" s="10">
        <v>176</v>
      </c>
      <c r="E19984" s="1" t="s">
        <v>41</v>
      </c>
      <c r="F19984">
        <f>IF(LEFT(Tableau1[[#This Row],[Eléments modifié]],$J$1)=$I$1,Tableau1[[#This Row],[Date]],9^9)</f>
        <v>387420489</v>
      </c>
      <c r="G19984" s="9" t="str">
        <f>IF(Tableau1[[#This Row],[Date]]=_xlfn.MINIFS(Tableau1[1er],Tableau1[N° BL],Tableau1[[#This Row],[N° BL]],Tableau1[1er],Tableau1[[#This Row],[Date]]),D19983,"")</f>
        <v/>
      </c>
    </row>
    <row r="19985" spans="1:7" ht="14.25" customHeight="1" x14ac:dyDescent="0.25">
      <c r="A19985" s="1" t="s">
        <v>2724</v>
      </c>
      <c r="B19985" s="1" t="s">
        <v>2725</v>
      </c>
      <c r="C19985" s="7">
        <v>45455.308263888888</v>
      </c>
      <c r="D19985" s="10">
        <v>176</v>
      </c>
      <c r="E19985" s="1" t="s">
        <v>111</v>
      </c>
      <c r="F19985">
        <f>IF(LEFT(Tableau1[[#This Row],[Eléments modifié]],$J$1)=$I$1,Tableau1[[#This Row],[Date]],9^9)</f>
        <v>387420489</v>
      </c>
      <c r="G19985" s="9" t="str">
        <f>IF(Tableau1[[#This Row],[Date]]=_xlfn.MINIFS(Tableau1[1er],Tableau1[N° BL],Tableau1[[#This Row],[N° BL]],Tableau1[1er],Tableau1[[#This Row],[Date]]),D19984,"")</f>
        <v/>
      </c>
    </row>
    <row r="19986" spans="1:7" ht="14.25" customHeight="1" x14ac:dyDescent="0.25">
      <c r="A19986" s="1" t="s">
        <v>2724</v>
      </c>
      <c r="B19986" s="1" t="s">
        <v>2725</v>
      </c>
      <c r="C19986" s="7">
        <v>45455.308449074073</v>
      </c>
      <c r="D19986" s="10">
        <v>176</v>
      </c>
      <c r="E19986" s="1" t="s">
        <v>7</v>
      </c>
      <c r="F19986">
        <f>IF(LEFT(Tableau1[[#This Row],[Eléments modifié]],$J$1)=$I$1,Tableau1[[#This Row],[Date]],9^9)</f>
        <v>45455.308449074073</v>
      </c>
      <c r="G19986" s="9">
        <f>IF(Tableau1[[#This Row],[Date]]=_xlfn.MINIFS(Tableau1[1er],Tableau1[N° BL],Tableau1[[#This Row],[N° BL]],Tableau1[1er],Tableau1[[#This Row],[Date]]),D19985,"")</f>
        <v>176</v>
      </c>
    </row>
    <row r="19987" spans="1:7" ht="14.25" customHeight="1" x14ac:dyDescent="0.25">
      <c r="A19987" s="1" t="s">
        <v>2714</v>
      </c>
      <c r="B19987" s="1" t="s">
        <v>2715</v>
      </c>
      <c r="C19987" s="7">
        <v>45455.353055555555</v>
      </c>
      <c r="D19987" s="10">
        <v>212</v>
      </c>
      <c r="E19987" s="1" t="s">
        <v>14</v>
      </c>
      <c r="F19987">
        <f>IF(LEFT(Tableau1[[#This Row],[Eléments modifié]],$J$1)=$I$1,Tableau1[[#This Row],[Date]],9^9)</f>
        <v>387420489</v>
      </c>
      <c r="G19987" s="9" t="str">
        <f>IF(Tableau1[[#This Row],[Date]]=_xlfn.MINIFS(Tableau1[1er],Tableau1[N° BL],Tableau1[[#This Row],[N° BL]],Tableau1[1er],Tableau1[[#This Row],[Date]]),D19986,"")</f>
        <v/>
      </c>
    </row>
    <row r="19988" spans="1:7" ht="14.25" customHeight="1" x14ac:dyDescent="0.25">
      <c r="A19988" s="1" t="s">
        <v>2714</v>
      </c>
      <c r="B19988" s="1" t="s">
        <v>2715</v>
      </c>
      <c r="C19988" s="7">
        <v>45455.367928240739</v>
      </c>
      <c r="D19988" s="10">
        <v>189</v>
      </c>
      <c r="E19988" s="1" t="s">
        <v>7</v>
      </c>
      <c r="F19988">
        <f>IF(LEFT(Tableau1[[#This Row],[Eléments modifié]],$J$1)=$I$1,Tableau1[[#This Row],[Date]],9^9)</f>
        <v>45455.367928240739</v>
      </c>
      <c r="G19988" s="9">
        <f>IF(Tableau1[[#This Row],[Date]]=_xlfn.MINIFS(Tableau1[1er],Tableau1[N° BL],Tableau1[[#This Row],[N° BL]],Tableau1[1er],Tableau1[[#This Row],[Date]]),D19987,"")</f>
        <v>212</v>
      </c>
    </row>
    <row r="19989" spans="1:7" ht="14.25" customHeight="1" x14ac:dyDescent="0.25">
      <c r="A19989" s="1" t="s">
        <v>2710</v>
      </c>
      <c r="B19989" s="1" t="s">
        <v>2711</v>
      </c>
      <c r="C19989" s="7">
        <v>45455.358587962961</v>
      </c>
      <c r="D19989" s="10">
        <v>176</v>
      </c>
      <c r="E19989" s="1" t="s">
        <v>2447</v>
      </c>
      <c r="F19989">
        <f>IF(LEFT(Tableau1[[#This Row],[Eléments modifié]],$J$1)=$I$1,Tableau1[[#This Row],[Date]],9^9)</f>
        <v>387420489</v>
      </c>
      <c r="G19989" s="9" t="str">
        <f>IF(Tableau1[[#This Row],[Date]]=_xlfn.MINIFS(Tableau1[1er],Tableau1[N° BL],Tableau1[[#This Row],[N° BL]],Tableau1[1er],Tableau1[[#This Row],[Date]]),D19988,"")</f>
        <v/>
      </c>
    </row>
    <row r="19990" spans="1:7" ht="14.25" customHeight="1" x14ac:dyDescent="0.25">
      <c r="A19990" s="1" t="s">
        <v>2710</v>
      </c>
      <c r="B19990" s="1" t="s">
        <v>2711</v>
      </c>
      <c r="C19990" s="7">
        <v>45455.405486111114</v>
      </c>
      <c r="D19990" s="10">
        <v>212</v>
      </c>
      <c r="E19990" s="1" t="s">
        <v>7</v>
      </c>
      <c r="F19990">
        <f>IF(LEFT(Tableau1[[#This Row],[Eléments modifié]],$J$1)=$I$1,Tableau1[[#This Row],[Date]],9^9)</f>
        <v>45455.405486111114</v>
      </c>
      <c r="G19990" s="9">
        <f>IF(Tableau1[[#This Row],[Date]]=_xlfn.MINIFS(Tableau1[1er],Tableau1[N° BL],Tableau1[[#This Row],[N° BL]],Tableau1[1er],Tableau1[[#This Row],[Date]]),D19989,"")</f>
        <v>176</v>
      </c>
    </row>
    <row r="19991" spans="1:7" ht="14.25" customHeight="1" x14ac:dyDescent="0.25">
      <c r="A19991" s="1" t="s">
        <v>2728</v>
      </c>
      <c r="B19991" s="1" t="s">
        <v>2729</v>
      </c>
      <c r="C19991" s="7">
        <v>45454.660787037035</v>
      </c>
      <c r="D19991" s="10">
        <v>212</v>
      </c>
      <c r="E19991" s="1" t="s">
        <v>2447</v>
      </c>
      <c r="F19991">
        <f>IF(LEFT(Tableau1[[#This Row],[Eléments modifié]],$J$1)=$I$1,Tableau1[[#This Row],[Date]],9^9)</f>
        <v>387420489</v>
      </c>
      <c r="G19991" s="9" t="str">
        <f>IF(Tableau1[[#This Row],[Date]]=_xlfn.MINIFS(Tableau1[1er],Tableau1[N° BL],Tableau1[[#This Row],[N° BL]],Tableau1[1er],Tableau1[[#This Row],[Date]]),D19990,"")</f>
        <v/>
      </c>
    </row>
    <row r="19992" spans="1:7" ht="14.25" customHeight="1" x14ac:dyDescent="0.25">
      <c r="A19992" s="1" t="s">
        <v>2728</v>
      </c>
      <c r="B19992" s="1" t="s">
        <v>2729</v>
      </c>
      <c r="C19992" s="7">
        <v>45454.698553240742</v>
      </c>
      <c r="D19992" s="10">
        <v>212</v>
      </c>
      <c r="E19992" s="1" t="s">
        <v>7</v>
      </c>
      <c r="F19992">
        <f>IF(LEFT(Tableau1[[#This Row],[Eléments modifié]],$J$1)=$I$1,Tableau1[[#This Row],[Date]],9^9)</f>
        <v>45454.698553240742</v>
      </c>
      <c r="G19992" s="9">
        <f>IF(Tableau1[[#This Row],[Date]]=_xlfn.MINIFS(Tableau1[1er],Tableau1[N° BL],Tableau1[[#This Row],[N° BL]],Tableau1[1er],Tableau1[[#This Row],[Date]]),D19991,"")</f>
        <v>212</v>
      </c>
    </row>
    <row r="19993" spans="1:7" ht="14.25" customHeight="1" x14ac:dyDescent="0.25">
      <c r="A19993" s="1" t="s">
        <v>2722</v>
      </c>
      <c r="B19993" s="1" t="s">
        <v>2723</v>
      </c>
      <c r="C19993" s="7">
        <v>45455.308472222219</v>
      </c>
      <c r="D19993" s="10">
        <v>176</v>
      </c>
      <c r="E19993" s="1" t="s">
        <v>111</v>
      </c>
      <c r="F19993">
        <f>IF(LEFT(Tableau1[[#This Row],[Eléments modifié]],$J$1)=$I$1,Tableau1[[#This Row],[Date]],9^9)</f>
        <v>387420489</v>
      </c>
      <c r="G19993" s="9" t="str">
        <f>IF(Tableau1[[#This Row],[Date]]=_xlfn.MINIFS(Tableau1[1er],Tableau1[N° BL],Tableau1[[#This Row],[N° BL]],Tableau1[1er],Tableau1[[#This Row],[Date]]),D19992,"")</f>
        <v/>
      </c>
    </row>
    <row r="19994" spans="1:7" ht="14.25" customHeight="1" x14ac:dyDescent="0.25">
      <c r="A19994" s="1" t="s">
        <v>2722</v>
      </c>
      <c r="B19994" s="1" t="s">
        <v>2723</v>
      </c>
      <c r="C19994" s="7">
        <v>45455.311550925922</v>
      </c>
      <c r="D19994" s="10">
        <v>176</v>
      </c>
      <c r="E19994" s="1" t="s">
        <v>7</v>
      </c>
      <c r="F19994">
        <f>IF(LEFT(Tableau1[[#This Row],[Eléments modifié]],$J$1)=$I$1,Tableau1[[#This Row],[Date]],9^9)</f>
        <v>45455.311550925922</v>
      </c>
      <c r="G19994" s="9">
        <f>IF(Tableau1[[#This Row],[Date]]=_xlfn.MINIFS(Tableau1[1er],Tableau1[N° BL],Tableau1[[#This Row],[N° BL]],Tableau1[1er],Tableau1[[#This Row],[Date]]),D19993,"")</f>
        <v>176</v>
      </c>
    </row>
    <row r="19995" spans="1:7" ht="14.25" customHeight="1" x14ac:dyDescent="0.25">
      <c r="A19995" s="1" t="s">
        <v>2674</v>
      </c>
      <c r="B19995" s="1" t="s">
        <v>2675</v>
      </c>
      <c r="C19995" s="7">
        <v>45455.40552083333</v>
      </c>
      <c r="D19995" s="10">
        <v>188</v>
      </c>
      <c r="E19995" s="1" t="s">
        <v>2447</v>
      </c>
      <c r="F19995">
        <f>IF(LEFT(Tableau1[[#This Row],[Eléments modifié]],$J$1)=$I$1,Tableau1[[#This Row],[Date]],9^9)</f>
        <v>387420489</v>
      </c>
      <c r="G19995" s="9" t="str">
        <f>IF(Tableau1[[#This Row],[Date]]=_xlfn.MINIFS(Tableau1[1er],Tableau1[N° BL],Tableau1[[#This Row],[N° BL]],Tableau1[1er],Tableau1[[#This Row],[Date]]),D19994,"")</f>
        <v/>
      </c>
    </row>
    <row r="19996" spans="1:7" ht="14.25" customHeight="1" x14ac:dyDescent="0.25">
      <c r="A19996" s="1" t="s">
        <v>2674</v>
      </c>
      <c r="B19996" s="1" t="s">
        <v>2675</v>
      </c>
      <c r="C19996" s="7">
        <v>45455.449641203704</v>
      </c>
      <c r="D19996" s="10">
        <v>212</v>
      </c>
      <c r="E19996" s="1" t="s">
        <v>7</v>
      </c>
      <c r="F19996">
        <f>IF(LEFT(Tableau1[[#This Row],[Eléments modifié]],$J$1)=$I$1,Tableau1[[#This Row],[Date]],9^9)</f>
        <v>45455.449641203704</v>
      </c>
      <c r="G19996" s="9">
        <f>IF(Tableau1[[#This Row],[Date]]=_xlfn.MINIFS(Tableau1[1er],Tableau1[N° BL],Tableau1[[#This Row],[N° BL]],Tableau1[1er],Tableau1[[#This Row],[Date]]),D19995,"")</f>
        <v>188</v>
      </c>
    </row>
    <row r="19997" spans="1:7" ht="14.25" customHeight="1" x14ac:dyDescent="0.25">
      <c r="A19997" s="1" t="s">
        <v>2674</v>
      </c>
      <c r="B19997" s="1" t="s">
        <v>2675</v>
      </c>
      <c r="C19997" s="7">
        <v>45455.450370370374</v>
      </c>
      <c r="D19997" s="10">
        <v>188</v>
      </c>
      <c r="E19997" s="1" t="s">
        <v>98</v>
      </c>
      <c r="F19997">
        <f>IF(LEFT(Tableau1[[#This Row],[Eléments modifié]],$J$1)=$I$1,Tableau1[[#This Row],[Date]],9^9)</f>
        <v>387420489</v>
      </c>
      <c r="G19997" s="9" t="str">
        <f>IF(Tableau1[[#This Row],[Date]]=_xlfn.MINIFS(Tableau1[1er],Tableau1[N° BL],Tableau1[[#This Row],[N° BL]],Tableau1[1er],Tableau1[[#This Row],[Date]]),D19996,"")</f>
        <v/>
      </c>
    </row>
    <row r="19998" spans="1:7" ht="14.25" customHeight="1" x14ac:dyDescent="0.25">
      <c r="A19998" s="1" t="s">
        <v>2674</v>
      </c>
      <c r="B19998" s="1" t="s">
        <v>2675</v>
      </c>
      <c r="C19998" s="7">
        <v>45455.450833333336</v>
      </c>
      <c r="D19998" s="10">
        <v>189</v>
      </c>
      <c r="E19998" s="1" t="s">
        <v>32</v>
      </c>
      <c r="F19998">
        <f>IF(LEFT(Tableau1[[#This Row],[Eléments modifié]],$J$1)=$I$1,Tableau1[[#This Row],[Date]],9^9)</f>
        <v>387420489</v>
      </c>
      <c r="G19998" s="9" t="str">
        <f>IF(Tableau1[[#This Row],[Date]]=_xlfn.MINIFS(Tableau1[1er],Tableau1[N° BL],Tableau1[[#This Row],[N° BL]],Tableau1[1er],Tableau1[[#This Row],[Date]]),D19997,"")</f>
        <v/>
      </c>
    </row>
    <row r="19999" spans="1:7" ht="14.25" customHeight="1" x14ac:dyDescent="0.25">
      <c r="A19999" s="1" t="s">
        <v>2674</v>
      </c>
      <c r="B19999" s="1" t="s">
        <v>2675</v>
      </c>
      <c r="C19999" s="7">
        <v>45455.48033564815</v>
      </c>
      <c r="D19999" s="10">
        <v>188</v>
      </c>
      <c r="E19999" s="1" t="s">
        <v>7</v>
      </c>
      <c r="F19999">
        <f>IF(LEFT(Tableau1[[#This Row],[Eléments modifié]],$J$1)=$I$1,Tableau1[[#This Row],[Date]],9^9)</f>
        <v>45455.48033564815</v>
      </c>
      <c r="G19999" s="9">
        <f>IF(Tableau1[[#This Row],[Date]]=_xlfn.MINIFS(Tableau1[1er],Tableau1[N° BL],Tableau1[[#This Row],[N° BL]],Tableau1[1er],Tableau1[[#This Row],[Date]]),D19998,"")</f>
        <v>189</v>
      </c>
    </row>
    <row r="20000" spans="1:7" ht="14.25" customHeight="1" x14ac:dyDescent="0.25">
      <c r="A20000" s="1" t="s">
        <v>2720</v>
      </c>
      <c r="B20000" s="1" t="s">
        <v>2721</v>
      </c>
      <c r="C20000" s="7">
        <v>45454.698599537034</v>
      </c>
      <c r="D20000" s="10">
        <v>212</v>
      </c>
      <c r="E20000" s="1" t="s">
        <v>2447</v>
      </c>
      <c r="F20000">
        <f>IF(LEFT(Tableau1[[#This Row],[Eléments modifié]],$J$1)=$I$1,Tableau1[[#This Row],[Date]],9^9)</f>
        <v>387420489</v>
      </c>
      <c r="G20000" s="9" t="str">
        <f>IF(Tableau1[[#This Row],[Date]]=_xlfn.MINIFS(Tableau1[1er],Tableau1[N° BL],Tableau1[[#This Row],[N° BL]],Tableau1[1er],Tableau1[[#This Row],[Date]]),D19999,"")</f>
        <v/>
      </c>
    </row>
    <row r="20001" spans="1:7" ht="14.25" customHeight="1" x14ac:dyDescent="0.25">
      <c r="A20001" s="1" t="s">
        <v>2720</v>
      </c>
      <c r="B20001" s="1" t="s">
        <v>2721</v>
      </c>
      <c r="C20001" s="7">
        <v>45454.699780092589</v>
      </c>
      <c r="D20001" s="10">
        <v>189</v>
      </c>
      <c r="E20001" s="1" t="s">
        <v>20</v>
      </c>
      <c r="F20001">
        <f>IF(LEFT(Tableau1[[#This Row],[Eléments modifié]],$J$1)=$I$1,Tableau1[[#This Row],[Date]],9^9)</f>
        <v>387420489</v>
      </c>
      <c r="G20001" s="9" t="str">
        <f>IF(Tableau1[[#This Row],[Date]]=_xlfn.MINIFS(Tableau1[1er],Tableau1[N° BL],Tableau1[[#This Row],[N° BL]],Tableau1[1er],Tableau1[[#This Row],[Date]]),D20000,"")</f>
        <v/>
      </c>
    </row>
    <row r="20002" spans="1:7" ht="14.25" customHeight="1" x14ac:dyDescent="0.25">
      <c r="A20002" s="1" t="s">
        <v>2720</v>
      </c>
      <c r="B20002" s="1" t="s">
        <v>2721</v>
      </c>
      <c r="C20002" s="7">
        <v>45455.301944444444</v>
      </c>
      <c r="D20002" s="10">
        <v>176</v>
      </c>
      <c r="E20002" s="1" t="s">
        <v>14</v>
      </c>
      <c r="F20002">
        <f>IF(LEFT(Tableau1[[#This Row],[Eléments modifié]],$J$1)=$I$1,Tableau1[[#This Row],[Date]],9^9)</f>
        <v>387420489</v>
      </c>
      <c r="G20002" s="9" t="str">
        <f>IF(Tableau1[[#This Row],[Date]]=_xlfn.MINIFS(Tableau1[1er],Tableau1[N° BL],Tableau1[[#This Row],[N° BL]],Tableau1[1er],Tableau1[[#This Row],[Date]]),D20001,"")</f>
        <v/>
      </c>
    </row>
    <row r="20003" spans="1:7" ht="14.25" customHeight="1" x14ac:dyDescent="0.25">
      <c r="A20003" s="1" t="s">
        <v>2720</v>
      </c>
      <c r="B20003" s="1" t="s">
        <v>2721</v>
      </c>
      <c r="C20003" s="7">
        <v>45455.327453703707</v>
      </c>
      <c r="D20003" s="10">
        <v>189</v>
      </c>
      <c r="E20003" s="1" t="s">
        <v>7</v>
      </c>
      <c r="F20003">
        <f>IF(LEFT(Tableau1[[#This Row],[Eléments modifié]],$J$1)=$I$1,Tableau1[[#This Row],[Date]],9^9)</f>
        <v>45455.327453703707</v>
      </c>
      <c r="G20003" s="9">
        <f>IF(Tableau1[[#This Row],[Date]]=_xlfn.MINIFS(Tableau1[1er],Tableau1[N° BL],Tableau1[[#This Row],[N° BL]],Tableau1[1er],Tableau1[[#This Row],[Date]]),D20002,"")</f>
        <v>176</v>
      </c>
    </row>
    <row r="20004" spans="1:7" ht="14.25" customHeight="1" x14ac:dyDescent="0.25">
      <c r="A20004" s="1" t="s">
        <v>2696</v>
      </c>
      <c r="B20004" s="1" t="s">
        <v>2697</v>
      </c>
      <c r="C20004" s="7">
        <v>45455.423310185186</v>
      </c>
      <c r="D20004" s="10">
        <v>188</v>
      </c>
      <c r="E20004" s="1" t="s">
        <v>14</v>
      </c>
      <c r="F20004">
        <f>IF(LEFT(Tableau1[[#This Row],[Eléments modifié]],$J$1)=$I$1,Tableau1[[#This Row],[Date]],9^9)</f>
        <v>387420489</v>
      </c>
      <c r="G20004" s="9" t="str">
        <f>IF(Tableau1[[#This Row],[Date]]=_xlfn.MINIFS(Tableau1[1er],Tableau1[N° BL],Tableau1[[#This Row],[N° BL]],Tableau1[1er],Tableau1[[#This Row],[Date]]),D20003,"")</f>
        <v/>
      </c>
    </row>
    <row r="20005" spans="1:7" ht="14.25" customHeight="1" x14ac:dyDescent="0.25">
      <c r="A20005" s="1" t="s">
        <v>2696</v>
      </c>
      <c r="B20005" s="1" t="s">
        <v>2697</v>
      </c>
      <c r="C20005" s="7">
        <v>45455.429386574076</v>
      </c>
      <c r="D20005" s="10">
        <v>189</v>
      </c>
      <c r="E20005" s="1" t="s">
        <v>41</v>
      </c>
      <c r="F20005">
        <f>IF(LEFT(Tableau1[[#This Row],[Eléments modifié]],$J$1)=$I$1,Tableau1[[#This Row],[Date]],9^9)</f>
        <v>387420489</v>
      </c>
      <c r="G20005" s="9" t="str">
        <f>IF(Tableau1[[#This Row],[Date]]=_xlfn.MINIFS(Tableau1[1er],Tableau1[N° BL],Tableau1[[#This Row],[N° BL]],Tableau1[1er],Tableau1[[#This Row],[Date]]),D20004,"")</f>
        <v/>
      </c>
    </row>
    <row r="20006" spans="1:7" ht="14.25" customHeight="1" x14ac:dyDescent="0.25">
      <c r="A20006" s="1" t="s">
        <v>2696</v>
      </c>
      <c r="B20006" s="1" t="s">
        <v>2697</v>
      </c>
      <c r="C20006" s="7">
        <v>45455.429444444446</v>
      </c>
      <c r="D20006" s="10">
        <v>188</v>
      </c>
      <c r="E20006" s="1" t="s">
        <v>14</v>
      </c>
      <c r="F20006">
        <f>IF(LEFT(Tableau1[[#This Row],[Eléments modifié]],$J$1)=$I$1,Tableau1[[#This Row],[Date]],9^9)</f>
        <v>387420489</v>
      </c>
      <c r="G20006" s="9" t="str">
        <f>IF(Tableau1[[#This Row],[Date]]=_xlfn.MINIFS(Tableau1[1er],Tableau1[N° BL],Tableau1[[#This Row],[N° BL]],Tableau1[1er],Tableau1[[#This Row],[Date]]),D20005,"")</f>
        <v/>
      </c>
    </row>
    <row r="20007" spans="1:7" ht="14.25" customHeight="1" x14ac:dyDescent="0.25">
      <c r="A20007" s="1" t="s">
        <v>2696</v>
      </c>
      <c r="B20007" s="1" t="s">
        <v>2697</v>
      </c>
      <c r="C20007" s="7">
        <v>45455.432280092595</v>
      </c>
      <c r="D20007" s="10">
        <v>189</v>
      </c>
      <c r="E20007" s="1" t="s">
        <v>7</v>
      </c>
      <c r="F20007">
        <f>IF(LEFT(Tableau1[[#This Row],[Eléments modifié]],$J$1)=$I$1,Tableau1[[#This Row],[Date]],9^9)</f>
        <v>45455.432280092595</v>
      </c>
      <c r="G20007" s="9">
        <f>IF(Tableau1[[#This Row],[Date]]=_xlfn.MINIFS(Tableau1[1er],Tableau1[N° BL],Tableau1[[#This Row],[N° BL]],Tableau1[1er],Tableau1[[#This Row],[Date]]),D20006,"")</f>
        <v>188</v>
      </c>
    </row>
    <row r="20008" spans="1:7" ht="14.25" customHeight="1" x14ac:dyDescent="0.25">
      <c r="A20008" s="1" t="s">
        <v>2682</v>
      </c>
      <c r="B20008" s="1" t="s">
        <v>2683</v>
      </c>
      <c r="C20008" s="7">
        <v>45455.44972222222</v>
      </c>
      <c r="D20008" s="10">
        <v>133</v>
      </c>
      <c r="E20008" s="1" t="s">
        <v>2447</v>
      </c>
      <c r="F20008">
        <f>IF(LEFT(Tableau1[[#This Row],[Eléments modifié]],$J$1)=$I$1,Tableau1[[#This Row],[Date]],9^9)</f>
        <v>387420489</v>
      </c>
      <c r="G20008" s="9" t="str">
        <f>IF(Tableau1[[#This Row],[Date]]=_xlfn.MINIFS(Tableau1[1er],Tableau1[N° BL],Tableau1[[#This Row],[N° BL]],Tableau1[1er],Tableau1[[#This Row],[Date]]),D20007,"")</f>
        <v/>
      </c>
    </row>
    <row r="20009" spans="1:7" ht="14.25" customHeight="1" x14ac:dyDescent="0.25">
      <c r="A20009" s="1" t="s">
        <v>2682</v>
      </c>
      <c r="B20009" s="1" t="s">
        <v>2683</v>
      </c>
      <c r="C20009" s="7">
        <v>45455.464953703704</v>
      </c>
      <c r="D20009" s="10">
        <v>189</v>
      </c>
      <c r="E20009" s="1" t="s">
        <v>7</v>
      </c>
      <c r="F20009">
        <f>IF(LEFT(Tableau1[[#This Row],[Eléments modifié]],$J$1)=$I$1,Tableau1[[#This Row],[Date]],9^9)</f>
        <v>45455.464953703704</v>
      </c>
      <c r="G20009" s="9">
        <f>IF(Tableau1[[#This Row],[Date]]=_xlfn.MINIFS(Tableau1[1er],Tableau1[N° BL],Tableau1[[#This Row],[N° BL]],Tableau1[1er],Tableau1[[#This Row],[Date]]),D20008,"")</f>
        <v>133</v>
      </c>
    </row>
    <row r="20010" spans="1:7" ht="14.25" customHeight="1" x14ac:dyDescent="0.25">
      <c r="A20010" s="1" t="s">
        <v>2690</v>
      </c>
      <c r="B20010" s="1" t="s">
        <v>2691</v>
      </c>
      <c r="C20010" s="7">
        <v>45455.416342592594</v>
      </c>
      <c r="D20010" s="10">
        <v>188</v>
      </c>
      <c r="E20010" s="1" t="s">
        <v>111</v>
      </c>
      <c r="F20010">
        <f>IF(LEFT(Tableau1[[#This Row],[Eléments modifié]],$J$1)=$I$1,Tableau1[[#This Row],[Date]],9^9)</f>
        <v>387420489</v>
      </c>
      <c r="G20010" s="9" t="str">
        <f>IF(Tableau1[[#This Row],[Date]]=_xlfn.MINIFS(Tableau1[1er],Tableau1[N° BL],Tableau1[[#This Row],[N° BL]],Tableau1[1er],Tableau1[[#This Row],[Date]]),D20009,"")</f>
        <v/>
      </c>
    </row>
    <row r="20011" spans="1:7" ht="14.25" customHeight="1" x14ac:dyDescent="0.25">
      <c r="A20011" s="1" t="s">
        <v>2690</v>
      </c>
      <c r="B20011" s="1" t="s">
        <v>2691</v>
      </c>
      <c r="C20011" s="7">
        <v>45455.44494212963</v>
      </c>
      <c r="D20011" s="10">
        <v>176</v>
      </c>
      <c r="E20011" s="1" t="s">
        <v>7</v>
      </c>
      <c r="F20011">
        <f>IF(LEFT(Tableau1[[#This Row],[Eléments modifié]],$J$1)=$I$1,Tableau1[[#This Row],[Date]],9^9)</f>
        <v>45455.44494212963</v>
      </c>
      <c r="G20011" s="9">
        <f>IF(Tableau1[[#This Row],[Date]]=_xlfn.MINIFS(Tableau1[1er],Tableau1[N° BL],Tableau1[[#This Row],[N° BL]],Tableau1[1er],Tableau1[[#This Row],[Date]]),D20010,"")</f>
        <v>188</v>
      </c>
    </row>
    <row r="20012" spans="1:7" ht="14.25" customHeight="1" x14ac:dyDescent="0.25">
      <c r="A20012" s="1" t="s">
        <v>2716</v>
      </c>
      <c r="B20012" s="1" t="s">
        <v>2717</v>
      </c>
      <c r="C20012" s="7">
        <v>45455.30704861111</v>
      </c>
      <c r="D20012" s="10">
        <v>176</v>
      </c>
      <c r="E20012" s="1" t="s">
        <v>111</v>
      </c>
      <c r="F20012">
        <f>IF(LEFT(Tableau1[[#This Row],[Eléments modifié]],$J$1)=$I$1,Tableau1[[#This Row],[Date]],9^9)</f>
        <v>387420489</v>
      </c>
      <c r="G20012" s="9" t="str">
        <f>IF(Tableau1[[#This Row],[Date]]=_xlfn.MINIFS(Tableau1[1er],Tableau1[N° BL],Tableau1[[#This Row],[N° BL]],Tableau1[1er],Tableau1[[#This Row],[Date]]),D20011,"")</f>
        <v/>
      </c>
    </row>
    <row r="20013" spans="1:7" ht="14.25" customHeight="1" x14ac:dyDescent="0.25">
      <c r="A20013" s="1" t="s">
        <v>2716</v>
      </c>
      <c r="B20013" s="1" t="s">
        <v>2717</v>
      </c>
      <c r="C20013" s="7">
        <v>45455.307187500002</v>
      </c>
      <c r="D20013" s="10">
        <v>176</v>
      </c>
      <c r="E20013" s="1" t="s">
        <v>20</v>
      </c>
      <c r="F20013">
        <f>IF(LEFT(Tableau1[[#This Row],[Eléments modifié]],$J$1)=$I$1,Tableau1[[#This Row],[Date]],9^9)</f>
        <v>387420489</v>
      </c>
      <c r="G20013" s="9" t="str">
        <f>IF(Tableau1[[#This Row],[Date]]=_xlfn.MINIFS(Tableau1[1er],Tableau1[N° BL],Tableau1[[#This Row],[N° BL]],Tableau1[1er],Tableau1[[#This Row],[Date]]),D20012,"")</f>
        <v/>
      </c>
    </row>
    <row r="20014" spans="1:7" ht="14.25" customHeight="1" x14ac:dyDescent="0.25">
      <c r="A20014" s="1" t="s">
        <v>2716</v>
      </c>
      <c r="B20014" s="1" t="s">
        <v>2717</v>
      </c>
      <c r="C20014" s="7">
        <v>45455.311574074076</v>
      </c>
      <c r="D20014" s="10">
        <v>176</v>
      </c>
      <c r="E20014" s="1" t="s">
        <v>111</v>
      </c>
      <c r="F20014">
        <f>IF(LEFT(Tableau1[[#This Row],[Eléments modifié]],$J$1)=$I$1,Tableau1[[#This Row],[Date]],9^9)</f>
        <v>387420489</v>
      </c>
      <c r="G20014" s="9" t="str">
        <f>IF(Tableau1[[#This Row],[Date]]=_xlfn.MINIFS(Tableau1[1er],Tableau1[N° BL],Tableau1[[#This Row],[N° BL]],Tableau1[1er],Tableau1[[#This Row],[Date]]),D20013,"")</f>
        <v/>
      </c>
    </row>
    <row r="20015" spans="1:7" ht="14.25" customHeight="1" x14ac:dyDescent="0.25">
      <c r="A20015" s="1" t="s">
        <v>2716</v>
      </c>
      <c r="B20015" s="1" t="s">
        <v>2717</v>
      </c>
      <c r="C20015" s="7">
        <v>45455.312083333331</v>
      </c>
      <c r="D20015" s="10">
        <v>176</v>
      </c>
      <c r="E20015" s="1" t="s">
        <v>20</v>
      </c>
      <c r="F20015">
        <f>IF(LEFT(Tableau1[[#This Row],[Eléments modifié]],$J$1)=$I$1,Tableau1[[#This Row],[Date]],9^9)</f>
        <v>387420489</v>
      </c>
      <c r="G20015" s="9" t="str">
        <f>IF(Tableau1[[#This Row],[Date]]=_xlfn.MINIFS(Tableau1[1er],Tableau1[N° BL],Tableau1[[#This Row],[N° BL]],Tableau1[1er],Tableau1[[#This Row],[Date]]),D20014,"")</f>
        <v/>
      </c>
    </row>
    <row r="20016" spans="1:7" ht="14.25" customHeight="1" x14ac:dyDescent="0.25">
      <c r="A20016" s="1" t="s">
        <v>2716</v>
      </c>
      <c r="B20016" s="1" t="s">
        <v>2717</v>
      </c>
      <c r="C20016" s="7">
        <v>45455.312141203707</v>
      </c>
      <c r="D20016" s="10">
        <v>189</v>
      </c>
      <c r="E20016" s="1" t="s">
        <v>111</v>
      </c>
      <c r="F20016">
        <f>IF(LEFT(Tableau1[[#This Row],[Eléments modifié]],$J$1)=$I$1,Tableau1[[#This Row],[Date]],9^9)</f>
        <v>387420489</v>
      </c>
      <c r="G20016" s="9" t="str">
        <f>IF(Tableau1[[#This Row],[Date]]=_xlfn.MINIFS(Tableau1[1er],Tableau1[N° BL],Tableau1[[#This Row],[N° BL]],Tableau1[1er],Tableau1[[#This Row],[Date]]),D20015,"")</f>
        <v/>
      </c>
    </row>
    <row r="20017" spans="1:7" ht="14.25" customHeight="1" x14ac:dyDescent="0.25">
      <c r="A20017" s="1" t="s">
        <v>2716</v>
      </c>
      <c r="B20017" s="1" t="s">
        <v>2717</v>
      </c>
      <c r="C20017" s="7">
        <v>45455.363935185182</v>
      </c>
      <c r="D20017" s="10">
        <v>176</v>
      </c>
      <c r="E20017" s="1" t="s">
        <v>7</v>
      </c>
      <c r="F20017">
        <f>IF(LEFT(Tableau1[[#This Row],[Eléments modifié]],$J$1)=$I$1,Tableau1[[#This Row],[Date]],9^9)</f>
        <v>45455.363935185182</v>
      </c>
      <c r="G20017" s="9">
        <f>IF(Tableau1[[#This Row],[Date]]=_xlfn.MINIFS(Tableau1[1er],Tableau1[N° BL],Tableau1[[#This Row],[N° BL]],Tableau1[1er],Tableau1[[#This Row],[Date]]),D20016,"")</f>
        <v>189</v>
      </c>
    </row>
    <row r="20018" spans="1:7" ht="14.25" customHeight="1" x14ac:dyDescent="0.25">
      <c r="A20018" s="1" t="s">
        <v>2694</v>
      </c>
      <c r="B20018" s="1" t="s">
        <v>2695</v>
      </c>
      <c r="C20018" s="7">
        <v>45455.429212962961</v>
      </c>
      <c r="D20018" s="10">
        <v>189</v>
      </c>
      <c r="E20018" s="1" t="s">
        <v>371</v>
      </c>
      <c r="F20018">
        <f>IF(LEFT(Tableau1[[#This Row],[Eléments modifié]],$J$1)=$I$1,Tableau1[[#This Row],[Date]],9^9)</f>
        <v>387420489</v>
      </c>
      <c r="G20018" s="9" t="str">
        <f>IF(Tableau1[[#This Row],[Date]]=_xlfn.MINIFS(Tableau1[1er],Tableau1[N° BL],Tableau1[[#This Row],[N° BL]],Tableau1[1er],Tableau1[[#This Row],[Date]]),D20017,"")</f>
        <v/>
      </c>
    </row>
    <row r="20019" spans="1:7" ht="14.25" customHeight="1" x14ac:dyDescent="0.25">
      <c r="A20019" s="1" t="s">
        <v>2694</v>
      </c>
      <c r="B20019" s="1" t="s">
        <v>2695</v>
      </c>
      <c r="C20019" s="7">
        <v>45455.44121527778</v>
      </c>
      <c r="D20019" s="10">
        <v>209</v>
      </c>
      <c r="E20019" s="1" t="s">
        <v>7</v>
      </c>
      <c r="F20019">
        <f>IF(LEFT(Tableau1[[#This Row],[Eléments modifié]],$J$1)=$I$1,Tableau1[[#This Row],[Date]],9^9)</f>
        <v>45455.44121527778</v>
      </c>
      <c r="G20019" s="9">
        <f>IF(Tableau1[[#This Row],[Date]]=_xlfn.MINIFS(Tableau1[1er],Tableau1[N° BL],Tableau1[[#This Row],[N° BL]],Tableau1[1er],Tableau1[[#This Row],[Date]]),D20018,"")</f>
        <v>189</v>
      </c>
    </row>
    <row r="20020" spans="1:7" ht="14.25" customHeight="1" x14ac:dyDescent="0.25">
      <c r="A20020" s="1" t="s">
        <v>2662</v>
      </c>
      <c r="B20020" s="1" t="s">
        <v>2663</v>
      </c>
      <c r="C20020" s="7">
        <v>45455.480416666665</v>
      </c>
      <c r="D20020" s="10">
        <v>188</v>
      </c>
      <c r="E20020" s="1" t="s">
        <v>32</v>
      </c>
      <c r="F20020">
        <f>IF(LEFT(Tableau1[[#This Row],[Eléments modifié]],$J$1)=$I$1,Tableau1[[#This Row],[Date]],9^9)</f>
        <v>387420489</v>
      </c>
      <c r="G20020" s="9" t="str">
        <f>IF(Tableau1[[#This Row],[Date]]=_xlfn.MINIFS(Tableau1[1er],Tableau1[N° BL],Tableau1[[#This Row],[N° BL]],Tableau1[1er],Tableau1[[#This Row],[Date]]),D20019,"")</f>
        <v/>
      </c>
    </row>
    <row r="20021" spans="1:7" ht="14.25" customHeight="1" x14ac:dyDescent="0.25">
      <c r="A20021" s="1" t="s">
        <v>2662</v>
      </c>
      <c r="B20021" s="1" t="s">
        <v>2663</v>
      </c>
      <c r="C20021" s="7">
        <v>45455.480613425927</v>
      </c>
      <c r="D20021" s="10">
        <v>212</v>
      </c>
      <c r="E20021" s="1" t="s">
        <v>20</v>
      </c>
      <c r="F20021">
        <f>IF(LEFT(Tableau1[[#This Row],[Eléments modifié]],$J$1)=$I$1,Tableau1[[#This Row],[Date]],9^9)</f>
        <v>387420489</v>
      </c>
      <c r="G20021" s="9" t="str">
        <f>IF(Tableau1[[#This Row],[Date]]=_xlfn.MINIFS(Tableau1[1er],Tableau1[N° BL],Tableau1[[#This Row],[N° BL]],Tableau1[1er],Tableau1[[#This Row],[Date]]),D20020,"")</f>
        <v/>
      </c>
    </row>
    <row r="20022" spans="1:7" ht="14.25" customHeight="1" x14ac:dyDescent="0.25">
      <c r="A20022" s="1" t="s">
        <v>2662</v>
      </c>
      <c r="B20022" s="1" t="s">
        <v>2663</v>
      </c>
      <c r="C20022" s="7">
        <v>45455.480868055558</v>
      </c>
      <c r="D20022" s="10">
        <v>176</v>
      </c>
      <c r="E20022" s="1" t="s">
        <v>2447</v>
      </c>
      <c r="F20022">
        <f>IF(LEFT(Tableau1[[#This Row],[Eléments modifié]],$J$1)=$I$1,Tableau1[[#This Row],[Date]],9^9)</f>
        <v>387420489</v>
      </c>
      <c r="G20022" s="9" t="str">
        <f>IF(Tableau1[[#This Row],[Date]]=_xlfn.MINIFS(Tableau1[1er],Tableau1[N° BL],Tableau1[[#This Row],[N° BL]],Tableau1[1er],Tableau1[[#This Row],[Date]]),D20021,"")</f>
        <v/>
      </c>
    </row>
    <row r="20023" spans="1:7" ht="14.25" customHeight="1" x14ac:dyDescent="0.25">
      <c r="A20023" s="1" t="s">
        <v>2662</v>
      </c>
      <c r="B20023" s="1" t="s">
        <v>2663</v>
      </c>
      <c r="C20023" s="7">
        <v>45455.495358796295</v>
      </c>
      <c r="D20023" s="10">
        <v>212</v>
      </c>
      <c r="E20023" s="1" t="s">
        <v>7</v>
      </c>
      <c r="F20023">
        <f>IF(LEFT(Tableau1[[#This Row],[Eléments modifié]],$J$1)=$I$1,Tableau1[[#This Row],[Date]],9^9)</f>
        <v>45455.495358796295</v>
      </c>
      <c r="G20023" s="9">
        <f>IF(Tableau1[[#This Row],[Date]]=_xlfn.MINIFS(Tableau1[1er],Tableau1[N° BL],Tableau1[[#This Row],[N° BL]],Tableau1[1er],Tableau1[[#This Row],[Date]]),D20022,"")</f>
        <v>176</v>
      </c>
    </row>
    <row r="20024" spans="1:7" ht="14.25" customHeight="1" x14ac:dyDescent="0.25">
      <c r="A20024" s="1" t="s">
        <v>2718</v>
      </c>
      <c r="B20024" s="1" t="s">
        <v>2719</v>
      </c>
      <c r="C20024" s="7">
        <v>45455.327476851853</v>
      </c>
      <c r="D20024" s="10">
        <v>189</v>
      </c>
      <c r="E20024" s="1" t="s">
        <v>14</v>
      </c>
      <c r="F20024">
        <f>IF(LEFT(Tableau1[[#This Row],[Eléments modifié]],$J$1)=$I$1,Tableau1[[#This Row],[Date]],9^9)</f>
        <v>387420489</v>
      </c>
      <c r="G20024" s="9" t="str">
        <f>IF(Tableau1[[#This Row],[Date]]=_xlfn.MINIFS(Tableau1[1er],Tableau1[N° BL],Tableau1[[#This Row],[N° BL]],Tableau1[1er],Tableau1[[#This Row],[Date]]),D20023,"")</f>
        <v/>
      </c>
    </row>
    <row r="20025" spans="1:7" ht="14.25" customHeight="1" x14ac:dyDescent="0.25">
      <c r="A20025" s="1" t="s">
        <v>2718</v>
      </c>
      <c r="B20025" s="1" t="s">
        <v>2719</v>
      </c>
      <c r="C20025" s="7">
        <v>45455.353032407409</v>
      </c>
      <c r="D20025" s="10">
        <v>189</v>
      </c>
      <c r="E20025" s="1" t="s">
        <v>7</v>
      </c>
      <c r="F20025">
        <f>IF(LEFT(Tableau1[[#This Row],[Eléments modifié]],$J$1)=$I$1,Tableau1[[#This Row],[Date]],9^9)</f>
        <v>45455.353032407409</v>
      </c>
      <c r="G20025" s="9">
        <f>IF(Tableau1[[#This Row],[Date]]=_xlfn.MINIFS(Tableau1[1er],Tableau1[N° BL],Tableau1[[#This Row],[N° BL]],Tableau1[1er],Tableau1[[#This Row],[Date]]),D20024,"")</f>
        <v>189</v>
      </c>
    </row>
    <row r="20026" spans="1:7" ht="14.25" customHeight="1" x14ac:dyDescent="0.25">
      <c r="A20026" s="1" t="s">
        <v>2708</v>
      </c>
      <c r="B20026" s="1" t="s">
        <v>2709</v>
      </c>
      <c r="C20026" s="7">
        <v>45455.363993055558</v>
      </c>
      <c r="D20026" s="10">
        <v>189</v>
      </c>
      <c r="E20026" s="1" t="s">
        <v>111</v>
      </c>
      <c r="F20026">
        <f>IF(LEFT(Tableau1[[#This Row],[Eléments modifié]],$J$1)=$I$1,Tableau1[[#This Row],[Date]],9^9)</f>
        <v>387420489</v>
      </c>
      <c r="G20026" s="9" t="str">
        <f>IF(Tableau1[[#This Row],[Date]]=_xlfn.MINIFS(Tableau1[1er],Tableau1[N° BL],Tableau1[[#This Row],[N° BL]],Tableau1[1er],Tableau1[[#This Row],[Date]]),D20025,"")</f>
        <v/>
      </c>
    </row>
    <row r="20027" spans="1:7" ht="14.25" customHeight="1" x14ac:dyDescent="0.25">
      <c r="A20027" s="1" t="s">
        <v>2708</v>
      </c>
      <c r="B20027" s="1" t="s">
        <v>2709</v>
      </c>
      <c r="C20027" s="7">
        <v>45455.416122685187</v>
      </c>
      <c r="D20027" s="10">
        <v>176</v>
      </c>
      <c r="E20027" s="1" t="s">
        <v>7</v>
      </c>
      <c r="F20027">
        <f>IF(LEFT(Tableau1[[#This Row],[Eléments modifié]],$J$1)=$I$1,Tableau1[[#This Row],[Date]],9^9)</f>
        <v>45455.416122685187</v>
      </c>
      <c r="G20027" s="9">
        <f>IF(Tableau1[[#This Row],[Date]]=_xlfn.MINIFS(Tableau1[1er],Tableau1[N° BL],Tableau1[[#This Row],[N° BL]],Tableau1[1er],Tableau1[[#This Row],[Date]]),D20026,"")</f>
        <v>189</v>
      </c>
    </row>
    <row r="20028" spans="1:7" ht="14.25" customHeight="1" x14ac:dyDescent="0.25">
      <c r="A20028" s="1" t="s">
        <v>2698</v>
      </c>
      <c r="B20028" s="1" t="s">
        <v>2699</v>
      </c>
      <c r="C20028" s="7">
        <v>45455.421620370369</v>
      </c>
      <c r="D20028" s="10">
        <v>189</v>
      </c>
      <c r="E20028" s="1" t="s">
        <v>371</v>
      </c>
      <c r="F20028">
        <f>IF(LEFT(Tableau1[[#This Row],[Eléments modifié]],$J$1)=$I$1,Tableau1[[#This Row],[Date]],9^9)</f>
        <v>387420489</v>
      </c>
      <c r="G20028" s="9" t="str">
        <f>IF(Tableau1[[#This Row],[Date]]=_xlfn.MINIFS(Tableau1[1er],Tableau1[N° BL],Tableau1[[#This Row],[N° BL]],Tableau1[1er],Tableau1[[#This Row],[Date]]),D20027,"")</f>
        <v/>
      </c>
    </row>
    <row r="20029" spans="1:7" ht="14.25" customHeight="1" x14ac:dyDescent="0.25">
      <c r="A20029" s="1" t="s">
        <v>2698</v>
      </c>
      <c r="B20029" s="1" t="s">
        <v>2699</v>
      </c>
      <c r="C20029" s="7">
        <v>45455.429189814815</v>
      </c>
      <c r="D20029" s="10">
        <v>209</v>
      </c>
      <c r="E20029" s="1" t="s">
        <v>7</v>
      </c>
      <c r="F20029">
        <f>IF(LEFT(Tableau1[[#This Row],[Eléments modifié]],$J$1)=$I$1,Tableau1[[#This Row],[Date]],9^9)</f>
        <v>45455.429189814815</v>
      </c>
      <c r="G20029" s="9">
        <f>IF(Tableau1[[#This Row],[Date]]=_xlfn.MINIFS(Tableau1[1er],Tableau1[N° BL],Tableau1[[#This Row],[N° BL]],Tableau1[1er],Tableau1[[#This Row],[Date]]),D20028,"")</f>
        <v>189</v>
      </c>
    </row>
    <row r="20030" spans="1:7" ht="14.25" customHeight="1" x14ac:dyDescent="0.25">
      <c r="A20030" s="1" t="s">
        <v>2626</v>
      </c>
      <c r="B20030" s="1" t="s">
        <v>2627</v>
      </c>
      <c r="C20030" s="7">
        <v>45455.591909722221</v>
      </c>
      <c r="D20030" s="10">
        <v>189</v>
      </c>
      <c r="E20030" s="1" t="s">
        <v>14</v>
      </c>
      <c r="F20030">
        <f>IF(LEFT(Tableau1[[#This Row],[Eléments modifié]],$J$1)=$I$1,Tableau1[[#This Row],[Date]],9^9)</f>
        <v>387420489</v>
      </c>
      <c r="G20030" s="9" t="str">
        <f>IF(Tableau1[[#This Row],[Date]]=_xlfn.MINIFS(Tableau1[1er],Tableau1[N° BL],Tableau1[[#This Row],[N° BL]],Tableau1[1er],Tableau1[[#This Row],[Date]]),D20029,"")</f>
        <v/>
      </c>
    </row>
    <row r="20031" spans="1:7" ht="14.25" customHeight="1" x14ac:dyDescent="0.25">
      <c r="A20031" s="1" t="s">
        <v>2626</v>
      </c>
      <c r="B20031" s="1" t="s">
        <v>2627</v>
      </c>
      <c r="C20031" s="7">
        <v>45455.591956018521</v>
      </c>
      <c r="D20031" s="10">
        <v>176</v>
      </c>
      <c r="E20031" s="1" t="s">
        <v>20</v>
      </c>
      <c r="F20031">
        <f>IF(LEFT(Tableau1[[#This Row],[Eléments modifié]],$J$1)=$I$1,Tableau1[[#This Row],[Date]],9^9)</f>
        <v>387420489</v>
      </c>
      <c r="G20031" s="9" t="str">
        <f>IF(Tableau1[[#This Row],[Date]]=_xlfn.MINIFS(Tableau1[1er],Tableau1[N° BL],Tableau1[[#This Row],[N° BL]],Tableau1[1er],Tableau1[[#This Row],[Date]]),D20030,"")</f>
        <v/>
      </c>
    </row>
    <row r="20032" spans="1:7" ht="14.25" customHeight="1" x14ac:dyDescent="0.25">
      <c r="A20032" s="1" t="s">
        <v>2626</v>
      </c>
      <c r="B20032" s="1" t="s">
        <v>2627</v>
      </c>
      <c r="C20032" s="7">
        <v>45455.593275462961</v>
      </c>
      <c r="D20032" s="10">
        <v>188</v>
      </c>
      <c r="E20032" s="1" t="s">
        <v>111</v>
      </c>
      <c r="F20032">
        <f>IF(LEFT(Tableau1[[#This Row],[Eléments modifié]],$J$1)=$I$1,Tableau1[[#This Row],[Date]],9^9)</f>
        <v>387420489</v>
      </c>
      <c r="G20032" s="9" t="str">
        <f>IF(Tableau1[[#This Row],[Date]]=_xlfn.MINIFS(Tableau1[1er],Tableau1[N° BL],Tableau1[[#This Row],[N° BL]],Tableau1[1er],Tableau1[[#This Row],[Date]]),D20031,"")</f>
        <v/>
      </c>
    </row>
    <row r="20033" spans="1:7" ht="14.25" customHeight="1" x14ac:dyDescent="0.25">
      <c r="A20033" s="1" t="s">
        <v>2626</v>
      </c>
      <c r="B20033" s="1" t="s">
        <v>2627</v>
      </c>
      <c r="C20033" s="7">
        <v>45455.602835648147</v>
      </c>
      <c r="D20033" s="10">
        <v>176</v>
      </c>
      <c r="E20033" s="1" t="s">
        <v>7</v>
      </c>
      <c r="F20033">
        <f>IF(LEFT(Tableau1[[#This Row],[Eléments modifié]],$J$1)=$I$1,Tableau1[[#This Row],[Date]],9^9)</f>
        <v>45455.602835648147</v>
      </c>
      <c r="G20033" s="9">
        <f>IF(Tableau1[[#This Row],[Date]]=_xlfn.MINIFS(Tableau1[1er],Tableau1[N° BL],Tableau1[[#This Row],[N° BL]],Tableau1[1er],Tableau1[[#This Row],[Date]]),D20032,"")</f>
        <v>188</v>
      </c>
    </row>
    <row r="20034" spans="1:7" ht="14.25" customHeight="1" x14ac:dyDescent="0.25">
      <c r="A20034" s="1" t="s">
        <v>2692</v>
      </c>
      <c r="B20034" s="1" t="s">
        <v>2693</v>
      </c>
      <c r="C20034" s="7">
        <v>45455.426817129628</v>
      </c>
      <c r="D20034" s="10">
        <v>209</v>
      </c>
      <c r="E20034" s="1" t="s">
        <v>32</v>
      </c>
      <c r="F20034">
        <f>IF(LEFT(Tableau1[[#This Row],[Eléments modifié]],$J$1)=$I$1,Tableau1[[#This Row],[Date]],9^9)</f>
        <v>387420489</v>
      </c>
      <c r="G20034" s="9" t="str">
        <f>IF(Tableau1[[#This Row],[Date]]=_xlfn.MINIFS(Tableau1[1er],Tableau1[N° BL],Tableau1[[#This Row],[N° BL]],Tableau1[1er],Tableau1[[#This Row],[Date]]),D20033,"")</f>
        <v/>
      </c>
    </row>
    <row r="20035" spans="1:7" ht="14.25" customHeight="1" x14ac:dyDescent="0.25">
      <c r="A20035" s="1" t="s">
        <v>2692</v>
      </c>
      <c r="B20035" s="1" t="s">
        <v>2693</v>
      </c>
      <c r="C20035" s="7">
        <v>45455.43074074074</v>
      </c>
      <c r="D20035" s="10">
        <v>189</v>
      </c>
      <c r="E20035" s="1" t="s">
        <v>20</v>
      </c>
      <c r="F20035">
        <f>IF(LEFT(Tableau1[[#This Row],[Eléments modifié]],$J$1)=$I$1,Tableau1[[#This Row],[Date]],9^9)</f>
        <v>387420489</v>
      </c>
      <c r="G20035" s="9" t="str">
        <f>IF(Tableau1[[#This Row],[Date]]=_xlfn.MINIFS(Tableau1[1er],Tableau1[N° BL],Tableau1[[#This Row],[N° BL]],Tableau1[1er],Tableau1[[#This Row],[Date]]),D20034,"")</f>
        <v/>
      </c>
    </row>
    <row r="20036" spans="1:7" ht="14.25" customHeight="1" x14ac:dyDescent="0.25">
      <c r="A20036" s="1" t="s">
        <v>2692</v>
      </c>
      <c r="B20036" s="1" t="s">
        <v>2693</v>
      </c>
      <c r="C20036" s="7">
        <v>45455.432303240741</v>
      </c>
      <c r="D20036" s="10">
        <v>188</v>
      </c>
      <c r="E20036" s="1" t="s">
        <v>14</v>
      </c>
      <c r="F20036">
        <f>IF(LEFT(Tableau1[[#This Row],[Eléments modifié]],$J$1)=$I$1,Tableau1[[#This Row],[Date]],9^9)</f>
        <v>387420489</v>
      </c>
      <c r="G20036" s="9" t="str">
        <f>IF(Tableau1[[#This Row],[Date]]=_xlfn.MINIFS(Tableau1[1er],Tableau1[N° BL],Tableau1[[#This Row],[N° BL]],Tableau1[1er],Tableau1[[#This Row],[Date]]),D20035,"")</f>
        <v/>
      </c>
    </row>
    <row r="20037" spans="1:7" ht="14.25" customHeight="1" x14ac:dyDescent="0.25">
      <c r="A20037" s="1" t="s">
        <v>2692</v>
      </c>
      <c r="B20037" s="1" t="s">
        <v>2693</v>
      </c>
      <c r="C20037" s="7">
        <v>45455.441504629627</v>
      </c>
      <c r="D20037" s="10">
        <v>189</v>
      </c>
      <c r="E20037" s="1" t="s">
        <v>7</v>
      </c>
      <c r="F20037">
        <f>IF(LEFT(Tableau1[[#This Row],[Eléments modifié]],$J$1)=$I$1,Tableau1[[#This Row],[Date]],9^9)</f>
        <v>45455.441504629627</v>
      </c>
      <c r="G20037" s="9">
        <f>IF(Tableau1[[#This Row],[Date]]=_xlfn.MINIFS(Tableau1[1er],Tableau1[N° BL],Tableau1[[#This Row],[N° BL]],Tableau1[1er],Tableau1[[#This Row],[Date]]),D20036,"")</f>
        <v>188</v>
      </c>
    </row>
    <row r="20038" spans="1:7" ht="14.25" customHeight="1" x14ac:dyDescent="0.25">
      <c r="A20038" s="1" t="s">
        <v>2658</v>
      </c>
      <c r="B20038" s="1" t="s">
        <v>2659</v>
      </c>
      <c r="C20038" s="7">
        <v>45455.493784722225</v>
      </c>
      <c r="D20038" s="10">
        <v>189</v>
      </c>
      <c r="E20038" s="1" t="s">
        <v>14</v>
      </c>
      <c r="F20038">
        <f>IF(LEFT(Tableau1[[#This Row],[Eléments modifié]],$J$1)=$I$1,Tableau1[[#This Row],[Date]],9^9)</f>
        <v>387420489</v>
      </c>
      <c r="G20038" s="9" t="str">
        <f>IF(Tableau1[[#This Row],[Date]]=_xlfn.MINIFS(Tableau1[1er],Tableau1[N° BL],Tableau1[[#This Row],[N° BL]],Tableau1[1er],Tableau1[[#This Row],[Date]]),D20037,"")</f>
        <v/>
      </c>
    </row>
    <row r="20039" spans="1:7" ht="14.25" customHeight="1" x14ac:dyDescent="0.25">
      <c r="A20039" s="1" t="s">
        <v>2658</v>
      </c>
      <c r="B20039" s="1" t="s">
        <v>2659</v>
      </c>
      <c r="C20039" s="7">
        <v>45455.494305555556</v>
      </c>
      <c r="D20039" s="10">
        <v>189</v>
      </c>
      <c r="E20039" s="1" t="s">
        <v>20</v>
      </c>
      <c r="F20039">
        <f>IF(LEFT(Tableau1[[#This Row],[Eléments modifié]],$J$1)=$I$1,Tableau1[[#This Row],[Date]],9^9)</f>
        <v>387420489</v>
      </c>
      <c r="G20039" s="9" t="str">
        <f>IF(Tableau1[[#This Row],[Date]]=_xlfn.MINIFS(Tableau1[1er],Tableau1[N° BL],Tableau1[[#This Row],[N° BL]],Tableau1[1er],Tableau1[[#This Row],[Date]]),D20038,"")</f>
        <v/>
      </c>
    </row>
    <row r="20040" spans="1:7" ht="14.25" customHeight="1" x14ac:dyDescent="0.25">
      <c r="A20040" s="1" t="s">
        <v>2658</v>
      </c>
      <c r="B20040" s="1" t="s">
        <v>2659</v>
      </c>
      <c r="C20040" s="7">
        <v>45455.494351851848</v>
      </c>
      <c r="D20040" s="10">
        <v>189</v>
      </c>
      <c r="E20040" s="1" t="s">
        <v>14</v>
      </c>
      <c r="F20040">
        <f>IF(LEFT(Tableau1[[#This Row],[Eléments modifié]],$J$1)=$I$1,Tableau1[[#This Row],[Date]],9^9)</f>
        <v>387420489</v>
      </c>
      <c r="G20040" s="9" t="str">
        <f>IF(Tableau1[[#This Row],[Date]]=_xlfn.MINIFS(Tableau1[1er],Tableau1[N° BL],Tableau1[[#This Row],[N° BL]],Tableau1[1er],Tableau1[[#This Row],[Date]]),D20039,"")</f>
        <v/>
      </c>
    </row>
    <row r="20041" spans="1:7" ht="14.25" customHeight="1" x14ac:dyDescent="0.25">
      <c r="A20041" s="1" t="s">
        <v>2658</v>
      </c>
      <c r="B20041" s="1" t="s">
        <v>2659</v>
      </c>
      <c r="C20041" s="7">
        <v>45455.494421296295</v>
      </c>
      <c r="D20041" s="10">
        <v>212</v>
      </c>
      <c r="E20041" s="1" t="s">
        <v>20</v>
      </c>
      <c r="F20041">
        <f>IF(LEFT(Tableau1[[#This Row],[Eléments modifié]],$J$1)=$I$1,Tableau1[[#This Row],[Date]],9^9)</f>
        <v>387420489</v>
      </c>
      <c r="G20041" s="9" t="str">
        <f>IF(Tableau1[[#This Row],[Date]]=_xlfn.MINIFS(Tableau1[1er],Tableau1[N° BL],Tableau1[[#This Row],[N° BL]],Tableau1[1er],Tableau1[[#This Row],[Date]]),D20040,"")</f>
        <v/>
      </c>
    </row>
    <row r="20042" spans="1:7" ht="14.25" customHeight="1" x14ac:dyDescent="0.25">
      <c r="A20042" s="1" t="s">
        <v>2658</v>
      </c>
      <c r="B20042" s="1" t="s">
        <v>2659</v>
      </c>
      <c r="C20042" s="7">
        <v>45455.495532407411</v>
      </c>
      <c r="D20042" s="10">
        <v>189</v>
      </c>
      <c r="E20042" s="1" t="s">
        <v>2447</v>
      </c>
      <c r="F20042">
        <f>IF(LEFT(Tableau1[[#This Row],[Eléments modifié]],$J$1)=$I$1,Tableau1[[#This Row],[Date]],9^9)</f>
        <v>387420489</v>
      </c>
      <c r="G20042" s="9" t="str">
        <f>IF(Tableau1[[#This Row],[Date]]=_xlfn.MINIFS(Tableau1[1er],Tableau1[N° BL],Tableau1[[#This Row],[N° BL]],Tableau1[1er],Tableau1[[#This Row],[Date]]),D20041,"")</f>
        <v/>
      </c>
    </row>
    <row r="20043" spans="1:7" ht="14.25" customHeight="1" x14ac:dyDescent="0.25">
      <c r="A20043" s="1" t="s">
        <v>2658</v>
      </c>
      <c r="B20043" s="1" t="s">
        <v>2659</v>
      </c>
      <c r="C20043" s="7">
        <v>45455.521412037036</v>
      </c>
      <c r="D20043" s="10">
        <v>212</v>
      </c>
      <c r="E20043" s="1" t="s">
        <v>7</v>
      </c>
      <c r="F20043">
        <f>IF(LEFT(Tableau1[[#This Row],[Eléments modifié]],$J$1)=$I$1,Tableau1[[#This Row],[Date]],9^9)</f>
        <v>45455.521412037036</v>
      </c>
      <c r="G20043" s="9">
        <f>IF(Tableau1[[#This Row],[Date]]=_xlfn.MINIFS(Tableau1[1er],Tableau1[N° BL],Tableau1[[#This Row],[N° BL]],Tableau1[1er],Tableau1[[#This Row],[Date]]),D20042,"")</f>
        <v>189</v>
      </c>
    </row>
    <row r="20044" spans="1:7" ht="14.25" customHeight="1" x14ac:dyDescent="0.25">
      <c r="A20044" s="1" t="s">
        <v>2644</v>
      </c>
      <c r="B20044" s="1" t="s">
        <v>2645</v>
      </c>
      <c r="C20044" s="7">
        <v>45455.528900462959</v>
      </c>
      <c r="D20044" s="10">
        <v>212</v>
      </c>
      <c r="E20044" s="1" t="s">
        <v>111</v>
      </c>
      <c r="F20044">
        <f>IF(LEFT(Tableau1[[#This Row],[Eléments modifié]],$J$1)=$I$1,Tableau1[[#This Row],[Date]],9^9)</f>
        <v>387420489</v>
      </c>
      <c r="G20044" s="9" t="str">
        <f>IF(Tableau1[[#This Row],[Date]]=_xlfn.MINIFS(Tableau1[1er],Tableau1[N° BL],Tableau1[[#This Row],[N° BL]],Tableau1[1er],Tableau1[[#This Row],[Date]]),D20043,"")</f>
        <v/>
      </c>
    </row>
    <row r="20045" spans="1:7" ht="14.25" customHeight="1" x14ac:dyDescent="0.25">
      <c r="A20045" s="1" t="s">
        <v>2644</v>
      </c>
      <c r="B20045" s="1" t="s">
        <v>2645</v>
      </c>
      <c r="C20045" s="7">
        <v>45455.559004629627</v>
      </c>
      <c r="D20045" s="10">
        <v>176</v>
      </c>
      <c r="E20045" s="1" t="s">
        <v>7</v>
      </c>
      <c r="F20045">
        <f>IF(LEFT(Tableau1[[#This Row],[Eléments modifié]],$J$1)=$I$1,Tableau1[[#This Row],[Date]],9^9)</f>
        <v>45455.559004629627</v>
      </c>
      <c r="G20045" s="9">
        <f>IF(Tableau1[[#This Row],[Date]]=_xlfn.MINIFS(Tableau1[1er],Tableau1[N° BL],Tableau1[[#This Row],[N° BL]],Tableau1[1er],Tableau1[[#This Row],[Date]]),D20044,"")</f>
        <v>212</v>
      </c>
    </row>
    <row r="20046" spans="1:7" ht="14.25" customHeight="1" x14ac:dyDescent="0.25">
      <c r="A20046" s="1" t="s">
        <v>2676</v>
      </c>
      <c r="B20046" s="1" t="s">
        <v>2677</v>
      </c>
      <c r="C20046" s="7">
        <v>45455.444965277777</v>
      </c>
      <c r="D20046" s="10">
        <v>176</v>
      </c>
      <c r="E20046" s="1" t="s">
        <v>111</v>
      </c>
      <c r="F20046">
        <f>IF(LEFT(Tableau1[[#This Row],[Eléments modifié]],$J$1)=$I$1,Tableau1[[#This Row],[Date]],9^9)</f>
        <v>387420489</v>
      </c>
      <c r="G20046" s="9" t="str">
        <f>IF(Tableau1[[#This Row],[Date]]=_xlfn.MINIFS(Tableau1[1er],Tableau1[N° BL],Tableau1[[#This Row],[N° BL]],Tableau1[1er],Tableau1[[#This Row],[Date]]),D20045,"")</f>
        <v/>
      </c>
    </row>
    <row r="20047" spans="1:7" ht="14.25" customHeight="1" x14ac:dyDescent="0.25">
      <c r="A20047" s="1" t="s">
        <v>2676</v>
      </c>
      <c r="B20047" s="1" t="s">
        <v>2677</v>
      </c>
      <c r="C20047" s="7">
        <v>45455.445949074077</v>
      </c>
      <c r="D20047" s="10">
        <v>176</v>
      </c>
      <c r="E20047" s="1" t="s">
        <v>41</v>
      </c>
      <c r="F20047">
        <f>IF(LEFT(Tableau1[[#This Row],[Eléments modifié]],$J$1)=$I$1,Tableau1[[#This Row],[Date]],9^9)</f>
        <v>387420489</v>
      </c>
      <c r="G20047" s="9" t="str">
        <f>IF(Tableau1[[#This Row],[Date]]=_xlfn.MINIFS(Tableau1[1er],Tableau1[N° BL],Tableau1[[#This Row],[N° BL]],Tableau1[1er],Tableau1[[#This Row],[Date]]),D20046,"")</f>
        <v/>
      </c>
    </row>
    <row r="20048" spans="1:7" ht="14.25" customHeight="1" x14ac:dyDescent="0.25">
      <c r="A20048" s="1" t="s">
        <v>2676</v>
      </c>
      <c r="B20048" s="1" t="s">
        <v>2677</v>
      </c>
      <c r="C20048" s="7">
        <v>45455.44604166667</v>
      </c>
      <c r="D20048" s="10">
        <v>133</v>
      </c>
      <c r="E20048" s="1" t="s">
        <v>111</v>
      </c>
      <c r="F20048">
        <f>IF(LEFT(Tableau1[[#This Row],[Eléments modifié]],$J$1)=$I$1,Tableau1[[#This Row],[Date]],9^9)</f>
        <v>387420489</v>
      </c>
      <c r="G20048" s="9" t="str">
        <f>IF(Tableau1[[#This Row],[Date]]=_xlfn.MINIFS(Tableau1[1er],Tableau1[N° BL],Tableau1[[#This Row],[N° BL]],Tableau1[1er],Tableau1[[#This Row],[Date]]),D20047,"")</f>
        <v/>
      </c>
    </row>
    <row r="20049" spans="1:7" ht="14.25" customHeight="1" x14ac:dyDescent="0.25">
      <c r="A20049" s="1" t="s">
        <v>2676</v>
      </c>
      <c r="B20049" s="1" t="s">
        <v>2677</v>
      </c>
      <c r="C20049" s="7">
        <v>45455.472245370373</v>
      </c>
      <c r="D20049" s="10">
        <v>176</v>
      </c>
      <c r="E20049" s="1" t="s">
        <v>7</v>
      </c>
      <c r="F20049">
        <f>IF(LEFT(Tableau1[[#This Row],[Eléments modifié]],$J$1)=$I$1,Tableau1[[#This Row],[Date]],9^9)</f>
        <v>45455.472245370373</v>
      </c>
      <c r="G20049" s="9">
        <f>IF(Tableau1[[#This Row],[Date]]=_xlfn.MINIFS(Tableau1[1er],Tableau1[N° BL],Tableau1[[#This Row],[N° BL]],Tableau1[1er],Tableau1[[#This Row],[Date]]),D20048,"")</f>
        <v>133</v>
      </c>
    </row>
    <row r="20050" spans="1:7" ht="14.25" customHeight="1" x14ac:dyDescent="0.25">
      <c r="A20050" s="1" t="s">
        <v>2666</v>
      </c>
      <c r="B20050" s="1" t="s">
        <v>2667</v>
      </c>
      <c r="C20050" s="7">
        <v>45455.48165509259</v>
      </c>
      <c r="D20050" s="10">
        <v>209</v>
      </c>
      <c r="E20050" s="1" t="s">
        <v>111</v>
      </c>
      <c r="F20050">
        <f>IF(LEFT(Tableau1[[#This Row],[Eléments modifié]],$J$1)=$I$1,Tableau1[[#This Row],[Date]],9^9)</f>
        <v>387420489</v>
      </c>
      <c r="G20050" s="9" t="str">
        <f>IF(Tableau1[[#This Row],[Date]]=_xlfn.MINIFS(Tableau1[1er],Tableau1[N° BL],Tableau1[[#This Row],[N° BL]],Tableau1[1er],Tableau1[[#This Row],[Date]]),D20049,"")</f>
        <v/>
      </c>
    </row>
    <row r="20051" spans="1:7" ht="14.25" customHeight="1" x14ac:dyDescent="0.25">
      <c r="A20051" s="1" t="s">
        <v>2666</v>
      </c>
      <c r="B20051" s="1" t="s">
        <v>2667</v>
      </c>
      <c r="C20051" s="7">
        <v>45455.490983796299</v>
      </c>
      <c r="D20051" s="10">
        <v>176</v>
      </c>
      <c r="E20051" s="1" t="s">
        <v>7</v>
      </c>
      <c r="F20051">
        <f>IF(LEFT(Tableau1[[#This Row],[Eléments modifié]],$J$1)=$I$1,Tableau1[[#This Row],[Date]],9^9)</f>
        <v>45455.490983796299</v>
      </c>
      <c r="G20051" s="9">
        <f>IF(Tableau1[[#This Row],[Date]]=_xlfn.MINIFS(Tableau1[1er],Tableau1[N° BL],Tableau1[[#This Row],[N° BL]],Tableau1[1er],Tableau1[[#This Row],[Date]]),D20050,"")</f>
        <v>209</v>
      </c>
    </row>
    <row r="20052" spans="1:7" ht="14.25" customHeight="1" x14ac:dyDescent="0.25">
      <c r="A20052" s="1" t="s">
        <v>2652</v>
      </c>
      <c r="B20052" s="1" t="s">
        <v>2653</v>
      </c>
      <c r="C20052" s="7">
        <v>45455.52144675926</v>
      </c>
      <c r="D20052" s="10">
        <v>209</v>
      </c>
      <c r="E20052" s="1" t="s">
        <v>2447</v>
      </c>
      <c r="F20052">
        <f>IF(LEFT(Tableau1[[#This Row],[Eléments modifié]],$J$1)=$I$1,Tableau1[[#This Row],[Date]],9^9)</f>
        <v>387420489</v>
      </c>
      <c r="G20052" s="9" t="str">
        <f>IF(Tableau1[[#This Row],[Date]]=_xlfn.MINIFS(Tableau1[1er],Tableau1[N° BL],Tableau1[[#This Row],[N° BL]],Tableau1[1er],Tableau1[[#This Row],[Date]]),D20051,"")</f>
        <v/>
      </c>
    </row>
    <row r="20053" spans="1:7" ht="14.25" customHeight="1" x14ac:dyDescent="0.25">
      <c r="A20053" s="1" t="s">
        <v>2652</v>
      </c>
      <c r="B20053" s="1" t="s">
        <v>2653</v>
      </c>
      <c r="C20053" s="7">
        <v>45455.536863425928</v>
      </c>
      <c r="D20053" s="10">
        <v>212</v>
      </c>
      <c r="E20053" s="1" t="s">
        <v>7</v>
      </c>
      <c r="F20053">
        <f>IF(LEFT(Tableau1[[#This Row],[Eléments modifié]],$J$1)=$I$1,Tableau1[[#This Row],[Date]],9^9)</f>
        <v>45455.536863425928</v>
      </c>
      <c r="G20053" s="9">
        <f>IF(Tableau1[[#This Row],[Date]]=_xlfn.MINIFS(Tableau1[1er],Tableau1[N° BL],Tableau1[[#This Row],[N° BL]],Tableau1[1er],Tableau1[[#This Row],[Date]]),D20052,"")</f>
        <v>209</v>
      </c>
    </row>
    <row r="20054" spans="1:7" ht="14.25" customHeight="1" x14ac:dyDescent="0.25">
      <c r="A20054" s="1" t="s">
        <v>2654</v>
      </c>
      <c r="B20054" s="1" t="s">
        <v>2655</v>
      </c>
      <c r="C20054" s="7">
        <v>45455.491006944445</v>
      </c>
      <c r="D20054" s="10">
        <v>209</v>
      </c>
      <c r="E20054" s="1" t="s">
        <v>111</v>
      </c>
      <c r="F20054">
        <f>IF(LEFT(Tableau1[[#This Row],[Eléments modifié]],$J$1)=$I$1,Tableau1[[#This Row],[Date]],9^9)</f>
        <v>387420489</v>
      </c>
      <c r="G20054" s="9" t="str">
        <f>IF(Tableau1[[#This Row],[Date]]=_xlfn.MINIFS(Tableau1[1er],Tableau1[N° BL],Tableau1[[#This Row],[N° BL]],Tableau1[1er],Tableau1[[#This Row],[Date]]),D20053,"")</f>
        <v/>
      </c>
    </row>
    <row r="20055" spans="1:7" ht="14.25" customHeight="1" x14ac:dyDescent="0.25">
      <c r="A20055" s="1" t="s">
        <v>2654</v>
      </c>
      <c r="B20055" s="1" t="s">
        <v>2655</v>
      </c>
      <c r="C20055" s="7">
        <v>45455.528877314813</v>
      </c>
      <c r="D20055" s="10">
        <v>176</v>
      </c>
      <c r="E20055" s="1" t="s">
        <v>7</v>
      </c>
      <c r="F20055">
        <f>IF(LEFT(Tableau1[[#This Row],[Eléments modifié]],$J$1)=$I$1,Tableau1[[#This Row],[Date]],9^9)</f>
        <v>45455.528877314813</v>
      </c>
      <c r="G20055" s="9">
        <f>IF(Tableau1[[#This Row],[Date]]=_xlfn.MINIFS(Tableau1[1er],Tableau1[N° BL],Tableau1[[#This Row],[N° BL]],Tableau1[1er],Tableau1[[#This Row],[Date]]),D20054,"")</f>
        <v>209</v>
      </c>
    </row>
    <row r="20056" spans="1:7" ht="14.25" customHeight="1" x14ac:dyDescent="0.25">
      <c r="A20056" s="1" t="s">
        <v>2618</v>
      </c>
      <c r="B20056" s="1" t="s">
        <v>2619</v>
      </c>
      <c r="C20056" s="7">
        <v>45455.561238425929</v>
      </c>
      <c r="D20056" s="10">
        <v>209</v>
      </c>
      <c r="E20056" s="1" t="s">
        <v>371</v>
      </c>
      <c r="F20056">
        <f>IF(LEFT(Tableau1[[#This Row],[Eléments modifié]],$J$1)=$I$1,Tableau1[[#This Row],[Date]],9^9)</f>
        <v>387420489</v>
      </c>
      <c r="G20056" s="9" t="str">
        <f>IF(Tableau1[[#This Row],[Date]]=_xlfn.MINIFS(Tableau1[1er],Tableau1[N° BL],Tableau1[[#This Row],[N° BL]],Tableau1[1er],Tableau1[[#This Row],[Date]]),D20055,"")</f>
        <v/>
      </c>
    </row>
    <row r="20057" spans="1:7" ht="14.25" customHeight="1" x14ac:dyDescent="0.25">
      <c r="A20057" s="1" t="s">
        <v>2618</v>
      </c>
      <c r="B20057" s="1" t="s">
        <v>2619</v>
      </c>
      <c r="C20057" s="7">
        <v>45455.564189814817</v>
      </c>
      <c r="D20057" s="10">
        <v>212</v>
      </c>
      <c r="E20057" s="1" t="s">
        <v>20</v>
      </c>
      <c r="F20057">
        <f>IF(LEFT(Tableau1[[#This Row],[Eléments modifié]],$J$1)=$I$1,Tableau1[[#This Row],[Date]],9^9)</f>
        <v>387420489</v>
      </c>
      <c r="G20057" s="9" t="str">
        <f>IF(Tableau1[[#This Row],[Date]]=_xlfn.MINIFS(Tableau1[1er],Tableau1[N° BL],Tableau1[[#This Row],[N° BL]],Tableau1[1er],Tableau1[[#This Row],[Date]]),D20056,"")</f>
        <v/>
      </c>
    </row>
    <row r="20058" spans="1:7" ht="14.25" customHeight="1" x14ac:dyDescent="0.25">
      <c r="A20058" s="1" t="s">
        <v>2618</v>
      </c>
      <c r="B20058" s="1" t="s">
        <v>2619</v>
      </c>
      <c r="C20058" s="7">
        <v>45455.564629629633</v>
      </c>
      <c r="D20058" s="10">
        <v>209</v>
      </c>
      <c r="E20058" s="1" t="s">
        <v>371</v>
      </c>
      <c r="F20058">
        <f>IF(LEFT(Tableau1[[#This Row],[Eléments modifié]],$J$1)=$I$1,Tableau1[[#This Row],[Date]],9^9)</f>
        <v>387420489</v>
      </c>
      <c r="G20058" s="9" t="str">
        <f>IF(Tableau1[[#This Row],[Date]]=_xlfn.MINIFS(Tableau1[1er],Tableau1[N° BL],Tableau1[[#This Row],[N° BL]],Tableau1[1er],Tableau1[[#This Row],[Date]]),D20057,"")</f>
        <v/>
      </c>
    </row>
    <row r="20059" spans="1:7" ht="14.25" customHeight="1" x14ac:dyDescent="0.25">
      <c r="A20059" s="1" t="s">
        <v>2618</v>
      </c>
      <c r="B20059" s="1" t="s">
        <v>2619</v>
      </c>
      <c r="C20059" s="7">
        <v>45455.564710648148</v>
      </c>
      <c r="D20059" s="10">
        <v>212</v>
      </c>
      <c r="E20059" s="1" t="s">
        <v>20</v>
      </c>
      <c r="F20059">
        <f>IF(LEFT(Tableau1[[#This Row],[Eléments modifié]],$J$1)=$I$1,Tableau1[[#This Row],[Date]],9^9)</f>
        <v>387420489</v>
      </c>
      <c r="G20059" s="9" t="str">
        <f>IF(Tableau1[[#This Row],[Date]]=_xlfn.MINIFS(Tableau1[1er],Tableau1[N° BL],Tableau1[[#This Row],[N° BL]],Tableau1[1er],Tableau1[[#This Row],[Date]]),D20058,"")</f>
        <v/>
      </c>
    </row>
    <row r="20060" spans="1:7" ht="14.25" customHeight="1" x14ac:dyDescent="0.25">
      <c r="A20060" s="1" t="s">
        <v>2618</v>
      </c>
      <c r="B20060" s="1" t="s">
        <v>2619</v>
      </c>
      <c r="C20060" s="7">
        <v>45455.564756944441</v>
      </c>
      <c r="D20060" s="10">
        <v>209</v>
      </c>
      <c r="E20060" s="1" t="s">
        <v>2447</v>
      </c>
      <c r="F20060">
        <f>IF(LEFT(Tableau1[[#This Row],[Eléments modifié]],$J$1)=$I$1,Tableau1[[#This Row],[Date]],9^9)</f>
        <v>387420489</v>
      </c>
      <c r="G20060" s="9" t="str">
        <f>IF(Tableau1[[#This Row],[Date]]=_xlfn.MINIFS(Tableau1[1er],Tableau1[N° BL],Tableau1[[#This Row],[N° BL]],Tableau1[1er],Tableau1[[#This Row],[Date]]),D20059,"")</f>
        <v/>
      </c>
    </row>
    <row r="20061" spans="1:7" ht="14.25" customHeight="1" x14ac:dyDescent="0.25">
      <c r="A20061" s="1" t="s">
        <v>2618</v>
      </c>
      <c r="B20061" s="1" t="s">
        <v>2619</v>
      </c>
      <c r="C20061" s="7">
        <v>45455.617754629631</v>
      </c>
      <c r="D20061" s="10">
        <v>212</v>
      </c>
      <c r="E20061" s="1" t="s">
        <v>7</v>
      </c>
      <c r="F20061">
        <f>IF(LEFT(Tableau1[[#This Row],[Eléments modifié]],$J$1)=$I$1,Tableau1[[#This Row],[Date]],9^9)</f>
        <v>45455.617754629631</v>
      </c>
      <c r="G20061" s="9">
        <f>IF(Tableau1[[#This Row],[Date]]=_xlfn.MINIFS(Tableau1[1er],Tableau1[N° BL],Tableau1[[#This Row],[N° BL]],Tableau1[1er],Tableau1[[#This Row],[Date]]),D20060,"")</f>
        <v>209</v>
      </c>
    </row>
    <row r="20062" spans="1:7" ht="14.25" customHeight="1" x14ac:dyDescent="0.25">
      <c r="A20062" s="1" t="s">
        <v>2664</v>
      </c>
      <c r="B20062" s="1" t="s">
        <v>2665</v>
      </c>
      <c r="C20062" s="7">
        <v>45455.44153935185</v>
      </c>
      <c r="D20062" s="10">
        <v>189</v>
      </c>
      <c r="E20062" s="1" t="s">
        <v>14</v>
      </c>
      <c r="F20062">
        <f>IF(LEFT(Tableau1[[#This Row],[Eléments modifié]],$J$1)=$I$1,Tableau1[[#This Row],[Date]],9^9)</f>
        <v>387420489</v>
      </c>
      <c r="G20062" s="9" t="str">
        <f>IF(Tableau1[[#This Row],[Date]]=_xlfn.MINIFS(Tableau1[1er],Tableau1[N° BL],Tableau1[[#This Row],[N° BL]],Tableau1[1er],Tableau1[[#This Row],[Date]]),D20061,"")</f>
        <v/>
      </c>
    </row>
    <row r="20063" spans="1:7" ht="14.25" customHeight="1" x14ac:dyDescent="0.25">
      <c r="A20063" s="1" t="s">
        <v>2664</v>
      </c>
      <c r="B20063" s="1" t="s">
        <v>2665</v>
      </c>
      <c r="C20063" s="7">
        <v>45455.442025462966</v>
      </c>
      <c r="D20063" s="10">
        <v>189</v>
      </c>
      <c r="E20063" s="1" t="s">
        <v>20</v>
      </c>
      <c r="F20063">
        <f>IF(LEFT(Tableau1[[#This Row],[Eléments modifié]],$J$1)=$I$1,Tableau1[[#This Row],[Date]],9^9)</f>
        <v>387420489</v>
      </c>
      <c r="G20063" s="9" t="str">
        <f>IF(Tableau1[[#This Row],[Date]]=_xlfn.MINIFS(Tableau1[1er],Tableau1[N° BL],Tableau1[[#This Row],[N° BL]],Tableau1[1er],Tableau1[[#This Row],[Date]]),D20062,"")</f>
        <v/>
      </c>
    </row>
    <row r="20064" spans="1:7" ht="14.25" customHeight="1" x14ac:dyDescent="0.25">
      <c r="A20064" s="1" t="s">
        <v>2664</v>
      </c>
      <c r="B20064" s="1" t="s">
        <v>2665</v>
      </c>
      <c r="C20064" s="7">
        <v>45455.449988425928</v>
      </c>
      <c r="D20064" s="10">
        <v>133</v>
      </c>
      <c r="E20064" s="1" t="s">
        <v>1317</v>
      </c>
      <c r="F20064">
        <f>IF(LEFT(Tableau1[[#This Row],[Eléments modifié]],$J$1)=$I$1,Tableau1[[#This Row],[Date]],9^9)</f>
        <v>387420489</v>
      </c>
      <c r="G20064" s="9" t="str">
        <f>IF(Tableau1[[#This Row],[Date]]=_xlfn.MINIFS(Tableau1[1er],Tableau1[N° BL],Tableau1[[#This Row],[N° BL]],Tableau1[1er],Tableau1[[#This Row],[Date]]),D20063,"")</f>
        <v/>
      </c>
    </row>
    <row r="20065" spans="1:7" ht="14.25" customHeight="1" x14ac:dyDescent="0.25">
      <c r="A20065" s="1" t="s">
        <v>2664</v>
      </c>
      <c r="B20065" s="1" t="s">
        <v>2665</v>
      </c>
      <c r="C20065" s="7">
        <v>45455.450138888889</v>
      </c>
      <c r="D20065" s="10">
        <v>182</v>
      </c>
      <c r="E20065" s="1" t="s">
        <v>20</v>
      </c>
      <c r="F20065">
        <f>IF(LEFT(Tableau1[[#This Row],[Eléments modifié]],$J$1)=$I$1,Tableau1[[#This Row],[Date]],9^9)</f>
        <v>387420489</v>
      </c>
      <c r="G20065" s="9" t="str">
        <f>IF(Tableau1[[#This Row],[Date]]=_xlfn.MINIFS(Tableau1[1er],Tableau1[N° BL],Tableau1[[#This Row],[N° BL]],Tableau1[1er],Tableau1[[#This Row],[Date]]),D20064,"")</f>
        <v/>
      </c>
    </row>
    <row r="20066" spans="1:7" ht="14.25" customHeight="1" x14ac:dyDescent="0.25">
      <c r="A20066" s="1" t="s">
        <v>2664</v>
      </c>
      <c r="B20066" s="1" t="s">
        <v>2665</v>
      </c>
      <c r="C20066" s="7">
        <v>45455.464953703704</v>
      </c>
      <c r="D20066" s="10">
        <v>212</v>
      </c>
      <c r="E20066" s="1" t="s">
        <v>14</v>
      </c>
      <c r="F20066">
        <f>IF(LEFT(Tableau1[[#This Row],[Eléments modifié]],$J$1)=$I$1,Tableau1[[#This Row],[Date]],9^9)</f>
        <v>387420489</v>
      </c>
      <c r="G20066" s="9" t="str">
        <f>IF(Tableau1[[#This Row],[Date]]=_xlfn.MINIFS(Tableau1[1er],Tableau1[N° BL],Tableau1[[#This Row],[N° BL]],Tableau1[1er],Tableau1[[#This Row],[Date]]),D20065,"")</f>
        <v/>
      </c>
    </row>
    <row r="20067" spans="1:7" ht="14.25" customHeight="1" x14ac:dyDescent="0.25">
      <c r="A20067" s="1" t="s">
        <v>2664</v>
      </c>
      <c r="B20067" s="1" t="s">
        <v>2665</v>
      </c>
      <c r="C20067" s="7">
        <v>45455.493761574071</v>
      </c>
      <c r="D20067" s="10">
        <v>189</v>
      </c>
      <c r="E20067" s="1" t="s">
        <v>7</v>
      </c>
      <c r="F20067">
        <f>IF(LEFT(Tableau1[[#This Row],[Eléments modifié]],$J$1)=$I$1,Tableau1[[#This Row],[Date]],9^9)</f>
        <v>45455.493761574071</v>
      </c>
      <c r="G20067" s="9">
        <f>IF(Tableau1[[#This Row],[Date]]=_xlfn.MINIFS(Tableau1[1er],Tableau1[N° BL],Tableau1[[#This Row],[N° BL]],Tableau1[1er],Tableau1[[#This Row],[Date]]),D20066,"")</f>
        <v>212</v>
      </c>
    </row>
    <row r="20068" spans="1:7" ht="14.25" customHeight="1" x14ac:dyDescent="0.25">
      <c r="A20068" s="1" t="s">
        <v>2660</v>
      </c>
      <c r="B20068" s="1" t="s">
        <v>2661</v>
      </c>
      <c r="C20068" s="7">
        <v>45455.48883101852</v>
      </c>
      <c r="D20068" s="10">
        <v>176</v>
      </c>
      <c r="E20068" s="1" t="s">
        <v>371</v>
      </c>
      <c r="F20068">
        <f>IF(LEFT(Tableau1[[#This Row],[Eléments modifié]],$J$1)=$I$1,Tableau1[[#This Row],[Date]],9^9)</f>
        <v>387420489</v>
      </c>
      <c r="G20068" s="9" t="str">
        <f>IF(Tableau1[[#This Row],[Date]]=_xlfn.MINIFS(Tableau1[1er],Tableau1[N° BL],Tableau1[[#This Row],[N° BL]],Tableau1[1er],Tableau1[[#This Row],[Date]]),D20067,"")</f>
        <v/>
      </c>
    </row>
    <row r="20069" spans="1:7" ht="14.25" customHeight="1" x14ac:dyDescent="0.25">
      <c r="A20069" s="1" t="s">
        <v>2660</v>
      </c>
      <c r="B20069" s="1" t="s">
        <v>2661</v>
      </c>
      <c r="C20069" s="7">
        <v>45455.492037037038</v>
      </c>
      <c r="D20069" s="10">
        <v>209</v>
      </c>
      <c r="E20069" s="1" t="s">
        <v>41</v>
      </c>
      <c r="F20069">
        <f>IF(LEFT(Tableau1[[#This Row],[Eléments modifié]],$J$1)=$I$1,Tableau1[[#This Row],[Date]],9^9)</f>
        <v>387420489</v>
      </c>
      <c r="G20069" s="9" t="str">
        <f>IF(Tableau1[[#This Row],[Date]]=_xlfn.MINIFS(Tableau1[1er],Tableau1[N° BL],Tableau1[[#This Row],[N° BL]],Tableau1[1er],Tableau1[[#This Row],[Date]]),D20068,"")</f>
        <v/>
      </c>
    </row>
    <row r="20070" spans="1:7" ht="14.25" customHeight="1" x14ac:dyDescent="0.25">
      <c r="A20070" s="1" t="s">
        <v>2660</v>
      </c>
      <c r="B20070" s="1" t="s">
        <v>2661</v>
      </c>
      <c r="C20070" s="7">
        <v>45455.492083333331</v>
      </c>
      <c r="D20070" s="10">
        <v>189</v>
      </c>
      <c r="E20070" s="1" t="s">
        <v>371</v>
      </c>
      <c r="F20070">
        <f>IF(LEFT(Tableau1[[#This Row],[Eléments modifié]],$J$1)=$I$1,Tableau1[[#This Row],[Date]],9^9)</f>
        <v>387420489</v>
      </c>
      <c r="G20070" s="9" t="str">
        <f>IF(Tableau1[[#This Row],[Date]]=_xlfn.MINIFS(Tableau1[1er],Tableau1[N° BL],Tableau1[[#This Row],[N° BL]],Tableau1[1er],Tableau1[[#This Row],[Date]]),D20069,"")</f>
        <v/>
      </c>
    </row>
    <row r="20071" spans="1:7" ht="14.25" customHeight="1" x14ac:dyDescent="0.25">
      <c r="A20071" s="1" t="s">
        <v>2660</v>
      </c>
      <c r="B20071" s="1" t="s">
        <v>2661</v>
      </c>
      <c r="C20071" s="7">
        <v>45455.51457175926</v>
      </c>
      <c r="D20071" s="10">
        <v>209</v>
      </c>
      <c r="E20071" s="1" t="s">
        <v>7</v>
      </c>
      <c r="F20071">
        <f>IF(LEFT(Tableau1[[#This Row],[Eléments modifié]],$J$1)=$I$1,Tableau1[[#This Row],[Date]],9^9)</f>
        <v>45455.51457175926</v>
      </c>
      <c r="G20071" s="9">
        <f>IF(Tableau1[[#This Row],[Date]]=_xlfn.MINIFS(Tableau1[1er],Tableau1[N° BL],Tableau1[[#This Row],[N° BL]],Tableau1[1er],Tableau1[[#This Row],[Date]]),D20070,"")</f>
        <v>189</v>
      </c>
    </row>
    <row r="20072" spans="1:7" ht="14.25" customHeight="1" x14ac:dyDescent="0.25">
      <c r="A20072" s="1" t="s">
        <v>2670</v>
      </c>
      <c r="B20072" s="1" t="s">
        <v>2671</v>
      </c>
      <c r="C20072" s="7">
        <v>45455.472337962965</v>
      </c>
      <c r="D20072" s="10">
        <v>188</v>
      </c>
      <c r="E20072" s="1" t="s">
        <v>111</v>
      </c>
      <c r="F20072">
        <f>IF(LEFT(Tableau1[[#This Row],[Eléments modifié]],$J$1)=$I$1,Tableau1[[#This Row],[Date]],9^9)</f>
        <v>387420489</v>
      </c>
      <c r="G20072" s="9" t="str">
        <f>IF(Tableau1[[#This Row],[Date]]=_xlfn.MINIFS(Tableau1[1er],Tableau1[N° BL],Tableau1[[#This Row],[N° BL]],Tableau1[1er],Tableau1[[#This Row],[Date]]),D20071,"")</f>
        <v/>
      </c>
    </row>
    <row r="20073" spans="1:7" ht="14.25" customHeight="1" x14ac:dyDescent="0.25">
      <c r="A20073" s="1" t="s">
        <v>2670</v>
      </c>
      <c r="B20073" s="1" t="s">
        <v>2671</v>
      </c>
      <c r="C20073" s="7">
        <v>45455.48159722222</v>
      </c>
      <c r="D20073" s="10">
        <v>176</v>
      </c>
      <c r="E20073" s="1" t="s">
        <v>7</v>
      </c>
      <c r="F20073">
        <f>IF(LEFT(Tableau1[[#This Row],[Eléments modifié]],$J$1)=$I$1,Tableau1[[#This Row],[Date]],9^9)</f>
        <v>45455.48159722222</v>
      </c>
      <c r="G20073" s="9">
        <f>IF(Tableau1[[#This Row],[Date]]=_xlfn.MINIFS(Tableau1[1er],Tableau1[N° BL],Tableau1[[#This Row],[N° BL]],Tableau1[1er],Tableau1[[#This Row],[Date]]),D20072,"")</f>
        <v>188</v>
      </c>
    </row>
    <row r="20074" spans="1:7" ht="14.25" customHeight="1" x14ac:dyDescent="0.25">
      <c r="A20074" s="1" t="s">
        <v>2648</v>
      </c>
      <c r="B20074" s="1" t="s">
        <v>2649</v>
      </c>
      <c r="C20074" s="7">
        <v>45455.495636574073</v>
      </c>
      <c r="D20074" s="10">
        <v>209</v>
      </c>
      <c r="E20074" s="1" t="s">
        <v>14</v>
      </c>
      <c r="F20074">
        <f>IF(LEFT(Tableau1[[#This Row],[Eléments modifié]],$J$1)=$I$1,Tableau1[[#This Row],[Date]],9^9)</f>
        <v>387420489</v>
      </c>
      <c r="G20074" s="9" t="str">
        <f>IF(Tableau1[[#This Row],[Date]]=_xlfn.MINIFS(Tableau1[1er],Tableau1[N° BL],Tableau1[[#This Row],[N° BL]],Tableau1[1er],Tableau1[[#This Row],[Date]]),D20073,"")</f>
        <v/>
      </c>
    </row>
    <row r="20075" spans="1:7" ht="14.25" customHeight="1" x14ac:dyDescent="0.25">
      <c r="A20075" s="1" t="s">
        <v>2648</v>
      </c>
      <c r="B20075" s="1" t="s">
        <v>2649</v>
      </c>
      <c r="C20075" s="7">
        <v>45455.54824074074</v>
      </c>
      <c r="D20075" s="10">
        <v>189</v>
      </c>
      <c r="E20075" s="1" t="s">
        <v>7</v>
      </c>
      <c r="F20075">
        <f>IF(LEFT(Tableau1[[#This Row],[Eléments modifié]],$J$1)=$I$1,Tableau1[[#This Row],[Date]],9^9)</f>
        <v>45455.54824074074</v>
      </c>
      <c r="G20075" s="9">
        <f>IF(Tableau1[[#This Row],[Date]]=_xlfn.MINIFS(Tableau1[1er],Tableau1[N° BL],Tableau1[[#This Row],[N° BL]],Tableau1[1er],Tableau1[[#This Row],[Date]]),D20074,"")</f>
        <v>209</v>
      </c>
    </row>
    <row r="20076" spans="1:7" ht="14.25" customHeight="1" x14ac:dyDescent="0.25">
      <c r="A20076" s="1" t="s">
        <v>2684</v>
      </c>
      <c r="B20076" s="1" t="s">
        <v>2685</v>
      </c>
      <c r="C20076" s="7">
        <v>45455.442060185182</v>
      </c>
      <c r="D20076" s="10">
        <v>188</v>
      </c>
      <c r="E20076" s="1" t="s">
        <v>14</v>
      </c>
      <c r="F20076">
        <f>IF(LEFT(Tableau1[[#This Row],[Eléments modifié]],$J$1)=$I$1,Tableau1[[#This Row],[Date]],9^9)</f>
        <v>387420489</v>
      </c>
      <c r="G20076" s="9" t="str">
        <f>IF(Tableau1[[#This Row],[Date]]=_xlfn.MINIFS(Tableau1[1er],Tableau1[N° BL],Tableau1[[#This Row],[N° BL]],Tableau1[1er],Tableau1[[#This Row],[Date]]),D20075,"")</f>
        <v/>
      </c>
    </row>
    <row r="20077" spans="1:7" ht="14.25" customHeight="1" x14ac:dyDescent="0.25">
      <c r="A20077" s="1" t="s">
        <v>2684</v>
      </c>
      <c r="B20077" s="1" t="s">
        <v>2685</v>
      </c>
      <c r="C20077" s="7">
        <v>45455.464548611111</v>
      </c>
      <c r="D20077" s="10">
        <v>212</v>
      </c>
      <c r="E20077" s="1" t="s">
        <v>7</v>
      </c>
      <c r="F20077">
        <f>IF(LEFT(Tableau1[[#This Row],[Eléments modifié]],$J$1)=$I$1,Tableau1[[#This Row],[Date]],9^9)</f>
        <v>45455.464548611111</v>
      </c>
      <c r="G20077" s="9">
        <f>IF(Tableau1[[#This Row],[Date]]=_xlfn.MINIFS(Tableau1[1er],Tableau1[N° BL],Tableau1[[#This Row],[N° BL]],Tableau1[1er],Tableau1[[#This Row],[Date]]),D20076,"")</f>
        <v>188</v>
      </c>
    </row>
    <row r="20078" spans="1:7" ht="14.25" customHeight="1" x14ac:dyDescent="0.25">
      <c r="A20078" s="1" t="s">
        <v>2602</v>
      </c>
      <c r="B20078" s="1" t="s">
        <v>2603</v>
      </c>
      <c r="C20078" s="7">
        <v>45455.649085648147</v>
      </c>
      <c r="D20078" s="10">
        <v>133</v>
      </c>
      <c r="E20078" s="1" t="s">
        <v>1317</v>
      </c>
      <c r="F20078">
        <f>IF(LEFT(Tableau1[[#This Row],[Eléments modifié]],$J$1)=$I$1,Tableau1[[#This Row],[Date]],9^9)</f>
        <v>387420489</v>
      </c>
      <c r="G20078" s="9" t="str">
        <f>IF(Tableau1[[#This Row],[Date]]=_xlfn.MINIFS(Tableau1[1er],Tableau1[N° BL],Tableau1[[#This Row],[N° BL]],Tableau1[1er],Tableau1[[#This Row],[Date]]),D20077,"")</f>
        <v/>
      </c>
    </row>
    <row r="20079" spans="1:7" ht="14.25" customHeight="1" x14ac:dyDescent="0.25">
      <c r="A20079" s="1" t="s">
        <v>2602</v>
      </c>
      <c r="B20079" s="1" t="s">
        <v>2603</v>
      </c>
      <c r="C20079" s="7">
        <v>45455.64947916667</v>
      </c>
      <c r="D20079" s="10">
        <v>209</v>
      </c>
      <c r="E20079" s="1" t="s">
        <v>20</v>
      </c>
      <c r="F20079">
        <f>IF(LEFT(Tableau1[[#This Row],[Eléments modifié]],$J$1)=$I$1,Tableau1[[#This Row],[Date]],9^9)</f>
        <v>387420489</v>
      </c>
      <c r="G20079" s="9" t="str">
        <f>IF(Tableau1[[#This Row],[Date]]=_xlfn.MINIFS(Tableau1[1er],Tableau1[N° BL],Tableau1[[#This Row],[N° BL]],Tableau1[1er],Tableau1[[#This Row],[Date]]),D20078,"")</f>
        <v/>
      </c>
    </row>
    <row r="20080" spans="1:7" ht="14.25" customHeight="1" x14ac:dyDescent="0.25">
      <c r="A20080" s="1" t="s">
        <v>2602</v>
      </c>
      <c r="B20080" s="1" t="s">
        <v>2603</v>
      </c>
      <c r="C20080" s="7">
        <v>45455.654768518521</v>
      </c>
      <c r="D20080" s="10">
        <v>212</v>
      </c>
      <c r="E20080" s="1" t="s">
        <v>371</v>
      </c>
      <c r="F20080">
        <f>IF(LEFT(Tableau1[[#This Row],[Eléments modifié]],$J$1)=$I$1,Tableau1[[#This Row],[Date]],9^9)</f>
        <v>387420489</v>
      </c>
      <c r="G20080" s="9" t="str">
        <f>IF(Tableau1[[#This Row],[Date]]=_xlfn.MINIFS(Tableau1[1er],Tableau1[N° BL],Tableau1[[#This Row],[N° BL]],Tableau1[1er],Tableau1[[#This Row],[Date]]),D20079,"")</f>
        <v/>
      </c>
    </row>
    <row r="20081" spans="1:7" ht="14.25" customHeight="1" x14ac:dyDescent="0.25">
      <c r="A20081" s="1" t="s">
        <v>2602</v>
      </c>
      <c r="B20081" s="1" t="s">
        <v>2603</v>
      </c>
      <c r="C20081" s="7">
        <v>45455.666562500002</v>
      </c>
      <c r="D20081" s="10">
        <v>209</v>
      </c>
      <c r="E20081" s="1" t="s">
        <v>7</v>
      </c>
      <c r="F20081">
        <f>IF(LEFT(Tableau1[[#This Row],[Eléments modifié]],$J$1)=$I$1,Tableau1[[#This Row],[Date]],9^9)</f>
        <v>45455.666562500002</v>
      </c>
      <c r="G20081" s="9">
        <f>IF(Tableau1[[#This Row],[Date]]=_xlfn.MINIFS(Tableau1[1er],Tableau1[N° BL],Tableau1[[#This Row],[N° BL]],Tableau1[1er],Tableau1[[#This Row],[Date]]),D20080,"")</f>
        <v>212</v>
      </c>
    </row>
    <row r="20082" spans="1:7" ht="14.25" customHeight="1" x14ac:dyDescent="0.25">
      <c r="A20082" s="1" t="s">
        <v>2602</v>
      </c>
      <c r="B20082" s="1" t="s">
        <v>2603</v>
      </c>
      <c r="C20082" s="7">
        <v>45455.666828703703</v>
      </c>
      <c r="D20082" s="10">
        <v>209</v>
      </c>
      <c r="E20082" s="1" t="s">
        <v>7</v>
      </c>
      <c r="F20082">
        <f>IF(LEFT(Tableau1[[#This Row],[Eléments modifié]],$J$1)=$I$1,Tableau1[[#This Row],[Date]],9^9)</f>
        <v>45455.666828703703</v>
      </c>
      <c r="G20082" s="9">
        <f>IF(Tableau1[[#This Row],[Date]]=_xlfn.MINIFS(Tableau1[1er],Tableau1[N° BL],Tableau1[[#This Row],[N° BL]],Tableau1[1er],Tableau1[[#This Row],[Date]]),D20081,"")</f>
        <v>209</v>
      </c>
    </row>
    <row r="20083" spans="1:7" ht="14.25" customHeight="1" x14ac:dyDescent="0.25">
      <c r="A20083" s="1" t="s">
        <v>2620</v>
      </c>
      <c r="B20083" s="1" t="s">
        <v>2621</v>
      </c>
      <c r="C20083" s="7">
        <v>45455.613182870373</v>
      </c>
      <c r="D20083" s="10">
        <v>209</v>
      </c>
      <c r="E20083" s="1" t="s">
        <v>371</v>
      </c>
      <c r="F20083">
        <f>IF(LEFT(Tableau1[[#This Row],[Eléments modifié]],$J$1)=$I$1,Tableau1[[#This Row],[Date]],9^9)</f>
        <v>387420489</v>
      </c>
      <c r="G20083" s="9" t="str">
        <f>IF(Tableau1[[#This Row],[Date]]=_xlfn.MINIFS(Tableau1[1er],Tableau1[N° BL],Tableau1[[#This Row],[N° BL]],Tableau1[1er],Tableau1[[#This Row],[Date]]),D20082,"")</f>
        <v/>
      </c>
    </row>
    <row r="20084" spans="1:7" ht="14.25" customHeight="1" x14ac:dyDescent="0.25">
      <c r="A20084" s="1" t="s">
        <v>2620</v>
      </c>
      <c r="B20084" s="1" t="s">
        <v>2621</v>
      </c>
      <c r="C20084" s="7">
        <v>45455.614618055559</v>
      </c>
      <c r="D20084" s="10">
        <v>209</v>
      </c>
      <c r="E20084" s="1" t="s">
        <v>41</v>
      </c>
      <c r="F20084">
        <f>IF(LEFT(Tableau1[[#This Row],[Eléments modifié]],$J$1)=$I$1,Tableau1[[#This Row],[Date]],9^9)</f>
        <v>387420489</v>
      </c>
      <c r="G20084" s="9" t="str">
        <f>IF(Tableau1[[#This Row],[Date]]=_xlfn.MINIFS(Tableau1[1er],Tableau1[N° BL],Tableau1[[#This Row],[N° BL]],Tableau1[1er],Tableau1[[#This Row],[Date]]),D20083,"")</f>
        <v/>
      </c>
    </row>
    <row r="20085" spans="1:7" ht="14.25" customHeight="1" x14ac:dyDescent="0.25">
      <c r="A20085" s="1" t="s">
        <v>2620</v>
      </c>
      <c r="B20085" s="1" t="s">
        <v>2621</v>
      </c>
      <c r="C20085" s="7">
        <v>45455.615011574075</v>
      </c>
      <c r="D20085" s="10">
        <v>209</v>
      </c>
      <c r="E20085" s="1" t="s">
        <v>371</v>
      </c>
      <c r="F20085">
        <f>IF(LEFT(Tableau1[[#This Row],[Eléments modifié]],$J$1)=$I$1,Tableau1[[#This Row],[Date]],9^9)</f>
        <v>387420489</v>
      </c>
      <c r="G20085" s="9" t="str">
        <f>IF(Tableau1[[#This Row],[Date]]=_xlfn.MINIFS(Tableau1[1er],Tableau1[N° BL],Tableau1[[#This Row],[N° BL]],Tableau1[1er],Tableau1[[#This Row],[Date]]),D20084,"")</f>
        <v/>
      </c>
    </row>
    <row r="20086" spans="1:7" ht="14.25" customHeight="1" x14ac:dyDescent="0.25">
      <c r="A20086" s="1" t="s">
        <v>2620</v>
      </c>
      <c r="B20086" s="1" t="s">
        <v>2621</v>
      </c>
      <c r="C20086" s="7">
        <v>45455.615370370368</v>
      </c>
      <c r="D20086" s="10">
        <v>209</v>
      </c>
      <c r="E20086" s="1" t="s">
        <v>7</v>
      </c>
      <c r="F20086">
        <f>IF(LEFT(Tableau1[[#This Row],[Eléments modifié]],$J$1)=$I$1,Tableau1[[#This Row],[Date]],9^9)</f>
        <v>45455.615370370368</v>
      </c>
      <c r="G20086" s="9">
        <f>IF(Tableau1[[#This Row],[Date]]=_xlfn.MINIFS(Tableau1[1er],Tableau1[N° BL],Tableau1[[#This Row],[N° BL]],Tableau1[1er],Tableau1[[#This Row],[Date]]),D20085,"")</f>
        <v>209</v>
      </c>
    </row>
    <row r="20087" spans="1:7" ht="14.25" customHeight="1" x14ac:dyDescent="0.25">
      <c r="A20087" s="1" t="s">
        <v>2650</v>
      </c>
      <c r="B20087" s="1" t="s">
        <v>2651</v>
      </c>
      <c r="C20087" s="7">
        <v>45455.527407407404</v>
      </c>
      <c r="D20087" s="10">
        <v>176</v>
      </c>
      <c r="E20087" s="1" t="s">
        <v>371</v>
      </c>
      <c r="F20087">
        <f>IF(LEFT(Tableau1[[#This Row],[Eléments modifié]],$J$1)=$I$1,Tableau1[[#This Row],[Date]],9^9)</f>
        <v>387420489</v>
      </c>
      <c r="G20087" s="9" t="str">
        <f>IF(Tableau1[[#This Row],[Date]]=_xlfn.MINIFS(Tableau1[1er],Tableau1[N° BL],Tableau1[[#This Row],[N° BL]],Tableau1[1er],Tableau1[[#This Row],[Date]]),D20086,"")</f>
        <v/>
      </c>
    </row>
    <row r="20088" spans="1:7" ht="14.25" customHeight="1" x14ac:dyDescent="0.25">
      <c r="A20088" s="1" t="s">
        <v>2650</v>
      </c>
      <c r="B20088" s="1" t="s">
        <v>2651</v>
      </c>
      <c r="C20088" s="7">
        <v>45455.542372685188</v>
      </c>
      <c r="D20088" s="10">
        <v>209</v>
      </c>
      <c r="E20088" s="1" t="s">
        <v>7</v>
      </c>
      <c r="F20088">
        <f>IF(LEFT(Tableau1[[#This Row],[Eléments modifié]],$J$1)=$I$1,Tableau1[[#This Row],[Date]],9^9)</f>
        <v>45455.542372685188</v>
      </c>
      <c r="G20088" s="9">
        <f>IF(Tableau1[[#This Row],[Date]]=_xlfn.MINIFS(Tableau1[1er],Tableau1[N° BL],Tableau1[[#This Row],[N° BL]],Tableau1[1er],Tableau1[[#This Row],[Date]]),D20087,"")</f>
        <v>176</v>
      </c>
    </row>
    <row r="20089" spans="1:7" ht="14.25" customHeight="1" x14ac:dyDescent="0.25">
      <c r="A20089" s="1" t="s">
        <v>2680</v>
      </c>
      <c r="B20089" s="1" t="s">
        <v>2681</v>
      </c>
      <c r="C20089" s="7">
        <v>45455.441238425927</v>
      </c>
      <c r="D20089" s="10">
        <v>189</v>
      </c>
      <c r="E20089" s="1" t="s">
        <v>371</v>
      </c>
      <c r="F20089">
        <f>IF(LEFT(Tableau1[[#This Row],[Eléments modifié]],$J$1)=$I$1,Tableau1[[#This Row],[Date]],9^9)</f>
        <v>387420489</v>
      </c>
      <c r="G20089" s="9" t="str">
        <f>IF(Tableau1[[#This Row],[Date]]=_xlfn.MINIFS(Tableau1[1er],Tableau1[N° BL],Tableau1[[#This Row],[N° BL]],Tableau1[1er],Tableau1[[#This Row],[Date]]),D20088,"")</f>
        <v/>
      </c>
    </row>
    <row r="20090" spans="1:7" ht="14.25" customHeight="1" x14ac:dyDescent="0.25">
      <c r="A20090" s="1" t="s">
        <v>2680</v>
      </c>
      <c r="B20090" s="1" t="s">
        <v>2681</v>
      </c>
      <c r="C20090" s="7">
        <v>45455.466747685183</v>
      </c>
      <c r="D20090" s="10">
        <v>209</v>
      </c>
      <c r="E20090" s="1" t="s">
        <v>7</v>
      </c>
      <c r="F20090">
        <f>IF(LEFT(Tableau1[[#This Row],[Eléments modifié]],$J$1)=$I$1,Tableau1[[#This Row],[Date]],9^9)</f>
        <v>45455.466747685183</v>
      </c>
      <c r="G20090" s="9">
        <f>IF(Tableau1[[#This Row],[Date]]=_xlfn.MINIFS(Tableau1[1er],Tableau1[N° BL],Tableau1[[#This Row],[N° BL]],Tableau1[1er],Tableau1[[#This Row],[Date]]),D20089,"")</f>
        <v>189</v>
      </c>
    </row>
    <row r="20091" spans="1:7" ht="14.25" customHeight="1" x14ac:dyDescent="0.25">
      <c r="A20091" s="1" t="s">
        <v>2616</v>
      </c>
      <c r="B20091" s="1" t="s">
        <v>2617</v>
      </c>
      <c r="C20091" s="7">
        <v>45455.615393518521</v>
      </c>
      <c r="D20091" s="10">
        <v>212</v>
      </c>
      <c r="E20091" s="1" t="s">
        <v>371</v>
      </c>
      <c r="F20091">
        <f>IF(LEFT(Tableau1[[#This Row],[Eléments modifié]],$J$1)=$I$1,Tableau1[[#This Row],[Date]],9^9)</f>
        <v>387420489</v>
      </c>
      <c r="G20091" s="9" t="str">
        <f>IF(Tableau1[[#This Row],[Date]]=_xlfn.MINIFS(Tableau1[1er],Tableau1[N° BL],Tableau1[[#This Row],[N° BL]],Tableau1[1er],Tableau1[[#This Row],[Date]]),D20090,"")</f>
        <v/>
      </c>
    </row>
    <row r="20092" spans="1:7" ht="14.25" customHeight="1" x14ac:dyDescent="0.25">
      <c r="A20092" s="1" t="s">
        <v>2616</v>
      </c>
      <c r="B20092" s="1" t="s">
        <v>2617</v>
      </c>
      <c r="C20092" s="7">
        <v>45455.627604166664</v>
      </c>
      <c r="D20092" s="10">
        <v>209</v>
      </c>
      <c r="E20092" s="1" t="s">
        <v>7</v>
      </c>
      <c r="F20092">
        <f>IF(LEFT(Tableau1[[#This Row],[Eléments modifié]],$J$1)=$I$1,Tableau1[[#This Row],[Date]],9^9)</f>
        <v>45455.627604166664</v>
      </c>
      <c r="G20092" s="9">
        <f>IF(Tableau1[[#This Row],[Date]]=_xlfn.MINIFS(Tableau1[1er],Tableau1[N° BL],Tableau1[[#This Row],[N° BL]],Tableau1[1er],Tableau1[[#This Row],[Date]]),D20091,"")</f>
        <v>212</v>
      </c>
    </row>
    <row r="20093" spans="1:7" ht="14.25" customHeight="1" x14ac:dyDescent="0.25">
      <c r="A20093" s="1" t="s">
        <v>2614</v>
      </c>
      <c r="B20093" s="1" t="s">
        <v>2615</v>
      </c>
      <c r="C20093" s="7">
        <v>45455.617789351854</v>
      </c>
      <c r="D20093" s="10">
        <v>209</v>
      </c>
      <c r="E20093" s="1" t="s">
        <v>2447</v>
      </c>
      <c r="F20093">
        <f>IF(LEFT(Tableau1[[#This Row],[Eléments modifié]],$J$1)=$I$1,Tableau1[[#This Row],[Date]],9^9)</f>
        <v>387420489</v>
      </c>
      <c r="G20093" s="9" t="str">
        <f>IF(Tableau1[[#This Row],[Date]]=_xlfn.MINIFS(Tableau1[1er],Tableau1[N° BL],Tableau1[[#This Row],[N° BL]],Tableau1[1er],Tableau1[[#This Row],[Date]]),D20092,"")</f>
        <v/>
      </c>
    </row>
    <row r="20094" spans="1:7" ht="14.25" customHeight="1" x14ac:dyDescent="0.25">
      <c r="A20094" s="1" t="s">
        <v>2614</v>
      </c>
      <c r="B20094" s="1" t="s">
        <v>2615</v>
      </c>
      <c r="C20094" s="7">
        <v>45455.636597222219</v>
      </c>
      <c r="D20094" s="10">
        <v>212</v>
      </c>
      <c r="E20094" s="1" t="s">
        <v>7</v>
      </c>
      <c r="F20094">
        <f>IF(LEFT(Tableau1[[#This Row],[Eléments modifié]],$J$1)=$I$1,Tableau1[[#This Row],[Date]],9^9)</f>
        <v>45455.636597222219</v>
      </c>
      <c r="G20094" s="9">
        <f>IF(Tableau1[[#This Row],[Date]]=_xlfn.MINIFS(Tableau1[1er],Tableau1[N° BL],Tableau1[[#This Row],[N° BL]],Tableau1[1er],Tableau1[[#This Row],[Date]]),D20093,"")</f>
        <v>209</v>
      </c>
    </row>
    <row r="20095" spans="1:7" ht="14.25" customHeight="1" x14ac:dyDescent="0.25">
      <c r="A20095" s="1" t="s">
        <v>2600</v>
      </c>
      <c r="B20095" s="1" t="s">
        <v>2601</v>
      </c>
      <c r="C20095" s="7">
        <v>45455.661041666666</v>
      </c>
      <c r="D20095" s="10">
        <v>209</v>
      </c>
      <c r="E20095" s="1" t="s">
        <v>2447</v>
      </c>
      <c r="F20095">
        <f>IF(LEFT(Tableau1[[#This Row],[Eléments modifié]],$J$1)=$I$1,Tableau1[[#This Row],[Date]],9^9)</f>
        <v>387420489</v>
      </c>
      <c r="G20095" s="9" t="str">
        <f>IF(Tableau1[[#This Row],[Date]]=_xlfn.MINIFS(Tableau1[1er],Tableau1[N° BL],Tableau1[[#This Row],[N° BL]],Tableau1[1er],Tableau1[[#This Row],[Date]]),D20094,"")</f>
        <v/>
      </c>
    </row>
    <row r="20096" spans="1:7" ht="14.25" customHeight="1" x14ac:dyDescent="0.25">
      <c r="A20096" s="1" t="s">
        <v>2600</v>
      </c>
      <c r="B20096" s="1" t="s">
        <v>2601</v>
      </c>
      <c r="C20096" s="7">
        <v>45455.667858796296</v>
      </c>
      <c r="D20096" s="10">
        <v>176</v>
      </c>
      <c r="E20096" s="1" t="s">
        <v>7</v>
      </c>
      <c r="F20096">
        <f>IF(LEFT(Tableau1[[#This Row],[Eléments modifié]],$J$1)=$I$1,Tableau1[[#This Row],[Date]],9^9)</f>
        <v>45455.667858796296</v>
      </c>
      <c r="G20096" s="9">
        <f>IF(Tableau1[[#This Row],[Date]]=_xlfn.MINIFS(Tableau1[1er],Tableau1[N° BL],Tableau1[[#This Row],[N° BL]],Tableau1[1er],Tableau1[[#This Row],[Date]]),D20095,"")</f>
        <v>209</v>
      </c>
    </row>
    <row r="20097" spans="1:7" ht="14.25" customHeight="1" x14ac:dyDescent="0.25">
      <c r="A20097" s="1" t="s">
        <v>2688</v>
      </c>
      <c r="B20097" s="1" t="s">
        <v>2689</v>
      </c>
      <c r="C20097" s="7">
        <v>45455.449282407404</v>
      </c>
      <c r="D20097" s="10">
        <v>212</v>
      </c>
      <c r="E20097" s="1" t="s">
        <v>1317</v>
      </c>
      <c r="F20097">
        <f>IF(LEFT(Tableau1[[#This Row],[Eléments modifié]],$J$1)=$I$1,Tableau1[[#This Row],[Date]],9^9)</f>
        <v>387420489</v>
      </c>
      <c r="G20097" s="9" t="str">
        <f>IF(Tableau1[[#This Row],[Date]]=_xlfn.MINIFS(Tableau1[1er],Tableau1[N° BL],Tableau1[[#This Row],[N° BL]],Tableau1[1er],Tableau1[[#This Row],[Date]]),D20096,"")</f>
        <v/>
      </c>
    </row>
    <row r="20098" spans="1:7" ht="14.25" customHeight="1" x14ac:dyDescent="0.25">
      <c r="A20098" s="1" t="s">
        <v>2688</v>
      </c>
      <c r="B20098" s="1" t="s">
        <v>2689</v>
      </c>
      <c r="C20098" s="7">
        <v>45455.449965277781</v>
      </c>
      <c r="D20098" s="10">
        <v>133</v>
      </c>
      <c r="E20098" s="1" t="s">
        <v>7</v>
      </c>
      <c r="F20098">
        <f>IF(LEFT(Tableau1[[#This Row],[Eléments modifié]],$J$1)=$I$1,Tableau1[[#This Row],[Date]],9^9)</f>
        <v>45455.449965277781</v>
      </c>
      <c r="G20098" s="9">
        <f>IF(Tableau1[[#This Row],[Date]]=_xlfn.MINIFS(Tableau1[1er],Tableau1[N° BL],Tableau1[[#This Row],[N° BL]],Tableau1[1er],Tableau1[[#This Row],[Date]]),D20097,"")</f>
        <v>212</v>
      </c>
    </row>
    <row r="20099" spans="1:7" ht="14.25" customHeight="1" x14ac:dyDescent="0.25">
      <c r="A20099" s="1" t="s">
        <v>2672</v>
      </c>
      <c r="B20099" s="1" t="s">
        <v>2673</v>
      </c>
      <c r="C20099" s="7">
        <v>45455.471284722225</v>
      </c>
      <c r="D20099" s="10">
        <v>176</v>
      </c>
      <c r="E20099" s="1" t="s">
        <v>2447</v>
      </c>
      <c r="F20099">
        <f>IF(LEFT(Tableau1[[#This Row],[Eléments modifié]],$J$1)=$I$1,Tableau1[[#This Row],[Date]],9^9)</f>
        <v>387420489</v>
      </c>
      <c r="G20099" s="9" t="str">
        <f>IF(Tableau1[[#This Row],[Date]]=_xlfn.MINIFS(Tableau1[1er],Tableau1[N° BL],Tableau1[[#This Row],[N° BL]],Tableau1[1er],Tableau1[[#This Row],[Date]]),D20098,"")</f>
        <v/>
      </c>
    </row>
    <row r="20100" spans="1:7" ht="14.25" customHeight="1" x14ac:dyDescent="0.25">
      <c r="A20100" s="1" t="s">
        <v>2672</v>
      </c>
      <c r="B20100" s="1" t="s">
        <v>2673</v>
      </c>
      <c r="C20100" s="7">
        <v>45455.480844907404</v>
      </c>
      <c r="D20100" s="10">
        <v>212</v>
      </c>
      <c r="E20100" s="1" t="s">
        <v>7</v>
      </c>
      <c r="F20100">
        <f>IF(LEFT(Tableau1[[#This Row],[Eléments modifié]],$J$1)=$I$1,Tableau1[[#This Row],[Date]],9^9)</f>
        <v>45455.480844907404</v>
      </c>
      <c r="G20100" s="9">
        <f>IF(Tableau1[[#This Row],[Date]]=_xlfn.MINIFS(Tableau1[1er],Tableau1[N° BL],Tableau1[[#This Row],[N° BL]],Tableau1[1er],Tableau1[[#This Row],[Date]]),D20099,"")</f>
        <v>176</v>
      </c>
    </row>
    <row r="20101" spans="1:7" ht="14.25" customHeight="1" x14ac:dyDescent="0.25">
      <c r="A20101" s="1" t="s">
        <v>2678</v>
      </c>
      <c r="B20101" s="1" t="s">
        <v>2679</v>
      </c>
      <c r="C20101" s="7">
        <v>45455.465231481481</v>
      </c>
      <c r="D20101" s="10">
        <v>209</v>
      </c>
      <c r="E20101" s="1" t="s">
        <v>2447</v>
      </c>
      <c r="F20101">
        <f>IF(LEFT(Tableau1[[#This Row],[Eléments modifié]],$J$1)=$I$1,Tableau1[[#This Row],[Date]],9^9)</f>
        <v>387420489</v>
      </c>
      <c r="G20101" s="9" t="str">
        <f>IF(Tableau1[[#This Row],[Date]]=_xlfn.MINIFS(Tableau1[1er],Tableau1[N° BL],Tableau1[[#This Row],[N° BL]],Tableau1[1er],Tableau1[[#This Row],[Date]]),D20100,"")</f>
        <v/>
      </c>
    </row>
    <row r="20102" spans="1:7" ht="14.25" customHeight="1" x14ac:dyDescent="0.25">
      <c r="A20102" s="1" t="s">
        <v>2678</v>
      </c>
      <c r="B20102" s="1" t="s">
        <v>2679</v>
      </c>
      <c r="C20102" s="7">
        <v>45455.471122685187</v>
      </c>
      <c r="D20102" s="10">
        <v>212</v>
      </c>
      <c r="E20102" s="1" t="s">
        <v>7</v>
      </c>
      <c r="F20102">
        <f>IF(LEFT(Tableau1[[#This Row],[Eléments modifié]],$J$1)=$I$1,Tableau1[[#This Row],[Date]],9^9)</f>
        <v>45455.471122685187</v>
      </c>
      <c r="G20102" s="9">
        <f>IF(Tableau1[[#This Row],[Date]]=_xlfn.MINIFS(Tableau1[1er],Tableau1[N° BL],Tableau1[[#This Row],[N° BL]],Tableau1[1er],Tableau1[[#This Row],[Date]]),D20101,"")</f>
        <v>209</v>
      </c>
    </row>
    <row r="20103" spans="1:7" ht="14.25" customHeight="1" x14ac:dyDescent="0.25">
      <c r="A20103" s="1" t="s">
        <v>2668</v>
      </c>
      <c r="B20103" s="1" t="s">
        <v>2669</v>
      </c>
      <c r="C20103" s="7">
        <v>45455.466770833336</v>
      </c>
      <c r="D20103" s="10">
        <v>212</v>
      </c>
      <c r="E20103" s="1" t="s">
        <v>371</v>
      </c>
      <c r="F20103">
        <f>IF(LEFT(Tableau1[[#This Row],[Eléments modifié]],$J$1)=$I$1,Tableau1[[#This Row],[Date]],9^9)</f>
        <v>387420489</v>
      </c>
      <c r="G20103" s="9" t="str">
        <f>IF(Tableau1[[#This Row],[Date]]=_xlfn.MINIFS(Tableau1[1er],Tableau1[N° BL],Tableau1[[#This Row],[N° BL]],Tableau1[1er],Tableau1[[#This Row],[Date]]),D20102,"")</f>
        <v/>
      </c>
    </row>
    <row r="20104" spans="1:7" ht="14.25" customHeight="1" x14ac:dyDescent="0.25">
      <c r="A20104" s="1" t="s">
        <v>2668</v>
      </c>
      <c r="B20104" s="1" t="s">
        <v>2669</v>
      </c>
      <c r="C20104" s="7">
        <v>45455.488807870373</v>
      </c>
      <c r="D20104" s="10">
        <v>209</v>
      </c>
      <c r="E20104" s="1" t="s">
        <v>7</v>
      </c>
      <c r="F20104">
        <f>IF(LEFT(Tableau1[[#This Row],[Eléments modifié]],$J$1)=$I$1,Tableau1[[#This Row],[Date]],9^9)</f>
        <v>45455.488807870373</v>
      </c>
      <c r="G20104" s="9">
        <f>IF(Tableau1[[#This Row],[Date]]=_xlfn.MINIFS(Tableau1[1er],Tableau1[N° BL],Tableau1[[#This Row],[N° BL]],Tableau1[1er],Tableau1[[#This Row],[Date]]),D20103,"")</f>
        <v>212</v>
      </c>
    </row>
    <row r="20105" spans="1:7" ht="14.25" customHeight="1" x14ac:dyDescent="0.25">
      <c r="A20105" s="1" t="s">
        <v>2656</v>
      </c>
      <c r="B20105" s="1" t="s">
        <v>2657</v>
      </c>
      <c r="C20105" s="7">
        <v>45455.514722222222</v>
      </c>
      <c r="D20105" s="10">
        <v>212</v>
      </c>
      <c r="E20105" s="1" t="s">
        <v>371</v>
      </c>
      <c r="F20105">
        <f>IF(LEFT(Tableau1[[#This Row],[Eléments modifié]],$J$1)=$I$1,Tableau1[[#This Row],[Date]],9^9)</f>
        <v>387420489</v>
      </c>
      <c r="G20105" s="9" t="str">
        <f>IF(Tableau1[[#This Row],[Date]]=_xlfn.MINIFS(Tableau1[1er],Tableau1[N° BL],Tableau1[[#This Row],[N° BL]],Tableau1[1er],Tableau1[[#This Row],[Date]]),D20104,"")</f>
        <v/>
      </c>
    </row>
    <row r="20106" spans="1:7" ht="14.25" customHeight="1" x14ac:dyDescent="0.25">
      <c r="A20106" s="1" t="s">
        <v>2656</v>
      </c>
      <c r="B20106" s="1" t="s">
        <v>2657</v>
      </c>
      <c r="C20106" s="7">
        <v>45455.527384259258</v>
      </c>
      <c r="D20106" s="10">
        <v>209</v>
      </c>
      <c r="E20106" s="1" t="s">
        <v>7</v>
      </c>
      <c r="F20106">
        <f>IF(LEFT(Tableau1[[#This Row],[Eléments modifié]],$J$1)=$I$1,Tableau1[[#This Row],[Date]],9^9)</f>
        <v>45455.527384259258</v>
      </c>
      <c r="G20106" s="9">
        <f>IF(Tableau1[[#This Row],[Date]]=_xlfn.MINIFS(Tableau1[1er],Tableau1[N° BL],Tableau1[[#This Row],[N° BL]],Tableau1[1er],Tableau1[[#This Row],[Date]]),D20105,"")</f>
        <v>212</v>
      </c>
    </row>
    <row r="20107" spans="1:7" ht="14.25" customHeight="1" x14ac:dyDescent="0.25">
      <c r="A20107" s="1" t="s">
        <v>2636</v>
      </c>
      <c r="B20107" s="1" t="s">
        <v>2637</v>
      </c>
      <c r="C20107" s="7">
        <v>45455.564918981479</v>
      </c>
      <c r="D20107" s="10">
        <v>188</v>
      </c>
      <c r="E20107" s="1" t="s">
        <v>14</v>
      </c>
      <c r="F20107">
        <f>IF(LEFT(Tableau1[[#This Row],[Eléments modifié]],$J$1)=$I$1,Tableau1[[#This Row],[Date]],9^9)</f>
        <v>387420489</v>
      </c>
      <c r="G20107" s="9" t="str">
        <f>IF(Tableau1[[#This Row],[Date]]=_xlfn.MINIFS(Tableau1[1er],Tableau1[N° BL],Tableau1[[#This Row],[N° BL]],Tableau1[1er],Tableau1[[#This Row],[Date]]),D20106,"")</f>
        <v/>
      </c>
    </row>
    <row r="20108" spans="1:7" ht="14.25" customHeight="1" x14ac:dyDescent="0.25">
      <c r="A20108" s="1" t="s">
        <v>2636</v>
      </c>
      <c r="B20108" s="1" t="s">
        <v>2637</v>
      </c>
      <c r="C20108" s="7">
        <v>45455.582511574074</v>
      </c>
      <c r="D20108" s="10">
        <v>189</v>
      </c>
      <c r="E20108" s="1" t="s">
        <v>7</v>
      </c>
      <c r="F20108">
        <f>IF(LEFT(Tableau1[[#This Row],[Eléments modifié]],$J$1)=$I$1,Tableau1[[#This Row],[Date]],9^9)</f>
        <v>45455.582511574074</v>
      </c>
      <c r="G20108" s="9">
        <f>IF(Tableau1[[#This Row],[Date]]=_xlfn.MINIFS(Tableau1[1er],Tableau1[N° BL],Tableau1[[#This Row],[N° BL]],Tableau1[1er],Tableau1[[#This Row],[Date]]),D20107,"")</f>
        <v>188</v>
      </c>
    </row>
    <row r="20109" spans="1:7" ht="14.25" customHeight="1" x14ac:dyDescent="0.25">
      <c r="A20109" s="1" t="s">
        <v>2598</v>
      </c>
      <c r="B20109" s="1" t="s">
        <v>2599</v>
      </c>
      <c r="C20109" s="7">
        <v>45455.595358796294</v>
      </c>
      <c r="D20109" s="10">
        <v>188</v>
      </c>
      <c r="E20109" s="1" t="s">
        <v>32</v>
      </c>
      <c r="F20109">
        <f>IF(LEFT(Tableau1[[#This Row],[Eléments modifié]],$J$1)=$I$1,Tableau1[[#This Row],[Date]],9^9)</f>
        <v>387420489</v>
      </c>
      <c r="G20109" s="9" t="str">
        <f>IF(Tableau1[[#This Row],[Date]]=_xlfn.MINIFS(Tableau1[1er],Tableau1[N° BL],Tableau1[[#This Row],[N° BL]],Tableau1[1er],Tableau1[[#This Row],[Date]]),D20108,"")</f>
        <v/>
      </c>
    </row>
    <row r="20110" spans="1:7" ht="14.25" customHeight="1" x14ac:dyDescent="0.25">
      <c r="A20110" s="1" t="s">
        <v>2598</v>
      </c>
      <c r="B20110" s="1" t="s">
        <v>2599</v>
      </c>
      <c r="C20110" s="7">
        <v>45455.599641203706</v>
      </c>
      <c r="D20110" s="10">
        <v>188</v>
      </c>
      <c r="E20110" s="1" t="s">
        <v>20</v>
      </c>
      <c r="F20110">
        <f>IF(LEFT(Tableau1[[#This Row],[Eléments modifié]],$J$1)=$I$1,Tableau1[[#This Row],[Date]],9^9)</f>
        <v>387420489</v>
      </c>
      <c r="G20110" s="9" t="str">
        <f>IF(Tableau1[[#This Row],[Date]]=_xlfn.MINIFS(Tableau1[1er],Tableau1[N° BL],Tableau1[[#This Row],[N° BL]],Tableau1[1er],Tableau1[[#This Row],[Date]]),D20109,"")</f>
        <v/>
      </c>
    </row>
    <row r="20111" spans="1:7" ht="14.25" customHeight="1" x14ac:dyDescent="0.25">
      <c r="A20111" s="1" t="s">
        <v>2598</v>
      </c>
      <c r="B20111" s="1" t="s">
        <v>2599</v>
      </c>
      <c r="C20111" s="7">
        <v>45455.603067129632</v>
      </c>
      <c r="D20111" s="10">
        <v>176</v>
      </c>
      <c r="E20111" s="1" t="s">
        <v>111</v>
      </c>
      <c r="F20111">
        <f>IF(LEFT(Tableau1[[#This Row],[Eléments modifié]],$J$1)=$I$1,Tableau1[[#This Row],[Date]],9^9)</f>
        <v>387420489</v>
      </c>
      <c r="G20111" s="9" t="str">
        <f>IF(Tableau1[[#This Row],[Date]]=_xlfn.MINIFS(Tableau1[1er],Tableau1[N° BL],Tableau1[[#This Row],[N° BL]],Tableau1[1er],Tableau1[[#This Row],[Date]]),D20110,"")</f>
        <v/>
      </c>
    </row>
    <row r="20112" spans="1:7" ht="14.25" customHeight="1" x14ac:dyDescent="0.25">
      <c r="A20112" s="1" t="s">
        <v>2598</v>
      </c>
      <c r="B20112" s="1" t="s">
        <v>2599</v>
      </c>
      <c r="C20112" s="7">
        <v>45455.60328703704</v>
      </c>
      <c r="D20112" s="10">
        <v>188</v>
      </c>
      <c r="E20112" s="1" t="s">
        <v>20</v>
      </c>
      <c r="F20112">
        <f>IF(LEFT(Tableau1[[#This Row],[Eléments modifié]],$J$1)=$I$1,Tableau1[[#This Row],[Date]],9^9)</f>
        <v>387420489</v>
      </c>
      <c r="G20112" s="9" t="str">
        <f>IF(Tableau1[[#This Row],[Date]]=_xlfn.MINIFS(Tableau1[1er],Tableau1[N° BL],Tableau1[[#This Row],[N° BL]],Tableau1[1er],Tableau1[[#This Row],[Date]]),D20111,"")</f>
        <v/>
      </c>
    </row>
    <row r="20113" spans="1:7" ht="14.25" customHeight="1" x14ac:dyDescent="0.25">
      <c r="A20113" s="1" t="s">
        <v>2598</v>
      </c>
      <c r="B20113" s="1" t="s">
        <v>2599</v>
      </c>
      <c r="C20113" s="7">
        <v>45455.60701388889</v>
      </c>
      <c r="D20113" s="10">
        <v>188</v>
      </c>
      <c r="E20113" s="1" t="s">
        <v>32</v>
      </c>
      <c r="F20113">
        <f>IF(LEFT(Tableau1[[#This Row],[Eléments modifié]],$J$1)=$I$1,Tableau1[[#This Row],[Date]],9^9)</f>
        <v>387420489</v>
      </c>
      <c r="G20113" s="9" t="str">
        <f>IF(Tableau1[[#This Row],[Date]]=_xlfn.MINIFS(Tableau1[1er],Tableau1[N° BL],Tableau1[[#This Row],[N° BL]],Tableau1[1er],Tableau1[[#This Row],[Date]]),D20112,"")</f>
        <v/>
      </c>
    </row>
    <row r="20114" spans="1:7" ht="14.25" customHeight="1" x14ac:dyDescent="0.25">
      <c r="A20114" s="1" t="s">
        <v>2598</v>
      </c>
      <c r="B20114" s="1" t="s">
        <v>2599</v>
      </c>
      <c r="C20114" s="7">
        <v>45455.607118055559</v>
      </c>
      <c r="D20114" s="10">
        <v>209</v>
      </c>
      <c r="E20114" s="1" t="s">
        <v>20</v>
      </c>
      <c r="F20114">
        <f>IF(LEFT(Tableau1[[#This Row],[Eléments modifié]],$J$1)=$I$1,Tableau1[[#This Row],[Date]],9^9)</f>
        <v>387420489</v>
      </c>
      <c r="G20114" s="9" t="str">
        <f>IF(Tableau1[[#This Row],[Date]]=_xlfn.MINIFS(Tableau1[1er],Tableau1[N° BL],Tableau1[[#This Row],[N° BL]],Tableau1[1er],Tableau1[[#This Row],[Date]]),D20113,"")</f>
        <v/>
      </c>
    </row>
    <row r="20115" spans="1:7" ht="14.25" customHeight="1" x14ac:dyDescent="0.25">
      <c r="A20115" s="1" t="s">
        <v>2598</v>
      </c>
      <c r="B20115" s="1" t="s">
        <v>2599</v>
      </c>
      <c r="C20115" s="7">
        <v>45456.30128472222</v>
      </c>
      <c r="D20115" s="10">
        <v>189</v>
      </c>
      <c r="E20115" s="1" t="s">
        <v>111</v>
      </c>
      <c r="F20115">
        <f>IF(LEFT(Tableau1[[#This Row],[Eléments modifié]],$J$1)=$I$1,Tableau1[[#This Row],[Date]],9^9)</f>
        <v>387420489</v>
      </c>
      <c r="G20115" s="9" t="str">
        <f>IF(Tableau1[[#This Row],[Date]]=_xlfn.MINIFS(Tableau1[1er],Tableau1[N° BL],Tableau1[[#This Row],[N° BL]],Tableau1[1er],Tableau1[[#This Row],[Date]]),D20114,"")</f>
        <v/>
      </c>
    </row>
    <row r="20116" spans="1:7" ht="14.25" customHeight="1" x14ac:dyDescent="0.25">
      <c r="A20116" s="1" t="s">
        <v>2598</v>
      </c>
      <c r="B20116" s="1" t="s">
        <v>2599</v>
      </c>
      <c r="C20116" s="7">
        <v>45456.309421296297</v>
      </c>
      <c r="D20116" s="10">
        <v>176</v>
      </c>
      <c r="E20116" s="1" t="s">
        <v>7</v>
      </c>
      <c r="F20116">
        <f>IF(LEFT(Tableau1[[#This Row],[Eléments modifié]],$J$1)=$I$1,Tableau1[[#This Row],[Date]],9^9)</f>
        <v>45456.309421296297</v>
      </c>
      <c r="G20116" s="9">
        <f>IF(Tableau1[[#This Row],[Date]]=_xlfn.MINIFS(Tableau1[1er],Tableau1[N° BL],Tableau1[[#This Row],[N° BL]],Tableau1[1er],Tableau1[[#This Row],[Date]]),D20115,"")</f>
        <v>189</v>
      </c>
    </row>
    <row r="20117" spans="1:7" ht="14.25" customHeight="1" x14ac:dyDescent="0.25">
      <c r="A20117" s="1" t="s">
        <v>2642</v>
      </c>
      <c r="B20117" s="1" t="s">
        <v>2643</v>
      </c>
      <c r="C20117" s="7">
        <v>45455.542407407411</v>
      </c>
      <c r="D20117" s="10">
        <v>209</v>
      </c>
      <c r="E20117" s="1" t="s">
        <v>371</v>
      </c>
      <c r="F20117">
        <f>IF(LEFT(Tableau1[[#This Row],[Eléments modifié]],$J$1)=$I$1,Tableau1[[#This Row],[Date]],9^9)</f>
        <v>387420489</v>
      </c>
      <c r="G20117" s="9" t="str">
        <f>IF(Tableau1[[#This Row],[Date]]=_xlfn.MINIFS(Tableau1[1er],Tableau1[N° BL],Tableau1[[#This Row],[N° BL]],Tableau1[1er],Tableau1[[#This Row],[Date]]),D20116,"")</f>
        <v/>
      </c>
    </row>
    <row r="20118" spans="1:7" ht="14.25" customHeight="1" x14ac:dyDescent="0.25">
      <c r="A20118" s="1" t="s">
        <v>2642</v>
      </c>
      <c r="B20118" s="1" t="s">
        <v>2643</v>
      </c>
      <c r="C20118" s="7">
        <v>45455.546423611115</v>
      </c>
      <c r="D20118" s="10">
        <v>209</v>
      </c>
      <c r="E20118" s="1" t="s">
        <v>41</v>
      </c>
      <c r="F20118">
        <f>IF(LEFT(Tableau1[[#This Row],[Eléments modifié]],$J$1)=$I$1,Tableau1[[#This Row],[Date]],9^9)</f>
        <v>387420489</v>
      </c>
      <c r="G20118" s="9" t="str">
        <f>IF(Tableau1[[#This Row],[Date]]=_xlfn.MINIFS(Tableau1[1er],Tableau1[N° BL],Tableau1[[#This Row],[N° BL]],Tableau1[1er],Tableau1[[#This Row],[Date]]),D20117,"")</f>
        <v/>
      </c>
    </row>
    <row r="20119" spans="1:7" ht="14.25" customHeight="1" x14ac:dyDescent="0.25">
      <c r="A20119" s="1" t="s">
        <v>2642</v>
      </c>
      <c r="B20119" s="1" t="s">
        <v>2643</v>
      </c>
      <c r="C20119" s="7">
        <v>45455.546481481484</v>
      </c>
      <c r="D20119" s="10">
        <v>189</v>
      </c>
      <c r="E20119" s="1" t="s">
        <v>371</v>
      </c>
      <c r="F20119">
        <f>IF(LEFT(Tableau1[[#This Row],[Eléments modifié]],$J$1)=$I$1,Tableau1[[#This Row],[Date]],9^9)</f>
        <v>387420489</v>
      </c>
      <c r="G20119" s="9" t="str">
        <f>IF(Tableau1[[#This Row],[Date]]=_xlfn.MINIFS(Tableau1[1er],Tableau1[N° BL],Tableau1[[#This Row],[N° BL]],Tableau1[1er],Tableau1[[#This Row],[Date]]),D20118,"")</f>
        <v/>
      </c>
    </row>
    <row r="20120" spans="1:7" ht="14.25" customHeight="1" x14ac:dyDescent="0.25">
      <c r="A20120" s="1" t="s">
        <v>2642</v>
      </c>
      <c r="B20120" s="1" t="s">
        <v>2643</v>
      </c>
      <c r="C20120" s="7">
        <v>45455.561203703706</v>
      </c>
      <c r="D20120" s="10">
        <v>209</v>
      </c>
      <c r="E20120" s="1" t="s">
        <v>7</v>
      </c>
      <c r="F20120">
        <f>IF(LEFT(Tableau1[[#This Row],[Eléments modifié]],$J$1)=$I$1,Tableau1[[#This Row],[Date]],9^9)</f>
        <v>45455.561203703706</v>
      </c>
      <c r="G20120" s="9">
        <f>IF(Tableau1[[#This Row],[Date]]=_xlfn.MINIFS(Tableau1[1er],Tableau1[N° BL],Tableau1[[#This Row],[N° BL]],Tableau1[1er],Tableau1[[#This Row],[Date]]),D20119,"")</f>
        <v>189</v>
      </c>
    </row>
    <row r="20121" spans="1:7" ht="14.25" customHeight="1" x14ac:dyDescent="0.25">
      <c r="A20121" s="1" t="s">
        <v>2634</v>
      </c>
      <c r="B20121" s="1" t="s">
        <v>2635</v>
      </c>
      <c r="C20121" s="7">
        <v>45455.548391203702</v>
      </c>
      <c r="D20121" s="10">
        <v>212</v>
      </c>
      <c r="E20121" s="1" t="s">
        <v>14</v>
      </c>
      <c r="F20121">
        <f>IF(LEFT(Tableau1[[#This Row],[Eléments modifié]],$J$1)=$I$1,Tableau1[[#This Row],[Date]],9^9)</f>
        <v>387420489</v>
      </c>
      <c r="G20121" s="9" t="str">
        <f>IF(Tableau1[[#This Row],[Date]]=_xlfn.MINIFS(Tableau1[1er],Tableau1[N° BL],Tableau1[[#This Row],[N° BL]],Tableau1[1er],Tableau1[[#This Row],[Date]]),D20120,"")</f>
        <v/>
      </c>
    </row>
    <row r="20122" spans="1:7" ht="14.25" customHeight="1" x14ac:dyDescent="0.25">
      <c r="A20122" s="1" t="s">
        <v>2634</v>
      </c>
      <c r="B20122" s="1" t="s">
        <v>2635</v>
      </c>
      <c r="C20122" s="7">
        <v>45455.564895833333</v>
      </c>
      <c r="D20122" s="10">
        <v>189</v>
      </c>
      <c r="E20122" s="1" t="s">
        <v>7</v>
      </c>
      <c r="F20122">
        <f>IF(LEFT(Tableau1[[#This Row],[Eléments modifié]],$J$1)=$I$1,Tableau1[[#This Row],[Date]],9^9)</f>
        <v>45455.564895833333</v>
      </c>
      <c r="G20122" s="9">
        <f>IF(Tableau1[[#This Row],[Date]]=_xlfn.MINIFS(Tableau1[1er],Tableau1[N° BL],Tableau1[[#This Row],[N° BL]],Tableau1[1er],Tableau1[[#This Row],[Date]]),D20121,"")</f>
        <v>212</v>
      </c>
    </row>
    <row r="20123" spans="1:7" ht="14.25" customHeight="1" x14ac:dyDescent="0.25">
      <c r="A20123" s="1" t="s">
        <v>2634</v>
      </c>
      <c r="B20123" s="1" t="s">
        <v>2635</v>
      </c>
      <c r="C20123" s="7">
        <v>45455.569837962961</v>
      </c>
      <c r="D20123" s="10">
        <v>188</v>
      </c>
      <c r="E20123" s="1" t="s">
        <v>98</v>
      </c>
      <c r="F20123">
        <f>IF(LEFT(Tableau1[[#This Row],[Eléments modifié]],$J$1)=$I$1,Tableau1[[#This Row],[Date]],9^9)</f>
        <v>387420489</v>
      </c>
      <c r="G20123" s="9" t="str">
        <f>IF(Tableau1[[#This Row],[Date]]=_xlfn.MINIFS(Tableau1[1er],Tableau1[N° BL],Tableau1[[#This Row],[N° BL]],Tableau1[1er],Tableau1[[#This Row],[Date]]),D20122,"")</f>
        <v/>
      </c>
    </row>
    <row r="20124" spans="1:7" ht="14.25" customHeight="1" x14ac:dyDescent="0.25">
      <c r="A20124" s="1" t="s">
        <v>2634</v>
      </c>
      <c r="B20124" s="1" t="s">
        <v>2635</v>
      </c>
      <c r="C20124" s="7">
        <v>45455.573287037034</v>
      </c>
      <c r="D20124" s="10">
        <v>176</v>
      </c>
      <c r="E20124" s="1" t="s">
        <v>32</v>
      </c>
      <c r="F20124">
        <f>IF(LEFT(Tableau1[[#This Row],[Eléments modifié]],$J$1)=$I$1,Tableau1[[#This Row],[Date]],9^9)</f>
        <v>387420489</v>
      </c>
      <c r="G20124" s="9" t="str">
        <f>IF(Tableau1[[#This Row],[Date]]=_xlfn.MINIFS(Tableau1[1er],Tableau1[N° BL],Tableau1[[#This Row],[N° BL]],Tableau1[1er],Tableau1[[#This Row],[Date]]),D20123,"")</f>
        <v/>
      </c>
    </row>
    <row r="20125" spans="1:7" ht="14.25" customHeight="1" x14ac:dyDescent="0.25">
      <c r="A20125" s="1" t="s">
        <v>2634</v>
      </c>
      <c r="B20125" s="1" t="s">
        <v>2635</v>
      </c>
      <c r="C20125" s="7">
        <v>45455.584965277776</v>
      </c>
      <c r="D20125" s="10">
        <v>188</v>
      </c>
      <c r="E20125" s="1" t="s">
        <v>7</v>
      </c>
      <c r="F20125">
        <f>IF(LEFT(Tableau1[[#This Row],[Eléments modifié]],$J$1)=$I$1,Tableau1[[#This Row],[Date]],9^9)</f>
        <v>45455.584965277776</v>
      </c>
      <c r="G20125" s="9">
        <f>IF(Tableau1[[#This Row],[Date]]=_xlfn.MINIFS(Tableau1[1er],Tableau1[N° BL],Tableau1[[#This Row],[N° BL]],Tableau1[1er],Tableau1[[#This Row],[Date]]),D20124,"")</f>
        <v>176</v>
      </c>
    </row>
    <row r="20126" spans="1:7" ht="14.25" customHeight="1" x14ac:dyDescent="0.25">
      <c r="A20126" s="1" t="s">
        <v>2608</v>
      </c>
      <c r="B20126" s="1" t="s">
        <v>2609</v>
      </c>
      <c r="C20126" s="7">
        <v>45455.627650462964</v>
      </c>
      <c r="D20126" s="10">
        <v>212</v>
      </c>
      <c r="E20126" s="1" t="s">
        <v>371</v>
      </c>
      <c r="F20126">
        <f>IF(LEFT(Tableau1[[#This Row],[Eléments modifié]],$J$1)=$I$1,Tableau1[[#This Row],[Date]],9^9)</f>
        <v>387420489</v>
      </c>
      <c r="G20126" s="9" t="str">
        <f>IF(Tableau1[[#This Row],[Date]]=_xlfn.MINIFS(Tableau1[1er],Tableau1[N° BL],Tableau1[[#This Row],[N° BL]],Tableau1[1er],Tableau1[[#This Row],[Date]]),D20125,"")</f>
        <v/>
      </c>
    </row>
    <row r="20127" spans="1:7" ht="14.25" customHeight="1" x14ac:dyDescent="0.25">
      <c r="A20127" s="1" t="s">
        <v>2608</v>
      </c>
      <c r="B20127" s="1" t="s">
        <v>2609</v>
      </c>
      <c r="C20127" s="7">
        <v>45455.651805555557</v>
      </c>
      <c r="D20127" s="10">
        <v>209</v>
      </c>
      <c r="E20127" s="1" t="s">
        <v>7</v>
      </c>
      <c r="F20127">
        <f>IF(LEFT(Tableau1[[#This Row],[Eléments modifié]],$J$1)=$I$1,Tableau1[[#This Row],[Date]],9^9)</f>
        <v>45455.651805555557</v>
      </c>
      <c r="G20127" s="9">
        <f>IF(Tableau1[[#This Row],[Date]]=_xlfn.MINIFS(Tableau1[1er],Tableau1[N° BL],Tableau1[[#This Row],[N° BL]],Tableau1[1er],Tableau1[[#This Row],[Date]]),D20126,"")</f>
        <v>212</v>
      </c>
    </row>
    <row r="20128" spans="1:7" ht="14.25" customHeight="1" x14ac:dyDescent="0.25">
      <c r="A20128" s="1" t="s">
        <v>2640</v>
      </c>
      <c r="B20128" s="1" t="s">
        <v>2641</v>
      </c>
      <c r="C20128" s="7">
        <v>45455.550046296295</v>
      </c>
      <c r="D20128" s="10">
        <v>176</v>
      </c>
      <c r="E20128" s="1" t="s">
        <v>2447</v>
      </c>
      <c r="F20128">
        <f>IF(LEFT(Tableau1[[#This Row],[Eléments modifié]],$J$1)=$I$1,Tableau1[[#This Row],[Date]],9^9)</f>
        <v>387420489</v>
      </c>
      <c r="G20128" s="9" t="str">
        <f>IF(Tableau1[[#This Row],[Date]]=_xlfn.MINIFS(Tableau1[1er],Tableau1[N° BL],Tableau1[[#This Row],[N° BL]],Tableau1[1er],Tableau1[[#This Row],[Date]]),D20127,"")</f>
        <v/>
      </c>
    </row>
    <row r="20129" spans="1:7" ht="14.25" customHeight="1" x14ac:dyDescent="0.25">
      <c r="A20129" s="1" t="s">
        <v>2640</v>
      </c>
      <c r="B20129" s="1" t="s">
        <v>2641</v>
      </c>
      <c r="C20129" s="7">
        <v>45455.56454861111</v>
      </c>
      <c r="D20129" s="10">
        <v>209</v>
      </c>
      <c r="E20129" s="1" t="s">
        <v>7</v>
      </c>
      <c r="F20129">
        <f>IF(LEFT(Tableau1[[#This Row],[Eléments modifié]],$J$1)=$I$1,Tableau1[[#This Row],[Date]],9^9)</f>
        <v>45455.56454861111</v>
      </c>
      <c r="G20129" s="9">
        <f>IF(Tableau1[[#This Row],[Date]]=_xlfn.MINIFS(Tableau1[1er],Tableau1[N° BL],Tableau1[[#This Row],[N° BL]],Tableau1[1er],Tableau1[[#This Row],[Date]]),D20128,"")</f>
        <v>176</v>
      </c>
    </row>
    <row r="20130" spans="1:7" ht="14.25" customHeight="1" x14ac:dyDescent="0.25">
      <c r="A20130" s="1" t="s">
        <v>2622</v>
      </c>
      <c r="B20130" s="1" t="s">
        <v>2623</v>
      </c>
      <c r="C20130" s="7">
        <v>45455.56486111111</v>
      </c>
      <c r="D20130" s="10">
        <v>189</v>
      </c>
      <c r="E20130" s="1" t="s">
        <v>371</v>
      </c>
      <c r="F20130">
        <f>IF(LEFT(Tableau1[[#This Row],[Eléments modifié]],$J$1)=$I$1,Tableau1[[#This Row],[Date]],9^9)</f>
        <v>387420489</v>
      </c>
      <c r="G20130" s="9" t="str">
        <f>IF(Tableau1[[#This Row],[Date]]=_xlfn.MINIFS(Tableau1[1er],Tableau1[N° BL],Tableau1[[#This Row],[N° BL]],Tableau1[1er],Tableau1[[#This Row],[Date]]),D20129,"")</f>
        <v/>
      </c>
    </row>
    <row r="20131" spans="1:7" ht="14.25" customHeight="1" x14ac:dyDescent="0.25">
      <c r="A20131" s="1" t="s">
        <v>2622</v>
      </c>
      <c r="B20131" s="1" t="s">
        <v>2623</v>
      </c>
      <c r="C20131" s="7">
        <v>45455.61314814815</v>
      </c>
      <c r="D20131" s="10">
        <v>209</v>
      </c>
      <c r="E20131" s="1" t="s">
        <v>7</v>
      </c>
      <c r="F20131">
        <f>IF(LEFT(Tableau1[[#This Row],[Eléments modifié]],$J$1)=$I$1,Tableau1[[#This Row],[Date]],9^9)</f>
        <v>45455.61314814815</v>
      </c>
      <c r="G20131" s="9">
        <f>IF(Tableau1[[#This Row],[Date]]=_xlfn.MINIFS(Tableau1[1er],Tableau1[N° BL],Tableau1[[#This Row],[N° BL]],Tableau1[1er],Tableau1[[#This Row],[Date]]),D20130,"")</f>
        <v>189</v>
      </c>
    </row>
    <row r="20132" spans="1:7" ht="14.25" customHeight="1" x14ac:dyDescent="0.25">
      <c r="A20132" s="1" t="s">
        <v>2594</v>
      </c>
      <c r="B20132" s="1" t="s">
        <v>2595</v>
      </c>
      <c r="C20132" s="7">
        <v>45456.314780092594</v>
      </c>
      <c r="D20132" s="10">
        <v>189</v>
      </c>
      <c r="E20132" s="1" t="s">
        <v>14</v>
      </c>
      <c r="F20132">
        <f>IF(LEFT(Tableau1[[#This Row],[Eléments modifié]],$J$1)=$I$1,Tableau1[[#This Row],[Date]],9^9)</f>
        <v>387420489</v>
      </c>
      <c r="G20132" s="9" t="str">
        <f>IF(Tableau1[[#This Row],[Date]]=_xlfn.MINIFS(Tableau1[1er],Tableau1[N° BL],Tableau1[[#This Row],[N° BL]],Tableau1[1er],Tableau1[[#This Row],[Date]]),D20131,"")</f>
        <v/>
      </c>
    </row>
    <row r="20133" spans="1:7" ht="14.25" customHeight="1" x14ac:dyDescent="0.25">
      <c r="A20133" s="1" t="s">
        <v>2594</v>
      </c>
      <c r="B20133" s="1" t="s">
        <v>2595</v>
      </c>
      <c r="C20133" s="7">
        <v>45456.322129629632</v>
      </c>
      <c r="D20133" s="10">
        <v>189</v>
      </c>
      <c r="E20133" s="1" t="s">
        <v>7</v>
      </c>
      <c r="F20133">
        <f>IF(LEFT(Tableau1[[#This Row],[Eléments modifié]],$J$1)=$I$1,Tableau1[[#This Row],[Date]],9^9)</f>
        <v>45456.322129629632</v>
      </c>
      <c r="G20133" s="9">
        <f>IF(Tableau1[[#This Row],[Date]]=_xlfn.MINIFS(Tableau1[1er],Tableau1[N° BL],Tableau1[[#This Row],[N° BL]],Tableau1[1er],Tableau1[[#This Row],[Date]]),D20132,"")</f>
        <v>189</v>
      </c>
    </row>
    <row r="20134" spans="1:7" ht="14.25" customHeight="1" x14ac:dyDescent="0.25">
      <c r="A20134" s="1" t="s">
        <v>2612</v>
      </c>
      <c r="B20134" s="1" t="s">
        <v>2613</v>
      </c>
      <c r="C20134" s="7">
        <v>45455.636759259258</v>
      </c>
      <c r="D20134" s="10">
        <v>212</v>
      </c>
      <c r="E20134" s="1" t="s">
        <v>2447</v>
      </c>
      <c r="F20134">
        <f>IF(LEFT(Tableau1[[#This Row],[Eléments modifié]],$J$1)=$I$1,Tableau1[[#This Row],[Date]],9^9)</f>
        <v>387420489</v>
      </c>
      <c r="G20134" s="9" t="str">
        <f>IF(Tableau1[[#This Row],[Date]]=_xlfn.MINIFS(Tableau1[1er],Tableau1[N° BL],Tableau1[[#This Row],[N° BL]],Tableau1[1er],Tableau1[[#This Row],[Date]]),D20133,"")</f>
        <v/>
      </c>
    </row>
    <row r="20135" spans="1:7" ht="14.25" customHeight="1" x14ac:dyDescent="0.25">
      <c r="A20135" s="1" t="s">
        <v>2612</v>
      </c>
      <c r="B20135" s="1" t="s">
        <v>2613</v>
      </c>
      <c r="C20135" s="7">
        <v>45455.644930555558</v>
      </c>
      <c r="D20135" s="10">
        <v>212</v>
      </c>
      <c r="E20135" s="1" t="s">
        <v>7</v>
      </c>
      <c r="F20135">
        <f>IF(LEFT(Tableau1[[#This Row],[Eléments modifié]],$J$1)=$I$1,Tableau1[[#This Row],[Date]],9^9)</f>
        <v>45455.644930555558</v>
      </c>
      <c r="G20135" s="9">
        <f>IF(Tableau1[[#This Row],[Date]]=_xlfn.MINIFS(Tableau1[1er],Tableau1[N° BL],Tableau1[[#This Row],[N° BL]],Tableau1[1er],Tableau1[[#This Row],[Date]]),D20134,"")</f>
        <v>212</v>
      </c>
    </row>
    <row r="20136" spans="1:7" ht="14.25" customHeight="1" x14ac:dyDescent="0.25">
      <c r="A20136" s="1" t="s">
        <v>2596</v>
      </c>
      <c r="B20136" s="1" t="s">
        <v>2597</v>
      </c>
      <c r="C20136" s="7">
        <v>45456.30133101852</v>
      </c>
      <c r="D20136" s="10">
        <v>176</v>
      </c>
      <c r="E20136" s="1" t="s">
        <v>14</v>
      </c>
      <c r="F20136">
        <f>IF(LEFT(Tableau1[[#This Row],[Eléments modifié]],$J$1)=$I$1,Tableau1[[#This Row],[Date]],9^9)</f>
        <v>387420489</v>
      </c>
      <c r="G20136" s="9" t="str">
        <f>IF(Tableau1[[#This Row],[Date]]=_xlfn.MINIFS(Tableau1[1er],Tableau1[N° BL],Tableau1[[#This Row],[N° BL]],Tableau1[1er],Tableau1[[#This Row],[Date]]),D20135,"")</f>
        <v/>
      </c>
    </row>
    <row r="20137" spans="1:7" ht="14.25" customHeight="1" x14ac:dyDescent="0.25">
      <c r="A20137" s="1" t="s">
        <v>2596</v>
      </c>
      <c r="B20137" s="1" t="s">
        <v>2597</v>
      </c>
      <c r="C20137" s="7">
        <v>45456.314340277779</v>
      </c>
      <c r="D20137" s="10">
        <v>189</v>
      </c>
      <c r="E20137" s="1" t="s">
        <v>7</v>
      </c>
      <c r="F20137">
        <f>IF(LEFT(Tableau1[[#This Row],[Eléments modifié]],$J$1)=$I$1,Tableau1[[#This Row],[Date]],9^9)</f>
        <v>45456.314340277779</v>
      </c>
      <c r="G20137" s="9">
        <f>IF(Tableau1[[#This Row],[Date]]=_xlfn.MINIFS(Tableau1[1er],Tableau1[N° BL],Tableau1[[#This Row],[N° BL]],Tableau1[1er],Tableau1[[#This Row],[Date]]),D20136,"")</f>
        <v>176</v>
      </c>
    </row>
    <row r="20138" spans="1:7" ht="14.25" customHeight="1" x14ac:dyDescent="0.25">
      <c r="A20138" s="1" t="s">
        <v>2632</v>
      </c>
      <c r="B20138" s="1" t="s">
        <v>2633</v>
      </c>
      <c r="C20138" s="7">
        <v>45455.58253472222</v>
      </c>
      <c r="D20138" s="10">
        <v>188</v>
      </c>
      <c r="E20138" s="1" t="s">
        <v>14</v>
      </c>
      <c r="F20138">
        <f>IF(LEFT(Tableau1[[#This Row],[Eléments modifié]],$J$1)=$I$1,Tableau1[[#This Row],[Date]],9^9)</f>
        <v>387420489</v>
      </c>
      <c r="G20138" s="9" t="str">
        <f>IF(Tableau1[[#This Row],[Date]]=_xlfn.MINIFS(Tableau1[1er],Tableau1[N° BL],Tableau1[[#This Row],[N° BL]],Tableau1[1er],Tableau1[[#This Row],[Date]]),D20137,"")</f>
        <v/>
      </c>
    </row>
    <row r="20139" spans="1:7" ht="14.25" customHeight="1" x14ac:dyDescent="0.25">
      <c r="A20139" s="1" t="s">
        <v>2632</v>
      </c>
      <c r="B20139" s="1" t="s">
        <v>2633</v>
      </c>
      <c r="C20139" s="7">
        <v>45455.591874999998</v>
      </c>
      <c r="D20139" s="10">
        <v>189</v>
      </c>
      <c r="E20139" s="1" t="s">
        <v>7</v>
      </c>
      <c r="F20139">
        <f>IF(LEFT(Tableau1[[#This Row],[Eléments modifié]],$J$1)=$I$1,Tableau1[[#This Row],[Date]],9^9)</f>
        <v>45455.591874999998</v>
      </c>
      <c r="G20139" s="9">
        <f>IF(Tableau1[[#This Row],[Date]]=_xlfn.MINIFS(Tableau1[1er],Tableau1[N° BL],Tableau1[[#This Row],[N° BL]],Tableau1[1er],Tableau1[[#This Row],[Date]]),D20138,"")</f>
        <v>188</v>
      </c>
    </row>
    <row r="20140" spans="1:7" ht="14.25" customHeight="1" x14ac:dyDescent="0.25">
      <c r="A20140" s="1" t="s">
        <v>2630</v>
      </c>
      <c r="B20140" s="1" t="s">
        <v>2631</v>
      </c>
      <c r="C20140" s="7">
        <v>45455.576145833336</v>
      </c>
      <c r="D20140" s="10">
        <v>189</v>
      </c>
      <c r="E20140" s="1" t="s">
        <v>111</v>
      </c>
      <c r="F20140">
        <f>IF(LEFT(Tableau1[[#This Row],[Eléments modifié]],$J$1)=$I$1,Tableau1[[#This Row],[Date]],9^9)</f>
        <v>387420489</v>
      </c>
      <c r="G20140" s="9" t="str">
        <f>IF(Tableau1[[#This Row],[Date]]=_xlfn.MINIFS(Tableau1[1er],Tableau1[N° BL],Tableau1[[#This Row],[N° BL]],Tableau1[1er],Tableau1[[#This Row],[Date]]),D20139,"")</f>
        <v/>
      </c>
    </row>
    <row r="20141" spans="1:7" ht="14.25" customHeight="1" x14ac:dyDescent="0.25">
      <c r="A20141" s="1" t="s">
        <v>2630</v>
      </c>
      <c r="B20141" s="1" t="s">
        <v>2631</v>
      </c>
      <c r="C20141" s="7">
        <v>45455.586967592593</v>
      </c>
      <c r="D20141" s="10">
        <v>176</v>
      </c>
      <c r="E20141" s="1" t="s">
        <v>41</v>
      </c>
      <c r="F20141">
        <f>IF(LEFT(Tableau1[[#This Row],[Eléments modifié]],$J$1)=$I$1,Tableau1[[#This Row],[Date]],9^9)</f>
        <v>387420489</v>
      </c>
      <c r="G20141" s="9" t="str">
        <f>IF(Tableau1[[#This Row],[Date]]=_xlfn.MINIFS(Tableau1[1er],Tableau1[N° BL],Tableau1[[#This Row],[N° BL]],Tableau1[1er],Tableau1[[#This Row],[Date]]),D20140,"")</f>
        <v/>
      </c>
    </row>
    <row r="20142" spans="1:7" ht="14.25" customHeight="1" x14ac:dyDescent="0.25">
      <c r="A20142" s="1" t="s">
        <v>2630</v>
      </c>
      <c r="B20142" s="1" t="s">
        <v>2631</v>
      </c>
      <c r="C20142" s="7">
        <v>45455.587106481478</v>
      </c>
      <c r="D20142" s="10">
        <v>188</v>
      </c>
      <c r="E20142" s="1" t="s">
        <v>111</v>
      </c>
      <c r="F20142">
        <f>IF(LEFT(Tableau1[[#This Row],[Eléments modifié]],$J$1)=$I$1,Tableau1[[#This Row],[Date]],9^9)</f>
        <v>387420489</v>
      </c>
      <c r="G20142" s="9" t="str">
        <f>IF(Tableau1[[#This Row],[Date]]=_xlfn.MINIFS(Tableau1[1er],Tableau1[N° BL],Tableau1[[#This Row],[N° BL]],Tableau1[1er],Tableau1[[#This Row],[Date]]),D20141,"")</f>
        <v/>
      </c>
    </row>
    <row r="20143" spans="1:7" ht="14.25" customHeight="1" x14ac:dyDescent="0.25">
      <c r="A20143" s="1" t="s">
        <v>2630</v>
      </c>
      <c r="B20143" s="1" t="s">
        <v>2631</v>
      </c>
      <c r="C20143" s="7">
        <v>45455.593252314815</v>
      </c>
      <c r="D20143" s="10">
        <v>176</v>
      </c>
      <c r="E20143" s="1" t="s">
        <v>7</v>
      </c>
      <c r="F20143">
        <f>IF(LEFT(Tableau1[[#This Row],[Eléments modifié]],$J$1)=$I$1,Tableau1[[#This Row],[Date]],9^9)</f>
        <v>45455.593252314815</v>
      </c>
      <c r="G20143" s="9">
        <f>IF(Tableau1[[#This Row],[Date]]=_xlfn.MINIFS(Tableau1[1er],Tableau1[N° BL],Tableau1[[#This Row],[N° BL]],Tableau1[1er],Tableau1[[#This Row],[Date]]),D20142,"")</f>
        <v>188</v>
      </c>
    </row>
    <row r="20144" spans="1:7" ht="14.25" customHeight="1" x14ac:dyDescent="0.25">
      <c r="A20144" s="1" t="s">
        <v>2592</v>
      </c>
      <c r="B20144" s="1" t="s">
        <v>2593</v>
      </c>
      <c r="C20144" s="7">
        <v>45455.584988425922</v>
      </c>
      <c r="D20144" s="10">
        <v>188</v>
      </c>
      <c r="E20144" s="1" t="s">
        <v>32</v>
      </c>
      <c r="F20144">
        <f>IF(LEFT(Tableau1[[#This Row],[Eléments modifié]],$J$1)=$I$1,Tableau1[[#This Row],[Date]],9^9)</f>
        <v>387420489</v>
      </c>
      <c r="G20144" s="9" t="str">
        <f>IF(Tableau1[[#This Row],[Date]]=_xlfn.MINIFS(Tableau1[1er],Tableau1[N° BL],Tableau1[[#This Row],[N° BL]],Tableau1[1er],Tableau1[[#This Row],[Date]]),D20143,"")</f>
        <v/>
      </c>
    </row>
    <row r="20145" spans="1:7" ht="14.25" customHeight="1" x14ac:dyDescent="0.25">
      <c r="A20145" s="1" t="s">
        <v>2592</v>
      </c>
      <c r="B20145" s="1" t="s">
        <v>2593</v>
      </c>
      <c r="C20145" s="7">
        <v>45455.585081018522</v>
      </c>
      <c r="D20145" s="10">
        <v>176</v>
      </c>
      <c r="E20145" s="1" t="s">
        <v>20</v>
      </c>
      <c r="F20145">
        <f>IF(LEFT(Tableau1[[#This Row],[Eléments modifié]],$J$1)=$I$1,Tableau1[[#This Row],[Date]],9^9)</f>
        <v>387420489</v>
      </c>
      <c r="G20145" s="9" t="str">
        <f>IF(Tableau1[[#This Row],[Date]]=_xlfn.MINIFS(Tableau1[1er],Tableau1[N° BL],Tableau1[[#This Row],[N° BL]],Tableau1[1er],Tableau1[[#This Row],[Date]]),D20144,"")</f>
        <v/>
      </c>
    </row>
    <row r="20146" spans="1:7" ht="14.25" customHeight="1" x14ac:dyDescent="0.25">
      <c r="A20146" s="1" t="s">
        <v>2592</v>
      </c>
      <c r="B20146" s="1" t="s">
        <v>2593</v>
      </c>
      <c r="C20146" s="7">
        <v>45455.590127314812</v>
      </c>
      <c r="D20146" s="10">
        <v>188</v>
      </c>
      <c r="E20146" s="1" t="s">
        <v>32</v>
      </c>
      <c r="F20146">
        <f>IF(LEFT(Tableau1[[#This Row],[Eléments modifié]],$J$1)=$I$1,Tableau1[[#This Row],[Date]],9^9)</f>
        <v>387420489</v>
      </c>
      <c r="G20146" s="9" t="str">
        <f>IF(Tableau1[[#This Row],[Date]]=_xlfn.MINIFS(Tableau1[1er],Tableau1[N° BL],Tableau1[[#This Row],[N° BL]],Tableau1[1er],Tableau1[[#This Row],[Date]]),D20145,"")</f>
        <v/>
      </c>
    </row>
    <row r="20147" spans="1:7" ht="14.25" customHeight="1" x14ac:dyDescent="0.25">
      <c r="A20147" s="1" t="s">
        <v>2592</v>
      </c>
      <c r="B20147" s="1" t="s">
        <v>2593</v>
      </c>
      <c r="C20147" s="7">
        <v>45455.590358796297</v>
      </c>
      <c r="D20147" s="10">
        <v>188</v>
      </c>
      <c r="E20147" s="1" t="s">
        <v>20</v>
      </c>
      <c r="F20147">
        <f>IF(LEFT(Tableau1[[#This Row],[Eléments modifié]],$J$1)=$I$1,Tableau1[[#This Row],[Date]],9^9)</f>
        <v>387420489</v>
      </c>
      <c r="G20147" s="9" t="str">
        <f>IF(Tableau1[[#This Row],[Date]]=_xlfn.MINIFS(Tableau1[1er],Tableau1[N° BL],Tableau1[[#This Row],[N° BL]],Tableau1[1er],Tableau1[[#This Row],[Date]]),D20146,"")</f>
        <v/>
      </c>
    </row>
    <row r="20148" spans="1:7" ht="14.25" customHeight="1" x14ac:dyDescent="0.25">
      <c r="A20148" s="1" t="s">
        <v>2592</v>
      </c>
      <c r="B20148" s="1" t="s">
        <v>2593</v>
      </c>
      <c r="C20148" s="7">
        <v>45455.590416666666</v>
      </c>
      <c r="D20148" s="10">
        <v>188</v>
      </c>
      <c r="E20148" s="1" t="s">
        <v>32</v>
      </c>
      <c r="F20148">
        <f>IF(LEFT(Tableau1[[#This Row],[Eléments modifié]],$J$1)=$I$1,Tableau1[[#This Row],[Date]],9^9)</f>
        <v>387420489</v>
      </c>
      <c r="G20148" s="9" t="str">
        <f>IF(Tableau1[[#This Row],[Date]]=_xlfn.MINIFS(Tableau1[1er],Tableau1[N° BL],Tableau1[[#This Row],[N° BL]],Tableau1[1er],Tableau1[[#This Row],[Date]]),D20147,"")</f>
        <v/>
      </c>
    </row>
    <row r="20149" spans="1:7" ht="14.25" customHeight="1" x14ac:dyDescent="0.25">
      <c r="A20149" s="1" t="s">
        <v>2592</v>
      </c>
      <c r="B20149" s="1" t="s">
        <v>2593</v>
      </c>
      <c r="C20149" s="7">
        <v>45455.590613425928</v>
      </c>
      <c r="D20149" s="10">
        <v>188</v>
      </c>
      <c r="E20149" s="1" t="s">
        <v>20</v>
      </c>
      <c r="F20149">
        <f>IF(LEFT(Tableau1[[#This Row],[Eléments modifié]],$J$1)=$I$1,Tableau1[[#This Row],[Date]],9^9)</f>
        <v>387420489</v>
      </c>
      <c r="G20149" s="9" t="str">
        <f>IF(Tableau1[[#This Row],[Date]]=_xlfn.MINIFS(Tableau1[1er],Tableau1[N° BL],Tableau1[[#This Row],[N° BL]],Tableau1[1er],Tableau1[[#This Row],[Date]]),D20148,"")</f>
        <v/>
      </c>
    </row>
    <row r="20150" spans="1:7" ht="14.25" customHeight="1" x14ac:dyDescent="0.25">
      <c r="A20150" s="1" t="s">
        <v>2592</v>
      </c>
      <c r="B20150" s="1" t="s">
        <v>2593</v>
      </c>
      <c r="C20150" s="7">
        <v>45456.30945601852</v>
      </c>
      <c r="D20150" s="10">
        <v>176</v>
      </c>
      <c r="E20150" s="1" t="s">
        <v>111</v>
      </c>
      <c r="F20150">
        <f>IF(LEFT(Tableau1[[#This Row],[Eléments modifié]],$J$1)=$I$1,Tableau1[[#This Row],[Date]],9^9)</f>
        <v>387420489</v>
      </c>
      <c r="G20150" s="9" t="str">
        <f>IF(Tableau1[[#This Row],[Date]]=_xlfn.MINIFS(Tableau1[1er],Tableau1[N° BL],Tableau1[[#This Row],[N° BL]],Tableau1[1er],Tableau1[[#This Row],[Date]]),D20149,"")</f>
        <v/>
      </c>
    </row>
    <row r="20151" spans="1:7" ht="14.25" customHeight="1" x14ac:dyDescent="0.25">
      <c r="A20151" s="1" t="s">
        <v>2592</v>
      </c>
      <c r="B20151" s="1" t="s">
        <v>2593</v>
      </c>
      <c r="C20151" s="7">
        <v>45456.309560185182</v>
      </c>
      <c r="D20151" s="10">
        <v>176</v>
      </c>
      <c r="E20151" s="1" t="s">
        <v>20</v>
      </c>
      <c r="F20151">
        <f>IF(LEFT(Tableau1[[#This Row],[Eléments modifié]],$J$1)=$I$1,Tableau1[[#This Row],[Date]],9^9)</f>
        <v>387420489</v>
      </c>
      <c r="G20151" s="9" t="str">
        <f>IF(Tableau1[[#This Row],[Date]]=_xlfn.MINIFS(Tableau1[1er],Tableau1[N° BL],Tableau1[[#This Row],[N° BL]],Tableau1[1er],Tableau1[[#This Row],[Date]]),D20150,"")</f>
        <v/>
      </c>
    </row>
    <row r="20152" spans="1:7" ht="14.25" customHeight="1" x14ac:dyDescent="0.25">
      <c r="A20152" s="1" t="s">
        <v>2592</v>
      </c>
      <c r="B20152" s="1" t="s">
        <v>2593</v>
      </c>
      <c r="C20152" s="7">
        <v>45456.309606481482</v>
      </c>
      <c r="D20152" s="10">
        <v>189</v>
      </c>
      <c r="E20152" s="1" t="s">
        <v>111</v>
      </c>
      <c r="F20152">
        <f>IF(LEFT(Tableau1[[#This Row],[Eléments modifié]],$J$1)=$I$1,Tableau1[[#This Row],[Date]],9^9)</f>
        <v>387420489</v>
      </c>
      <c r="G20152" s="9" t="str">
        <f>IF(Tableau1[[#This Row],[Date]]=_xlfn.MINIFS(Tableau1[1er],Tableau1[N° BL],Tableau1[[#This Row],[N° BL]],Tableau1[1er],Tableau1[[#This Row],[Date]]),D20151,"")</f>
        <v/>
      </c>
    </row>
    <row r="20153" spans="1:7" ht="14.25" customHeight="1" x14ac:dyDescent="0.25">
      <c r="A20153" s="1" t="s">
        <v>2592</v>
      </c>
      <c r="B20153" s="1" t="s">
        <v>2593</v>
      </c>
      <c r="C20153" s="7">
        <v>45456.326909722222</v>
      </c>
      <c r="D20153" s="10">
        <v>176</v>
      </c>
      <c r="E20153" s="1" t="s">
        <v>7</v>
      </c>
      <c r="F20153">
        <f>IF(LEFT(Tableau1[[#This Row],[Eléments modifié]],$J$1)=$I$1,Tableau1[[#This Row],[Date]],9^9)</f>
        <v>45456.326909722222</v>
      </c>
      <c r="G20153" s="9">
        <f>IF(Tableau1[[#This Row],[Date]]=_xlfn.MINIFS(Tableau1[1er],Tableau1[N° BL],Tableau1[[#This Row],[N° BL]],Tableau1[1er],Tableau1[[#This Row],[Date]]),D20152,"")</f>
        <v>189</v>
      </c>
    </row>
    <row r="20154" spans="1:7" ht="14.25" customHeight="1" x14ac:dyDescent="0.25">
      <c r="A20154" s="1" t="s">
        <v>2628</v>
      </c>
      <c r="B20154" s="1" t="s">
        <v>2629</v>
      </c>
      <c r="C20154" s="7">
        <v>45455.591006944444</v>
      </c>
      <c r="D20154" s="10">
        <v>189</v>
      </c>
      <c r="E20154" s="1" t="s">
        <v>32</v>
      </c>
      <c r="F20154">
        <f>IF(LEFT(Tableau1[[#This Row],[Eléments modifié]],$J$1)=$I$1,Tableau1[[#This Row],[Date]],9^9)</f>
        <v>387420489</v>
      </c>
      <c r="G20154" s="9" t="str">
        <f>IF(Tableau1[[#This Row],[Date]]=_xlfn.MINIFS(Tableau1[1er],Tableau1[N° BL],Tableau1[[#This Row],[N° BL]],Tableau1[1er],Tableau1[[#This Row],[Date]]),D20153,"")</f>
        <v/>
      </c>
    </row>
    <row r="20155" spans="1:7" ht="14.25" customHeight="1" x14ac:dyDescent="0.25">
      <c r="A20155" s="1" t="s">
        <v>2628</v>
      </c>
      <c r="B20155" s="1" t="s">
        <v>2629</v>
      </c>
      <c r="C20155" s="7">
        <v>45455.595324074071</v>
      </c>
      <c r="D20155" s="10">
        <v>188</v>
      </c>
      <c r="E20155" s="1" t="s">
        <v>7</v>
      </c>
      <c r="F20155">
        <f>IF(LEFT(Tableau1[[#This Row],[Eléments modifié]],$J$1)=$I$1,Tableau1[[#This Row],[Date]],9^9)</f>
        <v>45455.595324074071</v>
      </c>
      <c r="G20155" s="9">
        <f>IF(Tableau1[[#This Row],[Date]]=_xlfn.MINIFS(Tableau1[1er],Tableau1[N° BL],Tableau1[[#This Row],[N° BL]],Tableau1[1er],Tableau1[[#This Row],[Date]]),D20154,"")</f>
        <v>189</v>
      </c>
    </row>
    <row r="20156" spans="1:7" ht="14.25" customHeight="1" x14ac:dyDescent="0.25">
      <c r="A20156" s="1" t="s">
        <v>2582</v>
      </c>
      <c r="B20156" s="1" t="s">
        <v>2583</v>
      </c>
      <c r="C20156" s="7">
        <v>45455.666909722226</v>
      </c>
      <c r="D20156" s="10">
        <v>212</v>
      </c>
      <c r="E20156" s="1" t="s">
        <v>371</v>
      </c>
      <c r="F20156">
        <f>IF(LEFT(Tableau1[[#This Row],[Eléments modifié]],$J$1)=$I$1,Tableau1[[#This Row],[Date]],9^9)</f>
        <v>387420489</v>
      </c>
      <c r="G20156" s="9" t="str">
        <f>IF(Tableau1[[#This Row],[Date]]=_xlfn.MINIFS(Tableau1[1er],Tableau1[N° BL],Tableau1[[#This Row],[N° BL]],Tableau1[1er],Tableau1[[#This Row],[Date]]),D20155,"")</f>
        <v/>
      </c>
    </row>
    <row r="20157" spans="1:7" ht="14.25" customHeight="1" x14ac:dyDescent="0.25">
      <c r="A20157" s="1" t="s">
        <v>2582</v>
      </c>
      <c r="B20157" s="1" t="s">
        <v>2583</v>
      </c>
      <c r="C20157" s="7">
        <v>45456.380879629629</v>
      </c>
      <c r="D20157" s="10">
        <v>209</v>
      </c>
      <c r="E20157" s="1" t="s">
        <v>7</v>
      </c>
      <c r="F20157">
        <f>IF(LEFT(Tableau1[[#This Row],[Eléments modifié]],$J$1)=$I$1,Tableau1[[#This Row],[Date]],9^9)</f>
        <v>45456.380879629629</v>
      </c>
      <c r="G20157" s="9">
        <f>IF(Tableau1[[#This Row],[Date]]=_xlfn.MINIFS(Tableau1[1er],Tableau1[N° BL],Tableau1[[#This Row],[N° BL]],Tableau1[1er],Tableau1[[#This Row],[Date]]),D20156,"")</f>
        <v>212</v>
      </c>
    </row>
    <row r="20158" spans="1:7" ht="14.25" customHeight="1" x14ac:dyDescent="0.25">
      <c r="A20158" s="1" t="s">
        <v>2624</v>
      </c>
      <c r="B20158" s="1" t="s">
        <v>2625</v>
      </c>
      <c r="C20158" s="7">
        <v>45455.599687499998</v>
      </c>
      <c r="D20158" s="10">
        <v>176</v>
      </c>
      <c r="E20158" s="1" t="s">
        <v>32</v>
      </c>
      <c r="F20158">
        <f>IF(LEFT(Tableau1[[#This Row],[Eléments modifié]],$J$1)=$I$1,Tableau1[[#This Row],[Date]],9^9)</f>
        <v>387420489</v>
      </c>
      <c r="G20158" s="9" t="str">
        <f>IF(Tableau1[[#This Row],[Date]]=_xlfn.MINIFS(Tableau1[1er],Tableau1[N° BL],Tableau1[[#This Row],[N° BL]],Tableau1[1er],Tableau1[[#This Row],[Date]]),D20157,"")</f>
        <v/>
      </c>
    </row>
    <row r="20159" spans="1:7" ht="14.25" customHeight="1" x14ac:dyDescent="0.25">
      <c r="A20159" s="1" t="s">
        <v>2624</v>
      </c>
      <c r="B20159" s="1" t="s">
        <v>2625</v>
      </c>
      <c r="C20159" s="7">
        <v>45455.606770833336</v>
      </c>
      <c r="D20159" s="10">
        <v>188</v>
      </c>
      <c r="E20159" s="1" t="s">
        <v>7</v>
      </c>
      <c r="F20159">
        <f>IF(LEFT(Tableau1[[#This Row],[Eléments modifié]],$J$1)=$I$1,Tableau1[[#This Row],[Date]],9^9)</f>
        <v>45455.606770833336</v>
      </c>
      <c r="G20159" s="9">
        <f>IF(Tableau1[[#This Row],[Date]]=_xlfn.MINIFS(Tableau1[1er],Tableau1[N° BL],Tableau1[[#This Row],[N° BL]],Tableau1[1er],Tableau1[[#This Row],[Date]]),D20158,"")</f>
        <v>176</v>
      </c>
    </row>
    <row r="20160" spans="1:7" ht="14.25" customHeight="1" x14ac:dyDescent="0.25">
      <c r="A20160" s="1" t="s">
        <v>2604</v>
      </c>
      <c r="B20160" s="1" t="s">
        <v>2605</v>
      </c>
      <c r="C20160" s="7">
        <v>45455.644953703704</v>
      </c>
      <c r="D20160" s="10">
        <v>133</v>
      </c>
      <c r="E20160" s="1" t="s">
        <v>2447</v>
      </c>
      <c r="F20160">
        <f>IF(LEFT(Tableau1[[#This Row],[Eléments modifié]],$J$1)=$I$1,Tableau1[[#This Row],[Date]],9^9)</f>
        <v>387420489</v>
      </c>
      <c r="G20160" s="9" t="str">
        <f>IF(Tableau1[[#This Row],[Date]]=_xlfn.MINIFS(Tableau1[1er],Tableau1[N° BL],Tableau1[[#This Row],[N° BL]],Tableau1[1er],Tableau1[[#This Row],[Date]]),D20159,"")</f>
        <v/>
      </c>
    </row>
    <row r="20161" spans="1:7" ht="14.25" customHeight="1" x14ac:dyDescent="0.25">
      <c r="A20161" s="1" t="s">
        <v>2604</v>
      </c>
      <c r="B20161" s="1" t="s">
        <v>2605</v>
      </c>
      <c r="C20161" s="7">
        <v>45455.66101851852</v>
      </c>
      <c r="D20161" s="10">
        <v>212</v>
      </c>
      <c r="E20161" s="1" t="s">
        <v>7</v>
      </c>
      <c r="F20161">
        <f>IF(LEFT(Tableau1[[#This Row],[Eléments modifié]],$J$1)=$I$1,Tableau1[[#This Row],[Date]],9^9)</f>
        <v>45455.66101851852</v>
      </c>
      <c r="G20161" s="9">
        <f>IF(Tableau1[[#This Row],[Date]]=_xlfn.MINIFS(Tableau1[1er],Tableau1[N° BL],Tableau1[[#This Row],[N° BL]],Tableau1[1er],Tableau1[[#This Row],[Date]]),D20160,"")</f>
        <v>133</v>
      </c>
    </row>
    <row r="20162" spans="1:7" ht="14.25" customHeight="1" x14ac:dyDescent="0.25">
      <c r="A20162" s="1" t="s">
        <v>2606</v>
      </c>
      <c r="B20162" s="1" t="s">
        <v>2607</v>
      </c>
      <c r="C20162" s="7">
        <v>45455.651863425926</v>
      </c>
      <c r="D20162" s="10">
        <v>209</v>
      </c>
      <c r="E20162" s="1" t="s">
        <v>371</v>
      </c>
      <c r="F20162">
        <f>IF(LEFT(Tableau1[[#This Row],[Eléments modifié]],$J$1)=$I$1,Tableau1[[#This Row],[Date]],9^9)</f>
        <v>387420489</v>
      </c>
      <c r="G20162" s="9" t="str">
        <f>IF(Tableau1[[#This Row],[Date]]=_xlfn.MINIFS(Tableau1[1er],Tableau1[N° BL],Tableau1[[#This Row],[N° BL]],Tableau1[1er],Tableau1[[#This Row],[Date]]),D20161,"")</f>
        <v/>
      </c>
    </row>
    <row r="20163" spans="1:7" ht="14.25" customHeight="1" x14ac:dyDescent="0.25">
      <c r="A20163" s="1" t="s">
        <v>2606</v>
      </c>
      <c r="B20163" s="1" t="s">
        <v>2607</v>
      </c>
      <c r="C20163" s="7">
        <v>45455.654745370368</v>
      </c>
      <c r="D20163" s="10">
        <v>209</v>
      </c>
      <c r="E20163" s="1" t="s">
        <v>7</v>
      </c>
      <c r="F20163">
        <f>IF(LEFT(Tableau1[[#This Row],[Eléments modifié]],$J$1)=$I$1,Tableau1[[#This Row],[Date]],9^9)</f>
        <v>45455.654745370368</v>
      </c>
      <c r="G20163" s="9">
        <f>IF(Tableau1[[#This Row],[Date]]=_xlfn.MINIFS(Tableau1[1er],Tableau1[N° BL],Tableau1[[#This Row],[N° BL]],Tableau1[1er],Tableau1[[#This Row],[Date]]),D20162,"")</f>
        <v>209</v>
      </c>
    </row>
    <row r="20164" spans="1:7" ht="14.25" customHeight="1" x14ac:dyDescent="0.25">
      <c r="A20164" s="1" t="s">
        <v>2610</v>
      </c>
      <c r="B20164" s="1" t="s">
        <v>2611</v>
      </c>
      <c r="C20164" s="7">
        <v>45455.648692129631</v>
      </c>
      <c r="D20164" s="10">
        <v>133</v>
      </c>
      <c r="E20164" s="1" t="s">
        <v>1317</v>
      </c>
      <c r="F20164">
        <f>IF(LEFT(Tableau1[[#This Row],[Eléments modifié]],$J$1)=$I$1,Tableau1[[#This Row],[Date]],9^9)</f>
        <v>387420489</v>
      </c>
      <c r="G20164" s="9" t="str">
        <f>IF(Tableau1[[#This Row],[Date]]=_xlfn.MINIFS(Tableau1[1er],Tableau1[N° BL],Tableau1[[#This Row],[N° BL]],Tableau1[1er],Tableau1[[#This Row],[Date]]),D20163,"")</f>
        <v/>
      </c>
    </row>
    <row r="20165" spans="1:7" ht="14.25" customHeight="1" x14ac:dyDescent="0.25">
      <c r="A20165" s="1" t="s">
        <v>2610</v>
      </c>
      <c r="B20165" s="1" t="s">
        <v>2611</v>
      </c>
      <c r="C20165" s="7">
        <v>45455.649062500001</v>
      </c>
      <c r="D20165" s="10">
        <v>133</v>
      </c>
      <c r="E20165" s="1" t="s">
        <v>7</v>
      </c>
      <c r="F20165">
        <f>IF(LEFT(Tableau1[[#This Row],[Eléments modifié]],$J$1)=$I$1,Tableau1[[#This Row],[Date]],9^9)</f>
        <v>45455.649062500001</v>
      </c>
      <c r="G20165" s="9">
        <f>IF(Tableau1[[#This Row],[Date]]=_xlfn.MINIFS(Tableau1[1er],Tableau1[N° BL],Tableau1[[#This Row],[N° BL]],Tableau1[1er],Tableau1[[#This Row],[Date]]),D20164,"")</f>
        <v>133</v>
      </c>
    </row>
    <row r="20166" spans="1:7" ht="14.25" customHeight="1" x14ac:dyDescent="0.25">
      <c r="A20166" s="1" t="s">
        <v>2590</v>
      </c>
      <c r="B20166" s="1" t="s">
        <v>2591</v>
      </c>
      <c r="C20166" s="7">
        <v>45456.322442129633</v>
      </c>
      <c r="D20166" s="10">
        <v>176</v>
      </c>
      <c r="E20166" s="1" t="s">
        <v>14</v>
      </c>
      <c r="F20166">
        <f>IF(LEFT(Tableau1[[#This Row],[Eléments modifié]],$J$1)=$I$1,Tableau1[[#This Row],[Date]],9^9)</f>
        <v>387420489</v>
      </c>
      <c r="G20166" s="9" t="str">
        <f>IF(Tableau1[[#This Row],[Date]]=_xlfn.MINIFS(Tableau1[1er],Tableau1[N° BL],Tableau1[[#This Row],[N° BL]],Tableau1[1er],Tableau1[[#This Row],[Date]]),D20165,"")</f>
        <v/>
      </c>
    </row>
    <row r="20167" spans="1:7" ht="14.25" customHeight="1" x14ac:dyDescent="0.25">
      <c r="A20167" s="1" t="s">
        <v>2590</v>
      </c>
      <c r="B20167" s="1" t="s">
        <v>2591</v>
      </c>
      <c r="C20167" s="7">
        <v>45456.363310185188</v>
      </c>
      <c r="D20167" s="10">
        <v>189</v>
      </c>
      <c r="E20167" s="1" t="s">
        <v>7</v>
      </c>
      <c r="F20167">
        <f>IF(LEFT(Tableau1[[#This Row],[Eléments modifié]],$J$1)=$I$1,Tableau1[[#This Row],[Date]],9^9)</f>
        <v>45456.363310185188</v>
      </c>
      <c r="G20167" s="9">
        <f>IF(Tableau1[[#This Row],[Date]]=_xlfn.MINIFS(Tableau1[1er],Tableau1[N° BL],Tableau1[[#This Row],[N° BL]],Tableau1[1er],Tableau1[[#This Row],[Date]]),D20166,"")</f>
        <v>176</v>
      </c>
    </row>
    <row r="20168" spans="1:7" ht="14.25" customHeight="1" x14ac:dyDescent="0.25">
      <c r="A20168" s="1" t="s">
        <v>2588</v>
      </c>
      <c r="B20168" s="1" t="s">
        <v>2589</v>
      </c>
      <c r="C20168" s="7">
        <v>45456.366111111114</v>
      </c>
      <c r="D20168" s="10">
        <v>176</v>
      </c>
      <c r="E20168" s="1" t="s">
        <v>111</v>
      </c>
      <c r="F20168">
        <f>IF(LEFT(Tableau1[[#This Row],[Eléments modifié]],$J$1)=$I$1,Tableau1[[#This Row],[Date]],9^9)</f>
        <v>387420489</v>
      </c>
      <c r="G20168" s="9" t="str">
        <f>IF(Tableau1[[#This Row],[Date]]=_xlfn.MINIFS(Tableau1[1er],Tableau1[N° BL],Tableau1[[#This Row],[N° BL]],Tableau1[1er],Tableau1[[#This Row],[Date]]),D20167,"")</f>
        <v/>
      </c>
    </row>
    <row r="20169" spans="1:7" ht="14.25" customHeight="1" x14ac:dyDescent="0.25">
      <c r="A20169" s="1" t="s">
        <v>2588</v>
      </c>
      <c r="B20169" s="1" t="s">
        <v>2589</v>
      </c>
      <c r="C20169" s="7">
        <v>45456.372337962966</v>
      </c>
      <c r="D20169" s="10">
        <v>176</v>
      </c>
      <c r="E20169" s="1" t="s">
        <v>7</v>
      </c>
      <c r="F20169">
        <f>IF(LEFT(Tableau1[[#This Row],[Eléments modifié]],$J$1)=$I$1,Tableau1[[#This Row],[Date]],9^9)</f>
        <v>45456.372337962966</v>
      </c>
      <c r="G20169" s="9">
        <f>IF(Tableau1[[#This Row],[Date]]=_xlfn.MINIFS(Tableau1[1er],Tableau1[N° BL],Tableau1[[#This Row],[N° BL]],Tableau1[1er],Tableau1[[#This Row],[Date]]),D20168,"")</f>
        <v>176</v>
      </c>
    </row>
    <row r="20170" spans="1:7" ht="14.25" customHeight="1" x14ac:dyDescent="0.25">
      <c r="A20170" s="1" t="s">
        <v>2482</v>
      </c>
      <c r="B20170" s="1" t="s">
        <v>2483</v>
      </c>
      <c r="C20170" s="7">
        <v>45456.326944444445</v>
      </c>
      <c r="D20170" s="10">
        <v>189</v>
      </c>
      <c r="E20170" s="1" t="s">
        <v>111</v>
      </c>
      <c r="F20170">
        <f>IF(LEFT(Tableau1[[#This Row],[Eléments modifié]],$J$1)=$I$1,Tableau1[[#This Row],[Date]],9^9)</f>
        <v>387420489</v>
      </c>
      <c r="G20170" s="9" t="str">
        <f>IF(Tableau1[[#This Row],[Date]]=_xlfn.MINIFS(Tableau1[1er],Tableau1[N° BL],Tableau1[[#This Row],[N° BL]],Tableau1[1er],Tableau1[[#This Row],[Date]]),D20169,"")</f>
        <v/>
      </c>
    </row>
    <row r="20171" spans="1:7" ht="14.25" customHeight="1" x14ac:dyDescent="0.25">
      <c r="A20171" s="1" t="s">
        <v>2482</v>
      </c>
      <c r="B20171" s="1" t="s">
        <v>2483</v>
      </c>
      <c r="C20171" s="7">
        <v>45456.366053240738</v>
      </c>
      <c r="D20171" s="10">
        <v>176</v>
      </c>
      <c r="E20171" s="1" t="s">
        <v>7</v>
      </c>
      <c r="F20171">
        <f>IF(LEFT(Tableau1[[#This Row],[Eléments modifié]],$J$1)=$I$1,Tableau1[[#This Row],[Date]],9^9)</f>
        <v>45456.366053240738</v>
      </c>
      <c r="G20171" s="9">
        <f>IF(Tableau1[[#This Row],[Date]]=_xlfn.MINIFS(Tableau1[1er],Tableau1[N° BL],Tableau1[[#This Row],[N° BL]],Tableau1[1er],Tableau1[[#This Row],[Date]]),D20170,"")</f>
        <v>189</v>
      </c>
    </row>
    <row r="20172" spans="1:7" ht="14.25" customHeight="1" x14ac:dyDescent="0.25">
      <c r="A20172" s="1" t="s">
        <v>2482</v>
      </c>
      <c r="B20172" s="1" t="s">
        <v>2483</v>
      </c>
      <c r="C20172" s="7">
        <v>45457.517164351855</v>
      </c>
      <c r="D20172" s="10">
        <v>188</v>
      </c>
      <c r="E20172" s="1" t="s">
        <v>98</v>
      </c>
      <c r="F20172">
        <f>IF(LEFT(Tableau1[[#This Row],[Eléments modifié]],$J$1)=$I$1,Tableau1[[#This Row],[Date]],9^9)</f>
        <v>387420489</v>
      </c>
      <c r="G20172" s="9" t="str">
        <f>IF(Tableau1[[#This Row],[Date]]=_xlfn.MINIFS(Tableau1[1er],Tableau1[N° BL],Tableau1[[#This Row],[N° BL]],Tableau1[1er],Tableau1[[#This Row],[Date]]),D20171,"")</f>
        <v/>
      </c>
    </row>
    <row r="20173" spans="1:7" ht="14.25" customHeight="1" x14ac:dyDescent="0.25">
      <c r="A20173" s="1" t="s">
        <v>2482</v>
      </c>
      <c r="B20173" s="1" t="s">
        <v>2483</v>
      </c>
      <c r="C20173" s="7">
        <v>45457.518472222226</v>
      </c>
      <c r="D20173" s="10">
        <v>188</v>
      </c>
      <c r="E20173" s="1" t="s">
        <v>32</v>
      </c>
      <c r="F20173">
        <f>IF(LEFT(Tableau1[[#This Row],[Eléments modifié]],$J$1)=$I$1,Tableau1[[#This Row],[Date]],9^9)</f>
        <v>387420489</v>
      </c>
      <c r="G20173" s="9" t="str">
        <f>IF(Tableau1[[#This Row],[Date]]=_xlfn.MINIFS(Tableau1[1er],Tableau1[N° BL],Tableau1[[#This Row],[N° BL]],Tableau1[1er],Tableau1[[#This Row],[Date]]),D20172,"")</f>
        <v/>
      </c>
    </row>
    <row r="20174" spans="1:7" ht="14.25" customHeight="1" x14ac:dyDescent="0.25">
      <c r="A20174" s="1" t="s">
        <v>2482</v>
      </c>
      <c r="B20174" s="1" t="s">
        <v>2483</v>
      </c>
      <c r="C20174" s="7">
        <v>45457.520844907405</v>
      </c>
      <c r="D20174" s="10">
        <v>188</v>
      </c>
      <c r="E20174" s="1" t="s">
        <v>7</v>
      </c>
      <c r="F20174">
        <f>IF(LEFT(Tableau1[[#This Row],[Eléments modifié]],$J$1)=$I$1,Tableau1[[#This Row],[Date]],9^9)</f>
        <v>45457.520844907405</v>
      </c>
      <c r="G20174" s="9">
        <f>IF(Tableau1[[#This Row],[Date]]=_xlfn.MINIFS(Tableau1[1er],Tableau1[N° BL],Tableau1[[#This Row],[N° BL]],Tableau1[1er],Tableau1[[#This Row],[Date]]),D20173,"")</f>
        <v>188</v>
      </c>
    </row>
    <row r="20175" spans="1:7" ht="14.25" customHeight="1" x14ac:dyDescent="0.25">
      <c r="A20175" s="1" t="s">
        <v>2576</v>
      </c>
      <c r="B20175" s="1" t="s">
        <v>2577</v>
      </c>
      <c r="C20175" s="7">
        <v>45456.372916666667</v>
      </c>
      <c r="D20175" s="10">
        <v>189</v>
      </c>
      <c r="E20175" s="1" t="s">
        <v>14</v>
      </c>
      <c r="F20175">
        <f>IF(LEFT(Tableau1[[#This Row],[Eléments modifié]],$J$1)=$I$1,Tableau1[[#This Row],[Date]],9^9)</f>
        <v>387420489</v>
      </c>
      <c r="G20175" s="9" t="str">
        <f>IF(Tableau1[[#This Row],[Date]]=_xlfn.MINIFS(Tableau1[1er],Tableau1[N° BL],Tableau1[[#This Row],[N° BL]],Tableau1[1er],Tableau1[[#This Row],[Date]]),D20174,"")</f>
        <v/>
      </c>
    </row>
    <row r="20176" spans="1:7" ht="14.25" customHeight="1" x14ac:dyDescent="0.25">
      <c r="A20176" s="1" t="s">
        <v>2576</v>
      </c>
      <c r="B20176" s="1" t="s">
        <v>2577</v>
      </c>
      <c r="C20176" s="7">
        <v>45456.374016203707</v>
      </c>
      <c r="D20176" s="10">
        <v>189</v>
      </c>
      <c r="E20176" s="1" t="s">
        <v>41</v>
      </c>
      <c r="F20176">
        <f>IF(LEFT(Tableau1[[#This Row],[Eléments modifié]],$J$1)=$I$1,Tableau1[[#This Row],[Date]],9^9)</f>
        <v>387420489</v>
      </c>
      <c r="G20176" s="9" t="str">
        <f>IF(Tableau1[[#This Row],[Date]]=_xlfn.MINIFS(Tableau1[1er],Tableau1[N° BL],Tableau1[[#This Row],[N° BL]],Tableau1[1er],Tableau1[[#This Row],[Date]]),D20175,"")</f>
        <v/>
      </c>
    </row>
    <row r="20177" spans="1:7" ht="14.25" customHeight="1" x14ac:dyDescent="0.25">
      <c r="A20177" s="1" t="s">
        <v>2576</v>
      </c>
      <c r="B20177" s="1" t="s">
        <v>2577</v>
      </c>
      <c r="C20177" s="7">
        <v>45456.374131944445</v>
      </c>
      <c r="D20177" s="10">
        <v>176</v>
      </c>
      <c r="E20177" s="1" t="s">
        <v>14</v>
      </c>
      <c r="F20177">
        <f>IF(LEFT(Tableau1[[#This Row],[Eléments modifié]],$J$1)=$I$1,Tableau1[[#This Row],[Date]],9^9)</f>
        <v>387420489</v>
      </c>
      <c r="G20177" s="9" t="str">
        <f>IF(Tableau1[[#This Row],[Date]]=_xlfn.MINIFS(Tableau1[1er],Tableau1[N° BL],Tableau1[[#This Row],[N° BL]],Tableau1[1er],Tableau1[[#This Row],[Date]]),D20176,"")</f>
        <v/>
      </c>
    </row>
    <row r="20178" spans="1:7" ht="14.25" customHeight="1" x14ac:dyDescent="0.25">
      <c r="A20178" s="1" t="s">
        <v>2576</v>
      </c>
      <c r="B20178" s="1" t="s">
        <v>2577</v>
      </c>
      <c r="C20178" s="7">
        <v>45456.414965277778</v>
      </c>
      <c r="D20178" s="10">
        <v>189</v>
      </c>
      <c r="E20178" s="1" t="s">
        <v>7</v>
      </c>
      <c r="F20178">
        <f>IF(LEFT(Tableau1[[#This Row],[Eléments modifié]],$J$1)=$I$1,Tableau1[[#This Row],[Date]],9^9)</f>
        <v>45456.414965277778</v>
      </c>
      <c r="G20178" s="9">
        <f>IF(Tableau1[[#This Row],[Date]]=_xlfn.MINIFS(Tableau1[1er],Tableau1[N° BL],Tableau1[[#This Row],[N° BL]],Tableau1[1er],Tableau1[[#This Row],[Date]]),D20177,"")</f>
        <v>176</v>
      </c>
    </row>
    <row r="20179" spans="1:7" ht="14.25" customHeight="1" x14ac:dyDescent="0.25">
      <c r="A20179" s="1" t="s">
        <v>2586</v>
      </c>
      <c r="B20179" s="1" t="s">
        <v>2587</v>
      </c>
      <c r="C20179" s="7">
        <v>45456.363449074073</v>
      </c>
      <c r="D20179" s="10">
        <v>189</v>
      </c>
      <c r="E20179" s="1" t="s">
        <v>14</v>
      </c>
      <c r="F20179">
        <f>IF(LEFT(Tableau1[[#This Row],[Eléments modifié]],$J$1)=$I$1,Tableau1[[#This Row],[Date]],9^9)</f>
        <v>387420489</v>
      </c>
      <c r="G20179" s="9" t="str">
        <f>IF(Tableau1[[#This Row],[Date]]=_xlfn.MINIFS(Tableau1[1er],Tableau1[N° BL],Tableau1[[#This Row],[N° BL]],Tableau1[1er],Tableau1[[#This Row],[Date]]),D20178,"")</f>
        <v/>
      </c>
    </row>
    <row r="20180" spans="1:7" ht="14.25" customHeight="1" x14ac:dyDescent="0.25">
      <c r="A20180" s="1" t="s">
        <v>2586</v>
      </c>
      <c r="B20180" s="1" t="s">
        <v>2587</v>
      </c>
      <c r="C20180" s="7">
        <v>45456.365578703706</v>
      </c>
      <c r="D20180" s="10">
        <v>189</v>
      </c>
      <c r="E20180" s="1" t="s">
        <v>41</v>
      </c>
      <c r="F20180">
        <f>IF(LEFT(Tableau1[[#This Row],[Eléments modifié]],$J$1)=$I$1,Tableau1[[#This Row],[Date]],9^9)</f>
        <v>387420489</v>
      </c>
      <c r="G20180" s="9" t="str">
        <f>IF(Tableau1[[#This Row],[Date]]=_xlfn.MINIFS(Tableau1[1er],Tableau1[N° BL],Tableau1[[#This Row],[N° BL]],Tableau1[1er],Tableau1[[#This Row],[Date]]),D20179,"")</f>
        <v/>
      </c>
    </row>
    <row r="20181" spans="1:7" ht="14.25" customHeight="1" x14ac:dyDescent="0.25">
      <c r="A20181" s="1" t="s">
        <v>2586</v>
      </c>
      <c r="B20181" s="1" t="s">
        <v>2587</v>
      </c>
      <c r="C20181" s="7">
        <v>45456.365787037037</v>
      </c>
      <c r="D20181" s="10">
        <v>176</v>
      </c>
      <c r="E20181" s="1" t="s">
        <v>14</v>
      </c>
      <c r="F20181">
        <f>IF(LEFT(Tableau1[[#This Row],[Eléments modifié]],$J$1)=$I$1,Tableau1[[#This Row],[Date]],9^9)</f>
        <v>387420489</v>
      </c>
      <c r="G20181" s="9" t="str">
        <f>IF(Tableau1[[#This Row],[Date]]=_xlfn.MINIFS(Tableau1[1er],Tableau1[N° BL],Tableau1[[#This Row],[N° BL]],Tableau1[1er],Tableau1[[#This Row],[Date]]),D20180,"")</f>
        <v/>
      </c>
    </row>
    <row r="20182" spans="1:7" ht="14.25" customHeight="1" x14ac:dyDescent="0.25">
      <c r="A20182" s="1" t="s">
        <v>2586</v>
      </c>
      <c r="B20182" s="1" t="s">
        <v>2587</v>
      </c>
      <c r="C20182" s="7">
        <v>45456.372893518521</v>
      </c>
      <c r="D20182" s="10">
        <v>189</v>
      </c>
      <c r="E20182" s="1" t="s">
        <v>7</v>
      </c>
      <c r="F20182">
        <f>IF(LEFT(Tableau1[[#This Row],[Eléments modifié]],$J$1)=$I$1,Tableau1[[#This Row],[Date]],9^9)</f>
        <v>45456.372893518521</v>
      </c>
      <c r="G20182" s="9">
        <f>IF(Tableau1[[#This Row],[Date]]=_xlfn.MINIFS(Tableau1[1er],Tableau1[N° BL],Tableau1[[#This Row],[N° BL]],Tableau1[1er],Tableau1[[#This Row],[Date]]),D20181,"")</f>
        <v>176</v>
      </c>
    </row>
    <row r="20183" spans="1:7" ht="14.25" customHeight="1" x14ac:dyDescent="0.25">
      <c r="A20183" s="1" t="s">
        <v>2584</v>
      </c>
      <c r="B20183" s="1" t="s">
        <v>2585</v>
      </c>
      <c r="C20183" s="7">
        <v>45456.372372685182</v>
      </c>
      <c r="D20183" s="10">
        <v>189</v>
      </c>
      <c r="E20183" s="1" t="s">
        <v>111</v>
      </c>
      <c r="F20183">
        <f>IF(LEFT(Tableau1[[#This Row],[Eléments modifié]],$J$1)=$I$1,Tableau1[[#This Row],[Date]],9^9)</f>
        <v>387420489</v>
      </c>
      <c r="G20183" s="9" t="str">
        <f>IF(Tableau1[[#This Row],[Date]]=_xlfn.MINIFS(Tableau1[1er],Tableau1[N° BL],Tableau1[[#This Row],[N° BL]],Tableau1[1er],Tableau1[[#This Row],[Date]]),D20182,"")</f>
        <v/>
      </c>
    </row>
    <row r="20184" spans="1:7" ht="14.25" customHeight="1" x14ac:dyDescent="0.25">
      <c r="A20184" s="1" t="s">
        <v>2584</v>
      </c>
      <c r="B20184" s="1" t="s">
        <v>2585</v>
      </c>
      <c r="C20184" s="7">
        <v>45456.376273148147</v>
      </c>
      <c r="D20184" s="10">
        <v>176</v>
      </c>
      <c r="E20184" s="1" t="s">
        <v>7</v>
      </c>
      <c r="F20184">
        <f>IF(LEFT(Tableau1[[#This Row],[Eléments modifié]],$J$1)=$I$1,Tableau1[[#This Row],[Date]],9^9)</f>
        <v>45456.376273148147</v>
      </c>
      <c r="G20184" s="9">
        <f>IF(Tableau1[[#This Row],[Date]]=_xlfn.MINIFS(Tableau1[1er],Tableau1[N° BL],Tableau1[[#This Row],[N° BL]],Tableau1[1er],Tableau1[[#This Row],[Date]]),D20183,"")</f>
        <v>189</v>
      </c>
    </row>
    <row r="20185" spans="1:7" ht="14.25" customHeight="1" x14ac:dyDescent="0.25">
      <c r="A20185" s="1" t="s">
        <v>2578</v>
      </c>
      <c r="B20185" s="1" t="s">
        <v>2579</v>
      </c>
      <c r="C20185" s="7">
        <v>45456.381041666667</v>
      </c>
      <c r="D20185" s="10">
        <v>176</v>
      </c>
      <c r="E20185" s="1" t="s">
        <v>371</v>
      </c>
      <c r="F20185">
        <f>IF(LEFT(Tableau1[[#This Row],[Eléments modifié]],$J$1)=$I$1,Tableau1[[#This Row],[Date]],9^9)</f>
        <v>387420489</v>
      </c>
      <c r="G20185" s="9" t="str">
        <f>IF(Tableau1[[#This Row],[Date]]=_xlfn.MINIFS(Tableau1[1er],Tableau1[N° BL],Tableau1[[#This Row],[N° BL]],Tableau1[1er],Tableau1[[#This Row],[Date]]),D20184,"")</f>
        <v/>
      </c>
    </row>
    <row r="20186" spans="1:7" ht="14.25" customHeight="1" x14ac:dyDescent="0.25">
      <c r="A20186" s="1" t="s">
        <v>2578</v>
      </c>
      <c r="B20186" s="1" t="s">
        <v>2579</v>
      </c>
      <c r="C20186" s="7">
        <v>45456.411666666667</v>
      </c>
      <c r="D20186" s="10">
        <v>209</v>
      </c>
      <c r="E20186" s="1" t="s">
        <v>7</v>
      </c>
      <c r="F20186">
        <f>IF(LEFT(Tableau1[[#This Row],[Eléments modifié]],$J$1)=$I$1,Tableau1[[#This Row],[Date]],9^9)</f>
        <v>45456.411666666667</v>
      </c>
      <c r="G20186" s="9">
        <f>IF(Tableau1[[#This Row],[Date]]=_xlfn.MINIFS(Tableau1[1er],Tableau1[N° BL],Tableau1[[#This Row],[N° BL]],Tableau1[1er],Tableau1[[#This Row],[Date]]),D20185,"")</f>
        <v>176</v>
      </c>
    </row>
    <row r="20187" spans="1:7" ht="14.25" customHeight="1" x14ac:dyDescent="0.25">
      <c r="A20187" s="1" t="s">
        <v>2580</v>
      </c>
      <c r="B20187" s="1" t="s">
        <v>2581</v>
      </c>
      <c r="C20187" s="7">
        <v>45456.376550925925</v>
      </c>
      <c r="D20187" s="10">
        <v>209</v>
      </c>
      <c r="E20187" s="1" t="s">
        <v>111</v>
      </c>
      <c r="F20187">
        <f>IF(LEFT(Tableau1[[#This Row],[Eléments modifié]],$J$1)=$I$1,Tableau1[[#This Row],[Date]],9^9)</f>
        <v>387420489</v>
      </c>
      <c r="G20187" s="9" t="str">
        <f>IF(Tableau1[[#This Row],[Date]]=_xlfn.MINIFS(Tableau1[1er],Tableau1[N° BL],Tableau1[[#This Row],[N° BL]],Tableau1[1er],Tableau1[[#This Row],[Date]]),D20186,"")</f>
        <v/>
      </c>
    </row>
    <row r="20188" spans="1:7" ht="14.25" customHeight="1" x14ac:dyDescent="0.25">
      <c r="A20188" s="1" t="s">
        <v>2580</v>
      </c>
      <c r="B20188" s="1" t="s">
        <v>2581</v>
      </c>
      <c r="C20188" s="7">
        <v>45456.387569444443</v>
      </c>
      <c r="D20188" s="10">
        <v>176</v>
      </c>
      <c r="E20188" s="1" t="s">
        <v>41</v>
      </c>
      <c r="F20188">
        <f>IF(LEFT(Tableau1[[#This Row],[Eléments modifié]],$J$1)=$I$1,Tableau1[[#This Row],[Date]],9^9)</f>
        <v>387420489</v>
      </c>
      <c r="G20188" s="9" t="str">
        <f>IF(Tableau1[[#This Row],[Date]]=_xlfn.MINIFS(Tableau1[1er],Tableau1[N° BL],Tableau1[[#This Row],[N° BL]],Tableau1[1er],Tableau1[[#This Row],[Date]]),D20187,"")</f>
        <v/>
      </c>
    </row>
    <row r="20189" spans="1:7" ht="14.25" customHeight="1" x14ac:dyDescent="0.25">
      <c r="A20189" s="1" t="s">
        <v>2580</v>
      </c>
      <c r="B20189" s="1" t="s">
        <v>2581</v>
      </c>
      <c r="C20189" s="7">
        <v>45456.38784722222</v>
      </c>
      <c r="D20189" s="10">
        <v>176</v>
      </c>
      <c r="E20189" s="1" t="s">
        <v>111</v>
      </c>
      <c r="F20189">
        <f>IF(LEFT(Tableau1[[#This Row],[Eléments modifié]],$J$1)=$I$1,Tableau1[[#This Row],[Date]],9^9)</f>
        <v>387420489</v>
      </c>
      <c r="G20189" s="9" t="str">
        <f>IF(Tableau1[[#This Row],[Date]]=_xlfn.MINIFS(Tableau1[1er],Tableau1[N° BL],Tableau1[[#This Row],[N° BL]],Tableau1[1er],Tableau1[[#This Row],[Date]]),D20188,"")</f>
        <v/>
      </c>
    </row>
    <row r="20190" spans="1:7" ht="14.25" customHeight="1" x14ac:dyDescent="0.25">
      <c r="A20190" s="1" t="s">
        <v>2580</v>
      </c>
      <c r="B20190" s="1" t="s">
        <v>2581</v>
      </c>
      <c r="C20190" s="7">
        <v>45456.389930555553</v>
      </c>
      <c r="D20190" s="10">
        <v>212</v>
      </c>
      <c r="E20190" s="1" t="s">
        <v>7</v>
      </c>
      <c r="F20190">
        <f>IF(LEFT(Tableau1[[#This Row],[Eléments modifié]],$J$1)=$I$1,Tableau1[[#This Row],[Date]],9^9)</f>
        <v>45456.389930555553</v>
      </c>
      <c r="G20190" s="9">
        <f>IF(Tableau1[[#This Row],[Date]]=_xlfn.MINIFS(Tableau1[1er],Tableau1[N° BL],Tableau1[[#This Row],[N° BL]],Tableau1[1er],Tableau1[[#This Row],[Date]]),D20189,"")</f>
        <v>176</v>
      </c>
    </row>
    <row r="20191" spans="1:7" ht="14.25" customHeight="1" x14ac:dyDescent="0.25">
      <c r="A20191" s="1" t="s">
        <v>2572</v>
      </c>
      <c r="B20191" s="1" t="s">
        <v>2573</v>
      </c>
      <c r="C20191" s="7">
        <v>45456.402696759258</v>
      </c>
      <c r="D20191" s="10">
        <v>209</v>
      </c>
      <c r="E20191" s="1" t="s">
        <v>2447</v>
      </c>
      <c r="F20191">
        <f>IF(LEFT(Tableau1[[#This Row],[Eléments modifié]],$J$1)=$I$1,Tableau1[[#This Row],[Date]],9^9)</f>
        <v>387420489</v>
      </c>
      <c r="G20191" s="9" t="str">
        <f>IF(Tableau1[[#This Row],[Date]]=_xlfn.MINIFS(Tableau1[1er],Tableau1[N° BL],Tableau1[[#This Row],[N° BL]],Tableau1[1er],Tableau1[[#This Row],[Date]]),D20190,"")</f>
        <v/>
      </c>
    </row>
    <row r="20192" spans="1:7" ht="14.25" customHeight="1" x14ac:dyDescent="0.25">
      <c r="A20192" s="1" t="s">
        <v>2572</v>
      </c>
      <c r="B20192" s="1" t="s">
        <v>2573</v>
      </c>
      <c r="C20192" s="7">
        <v>45456.432210648149</v>
      </c>
      <c r="D20192" s="10">
        <v>212</v>
      </c>
      <c r="E20192" s="1" t="s">
        <v>7</v>
      </c>
      <c r="F20192">
        <f>IF(LEFT(Tableau1[[#This Row],[Eléments modifié]],$J$1)=$I$1,Tableau1[[#This Row],[Date]],9^9)</f>
        <v>45456.432210648149</v>
      </c>
      <c r="G20192" s="9">
        <f>IF(Tableau1[[#This Row],[Date]]=_xlfn.MINIFS(Tableau1[1er],Tableau1[N° BL],Tableau1[[#This Row],[N° BL]],Tableau1[1er],Tableau1[[#This Row],[Date]]),D20191,"")</f>
        <v>209</v>
      </c>
    </row>
    <row r="20193" spans="1:7" ht="14.25" customHeight="1" x14ac:dyDescent="0.25">
      <c r="A20193" s="1" t="s">
        <v>2564</v>
      </c>
      <c r="B20193" s="1" t="s">
        <v>2565</v>
      </c>
      <c r="C20193" s="7">
        <v>45456.437824074077</v>
      </c>
      <c r="D20193" s="10">
        <v>212</v>
      </c>
      <c r="E20193" s="1" t="s">
        <v>2447</v>
      </c>
      <c r="F20193">
        <f>IF(LEFT(Tableau1[[#This Row],[Eléments modifié]],$J$1)=$I$1,Tableau1[[#This Row],[Date]],9^9)</f>
        <v>387420489</v>
      </c>
      <c r="G20193" s="9" t="str">
        <f>IF(Tableau1[[#This Row],[Date]]=_xlfn.MINIFS(Tableau1[1er],Tableau1[N° BL],Tableau1[[#This Row],[N° BL]],Tableau1[1er],Tableau1[[#This Row],[Date]]),D20192,"")</f>
        <v/>
      </c>
    </row>
    <row r="20194" spans="1:7" ht="14.25" customHeight="1" x14ac:dyDescent="0.25">
      <c r="A20194" s="1" t="s">
        <v>2564</v>
      </c>
      <c r="B20194" s="1" t="s">
        <v>2565</v>
      </c>
      <c r="C20194" s="7">
        <v>45456.438240740739</v>
      </c>
      <c r="D20194" s="10">
        <v>212</v>
      </c>
      <c r="E20194" s="1" t="s">
        <v>41</v>
      </c>
      <c r="F20194">
        <f>IF(LEFT(Tableau1[[#This Row],[Eléments modifié]],$J$1)=$I$1,Tableau1[[#This Row],[Date]],9^9)</f>
        <v>387420489</v>
      </c>
      <c r="G20194" s="9" t="str">
        <f>IF(Tableau1[[#This Row],[Date]]=_xlfn.MINIFS(Tableau1[1er],Tableau1[N° BL],Tableau1[[#This Row],[N° BL]],Tableau1[1er],Tableau1[[#This Row],[Date]]),D20193,"")</f>
        <v/>
      </c>
    </row>
    <row r="20195" spans="1:7" ht="14.25" customHeight="1" x14ac:dyDescent="0.25">
      <c r="A20195" s="1" t="s">
        <v>2564</v>
      </c>
      <c r="B20195" s="1" t="s">
        <v>2565</v>
      </c>
      <c r="C20195" s="7">
        <v>45456.438356481478</v>
      </c>
      <c r="D20195" s="10">
        <v>189</v>
      </c>
      <c r="E20195" s="1" t="s">
        <v>2447</v>
      </c>
      <c r="F20195">
        <f>IF(LEFT(Tableau1[[#This Row],[Eléments modifié]],$J$1)=$I$1,Tableau1[[#This Row],[Date]],9^9)</f>
        <v>387420489</v>
      </c>
      <c r="G20195" s="9" t="str">
        <f>IF(Tableau1[[#This Row],[Date]]=_xlfn.MINIFS(Tableau1[1er],Tableau1[N° BL],Tableau1[[#This Row],[N° BL]],Tableau1[1er],Tableau1[[#This Row],[Date]]),D20194,"")</f>
        <v/>
      </c>
    </row>
    <row r="20196" spans="1:7" ht="14.25" customHeight="1" x14ac:dyDescent="0.25">
      <c r="A20196" s="1" t="s">
        <v>2564</v>
      </c>
      <c r="B20196" s="1" t="s">
        <v>2565</v>
      </c>
      <c r="C20196" s="7">
        <v>45456.455543981479</v>
      </c>
      <c r="D20196" s="10">
        <v>212</v>
      </c>
      <c r="E20196" s="1" t="s">
        <v>7</v>
      </c>
      <c r="F20196">
        <f>IF(LEFT(Tableau1[[#This Row],[Eléments modifié]],$J$1)=$I$1,Tableau1[[#This Row],[Date]],9^9)</f>
        <v>45456.455543981479</v>
      </c>
      <c r="G20196" s="9">
        <f>IF(Tableau1[[#This Row],[Date]]=_xlfn.MINIFS(Tableau1[1er],Tableau1[N° BL],Tableau1[[#This Row],[N° BL]],Tableau1[1er],Tableau1[[#This Row],[Date]]),D20195,"")</f>
        <v>189</v>
      </c>
    </row>
    <row r="20197" spans="1:7" ht="14.25" customHeight="1" x14ac:dyDescent="0.25">
      <c r="A20197" s="1" t="s">
        <v>2574</v>
      </c>
      <c r="B20197" s="1" t="s">
        <v>2575</v>
      </c>
      <c r="C20197" s="7">
        <v>45456.414988425924</v>
      </c>
      <c r="D20197" s="10">
        <v>209</v>
      </c>
      <c r="E20197" s="1" t="s">
        <v>14</v>
      </c>
      <c r="F20197">
        <f>IF(LEFT(Tableau1[[#This Row],[Eléments modifié]],$J$1)=$I$1,Tableau1[[#This Row],[Date]],9^9)</f>
        <v>387420489</v>
      </c>
      <c r="G20197" s="9" t="str">
        <f>IF(Tableau1[[#This Row],[Date]]=_xlfn.MINIFS(Tableau1[1er],Tableau1[N° BL],Tableau1[[#This Row],[N° BL]],Tableau1[1er],Tableau1[[#This Row],[Date]]),D20196,"")</f>
        <v/>
      </c>
    </row>
    <row r="20198" spans="1:7" ht="14.25" customHeight="1" x14ac:dyDescent="0.25">
      <c r="A20198" s="1" t="s">
        <v>2574</v>
      </c>
      <c r="B20198" s="1" t="s">
        <v>2575</v>
      </c>
      <c r="C20198" s="7">
        <v>45456.428495370368</v>
      </c>
      <c r="D20198" s="10">
        <v>189</v>
      </c>
      <c r="E20198" s="1" t="s">
        <v>7</v>
      </c>
      <c r="F20198">
        <f>IF(LEFT(Tableau1[[#This Row],[Eléments modifié]],$J$1)=$I$1,Tableau1[[#This Row],[Date]],9^9)</f>
        <v>45456.428495370368</v>
      </c>
      <c r="G20198" s="9">
        <f>IF(Tableau1[[#This Row],[Date]]=_xlfn.MINIFS(Tableau1[1er],Tableau1[N° BL],Tableau1[[#This Row],[N° BL]],Tableau1[1er],Tableau1[[#This Row],[Date]]),D20197,"")</f>
        <v>209</v>
      </c>
    </row>
    <row r="20199" spans="1:7" ht="14.25" customHeight="1" x14ac:dyDescent="0.25">
      <c r="A20199" s="1" t="s">
        <v>2566</v>
      </c>
      <c r="B20199" s="1" t="s">
        <v>2567</v>
      </c>
      <c r="C20199" s="7">
        <v>45456.420335648145</v>
      </c>
      <c r="D20199" s="10">
        <v>189</v>
      </c>
      <c r="E20199" s="1" t="s">
        <v>371</v>
      </c>
      <c r="F20199">
        <f>IF(LEFT(Tableau1[[#This Row],[Eléments modifié]],$J$1)=$I$1,Tableau1[[#This Row],[Date]],9^9)</f>
        <v>387420489</v>
      </c>
      <c r="G20199" s="9" t="str">
        <f>IF(Tableau1[[#This Row],[Date]]=_xlfn.MINIFS(Tableau1[1er],Tableau1[N° BL],Tableau1[[#This Row],[N° BL]],Tableau1[1er],Tableau1[[#This Row],[Date]]),D20198,"")</f>
        <v/>
      </c>
    </row>
    <row r="20200" spans="1:7" ht="14.25" customHeight="1" x14ac:dyDescent="0.25">
      <c r="A20200" s="1" t="s">
        <v>2566</v>
      </c>
      <c r="B20200" s="1" t="s">
        <v>2567</v>
      </c>
      <c r="C20200" s="7">
        <v>45456.44740740741</v>
      </c>
      <c r="D20200" s="10">
        <v>209</v>
      </c>
      <c r="E20200" s="1" t="s">
        <v>41</v>
      </c>
      <c r="F20200">
        <f>IF(LEFT(Tableau1[[#This Row],[Eléments modifié]],$J$1)=$I$1,Tableau1[[#This Row],[Date]],9^9)</f>
        <v>387420489</v>
      </c>
      <c r="G20200" s="9" t="str">
        <f>IF(Tableau1[[#This Row],[Date]]=_xlfn.MINIFS(Tableau1[1er],Tableau1[N° BL],Tableau1[[#This Row],[N° BL]],Tableau1[1er],Tableau1[[#This Row],[Date]]),D20199,"")</f>
        <v/>
      </c>
    </row>
    <row r="20201" spans="1:7" ht="14.25" customHeight="1" x14ac:dyDescent="0.25">
      <c r="A20201" s="1" t="s">
        <v>2566</v>
      </c>
      <c r="B20201" s="1" t="s">
        <v>2567</v>
      </c>
      <c r="C20201" s="7">
        <v>45456.447453703702</v>
      </c>
      <c r="D20201" s="10">
        <v>209</v>
      </c>
      <c r="E20201" s="1" t="s">
        <v>371</v>
      </c>
      <c r="F20201">
        <f>IF(LEFT(Tableau1[[#This Row],[Eléments modifié]],$J$1)=$I$1,Tableau1[[#This Row],[Date]],9^9)</f>
        <v>387420489</v>
      </c>
      <c r="G20201" s="9" t="str">
        <f>IF(Tableau1[[#This Row],[Date]]=_xlfn.MINIFS(Tableau1[1er],Tableau1[N° BL],Tableau1[[#This Row],[N° BL]],Tableau1[1er],Tableau1[[#This Row],[Date]]),D20200,"")</f>
        <v/>
      </c>
    </row>
    <row r="20202" spans="1:7" ht="14.25" customHeight="1" x14ac:dyDescent="0.25">
      <c r="A20202" s="1" t="s">
        <v>2566</v>
      </c>
      <c r="B20202" s="1" t="s">
        <v>2567</v>
      </c>
      <c r="C20202" s="7">
        <v>45456.450358796297</v>
      </c>
      <c r="D20202" s="10">
        <v>209</v>
      </c>
      <c r="E20202" s="1" t="s">
        <v>7</v>
      </c>
      <c r="F20202">
        <f>IF(LEFT(Tableau1[[#This Row],[Eléments modifié]],$J$1)=$I$1,Tableau1[[#This Row],[Date]],9^9)</f>
        <v>45456.450358796297</v>
      </c>
      <c r="G20202" s="9">
        <f>IF(Tableau1[[#This Row],[Date]]=_xlfn.MINIFS(Tableau1[1er],Tableau1[N° BL],Tableau1[[#This Row],[N° BL]],Tableau1[1er],Tableau1[[#This Row],[Date]]),D20201,"")</f>
        <v>209</v>
      </c>
    </row>
    <row r="20203" spans="1:7" ht="14.25" customHeight="1" x14ac:dyDescent="0.25">
      <c r="A20203" s="1" t="s">
        <v>2558</v>
      </c>
      <c r="B20203" s="1" t="s">
        <v>2559</v>
      </c>
      <c r="C20203" s="7">
        <v>45456.455567129633</v>
      </c>
      <c r="D20203" s="10">
        <v>209</v>
      </c>
      <c r="E20203" s="1" t="s">
        <v>2447</v>
      </c>
      <c r="F20203">
        <f>IF(LEFT(Tableau1[[#This Row],[Eléments modifié]],$J$1)=$I$1,Tableau1[[#This Row],[Date]],9^9)</f>
        <v>387420489</v>
      </c>
      <c r="G20203" s="9" t="str">
        <f>IF(Tableau1[[#This Row],[Date]]=_xlfn.MINIFS(Tableau1[1er],Tableau1[N° BL],Tableau1[[#This Row],[N° BL]],Tableau1[1er],Tableau1[[#This Row],[Date]]),D20202,"")</f>
        <v/>
      </c>
    </row>
    <row r="20204" spans="1:7" ht="14.25" customHeight="1" x14ac:dyDescent="0.25">
      <c r="A20204" s="1" t="s">
        <v>2558</v>
      </c>
      <c r="B20204" s="1" t="s">
        <v>2559</v>
      </c>
      <c r="C20204" s="7">
        <v>45456.464525462965</v>
      </c>
      <c r="D20204" s="10">
        <v>212</v>
      </c>
      <c r="E20204" s="1" t="s">
        <v>7</v>
      </c>
      <c r="F20204">
        <f>IF(LEFT(Tableau1[[#This Row],[Eléments modifié]],$J$1)=$I$1,Tableau1[[#This Row],[Date]],9^9)</f>
        <v>45456.464525462965</v>
      </c>
      <c r="G20204" s="9">
        <f>IF(Tableau1[[#This Row],[Date]]=_xlfn.MINIFS(Tableau1[1er],Tableau1[N° BL],Tableau1[[#This Row],[N° BL]],Tableau1[1er],Tableau1[[#This Row],[Date]]),D20203,"")</f>
        <v>209</v>
      </c>
    </row>
    <row r="20205" spans="1:7" ht="14.25" customHeight="1" x14ac:dyDescent="0.25">
      <c r="A20205" s="1" t="s">
        <v>2552</v>
      </c>
      <c r="B20205" s="1" t="s">
        <v>2553</v>
      </c>
      <c r="C20205" s="7">
        <v>45456.444768518515</v>
      </c>
      <c r="D20205" s="10">
        <v>209</v>
      </c>
      <c r="E20205" s="1" t="s">
        <v>14</v>
      </c>
      <c r="F20205">
        <f>IF(LEFT(Tableau1[[#This Row],[Eléments modifié]],$J$1)=$I$1,Tableau1[[#This Row],[Date]],9^9)</f>
        <v>387420489</v>
      </c>
      <c r="G20205" s="9" t="str">
        <f>IF(Tableau1[[#This Row],[Date]]=_xlfn.MINIFS(Tableau1[1er],Tableau1[N° BL],Tableau1[[#This Row],[N° BL]],Tableau1[1er],Tableau1[[#This Row],[Date]]),D20204,"")</f>
        <v/>
      </c>
    </row>
    <row r="20206" spans="1:7" ht="14.25" customHeight="1" x14ac:dyDescent="0.25">
      <c r="A20206" s="1" t="s">
        <v>2552</v>
      </c>
      <c r="B20206" s="1" t="s">
        <v>2553</v>
      </c>
      <c r="C20206" s="7">
        <v>45456.473252314812</v>
      </c>
      <c r="D20206" s="10">
        <v>189</v>
      </c>
      <c r="E20206" s="1" t="s">
        <v>7</v>
      </c>
      <c r="F20206">
        <f>IF(LEFT(Tableau1[[#This Row],[Eléments modifié]],$J$1)=$I$1,Tableau1[[#This Row],[Date]],9^9)</f>
        <v>45456.473252314812</v>
      </c>
      <c r="G20206" s="9">
        <f>IF(Tableau1[[#This Row],[Date]]=_xlfn.MINIFS(Tableau1[1er],Tableau1[N° BL],Tableau1[[#This Row],[N° BL]],Tableau1[1er],Tableau1[[#This Row],[Date]]),D20205,"")</f>
        <v>209</v>
      </c>
    </row>
    <row r="20207" spans="1:7" ht="14.25" customHeight="1" x14ac:dyDescent="0.25">
      <c r="A20207" s="1" t="s">
        <v>2570</v>
      </c>
      <c r="B20207" s="1" t="s">
        <v>2571</v>
      </c>
      <c r="C20207" s="7">
        <v>45456.432245370372</v>
      </c>
      <c r="D20207" s="10">
        <v>212</v>
      </c>
      <c r="E20207" s="1" t="s">
        <v>2447</v>
      </c>
      <c r="F20207">
        <f>IF(LEFT(Tableau1[[#This Row],[Eléments modifié]],$J$1)=$I$1,Tableau1[[#This Row],[Date]],9^9)</f>
        <v>387420489</v>
      </c>
      <c r="G20207" s="9" t="str">
        <f>IF(Tableau1[[#This Row],[Date]]=_xlfn.MINIFS(Tableau1[1er],Tableau1[N° BL],Tableau1[[#This Row],[N° BL]],Tableau1[1er],Tableau1[[#This Row],[Date]]),D20206,"")</f>
        <v/>
      </c>
    </row>
    <row r="20208" spans="1:7" ht="14.25" customHeight="1" x14ac:dyDescent="0.25">
      <c r="A20208" s="1" t="s">
        <v>2570</v>
      </c>
      <c r="B20208" s="1" t="s">
        <v>2571</v>
      </c>
      <c r="C20208" s="7">
        <v>45456.437800925924</v>
      </c>
      <c r="D20208" s="10">
        <v>212</v>
      </c>
      <c r="E20208" s="1" t="s">
        <v>7</v>
      </c>
      <c r="F20208">
        <f>IF(LEFT(Tableau1[[#This Row],[Eléments modifié]],$J$1)=$I$1,Tableau1[[#This Row],[Date]],9^9)</f>
        <v>45456.437800925924</v>
      </c>
      <c r="G20208" s="9">
        <f>IF(Tableau1[[#This Row],[Date]]=_xlfn.MINIFS(Tableau1[1er],Tableau1[N° BL],Tableau1[[#This Row],[N° BL]],Tableau1[1er],Tableau1[[#This Row],[Date]]),D20207,"")</f>
        <v>212</v>
      </c>
    </row>
    <row r="20209" spans="1:7" ht="14.25" customHeight="1" x14ac:dyDescent="0.25">
      <c r="A20209" s="1" t="s">
        <v>2568</v>
      </c>
      <c r="B20209" s="1" t="s">
        <v>2569</v>
      </c>
      <c r="C20209" s="7">
        <v>45456.428518518522</v>
      </c>
      <c r="D20209" s="10">
        <v>189</v>
      </c>
      <c r="E20209" s="1" t="s">
        <v>14</v>
      </c>
      <c r="F20209">
        <f>IF(LEFT(Tableau1[[#This Row],[Eléments modifié]],$J$1)=$I$1,Tableau1[[#This Row],[Date]],9^9)</f>
        <v>387420489</v>
      </c>
      <c r="G20209" s="9" t="str">
        <f>IF(Tableau1[[#This Row],[Date]]=_xlfn.MINIFS(Tableau1[1er],Tableau1[N° BL],Tableau1[[#This Row],[N° BL]],Tableau1[1er],Tableau1[[#This Row],[Date]]),D20208,"")</f>
        <v/>
      </c>
    </row>
    <row r="20210" spans="1:7" ht="14.25" customHeight="1" x14ac:dyDescent="0.25">
      <c r="A20210" s="1" t="s">
        <v>2568</v>
      </c>
      <c r="B20210" s="1" t="s">
        <v>2569</v>
      </c>
      <c r="C20210" s="7">
        <v>45456.431157407409</v>
      </c>
      <c r="D20210" s="10">
        <v>189</v>
      </c>
      <c r="E20210" s="1" t="s">
        <v>41</v>
      </c>
      <c r="F20210">
        <f>IF(LEFT(Tableau1[[#This Row],[Eléments modifié]],$J$1)=$I$1,Tableau1[[#This Row],[Date]],9^9)</f>
        <v>387420489</v>
      </c>
      <c r="G20210" s="9" t="str">
        <f>IF(Tableau1[[#This Row],[Date]]=_xlfn.MINIFS(Tableau1[1er],Tableau1[N° BL],Tableau1[[#This Row],[N° BL]],Tableau1[1er],Tableau1[[#This Row],[Date]]),D20209,"")</f>
        <v/>
      </c>
    </row>
    <row r="20211" spans="1:7" ht="14.25" customHeight="1" x14ac:dyDescent="0.25">
      <c r="A20211" s="1" t="s">
        <v>2568</v>
      </c>
      <c r="B20211" s="1" t="s">
        <v>2569</v>
      </c>
      <c r="C20211" s="7">
        <v>45456.431250000001</v>
      </c>
      <c r="D20211" s="10">
        <v>212</v>
      </c>
      <c r="E20211" s="1" t="s">
        <v>14</v>
      </c>
      <c r="F20211">
        <f>IF(LEFT(Tableau1[[#This Row],[Eléments modifié]],$J$1)=$I$1,Tableau1[[#This Row],[Date]],9^9)</f>
        <v>387420489</v>
      </c>
      <c r="G20211" s="9" t="str">
        <f>IF(Tableau1[[#This Row],[Date]]=_xlfn.MINIFS(Tableau1[1er],Tableau1[N° BL],Tableau1[[#This Row],[N° BL]],Tableau1[1er],Tableau1[[#This Row],[Date]]),D20210,"")</f>
        <v/>
      </c>
    </row>
    <row r="20212" spans="1:7" ht="14.25" customHeight="1" x14ac:dyDescent="0.25">
      <c r="A20212" s="1" t="s">
        <v>2568</v>
      </c>
      <c r="B20212" s="1" t="s">
        <v>2569</v>
      </c>
      <c r="C20212" s="7">
        <v>45456.444687499999</v>
      </c>
      <c r="D20212" s="10">
        <v>189</v>
      </c>
      <c r="E20212" s="1" t="s">
        <v>7</v>
      </c>
      <c r="F20212">
        <f>IF(LEFT(Tableau1[[#This Row],[Eléments modifié]],$J$1)=$I$1,Tableau1[[#This Row],[Date]],9^9)</f>
        <v>45456.444687499999</v>
      </c>
      <c r="G20212" s="9">
        <f>IF(Tableau1[[#This Row],[Date]]=_xlfn.MINIFS(Tableau1[1er],Tableau1[N° BL],Tableau1[[#This Row],[N° BL]],Tableau1[1er],Tableau1[[#This Row],[Date]]),D20211,"")</f>
        <v>212</v>
      </c>
    </row>
    <row r="20213" spans="1:7" ht="14.25" customHeight="1" x14ac:dyDescent="0.25">
      <c r="A20213" s="1" t="s">
        <v>2542</v>
      </c>
      <c r="B20213" s="1" t="s">
        <v>2543</v>
      </c>
      <c r="C20213" s="7">
        <v>45456.473287037035</v>
      </c>
      <c r="D20213" s="10">
        <v>189</v>
      </c>
      <c r="E20213" s="1" t="s">
        <v>14</v>
      </c>
      <c r="F20213">
        <f>IF(LEFT(Tableau1[[#This Row],[Eléments modifié]],$J$1)=$I$1,Tableau1[[#This Row],[Date]],9^9)</f>
        <v>387420489</v>
      </c>
      <c r="G20213" s="9" t="str">
        <f>IF(Tableau1[[#This Row],[Date]]=_xlfn.MINIFS(Tableau1[1er],Tableau1[N° BL],Tableau1[[#This Row],[N° BL]],Tableau1[1er],Tableau1[[#This Row],[Date]]),D20212,"")</f>
        <v/>
      </c>
    </row>
    <row r="20214" spans="1:7" ht="14.25" customHeight="1" x14ac:dyDescent="0.25">
      <c r="A20214" s="1" t="s">
        <v>2542</v>
      </c>
      <c r="B20214" s="1" t="s">
        <v>2543</v>
      </c>
      <c r="C20214" s="7">
        <v>45456.473715277774</v>
      </c>
      <c r="D20214" s="10">
        <v>176</v>
      </c>
      <c r="E20214" s="1" t="s">
        <v>20</v>
      </c>
      <c r="F20214">
        <f>IF(LEFT(Tableau1[[#This Row],[Eléments modifié]],$J$1)=$I$1,Tableau1[[#This Row],[Date]],9^9)</f>
        <v>387420489</v>
      </c>
      <c r="G20214" s="9" t="str">
        <f>IF(Tableau1[[#This Row],[Date]]=_xlfn.MINIFS(Tableau1[1er],Tableau1[N° BL],Tableau1[[#This Row],[N° BL]],Tableau1[1er],Tableau1[[#This Row],[Date]]),D20213,"")</f>
        <v/>
      </c>
    </row>
    <row r="20215" spans="1:7" ht="14.25" customHeight="1" x14ac:dyDescent="0.25">
      <c r="A20215" s="1" t="s">
        <v>2542</v>
      </c>
      <c r="B20215" s="1" t="s">
        <v>2543</v>
      </c>
      <c r="C20215" s="7">
        <v>45456.473749999997</v>
      </c>
      <c r="D20215" s="10">
        <v>189</v>
      </c>
      <c r="E20215" s="1" t="s">
        <v>111</v>
      </c>
      <c r="F20215">
        <f>IF(LEFT(Tableau1[[#This Row],[Eléments modifié]],$J$1)=$I$1,Tableau1[[#This Row],[Date]],9^9)</f>
        <v>387420489</v>
      </c>
      <c r="G20215" s="9" t="str">
        <f>IF(Tableau1[[#This Row],[Date]]=_xlfn.MINIFS(Tableau1[1er],Tableau1[N° BL],Tableau1[[#This Row],[N° BL]],Tableau1[1er],Tableau1[[#This Row],[Date]]),D20214,"")</f>
        <v/>
      </c>
    </row>
    <row r="20216" spans="1:7" ht="14.25" customHeight="1" x14ac:dyDescent="0.25">
      <c r="A20216" s="1" t="s">
        <v>2542</v>
      </c>
      <c r="B20216" s="1" t="s">
        <v>2543</v>
      </c>
      <c r="C20216" s="7">
        <v>45456.47388888889</v>
      </c>
      <c r="D20216" s="10">
        <v>209</v>
      </c>
      <c r="E20216" s="1" t="s">
        <v>20</v>
      </c>
      <c r="F20216">
        <f>IF(LEFT(Tableau1[[#This Row],[Eléments modifié]],$J$1)=$I$1,Tableau1[[#This Row],[Date]],9^9)</f>
        <v>387420489</v>
      </c>
      <c r="G20216" s="9" t="str">
        <f>IF(Tableau1[[#This Row],[Date]]=_xlfn.MINIFS(Tableau1[1er],Tableau1[N° BL],Tableau1[[#This Row],[N° BL]],Tableau1[1er],Tableau1[[#This Row],[Date]]),D20215,"")</f>
        <v/>
      </c>
    </row>
    <row r="20217" spans="1:7" ht="14.25" customHeight="1" x14ac:dyDescent="0.25">
      <c r="A20217" s="1" t="s">
        <v>2542</v>
      </c>
      <c r="B20217" s="1" t="s">
        <v>2543</v>
      </c>
      <c r="C20217" s="7">
        <v>45456.487233796295</v>
      </c>
      <c r="D20217" s="10">
        <v>209</v>
      </c>
      <c r="E20217" s="1" t="s">
        <v>2447</v>
      </c>
      <c r="F20217">
        <f>IF(LEFT(Tableau1[[#This Row],[Eléments modifié]],$J$1)=$I$1,Tableau1[[#This Row],[Date]],9^9)</f>
        <v>387420489</v>
      </c>
      <c r="G20217" s="9" t="str">
        <f>IF(Tableau1[[#This Row],[Date]]=_xlfn.MINIFS(Tableau1[1er],Tableau1[N° BL],Tableau1[[#This Row],[N° BL]],Tableau1[1er],Tableau1[[#This Row],[Date]]),D20216,"")</f>
        <v/>
      </c>
    </row>
    <row r="20218" spans="1:7" ht="14.25" customHeight="1" x14ac:dyDescent="0.25">
      <c r="A20218" s="1" t="s">
        <v>2542</v>
      </c>
      <c r="B20218" s="1" t="s">
        <v>2543</v>
      </c>
      <c r="C20218" s="7">
        <v>45456.488842592589</v>
      </c>
      <c r="D20218" s="10">
        <v>212</v>
      </c>
      <c r="E20218" s="1" t="s">
        <v>20</v>
      </c>
      <c r="F20218">
        <f>IF(LEFT(Tableau1[[#This Row],[Eléments modifié]],$J$1)=$I$1,Tableau1[[#This Row],[Date]],9^9)</f>
        <v>387420489</v>
      </c>
      <c r="G20218" s="9" t="str">
        <f>IF(Tableau1[[#This Row],[Date]]=_xlfn.MINIFS(Tableau1[1er],Tableau1[N° BL],Tableau1[[#This Row],[N° BL]],Tableau1[1er],Tableau1[[#This Row],[Date]]),D20217,"")</f>
        <v/>
      </c>
    </row>
    <row r="20219" spans="1:7" ht="14.25" customHeight="1" x14ac:dyDescent="0.25">
      <c r="A20219" s="1" t="s">
        <v>2542</v>
      </c>
      <c r="B20219" s="1" t="s">
        <v>2543</v>
      </c>
      <c r="C20219" s="7">
        <v>45456.490104166667</v>
      </c>
      <c r="D20219" s="10">
        <v>209</v>
      </c>
      <c r="E20219" s="1" t="s">
        <v>2447</v>
      </c>
      <c r="F20219">
        <f>IF(LEFT(Tableau1[[#This Row],[Eléments modifié]],$J$1)=$I$1,Tableau1[[#This Row],[Date]],9^9)</f>
        <v>387420489</v>
      </c>
      <c r="G20219" s="9" t="str">
        <f>IF(Tableau1[[#This Row],[Date]]=_xlfn.MINIFS(Tableau1[1er],Tableau1[N° BL],Tableau1[[#This Row],[N° BL]],Tableau1[1er],Tableau1[[#This Row],[Date]]),D20218,"")</f>
        <v/>
      </c>
    </row>
    <row r="20220" spans="1:7" ht="14.25" customHeight="1" x14ac:dyDescent="0.25">
      <c r="A20220" s="1" t="s">
        <v>2542</v>
      </c>
      <c r="B20220" s="1" t="s">
        <v>2543</v>
      </c>
      <c r="C20220" s="7">
        <v>45456.532060185185</v>
      </c>
      <c r="D20220" s="10">
        <v>209</v>
      </c>
      <c r="E20220" s="1" t="s">
        <v>7</v>
      </c>
      <c r="F20220">
        <f>IF(LEFT(Tableau1[[#This Row],[Eléments modifié]],$J$1)=$I$1,Tableau1[[#This Row],[Date]],9^9)</f>
        <v>45456.532060185185</v>
      </c>
      <c r="G20220" s="9">
        <f>IF(Tableau1[[#This Row],[Date]]=_xlfn.MINIFS(Tableau1[1er],Tableau1[N° BL],Tableau1[[#This Row],[N° BL]],Tableau1[1er],Tableau1[[#This Row],[Date]]),D20219,"")</f>
        <v>209</v>
      </c>
    </row>
    <row r="20221" spans="1:7" ht="14.25" customHeight="1" x14ac:dyDescent="0.25">
      <c r="A20221" s="1" t="s">
        <v>2560</v>
      </c>
      <c r="B20221" s="1" t="s">
        <v>2561</v>
      </c>
      <c r="C20221" s="7">
        <v>45456.457824074074</v>
      </c>
      <c r="D20221" s="10">
        <v>209</v>
      </c>
      <c r="E20221" s="1" t="s">
        <v>371</v>
      </c>
      <c r="F20221">
        <f>IF(LEFT(Tableau1[[#This Row],[Eléments modifié]],$J$1)=$I$1,Tableau1[[#This Row],[Date]],9^9)</f>
        <v>387420489</v>
      </c>
      <c r="G20221" s="9" t="str">
        <f>IF(Tableau1[[#This Row],[Date]]=_xlfn.MINIFS(Tableau1[1er],Tableau1[N° BL],Tableau1[[#This Row],[N° BL]],Tableau1[1er],Tableau1[[#This Row],[Date]]),D20220,"")</f>
        <v/>
      </c>
    </row>
    <row r="20222" spans="1:7" ht="14.25" customHeight="1" x14ac:dyDescent="0.25">
      <c r="A20222" s="1" t="s">
        <v>2560</v>
      </c>
      <c r="B20222" s="1" t="s">
        <v>2561</v>
      </c>
      <c r="C20222" s="7">
        <v>45456.458506944444</v>
      </c>
      <c r="D20222" s="10">
        <v>209</v>
      </c>
      <c r="E20222" s="1" t="s">
        <v>41</v>
      </c>
      <c r="F20222">
        <f>IF(LEFT(Tableau1[[#This Row],[Eléments modifié]],$J$1)=$I$1,Tableau1[[#This Row],[Date]],9^9)</f>
        <v>387420489</v>
      </c>
      <c r="G20222" s="9" t="str">
        <f>IF(Tableau1[[#This Row],[Date]]=_xlfn.MINIFS(Tableau1[1er],Tableau1[N° BL],Tableau1[[#This Row],[N° BL]],Tableau1[1er],Tableau1[[#This Row],[Date]]),D20221,"")</f>
        <v/>
      </c>
    </row>
    <row r="20223" spans="1:7" ht="14.25" customHeight="1" x14ac:dyDescent="0.25">
      <c r="A20223" s="1" t="s">
        <v>2560</v>
      </c>
      <c r="B20223" s="1" t="s">
        <v>2561</v>
      </c>
      <c r="C20223" s="7">
        <v>45456.458564814813</v>
      </c>
      <c r="D20223" s="10">
        <v>209</v>
      </c>
      <c r="E20223" s="1" t="s">
        <v>371</v>
      </c>
      <c r="F20223">
        <f>IF(LEFT(Tableau1[[#This Row],[Eléments modifié]],$J$1)=$I$1,Tableau1[[#This Row],[Date]],9^9)</f>
        <v>387420489</v>
      </c>
      <c r="G20223" s="9" t="str">
        <f>IF(Tableau1[[#This Row],[Date]]=_xlfn.MINIFS(Tableau1[1er],Tableau1[N° BL],Tableau1[[#This Row],[N° BL]],Tableau1[1er],Tableau1[[#This Row],[Date]]),D20222,"")</f>
        <v/>
      </c>
    </row>
    <row r="20224" spans="1:7" ht="14.25" customHeight="1" x14ac:dyDescent="0.25">
      <c r="A20224" s="1" t="s">
        <v>2560</v>
      </c>
      <c r="B20224" s="1" t="s">
        <v>2561</v>
      </c>
      <c r="C20224" s="7">
        <v>45456.463819444441</v>
      </c>
      <c r="D20224" s="10">
        <v>209</v>
      </c>
      <c r="E20224" s="1" t="s">
        <v>7</v>
      </c>
      <c r="F20224">
        <f>IF(LEFT(Tableau1[[#This Row],[Eléments modifié]],$J$1)=$I$1,Tableau1[[#This Row],[Date]],9^9)</f>
        <v>45456.463819444441</v>
      </c>
      <c r="G20224" s="9">
        <f>IF(Tableau1[[#This Row],[Date]]=_xlfn.MINIFS(Tableau1[1er],Tableau1[N° BL],Tableau1[[#This Row],[N° BL]],Tableau1[1er],Tableau1[[#This Row],[Date]]),D20223,"")</f>
        <v>209</v>
      </c>
    </row>
    <row r="20225" spans="1:7" ht="14.25" customHeight="1" x14ac:dyDescent="0.25">
      <c r="A20225" s="1" t="s">
        <v>2554</v>
      </c>
      <c r="B20225" s="1" t="s">
        <v>2555</v>
      </c>
      <c r="C20225" s="7">
        <v>45456.463842592595</v>
      </c>
      <c r="D20225" s="10">
        <v>212</v>
      </c>
      <c r="E20225" s="1" t="s">
        <v>371</v>
      </c>
      <c r="F20225">
        <f>IF(LEFT(Tableau1[[#This Row],[Eléments modifié]],$J$1)=$I$1,Tableau1[[#This Row],[Date]],9^9)</f>
        <v>387420489</v>
      </c>
      <c r="G20225" s="9" t="str">
        <f>IF(Tableau1[[#This Row],[Date]]=_xlfn.MINIFS(Tableau1[1er],Tableau1[N° BL],Tableau1[[#This Row],[N° BL]],Tableau1[1er],Tableau1[[#This Row],[Date]]),D20224,"")</f>
        <v/>
      </c>
    </row>
    <row r="20226" spans="1:7" ht="14.25" customHeight="1" x14ac:dyDescent="0.25">
      <c r="A20226" s="1" t="s">
        <v>2554</v>
      </c>
      <c r="B20226" s="1" t="s">
        <v>2555</v>
      </c>
      <c r="C20226" s="7">
        <v>45456.465648148151</v>
      </c>
      <c r="D20226" s="10">
        <v>209</v>
      </c>
      <c r="E20226" s="1" t="s">
        <v>41</v>
      </c>
      <c r="F20226">
        <f>IF(LEFT(Tableau1[[#This Row],[Eléments modifié]],$J$1)=$I$1,Tableau1[[#This Row],[Date]],9^9)</f>
        <v>387420489</v>
      </c>
      <c r="G20226" s="9" t="str">
        <f>IF(Tableau1[[#This Row],[Date]]=_xlfn.MINIFS(Tableau1[1er],Tableau1[N° BL],Tableau1[[#This Row],[N° BL]],Tableau1[1er],Tableau1[[#This Row],[Date]]),D20225,"")</f>
        <v/>
      </c>
    </row>
    <row r="20227" spans="1:7" ht="14.25" customHeight="1" x14ac:dyDescent="0.25">
      <c r="A20227" s="1" t="s">
        <v>2554</v>
      </c>
      <c r="B20227" s="1" t="s">
        <v>2555</v>
      </c>
      <c r="C20227" s="7">
        <v>45456.465694444443</v>
      </c>
      <c r="D20227" s="10">
        <v>212</v>
      </c>
      <c r="E20227" s="1" t="s">
        <v>371</v>
      </c>
      <c r="F20227">
        <f>IF(LEFT(Tableau1[[#This Row],[Eléments modifié]],$J$1)=$I$1,Tableau1[[#This Row],[Date]],9^9)</f>
        <v>387420489</v>
      </c>
      <c r="G20227" s="9" t="str">
        <f>IF(Tableau1[[#This Row],[Date]]=_xlfn.MINIFS(Tableau1[1er],Tableau1[N° BL],Tableau1[[#This Row],[N° BL]],Tableau1[1er],Tableau1[[#This Row],[Date]]),D20226,"")</f>
        <v/>
      </c>
    </row>
    <row r="20228" spans="1:7" ht="14.25" customHeight="1" x14ac:dyDescent="0.25">
      <c r="A20228" s="1" t="s">
        <v>2554</v>
      </c>
      <c r="B20228" s="1" t="s">
        <v>2555</v>
      </c>
      <c r="C20228" s="7">
        <v>45456.472233796296</v>
      </c>
      <c r="D20228" s="10">
        <v>209</v>
      </c>
      <c r="E20228" s="1" t="s">
        <v>7</v>
      </c>
      <c r="F20228">
        <f>IF(LEFT(Tableau1[[#This Row],[Eléments modifié]],$J$1)=$I$1,Tableau1[[#This Row],[Date]],9^9)</f>
        <v>45456.472233796296</v>
      </c>
      <c r="G20228" s="9">
        <f>IF(Tableau1[[#This Row],[Date]]=_xlfn.MINIFS(Tableau1[1er],Tableau1[N° BL],Tableau1[[#This Row],[N° BL]],Tableau1[1er],Tableau1[[#This Row],[Date]]),D20227,"")</f>
        <v>212</v>
      </c>
    </row>
    <row r="20229" spans="1:7" ht="14.25" customHeight="1" x14ac:dyDescent="0.25">
      <c r="A20229" s="1" t="s">
        <v>2556</v>
      </c>
      <c r="B20229" s="1" t="s">
        <v>2557</v>
      </c>
      <c r="C20229" s="7">
        <v>45456.464930555558</v>
      </c>
      <c r="D20229" s="10">
        <v>209</v>
      </c>
      <c r="E20229" s="1" t="s">
        <v>2447</v>
      </c>
      <c r="F20229">
        <f>IF(LEFT(Tableau1[[#This Row],[Eléments modifié]],$J$1)=$I$1,Tableau1[[#This Row],[Date]],9^9)</f>
        <v>387420489</v>
      </c>
      <c r="G20229" s="9" t="str">
        <f>IF(Tableau1[[#This Row],[Date]]=_xlfn.MINIFS(Tableau1[1er],Tableau1[N° BL],Tableau1[[#This Row],[N° BL]],Tableau1[1er],Tableau1[[#This Row],[Date]]),D20228,"")</f>
        <v/>
      </c>
    </row>
    <row r="20230" spans="1:7" ht="14.25" customHeight="1" x14ac:dyDescent="0.25">
      <c r="A20230" s="1" t="s">
        <v>2556</v>
      </c>
      <c r="B20230" s="1" t="s">
        <v>2557</v>
      </c>
      <c r="C20230" s="7">
        <v>45456.471759259257</v>
      </c>
      <c r="D20230" s="10">
        <v>212</v>
      </c>
      <c r="E20230" s="1" t="s">
        <v>7</v>
      </c>
      <c r="F20230">
        <f>IF(LEFT(Tableau1[[#This Row],[Eléments modifié]],$J$1)=$I$1,Tableau1[[#This Row],[Date]],9^9)</f>
        <v>45456.471759259257</v>
      </c>
      <c r="G20230" s="9">
        <f>IF(Tableau1[[#This Row],[Date]]=_xlfn.MINIFS(Tableau1[1er],Tableau1[N° BL],Tableau1[[#This Row],[N° BL]],Tableau1[1er],Tableau1[[#This Row],[Date]]),D20229,"")</f>
        <v>209</v>
      </c>
    </row>
    <row r="20231" spans="1:7" ht="14.25" customHeight="1" x14ac:dyDescent="0.25">
      <c r="A20231" s="1" t="s">
        <v>2562</v>
      </c>
      <c r="B20231" s="1" t="s">
        <v>2563</v>
      </c>
      <c r="C20231" s="7">
        <v>45456.45039351852</v>
      </c>
      <c r="D20231" s="10">
        <v>212</v>
      </c>
      <c r="E20231" s="1" t="s">
        <v>371</v>
      </c>
      <c r="F20231">
        <f>IF(LEFT(Tableau1[[#This Row],[Eléments modifié]],$J$1)=$I$1,Tableau1[[#This Row],[Date]],9^9)</f>
        <v>387420489</v>
      </c>
      <c r="G20231" s="9" t="str">
        <f>IF(Tableau1[[#This Row],[Date]]=_xlfn.MINIFS(Tableau1[1er],Tableau1[N° BL],Tableau1[[#This Row],[N° BL]],Tableau1[1er],Tableau1[[#This Row],[Date]]),D20230,"")</f>
        <v/>
      </c>
    </row>
    <row r="20232" spans="1:7" ht="14.25" customHeight="1" x14ac:dyDescent="0.25">
      <c r="A20232" s="1" t="s">
        <v>2562</v>
      </c>
      <c r="B20232" s="1" t="s">
        <v>2563</v>
      </c>
      <c r="C20232" s="7">
        <v>45456.457800925928</v>
      </c>
      <c r="D20232" s="10">
        <v>209</v>
      </c>
      <c r="E20232" s="1" t="s">
        <v>7</v>
      </c>
      <c r="F20232">
        <f>IF(LEFT(Tableau1[[#This Row],[Eléments modifié]],$J$1)=$I$1,Tableau1[[#This Row],[Date]],9^9)</f>
        <v>45456.457800925928</v>
      </c>
      <c r="G20232" s="9">
        <f>IF(Tableau1[[#This Row],[Date]]=_xlfn.MINIFS(Tableau1[1er],Tableau1[N° BL],Tableau1[[#This Row],[N° BL]],Tableau1[1er],Tableau1[[#This Row],[Date]]),D20231,"")</f>
        <v>212</v>
      </c>
    </row>
    <row r="20233" spans="1:7" ht="14.25" customHeight="1" x14ac:dyDescent="0.25">
      <c r="A20233" s="1" t="s">
        <v>2550</v>
      </c>
      <c r="B20233" s="1" t="s">
        <v>2551</v>
      </c>
      <c r="C20233" s="7">
        <v>45456.471782407411</v>
      </c>
      <c r="D20233" s="10">
        <v>209</v>
      </c>
      <c r="E20233" s="1" t="s">
        <v>2447</v>
      </c>
      <c r="F20233">
        <f>IF(LEFT(Tableau1[[#This Row],[Eléments modifié]],$J$1)=$I$1,Tableau1[[#This Row],[Date]],9^9)</f>
        <v>387420489</v>
      </c>
      <c r="G20233" s="9" t="str">
        <f>IF(Tableau1[[#This Row],[Date]]=_xlfn.MINIFS(Tableau1[1er],Tableau1[N° BL],Tableau1[[#This Row],[N° BL]],Tableau1[1er],Tableau1[[#This Row],[Date]]),D20232,"")</f>
        <v/>
      </c>
    </row>
    <row r="20234" spans="1:7" ht="14.25" customHeight="1" x14ac:dyDescent="0.25">
      <c r="A20234" s="1" t="s">
        <v>2550</v>
      </c>
      <c r="B20234" s="1" t="s">
        <v>2551</v>
      </c>
      <c r="C20234" s="7">
        <v>45456.487210648149</v>
      </c>
      <c r="D20234" s="10">
        <v>212</v>
      </c>
      <c r="E20234" s="1" t="s">
        <v>7</v>
      </c>
      <c r="F20234">
        <f>IF(LEFT(Tableau1[[#This Row],[Eléments modifié]],$J$1)=$I$1,Tableau1[[#This Row],[Date]],9^9)</f>
        <v>45456.487210648149</v>
      </c>
      <c r="G20234" s="9">
        <f>IF(Tableau1[[#This Row],[Date]]=_xlfn.MINIFS(Tableau1[1er],Tableau1[N° BL],Tableau1[[#This Row],[N° BL]],Tableau1[1er],Tableau1[[#This Row],[Date]]),D20233,"")</f>
        <v>209</v>
      </c>
    </row>
    <row r="20235" spans="1:7" ht="14.25" customHeight="1" x14ac:dyDescent="0.25">
      <c r="A20235" s="1" t="s">
        <v>2409</v>
      </c>
      <c r="B20235" s="1" t="s">
        <v>2410</v>
      </c>
      <c r="C20235" s="7">
        <v>45456.472361111111</v>
      </c>
      <c r="D20235" s="10">
        <v>189</v>
      </c>
      <c r="E20235" s="1" t="s">
        <v>371</v>
      </c>
      <c r="F20235">
        <f>IF(LEFT(Tableau1[[#This Row],[Eléments modifié]],$J$1)=$I$1,Tableau1[[#This Row],[Date]],9^9)</f>
        <v>387420489</v>
      </c>
      <c r="G20235" s="9" t="str">
        <f>IF(Tableau1[[#This Row],[Date]]=_xlfn.MINIFS(Tableau1[1er],Tableau1[N° BL],Tableau1[[#This Row],[N° BL]],Tableau1[1er],Tableau1[[#This Row],[Date]]),D20234,"")</f>
        <v/>
      </c>
    </row>
    <row r="20236" spans="1:7" ht="14.25" customHeight="1" x14ac:dyDescent="0.25">
      <c r="A20236" s="1" t="s">
        <v>2409</v>
      </c>
      <c r="B20236" s="1" t="s">
        <v>2410</v>
      </c>
      <c r="C20236" s="7">
        <v>45456.474039351851</v>
      </c>
      <c r="D20236" s="10">
        <v>209</v>
      </c>
      <c r="E20236" s="1" t="s">
        <v>41</v>
      </c>
      <c r="F20236">
        <f>IF(LEFT(Tableau1[[#This Row],[Eléments modifié]],$J$1)=$I$1,Tableau1[[#This Row],[Date]],9^9)</f>
        <v>387420489</v>
      </c>
      <c r="G20236" s="9" t="str">
        <f>IF(Tableau1[[#This Row],[Date]]=_xlfn.MINIFS(Tableau1[1er],Tableau1[N° BL],Tableau1[[#This Row],[N° BL]],Tableau1[1er],Tableau1[[#This Row],[Date]]),D20235,"")</f>
        <v/>
      </c>
    </row>
    <row r="20237" spans="1:7" ht="14.25" customHeight="1" x14ac:dyDescent="0.25">
      <c r="A20237" s="1" t="s">
        <v>2409</v>
      </c>
      <c r="B20237" s="1" t="s">
        <v>2410</v>
      </c>
      <c r="C20237" s="7">
        <v>45456.474097222221</v>
      </c>
      <c r="D20237" s="10">
        <v>212</v>
      </c>
      <c r="E20237" s="1" t="s">
        <v>371</v>
      </c>
      <c r="F20237">
        <f>IF(LEFT(Tableau1[[#This Row],[Eléments modifié]],$J$1)=$I$1,Tableau1[[#This Row],[Date]],9^9)</f>
        <v>387420489</v>
      </c>
      <c r="G20237" s="9" t="str">
        <f>IF(Tableau1[[#This Row],[Date]]=_xlfn.MINIFS(Tableau1[1er],Tableau1[N° BL],Tableau1[[#This Row],[N° BL]],Tableau1[1er],Tableau1[[#This Row],[Date]]),D20236,"")</f>
        <v/>
      </c>
    </row>
    <row r="20238" spans="1:7" ht="14.25" customHeight="1" x14ac:dyDescent="0.25">
      <c r="A20238" s="1" t="s">
        <v>2409</v>
      </c>
      <c r="B20238" s="1" t="s">
        <v>2410</v>
      </c>
      <c r="C20238" s="7">
        <v>45456.48877314815</v>
      </c>
      <c r="D20238" s="10">
        <v>209</v>
      </c>
      <c r="E20238" s="1" t="s">
        <v>7</v>
      </c>
      <c r="F20238">
        <f>IF(LEFT(Tableau1[[#This Row],[Eléments modifié]],$J$1)=$I$1,Tableau1[[#This Row],[Date]],9^9)</f>
        <v>45456.48877314815</v>
      </c>
      <c r="G20238" s="9">
        <f>IF(Tableau1[[#This Row],[Date]]=_xlfn.MINIFS(Tableau1[1er],Tableau1[N° BL],Tableau1[[#This Row],[N° BL]],Tableau1[1er],Tableau1[[#This Row],[Date]]),D20237,"")</f>
        <v>212</v>
      </c>
    </row>
    <row r="20239" spans="1:7" ht="14.25" customHeight="1" x14ac:dyDescent="0.25">
      <c r="A20239" s="1" t="s">
        <v>2409</v>
      </c>
      <c r="B20239" s="1" t="s">
        <v>2410</v>
      </c>
      <c r="C20239" s="7">
        <v>45460.486608796295</v>
      </c>
      <c r="D20239" s="10">
        <v>188</v>
      </c>
      <c r="E20239" s="1" t="s">
        <v>98</v>
      </c>
      <c r="F20239">
        <f>IF(LEFT(Tableau1[[#This Row],[Eléments modifié]],$J$1)=$I$1,Tableau1[[#This Row],[Date]],9^9)</f>
        <v>387420489</v>
      </c>
      <c r="G20239" s="9" t="str">
        <f>IF(Tableau1[[#This Row],[Date]]=_xlfn.MINIFS(Tableau1[1er],Tableau1[N° BL],Tableau1[[#This Row],[N° BL]],Tableau1[1er],Tableau1[[#This Row],[Date]]),D20238,"")</f>
        <v/>
      </c>
    </row>
    <row r="20240" spans="1:7" ht="14.25" customHeight="1" x14ac:dyDescent="0.25">
      <c r="A20240" s="1" t="s">
        <v>2409</v>
      </c>
      <c r="B20240" s="1" t="s">
        <v>2410</v>
      </c>
      <c r="C20240" s="7">
        <v>45460.487407407411</v>
      </c>
      <c r="D20240" s="10">
        <v>188</v>
      </c>
      <c r="E20240" s="1" t="s">
        <v>32</v>
      </c>
      <c r="F20240">
        <f>IF(LEFT(Tableau1[[#This Row],[Eléments modifié]],$J$1)=$I$1,Tableau1[[#This Row],[Date]],9^9)</f>
        <v>387420489</v>
      </c>
      <c r="G20240" s="9" t="str">
        <f>IF(Tableau1[[#This Row],[Date]]=_xlfn.MINIFS(Tableau1[1er],Tableau1[N° BL],Tableau1[[#This Row],[N° BL]],Tableau1[1er],Tableau1[[#This Row],[Date]]),D20239,"")</f>
        <v/>
      </c>
    </row>
    <row r="20241" spans="1:7" ht="14.25" customHeight="1" x14ac:dyDescent="0.25">
      <c r="A20241" s="1" t="s">
        <v>2409</v>
      </c>
      <c r="B20241" s="1" t="s">
        <v>2410</v>
      </c>
      <c r="C20241" s="7">
        <v>45460.494201388887</v>
      </c>
      <c r="D20241" s="10">
        <v>188</v>
      </c>
      <c r="E20241" s="1" t="s">
        <v>7</v>
      </c>
      <c r="F20241">
        <f>IF(LEFT(Tableau1[[#This Row],[Eléments modifié]],$J$1)=$I$1,Tableau1[[#This Row],[Date]],9^9)</f>
        <v>45460.494201388887</v>
      </c>
      <c r="G20241" s="9">
        <f>IF(Tableau1[[#This Row],[Date]]=_xlfn.MINIFS(Tableau1[1er],Tableau1[N° BL],Tableau1[[#This Row],[N° BL]],Tableau1[1er],Tableau1[[#This Row],[Date]]),D20240,"")</f>
        <v>188</v>
      </c>
    </row>
    <row r="20242" spans="1:7" ht="14.25" customHeight="1" x14ac:dyDescent="0.25">
      <c r="A20242" s="1" t="s">
        <v>2548</v>
      </c>
      <c r="B20242" s="1" t="s">
        <v>2549</v>
      </c>
      <c r="C20242" s="7">
        <v>45456.488796296297</v>
      </c>
      <c r="D20242" s="10">
        <v>212</v>
      </c>
      <c r="E20242" s="1" t="s">
        <v>371</v>
      </c>
      <c r="F20242">
        <f>IF(LEFT(Tableau1[[#This Row],[Eléments modifié]],$J$1)=$I$1,Tableau1[[#This Row],[Date]],9^9)</f>
        <v>387420489</v>
      </c>
      <c r="G20242" s="9" t="str">
        <f>IF(Tableau1[[#This Row],[Date]]=_xlfn.MINIFS(Tableau1[1er],Tableau1[N° BL],Tableau1[[#This Row],[N° BL]],Tableau1[1er],Tableau1[[#This Row],[Date]]),D20241,"")</f>
        <v/>
      </c>
    </row>
    <row r="20243" spans="1:7" ht="14.25" customHeight="1" x14ac:dyDescent="0.25">
      <c r="A20243" s="1" t="s">
        <v>2548</v>
      </c>
      <c r="B20243" s="1" t="s">
        <v>2549</v>
      </c>
      <c r="C20243" s="7">
        <v>45456.502465277779</v>
      </c>
      <c r="D20243" s="10">
        <v>209</v>
      </c>
      <c r="E20243" s="1" t="s">
        <v>7</v>
      </c>
      <c r="F20243">
        <f>IF(LEFT(Tableau1[[#This Row],[Eléments modifié]],$J$1)=$I$1,Tableau1[[#This Row],[Date]],9^9)</f>
        <v>45456.502465277779</v>
      </c>
      <c r="G20243" s="9">
        <f>IF(Tableau1[[#This Row],[Date]]=_xlfn.MINIFS(Tableau1[1er],Tableau1[N° BL],Tableau1[[#This Row],[N° BL]],Tableau1[1er],Tableau1[[#This Row],[Date]]),D20242,"")</f>
        <v>212</v>
      </c>
    </row>
    <row r="20244" spans="1:7" ht="14.25" customHeight="1" x14ac:dyDescent="0.25">
      <c r="A20244" s="1" t="s">
        <v>2548</v>
      </c>
      <c r="B20244" s="1" t="s">
        <v>2549</v>
      </c>
      <c r="C20244" s="7">
        <v>45456.502569444441</v>
      </c>
      <c r="D20244" s="10">
        <v>209</v>
      </c>
      <c r="E20244" s="1" t="s">
        <v>7</v>
      </c>
      <c r="F20244">
        <f>IF(LEFT(Tableau1[[#This Row],[Eléments modifié]],$J$1)=$I$1,Tableau1[[#This Row],[Date]],9^9)</f>
        <v>45456.502569444441</v>
      </c>
      <c r="G20244" s="9">
        <f>IF(Tableau1[[#This Row],[Date]]=_xlfn.MINIFS(Tableau1[1er],Tableau1[N° BL],Tableau1[[#This Row],[N° BL]],Tableau1[1er],Tableau1[[#This Row],[Date]]),D20243,"")</f>
        <v>209</v>
      </c>
    </row>
    <row r="20245" spans="1:7" ht="14.25" customHeight="1" x14ac:dyDescent="0.25">
      <c r="A20245" s="1" t="s">
        <v>2548</v>
      </c>
      <c r="B20245" s="1" t="s">
        <v>2549</v>
      </c>
      <c r="C20245" s="7">
        <v>45456.502766203703</v>
      </c>
      <c r="D20245" s="10">
        <v>209</v>
      </c>
      <c r="E20245" s="1" t="s">
        <v>7</v>
      </c>
      <c r="F20245">
        <f>IF(LEFT(Tableau1[[#This Row],[Eléments modifié]],$J$1)=$I$1,Tableau1[[#This Row],[Date]],9^9)</f>
        <v>45456.502766203703</v>
      </c>
      <c r="G20245" s="9">
        <f>IF(Tableau1[[#This Row],[Date]]=_xlfn.MINIFS(Tableau1[1er],Tableau1[N° BL],Tableau1[[#This Row],[N° BL]],Tableau1[1er],Tableau1[[#This Row],[Date]]),D20244,"")</f>
        <v>209</v>
      </c>
    </row>
    <row r="20246" spans="1:7" ht="14.25" customHeight="1" x14ac:dyDescent="0.25">
      <c r="A20246" s="1" t="s">
        <v>2546</v>
      </c>
      <c r="B20246" s="1" t="s">
        <v>2547</v>
      </c>
      <c r="C20246" s="7">
        <v>45456.502870370372</v>
      </c>
      <c r="D20246" s="10">
        <v>209</v>
      </c>
      <c r="E20246" s="1" t="s">
        <v>371</v>
      </c>
      <c r="F20246">
        <f>IF(LEFT(Tableau1[[#This Row],[Eléments modifié]],$J$1)=$I$1,Tableau1[[#This Row],[Date]],9^9)</f>
        <v>387420489</v>
      </c>
      <c r="G20246" s="9" t="str">
        <f>IF(Tableau1[[#This Row],[Date]]=_xlfn.MINIFS(Tableau1[1er],Tableau1[N° BL],Tableau1[[#This Row],[N° BL]],Tableau1[1er],Tableau1[[#This Row],[Date]]),D20245,"")</f>
        <v/>
      </c>
    </row>
    <row r="20247" spans="1:7" ht="14.25" customHeight="1" x14ac:dyDescent="0.25">
      <c r="A20247" s="1" t="s">
        <v>2546</v>
      </c>
      <c r="B20247" s="1" t="s">
        <v>2547</v>
      </c>
      <c r="C20247" s="7">
        <v>45456.509039351855</v>
      </c>
      <c r="D20247" s="10">
        <v>209</v>
      </c>
      <c r="E20247" s="1" t="s">
        <v>7</v>
      </c>
      <c r="F20247">
        <f>IF(LEFT(Tableau1[[#This Row],[Eléments modifié]],$J$1)=$I$1,Tableau1[[#This Row],[Date]],9^9)</f>
        <v>45456.509039351855</v>
      </c>
      <c r="G20247" s="9">
        <f>IF(Tableau1[[#This Row],[Date]]=_xlfn.MINIFS(Tableau1[1er],Tableau1[N° BL],Tableau1[[#This Row],[N° BL]],Tableau1[1er],Tableau1[[#This Row],[Date]]),D20246,"")</f>
        <v>209</v>
      </c>
    </row>
    <row r="20248" spans="1:7" ht="14.25" customHeight="1" x14ac:dyDescent="0.25">
      <c r="A20248" s="1" t="s">
        <v>2546</v>
      </c>
      <c r="B20248" s="1" t="s">
        <v>2547</v>
      </c>
      <c r="C20248" s="7">
        <v>45456.509421296294</v>
      </c>
      <c r="D20248" s="10">
        <v>209</v>
      </c>
      <c r="E20248" s="1" t="s">
        <v>7</v>
      </c>
      <c r="F20248">
        <f>IF(LEFT(Tableau1[[#This Row],[Eléments modifié]],$J$1)=$I$1,Tableau1[[#This Row],[Date]],9^9)</f>
        <v>45456.509421296294</v>
      </c>
      <c r="G20248" s="9">
        <f>IF(Tableau1[[#This Row],[Date]]=_xlfn.MINIFS(Tableau1[1er],Tableau1[N° BL],Tableau1[[#This Row],[N° BL]],Tableau1[1er],Tableau1[[#This Row],[Date]]),D20247,"")</f>
        <v>209</v>
      </c>
    </row>
    <row r="20249" spans="1:7" ht="14.25" customHeight="1" x14ac:dyDescent="0.25">
      <c r="A20249" s="1" t="s">
        <v>2534</v>
      </c>
      <c r="B20249" s="1" t="s">
        <v>2535</v>
      </c>
      <c r="C20249" s="7">
        <v>45456.47383101852</v>
      </c>
      <c r="D20249" s="10">
        <v>176</v>
      </c>
      <c r="E20249" s="1" t="s">
        <v>14</v>
      </c>
      <c r="F20249">
        <f>IF(LEFT(Tableau1[[#This Row],[Eléments modifié]],$J$1)=$I$1,Tableau1[[#This Row],[Date]],9^9)</f>
        <v>387420489</v>
      </c>
      <c r="G20249" s="9" t="str">
        <f>IF(Tableau1[[#This Row],[Date]]=_xlfn.MINIFS(Tableau1[1er],Tableau1[N° BL],Tableau1[[#This Row],[N° BL]],Tableau1[1er],Tableau1[[#This Row],[Date]]),D20248,"")</f>
        <v/>
      </c>
    </row>
    <row r="20250" spans="1:7" ht="14.25" customHeight="1" x14ac:dyDescent="0.25">
      <c r="A20250" s="1" t="s">
        <v>2534</v>
      </c>
      <c r="B20250" s="1" t="s">
        <v>2535</v>
      </c>
      <c r="C20250" s="7">
        <v>45456.556006944447</v>
      </c>
      <c r="D20250" s="10">
        <v>189</v>
      </c>
      <c r="E20250" s="1" t="s">
        <v>7</v>
      </c>
      <c r="F20250">
        <f>IF(LEFT(Tableau1[[#This Row],[Eléments modifié]],$J$1)=$I$1,Tableau1[[#This Row],[Date]],9^9)</f>
        <v>45456.556006944447</v>
      </c>
      <c r="G20250" s="9">
        <f>IF(Tableau1[[#This Row],[Date]]=_xlfn.MINIFS(Tableau1[1er],Tableau1[N° BL],Tableau1[[#This Row],[N° BL]],Tableau1[1er],Tableau1[[#This Row],[Date]]),D20249,"")</f>
        <v>176</v>
      </c>
    </row>
    <row r="20251" spans="1:7" ht="14.25" customHeight="1" x14ac:dyDescent="0.25">
      <c r="A20251" s="1" t="s">
        <v>2544</v>
      </c>
      <c r="B20251" s="1" t="s">
        <v>2545</v>
      </c>
      <c r="C20251" s="7">
        <v>45456.509513888886</v>
      </c>
      <c r="D20251" s="10">
        <v>209</v>
      </c>
      <c r="E20251" s="1" t="s">
        <v>371</v>
      </c>
      <c r="F20251">
        <f>IF(LEFT(Tableau1[[#This Row],[Eléments modifié]],$J$1)=$I$1,Tableau1[[#This Row],[Date]],9^9)</f>
        <v>387420489</v>
      </c>
      <c r="G20251" s="9" t="str">
        <f>IF(Tableau1[[#This Row],[Date]]=_xlfn.MINIFS(Tableau1[1er],Tableau1[N° BL],Tableau1[[#This Row],[N° BL]],Tableau1[1er],Tableau1[[#This Row],[Date]]),D20250,"")</f>
        <v/>
      </c>
    </row>
    <row r="20252" spans="1:7" ht="14.25" customHeight="1" x14ac:dyDescent="0.25">
      <c r="A20252" s="1" t="s">
        <v>2544</v>
      </c>
      <c r="B20252" s="1" t="s">
        <v>2545</v>
      </c>
      <c r="C20252" s="7">
        <v>45456.518449074072</v>
      </c>
      <c r="D20252" s="10">
        <v>209</v>
      </c>
      <c r="E20252" s="1" t="s">
        <v>7</v>
      </c>
      <c r="F20252">
        <f>IF(LEFT(Tableau1[[#This Row],[Eléments modifié]],$J$1)=$I$1,Tableau1[[#This Row],[Date]],9^9)</f>
        <v>45456.518449074072</v>
      </c>
      <c r="G20252" s="9">
        <f>IF(Tableau1[[#This Row],[Date]]=_xlfn.MINIFS(Tableau1[1er],Tableau1[N° BL],Tableau1[[#This Row],[N° BL]],Tableau1[1er],Tableau1[[#This Row],[Date]]),D20251,"")</f>
        <v>209</v>
      </c>
    </row>
    <row r="20253" spans="1:7" ht="14.25" customHeight="1" x14ac:dyDescent="0.25">
      <c r="A20253" s="1" t="s">
        <v>2544</v>
      </c>
      <c r="B20253" s="1" t="s">
        <v>2545</v>
      </c>
      <c r="C20253" s="7">
        <v>45456.518761574072</v>
      </c>
      <c r="D20253" s="10">
        <v>209</v>
      </c>
      <c r="E20253" s="1" t="s">
        <v>7</v>
      </c>
      <c r="F20253">
        <f>IF(LEFT(Tableau1[[#This Row],[Eléments modifié]],$J$1)=$I$1,Tableau1[[#This Row],[Date]],9^9)</f>
        <v>45456.518761574072</v>
      </c>
      <c r="G20253" s="9">
        <f>IF(Tableau1[[#This Row],[Date]]=_xlfn.MINIFS(Tableau1[1er],Tableau1[N° BL],Tableau1[[#This Row],[N° BL]],Tableau1[1er],Tableau1[[#This Row],[Date]]),D20252,"")</f>
        <v>209</v>
      </c>
    </row>
    <row r="20254" spans="1:7" ht="14.25" customHeight="1" x14ac:dyDescent="0.25">
      <c r="A20254" s="1" t="s">
        <v>2540</v>
      </c>
      <c r="B20254" s="1" t="s">
        <v>2541</v>
      </c>
      <c r="C20254" s="7">
        <v>45456.518842592595</v>
      </c>
      <c r="D20254" s="10">
        <v>209</v>
      </c>
      <c r="E20254" s="1" t="s">
        <v>371</v>
      </c>
      <c r="F20254">
        <f>IF(LEFT(Tableau1[[#This Row],[Eléments modifié]],$J$1)=$I$1,Tableau1[[#This Row],[Date]],9^9)</f>
        <v>387420489</v>
      </c>
      <c r="G20254" s="9" t="str">
        <f>IF(Tableau1[[#This Row],[Date]]=_xlfn.MINIFS(Tableau1[1er],Tableau1[N° BL],Tableau1[[#This Row],[N° BL]],Tableau1[1er],Tableau1[[#This Row],[Date]]),D20253,"")</f>
        <v/>
      </c>
    </row>
    <row r="20255" spans="1:7" ht="14.25" customHeight="1" x14ac:dyDescent="0.25">
      <c r="A20255" s="1" t="s">
        <v>2540</v>
      </c>
      <c r="B20255" s="1" t="s">
        <v>2541</v>
      </c>
      <c r="C20255" s="7">
        <v>45456.530590277776</v>
      </c>
      <c r="D20255" s="10">
        <v>209</v>
      </c>
      <c r="E20255" s="1" t="s">
        <v>41</v>
      </c>
      <c r="F20255">
        <f>IF(LEFT(Tableau1[[#This Row],[Eléments modifié]],$J$1)=$I$1,Tableau1[[#This Row],[Date]],9^9)</f>
        <v>387420489</v>
      </c>
      <c r="G20255" s="9" t="str">
        <f>IF(Tableau1[[#This Row],[Date]]=_xlfn.MINIFS(Tableau1[1er],Tableau1[N° BL],Tableau1[[#This Row],[N° BL]],Tableau1[1er],Tableau1[[#This Row],[Date]]),D20254,"")</f>
        <v/>
      </c>
    </row>
    <row r="20256" spans="1:7" ht="14.25" customHeight="1" x14ac:dyDescent="0.25">
      <c r="A20256" s="1" t="s">
        <v>2540</v>
      </c>
      <c r="B20256" s="1" t="s">
        <v>2541</v>
      </c>
      <c r="C20256" s="7">
        <v>45456.530671296299</v>
      </c>
      <c r="D20256" s="10">
        <v>212</v>
      </c>
      <c r="E20256" s="1" t="s">
        <v>371</v>
      </c>
      <c r="F20256">
        <f>IF(LEFT(Tableau1[[#This Row],[Eléments modifié]],$J$1)=$I$1,Tableau1[[#This Row],[Date]],9^9)</f>
        <v>387420489</v>
      </c>
      <c r="G20256" s="9" t="str">
        <f>IF(Tableau1[[#This Row],[Date]]=_xlfn.MINIFS(Tableau1[1er],Tableau1[N° BL],Tableau1[[#This Row],[N° BL]],Tableau1[1er],Tableau1[[#This Row],[Date]]),D20255,"")</f>
        <v/>
      </c>
    </row>
    <row r="20257" spans="1:7" ht="14.25" customHeight="1" x14ac:dyDescent="0.25">
      <c r="A20257" s="1" t="s">
        <v>2540</v>
      </c>
      <c r="B20257" s="1" t="s">
        <v>2541</v>
      </c>
      <c r="C20257" s="7">
        <v>45456.533263888887</v>
      </c>
      <c r="D20257" s="10">
        <v>209</v>
      </c>
      <c r="E20257" s="1" t="s">
        <v>7</v>
      </c>
      <c r="F20257">
        <f>IF(LEFT(Tableau1[[#This Row],[Eléments modifié]],$J$1)=$I$1,Tableau1[[#This Row],[Date]],9^9)</f>
        <v>45456.533263888887</v>
      </c>
      <c r="G20257" s="9">
        <f>IF(Tableau1[[#This Row],[Date]]=_xlfn.MINIFS(Tableau1[1er],Tableau1[N° BL],Tableau1[[#This Row],[N° BL]],Tableau1[1er],Tableau1[[#This Row],[Date]]),D20256,"")</f>
        <v>212</v>
      </c>
    </row>
    <row r="20258" spans="1:7" ht="14.25" customHeight="1" x14ac:dyDescent="0.25">
      <c r="A20258" s="1" t="s">
        <v>2536</v>
      </c>
      <c r="B20258" s="1" t="s">
        <v>2537</v>
      </c>
      <c r="C20258" s="7">
        <v>45456.535092592596</v>
      </c>
      <c r="D20258" s="10">
        <v>209</v>
      </c>
      <c r="E20258" s="1" t="s">
        <v>2447</v>
      </c>
      <c r="F20258">
        <f>IF(LEFT(Tableau1[[#This Row],[Eléments modifié]],$J$1)=$I$1,Tableau1[[#This Row],[Date]],9^9)</f>
        <v>387420489</v>
      </c>
      <c r="G20258" s="9" t="str">
        <f>IF(Tableau1[[#This Row],[Date]]=_xlfn.MINIFS(Tableau1[1er],Tableau1[N° BL],Tableau1[[#This Row],[N° BL]],Tableau1[1er],Tableau1[[#This Row],[Date]]),D20257,"")</f>
        <v/>
      </c>
    </row>
    <row r="20259" spans="1:7" ht="14.25" customHeight="1" x14ac:dyDescent="0.25">
      <c r="A20259" s="1" t="s">
        <v>2536</v>
      </c>
      <c r="B20259" s="1" t="s">
        <v>2537</v>
      </c>
      <c r="C20259" s="7">
        <v>45456.553206018521</v>
      </c>
      <c r="D20259" s="10">
        <v>212</v>
      </c>
      <c r="E20259" s="1" t="s">
        <v>7</v>
      </c>
      <c r="F20259">
        <f>IF(LEFT(Tableau1[[#This Row],[Eléments modifié]],$J$1)=$I$1,Tableau1[[#This Row],[Date]],9^9)</f>
        <v>45456.553206018521</v>
      </c>
      <c r="G20259" s="9">
        <f>IF(Tableau1[[#This Row],[Date]]=_xlfn.MINIFS(Tableau1[1er],Tableau1[N° BL],Tableau1[[#This Row],[N° BL]],Tableau1[1er],Tableau1[[#This Row],[Date]]),D20258,"")</f>
        <v>209</v>
      </c>
    </row>
    <row r="20260" spans="1:7" ht="14.25" customHeight="1" x14ac:dyDescent="0.25">
      <c r="A20260" s="1" t="s">
        <v>2538</v>
      </c>
      <c r="B20260" s="1" t="s">
        <v>2539</v>
      </c>
      <c r="C20260" s="7">
        <v>45456.53328703704</v>
      </c>
      <c r="D20260" s="10">
        <v>212</v>
      </c>
      <c r="E20260" s="1" t="s">
        <v>371</v>
      </c>
      <c r="F20260">
        <f>IF(LEFT(Tableau1[[#This Row],[Eléments modifié]],$J$1)=$I$1,Tableau1[[#This Row],[Date]],9^9)</f>
        <v>387420489</v>
      </c>
      <c r="G20260" s="9" t="str">
        <f>IF(Tableau1[[#This Row],[Date]]=_xlfn.MINIFS(Tableau1[1er],Tableau1[N° BL],Tableau1[[#This Row],[N° BL]],Tableau1[1er],Tableau1[[#This Row],[Date]]),D20259,"")</f>
        <v/>
      </c>
    </row>
    <row r="20261" spans="1:7" ht="14.25" customHeight="1" x14ac:dyDescent="0.25">
      <c r="A20261" s="1" t="s">
        <v>2538</v>
      </c>
      <c r="B20261" s="1" t="s">
        <v>2539</v>
      </c>
      <c r="C20261" s="7">
        <v>45456.548298611109</v>
      </c>
      <c r="D20261" s="10">
        <v>209</v>
      </c>
      <c r="E20261" s="1" t="s">
        <v>7</v>
      </c>
      <c r="F20261">
        <f>IF(LEFT(Tableau1[[#This Row],[Eléments modifié]],$J$1)=$I$1,Tableau1[[#This Row],[Date]],9^9)</f>
        <v>45456.548298611109</v>
      </c>
      <c r="G20261" s="9">
        <f>IF(Tableau1[[#This Row],[Date]]=_xlfn.MINIFS(Tableau1[1er],Tableau1[N° BL],Tableau1[[#This Row],[N° BL]],Tableau1[1er],Tableau1[[#This Row],[Date]]),D20260,"")</f>
        <v>212</v>
      </c>
    </row>
    <row r="20262" spans="1:7" ht="14.25" customHeight="1" x14ac:dyDescent="0.25">
      <c r="A20262" s="1" t="s">
        <v>2530</v>
      </c>
      <c r="B20262" s="1" t="s">
        <v>2531</v>
      </c>
      <c r="C20262" s="7">
        <v>45456.548460648148</v>
      </c>
      <c r="D20262" s="10">
        <v>209</v>
      </c>
      <c r="E20262" s="1" t="s">
        <v>371</v>
      </c>
      <c r="F20262">
        <f>IF(LEFT(Tableau1[[#This Row],[Eléments modifié]],$J$1)=$I$1,Tableau1[[#This Row],[Date]],9^9)</f>
        <v>387420489</v>
      </c>
      <c r="G20262" s="9" t="str">
        <f>IF(Tableau1[[#This Row],[Date]]=_xlfn.MINIFS(Tableau1[1er],Tableau1[N° BL],Tableau1[[#This Row],[N° BL]],Tableau1[1er],Tableau1[[#This Row],[Date]]),D20261,"")</f>
        <v/>
      </c>
    </row>
    <row r="20263" spans="1:7" ht="14.25" customHeight="1" x14ac:dyDescent="0.25">
      <c r="A20263" s="1" t="s">
        <v>2530</v>
      </c>
      <c r="B20263" s="1" t="s">
        <v>2531</v>
      </c>
      <c r="C20263" s="7">
        <v>45456.548680555556</v>
      </c>
      <c r="D20263" s="10">
        <v>209</v>
      </c>
      <c r="E20263" s="1" t="s">
        <v>41</v>
      </c>
      <c r="F20263">
        <f>IF(LEFT(Tableau1[[#This Row],[Eléments modifié]],$J$1)=$I$1,Tableau1[[#This Row],[Date]],9^9)</f>
        <v>387420489</v>
      </c>
      <c r="G20263" s="9" t="str">
        <f>IF(Tableau1[[#This Row],[Date]]=_xlfn.MINIFS(Tableau1[1er],Tableau1[N° BL],Tableau1[[#This Row],[N° BL]],Tableau1[1er],Tableau1[[#This Row],[Date]]),D20262,"")</f>
        <v/>
      </c>
    </row>
    <row r="20264" spans="1:7" ht="14.25" customHeight="1" x14ac:dyDescent="0.25">
      <c r="A20264" s="1" t="s">
        <v>2530</v>
      </c>
      <c r="B20264" s="1" t="s">
        <v>2531</v>
      </c>
      <c r="C20264" s="7">
        <v>45456.548726851855</v>
      </c>
      <c r="D20264" s="10">
        <v>212</v>
      </c>
      <c r="E20264" s="1" t="s">
        <v>371</v>
      </c>
      <c r="F20264">
        <f>IF(LEFT(Tableau1[[#This Row],[Eléments modifié]],$J$1)=$I$1,Tableau1[[#This Row],[Date]],9^9)</f>
        <v>387420489</v>
      </c>
      <c r="G20264" s="9" t="str">
        <f>IF(Tableau1[[#This Row],[Date]]=_xlfn.MINIFS(Tableau1[1er],Tableau1[N° BL],Tableau1[[#This Row],[N° BL]],Tableau1[1er],Tableau1[[#This Row],[Date]]),D20263,"")</f>
        <v/>
      </c>
    </row>
    <row r="20265" spans="1:7" ht="14.25" customHeight="1" x14ac:dyDescent="0.25">
      <c r="A20265" s="1" t="s">
        <v>2530</v>
      </c>
      <c r="B20265" s="1" t="s">
        <v>2531</v>
      </c>
      <c r="C20265" s="7">
        <v>45456.554803240739</v>
      </c>
      <c r="D20265" s="10">
        <v>209</v>
      </c>
      <c r="E20265" s="1" t="s">
        <v>41</v>
      </c>
      <c r="F20265">
        <f>IF(LEFT(Tableau1[[#This Row],[Eléments modifié]],$J$1)=$I$1,Tableau1[[#This Row],[Date]],9^9)</f>
        <v>387420489</v>
      </c>
      <c r="G20265" s="9" t="str">
        <f>IF(Tableau1[[#This Row],[Date]]=_xlfn.MINIFS(Tableau1[1er],Tableau1[N° BL],Tableau1[[#This Row],[N° BL]],Tableau1[1er],Tableau1[[#This Row],[Date]]),D20264,"")</f>
        <v/>
      </c>
    </row>
    <row r="20266" spans="1:7" ht="14.25" customHeight="1" x14ac:dyDescent="0.25">
      <c r="A20266" s="1" t="s">
        <v>2530</v>
      </c>
      <c r="B20266" s="1" t="s">
        <v>2531</v>
      </c>
      <c r="C20266" s="7">
        <v>45456.554861111108</v>
      </c>
      <c r="D20266" s="10">
        <v>189</v>
      </c>
      <c r="E20266" s="1" t="s">
        <v>371</v>
      </c>
      <c r="F20266">
        <f>IF(LEFT(Tableau1[[#This Row],[Eléments modifié]],$J$1)=$I$1,Tableau1[[#This Row],[Date]],9^9)</f>
        <v>387420489</v>
      </c>
      <c r="G20266" s="9" t="str">
        <f>IF(Tableau1[[#This Row],[Date]]=_xlfn.MINIFS(Tableau1[1er],Tableau1[N° BL],Tableau1[[#This Row],[N° BL]],Tableau1[1er],Tableau1[[#This Row],[Date]]),D20265,"")</f>
        <v/>
      </c>
    </row>
    <row r="20267" spans="1:7" ht="14.25" customHeight="1" x14ac:dyDescent="0.25">
      <c r="A20267" s="1" t="s">
        <v>2530</v>
      </c>
      <c r="B20267" s="1" t="s">
        <v>2531</v>
      </c>
      <c r="C20267" s="7">
        <v>45456.55945601852</v>
      </c>
      <c r="D20267" s="10">
        <v>209</v>
      </c>
      <c r="E20267" s="1" t="s">
        <v>41</v>
      </c>
      <c r="F20267">
        <f>IF(LEFT(Tableau1[[#This Row],[Eléments modifié]],$J$1)=$I$1,Tableau1[[#This Row],[Date]],9^9)</f>
        <v>387420489</v>
      </c>
      <c r="G20267" s="9" t="str">
        <f>IF(Tableau1[[#This Row],[Date]]=_xlfn.MINIFS(Tableau1[1er],Tableau1[N° BL],Tableau1[[#This Row],[N° BL]],Tableau1[1er],Tableau1[[#This Row],[Date]]),D20266,"")</f>
        <v/>
      </c>
    </row>
    <row r="20268" spans="1:7" ht="14.25" customHeight="1" x14ac:dyDescent="0.25">
      <c r="A20268" s="1" t="s">
        <v>2530</v>
      </c>
      <c r="B20268" s="1" t="s">
        <v>2531</v>
      </c>
      <c r="C20268" s="7">
        <v>45456.559872685182</v>
      </c>
      <c r="D20268" s="10">
        <v>189</v>
      </c>
      <c r="E20268" s="1" t="s">
        <v>371</v>
      </c>
      <c r="F20268">
        <f>IF(LEFT(Tableau1[[#This Row],[Eléments modifié]],$J$1)=$I$1,Tableau1[[#This Row],[Date]],9^9)</f>
        <v>387420489</v>
      </c>
      <c r="G20268" s="9" t="str">
        <f>IF(Tableau1[[#This Row],[Date]]=_xlfn.MINIFS(Tableau1[1er],Tableau1[N° BL],Tableau1[[#This Row],[N° BL]],Tableau1[1er],Tableau1[[#This Row],[Date]]),D20267,"")</f>
        <v/>
      </c>
    </row>
    <row r="20269" spans="1:7" ht="14.25" customHeight="1" x14ac:dyDescent="0.25">
      <c r="A20269" s="1" t="s">
        <v>2530</v>
      </c>
      <c r="B20269" s="1" t="s">
        <v>2531</v>
      </c>
      <c r="C20269" s="7">
        <v>45456.572534722225</v>
      </c>
      <c r="D20269" s="10">
        <v>209</v>
      </c>
      <c r="E20269" s="1" t="s">
        <v>7</v>
      </c>
      <c r="F20269">
        <f>IF(LEFT(Tableau1[[#This Row],[Eléments modifié]],$J$1)=$I$1,Tableau1[[#This Row],[Date]],9^9)</f>
        <v>45456.572534722225</v>
      </c>
      <c r="G20269" s="9">
        <f>IF(Tableau1[[#This Row],[Date]]=_xlfn.MINIFS(Tableau1[1er],Tableau1[N° BL],Tableau1[[#This Row],[N° BL]],Tableau1[1er],Tableau1[[#This Row],[Date]]),D20268,"")</f>
        <v>189</v>
      </c>
    </row>
    <row r="20270" spans="1:7" ht="14.25" customHeight="1" x14ac:dyDescent="0.25">
      <c r="A20270" s="1" t="s">
        <v>2532</v>
      </c>
      <c r="B20270" s="1" t="s">
        <v>2533</v>
      </c>
      <c r="C20270" s="7">
        <v>45456.556041666663</v>
      </c>
      <c r="D20270" s="10">
        <v>209</v>
      </c>
      <c r="E20270" s="1" t="s">
        <v>14</v>
      </c>
      <c r="F20270">
        <f>IF(LEFT(Tableau1[[#This Row],[Eléments modifié]],$J$1)=$I$1,Tableau1[[#This Row],[Date]],9^9)</f>
        <v>387420489</v>
      </c>
      <c r="G20270" s="9" t="str">
        <f>IF(Tableau1[[#This Row],[Date]]=_xlfn.MINIFS(Tableau1[1er],Tableau1[N° BL],Tableau1[[#This Row],[N° BL]],Tableau1[1er],Tableau1[[#This Row],[Date]]),D20269,"")</f>
        <v/>
      </c>
    </row>
    <row r="20271" spans="1:7" ht="14.25" customHeight="1" x14ac:dyDescent="0.25">
      <c r="A20271" s="1" t="s">
        <v>2532</v>
      </c>
      <c r="B20271" s="1" t="s">
        <v>2533</v>
      </c>
      <c r="C20271" s="7">
        <v>45456.571585648147</v>
      </c>
      <c r="D20271" s="10">
        <v>189</v>
      </c>
      <c r="E20271" s="1" t="s">
        <v>7</v>
      </c>
      <c r="F20271">
        <f>IF(LEFT(Tableau1[[#This Row],[Eléments modifié]],$J$1)=$I$1,Tableau1[[#This Row],[Date]],9^9)</f>
        <v>45456.571585648147</v>
      </c>
      <c r="G20271" s="9">
        <f>IF(Tableau1[[#This Row],[Date]]=_xlfn.MINIFS(Tableau1[1er],Tableau1[N° BL],Tableau1[[#This Row],[N° BL]],Tableau1[1er],Tableau1[[#This Row],[Date]]),D20270,"")</f>
        <v>209</v>
      </c>
    </row>
    <row r="20272" spans="1:7" ht="14.25" customHeight="1" x14ac:dyDescent="0.25">
      <c r="A20272" s="1" t="s">
        <v>2528</v>
      </c>
      <c r="B20272" s="1" t="s">
        <v>2529</v>
      </c>
      <c r="C20272" s="7">
        <v>45456.554710648146</v>
      </c>
      <c r="D20272" s="10">
        <v>209</v>
      </c>
      <c r="E20272" s="1" t="s">
        <v>2447</v>
      </c>
      <c r="F20272">
        <f>IF(LEFT(Tableau1[[#This Row],[Eléments modifié]],$J$1)=$I$1,Tableau1[[#This Row],[Date]],9^9)</f>
        <v>387420489</v>
      </c>
      <c r="G20272" s="9" t="str">
        <f>IF(Tableau1[[#This Row],[Date]]=_xlfn.MINIFS(Tableau1[1er],Tableau1[N° BL],Tableau1[[#This Row],[N° BL]],Tableau1[1er],Tableau1[[#This Row],[Date]]),D20271,"")</f>
        <v/>
      </c>
    </row>
    <row r="20273" spans="1:7" ht="14.25" customHeight="1" x14ac:dyDescent="0.25">
      <c r="A20273" s="1" t="s">
        <v>2528</v>
      </c>
      <c r="B20273" s="1" t="s">
        <v>2529</v>
      </c>
      <c r="C20273" s="7">
        <v>45456.578460648147</v>
      </c>
      <c r="D20273" s="10">
        <v>212</v>
      </c>
      <c r="E20273" s="1" t="s">
        <v>7</v>
      </c>
      <c r="F20273">
        <f>IF(LEFT(Tableau1[[#This Row],[Eléments modifié]],$J$1)=$I$1,Tableau1[[#This Row],[Date]],9^9)</f>
        <v>45456.578460648147</v>
      </c>
      <c r="G20273" s="9">
        <f>IF(Tableau1[[#This Row],[Date]]=_xlfn.MINIFS(Tableau1[1er],Tableau1[N° BL],Tableau1[[#This Row],[N° BL]],Tableau1[1er],Tableau1[[#This Row],[Date]]),D20272,"")</f>
        <v>209</v>
      </c>
    </row>
    <row r="20274" spans="1:7" ht="14.25" customHeight="1" x14ac:dyDescent="0.25">
      <c r="A20274" s="1" t="s">
        <v>2526</v>
      </c>
      <c r="B20274" s="1" t="s">
        <v>2527</v>
      </c>
      <c r="C20274" s="7">
        <v>45456.571666666663</v>
      </c>
      <c r="D20274" s="10">
        <v>189</v>
      </c>
      <c r="E20274" s="1" t="s">
        <v>14</v>
      </c>
      <c r="F20274">
        <f>IF(LEFT(Tableau1[[#This Row],[Eléments modifié]],$J$1)=$I$1,Tableau1[[#This Row],[Date]],9^9)</f>
        <v>387420489</v>
      </c>
      <c r="G20274" s="9" t="str">
        <f>IF(Tableau1[[#This Row],[Date]]=_xlfn.MINIFS(Tableau1[1er],Tableau1[N° BL],Tableau1[[#This Row],[N° BL]],Tableau1[1er],Tableau1[[#This Row],[Date]]),D20273,"")</f>
        <v/>
      </c>
    </row>
    <row r="20275" spans="1:7" ht="14.25" customHeight="1" x14ac:dyDescent="0.25">
      <c r="A20275" s="1" t="s">
        <v>2526</v>
      </c>
      <c r="B20275" s="1" t="s">
        <v>2527</v>
      </c>
      <c r="C20275" s="7">
        <v>45456.571747685186</v>
      </c>
      <c r="D20275" s="10">
        <v>189</v>
      </c>
      <c r="E20275" s="1" t="s">
        <v>20</v>
      </c>
      <c r="F20275">
        <f>IF(LEFT(Tableau1[[#This Row],[Eléments modifié]],$J$1)=$I$1,Tableau1[[#This Row],[Date]],9^9)</f>
        <v>387420489</v>
      </c>
      <c r="G20275" s="9" t="str">
        <f>IF(Tableau1[[#This Row],[Date]]=_xlfn.MINIFS(Tableau1[1er],Tableau1[N° BL],Tableau1[[#This Row],[N° BL]],Tableau1[1er],Tableau1[[#This Row],[Date]]),D20274,"")</f>
        <v/>
      </c>
    </row>
    <row r="20276" spans="1:7" ht="14.25" customHeight="1" x14ac:dyDescent="0.25">
      <c r="A20276" s="1" t="s">
        <v>2526</v>
      </c>
      <c r="B20276" s="1" t="s">
        <v>2527</v>
      </c>
      <c r="C20276" s="7">
        <v>45456.572222222225</v>
      </c>
      <c r="D20276" s="10">
        <v>189</v>
      </c>
      <c r="E20276" s="1" t="s">
        <v>14</v>
      </c>
      <c r="F20276">
        <f>IF(LEFT(Tableau1[[#This Row],[Eléments modifié]],$J$1)=$I$1,Tableau1[[#This Row],[Date]],9^9)</f>
        <v>387420489</v>
      </c>
      <c r="G20276" s="9" t="str">
        <f>IF(Tableau1[[#This Row],[Date]]=_xlfn.MINIFS(Tableau1[1er],Tableau1[N° BL],Tableau1[[#This Row],[N° BL]],Tableau1[1er],Tableau1[[#This Row],[Date]]),D20275,"")</f>
        <v/>
      </c>
    </row>
    <row r="20277" spans="1:7" ht="14.25" customHeight="1" x14ac:dyDescent="0.25">
      <c r="A20277" s="1" t="s">
        <v>2526</v>
      </c>
      <c r="B20277" s="1" t="s">
        <v>2527</v>
      </c>
      <c r="C20277" s="7">
        <v>45456.572314814817</v>
      </c>
      <c r="D20277" s="10">
        <v>209</v>
      </c>
      <c r="E20277" s="1" t="s">
        <v>20</v>
      </c>
      <c r="F20277">
        <f>IF(LEFT(Tableau1[[#This Row],[Eléments modifié]],$J$1)=$I$1,Tableau1[[#This Row],[Date]],9^9)</f>
        <v>387420489</v>
      </c>
      <c r="G20277" s="9" t="str">
        <f>IF(Tableau1[[#This Row],[Date]]=_xlfn.MINIFS(Tableau1[1er],Tableau1[N° BL],Tableau1[[#This Row],[N° BL]],Tableau1[1er],Tableau1[[#This Row],[Date]]),D20276,"")</f>
        <v/>
      </c>
    </row>
    <row r="20278" spans="1:7" ht="14.25" customHeight="1" x14ac:dyDescent="0.25">
      <c r="A20278" s="1" t="s">
        <v>2526</v>
      </c>
      <c r="B20278" s="1" t="s">
        <v>2527</v>
      </c>
      <c r="C20278" s="7">
        <v>45456.572650462964</v>
      </c>
      <c r="D20278" s="10">
        <v>212</v>
      </c>
      <c r="E20278" s="1" t="s">
        <v>371</v>
      </c>
      <c r="F20278">
        <f>IF(LEFT(Tableau1[[#This Row],[Eléments modifié]],$J$1)=$I$1,Tableau1[[#This Row],[Date]],9^9)</f>
        <v>387420489</v>
      </c>
      <c r="G20278" s="9" t="str">
        <f>IF(Tableau1[[#This Row],[Date]]=_xlfn.MINIFS(Tableau1[1er],Tableau1[N° BL],Tableau1[[#This Row],[N° BL]],Tableau1[1er],Tableau1[[#This Row],[Date]]),D20277,"")</f>
        <v/>
      </c>
    </row>
    <row r="20279" spans="1:7" ht="14.25" customHeight="1" x14ac:dyDescent="0.25">
      <c r="A20279" s="1" t="s">
        <v>2526</v>
      </c>
      <c r="B20279" s="1" t="s">
        <v>2527</v>
      </c>
      <c r="C20279" s="7">
        <v>45456.579618055555</v>
      </c>
      <c r="D20279" s="10">
        <v>212</v>
      </c>
      <c r="E20279" s="1" t="s">
        <v>7</v>
      </c>
      <c r="F20279">
        <f>IF(LEFT(Tableau1[[#This Row],[Eléments modifié]],$J$1)=$I$1,Tableau1[[#This Row],[Date]],9^9)</f>
        <v>45456.579618055555</v>
      </c>
      <c r="G20279" s="9">
        <f>IF(Tableau1[[#This Row],[Date]]=_xlfn.MINIFS(Tableau1[1er],Tableau1[N° BL],Tableau1[[#This Row],[N° BL]],Tableau1[1er],Tableau1[[#This Row],[Date]]),D20278,"")</f>
        <v>212</v>
      </c>
    </row>
    <row r="20280" spans="1:7" ht="14.25" customHeight="1" x14ac:dyDescent="0.25">
      <c r="A20280" s="1" t="s">
        <v>2524</v>
      </c>
      <c r="B20280" s="1" t="s">
        <v>2525</v>
      </c>
      <c r="C20280" s="7">
        <v>45456.578483796293</v>
      </c>
      <c r="D20280" s="10">
        <v>209</v>
      </c>
      <c r="E20280" s="1" t="s">
        <v>2447</v>
      </c>
      <c r="F20280">
        <f>IF(LEFT(Tableau1[[#This Row],[Eléments modifié]],$J$1)=$I$1,Tableau1[[#This Row],[Date]],9^9)</f>
        <v>387420489</v>
      </c>
      <c r="G20280" s="9" t="str">
        <f>IF(Tableau1[[#This Row],[Date]]=_xlfn.MINIFS(Tableau1[1er],Tableau1[N° BL],Tableau1[[#This Row],[N° BL]],Tableau1[1er],Tableau1[[#This Row],[Date]]),D20279,"")</f>
        <v/>
      </c>
    </row>
    <row r="20281" spans="1:7" ht="14.25" customHeight="1" x14ac:dyDescent="0.25">
      <c r="A20281" s="1" t="s">
        <v>2524</v>
      </c>
      <c r="B20281" s="1" t="s">
        <v>2525</v>
      </c>
      <c r="C20281" s="7">
        <v>45456.608437499999</v>
      </c>
      <c r="D20281" s="10">
        <v>189</v>
      </c>
      <c r="E20281" s="1" t="s">
        <v>7</v>
      </c>
      <c r="F20281">
        <f>IF(LEFT(Tableau1[[#This Row],[Eléments modifié]],$J$1)=$I$1,Tableau1[[#This Row],[Date]],9^9)</f>
        <v>45456.608437499999</v>
      </c>
      <c r="G20281" s="9">
        <f>IF(Tableau1[[#This Row],[Date]]=_xlfn.MINIFS(Tableau1[1er],Tableau1[N° BL],Tableau1[[#This Row],[N° BL]],Tableau1[1er],Tableau1[[#This Row],[Date]]),D20280,"")</f>
        <v>209</v>
      </c>
    </row>
    <row r="20282" spans="1:7" ht="14.25" customHeight="1" x14ac:dyDescent="0.25">
      <c r="A20282" s="1" t="s">
        <v>2518</v>
      </c>
      <c r="B20282" s="1" t="s">
        <v>2519</v>
      </c>
      <c r="C20282" s="7">
        <v>45457.323599537034</v>
      </c>
      <c r="D20282" s="10">
        <v>209</v>
      </c>
      <c r="E20282" s="1" t="s">
        <v>14</v>
      </c>
      <c r="F20282">
        <f>IF(LEFT(Tableau1[[#This Row],[Eléments modifié]],$J$1)=$I$1,Tableau1[[#This Row],[Date]],9^9)</f>
        <v>387420489</v>
      </c>
      <c r="G20282" s="9" t="str">
        <f>IF(Tableau1[[#This Row],[Date]]=_xlfn.MINIFS(Tableau1[1er],Tableau1[N° BL],Tableau1[[#This Row],[N° BL]],Tableau1[1er],Tableau1[[#This Row],[Date]]),D20281,"")</f>
        <v/>
      </c>
    </row>
    <row r="20283" spans="1:7" ht="14.25" customHeight="1" x14ac:dyDescent="0.25">
      <c r="A20283" s="1" t="s">
        <v>2518</v>
      </c>
      <c r="B20283" s="1" t="s">
        <v>2519</v>
      </c>
      <c r="C20283" s="7">
        <v>45457.378483796296</v>
      </c>
      <c r="D20283" s="10">
        <v>189</v>
      </c>
      <c r="E20283" s="1" t="s">
        <v>7</v>
      </c>
      <c r="F20283">
        <f>IF(LEFT(Tableau1[[#This Row],[Eléments modifié]],$J$1)=$I$1,Tableau1[[#This Row],[Date]],9^9)</f>
        <v>45457.378483796296</v>
      </c>
      <c r="G20283" s="9">
        <f>IF(Tableau1[[#This Row],[Date]]=_xlfn.MINIFS(Tableau1[1er],Tableau1[N° BL],Tableau1[[#This Row],[N° BL]],Tableau1[1er],Tableau1[[#This Row],[Date]]),D20282,"")</f>
        <v>209</v>
      </c>
    </row>
    <row r="20284" spans="1:7" ht="14.25" customHeight="1" x14ac:dyDescent="0.25">
      <c r="A20284" s="1" t="s">
        <v>2520</v>
      </c>
      <c r="B20284" s="1" t="s">
        <v>2521</v>
      </c>
      <c r="C20284" s="7">
        <v>45457.315023148149</v>
      </c>
      <c r="D20284" s="10">
        <v>189</v>
      </c>
      <c r="E20284" s="1" t="s">
        <v>14</v>
      </c>
      <c r="F20284">
        <f>IF(LEFT(Tableau1[[#This Row],[Eléments modifié]],$J$1)=$I$1,Tableau1[[#This Row],[Date]],9^9)</f>
        <v>387420489</v>
      </c>
      <c r="G20284" s="9" t="str">
        <f>IF(Tableau1[[#This Row],[Date]]=_xlfn.MINIFS(Tableau1[1er],Tableau1[N° BL],Tableau1[[#This Row],[N° BL]],Tableau1[1er],Tableau1[[#This Row],[Date]]),D20283,"")</f>
        <v/>
      </c>
    </row>
    <row r="20285" spans="1:7" ht="14.25" customHeight="1" x14ac:dyDescent="0.25">
      <c r="A20285" s="1" t="s">
        <v>2520</v>
      </c>
      <c r="B20285" s="1" t="s">
        <v>2521</v>
      </c>
      <c r="C20285" s="7">
        <v>45457.323564814818</v>
      </c>
      <c r="D20285" s="10">
        <v>189</v>
      </c>
      <c r="E20285" s="1" t="s">
        <v>7</v>
      </c>
      <c r="F20285">
        <f>IF(LEFT(Tableau1[[#This Row],[Eléments modifié]],$J$1)=$I$1,Tableau1[[#This Row],[Date]],9^9)</f>
        <v>45457.323564814818</v>
      </c>
      <c r="G20285" s="9">
        <f>IF(Tableau1[[#This Row],[Date]]=_xlfn.MINIFS(Tableau1[1er],Tableau1[N° BL],Tableau1[[#This Row],[N° BL]],Tableau1[1er],Tableau1[[#This Row],[Date]]),D20284,"")</f>
        <v>189</v>
      </c>
    </row>
    <row r="20286" spans="1:7" ht="14.25" customHeight="1" x14ac:dyDescent="0.25">
      <c r="A20286" s="1" t="s">
        <v>2516</v>
      </c>
      <c r="B20286" s="1" t="s">
        <v>2517</v>
      </c>
      <c r="C20286" s="7">
        <v>45457.343877314815</v>
      </c>
      <c r="D20286" s="10">
        <v>209</v>
      </c>
      <c r="E20286" s="1" t="s">
        <v>371</v>
      </c>
      <c r="F20286">
        <f>IF(LEFT(Tableau1[[#This Row],[Eléments modifié]],$J$1)=$I$1,Tableau1[[#This Row],[Date]],9^9)</f>
        <v>387420489</v>
      </c>
      <c r="G20286" s="9" t="str">
        <f>IF(Tableau1[[#This Row],[Date]]=_xlfn.MINIFS(Tableau1[1er],Tableau1[N° BL],Tableau1[[#This Row],[N° BL]],Tableau1[1er],Tableau1[[#This Row],[Date]]),D20285,"")</f>
        <v/>
      </c>
    </row>
    <row r="20287" spans="1:7" ht="14.25" customHeight="1" x14ac:dyDescent="0.25">
      <c r="A20287" s="1" t="s">
        <v>2516</v>
      </c>
      <c r="B20287" s="1" t="s">
        <v>2517</v>
      </c>
      <c r="C20287" s="7">
        <v>45457.34646990741</v>
      </c>
      <c r="D20287" s="10">
        <v>209</v>
      </c>
      <c r="E20287" s="1" t="s">
        <v>41</v>
      </c>
      <c r="F20287">
        <f>IF(LEFT(Tableau1[[#This Row],[Eléments modifié]],$J$1)=$I$1,Tableau1[[#This Row],[Date]],9^9)</f>
        <v>387420489</v>
      </c>
      <c r="G20287" s="9" t="str">
        <f>IF(Tableau1[[#This Row],[Date]]=_xlfn.MINIFS(Tableau1[1er],Tableau1[N° BL],Tableau1[[#This Row],[N° BL]],Tableau1[1er],Tableau1[[#This Row],[Date]]),D20286,"")</f>
        <v/>
      </c>
    </row>
    <row r="20288" spans="1:7" ht="14.25" customHeight="1" x14ac:dyDescent="0.25">
      <c r="A20288" s="1" t="s">
        <v>2516</v>
      </c>
      <c r="B20288" s="1" t="s">
        <v>2517</v>
      </c>
      <c r="C20288" s="7">
        <v>45457.346550925926</v>
      </c>
      <c r="D20288" s="10">
        <v>189</v>
      </c>
      <c r="E20288" s="1" t="s">
        <v>371</v>
      </c>
      <c r="F20288">
        <f>IF(LEFT(Tableau1[[#This Row],[Eléments modifié]],$J$1)=$I$1,Tableau1[[#This Row],[Date]],9^9)</f>
        <v>387420489</v>
      </c>
      <c r="G20288" s="9" t="str">
        <f>IF(Tableau1[[#This Row],[Date]]=_xlfn.MINIFS(Tableau1[1er],Tableau1[N° BL],Tableau1[[#This Row],[N° BL]],Tableau1[1er],Tableau1[[#This Row],[Date]]),D20287,"")</f>
        <v/>
      </c>
    </row>
    <row r="20289" spans="1:7" ht="14.25" customHeight="1" x14ac:dyDescent="0.25">
      <c r="A20289" s="1" t="s">
        <v>2516</v>
      </c>
      <c r="B20289" s="1" t="s">
        <v>2517</v>
      </c>
      <c r="C20289" s="7">
        <v>45457.379247685189</v>
      </c>
      <c r="D20289" s="10">
        <v>209</v>
      </c>
      <c r="E20289" s="1" t="s">
        <v>7</v>
      </c>
      <c r="F20289">
        <f>IF(LEFT(Tableau1[[#This Row],[Eléments modifié]],$J$1)=$I$1,Tableau1[[#This Row],[Date]],9^9)</f>
        <v>45457.379247685189</v>
      </c>
      <c r="G20289" s="9">
        <f>IF(Tableau1[[#This Row],[Date]]=_xlfn.MINIFS(Tableau1[1er],Tableau1[N° BL],Tableau1[[#This Row],[N° BL]],Tableau1[1er],Tableau1[[#This Row],[Date]]),D20288,"")</f>
        <v>189</v>
      </c>
    </row>
    <row r="20290" spans="1:7" ht="14.25" customHeight="1" x14ac:dyDescent="0.25">
      <c r="A20290" s="1" t="s">
        <v>2466</v>
      </c>
      <c r="B20290" s="1" t="s">
        <v>2467</v>
      </c>
      <c r="C20290" s="7">
        <v>45457.495879629627</v>
      </c>
      <c r="D20290" s="10">
        <v>188</v>
      </c>
      <c r="E20290" s="1" t="s">
        <v>32</v>
      </c>
      <c r="F20290">
        <f>IF(LEFT(Tableau1[[#This Row],[Eléments modifié]],$J$1)=$I$1,Tableau1[[#This Row],[Date]],9^9)</f>
        <v>387420489</v>
      </c>
      <c r="G20290" s="9" t="str">
        <f>IF(Tableau1[[#This Row],[Date]]=_xlfn.MINIFS(Tableau1[1er],Tableau1[N° BL],Tableau1[[#This Row],[N° BL]],Tableau1[1er],Tableau1[[#This Row],[Date]]),D20289,"")</f>
        <v/>
      </c>
    </row>
    <row r="20291" spans="1:7" ht="14.25" customHeight="1" x14ac:dyDescent="0.25">
      <c r="A20291" s="1" t="s">
        <v>2466</v>
      </c>
      <c r="B20291" s="1" t="s">
        <v>2467</v>
      </c>
      <c r="C20291" s="7">
        <v>45457.518414351849</v>
      </c>
      <c r="D20291" s="10">
        <v>188</v>
      </c>
      <c r="E20291" s="1" t="s">
        <v>41</v>
      </c>
      <c r="F20291">
        <f>IF(LEFT(Tableau1[[#This Row],[Eléments modifié]],$J$1)=$I$1,Tableau1[[#This Row],[Date]],9^9)</f>
        <v>387420489</v>
      </c>
      <c r="G20291" s="9" t="str">
        <f>IF(Tableau1[[#This Row],[Date]]=_xlfn.MINIFS(Tableau1[1er],Tableau1[N° BL],Tableau1[[#This Row],[N° BL]],Tableau1[1er],Tableau1[[#This Row],[Date]]),D20290,"")</f>
        <v/>
      </c>
    </row>
    <row r="20292" spans="1:7" ht="14.25" customHeight="1" x14ac:dyDescent="0.25">
      <c r="A20292" s="1" t="s">
        <v>2466</v>
      </c>
      <c r="B20292" s="1" t="s">
        <v>2467</v>
      </c>
      <c r="C20292" s="7">
        <v>45457.520891203705</v>
      </c>
      <c r="D20292" s="10">
        <v>176</v>
      </c>
      <c r="E20292" s="1" t="s">
        <v>32</v>
      </c>
      <c r="F20292">
        <f>IF(LEFT(Tableau1[[#This Row],[Eléments modifié]],$J$1)=$I$1,Tableau1[[#This Row],[Date]],9^9)</f>
        <v>387420489</v>
      </c>
      <c r="G20292" s="9" t="str">
        <f>IF(Tableau1[[#This Row],[Date]]=_xlfn.MINIFS(Tableau1[1er],Tableau1[N° BL],Tableau1[[#This Row],[N° BL]],Tableau1[1er],Tableau1[[#This Row],[Date]]),D20291,"")</f>
        <v/>
      </c>
    </row>
    <row r="20293" spans="1:7" ht="14.25" customHeight="1" x14ac:dyDescent="0.25">
      <c r="A20293" s="1" t="s">
        <v>2466</v>
      </c>
      <c r="B20293" s="1" t="s">
        <v>2467</v>
      </c>
      <c r="C20293" s="7">
        <v>45457.573506944442</v>
      </c>
      <c r="D20293" s="10">
        <v>188</v>
      </c>
      <c r="E20293" s="1" t="s">
        <v>7</v>
      </c>
      <c r="F20293">
        <f>IF(LEFT(Tableau1[[#This Row],[Eléments modifié]],$J$1)=$I$1,Tableau1[[#This Row],[Date]],9^9)</f>
        <v>45457.573506944442</v>
      </c>
      <c r="G20293" s="9">
        <f>IF(Tableau1[[#This Row],[Date]]=_xlfn.MINIFS(Tableau1[1er],Tableau1[N° BL],Tableau1[[#This Row],[N° BL]],Tableau1[1er],Tableau1[[#This Row],[Date]]),D20292,"")</f>
        <v>176</v>
      </c>
    </row>
    <row r="20294" spans="1:7" ht="14.25" customHeight="1" x14ac:dyDescent="0.25">
      <c r="A20294" s="1" t="s">
        <v>2522</v>
      </c>
      <c r="B20294" s="1" t="s">
        <v>2523</v>
      </c>
      <c r="C20294" s="7">
        <v>45457.303402777776</v>
      </c>
      <c r="D20294" s="10">
        <v>189</v>
      </c>
      <c r="E20294" s="1" t="s">
        <v>14</v>
      </c>
      <c r="F20294">
        <f>IF(LEFT(Tableau1[[#This Row],[Eléments modifié]],$J$1)=$I$1,Tableau1[[#This Row],[Date]],9^9)</f>
        <v>387420489</v>
      </c>
      <c r="G20294" s="9" t="str">
        <f>IF(Tableau1[[#This Row],[Date]]=_xlfn.MINIFS(Tableau1[1er],Tableau1[N° BL],Tableau1[[#This Row],[N° BL]],Tableau1[1er],Tableau1[[#This Row],[Date]]),D20293,"")</f>
        <v/>
      </c>
    </row>
    <row r="20295" spans="1:7" ht="14.25" customHeight="1" x14ac:dyDescent="0.25">
      <c r="A20295" s="1" t="s">
        <v>2522</v>
      </c>
      <c r="B20295" s="1" t="s">
        <v>2523</v>
      </c>
      <c r="C20295" s="7">
        <v>45457.315000000002</v>
      </c>
      <c r="D20295" s="10">
        <v>189</v>
      </c>
      <c r="E20295" s="1" t="s">
        <v>7</v>
      </c>
      <c r="F20295">
        <f>IF(LEFT(Tableau1[[#This Row],[Eléments modifié]],$J$1)=$I$1,Tableau1[[#This Row],[Date]],9^9)</f>
        <v>45457.315000000002</v>
      </c>
      <c r="G20295" s="9">
        <f>IF(Tableau1[[#This Row],[Date]]=_xlfn.MINIFS(Tableau1[1er],Tableau1[N° BL],Tableau1[[#This Row],[N° BL]],Tableau1[1er],Tableau1[[#This Row],[Date]]),D20294,"")</f>
        <v>189</v>
      </c>
    </row>
    <row r="20296" spans="1:7" ht="14.25" customHeight="1" x14ac:dyDescent="0.25">
      <c r="A20296" s="1" t="s">
        <v>2512</v>
      </c>
      <c r="B20296" s="1" t="s">
        <v>2513</v>
      </c>
      <c r="C20296" s="7">
        <v>45457.378761574073</v>
      </c>
      <c r="D20296" s="10">
        <v>189</v>
      </c>
      <c r="E20296" s="1" t="s">
        <v>14</v>
      </c>
      <c r="F20296">
        <f>IF(LEFT(Tableau1[[#This Row],[Eléments modifié]],$J$1)=$I$1,Tableau1[[#This Row],[Date]],9^9)</f>
        <v>387420489</v>
      </c>
      <c r="G20296" s="9" t="str">
        <f>IF(Tableau1[[#This Row],[Date]]=_xlfn.MINIFS(Tableau1[1er],Tableau1[N° BL],Tableau1[[#This Row],[N° BL]],Tableau1[1er],Tableau1[[#This Row],[Date]]),D20295,"")</f>
        <v/>
      </c>
    </row>
    <row r="20297" spans="1:7" ht="14.25" customHeight="1" x14ac:dyDescent="0.25">
      <c r="A20297" s="1" t="s">
        <v>2512</v>
      </c>
      <c r="B20297" s="1" t="s">
        <v>2513</v>
      </c>
      <c r="C20297" s="7">
        <v>45457.379004629627</v>
      </c>
      <c r="D20297" s="10">
        <v>209</v>
      </c>
      <c r="E20297" s="1" t="s">
        <v>41</v>
      </c>
      <c r="F20297">
        <f>IF(LEFT(Tableau1[[#This Row],[Eléments modifié]],$J$1)=$I$1,Tableau1[[#This Row],[Date]],9^9)</f>
        <v>387420489</v>
      </c>
      <c r="G20297" s="9" t="str">
        <f>IF(Tableau1[[#This Row],[Date]]=_xlfn.MINIFS(Tableau1[1er],Tableau1[N° BL],Tableau1[[#This Row],[N° BL]],Tableau1[1er],Tableau1[[#This Row],[Date]]),D20296,"")</f>
        <v/>
      </c>
    </row>
    <row r="20298" spans="1:7" ht="14.25" customHeight="1" x14ac:dyDescent="0.25">
      <c r="A20298" s="1" t="s">
        <v>2512</v>
      </c>
      <c r="B20298" s="1" t="s">
        <v>2513</v>
      </c>
      <c r="C20298" s="7">
        <v>45457.379293981481</v>
      </c>
      <c r="D20298" s="10">
        <v>209</v>
      </c>
      <c r="E20298" s="1" t="s">
        <v>14</v>
      </c>
      <c r="F20298">
        <f>IF(LEFT(Tableau1[[#This Row],[Eléments modifié]],$J$1)=$I$1,Tableau1[[#This Row],[Date]],9^9)</f>
        <v>387420489</v>
      </c>
      <c r="G20298" s="9" t="str">
        <f>IF(Tableau1[[#This Row],[Date]]=_xlfn.MINIFS(Tableau1[1er],Tableau1[N° BL],Tableau1[[#This Row],[N° BL]],Tableau1[1er],Tableau1[[#This Row],[Date]]),D20297,"")</f>
        <v/>
      </c>
    </row>
    <row r="20299" spans="1:7" ht="14.25" customHeight="1" x14ac:dyDescent="0.25">
      <c r="A20299" s="1" t="s">
        <v>2512</v>
      </c>
      <c r="B20299" s="1" t="s">
        <v>2513</v>
      </c>
      <c r="C20299" s="7">
        <v>45457.393055555556</v>
      </c>
      <c r="D20299" s="10">
        <v>189</v>
      </c>
      <c r="E20299" s="1" t="s">
        <v>7</v>
      </c>
      <c r="F20299">
        <f>IF(LEFT(Tableau1[[#This Row],[Eléments modifié]],$J$1)=$I$1,Tableau1[[#This Row],[Date]],9^9)</f>
        <v>45457.393055555556</v>
      </c>
      <c r="G20299" s="9">
        <f>IF(Tableau1[[#This Row],[Date]]=_xlfn.MINIFS(Tableau1[1er],Tableau1[N° BL],Tableau1[[#This Row],[N° BL]],Tableau1[1er],Tableau1[[#This Row],[Date]]),D20298,"")</f>
        <v>209</v>
      </c>
    </row>
    <row r="20300" spans="1:7" ht="14.25" customHeight="1" x14ac:dyDescent="0.25">
      <c r="A20300" s="1" t="s">
        <v>2512</v>
      </c>
      <c r="B20300" s="1" t="s">
        <v>2513</v>
      </c>
      <c r="C20300" s="7">
        <v>45457.40388888889</v>
      </c>
      <c r="D20300" s="10">
        <v>189</v>
      </c>
      <c r="E20300" s="1" t="s">
        <v>98</v>
      </c>
      <c r="F20300">
        <f>IF(LEFT(Tableau1[[#This Row],[Eléments modifié]],$J$1)=$I$1,Tableau1[[#This Row],[Date]],9^9)</f>
        <v>387420489</v>
      </c>
      <c r="G20300" s="9" t="str">
        <f>IF(Tableau1[[#This Row],[Date]]=_xlfn.MINIFS(Tableau1[1er],Tableau1[N° BL],Tableau1[[#This Row],[N° BL]],Tableau1[1er],Tableau1[[#This Row],[Date]]),D20299,"")</f>
        <v/>
      </c>
    </row>
    <row r="20301" spans="1:7" ht="14.25" customHeight="1" x14ac:dyDescent="0.25">
      <c r="A20301" s="1" t="s">
        <v>2512</v>
      </c>
      <c r="B20301" s="1" t="s">
        <v>2513</v>
      </c>
      <c r="C20301" s="7">
        <v>45457.406504629631</v>
      </c>
      <c r="D20301" s="10">
        <v>189</v>
      </c>
      <c r="E20301" s="1" t="s">
        <v>14</v>
      </c>
      <c r="F20301">
        <f>IF(LEFT(Tableau1[[#This Row],[Eléments modifié]],$J$1)=$I$1,Tableau1[[#This Row],[Date]],9^9)</f>
        <v>387420489</v>
      </c>
      <c r="G20301" s="9" t="str">
        <f>IF(Tableau1[[#This Row],[Date]]=_xlfn.MINIFS(Tableau1[1er],Tableau1[N° BL],Tableau1[[#This Row],[N° BL]],Tableau1[1er],Tableau1[[#This Row],[Date]]),D20300,"")</f>
        <v/>
      </c>
    </row>
    <row r="20302" spans="1:7" ht="14.25" customHeight="1" x14ac:dyDescent="0.25">
      <c r="A20302" s="1" t="s">
        <v>2512</v>
      </c>
      <c r="B20302" s="1" t="s">
        <v>2513</v>
      </c>
      <c r="C20302" s="7">
        <v>45457.406689814816</v>
      </c>
      <c r="D20302" s="10">
        <v>189</v>
      </c>
      <c r="E20302" s="1" t="s">
        <v>7</v>
      </c>
      <c r="F20302">
        <f>IF(LEFT(Tableau1[[#This Row],[Eléments modifié]],$J$1)=$I$1,Tableau1[[#This Row],[Date]],9^9)</f>
        <v>45457.406689814816</v>
      </c>
      <c r="G20302" s="9">
        <f>IF(Tableau1[[#This Row],[Date]]=_xlfn.MINIFS(Tableau1[1er],Tableau1[N° BL],Tableau1[[#This Row],[N° BL]],Tableau1[1er],Tableau1[[#This Row],[Date]]),D20301,"")</f>
        <v>189</v>
      </c>
    </row>
    <row r="20303" spans="1:7" ht="14.25" customHeight="1" x14ac:dyDescent="0.25">
      <c r="A20303" s="1" t="s">
        <v>2514</v>
      </c>
      <c r="B20303" s="1" t="s">
        <v>2515</v>
      </c>
      <c r="C20303" s="7">
        <v>45457.393078703702</v>
      </c>
      <c r="D20303" s="10">
        <v>182</v>
      </c>
      <c r="E20303" s="1" t="s">
        <v>14</v>
      </c>
      <c r="F20303">
        <f>IF(LEFT(Tableau1[[#This Row],[Eléments modifié]],$J$1)=$I$1,Tableau1[[#This Row],[Date]],9^9)</f>
        <v>387420489</v>
      </c>
      <c r="G20303" s="9" t="str">
        <f>IF(Tableau1[[#This Row],[Date]]=_xlfn.MINIFS(Tableau1[1er],Tableau1[N° BL],Tableau1[[#This Row],[N° BL]],Tableau1[1er],Tableau1[[#This Row],[Date]]),D20302,"")</f>
        <v/>
      </c>
    </row>
    <row r="20304" spans="1:7" ht="14.25" customHeight="1" x14ac:dyDescent="0.25">
      <c r="A20304" s="1" t="s">
        <v>2514</v>
      </c>
      <c r="B20304" s="1" t="s">
        <v>2515</v>
      </c>
      <c r="C20304" s="7">
        <v>45457.406435185185</v>
      </c>
      <c r="D20304" s="10">
        <v>189</v>
      </c>
      <c r="E20304" s="1" t="s">
        <v>7</v>
      </c>
      <c r="F20304">
        <f>IF(LEFT(Tableau1[[#This Row],[Eléments modifié]],$J$1)=$I$1,Tableau1[[#This Row],[Date]],9^9)</f>
        <v>45457.406435185185</v>
      </c>
      <c r="G20304" s="9">
        <f>IF(Tableau1[[#This Row],[Date]]=_xlfn.MINIFS(Tableau1[1er],Tableau1[N° BL],Tableau1[[#This Row],[N° BL]],Tableau1[1er],Tableau1[[#This Row],[Date]]),D20303,"")</f>
        <v>182</v>
      </c>
    </row>
    <row r="20305" spans="1:7" ht="14.25" customHeight="1" x14ac:dyDescent="0.25">
      <c r="A20305" s="1" t="s">
        <v>2510</v>
      </c>
      <c r="B20305" s="1" t="s">
        <v>2511</v>
      </c>
      <c r="C20305" s="7">
        <v>45457.406712962962</v>
      </c>
      <c r="D20305" s="10">
        <v>212</v>
      </c>
      <c r="E20305" s="1" t="s">
        <v>14</v>
      </c>
      <c r="F20305">
        <f>IF(LEFT(Tableau1[[#This Row],[Eléments modifié]],$J$1)=$I$1,Tableau1[[#This Row],[Date]],9^9)</f>
        <v>387420489</v>
      </c>
      <c r="G20305" s="9" t="str">
        <f>IF(Tableau1[[#This Row],[Date]]=_xlfn.MINIFS(Tableau1[1er],Tableau1[N° BL],Tableau1[[#This Row],[N° BL]],Tableau1[1er],Tableau1[[#This Row],[Date]]),D20304,"")</f>
        <v/>
      </c>
    </row>
    <row r="20306" spans="1:7" ht="14.25" customHeight="1" x14ac:dyDescent="0.25">
      <c r="A20306" s="1" t="s">
        <v>2510</v>
      </c>
      <c r="B20306" s="1" t="s">
        <v>2511</v>
      </c>
      <c r="C20306" s="7">
        <v>45457.419699074075</v>
      </c>
      <c r="D20306" s="10">
        <v>189</v>
      </c>
      <c r="E20306" s="1" t="s">
        <v>7</v>
      </c>
      <c r="F20306">
        <f>IF(LEFT(Tableau1[[#This Row],[Eléments modifié]],$J$1)=$I$1,Tableau1[[#This Row],[Date]],9^9)</f>
        <v>45457.419699074075</v>
      </c>
      <c r="G20306" s="9">
        <f>IF(Tableau1[[#This Row],[Date]]=_xlfn.MINIFS(Tableau1[1er],Tableau1[N° BL],Tableau1[[#This Row],[N° BL]],Tableau1[1er],Tableau1[[#This Row],[Date]]),D20305,"")</f>
        <v>212</v>
      </c>
    </row>
    <row r="20307" spans="1:7" ht="14.25" customHeight="1" x14ac:dyDescent="0.25">
      <c r="A20307" s="1" t="s">
        <v>2488</v>
      </c>
      <c r="B20307" s="1" t="s">
        <v>2489</v>
      </c>
      <c r="C20307" s="7">
        <v>45457.379282407404</v>
      </c>
      <c r="D20307" s="10">
        <v>189</v>
      </c>
      <c r="E20307" s="1" t="s">
        <v>371</v>
      </c>
      <c r="F20307">
        <f>IF(LEFT(Tableau1[[#This Row],[Eléments modifié]],$J$1)=$I$1,Tableau1[[#This Row],[Date]],9^9)</f>
        <v>387420489</v>
      </c>
      <c r="G20307" s="9" t="str">
        <f>IF(Tableau1[[#This Row],[Date]]=_xlfn.MINIFS(Tableau1[1er],Tableau1[N° BL],Tableau1[[#This Row],[N° BL]],Tableau1[1er],Tableau1[[#This Row],[Date]]),D20306,"")</f>
        <v/>
      </c>
    </row>
    <row r="20308" spans="1:7" ht="14.25" customHeight="1" x14ac:dyDescent="0.25">
      <c r="A20308" s="1" t="s">
        <v>2488</v>
      </c>
      <c r="B20308" s="1" t="s">
        <v>2489</v>
      </c>
      <c r="C20308" s="7">
        <v>45457.379629629628</v>
      </c>
      <c r="D20308" s="10">
        <v>209</v>
      </c>
      <c r="E20308" s="1" t="s">
        <v>41</v>
      </c>
      <c r="F20308">
        <f>IF(LEFT(Tableau1[[#This Row],[Eléments modifié]],$J$1)=$I$1,Tableau1[[#This Row],[Date]],9^9)</f>
        <v>387420489</v>
      </c>
      <c r="G20308" s="9" t="str">
        <f>IF(Tableau1[[#This Row],[Date]]=_xlfn.MINIFS(Tableau1[1er],Tableau1[N° BL],Tableau1[[#This Row],[N° BL]],Tableau1[1er],Tableau1[[#This Row],[Date]]),D20307,"")</f>
        <v/>
      </c>
    </row>
    <row r="20309" spans="1:7" ht="14.25" customHeight="1" x14ac:dyDescent="0.25">
      <c r="A20309" s="1" t="s">
        <v>2488</v>
      </c>
      <c r="B20309" s="1" t="s">
        <v>2489</v>
      </c>
      <c r="C20309" s="7">
        <v>45457.379733796297</v>
      </c>
      <c r="D20309" s="10">
        <v>189</v>
      </c>
      <c r="E20309" s="1" t="s">
        <v>371</v>
      </c>
      <c r="F20309">
        <f>IF(LEFT(Tableau1[[#This Row],[Eléments modifié]],$J$1)=$I$1,Tableau1[[#This Row],[Date]],9^9)</f>
        <v>387420489</v>
      </c>
      <c r="G20309" s="9" t="str">
        <f>IF(Tableau1[[#This Row],[Date]]=_xlfn.MINIFS(Tableau1[1er],Tableau1[N° BL],Tableau1[[#This Row],[N° BL]],Tableau1[1er],Tableau1[[#This Row],[Date]]),D20308,"")</f>
        <v/>
      </c>
    </row>
    <row r="20310" spans="1:7" ht="14.25" customHeight="1" x14ac:dyDescent="0.25">
      <c r="A20310" s="1" t="s">
        <v>2488</v>
      </c>
      <c r="B20310" s="1" t="s">
        <v>2489</v>
      </c>
      <c r="C20310" s="7">
        <v>45457.479583333334</v>
      </c>
      <c r="D20310" s="10">
        <v>188</v>
      </c>
      <c r="E20310" s="1" t="s">
        <v>7</v>
      </c>
      <c r="F20310">
        <f>IF(LEFT(Tableau1[[#This Row],[Eléments modifié]],$J$1)=$I$1,Tableau1[[#This Row],[Date]],9^9)</f>
        <v>45457.479583333334</v>
      </c>
      <c r="G20310" s="9">
        <f>IF(Tableau1[[#This Row],[Date]]=_xlfn.MINIFS(Tableau1[1er],Tableau1[N° BL],Tableau1[[#This Row],[N° BL]],Tableau1[1er],Tableau1[[#This Row],[Date]]),D20309,"")</f>
        <v>189</v>
      </c>
    </row>
    <row r="20311" spans="1:7" ht="14.25" customHeight="1" x14ac:dyDescent="0.25">
      <c r="A20311" s="1" t="s">
        <v>2488</v>
      </c>
      <c r="B20311" s="1" t="s">
        <v>2489</v>
      </c>
      <c r="C20311" s="7">
        <v>45457.479837962965</v>
      </c>
      <c r="D20311" s="10">
        <v>209</v>
      </c>
      <c r="E20311" s="1" t="s">
        <v>7</v>
      </c>
      <c r="F20311">
        <f>IF(LEFT(Tableau1[[#This Row],[Eléments modifié]],$J$1)=$I$1,Tableau1[[#This Row],[Date]],9^9)</f>
        <v>45457.479837962965</v>
      </c>
      <c r="G20311" s="9">
        <f>IF(Tableau1[[#This Row],[Date]]=_xlfn.MINIFS(Tableau1[1er],Tableau1[N° BL],Tableau1[[#This Row],[N° BL]],Tableau1[1er],Tableau1[[#This Row],[Date]]),D20310,"")</f>
        <v>188</v>
      </c>
    </row>
    <row r="20312" spans="1:7" ht="14.25" customHeight="1" x14ac:dyDescent="0.25">
      <c r="A20312" s="1" t="s">
        <v>2488</v>
      </c>
      <c r="B20312" s="1" t="s">
        <v>2489</v>
      </c>
      <c r="C20312" s="7">
        <v>45457.480300925927</v>
      </c>
      <c r="D20312" s="10">
        <v>209</v>
      </c>
      <c r="E20312" s="1" t="s">
        <v>7</v>
      </c>
      <c r="F20312">
        <f>IF(LEFT(Tableau1[[#This Row],[Eléments modifié]],$J$1)=$I$1,Tableau1[[#This Row],[Date]],9^9)</f>
        <v>45457.480300925927</v>
      </c>
      <c r="G20312" s="9">
        <f>IF(Tableau1[[#This Row],[Date]]=_xlfn.MINIFS(Tableau1[1er],Tableau1[N° BL],Tableau1[[#This Row],[N° BL]],Tableau1[1er],Tableau1[[#This Row],[Date]]),D20311,"")</f>
        <v>209</v>
      </c>
    </row>
    <row r="20313" spans="1:7" ht="14.25" customHeight="1" x14ac:dyDescent="0.25">
      <c r="A20313" s="1" t="s">
        <v>2504</v>
      </c>
      <c r="B20313" s="1" t="s">
        <v>2505</v>
      </c>
      <c r="C20313" s="7">
        <v>45457.419722222221</v>
      </c>
      <c r="D20313" s="10">
        <v>212</v>
      </c>
      <c r="E20313" s="1" t="s">
        <v>14</v>
      </c>
      <c r="F20313">
        <f>IF(LEFT(Tableau1[[#This Row],[Eléments modifié]],$J$1)=$I$1,Tableau1[[#This Row],[Date]],9^9)</f>
        <v>387420489</v>
      </c>
      <c r="G20313" s="9" t="str">
        <f>IF(Tableau1[[#This Row],[Date]]=_xlfn.MINIFS(Tableau1[1er],Tableau1[N° BL],Tableau1[[#This Row],[N° BL]],Tableau1[1er],Tableau1[[#This Row],[Date]]),D20312,"")</f>
        <v/>
      </c>
    </row>
    <row r="20314" spans="1:7" ht="14.25" customHeight="1" x14ac:dyDescent="0.25">
      <c r="A20314" s="1" t="s">
        <v>2504</v>
      </c>
      <c r="B20314" s="1" t="s">
        <v>2505</v>
      </c>
      <c r="C20314" s="7">
        <v>45457.438842592594</v>
      </c>
      <c r="D20314" s="10">
        <v>189</v>
      </c>
      <c r="E20314" s="1" t="s">
        <v>7</v>
      </c>
      <c r="F20314">
        <f>IF(LEFT(Tableau1[[#This Row],[Eléments modifié]],$J$1)=$I$1,Tableau1[[#This Row],[Date]],9^9)</f>
        <v>45457.438842592594</v>
      </c>
      <c r="G20314" s="9">
        <f>IF(Tableau1[[#This Row],[Date]]=_xlfn.MINIFS(Tableau1[1er],Tableau1[N° BL],Tableau1[[#This Row],[N° BL]],Tableau1[1er],Tableau1[[#This Row],[Date]]),D20313,"")</f>
        <v>212</v>
      </c>
    </row>
    <row r="20315" spans="1:7" ht="14.25" customHeight="1" x14ac:dyDescent="0.25">
      <c r="A20315" s="1" t="s">
        <v>2500</v>
      </c>
      <c r="B20315" s="1" t="s">
        <v>2501</v>
      </c>
      <c r="C20315" s="7">
        <v>45457.43886574074</v>
      </c>
      <c r="D20315" s="10">
        <v>182</v>
      </c>
      <c r="E20315" s="1" t="s">
        <v>14</v>
      </c>
      <c r="F20315">
        <f>IF(LEFT(Tableau1[[#This Row],[Eléments modifié]],$J$1)=$I$1,Tableau1[[#This Row],[Date]],9^9)</f>
        <v>387420489</v>
      </c>
      <c r="G20315" s="9" t="str">
        <f>IF(Tableau1[[#This Row],[Date]]=_xlfn.MINIFS(Tableau1[1er],Tableau1[N° BL],Tableau1[[#This Row],[N° BL]],Tableau1[1er],Tableau1[[#This Row],[Date]]),D20314,"")</f>
        <v/>
      </c>
    </row>
    <row r="20316" spans="1:7" ht="14.25" customHeight="1" x14ac:dyDescent="0.25">
      <c r="A20316" s="1" t="s">
        <v>2500</v>
      </c>
      <c r="B20316" s="1" t="s">
        <v>2501</v>
      </c>
      <c r="C20316" s="7">
        <v>45457.455185185187</v>
      </c>
      <c r="D20316" s="10">
        <v>189</v>
      </c>
      <c r="E20316" s="1" t="s">
        <v>7</v>
      </c>
      <c r="F20316">
        <f>IF(LEFT(Tableau1[[#This Row],[Eléments modifié]],$J$1)=$I$1,Tableau1[[#This Row],[Date]],9^9)</f>
        <v>45457.455185185187</v>
      </c>
      <c r="G20316" s="9">
        <f>IF(Tableau1[[#This Row],[Date]]=_xlfn.MINIFS(Tableau1[1er],Tableau1[N° BL],Tableau1[[#This Row],[N° BL]],Tableau1[1er],Tableau1[[#This Row],[Date]]),D20315,"")</f>
        <v>182</v>
      </c>
    </row>
    <row r="20317" spans="1:7" ht="14.25" customHeight="1" x14ac:dyDescent="0.25">
      <c r="A20317" s="1" t="s">
        <v>2460</v>
      </c>
      <c r="B20317" s="1" t="s">
        <v>2461</v>
      </c>
      <c r="C20317" s="7">
        <v>45457.4765625</v>
      </c>
      <c r="D20317" s="10">
        <v>212</v>
      </c>
      <c r="E20317" s="1" t="s">
        <v>2447</v>
      </c>
      <c r="F20317">
        <f>IF(LEFT(Tableau1[[#This Row],[Eléments modifié]],$J$1)=$I$1,Tableau1[[#This Row],[Date]],9^9)</f>
        <v>387420489</v>
      </c>
      <c r="G20317" s="9" t="str">
        <f>IF(Tableau1[[#This Row],[Date]]=_xlfn.MINIFS(Tableau1[1er],Tableau1[N° BL],Tableau1[[#This Row],[N° BL]],Tableau1[1er],Tableau1[[#This Row],[Date]]),D20316,"")</f>
        <v/>
      </c>
    </row>
    <row r="20318" spans="1:7" ht="14.25" customHeight="1" x14ac:dyDescent="0.25">
      <c r="A20318" s="1" t="s">
        <v>2460</v>
      </c>
      <c r="B20318" s="1" t="s">
        <v>2461</v>
      </c>
      <c r="C20318" s="7">
        <v>45457.478356481479</v>
      </c>
      <c r="D20318" s="10">
        <v>209</v>
      </c>
      <c r="E20318" s="1" t="s">
        <v>20</v>
      </c>
      <c r="F20318">
        <f>IF(LEFT(Tableau1[[#This Row],[Eléments modifié]],$J$1)=$I$1,Tableau1[[#This Row],[Date]],9^9)</f>
        <v>387420489</v>
      </c>
      <c r="G20318" s="9" t="str">
        <f>IF(Tableau1[[#This Row],[Date]]=_xlfn.MINIFS(Tableau1[1er],Tableau1[N° BL],Tableau1[[#This Row],[N° BL]],Tableau1[1er],Tableau1[[#This Row],[Date]]),D20317,"")</f>
        <v/>
      </c>
    </row>
    <row r="20319" spans="1:7" ht="14.25" customHeight="1" x14ac:dyDescent="0.25">
      <c r="A20319" s="1" t="s">
        <v>2460</v>
      </c>
      <c r="B20319" s="1" t="s">
        <v>2461</v>
      </c>
      <c r="C20319" s="7">
        <v>45457.481481481482</v>
      </c>
      <c r="D20319" s="10">
        <v>189</v>
      </c>
      <c r="E20319" s="1" t="s">
        <v>14</v>
      </c>
      <c r="F20319">
        <f>IF(LEFT(Tableau1[[#This Row],[Eléments modifié]],$J$1)=$I$1,Tableau1[[#This Row],[Date]],9^9)</f>
        <v>387420489</v>
      </c>
      <c r="G20319" s="9" t="str">
        <f>IF(Tableau1[[#This Row],[Date]]=_xlfn.MINIFS(Tableau1[1er],Tableau1[N° BL],Tableau1[[#This Row],[N° BL]],Tableau1[1er],Tableau1[[#This Row],[Date]]),D20318,"")</f>
        <v/>
      </c>
    </row>
    <row r="20320" spans="1:7" ht="14.25" customHeight="1" x14ac:dyDescent="0.25">
      <c r="A20320" s="1" t="s">
        <v>2460</v>
      </c>
      <c r="B20320" s="1" t="s">
        <v>2461</v>
      </c>
      <c r="C20320" s="7">
        <v>45457.482256944444</v>
      </c>
      <c r="D20320" s="10">
        <v>189</v>
      </c>
      <c r="E20320" s="1" t="s">
        <v>20</v>
      </c>
      <c r="F20320">
        <f>IF(LEFT(Tableau1[[#This Row],[Eléments modifié]],$J$1)=$I$1,Tableau1[[#This Row],[Date]],9^9)</f>
        <v>387420489</v>
      </c>
      <c r="G20320" s="9" t="str">
        <f>IF(Tableau1[[#This Row],[Date]]=_xlfn.MINIFS(Tableau1[1er],Tableau1[N° BL],Tableau1[[#This Row],[N° BL]],Tableau1[1er],Tableau1[[#This Row],[Date]]),D20319,"")</f>
        <v/>
      </c>
    </row>
    <row r="20321" spans="1:7" ht="14.25" customHeight="1" x14ac:dyDescent="0.25">
      <c r="A20321" s="1" t="s">
        <v>2460</v>
      </c>
      <c r="B20321" s="1" t="s">
        <v>2461</v>
      </c>
      <c r="C20321" s="7">
        <v>45457.531898148147</v>
      </c>
      <c r="D20321" s="10">
        <v>209</v>
      </c>
      <c r="E20321" s="1" t="s">
        <v>2447</v>
      </c>
      <c r="F20321">
        <f>IF(LEFT(Tableau1[[#This Row],[Eléments modifié]],$J$1)=$I$1,Tableau1[[#This Row],[Date]],9^9)</f>
        <v>387420489</v>
      </c>
      <c r="G20321" s="9" t="str">
        <f>IF(Tableau1[[#This Row],[Date]]=_xlfn.MINIFS(Tableau1[1er],Tableau1[N° BL],Tableau1[[#This Row],[N° BL]],Tableau1[1er],Tableau1[[#This Row],[Date]]),D20320,"")</f>
        <v/>
      </c>
    </row>
    <row r="20322" spans="1:7" ht="14.25" customHeight="1" x14ac:dyDescent="0.25">
      <c r="A20322" s="1" t="s">
        <v>2460</v>
      </c>
      <c r="B20322" s="1" t="s">
        <v>2461</v>
      </c>
      <c r="C20322" s="7">
        <v>45457.586840277778</v>
      </c>
      <c r="D20322" s="10">
        <v>212</v>
      </c>
      <c r="E20322" s="1" t="s">
        <v>7</v>
      </c>
      <c r="F20322">
        <f>IF(LEFT(Tableau1[[#This Row],[Eléments modifié]],$J$1)=$I$1,Tableau1[[#This Row],[Date]],9^9)</f>
        <v>45457.586840277778</v>
      </c>
      <c r="G20322" s="9">
        <f>IF(Tableau1[[#This Row],[Date]]=_xlfn.MINIFS(Tableau1[1er],Tableau1[N° BL],Tableau1[[#This Row],[N° BL]],Tableau1[1er],Tableau1[[#This Row],[Date]]),D20321,"")</f>
        <v>209</v>
      </c>
    </row>
    <row r="20323" spans="1:7" ht="14.25" customHeight="1" x14ac:dyDescent="0.25">
      <c r="A20323" s="1" t="s">
        <v>2476</v>
      </c>
      <c r="B20323" s="1" t="s">
        <v>2477</v>
      </c>
      <c r="C20323" s="7">
        <v>45457.468877314815</v>
      </c>
      <c r="D20323" s="10">
        <v>188</v>
      </c>
      <c r="E20323" s="1" t="s">
        <v>32</v>
      </c>
      <c r="F20323">
        <f>IF(LEFT(Tableau1[[#This Row],[Eléments modifié]],$J$1)=$I$1,Tableau1[[#This Row],[Date]],9^9)</f>
        <v>387420489</v>
      </c>
      <c r="G20323" s="9" t="str">
        <f>IF(Tableau1[[#This Row],[Date]]=_xlfn.MINIFS(Tableau1[1er],Tableau1[N° BL],Tableau1[[#This Row],[N° BL]],Tableau1[1er],Tableau1[[#This Row],[Date]]),D20322,"")</f>
        <v/>
      </c>
    </row>
    <row r="20324" spans="1:7" ht="14.25" customHeight="1" x14ac:dyDescent="0.25">
      <c r="A20324" s="1" t="s">
        <v>2476</v>
      </c>
      <c r="B20324" s="1" t="s">
        <v>2477</v>
      </c>
      <c r="C20324" s="7">
        <v>45457.468946759262</v>
      </c>
      <c r="D20324" s="10">
        <v>182</v>
      </c>
      <c r="E20324" s="1" t="s">
        <v>20</v>
      </c>
      <c r="F20324">
        <f>IF(LEFT(Tableau1[[#This Row],[Eléments modifié]],$J$1)=$I$1,Tableau1[[#This Row],[Date]],9^9)</f>
        <v>387420489</v>
      </c>
      <c r="G20324" s="9" t="str">
        <f>IF(Tableau1[[#This Row],[Date]]=_xlfn.MINIFS(Tableau1[1er],Tableau1[N° BL],Tableau1[[#This Row],[N° BL]],Tableau1[1er],Tableau1[[#This Row],[Date]]),D20323,"")</f>
        <v/>
      </c>
    </row>
    <row r="20325" spans="1:7" ht="14.25" customHeight="1" x14ac:dyDescent="0.25">
      <c r="A20325" s="1" t="s">
        <v>2476</v>
      </c>
      <c r="B20325" s="1" t="s">
        <v>2477</v>
      </c>
      <c r="C20325" s="7">
        <v>45457.47</v>
      </c>
      <c r="D20325" s="10">
        <v>182</v>
      </c>
      <c r="E20325" s="1" t="s">
        <v>21</v>
      </c>
      <c r="F20325">
        <f>IF(LEFT(Tableau1[[#This Row],[Eléments modifié]],$J$1)=$I$1,Tableau1[[#This Row],[Date]],9^9)</f>
        <v>387420489</v>
      </c>
      <c r="G20325" s="9" t="str">
        <f>IF(Tableau1[[#This Row],[Date]]=_xlfn.MINIFS(Tableau1[1er],Tableau1[N° BL],Tableau1[[#This Row],[N° BL]],Tableau1[1er],Tableau1[[#This Row],[Date]]),D20324,"")</f>
        <v/>
      </c>
    </row>
    <row r="20326" spans="1:7" ht="14.25" customHeight="1" x14ac:dyDescent="0.25">
      <c r="A20326" s="1" t="s">
        <v>2476</v>
      </c>
      <c r="B20326" s="1" t="s">
        <v>2477</v>
      </c>
      <c r="C20326" s="7">
        <v>45457.470092592594</v>
      </c>
      <c r="D20326" s="10">
        <v>176</v>
      </c>
      <c r="E20326" s="1" t="s">
        <v>20</v>
      </c>
      <c r="F20326">
        <f>IF(LEFT(Tableau1[[#This Row],[Eléments modifié]],$J$1)=$I$1,Tableau1[[#This Row],[Date]],9^9)</f>
        <v>387420489</v>
      </c>
      <c r="G20326" s="9" t="str">
        <f>IF(Tableau1[[#This Row],[Date]]=_xlfn.MINIFS(Tableau1[1er],Tableau1[N° BL],Tableau1[[#This Row],[N° BL]],Tableau1[1er],Tableau1[[#This Row],[Date]]),D20325,"")</f>
        <v/>
      </c>
    </row>
    <row r="20327" spans="1:7" ht="14.25" customHeight="1" x14ac:dyDescent="0.25">
      <c r="A20327" s="1" t="s">
        <v>2476</v>
      </c>
      <c r="B20327" s="1" t="s">
        <v>2477</v>
      </c>
      <c r="C20327" s="7">
        <v>45457.480821759258</v>
      </c>
      <c r="D20327" s="10">
        <v>189</v>
      </c>
      <c r="E20327" s="1" t="s">
        <v>14</v>
      </c>
      <c r="F20327">
        <f>IF(LEFT(Tableau1[[#This Row],[Eléments modifié]],$J$1)=$I$1,Tableau1[[#This Row],[Date]],9^9)</f>
        <v>387420489</v>
      </c>
      <c r="G20327" s="9" t="str">
        <f>IF(Tableau1[[#This Row],[Date]]=_xlfn.MINIFS(Tableau1[1er],Tableau1[N° BL],Tableau1[[#This Row],[N° BL]],Tableau1[1er],Tableau1[[#This Row],[Date]]),D20326,"")</f>
        <v/>
      </c>
    </row>
    <row r="20328" spans="1:7" ht="14.25" customHeight="1" x14ac:dyDescent="0.25">
      <c r="A20328" s="1" t="s">
        <v>2476</v>
      </c>
      <c r="B20328" s="1" t="s">
        <v>2477</v>
      </c>
      <c r="C20328" s="7">
        <v>45457.480983796297</v>
      </c>
      <c r="D20328" s="10">
        <v>212</v>
      </c>
      <c r="E20328" s="1" t="s">
        <v>20</v>
      </c>
      <c r="F20328">
        <f>IF(LEFT(Tableau1[[#This Row],[Eléments modifié]],$J$1)=$I$1,Tableau1[[#This Row],[Date]],9^9)</f>
        <v>387420489</v>
      </c>
      <c r="G20328" s="9" t="str">
        <f>IF(Tableau1[[#This Row],[Date]]=_xlfn.MINIFS(Tableau1[1er],Tableau1[N° BL],Tableau1[[#This Row],[N° BL]],Tableau1[1er],Tableau1[[#This Row],[Date]]),D20327,"")</f>
        <v/>
      </c>
    </row>
    <row r="20329" spans="1:7" ht="14.25" customHeight="1" x14ac:dyDescent="0.25">
      <c r="A20329" s="1" t="s">
        <v>2476</v>
      </c>
      <c r="B20329" s="1" t="s">
        <v>2477</v>
      </c>
      <c r="C20329" s="7">
        <v>45457.481412037036</v>
      </c>
      <c r="D20329" s="10">
        <v>189</v>
      </c>
      <c r="E20329" s="1" t="s">
        <v>2447</v>
      </c>
      <c r="F20329">
        <f>IF(LEFT(Tableau1[[#This Row],[Eléments modifié]],$J$1)=$I$1,Tableau1[[#This Row],[Date]],9^9)</f>
        <v>387420489</v>
      </c>
      <c r="G20329" s="9" t="str">
        <f>IF(Tableau1[[#This Row],[Date]]=_xlfn.MINIFS(Tableau1[1er],Tableau1[N° BL],Tableau1[[#This Row],[N° BL]],Tableau1[1er],Tableau1[[#This Row],[Date]]),D20328,"")</f>
        <v/>
      </c>
    </row>
    <row r="20330" spans="1:7" ht="14.25" customHeight="1" x14ac:dyDescent="0.25">
      <c r="A20330" s="1" t="s">
        <v>2476</v>
      </c>
      <c r="B20330" s="1" t="s">
        <v>2477</v>
      </c>
      <c r="C20330" s="7">
        <v>45457.531793981485</v>
      </c>
      <c r="D20330" s="10">
        <v>212</v>
      </c>
      <c r="E20330" s="1" t="s">
        <v>7</v>
      </c>
      <c r="F20330">
        <f>IF(LEFT(Tableau1[[#This Row],[Eléments modifié]],$J$1)=$I$1,Tableau1[[#This Row],[Date]],9^9)</f>
        <v>45457.531793981485</v>
      </c>
      <c r="G20330" s="9">
        <f>IF(Tableau1[[#This Row],[Date]]=_xlfn.MINIFS(Tableau1[1er],Tableau1[N° BL],Tableau1[[#This Row],[N° BL]],Tableau1[1er],Tableau1[[#This Row],[Date]]),D20329,"")</f>
        <v>189</v>
      </c>
    </row>
    <row r="20331" spans="1:7" ht="14.25" customHeight="1" x14ac:dyDescent="0.25">
      <c r="A20331" s="1" t="s">
        <v>2498</v>
      </c>
      <c r="B20331" s="1" t="s">
        <v>2499</v>
      </c>
      <c r="C20331" s="7">
        <v>45457.435046296298</v>
      </c>
      <c r="D20331" s="10">
        <v>182</v>
      </c>
      <c r="E20331" s="1" t="s">
        <v>2447</v>
      </c>
      <c r="F20331">
        <f>IF(LEFT(Tableau1[[#This Row],[Eléments modifié]],$J$1)=$I$1,Tableau1[[#This Row],[Date]],9^9)</f>
        <v>387420489</v>
      </c>
      <c r="G20331" s="9" t="str">
        <f>IF(Tableau1[[#This Row],[Date]]=_xlfn.MINIFS(Tableau1[1er],Tableau1[N° BL],Tableau1[[#This Row],[N° BL]],Tableau1[1er],Tableau1[[#This Row],[Date]]),D20330,"")</f>
        <v/>
      </c>
    </row>
    <row r="20332" spans="1:7" ht="14.25" customHeight="1" x14ac:dyDescent="0.25">
      <c r="A20332" s="1" t="s">
        <v>2498</v>
      </c>
      <c r="B20332" s="1" t="s">
        <v>2499</v>
      </c>
      <c r="C20332" s="7">
        <v>45457.459745370368</v>
      </c>
      <c r="D20332" s="10">
        <v>212</v>
      </c>
      <c r="E20332" s="1" t="s">
        <v>7</v>
      </c>
      <c r="F20332">
        <f>IF(LEFT(Tableau1[[#This Row],[Eléments modifié]],$J$1)=$I$1,Tableau1[[#This Row],[Date]],9^9)</f>
        <v>45457.459745370368</v>
      </c>
      <c r="G20332" s="9">
        <f>IF(Tableau1[[#This Row],[Date]]=_xlfn.MINIFS(Tableau1[1er],Tableau1[N° BL],Tableau1[[#This Row],[N° BL]],Tableau1[1er],Tableau1[[#This Row],[Date]]),D20331,"")</f>
        <v>182</v>
      </c>
    </row>
    <row r="20333" spans="1:7" ht="14.25" customHeight="1" x14ac:dyDescent="0.25">
      <c r="A20333" s="1" t="s">
        <v>2448</v>
      </c>
      <c r="B20333" s="1" t="s">
        <v>2449</v>
      </c>
      <c r="C20333" s="7">
        <v>45457.586875000001</v>
      </c>
      <c r="D20333" s="10">
        <v>188</v>
      </c>
      <c r="E20333" s="1" t="s">
        <v>2447</v>
      </c>
      <c r="F20333">
        <f>IF(LEFT(Tableau1[[#This Row],[Eléments modifié]],$J$1)=$I$1,Tableau1[[#This Row],[Date]],9^9)</f>
        <v>387420489</v>
      </c>
      <c r="G20333" s="9" t="str">
        <f>IF(Tableau1[[#This Row],[Date]]=_xlfn.MINIFS(Tableau1[1er],Tableau1[N° BL],Tableau1[[#This Row],[N° BL]],Tableau1[1er],Tableau1[[#This Row],[Date]]),D20332,"")</f>
        <v/>
      </c>
    </row>
    <row r="20334" spans="1:7" ht="14.25" customHeight="1" x14ac:dyDescent="0.25">
      <c r="A20334" s="1" t="s">
        <v>2448</v>
      </c>
      <c r="B20334" s="1" t="s">
        <v>2449</v>
      </c>
      <c r="C20334" s="7">
        <v>45457.6094212963</v>
      </c>
      <c r="D20334" s="10">
        <v>212</v>
      </c>
      <c r="E20334" s="1" t="s">
        <v>7</v>
      </c>
      <c r="F20334">
        <f>IF(LEFT(Tableau1[[#This Row],[Eléments modifié]],$J$1)=$I$1,Tableau1[[#This Row],[Date]],9^9)</f>
        <v>45457.6094212963</v>
      </c>
      <c r="G20334" s="9">
        <f>IF(Tableau1[[#This Row],[Date]]=_xlfn.MINIFS(Tableau1[1er],Tableau1[N° BL],Tableau1[[#This Row],[N° BL]],Tableau1[1er],Tableau1[[#This Row],[Date]]),D20333,"")</f>
        <v>188</v>
      </c>
    </row>
    <row r="20335" spans="1:7" ht="14.25" customHeight="1" x14ac:dyDescent="0.25">
      <c r="A20335" s="1" t="s">
        <v>2508</v>
      </c>
      <c r="B20335" s="1" t="s">
        <v>2509</v>
      </c>
      <c r="C20335" s="7">
        <v>45457.412083333336</v>
      </c>
      <c r="D20335" s="10">
        <v>189</v>
      </c>
      <c r="E20335" s="1" t="s">
        <v>2447</v>
      </c>
      <c r="F20335">
        <f>IF(LEFT(Tableau1[[#This Row],[Eléments modifié]],$J$1)=$I$1,Tableau1[[#This Row],[Date]],9^9)</f>
        <v>387420489</v>
      </c>
      <c r="G20335" s="9" t="str">
        <f>IF(Tableau1[[#This Row],[Date]]=_xlfn.MINIFS(Tableau1[1er],Tableau1[N° BL],Tableau1[[#This Row],[N° BL]],Tableau1[1er],Tableau1[[#This Row],[Date]]),D20334,"")</f>
        <v/>
      </c>
    </row>
    <row r="20336" spans="1:7" ht="14.25" customHeight="1" x14ac:dyDescent="0.25">
      <c r="A20336" s="1" t="s">
        <v>2508</v>
      </c>
      <c r="B20336" s="1" t="s">
        <v>2509</v>
      </c>
      <c r="C20336" s="7">
        <v>45457.420138888891</v>
      </c>
      <c r="D20336" s="10">
        <v>212</v>
      </c>
      <c r="E20336" s="1" t="s">
        <v>7</v>
      </c>
      <c r="F20336">
        <f>IF(LEFT(Tableau1[[#This Row],[Eléments modifié]],$J$1)=$I$1,Tableau1[[#This Row],[Date]],9^9)</f>
        <v>45457.420138888891</v>
      </c>
      <c r="G20336" s="9">
        <f>IF(Tableau1[[#This Row],[Date]]=_xlfn.MINIFS(Tableau1[1er],Tableau1[N° BL],Tableau1[[#This Row],[N° BL]],Tableau1[1er],Tableau1[[#This Row],[Date]]),D20335,"")</f>
        <v>189</v>
      </c>
    </row>
    <row r="20337" spans="1:7" ht="14.25" customHeight="1" x14ac:dyDescent="0.25">
      <c r="A20337" s="1" t="s">
        <v>2506</v>
      </c>
      <c r="B20337" s="1" t="s">
        <v>2507</v>
      </c>
      <c r="C20337" s="7">
        <v>45457.420162037037</v>
      </c>
      <c r="D20337" s="10">
        <v>212</v>
      </c>
      <c r="E20337" s="1" t="s">
        <v>2447</v>
      </c>
      <c r="F20337">
        <f>IF(LEFT(Tableau1[[#This Row],[Eléments modifié]],$J$1)=$I$1,Tableau1[[#This Row],[Date]],9^9)</f>
        <v>387420489</v>
      </c>
      <c r="G20337" s="9" t="str">
        <f>IF(Tableau1[[#This Row],[Date]]=_xlfn.MINIFS(Tableau1[1er],Tableau1[N° BL],Tableau1[[#This Row],[N° BL]],Tableau1[1er],Tableau1[[#This Row],[Date]]),D20336,"")</f>
        <v/>
      </c>
    </row>
    <row r="20338" spans="1:7" ht="14.25" customHeight="1" x14ac:dyDescent="0.25">
      <c r="A20338" s="1" t="s">
        <v>2506</v>
      </c>
      <c r="B20338" s="1" t="s">
        <v>2507</v>
      </c>
      <c r="C20338" s="7">
        <v>45457.434629629628</v>
      </c>
      <c r="D20338" s="10">
        <v>212</v>
      </c>
      <c r="E20338" s="1" t="s">
        <v>7</v>
      </c>
      <c r="F20338">
        <f>IF(LEFT(Tableau1[[#This Row],[Eléments modifié]],$J$1)=$I$1,Tableau1[[#This Row],[Date]],9^9)</f>
        <v>45457.434629629628</v>
      </c>
      <c r="G20338" s="9">
        <f>IF(Tableau1[[#This Row],[Date]]=_xlfn.MINIFS(Tableau1[1er],Tableau1[N° BL],Tableau1[[#This Row],[N° BL]],Tableau1[1er],Tableau1[[#This Row],[Date]]),D20337,"")</f>
        <v>212</v>
      </c>
    </row>
    <row r="20339" spans="1:7" ht="14.25" customHeight="1" x14ac:dyDescent="0.25">
      <c r="A20339" s="1" t="s">
        <v>2443</v>
      </c>
      <c r="B20339" s="1" t="s">
        <v>2444</v>
      </c>
      <c r="C20339" s="7">
        <v>45457.573564814818</v>
      </c>
      <c r="D20339" s="10">
        <v>188</v>
      </c>
      <c r="E20339" s="1" t="s">
        <v>32</v>
      </c>
      <c r="F20339">
        <f>IF(LEFT(Tableau1[[#This Row],[Eléments modifié]],$J$1)=$I$1,Tableau1[[#This Row],[Date]],9^9)</f>
        <v>387420489</v>
      </c>
      <c r="G20339" s="9" t="str">
        <f>IF(Tableau1[[#This Row],[Date]]=_xlfn.MINIFS(Tableau1[1er],Tableau1[N° BL],Tableau1[[#This Row],[N° BL]],Tableau1[1er],Tableau1[[#This Row],[Date]]),D20338,"")</f>
        <v/>
      </c>
    </row>
    <row r="20340" spans="1:7" ht="14.25" customHeight="1" x14ac:dyDescent="0.25">
      <c r="A20340" s="1" t="s">
        <v>2443</v>
      </c>
      <c r="B20340" s="1" t="s">
        <v>2444</v>
      </c>
      <c r="C20340" s="7">
        <v>45457.573622685188</v>
      </c>
      <c r="D20340" s="10">
        <v>176</v>
      </c>
      <c r="E20340" s="1" t="s">
        <v>20</v>
      </c>
      <c r="F20340">
        <f>IF(LEFT(Tableau1[[#This Row],[Eléments modifié]],$J$1)=$I$1,Tableau1[[#This Row],[Date]],9^9)</f>
        <v>387420489</v>
      </c>
      <c r="G20340" s="9" t="str">
        <f>IF(Tableau1[[#This Row],[Date]]=_xlfn.MINIFS(Tableau1[1er],Tableau1[N° BL],Tableau1[[#This Row],[N° BL]],Tableau1[1er],Tableau1[[#This Row],[Date]]),D20339,"")</f>
        <v/>
      </c>
    </row>
    <row r="20341" spans="1:7" ht="14.25" customHeight="1" x14ac:dyDescent="0.25">
      <c r="A20341" s="1" t="s">
        <v>2443</v>
      </c>
      <c r="B20341" s="1" t="s">
        <v>2444</v>
      </c>
      <c r="C20341" s="7">
        <v>45457.591377314813</v>
      </c>
      <c r="D20341" s="10">
        <v>176</v>
      </c>
      <c r="E20341" s="1" t="s">
        <v>111</v>
      </c>
      <c r="F20341">
        <f>IF(LEFT(Tableau1[[#This Row],[Eléments modifié]],$J$1)=$I$1,Tableau1[[#This Row],[Date]],9^9)</f>
        <v>387420489</v>
      </c>
      <c r="G20341" s="9" t="str">
        <f>IF(Tableau1[[#This Row],[Date]]=_xlfn.MINIFS(Tableau1[1er],Tableau1[N° BL],Tableau1[[#This Row],[N° BL]],Tableau1[1er],Tableau1[[#This Row],[Date]]),D20340,"")</f>
        <v/>
      </c>
    </row>
    <row r="20342" spans="1:7" ht="14.25" customHeight="1" x14ac:dyDescent="0.25">
      <c r="A20342" s="1" t="s">
        <v>2443</v>
      </c>
      <c r="B20342" s="1" t="s">
        <v>2444</v>
      </c>
      <c r="C20342" s="7">
        <v>45457.591550925928</v>
      </c>
      <c r="D20342" s="10">
        <v>176</v>
      </c>
      <c r="E20342" s="1" t="s">
        <v>20</v>
      </c>
      <c r="F20342">
        <f>IF(LEFT(Tableau1[[#This Row],[Eléments modifié]],$J$1)=$I$1,Tableau1[[#This Row],[Date]],9^9)</f>
        <v>387420489</v>
      </c>
      <c r="G20342" s="9" t="str">
        <f>IF(Tableau1[[#This Row],[Date]]=_xlfn.MINIFS(Tableau1[1er],Tableau1[N° BL],Tableau1[[#This Row],[N° BL]],Tableau1[1er],Tableau1[[#This Row],[Date]]),D20341,"")</f>
        <v/>
      </c>
    </row>
    <row r="20343" spans="1:7" ht="14.25" customHeight="1" x14ac:dyDescent="0.25">
      <c r="A20343" s="1" t="s">
        <v>2443</v>
      </c>
      <c r="B20343" s="1" t="s">
        <v>2444</v>
      </c>
      <c r="C20343" s="7">
        <v>45457.594606481478</v>
      </c>
      <c r="D20343" s="10">
        <v>209</v>
      </c>
      <c r="E20343" s="1" t="s">
        <v>371</v>
      </c>
      <c r="F20343">
        <f>IF(LEFT(Tableau1[[#This Row],[Eléments modifié]],$J$1)=$I$1,Tableau1[[#This Row],[Date]],9^9)</f>
        <v>387420489</v>
      </c>
      <c r="G20343" s="9" t="str">
        <f>IF(Tableau1[[#This Row],[Date]]=_xlfn.MINIFS(Tableau1[1er],Tableau1[N° BL],Tableau1[[#This Row],[N° BL]],Tableau1[1er],Tableau1[[#This Row],[Date]]),D20342,"")</f>
        <v/>
      </c>
    </row>
    <row r="20344" spans="1:7" ht="14.25" customHeight="1" x14ac:dyDescent="0.25">
      <c r="A20344" s="1" t="s">
        <v>2443</v>
      </c>
      <c r="B20344" s="1" t="s">
        <v>2444</v>
      </c>
      <c r="C20344" s="7">
        <v>45457.594942129632</v>
      </c>
      <c r="D20344" s="10">
        <v>189</v>
      </c>
      <c r="E20344" s="1" t="s">
        <v>20</v>
      </c>
      <c r="F20344">
        <f>IF(LEFT(Tableau1[[#This Row],[Eléments modifié]],$J$1)=$I$1,Tableau1[[#This Row],[Date]],9^9)</f>
        <v>387420489</v>
      </c>
      <c r="G20344" s="9" t="str">
        <f>IF(Tableau1[[#This Row],[Date]]=_xlfn.MINIFS(Tableau1[1er],Tableau1[N° BL],Tableau1[[#This Row],[N° BL]],Tableau1[1er],Tableau1[[#This Row],[Date]]),D20343,"")</f>
        <v/>
      </c>
    </row>
    <row r="20345" spans="1:7" ht="14.25" customHeight="1" x14ac:dyDescent="0.25">
      <c r="A20345" s="1" t="s">
        <v>2443</v>
      </c>
      <c r="B20345" s="1" t="s">
        <v>2444</v>
      </c>
      <c r="C20345" s="7">
        <v>45457.595509259256</v>
      </c>
      <c r="D20345" s="10">
        <v>176</v>
      </c>
      <c r="E20345" s="1" t="s">
        <v>14</v>
      </c>
      <c r="F20345">
        <f>IF(LEFT(Tableau1[[#This Row],[Eléments modifié]],$J$1)=$I$1,Tableau1[[#This Row],[Date]],9^9)</f>
        <v>387420489</v>
      </c>
      <c r="G20345" s="9" t="str">
        <f>IF(Tableau1[[#This Row],[Date]]=_xlfn.MINIFS(Tableau1[1er],Tableau1[N° BL],Tableau1[[#This Row],[N° BL]],Tableau1[1er],Tableau1[[#This Row],[Date]]),D20344,"")</f>
        <v/>
      </c>
    </row>
    <row r="20346" spans="1:7" ht="14.25" customHeight="1" x14ac:dyDescent="0.25">
      <c r="A20346" s="1" t="s">
        <v>2443</v>
      </c>
      <c r="B20346" s="1" t="s">
        <v>2444</v>
      </c>
      <c r="C20346" s="7">
        <v>45457.595902777779</v>
      </c>
      <c r="D20346" s="10">
        <v>188</v>
      </c>
      <c r="E20346" s="1" t="s">
        <v>20</v>
      </c>
      <c r="F20346">
        <f>IF(LEFT(Tableau1[[#This Row],[Eléments modifié]],$J$1)=$I$1,Tableau1[[#This Row],[Date]],9^9)</f>
        <v>387420489</v>
      </c>
      <c r="G20346" s="9" t="str">
        <f>IF(Tableau1[[#This Row],[Date]]=_xlfn.MINIFS(Tableau1[1er],Tableau1[N° BL],Tableau1[[#This Row],[N° BL]],Tableau1[1er],Tableau1[[#This Row],[Date]]),D20345,"")</f>
        <v/>
      </c>
    </row>
    <row r="20347" spans="1:7" ht="14.25" customHeight="1" x14ac:dyDescent="0.25">
      <c r="A20347" s="1" t="s">
        <v>2443</v>
      </c>
      <c r="B20347" s="1" t="s">
        <v>2444</v>
      </c>
      <c r="C20347" s="7">
        <v>45457.596701388888</v>
      </c>
      <c r="D20347" s="10">
        <v>188</v>
      </c>
      <c r="E20347" s="1" t="s">
        <v>32</v>
      </c>
      <c r="F20347">
        <f>IF(LEFT(Tableau1[[#This Row],[Eléments modifié]],$J$1)=$I$1,Tableau1[[#This Row],[Date]],9^9)</f>
        <v>387420489</v>
      </c>
      <c r="G20347" s="9" t="str">
        <f>IF(Tableau1[[#This Row],[Date]]=_xlfn.MINIFS(Tableau1[1er],Tableau1[N° BL],Tableau1[[#This Row],[N° BL]],Tableau1[1er],Tableau1[[#This Row],[Date]]),D20346,"")</f>
        <v/>
      </c>
    </row>
    <row r="20348" spans="1:7" ht="14.25" customHeight="1" x14ac:dyDescent="0.25">
      <c r="A20348" s="1" t="s">
        <v>2443</v>
      </c>
      <c r="B20348" s="1" t="s">
        <v>2444</v>
      </c>
      <c r="C20348" s="7">
        <v>45457.596759259257</v>
      </c>
      <c r="D20348" s="10">
        <v>188</v>
      </c>
      <c r="E20348" s="1" t="s">
        <v>20</v>
      </c>
      <c r="F20348">
        <f>IF(LEFT(Tableau1[[#This Row],[Eléments modifié]],$J$1)=$I$1,Tableau1[[#This Row],[Date]],9^9)</f>
        <v>387420489</v>
      </c>
      <c r="G20348" s="9" t="str">
        <f>IF(Tableau1[[#This Row],[Date]]=_xlfn.MINIFS(Tableau1[1er],Tableau1[N° BL],Tableau1[[#This Row],[N° BL]],Tableau1[1er],Tableau1[[#This Row],[Date]]),D20347,"")</f>
        <v/>
      </c>
    </row>
    <row r="20349" spans="1:7" ht="14.25" customHeight="1" x14ac:dyDescent="0.25">
      <c r="A20349" s="1" t="s">
        <v>2443</v>
      </c>
      <c r="B20349" s="1" t="s">
        <v>2444</v>
      </c>
      <c r="C20349" s="7">
        <v>45457.610231481478</v>
      </c>
      <c r="D20349" s="10">
        <v>188</v>
      </c>
      <c r="E20349" s="1" t="s">
        <v>371</v>
      </c>
      <c r="F20349">
        <f>IF(LEFT(Tableau1[[#This Row],[Eléments modifié]],$J$1)=$I$1,Tableau1[[#This Row],[Date]],9^9)</f>
        <v>387420489</v>
      </c>
      <c r="G20349" s="9" t="str">
        <f>IF(Tableau1[[#This Row],[Date]]=_xlfn.MINIFS(Tableau1[1er],Tableau1[N° BL],Tableau1[[#This Row],[N° BL]],Tableau1[1er],Tableau1[[#This Row],[Date]]),D20348,"")</f>
        <v/>
      </c>
    </row>
    <row r="20350" spans="1:7" ht="14.25" customHeight="1" x14ac:dyDescent="0.25">
      <c r="A20350" s="1" t="s">
        <v>2443</v>
      </c>
      <c r="B20350" s="1" t="s">
        <v>2444</v>
      </c>
      <c r="C20350" s="7">
        <v>45457.633553240739</v>
      </c>
      <c r="D20350" s="10">
        <v>188</v>
      </c>
      <c r="E20350" s="1" t="s">
        <v>7</v>
      </c>
      <c r="F20350">
        <f>IF(LEFT(Tableau1[[#This Row],[Eléments modifié]],$J$1)=$I$1,Tableau1[[#This Row],[Date]],9^9)</f>
        <v>45457.633553240739</v>
      </c>
      <c r="G20350" s="9">
        <f>IF(Tableau1[[#This Row],[Date]]=_xlfn.MINIFS(Tableau1[1er],Tableau1[N° BL],Tableau1[[#This Row],[N° BL]],Tableau1[1er],Tableau1[[#This Row],[Date]]),D20349,"")</f>
        <v>188</v>
      </c>
    </row>
    <row r="20351" spans="1:7" ht="14.25" customHeight="1" x14ac:dyDescent="0.25">
      <c r="A20351" s="1" t="s">
        <v>2480</v>
      </c>
      <c r="B20351" s="1" t="s">
        <v>2481</v>
      </c>
      <c r="C20351" s="7">
        <v>45457.474259259259</v>
      </c>
      <c r="D20351" s="10">
        <v>212</v>
      </c>
      <c r="E20351" s="1" t="s">
        <v>111</v>
      </c>
      <c r="F20351">
        <f>IF(LEFT(Tableau1[[#This Row],[Eléments modifié]],$J$1)=$I$1,Tableau1[[#This Row],[Date]],9^9)</f>
        <v>387420489</v>
      </c>
      <c r="G20351" s="9" t="str">
        <f>IF(Tableau1[[#This Row],[Date]]=_xlfn.MINIFS(Tableau1[1er],Tableau1[N° BL],Tableau1[[#This Row],[N° BL]],Tableau1[1er],Tableau1[[#This Row],[Date]]),D20350,"")</f>
        <v/>
      </c>
    </row>
    <row r="20352" spans="1:7" ht="14.25" customHeight="1" x14ac:dyDescent="0.25">
      <c r="A20352" s="1" t="s">
        <v>2480</v>
      </c>
      <c r="B20352" s="1" t="s">
        <v>2481</v>
      </c>
      <c r="C20352" s="7">
        <v>45457.524247685185</v>
      </c>
      <c r="D20352" s="10">
        <v>176</v>
      </c>
      <c r="E20352" s="1" t="s">
        <v>7</v>
      </c>
      <c r="F20352">
        <f>IF(LEFT(Tableau1[[#This Row],[Eléments modifié]],$J$1)=$I$1,Tableau1[[#This Row],[Date]],9^9)</f>
        <v>45457.524247685185</v>
      </c>
      <c r="G20352" s="9">
        <f>IF(Tableau1[[#This Row],[Date]]=_xlfn.MINIFS(Tableau1[1er],Tableau1[N° BL],Tableau1[[#This Row],[N° BL]],Tableau1[1er],Tableau1[[#This Row],[Date]]),D20351,"")</f>
        <v>212</v>
      </c>
    </row>
    <row r="20353" spans="1:7" ht="14.25" customHeight="1" x14ac:dyDescent="0.25">
      <c r="A20353" s="1" t="s">
        <v>2472</v>
      </c>
      <c r="B20353" s="1" t="s">
        <v>2473</v>
      </c>
      <c r="C20353" s="7">
        <v>45457.524270833332</v>
      </c>
      <c r="D20353" s="10">
        <v>189</v>
      </c>
      <c r="E20353" s="1" t="s">
        <v>111</v>
      </c>
      <c r="F20353">
        <f>IF(LEFT(Tableau1[[#This Row],[Eléments modifié]],$J$1)=$I$1,Tableau1[[#This Row],[Date]],9^9)</f>
        <v>387420489</v>
      </c>
      <c r="G20353" s="9" t="str">
        <f>IF(Tableau1[[#This Row],[Date]]=_xlfn.MINIFS(Tableau1[1er],Tableau1[N° BL],Tableau1[[#This Row],[N° BL]],Tableau1[1er],Tableau1[[#This Row],[Date]]),D20352,"")</f>
        <v/>
      </c>
    </row>
    <row r="20354" spans="1:7" ht="14.25" customHeight="1" x14ac:dyDescent="0.25">
      <c r="A20354" s="1" t="s">
        <v>2472</v>
      </c>
      <c r="B20354" s="1" t="s">
        <v>2473</v>
      </c>
      <c r="C20354" s="7">
        <v>45457.549583333333</v>
      </c>
      <c r="D20354" s="10">
        <v>176</v>
      </c>
      <c r="E20354" s="1" t="s">
        <v>7</v>
      </c>
      <c r="F20354">
        <f>IF(LEFT(Tableau1[[#This Row],[Eléments modifié]],$J$1)=$I$1,Tableau1[[#This Row],[Date]],9^9)</f>
        <v>45457.549583333333</v>
      </c>
      <c r="G20354" s="9">
        <f>IF(Tableau1[[#This Row],[Date]]=_xlfn.MINIFS(Tableau1[1er],Tableau1[N° BL],Tableau1[[#This Row],[N° BL]],Tableau1[1er],Tableau1[[#This Row],[Date]]),D20353,"")</f>
        <v>189</v>
      </c>
    </row>
    <row r="20355" spans="1:7" ht="14.25" customHeight="1" x14ac:dyDescent="0.25">
      <c r="A20355" s="1" t="s">
        <v>2472</v>
      </c>
      <c r="B20355" s="1" t="s">
        <v>2473</v>
      </c>
      <c r="C20355" s="7">
        <v>45457.55023148148</v>
      </c>
      <c r="D20355" s="10">
        <v>176</v>
      </c>
      <c r="E20355" s="1" t="s">
        <v>7</v>
      </c>
      <c r="F20355">
        <f>IF(LEFT(Tableau1[[#This Row],[Eléments modifié]],$J$1)=$I$1,Tableau1[[#This Row],[Date]],9^9)</f>
        <v>45457.55023148148</v>
      </c>
      <c r="G20355" s="9">
        <f>IF(Tableau1[[#This Row],[Date]]=_xlfn.MINIFS(Tableau1[1er],Tableau1[N° BL],Tableau1[[#This Row],[N° BL]],Tableau1[1er],Tableau1[[#This Row],[Date]]),D20354,"")</f>
        <v>176</v>
      </c>
    </row>
    <row r="20356" spans="1:7" ht="14.25" customHeight="1" x14ac:dyDescent="0.25">
      <c r="A20356" s="1" t="s">
        <v>2458</v>
      </c>
      <c r="B20356" s="1" t="s">
        <v>2459</v>
      </c>
      <c r="C20356" s="7">
        <v>45457.564421296294</v>
      </c>
      <c r="D20356" s="10">
        <v>209</v>
      </c>
      <c r="E20356" s="1" t="s">
        <v>371</v>
      </c>
      <c r="F20356">
        <f>IF(LEFT(Tableau1[[#This Row],[Eléments modifié]],$J$1)=$I$1,Tableau1[[#This Row],[Date]],9^9)</f>
        <v>387420489</v>
      </c>
      <c r="G20356" s="9" t="str">
        <f>IF(Tableau1[[#This Row],[Date]]=_xlfn.MINIFS(Tableau1[1er],Tableau1[N° BL],Tableau1[[#This Row],[N° BL]],Tableau1[1er],Tableau1[[#This Row],[Date]]),D20355,"")</f>
        <v/>
      </c>
    </row>
    <row r="20357" spans="1:7" ht="14.25" customHeight="1" x14ac:dyDescent="0.25">
      <c r="A20357" s="1" t="s">
        <v>2458</v>
      </c>
      <c r="B20357" s="1" t="s">
        <v>2459</v>
      </c>
      <c r="C20357" s="7">
        <v>45457.564803240741</v>
      </c>
      <c r="D20357" s="10">
        <v>209</v>
      </c>
      <c r="E20357" s="1" t="s">
        <v>41</v>
      </c>
      <c r="F20357">
        <f>IF(LEFT(Tableau1[[#This Row],[Eléments modifié]],$J$1)=$I$1,Tableau1[[#This Row],[Date]],9^9)</f>
        <v>387420489</v>
      </c>
      <c r="G20357" s="9" t="str">
        <f>IF(Tableau1[[#This Row],[Date]]=_xlfn.MINIFS(Tableau1[1er],Tableau1[N° BL],Tableau1[[#This Row],[N° BL]],Tableau1[1er],Tableau1[[#This Row],[Date]]),D20356,"")</f>
        <v/>
      </c>
    </row>
    <row r="20358" spans="1:7" ht="14.25" customHeight="1" x14ac:dyDescent="0.25">
      <c r="A20358" s="1" t="s">
        <v>2458</v>
      </c>
      <c r="B20358" s="1" t="s">
        <v>2459</v>
      </c>
      <c r="C20358" s="7">
        <v>45457.565115740741</v>
      </c>
      <c r="D20358" s="10">
        <v>188</v>
      </c>
      <c r="E20358" s="1" t="s">
        <v>371</v>
      </c>
      <c r="F20358">
        <f>IF(LEFT(Tableau1[[#This Row],[Eléments modifié]],$J$1)=$I$1,Tableau1[[#This Row],[Date]],9^9)</f>
        <v>387420489</v>
      </c>
      <c r="G20358" s="9" t="str">
        <f>IF(Tableau1[[#This Row],[Date]]=_xlfn.MINIFS(Tableau1[1er],Tableau1[N° BL],Tableau1[[#This Row],[N° BL]],Tableau1[1er],Tableau1[[#This Row],[Date]]),D20357,"")</f>
        <v/>
      </c>
    </row>
    <row r="20359" spans="1:7" ht="14.25" customHeight="1" x14ac:dyDescent="0.25">
      <c r="A20359" s="1" t="s">
        <v>2458</v>
      </c>
      <c r="B20359" s="1" t="s">
        <v>2459</v>
      </c>
      <c r="C20359" s="7">
        <v>45457.591249999998</v>
      </c>
      <c r="D20359" s="10">
        <v>209</v>
      </c>
      <c r="E20359" s="1" t="s">
        <v>7</v>
      </c>
      <c r="F20359">
        <f>IF(LEFT(Tableau1[[#This Row],[Eléments modifié]],$J$1)=$I$1,Tableau1[[#This Row],[Date]],9^9)</f>
        <v>45457.591249999998</v>
      </c>
      <c r="G20359" s="9">
        <f>IF(Tableau1[[#This Row],[Date]]=_xlfn.MINIFS(Tableau1[1er],Tableau1[N° BL],Tableau1[[#This Row],[N° BL]],Tableau1[1er],Tableau1[[#This Row],[Date]]),D20358,"")</f>
        <v>188</v>
      </c>
    </row>
    <row r="20360" spans="1:7" ht="14.25" customHeight="1" x14ac:dyDescent="0.25">
      <c r="A20360" s="1" t="s">
        <v>2462</v>
      </c>
      <c r="B20360" s="1" t="s">
        <v>2463</v>
      </c>
      <c r="C20360" s="7">
        <v>45457.552627314813</v>
      </c>
      <c r="D20360" s="10">
        <v>176</v>
      </c>
      <c r="E20360" s="1" t="s">
        <v>14</v>
      </c>
      <c r="F20360">
        <f>IF(LEFT(Tableau1[[#This Row],[Eléments modifié]],$J$1)=$I$1,Tableau1[[#This Row],[Date]],9^9)</f>
        <v>387420489</v>
      </c>
      <c r="G20360" s="9" t="str">
        <f>IF(Tableau1[[#This Row],[Date]]=_xlfn.MINIFS(Tableau1[1er],Tableau1[N° BL],Tableau1[[#This Row],[N° BL]],Tableau1[1er],Tableau1[[#This Row],[Date]]),D20359,"")</f>
        <v/>
      </c>
    </row>
    <row r="20361" spans="1:7" ht="14.25" customHeight="1" x14ac:dyDescent="0.25">
      <c r="A20361" s="1" t="s">
        <v>2462</v>
      </c>
      <c r="B20361" s="1" t="s">
        <v>2463</v>
      </c>
      <c r="C20361" s="7">
        <v>45457.584814814814</v>
      </c>
      <c r="D20361" s="10">
        <v>189</v>
      </c>
      <c r="E20361" s="1" t="s">
        <v>7</v>
      </c>
      <c r="F20361">
        <f>IF(LEFT(Tableau1[[#This Row],[Eléments modifié]],$J$1)=$I$1,Tableau1[[#This Row],[Date]],9^9)</f>
        <v>45457.584814814814</v>
      </c>
      <c r="G20361" s="9">
        <f>IF(Tableau1[[#This Row],[Date]]=_xlfn.MINIFS(Tableau1[1er],Tableau1[N° BL],Tableau1[[#This Row],[N° BL]],Tableau1[1er],Tableau1[[#This Row],[Date]]),D20360,"")</f>
        <v>176</v>
      </c>
    </row>
    <row r="20362" spans="1:7" ht="14.25" customHeight="1" x14ac:dyDescent="0.25">
      <c r="A20362" s="1" t="s">
        <v>2468</v>
      </c>
      <c r="B20362" s="1" t="s">
        <v>2469</v>
      </c>
      <c r="C20362" s="7">
        <v>45457.53638888889</v>
      </c>
      <c r="D20362" s="10">
        <v>176</v>
      </c>
      <c r="E20362" s="1" t="s">
        <v>371</v>
      </c>
      <c r="F20362">
        <f>IF(LEFT(Tableau1[[#This Row],[Eléments modifié]],$J$1)=$I$1,Tableau1[[#This Row],[Date]],9^9)</f>
        <v>387420489</v>
      </c>
      <c r="G20362" s="9" t="str">
        <f>IF(Tableau1[[#This Row],[Date]]=_xlfn.MINIFS(Tableau1[1er],Tableau1[N° BL],Tableau1[[#This Row],[N° BL]],Tableau1[1er],Tableau1[[#This Row],[Date]]),D20361,"")</f>
        <v/>
      </c>
    </row>
    <row r="20363" spans="1:7" ht="14.25" customHeight="1" x14ac:dyDescent="0.25">
      <c r="A20363" s="1" t="s">
        <v>2468</v>
      </c>
      <c r="B20363" s="1" t="s">
        <v>2469</v>
      </c>
      <c r="C20363" s="7">
        <v>45457.564386574071</v>
      </c>
      <c r="D20363" s="10">
        <v>209</v>
      </c>
      <c r="E20363" s="1" t="s">
        <v>7</v>
      </c>
      <c r="F20363">
        <f>IF(LEFT(Tableau1[[#This Row],[Eléments modifié]],$J$1)=$I$1,Tableau1[[#This Row],[Date]],9^9)</f>
        <v>45457.564386574071</v>
      </c>
      <c r="G20363" s="9">
        <f>IF(Tableau1[[#This Row],[Date]]=_xlfn.MINIFS(Tableau1[1er],Tableau1[N° BL],Tableau1[[#This Row],[N° BL]],Tableau1[1er],Tableau1[[#This Row],[Date]]),D20362,"")</f>
        <v>176</v>
      </c>
    </row>
    <row r="20364" spans="1:7" ht="14.25" customHeight="1" x14ac:dyDescent="0.25">
      <c r="A20364" s="1" t="s">
        <v>2494</v>
      </c>
      <c r="B20364" s="1" t="s">
        <v>2495</v>
      </c>
      <c r="C20364" s="7">
        <v>45457.4452662037</v>
      </c>
      <c r="D20364" s="10">
        <v>182</v>
      </c>
      <c r="E20364" s="1" t="s">
        <v>21</v>
      </c>
      <c r="F20364">
        <f>IF(LEFT(Tableau1[[#This Row],[Eléments modifié]],$J$1)=$I$1,Tableau1[[#This Row],[Date]],9^9)</f>
        <v>387420489</v>
      </c>
      <c r="G20364" s="9" t="str">
        <f>IF(Tableau1[[#This Row],[Date]]=_xlfn.MINIFS(Tableau1[1er],Tableau1[N° BL],Tableau1[[#This Row],[N° BL]],Tableau1[1er],Tableau1[[#This Row],[Date]]),D20363,"")</f>
        <v/>
      </c>
    </row>
    <row r="20365" spans="1:7" ht="14.25" customHeight="1" x14ac:dyDescent="0.25">
      <c r="A20365" s="1" t="s">
        <v>2494</v>
      </c>
      <c r="B20365" s="1" t="s">
        <v>2495</v>
      </c>
      <c r="C20365" s="7">
        <v>45457.4455787037</v>
      </c>
      <c r="D20365" s="10">
        <v>189</v>
      </c>
      <c r="E20365" s="1" t="s">
        <v>20</v>
      </c>
      <c r="F20365">
        <f>IF(LEFT(Tableau1[[#This Row],[Eléments modifié]],$J$1)=$I$1,Tableau1[[#This Row],[Date]],9^9)</f>
        <v>387420489</v>
      </c>
      <c r="G20365" s="9" t="str">
        <f>IF(Tableau1[[#This Row],[Date]]=_xlfn.MINIFS(Tableau1[1er],Tableau1[N° BL],Tableau1[[#This Row],[N° BL]],Tableau1[1er],Tableau1[[#This Row],[Date]]),D20364,"")</f>
        <v/>
      </c>
    </row>
    <row r="20366" spans="1:7" ht="14.25" customHeight="1" x14ac:dyDescent="0.25">
      <c r="A20366" s="1" t="s">
        <v>2494</v>
      </c>
      <c r="B20366" s="1" t="s">
        <v>2495</v>
      </c>
      <c r="C20366" s="7">
        <v>45457.461759259262</v>
      </c>
      <c r="D20366" s="10">
        <v>176</v>
      </c>
      <c r="E20366" s="1" t="s">
        <v>21</v>
      </c>
      <c r="F20366">
        <f>IF(LEFT(Tableau1[[#This Row],[Eléments modifié]],$J$1)=$I$1,Tableau1[[#This Row],[Date]],9^9)</f>
        <v>387420489</v>
      </c>
      <c r="G20366" s="9" t="str">
        <f>IF(Tableau1[[#This Row],[Date]]=_xlfn.MINIFS(Tableau1[1er],Tableau1[N° BL],Tableau1[[#This Row],[N° BL]],Tableau1[1er],Tableau1[[#This Row],[Date]]),D20365,"")</f>
        <v/>
      </c>
    </row>
    <row r="20367" spans="1:7" ht="14.25" customHeight="1" x14ac:dyDescent="0.25">
      <c r="A20367" s="1" t="s">
        <v>2494</v>
      </c>
      <c r="B20367" s="1" t="s">
        <v>2495</v>
      </c>
      <c r="C20367" s="7">
        <v>45457.469988425924</v>
      </c>
      <c r="D20367" s="10">
        <v>182</v>
      </c>
      <c r="E20367" s="1" t="s">
        <v>7</v>
      </c>
      <c r="F20367">
        <f>IF(LEFT(Tableau1[[#This Row],[Eléments modifié]],$J$1)=$I$1,Tableau1[[#This Row],[Date]],9^9)</f>
        <v>45457.469988425924</v>
      </c>
      <c r="G20367" s="9">
        <f>IF(Tableau1[[#This Row],[Date]]=_xlfn.MINIFS(Tableau1[1er],Tableau1[N° BL],Tableau1[[#This Row],[N° BL]],Tableau1[1er],Tableau1[[#This Row],[Date]]),D20366,"")</f>
        <v>176</v>
      </c>
    </row>
    <row r="20368" spans="1:7" ht="14.25" customHeight="1" x14ac:dyDescent="0.25">
      <c r="A20368" s="1" t="s">
        <v>2486</v>
      </c>
      <c r="B20368" s="1" t="s">
        <v>2487</v>
      </c>
      <c r="C20368" s="7">
        <v>45457.455231481479</v>
      </c>
      <c r="D20368" s="10">
        <v>212</v>
      </c>
      <c r="E20368" s="1" t="s">
        <v>14</v>
      </c>
      <c r="F20368">
        <f>IF(LEFT(Tableau1[[#This Row],[Eléments modifié]],$J$1)=$I$1,Tableau1[[#This Row],[Date]],9^9)</f>
        <v>387420489</v>
      </c>
      <c r="G20368" s="9" t="str">
        <f>IF(Tableau1[[#This Row],[Date]]=_xlfn.MINIFS(Tableau1[1er],Tableau1[N° BL],Tableau1[[#This Row],[N° BL]],Tableau1[1er],Tableau1[[#This Row],[Date]]),D20367,"")</f>
        <v/>
      </c>
    </row>
    <row r="20369" spans="1:7" ht="14.25" customHeight="1" x14ac:dyDescent="0.25">
      <c r="A20369" s="1" t="s">
        <v>2486</v>
      </c>
      <c r="B20369" s="1" t="s">
        <v>2487</v>
      </c>
      <c r="C20369" s="7">
        <v>45457.48065972222</v>
      </c>
      <c r="D20369" s="10">
        <v>189</v>
      </c>
      <c r="E20369" s="1" t="s">
        <v>7</v>
      </c>
      <c r="F20369">
        <f>IF(LEFT(Tableau1[[#This Row],[Eléments modifié]],$J$1)=$I$1,Tableau1[[#This Row],[Date]],9^9)</f>
        <v>45457.48065972222</v>
      </c>
      <c r="G20369" s="9">
        <f>IF(Tableau1[[#This Row],[Date]]=_xlfn.MINIFS(Tableau1[1er],Tableau1[N° BL],Tableau1[[#This Row],[N° BL]],Tableau1[1er],Tableau1[[#This Row],[Date]]),D20368,"")</f>
        <v>212</v>
      </c>
    </row>
    <row r="20370" spans="1:7" ht="14.25" customHeight="1" x14ac:dyDescent="0.25">
      <c r="A20370" s="1" t="s">
        <v>2474</v>
      </c>
      <c r="B20370" s="1" t="s">
        <v>2475</v>
      </c>
      <c r="C20370" s="7">
        <v>45457.480567129627</v>
      </c>
      <c r="D20370" s="10">
        <v>189</v>
      </c>
      <c r="E20370" s="1" t="s">
        <v>371</v>
      </c>
      <c r="F20370">
        <f>IF(LEFT(Tableau1[[#This Row],[Eléments modifié]],$J$1)=$I$1,Tableau1[[#This Row],[Date]],9^9)</f>
        <v>387420489</v>
      </c>
      <c r="G20370" s="9" t="str">
        <f>IF(Tableau1[[#This Row],[Date]]=_xlfn.MINIFS(Tableau1[1er],Tableau1[N° BL],Tableau1[[#This Row],[N° BL]],Tableau1[1er],Tableau1[[#This Row],[Date]]),D20369,"")</f>
        <v/>
      </c>
    </row>
    <row r="20371" spans="1:7" ht="14.25" customHeight="1" x14ac:dyDescent="0.25">
      <c r="A20371" s="1" t="s">
        <v>2474</v>
      </c>
      <c r="B20371" s="1" t="s">
        <v>2475</v>
      </c>
      <c r="C20371" s="7">
        <v>45457.536365740743</v>
      </c>
      <c r="D20371" s="10">
        <v>209</v>
      </c>
      <c r="E20371" s="1" t="s">
        <v>7</v>
      </c>
      <c r="F20371">
        <f>IF(LEFT(Tableau1[[#This Row],[Eléments modifié]],$J$1)=$I$1,Tableau1[[#This Row],[Date]],9^9)</f>
        <v>45457.536365740743</v>
      </c>
      <c r="G20371" s="9">
        <f>IF(Tableau1[[#This Row],[Date]]=_xlfn.MINIFS(Tableau1[1er],Tableau1[N° BL],Tableau1[[#This Row],[N° BL]],Tableau1[1er],Tableau1[[#This Row],[Date]]),D20370,"")</f>
        <v>189</v>
      </c>
    </row>
    <row r="20372" spans="1:7" ht="14.25" customHeight="1" x14ac:dyDescent="0.25">
      <c r="A20372" s="1" t="s">
        <v>2496</v>
      </c>
      <c r="B20372" s="1" t="s">
        <v>2497</v>
      </c>
      <c r="C20372" s="7">
        <v>45457.460266203707</v>
      </c>
      <c r="D20372" s="10">
        <v>182</v>
      </c>
      <c r="E20372" s="1" t="s">
        <v>32</v>
      </c>
      <c r="F20372">
        <f>IF(LEFT(Tableau1[[#This Row],[Eléments modifié]],$J$1)=$I$1,Tableau1[[#This Row],[Date]],9^9)</f>
        <v>387420489</v>
      </c>
      <c r="G20372" s="9" t="str">
        <f>IF(Tableau1[[#This Row],[Date]]=_xlfn.MINIFS(Tableau1[1er],Tableau1[N° BL],Tableau1[[#This Row],[N° BL]],Tableau1[1er],Tableau1[[#This Row],[Date]]),D20371,"")</f>
        <v/>
      </c>
    </row>
    <row r="20373" spans="1:7" ht="14.25" customHeight="1" x14ac:dyDescent="0.25">
      <c r="A20373" s="1" t="s">
        <v>2496</v>
      </c>
      <c r="B20373" s="1" t="s">
        <v>2497</v>
      </c>
      <c r="C20373" s="7">
        <v>45457.468854166669</v>
      </c>
      <c r="D20373" s="10">
        <v>188</v>
      </c>
      <c r="E20373" s="1" t="s">
        <v>7</v>
      </c>
      <c r="F20373">
        <f>IF(LEFT(Tableau1[[#This Row],[Eléments modifié]],$J$1)=$I$1,Tableau1[[#This Row],[Date]],9^9)</f>
        <v>45457.468854166669</v>
      </c>
      <c r="G20373" s="9">
        <f>IF(Tableau1[[#This Row],[Date]]=_xlfn.MINIFS(Tableau1[1er],Tableau1[N° BL],Tableau1[[#This Row],[N° BL]],Tableau1[1er],Tableau1[[#This Row],[Date]]),D20372,"")</f>
        <v>182</v>
      </c>
    </row>
    <row r="20374" spans="1:7" ht="14.25" customHeight="1" x14ac:dyDescent="0.25">
      <c r="A20374" s="1" t="s">
        <v>2492</v>
      </c>
      <c r="B20374" s="1" t="s">
        <v>2493</v>
      </c>
      <c r="C20374" s="7">
        <v>45457.467604166668</v>
      </c>
      <c r="D20374" s="10">
        <v>188</v>
      </c>
      <c r="E20374" s="1" t="s">
        <v>111</v>
      </c>
      <c r="F20374">
        <f>IF(LEFT(Tableau1[[#This Row],[Eléments modifié]],$J$1)=$I$1,Tableau1[[#This Row],[Date]],9^9)</f>
        <v>387420489</v>
      </c>
      <c r="G20374" s="9" t="str">
        <f>IF(Tableau1[[#This Row],[Date]]=_xlfn.MINIFS(Tableau1[1er],Tableau1[N° BL],Tableau1[[#This Row],[N° BL]],Tableau1[1er],Tableau1[[#This Row],[Date]]),D20373,"")</f>
        <v/>
      </c>
    </row>
    <row r="20375" spans="1:7" ht="14.25" customHeight="1" x14ac:dyDescent="0.25">
      <c r="A20375" s="1" t="s">
        <v>2492</v>
      </c>
      <c r="B20375" s="1" t="s">
        <v>2493</v>
      </c>
      <c r="C20375" s="7">
        <v>45457.474224537036</v>
      </c>
      <c r="D20375" s="10">
        <v>176</v>
      </c>
      <c r="E20375" s="1" t="s">
        <v>7</v>
      </c>
      <c r="F20375">
        <f>IF(LEFT(Tableau1[[#This Row],[Eléments modifié]],$J$1)=$I$1,Tableau1[[#This Row],[Date]],9^9)</f>
        <v>45457.474224537036</v>
      </c>
      <c r="G20375" s="9">
        <f>IF(Tableau1[[#This Row],[Date]]=_xlfn.MINIFS(Tableau1[1er],Tableau1[N° BL],Tableau1[[#This Row],[N° BL]],Tableau1[1er],Tableau1[[#This Row],[Date]]),D20374,"")</f>
        <v>188</v>
      </c>
    </row>
    <row r="20376" spans="1:7" ht="14.25" customHeight="1" x14ac:dyDescent="0.25">
      <c r="A20376" s="1" t="s">
        <v>2405</v>
      </c>
      <c r="B20376" s="1" t="s">
        <v>2406</v>
      </c>
      <c r="C20376" s="7">
        <v>45460.354409722226</v>
      </c>
      <c r="D20376" s="10">
        <v>189</v>
      </c>
      <c r="E20376" s="1" t="s">
        <v>111</v>
      </c>
      <c r="F20376">
        <f>IF(LEFT(Tableau1[[#This Row],[Eléments modifié]],$J$1)=$I$1,Tableau1[[#This Row],[Date]],9^9)</f>
        <v>387420489</v>
      </c>
      <c r="G20376" s="9" t="str">
        <f>IF(Tableau1[[#This Row],[Date]]=_xlfn.MINIFS(Tableau1[1er],Tableau1[N° BL],Tableau1[[#This Row],[N° BL]],Tableau1[1er],Tableau1[[#This Row],[Date]]),D20375,"")</f>
        <v/>
      </c>
    </row>
    <row r="20377" spans="1:7" ht="14.25" customHeight="1" x14ac:dyDescent="0.25">
      <c r="A20377" s="1" t="s">
        <v>2405</v>
      </c>
      <c r="B20377" s="1" t="s">
        <v>2406</v>
      </c>
      <c r="C20377" s="7">
        <v>45460.359490740739</v>
      </c>
      <c r="D20377" s="10">
        <v>209</v>
      </c>
      <c r="E20377" s="1" t="s">
        <v>7</v>
      </c>
      <c r="F20377">
        <f>IF(LEFT(Tableau1[[#This Row],[Eléments modifié]],$J$1)=$I$1,Tableau1[[#This Row],[Date]],9^9)</f>
        <v>45460.359490740739</v>
      </c>
      <c r="G20377" s="9">
        <f>IF(Tableau1[[#This Row],[Date]]=_xlfn.MINIFS(Tableau1[1er],Tableau1[N° BL],Tableau1[[#This Row],[N° BL]],Tableau1[1er],Tableau1[[#This Row],[Date]]),D20376,"")</f>
        <v>189</v>
      </c>
    </row>
    <row r="20378" spans="1:7" ht="14.25" customHeight="1" x14ac:dyDescent="0.25">
      <c r="A20378" s="1" t="s">
        <v>2405</v>
      </c>
      <c r="B20378" s="1" t="s">
        <v>2406</v>
      </c>
      <c r="C20378" s="7">
        <v>45460.486608796295</v>
      </c>
      <c r="D20378" s="10">
        <v>188</v>
      </c>
      <c r="E20378" s="1" t="s">
        <v>98</v>
      </c>
      <c r="F20378">
        <f>IF(LEFT(Tableau1[[#This Row],[Eléments modifié]],$J$1)=$I$1,Tableau1[[#This Row],[Date]],9^9)</f>
        <v>387420489</v>
      </c>
      <c r="G20378" s="9" t="str">
        <f>IF(Tableau1[[#This Row],[Date]]=_xlfn.MINIFS(Tableau1[1er],Tableau1[N° BL],Tableau1[[#This Row],[N° BL]],Tableau1[1er],Tableau1[[#This Row],[Date]]),D20377,"")</f>
        <v/>
      </c>
    </row>
    <row r="20379" spans="1:7" ht="14.25" customHeight="1" x14ac:dyDescent="0.25">
      <c r="A20379" s="1" t="s">
        <v>2405</v>
      </c>
      <c r="B20379" s="1" t="s">
        <v>2406</v>
      </c>
      <c r="C20379" s="7">
        <v>45460.49422453704</v>
      </c>
      <c r="D20379" s="10">
        <v>176</v>
      </c>
      <c r="E20379" s="1" t="s">
        <v>32</v>
      </c>
      <c r="F20379">
        <f>IF(LEFT(Tableau1[[#This Row],[Eléments modifié]],$J$1)=$I$1,Tableau1[[#This Row],[Date]],9^9)</f>
        <v>387420489</v>
      </c>
      <c r="G20379" s="9" t="str">
        <f>IF(Tableau1[[#This Row],[Date]]=_xlfn.MINIFS(Tableau1[1er],Tableau1[N° BL],Tableau1[[#This Row],[N° BL]],Tableau1[1er],Tableau1[[#This Row],[Date]]),D20378,"")</f>
        <v/>
      </c>
    </row>
    <row r="20380" spans="1:7" ht="14.25" customHeight="1" x14ac:dyDescent="0.25">
      <c r="A20380" s="1" t="s">
        <v>2405</v>
      </c>
      <c r="B20380" s="1" t="s">
        <v>2406</v>
      </c>
      <c r="C20380" s="7">
        <v>45460.498240740744</v>
      </c>
      <c r="D20380" s="10">
        <v>188</v>
      </c>
      <c r="E20380" s="1" t="s">
        <v>7</v>
      </c>
      <c r="F20380">
        <f>IF(LEFT(Tableau1[[#This Row],[Eléments modifié]],$J$1)=$I$1,Tableau1[[#This Row],[Date]],9^9)</f>
        <v>45460.498240740744</v>
      </c>
      <c r="G20380" s="9">
        <f>IF(Tableau1[[#This Row],[Date]]=_xlfn.MINIFS(Tableau1[1er],Tableau1[N° BL],Tableau1[[#This Row],[N° BL]],Tableau1[1er],Tableau1[[#This Row],[Date]]),D20379,"")</f>
        <v>176</v>
      </c>
    </row>
    <row r="20381" spans="1:7" ht="14.25" customHeight="1" x14ac:dyDescent="0.25">
      <c r="A20381" s="1" t="s">
        <v>2490</v>
      </c>
      <c r="B20381" s="1" t="s">
        <v>2491</v>
      </c>
      <c r="C20381" s="7">
        <v>45457.459768518522</v>
      </c>
      <c r="D20381" s="10">
        <v>188</v>
      </c>
      <c r="E20381" s="1" t="s">
        <v>2447</v>
      </c>
      <c r="F20381">
        <f>IF(LEFT(Tableau1[[#This Row],[Eléments modifié]],$J$1)=$I$1,Tableau1[[#This Row],[Date]],9^9)</f>
        <v>387420489</v>
      </c>
      <c r="G20381" s="9" t="str">
        <f>IF(Tableau1[[#This Row],[Date]]=_xlfn.MINIFS(Tableau1[1er],Tableau1[N° BL],Tableau1[[#This Row],[N° BL]],Tableau1[1er],Tableau1[[#This Row],[Date]]),D20380,"")</f>
        <v/>
      </c>
    </row>
    <row r="20382" spans="1:7" ht="14.25" customHeight="1" x14ac:dyDescent="0.25">
      <c r="A20382" s="1" t="s">
        <v>2490</v>
      </c>
      <c r="B20382" s="1" t="s">
        <v>2491</v>
      </c>
      <c r="C20382" s="7">
        <v>45457.476527777777</v>
      </c>
      <c r="D20382" s="10">
        <v>212</v>
      </c>
      <c r="E20382" s="1" t="s">
        <v>7</v>
      </c>
      <c r="F20382">
        <f>IF(LEFT(Tableau1[[#This Row],[Eléments modifié]],$J$1)=$I$1,Tableau1[[#This Row],[Date]],9^9)</f>
        <v>45457.476527777777</v>
      </c>
      <c r="G20382" s="9">
        <f>IF(Tableau1[[#This Row],[Date]]=_xlfn.MINIFS(Tableau1[1er],Tableau1[N° BL],Tableau1[[#This Row],[N° BL]],Tableau1[1er],Tableau1[[#This Row],[Date]]),D20381,"")</f>
        <v>188</v>
      </c>
    </row>
    <row r="20383" spans="1:7" ht="14.25" customHeight="1" x14ac:dyDescent="0.25">
      <c r="A20383" s="1" t="s">
        <v>2464</v>
      </c>
      <c r="B20383" s="1" t="s">
        <v>2465</v>
      </c>
      <c r="C20383" s="7">
        <v>45457.55027777778</v>
      </c>
      <c r="D20383" s="10">
        <v>189</v>
      </c>
      <c r="E20383" s="1" t="s">
        <v>111</v>
      </c>
      <c r="F20383">
        <f>IF(LEFT(Tableau1[[#This Row],[Eléments modifié]],$J$1)=$I$1,Tableau1[[#This Row],[Date]],9^9)</f>
        <v>387420489</v>
      </c>
      <c r="G20383" s="9" t="str">
        <f>IF(Tableau1[[#This Row],[Date]]=_xlfn.MINIFS(Tableau1[1er],Tableau1[N° BL],Tableau1[[#This Row],[N° BL]],Tableau1[1er],Tableau1[[#This Row],[Date]]),D20382,"")</f>
        <v/>
      </c>
    </row>
    <row r="20384" spans="1:7" ht="14.25" customHeight="1" x14ac:dyDescent="0.25">
      <c r="A20384" s="1" t="s">
        <v>2464</v>
      </c>
      <c r="B20384" s="1" t="s">
        <v>2465</v>
      </c>
      <c r="C20384" s="7">
        <v>45457.553206018521</v>
      </c>
      <c r="D20384" s="10">
        <v>176</v>
      </c>
      <c r="E20384" s="1" t="s">
        <v>41</v>
      </c>
      <c r="F20384">
        <f>IF(LEFT(Tableau1[[#This Row],[Eléments modifié]],$J$1)=$I$1,Tableau1[[#This Row],[Date]],9^9)</f>
        <v>387420489</v>
      </c>
      <c r="G20384" s="9" t="str">
        <f>IF(Tableau1[[#This Row],[Date]]=_xlfn.MINIFS(Tableau1[1er],Tableau1[N° BL],Tableau1[[#This Row],[N° BL]],Tableau1[1er],Tableau1[[#This Row],[Date]]),D20383,"")</f>
        <v/>
      </c>
    </row>
    <row r="20385" spans="1:7" ht="14.25" customHeight="1" x14ac:dyDescent="0.25">
      <c r="A20385" s="1" t="s">
        <v>2464</v>
      </c>
      <c r="B20385" s="1" t="s">
        <v>2465</v>
      </c>
      <c r="C20385" s="7">
        <v>45457.553333333337</v>
      </c>
      <c r="D20385" s="10">
        <v>209</v>
      </c>
      <c r="E20385" s="1" t="s">
        <v>111</v>
      </c>
      <c r="F20385">
        <f>IF(LEFT(Tableau1[[#This Row],[Eléments modifié]],$J$1)=$I$1,Tableau1[[#This Row],[Date]],9^9)</f>
        <v>387420489</v>
      </c>
      <c r="G20385" s="9" t="str">
        <f>IF(Tableau1[[#This Row],[Date]]=_xlfn.MINIFS(Tableau1[1er],Tableau1[N° BL],Tableau1[[#This Row],[N° BL]],Tableau1[1er],Tableau1[[#This Row],[Date]]),D20384,"")</f>
        <v/>
      </c>
    </row>
    <row r="20386" spans="1:7" ht="14.25" customHeight="1" x14ac:dyDescent="0.25">
      <c r="A20386" s="1" t="s">
        <v>2464</v>
      </c>
      <c r="B20386" s="1" t="s">
        <v>2465</v>
      </c>
      <c r="C20386" s="7">
        <v>45457.573831018519</v>
      </c>
      <c r="D20386" s="10">
        <v>176</v>
      </c>
      <c r="E20386" s="1" t="s">
        <v>7</v>
      </c>
      <c r="F20386">
        <f>IF(LEFT(Tableau1[[#This Row],[Eléments modifié]],$J$1)=$I$1,Tableau1[[#This Row],[Date]],9^9)</f>
        <v>45457.573831018519</v>
      </c>
      <c r="G20386" s="9">
        <f>IF(Tableau1[[#This Row],[Date]]=_xlfn.MINIFS(Tableau1[1er],Tableau1[N° BL],Tableau1[[#This Row],[N° BL]],Tableau1[1er],Tableau1[[#This Row],[Date]]),D20385,"")</f>
        <v>209</v>
      </c>
    </row>
    <row r="20387" spans="1:7" ht="14.25" customHeight="1" x14ac:dyDescent="0.25">
      <c r="A20387" s="1" t="s">
        <v>2478</v>
      </c>
      <c r="B20387" s="1" t="s">
        <v>2479</v>
      </c>
      <c r="C20387" s="7">
        <v>45457.482662037037</v>
      </c>
      <c r="D20387" s="10">
        <v>188</v>
      </c>
      <c r="E20387" s="1" t="s">
        <v>14</v>
      </c>
      <c r="F20387">
        <f>IF(LEFT(Tableau1[[#This Row],[Eléments modifié]],$J$1)=$I$1,Tableau1[[#This Row],[Date]],9^9)</f>
        <v>387420489</v>
      </c>
      <c r="G20387" s="9" t="str">
        <f>IF(Tableau1[[#This Row],[Date]]=_xlfn.MINIFS(Tableau1[1er],Tableau1[N° BL],Tableau1[[#This Row],[N° BL]],Tableau1[1er],Tableau1[[#This Row],[Date]]),D20386,"")</f>
        <v/>
      </c>
    </row>
    <row r="20388" spans="1:7" ht="14.25" customHeight="1" x14ac:dyDescent="0.25">
      <c r="A20388" s="1" t="s">
        <v>2478</v>
      </c>
      <c r="B20388" s="1" t="s">
        <v>2479</v>
      </c>
      <c r="C20388" s="7">
        <v>45457.524537037039</v>
      </c>
      <c r="D20388" s="10">
        <v>189</v>
      </c>
      <c r="E20388" s="1" t="s">
        <v>7</v>
      </c>
      <c r="F20388">
        <f>IF(LEFT(Tableau1[[#This Row],[Eléments modifié]],$J$1)=$I$1,Tableau1[[#This Row],[Date]],9^9)</f>
        <v>45457.524537037039</v>
      </c>
      <c r="G20388" s="9">
        <f>IF(Tableau1[[#This Row],[Date]]=_xlfn.MINIFS(Tableau1[1er],Tableau1[N° BL],Tableau1[[#This Row],[N° BL]],Tableau1[1er],Tableau1[[#This Row],[Date]]),D20387,"")</f>
        <v>188</v>
      </c>
    </row>
    <row r="20389" spans="1:7" ht="14.25" customHeight="1" x14ac:dyDescent="0.25">
      <c r="A20389" s="1" t="s">
        <v>2470</v>
      </c>
      <c r="B20389" s="1" t="s">
        <v>2471</v>
      </c>
      <c r="C20389" s="7">
        <v>45457.52484953704</v>
      </c>
      <c r="D20389" s="10">
        <v>212</v>
      </c>
      <c r="E20389" s="1" t="s">
        <v>14</v>
      </c>
      <c r="F20389">
        <f>IF(LEFT(Tableau1[[#This Row],[Eléments modifié]],$J$1)=$I$1,Tableau1[[#This Row],[Date]],9^9)</f>
        <v>387420489</v>
      </c>
      <c r="G20389" s="9" t="str">
        <f>IF(Tableau1[[#This Row],[Date]]=_xlfn.MINIFS(Tableau1[1er],Tableau1[N° BL],Tableau1[[#This Row],[N° BL]],Tableau1[1er],Tableau1[[#This Row],[Date]]),D20388,"")</f>
        <v/>
      </c>
    </row>
    <row r="20390" spans="1:7" ht="14.25" customHeight="1" x14ac:dyDescent="0.25">
      <c r="A20390" s="1" t="s">
        <v>2470</v>
      </c>
      <c r="B20390" s="1" t="s">
        <v>2471</v>
      </c>
      <c r="C20390" s="7">
        <v>45457.552476851852</v>
      </c>
      <c r="D20390" s="10">
        <v>189</v>
      </c>
      <c r="E20390" s="1" t="s">
        <v>7</v>
      </c>
      <c r="F20390">
        <f>IF(LEFT(Tableau1[[#This Row],[Eléments modifié]],$J$1)=$I$1,Tableau1[[#This Row],[Date]],9^9)</f>
        <v>45457.552476851852</v>
      </c>
      <c r="G20390" s="9">
        <f>IF(Tableau1[[#This Row],[Date]]=_xlfn.MINIFS(Tableau1[1er],Tableau1[N° BL],Tableau1[[#This Row],[N° BL]],Tableau1[1er],Tableau1[[#This Row],[Date]]),D20389,"")</f>
        <v>212</v>
      </c>
    </row>
    <row r="20391" spans="1:7" ht="14.25" customHeight="1" x14ac:dyDescent="0.25">
      <c r="A20391" s="1" t="s">
        <v>2484</v>
      </c>
      <c r="B20391" s="1" t="s">
        <v>2485</v>
      </c>
      <c r="C20391" s="7">
        <v>45457.479618055557</v>
      </c>
      <c r="D20391" s="10">
        <v>209</v>
      </c>
      <c r="E20391" s="1" t="s">
        <v>32</v>
      </c>
      <c r="F20391">
        <f>IF(LEFT(Tableau1[[#This Row],[Eléments modifié]],$J$1)=$I$1,Tableau1[[#This Row],[Date]],9^9)</f>
        <v>387420489</v>
      </c>
      <c r="G20391" s="9" t="str">
        <f>IF(Tableau1[[#This Row],[Date]]=_xlfn.MINIFS(Tableau1[1er],Tableau1[N° BL],Tableau1[[#This Row],[N° BL]],Tableau1[1er],Tableau1[[#This Row],[Date]]),D20390,"")</f>
        <v/>
      </c>
    </row>
    <row r="20392" spans="1:7" ht="14.25" customHeight="1" x14ac:dyDescent="0.25">
      <c r="A20392" s="1" t="s">
        <v>2484</v>
      </c>
      <c r="B20392" s="1" t="s">
        <v>2485</v>
      </c>
      <c r="C20392" s="7">
        <v>45457.495625000003</v>
      </c>
      <c r="D20392" s="10">
        <v>188</v>
      </c>
      <c r="E20392" s="1" t="s">
        <v>7</v>
      </c>
      <c r="F20392">
        <f>IF(LEFT(Tableau1[[#This Row],[Eléments modifié]],$J$1)=$I$1,Tableau1[[#This Row],[Date]],9^9)</f>
        <v>45457.495625000003</v>
      </c>
      <c r="G20392" s="9">
        <f>IF(Tableau1[[#This Row],[Date]]=_xlfn.MINIFS(Tableau1[1er],Tableau1[N° BL],Tableau1[[#This Row],[N° BL]],Tableau1[1er],Tableau1[[#This Row],[Date]]),D20391,"")</f>
        <v>209</v>
      </c>
    </row>
    <row r="20393" spans="1:7" ht="14.25" customHeight="1" x14ac:dyDescent="0.25">
      <c r="A20393" s="1" t="s">
        <v>2452</v>
      </c>
      <c r="B20393" s="1" t="s">
        <v>2453</v>
      </c>
      <c r="C20393" s="7">
        <v>45457.574293981481</v>
      </c>
      <c r="D20393" s="10">
        <v>189</v>
      </c>
      <c r="E20393" s="1" t="s">
        <v>111</v>
      </c>
      <c r="F20393">
        <f>IF(LEFT(Tableau1[[#This Row],[Eléments modifié]],$J$1)=$I$1,Tableau1[[#This Row],[Date]],9^9)</f>
        <v>387420489</v>
      </c>
      <c r="G20393" s="9" t="str">
        <f>IF(Tableau1[[#This Row],[Date]]=_xlfn.MINIFS(Tableau1[1er],Tableau1[N° BL],Tableau1[[#This Row],[N° BL]],Tableau1[1er],Tableau1[[#This Row],[Date]]),D20392,"")</f>
        <v/>
      </c>
    </row>
    <row r="20394" spans="1:7" ht="14.25" customHeight="1" x14ac:dyDescent="0.25">
      <c r="A20394" s="1" t="s">
        <v>2452</v>
      </c>
      <c r="B20394" s="1" t="s">
        <v>2453</v>
      </c>
      <c r="C20394" s="7">
        <v>45457.590995370374</v>
      </c>
      <c r="D20394" s="10">
        <v>209</v>
      </c>
      <c r="E20394" s="1" t="s">
        <v>41</v>
      </c>
      <c r="F20394">
        <f>IF(LEFT(Tableau1[[#This Row],[Eléments modifié]],$J$1)=$I$1,Tableau1[[#This Row],[Date]],9^9)</f>
        <v>387420489</v>
      </c>
      <c r="G20394" s="9" t="str">
        <f>IF(Tableau1[[#This Row],[Date]]=_xlfn.MINIFS(Tableau1[1er],Tableau1[N° BL],Tableau1[[#This Row],[N° BL]],Tableau1[1er],Tableau1[[#This Row],[Date]]),D20393,"")</f>
        <v/>
      </c>
    </row>
    <row r="20395" spans="1:7" ht="14.25" customHeight="1" x14ac:dyDescent="0.25">
      <c r="A20395" s="1" t="s">
        <v>2452</v>
      </c>
      <c r="B20395" s="1" t="s">
        <v>2453</v>
      </c>
      <c r="C20395" s="7">
        <v>45457.59165509259</v>
      </c>
      <c r="D20395" s="10">
        <v>209</v>
      </c>
      <c r="E20395" s="1" t="s">
        <v>111</v>
      </c>
      <c r="F20395">
        <f>IF(LEFT(Tableau1[[#This Row],[Eléments modifié]],$J$1)=$I$1,Tableau1[[#This Row],[Date]],9^9)</f>
        <v>387420489</v>
      </c>
      <c r="G20395" s="9" t="str">
        <f>IF(Tableau1[[#This Row],[Date]]=_xlfn.MINIFS(Tableau1[1er],Tableau1[N° BL],Tableau1[[#This Row],[N° BL]],Tableau1[1er],Tableau1[[#This Row],[Date]]),D20394,"")</f>
        <v/>
      </c>
    </row>
    <row r="20396" spans="1:7" ht="14.25" customHeight="1" x14ac:dyDescent="0.25">
      <c r="A20396" s="1" t="s">
        <v>2452</v>
      </c>
      <c r="B20396" s="1" t="s">
        <v>2453</v>
      </c>
      <c r="C20396" s="7">
        <v>45457.59574074074</v>
      </c>
      <c r="D20396" s="10">
        <v>189</v>
      </c>
      <c r="E20396" s="1" t="s">
        <v>7</v>
      </c>
      <c r="F20396">
        <f>IF(LEFT(Tableau1[[#This Row],[Eléments modifié]],$J$1)=$I$1,Tableau1[[#This Row],[Date]],9^9)</f>
        <v>45457.59574074074</v>
      </c>
      <c r="G20396" s="9">
        <f>IF(Tableau1[[#This Row],[Date]]=_xlfn.MINIFS(Tableau1[1er],Tableau1[N° BL],Tableau1[[#This Row],[N° BL]],Tableau1[1er],Tableau1[[#This Row],[Date]]),D20395,"")</f>
        <v>209</v>
      </c>
    </row>
    <row r="20397" spans="1:7" ht="14.25" customHeight="1" x14ac:dyDescent="0.25">
      <c r="A20397" s="1" t="s">
        <v>2454</v>
      </c>
      <c r="B20397" s="1" t="s">
        <v>2455</v>
      </c>
      <c r="C20397" s="7">
        <v>45457.584837962961</v>
      </c>
      <c r="D20397" s="10">
        <v>212</v>
      </c>
      <c r="E20397" s="1" t="s">
        <v>14</v>
      </c>
      <c r="F20397">
        <f>IF(LEFT(Tableau1[[#This Row],[Eléments modifié]],$J$1)=$I$1,Tableau1[[#This Row],[Date]],9^9)</f>
        <v>387420489</v>
      </c>
      <c r="G20397" s="9" t="str">
        <f>IF(Tableau1[[#This Row],[Date]]=_xlfn.MINIFS(Tableau1[1er],Tableau1[N° BL],Tableau1[[#This Row],[N° BL]],Tableau1[1er],Tableau1[[#This Row],[Date]]),D20396,"")</f>
        <v/>
      </c>
    </row>
    <row r="20398" spans="1:7" ht="14.25" customHeight="1" x14ac:dyDescent="0.25">
      <c r="A20398" s="1" t="s">
        <v>2454</v>
      </c>
      <c r="B20398" s="1" t="s">
        <v>2455</v>
      </c>
      <c r="C20398" s="7">
        <v>45457.595254629632</v>
      </c>
      <c r="D20398" s="10">
        <v>189</v>
      </c>
      <c r="E20398" s="1" t="s">
        <v>7</v>
      </c>
      <c r="F20398">
        <f>IF(LEFT(Tableau1[[#This Row],[Eléments modifié]],$J$1)=$I$1,Tableau1[[#This Row],[Date]],9^9)</f>
        <v>45457.595254629632</v>
      </c>
      <c r="G20398" s="9">
        <f>IF(Tableau1[[#This Row],[Date]]=_xlfn.MINIFS(Tableau1[1er],Tableau1[N° BL],Tableau1[[#This Row],[N° BL]],Tableau1[1er],Tableau1[[#This Row],[Date]]),D20397,"")</f>
        <v>212</v>
      </c>
    </row>
    <row r="20399" spans="1:7" ht="14.25" customHeight="1" x14ac:dyDescent="0.25">
      <c r="A20399" s="1" t="s">
        <v>2450</v>
      </c>
      <c r="B20399" s="1" t="s">
        <v>2451</v>
      </c>
      <c r="C20399" s="7">
        <v>45457.590983796297</v>
      </c>
      <c r="D20399" s="10">
        <v>176</v>
      </c>
      <c r="E20399" s="1" t="s">
        <v>32</v>
      </c>
      <c r="F20399">
        <f>IF(LEFT(Tableau1[[#This Row],[Eléments modifié]],$J$1)=$I$1,Tableau1[[#This Row],[Date]],9^9)</f>
        <v>387420489</v>
      </c>
      <c r="G20399" s="9" t="str">
        <f>IF(Tableau1[[#This Row],[Date]]=_xlfn.MINIFS(Tableau1[1er],Tableau1[N° BL],Tableau1[[#This Row],[N° BL]],Tableau1[1er],Tableau1[[#This Row],[Date]]),D20398,"")</f>
        <v/>
      </c>
    </row>
    <row r="20400" spans="1:7" ht="14.25" customHeight="1" x14ac:dyDescent="0.25">
      <c r="A20400" s="1" t="s">
        <v>2450</v>
      </c>
      <c r="B20400" s="1" t="s">
        <v>2451</v>
      </c>
      <c r="C20400" s="7">
        <v>45457.596678240741</v>
      </c>
      <c r="D20400" s="10">
        <v>188</v>
      </c>
      <c r="E20400" s="1" t="s">
        <v>7</v>
      </c>
      <c r="F20400">
        <f>IF(LEFT(Tableau1[[#This Row],[Eléments modifié]],$J$1)=$I$1,Tableau1[[#This Row],[Date]],9^9)</f>
        <v>45457.596678240741</v>
      </c>
      <c r="G20400" s="9">
        <f>IF(Tableau1[[#This Row],[Date]]=_xlfn.MINIFS(Tableau1[1er],Tableau1[N° BL],Tableau1[[#This Row],[N° BL]],Tableau1[1er],Tableau1[[#This Row],[Date]]),D20399,"")</f>
        <v>176</v>
      </c>
    </row>
    <row r="20401" spans="1:7" ht="14.25" customHeight="1" x14ac:dyDescent="0.25">
      <c r="A20401" s="1" t="s">
        <v>2456</v>
      </c>
      <c r="B20401" s="1" t="s">
        <v>2457</v>
      </c>
      <c r="C20401" s="7">
        <v>45457.591284722221</v>
      </c>
      <c r="D20401" s="10">
        <v>176</v>
      </c>
      <c r="E20401" s="1" t="s">
        <v>371</v>
      </c>
      <c r="F20401">
        <f>IF(LEFT(Tableau1[[#This Row],[Eléments modifié]],$J$1)=$I$1,Tableau1[[#This Row],[Date]],9^9)</f>
        <v>387420489</v>
      </c>
      <c r="G20401" s="9" t="str">
        <f>IF(Tableau1[[#This Row],[Date]]=_xlfn.MINIFS(Tableau1[1er],Tableau1[N° BL],Tableau1[[#This Row],[N° BL]],Tableau1[1er],Tableau1[[#This Row],[Date]]),D20400,"")</f>
        <v/>
      </c>
    </row>
    <row r="20402" spans="1:7" ht="14.25" customHeight="1" x14ac:dyDescent="0.25">
      <c r="A20402" s="1" t="s">
        <v>2456</v>
      </c>
      <c r="B20402" s="1" t="s">
        <v>2457</v>
      </c>
      <c r="C20402" s="7">
        <v>45457.594583333332</v>
      </c>
      <c r="D20402" s="10">
        <v>209</v>
      </c>
      <c r="E20402" s="1" t="s">
        <v>7</v>
      </c>
      <c r="F20402">
        <f>IF(LEFT(Tableau1[[#This Row],[Eléments modifié]],$J$1)=$I$1,Tableau1[[#This Row],[Date]],9^9)</f>
        <v>45457.594583333332</v>
      </c>
      <c r="G20402" s="9">
        <f>IF(Tableau1[[#This Row],[Date]]=_xlfn.MINIFS(Tableau1[1er],Tableau1[N° BL],Tableau1[[#This Row],[N° BL]],Tableau1[1er],Tableau1[[#This Row],[Date]]),D20401,"")</f>
        <v>176</v>
      </c>
    </row>
    <row r="20403" spans="1:7" ht="14.25" customHeight="1" x14ac:dyDescent="0.25">
      <c r="A20403" s="1" t="s">
        <v>2298</v>
      </c>
      <c r="B20403" s="1" t="s">
        <v>2299</v>
      </c>
      <c r="C20403" s="7">
        <v>45457.609733796293</v>
      </c>
      <c r="D20403" s="10">
        <v>209</v>
      </c>
      <c r="E20403" s="1" t="s">
        <v>2447</v>
      </c>
      <c r="F20403">
        <f>IF(LEFT(Tableau1[[#This Row],[Eléments modifié]],$J$1)=$I$1,Tableau1[[#This Row],[Date]],9^9)</f>
        <v>387420489</v>
      </c>
      <c r="G20403" s="9" t="str">
        <f>IF(Tableau1[[#This Row],[Date]]=_xlfn.MINIFS(Tableau1[1er],Tableau1[N° BL],Tableau1[[#This Row],[N° BL]],Tableau1[1er],Tableau1[[#This Row],[Date]]),D20402,"")</f>
        <v/>
      </c>
    </row>
    <row r="20404" spans="1:7" ht="14.25" customHeight="1" x14ac:dyDescent="0.25">
      <c r="A20404" s="1" t="s">
        <v>2298</v>
      </c>
      <c r="B20404" s="1" t="s">
        <v>2299</v>
      </c>
      <c r="C20404" s="7">
        <v>45457.621782407405</v>
      </c>
      <c r="D20404" s="10">
        <v>209</v>
      </c>
      <c r="E20404" s="1" t="s">
        <v>7</v>
      </c>
      <c r="F20404">
        <f>IF(LEFT(Tableau1[[#This Row],[Eléments modifié]],$J$1)=$I$1,Tableau1[[#This Row],[Date]],9^9)</f>
        <v>45457.621782407405</v>
      </c>
      <c r="G20404" s="9">
        <f>IF(Tableau1[[#This Row],[Date]]=_xlfn.MINIFS(Tableau1[1er],Tableau1[N° BL],Tableau1[[#This Row],[N° BL]],Tableau1[1er],Tableau1[[#This Row],[Date]]),D20403,"")</f>
        <v>209</v>
      </c>
    </row>
    <row r="20405" spans="1:7" ht="14.25" customHeight="1" x14ac:dyDescent="0.25">
      <c r="A20405" s="1" t="s">
        <v>2298</v>
      </c>
      <c r="B20405" s="1" t="s">
        <v>2299</v>
      </c>
      <c r="C20405" s="7">
        <v>45461.52416666667</v>
      </c>
      <c r="D20405" s="10">
        <v>188</v>
      </c>
      <c r="E20405" s="1" t="s">
        <v>98</v>
      </c>
      <c r="F20405">
        <f>IF(LEFT(Tableau1[[#This Row],[Eléments modifié]],$J$1)=$I$1,Tableau1[[#This Row],[Date]],9^9)</f>
        <v>387420489</v>
      </c>
      <c r="G20405" s="9" t="str">
        <f>IF(Tableau1[[#This Row],[Date]]=_xlfn.MINIFS(Tableau1[1er],Tableau1[N° BL],Tableau1[[#This Row],[N° BL]],Tableau1[1er],Tableau1[[#This Row],[Date]]),D20404,"")</f>
        <v/>
      </c>
    </row>
    <row r="20406" spans="1:7" ht="14.25" customHeight="1" x14ac:dyDescent="0.25">
      <c r="A20406" s="1" t="s">
        <v>2298</v>
      </c>
      <c r="B20406" s="1" t="s">
        <v>2299</v>
      </c>
      <c r="C20406" s="7">
        <v>45461.529282407406</v>
      </c>
      <c r="D20406" s="10">
        <v>188</v>
      </c>
      <c r="E20406" s="1" t="s">
        <v>32</v>
      </c>
      <c r="F20406">
        <f>IF(LEFT(Tableau1[[#This Row],[Eléments modifié]],$J$1)=$I$1,Tableau1[[#This Row],[Date]],9^9)</f>
        <v>387420489</v>
      </c>
      <c r="G20406" s="9" t="str">
        <f>IF(Tableau1[[#This Row],[Date]]=_xlfn.MINIFS(Tableau1[1er],Tableau1[N° BL],Tableau1[[#This Row],[N° BL]],Tableau1[1er],Tableau1[[#This Row],[Date]]),D20405,"")</f>
        <v/>
      </c>
    </row>
    <row r="20407" spans="1:7" ht="14.25" customHeight="1" x14ac:dyDescent="0.25">
      <c r="A20407" s="1" t="s">
        <v>2298</v>
      </c>
      <c r="B20407" s="1" t="s">
        <v>2299</v>
      </c>
      <c r="C20407" s="7">
        <v>45461.53365740741</v>
      </c>
      <c r="D20407" s="10">
        <v>188</v>
      </c>
      <c r="E20407" s="1" t="s">
        <v>7</v>
      </c>
      <c r="F20407">
        <f>IF(LEFT(Tableau1[[#This Row],[Eléments modifié]],$J$1)=$I$1,Tableau1[[#This Row],[Date]],9^9)</f>
        <v>45461.53365740741</v>
      </c>
      <c r="G20407" s="9">
        <f>IF(Tableau1[[#This Row],[Date]]=_xlfn.MINIFS(Tableau1[1er],Tableau1[N° BL],Tableau1[[#This Row],[N° BL]],Tableau1[1er],Tableau1[[#This Row],[Date]]),D20406,"")</f>
        <v>188</v>
      </c>
    </row>
    <row r="20408" spans="1:7" ht="14.25" customHeight="1" x14ac:dyDescent="0.25">
      <c r="A20408" s="1" t="s">
        <v>2445</v>
      </c>
      <c r="B20408" s="1" t="s">
        <v>2446</v>
      </c>
      <c r="C20408" s="7">
        <v>45457.616886574076</v>
      </c>
      <c r="D20408" s="10">
        <v>188</v>
      </c>
      <c r="E20408" s="1" t="s">
        <v>32</v>
      </c>
      <c r="F20408">
        <f>IF(LEFT(Tableau1[[#This Row],[Eléments modifié]],$J$1)=$I$1,Tableau1[[#This Row],[Date]],9^9)</f>
        <v>387420489</v>
      </c>
      <c r="G20408" s="9" t="str">
        <f>IF(Tableau1[[#This Row],[Date]]=_xlfn.MINIFS(Tableau1[1er],Tableau1[N° BL],Tableau1[[#This Row],[N° BL]],Tableau1[1er],Tableau1[[#This Row],[Date]]),D20407,"")</f>
        <v/>
      </c>
    </row>
    <row r="20409" spans="1:7" ht="14.25" customHeight="1" x14ac:dyDescent="0.25">
      <c r="A20409" s="1" t="s">
        <v>2445</v>
      </c>
      <c r="B20409" s="1" t="s">
        <v>2446</v>
      </c>
      <c r="C20409" s="7">
        <v>45457.6171875</v>
      </c>
      <c r="D20409" s="10">
        <v>212</v>
      </c>
      <c r="E20409" s="1" t="s">
        <v>7</v>
      </c>
      <c r="F20409">
        <f>IF(LEFT(Tableau1[[#This Row],[Eléments modifié]],$J$1)=$I$1,Tableau1[[#This Row],[Date]],9^9)</f>
        <v>45457.6171875</v>
      </c>
      <c r="G20409" s="9">
        <f>IF(Tableau1[[#This Row],[Date]]=_xlfn.MINIFS(Tableau1[1er],Tableau1[N° BL],Tableau1[[#This Row],[N° BL]],Tableau1[1er],Tableau1[[#This Row],[Date]]),D20408,"")</f>
        <v>188</v>
      </c>
    </row>
    <row r="20410" spans="1:7" ht="14.25" customHeight="1" x14ac:dyDescent="0.25">
      <c r="A20410" s="1" t="s">
        <v>2429</v>
      </c>
      <c r="B20410" s="1" t="s">
        <v>2430</v>
      </c>
      <c r="C20410" s="7">
        <v>45460.327997685185</v>
      </c>
      <c r="D20410" s="10">
        <v>176</v>
      </c>
      <c r="E20410" s="1" t="s">
        <v>111</v>
      </c>
      <c r="F20410">
        <f>IF(LEFT(Tableau1[[#This Row],[Eléments modifié]],$J$1)=$I$1,Tableau1[[#This Row],[Date]],9^9)</f>
        <v>387420489</v>
      </c>
      <c r="G20410" s="9" t="str">
        <f>IF(Tableau1[[#This Row],[Date]]=_xlfn.MINIFS(Tableau1[1er],Tableau1[N° BL],Tableau1[[#This Row],[N° BL]],Tableau1[1er],Tableau1[[#This Row],[Date]]),D20409,"")</f>
        <v/>
      </c>
    </row>
    <row r="20411" spans="1:7" ht="14.25" customHeight="1" x14ac:dyDescent="0.25">
      <c r="A20411" s="1" t="s">
        <v>2429</v>
      </c>
      <c r="B20411" s="1" t="s">
        <v>2430</v>
      </c>
      <c r="C20411" s="7">
        <v>45460.328483796293</v>
      </c>
      <c r="D20411" s="10">
        <v>176</v>
      </c>
      <c r="E20411" s="1" t="s">
        <v>41</v>
      </c>
      <c r="F20411">
        <f>IF(LEFT(Tableau1[[#This Row],[Eléments modifié]],$J$1)=$I$1,Tableau1[[#This Row],[Date]],9^9)</f>
        <v>387420489</v>
      </c>
      <c r="G20411" s="9" t="str">
        <f>IF(Tableau1[[#This Row],[Date]]=_xlfn.MINIFS(Tableau1[1er],Tableau1[N° BL],Tableau1[[#This Row],[N° BL]],Tableau1[1er],Tableau1[[#This Row],[Date]]),D20410,"")</f>
        <v/>
      </c>
    </row>
    <row r="20412" spans="1:7" ht="14.25" customHeight="1" x14ac:dyDescent="0.25">
      <c r="A20412" s="1" t="s">
        <v>2429</v>
      </c>
      <c r="B20412" s="1" t="s">
        <v>2430</v>
      </c>
      <c r="C20412" s="7">
        <v>45460.328576388885</v>
      </c>
      <c r="D20412" s="10">
        <v>189</v>
      </c>
      <c r="E20412" s="1" t="s">
        <v>111</v>
      </c>
      <c r="F20412">
        <f>IF(LEFT(Tableau1[[#This Row],[Eléments modifié]],$J$1)=$I$1,Tableau1[[#This Row],[Date]],9^9)</f>
        <v>387420489</v>
      </c>
      <c r="G20412" s="9" t="str">
        <f>IF(Tableau1[[#This Row],[Date]]=_xlfn.MINIFS(Tableau1[1er],Tableau1[N° BL],Tableau1[[#This Row],[N° BL]],Tableau1[1er],Tableau1[[#This Row],[Date]]),D20411,"")</f>
        <v/>
      </c>
    </row>
    <row r="20413" spans="1:7" ht="14.25" customHeight="1" x14ac:dyDescent="0.25">
      <c r="A20413" s="1" t="s">
        <v>2429</v>
      </c>
      <c r="B20413" s="1" t="s">
        <v>2430</v>
      </c>
      <c r="C20413" s="7">
        <v>45460.354108796295</v>
      </c>
      <c r="D20413" s="10">
        <v>176</v>
      </c>
      <c r="E20413" s="1" t="s">
        <v>7</v>
      </c>
      <c r="F20413">
        <f>IF(LEFT(Tableau1[[#This Row],[Eléments modifié]],$J$1)=$I$1,Tableau1[[#This Row],[Date]],9^9)</f>
        <v>45460.354108796295</v>
      </c>
      <c r="G20413" s="9">
        <f>IF(Tableau1[[#This Row],[Date]]=_xlfn.MINIFS(Tableau1[1er],Tableau1[N° BL],Tableau1[[#This Row],[N° BL]],Tableau1[1er],Tableau1[[#This Row],[Date]]),D20412,"")</f>
        <v>189</v>
      </c>
    </row>
    <row r="20414" spans="1:7" ht="14.25" customHeight="1" x14ac:dyDescent="0.25">
      <c r="A20414" s="1" t="s">
        <v>2435</v>
      </c>
      <c r="B20414" s="1" t="s">
        <v>2436</v>
      </c>
      <c r="C20414" s="7">
        <v>45457.691689814812</v>
      </c>
      <c r="D20414" s="10">
        <v>188</v>
      </c>
      <c r="E20414" s="1" t="s">
        <v>32</v>
      </c>
      <c r="F20414">
        <f>IF(LEFT(Tableau1[[#This Row],[Eléments modifié]],$J$1)=$I$1,Tableau1[[#This Row],[Date]],9^9)</f>
        <v>387420489</v>
      </c>
      <c r="G20414" s="9" t="str">
        <f>IF(Tableau1[[#This Row],[Date]]=_xlfn.MINIFS(Tableau1[1er],Tableau1[N° BL],Tableau1[[#This Row],[N° BL]],Tableau1[1er],Tableau1[[#This Row],[Date]]),D20413,"")</f>
        <v/>
      </c>
    </row>
    <row r="20415" spans="1:7" ht="14.25" customHeight="1" x14ac:dyDescent="0.25">
      <c r="A20415" s="1" t="s">
        <v>2435</v>
      </c>
      <c r="B20415" s="1" t="s">
        <v>2436</v>
      </c>
      <c r="C20415" s="7">
        <v>45457.691759259258</v>
      </c>
      <c r="D20415" s="10">
        <v>189</v>
      </c>
      <c r="E20415" s="1" t="s">
        <v>20</v>
      </c>
      <c r="F20415">
        <f>IF(LEFT(Tableau1[[#This Row],[Eléments modifié]],$J$1)=$I$1,Tableau1[[#This Row],[Date]],9^9)</f>
        <v>387420489</v>
      </c>
      <c r="G20415" s="9" t="str">
        <f>IF(Tableau1[[#This Row],[Date]]=_xlfn.MINIFS(Tableau1[1er],Tableau1[N° BL],Tableau1[[#This Row],[N° BL]],Tableau1[1er],Tableau1[[#This Row],[Date]]),D20414,"")</f>
        <v/>
      </c>
    </row>
    <row r="20416" spans="1:7" ht="14.25" customHeight="1" x14ac:dyDescent="0.25">
      <c r="A20416" s="1" t="s">
        <v>2435</v>
      </c>
      <c r="B20416" s="1" t="s">
        <v>2436</v>
      </c>
      <c r="C20416" s="7">
        <v>45460.298750000002</v>
      </c>
      <c r="D20416" s="10">
        <v>176</v>
      </c>
      <c r="E20416" s="1" t="s">
        <v>14</v>
      </c>
      <c r="F20416">
        <f>IF(LEFT(Tableau1[[#This Row],[Eléments modifié]],$J$1)=$I$1,Tableau1[[#This Row],[Date]],9^9)</f>
        <v>387420489</v>
      </c>
      <c r="G20416" s="9" t="str">
        <f>IF(Tableau1[[#This Row],[Date]]=_xlfn.MINIFS(Tableau1[1er],Tableau1[N° BL],Tableau1[[#This Row],[N° BL]],Tableau1[1er],Tableau1[[#This Row],[Date]]),D20415,"")</f>
        <v/>
      </c>
    </row>
    <row r="20417" spans="1:7" ht="14.25" customHeight="1" x14ac:dyDescent="0.25">
      <c r="A20417" s="1" t="s">
        <v>2435</v>
      </c>
      <c r="B20417" s="1" t="s">
        <v>2436</v>
      </c>
      <c r="C20417" s="7">
        <v>45460.320034722223</v>
      </c>
      <c r="D20417" s="10">
        <v>189</v>
      </c>
      <c r="E20417" s="1" t="s">
        <v>7</v>
      </c>
      <c r="F20417">
        <f>IF(LEFT(Tableau1[[#This Row],[Eléments modifié]],$J$1)=$I$1,Tableau1[[#This Row],[Date]],9^9)</f>
        <v>45460.320034722223</v>
      </c>
      <c r="G20417" s="9">
        <f>IF(Tableau1[[#This Row],[Date]]=_xlfn.MINIFS(Tableau1[1er],Tableau1[N° BL],Tableau1[[#This Row],[N° BL]],Tableau1[1er],Tableau1[[#This Row],[Date]]),D20416,"")</f>
        <v>176</v>
      </c>
    </row>
    <row r="20418" spans="1:7" ht="14.25" customHeight="1" x14ac:dyDescent="0.25">
      <c r="A20418" s="1" t="s">
        <v>2439</v>
      </c>
      <c r="B20418" s="1" t="s">
        <v>2440</v>
      </c>
      <c r="C20418" s="7">
        <v>45460.30296296296</v>
      </c>
      <c r="D20418" s="10">
        <v>176</v>
      </c>
      <c r="E20418" s="1" t="s">
        <v>111</v>
      </c>
      <c r="F20418">
        <f>IF(LEFT(Tableau1[[#This Row],[Eléments modifié]],$J$1)=$I$1,Tableau1[[#This Row],[Date]],9^9)</f>
        <v>387420489</v>
      </c>
      <c r="G20418" s="9" t="str">
        <f>IF(Tableau1[[#This Row],[Date]]=_xlfn.MINIFS(Tableau1[1er],Tableau1[N° BL],Tableau1[[#This Row],[N° BL]],Tableau1[1er],Tableau1[[#This Row],[Date]]),D20417,"")</f>
        <v/>
      </c>
    </row>
    <row r="20419" spans="1:7" ht="14.25" customHeight="1" x14ac:dyDescent="0.25">
      <c r="A20419" s="1" t="s">
        <v>2439</v>
      </c>
      <c r="B20419" s="1" t="s">
        <v>2440</v>
      </c>
      <c r="C20419" s="7">
        <v>45460.306539351855</v>
      </c>
      <c r="D20419" s="10">
        <v>176</v>
      </c>
      <c r="E20419" s="1" t="s">
        <v>7</v>
      </c>
      <c r="F20419">
        <f>IF(LEFT(Tableau1[[#This Row],[Eléments modifié]],$J$1)=$I$1,Tableau1[[#This Row],[Date]],9^9)</f>
        <v>45460.306539351855</v>
      </c>
      <c r="G20419" s="9">
        <f>IF(Tableau1[[#This Row],[Date]]=_xlfn.MINIFS(Tableau1[1er],Tableau1[N° BL],Tableau1[[#This Row],[N° BL]],Tableau1[1er],Tableau1[[#This Row],[Date]]),D20418,"")</f>
        <v>176</v>
      </c>
    </row>
    <row r="20420" spans="1:7" ht="14.25" customHeight="1" x14ac:dyDescent="0.25">
      <c r="A20420" s="1" t="s">
        <v>2433</v>
      </c>
      <c r="B20420" s="1" t="s">
        <v>2434</v>
      </c>
      <c r="C20420" s="7">
        <v>45460.319722222222</v>
      </c>
      <c r="D20420" s="10">
        <v>189</v>
      </c>
      <c r="E20420" s="1" t="s">
        <v>111</v>
      </c>
      <c r="F20420">
        <f>IF(LEFT(Tableau1[[#This Row],[Eléments modifié]],$J$1)=$I$1,Tableau1[[#This Row],[Date]],9^9)</f>
        <v>387420489</v>
      </c>
      <c r="G20420" s="9" t="str">
        <f>IF(Tableau1[[#This Row],[Date]]=_xlfn.MINIFS(Tableau1[1er],Tableau1[N° BL],Tableau1[[#This Row],[N° BL]],Tableau1[1er],Tableau1[[#This Row],[Date]]),D20419,"")</f>
        <v/>
      </c>
    </row>
    <row r="20421" spans="1:7" ht="14.25" customHeight="1" x14ac:dyDescent="0.25">
      <c r="A20421" s="1" t="s">
        <v>2433</v>
      </c>
      <c r="B20421" s="1" t="s">
        <v>2434</v>
      </c>
      <c r="C20421" s="7">
        <v>45460.327476851853</v>
      </c>
      <c r="D20421" s="10">
        <v>176</v>
      </c>
      <c r="E20421" s="1" t="s">
        <v>7</v>
      </c>
      <c r="F20421">
        <f>IF(LEFT(Tableau1[[#This Row],[Eléments modifié]],$J$1)=$I$1,Tableau1[[#This Row],[Date]],9^9)</f>
        <v>45460.327476851853</v>
      </c>
      <c r="G20421" s="9">
        <f>IF(Tableau1[[#This Row],[Date]]=_xlfn.MINIFS(Tableau1[1er],Tableau1[N° BL],Tableau1[[#This Row],[N° BL]],Tableau1[1er],Tableau1[[#This Row],[Date]]),D20420,"")</f>
        <v>189</v>
      </c>
    </row>
    <row r="20422" spans="1:7" ht="14.25" customHeight="1" x14ac:dyDescent="0.25">
      <c r="A20422" s="1" t="s">
        <v>2280</v>
      </c>
      <c r="B20422" s="1" t="s">
        <v>2281</v>
      </c>
      <c r="C20422" s="7">
        <v>45460.329652777778</v>
      </c>
      <c r="D20422" s="10">
        <v>176</v>
      </c>
      <c r="E20422" s="1" t="s">
        <v>14</v>
      </c>
      <c r="F20422">
        <f>IF(LEFT(Tableau1[[#This Row],[Eléments modifié]],$J$1)=$I$1,Tableau1[[#This Row],[Date]],9^9)</f>
        <v>387420489</v>
      </c>
      <c r="G20422" s="9" t="str">
        <f>IF(Tableau1[[#This Row],[Date]]=_xlfn.MINIFS(Tableau1[1er],Tableau1[N° BL],Tableau1[[#This Row],[N° BL]],Tableau1[1er],Tableau1[[#This Row],[Date]]),D20421,"")</f>
        <v/>
      </c>
    </row>
    <row r="20423" spans="1:7" ht="14.25" customHeight="1" x14ac:dyDescent="0.25">
      <c r="A20423" s="1" t="s">
        <v>2280</v>
      </c>
      <c r="B20423" s="1" t="s">
        <v>2281</v>
      </c>
      <c r="C20423" s="7">
        <v>45460.354525462964</v>
      </c>
      <c r="D20423" s="10">
        <v>176</v>
      </c>
      <c r="E20423" s="1" t="s">
        <v>7</v>
      </c>
      <c r="F20423">
        <f>IF(LEFT(Tableau1[[#This Row],[Eléments modifié]],$J$1)=$I$1,Tableau1[[#This Row],[Date]],9^9)</f>
        <v>45460.354525462964</v>
      </c>
      <c r="G20423" s="9">
        <f>IF(Tableau1[[#This Row],[Date]]=_xlfn.MINIFS(Tableau1[1er],Tableau1[N° BL],Tableau1[[#This Row],[N° BL]],Tableau1[1er],Tableau1[[#This Row],[Date]]),D20422,"")</f>
        <v>176</v>
      </c>
    </row>
    <row r="20424" spans="1:7" ht="14.25" customHeight="1" x14ac:dyDescent="0.25">
      <c r="A20424" s="1" t="s">
        <v>2280</v>
      </c>
      <c r="B20424" s="1" t="s">
        <v>2281</v>
      </c>
      <c r="C20424" s="7">
        <v>45461.524907407409</v>
      </c>
      <c r="D20424" s="10">
        <v>188</v>
      </c>
      <c r="E20424" s="1" t="s">
        <v>98</v>
      </c>
      <c r="F20424">
        <f>IF(LEFT(Tableau1[[#This Row],[Eléments modifié]],$J$1)=$I$1,Tableau1[[#This Row],[Date]],9^9)</f>
        <v>387420489</v>
      </c>
      <c r="G20424" s="9" t="str">
        <f>IF(Tableau1[[#This Row],[Date]]=_xlfn.MINIFS(Tableau1[1er],Tableau1[N° BL],Tableau1[[#This Row],[N° BL]],Tableau1[1er],Tableau1[[#This Row],[Date]]),D20423,"")</f>
        <v/>
      </c>
    </row>
    <row r="20425" spans="1:7" ht="14.25" customHeight="1" x14ac:dyDescent="0.25">
      <c r="A20425" s="1" t="s">
        <v>2280</v>
      </c>
      <c r="B20425" s="1" t="s">
        <v>2281</v>
      </c>
      <c r="C20425" s="7">
        <v>45461.552766203706</v>
      </c>
      <c r="D20425" s="10">
        <v>189</v>
      </c>
      <c r="E20425" s="1" t="s">
        <v>32</v>
      </c>
      <c r="F20425">
        <f>IF(LEFT(Tableau1[[#This Row],[Eléments modifié]],$J$1)=$I$1,Tableau1[[#This Row],[Date]],9^9)</f>
        <v>387420489</v>
      </c>
      <c r="G20425" s="9" t="str">
        <f>IF(Tableau1[[#This Row],[Date]]=_xlfn.MINIFS(Tableau1[1er],Tableau1[N° BL],Tableau1[[#This Row],[N° BL]],Tableau1[1er],Tableau1[[#This Row],[Date]]),D20424,"")</f>
        <v/>
      </c>
    </row>
    <row r="20426" spans="1:7" ht="14.25" customHeight="1" x14ac:dyDescent="0.25">
      <c r="A20426" s="1" t="s">
        <v>2280</v>
      </c>
      <c r="B20426" s="1" t="s">
        <v>2281</v>
      </c>
      <c r="C20426" s="7">
        <v>45461.554907407408</v>
      </c>
      <c r="D20426" s="10">
        <v>188</v>
      </c>
      <c r="E20426" s="1" t="s">
        <v>7</v>
      </c>
      <c r="F20426">
        <f>IF(LEFT(Tableau1[[#This Row],[Eléments modifié]],$J$1)=$I$1,Tableau1[[#This Row],[Date]],9^9)</f>
        <v>45461.554907407408</v>
      </c>
      <c r="G20426" s="9">
        <f>IF(Tableau1[[#This Row],[Date]]=_xlfn.MINIFS(Tableau1[1er],Tableau1[N° BL],Tableau1[[#This Row],[N° BL]],Tableau1[1er],Tableau1[[#This Row],[Date]]),D20425,"")</f>
        <v>189</v>
      </c>
    </row>
    <row r="20427" spans="1:7" ht="14.25" customHeight="1" x14ac:dyDescent="0.25">
      <c r="A20427" s="1" t="s">
        <v>2431</v>
      </c>
      <c r="B20427" s="1" t="s">
        <v>2432</v>
      </c>
      <c r="C20427" s="7">
        <v>45460.320057870369</v>
      </c>
      <c r="D20427" s="10">
        <v>176</v>
      </c>
      <c r="E20427" s="1" t="s">
        <v>14</v>
      </c>
      <c r="F20427">
        <f>IF(LEFT(Tableau1[[#This Row],[Eléments modifié]],$J$1)=$I$1,Tableau1[[#This Row],[Date]],9^9)</f>
        <v>387420489</v>
      </c>
      <c r="G20427" s="9" t="str">
        <f>IF(Tableau1[[#This Row],[Date]]=_xlfn.MINIFS(Tableau1[1er],Tableau1[N° BL],Tableau1[[#This Row],[N° BL]],Tableau1[1er],Tableau1[[#This Row],[Date]]),D20426,"")</f>
        <v/>
      </c>
    </row>
    <row r="20428" spans="1:7" ht="14.25" customHeight="1" x14ac:dyDescent="0.25">
      <c r="A20428" s="1" t="s">
        <v>2431</v>
      </c>
      <c r="B20428" s="1" t="s">
        <v>2432</v>
      </c>
      <c r="C20428" s="7">
        <v>45460.329502314817</v>
      </c>
      <c r="D20428" s="10">
        <v>189</v>
      </c>
      <c r="E20428" s="1" t="s">
        <v>7</v>
      </c>
      <c r="F20428">
        <f>IF(LEFT(Tableau1[[#This Row],[Eléments modifié]],$J$1)=$I$1,Tableau1[[#This Row],[Date]],9^9)</f>
        <v>45460.329502314817</v>
      </c>
      <c r="G20428" s="9">
        <f>IF(Tableau1[[#This Row],[Date]]=_xlfn.MINIFS(Tableau1[1er],Tableau1[N° BL],Tableau1[[#This Row],[N° BL]],Tableau1[1er],Tableau1[[#This Row],[Date]]),D20427,"")</f>
        <v>176</v>
      </c>
    </row>
    <row r="20429" spans="1:7" ht="14.25" customHeight="1" x14ac:dyDescent="0.25">
      <c r="A20429" s="1" t="s">
        <v>2437</v>
      </c>
      <c r="B20429" s="1" t="s">
        <v>2438</v>
      </c>
      <c r="C20429" s="7">
        <v>45460.306550925925</v>
      </c>
      <c r="D20429" s="10">
        <v>176</v>
      </c>
      <c r="E20429" s="1" t="s">
        <v>111</v>
      </c>
      <c r="F20429">
        <f>IF(LEFT(Tableau1[[#This Row],[Eléments modifié]],$J$1)=$I$1,Tableau1[[#This Row],[Date]],9^9)</f>
        <v>387420489</v>
      </c>
      <c r="G20429" s="9" t="str">
        <f>IF(Tableau1[[#This Row],[Date]]=_xlfn.MINIFS(Tableau1[1er],Tableau1[N° BL],Tableau1[[#This Row],[N° BL]],Tableau1[1er],Tableau1[[#This Row],[Date]]),D20428,"")</f>
        <v/>
      </c>
    </row>
    <row r="20430" spans="1:7" ht="14.25" customHeight="1" x14ac:dyDescent="0.25">
      <c r="A20430" s="1" t="s">
        <v>2437</v>
      </c>
      <c r="B20430" s="1" t="s">
        <v>2438</v>
      </c>
      <c r="C20430" s="7">
        <v>45460.319687499999</v>
      </c>
      <c r="D20430" s="10">
        <v>176</v>
      </c>
      <c r="E20430" s="1" t="s">
        <v>7</v>
      </c>
      <c r="F20430">
        <f>IF(LEFT(Tableau1[[#This Row],[Eléments modifié]],$J$1)=$I$1,Tableau1[[#This Row],[Date]],9^9)</f>
        <v>45460.319687499999</v>
      </c>
      <c r="G20430" s="9">
        <f>IF(Tableau1[[#This Row],[Date]]=_xlfn.MINIFS(Tableau1[1er],Tableau1[N° BL],Tableau1[[#This Row],[N° BL]],Tableau1[1er],Tableau1[[#This Row],[Date]]),D20429,"")</f>
        <v>176</v>
      </c>
    </row>
    <row r="20431" spans="1:7" ht="14.25" customHeight="1" x14ac:dyDescent="0.25">
      <c r="A20431" s="1" t="s">
        <v>2441</v>
      </c>
      <c r="B20431" s="1" t="s">
        <v>2442</v>
      </c>
      <c r="C20431" s="7">
        <v>45457.689097222225</v>
      </c>
      <c r="D20431" s="10">
        <v>188</v>
      </c>
      <c r="E20431" s="1" t="s">
        <v>32</v>
      </c>
      <c r="F20431">
        <f>IF(LEFT(Tableau1[[#This Row],[Eléments modifié]],$J$1)=$I$1,Tableau1[[#This Row],[Date]],9^9)</f>
        <v>387420489</v>
      </c>
      <c r="G20431" s="9" t="str">
        <f>IF(Tableau1[[#This Row],[Date]]=_xlfn.MINIFS(Tableau1[1er],Tableau1[N° BL],Tableau1[[#This Row],[N° BL]],Tableau1[1er],Tableau1[[#This Row],[Date]]),D20430,"")</f>
        <v/>
      </c>
    </row>
    <row r="20432" spans="1:7" ht="14.25" customHeight="1" x14ac:dyDescent="0.25">
      <c r="A20432" s="1" t="s">
        <v>2441</v>
      </c>
      <c r="B20432" s="1" t="s">
        <v>2442</v>
      </c>
      <c r="C20432" s="7">
        <v>45457.691666666666</v>
      </c>
      <c r="D20432" s="10">
        <v>188</v>
      </c>
      <c r="E20432" s="1" t="s">
        <v>7</v>
      </c>
      <c r="F20432">
        <f>IF(LEFT(Tableau1[[#This Row],[Eléments modifié]],$J$1)=$I$1,Tableau1[[#This Row],[Date]],9^9)</f>
        <v>45457.691666666666</v>
      </c>
      <c r="G20432" s="9">
        <f>IF(Tableau1[[#This Row],[Date]]=_xlfn.MINIFS(Tableau1[1er],Tableau1[N° BL],Tableau1[[#This Row],[N° BL]],Tableau1[1er],Tableau1[[#This Row],[Date]]),D20431,"")</f>
        <v>188</v>
      </c>
    </row>
    <row r="20433" spans="1:7" ht="14.25" customHeight="1" x14ac:dyDescent="0.25">
      <c r="A20433" s="1" t="s">
        <v>2180</v>
      </c>
      <c r="B20433" s="1" t="s">
        <v>2181</v>
      </c>
      <c r="C20433" s="7">
        <v>45460.381967592592</v>
      </c>
      <c r="D20433" s="10">
        <v>209</v>
      </c>
      <c r="E20433" s="1" t="s">
        <v>14</v>
      </c>
      <c r="F20433">
        <f>IF(LEFT(Tableau1[[#This Row],[Eléments modifié]],$J$1)=$I$1,Tableau1[[#This Row],[Date]],9^9)</f>
        <v>387420489</v>
      </c>
      <c r="G20433" s="9" t="str">
        <f>IF(Tableau1[[#This Row],[Date]]=_xlfn.MINIFS(Tableau1[1er],Tableau1[N° BL],Tableau1[[#This Row],[N° BL]],Tableau1[1er],Tableau1[[#This Row],[Date]]),D20432,"")</f>
        <v/>
      </c>
    </row>
    <row r="20434" spans="1:7" ht="14.25" customHeight="1" x14ac:dyDescent="0.25">
      <c r="A20434" s="1" t="s">
        <v>2180</v>
      </c>
      <c r="B20434" s="1" t="s">
        <v>2181</v>
      </c>
      <c r="C20434" s="7">
        <v>45460.427175925928</v>
      </c>
      <c r="D20434" s="10">
        <v>189</v>
      </c>
      <c r="E20434" s="1" t="s">
        <v>7</v>
      </c>
      <c r="F20434">
        <f>IF(LEFT(Tableau1[[#This Row],[Eléments modifié]],$J$1)=$I$1,Tableau1[[#This Row],[Date]],9^9)</f>
        <v>45460.427175925928</v>
      </c>
      <c r="G20434" s="9">
        <f>IF(Tableau1[[#This Row],[Date]]=_xlfn.MINIFS(Tableau1[1er],Tableau1[N° BL],Tableau1[[#This Row],[N° BL]],Tableau1[1er],Tableau1[[#This Row],[Date]]),D20433,"")</f>
        <v>209</v>
      </c>
    </row>
    <row r="20435" spans="1:7" ht="14.25" customHeight="1" x14ac:dyDescent="0.25">
      <c r="A20435" s="1" t="s">
        <v>2180</v>
      </c>
      <c r="B20435" s="1" t="s">
        <v>2181</v>
      </c>
      <c r="C20435" s="7">
        <v>45460.42832175926</v>
      </c>
      <c r="D20435" s="10">
        <v>189</v>
      </c>
      <c r="E20435" s="1" t="s">
        <v>7</v>
      </c>
      <c r="F20435">
        <f>IF(LEFT(Tableau1[[#This Row],[Eléments modifié]],$J$1)=$I$1,Tableau1[[#This Row],[Date]],9^9)</f>
        <v>45460.42832175926</v>
      </c>
      <c r="G20435" s="9">
        <f>IF(Tableau1[[#This Row],[Date]]=_xlfn.MINIFS(Tableau1[1er],Tableau1[N° BL],Tableau1[[#This Row],[N° BL]],Tableau1[1er],Tableau1[[#This Row],[Date]]),D20434,"")</f>
        <v>189</v>
      </c>
    </row>
    <row r="20436" spans="1:7" ht="14.25" customHeight="1" x14ac:dyDescent="0.25">
      <c r="A20436" s="1" t="s">
        <v>2180</v>
      </c>
      <c r="B20436" s="1" t="s">
        <v>2181</v>
      </c>
      <c r="C20436" s="7">
        <v>45461.618032407408</v>
      </c>
      <c r="D20436" s="10">
        <v>188</v>
      </c>
      <c r="E20436" s="1" t="s">
        <v>98</v>
      </c>
      <c r="F20436">
        <f>IF(LEFT(Tableau1[[#This Row],[Eléments modifié]],$J$1)=$I$1,Tableau1[[#This Row],[Date]],9^9)</f>
        <v>387420489</v>
      </c>
      <c r="G20436" s="9" t="str">
        <f>IF(Tableau1[[#This Row],[Date]]=_xlfn.MINIFS(Tableau1[1er],Tableau1[N° BL],Tableau1[[#This Row],[N° BL]],Tableau1[1er],Tableau1[[#This Row],[Date]]),D20435,"")</f>
        <v/>
      </c>
    </row>
    <row r="20437" spans="1:7" ht="14.25" customHeight="1" x14ac:dyDescent="0.25">
      <c r="A20437" s="1" t="s">
        <v>2180</v>
      </c>
      <c r="B20437" s="1" t="s">
        <v>2181</v>
      </c>
      <c r="C20437" s="7">
        <v>45461.61923611111</v>
      </c>
      <c r="D20437" s="10">
        <v>188</v>
      </c>
      <c r="E20437" s="1" t="s">
        <v>32</v>
      </c>
      <c r="F20437">
        <f>IF(LEFT(Tableau1[[#This Row],[Eléments modifié]],$J$1)=$I$1,Tableau1[[#This Row],[Date]],9^9)</f>
        <v>387420489</v>
      </c>
      <c r="G20437" s="9" t="str">
        <f>IF(Tableau1[[#This Row],[Date]]=_xlfn.MINIFS(Tableau1[1er],Tableau1[N° BL],Tableau1[[#This Row],[N° BL]],Tableau1[1er],Tableau1[[#This Row],[Date]]),D20436,"")</f>
        <v/>
      </c>
    </row>
    <row r="20438" spans="1:7" ht="14.25" customHeight="1" x14ac:dyDescent="0.25">
      <c r="A20438" s="1" t="s">
        <v>2180</v>
      </c>
      <c r="B20438" s="1" t="s">
        <v>2181</v>
      </c>
      <c r="C20438" s="7">
        <v>45461.623865740738</v>
      </c>
      <c r="D20438" s="10">
        <v>188</v>
      </c>
      <c r="E20438" s="1" t="s">
        <v>41</v>
      </c>
      <c r="F20438">
        <f>IF(LEFT(Tableau1[[#This Row],[Eléments modifié]],$J$1)=$I$1,Tableau1[[#This Row],[Date]],9^9)</f>
        <v>387420489</v>
      </c>
      <c r="G20438" s="9" t="str">
        <f>IF(Tableau1[[#This Row],[Date]]=_xlfn.MINIFS(Tableau1[1er],Tableau1[N° BL],Tableau1[[#This Row],[N° BL]],Tableau1[1er],Tableau1[[#This Row],[Date]]),D20437,"")</f>
        <v/>
      </c>
    </row>
    <row r="20439" spans="1:7" ht="14.25" customHeight="1" x14ac:dyDescent="0.25">
      <c r="A20439" s="1" t="s">
        <v>2180</v>
      </c>
      <c r="B20439" s="1" t="s">
        <v>2181</v>
      </c>
      <c r="C20439" s="7">
        <v>45461.62395833333</v>
      </c>
      <c r="D20439" s="10">
        <v>188</v>
      </c>
      <c r="E20439" s="1" t="s">
        <v>32</v>
      </c>
      <c r="F20439">
        <f>IF(LEFT(Tableau1[[#This Row],[Eléments modifié]],$J$1)=$I$1,Tableau1[[#This Row],[Date]],9^9)</f>
        <v>387420489</v>
      </c>
      <c r="G20439" s="9" t="str">
        <f>IF(Tableau1[[#This Row],[Date]]=_xlfn.MINIFS(Tableau1[1er],Tableau1[N° BL],Tableau1[[#This Row],[N° BL]],Tableau1[1er],Tableau1[[#This Row],[Date]]),D20438,"")</f>
        <v/>
      </c>
    </row>
    <row r="20440" spans="1:7" ht="14.25" customHeight="1" x14ac:dyDescent="0.25">
      <c r="A20440" s="1" t="s">
        <v>2180</v>
      </c>
      <c r="B20440" s="1" t="s">
        <v>2181</v>
      </c>
      <c r="C20440" s="7">
        <v>45461.624050925922</v>
      </c>
      <c r="D20440" s="10">
        <v>188</v>
      </c>
      <c r="E20440" s="1" t="s">
        <v>41</v>
      </c>
      <c r="F20440">
        <f>IF(LEFT(Tableau1[[#This Row],[Eléments modifié]],$J$1)=$I$1,Tableau1[[#This Row],[Date]],9^9)</f>
        <v>387420489</v>
      </c>
      <c r="G20440" s="9" t="str">
        <f>IF(Tableau1[[#This Row],[Date]]=_xlfn.MINIFS(Tableau1[1er],Tableau1[N° BL],Tableau1[[#This Row],[N° BL]],Tableau1[1er],Tableau1[[#This Row],[Date]]),D20439,"")</f>
        <v/>
      </c>
    </row>
    <row r="20441" spans="1:7" ht="14.25" customHeight="1" x14ac:dyDescent="0.25">
      <c r="A20441" s="1" t="s">
        <v>2180</v>
      </c>
      <c r="B20441" s="1" t="s">
        <v>2181</v>
      </c>
      <c r="C20441" s="7">
        <v>45461.624178240738</v>
      </c>
      <c r="D20441" s="10">
        <v>188</v>
      </c>
      <c r="E20441" s="1" t="s">
        <v>32</v>
      </c>
      <c r="F20441">
        <f>IF(LEFT(Tableau1[[#This Row],[Eléments modifié]],$J$1)=$I$1,Tableau1[[#This Row],[Date]],9^9)</f>
        <v>387420489</v>
      </c>
      <c r="G20441" s="9" t="str">
        <f>IF(Tableau1[[#This Row],[Date]]=_xlfn.MINIFS(Tableau1[1er],Tableau1[N° BL],Tableau1[[#This Row],[N° BL]],Tableau1[1er],Tableau1[[#This Row],[Date]]),D20440,"")</f>
        <v/>
      </c>
    </row>
    <row r="20442" spans="1:7" ht="14.25" customHeight="1" x14ac:dyDescent="0.25">
      <c r="A20442" s="1" t="s">
        <v>2180</v>
      </c>
      <c r="B20442" s="1" t="s">
        <v>2181</v>
      </c>
      <c r="C20442" s="7">
        <v>45461.624293981484</v>
      </c>
      <c r="D20442" s="10">
        <v>209</v>
      </c>
      <c r="E20442" s="1" t="s">
        <v>41</v>
      </c>
      <c r="F20442">
        <f>IF(LEFT(Tableau1[[#This Row],[Eléments modifié]],$J$1)=$I$1,Tableau1[[#This Row],[Date]],9^9)</f>
        <v>387420489</v>
      </c>
      <c r="G20442" s="9" t="str">
        <f>IF(Tableau1[[#This Row],[Date]]=_xlfn.MINIFS(Tableau1[1er],Tableau1[N° BL],Tableau1[[#This Row],[N° BL]],Tableau1[1er],Tableau1[[#This Row],[Date]]),D20441,"")</f>
        <v/>
      </c>
    </row>
    <row r="20443" spans="1:7" ht="14.25" customHeight="1" x14ac:dyDescent="0.25">
      <c r="A20443" s="1" t="s">
        <v>2180</v>
      </c>
      <c r="B20443" s="1" t="s">
        <v>2181</v>
      </c>
      <c r="C20443" s="7">
        <v>45462.402685185189</v>
      </c>
      <c r="D20443" s="10">
        <v>188</v>
      </c>
      <c r="E20443" s="1" t="s">
        <v>32</v>
      </c>
      <c r="F20443">
        <f>IF(LEFT(Tableau1[[#This Row],[Eléments modifié]],$J$1)=$I$1,Tableau1[[#This Row],[Date]],9^9)</f>
        <v>387420489</v>
      </c>
      <c r="G20443" s="9" t="str">
        <f>IF(Tableau1[[#This Row],[Date]]=_xlfn.MINIFS(Tableau1[1er],Tableau1[N° BL],Tableau1[[#This Row],[N° BL]],Tableau1[1er],Tableau1[[#This Row],[Date]]),D20442,"")</f>
        <v/>
      </c>
    </row>
    <row r="20444" spans="1:7" ht="14.25" customHeight="1" x14ac:dyDescent="0.25">
      <c r="A20444" s="1" t="s">
        <v>2180</v>
      </c>
      <c r="B20444" s="1" t="s">
        <v>2181</v>
      </c>
      <c r="C20444" s="7">
        <v>45462.402881944443</v>
      </c>
      <c r="D20444" s="10">
        <v>188</v>
      </c>
      <c r="E20444" s="1" t="s">
        <v>41</v>
      </c>
      <c r="F20444">
        <f>IF(LEFT(Tableau1[[#This Row],[Eléments modifié]],$J$1)=$I$1,Tableau1[[#This Row],[Date]],9^9)</f>
        <v>387420489</v>
      </c>
      <c r="G20444" s="9" t="str">
        <f>IF(Tableau1[[#This Row],[Date]]=_xlfn.MINIFS(Tableau1[1er],Tableau1[N° BL],Tableau1[[#This Row],[N° BL]],Tableau1[1er],Tableau1[[#This Row],[Date]]),D20443,"")</f>
        <v/>
      </c>
    </row>
    <row r="20445" spans="1:7" ht="14.25" customHeight="1" x14ac:dyDescent="0.25">
      <c r="A20445" s="1" t="s">
        <v>2180</v>
      </c>
      <c r="B20445" s="1" t="s">
        <v>2181</v>
      </c>
      <c r="C20445" s="7">
        <v>45462.403113425928</v>
      </c>
      <c r="D20445" s="10">
        <v>188</v>
      </c>
      <c r="E20445" s="1" t="s">
        <v>32</v>
      </c>
      <c r="F20445">
        <f>IF(LEFT(Tableau1[[#This Row],[Eléments modifié]],$J$1)=$I$1,Tableau1[[#This Row],[Date]],9^9)</f>
        <v>387420489</v>
      </c>
      <c r="G20445" s="9" t="str">
        <f>IF(Tableau1[[#This Row],[Date]]=_xlfn.MINIFS(Tableau1[1er],Tableau1[N° BL],Tableau1[[#This Row],[N° BL]],Tableau1[1er],Tableau1[[#This Row],[Date]]),D20444,"")</f>
        <v/>
      </c>
    </row>
    <row r="20446" spans="1:7" ht="14.25" customHeight="1" x14ac:dyDescent="0.25">
      <c r="A20446" s="1" t="s">
        <v>2180</v>
      </c>
      <c r="B20446" s="1" t="s">
        <v>2181</v>
      </c>
      <c r="C20446" s="7">
        <v>45462.403229166666</v>
      </c>
      <c r="D20446" s="10">
        <v>188</v>
      </c>
      <c r="E20446" s="1" t="s">
        <v>41</v>
      </c>
      <c r="F20446">
        <f>IF(LEFT(Tableau1[[#This Row],[Eléments modifié]],$J$1)=$I$1,Tableau1[[#This Row],[Date]],9^9)</f>
        <v>387420489</v>
      </c>
      <c r="G20446" s="9" t="str">
        <f>IF(Tableau1[[#This Row],[Date]]=_xlfn.MINIFS(Tableau1[1er],Tableau1[N° BL],Tableau1[[#This Row],[N° BL]],Tableau1[1er],Tableau1[[#This Row],[Date]]),D20445,"")</f>
        <v/>
      </c>
    </row>
    <row r="20447" spans="1:7" ht="14.25" customHeight="1" x14ac:dyDescent="0.25">
      <c r="A20447" s="1" t="s">
        <v>2180</v>
      </c>
      <c r="B20447" s="1" t="s">
        <v>2181</v>
      </c>
      <c r="C20447" s="7">
        <v>45462.403275462966</v>
      </c>
      <c r="D20447" s="10">
        <v>188</v>
      </c>
      <c r="E20447" s="1" t="s">
        <v>32</v>
      </c>
      <c r="F20447">
        <f>IF(LEFT(Tableau1[[#This Row],[Eléments modifié]],$J$1)=$I$1,Tableau1[[#This Row],[Date]],9^9)</f>
        <v>387420489</v>
      </c>
      <c r="G20447" s="9" t="str">
        <f>IF(Tableau1[[#This Row],[Date]]=_xlfn.MINIFS(Tableau1[1er],Tableau1[N° BL],Tableau1[[#This Row],[N° BL]],Tableau1[1er],Tableau1[[#This Row],[Date]]),D20446,"")</f>
        <v/>
      </c>
    </row>
    <row r="20448" spans="1:7" ht="14.25" customHeight="1" x14ac:dyDescent="0.25">
      <c r="A20448" s="1" t="s">
        <v>2180</v>
      </c>
      <c r="B20448" s="1" t="s">
        <v>2181</v>
      </c>
      <c r="C20448" s="7">
        <v>45462.403379629628</v>
      </c>
      <c r="D20448" s="10">
        <v>188</v>
      </c>
      <c r="E20448" s="1" t="s">
        <v>41</v>
      </c>
      <c r="F20448">
        <f>IF(LEFT(Tableau1[[#This Row],[Eléments modifié]],$J$1)=$I$1,Tableau1[[#This Row],[Date]],9^9)</f>
        <v>387420489</v>
      </c>
      <c r="G20448" s="9" t="str">
        <f>IF(Tableau1[[#This Row],[Date]]=_xlfn.MINIFS(Tableau1[1er],Tableau1[N° BL],Tableau1[[#This Row],[N° BL]],Tableau1[1er],Tableau1[[#This Row],[Date]]),D20447,"")</f>
        <v/>
      </c>
    </row>
    <row r="20449" spans="1:7" ht="14.25" customHeight="1" x14ac:dyDescent="0.25">
      <c r="A20449" s="1" t="s">
        <v>2180</v>
      </c>
      <c r="B20449" s="1" t="s">
        <v>2181</v>
      </c>
      <c r="C20449" s="7">
        <v>45462.403425925928</v>
      </c>
      <c r="D20449" s="10">
        <v>188</v>
      </c>
      <c r="E20449" s="1" t="s">
        <v>32</v>
      </c>
      <c r="F20449">
        <f>IF(LEFT(Tableau1[[#This Row],[Eléments modifié]],$J$1)=$I$1,Tableau1[[#This Row],[Date]],9^9)</f>
        <v>387420489</v>
      </c>
      <c r="G20449" s="9" t="str">
        <f>IF(Tableau1[[#This Row],[Date]]=_xlfn.MINIFS(Tableau1[1er],Tableau1[N° BL],Tableau1[[#This Row],[N° BL]],Tableau1[1er],Tableau1[[#This Row],[Date]]),D20448,"")</f>
        <v/>
      </c>
    </row>
    <row r="20450" spans="1:7" ht="14.25" customHeight="1" x14ac:dyDescent="0.25">
      <c r="A20450" s="1" t="s">
        <v>2180</v>
      </c>
      <c r="B20450" s="1" t="s">
        <v>2181</v>
      </c>
      <c r="C20450" s="7">
        <v>45462.403541666667</v>
      </c>
      <c r="D20450" s="10">
        <v>188</v>
      </c>
      <c r="E20450" s="1" t="s">
        <v>41</v>
      </c>
      <c r="F20450">
        <f>IF(LEFT(Tableau1[[#This Row],[Eléments modifié]],$J$1)=$I$1,Tableau1[[#This Row],[Date]],9^9)</f>
        <v>387420489</v>
      </c>
      <c r="G20450" s="9" t="str">
        <f>IF(Tableau1[[#This Row],[Date]]=_xlfn.MINIFS(Tableau1[1er],Tableau1[N° BL],Tableau1[[#This Row],[N° BL]],Tableau1[1er],Tableau1[[#This Row],[Date]]),D20449,"")</f>
        <v/>
      </c>
    </row>
    <row r="20451" spans="1:7" ht="14.25" customHeight="1" x14ac:dyDescent="0.25">
      <c r="A20451" s="1" t="s">
        <v>2180</v>
      </c>
      <c r="B20451" s="1" t="s">
        <v>2181</v>
      </c>
      <c r="C20451" s="7">
        <v>45462.403611111113</v>
      </c>
      <c r="D20451" s="10">
        <v>188</v>
      </c>
      <c r="E20451" s="1" t="s">
        <v>32</v>
      </c>
      <c r="F20451">
        <f>IF(LEFT(Tableau1[[#This Row],[Eléments modifié]],$J$1)=$I$1,Tableau1[[#This Row],[Date]],9^9)</f>
        <v>387420489</v>
      </c>
      <c r="G20451" s="9" t="str">
        <f>IF(Tableau1[[#This Row],[Date]]=_xlfn.MINIFS(Tableau1[1er],Tableau1[N° BL],Tableau1[[#This Row],[N° BL]],Tableau1[1er],Tableau1[[#This Row],[Date]]),D20450,"")</f>
        <v/>
      </c>
    </row>
    <row r="20452" spans="1:7" ht="14.25" customHeight="1" x14ac:dyDescent="0.25">
      <c r="A20452" s="1" t="s">
        <v>2180</v>
      </c>
      <c r="B20452" s="1" t="s">
        <v>2181</v>
      </c>
      <c r="C20452" s="7">
        <v>45462.403958333336</v>
      </c>
      <c r="D20452" s="10">
        <v>188</v>
      </c>
      <c r="E20452" s="1" t="s">
        <v>41</v>
      </c>
      <c r="F20452">
        <f>IF(LEFT(Tableau1[[#This Row],[Eléments modifié]],$J$1)=$I$1,Tableau1[[#This Row],[Date]],9^9)</f>
        <v>387420489</v>
      </c>
      <c r="G20452" s="9" t="str">
        <f>IF(Tableau1[[#This Row],[Date]]=_xlfn.MINIFS(Tableau1[1er],Tableau1[N° BL],Tableau1[[#This Row],[N° BL]],Tableau1[1er],Tableau1[[#This Row],[Date]]),D20451,"")</f>
        <v/>
      </c>
    </row>
    <row r="20453" spans="1:7" ht="14.25" customHeight="1" x14ac:dyDescent="0.25">
      <c r="A20453" s="1" t="s">
        <v>2180</v>
      </c>
      <c r="B20453" s="1" t="s">
        <v>2181</v>
      </c>
      <c r="C20453" s="7">
        <v>45462.404062499998</v>
      </c>
      <c r="D20453" s="10">
        <v>188</v>
      </c>
      <c r="E20453" s="1" t="s">
        <v>32</v>
      </c>
      <c r="F20453">
        <f>IF(LEFT(Tableau1[[#This Row],[Eléments modifié]],$J$1)=$I$1,Tableau1[[#This Row],[Date]],9^9)</f>
        <v>387420489</v>
      </c>
      <c r="G20453" s="9" t="str">
        <f>IF(Tableau1[[#This Row],[Date]]=_xlfn.MINIFS(Tableau1[1er],Tableau1[N° BL],Tableau1[[#This Row],[N° BL]],Tableau1[1er],Tableau1[[#This Row],[Date]]),D20452,"")</f>
        <v/>
      </c>
    </row>
    <row r="20454" spans="1:7" ht="14.25" customHeight="1" x14ac:dyDescent="0.25">
      <c r="A20454" s="1" t="s">
        <v>2180</v>
      </c>
      <c r="B20454" s="1" t="s">
        <v>2181</v>
      </c>
      <c r="C20454" s="7">
        <v>45462.404594907406</v>
      </c>
      <c r="D20454" s="10">
        <v>176</v>
      </c>
      <c r="E20454" s="1" t="s">
        <v>7</v>
      </c>
      <c r="F20454">
        <f>IF(LEFT(Tableau1[[#This Row],[Eléments modifié]],$J$1)=$I$1,Tableau1[[#This Row],[Date]],9^9)</f>
        <v>45462.404594907406</v>
      </c>
      <c r="G20454" s="9">
        <f>IF(Tableau1[[#This Row],[Date]]=_xlfn.MINIFS(Tableau1[1er],Tableau1[N° BL],Tableau1[[#This Row],[N° BL]],Tableau1[1er],Tableau1[[#This Row],[Date]]),D20453,"")</f>
        <v>188</v>
      </c>
    </row>
    <row r="20455" spans="1:7" ht="14.25" customHeight="1" x14ac:dyDescent="0.25">
      <c r="A20455" s="1" t="s">
        <v>2180</v>
      </c>
      <c r="B20455" s="1" t="s">
        <v>2181</v>
      </c>
      <c r="C20455" s="7">
        <v>45462.522858796299</v>
      </c>
      <c r="D20455" s="10">
        <v>188</v>
      </c>
      <c r="E20455" s="1" t="s">
        <v>98</v>
      </c>
      <c r="F20455">
        <f>IF(LEFT(Tableau1[[#This Row],[Eléments modifié]],$J$1)=$I$1,Tableau1[[#This Row],[Date]],9^9)</f>
        <v>387420489</v>
      </c>
      <c r="G20455" s="9" t="str">
        <f>IF(Tableau1[[#This Row],[Date]]=_xlfn.MINIFS(Tableau1[1er],Tableau1[N° BL],Tableau1[[#This Row],[N° BL]],Tableau1[1er],Tableau1[[#This Row],[Date]]),D20454,"")</f>
        <v/>
      </c>
    </row>
    <row r="20456" spans="1:7" ht="14.25" customHeight="1" x14ac:dyDescent="0.25">
      <c r="A20456" s="1" t="s">
        <v>2180</v>
      </c>
      <c r="B20456" s="1" t="s">
        <v>2181</v>
      </c>
      <c r="C20456" s="7">
        <v>45462.525659722225</v>
      </c>
      <c r="D20456" s="10">
        <v>209</v>
      </c>
      <c r="E20456" s="1" t="s">
        <v>32</v>
      </c>
      <c r="F20456">
        <f>IF(LEFT(Tableau1[[#This Row],[Eléments modifié]],$J$1)=$I$1,Tableau1[[#This Row],[Date]],9^9)</f>
        <v>387420489</v>
      </c>
      <c r="G20456" s="9" t="str">
        <f>IF(Tableau1[[#This Row],[Date]]=_xlfn.MINIFS(Tableau1[1er],Tableau1[N° BL],Tableau1[[#This Row],[N° BL]],Tableau1[1er],Tableau1[[#This Row],[Date]]),D20455,"")</f>
        <v/>
      </c>
    </row>
    <row r="20457" spans="1:7" ht="14.25" customHeight="1" x14ac:dyDescent="0.25">
      <c r="A20457" s="1" t="s">
        <v>2180</v>
      </c>
      <c r="B20457" s="1" t="s">
        <v>2181</v>
      </c>
      <c r="C20457" s="7">
        <v>45462.529143518521</v>
      </c>
      <c r="D20457" s="10">
        <v>188</v>
      </c>
      <c r="E20457" s="1" t="s">
        <v>7</v>
      </c>
      <c r="F20457">
        <f>IF(LEFT(Tableau1[[#This Row],[Eléments modifié]],$J$1)=$I$1,Tableau1[[#This Row],[Date]],9^9)</f>
        <v>45462.529143518521</v>
      </c>
      <c r="G20457" s="9">
        <f>IF(Tableau1[[#This Row],[Date]]=_xlfn.MINIFS(Tableau1[1er],Tableau1[N° BL],Tableau1[[#This Row],[N° BL]],Tableau1[1er],Tableau1[[#This Row],[Date]]),D20456,"")</f>
        <v>209</v>
      </c>
    </row>
    <row r="20458" spans="1:7" ht="14.25" customHeight="1" x14ac:dyDescent="0.25">
      <c r="A20458" s="1" t="s">
        <v>2180</v>
      </c>
      <c r="B20458" s="1" t="s">
        <v>2181</v>
      </c>
      <c r="C20458" s="7">
        <v>45462.529398148145</v>
      </c>
      <c r="D20458" s="10">
        <v>188</v>
      </c>
      <c r="E20458" s="1" t="s">
        <v>7</v>
      </c>
      <c r="F20458">
        <f>IF(LEFT(Tableau1[[#This Row],[Eléments modifié]],$J$1)=$I$1,Tableau1[[#This Row],[Date]],9^9)</f>
        <v>45462.529398148145</v>
      </c>
      <c r="G20458" s="9">
        <f>IF(Tableau1[[#This Row],[Date]]=_xlfn.MINIFS(Tableau1[1er],Tableau1[N° BL],Tableau1[[#This Row],[N° BL]],Tableau1[1er],Tableau1[[#This Row],[Date]]),D20457,"")</f>
        <v>188</v>
      </c>
    </row>
    <row r="20459" spans="1:7" ht="14.25" customHeight="1" x14ac:dyDescent="0.25">
      <c r="A20459" s="1" t="s">
        <v>2427</v>
      </c>
      <c r="B20459" s="1" t="s">
        <v>2428</v>
      </c>
      <c r="C20459" s="7">
        <v>45460.379884259259</v>
      </c>
      <c r="D20459" s="10">
        <v>209</v>
      </c>
      <c r="E20459" s="1" t="s">
        <v>371</v>
      </c>
      <c r="F20459">
        <f>IF(LEFT(Tableau1[[#This Row],[Eléments modifié]],$J$1)=$I$1,Tableau1[[#This Row],[Date]],9^9)</f>
        <v>387420489</v>
      </c>
      <c r="G20459" s="9" t="str">
        <f>IF(Tableau1[[#This Row],[Date]]=_xlfn.MINIFS(Tableau1[1er],Tableau1[N° BL],Tableau1[[#This Row],[N° BL]],Tableau1[1er],Tableau1[[#This Row],[Date]]),D20458,"")</f>
        <v/>
      </c>
    </row>
    <row r="20460" spans="1:7" ht="14.25" customHeight="1" x14ac:dyDescent="0.25">
      <c r="A20460" s="1" t="s">
        <v>2427</v>
      </c>
      <c r="B20460" s="1" t="s">
        <v>2428</v>
      </c>
      <c r="C20460" s="7">
        <v>45460.380347222221</v>
      </c>
      <c r="D20460" s="10">
        <v>176</v>
      </c>
      <c r="E20460" s="1" t="s">
        <v>20</v>
      </c>
      <c r="F20460">
        <f>IF(LEFT(Tableau1[[#This Row],[Eléments modifié]],$J$1)=$I$1,Tableau1[[#This Row],[Date]],9^9)</f>
        <v>387420489</v>
      </c>
      <c r="G20460" s="9" t="str">
        <f>IF(Tableau1[[#This Row],[Date]]=_xlfn.MINIFS(Tableau1[1er],Tableau1[N° BL],Tableau1[[#This Row],[N° BL]],Tableau1[1er],Tableau1[[#This Row],[Date]]),D20459,"")</f>
        <v/>
      </c>
    </row>
    <row r="20461" spans="1:7" ht="14.25" customHeight="1" x14ac:dyDescent="0.25">
      <c r="A20461" s="1" t="s">
        <v>2427</v>
      </c>
      <c r="B20461" s="1" t="s">
        <v>2428</v>
      </c>
      <c r="C20461" s="7">
        <v>45460.380659722221</v>
      </c>
      <c r="D20461" s="10">
        <v>189</v>
      </c>
      <c r="E20461" s="1" t="s">
        <v>111</v>
      </c>
      <c r="F20461">
        <f>IF(LEFT(Tableau1[[#This Row],[Eléments modifié]],$J$1)=$I$1,Tableau1[[#This Row],[Date]],9^9)</f>
        <v>387420489</v>
      </c>
      <c r="G20461" s="9" t="str">
        <f>IF(Tableau1[[#This Row],[Date]]=_xlfn.MINIFS(Tableau1[1er],Tableau1[N° BL],Tableau1[[#This Row],[N° BL]],Tableau1[1er],Tableau1[[#This Row],[Date]]),D20460,"")</f>
        <v/>
      </c>
    </row>
    <row r="20462" spans="1:7" ht="14.25" customHeight="1" x14ac:dyDescent="0.25">
      <c r="A20462" s="1" t="s">
        <v>2427</v>
      </c>
      <c r="B20462" s="1" t="s">
        <v>2428</v>
      </c>
      <c r="C20462" s="7">
        <v>45460.396689814814</v>
      </c>
      <c r="D20462" s="10">
        <v>176</v>
      </c>
      <c r="E20462" s="1" t="s">
        <v>41</v>
      </c>
      <c r="F20462">
        <f>IF(LEFT(Tableau1[[#This Row],[Eléments modifié]],$J$1)=$I$1,Tableau1[[#This Row],[Date]],9^9)</f>
        <v>387420489</v>
      </c>
      <c r="G20462" s="9" t="str">
        <f>IF(Tableau1[[#This Row],[Date]]=_xlfn.MINIFS(Tableau1[1er],Tableau1[N° BL],Tableau1[[#This Row],[N° BL]],Tableau1[1er],Tableau1[[#This Row],[Date]]),D20461,"")</f>
        <v/>
      </c>
    </row>
    <row r="20463" spans="1:7" ht="14.25" customHeight="1" x14ac:dyDescent="0.25">
      <c r="A20463" s="1" t="s">
        <v>2427</v>
      </c>
      <c r="B20463" s="1" t="s">
        <v>2428</v>
      </c>
      <c r="C20463" s="7">
        <v>45460.396793981483</v>
      </c>
      <c r="D20463" s="10">
        <v>176</v>
      </c>
      <c r="E20463" s="1" t="s">
        <v>111</v>
      </c>
      <c r="F20463">
        <f>IF(LEFT(Tableau1[[#This Row],[Eléments modifié]],$J$1)=$I$1,Tableau1[[#This Row],[Date]],9^9)</f>
        <v>387420489</v>
      </c>
      <c r="G20463" s="9" t="str">
        <f>IF(Tableau1[[#This Row],[Date]]=_xlfn.MINIFS(Tableau1[1er],Tableau1[N° BL],Tableau1[[#This Row],[N° BL]],Tableau1[1er],Tableau1[[#This Row],[Date]]),D20462,"")</f>
        <v/>
      </c>
    </row>
    <row r="20464" spans="1:7" ht="14.25" customHeight="1" x14ac:dyDescent="0.25">
      <c r="A20464" s="1" t="s">
        <v>2427</v>
      </c>
      <c r="B20464" s="1" t="s">
        <v>2428</v>
      </c>
      <c r="C20464" s="7">
        <v>45460.396932870368</v>
      </c>
      <c r="D20464" s="10">
        <v>176</v>
      </c>
      <c r="E20464" s="1" t="s">
        <v>7</v>
      </c>
      <c r="F20464">
        <f>IF(LEFT(Tableau1[[#This Row],[Eléments modifié]],$J$1)=$I$1,Tableau1[[#This Row],[Date]],9^9)</f>
        <v>45460.396932870368</v>
      </c>
      <c r="G20464" s="9">
        <f>IF(Tableau1[[#This Row],[Date]]=_xlfn.MINIFS(Tableau1[1er],Tableau1[N° BL],Tableau1[[#This Row],[N° BL]],Tableau1[1er],Tableau1[[#This Row],[Date]]),D20463,"")</f>
        <v>176</v>
      </c>
    </row>
    <row r="20465" spans="1:7" ht="14.25" customHeight="1" x14ac:dyDescent="0.25">
      <c r="A20465" s="1" t="s">
        <v>2425</v>
      </c>
      <c r="B20465" s="1" t="s">
        <v>2426</v>
      </c>
      <c r="C20465" s="7">
        <v>45460.392731481479</v>
      </c>
      <c r="D20465" s="10">
        <v>176</v>
      </c>
      <c r="E20465" s="1" t="s">
        <v>371</v>
      </c>
      <c r="F20465">
        <f>IF(LEFT(Tableau1[[#This Row],[Eléments modifié]],$J$1)=$I$1,Tableau1[[#This Row],[Date]],9^9)</f>
        <v>387420489</v>
      </c>
      <c r="G20465" s="9" t="str">
        <f>IF(Tableau1[[#This Row],[Date]]=_xlfn.MINIFS(Tableau1[1er],Tableau1[N° BL],Tableau1[[#This Row],[N° BL]],Tableau1[1er],Tableau1[[#This Row],[Date]]),D20464,"")</f>
        <v/>
      </c>
    </row>
    <row r="20466" spans="1:7" ht="14.25" customHeight="1" x14ac:dyDescent="0.25">
      <c r="A20466" s="1" t="s">
        <v>2425</v>
      </c>
      <c r="B20466" s="1" t="s">
        <v>2426</v>
      </c>
      <c r="C20466" s="7">
        <v>45460.397488425922</v>
      </c>
      <c r="D20466" s="10">
        <v>209</v>
      </c>
      <c r="E20466" s="1" t="s">
        <v>41</v>
      </c>
      <c r="F20466">
        <f>IF(LEFT(Tableau1[[#This Row],[Eléments modifié]],$J$1)=$I$1,Tableau1[[#This Row],[Date]],9^9)</f>
        <v>387420489</v>
      </c>
      <c r="G20466" s="9" t="str">
        <f>IF(Tableau1[[#This Row],[Date]]=_xlfn.MINIFS(Tableau1[1er],Tableau1[N° BL],Tableau1[[#This Row],[N° BL]],Tableau1[1er],Tableau1[[#This Row],[Date]]),D20465,"")</f>
        <v/>
      </c>
    </row>
    <row r="20467" spans="1:7" ht="14.25" customHeight="1" x14ac:dyDescent="0.25">
      <c r="A20467" s="1" t="s">
        <v>2425</v>
      </c>
      <c r="B20467" s="1" t="s">
        <v>2426</v>
      </c>
      <c r="C20467" s="7">
        <v>45460.397546296299</v>
      </c>
      <c r="D20467" s="10">
        <v>176</v>
      </c>
      <c r="E20467" s="1" t="s">
        <v>371</v>
      </c>
      <c r="F20467">
        <f>IF(LEFT(Tableau1[[#This Row],[Eléments modifié]],$J$1)=$I$1,Tableau1[[#This Row],[Date]],9^9)</f>
        <v>387420489</v>
      </c>
      <c r="G20467" s="9" t="str">
        <f>IF(Tableau1[[#This Row],[Date]]=_xlfn.MINIFS(Tableau1[1er],Tableau1[N° BL],Tableau1[[#This Row],[N° BL]],Tableau1[1er],Tableau1[[#This Row],[Date]]),D20466,"")</f>
        <v/>
      </c>
    </row>
    <row r="20468" spans="1:7" ht="14.25" customHeight="1" x14ac:dyDescent="0.25">
      <c r="A20468" s="1" t="s">
        <v>2425</v>
      </c>
      <c r="B20468" s="1" t="s">
        <v>2426</v>
      </c>
      <c r="C20468" s="7">
        <v>45460.405578703707</v>
      </c>
      <c r="D20468" s="10">
        <v>209</v>
      </c>
      <c r="E20468" s="1" t="s">
        <v>41</v>
      </c>
      <c r="F20468">
        <f>IF(LEFT(Tableau1[[#This Row],[Eléments modifié]],$J$1)=$I$1,Tableau1[[#This Row],[Date]],9^9)</f>
        <v>387420489</v>
      </c>
      <c r="G20468" s="9" t="str">
        <f>IF(Tableau1[[#This Row],[Date]]=_xlfn.MINIFS(Tableau1[1er],Tableau1[N° BL],Tableau1[[#This Row],[N° BL]],Tableau1[1er],Tableau1[[#This Row],[Date]]),D20467,"")</f>
        <v/>
      </c>
    </row>
    <row r="20469" spans="1:7" ht="14.25" customHeight="1" x14ac:dyDescent="0.25">
      <c r="A20469" s="1" t="s">
        <v>2425</v>
      </c>
      <c r="B20469" s="1" t="s">
        <v>2426</v>
      </c>
      <c r="C20469" s="7">
        <v>45460.405624999999</v>
      </c>
      <c r="D20469" s="10">
        <v>209</v>
      </c>
      <c r="E20469" s="1" t="s">
        <v>371</v>
      </c>
      <c r="F20469">
        <f>IF(LEFT(Tableau1[[#This Row],[Eléments modifié]],$J$1)=$I$1,Tableau1[[#This Row],[Date]],9^9)</f>
        <v>387420489</v>
      </c>
      <c r="G20469" s="9" t="str">
        <f>IF(Tableau1[[#This Row],[Date]]=_xlfn.MINIFS(Tableau1[1er],Tableau1[N° BL],Tableau1[[#This Row],[N° BL]],Tableau1[1er],Tableau1[[#This Row],[Date]]),D20468,"")</f>
        <v/>
      </c>
    </row>
    <row r="20470" spans="1:7" ht="14.25" customHeight="1" x14ac:dyDescent="0.25">
      <c r="A20470" s="1" t="s">
        <v>2425</v>
      </c>
      <c r="B20470" s="1" t="s">
        <v>2426</v>
      </c>
      <c r="C20470" s="7">
        <v>45460.405682870369</v>
      </c>
      <c r="D20470" s="10">
        <v>209</v>
      </c>
      <c r="E20470" s="1" t="s">
        <v>7</v>
      </c>
      <c r="F20470">
        <f>IF(LEFT(Tableau1[[#This Row],[Eléments modifié]],$J$1)=$I$1,Tableau1[[#This Row],[Date]],9^9)</f>
        <v>45460.405682870369</v>
      </c>
      <c r="G20470" s="9">
        <f>IF(Tableau1[[#This Row],[Date]]=_xlfn.MINIFS(Tableau1[1er],Tableau1[N° BL],Tableau1[[#This Row],[N° BL]],Tableau1[1er],Tableau1[[#This Row],[Date]]),D20469,"")</f>
        <v>209</v>
      </c>
    </row>
    <row r="20471" spans="1:7" ht="14.25" customHeight="1" x14ac:dyDescent="0.25">
      <c r="A20471" s="1" t="s">
        <v>2421</v>
      </c>
      <c r="B20471" s="1" t="s">
        <v>2422</v>
      </c>
      <c r="C20471" s="7">
        <v>45460.396967592591</v>
      </c>
      <c r="D20471" s="10">
        <v>209</v>
      </c>
      <c r="E20471" s="1" t="s">
        <v>111</v>
      </c>
      <c r="F20471">
        <f>IF(LEFT(Tableau1[[#This Row],[Eléments modifié]],$J$1)=$I$1,Tableau1[[#This Row],[Date]],9^9)</f>
        <v>387420489</v>
      </c>
      <c r="G20471" s="9" t="str">
        <f>IF(Tableau1[[#This Row],[Date]]=_xlfn.MINIFS(Tableau1[1er],Tableau1[N° BL],Tableau1[[#This Row],[N° BL]],Tableau1[1er],Tableau1[[#This Row],[Date]]),D20470,"")</f>
        <v/>
      </c>
    </row>
    <row r="20472" spans="1:7" ht="14.25" customHeight="1" x14ac:dyDescent="0.25">
      <c r="A20472" s="1" t="s">
        <v>2421</v>
      </c>
      <c r="B20472" s="1" t="s">
        <v>2422</v>
      </c>
      <c r="C20472" s="7">
        <v>45460.402939814812</v>
      </c>
      <c r="D20472" s="10">
        <v>176</v>
      </c>
      <c r="E20472" s="1" t="s">
        <v>41</v>
      </c>
      <c r="F20472">
        <f>IF(LEFT(Tableau1[[#This Row],[Eléments modifié]],$J$1)=$I$1,Tableau1[[#This Row],[Date]],9^9)</f>
        <v>387420489</v>
      </c>
      <c r="G20472" s="9" t="str">
        <f>IF(Tableau1[[#This Row],[Date]]=_xlfn.MINIFS(Tableau1[1er],Tableau1[N° BL],Tableau1[[#This Row],[N° BL]],Tableau1[1er],Tableau1[[#This Row],[Date]]),D20471,"")</f>
        <v/>
      </c>
    </row>
    <row r="20473" spans="1:7" ht="14.25" customHeight="1" x14ac:dyDescent="0.25">
      <c r="A20473" s="1" t="s">
        <v>2421</v>
      </c>
      <c r="B20473" s="1" t="s">
        <v>2422</v>
      </c>
      <c r="C20473" s="7">
        <v>45460.403032407405</v>
      </c>
      <c r="D20473" s="10">
        <v>209</v>
      </c>
      <c r="E20473" s="1" t="s">
        <v>111</v>
      </c>
      <c r="F20473">
        <f>IF(LEFT(Tableau1[[#This Row],[Eléments modifié]],$J$1)=$I$1,Tableau1[[#This Row],[Date]],9^9)</f>
        <v>387420489</v>
      </c>
      <c r="G20473" s="9" t="str">
        <f>IF(Tableau1[[#This Row],[Date]]=_xlfn.MINIFS(Tableau1[1er],Tableau1[N° BL],Tableau1[[#This Row],[N° BL]],Tableau1[1er],Tableau1[[#This Row],[Date]]),D20472,"")</f>
        <v/>
      </c>
    </row>
    <row r="20474" spans="1:7" ht="14.25" customHeight="1" x14ac:dyDescent="0.25">
      <c r="A20474" s="1" t="s">
        <v>2421</v>
      </c>
      <c r="B20474" s="1" t="s">
        <v>2422</v>
      </c>
      <c r="C20474" s="7">
        <v>45460.416342592594</v>
      </c>
      <c r="D20474" s="10">
        <v>176</v>
      </c>
      <c r="E20474" s="1" t="s">
        <v>7</v>
      </c>
      <c r="F20474">
        <f>IF(LEFT(Tableau1[[#This Row],[Eléments modifié]],$J$1)=$I$1,Tableau1[[#This Row],[Date]],9^9)</f>
        <v>45460.416342592594</v>
      </c>
      <c r="G20474" s="9">
        <f>IF(Tableau1[[#This Row],[Date]]=_xlfn.MINIFS(Tableau1[1er],Tableau1[N° BL],Tableau1[[#This Row],[N° BL]],Tableau1[1er],Tableau1[[#This Row],[Date]]),D20473,"")</f>
        <v>209</v>
      </c>
    </row>
    <row r="20475" spans="1:7" ht="14.25" customHeight="1" x14ac:dyDescent="0.25">
      <c r="A20475" s="1" t="s">
        <v>2423</v>
      </c>
      <c r="B20475" s="1" t="s">
        <v>2424</v>
      </c>
      <c r="C20475" s="7">
        <v>45460.405787037038</v>
      </c>
      <c r="D20475" s="10">
        <v>209</v>
      </c>
      <c r="E20475" s="1" t="s">
        <v>371</v>
      </c>
      <c r="F20475">
        <f>IF(LEFT(Tableau1[[#This Row],[Eléments modifié]],$J$1)=$I$1,Tableau1[[#This Row],[Date]],9^9)</f>
        <v>387420489</v>
      </c>
      <c r="G20475" s="9" t="str">
        <f>IF(Tableau1[[#This Row],[Date]]=_xlfn.MINIFS(Tableau1[1er],Tableau1[N° BL],Tableau1[[#This Row],[N° BL]],Tableau1[1er],Tableau1[[#This Row],[Date]]),D20474,"")</f>
        <v/>
      </c>
    </row>
    <row r="20476" spans="1:7" ht="14.25" customHeight="1" x14ac:dyDescent="0.25">
      <c r="A20476" s="1" t="s">
        <v>2423</v>
      </c>
      <c r="B20476" s="1" t="s">
        <v>2424</v>
      </c>
      <c r="C20476" s="7">
        <v>45460.40960648148</v>
      </c>
      <c r="D20476" s="10">
        <v>209</v>
      </c>
      <c r="E20476" s="1" t="s">
        <v>7</v>
      </c>
      <c r="F20476">
        <f>IF(LEFT(Tableau1[[#This Row],[Eléments modifié]],$J$1)=$I$1,Tableau1[[#This Row],[Date]],9^9)</f>
        <v>45460.40960648148</v>
      </c>
      <c r="G20476" s="9">
        <f>IF(Tableau1[[#This Row],[Date]]=_xlfn.MINIFS(Tableau1[1er],Tableau1[N° BL],Tableau1[[#This Row],[N° BL]],Tableau1[1er],Tableau1[[#This Row],[Date]]),D20475,"")</f>
        <v>209</v>
      </c>
    </row>
    <row r="20477" spans="1:7" ht="14.25" customHeight="1" x14ac:dyDescent="0.25">
      <c r="A20477" s="1" t="s">
        <v>2386</v>
      </c>
      <c r="B20477" s="1" t="s">
        <v>2387</v>
      </c>
      <c r="C20477" s="7">
        <v>45460.479664351849</v>
      </c>
      <c r="D20477" s="10">
        <v>188</v>
      </c>
      <c r="E20477" s="1" t="s">
        <v>32</v>
      </c>
      <c r="F20477">
        <f>IF(LEFT(Tableau1[[#This Row],[Eléments modifié]],$J$1)=$I$1,Tableau1[[#This Row],[Date]],9^9)</f>
        <v>387420489</v>
      </c>
      <c r="G20477" s="9" t="str">
        <f>IF(Tableau1[[#This Row],[Date]]=_xlfn.MINIFS(Tableau1[1er],Tableau1[N° BL],Tableau1[[#This Row],[N° BL]],Tableau1[1er],Tableau1[[#This Row],[Date]]),D20476,"")</f>
        <v/>
      </c>
    </row>
    <row r="20478" spans="1:7" ht="14.25" customHeight="1" x14ac:dyDescent="0.25">
      <c r="A20478" s="1" t="s">
        <v>2386</v>
      </c>
      <c r="B20478" s="1" t="s">
        <v>2387</v>
      </c>
      <c r="C20478" s="7">
        <v>45460.48678240741</v>
      </c>
      <c r="D20478" s="10">
        <v>188</v>
      </c>
      <c r="E20478" s="1" t="s">
        <v>20</v>
      </c>
      <c r="F20478">
        <f>IF(LEFT(Tableau1[[#This Row],[Eléments modifié]],$J$1)=$I$1,Tableau1[[#This Row],[Date]],9^9)</f>
        <v>387420489</v>
      </c>
      <c r="G20478" s="9" t="str">
        <f>IF(Tableau1[[#This Row],[Date]]=_xlfn.MINIFS(Tableau1[1er],Tableau1[N° BL],Tableau1[[#This Row],[N° BL]],Tableau1[1er],Tableau1[[#This Row],[Date]]),D20477,"")</f>
        <v/>
      </c>
    </row>
    <row r="20479" spans="1:7" ht="14.25" customHeight="1" x14ac:dyDescent="0.25">
      <c r="A20479" s="1" t="s">
        <v>2386</v>
      </c>
      <c r="B20479" s="1" t="s">
        <v>2387</v>
      </c>
      <c r="C20479" s="7">
        <v>45460.54283564815</v>
      </c>
      <c r="D20479" s="10">
        <v>176</v>
      </c>
      <c r="E20479" s="1" t="s">
        <v>14</v>
      </c>
      <c r="F20479">
        <f>IF(LEFT(Tableau1[[#This Row],[Eléments modifié]],$J$1)=$I$1,Tableau1[[#This Row],[Date]],9^9)</f>
        <v>387420489</v>
      </c>
      <c r="G20479" s="9" t="str">
        <f>IF(Tableau1[[#This Row],[Date]]=_xlfn.MINIFS(Tableau1[1er],Tableau1[N° BL],Tableau1[[#This Row],[N° BL]],Tableau1[1er],Tableau1[[#This Row],[Date]]),D20478,"")</f>
        <v/>
      </c>
    </row>
    <row r="20480" spans="1:7" ht="14.25" customHeight="1" x14ac:dyDescent="0.25">
      <c r="A20480" s="1" t="s">
        <v>2386</v>
      </c>
      <c r="B20480" s="1" t="s">
        <v>2387</v>
      </c>
      <c r="C20480" s="7">
        <v>45460.544872685183</v>
      </c>
      <c r="D20480" s="10">
        <v>189</v>
      </c>
      <c r="E20480" s="1" t="s">
        <v>41</v>
      </c>
      <c r="F20480">
        <f>IF(LEFT(Tableau1[[#This Row],[Eléments modifié]],$J$1)=$I$1,Tableau1[[#This Row],[Date]],9^9)</f>
        <v>387420489</v>
      </c>
      <c r="G20480" s="9" t="str">
        <f>IF(Tableau1[[#This Row],[Date]]=_xlfn.MINIFS(Tableau1[1er],Tableau1[N° BL],Tableau1[[#This Row],[N° BL]],Tableau1[1er],Tableau1[[#This Row],[Date]]),D20479,"")</f>
        <v/>
      </c>
    </row>
    <row r="20481" spans="1:7" ht="14.25" customHeight="1" x14ac:dyDescent="0.25">
      <c r="A20481" s="1" t="s">
        <v>2386</v>
      </c>
      <c r="B20481" s="1" t="s">
        <v>2387</v>
      </c>
      <c r="C20481" s="7">
        <v>45460.544930555552</v>
      </c>
      <c r="D20481" s="10">
        <v>177</v>
      </c>
      <c r="E20481" s="1" t="s">
        <v>14</v>
      </c>
      <c r="F20481">
        <f>IF(LEFT(Tableau1[[#This Row],[Eléments modifié]],$J$1)=$I$1,Tableau1[[#This Row],[Date]],9^9)</f>
        <v>387420489</v>
      </c>
      <c r="G20481" s="9" t="str">
        <f>IF(Tableau1[[#This Row],[Date]]=_xlfn.MINIFS(Tableau1[1er],Tableau1[N° BL],Tableau1[[#This Row],[N° BL]],Tableau1[1er],Tableau1[[#This Row],[Date]]),D20480,"")</f>
        <v/>
      </c>
    </row>
    <row r="20482" spans="1:7" ht="14.25" customHeight="1" x14ac:dyDescent="0.25">
      <c r="A20482" s="1" t="s">
        <v>2386</v>
      </c>
      <c r="B20482" s="1" t="s">
        <v>2387</v>
      </c>
      <c r="C20482" s="7">
        <v>45460.570497685185</v>
      </c>
      <c r="D20482" s="10">
        <v>189</v>
      </c>
      <c r="E20482" s="1" t="s">
        <v>7</v>
      </c>
      <c r="F20482">
        <f>IF(LEFT(Tableau1[[#This Row],[Eléments modifié]],$J$1)=$I$1,Tableau1[[#This Row],[Date]],9^9)</f>
        <v>45460.570497685185</v>
      </c>
      <c r="G20482" s="9">
        <f>IF(Tableau1[[#This Row],[Date]]=_xlfn.MINIFS(Tableau1[1er],Tableau1[N° BL],Tableau1[[#This Row],[N° BL]],Tableau1[1er],Tableau1[[#This Row],[Date]]),D20481,"")</f>
        <v>177</v>
      </c>
    </row>
    <row r="20483" spans="1:7" ht="14.25" customHeight="1" x14ac:dyDescent="0.25">
      <c r="A20483" s="1" t="s">
        <v>2407</v>
      </c>
      <c r="B20483" s="1" t="s">
        <v>2408</v>
      </c>
      <c r="C20483" s="7">
        <v>45460.461215277777</v>
      </c>
      <c r="D20483" s="10">
        <v>189</v>
      </c>
      <c r="E20483" s="1" t="s">
        <v>111</v>
      </c>
      <c r="F20483">
        <f>IF(LEFT(Tableau1[[#This Row],[Eléments modifié]],$J$1)=$I$1,Tableau1[[#This Row],[Date]],9^9)</f>
        <v>387420489</v>
      </c>
      <c r="G20483" s="9" t="str">
        <f>IF(Tableau1[[#This Row],[Date]]=_xlfn.MINIFS(Tableau1[1er],Tableau1[N° BL],Tableau1[[#This Row],[N° BL]],Tableau1[1er],Tableau1[[#This Row],[Date]]),D20482,"")</f>
        <v/>
      </c>
    </row>
    <row r="20484" spans="1:7" ht="14.25" customHeight="1" x14ac:dyDescent="0.25">
      <c r="A20484" s="1" t="s">
        <v>2407</v>
      </c>
      <c r="B20484" s="1" t="s">
        <v>2408</v>
      </c>
      <c r="C20484" s="7">
        <v>45460.495833333334</v>
      </c>
      <c r="D20484" s="10">
        <v>176</v>
      </c>
      <c r="E20484" s="1" t="s">
        <v>7</v>
      </c>
      <c r="F20484">
        <f>IF(LEFT(Tableau1[[#This Row],[Eléments modifié]],$J$1)=$I$1,Tableau1[[#This Row],[Date]],9^9)</f>
        <v>45460.495833333334</v>
      </c>
      <c r="G20484" s="9">
        <f>IF(Tableau1[[#This Row],[Date]]=_xlfn.MINIFS(Tableau1[1er],Tableau1[N° BL],Tableau1[[#This Row],[N° BL]],Tableau1[1er],Tableau1[[#This Row],[Date]]),D20483,"")</f>
        <v>189</v>
      </c>
    </row>
    <row r="20485" spans="1:7" ht="14.25" customHeight="1" x14ac:dyDescent="0.25">
      <c r="A20485" s="1" t="s">
        <v>2419</v>
      </c>
      <c r="B20485" s="1" t="s">
        <v>2420</v>
      </c>
      <c r="C20485" s="7">
        <v>45460.409629629627</v>
      </c>
      <c r="D20485" s="10">
        <v>176</v>
      </c>
      <c r="E20485" s="1" t="s">
        <v>371</v>
      </c>
      <c r="F20485">
        <f>IF(LEFT(Tableau1[[#This Row],[Eléments modifié]],$J$1)=$I$1,Tableau1[[#This Row],[Date]],9^9)</f>
        <v>387420489</v>
      </c>
      <c r="G20485" s="9" t="str">
        <f>IF(Tableau1[[#This Row],[Date]]=_xlfn.MINIFS(Tableau1[1er],Tableau1[N° BL],Tableau1[[#This Row],[N° BL]],Tableau1[1er],Tableau1[[#This Row],[Date]]),D20484,"")</f>
        <v/>
      </c>
    </row>
    <row r="20486" spans="1:7" ht="14.25" customHeight="1" x14ac:dyDescent="0.25">
      <c r="A20486" s="1" t="s">
        <v>2419</v>
      </c>
      <c r="B20486" s="1" t="s">
        <v>2420</v>
      </c>
      <c r="C20486" s="7">
        <v>45460.418437499997</v>
      </c>
      <c r="D20486" s="10">
        <v>209</v>
      </c>
      <c r="E20486" s="1" t="s">
        <v>7</v>
      </c>
      <c r="F20486">
        <f>IF(LEFT(Tableau1[[#This Row],[Eléments modifié]],$J$1)=$I$1,Tableau1[[#This Row],[Date]],9^9)</f>
        <v>45460.418437499997</v>
      </c>
      <c r="G20486" s="9">
        <f>IF(Tableau1[[#This Row],[Date]]=_xlfn.MINIFS(Tableau1[1er],Tableau1[N° BL],Tableau1[[#This Row],[N° BL]],Tableau1[1er],Tableau1[[#This Row],[Date]]),D20485,"")</f>
        <v>176</v>
      </c>
    </row>
    <row r="20487" spans="1:7" ht="14.25" customHeight="1" x14ac:dyDescent="0.25">
      <c r="A20487" s="1" t="s">
        <v>2403</v>
      </c>
      <c r="B20487" s="1" t="s">
        <v>2404</v>
      </c>
      <c r="C20487" s="7">
        <v>45460.41846064815</v>
      </c>
      <c r="D20487" s="10">
        <v>176</v>
      </c>
      <c r="E20487" s="1" t="s">
        <v>371</v>
      </c>
      <c r="F20487">
        <f>IF(LEFT(Tableau1[[#This Row],[Eléments modifié]],$J$1)=$I$1,Tableau1[[#This Row],[Date]],9^9)</f>
        <v>387420489</v>
      </c>
      <c r="G20487" s="9" t="str">
        <f>IF(Tableau1[[#This Row],[Date]]=_xlfn.MINIFS(Tableau1[1er],Tableau1[N° BL],Tableau1[[#This Row],[N° BL]],Tableau1[1er],Tableau1[[#This Row],[Date]]),D20486,"")</f>
        <v/>
      </c>
    </row>
    <row r="20488" spans="1:7" ht="14.25" customHeight="1" x14ac:dyDescent="0.25">
      <c r="A20488" s="1" t="s">
        <v>2403</v>
      </c>
      <c r="B20488" s="1" t="s">
        <v>2404</v>
      </c>
      <c r="C20488" s="7">
        <v>45460.501157407409</v>
      </c>
      <c r="D20488" s="10">
        <v>209</v>
      </c>
      <c r="E20488" s="1" t="s">
        <v>7</v>
      </c>
      <c r="F20488">
        <f>IF(LEFT(Tableau1[[#This Row],[Eléments modifié]],$J$1)=$I$1,Tableau1[[#This Row],[Date]],9^9)</f>
        <v>45460.501157407409</v>
      </c>
      <c r="G20488" s="9">
        <f>IF(Tableau1[[#This Row],[Date]]=_xlfn.MINIFS(Tableau1[1er],Tableau1[N° BL],Tableau1[[#This Row],[N° BL]],Tableau1[1er],Tableau1[[#This Row],[Date]]),D20487,"")</f>
        <v>176</v>
      </c>
    </row>
    <row r="20489" spans="1:7" ht="14.25" customHeight="1" x14ac:dyDescent="0.25">
      <c r="A20489" s="1" t="s">
        <v>2399</v>
      </c>
      <c r="B20489" s="1" t="s">
        <v>2400</v>
      </c>
      <c r="C20489" s="7">
        <v>45460.416365740741</v>
      </c>
      <c r="D20489" s="10">
        <v>209</v>
      </c>
      <c r="E20489" s="1" t="s">
        <v>111</v>
      </c>
      <c r="F20489">
        <f>IF(LEFT(Tableau1[[#This Row],[Eléments modifié]],$J$1)=$I$1,Tableau1[[#This Row],[Date]],9^9)</f>
        <v>387420489</v>
      </c>
      <c r="G20489" s="9" t="str">
        <f>IF(Tableau1[[#This Row],[Date]]=_xlfn.MINIFS(Tableau1[1er],Tableau1[N° BL],Tableau1[[#This Row],[N° BL]],Tableau1[1er],Tableau1[[#This Row],[Date]]),D20488,"")</f>
        <v/>
      </c>
    </row>
    <row r="20490" spans="1:7" ht="14.25" customHeight="1" x14ac:dyDescent="0.25">
      <c r="A20490" s="1" t="s">
        <v>2399</v>
      </c>
      <c r="B20490" s="1" t="s">
        <v>2400</v>
      </c>
      <c r="C20490" s="7">
        <v>45460.42355324074</v>
      </c>
      <c r="D20490" s="10">
        <v>176</v>
      </c>
      <c r="E20490" s="1" t="s">
        <v>41</v>
      </c>
      <c r="F20490">
        <f>IF(LEFT(Tableau1[[#This Row],[Eléments modifié]],$J$1)=$I$1,Tableau1[[#This Row],[Date]],9^9)</f>
        <v>387420489</v>
      </c>
      <c r="G20490" s="9" t="str">
        <f>IF(Tableau1[[#This Row],[Date]]=_xlfn.MINIFS(Tableau1[1er],Tableau1[N° BL],Tableau1[[#This Row],[N° BL]],Tableau1[1er],Tableau1[[#This Row],[Date]]),D20489,"")</f>
        <v/>
      </c>
    </row>
    <row r="20491" spans="1:7" ht="14.25" customHeight="1" x14ac:dyDescent="0.25">
      <c r="A20491" s="1" t="s">
        <v>2399</v>
      </c>
      <c r="B20491" s="1" t="s">
        <v>2400</v>
      </c>
      <c r="C20491" s="7">
        <v>45460.423622685186</v>
      </c>
      <c r="D20491" s="10">
        <v>189</v>
      </c>
      <c r="E20491" s="1" t="s">
        <v>111</v>
      </c>
      <c r="F20491">
        <f>IF(LEFT(Tableau1[[#This Row],[Eléments modifié]],$J$1)=$I$1,Tableau1[[#This Row],[Date]],9^9)</f>
        <v>387420489</v>
      </c>
      <c r="G20491" s="9" t="str">
        <f>IF(Tableau1[[#This Row],[Date]]=_xlfn.MINIFS(Tableau1[1er],Tableau1[N° BL],Tableau1[[#This Row],[N° BL]],Tableau1[1er],Tableau1[[#This Row],[Date]]),D20490,"")</f>
        <v/>
      </c>
    </row>
    <row r="20492" spans="1:7" ht="14.25" customHeight="1" x14ac:dyDescent="0.25">
      <c r="A20492" s="1" t="s">
        <v>2399</v>
      </c>
      <c r="B20492" s="1" t="s">
        <v>2400</v>
      </c>
      <c r="C20492" s="7">
        <v>45460.440775462965</v>
      </c>
      <c r="D20492" s="10">
        <v>176</v>
      </c>
      <c r="E20492" s="1" t="s">
        <v>7</v>
      </c>
      <c r="F20492">
        <f>IF(LEFT(Tableau1[[#This Row],[Eléments modifié]],$J$1)=$I$1,Tableau1[[#This Row],[Date]],9^9)</f>
        <v>45460.440775462965</v>
      </c>
      <c r="G20492" s="9">
        <f>IF(Tableau1[[#This Row],[Date]]=_xlfn.MINIFS(Tableau1[1er],Tableau1[N° BL],Tableau1[[#This Row],[N° BL]],Tableau1[1er],Tableau1[[#This Row],[Date]]),D20491,"")</f>
        <v>189</v>
      </c>
    </row>
    <row r="20493" spans="1:7" ht="14.25" customHeight="1" x14ac:dyDescent="0.25">
      <c r="A20493" s="1" t="s">
        <v>2399</v>
      </c>
      <c r="B20493" s="1" t="s">
        <v>2400</v>
      </c>
      <c r="C20493" s="7">
        <v>45460.499525462961</v>
      </c>
      <c r="D20493" s="10">
        <v>209</v>
      </c>
      <c r="E20493" s="1" t="s">
        <v>98</v>
      </c>
      <c r="F20493">
        <f>IF(LEFT(Tableau1[[#This Row],[Eléments modifié]],$J$1)=$I$1,Tableau1[[#This Row],[Date]],9^9)</f>
        <v>387420489</v>
      </c>
      <c r="G20493" s="9" t="str">
        <f>IF(Tableau1[[#This Row],[Date]]=_xlfn.MINIFS(Tableau1[1er],Tableau1[N° BL],Tableau1[[#This Row],[N° BL]],Tableau1[1er],Tableau1[[#This Row],[Date]]),D20492,"")</f>
        <v/>
      </c>
    </row>
    <row r="20494" spans="1:7" ht="14.25" customHeight="1" x14ac:dyDescent="0.25">
      <c r="A20494" s="1" t="s">
        <v>2399</v>
      </c>
      <c r="B20494" s="1" t="s">
        <v>2400</v>
      </c>
      <c r="C20494" s="7">
        <v>45460.512349537035</v>
      </c>
      <c r="D20494" s="10">
        <v>209</v>
      </c>
      <c r="E20494" s="1" t="s">
        <v>32</v>
      </c>
      <c r="F20494">
        <f>IF(LEFT(Tableau1[[#This Row],[Eléments modifié]],$J$1)=$I$1,Tableau1[[#This Row],[Date]],9^9)</f>
        <v>387420489</v>
      </c>
      <c r="G20494" s="9" t="str">
        <f>IF(Tableau1[[#This Row],[Date]]=_xlfn.MINIFS(Tableau1[1er],Tableau1[N° BL],Tableau1[[#This Row],[N° BL]],Tableau1[1er],Tableau1[[#This Row],[Date]]),D20493,"")</f>
        <v/>
      </c>
    </row>
    <row r="20495" spans="1:7" ht="14.25" customHeight="1" x14ac:dyDescent="0.25">
      <c r="A20495" s="1" t="s">
        <v>2399</v>
      </c>
      <c r="B20495" s="1" t="s">
        <v>2400</v>
      </c>
      <c r="C20495" s="7">
        <v>45460.519479166665</v>
      </c>
      <c r="D20495" s="10">
        <v>188</v>
      </c>
      <c r="E20495" s="1" t="s">
        <v>7</v>
      </c>
      <c r="F20495">
        <f>IF(LEFT(Tableau1[[#This Row],[Eléments modifié]],$J$1)=$I$1,Tableau1[[#This Row],[Date]],9^9)</f>
        <v>45460.519479166665</v>
      </c>
      <c r="G20495" s="9">
        <f>IF(Tableau1[[#This Row],[Date]]=_xlfn.MINIFS(Tableau1[1er],Tableau1[N° BL],Tableau1[[#This Row],[N° BL]],Tableau1[1er],Tableau1[[#This Row],[Date]]),D20494,"")</f>
        <v>209</v>
      </c>
    </row>
    <row r="20496" spans="1:7" ht="14.25" customHeight="1" x14ac:dyDescent="0.25">
      <c r="A20496" s="1" t="s">
        <v>2417</v>
      </c>
      <c r="B20496" s="1" t="s">
        <v>2418</v>
      </c>
      <c r="C20496" s="7">
        <v>45460.428622685184</v>
      </c>
      <c r="D20496" s="10">
        <v>189</v>
      </c>
      <c r="E20496" s="1" t="s">
        <v>14</v>
      </c>
      <c r="F20496">
        <f>IF(LEFT(Tableau1[[#This Row],[Eléments modifié]],$J$1)=$I$1,Tableau1[[#This Row],[Date]],9^9)</f>
        <v>387420489</v>
      </c>
      <c r="G20496" s="9" t="str">
        <f>IF(Tableau1[[#This Row],[Date]]=_xlfn.MINIFS(Tableau1[1er],Tableau1[N° BL],Tableau1[[#This Row],[N° BL]],Tableau1[1er],Tableau1[[#This Row],[Date]]),D20495,"")</f>
        <v/>
      </c>
    </row>
    <row r="20497" spans="1:7" ht="14.25" customHeight="1" x14ac:dyDescent="0.25">
      <c r="A20497" s="1" t="s">
        <v>2417</v>
      </c>
      <c r="B20497" s="1" t="s">
        <v>2418</v>
      </c>
      <c r="C20497" s="7">
        <v>45460.430937500001</v>
      </c>
      <c r="D20497" s="10">
        <v>189</v>
      </c>
      <c r="E20497" s="1" t="s">
        <v>7</v>
      </c>
      <c r="F20497">
        <f>IF(LEFT(Tableau1[[#This Row],[Eléments modifié]],$J$1)=$I$1,Tableau1[[#This Row],[Date]],9^9)</f>
        <v>45460.430937500001</v>
      </c>
      <c r="G20497" s="9">
        <f>IF(Tableau1[[#This Row],[Date]]=_xlfn.MINIFS(Tableau1[1er],Tableau1[N° BL],Tableau1[[#This Row],[N° BL]],Tableau1[1er],Tableau1[[#This Row],[Date]]),D20496,"")</f>
        <v>189</v>
      </c>
    </row>
    <row r="20498" spans="1:7" ht="14.25" customHeight="1" x14ac:dyDescent="0.25">
      <c r="A20498" s="1" t="s">
        <v>1754</v>
      </c>
      <c r="B20498" s="1" t="s">
        <v>1755</v>
      </c>
      <c r="C20498" s="7">
        <v>45469.455266203702</v>
      </c>
      <c r="D20498" s="10">
        <v>176</v>
      </c>
      <c r="E20498" s="1" t="s">
        <v>371</v>
      </c>
      <c r="F20498">
        <f>IF(LEFT(Tableau1[[#This Row],[Eléments modifié]],$J$1)=$I$1,Tableau1[[#This Row],[Date]],9^9)</f>
        <v>387420489</v>
      </c>
      <c r="G20498" s="9" t="str">
        <f>IF(Tableau1[[#This Row],[Date]]=_xlfn.MINIFS(Tableau1[1er],Tableau1[N° BL],Tableau1[[#This Row],[N° BL]],Tableau1[1er],Tableau1[[#This Row],[Date]]),D20497,"")</f>
        <v/>
      </c>
    </row>
    <row r="20499" spans="1:7" ht="14.25" customHeight="1" x14ac:dyDescent="0.25">
      <c r="A20499" s="1" t="s">
        <v>1754</v>
      </c>
      <c r="B20499" s="1" t="s">
        <v>1755</v>
      </c>
      <c r="C20499" s="7">
        <v>45469.457187499997</v>
      </c>
      <c r="D20499" s="10">
        <v>209</v>
      </c>
      <c r="E20499" s="1" t="s">
        <v>41</v>
      </c>
      <c r="F20499">
        <f>IF(LEFT(Tableau1[[#This Row],[Eléments modifié]],$J$1)=$I$1,Tableau1[[#This Row],[Date]],9^9)</f>
        <v>387420489</v>
      </c>
      <c r="G20499" s="9" t="str">
        <f>IF(Tableau1[[#This Row],[Date]]=_xlfn.MINIFS(Tableau1[1er],Tableau1[N° BL],Tableau1[[#This Row],[N° BL]],Tableau1[1er],Tableau1[[#This Row],[Date]]),D20498,"")</f>
        <v/>
      </c>
    </row>
    <row r="20500" spans="1:7" ht="14.25" customHeight="1" x14ac:dyDescent="0.25">
      <c r="A20500" s="1" t="s">
        <v>1754</v>
      </c>
      <c r="B20500" s="1" t="s">
        <v>1755</v>
      </c>
      <c r="C20500" s="7">
        <v>45469.45722222222</v>
      </c>
      <c r="D20500" s="10">
        <v>188</v>
      </c>
      <c r="E20500" s="1" t="s">
        <v>371</v>
      </c>
      <c r="F20500">
        <f>IF(LEFT(Tableau1[[#This Row],[Eléments modifié]],$J$1)=$I$1,Tableau1[[#This Row],[Date]],9^9)</f>
        <v>387420489</v>
      </c>
      <c r="G20500" s="9" t="str">
        <f>IF(Tableau1[[#This Row],[Date]]=_xlfn.MINIFS(Tableau1[1er],Tableau1[N° BL],Tableau1[[#This Row],[N° BL]],Tableau1[1er],Tableau1[[#This Row],[Date]]),D20499,"")</f>
        <v/>
      </c>
    </row>
    <row r="20501" spans="1:7" ht="14.25" customHeight="1" x14ac:dyDescent="0.25">
      <c r="A20501" s="1" t="s">
        <v>1754</v>
      </c>
      <c r="B20501" s="1" t="s">
        <v>1755</v>
      </c>
      <c r="C20501" s="7">
        <v>45469.467905092592</v>
      </c>
      <c r="D20501" s="10">
        <v>188</v>
      </c>
      <c r="E20501" s="1" t="s">
        <v>41</v>
      </c>
      <c r="F20501">
        <f>IF(LEFT(Tableau1[[#This Row],[Eléments modifié]],$J$1)=$I$1,Tableau1[[#This Row],[Date]],9^9)</f>
        <v>387420489</v>
      </c>
      <c r="G20501" s="9" t="str">
        <f>IF(Tableau1[[#This Row],[Date]]=_xlfn.MINIFS(Tableau1[1er],Tableau1[N° BL],Tableau1[[#This Row],[N° BL]],Tableau1[1er],Tableau1[[#This Row],[Date]]),D20500,"")</f>
        <v/>
      </c>
    </row>
    <row r="20502" spans="1:7" ht="14.25" customHeight="1" x14ac:dyDescent="0.25">
      <c r="A20502" s="1" t="s">
        <v>1754</v>
      </c>
      <c r="B20502" s="1" t="s">
        <v>1755</v>
      </c>
      <c r="C20502" s="7">
        <v>45469.471562500003</v>
      </c>
      <c r="D20502" s="10">
        <v>209</v>
      </c>
      <c r="E20502" s="1" t="s">
        <v>371</v>
      </c>
      <c r="F20502">
        <f>IF(LEFT(Tableau1[[#This Row],[Eléments modifié]],$J$1)=$I$1,Tableau1[[#This Row],[Date]],9^9)</f>
        <v>387420489</v>
      </c>
      <c r="G20502" s="9" t="str">
        <f>IF(Tableau1[[#This Row],[Date]]=_xlfn.MINIFS(Tableau1[1er],Tableau1[N° BL],Tableau1[[#This Row],[N° BL]],Tableau1[1er],Tableau1[[#This Row],[Date]]),D20501,"")</f>
        <v/>
      </c>
    </row>
    <row r="20503" spans="1:7" ht="14.25" customHeight="1" x14ac:dyDescent="0.25">
      <c r="A20503" s="1" t="s">
        <v>1754</v>
      </c>
      <c r="B20503" s="1" t="s">
        <v>1755</v>
      </c>
      <c r="C20503" s="7">
        <v>45469.47216435185</v>
      </c>
      <c r="D20503" s="10">
        <v>209</v>
      </c>
      <c r="E20503" s="1" t="s">
        <v>7</v>
      </c>
      <c r="F20503">
        <f>IF(LEFT(Tableau1[[#This Row],[Eléments modifié]],$J$1)=$I$1,Tableau1[[#This Row],[Date]],9^9)</f>
        <v>45469.47216435185</v>
      </c>
      <c r="G20503" s="9">
        <f>IF(Tableau1[[#This Row],[Date]]=_xlfn.MINIFS(Tableau1[1er],Tableau1[N° BL],Tableau1[[#This Row],[N° BL]],Tableau1[1er],Tableau1[[#This Row],[Date]]),D20502,"")</f>
        <v>209</v>
      </c>
    </row>
    <row r="20504" spans="1:7" ht="14.25" customHeight="1" x14ac:dyDescent="0.25">
      <c r="A20504" s="1" t="s">
        <v>2413</v>
      </c>
      <c r="B20504" s="1" t="s">
        <v>2414</v>
      </c>
      <c r="C20504" s="7">
        <v>45460.462685185186</v>
      </c>
      <c r="D20504" s="10">
        <v>189</v>
      </c>
      <c r="E20504" s="1" t="s">
        <v>14</v>
      </c>
      <c r="F20504">
        <f>IF(LEFT(Tableau1[[#This Row],[Eléments modifié]],$J$1)=$I$1,Tableau1[[#This Row],[Date]],9^9)</f>
        <v>387420489</v>
      </c>
      <c r="G20504" s="9" t="str">
        <f>IF(Tableau1[[#This Row],[Date]]=_xlfn.MINIFS(Tableau1[1er],Tableau1[N° BL],Tableau1[[#This Row],[N° BL]],Tableau1[1er],Tableau1[[#This Row],[Date]]),D20503,"")</f>
        <v/>
      </c>
    </row>
    <row r="20505" spans="1:7" ht="14.25" customHeight="1" x14ac:dyDescent="0.25">
      <c r="A20505" s="1" t="s">
        <v>2413</v>
      </c>
      <c r="B20505" s="1" t="s">
        <v>2414</v>
      </c>
      <c r="C20505" s="7">
        <v>45460.474907407406</v>
      </c>
      <c r="D20505" s="10">
        <v>189</v>
      </c>
      <c r="E20505" s="1" t="s">
        <v>7</v>
      </c>
      <c r="F20505">
        <f>IF(LEFT(Tableau1[[#This Row],[Eléments modifié]],$J$1)=$I$1,Tableau1[[#This Row],[Date]],9^9)</f>
        <v>45460.474907407406</v>
      </c>
      <c r="G20505" s="9">
        <f>IF(Tableau1[[#This Row],[Date]]=_xlfn.MINIFS(Tableau1[1er],Tableau1[N° BL],Tableau1[[#This Row],[N° BL]],Tableau1[1er],Tableau1[[#This Row],[Date]]),D20504,"")</f>
        <v>189</v>
      </c>
    </row>
    <row r="20506" spans="1:7" ht="14.25" customHeight="1" x14ac:dyDescent="0.25">
      <c r="A20506" s="1" t="s">
        <v>2290</v>
      </c>
      <c r="B20506" s="1" t="s">
        <v>2291</v>
      </c>
      <c r="C20506" s="7">
        <v>45460.430960648147</v>
      </c>
      <c r="D20506" s="10">
        <v>176</v>
      </c>
      <c r="E20506" s="1" t="s">
        <v>14</v>
      </c>
      <c r="F20506">
        <f>IF(LEFT(Tableau1[[#This Row],[Eléments modifié]],$J$1)=$I$1,Tableau1[[#This Row],[Date]],9^9)</f>
        <v>387420489</v>
      </c>
      <c r="G20506" s="9" t="str">
        <f>IF(Tableau1[[#This Row],[Date]]=_xlfn.MINIFS(Tableau1[1er],Tableau1[N° BL],Tableau1[[#This Row],[N° BL]],Tableau1[1er],Tableau1[[#This Row],[Date]]),D20505,"")</f>
        <v/>
      </c>
    </row>
    <row r="20507" spans="1:7" ht="14.25" customHeight="1" x14ac:dyDescent="0.25">
      <c r="A20507" s="1" t="s">
        <v>2290</v>
      </c>
      <c r="B20507" s="1" t="s">
        <v>2291</v>
      </c>
      <c r="C20507" s="7">
        <v>45460.45884259259</v>
      </c>
      <c r="D20507" s="10">
        <v>189</v>
      </c>
      <c r="E20507" s="1" t="s">
        <v>41</v>
      </c>
      <c r="F20507">
        <f>IF(LEFT(Tableau1[[#This Row],[Eléments modifié]],$J$1)=$I$1,Tableau1[[#This Row],[Date]],9^9)</f>
        <v>387420489</v>
      </c>
      <c r="G20507" s="9" t="str">
        <f>IF(Tableau1[[#This Row],[Date]]=_xlfn.MINIFS(Tableau1[1er],Tableau1[N° BL],Tableau1[[#This Row],[N° BL]],Tableau1[1er],Tableau1[[#This Row],[Date]]),D20506,"")</f>
        <v/>
      </c>
    </row>
    <row r="20508" spans="1:7" ht="14.25" customHeight="1" x14ac:dyDescent="0.25">
      <c r="A20508" s="1" t="s">
        <v>2290</v>
      </c>
      <c r="B20508" s="1" t="s">
        <v>2291</v>
      </c>
      <c r="C20508" s="7">
        <v>45460.458923611113</v>
      </c>
      <c r="D20508" s="10">
        <v>176</v>
      </c>
      <c r="E20508" s="1" t="s">
        <v>14</v>
      </c>
      <c r="F20508">
        <f>IF(LEFT(Tableau1[[#This Row],[Eléments modifié]],$J$1)=$I$1,Tableau1[[#This Row],[Date]],9^9)</f>
        <v>387420489</v>
      </c>
      <c r="G20508" s="9" t="str">
        <f>IF(Tableau1[[#This Row],[Date]]=_xlfn.MINIFS(Tableau1[1er],Tableau1[N° BL],Tableau1[[#This Row],[N° BL]],Tableau1[1er],Tableau1[[#This Row],[Date]]),D20507,"")</f>
        <v/>
      </c>
    </row>
    <row r="20509" spans="1:7" ht="14.25" customHeight="1" x14ac:dyDescent="0.25">
      <c r="A20509" s="1" t="s">
        <v>2290</v>
      </c>
      <c r="B20509" s="1" t="s">
        <v>2291</v>
      </c>
      <c r="C20509" s="7">
        <v>45460.462511574071</v>
      </c>
      <c r="D20509" s="10">
        <v>189</v>
      </c>
      <c r="E20509" s="1" t="s">
        <v>7</v>
      </c>
      <c r="F20509">
        <f>IF(LEFT(Tableau1[[#This Row],[Eléments modifié]],$J$1)=$I$1,Tableau1[[#This Row],[Date]],9^9)</f>
        <v>45460.462511574071</v>
      </c>
      <c r="G20509" s="9">
        <f>IF(Tableau1[[#This Row],[Date]]=_xlfn.MINIFS(Tableau1[1er],Tableau1[N° BL],Tableau1[[#This Row],[N° BL]],Tableau1[1er],Tableau1[[#This Row],[Date]]),D20508,"")</f>
        <v>176</v>
      </c>
    </row>
    <row r="20510" spans="1:7" ht="14.25" customHeight="1" x14ac:dyDescent="0.25">
      <c r="A20510" s="1" t="s">
        <v>2290</v>
      </c>
      <c r="B20510" s="1" t="s">
        <v>2291</v>
      </c>
      <c r="C20510" s="7">
        <v>45461.523553240739</v>
      </c>
      <c r="D20510" s="10">
        <v>188</v>
      </c>
      <c r="E20510" s="1" t="s">
        <v>98</v>
      </c>
      <c r="F20510">
        <f>IF(LEFT(Tableau1[[#This Row],[Eléments modifié]],$J$1)=$I$1,Tableau1[[#This Row],[Date]],9^9)</f>
        <v>387420489</v>
      </c>
      <c r="G20510" s="9" t="str">
        <f>IF(Tableau1[[#This Row],[Date]]=_xlfn.MINIFS(Tableau1[1er],Tableau1[N° BL],Tableau1[[#This Row],[N° BL]],Tableau1[1er],Tableau1[[#This Row],[Date]]),D20509,"")</f>
        <v/>
      </c>
    </row>
    <row r="20511" spans="1:7" ht="14.25" customHeight="1" x14ac:dyDescent="0.25">
      <c r="A20511" s="1" t="s">
        <v>2290</v>
      </c>
      <c r="B20511" s="1" t="s">
        <v>2291</v>
      </c>
      <c r="C20511" s="7">
        <v>45461.54010416667</v>
      </c>
      <c r="D20511" s="10">
        <v>188</v>
      </c>
      <c r="E20511" s="1" t="s">
        <v>32</v>
      </c>
      <c r="F20511">
        <f>IF(LEFT(Tableau1[[#This Row],[Eléments modifié]],$J$1)=$I$1,Tableau1[[#This Row],[Date]],9^9)</f>
        <v>387420489</v>
      </c>
      <c r="G20511" s="9" t="str">
        <f>IF(Tableau1[[#This Row],[Date]]=_xlfn.MINIFS(Tableau1[1er],Tableau1[N° BL],Tableau1[[#This Row],[N° BL]],Tableau1[1er],Tableau1[[#This Row],[Date]]),D20510,"")</f>
        <v/>
      </c>
    </row>
    <row r="20512" spans="1:7" ht="14.25" customHeight="1" x14ac:dyDescent="0.25">
      <c r="A20512" s="1" t="s">
        <v>2290</v>
      </c>
      <c r="B20512" s="1" t="s">
        <v>2291</v>
      </c>
      <c r="C20512" s="7">
        <v>45461.541481481479</v>
      </c>
      <c r="D20512" s="10">
        <v>188</v>
      </c>
      <c r="E20512" s="1" t="s">
        <v>7</v>
      </c>
      <c r="F20512">
        <f>IF(LEFT(Tableau1[[#This Row],[Eléments modifié]],$J$1)=$I$1,Tableau1[[#This Row],[Date]],9^9)</f>
        <v>45461.541481481479</v>
      </c>
      <c r="G20512" s="9">
        <f>IF(Tableau1[[#This Row],[Date]]=_xlfn.MINIFS(Tableau1[1er],Tableau1[N° BL],Tableau1[[#This Row],[N° BL]],Tableau1[1er],Tableau1[[#This Row],[Date]]),D20511,"")</f>
        <v>188</v>
      </c>
    </row>
    <row r="20513" spans="1:7" ht="14.25" customHeight="1" x14ac:dyDescent="0.25">
      <c r="A20513" s="1" t="s">
        <v>2415</v>
      </c>
      <c r="B20513" s="1" t="s">
        <v>2416</v>
      </c>
      <c r="C20513" s="7">
        <v>45460.441076388888</v>
      </c>
      <c r="D20513" s="10">
        <v>189</v>
      </c>
      <c r="E20513" s="1" t="s">
        <v>111</v>
      </c>
      <c r="F20513">
        <f>IF(LEFT(Tableau1[[#This Row],[Eléments modifié]],$J$1)=$I$1,Tableau1[[#This Row],[Date]],9^9)</f>
        <v>387420489</v>
      </c>
      <c r="G20513" s="9" t="str">
        <f>IF(Tableau1[[#This Row],[Date]]=_xlfn.MINIFS(Tableau1[1er],Tableau1[N° BL],Tableau1[[#This Row],[N° BL]],Tableau1[1er],Tableau1[[#This Row],[Date]]),D20512,"")</f>
        <v/>
      </c>
    </row>
    <row r="20514" spans="1:7" ht="14.25" customHeight="1" x14ac:dyDescent="0.25">
      <c r="A20514" s="1" t="s">
        <v>2415</v>
      </c>
      <c r="B20514" s="1" t="s">
        <v>2416</v>
      </c>
      <c r="C20514" s="7">
        <v>45460.461064814815</v>
      </c>
      <c r="D20514" s="10">
        <v>176</v>
      </c>
      <c r="E20514" s="1" t="s">
        <v>7</v>
      </c>
      <c r="F20514">
        <f>IF(LEFT(Tableau1[[#This Row],[Eléments modifié]],$J$1)=$I$1,Tableau1[[#This Row],[Date]],9^9)</f>
        <v>45460.461064814815</v>
      </c>
      <c r="G20514" s="9">
        <f>IF(Tableau1[[#This Row],[Date]]=_xlfn.MINIFS(Tableau1[1er],Tableau1[N° BL],Tableau1[[#This Row],[N° BL]],Tableau1[1er],Tableau1[[#This Row],[Date]]),D20513,"")</f>
        <v>189</v>
      </c>
    </row>
    <row r="20515" spans="1:7" ht="14.25" customHeight="1" x14ac:dyDescent="0.25">
      <c r="A20515" s="1" t="s">
        <v>2304</v>
      </c>
      <c r="B20515" s="1" t="s">
        <v>2305</v>
      </c>
      <c r="C20515" s="7">
        <v>45461.493101851855</v>
      </c>
      <c r="D20515" s="10">
        <v>176</v>
      </c>
      <c r="E20515" s="1" t="s">
        <v>371</v>
      </c>
      <c r="F20515">
        <f>IF(LEFT(Tableau1[[#This Row],[Eléments modifié]],$J$1)=$I$1,Tableau1[[#This Row],[Date]],9^9)</f>
        <v>387420489</v>
      </c>
      <c r="G20515" s="9" t="str">
        <f>IF(Tableau1[[#This Row],[Date]]=_xlfn.MINIFS(Tableau1[1er],Tableau1[N° BL],Tableau1[[#This Row],[N° BL]],Tableau1[1er],Tableau1[[#This Row],[Date]]),D20514,"")</f>
        <v/>
      </c>
    </row>
    <row r="20516" spans="1:7" ht="14.25" customHeight="1" x14ac:dyDescent="0.25">
      <c r="A20516" s="1" t="s">
        <v>2304</v>
      </c>
      <c r="B20516" s="1" t="s">
        <v>2305</v>
      </c>
      <c r="C20516" s="7">
        <v>45461.510914351849</v>
      </c>
      <c r="D20516" s="10">
        <v>209</v>
      </c>
      <c r="E20516" s="1" t="s">
        <v>7</v>
      </c>
      <c r="F20516">
        <f>IF(LEFT(Tableau1[[#This Row],[Eléments modifié]],$J$1)=$I$1,Tableau1[[#This Row],[Date]],9^9)</f>
        <v>45461.510914351849</v>
      </c>
      <c r="G20516" s="9">
        <f>IF(Tableau1[[#This Row],[Date]]=_xlfn.MINIFS(Tableau1[1er],Tableau1[N° BL],Tableau1[[#This Row],[N° BL]],Tableau1[1er],Tableau1[[#This Row],[Date]]),D20515,"")</f>
        <v>176</v>
      </c>
    </row>
    <row r="20517" spans="1:7" ht="14.25" customHeight="1" x14ac:dyDescent="0.25">
      <c r="A20517" s="1" t="s">
        <v>2268</v>
      </c>
      <c r="B20517" s="1" t="s">
        <v>2269</v>
      </c>
      <c r="C20517" s="7">
        <v>45461.510960648149</v>
      </c>
      <c r="D20517" s="10">
        <v>209</v>
      </c>
      <c r="E20517" s="1" t="s">
        <v>371</v>
      </c>
      <c r="F20517">
        <f>IF(LEFT(Tableau1[[#This Row],[Eléments modifié]],$J$1)=$I$1,Tableau1[[#This Row],[Date]],9^9)</f>
        <v>387420489</v>
      </c>
      <c r="G20517" s="9" t="str">
        <f>IF(Tableau1[[#This Row],[Date]]=_xlfn.MINIFS(Tableau1[1er],Tableau1[N° BL],Tableau1[[#This Row],[N° BL]],Tableau1[1er],Tableau1[[#This Row],[Date]]),D20516,"")</f>
        <v/>
      </c>
    </row>
    <row r="20518" spans="1:7" ht="14.25" customHeight="1" x14ac:dyDescent="0.25">
      <c r="A20518" s="1" t="s">
        <v>2268</v>
      </c>
      <c r="B20518" s="1" t="s">
        <v>2269</v>
      </c>
      <c r="C20518" s="7">
        <v>45461.518819444442</v>
      </c>
      <c r="D20518" s="10">
        <v>209</v>
      </c>
      <c r="E20518" s="1" t="s">
        <v>7</v>
      </c>
      <c r="F20518">
        <f>IF(LEFT(Tableau1[[#This Row],[Eléments modifié]],$J$1)=$I$1,Tableau1[[#This Row],[Date]],9^9)</f>
        <v>45461.518819444442</v>
      </c>
      <c r="G20518" s="9">
        <f>IF(Tableau1[[#This Row],[Date]]=_xlfn.MINIFS(Tableau1[1er],Tableau1[N° BL],Tableau1[[#This Row],[N° BL]],Tableau1[1er],Tableau1[[#This Row],[Date]]),D20517,"")</f>
        <v>209</v>
      </c>
    </row>
    <row r="20519" spans="1:7" ht="14.25" customHeight="1" x14ac:dyDescent="0.25">
      <c r="A20519" s="1" t="s">
        <v>2268</v>
      </c>
      <c r="B20519" s="1" t="s">
        <v>2269</v>
      </c>
      <c r="C20519" s="7">
        <v>45461.51902777778</v>
      </c>
      <c r="D20519" s="10">
        <v>209</v>
      </c>
      <c r="E20519" s="1" t="s">
        <v>262</v>
      </c>
      <c r="F20519">
        <f>IF(LEFT(Tableau1[[#This Row],[Eléments modifié]],$J$1)=$I$1,Tableau1[[#This Row],[Date]],9^9)</f>
        <v>387420489</v>
      </c>
      <c r="G20519" s="9" t="str">
        <f>IF(Tableau1[[#This Row],[Date]]=_xlfn.MINIFS(Tableau1[1er],Tableau1[N° BL],Tableau1[[#This Row],[N° BL]],Tableau1[1er],Tableau1[[#This Row],[Date]]),D20518,"")</f>
        <v/>
      </c>
    </row>
    <row r="20520" spans="1:7" ht="14.25" customHeight="1" x14ac:dyDescent="0.25">
      <c r="A20520" s="1" t="s">
        <v>2268</v>
      </c>
      <c r="B20520" s="1" t="s">
        <v>2269</v>
      </c>
      <c r="C20520" s="7">
        <v>45461.52144675926</v>
      </c>
      <c r="D20520" s="10">
        <v>188</v>
      </c>
      <c r="E20520" s="1" t="s">
        <v>98</v>
      </c>
      <c r="F20520">
        <f>IF(LEFT(Tableau1[[#This Row],[Eléments modifié]],$J$1)=$I$1,Tableau1[[#This Row],[Date]],9^9)</f>
        <v>387420489</v>
      </c>
      <c r="G20520" s="9" t="str">
        <f>IF(Tableau1[[#This Row],[Date]]=_xlfn.MINIFS(Tableau1[1er],Tableau1[N° BL],Tableau1[[#This Row],[N° BL]],Tableau1[1er],Tableau1[[#This Row],[Date]]),D20519,"")</f>
        <v/>
      </c>
    </row>
    <row r="20521" spans="1:7" ht="14.25" customHeight="1" x14ac:dyDescent="0.25">
      <c r="A20521" s="1" t="s">
        <v>2268</v>
      </c>
      <c r="B20521" s="1" t="s">
        <v>2269</v>
      </c>
      <c r="C20521" s="7">
        <v>45461.554930555554</v>
      </c>
      <c r="D20521" s="10">
        <v>182</v>
      </c>
      <c r="E20521" s="1" t="s">
        <v>32</v>
      </c>
      <c r="F20521">
        <f>IF(LEFT(Tableau1[[#This Row],[Eléments modifié]],$J$1)=$I$1,Tableau1[[#This Row],[Date]],9^9)</f>
        <v>387420489</v>
      </c>
      <c r="G20521" s="9" t="str">
        <f>IF(Tableau1[[#This Row],[Date]]=_xlfn.MINIFS(Tableau1[1er],Tableau1[N° BL],Tableau1[[#This Row],[N° BL]],Tableau1[1er],Tableau1[[#This Row],[Date]]),D20520,"")</f>
        <v/>
      </c>
    </row>
    <row r="20522" spans="1:7" ht="14.25" customHeight="1" x14ac:dyDescent="0.25">
      <c r="A20522" s="1" t="s">
        <v>2268</v>
      </c>
      <c r="B20522" s="1" t="s">
        <v>2269</v>
      </c>
      <c r="C20522" s="7">
        <v>45461.580254629633</v>
      </c>
      <c r="D20522" s="10">
        <v>188</v>
      </c>
      <c r="E20522" s="1" t="s">
        <v>7</v>
      </c>
      <c r="F20522">
        <f>IF(LEFT(Tableau1[[#This Row],[Eléments modifié]],$J$1)=$I$1,Tableau1[[#This Row],[Date]],9^9)</f>
        <v>45461.580254629633</v>
      </c>
      <c r="G20522" s="9">
        <f>IF(Tableau1[[#This Row],[Date]]=_xlfn.MINIFS(Tableau1[1er],Tableau1[N° BL],Tableau1[[#This Row],[N° BL]],Tableau1[1er],Tableau1[[#This Row],[Date]]),D20521,"")</f>
        <v>182</v>
      </c>
    </row>
    <row r="20523" spans="1:7" ht="14.25" customHeight="1" x14ac:dyDescent="0.25">
      <c r="A20523" s="1" t="s">
        <v>2401</v>
      </c>
      <c r="B20523" s="1" t="s">
        <v>2402</v>
      </c>
      <c r="C20523" s="7">
        <v>45460.501203703701</v>
      </c>
      <c r="D20523" s="10">
        <v>189</v>
      </c>
      <c r="E20523" s="1" t="s">
        <v>371</v>
      </c>
      <c r="F20523">
        <f>IF(LEFT(Tableau1[[#This Row],[Eléments modifié]],$J$1)=$I$1,Tableau1[[#This Row],[Date]],9^9)</f>
        <v>387420489</v>
      </c>
      <c r="G20523" s="9" t="str">
        <f>IF(Tableau1[[#This Row],[Date]]=_xlfn.MINIFS(Tableau1[1er],Tableau1[N° BL],Tableau1[[#This Row],[N° BL]],Tableau1[1er],Tableau1[[#This Row],[Date]]),D20522,"")</f>
        <v/>
      </c>
    </row>
    <row r="20524" spans="1:7" ht="14.25" customHeight="1" x14ac:dyDescent="0.25">
      <c r="A20524" s="1" t="s">
        <v>2401</v>
      </c>
      <c r="B20524" s="1" t="s">
        <v>2402</v>
      </c>
      <c r="C20524" s="7">
        <v>45460.513784722221</v>
      </c>
      <c r="D20524" s="10">
        <v>209</v>
      </c>
      <c r="E20524" s="1" t="s">
        <v>7</v>
      </c>
      <c r="F20524">
        <f>IF(LEFT(Tableau1[[#This Row],[Eléments modifié]],$J$1)=$I$1,Tableau1[[#This Row],[Date]],9^9)</f>
        <v>45460.513784722221</v>
      </c>
      <c r="G20524" s="9">
        <f>IF(Tableau1[[#This Row],[Date]]=_xlfn.MINIFS(Tableau1[1er],Tableau1[N° BL],Tableau1[[#This Row],[N° BL]],Tableau1[1er],Tableau1[[#This Row],[Date]]),D20523,"")</f>
        <v>189</v>
      </c>
    </row>
    <row r="20525" spans="1:7" ht="14.25" customHeight="1" x14ac:dyDescent="0.25">
      <c r="A20525" s="1" t="s">
        <v>2401</v>
      </c>
      <c r="B20525" s="1" t="s">
        <v>2402</v>
      </c>
      <c r="C20525" s="7">
        <v>45460.514016203706</v>
      </c>
      <c r="D20525" s="10">
        <v>209</v>
      </c>
      <c r="E20525" s="1" t="s">
        <v>7</v>
      </c>
      <c r="F20525">
        <f>IF(LEFT(Tableau1[[#This Row],[Eléments modifié]],$J$1)=$I$1,Tableau1[[#This Row],[Date]],9^9)</f>
        <v>45460.514016203706</v>
      </c>
      <c r="G20525" s="9">
        <f>IF(Tableau1[[#This Row],[Date]]=_xlfn.MINIFS(Tableau1[1er],Tableau1[N° BL],Tableau1[[#This Row],[N° BL]],Tableau1[1er],Tableau1[[#This Row],[Date]]),D20524,"")</f>
        <v>209</v>
      </c>
    </row>
    <row r="20526" spans="1:7" ht="14.25" customHeight="1" x14ac:dyDescent="0.25">
      <c r="A20526" s="1" t="s">
        <v>2401</v>
      </c>
      <c r="B20526" s="1" t="s">
        <v>2402</v>
      </c>
      <c r="C20526" s="7">
        <v>45460.514236111114</v>
      </c>
      <c r="D20526" s="10">
        <v>209</v>
      </c>
      <c r="E20526" s="1" t="s">
        <v>7</v>
      </c>
      <c r="F20526">
        <f>IF(LEFT(Tableau1[[#This Row],[Eléments modifié]],$J$1)=$I$1,Tableau1[[#This Row],[Date]],9^9)</f>
        <v>45460.514236111114</v>
      </c>
      <c r="G20526" s="9">
        <f>IF(Tableau1[[#This Row],[Date]]=_xlfn.MINIFS(Tableau1[1er],Tableau1[N° BL],Tableau1[[#This Row],[N° BL]],Tableau1[1er],Tableau1[[#This Row],[Date]]),D20525,"")</f>
        <v>209</v>
      </c>
    </row>
    <row r="20527" spans="1:7" ht="14.25" customHeight="1" x14ac:dyDescent="0.25">
      <c r="A20527" s="1" t="s">
        <v>2288</v>
      </c>
      <c r="B20527" s="1" t="s">
        <v>2289</v>
      </c>
      <c r="C20527" s="7">
        <v>45460.474930555552</v>
      </c>
      <c r="D20527" s="10">
        <v>188</v>
      </c>
      <c r="E20527" s="1" t="s">
        <v>14</v>
      </c>
      <c r="F20527">
        <f>IF(LEFT(Tableau1[[#This Row],[Eléments modifié]],$J$1)=$I$1,Tableau1[[#This Row],[Date]],9^9)</f>
        <v>387420489</v>
      </c>
      <c r="G20527" s="9" t="str">
        <f>IF(Tableau1[[#This Row],[Date]]=_xlfn.MINIFS(Tableau1[1er],Tableau1[N° BL],Tableau1[[#This Row],[N° BL]],Tableau1[1er],Tableau1[[#This Row],[Date]]),D20526,"")</f>
        <v/>
      </c>
    </row>
    <row r="20528" spans="1:7" ht="14.25" customHeight="1" x14ac:dyDescent="0.25">
      <c r="A20528" s="1" t="s">
        <v>2288</v>
      </c>
      <c r="B20528" s="1" t="s">
        <v>2289</v>
      </c>
      <c r="C20528" s="7">
        <v>45460.503101851849</v>
      </c>
      <c r="D20528" s="10">
        <v>189</v>
      </c>
      <c r="E20528" s="1" t="s">
        <v>7</v>
      </c>
      <c r="F20528">
        <f>IF(LEFT(Tableau1[[#This Row],[Eléments modifié]],$J$1)=$I$1,Tableau1[[#This Row],[Date]],9^9)</f>
        <v>45460.503101851849</v>
      </c>
      <c r="G20528" s="9">
        <f>IF(Tableau1[[#This Row],[Date]]=_xlfn.MINIFS(Tableau1[1er],Tableau1[N° BL],Tableau1[[#This Row],[N° BL]],Tableau1[1er],Tableau1[[#This Row],[Date]]),D20527,"")</f>
        <v>188</v>
      </c>
    </row>
    <row r="20529" spans="1:7" ht="14.25" customHeight="1" x14ac:dyDescent="0.25">
      <c r="A20529" s="1" t="s">
        <v>2288</v>
      </c>
      <c r="B20529" s="1" t="s">
        <v>2289</v>
      </c>
      <c r="C20529" s="7">
        <v>45461.523090277777</v>
      </c>
      <c r="D20529" s="10">
        <v>188</v>
      </c>
      <c r="E20529" s="1" t="s">
        <v>98</v>
      </c>
      <c r="F20529">
        <f>IF(LEFT(Tableau1[[#This Row],[Eléments modifié]],$J$1)=$I$1,Tableau1[[#This Row],[Date]],9^9)</f>
        <v>387420489</v>
      </c>
      <c r="G20529" s="9" t="str">
        <f>IF(Tableau1[[#This Row],[Date]]=_xlfn.MINIFS(Tableau1[1er],Tableau1[N° BL],Tableau1[[#This Row],[N° BL]],Tableau1[1er],Tableau1[[#This Row],[Date]]),D20528,"")</f>
        <v/>
      </c>
    </row>
    <row r="20530" spans="1:7" ht="14.25" customHeight="1" x14ac:dyDescent="0.25">
      <c r="A20530" s="1" t="s">
        <v>2288</v>
      </c>
      <c r="B20530" s="1" t="s">
        <v>2289</v>
      </c>
      <c r="C20530" s="7">
        <v>45461.541516203702</v>
      </c>
      <c r="D20530" s="10">
        <v>188</v>
      </c>
      <c r="E20530" s="1" t="s">
        <v>32</v>
      </c>
      <c r="F20530">
        <f>IF(LEFT(Tableau1[[#This Row],[Eléments modifié]],$J$1)=$I$1,Tableau1[[#This Row],[Date]],9^9)</f>
        <v>387420489</v>
      </c>
      <c r="G20530" s="9" t="str">
        <f>IF(Tableau1[[#This Row],[Date]]=_xlfn.MINIFS(Tableau1[1er],Tableau1[N° BL],Tableau1[[#This Row],[N° BL]],Tableau1[1er],Tableau1[[#This Row],[Date]]),D20529,"")</f>
        <v/>
      </c>
    </row>
    <row r="20531" spans="1:7" ht="14.25" customHeight="1" x14ac:dyDescent="0.25">
      <c r="A20531" s="1" t="s">
        <v>2288</v>
      </c>
      <c r="B20531" s="1" t="s">
        <v>2289</v>
      </c>
      <c r="C20531" s="7">
        <v>45461.54587962963</v>
      </c>
      <c r="D20531" s="10">
        <v>188</v>
      </c>
      <c r="E20531" s="1" t="s">
        <v>7</v>
      </c>
      <c r="F20531">
        <f>IF(LEFT(Tableau1[[#This Row],[Eléments modifié]],$J$1)=$I$1,Tableau1[[#This Row],[Date]],9^9)</f>
        <v>45461.54587962963</v>
      </c>
      <c r="G20531" s="9">
        <f>IF(Tableau1[[#This Row],[Date]]=_xlfn.MINIFS(Tableau1[1er],Tableau1[N° BL],Tableau1[[#This Row],[N° BL]],Tableau1[1er],Tableau1[[#This Row],[Date]]),D20530,"")</f>
        <v>188</v>
      </c>
    </row>
    <row r="20532" spans="1:7" ht="14.25" customHeight="1" x14ac:dyDescent="0.25">
      <c r="A20532" s="1" t="s">
        <v>2411</v>
      </c>
      <c r="B20532" s="1" t="s">
        <v>2412</v>
      </c>
      <c r="C20532" s="7">
        <v>45460.479317129626</v>
      </c>
      <c r="D20532" s="10">
        <v>188</v>
      </c>
      <c r="E20532" s="1" t="s">
        <v>32</v>
      </c>
      <c r="F20532">
        <f>IF(LEFT(Tableau1[[#This Row],[Eléments modifié]],$J$1)=$I$1,Tableau1[[#This Row],[Date]],9^9)</f>
        <v>387420489</v>
      </c>
      <c r="G20532" s="9" t="str">
        <f>IF(Tableau1[[#This Row],[Date]]=_xlfn.MINIFS(Tableau1[1er],Tableau1[N° BL],Tableau1[[#This Row],[N° BL]],Tableau1[1er],Tableau1[[#This Row],[Date]]),D20531,"")</f>
        <v/>
      </c>
    </row>
    <row r="20533" spans="1:7" ht="14.25" customHeight="1" x14ac:dyDescent="0.25">
      <c r="A20533" s="1" t="s">
        <v>2411</v>
      </c>
      <c r="B20533" s="1" t="s">
        <v>2412</v>
      </c>
      <c r="C20533" s="7">
        <v>45460.479641203703</v>
      </c>
      <c r="D20533" s="10">
        <v>188</v>
      </c>
      <c r="E20533" s="1" t="s">
        <v>7</v>
      </c>
      <c r="F20533">
        <f>IF(LEFT(Tableau1[[#This Row],[Eléments modifié]],$J$1)=$I$1,Tableau1[[#This Row],[Date]],9^9)</f>
        <v>45460.479641203703</v>
      </c>
      <c r="G20533" s="9">
        <f>IF(Tableau1[[#This Row],[Date]]=_xlfn.MINIFS(Tableau1[1er],Tableau1[N° BL],Tableau1[[#This Row],[N° BL]],Tableau1[1er],Tableau1[[#This Row],[Date]]),D20532,"")</f>
        <v>188</v>
      </c>
    </row>
    <row r="20534" spans="1:7" ht="14.25" customHeight="1" x14ac:dyDescent="0.25">
      <c r="A20534" s="1" t="s">
        <v>2374</v>
      </c>
      <c r="B20534" s="1" t="s">
        <v>2375</v>
      </c>
      <c r="C20534" s="7">
        <v>45460.570648148147</v>
      </c>
      <c r="D20534" s="10">
        <v>189</v>
      </c>
      <c r="E20534" s="1" t="s">
        <v>14</v>
      </c>
      <c r="F20534">
        <f>IF(LEFT(Tableau1[[#This Row],[Eléments modifié]],$J$1)=$I$1,Tableau1[[#This Row],[Date]],9^9)</f>
        <v>387420489</v>
      </c>
      <c r="G20534" s="9" t="str">
        <f>IF(Tableau1[[#This Row],[Date]]=_xlfn.MINIFS(Tableau1[1er],Tableau1[N° BL],Tableau1[[#This Row],[N° BL]],Tableau1[1er],Tableau1[[#This Row],[Date]]),D20533,"")</f>
        <v/>
      </c>
    </row>
    <row r="20535" spans="1:7" ht="14.25" customHeight="1" x14ac:dyDescent="0.25">
      <c r="A20535" s="1" t="s">
        <v>2374</v>
      </c>
      <c r="B20535" s="1" t="s">
        <v>2375</v>
      </c>
      <c r="C20535" s="7">
        <v>45460.572164351855</v>
      </c>
      <c r="D20535" s="10">
        <v>189</v>
      </c>
      <c r="E20535" s="1" t="s">
        <v>41</v>
      </c>
      <c r="F20535">
        <f>IF(LEFT(Tableau1[[#This Row],[Eléments modifié]],$J$1)=$I$1,Tableau1[[#This Row],[Date]],9^9)</f>
        <v>387420489</v>
      </c>
      <c r="G20535" s="9" t="str">
        <f>IF(Tableau1[[#This Row],[Date]]=_xlfn.MINIFS(Tableau1[1er],Tableau1[N° BL],Tableau1[[#This Row],[N° BL]],Tableau1[1er],Tableau1[[#This Row],[Date]]),D20534,"")</f>
        <v/>
      </c>
    </row>
    <row r="20536" spans="1:7" ht="14.25" customHeight="1" x14ac:dyDescent="0.25">
      <c r="A20536" s="1" t="s">
        <v>2374</v>
      </c>
      <c r="B20536" s="1" t="s">
        <v>2375</v>
      </c>
      <c r="C20536" s="7">
        <v>45460.572233796294</v>
      </c>
      <c r="D20536" s="10">
        <v>188</v>
      </c>
      <c r="E20536" s="1" t="s">
        <v>14</v>
      </c>
      <c r="F20536">
        <f>IF(LEFT(Tableau1[[#This Row],[Eléments modifié]],$J$1)=$I$1,Tableau1[[#This Row],[Date]],9^9)</f>
        <v>387420489</v>
      </c>
      <c r="G20536" s="9" t="str">
        <f>IF(Tableau1[[#This Row],[Date]]=_xlfn.MINIFS(Tableau1[1er],Tableau1[N° BL],Tableau1[[#This Row],[N° BL]],Tableau1[1er],Tableau1[[#This Row],[Date]]),D20535,"")</f>
        <v/>
      </c>
    </row>
    <row r="20537" spans="1:7" ht="14.25" customHeight="1" x14ac:dyDescent="0.25">
      <c r="A20537" s="1" t="s">
        <v>2374</v>
      </c>
      <c r="B20537" s="1" t="s">
        <v>2375</v>
      </c>
      <c r="C20537" s="7">
        <v>45460.595046296294</v>
      </c>
      <c r="D20537" s="10">
        <v>189</v>
      </c>
      <c r="E20537" s="1" t="s">
        <v>7</v>
      </c>
      <c r="F20537">
        <f>IF(LEFT(Tableau1[[#This Row],[Eléments modifié]],$J$1)=$I$1,Tableau1[[#This Row],[Date]],9^9)</f>
        <v>45460.595046296294</v>
      </c>
      <c r="G20537" s="9">
        <f>IF(Tableau1[[#This Row],[Date]]=_xlfn.MINIFS(Tableau1[1er],Tableau1[N° BL],Tableau1[[#This Row],[N° BL]],Tableau1[1er],Tableau1[[#This Row],[Date]]),D20536,"")</f>
        <v>188</v>
      </c>
    </row>
    <row r="20538" spans="1:7" ht="14.25" customHeight="1" x14ac:dyDescent="0.25">
      <c r="A20538" s="1" t="s">
        <v>2384</v>
      </c>
      <c r="B20538" s="1" t="s">
        <v>2385</v>
      </c>
      <c r="C20538" s="7">
        <v>45460.498263888891</v>
      </c>
      <c r="D20538" s="10">
        <v>188</v>
      </c>
      <c r="E20538" s="1" t="s">
        <v>32</v>
      </c>
      <c r="F20538">
        <f>IF(LEFT(Tableau1[[#This Row],[Eléments modifié]],$J$1)=$I$1,Tableau1[[#This Row],[Date]],9^9)</f>
        <v>387420489</v>
      </c>
      <c r="G20538" s="9" t="str">
        <f>IF(Tableau1[[#This Row],[Date]]=_xlfn.MINIFS(Tableau1[1er],Tableau1[N° BL],Tableau1[[#This Row],[N° BL]],Tableau1[1er],Tableau1[[#This Row],[Date]]),D20537,"")</f>
        <v/>
      </c>
    </row>
    <row r="20539" spans="1:7" ht="14.25" customHeight="1" x14ac:dyDescent="0.25">
      <c r="A20539" s="1" t="s">
        <v>2384</v>
      </c>
      <c r="B20539" s="1" t="s">
        <v>2385</v>
      </c>
      <c r="C20539" s="7">
        <v>45460.51226851852</v>
      </c>
      <c r="D20539" s="10">
        <v>188</v>
      </c>
      <c r="E20539" s="1" t="s">
        <v>41</v>
      </c>
      <c r="F20539">
        <f>IF(LEFT(Tableau1[[#This Row],[Eléments modifié]],$J$1)=$I$1,Tableau1[[#This Row],[Date]],9^9)</f>
        <v>387420489</v>
      </c>
      <c r="G20539" s="9" t="str">
        <f>IF(Tableau1[[#This Row],[Date]]=_xlfn.MINIFS(Tableau1[1er],Tableau1[N° BL],Tableau1[[#This Row],[N° BL]],Tableau1[1er],Tableau1[[#This Row],[Date]]),D20538,"")</f>
        <v/>
      </c>
    </row>
    <row r="20540" spans="1:7" ht="14.25" customHeight="1" x14ac:dyDescent="0.25">
      <c r="A20540" s="1" t="s">
        <v>2384</v>
      </c>
      <c r="B20540" s="1" t="s">
        <v>2385</v>
      </c>
      <c r="C20540" s="7">
        <v>45460.519513888888</v>
      </c>
      <c r="D20540" s="10">
        <v>209</v>
      </c>
      <c r="E20540" s="1" t="s">
        <v>32</v>
      </c>
      <c r="F20540">
        <f>IF(LEFT(Tableau1[[#This Row],[Eléments modifié]],$J$1)=$I$1,Tableau1[[#This Row],[Date]],9^9)</f>
        <v>387420489</v>
      </c>
      <c r="G20540" s="9" t="str">
        <f>IF(Tableau1[[#This Row],[Date]]=_xlfn.MINIFS(Tableau1[1er],Tableau1[N° BL],Tableau1[[#This Row],[N° BL]],Tableau1[1er],Tableau1[[#This Row],[Date]]),D20539,"")</f>
        <v/>
      </c>
    </row>
    <row r="20541" spans="1:7" ht="14.25" customHeight="1" x14ac:dyDescent="0.25">
      <c r="A20541" s="1" t="s">
        <v>2384</v>
      </c>
      <c r="B20541" s="1" t="s">
        <v>2385</v>
      </c>
      <c r="C20541" s="7">
        <v>45460.560219907406</v>
      </c>
      <c r="D20541" s="10">
        <v>209</v>
      </c>
      <c r="E20541" s="1" t="s">
        <v>41</v>
      </c>
      <c r="F20541">
        <f>IF(LEFT(Tableau1[[#This Row],[Eléments modifié]],$J$1)=$I$1,Tableau1[[#This Row],[Date]],9^9)</f>
        <v>387420489</v>
      </c>
      <c r="G20541" s="9" t="str">
        <f>IF(Tableau1[[#This Row],[Date]]=_xlfn.MINIFS(Tableau1[1er],Tableau1[N° BL],Tableau1[[#This Row],[N° BL]],Tableau1[1er],Tableau1[[#This Row],[Date]]),D20540,"")</f>
        <v/>
      </c>
    </row>
    <row r="20542" spans="1:7" ht="14.25" customHeight="1" x14ac:dyDescent="0.25">
      <c r="A20542" s="1" t="s">
        <v>2384</v>
      </c>
      <c r="B20542" s="1" t="s">
        <v>2385</v>
      </c>
      <c r="C20542" s="7">
        <v>45460.569224537037</v>
      </c>
      <c r="D20542" s="10">
        <v>189</v>
      </c>
      <c r="E20542" s="1" t="s">
        <v>32</v>
      </c>
      <c r="F20542">
        <f>IF(LEFT(Tableau1[[#This Row],[Eléments modifié]],$J$1)=$I$1,Tableau1[[#This Row],[Date]],9^9)</f>
        <v>387420489</v>
      </c>
      <c r="G20542" s="9" t="str">
        <f>IF(Tableau1[[#This Row],[Date]]=_xlfn.MINIFS(Tableau1[1er],Tableau1[N° BL],Tableau1[[#This Row],[N° BL]],Tableau1[1er],Tableau1[[#This Row],[Date]]),D20541,"")</f>
        <v/>
      </c>
    </row>
    <row r="20543" spans="1:7" ht="14.25" customHeight="1" x14ac:dyDescent="0.25">
      <c r="A20543" s="1" t="s">
        <v>2384</v>
      </c>
      <c r="B20543" s="1" t="s">
        <v>2385</v>
      </c>
      <c r="C20543" s="7">
        <v>45460.579583333332</v>
      </c>
      <c r="D20543" s="10">
        <v>188</v>
      </c>
      <c r="E20543" s="1" t="s">
        <v>7</v>
      </c>
      <c r="F20543">
        <f>IF(LEFT(Tableau1[[#This Row],[Eléments modifié]],$J$1)=$I$1,Tableau1[[#This Row],[Date]],9^9)</f>
        <v>45460.579583333332</v>
      </c>
      <c r="G20543" s="9">
        <f>IF(Tableau1[[#This Row],[Date]]=_xlfn.MINIFS(Tableau1[1er],Tableau1[N° BL],Tableau1[[#This Row],[N° BL]],Tableau1[1er],Tableau1[[#This Row],[Date]]),D20542,"")</f>
        <v>189</v>
      </c>
    </row>
    <row r="20544" spans="1:7" ht="14.25" customHeight="1" x14ac:dyDescent="0.25">
      <c r="A20544" s="1" t="s">
        <v>2388</v>
      </c>
      <c r="B20544" s="1" t="s">
        <v>2389</v>
      </c>
      <c r="C20544" s="7">
        <v>45460.503310185188</v>
      </c>
      <c r="D20544" s="10">
        <v>188</v>
      </c>
      <c r="E20544" s="1" t="s">
        <v>14</v>
      </c>
      <c r="F20544">
        <f>IF(LEFT(Tableau1[[#This Row],[Eléments modifié]],$J$1)=$I$1,Tableau1[[#This Row],[Date]],9^9)</f>
        <v>387420489</v>
      </c>
      <c r="G20544" s="9" t="str">
        <f>IF(Tableau1[[#This Row],[Date]]=_xlfn.MINIFS(Tableau1[1er],Tableau1[N° BL],Tableau1[[#This Row],[N° BL]],Tableau1[1er],Tableau1[[#This Row],[Date]]),D20543,"")</f>
        <v/>
      </c>
    </row>
    <row r="20545" spans="1:7" ht="14.25" customHeight="1" x14ac:dyDescent="0.25">
      <c r="A20545" s="1" t="s">
        <v>2388</v>
      </c>
      <c r="B20545" s="1" t="s">
        <v>2389</v>
      </c>
      <c r="C20545" s="7">
        <v>45460.542708333334</v>
      </c>
      <c r="D20545" s="10">
        <v>189</v>
      </c>
      <c r="E20545" s="1" t="s">
        <v>7</v>
      </c>
      <c r="F20545">
        <f>IF(LEFT(Tableau1[[#This Row],[Eléments modifié]],$J$1)=$I$1,Tableau1[[#This Row],[Date]],9^9)</f>
        <v>45460.542708333334</v>
      </c>
      <c r="G20545" s="9">
        <f>IF(Tableau1[[#This Row],[Date]]=_xlfn.MINIFS(Tableau1[1er],Tableau1[N° BL],Tableau1[[#This Row],[N° BL]],Tableau1[1er],Tableau1[[#This Row],[Date]]),D20544,"")</f>
        <v>188</v>
      </c>
    </row>
    <row r="20546" spans="1:7" ht="14.25" customHeight="1" x14ac:dyDescent="0.25">
      <c r="A20546" s="1" t="s">
        <v>2388</v>
      </c>
      <c r="B20546" s="1" t="s">
        <v>2389</v>
      </c>
      <c r="C20546" s="7">
        <v>45460.552337962959</v>
      </c>
      <c r="D20546" s="10">
        <v>188</v>
      </c>
      <c r="E20546" s="1" t="s">
        <v>98</v>
      </c>
      <c r="F20546">
        <f>IF(LEFT(Tableau1[[#This Row],[Eléments modifié]],$J$1)=$I$1,Tableau1[[#This Row],[Date]],9^9)</f>
        <v>387420489</v>
      </c>
      <c r="G20546" s="9" t="str">
        <f>IF(Tableau1[[#This Row],[Date]]=_xlfn.MINIFS(Tableau1[1er],Tableau1[N° BL],Tableau1[[#This Row],[N° BL]],Tableau1[1er],Tableau1[[#This Row],[Date]]),D20545,"")</f>
        <v/>
      </c>
    </row>
    <row r="20547" spans="1:7" ht="14.25" customHeight="1" x14ac:dyDescent="0.25">
      <c r="A20547" s="1" t="s">
        <v>2388</v>
      </c>
      <c r="B20547" s="1" t="s">
        <v>2389</v>
      </c>
      <c r="C20547" s="7">
        <v>45460.568032407406</v>
      </c>
      <c r="D20547" s="10">
        <v>188</v>
      </c>
      <c r="E20547" s="1" t="s">
        <v>32</v>
      </c>
      <c r="F20547">
        <f>IF(LEFT(Tableau1[[#This Row],[Eléments modifié]],$J$1)=$I$1,Tableau1[[#This Row],[Date]],9^9)</f>
        <v>387420489</v>
      </c>
      <c r="G20547" s="9" t="str">
        <f>IF(Tableau1[[#This Row],[Date]]=_xlfn.MINIFS(Tableau1[1er],Tableau1[N° BL],Tableau1[[#This Row],[N° BL]],Tableau1[1er],Tableau1[[#This Row],[Date]]),D20546,"")</f>
        <v/>
      </c>
    </row>
    <row r="20548" spans="1:7" ht="14.25" customHeight="1" x14ac:dyDescent="0.25">
      <c r="A20548" s="1" t="s">
        <v>2388</v>
      </c>
      <c r="B20548" s="1" t="s">
        <v>2389</v>
      </c>
      <c r="C20548" s="7">
        <v>45460.569166666668</v>
      </c>
      <c r="D20548" s="10">
        <v>188</v>
      </c>
      <c r="E20548" s="1" t="s">
        <v>7</v>
      </c>
      <c r="F20548">
        <f>IF(LEFT(Tableau1[[#This Row],[Eléments modifié]],$J$1)=$I$1,Tableau1[[#This Row],[Date]],9^9)</f>
        <v>45460.569166666668</v>
      </c>
      <c r="G20548" s="9">
        <f>IF(Tableau1[[#This Row],[Date]]=_xlfn.MINIFS(Tableau1[1er],Tableau1[N° BL],Tableau1[[#This Row],[N° BL]],Tableau1[1er],Tableau1[[#This Row],[Date]]),D20547,"")</f>
        <v>188</v>
      </c>
    </row>
    <row r="20549" spans="1:7" ht="14.25" customHeight="1" x14ac:dyDescent="0.25">
      <c r="A20549" s="1" t="s">
        <v>2395</v>
      </c>
      <c r="B20549" s="1" t="s">
        <v>2396</v>
      </c>
      <c r="C20549" s="7">
        <v>45460.495856481481</v>
      </c>
      <c r="D20549" s="10">
        <v>188</v>
      </c>
      <c r="E20549" s="1" t="s">
        <v>111</v>
      </c>
      <c r="F20549">
        <f>IF(LEFT(Tableau1[[#This Row],[Eléments modifié]],$J$1)=$I$1,Tableau1[[#This Row],[Date]],9^9)</f>
        <v>387420489</v>
      </c>
      <c r="G20549" s="9" t="str">
        <f>IF(Tableau1[[#This Row],[Date]]=_xlfn.MINIFS(Tableau1[1er],Tableau1[N° BL],Tableau1[[#This Row],[N° BL]],Tableau1[1er],Tableau1[[#This Row],[Date]]),D20548,"")</f>
        <v/>
      </c>
    </row>
    <row r="20550" spans="1:7" ht="14.25" customHeight="1" x14ac:dyDescent="0.25">
      <c r="A20550" s="1" t="s">
        <v>2395</v>
      </c>
      <c r="B20550" s="1" t="s">
        <v>2396</v>
      </c>
      <c r="C20550" s="7">
        <v>45460.535856481481</v>
      </c>
      <c r="D20550" s="10">
        <v>176</v>
      </c>
      <c r="E20550" s="1" t="s">
        <v>7</v>
      </c>
      <c r="F20550">
        <f>IF(LEFT(Tableau1[[#This Row],[Eléments modifié]],$J$1)=$I$1,Tableau1[[#This Row],[Date]],9^9)</f>
        <v>45460.535856481481</v>
      </c>
      <c r="G20550" s="9">
        <f>IF(Tableau1[[#This Row],[Date]]=_xlfn.MINIFS(Tableau1[1er],Tableau1[N° BL],Tableau1[[#This Row],[N° BL]],Tableau1[1er],Tableau1[[#This Row],[Date]]),D20549,"")</f>
        <v>188</v>
      </c>
    </row>
    <row r="20551" spans="1:7" ht="14.25" customHeight="1" x14ac:dyDescent="0.25">
      <c r="A20551" s="1" t="s">
        <v>2397</v>
      </c>
      <c r="B20551" s="1" t="s">
        <v>2398</v>
      </c>
      <c r="C20551" s="7">
        <v>45460.514560185184</v>
      </c>
      <c r="D20551" s="10">
        <v>188</v>
      </c>
      <c r="E20551" s="1" t="s">
        <v>371</v>
      </c>
      <c r="F20551">
        <f>IF(LEFT(Tableau1[[#This Row],[Eléments modifié]],$J$1)=$I$1,Tableau1[[#This Row],[Date]],9^9)</f>
        <v>387420489</v>
      </c>
      <c r="G20551" s="9" t="str">
        <f>IF(Tableau1[[#This Row],[Date]]=_xlfn.MINIFS(Tableau1[1er],Tableau1[N° BL],Tableau1[[#This Row],[N° BL]],Tableau1[1er],Tableau1[[#This Row],[Date]]),D20550,"")</f>
        <v/>
      </c>
    </row>
    <row r="20552" spans="1:7" ht="14.25" customHeight="1" x14ac:dyDescent="0.25">
      <c r="A20552" s="1" t="s">
        <v>2397</v>
      </c>
      <c r="B20552" s="1" t="s">
        <v>2398</v>
      </c>
      <c r="C20552" s="7">
        <v>45460.532523148147</v>
      </c>
      <c r="D20552" s="10">
        <v>209</v>
      </c>
      <c r="E20552" s="1" t="s">
        <v>7</v>
      </c>
      <c r="F20552">
        <f>IF(LEFT(Tableau1[[#This Row],[Eléments modifié]],$J$1)=$I$1,Tableau1[[#This Row],[Date]],9^9)</f>
        <v>45460.532523148147</v>
      </c>
      <c r="G20552" s="9">
        <f>IF(Tableau1[[#This Row],[Date]]=_xlfn.MINIFS(Tableau1[1er],Tableau1[N° BL],Tableau1[[#This Row],[N° BL]],Tableau1[1er],Tableau1[[#This Row],[Date]]),D20551,"")</f>
        <v>188</v>
      </c>
    </row>
    <row r="20553" spans="1:7" ht="14.25" customHeight="1" x14ac:dyDescent="0.25">
      <c r="A20553" s="1" t="s">
        <v>2378</v>
      </c>
      <c r="B20553" s="1" t="s">
        <v>2379</v>
      </c>
      <c r="C20553" s="7">
        <v>45460.579745370371</v>
      </c>
      <c r="D20553" s="10">
        <v>209</v>
      </c>
      <c r="E20553" s="1" t="s">
        <v>32</v>
      </c>
      <c r="F20553">
        <f>IF(LEFT(Tableau1[[#This Row],[Eléments modifié]],$J$1)=$I$1,Tableau1[[#This Row],[Date]],9^9)</f>
        <v>387420489</v>
      </c>
      <c r="G20553" s="9" t="str">
        <f>IF(Tableau1[[#This Row],[Date]]=_xlfn.MINIFS(Tableau1[1er],Tableau1[N° BL],Tableau1[[#This Row],[N° BL]],Tableau1[1er],Tableau1[[#This Row],[Date]]),D20552,"")</f>
        <v/>
      </c>
    </row>
    <row r="20554" spans="1:7" ht="14.25" customHeight="1" x14ac:dyDescent="0.25">
      <c r="A20554" s="1" t="s">
        <v>2378</v>
      </c>
      <c r="B20554" s="1" t="s">
        <v>2379</v>
      </c>
      <c r="C20554" s="7">
        <v>45460.591145833336</v>
      </c>
      <c r="D20554" s="10">
        <v>188</v>
      </c>
      <c r="E20554" s="1" t="s">
        <v>7</v>
      </c>
      <c r="F20554">
        <f>IF(LEFT(Tableau1[[#This Row],[Eléments modifié]],$J$1)=$I$1,Tableau1[[#This Row],[Date]],9^9)</f>
        <v>45460.591145833336</v>
      </c>
      <c r="G20554" s="9">
        <f>IF(Tableau1[[#This Row],[Date]]=_xlfn.MINIFS(Tableau1[1er],Tableau1[N° BL],Tableau1[[#This Row],[N° BL]],Tableau1[1er],Tableau1[[#This Row],[Date]]),D20553,"")</f>
        <v>209</v>
      </c>
    </row>
    <row r="20555" spans="1:7" ht="14.25" customHeight="1" x14ac:dyDescent="0.25">
      <c r="A20555" s="1" t="s">
        <v>2354</v>
      </c>
      <c r="B20555" s="1" t="s">
        <v>2355</v>
      </c>
      <c r="C20555" s="7">
        <v>45461.35796296296</v>
      </c>
      <c r="D20555" s="10">
        <v>189</v>
      </c>
      <c r="E20555" s="1" t="s">
        <v>14</v>
      </c>
      <c r="F20555">
        <f>IF(LEFT(Tableau1[[#This Row],[Eléments modifié]],$J$1)=$I$1,Tableau1[[#This Row],[Date]],9^9)</f>
        <v>387420489</v>
      </c>
      <c r="G20555" s="9" t="str">
        <f>IF(Tableau1[[#This Row],[Date]]=_xlfn.MINIFS(Tableau1[1er],Tableau1[N° BL],Tableau1[[#This Row],[N° BL]],Tableau1[1er],Tableau1[[#This Row],[Date]]),D20554,"")</f>
        <v/>
      </c>
    </row>
    <row r="20556" spans="1:7" ht="14.25" customHeight="1" x14ac:dyDescent="0.25">
      <c r="A20556" s="1" t="s">
        <v>2354</v>
      </c>
      <c r="B20556" s="1" t="s">
        <v>2355</v>
      </c>
      <c r="C20556" s="7">
        <v>45461.370497685188</v>
      </c>
      <c r="D20556" s="10">
        <v>189</v>
      </c>
      <c r="E20556" s="1" t="s">
        <v>7</v>
      </c>
      <c r="F20556">
        <f>IF(LEFT(Tableau1[[#This Row],[Eléments modifié]],$J$1)=$I$1,Tableau1[[#This Row],[Date]],9^9)</f>
        <v>45461.370497685188</v>
      </c>
      <c r="G20556" s="9">
        <f>IF(Tableau1[[#This Row],[Date]]=_xlfn.MINIFS(Tableau1[1er],Tableau1[N° BL],Tableau1[[#This Row],[N° BL]],Tableau1[1er],Tableau1[[#This Row],[Date]]),D20555,"")</f>
        <v>189</v>
      </c>
    </row>
    <row r="20557" spans="1:7" ht="14.25" customHeight="1" x14ac:dyDescent="0.25">
      <c r="A20557" s="1" t="s">
        <v>2393</v>
      </c>
      <c r="B20557" s="1" t="s">
        <v>2394</v>
      </c>
      <c r="C20557" s="7">
        <v>45460.535879629628</v>
      </c>
      <c r="D20557" s="10">
        <v>209</v>
      </c>
      <c r="E20557" s="1" t="s">
        <v>111</v>
      </c>
      <c r="F20557">
        <f>IF(LEFT(Tableau1[[#This Row],[Eléments modifié]],$J$1)=$I$1,Tableau1[[#This Row],[Date]],9^9)</f>
        <v>387420489</v>
      </c>
      <c r="G20557" s="9" t="str">
        <f>IF(Tableau1[[#This Row],[Date]]=_xlfn.MINIFS(Tableau1[1er],Tableau1[N° BL],Tableau1[[#This Row],[N° BL]],Tableau1[1er],Tableau1[[#This Row],[Date]]),D20556,"")</f>
        <v/>
      </c>
    </row>
    <row r="20558" spans="1:7" ht="14.25" customHeight="1" x14ac:dyDescent="0.25">
      <c r="A20558" s="1" t="s">
        <v>2393</v>
      </c>
      <c r="B20558" s="1" t="s">
        <v>2394</v>
      </c>
      <c r="C20558" s="7">
        <v>45460.543252314812</v>
      </c>
      <c r="D20558" s="10">
        <v>176</v>
      </c>
      <c r="E20558" s="1" t="s">
        <v>7</v>
      </c>
      <c r="F20558">
        <f>IF(LEFT(Tableau1[[#This Row],[Eléments modifié]],$J$1)=$I$1,Tableau1[[#This Row],[Date]],9^9)</f>
        <v>45460.543252314812</v>
      </c>
      <c r="G20558" s="9">
        <f>IF(Tableau1[[#This Row],[Date]]=_xlfn.MINIFS(Tableau1[1er],Tableau1[N° BL],Tableau1[[#This Row],[N° BL]],Tableau1[1er],Tableau1[[#This Row],[Date]]),D20557,"")</f>
        <v>209</v>
      </c>
    </row>
    <row r="20559" spans="1:7" ht="14.25" customHeight="1" x14ac:dyDescent="0.25">
      <c r="A20559" s="1" t="s">
        <v>2292</v>
      </c>
      <c r="B20559" s="1" t="s">
        <v>2293</v>
      </c>
      <c r="C20559" s="7">
        <v>45460.532743055555</v>
      </c>
      <c r="D20559" s="10">
        <v>209</v>
      </c>
      <c r="E20559" s="1" t="s">
        <v>371</v>
      </c>
      <c r="F20559">
        <f>IF(LEFT(Tableau1[[#This Row],[Eléments modifié]],$J$1)=$I$1,Tableau1[[#This Row],[Date]],9^9)</f>
        <v>387420489</v>
      </c>
      <c r="G20559" s="9" t="str">
        <f>IF(Tableau1[[#This Row],[Date]]=_xlfn.MINIFS(Tableau1[1er],Tableau1[N° BL],Tableau1[[#This Row],[N° BL]],Tableau1[1er],Tableau1[[#This Row],[Date]]),D20558,"")</f>
        <v/>
      </c>
    </row>
    <row r="20560" spans="1:7" ht="14.25" customHeight="1" x14ac:dyDescent="0.25">
      <c r="A20560" s="1" t="s">
        <v>2292</v>
      </c>
      <c r="B20560" s="1" t="s">
        <v>2293</v>
      </c>
      <c r="C20560" s="7">
        <v>45460.532893518517</v>
      </c>
      <c r="D20560" s="10">
        <v>209</v>
      </c>
      <c r="E20560" s="1" t="s">
        <v>41</v>
      </c>
      <c r="F20560">
        <f>IF(LEFT(Tableau1[[#This Row],[Eléments modifié]],$J$1)=$I$1,Tableau1[[#This Row],[Date]],9^9)</f>
        <v>387420489</v>
      </c>
      <c r="G20560" s="9" t="str">
        <f>IF(Tableau1[[#This Row],[Date]]=_xlfn.MINIFS(Tableau1[1er],Tableau1[N° BL],Tableau1[[#This Row],[N° BL]],Tableau1[1er],Tableau1[[#This Row],[Date]]),D20559,"")</f>
        <v/>
      </c>
    </row>
    <row r="20561" spans="1:7" ht="14.25" customHeight="1" x14ac:dyDescent="0.25">
      <c r="A20561" s="1" t="s">
        <v>2292</v>
      </c>
      <c r="B20561" s="1" t="s">
        <v>2293</v>
      </c>
      <c r="C20561" s="7">
        <v>45460.532962962963</v>
      </c>
      <c r="D20561" s="10">
        <v>176</v>
      </c>
      <c r="E20561" s="1" t="s">
        <v>371</v>
      </c>
      <c r="F20561">
        <f>IF(LEFT(Tableau1[[#This Row],[Eléments modifié]],$J$1)=$I$1,Tableau1[[#This Row],[Date]],9^9)</f>
        <v>387420489</v>
      </c>
      <c r="G20561" s="9" t="str">
        <f>IF(Tableau1[[#This Row],[Date]]=_xlfn.MINIFS(Tableau1[1er],Tableau1[N° BL],Tableau1[[#This Row],[N° BL]],Tableau1[1er],Tableau1[[#This Row],[Date]]),D20560,"")</f>
        <v/>
      </c>
    </row>
    <row r="20562" spans="1:7" ht="14.25" customHeight="1" x14ac:dyDescent="0.25">
      <c r="A20562" s="1" t="s">
        <v>2292</v>
      </c>
      <c r="B20562" s="1" t="s">
        <v>2293</v>
      </c>
      <c r="C20562" s="7">
        <v>45460.538541666669</v>
      </c>
      <c r="D20562" s="10">
        <v>209</v>
      </c>
      <c r="E20562" s="1" t="s">
        <v>7</v>
      </c>
      <c r="F20562">
        <f>IF(LEFT(Tableau1[[#This Row],[Eléments modifié]],$J$1)=$I$1,Tableau1[[#This Row],[Date]],9^9)</f>
        <v>45460.538541666669</v>
      </c>
      <c r="G20562" s="9">
        <f>IF(Tableau1[[#This Row],[Date]]=_xlfn.MINIFS(Tableau1[1er],Tableau1[N° BL],Tableau1[[#This Row],[N° BL]],Tableau1[1er],Tableau1[[#This Row],[Date]]),D20561,"")</f>
        <v>176</v>
      </c>
    </row>
    <row r="20563" spans="1:7" ht="14.25" customHeight="1" x14ac:dyDescent="0.25">
      <c r="A20563" s="1" t="s">
        <v>2292</v>
      </c>
      <c r="B20563" s="1" t="s">
        <v>2293</v>
      </c>
      <c r="C20563" s="7">
        <v>45461.523842592593</v>
      </c>
      <c r="D20563" s="10">
        <v>188</v>
      </c>
      <c r="E20563" s="1" t="s">
        <v>98</v>
      </c>
      <c r="F20563">
        <f>IF(LEFT(Tableau1[[#This Row],[Eléments modifié]],$J$1)=$I$1,Tableau1[[#This Row],[Date]],9^9)</f>
        <v>387420489</v>
      </c>
      <c r="G20563" s="9" t="str">
        <f>IF(Tableau1[[#This Row],[Date]]=_xlfn.MINIFS(Tableau1[1er],Tableau1[N° BL],Tableau1[[#This Row],[N° BL]],Tableau1[1er],Tableau1[[#This Row],[Date]]),D20562,"")</f>
        <v/>
      </c>
    </row>
    <row r="20564" spans="1:7" ht="14.25" customHeight="1" x14ac:dyDescent="0.25">
      <c r="A20564" s="1" t="s">
        <v>2292</v>
      </c>
      <c r="B20564" s="1" t="s">
        <v>2293</v>
      </c>
      <c r="C20564" s="7">
        <v>45461.533680555556</v>
      </c>
      <c r="D20564" s="10">
        <v>189</v>
      </c>
      <c r="E20564" s="1" t="s">
        <v>32</v>
      </c>
      <c r="F20564">
        <f>IF(LEFT(Tableau1[[#This Row],[Eléments modifié]],$J$1)=$I$1,Tableau1[[#This Row],[Date]],9^9)</f>
        <v>387420489</v>
      </c>
      <c r="G20564" s="9" t="str">
        <f>IF(Tableau1[[#This Row],[Date]]=_xlfn.MINIFS(Tableau1[1er],Tableau1[N° BL],Tableau1[[#This Row],[N° BL]],Tableau1[1er],Tableau1[[#This Row],[Date]]),D20563,"")</f>
        <v/>
      </c>
    </row>
    <row r="20565" spans="1:7" ht="14.25" customHeight="1" x14ac:dyDescent="0.25">
      <c r="A20565" s="1" t="s">
        <v>2292</v>
      </c>
      <c r="B20565" s="1" t="s">
        <v>2293</v>
      </c>
      <c r="C20565" s="7">
        <v>45461.540081018517</v>
      </c>
      <c r="D20565" s="10">
        <v>188</v>
      </c>
      <c r="E20565" s="1" t="s">
        <v>7</v>
      </c>
      <c r="F20565">
        <f>IF(LEFT(Tableau1[[#This Row],[Eléments modifié]],$J$1)=$I$1,Tableau1[[#This Row],[Date]],9^9)</f>
        <v>45461.540081018517</v>
      </c>
      <c r="G20565" s="9">
        <f>IF(Tableau1[[#This Row],[Date]]=_xlfn.MINIFS(Tableau1[1er],Tableau1[N° BL],Tableau1[[#This Row],[N° BL]],Tableau1[1er],Tableau1[[#This Row],[Date]]),D20564,"")</f>
        <v>189</v>
      </c>
    </row>
    <row r="20566" spans="1:7" ht="14.25" customHeight="1" x14ac:dyDescent="0.25">
      <c r="A20566" s="1" t="s">
        <v>2300</v>
      </c>
      <c r="B20566" s="1" t="s">
        <v>2301</v>
      </c>
      <c r="C20566" s="7">
        <v>45461.303414351853</v>
      </c>
      <c r="D20566" s="10">
        <v>176</v>
      </c>
      <c r="E20566" s="1" t="s">
        <v>111</v>
      </c>
      <c r="F20566">
        <f>IF(LEFT(Tableau1[[#This Row],[Eléments modifié]],$J$1)=$I$1,Tableau1[[#This Row],[Date]],9^9)</f>
        <v>387420489</v>
      </c>
      <c r="G20566" s="9" t="str">
        <f>IF(Tableau1[[#This Row],[Date]]=_xlfn.MINIFS(Tableau1[1er],Tableau1[N° BL],Tableau1[[#This Row],[N° BL]],Tableau1[1er],Tableau1[[#This Row],[Date]]),D20565,"")</f>
        <v/>
      </c>
    </row>
    <row r="20567" spans="1:7" ht="14.25" customHeight="1" x14ac:dyDescent="0.25">
      <c r="A20567" s="1" t="s">
        <v>2300</v>
      </c>
      <c r="B20567" s="1" t="s">
        <v>2301</v>
      </c>
      <c r="C20567" s="7">
        <v>45461.303587962961</v>
      </c>
      <c r="D20567" s="10">
        <v>176</v>
      </c>
      <c r="E20567" s="1" t="s">
        <v>20</v>
      </c>
      <c r="F20567">
        <f>IF(LEFT(Tableau1[[#This Row],[Eléments modifié]],$J$1)=$I$1,Tableau1[[#This Row],[Date]],9^9)</f>
        <v>387420489</v>
      </c>
      <c r="G20567" s="9" t="str">
        <f>IF(Tableau1[[#This Row],[Date]]=_xlfn.MINIFS(Tableau1[1er],Tableau1[N° BL],Tableau1[[#This Row],[N° BL]],Tableau1[1er],Tableau1[[#This Row],[Date]]),D20566,"")</f>
        <v/>
      </c>
    </row>
    <row r="20568" spans="1:7" ht="14.25" customHeight="1" x14ac:dyDescent="0.25">
      <c r="A20568" s="1" t="s">
        <v>2300</v>
      </c>
      <c r="B20568" s="1" t="s">
        <v>2301</v>
      </c>
      <c r="C20568" s="7">
        <v>45461.304745370369</v>
      </c>
      <c r="D20568" s="10">
        <v>179</v>
      </c>
      <c r="E20568" s="1" t="s">
        <v>5</v>
      </c>
      <c r="F20568">
        <f>IF(LEFT(Tableau1[[#This Row],[Eléments modifié]],$J$1)=$I$1,Tableau1[[#This Row],[Date]],9^9)</f>
        <v>387420489</v>
      </c>
      <c r="G20568" s="9" t="str">
        <f>IF(Tableau1[[#This Row],[Date]]=_xlfn.MINIFS(Tableau1[1er],Tableau1[N° BL],Tableau1[[#This Row],[N° BL]],Tableau1[1er],Tableau1[[#This Row],[Date]]),D20567,"")</f>
        <v/>
      </c>
    </row>
    <row r="20569" spans="1:7" ht="14.25" customHeight="1" x14ac:dyDescent="0.25">
      <c r="A20569" s="1" t="s">
        <v>2300</v>
      </c>
      <c r="B20569" s="1" t="s">
        <v>2301</v>
      </c>
      <c r="C20569" s="7">
        <v>45461.305150462962</v>
      </c>
      <c r="D20569" s="10">
        <v>176</v>
      </c>
      <c r="E20569" s="1" t="s">
        <v>20</v>
      </c>
      <c r="F20569">
        <f>IF(LEFT(Tableau1[[#This Row],[Eléments modifié]],$J$1)=$I$1,Tableau1[[#This Row],[Date]],9^9)</f>
        <v>387420489</v>
      </c>
      <c r="G20569" s="9" t="str">
        <f>IF(Tableau1[[#This Row],[Date]]=_xlfn.MINIFS(Tableau1[1er],Tableau1[N° BL],Tableau1[[#This Row],[N° BL]],Tableau1[1er],Tableau1[[#This Row],[Date]]),D20568,"")</f>
        <v/>
      </c>
    </row>
    <row r="20570" spans="1:7" ht="14.25" customHeight="1" x14ac:dyDescent="0.25">
      <c r="A20570" s="1" t="s">
        <v>2300</v>
      </c>
      <c r="B20570" s="1" t="s">
        <v>2301</v>
      </c>
      <c r="C20570" s="7">
        <v>45461.322604166664</v>
      </c>
      <c r="D20570" s="10">
        <v>176</v>
      </c>
      <c r="E20570" s="1" t="s">
        <v>111</v>
      </c>
      <c r="F20570">
        <f>IF(LEFT(Tableau1[[#This Row],[Eléments modifié]],$J$1)=$I$1,Tableau1[[#This Row],[Date]],9^9)</f>
        <v>387420489</v>
      </c>
      <c r="G20570" s="9" t="str">
        <f>IF(Tableau1[[#This Row],[Date]]=_xlfn.MINIFS(Tableau1[1er],Tableau1[N° BL],Tableau1[[#This Row],[N° BL]],Tableau1[1er],Tableau1[[#This Row],[Date]]),D20569,"")</f>
        <v/>
      </c>
    </row>
    <row r="20571" spans="1:7" ht="14.25" customHeight="1" x14ac:dyDescent="0.25">
      <c r="A20571" s="1" t="s">
        <v>2300</v>
      </c>
      <c r="B20571" s="1" t="s">
        <v>2301</v>
      </c>
      <c r="C20571" s="7">
        <v>45461.322812500002</v>
      </c>
      <c r="D20571" s="10">
        <v>176</v>
      </c>
      <c r="E20571" s="1" t="s">
        <v>20</v>
      </c>
      <c r="F20571">
        <f>IF(LEFT(Tableau1[[#This Row],[Eléments modifié]],$J$1)=$I$1,Tableau1[[#This Row],[Date]],9^9)</f>
        <v>387420489</v>
      </c>
      <c r="G20571" s="9" t="str">
        <f>IF(Tableau1[[#This Row],[Date]]=_xlfn.MINIFS(Tableau1[1er],Tableau1[N° BL],Tableau1[[#This Row],[N° BL]],Tableau1[1er],Tableau1[[#This Row],[Date]]),D20570,"")</f>
        <v/>
      </c>
    </row>
    <row r="20572" spans="1:7" ht="14.25" customHeight="1" x14ac:dyDescent="0.25">
      <c r="A20572" s="1" t="s">
        <v>2300</v>
      </c>
      <c r="B20572" s="1" t="s">
        <v>2301</v>
      </c>
      <c r="C20572" s="7">
        <v>45461.322881944441</v>
      </c>
      <c r="D20572" s="10">
        <v>189</v>
      </c>
      <c r="E20572" s="1" t="s">
        <v>111</v>
      </c>
      <c r="F20572">
        <f>IF(LEFT(Tableau1[[#This Row],[Eléments modifié]],$J$1)=$I$1,Tableau1[[#This Row],[Date]],9^9)</f>
        <v>387420489</v>
      </c>
      <c r="G20572" s="9" t="str">
        <f>IF(Tableau1[[#This Row],[Date]]=_xlfn.MINIFS(Tableau1[1er],Tableau1[N° BL],Tableau1[[#This Row],[N° BL]],Tableau1[1er],Tableau1[[#This Row],[Date]]),D20571,"")</f>
        <v/>
      </c>
    </row>
    <row r="20573" spans="1:7" ht="14.25" customHeight="1" x14ac:dyDescent="0.25">
      <c r="A20573" s="1" t="s">
        <v>2300</v>
      </c>
      <c r="B20573" s="1" t="s">
        <v>2301</v>
      </c>
      <c r="C20573" s="7">
        <v>45461.375694444447</v>
      </c>
      <c r="D20573" s="10">
        <v>176</v>
      </c>
      <c r="E20573" s="1" t="s">
        <v>7</v>
      </c>
      <c r="F20573">
        <f>IF(LEFT(Tableau1[[#This Row],[Eléments modifié]],$J$1)=$I$1,Tableau1[[#This Row],[Date]],9^9)</f>
        <v>45461.375694444447</v>
      </c>
      <c r="G20573" s="9">
        <f>IF(Tableau1[[#This Row],[Date]]=_xlfn.MINIFS(Tableau1[1er],Tableau1[N° BL],Tableau1[[#This Row],[N° BL]],Tableau1[1er],Tableau1[[#This Row],[Date]]),D20572,"")</f>
        <v>189</v>
      </c>
    </row>
    <row r="20574" spans="1:7" ht="14.25" customHeight="1" x14ac:dyDescent="0.25">
      <c r="A20574" s="1" t="s">
        <v>2300</v>
      </c>
      <c r="B20574" s="1" t="s">
        <v>2301</v>
      </c>
      <c r="C20574" s="7">
        <v>45461.522291666668</v>
      </c>
      <c r="D20574" s="10">
        <v>188</v>
      </c>
      <c r="E20574" s="1" t="s">
        <v>98</v>
      </c>
      <c r="F20574">
        <f>IF(LEFT(Tableau1[[#This Row],[Eléments modifié]],$J$1)=$I$1,Tableau1[[#This Row],[Date]],9^9)</f>
        <v>387420489</v>
      </c>
      <c r="G20574" s="9" t="str">
        <f>IF(Tableau1[[#This Row],[Date]]=_xlfn.MINIFS(Tableau1[1er],Tableau1[N° BL],Tableau1[[#This Row],[N° BL]],Tableau1[1er],Tableau1[[#This Row],[Date]]),D20573,"")</f>
        <v/>
      </c>
    </row>
    <row r="20575" spans="1:7" ht="14.25" customHeight="1" x14ac:dyDescent="0.25">
      <c r="A20575" s="1" t="s">
        <v>2300</v>
      </c>
      <c r="B20575" s="1" t="s">
        <v>2301</v>
      </c>
      <c r="C20575" s="7">
        <v>45461.528414351851</v>
      </c>
      <c r="D20575" s="10">
        <v>188</v>
      </c>
      <c r="E20575" s="1" t="s">
        <v>32</v>
      </c>
      <c r="F20575">
        <f>IF(LEFT(Tableau1[[#This Row],[Eléments modifié]],$J$1)=$I$1,Tableau1[[#This Row],[Date]],9^9)</f>
        <v>387420489</v>
      </c>
      <c r="G20575" s="9" t="str">
        <f>IF(Tableau1[[#This Row],[Date]]=_xlfn.MINIFS(Tableau1[1er],Tableau1[N° BL],Tableau1[[#This Row],[N° BL]],Tableau1[1er],Tableau1[[#This Row],[Date]]),D20574,"")</f>
        <v/>
      </c>
    </row>
    <row r="20576" spans="1:7" ht="14.25" customHeight="1" x14ac:dyDescent="0.25">
      <c r="A20576" s="1" t="s">
        <v>2300</v>
      </c>
      <c r="B20576" s="1" t="s">
        <v>2301</v>
      </c>
      <c r="C20576" s="7">
        <v>45461.529247685183</v>
      </c>
      <c r="D20576" s="10">
        <v>188</v>
      </c>
      <c r="E20576" s="1" t="s">
        <v>7</v>
      </c>
      <c r="F20576">
        <f>IF(LEFT(Tableau1[[#This Row],[Eléments modifié]],$J$1)=$I$1,Tableau1[[#This Row],[Date]],9^9)</f>
        <v>45461.529247685183</v>
      </c>
      <c r="G20576" s="9">
        <f>IF(Tableau1[[#This Row],[Date]]=_xlfn.MINIFS(Tableau1[1er],Tableau1[N° BL],Tableau1[[#This Row],[N° BL]],Tableau1[1er],Tableau1[[#This Row],[Date]]),D20575,"")</f>
        <v>188</v>
      </c>
    </row>
    <row r="20577" spans="1:7" ht="14.25" customHeight="1" x14ac:dyDescent="0.25">
      <c r="A20577" s="1" t="s">
        <v>2376</v>
      </c>
      <c r="B20577" s="1" t="s">
        <v>2377</v>
      </c>
      <c r="C20577" s="7">
        <v>45460.582731481481</v>
      </c>
      <c r="D20577" s="10">
        <v>188</v>
      </c>
      <c r="E20577" s="1" t="s">
        <v>111</v>
      </c>
      <c r="F20577">
        <f>IF(LEFT(Tableau1[[#This Row],[Eléments modifié]],$J$1)=$I$1,Tableau1[[#This Row],[Date]],9^9)</f>
        <v>387420489</v>
      </c>
      <c r="G20577" s="9" t="str">
        <f>IF(Tableau1[[#This Row],[Date]]=_xlfn.MINIFS(Tableau1[1er],Tableau1[N° BL],Tableau1[[#This Row],[N° BL]],Tableau1[1er],Tableau1[[#This Row],[Date]]),D20576,"")</f>
        <v/>
      </c>
    </row>
    <row r="20578" spans="1:7" ht="14.25" customHeight="1" x14ac:dyDescent="0.25">
      <c r="A20578" s="1" t="s">
        <v>2376</v>
      </c>
      <c r="B20578" s="1" t="s">
        <v>2377</v>
      </c>
      <c r="C20578" s="7">
        <v>45460.591828703706</v>
      </c>
      <c r="D20578" s="10">
        <v>176</v>
      </c>
      <c r="E20578" s="1" t="s">
        <v>7</v>
      </c>
      <c r="F20578">
        <f>IF(LEFT(Tableau1[[#This Row],[Eléments modifié]],$J$1)=$I$1,Tableau1[[#This Row],[Date]],9^9)</f>
        <v>45460.591828703706</v>
      </c>
      <c r="G20578" s="9">
        <f>IF(Tableau1[[#This Row],[Date]]=_xlfn.MINIFS(Tableau1[1er],Tableau1[N° BL],Tableau1[[#This Row],[N° BL]],Tableau1[1er],Tableau1[[#This Row],[Date]]),D20577,"")</f>
        <v>188</v>
      </c>
    </row>
    <row r="20579" spans="1:7" ht="14.25" customHeight="1" x14ac:dyDescent="0.25">
      <c r="A20579" s="1" t="s">
        <v>2391</v>
      </c>
      <c r="B20579" s="1" t="s">
        <v>2392</v>
      </c>
      <c r="C20579" s="7">
        <v>45460.538564814815</v>
      </c>
      <c r="D20579" s="10">
        <v>209</v>
      </c>
      <c r="E20579" s="1" t="s">
        <v>371</v>
      </c>
      <c r="F20579">
        <f>IF(LEFT(Tableau1[[#This Row],[Eléments modifié]],$J$1)=$I$1,Tableau1[[#This Row],[Date]],9^9)</f>
        <v>387420489</v>
      </c>
      <c r="G20579" s="9" t="str">
        <f>IF(Tableau1[[#This Row],[Date]]=_xlfn.MINIFS(Tableau1[1er],Tableau1[N° BL],Tableau1[[#This Row],[N° BL]],Tableau1[1er],Tableau1[[#This Row],[Date]]),D20578,"")</f>
        <v/>
      </c>
    </row>
    <row r="20580" spans="1:7" ht="14.25" customHeight="1" x14ac:dyDescent="0.25">
      <c r="A20580" s="1" t="s">
        <v>2391</v>
      </c>
      <c r="B20580" s="1" t="s">
        <v>2392</v>
      </c>
      <c r="C20580" s="7">
        <v>45460.539814814816</v>
      </c>
      <c r="D20580" s="10">
        <v>209</v>
      </c>
      <c r="E20580" s="1" t="s">
        <v>41</v>
      </c>
      <c r="F20580">
        <f>IF(LEFT(Tableau1[[#This Row],[Eléments modifié]],$J$1)=$I$1,Tableau1[[#This Row],[Date]],9^9)</f>
        <v>387420489</v>
      </c>
      <c r="G20580" s="9" t="str">
        <f>IF(Tableau1[[#This Row],[Date]]=_xlfn.MINIFS(Tableau1[1er],Tableau1[N° BL],Tableau1[[#This Row],[N° BL]],Tableau1[1er],Tableau1[[#This Row],[Date]]),D20579,"")</f>
        <v/>
      </c>
    </row>
    <row r="20581" spans="1:7" ht="14.25" customHeight="1" x14ac:dyDescent="0.25">
      <c r="A20581" s="1" t="s">
        <v>2391</v>
      </c>
      <c r="B20581" s="1" t="s">
        <v>2392</v>
      </c>
      <c r="C20581" s="7">
        <v>45460.539861111109</v>
      </c>
      <c r="D20581" s="10">
        <v>189</v>
      </c>
      <c r="E20581" s="1" t="s">
        <v>371</v>
      </c>
      <c r="F20581">
        <f>IF(LEFT(Tableau1[[#This Row],[Eléments modifié]],$J$1)=$I$1,Tableau1[[#This Row],[Date]],9^9)</f>
        <v>387420489</v>
      </c>
      <c r="G20581" s="9" t="str">
        <f>IF(Tableau1[[#This Row],[Date]]=_xlfn.MINIFS(Tableau1[1er],Tableau1[N° BL],Tableau1[[#This Row],[N° BL]],Tableau1[1er],Tableau1[[#This Row],[Date]]),D20580,"")</f>
        <v/>
      </c>
    </row>
    <row r="20582" spans="1:7" ht="14.25" customHeight="1" x14ac:dyDescent="0.25">
      <c r="A20582" s="1" t="s">
        <v>2391</v>
      </c>
      <c r="B20582" s="1" t="s">
        <v>2392</v>
      </c>
      <c r="C20582" s="7">
        <v>45460.561481481483</v>
      </c>
      <c r="D20582" s="10">
        <v>209</v>
      </c>
      <c r="E20582" s="1" t="s">
        <v>7</v>
      </c>
      <c r="F20582">
        <f>IF(LEFT(Tableau1[[#This Row],[Eléments modifié]],$J$1)=$I$1,Tableau1[[#This Row],[Date]],9^9)</f>
        <v>45460.561481481483</v>
      </c>
      <c r="G20582" s="9">
        <f>IF(Tableau1[[#This Row],[Date]]=_xlfn.MINIFS(Tableau1[1er],Tableau1[N° BL],Tableau1[[#This Row],[N° BL]],Tableau1[1er],Tableau1[[#This Row],[Date]]),D20581,"")</f>
        <v>189</v>
      </c>
    </row>
    <row r="20583" spans="1:7" ht="14.25" customHeight="1" x14ac:dyDescent="0.25">
      <c r="A20583" s="1" t="s">
        <v>2380</v>
      </c>
      <c r="B20583" s="1" t="s">
        <v>2381</v>
      </c>
      <c r="C20583" s="7">
        <v>45460.543275462966</v>
      </c>
      <c r="D20583" s="10">
        <v>189</v>
      </c>
      <c r="E20583" s="1" t="s">
        <v>111</v>
      </c>
      <c r="F20583">
        <f>IF(LEFT(Tableau1[[#This Row],[Eléments modifié]],$J$1)=$I$1,Tableau1[[#This Row],[Date]],9^9)</f>
        <v>387420489</v>
      </c>
      <c r="G20583" s="9" t="str">
        <f>IF(Tableau1[[#This Row],[Date]]=_xlfn.MINIFS(Tableau1[1er],Tableau1[N° BL],Tableau1[[#This Row],[N° BL]],Tableau1[1er],Tableau1[[#This Row],[Date]]),D20582,"")</f>
        <v/>
      </c>
    </row>
    <row r="20584" spans="1:7" ht="14.25" customHeight="1" x14ac:dyDescent="0.25">
      <c r="A20584" s="1" t="s">
        <v>2380</v>
      </c>
      <c r="B20584" s="1" t="s">
        <v>2381</v>
      </c>
      <c r="C20584" s="7">
        <v>45460.582696759258</v>
      </c>
      <c r="D20584" s="10">
        <v>176</v>
      </c>
      <c r="E20584" s="1" t="s">
        <v>7</v>
      </c>
      <c r="F20584">
        <f>IF(LEFT(Tableau1[[#This Row],[Eléments modifié]],$J$1)=$I$1,Tableau1[[#This Row],[Date]],9^9)</f>
        <v>45460.582696759258</v>
      </c>
      <c r="G20584" s="9">
        <f>IF(Tableau1[[#This Row],[Date]]=_xlfn.MINIFS(Tableau1[1er],Tableau1[N° BL],Tableau1[[#This Row],[N° BL]],Tableau1[1er],Tableau1[[#This Row],[Date]]),D20583,"")</f>
        <v>189</v>
      </c>
    </row>
    <row r="20585" spans="1:7" ht="14.25" customHeight="1" x14ac:dyDescent="0.25">
      <c r="A20585" s="1" t="s">
        <v>2382</v>
      </c>
      <c r="B20585" s="1" t="s">
        <v>2383</v>
      </c>
      <c r="C20585" s="7">
        <v>45460.545983796299</v>
      </c>
      <c r="D20585" s="10">
        <v>177</v>
      </c>
      <c r="E20585" s="1" t="s">
        <v>2390</v>
      </c>
      <c r="F20585">
        <f>IF(LEFT(Tableau1[[#This Row],[Eléments modifié]],$J$1)=$I$1,Tableau1[[#This Row],[Date]],9^9)</f>
        <v>387420489</v>
      </c>
      <c r="G20585" s="9" t="str">
        <f>IF(Tableau1[[#This Row],[Date]]=_xlfn.MINIFS(Tableau1[1er],Tableau1[N° BL],Tableau1[[#This Row],[N° BL]],Tableau1[1er],Tableau1[[#This Row],[Date]]),D20584,"")</f>
        <v/>
      </c>
    </row>
    <row r="20586" spans="1:7" ht="14.25" customHeight="1" x14ac:dyDescent="0.25">
      <c r="A20586" s="1" t="s">
        <v>2382</v>
      </c>
      <c r="B20586" s="1" t="s">
        <v>2383</v>
      </c>
      <c r="C20586" s="7">
        <v>45460.546087962961</v>
      </c>
      <c r="D20586" s="10">
        <v>188</v>
      </c>
      <c r="E20586" s="1" t="s">
        <v>20</v>
      </c>
      <c r="F20586">
        <f>IF(LEFT(Tableau1[[#This Row],[Eléments modifié]],$J$1)=$I$1,Tableau1[[#This Row],[Date]],9^9)</f>
        <v>387420489</v>
      </c>
      <c r="G20586" s="9" t="str">
        <f>IF(Tableau1[[#This Row],[Date]]=_xlfn.MINIFS(Tableau1[1er],Tableau1[N° BL],Tableau1[[#This Row],[N° BL]],Tableau1[1er],Tableau1[[#This Row],[Date]]),D20585,"")</f>
        <v/>
      </c>
    </row>
    <row r="20587" spans="1:7" ht="14.25" customHeight="1" x14ac:dyDescent="0.25">
      <c r="A20587" s="1" t="s">
        <v>2382</v>
      </c>
      <c r="B20587" s="1" t="s">
        <v>2383</v>
      </c>
      <c r="C20587" s="7">
        <v>45460.56150462963</v>
      </c>
      <c r="D20587" s="10">
        <v>209</v>
      </c>
      <c r="E20587" s="1" t="s">
        <v>371</v>
      </c>
      <c r="F20587">
        <f>IF(LEFT(Tableau1[[#This Row],[Eléments modifié]],$J$1)=$I$1,Tableau1[[#This Row],[Date]],9^9)</f>
        <v>387420489</v>
      </c>
      <c r="G20587" s="9" t="str">
        <f>IF(Tableau1[[#This Row],[Date]]=_xlfn.MINIFS(Tableau1[1er],Tableau1[N° BL],Tableau1[[#This Row],[N° BL]],Tableau1[1er],Tableau1[[#This Row],[Date]]),D20586,"")</f>
        <v/>
      </c>
    </row>
    <row r="20588" spans="1:7" ht="14.25" customHeight="1" x14ac:dyDescent="0.25">
      <c r="A20588" s="1" t="s">
        <v>2382</v>
      </c>
      <c r="B20588" s="1" t="s">
        <v>2383</v>
      </c>
      <c r="C20588" s="7">
        <v>45460.561666666668</v>
      </c>
      <c r="D20588" s="10">
        <v>209</v>
      </c>
      <c r="E20588" s="1" t="s">
        <v>41</v>
      </c>
      <c r="F20588">
        <f>IF(LEFT(Tableau1[[#This Row],[Eléments modifié]],$J$1)=$I$1,Tableau1[[#This Row],[Date]],9^9)</f>
        <v>387420489</v>
      </c>
      <c r="G20588" s="9" t="str">
        <f>IF(Tableau1[[#This Row],[Date]]=_xlfn.MINIFS(Tableau1[1er],Tableau1[N° BL],Tableau1[[#This Row],[N° BL]],Tableau1[1er],Tableau1[[#This Row],[Date]]),D20587,"")</f>
        <v/>
      </c>
    </row>
    <row r="20589" spans="1:7" ht="14.25" customHeight="1" x14ac:dyDescent="0.25">
      <c r="A20589" s="1" t="s">
        <v>2382</v>
      </c>
      <c r="B20589" s="1" t="s">
        <v>2383</v>
      </c>
      <c r="C20589" s="7">
        <v>45460.56181712963</v>
      </c>
      <c r="D20589" s="10">
        <v>177</v>
      </c>
      <c r="E20589" s="1" t="s">
        <v>371</v>
      </c>
      <c r="F20589">
        <f>IF(LEFT(Tableau1[[#This Row],[Eléments modifié]],$J$1)=$I$1,Tableau1[[#This Row],[Date]],9^9)</f>
        <v>387420489</v>
      </c>
      <c r="G20589" s="9" t="str">
        <f>IF(Tableau1[[#This Row],[Date]]=_xlfn.MINIFS(Tableau1[1er],Tableau1[N° BL],Tableau1[[#This Row],[N° BL]],Tableau1[1er],Tableau1[[#This Row],[Date]]),D20588,"")</f>
        <v/>
      </c>
    </row>
    <row r="20590" spans="1:7" ht="14.25" customHeight="1" x14ac:dyDescent="0.25">
      <c r="A20590" s="1" t="s">
        <v>2382</v>
      </c>
      <c r="B20590" s="1" t="s">
        <v>2383</v>
      </c>
      <c r="C20590" s="7">
        <v>45460.58053240741</v>
      </c>
      <c r="D20590" s="10">
        <v>209</v>
      </c>
      <c r="E20590" s="1" t="s">
        <v>7</v>
      </c>
      <c r="F20590">
        <f>IF(LEFT(Tableau1[[#This Row],[Eléments modifié]],$J$1)=$I$1,Tableau1[[#This Row],[Date]],9^9)</f>
        <v>45460.58053240741</v>
      </c>
      <c r="G20590" s="9">
        <f>IF(Tableau1[[#This Row],[Date]]=_xlfn.MINIFS(Tableau1[1er],Tableau1[N° BL],Tableau1[[#This Row],[N° BL]],Tableau1[1er],Tableau1[[#This Row],[Date]]),D20589,"")</f>
        <v>177</v>
      </c>
    </row>
    <row r="20591" spans="1:7" ht="14.25" customHeight="1" x14ac:dyDescent="0.25">
      <c r="A20591" s="1" t="s">
        <v>2356</v>
      </c>
      <c r="B20591" s="1" t="s">
        <v>2357</v>
      </c>
      <c r="C20591" s="7">
        <v>45461.299722222226</v>
      </c>
      <c r="D20591" s="10">
        <v>189</v>
      </c>
      <c r="E20591" s="1" t="s">
        <v>14</v>
      </c>
      <c r="F20591">
        <f>IF(LEFT(Tableau1[[#This Row],[Eléments modifié]],$J$1)=$I$1,Tableau1[[#This Row],[Date]],9^9)</f>
        <v>387420489</v>
      </c>
      <c r="G20591" s="9" t="str">
        <f>IF(Tableau1[[#This Row],[Date]]=_xlfn.MINIFS(Tableau1[1er],Tableau1[N° BL],Tableau1[[#This Row],[N° BL]],Tableau1[1er],Tableau1[[#This Row],[Date]]),D20590,"")</f>
        <v/>
      </c>
    </row>
    <row r="20592" spans="1:7" ht="14.25" customHeight="1" x14ac:dyDescent="0.25">
      <c r="A20592" s="1" t="s">
        <v>2356</v>
      </c>
      <c r="B20592" s="1" t="s">
        <v>2357</v>
      </c>
      <c r="C20592" s="7">
        <v>45461.30232638889</v>
      </c>
      <c r="D20592" s="10">
        <v>189</v>
      </c>
      <c r="E20592" s="1" t="s">
        <v>20</v>
      </c>
      <c r="F20592">
        <f>IF(LEFT(Tableau1[[#This Row],[Eléments modifié]],$J$1)=$I$1,Tableau1[[#This Row],[Date]],9^9)</f>
        <v>387420489</v>
      </c>
      <c r="G20592" s="9" t="str">
        <f>IF(Tableau1[[#This Row],[Date]]=_xlfn.MINIFS(Tableau1[1er],Tableau1[N° BL],Tableau1[[#This Row],[N° BL]],Tableau1[1er],Tableau1[[#This Row],[Date]]),D20591,"")</f>
        <v/>
      </c>
    </row>
    <row r="20593" spans="1:7" ht="14.25" customHeight="1" x14ac:dyDescent="0.25">
      <c r="A20593" s="1" t="s">
        <v>2356</v>
      </c>
      <c r="B20593" s="1" t="s">
        <v>2357</v>
      </c>
      <c r="C20593" s="7">
        <v>45461.302627314813</v>
      </c>
      <c r="D20593" s="10">
        <v>176</v>
      </c>
      <c r="E20593" s="1" t="s">
        <v>14</v>
      </c>
      <c r="F20593">
        <f>IF(LEFT(Tableau1[[#This Row],[Eléments modifié]],$J$1)=$I$1,Tableau1[[#This Row],[Date]],9^9)</f>
        <v>387420489</v>
      </c>
      <c r="G20593" s="9" t="str">
        <f>IF(Tableau1[[#This Row],[Date]]=_xlfn.MINIFS(Tableau1[1er],Tableau1[N° BL],Tableau1[[#This Row],[N° BL]],Tableau1[1er],Tableau1[[#This Row],[Date]]),D20592,"")</f>
        <v/>
      </c>
    </row>
    <row r="20594" spans="1:7" ht="14.25" customHeight="1" x14ac:dyDescent="0.25">
      <c r="A20594" s="1" t="s">
        <v>2356</v>
      </c>
      <c r="B20594" s="1" t="s">
        <v>2357</v>
      </c>
      <c r="C20594" s="7">
        <v>45461.357743055552</v>
      </c>
      <c r="D20594" s="10">
        <v>189</v>
      </c>
      <c r="E20594" s="1" t="s">
        <v>7</v>
      </c>
      <c r="F20594">
        <f>IF(LEFT(Tableau1[[#This Row],[Eléments modifié]],$J$1)=$I$1,Tableau1[[#This Row],[Date]],9^9)</f>
        <v>45461.357743055552</v>
      </c>
      <c r="G20594" s="9">
        <f>IF(Tableau1[[#This Row],[Date]]=_xlfn.MINIFS(Tableau1[1er],Tableau1[N° BL],Tableau1[[#This Row],[N° BL]],Tableau1[1er],Tableau1[[#This Row],[Date]]),D20593,"")</f>
        <v>176</v>
      </c>
    </row>
    <row r="20595" spans="1:7" ht="14.25" customHeight="1" x14ac:dyDescent="0.25">
      <c r="A20595" s="1" t="s">
        <v>2370</v>
      </c>
      <c r="B20595" s="1" t="s">
        <v>2371</v>
      </c>
      <c r="C20595" s="7">
        <v>45460.591168981482</v>
      </c>
      <c r="D20595" s="10">
        <v>188</v>
      </c>
      <c r="E20595" s="1" t="s">
        <v>32</v>
      </c>
      <c r="F20595">
        <f>IF(LEFT(Tableau1[[#This Row],[Eléments modifié]],$J$1)=$I$1,Tableau1[[#This Row],[Date]],9^9)</f>
        <v>387420489</v>
      </c>
      <c r="G20595" s="9" t="str">
        <f>IF(Tableau1[[#This Row],[Date]]=_xlfn.MINIFS(Tableau1[1er],Tableau1[N° BL],Tableau1[[#This Row],[N° BL]],Tableau1[1er],Tableau1[[#This Row],[Date]]),D20594,"")</f>
        <v/>
      </c>
    </row>
    <row r="20596" spans="1:7" ht="14.25" customHeight="1" x14ac:dyDescent="0.25">
      <c r="A20596" s="1" t="s">
        <v>2370</v>
      </c>
      <c r="B20596" s="1" t="s">
        <v>2371</v>
      </c>
      <c r="C20596" s="7">
        <v>45460.591296296298</v>
      </c>
      <c r="D20596" s="10">
        <v>176</v>
      </c>
      <c r="E20596" s="1" t="s">
        <v>20</v>
      </c>
      <c r="F20596">
        <f>IF(LEFT(Tableau1[[#This Row],[Eléments modifié]],$J$1)=$I$1,Tableau1[[#This Row],[Date]],9^9)</f>
        <v>387420489</v>
      </c>
      <c r="G20596" s="9" t="str">
        <f>IF(Tableau1[[#This Row],[Date]]=_xlfn.MINIFS(Tableau1[1er],Tableau1[N° BL],Tableau1[[#This Row],[N° BL]],Tableau1[1er],Tableau1[[#This Row],[Date]]),D20595,"")</f>
        <v/>
      </c>
    </row>
    <row r="20597" spans="1:7" ht="14.25" customHeight="1" x14ac:dyDescent="0.25">
      <c r="A20597" s="1" t="s">
        <v>2370</v>
      </c>
      <c r="B20597" s="1" t="s">
        <v>2371</v>
      </c>
      <c r="C20597" s="7">
        <v>45460.59202546296</v>
      </c>
      <c r="D20597" s="10">
        <v>176</v>
      </c>
      <c r="E20597" s="1" t="s">
        <v>111</v>
      </c>
      <c r="F20597">
        <f>IF(LEFT(Tableau1[[#This Row],[Eléments modifié]],$J$1)=$I$1,Tableau1[[#This Row],[Date]],9^9)</f>
        <v>387420489</v>
      </c>
      <c r="G20597" s="9" t="str">
        <f>IF(Tableau1[[#This Row],[Date]]=_xlfn.MINIFS(Tableau1[1er],Tableau1[N° BL],Tableau1[[#This Row],[N° BL]],Tableau1[1er],Tableau1[[#This Row],[Date]]),D20596,"")</f>
        <v/>
      </c>
    </row>
    <row r="20598" spans="1:7" ht="14.25" customHeight="1" x14ac:dyDescent="0.25">
      <c r="A20598" s="1" t="s">
        <v>2370</v>
      </c>
      <c r="B20598" s="1" t="s">
        <v>2371</v>
      </c>
      <c r="C20598" s="7">
        <v>45460.593622685185</v>
      </c>
      <c r="D20598" s="10">
        <v>176</v>
      </c>
      <c r="E20598" s="1" t="s">
        <v>41</v>
      </c>
      <c r="F20598">
        <f>IF(LEFT(Tableau1[[#This Row],[Eléments modifié]],$J$1)=$I$1,Tableau1[[#This Row],[Date]],9^9)</f>
        <v>387420489</v>
      </c>
      <c r="G20598" s="9" t="str">
        <f>IF(Tableau1[[#This Row],[Date]]=_xlfn.MINIFS(Tableau1[1er],Tableau1[N° BL],Tableau1[[#This Row],[N° BL]],Tableau1[1er],Tableau1[[#This Row],[Date]]),D20597,"")</f>
        <v/>
      </c>
    </row>
    <row r="20599" spans="1:7" ht="14.25" customHeight="1" x14ac:dyDescent="0.25">
      <c r="A20599" s="1" t="s">
        <v>2370</v>
      </c>
      <c r="B20599" s="1" t="s">
        <v>2371</v>
      </c>
      <c r="C20599" s="7">
        <v>45460.593831018516</v>
      </c>
      <c r="D20599" s="10">
        <v>188</v>
      </c>
      <c r="E20599" s="1" t="s">
        <v>111</v>
      </c>
      <c r="F20599">
        <f>IF(LEFT(Tableau1[[#This Row],[Eléments modifié]],$J$1)=$I$1,Tableau1[[#This Row],[Date]],9^9)</f>
        <v>387420489</v>
      </c>
      <c r="G20599" s="9" t="str">
        <f>IF(Tableau1[[#This Row],[Date]]=_xlfn.MINIFS(Tableau1[1er],Tableau1[N° BL],Tableau1[[#This Row],[N° BL]],Tableau1[1er],Tableau1[[#This Row],[Date]]),D20598,"")</f>
        <v/>
      </c>
    </row>
    <row r="20600" spans="1:7" ht="14.25" customHeight="1" x14ac:dyDescent="0.25">
      <c r="A20600" s="1" t="s">
        <v>2370</v>
      </c>
      <c r="B20600" s="1" t="s">
        <v>2371</v>
      </c>
      <c r="C20600" s="7">
        <v>45460.606134259258</v>
      </c>
      <c r="D20600" s="10">
        <v>176</v>
      </c>
      <c r="E20600" s="1" t="s">
        <v>7</v>
      </c>
      <c r="F20600">
        <f>IF(LEFT(Tableau1[[#This Row],[Eléments modifié]],$J$1)=$I$1,Tableau1[[#This Row],[Date]],9^9)</f>
        <v>45460.606134259258</v>
      </c>
      <c r="G20600" s="9">
        <f>IF(Tableau1[[#This Row],[Date]]=_xlfn.MINIFS(Tableau1[1er],Tableau1[N° BL],Tableau1[[#This Row],[N° BL]],Tableau1[1er],Tableau1[[#This Row],[Date]]),D20599,"")</f>
        <v>188</v>
      </c>
    </row>
    <row r="20601" spans="1:7" ht="14.25" customHeight="1" x14ac:dyDescent="0.25">
      <c r="A20601" s="1" t="s">
        <v>2360</v>
      </c>
      <c r="B20601" s="1" t="s">
        <v>2361</v>
      </c>
      <c r="C20601" s="7">
        <v>45460.633113425924</v>
      </c>
      <c r="D20601" s="10">
        <v>182</v>
      </c>
      <c r="E20601" s="1" t="s">
        <v>371</v>
      </c>
      <c r="F20601">
        <f>IF(LEFT(Tableau1[[#This Row],[Eléments modifié]],$J$1)=$I$1,Tableau1[[#This Row],[Date]],9^9)</f>
        <v>387420489</v>
      </c>
      <c r="G20601" s="9" t="str">
        <f>IF(Tableau1[[#This Row],[Date]]=_xlfn.MINIFS(Tableau1[1er],Tableau1[N° BL],Tableau1[[#This Row],[N° BL]],Tableau1[1er],Tableau1[[#This Row],[Date]]),D20600,"")</f>
        <v/>
      </c>
    </row>
    <row r="20602" spans="1:7" ht="14.25" customHeight="1" x14ac:dyDescent="0.25">
      <c r="A20602" s="1" t="s">
        <v>2360</v>
      </c>
      <c r="B20602" s="1" t="s">
        <v>2361</v>
      </c>
      <c r="C20602" s="7">
        <v>45460.670312499999</v>
      </c>
      <c r="D20602" s="10">
        <v>209</v>
      </c>
      <c r="E20602" s="1" t="s">
        <v>7</v>
      </c>
      <c r="F20602">
        <f>IF(LEFT(Tableau1[[#This Row],[Eléments modifié]],$J$1)=$I$1,Tableau1[[#This Row],[Date]],9^9)</f>
        <v>45460.670312499999</v>
      </c>
      <c r="G20602" s="9">
        <f>IF(Tableau1[[#This Row],[Date]]=_xlfn.MINIFS(Tableau1[1er],Tableau1[N° BL],Tableau1[[#This Row],[N° BL]],Tableau1[1er],Tableau1[[#This Row],[Date]]),D20601,"")</f>
        <v>182</v>
      </c>
    </row>
    <row r="20603" spans="1:7" ht="14.25" customHeight="1" x14ac:dyDescent="0.25">
      <c r="A20603" s="1" t="s">
        <v>2366</v>
      </c>
      <c r="B20603" s="1" t="s">
        <v>2367</v>
      </c>
      <c r="C20603" s="7">
        <v>45460.5625</v>
      </c>
      <c r="D20603" s="10">
        <v>177</v>
      </c>
      <c r="E20603" s="1" t="s">
        <v>2390</v>
      </c>
      <c r="F20603">
        <f>IF(LEFT(Tableau1[[#This Row],[Eléments modifié]],$J$1)=$I$1,Tableau1[[#This Row],[Date]],9^9)</f>
        <v>387420489</v>
      </c>
      <c r="G20603" s="9" t="str">
        <f>IF(Tableau1[[#This Row],[Date]]=_xlfn.MINIFS(Tableau1[1er],Tableau1[N° BL],Tableau1[[#This Row],[N° BL]],Tableau1[1er],Tableau1[[#This Row],[Date]]),D20602,"")</f>
        <v/>
      </c>
    </row>
    <row r="20604" spans="1:7" ht="14.25" customHeight="1" x14ac:dyDescent="0.25">
      <c r="A20604" s="1" t="s">
        <v>2366</v>
      </c>
      <c r="B20604" s="1" t="s">
        <v>2367</v>
      </c>
      <c r="C20604" s="7">
        <v>45460.562615740739</v>
      </c>
      <c r="D20604" s="10">
        <v>188</v>
      </c>
      <c r="E20604" s="1" t="s">
        <v>20</v>
      </c>
      <c r="F20604">
        <f>IF(LEFT(Tableau1[[#This Row],[Eléments modifié]],$J$1)=$I$1,Tableau1[[#This Row],[Date]],9^9)</f>
        <v>387420489</v>
      </c>
      <c r="G20604" s="9" t="str">
        <f>IF(Tableau1[[#This Row],[Date]]=_xlfn.MINIFS(Tableau1[1er],Tableau1[N° BL],Tableau1[[#This Row],[N° BL]],Tableau1[1er],Tableau1[[#This Row],[Date]]),D20603,"")</f>
        <v/>
      </c>
    </row>
    <row r="20605" spans="1:7" ht="14.25" customHeight="1" x14ac:dyDescent="0.25">
      <c r="A20605" s="1" t="s">
        <v>2366</v>
      </c>
      <c r="B20605" s="1" t="s">
        <v>2367</v>
      </c>
      <c r="C20605" s="7">
        <v>45460.580590277779</v>
      </c>
      <c r="D20605" s="10">
        <v>176</v>
      </c>
      <c r="E20605" s="1" t="s">
        <v>371</v>
      </c>
      <c r="F20605">
        <f>IF(LEFT(Tableau1[[#This Row],[Eléments modifié]],$J$1)=$I$1,Tableau1[[#This Row],[Date]],9^9)</f>
        <v>387420489</v>
      </c>
      <c r="G20605" s="9" t="str">
        <f>IF(Tableau1[[#This Row],[Date]]=_xlfn.MINIFS(Tableau1[1er],Tableau1[N° BL],Tableau1[[#This Row],[N° BL]],Tableau1[1er],Tableau1[[#This Row],[Date]]),D20604,"")</f>
        <v/>
      </c>
    </row>
    <row r="20606" spans="1:7" ht="14.25" customHeight="1" x14ac:dyDescent="0.25">
      <c r="A20606" s="1" t="s">
        <v>2366</v>
      </c>
      <c r="B20606" s="1" t="s">
        <v>2367</v>
      </c>
      <c r="C20606" s="7">
        <v>45460.6330787037</v>
      </c>
      <c r="D20606" s="10">
        <v>209</v>
      </c>
      <c r="E20606" s="1" t="s">
        <v>7</v>
      </c>
      <c r="F20606">
        <f>IF(LEFT(Tableau1[[#This Row],[Eléments modifié]],$J$1)=$I$1,Tableau1[[#This Row],[Date]],9^9)</f>
        <v>45460.6330787037</v>
      </c>
      <c r="G20606" s="9">
        <f>IF(Tableau1[[#This Row],[Date]]=_xlfn.MINIFS(Tableau1[1er],Tableau1[N° BL],Tableau1[[#This Row],[N° BL]],Tableau1[1er],Tableau1[[#This Row],[Date]]),D20605,"")</f>
        <v>176</v>
      </c>
    </row>
    <row r="20607" spans="1:7" ht="14.25" customHeight="1" x14ac:dyDescent="0.25">
      <c r="A20607" s="1" t="s">
        <v>2322</v>
      </c>
      <c r="B20607" s="1" t="s">
        <v>2323</v>
      </c>
      <c r="C20607" s="7">
        <v>45460.643738425926</v>
      </c>
      <c r="D20607" s="10">
        <v>188</v>
      </c>
      <c r="E20607" s="1" t="s">
        <v>32</v>
      </c>
      <c r="F20607">
        <f>IF(LEFT(Tableau1[[#This Row],[Eléments modifié]],$J$1)=$I$1,Tableau1[[#This Row],[Date]],9^9)</f>
        <v>387420489</v>
      </c>
      <c r="G20607" s="9" t="str">
        <f>IF(Tableau1[[#This Row],[Date]]=_xlfn.MINIFS(Tableau1[1er],Tableau1[N° BL],Tableau1[[#This Row],[N° BL]],Tableau1[1er],Tableau1[[#This Row],[Date]]),D20606,"")</f>
        <v/>
      </c>
    </row>
    <row r="20608" spans="1:7" ht="14.25" customHeight="1" x14ac:dyDescent="0.25">
      <c r="A20608" s="1" t="s">
        <v>2322</v>
      </c>
      <c r="B20608" s="1" t="s">
        <v>2323</v>
      </c>
      <c r="C20608" s="7">
        <v>45460.644363425927</v>
      </c>
      <c r="D20608" s="10">
        <v>188</v>
      </c>
      <c r="E20608" s="1" t="s">
        <v>41</v>
      </c>
      <c r="F20608">
        <f>IF(LEFT(Tableau1[[#This Row],[Eléments modifié]],$J$1)=$I$1,Tableau1[[#This Row],[Date]],9^9)</f>
        <v>387420489</v>
      </c>
      <c r="G20608" s="9" t="str">
        <f>IF(Tableau1[[#This Row],[Date]]=_xlfn.MINIFS(Tableau1[1er],Tableau1[N° BL],Tableau1[[#This Row],[N° BL]],Tableau1[1er],Tableau1[[#This Row],[Date]]),D20607,"")</f>
        <v/>
      </c>
    </row>
    <row r="20609" spans="1:7" ht="14.25" customHeight="1" x14ac:dyDescent="0.25">
      <c r="A20609" s="1" t="s">
        <v>2322</v>
      </c>
      <c r="B20609" s="1" t="s">
        <v>2323</v>
      </c>
      <c r="C20609" s="7">
        <v>45460.644421296296</v>
      </c>
      <c r="D20609" s="10">
        <v>188</v>
      </c>
      <c r="E20609" s="1" t="s">
        <v>32</v>
      </c>
      <c r="F20609">
        <f>IF(LEFT(Tableau1[[#This Row],[Eléments modifié]],$J$1)=$I$1,Tableau1[[#This Row],[Date]],9^9)</f>
        <v>387420489</v>
      </c>
      <c r="G20609" s="9" t="str">
        <f>IF(Tableau1[[#This Row],[Date]]=_xlfn.MINIFS(Tableau1[1er],Tableau1[N° BL],Tableau1[[#This Row],[N° BL]],Tableau1[1er],Tableau1[[#This Row],[Date]]),D20608,"")</f>
        <v/>
      </c>
    </row>
    <row r="20610" spans="1:7" ht="14.25" customHeight="1" x14ac:dyDescent="0.25">
      <c r="A20610" s="1" t="s">
        <v>2322</v>
      </c>
      <c r="B20610" s="1" t="s">
        <v>2323</v>
      </c>
      <c r="C20610" s="7">
        <v>45460.644699074073</v>
      </c>
      <c r="D20610" s="10">
        <v>188</v>
      </c>
      <c r="E20610" s="1" t="s">
        <v>41</v>
      </c>
      <c r="F20610">
        <f>IF(LEFT(Tableau1[[#This Row],[Eléments modifié]],$J$1)=$I$1,Tableau1[[#This Row],[Date]],9^9)</f>
        <v>387420489</v>
      </c>
      <c r="G20610" s="9" t="str">
        <f>IF(Tableau1[[#This Row],[Date]]=_xlfn.MINIFS(Tableau1[1er],Tableau1[N° BL],Tableau1[[#This Row],[N° BL]],Tableau1[1er],Tableau1[[#This Row],[Date]]),D20609,"")</f>
        <v/>
      </c>
    </row>
    <row r="20611" spans="1:7" ht="14.25" customHeight="1" x14ac:dyDescent="0.25">
      <c r="A20611" s="1" t="s">
        <v>2322</v>
      </c>
      <c r="B20611" s="1" t="s">
        <v>2323</v>
      </c>
      <c r="C20611" s="7">
        <v>45460.644733796296</v>
      </c>
      <c r="D20611" s="10">
        <v>209</v>
      </c>
      <c r="E20611" s="1" t="s">
        <v>32</v>
      </c>
      <c r="F20611">
        <f>IF(LEFT(Tableau1[[#This Row],[Eléments modifié]],$J$1)=$I$1,Tableau1[[#This Row],[Date]],9^9)</f>
        <v>387420489</v>
      </c>
      <c r="G20611" s="9" t="str">
        <f>IF(Tableau1[[#This Row],[Date]]=_xlfn.MINIFS(Tableau1[1er],Tableau1[N° BL],Tableau1[[#This Row],[N° BL]],Tableau1[1er],Tableau1[[#This Row],[Date]]),D20610,"")</f>
        <v/>
      </c>
    </row>
    <row r="20612" spans="1:7" ht="14.25" customHeight="1" x14ac:dyDescent="0.25">
      <c r="A20612" s="1" t="s">
        <v>2322</v>
      </c>
      <c r="B20612" s="1" t="s">
        <v>2323</v>
      </c>
      <c r="C20612" s="7">
        <v>45461.469976851855</v>
      </c>
      <c r="D20612" s="10">
        <v>188</v>
      </c>
      <c r="E20612" s="1" t="s">
        <v>7</v>
      </c>
      <c r="F20612">
        <f>IF(LEFT(Tableau1[[#This Row],[Eléments modifié]],$J$1)=$I$1,Tableau1[[#This Row],[Date]],9^9)</f>
        <v>45461.469976851855</v>
      </c>
      <c r="G20612" s="9">
        <f>IF(Tableau1[[#This Row],[Date]]=_xlfn.MINIFS(Tableau1[1er],Tableau1[N° BL],Tableau1[[#This Row],[N° BL]],Tableau1[1er],Tableau1[[#This Row],[Date]]),D20611,"")</f>
        <v>209</v>
      </c>
    </row>
    <row r="20613" spans="1:7" ht="14.25" customHeight="1" x14ac:dyDescent="0.25">
      <c r="A20613" s="1" t="s">
        <v>2322</v>
      </c>
      <c r="B20613" s="1" t="s">
        <v>2323</v>
      </c>
      <c r="C20613" s="7">
        <v>45461.470173611109</v>
      </c>
      <c r="D20613" s="10">
        <v>188</v>
      </c>
      <c r="E20613" s="1" t="s">
        <v>7</v>
      </c>
      <c r="F20613">
        <f>IF(LEFT(Tableau1[[#This Row],[Eléments modifié]],$J$1)=$I$1,Tableau1[[#This Row],[Date]],9^9)</f>
        <v>45461.470173611109</v>
      </c>
      <c r="G20613" s="9">
        <f>IF(Tableau1[[#This Row],[Date]]=_xlfn.MINIFS(Tableau1[1er],Tableau1[N° BL],Tableau1[[#This Row],[N° BL]],Tableau1[1er],Tableau1[[#This Row],[Date]]),D20612,"")</f>
        <v>188</v>
      </c>
    </row>
    <row r="20614" spans="1:7" ht="14.25" customHeight="1" x14ac:dyDescent="0.25">
      <c r="A20614" s="1" t="s">
        <v>2372</v>
      </c>
      <c r="B20614" s="1" t="s">
        <v>2373</v>
      </c>
      <c r="C20614" s="7">
        <v>45460.594780092593</v>
      </c>
      <c r="D20614" s="10">
        <v>189</v>
      </c>
      <c r="E20614" s="1" t="s">
        <v>32</v>
      </c>
      <c r="F20614">
        <f>IF(LEFT(Tableau1[[#This Row],[Eléments modifié]],$J$1)=$I$1,Tableau1[[#This Row],[Date]],9^9)</f>
        <v>387420489</v>
      </c>
      <c r="G20614" s="9" t="str">
        <f>IF(Tableau1[[#This Row],[Date]]=_xlfn.MINIFS(Tableau1[1er],Tableau1[N° BL],Tableau1[[#This Row],[N° BL]],Tableau1[1er],Tableau1[[#This Row],[Date]]),D20613,"")</f>
        <v/>
      </c>
    </row>
    <row r="20615" spans="1:7" ht="14.25" customHeight="1" x14ac:dyDescent="0.25">
      <c r="A20615" s="1" t="s">
        <v>2372</v>
      </c>
      <c r="B20615" s="1" t="s">
        <v>2373</v>
      </c>
      <c r="C20615" s="7">
        <v>45460.602256944447</v>
      </c>
      <c r="D20615" s="10">
        <v>188</v>
      </c>
      <c r="E20615" s="1" t="s">
        <v>7</v>
      </c>
      <c r="F20615">
        <f>IF(LEFT(Tableau1[[#This Row],[Eléments modifié]],$J$1)=$I$1,Tableau1[[#This Row],[Date]],9^9)</f>
        <v>45460.602256944447</v>
      </c>
      <c r="G20615" s="9">
        <f>IF(Tableau1[[#This Row],[Date]]=_xlfn.MINIFS(Tableau1[1er],Tableau1[N° BL],Tableau1[[#This Row],[N° BL]],Tableau1[1er],Tableau1[[#This Row],[Date]]),D20614,"")</f>
        <v>189</v>
      </c>
    </row>
    <row r="20616" spans="1:7" ht="14.25" customHeight="1" x14ac:dyDescent="0.25">
      <c r="A20616" s="1" t="s">
        <v>2316</v>
      </c>
      <c r="B20616" s="1" t="s">
        <v>2317</v>
      </c>
      <c r="C20616" s="7">
        <v>45461.475324074076</v>
      </c>
      <c r="D20616" s="10">
        <v>176</v>
      </c>
      <c r="E20616" s="1" t="s">
        <v>32</v>
      </c>
      <c r="F20616">
        <f>IF(LEFT(Tableau1[[#This Row],[Eléments modifié]],$J$1)=$I$1,Tableau1[[#This Row],[Date]],9^9)</f>
        <v>387420489</v>
      </c>
      <c r="G20616" s="9" t="str">
        <f>IF(Tableau1[[#This Row],[Date]]=_xlfn.MINIFS(Tableau1[1er],Tableau1[N° BL],Tableau1[[#This Row],[N° BL]],Tableau1[1er],Tableau1[[#This Row],[Date]]),D20615,"")</f>
        <v/>
      </c>
    </row>
    <row r="20617" spans="1:7" ht="14.25" customHeight="1" x14ac:dyDescent="0.25">
      <c r="A20617" s="1" t="s">
        <v>2316</v>
      </c>
      <c r="B20617" s="1" t="s">
        <v>2317</v>
      </c>
      <c r="C20617" s="7">
        <v>45461.483946759261</v>
      </c>
      <c r="D20617" s="10">
        <v>188</v>
      </c>
      <c r="E20617" s="1" t="s">
        <v>7</v>
      </c>
      <c r="F20617">
        <f>IF(LEFT(Tableau1[[#This Row],[Eléments modifié]],$J$1)=$I$1,Tableau1[[#This Row],[Date]],9^9)</f>
        <v>45461.483946759261</v>
      </c>
      <c r="G20617" s="9">
        <f>IF(Tableau1[[#This Row],[Date]]=_xlfn.MINIFS(Tableau1[1er],Tableau1[N° BL],Tableau1[[#This Row],[N° BL]],Tableau1[1er],Tableau1[[#This Row],[Date]]),D20616,"")</f>
        <v>176</v>
      </c>
    </row>
    <row r="20618" spans="1:7" ht="14.25" customHeight="1" x14ac:dyDescent="0.25">
      <c r="A20618" s="1" t="s">
        <v>2330</v>
      </c>
      <c r="B20618" s="1" t="s">
        <v>2331</v>
      </c>
      <c r="C20618" s="7">
        <v>45461.435196759259</v>
      </c>
      <c r="D20618" s="10">
        <v>189</v>
      </c>
      <c r="E20618" s="1" t="s">
        <v>371</v>
      </c>
      <c r="F20618">
        <f>IF(LEFT(Tableau1[[#This Row],[Eléments modifié]],$J$1)=$I$1,Tableau1[[#This Row],[Date]],9^9)</f>
        <v>387420489</v>
      </c>
      <c r="G20618" s="9" t="str">
        <f>IF(Tableau1[[#This Row],[Date]]=_xlfn.MINIFS(Tableau1[1er],Tableau1[N° BL],Tableau1[[#This Row],[N° BL]],Tableau1[1er],Tableau1[[#This Row],[Date]]),D20617,"")</f>
        <v/>
      </c>
    </row>
    <row r="20619" spans="1:7" ht="14.25" customHeight="1" x14ac:dyDescent="0.25">
      <c r="A20619" s="1" t="s">
        <v>2330</v>
      </c>
      <c r="B20619" s="1" t="s">
        <v>2331</v>
      </c>
      <c r="C20619" s="7">
        <v>45461.458460648151</v>
      </c>
      <c r="D20619" s="10">
        <v>209</v>
      </c>
      <c r="E20619" s="1" t="s">
        <v>7</v>
      </c>
      <c r="F20619">
        <f>IF(LEFT(Tableau1[[#This Row],[Eléments modifié]],$J$1)=$I$1,Tableau1[[#This Row],[Date]],9^9)</f>
        <v>45461.458460648151</v>
      </c>
      <c r="G20619" s="9">
        <f>IF(Tableau1[[#This Row],[Date]]=_xlfn.MINIFS(Tableau1[1er],Tableau1[N° BL],Tableau1[[#This Row],[N° BL]],Tableau1[1er],Tableau1[[#This Row],[Date]]),D20618,"")</f>
        <v>189</v>
      </c>
    </row>
    <row r="20620" spans="1:7" ht="14.25" customHeight="1" x14ac:dyDescent="0.25">
      <c r="A20620" s="1" t="s">
        <v>2350</v>
      </c>
      <c r="B20620" s="1" t="s">
        <v>2351</v>
      </c>
      <c r="C20620" s="7">
        <v>45460.595092592594</v>
      </c>
      <c r="D20620" s="10">
        <v>189</v>
      </c>
      <c r="E20620" s="1" t="s">
        <v>14</v>
      </c>
      <c r="F20620">
        <f>IF(LEFT(Tableau1[[#This Row],[Eléments modifié]],$J$1)=$I$1,Tableau1[[#This Row],[Date]],9^9)</f>
        <v>387420489</v>
      </c>
      <c r="G20620" s="9" t="str">
        <f>IF(Tableau1[[#This Row],[Date]]=_xlfn.MINIFS(Tableau1[1er],Tableau1[N° BL],Tableau1[[#This Row],[N° BL]],Tableau1[1er],Tableau1[[#This Row],[Date]]),D20619,"")</f>
        <v/>
      </c>
    </row>
    <row r="20621" spans="1:7" ht="14.25" customHeight="1" x14ac:dyDescent="0.25">
      <c r="A20621" s="1" t="s">
        <v>2350</v>
      </c>
      <c r="B20621" s="1" t="s">
        <v>2351</v>
      </c>
      <c r="C20621" s="7">
        <v>45460.59516203704</v>
      </c>
      <c r="D20621" s="10">
        <v>188</v>
      </c>
      <c r="E20621" s="1" t="s">
        <v>20</v>
      </c>
      <c r="F20621">
        <f>IF(LEFT(Tableau1[[#This Row],[Eléments modifié]],$J$1)=$I$1,Tableau1[[#This Row],[Date]],9^9)</f>
        <v>387420489</v>
      </c>
      <c r="G20621" s="9" t="str">
        <f>IF(Tableau1[[#This Row],[Date]]=_xlfn.MINIFS(Tableau1[1er],Tableau1[N° BL],Tableau1[[#This Row],[N° BL]],Tableau1[1er],Tableau1[[#This Row],[Date]]),D20620,"")</f>
        <v/>
      </c>
    </row>
    <row r="20622" spans="1:7" ht="14.25" customHeight="1" x14ac:dyDescent="0.25">
      <c r="A20622" s="1" t="s">
        <v>2350</v>
      </c>
      <c r="B20622" s="1" t="s">
        <v>2351</v>
      </c>
      <c r="C20622" s="7">
        <v>45460.602280092593</v>
      </c>
      <c r="D20622" s="10">
        <v>188</v>
      </c>
      <c r="E20622" s="1" t="s">
        <v>32</v>
      </c>
      <c r="F20622">
        <f>IF(LEFT(Tableau1[[#This Row],[Eléments modifié]],$J$1)=$I$1,Tableau1[[#This Row],[Date]],9^9)</f>
        <v>387420489</v>
      </c>
      <c r="G20622" s="9" t="str">
        <f>IF(Tableau1[[#This Row],[Date]]=_xlfn.MINIFS(Tableau1[1er],Tableau1[N° BL],Tableau1[[#This Row],[N° BL]],Tableau1[1er],Tableau1[[#This Row],[Date]]),D20621,"")</f>
        <v/>
      </c>
    </row>
    <row r="20623" spans="1:7" ht="14.25" customHeight="1" x14ac:dyDescent="0.25">
      <c r="A20623" s="1" t="s">
        <v>2350</v>
      </c>
      <c r="B20623" s="1" t="s">
        <v>2351</v>
      </c>
      <c r="C20623" s="7">
        <v>45460.602372685185</v>
      </c>
      <c r="D20623" s="10">
        <v>176</v>
      </c>
      <c r="E20623" s="1" t="s">
        <v>20</v>
      </c>
      <c r="F20623">
        <f>IF(LEFT(Tableau1[[#This Row],[Eléments modifié]],$J$1)=$I$1,Tableau1[[#This Row],[Date]],9^9)</f>
        <v>387420489</v>
      </c>
      <c r="G20623" s="9" t="str">
        <f>IF(Tableau1[[#This Row],[Date]]=_xlfn.MINIFS(Tableau1[1er],Tableau1[N° BL],Tableau1[[#This Row],[N° BL]],Tableau1[1er],Tableau1[[#This Row],[Date]]),D20622,"")</f>
        <v/>
      </c>
    </row>
    <row r="20624" spans="1:7" ht="14.25" customHeight="1" x14ac:dyDescent="0.25">
      <c r="A20624" s="1" t="s">
        <v>2350</v>
      </c>
      <c r="B20624" s="1" t="s">
        <v>2351</v>
      </c>
      <c r="C20624" s="7">
        <v>45460.606168981481</v>
      </c>
      <c r="D20624" s="10">
        <v>176</v>
      </c>
      <c r="E20624" s="1" t="s">
        <v>111</v>
      </c>
      <c r="F20624">
        <f>IF(LEFT(Tableau1[[#This Row],[Eléments modifié]],$J$1)=$I$1,Tableau1[[#This Row],[Date]],9^9)</f>
        <v>387420489</v>
      </c>
      <c r="G20624" s="9" t="str">
        <f>IF(Tableau1[[#This Row],[Date]]=_xlfn.MINIFS(Tableau1[1er],Tableau1[N° BL],Tableau1[[#This Row],[N° BL]],Tableau1[1er],Tableau1[[#This Row],[Date]]),D20623,"")</f>
        <v/>
      </c>
    </row>
    <row r="20625" spans="1:7" ht="14.25" customHeight="1" x14ac:dyDescent="0.25">
      <c r="A20625" s="1" t="s">
        <v>2350</v>
      </c>
      <c r="B20625" s="1" t="s">
        <v>2351</v>
      </c>
      <c r="C20625" s="7">
        <v>45460.609247685185</v>
      </c>
      <c r="D20625" s="10">
        <v>176</v>
      </c>
      <c r="E20625" s="1" t="s">
        <v>41</v>
      </c>
      <c r="F20625">
        <f>IF(LEFT(Tableau1[[#This Row],[Eléments modifié]],$J$1)=$I$1,Tableau1[[#This Row],[Date]],9^9)</f>
        <v>387420489</v>
      </c>
      <c r="G20625" s="9" t="str">
        <f>IF(Tableau1[[#This Row],[Date]]=_xlfn.MINIFS(Tableau1[1er],Tableau1[N° BL],Tableau1[[#This Row],[N° BL]],Tableau1[1er],Tableau1[[#This Row],[Date]]),D20624,"")</f>
        <v/>
      </c>
    </row>
    <row r="20626" spans="1:7" ht="14.25" customHeight="1" x14ac:dyDescent="0.25">
      <c r="A20626" s="1" t="s">
        <v>2350</v>
      </c>
      <c r="B20626" s="1" t="s">
        <v>2351</v>
      </c>
      <c r="C20626" s="7">
        <v>45460.609351851854</v>
      </c>
      <c r="D20626" s="10">
        <v>176</v>
      </c>
      <c r="E20626" s="1" t="s">
        <v>111</v>
      </c>
      <c r="F20626">
        <f>IF(LEFT(Tableau1[[#This Row],[Eléments modifié]],$J$1)=$I$1,Tableau1[[#This Row],[Date]],9^9)</f>
        <v>387420489</v>
      </c>
      <c r="G20626" s="9" t="str">
        <f>IF(Tableau1[[#This Row],[Date]]=_xlfn.MINIFS(Tableau1[1er],Tableau1[N° BL],Tableau1[[#This Row],[N° BL]],Tableau1[1er],Tableau1[[#This Row],[Date]]),D20625,"")</f>
        <v/>
      </c>
    </row>
    <row r="20627" spans="1:7" ht="14.25" customHeight="1" x14ac:dyDescent="0.25">
      <c r="A20627" s="1" t="s">
        <v>2350</v>
      </c>
      <c r="B20627" s="1" t="s">
        <v>2351</v>
      </c>
      <c r="C20627" s="7">
        <v>45460.610011574077</v>
      </c>
      <c r="D20627" s="10">
        <v>188</v>
      </c>
      <c r="E20627" s="1" t="s">
        <v>20</v>
      </c>
      <c r="F20627">
        <f>IF(LEFT(Tableau1[[#This Row],[Eléments modifié]],$J$1)=$I$1,Tableau1[[#This Row],[Date]],9^9)</f>
        <v>387420489</v>
      </c>
      <c r="G20627" s="9" t="str">
        <f>IF(Tableau1[[#This Row],[Date]]=_xlfn.MINIFS(Tableau1[1er],Tableau1[N° BL],Tableau1[[#This Row],[N° BL]],Tableau1[1er],Tableau1[[#This Row],[Date]]),D20626,"")</f>
        <v/>
      </c>
    </row>
    <row r="20628" spans="1:7" ht="14.25" customHeight="1" x14ac:dyDescent="0.25">
      <c r="A20628" s="1" t="s">
        <v>2350</v>
      </c>
      <c r="B20628" s="1" t="s">
        <v>2351</v>
      </c>
      <c r="C20628" s="7">
        <v>45460.642384259256</v>
      </c>
      <c r="D20628" s="10">
        <v>182</v>
      </c>
      <c r="E20628" s="1" t="s">
        <v>21</v>
      </c>
      <c r="F20628">
        <f>IF(LEFT(Tableau1[[#This Row],[Eléments modifié]],$J$1)=$I$1,Tableau1[[#This Row],[Date]],9^9)</f>
        <v>387420489</v>
      </c>
      <c r="G20628" s="9" t="str">
        <f>IF(Tableau1[[#This Row],[Date]]=_xlfn.MINIFS(Tableau1[1er],Tableau1[N° BL],Tableau1[[#This Row],[N° BL]],Tableau1[1er],Tableau1[[#This Row],[Date]]),D20627,"")</f>
        <v/>
      </c>
    </row>
    <row r="20629" spans="1:7" ht="14.25" customHeight="1" x14ac:dyDescent="0.25">
      <c r="A20629" s="1" t="s">
        <v>2350</v>
      </c>
      <c r="B20629" s="1" t="s">
        <v>2351</v>
      </c>
      <c r="C20629" s="7">
        <v>45460.642465277779</v>
      </c>
      <c r="D20629" s="10">
        <v>188</v>
      </c>
      <c r="E20629" s="1" t="s">
        <v>20</v>
      </c>
      <c r="F20629">
        <f>IF(LEFT(Tableau1[[#This Row],[Eléments modifié]],$J$1)=$I$1,Tableau1[[#This Row],[Date]],9^9)</f>
        <v>387420489</v>
      </c>
      <c r="G20629" s="9" t="str">
        <f>IF(Tableau1[[#This Row],[Date]]=_xlfn.MINIFS(Tableau1[1er],Tableau1[N° BL],Tableau1[[#This Row],[N° BL]],Tableau1[1er],Tableau1[[#This Row],[Date]]),D20628,"")</f>
        <v/>
      </c>
    </row>
    <row r="20630" spans="1:7" ht="14.25" customHeight="1" x14ac:dyDescent="0.25">
      <c r="A20630" s="1" t="s">
        <v>2350</v>
      </c>
      <c r="B20630" s="1" t="s">
        <v>2351</v>
      </c>
      <c r="C20630" s="7">
        <v>45460.670347222222</v>
      </c>
      <c r="D20630" s="10">
        <v>189</v>
      </c>
      <c r="E20630" s="1" t="s">
        <v>371</v>
      </c>
      <c r="F20630">
        <f>IF(LEFT(Tableau1[[#This Row],[Eléments modifié]],$J$1)=$I$1,Tableau1[[#This Row],[Date]],9^9)</f>
        <v>387420489</v>
      </c>
      <c r="G20630" s="9" t="str">
        <f>IF(Tableau1[[#This Row],[Date]]=_xlfn.MINIFS(Tableau1[1er],Tableau1[N° BL],Tableau1[[#This Row],[N° BL]],Tableau1[1er],Tableau1[[#This Row],[Date]]),D20629,"")</f>
        <v/>
      </c>
    </row>
    <row r="20631" spans="1:7" ht="14.25" customHeight="1" x14ac:dyDescent="0.25">
      <c r="A20631" s="1" t="s">
        <v>2350</v>
      </c>
      <c r="B20631" s="1" t="s">
        <v>2351</v>
      </c>
      <c r="C20631" s="7">
        <v>45461.39943287037</v>
      </c>
      <c r="D20631" s="10">
        <v>209</v>
      </c>
      <c r="E20631" s="1" t="s">
        <v>7</v>
      </c>
      <c r="F20631">
        <f>IF(LEFT(Tableau1[[#This Row],[Eléments modifié]],$J$1)=$I$1,Tableau1[[#This Row],[Date]],9^9)</f>
        <v>45461.39943287037</v>
      </c>
      <c r="G20631" s="9">
        <f>IF(Tableau1[[#This Row],[Date]]=_xlfn.MINIFS(Tableau1[1er],Tableau1[N° BL],Tableau1[[#This Row],[N° BL]],Tableau1[1er],Tableau1[[#This Row],[Date]]),D20630,"")</f>
        <v>189</v>
      </c>
    </row>
    <row r="20632" spans="1:7" ht="14.25" customHeight="1" x14ac:dyDescent="0.25">
      <c r="A20632" s="1" t="s">
        <v>2350</v>
      </c>
      <c r="B20632" s="1" t="s">
        <v>2351</v>
      </c>
      <c r="C20632" s="7">
        <v>45461.399837962963</v>
      </c>
      <c r="D20632" s="10">
        <v>182</v>
      </c>
      <c r="E20632" s="1" t="s">
        <v>98</v>
      </c>
      <c r="F20632">
        <f>IF(LEFT(Tableau1[[#This Row],[Eléments modifié]],$J$1)=$I$1,Tableau1[[#This Row],[Date]],9^9)</f>
        <v>387420489</v>
      </c>
      <c r="G20632" s="9" t="str">
        <f>IF(Tableau1[[#This Row],[Date]]=_xlfn.MINIFS(Tableau1[1er],Tableau1[N° BL],Tableau1[[#This Row],[N° BL]],Tableau1[1er],Tableau1[[#This Row],[Date]]),D20631,"")</f>
        <v/>
      </c>
    </row>
    <row r="20633" spans="1:7" ht="14.25" customHeight="1" x14ac:dyDescent="0.25">
      <c r="A20633" s="1" t="s">
        <v>2350</v>
      </c>
      <c r="B20633" s="1" t="s">
        <v>2351</v>
      </c>
      <c r="C20633" s="7">
        <v>45461.400381944448</v>
      </c>
      <c r="D20633" s="10">
        <v>182</v>
      </c>
      <c r="E20633" s="1" t="s">
        <v>21</v>
      </c>
      <c r="F20633">
        <f>IF(LEFT(Tableau1[[#This Row],[Eléments modifié]],$J$1)=$I$1,Tableau1[[#This Row],[Date]],9^9)</f>
        <v>387420489</v>
      </c>
      <c r="G20633" s="9" t="str">
        <f>IF(Tableau1[[#This Row],[Date]]=_xlfn.MINIFS(Tableau1[1er],Tableau1[N° BL],Tableau1[[#This Row],[N° BL]],Tableau1[1er],Tableau1[[#This Row],[Date]]),D20632,"")</f>
        <v/>
      </c>
    </row>
    <row r="20634" spans="1:7" ht="14.25" customHeight="1" x14ac:dyDescent="0.25">
      <c r="A20634" s="1" t="s">
        <v>2350</v>
      </c>
      <c r="B20634" s="1" t="s">
        <v>2351</v>
      </c>
      <c r="C20634" s="7">
        <v>45461.401122685187</v>
      </c>
      <c r="D20634" s="10">
        <v>182</v>
      </c>
      <c r="E20634" s="1" t="s">
        <v>7</v>
      </c>
      <c r="F20634">
        <f>IF(LEFT(Tableau1[[#This Row],[Eléments modifié]],$J$1)=$I$1,Tableau1[[#This Row],[Date]],9^9)</f>
        <v>45461.401122685187</v>
      </c>
      <c r="G20634" s="9">
        <f>IF(Tableau1[[#This Row],[Date]]=_xlfn.MINIFS(Tableau1[1er],Tableau1[N° BL],Tableau1[[#This Row],[N° BL]],Tableau1[1er],Tableau1[[#This Row],[Date]]),D20633,"")</f>
        <v>182</v>
      </c>
    </row>
    <row r="20635" spans="1:7" ht="14.25" customHeight="1" x14ac:dyDescent="0.25">
      <c r="A20635" s="1" t="s">
        <v>2296</v>
      </c>
      <c r="B20635" s="1" t="s">
        <v>2297</v>
      </c>
      <c r="C20635" s="7">
        <v>45461.488275462965</v>
      </c>
      <c r="D20635" s="10">
        <v>188</v>
      </c>
      <c r="E20635" s="1" t="s">
        <v>14</v>
      </c>
      <c r="F20635">
        <f>IF(LEFT(Tableau1[[#This Row],[Eléments modifié]],$J$1)=$I$1,Tableau1[[#This Row],[Date]],9^9)</f>
        <v>387420489</v>
      </c>
      <c r="G20635" s="9" t="str">
        <f>IF(Tableau1[[#This Row],[Date]]=_xlfn.MINIFS(Tableau1[1er],Tableau1[N° BL],Tableau1[[#This Row],[N° BL]],Tableau1[1er],Tableau1[[#This Row],[Date]]),D20634,"")</f>
        <v/>
      </c>
    </row>
    <row r="20636" spans="1:7" ht="14.25" customHeight="1" x14ac:dyDescent="0.25">
      <c r="A20636" s="1" t="s">
        <v>2296</v>
      </c>
      <c r="B20636" s="1" t="s">
        <v>2297</v>
      </c>
      <c r="C20636" s="7">
        <v>45461.535393518519</v>
      </c>
      <c r="D20636" s="10">
        <v>189</v>
      </c>
      <c r="E20636" s="1" t="s">
        <v>7</v>
      </c>
      <c r="F20636">
        <f>IF(LEFT(Tableau1[[#This Row],[Eléments modifié]],$J$1)=$I$1,Tableau1[[#This Row],[Date]],9^9)</f>
        <v>45461.535393518519</v>
      </c>
      <c r="G20636" s="9">
        <f>IF(Tableau1[[#This Row],[Date]]=_xlfn.MINIFS(Tableau1[1er],Tableau1[N° BL],Tableau1[[#This Row],[N° BL]],Tableau1[1er],Tableau1[[#This Row],[Date]]),D20635,"")</f>
        <v>188</v>
      </c>
    </row>
    <row r="20637" spans="1:7" ht="14.25" customHeight="1" x14ac:dyDescent="0.25">
      <c r="A20637" s="1" t="s">
        <v>2362</v>
      </c>
      <c r="B20637" s="1" t="s">
        <v>2363</v>
      </c>
      <c r="C20637" s="7">
        <v>45460.632777777777</v>
      </c>
      <c r="D20637" s="10">
        <v>209</v>
      </c>
      <c r="E20637" s="1" t="s">
        <v>32</v>
      </c>
      <c r="F20637">
        <f>IF(LEFT(Tableau1[[#This Row],[Eléments modifié]],$J$1)=$I$1,Tableau1[[#This Row],[Date]],9^9)</f>
        <v>387420489</v>
      </c>
      <c r="G20637" s="9" t="str">
        <f>IF(Tableau1[[#This Row],[Date]]=_xlfn.MINIFS(Tableau1[1er],Tableau1[N° BL],Tableau1[[#This Row],[N° BL]],Tableau1[1er],Tableau1[[#This Row],[Date]]),D20636,"")</f>
        <v/>
      </c>
    </row>
    <row r="20638" spans="1:7" ht="14.25" customHeight="1" x14ac:dyDescent="0.25">
      <c r="A20638" s="1" t="s">
        <v>2362</v>
      </c>
      <c r="B20638" s="1" t="s">
        <v>2363</v>
      </c>
      <c r="C20638" s="7">
        <v>45460.64371527778</v>
      </c>
      <c r="D20638" s="10">
        <v>188</v>
      </c>
      <c r="E20638" s="1" t="s">
        <v>7</v>
      </c>
      <c r="F20638">
        <f>IF(LEFT(Tableau1[[#This Row],[Eléments modifié]],$J$1)=$I$1,Tableau1[[#This Row],[Date]],9^9)</f>
        <v>45460.64371527778</v>
      </c>
      <c r="G20638" s="9">
        <f>IF(Tableau1[[#This Row],[Date]]=_xlfn.MINIFS(Tableau1[1er],Tableau1[N° BL],Tableau1[[#This Row],[N° BL]],Tableau1[1er],Tableau1[[#This Row],[Date]]),D20637,"")</f>
        <v>209</v>
      </c>
    </row>
    <row r="20639" spans="1:7" ht="14.25" customHeight="1" x14ac:dyDescent="0.25">
      <c r="A20639" s="1" t="s">
        <v>2358</v>
      </c>
      <c r="B20639" s="1" t="s">
        <v>2359</v>
      </c>
      <c r="C20639" s="7">
        <v>45461.303657407407</v>
      </c>
      <c r="D20639" s="10">
        <v>179</v>
      </c>
      <c r="E20639" s="1" t="s">
        <v>111</v>
      </c>
      <c r="F20639">
        <f>IF(LEFT(Tableau1[[#This Row],[Eléments modifié]],$J$1)=$I$1,Tableau1[[#This Row],[Date]],9^9)</f>
        <v>387420489</v>
      </c>
      <c r="G20639" s="9" t="str">
        <f>IF(Tableau1[[#This Row],[Date]]=_xlfn.MINIFS(Tableau1[1er],Tableau1[N° BL],Tableau1[[#This Row],[N° BL]],Tableau1[1er],Tableau1[[#This Row],[Date]]),D20638,"")</f>
        <v/>
      </c>
    </row>
    <row r="20640" spans="1:7" ht="14.25" customHeight="1" x14ac:dyDescent="0.25">
      <c r="A20640" s="1" t="s">
        <v>2358</v>
      </c>
      <c r="B20640" s="1" t="s">
        <v>2359</v>
      </c>
      <c r="C20640" s="7">
        <v>45461.322569444441</v>
      </c>
      <c r="D20640" s="10">
        <v>176</v>
      </c>
      <c r="E20640" s="1" t="s">
        <v>7</v>
      </c>
      <c r="F20640">
        <f>IF(LEFT(Tableau1[[#This Row],[Eléments modifié]],$J$1)=$I$1,Tableau1[[#This Row],[Date]],9^9)</f>
        <v>45461.322569444441</v>
      </c>
      <c r="G20640" s="9">
        <f>IF(Tableau1[[#This Row],[Date]]=_xlfn.MINIFS(Tableau1[1er],Tableau1[N° BL],Tableau1[[#This Row],[N° BL]],Tableau1[1er],Tableau1[[#This Row],[Date]]),D20639,"")</f>
        <v>179</v>
      </c>
    </row>
    <row r="20641" spans="1:7" ht="14.25" customHeight="1" x14ac:dyDescent="0.25">
      <c r="A20641" s="1" t="s">
        <v>2158</v>
      </c>
      <c r="B20641" s="1" t="s">
        <v>2159</v>
      </c>
      <c r="C20641" s="7">
        <v>45461.6096875</v>
      </c>
      <c r="D20641" s="10">
        <v>176</v>
      </c>
      <c r="E20641" s="1" t="s">
        <v>111</v>
      </c>
      <c r="F20641">
        <f>IF(LEFT(Tableau1[[#This Row],[Eléments modifié]],$J$1)=$I$1,Tableau1[[#This Row],[Date]],9^9)</f>
        <v>387420489</v>
      </c>
      <c r="G20641" s="9" t="str">
        <f>IF(Tableau1[[#This Row],[Date]]=_xlfn.MINIFS(Tableau1[1er],Tableau1[N° BL],Tableau1[[#This Row],[N° BL]],Tableau1[1er],Tableau1[[#This Row],[Date]]),D20640,"")</f>
        <v/>
      </c>
    </row>
    <row r="20642" spans="1:7" ht="14.25" customHeight="1" x14ac:dyDescent="0.25">
      <c r="A20642" s="1" t="s">
        <v>2158</v>
      </c>
      <c r="B20642" s="1" t="s">
        <v>2159</v>
      </c>
      <c r="C20642" s="7">
        <v>45461.610208333332</v>
      </c>
      <c r="D20642" s="10">
        <v>176</v>
      </c>
      <c r="E20642" s="1" t="s">
        <v>20</v>
      </c>
      <c r="F20642">
        <f>IF(LEFT(Tableau1[[#This Row],[Eléments modifié]],$J$1)=$I$1,Tableau1[[#This Row],[Date]],9^9)</f>
        <v>387420489</v>
      </c>
      <c r="G20642" s="9" t="str">
        <f>IF(Tableau1[[#This Row],[Date]]=_xlfn.MINIFS(Tableau1[1er],Tableau1[N° BL],Tableau1[[#This Row],[N° BL]],Tableau1[1er],Tableau1[[#This Row],[Date]]),D20641,"")</f>
        <v/>
      </c>
    </row>
    <row r="20643" spans="1:7" ht="14.25" customHeight="1" x14ac:dyDescent="0.25">
      <c r="A20643" s="1" t="s">
        <v>2158</v>
      </c>
      <c r="B20643" s="1" t="s">
        <v>2159</v>
      </c>
      <c r="C20643" s="7">
        <v>45461.610254629632</v>
      </c>
      <c r="D20643" s="10">
        <v>176</v>
      </c>
      <c r="E20643" s="1" t="s">
        <v>111</v>
      </c>
      <c r="F20643">
        <f>IF(LEFT(Tableau1[[#This Row],[Eléments modifié]],$J$1)=$I$1,Tableau1[[#This Row],[Date]],9^9)</f>
        <v>387420489</v>
      </c>
      <c r="G20643" s="9" t="str">
        <f>IF(Tableau1[[#This Row],[Date]]=_xlfn.MINIFS(Tableau1[1er],Tableau1[N° BL],Tableau1[[#This Row],[N° BL]],Tableau1[1er],Tableau1[[#This Row],[Date]]),D20642,"")</f>
        <v/>
      </c>
    </row>
    <row r="20644" spans="1:7" ht="14.25" customHeight="1" x14ac:dyDescent="0.25">
      <c r="A20644" s="1" t="s">
        <v>2158</v>
      </c>
      <c r="B20644" s="1" t="s">
        <v>2159</v>
      </c>
      <c r="C20644" s="7">
        <v>45461.610706018517</v>
      </c>
      <c r="D20644" s="10">
        <v>176</v>
      </c>
      <c r="E20644" s="1" t="s">
        <v>41</v>
      </c>
      <c r="F20644">
        <f>IF(LEFT(Tableau1[[#This Row],[Eléments modifié]],$J$1)=$I$1,Tableau1[[#This Row],[Date]],9^9)</f>
        <v>387420489</v>
      </c>
      <c r="G20644" s="9" t="str">
        <f>IF(Tableau1[[#This Row],[Date]]=_xlfn.MINIFS(Tableau1[1er],Tableau1[N° BL],Tableau1[[#This Row],[N° BL]],Tableau1[1er],Tableau1[[#This Row],[Date]]),D20643,"")</f>
        <v/>
      </c>
    </row>
    <row r="20645" spans="1:7" ht="14.25" customHeight="1" x14ac:dyDescent="0.25">
      <c r="A20645" s="1" t="s">
        <v>2158</v>
      </c>
      <c r="B20645" s="1" t="s">
        <v>2159</v>
      </c>
      <c r="C20645" s="7">
        <v>45461.610891203702</v>
      </c>
      <c r="D20645" s="10">
        <v>176</v>
      </c>
      <c r="E20645" s="1" t="s">
        <v>111</v>
      </c>
      <c r="F20645">
        <f>IF(LEFT(Tableau1[[#This Row],[Eléments modifié]],$J$1)=$I$1,Tableau1[[#This Row],[Date]],9^9)</f>
        <v>387420489</v>
      </c>
      <c r="G20645" s="9" t="str">
        <f>IF(Tableau1[[#This Row],[Date]]=_xlfn.MINIFS(Tableau1[1er],Tableau1[N° BL],Tableau1[[#This Row],[N° BL]],Tableau1[1er],Tableau1[[#This Row],[Date]]),D20644,"")</f>
        <v/>
      </c>
    </row>
    <row r="20646" spans="1:7" ht="14.25" customHeight="1" x14ac:dyDescent="0.25">
      <c r="A20646" s="1" t="s">
        <v>2158</v>
      </c>
      <c r="B20646" s="1" t="s">
        <v>2159</v>
      </c>
      <c r="C20646" s="7">
        <v>45461.611296296294</v>
      </c>
      <c r="D20646" s="10">
        <v>209</v>
      </c>
      <c r="E20646" s="1" t="s">
        <v>20</v>
      </c>
      <c r="F20646">
        <f>IF(LEFT(Tableau1[[#This Row],[Eléments modifié]],$J$1)=$I$1,Tableau1[[#This Row],[Date]],9^9)</f>
        <v>387420489</v>
      </c>
      <c r="G20646" s="9" t="str">
        <f>IF(Tableau1[[#This Row],[Date]]=_xlfn.MINIFS(Tableau1[1er],Tableau1[N° BL],Tableau1[[#This Row],[N° BL]],Tableau1[1er],Tableau1[[#This Row],[Date]]),D20645,"")</f>
        <v/>
      </c>
    </row>
    <row r="20647" spans="1:7" ht="14.25" customHeight="1" x14ac:dyDescent="0.25">
      <c r="A20647" s="1" t="s">
        <v>2158</v>
      </c>
      <c r="B20647" s="1" t="s">
        <v>2159</v>
      </c>
      <c r="C20647" s="7">
        <v>45461.613564814812</v>
      </c>
      <c r="D20647" s="10">
        <v>188</v>
      </c>
      <c r="E20647" s="1" t="s">
        <v>371</v>
      </c>
      <c r="F20647">
        <f>IF(LEFT(Tableau1[[#This Row],[Eléments modifié]],$J$1)=$I$1,Tableau1[[#This Row],[Date]],9^9)</f>
        <v>387420489</v>
      </c>
      <c r="G20647" s="9" t="str">
        <f>IF(Tableau1[[#This Row],[Date]]=_xlfn.MINIFS(Tableau1[1er],Tableau1[N° BL],Tableau1[[#This Row],[N° BL]],Tableau1[1er],Tableau1[[#This Row],[Date]]),D20646,"")</f>
        <v/>
      </c>
    </row>
    <row r="20648" spans="1:7" ht="14.25" customHeight="1" x14ac:dyDescent="0.25">
      <c r="A20648" s="1" t="s">
        <v>2158</v>
      </c>
      <c r="B20648" s="1" t="s">
        <v>2159</v>
      </c>
      <c r="C20648" s="7">
        <v>45461.682430555556</v>
      </c>
      <c r="D20648" s="10">
        <v>189</v>
      </c>
      <c r="E20648" s="1" t="s">
        <v>41</v>
      </c>
      <c r="F20648">
        <f>IF(LEFT(Tableau1[[#This Row],[Eléments modifié]],$J$1)=$I$1,Tableau1[[#This Row],[Date]],9^9)</f>
        <v>387420489</v>
      </c>
      <c r="G20648" s="9" t="str">
        <f>IF(Tableau1[[#This Row],[Date]]=_xlfn.MINIFS(Tableau1[1er],Tableau1[N° BL],Tableau1[[#This Row],[N° BL]],Tableau1[1er],Tableau1[[#This Row],[Date]]),D20647,"")</f>
        <v/>
      </c>
    </row>
    <row r="20649" spans="1:7" ht="14.25" customHeight="1" x14ac:dyDescent="0.25">
      <c r="A20649" s="1" t="s">
        <v>2158</v>
      </c>
      <c r="B20649" s="1" t="s">
        <v>2159</v>
      </c>
      <c r="C20649" s="7">
        <v>45462.367534722223</v>
      </c>
      <c r="D20649" s="10">
        <v>176</v>
      </c>
      <c r="E20649" s="1" t="s">
        <v>371</v>
      </c>
      <c r="F20649">
        <f>IF(LEFT(Tableau1[[#This Row],[Eléments modifié]],$J$1)=$I$1,Tableau1[[#This Row],[Date]],9^9)</f>
        <v>387420489</v>
      </c>
      <c r="G20649" s="9" t="str">
        <f>IF(Tableau1[[#This Row],[Date]]=_xlfn.MINIFS(Tableau1[1er],Tableau1[N° BL],Tableau1[[#This Row],[N° BL]],Tableau1[1er],Tableau1[[#This Row],[Date]]),D20648,"")</f>
        <v/>
      </c>
    </row>
    <row r="20650" spans="1:7" ht="14.25" customHeight="1" x14ac:dyDescent="0.25">
      <c r="A20650" s="1" t="s">
        <v>2158</v>
      </c>
      <c r="B20650" s="1" t="s">
        <v>2159</v>
      </c>
      <c r="C20650" s="7">
        <v>45462.400625000002</v>
      </c>
      <c r="D20650" s="10">
        <v>209</v>
      </c>
      <c r="E20650" s="1" t="s">
        <v>7</v>
      </c>
      <c r="F20650">
        <f>IF(LEFT(Tableau1[[#This Row],[Eléments modifié]],$J$1)=$I$1,Tableau1[[#This Row],[Date]],9^9)</f>
        <v>45462.400625000002</v>
      </c>
      <c r="G20650" s="9">
        <f>IF(Tableau1[[#This Row],[Date]]=_xlfn.MINIFS(Tableau1[1er],Tableau1[N° BL],Tableau1[[#This Row],[N° BL]],Tableau1[1er],Tableau1[[#This Row],[Date]]),D20649,"")</f>
        <v>176</v>
      </c>
    </row>
    <row r="20651" spans="1:7" ht="14.25" customHeight="1" x14ac:dyDescent="0.25">
      <c r="A20651" s="1" t="s">
        <v>2158</v>
      </c>
      <c r="B20651" s="1" t="s">
        <v>2159</v>
      </c>
      <c r="C20651" s="7">
        <v>45462.539074074077</v>
      </c>
      <c r="D20651" s="10">
        <v>176</v>
      </c>
      <c r="E20651" s="1" t="s">
        <v>98</v>
      </c>
      <c r="F20651">
        <f>IF(LEFT(Tableau1[[#This Row],[Eléments modifié]],$J$1)=$I$1,Tableau1[[#This Row],[Date]],9^9)</f>
        <v>387420489</v>
      </c>
      <c r="G20651" s="9" t="str">
        <f>IF(Tableau1[[#This Row],[Date]]=_xlfn.MINIFS(Tableau1[1er],Tableau1[N° BL],Tableau1[[#This Row],[N° BL]],Tableau1[1er],Tableau1[[#This Row],[Date]]),D20650,"")</f>
        <v/>
      </c>
    </row>
    <row r="20652" spans="1:7" ht="14.25" customHeight="1" x14ac:dyDescent="0.25">
      <c r="A20652" s="1" t="s">
        <v>2158</v>
      </c>
      <c r="B20652" s="1" t="s">
        <v>2159</v>
      </c>
      <c r="C20652" s="7">
        <v>45462.574305555558</v>
      </c>
      <c r="D20652" s="10">
        <v>209</v>
      </c>
      <c r="E20652" s="1" t="s">
        <v>32</v>
      </c>
      <c r="F20652">
        <f>IF(LEFT(Tableau1[[#This Row],[Eléments modifié]],$J$1)=$I$1,Tableau1[[#This Row],[Date]],9^9)</f>
        <v>387420489</v>
      </c>
      <c r="G20652" s="9" t="str">
        <f>IF(Tableau1[[#This Row],[Date]]=_xlfn.MINIFS(Tableau1[1er],Tableau1[N° BL],Tableau1[[#This Row],[N° BL]],Tableau1[1er],Tableau1[[#This Row],[Date]]),D20651,"")</f>
        <v/>
      </c>
    </row>
    <row r="20653" spans="1:7" ht="14.25" customHeight="1" x14ac:dyDescent="0.25">
      <c r="A20653" s="1" t="s">
        <v>2158</v>
      </c>
      <c r="B20653" s="1" t="s">
        <v>2159</v>
      </c>
      <c r="C20653" s="7">
        <v>45462.577164351853</v>
      </c>
      <c r="D20653" s="10">
        <v>188</v>
      </c>
      <c r="E20653" s="1" t="s">
        <v>7</v>
      </c>
      <c r="F20653">
        <f>IF(LEFT(Tableau1[[#This Row],[Eléments modifié]],$J$1)=$I$1,Tableau1[[#This Row],[Date]],9^9)</f>
        <v>45462.577164351853</v>
      </c>
      <c r="G20653" s="9">
        <f>IF(Tableau1[[#This Row],[Date]]=_xlfn.MINIFS(Tableau1[1er],Tableau1[N° BL],Tableau1[[#This Row],[N° BL]],Tableau1[1er],Tableau1[[#This Row],[Date]]),D20652,"")</f>
        <v>209</v>
      </c>
    </row>
    <row r="20654" spans="1:7" ht="14.25" customHeight="1" x14ac:dyDescent="0.25">
      <c r="A20654" s="1" t="s">
        <v>2308</v>
      </c>
      <c r="B20654" s="1" t="s">
        <v>2309</v>
      </c>
      <c r="C20654" s="7">
        <v>45461.48945601852</v>
      </c>
      <c r="D20654" s="10">
        <v>176</v>
      </c>
      <c r="E20654" s="1" t="s">
        <v>32</v>
      </c>
      <c r="F20654">
        <f>IF(LEFT(Tableau1[[#This Row],[Eléments modifié]],$J$1)=$I$1,Tableau1[[#This Row],[Date]],9^9)</f>
        <v>387420489</v>
      </c>
      <c r="G20654" s="9" t="str">
        <f>IF(Tableau1[[#This Row],[Date]]=_xlfn.MINIFS(Tableau1[1er],Tableau1[N° BL],Tableau1[[#This Row],[N° BL]],Tableau1[1er],Tableau1[[#This Row],[Date]]),D20653,"")</f>
        <v/>
      </c>
    </row>
    <row r="20655" spans="1:7" ht="14.25" customHeight="1" x14ac:dyDescent="0.25">
      <c r="A20655" s="1" t="s">
        <v>2308</v>
      </c>
      <c r="B20655" s="1" t="s">
        <v>2309</v>
      </c>
      <c r="C20655" s="7">
        <v>45461.501284722224</v>
      </c>
      <c r="D20655" s="10">
        <v>188</v>
      </c>
      <c r="E20655" s="1" t="s">
        <v>7</v>
      </c>
      <c r="F20655">
        <f>IF(LEFT(Tableau1[[#This Row],[Eléments modifié]],$J$1)=$I$1,Tableau1[[#This Row],[Date]],9^9)</f>
        <v>45461.501284722224</v>
      </c>
      <c r="G20655" s="9">
        <f>IF(Tableau1[[#This Row],[Date]]=_xlfn.MINIFS(Tableau1[1er],Tableau1[N° BL],Tableau1[[#This Row],[N° BL]],Tableau1[1er],Tableau1[[#This Row],[Date]]),D20654,"")</f>
        <v>176</v>
      </c>
    </row>
    <row r="20656" spans="1:7" ht="14.25" customHeight="1" x14ac:dyDescent="0.25">
      <c r="A20656" s="1" t="s">
        <v>2308</v>
      </c>
      <c r="B20656" s="1" t="s">
        <v>2309</v>
      </c>
      <c r="C20656" s="7">
        <v>45461.501481481479</v>
      </c>
      <c r="D20656" s="10">
        <v>188</v>
      </c>
      <c r="E20656" s="1" t="s">
        <v>7</v>
      </c>
      <c r="F20656">
        <f>IF(LEFT(Tableau1[[#This Row],[Eléments modifié]],$J$1)=$I$1,Tableau1[[#This Row],[Date]],9^9)</f>
        <v>45461.501481481479</v>
      </c>
      <c r="G20656" s="9">
        <f>IF(Tableau1[[#This Row],[Date]]=_xlfn.MINIFS(Tableau1[1er],Tableau1[N° BL],Tableau1[[#This Row],[N° BL]],Tableau1[1er],Tableau1[[#This Row],[Date]]),D20655,"")</f>
        <v>188</v>
      </c>
    </row>
    <row r="20657" spans="1:7" ht="14.25" customHeight="1" x14ac:dyDescent="0.25">
      <c r="A20657" s="1" t="s">
        <v>2348</v>
      </c>
      <c r="B20657" s="1" t="s">
        <v>2349</v>
      </c>
      <c r="C20657" s="7">
        <v>45461.390740740739</v>
      </c>
      <c r="D20657" s="10">
        <v>182</v>
      </c>
      <c r="E20657" s="1" t="s">
        <v>21</v>
      </c>
      <c r="F20657">
        <f>IF(LEFT(Tableau1[[#This Row],[Eléments modifié]],$J$1)=$I$1,Tableau1[[#This Row],[Date]],9^9)</f>
        <v>387420489</v>
      </c>
      <c r="G20657" s="9" t="str">
        <f>IF(Tableau1[[#This Row],[Date]]=_xlfn.MINIFS(Tableau1[1er],Tableau1[N° BL],Tableau1[[#This Row],[N° BL]],Tableau1[1er],Tableau1[[#This Row],[Date]]),D20656,"")</f>
        <v/>
      </c>
    </row>
    <row r="20658" spans="1:7" ht="14.25" customHeight="1" x14ac:dyDescent="0.25">
      <c r="A20658" s="1" t="s">
        <v>2348</v>
      </c>
      <c r="B20658" s="1" t="s">
        <v>2349</v>
      </c>
      <c r="C20658" s="7">
        <v>45461.390787037039</v>
      </c>
      <c r="D20658" s="10">
        <v>209</v>
      </c>
      <c r="E20658" s="1" t="s">
        <v>20</v>
      </c>
      <c r="F20658">
        <f>IF(LEFT(Tableau1[[#This Row],[Eléments modifié]],$J$1)=$I$1,Tableau1[[#This Row],[Date]],9^9)</f>
        <v>387420489</v>
      </c>
      <c r="G20658" s="9" t="str">
        <f>IF(Tableau1[[#This Row],[Date]]=_xlfn.MINIFS(Tableau1[1er],Tableau1[N° BL],Tableau1[[#This Row],[N° BL]],Tableau1[1er],Tableau1[[#This Row],[Date]]),D20657,"")</f>
        <v/>
      </c>
    </row>
    <row r="20659" spans="1:7" ht="14.25" customHeight="1" x14ac:dyDescent="0.25">
      <c r="A20659" s="1" t="s">
        <v>2348</v>
      </c>
      <c r="B20659" s="1" t="s">
        <v>2349</v>
      </c>
      <c r="C20659" s="7">
        <v>45461.40115740741</v>
      </c>
      <c r="D20659" s="10">
        <v>182</v>
      </c>
      <c r="E20659" s="1" t="s">
        <v>21</v>
      </c>
      <c r="F20659">
        <f>IF(LEFT(Tableau1[[#This Row],[Eléments modifié]],$J$1)=$I$1,Tableau1[[#This Row],[Date]],9^9)</f>
        <v>387420489</v>
      </c>
      <c r="G20659" s="9" t="str">
        <f>IF(Tableau1[[#This Row],[Date]]=_xlfn.MINIFS(Tableau1[1er],Tableau1[N° BL],Tableau1[[#This Row],[N° BL]],Tableau1[1er],Tableau1[[#This Row],[Date]]),D20658,"")</f>
        <v/>
      </c>
    </row>
    <row r="20660" spans="1:7" ht="14.25" customHeight="1" x14ac:dyDescent="0.25">
      <c r="A20660" s="1" t="s">
        <v>2348</v>
      </c>
      <c r="B20660" s="1" t="s">
        <v>2349</v>
      </c>
      <c r="C20660" s="7">
        <v>45461.40121527778</v>
      </c>
      <c r="D20660" s="10">
        <v>182</v>
      </c>
      <c r="E20660" s="1" t="s">
        <v>20</v>
      </c>
      <c r="F20660">
        <f>IF(LEFT(Tableau1[[#This Row],[Eléments modifié]],$J$1)=$I$1,Tableau1[[#This Row],[Date]],9^9)</f>
        <v>387420489</v>
      </c>
      <c r="G20660" s="9" t="str">
        <f>IF(Tableau1[[#This Row],[Date]]=_xlfn.MINIFS(Tableau1[1er],Tableau1[N° BL],Tableau1[[#This Row],[N° BL]],Tableau1[1er],Tableau1[[#This Row],[Date]]),D20659,"")</f>
        <v/>
      </c>
    </row>
    <row r="20661" spans="1:7" ht="14.25" customHeight="1" x14ac:dyDescent="0.25">
      <c r="A20661" s="1" t="s">
        <v>2348</v>
      </c>
      <c r="B20661" s="1" t="s">
        <v>2349</v>
      </c>
      <c r="C20661" s="7">
        <v>45461.405219907407</v>
      </c>
      <c r="D20661" s="10">
        <v>182</v>
      </c>
      <c r="E20661" s="1" t="s">
        <v>21</v>
      </c>
      <c r="F20661">
        <f>IF(LEFT(Tableau1[[#This Row],[Eléments modifié]],$J$1)=$I$1,Tableau1[[#This Row],[Date]],9^9)</f>
        <v>387420489</v>
      </c>
      <c r="G20661" s="9" t="str">
        <f>IF(Tableau1[[#This Row],[Date]]=_xlfn.MINIFS(Tableau1[1er],Tableau1[N° BL],Tableau1[[#This Row],[N° BL]],Tableau1[1er],Tableau1[[#This Row],[Date]]),D20660,"")</f>
        <v/>
      </c>
    </row>
    <row r="20662" spans="1:7" ht="14.25" customHeight="1" x14ac:dyDescent="0.25">
      <c r="A20662" s="1" t="s">
        <v>2348</v>
      </c>
      <c r="B20662" s="1" t="s">
        <v>2349</v>
      </c>
      <c r="C20662" s="7">
        <v>45461.410300925927</v>
      </c>
      <c r="D20662" s="10">
        <v>182</v>
      </c>
      <c r="E20662" s="1" t="s">
        <v>7</v>
      </c>
      <c r="F20662">
        <f>IF(LEFT(Tableau1[[#This Row],[Eléments modifié]],$J$1)=$I$1,Tableau1[[#This Row],[Date]],9^9)</f>
        <v>45461.410300925927</v>
      </c>
      <c r="G20662" s="9">
        <f>IF(Tableau1[[#This Row],[Date]]=_xlfn.MINIFS(Tableau1[1er],Tableau1[N° BL],Tableau1[[#This Row],[N° BL]],Tableau1[1er],Tableau1[[#This Row],[Date]]),D20661,"")</f>
        <v>182</v>
      </c>
    </row>
    <row r="20663" spans="1:7" ht="14.25" customHeight="1" x14ac:dyDescent="0.25">
      <c r="A20663" s="1" t="s">
        <v>2256</v>
      </c>
      <c r="B20663" s="1" t="s">
        <v>2257</v>
      </c>
      <c r="C20663" s="7">
        <v>45461.507673611108</v>
      </c>
      <c r="D20663" s="10">
        <v>209</v>
      </c>
      <c r="E20663" s="1" t="s">
        <v>32</v>
      </c>
      <c r="F20663">
        <f>IF(LEFT(Tableau1[[#This Row],[Eléments modifié]],$J$1)=$I$1,Tableau1[[#This Row],[Date]],9^9)</f>
        <v>387420489</v>
      </c>
      <c r="G20663" s="9" t="str">
        <f>IF(Tableau1[[#This Row],[Date]]=_xlfn.MINIFS(Tableau1[1er],Tableau1[N° BL],Tableau1[[#This Row],[N° BL]],Tableau1[1er],Tableau1[[#This Row],[Date]]),D20662,"")</f>
        <v/>
      </c>
    </row>
    <row r="20664" spans="1:7" ht="14.25" customHeight="1" x14ac:dyDescent="0.25">
      <c r="A20664" s="1" t="s">
        <v>2256</v>
      </c>
      <c r="B20664" s="1" t="s">
        <v>2257</v>
      </c>
      <c r="C20664" s="7">
        <v>45461.525219907409</v>
      </c>
      <c r="D20664" s="10">
        <v>188</v>
      </c>
      <c r="E20664" s="1" t="s">
        <v>41</v>
      </c>
      <c r="F20664">
        <f>IF(LEFT(Tableau1[[#This Row],[Eléments modifié]],$J$1)=$I$1,Tableau1[[#This Row],[Date]],9^9)</f>
        <v>387420489</v>
      </c>
      <c r="G20664" s="9" t="str">
        <f>IF(Tableau1[[#This Row],[Date]]=_xlfn.MINIFS(Tableau1[1er],Tableau1[N° BL],Tableau1[[#This Row],[N° BL]],Tableau1[1er],Tableau1[[#This Row],[Date]]),D20663,"")</f>
        <v/>
      </c>
    </row>
    <row r="20665" spans="1:7" ht="14.25" customHeight="1" x14ac:dyDescent="0.25">
      <c r="A20665" s="1" t="s">
        <v>2256</v>
      </c>
      <c r="B20665" s="1" t="s">
        <v>2257</v>
      </c>
      <c r="C20665" s="7">
        <v>45461.587638888886</v>
      </c>
      <c r="D20665" s="10">
        <v>189</v>
      </c>
      <c r="E20665" s="1" t="s">
        <v>32</v>
      </c>
      <c r="F20665">
        <f>IF(LEFT(Tableau1[[#This Row],[Eléments modifié]],$J$1)=$I$1,Tableau1[[#This Row],[Date]],9^9)</f>
        <v>387420489</v>
      </c>
      <c r="G20665" s="9" t="str">
        <f>IF(Tableau1[[#This Row],[Date]]=_xlfn.MINIFS(Tableau1[1er],Tableau1[N° BL],Tableau1[[#This Row],[N° BL]],Tableau1[1er],Tableau1[[#This Row],[Date]]),D20664,"")</f>
        <v/>
      </c>
    </row>
    <row r="20666" spans="1:7" ht="14.25" customHeight="1" x14ac:dyDescent="0.25">
      <c r="A20666" s="1" t="s">
        <v>2256</v>
      </c>
      <c r="B20666" s="1" t="s">
        <v>2257</v>
      </c>
      <c r="C20666" s="7">
        <v>45461.605983796297</v>
      </c>
      <c r="D20666" s="10">
        <v>188</v>
      </c>
      <c r="E20666" s="1" t="s">
        <v>7</v>
      </c>
      <c r="F20666">
        <f>IF(LEFT(Tableau1[[#This Row],[Eléments modifié]],$J$1)=$I$1,Tableau1[[#This Row],[Date]],9^9)</f>
        <v>45461.605983796297</v>
      </c>
      <c r="G20666" s="9">
        <f>IF(Tableau1[[#This Row],[Date]]=_xlfn.MINIFS(Tableau1[1er],Tableau1[N° BL],Tableau1[[#This Row],[N° BL]],Tableau1[1er],Tableau1[[#This Row],[Date]]),D20665,"")</f>
        <v>189</v>
      </c>
    </row>
    <row r="20667" spans="1:7" ht="14.25" customHeight="1" x14ac:dyDescent="0.25">
      <c r="A20667" s="1" t="s">
        <v>2242</v>
      </c>
      <c r="B20667" s="1" t="s">
        <v>2243</v>
      </c>
      <c r="C20667" s="7">
        <v>45462.298113425924</v>
      </c>
      <c r="D20667" s="10">
        <v>176</v>
      </c>
      <c r="E20667" s="1" t="s">
        <v>111</v>
      </c>
      <c r="F20667">
        <f>IF(LEFT(Tableau1[[#This Row],[Eléments modifié]],$J$1)=$I$1,Tableau1[[#This Row],[Date]],9^9)</f>
        <v>387420489</v>
      </c>
      <c r="G20667" s="9" t="str">
        <f>IF(Tableau1[[#This Row],[Date]]=_xlfn.MINIFS(Tableau1[1er],Tableau1[N° BL],Tableau1[[#This Row],[N° BL]],Tableau1[1er],Tableau1[[#This Row],[Date]]),D20666,"")</f>
        <v/>
      </c>
    </row>
    <row r="20668" spans="1:7" ht="14.25" customHeight="1" x14ac:dyDescent="0.25">
      <c r="A20668" s="1" t="s">
        <v>2242</v>
      </c>
      <c r="B20668" s="1" t="s">
        <v>2243</v>
      </c>
      <c r="C20668" s="7">
        <v>45462.298263888886</v>
      </c>
      <c r="D20668" s="10">
        <v>176</v>
      </c>
      <c r="E20668" s="1" t="s">
        <v>20</v>
      </c>
      <c r="F20668">
        <f>IF(LEFT(Tableau1[[#This Row],[Eléments modifié]],$J$1)=$I$1,Tableau1[[#This Row],[Date]],9^9)</f>
        <v>387420489</v>
      </c>
      <c r="G20668" s="9" t="str">
        <f>IF(Tableau1[[#This Row],[Date]]=_xlfn.MINIFS(Tableau1[1er],Tableau1[N° BL],Tableau1[[#This Row],[N° BL]],Tableau1[1er],Tableau1[[#This Row],[Date]]),D20667,"")</f>
        <v/>
      </c>
    </row>
    <row r="20669" spans="1:7" ht="14.25" customHeight="1" x14ac:dyDescent="0.25">
      <c r="A20669" s="1" t="s">
        <v>2242</v>
      </c>
      <c r="B20669" s="1" t="s">
        <v>2243</v>
      </c>
      <c r="C20669" s="7">
        <v>45462.323009259257</v>
      </c>
      <c r="D20669" s="10">
        <v>176</v>
      </c>
      <c r="E20669" s="1" t="s">
        <v>14</v>
      </c>
      <c r="F20669">
        <f>IF(LEFT(Tableau1[[#This Row],[Eléments modifié]],$J$1)=$I$1,Tableau1[[#This Row],[Date]],9^9)</f>
        <v>387420489</v>
      </c>
      <c r="G20669" s="9" t="str">
        <f>IF(Tableau1[[#This Row],[Date]]=_xlfn.MINIFS(Tableau1[1er],Tableau1[N° BL],Tableau1[[#This Row],[N° BL]],Tableau1[1er],Tableau1[[#This Row],[Date]]),D20668,"")</f>
        <v/>
      </c>
    </row>
    <row r="20670" spans="1:7" ht="14.25" customHeight="1" x14ac:dyDescent="0.25">
      <c r="A20670" s="1" t="s">
        <v>2242</v>
      </c>
      <c r="B20670" s="1" t="s">
        <v>2243</v>
      </c>
      <c r="C20670" s="7">
        <v>45462.370185185187</v>
      </c>
      <c r="D20670" s="10">
        <v>189</v>
      </c>
      <c r="E20670" s="1" t="s">
        <v>7</v>
      </c>
      <c r="F20670">
        <f>IF(LEFT(Tableau1[[#This Row],[Eléments modifié]],$J$1)=$I$1,Tableau1[[#This Row],[Date]],9^9)</f>
        <v>45462.370185185187</v>
      </c>
      <c r="G20670" s="9">
        <f>IF(Tableau1[[#This Row],[Date]]=_xlfn.MINIFS(Tableau1[1er],Tableau1[N° BL],Tableau1[[#This Row],[N° BL]],Tableau1[1er],Tableau1[[#This Row],[Date]]),D20669,"")</f>
        <v>176</v>
      </c>
    </row>
    <row r="20671" spans="1:7" ht="14.25" customHeight="1" x14ac:dyDescent="0.25">
      <c r="A20671" s="1" t="s">
        <v>2336</v>
      </c>
      <c r="B20671" s="1" t="s">
        <v>2337</v>
      </c>
      <c r="C20671" s="7">
        <v>45461.410324074073</v>
      </c>
      <c r="D20671" s="10">
        <v>182</v>
      </c>
      <c r="E20671" s="1" t="s">
        <v>21</v>
      </c>
      <c r="F20671">
        <f>IF(LEFT(Tableau1[[#This Row],[Eléments modifié]],$J$1)=$I$1,Tableau1[[#This Row],[Date]],9^9)</f>
        <v>387420489</v>
      </c>
      <c r="G20671" s="9" t="str">
        <f>IF(Tableau1[[#This Row],[Date]]=_xlfn.MINIFS(Tableau1[1er],Tableau1[N° BL],Tableau1[[#This Row],[N° BL]],Tableau1[1er],Tableau1[[#This Row],[Date]]),D20670,"")</f>
        <v/>
      </c>
    </row>
    <row r="20672" spans="1:7" ht="14.25" customHeight="1" x14ac:dyDescent="0.25">
      <c r="A20672" s="1" t="s">
        <v>2336</v>
      </c>
      <c r="B20672" s="1" t="s">
        <v>2337</v>
      </c>
      <c r="C20672" s="7">
        <v>45461.410543981481</v>
      </c>
      <c r="D20672" s="10">
        <v>182</v>
      </c>
      <c r="E20672" s="1" t="s">
        <v>20</v>
      </c>
      <c r="F20672">
        <f>IF(LEFT(Tableau1[[#This Row],[Eléments modifié]],$J$1)=$I$1,Tableau1[[#This Row],[Date]],9^9)</f>
        <v>387420489</v>
      </c>
      <c r="G20672" s="9" t="str">
        <f>IF(Tableau1[[#This Row],[Date]]=_xlfn.MINIFS(Tableau1[1er],Tableau1[N° BL],Tableau1[[#This Row],[N° BL]],Tableau1[1er],Tableau1[[#This Row],[Date]]),D20671,"")</f>
        <v/>
      </c>
    </row>
    <row r="20673" spans="1:7" ht="14.25" customHeight="1" x14ac:dyDescent="0.25">
      <c r="A20673" s="1" t="s">
        <v>2336</v>
      </c>
      <c r="B20673" s="1" t="s">
        <v>2337</v>
      </c>
      <c r="C20673" s="7">
        <v>45461.418587962966</v>
      </c>
      <c r="D20673" s="10">
        <v>182</v>
      </c>
      <c r="E20673" s="1" t="s">
        <v>21</v>
      </c>
      <c r="F20673">
        <f>IF(LEFT(Tableau1[[#This Row],[Eléments modifié]],$J$1)=$I$1,Tableau1[[#This Row],[Date]],9^9)</f>
        <v>387420489</v>
      </c>
      <c r="G20673" s="9" t="str">
        <f>IF(Tableau1[[#This Row],[Date]]=_xlfn.MINIFS(Tableau1[1er],Tableau1[N° BL],Tableau1[[#This Row],[N° BL]],Tableau1[1er],Tableau1[[#This Row],[Date]]),D20672,"")</f>
        <v/>
      </c>
    </row>
    <row r="20674" spans="1:7" ht="14.25" customHeight="1" x14ac:dyDescent="0.25">
      <c r="A20674" s="1" t="s">
        <v>2336</v>
      </c>
      <c r="B20674" s="1" t="s">
        <v>2337</v>
      </c>
      <c r="C20674" s="7">
        <v>45461.418738425928</v>
      </c>
      <c r="D20674" s="10">
        <v>176</v>
      </c>
      <c r="E20674" s="1" t="s">
        <v>20</v>
      </c>
      <c r="F20674">
        <f>IF(LEFT(Tableau1[[#This Row],[Eléments modifié]],$J$1)=$I$1,Tableau1[[#This Row],[Date]],9^9)</f>
        <v>387420489</v>
      </c>
      <c r="G20674" s="9" t="str">
        <f>IF(Tableau1[[#This Row],[Date]]=_xlfn.MINIFS(Tableau1[1er],Tableau1[N° BL],Tableau1[[#This Row],[N° BL]],Tableau1[1er],Tableau1[[#This Row],[Date]]),D20673,"")</f>
        <v/>
      </c>
    </row>
    <row r="20675" spans="1:7" ht="14.25" customHeight="1" x14ac:dyDescent="0.25">
      <c r="A20675" s="1" t="s">
        <v>2336</v>
      </c>
      <c r="B20675" s="1" t="s">
        <v>2337</v>
      </c>
      <c r="C20675" s="7">
        <v>45461.422951388886</v>
      </c>
      <c r="D20675" s="10">
        <v>189</v>
      </c>
      <c r="E20675" s="1" t="s">
        <v>111</v>
      </c>
      <c r="F20675">
        <f>IF(LEFT(Tableau1[[#This Row],[Eléments modifié]],$J$1)=$I$1,Tableau1[[#This Row],[Date]],9^9)</f>
        <v>387420489</v>
      </c>
      <c r="G20675" s="9" t="str">
        <f>IF(Tableau1[[#This Row],[Date]]=_xlfn.MINIFS(Tableau1[1er],Tableau1[N° BL],Tableau1[[#This Row],[N° BL]],Tableau1[1er],Tableau1[[#This Row],[Date]]),D20674,"")</f>
        <v/>
      </c>
    </row>
    <row r="20676" spans="1:7" ht="14.25" customHeight="1" x14ac:dyDescent="0.25">
      <c r="A20676" s="1" t="s">
        <v>2336</v>
      </c>
      <c r="B20676" s="1" t="s">
        <v>2337</v>
      </c>
      <c r="C20676" s="7">
        <v>45461.442418981482</v>
      </c>
      <c r="D20676" s="10">
        <v>176</v>
      </c>
      <c r="E20676" s="1" t="s">
        <v>7</v>
      </c>
      <c r="F20676">
        <f>IF(LEFT(Tableau1[[#This Row],[Eléments modifié]],$J$1)=$I$1,Tableau1[[#This Row],[Date]],9^9)</f>
        <v>45461.442418981482</v>
      </c>
      <c r="G20676" s="9">
        <f>IF(Tableau1[[#This Row],[Date]]=_xlfn.MINIFS(Tableau1[1er],Tableau1[N° BL],Tableau1[[#This Row],[N° BL]],Tableau1[1er],Tableau1[[#This Row],[Date]]),D20675,"")</f>
        <v>189</v>
      </c>
    </row>
    <row r="20677" spans="1:7" ht="14.25" customHeight="1" x14ac:dyDescent="0.25">
      <c r="A20677" s="1" t="s">
        <v>2160</v>
      </c>
      <c r="B20677" s="1" t="s">
        <v>2161</v>
      </c>
      <c r="C20677" s="7">
        <v>45462.566979166666</v>
      </c>
      <c r="D20677" s="10">
        <v>176</v>
      </c>
      <c r="E20677" s="1" t="s">
        <v>371</v>
      </c>
      <c r="F20677">
        <f>IF(LEFT(Tableau1[[#This Row],[Eléments modifié]],$J$1)=$I$1,Tableau1[[#This Row],[Date]],9^9)</f>
        <v>387420489</v>
      </c>
      <c r="G20677" s="9" t="str">
        <f>IF(Tableau1[[#This Row],[Date]]=_xlfn.MINIFS(Tableau1[1er],Tableau1[N° BL],Tableau1[[#This Row],[N° BL]],Tableau1[1er],Tableau1[[#This Row],[Date]]),D20676,"")</f>
        <v/>
      </c>
    </row>
    <row r="20678" spans="1:7" ht="14.25" customHeight="1" x14ac:dyDescent="0.25">
      <c r="A20678" s="1" t="s">
        <v>2160</v>
      </c>
      <c r="B20678" s="1" t="s">
        <v>2161</v>
      </c>
      <c r="C20678" s="7">
        <v>45462.573946759258</v>
      </c>
      <c r="D20678" s="10">
        <v>209</v>
      </c>
      <c r="E20678" s="1" t="s">
        <v>7</v>
      </c>
      <c r="F20678">
        <f>IF(LEFT(Tableau1[[#This Row],[Eléments modifié]],$J$1)=$I$1,Tableau1[[#This Row],[Date]],9^9)</f>
        <v>45462.573946759258</v>
      </c>
      <c r="G20678" s="9">
        <f>IF(Tableau1[[#This Row],[Date]]=_xlfn.MINIFS(Tableau1[1er],Tableau1[N° BL],Tableau1[[#This Row],[N° BL]],Tableau1[1er],Tableau1[[#This Row],[Date]]),D20677,"")</f>
        <v>176</v>
      </c>
    </row>
    <row r="20679" spans="1:7" ht="14.25" customHeight="1" x14ac:dyDescent="0.25">
      <c r="A20679" s="1" t="s">
        <v>2364</v>
      </c>
      <c r="B20679" s="1" t="s">
        <v>2365</v>
      </c>
      <c r="C20679" s="7">
        <v>45460.634583333333</v>
      </c>
      <c r="D20679" s="10">
        <v>182</v>
      </c>
      <c r="E20679" s="1" t="s">
        <v>21</v>
      </c>
      <c r="F20679">
        <f>IF(LEFT(Tableau1[[#This Row],[Eléments modifié]],$J$1)=$I$1,Tableau1[[#This Row],[Date]],9^9)</f>
        <v>387420489</v>
      </c>
      <c r="G20679" s="9" t="str">
        <f>IF(Tableau1[[#This Row],[Date]]=_xlfn.MINIFS(Tableau1[1er],Tableau1[N° BL],Tableau1[[#This Row],[N° BL]],Tableau1[1er],Tableau1[[#This Row],[Date]]),D20678,"")</f>
        <v/>
      </c>
    </row>
    <row r="20680" spans="1:7" ht="14.25" customHeight="1" x14ac:dyDescent="0.25">
      <c r="A20680" s="1" t="s">
        <v>2364</v>
      </c>
      <c r="B20680" s="1" t="s">
        <v>2365</v>
      </c>
      <c r="C20680" s="7">
        <v>45460.642361111109</v>
      </c>
      <c r="D20680" s="10">
        <v>182</v>
      </c>
      <c r="E20680" s="1" t="s">
        <v>7</v>
      </c>
      <c r="F20680">
        <f>IF(LEFT(Tableau1[[#This Row],[Eléments modifié]],$J$1)=$I$1,Tableau1[[#This Row],[Date]],9^9)</f>
        <v>45460.642361111109</v>
      </c>
      <c r="G20680" s="9">
        <f>IF(Tableau1[[#This Row],[Date]]=_xlfn.MINIFS(Tableau1[1er],Tableau1[N° BL],Tableau1[[#This Row],[N° BL]],Tableau1[1er],Tableau1[[#This Row],[Date]]),D20679,"")</f>
        <v>182</v>
      </c>
    </row>
    <row r="20681" spans="1:7" ht="14.25" customHeight="1" x14ac:dyDescent="0.25">
      <c r="A20681" s="1" t="s">
        <v>2320</v>
      </c>
      <c r="B20681" s="1" t="s">
        <v>2321</v>
      </c>
      <c r="C20681" s="7">
        <v>45461.470370370371</v>
      </c>
      <c r="D20681" s="10">
        <v>188</v>
      </c>
      <c r="E20681" s="1" t="s">
        <v>32</v>
      </c>
      <c r="F20681">
        <f>IF(LEFT(Tableau1[[#This Row],[Eléments modifié]],$J$1)=$I$1,Tableau1[[#This Row],[Date]],9^9)</f>
        <v>387420489</v>
      </c>
      <c r="G20681" s="9" t="str">
        <f>IF(Tableau1[[#This Row],[Date]]=_xlfn.MINIFS(Tableau1[1er],Tableau1[N° BL],Tableau1[[#This Row],[N° BL]],Tableau1[1er],Tableau1[[#This Row],[Date]]),D20680,"")</f>
        <v/>
      </c>
    </row>
    <row r="20682" spans="1:7" ht="14.25" customHeight="1" x14ac:dyDescent="0.25">
      <c r="A20682" s="1" t="s">
        <v>2320</v>
      </c>
      <c r="B20682" s="1" t="s">
        <v>2321</v>
      </c>
      <c r="C20682" s="7">
        <v>45461.475300925929</v>
      </c>
      <c r="D20682" s="10">
        <v>188</v>
      </c>
      <c r="E20682" s="1" t="s">
        <v>7</v>
      </c>
      <c r="F20682">
        <f>IF(LEFT(Tableau1[[#This Row],[Eléments modifié]],$J$1)=$I$1,Tableau1[[#This Row],[Date]],9^9)</f>
        <v>45461.475300925929</v>
      </c>
      <c r="G20682" s="9">
        <f>IF(Tableau1[[#This Row],[Date]]=_xlfn.MINIFS(Tableau1[1er],Tableau1[N° BL],Tableau1[[#This Row],[N° BL]],Tableau1[1er],Tableau1[[#This Row],[Date]]),D20681,"")</f>
        <v>188</v>
      </c>
    </row>
    <row r="20683" spans="1:7" ht="14.25" customHeight="1" x14ac:dyDescent="0.25">
      <c r="A20683" s="1" t="s">
        <v>2342</v>
      </c>
      <c r="B20683" s="1" t="s">
        <v>2343</v>
      </c>
      <c r="C20683" s="7">
        <v>45461.375740740739</v>
      </c>
      <c r="D20683" s="10">
        <v>182</v>
      </c>
      <c r="E20683" s="1" t="s">
        <v>111</v>
      </c>
      <c r="F20683">
        <f>IF(LEFT(Tableau1[[#This Row],[Eléments modifié]],$J$1)=$I$1,Tableau1[[#This Row],[Date]],9^9)</f>
        <v>387420489</v>
      </c>
      <c r="G20683" s="9" t="str">
        <f>IF(Tableau1[[#This Row],[Date]]=_xlfn.MINIFS(Tableau1[1er],Tableau1[N° BL],Tableau1[[#This Row],[N° BL]],Tableau1[1er],Tableau1[[#This Row],[Date]]),D20682,"")</f>
        <v/>
      </c>
    </row>
    <row r="20684" spans="1:7" ht="14.25" customHeight="1" x14ac:dyDescent="0.25">
      <c r="A20684" s="1" t="s">
        <v>2342</v>
      </c>
      <c r="B20684" s="1" t="s">
        <v>2343</v>
      </c>
      <c r="C20684" s="7">
        <v>45461.42291666667</v>
      </c>
      <c r="D20684" s="10">
        <v>176</v>
      </c>
      <c r="E20684" s="1" t="s">
        <v>7</v>
      </c>
      <c r="F20684">
        <f>IF(LEFT(Tableau1[[#This Row],[Eléments modifié]],$J$1)=$I$1,Tableau1[[#This Row],[Date]],9^9)</f>
        <v>45461.42291666667</v>
      </c>
      <c r="G20684" s="9">
        <f>IF(Tableau1[[#This Row],[Date]]=_xlfn.MINIFS(Tableau1[1er],Tableau1[N° BL],Tableau1[[#This Row],[N° BL]],Tableau1[1er],Tableau1[[#This Row],[Date]]),D20683,"")</f>
        <v>182</v>
      </c>
    </row>
    <row r="20685" spans="1:7" ht="14.25" customHeight="1" x14ac:dyDescent="0.25">
      <c r="A20685" s="1" t="s">
        <v>2338</v>
      </c>
      <c r="B20685" s="1" t="s">
        <v>2339</v>
      </c>
      <c r="C20685" s="7">
        <v>45461.42596064815</v>
      </c>
      <c r="D20685" s="10">
        <v>209</v>
      </c>
      <c r="E20685" s="1" t="s">
        <v>14</v>
      </c>
      <c r="F20685">
        <f>IF(LEFT(Tableau1[[#This Row],[Eléments modifié]],$J$1)=$I$1,Tableau1[[#This Row],[Date]],9^9)</f>
        <v>387420489</v>
      </c>
      <c r="G20685" s="9" t="str">
        <f>IF(Tableau1[[#This Row],[Date]]=_xlfn.MINIFS(Tableau1[1er],Tableau1[N° BL],Tableau1[[#This Row],[N° BL]],Tableau1[1er],Tableau1[[#This Row],[Date]]),D20684,"")</f>
        <v/>
      </c>
    </row>
    <row r="20686" spans="1:7" ht="14.25" customHeight="1" x14ac:dyDescent="0.25">
      <c r="A20686" s="1" t="s">
        <v>2338</v>
      </c>
      <c r="B20686" s="1" t="s">
        <v>2339</v>
      </c>
      <c r="C20686" s="7">
        <v>45461.437002314815</v>
      </c>
      <c r="D20686" s="10">
        <v>189</v>
      </c>
      <c r="E20686" s="1" t="s">
        <v>7</v>
      </c>
      <c r="F20686">
        <f>IF(LEFT(Tableau1[[#This Row],[Eléments modifié]],$J$1)=$I$1,Tableau1[[#This Row],[Date]],9^9)</f>
        <v>45461.437002314815</v>
      </c>
      <c r="G20686" s="9">
        <f>IF(Tableau1[[#This Row],[Date]]=_xlfn.MINIFS(Tableau1[1er],Tableau1[N° BL],Tableau1[[#This Row],[N° BL]],Tableau1[1er],Tableau1[[#This Row],[Date]]),D20685,"")</f>
        <v>209</v>
      </c>
    </row>
    <row r="20687" spans="1:7" ht="14.25" customHeight="1" x14ac:dyDescent="0.25">
      <c r="A20687" s="1" t="s">
        <v>2338</v>
      </c>
      <c r="B20687" s="1" t="s">
        <v>2339</v>
      </c>
      <c r="C20687" s="7">
        <v>45461.437569444446</v>
      </c>
      <c r="D20687" s="10">
        <v>189</v>
      </c>
      <c r="E20687" s="1" t="s">
        <v>7</v>
      </c>
      <c r="F20687">
        <f>IF(LEFT(Tableau1[[#This Row],[Eléments modifié]],$J$1)=$I$1,Tableau1[[#This Row],[Date]],9^9)</f>
        <v>45461.437569444446</v>
      </c>
      <c r="G20687" s="9">
        <f>IF(Tableau1[[#This Row],[Date]]=_xlfn.MINIFS(Tableau1[1er],Tableau1[N° BL],Tableau1[[#This Row],[N° BL]],Tableau1[1er],Tableau1[[#This Row],[Date]]),D20686,"")</f>
        <v>189</v>
      </c>
    </row>
    <row r="20688" spans="1:7" ht="14.25" customHeight="1" x14ac:dyDescent="0.25">
      <c r="A20688" s="1" t="s">
        <v>2156</v>
      </c>
      <c r="B20688" s="1" t="s">
        <v>2157</v>
      </c>
      <c r="C20688" s="7">
        <v>45461.370520833334</v>
      </c>
      <c r="D20688" s="10">
        <v>176</v>
      </c>
      <c r="E20688" s="1" t="s">
        <v>14</v>
      </c>
      <c r="F20688">
        <f>IF(LEFT(Tableau1[[#This Row],[Eléments modifié]],$J$1)=$I$1,Tableau1[[#This Row],[Date]],9^9)</f>
        <v>387420489</v>
      </c>
      <c r="G20688" s="9" t="str">
        <f>IF(Tableau1[[#This Row],[Date]]=_xlfn.MINIFS(Tableau1[1er],Tableau1[N° BL],Tableau1[[#This Row],[N° BL]],Tableau1[1er],Tableau1[[#This Row],[Date]]),D20687,"")</f>
        <v/>
      </c>
    </row>
    <row r="20689" spans="1:7" ht="14.25" customHeight="1" x14ac:dyDescent="0.25">
      <c r="A20689" s="1" t="s">
        <v>2156</v>
      </c>
      <c r="B20689" s="1" t="s">
        <v>2157</v>
      </c>
      <c r="C20689" s="7">
        <v>45461.425520833334</v>
      </c>
      <c r="D20689" s="10">
        <v>189</v>
      </c>
      <c r="E20689" s="1" t="s">
        <v>7</v>
      </c>
      <c r="F20689">
        <f>IF(LEFT(Tableau1[[#This Row],[Eléments modifié]],$J$1)=$I$1,Tableau1[[#This Row],[Date]],9^9)</f>
        <v>45461.425520833334</v>
      </c>
      <c r="G20689" s="9">
        <f>IF(Tableau1[[#This Row],[Date]]=_xlfn.MINIFS(Tableau1[1er],Tableau1[N° BL],Tableau1[[#This Row],[N° BL]],Tableau1[1er],Tableau1[[#This Row],[Date]]),D20688,"")</f>
        <v>176</v>
      </c>
    </row>
    <row r="20690" spans="1:7" ht="14.25" customHeight="1" x14ac:dyDescent="0.25">
      <c r="A20690" s="1" t="s">
        <v>2156</v>
      </c>
      <c r="B20690" s="1" t="s">
        <v>2157</v>
      </c>
      <c r="C20690" s="7">
        <v>45462.538553240738</v>
      </c>
      <c r="D20690" s="10">
        <v>188</v>
      </c>
      <c r="E20690" s="1" t="s">
        <v>98</v>
      </c>
      <c r="F20690">
        <f>IF(LEFT(Tableau1[[#This Row],[Eléments modifié]],$J$1)=$I$1,Tableau1[[#This Row],[Date]],9^9)</f>
        <v>387420489</v>
      </c>
      <c r="G20690" s="9" t="str">
        <f>IF(Tableau1[[#This Row],[Date]]=_xlfn.MINIFS(Tableau1[1er],Tableau1[N° BL],Tableau1[[#This Row],[N° BL]],Tableau1[1er],Tableau1[[#This Row],[Date]]),D20689,"")</f>
        <v/>
      </c>
    </row>
    <row r="20691" spans="1:7" ht="14.25" customHeight="1" x14ac:dyDescent="0.25">
      <c r="A20691" s="1" t="s">
        <v>2156</v>
      </c>
      <c r="B20691" s="1" t="s">
        <v>2157</v>
      </c>
      <c r="C20691" s="7">
        <v>45462.577268518522</v>
      </c>
      <c r="D20691" s="10">
        <v>188</v>
      </c>
      <c r="E20691" s="1" t="s">
        <v>32</v>
      </c>
      <c r="F20691">
        <f>IF(LEFT(Tableau1[[#This Row],[Eléments modifié]],$J$1)=$I$1,Tableau1[[#This Row],[Date]],9^9)</f>
        <v>387420489</v>
      </c>
      <c r="G20691" s="9" t="str">
        <f>IF(Tableau1[[#This Row],[Date]]=_xlfn.MINIFS(Tableau1[1er],Tableau1[N° BL],Tableau1[[#This Row],[N° BL]],Tableau1[1er],Tableau1[[#This Row],[Date]]),D20690,"")</f>
        <v/>
      </c>
    </row>
    <row r="20692" spans="1:7" ht="14.25" customHeight="1" x14ac:dyDescent="0.25">
      <c r="A20692" s="1" t="s">
        <v>2156</v>
      </c>
      <c r="B20692" s="1" t="s">
        <v>2157</v>
      </c>
      <c r="C20692" s="7">
        <v>45462.57980324074</v>
      </c>
      <c r="D20692" s="10">
        <v>188</v>
      </c>
      <c r="E20692" s="1" t="s">
        <v>7</v>
      </c>
      <c r="F20692">
        <f>IF(LEFT(Tableau1[[#This Row],[Eléments modifié]],$J$1)=$I$1,Tableau1[[#This Row],[Date]],9^9)</f>
        <v>45462.57980324074</v>
      </c>
      <c r="G20692" s="9">
        <f>IF(Tableau1[[#This Row],[Date]]=_xlfn.MINIFS(Tableau1[1er],Tableau1[N° BL],Tableau1[[#This Row],[N° BL]],Tableau1[1er],Tableau1[[#This Row],[Date]]),D20691,"")</f>
        <v>188</v>
      </c>
    </row>
    <row r="20693" spans="1:7" ht="14.25" customHeight="1" x14ac:dyDescent="0.25">
      <c r="A20693" s="1" t="s">
        <v>2248</v>
      </c>
      <c r="B20693" s="1" t="s">
        <v>2249</v>
      </c>
      <c r="C20693" s="7">
        <v>45462.298310185186</v>
      </c>
      <c r="D20693" s="10">
        <v>189</v>
      </c>
      <c r="E20693" s="1" t="s">
        <v>111</v>
      </c>
      <c r="F20693">
        <f>IF(LEFT(Tableau1[[#This Row],[Eléments modifié]],$J$1)=$I$1,Tableau1[[#This Row],[Date]],9^9)</f>
        <v>387420489</v>
      </c>
      <c r="G20693" s="9" t="str">
        <f>IF(Tableau1[[#This Row],[Date]]=_xlfn.MINIFS(Tableau1[1er],Tableau1[N° BL],Tableau1[[#This Row],[N° BL]],Tableau1[1er],Tableau1[[#This Row],[Date]]),D20692,"")</f>
        <v/>
      </c>
    </row>
    <row r="20694" spans="1:7" ht="14.25" customHeight="1" x14ac:dyDescent="0.25">
      <c r="A20694" s="1" t="s">
        <v>2248</v>
      </c>
      <c r="B20694" s="1" t="s">
        <v>2249</v>
      </c>
      <c r="C20694" s="7">
        <v>45462.331608796296</v>
      </c>
      <c r="D20694" s="10">
        <v>176</v>
      </c>
      <c r="E20694" s="1" t="s">
        <v>7</v>
      </c>
      <c r="F20694">
        <f>IF(LEFT(Tableau1[[#This Row],[Eléments modifié]],$J$1)=$I$1,Tableau1[[#This Row],[Date]],9^9)</f>
        <v>45462.331608796296</v>
      </c>
      <c r="G20694" s="9">
        <f>IF(Tableau1[[#This Row],[Date]]=_xlfn.MINIFS(Tableau1[1er],Tableau1[N° BL],Tableau1[[#This Row],[N° BL]],Tableau1[1er],Tableau1[[#This Row],[Date]]),D20693,"")</f>
        <v>189</v>
      </c>
    </row>
    <row r="20695" spans="1:7" ht="14.25" customHeight="1" x14ac:dyDescent="0.25">
      <c r="A20695" s="1" t="s">
        <v>2340</v>
      </c>
      <c r="B20695" s="1" t="s">
        <v>2341</v>
      </c>
      <c r="C20695" s="7">
        <v>45461.399467592593</v>
      </c>
      <c r="D20695" s="10">
        <v>182</v>
      </c>
      <c r="E20695" s="1" t="s">
        <v>371</v>
      </c>
      <c r="F20695">
        <f>IF(LEFT(Tableau1[[#This Row],[Eléments modifié]],$J$1)=$I$1,Tableau1[[#This Row],[Date]],9^9)</f>
        <v>387420489</v>
      </c>
      <c r="G20695" s="9" t="str">
        <f>IF(Tableau1[[#This Row],[Date]]=_xlfn.MINIFS(Tableau1[1er],Tableau1[N° BL],Tableau1[[#This Row],[N° BL]],Tableau1[1er],Tableau1[[#This Row],[Date]]),D20694,"")</f>
        <v/>
      </c>
    </row>
    <row r="20696" spans="1:7" ht="14.25" customHeight="1" x14ac:dyDescent="0.25">
      <c r="A20696" s="1" t="s">
        <v>2340</v>
      </c>
      <c r="B20696" s="1" t="s">
        <v>2341</v>
      </c>
      <c r="C20696" s="7">
        <v>45461.435023148151</v>
      </c>
      <c r="D20696" s="10">
        <v>209</v>
      </c>
      <c r="E20696" s="1" t="s">
        <v>7</v>
      </c>
      <c r="F20696">
        <f>IF(LEFT(Tableau1[[#This Row],[Eléments modifié]],$J$1)=$I$1,Tableau1[[#This Row],[Date]],9^9)</f>
        <v>45461.435023148151</v>
      </c>
      <c r="G20696" s="9">
        <f>IF(Tableau1[[#This Row],[Date]]=_xlfn.MINIFS(Tableau1[1er],Tableau1[N° BL],Tableau1[[#This Row],[N° BL]],Tableau1[1er],Tableau1[[#This Row],[Date]]),D20695,"")</f>
        <v>182</v>
      </c>
    </row>
    <row r="20697" spans="1:7" ht="14.25" customHeight="1" x14ac:dyDescent="0.25">
      <c r="A20697" s="1" t="s">
        <v>2344</v>
      </c>
      <c r="B20697" s="1" t="s">
        <v>2345</v>
      </c>
      <c r="C20697" s="7">
        <v>45461.417650462965</v>
      </c>
      <c r="D20697" s="10">
        <v>182</v>
      </c>
      <c r="E20697" s="1" t="s">
        <v>21</v>
      </c>
      <c r="F20697">
        <f>IF(LEFT(Tableau1[[#This Row],[Eléments modifié]],$J$1)=$I$1,Tableau1[[#This Row],[Date]],9^9)</f>
        <v>387420489</v>
      </c>
      <c r="G20697" s="9" t="str">
        <f>IF(Tableau1[[#This Row],[Date]]=_xlfn.MINIFS(Tableau1[1er],Tableau1[N° BL],Tableau1[[#This Row],[N° BL]],Tableau1[1er],Tableau1[[#This Row],[Date]]),D20696,"")</f>
        <v/>
      </c>
    </row>
    <row r="20698" spans="1:7" ht="14.25" customHeight="1" x14ac:dyDescent="0.25">
      <c r="A20698" s="1" t="s">
        <v>2344</v>
      </c>
      <c r="B20698" s="1" t="s">
        <v>2345</v>
      </c>
      <c r="C20698" s="7">
        <v>45461.418564814812</v>
      </c>
      <c r="D20698" s="10">
        <v>182</v>
      </c>
      <c r="E20698" s="1" t="s">
        <v>7</v>
      </c>
      <c r="F20698">
        <f>IF(LEFT(Tableau1[[#This Row],[Eléments modifié]],$J$1)=$I$1,Tableau1[[#This Row],[Date]],9^9)</f>
        <v>45461.418564814812</v>
      </c>
      <c r="G20698" s="9">
        <f>IF(Tableau1[[#This Row],[Date]]=_xlfn.MINIFS(Tableau1[1er],Tableau1[N° BL],Tableau1[[#This Row],[N° BL]],Tableau1[1er],Tableau1[[#This Row],[Date]]),D20697,"")</f>
        <v>182</v>
      </c>
    </row>
    <row r="20699" spans="1:7" ht="14.25" customHeight="1" x14ac:dyDescent="0.25">
      <c r="A20699" s="1" t="s">
        <v>2200</v>
      </c>
      <c r="B20699" s="1" t="s">
        <v>2201</v>
      </c>
      <c r="C20699" s="7">
        <v>45462.416851851849</v>
      </c>
      <c r="D20699" s="10">
        <v>189</v>
      </c>
      <c r="E20699" s="1" t="s">
        <v>371</v>
      </c>
      <c r="F20699">
        <f>IF(LEFT(Tableau1[[#This Row],[Eléments modifié]],$J$1)=$I$1,Tableau1[[#This Row],[Date]],9^9)</f>
        <v>387420489</v>
      </c>
      <c r="G20699" s="9" t="str">
        <f>IF(Tableau1[[#This Row],[Date]]=_xlfn.MINIFS(Tableau1[1er],Tableau1[N° BL],Tableau1[[#This Row],[N° BL]],Tableau1[1er],Tableau1[[#This Row],[Date]]),D20698,"")</f>
        <v/>
      </c>
    </row>
    <row r="20700" spans="1:7" ht="14.25" customHeight="1" x14ac:dyDescent="0.25">
      <c r="A20700" s="1" t="s">
        <v>2200</v>
      </c>
      <c r="B20700" s="1" t="s">
        <v>2201</v>
      </c>
      <c r="C20700" s="7">
        <v>45462.473576388889</v>
      </c>
      <c r="D20700" s="10">
        <v>209</v>
      </c>
      <c r="E20700" s="1" t="s">
        <v>7</v>
      </c>
      <c r="F20700">
        <f>IF(LEFT(Tableau1[[#This Row],[Eléments modifié]],$J$1)=$I$1,Tableau1[[#This Row],[Date]],9^9)</f>
        <v>45462.473576388889</v>
      </c>
      <c r="G20700" s="9">
        <f>IF(Tableau1[[#This Row],[Date]]=_xlfn.MINIFS(Tableau1[1er],Tableau1[N° BL],Tableau1[[#This Row],[N° BL]],Tableau1[1er],Tableau1[[#This Row],[Date]]),D20699,"")</f>
        <v>189</v>
      </c>
    </row>
    <row r="20701" spans="1:7" ht="14.25" customHeight="1" x14ac:dyDescent="0.25">
      <c r="A20701" s="1" t="s">
        <v>2246</v>
      </c>
      <c r="B20701" s="1" t="s">
        <v>2247</v>
      </c>
      <c r="C20701" s="7">
        <v>45462.331643518519</v>
      </c>
      <c r="D20701" s="10">
        <v>176</v>
      </c>
      <c r="E20701" s="1" t="s">
        <v>111</v>
      </c>
      <c r="F20701">
        <f>IF(LEFT(Tableau1[[#This Row],[Eléments modifié]],$J$1)=$I$1,Tableau1[[#This Row],[Date]],9^9)</f>
        <v>387420489</v>
      </c>
      <c r="G20701" s="9" t="str">
        <f>IF(Tableau1[[#This Row],[Date]]=_xlfn.MINIFS(Tableau1[1er],Tableau1[N° BL],Tableau1[[#This Row],[N° BL]],Tableau1[1er],Tableau1[[#This Row],[Date]]),D20700,"")</f>
        <v/>
      </c>
    </row>
    <row r="20702" spans="1:7" ht="14.25" customHeight="1" x14ac:dyDescent="0.25">
      <c r="A20702" s="1" t="s">
        <v>2246</v>
      </c>
      <c r="B20702" s="1" t="s">
        <v>2247</v>
      </c>
      <c r="C20702" s="7">
        <v>45462.351168981484</v>
      </c>
      <c r="D20702" s="10">
        <v>176</v>
      </c>
      <c r="E20702" s="1" t="s">
        <v>7</v>
      </c>
      <c r="F20702">
        <f>IF(LEFT(Tableau1[[#This Row],[Eléments modifié]],$J$1)=$I$1,Tableau1[[#This Row],[Date]],9^9)</f>
        <v>45462.351168981484</v>
      </c>
      <c r="G20702" s="9">
        <f>IF(Tableau1[[#This Row],[Date]]=_xlfn.MINIFS(Tableau1[1er],Tableau1[N° BL],Tableau1[[#This Row],[N° BL]],Tableau1[1er],Tableau1[[#This Row],[Date]]),D20701,"")</f>
        <v>176</v>
      </c>
    </row>
    <row r="20703" spans="1:7" ht="14.25" customHeight="1" x14ac:dyDescent="0.25">
      <c r="A20703" s="1" t="s">
        <v>2332</v>
      </c>
      <c r="B20703" s="1" t="s">
        <v>2333</v>
      </c>
      <c r="C20703" s="7">
        <v>45461.442673611113</v>
      </c>
      <c r="D20703" s="10">
        <v>182</v>
      </c>
      <c r="E20703" s="1" t="s">
        <v>111</v>
      </c>
      <c r="F20703">
        <f>IF(LEFT(Tableau1[[#This Row],[Eléments modifié]],$J$1)=$I$1,Tableau1[[#This Row],[Date]],9^9)</f>
        <v>387420489</v>
      </c>
      <c r="G20703" s="9" t="str">
        <f>IF(Tableau1[[#This Row],[Date]]=_xlfn.MINIFS(Tableau1[1er],Tableau1[N° BL],Tableau1[[#This Row],[N° BL]],Tableau1[1er],Tableau1[[#This Row],[Date]]),D20702,"")</f>
        <v/>
      </c>
    </row>
    <row r="20704" spans="1:7" ht="14.25" customHeight="1" x14ac:dyDescent="0.25">
      <c r="A20704" s="1" t="s">
        <v>2332</v>
      </c>
      <c r="B20704" s="1" t="s">
        <v>2333</v>
      </c>
      <c r="C20704" s="7">
        <v>45461.454907407409</v>
      </c>
      <c r="D20704" s="10">
        <v>176</v>
      </c>
      <c r="E20704" s="1" t="s">
        <v>7</v>
      </c>
      <c r="F20704">
        <f>IF(LEFT(Tableau1[[#This Row],[Eléments modifié]],$J$1)=$I$1,Tableau1[[#This Row],[Date]],9^9)</f>
        <v>45461.454907407409</v>
      </c>
      <c r="G20704" s="9">
        <f>IF(Tableau1[[#This Row],[Date]]=_xlfn.MINIFS(Tableau1[1er],Tableau1[N° BL],Tableau1[[#This Row],[N° BL]],Tableau1[1er],Tableau1[[#This Row],[Date]]),D20703,"")</f>
        <v>182</v>
      </c>
    </row>
    <row r="20705" spans="1:7" ht="14.25" customHeight="1" x14ac:dyDescent="0.25">
      <c r="A20705" s="1" t="s">
        <v>1868</v>
      </c>
      <c r="B20705" s="1" t="s">
        <v>1869</v>
      </c>
      <c r="C20705" s="7">
        <v>45464.454050925924</v>
      </c>
      <c r="D20705" s="10">
        <v>209</v>
      </c>
      <c r="E20705" s="1" t="s">
        <v>371</v>
      </c>
      <c r="F20705">
        <f>IF(LEFT(Tableau1[[#This Row],[Eléments modifié]],$J$1)=$I$1,Tableau1[[#This Row],[Date]],9^9)</f>
        <v>387420489</v>
      </c>
      <c r="G20705" s="9" t="str">
        <f>IF(Tableau1[[#This Row],[Date]]=_xlfn.MINIFS(Tableau1[1er],Tableau1[N° BL],Tableau1[[#This Row],[N° BL]],Tableau1[1er],Tableau1[[#This Row],[Date]]),D20704,"")</f>
        <v/>
      </c>
    </row>
    <row r="20706" spans="1:7" ht="14.25" customHeight="1" x14ac:dyDescent="0.25">
      <c r="A20706" s="1" t="s">
        <v>1868</v>
      </c>
      <c r="B20706" s="1" t="s">
        <v>1869</v>
      </c>
      <c r="C20706" s="7">
        <v>45464.467638888891</v>
      </c>
      <c r="D20706" s="10">
        <v>209</v>
      </c>
      <c r="E20706" s="1" t="s">
        <v>7</v>
      </c>
      <c r="F20706">
        <f>IF(LEFT(Tableau1[[#This Row],[Eléments modifié]],$J$1)=$I$1,Tableau1[[#This Row],[Date]],9^9)</f>
        <v>45464.467638888891</v>
      </c>
      <c r="G20706" s="9">
        <f>IF(Tableau1[[#This Row],[Date]]=_xlfn.MINIFS(Tableau1[1er],Tableau1[N° BL],Tableau1[[#This Row],[N° BL]],Tableau1[1er],Tableau1[[#This Row],[Date]]),D20705,"")</f>
        <v>209</v>
      </c>
    </row>
    <row r="20707" spans="1:7" ht="14.25" customHeight="1" x14ac:dyDescent="0.25">
      <c r="A20707" s="1" t="s">
        <v>1868</v>
      </c>
      <c r="B20707" s="1" t="s">
        <v>1869</v>
      </c>
      <c r="C20707" s="7">
        <v>45464.467800925922</v>
      </c>
      <c r="D20707" s="10">
        <v>209</v>
      </c>
      <c r="E20707" s="1" t="s">
        <v>7</v>
      </c>
      <c r="F20707">
        <f>IF(LEFT(Tableau1[[#This Row],[Eléments modifié]],$J$1)=$I$1,Tableau1[[#This Row],[Date]],9^9)</f>
        <v>45464.467800925922</v>
      </c>
      <c r="G20707" s="9">
        <f>IF(Tableau1[[#This Row],[Date]]=_xlfn.MINIFS(Tableau1[1er],Tableau1[N° BL],Tableau1[[#This Row],[N° BL]],Tableau1[1er],Tableau1[[#This Row],[Date]]),D20706,"")</f>
        <v>209</v>
      </c>
    </row>
    <row r="20708" spans="1:7" ht="14.25" customHeight="1" x14ac:dyDescent="0.25">
      <c r="A20708" s="1" t="s">
        <v>1868</v>
      </c>
      <c r="B20708" s="1" t="s">
        <v>1869</v>
      </c>
      <c r="C20708" s="7">
        <v>45464.467997685184</v>
      </c>
      <c r="D20708" s="10">
        <v>209</v>
      </c>
      <c r="E20708" s="1" t="s">
        <v>7</v>
      </c>
      <c r="F20708">
        <f>IF(LEFT(Tableau1[[#This Row],[Eléments modifié]],$J$1)=$I$1,Tableau1[[#This Row],[Date]],9^9)</f>
        <v>45464.467997685184</v>
      </c>
      <c r="G20708" s="9">
        <f>IF(Tableau1[[#This Row],[Date]]=_xlfn.MINIFS(Tableau1[1er],Tableau1[N° BL],Tableau1[[#This Row],[N° BL]],Tableau1[1er],Tableau1[[#This Row],[Date]]),D20707,"")</f>
        <v>209</v>
      </c>
    </row>
    <row r="20709" spans="1:7" ht="14.25" customHeight="1" x14ac:dyDescent="0.25">
      <c r="A20709" s="1" t="s">
        <v>1868</v>
      </c>
      <c r="B20709" s="1" t="s">
        <v>1869</v>
      </c>
      <c r="C20709" s="7">
        <v>45468.41846064815</v>
      </c>
      <c r="D20709" s="10">
        <v>182</v>
      </c>
      <c r="E20709" s="1" t="s">
        <v>98</v>
      </c>
      <c r="F20709">
        <f>IF(LEFT(Tableau1[[#This Row],[Eléments modifié]],$J$1)=$I$1,Tableau1[[#This Row],[Date]],9^9)</f>
        <v>387420489</v>
      </c>
      <c r="G20709" s="9" t="str">
        <f>IF(Tableau1[[#This Row],[Date]]=_xlfn.MINIFS(Tableau1[1er],Tableau1[N° BL],Tableau1[[#This Row],[N° BL]],Tableau1[1er],Tableau1[[#This Row],[Date]]),D20708,"")</f>
        <v/>
      </c>
    </row>
    <row r="20710" spans="1:7" ht="14.25" customHeight="1" x14ac:dyDescent="0.25">
      <c r="A20710" s="1" t="s">
        <v>1868</v>
      </c>
      <c r="B20710" s="1" t="s">
        <v>1869</v>
      </c>
      <c r="C20710" s="7">
        <v>45468.418796296297</v>
      </c>
      <c r="D20710" s="10">
        <v>189</v>
      </c>
      <c r="E20710" s="1" t="s">
        <v>21</v>
      </c>
      <c r="F20710">
        <f>IF(LEFT(Tableau1[[#This Row],[Eléments modifié]],$J$1)=$I$1,Tableau1[[#This Row],[Date]],9^9)</f>
        <v>387420489</v>
      </c>
      <c r="G20710" s="9" t="str">
        <f>IF(Tableau1[[#This Row],[Date]]=_xlfn.MINIFS(Tableau1[1er],Tableau1[N° BL],Tableau1[[#This Row],[N° BL]],Tableau1[1er],Tableau1[[#This Row],[Date]]),D20709,"")</f>
        <v/>
      </c>
    </row>
    <row r="20711" spans="1:7" ht="14.25" customHeight="1" x14ac:dyDescent="0.25">
      <c r="A20711" s="1" t="s">
        <v>1868</v>
      </c>
      <c r="B20711" s="1" t="s">
        <v>1869</v>
      </c>
      <c r="C20711" s="7">
        <v>45468.41951388889</v>
      </c>
      <c r="D20711" s="10">
        <v>182</v>
      </c>
      <c r="E20711" s="1" t="s">
        <v>7</v>
      </c>
      <c r="F20711">
        <f>IF(LEFT(Tableau1[[#This Row],[Eléments modifié]],$J$1)=$I$1,Tableau1[[#This Row],[Date]],9^9)</f>
        <v>45468.41951388889</v>
      </c>
      <c r="G20711" s="9">
        <f>IF(Tableau1[[#This Row],[Date]]=_xlfn.MINIFS(Tableau1[1er],Tableau1[N° BL],Tableau1[[#This Row],[N° BL]],Tableau1[1er],Tableau1[[#This Row],[Date]]),D20710,"")</f>
        <v>189</v>
      </c>
    </row>
    <row r="20712" spans="1:7" ht="14.25" customHeight="1" x14ac:dyDescent="0.25">
      <c r="A20712" s="1" t="s">
        <v>1868</v>
      </c>
      <c r="B20712" s="1" t="s">
        <v>1869</v>
      </c>
      <c r="C20712" s="7">
        <v>45468.479108796295</v>
      </c>
      <c r="D20712" s="10">
        <v>209</v>
      </c>
      <c r="E20712" s="1" t="s">
        <v>98</v>
      </c>
      <c r="F20712">
        <f>IF(LEFT(Tableau1[[#This Row],[Eléments modifié]],$J$1)=$I$1,Tableau1[[#This Row],[Date]],9^9)</f>
        <v>387420489</v>
      </c>
      <c r="G20712" s="9" t="str">
        <f>IF(Tableau1[[#This Row],[Date]]=_xlfn.MINIFS(Tableau1[1er],Tableau1[N° BL],Tableau1[[#This Row],[N° BL]],Tableau1[1er],Tableau1[[#This Row],[Date]]),D20711,"")</f>
        <v/>
      </c>
    </row>
    <row r="20713" spans="1:7" ht="14.25" customHeight="1" x14ac:dyDescent="0.25">
      <c r="A20713" s="1" t="s">
        <v>1868</v>
      </c>
      <c r="B20713" s="1" t="s">
        <v>1869</v>
      </c>
      <c r="C20713" s="7">
        <v>45468.48269675926</v>
      </c>
      <c r="D20713" s="10">
        <v>188</v>
      </c>
      <c r="E20713" s="1" t="s">
        <v>32</v>
      </c>
      <c r="F20713">
        <f>IF(LEFT(Tableau1[[#This Row],[Eléments modifié]],$J$1)=$I$1,Tableau1[[#This Row],[Date]],9^9)</f>
        <v>387420489</v>
      </c>
      <c r="G20713" s="9" t="str">
        <f>IF(Tableau1[[#This Row],[Date]]=_xlfn.MINIFS(Tableau1[1er],Tableau1[N° BL],Tableau1[[#This Row],[N° BL]],Tableau1[1er],Tableau1[[#This Row],[Date]]),D20712,"")</f>
        <v/>
      </c>
    </row>
    <row r="20714" spans="1:7" ht="14.25" customHeight="1" x14ac:dyDescent="0.25">
      <c r="A20714" s="1" t="s">
        <v>1868</v>
      </c>
      <c r="B20714" s="1" t="s">
        <v>1869</v>
      </c>
      <c r="C20714" s="7">
        <v>45468.483530092592</v>
      </c>
      <c r="D20714" s="10">
        <v>188</v>
      </c>
      <c r="E20714" s="1" t="s">
        <v>7</v>
      </c>
      <c r="F20714">
        <f>IF(LEFT(Tableau1[[#This Row],[Eléments modifié]],$J$1)=$I$1,Tableau1[[#This Row],[Date]],9^9)</f>
        <v>45468.483530092592</v>
      </c>
      <c r="G20714" s="9">
        <f>IF(Tableau1[[#This Row],[Date]]=_xlfn.MINIFS(Tableau1[1er],Tableau1[N° BL],Tableau1[[#This Row],[N° BL]],Tableau1[1er],Tableau1[[#This Row],[Date]]),D20713,"")</f>
        <v>188</v>
      </c>
    </row>
    <row r="20715" spans="1:7" ht="14.25" customHeight="1" x14ac:dyDescent="0.25">
      <c r="A20715" s="1" t="s">
        <v>1868</v>
      </c>
      <c r="B20715" s="1" t="s">
        <v>1869</v>
      </c>
      <c r="C20715" s="7">
        <v>45468.483715277776</v>
      </c>
      <c r="D20715" s="10">
        <v>188</v>
      </c>
      <c r="E20715" s="1" t="s">
        <v>262</v>
      </c>
      <c r="F20715">
        <f>IF(LEFT(Tableau1[[#This Row],[Eléments modifié]],$J$1)=$I$1,Tableau1[[#This Row],[Date]],9^9)</f>
        <v>387420489</v>
      </c>
      <c r="G20715" s="9" t="str">
        <f>IF(Tableau1[[#This Row],[Date]]=_xlfn.MINIFS(Tableau1[1er],Tableau1[N° BL],Tableau1[[#This Row],[N° BL]],Tableau1[1er],Tableau1[[#This Row],[Date]]),D20714,"")</f>
        <v/>
      </c>
    </row>
    <row r="20716" spans="1:7" ht="14.25" customHeight="1" x14ac:dyDescent="0.25">
      <c r="A20716" s="1" t="s">
        <v>2282</v>
      </c>
      <c r="B20716" s="1" t="s">
        <v>2283</v>
      </c>
      <c r="C20716" s="7">
        <v>45461.535416666666</v>
      </c>
      <c r="D20716" s="10">
        <v>209</v>
      </c>
      <c r="E20716" s="1" t="s">
        <v>14</v>
      </c>
      <c r="F20716">
        <f>IF(LEFT(Tableau1[[#This Row],[Eléments modifié]],$J$1)=$I$1,Tableau1[[#This Row],[Date]],9^9)</f>
        <v>387420489</v>
      </c>
      <c r="G20716" s="9" t="str">
        <f>IF(Tableau1[[#This Row],[Date]]=_xlfn.MINIFS(Tableau1[1er],Tableau1[N° BL],Tableau1[[#This Row],[N° BL]],Tableau1[1er],Tableau1[[#This Row],[Date]]),D20715,"")</f>
        <v/>
      </c>
    </row>
    <row r="20717" spans="1:7" ht="14.25" customHeight="1" x14ac:dyDescent="0.25">
      <c r="A20717" s="1" t="s">
        <v>2282</v>
      </c>
      <c r="B20717" s="1" t="s">
        <v>2283</v>
      </c>
      <c r="C20717" s="7">
        <v>45461.553842592592</v>
      </c>
      <c r="D20717" s="10">
        <v>189</v>
      </c>
      <c r="E20717" s="1" t="s">
        <v>7</v>
      </c>
      <c r="F20717">
        <f>IF(LEFT(Tableau1[[#This Row],[Eléments modifié]],$J$1)=$I$1,Tableau1[[#This Row],[Date]],9^9)</f>
        <v>45461.553842592592</v>
      </c>
      <c r="G20717" s="9">
        <f>IF(Tableau1[[#This Row],[Date]]=_xlfn.MINIFS(Tableau1[1er],Tableau1[N° BL],Tableau1[[#This Row],[N° BL]],Tableau1[1er],Tableau1[[#This Row],[Date]]),D20716,"")</f>
        <v>209</v>
      </c>
    </row>
    <row r="20718" spans="1:7" ht="14.25" customHeight="1" x14ac:dyDescent="0.25">
      <c r="A20718" s="1" t="s">
        <v>2352</v>
      </c>
      <c r="B20718" s="1" t="s">
        <v>2353</v>
      </c>
      <c r="C20718" s="7">
        <v>45461.385138888887</v>
      </c>
      <c r="D20718" s="10">
        <v>182</v>
      </c>
      <c r="E20718" s="1" t="s">
        <v>21</v>
      </c>
      <c r="F20718">
        <f>IF(LEFT(Tableau1[[#This Row],[Eléments modifié]],$J$1)=$I$1,Tableau1[[#This Row],[Date]],9^9)</f>
        <v>387420489</v>
      </c>
      <c r="G20718" s="9" t="str">
        <f>IF(Tableau1[[#This Row],[Date]]=_xlfn.MINIFS(Tableau1[1er],Tableau1[N° BL],Tableau1[[#This Row],[N° BL]],Tableau1[1er],Tableau1[[#This Row],[Date]]),D20717,"")</f>
        <v/>
      </c>
    </row>
    <row r="20719" spans="1:7" ht="14.25" customHeight="1" x14ac:dyDescent="0.25">
      <c r="A20719" s="1" t="s">
        <v>2352</v>
      </c>
      <c r="B20719" s="1" t="s">
        <v>2353</v>
      </c>
      <c r="C20719" s="7">
        <v>45461.390717592592</v>
      </c>
      <c r="D20719" s="10">
        <v>182</v>
      </c>
      <c r="E20719" s="1" t="s">
        <v>7</v>
      </c>
      <c r="F20719">
        <f>IF(LEFT(Tableau1[[#This Row],[Eléments modifié]],$J$1)=$I$1,Tableau1[[#This Row],[Date]],9^9)</f>
        <v>45461.390717592592</v>
      </c>
      <c r="G20719" s="9">
        <f>IF(Tableau1[[#This Row],[Date]]=_xlfn.MINIFS(Tableau1[1er],Tableau1[N° BL],Tableau1[[#This Row],[N° BL]],Tableau1[1er],Tableau1[[#This Row],[Date]]),D20718,"")</f>
        <v>182</v>
      </c>
    </row>
    <row r="20720" spans="1:7" ht="14.25" customHeight="1" x14ac:dyDescent="0.25">
      <c r="A20720" s="1" t="s">
        <v>2328</v>
      </c>
      <c r="B20720" s="1" t="s">
        <v>2329</v>
      </c>
      <c r="C20720" s="7">
        <v>45461.437835648147</v>
      </c>
      <c r="D20720" s="10">
        <v>176</v>
      </c>
      <c r="E20720" s="1" t="s">
        <v>14</v>
      </c>
      <c r="F20720">
        <f>IF(LEFT(Tableau1[[#This Row],[Eléments modifié]],$J$1)=$I$1,Tableau1[[#This Row],[Date]],9^9)</f>
        <v>387420489</v>
      </c>
      <c r="G20720" s="9" t="str">
        <f>IF(Tableau1[[#This Row],[Date]]=_xlfn.MINIFS(Tableau1[1er],Tableau1[N° BL],Tableau1[[#This Row],[N° BL]],Tableau1[1er],Tableau1[[#This Row],[Date]]),D20719,"")</f>
        <v/>
      </c>
    </row>
    <row r="20721" spans="1:7" ht="14.25" customHeight="1" x14ac:dyDescent="0.25">
      <c r="A20721" s="1" t="s">
        <v>2328</v>
      </c>
      <c r="B20721" s="1" t="s">
        <v>2329</v>
      </c>
      <c r="C20721" s="7">
        <v>45461.459131944444</v>
      </c>
      <c r="D20721" s="10">
        <v>189</v>
      </c>
      <c r="E20721" s="1" t="s">
        <v>7</v>
      </c>
      <c r="F20721">
        <f>IF(LEFT(Tableau1[[#This Row],[Eléments modifié]],$J$1)=$I$1,Tableau1[[#This Row],[Date]],9^9)</f>
        <v>45461.459131944444</v>
      </c>
      <c r="G20721" s="9">
        <f>IF(Tableau1[[#This Row],[Date]]=_xlfn.MINIFS(Tableau1[1er],Tableau1[N° BL],Tableau1[[#This Row],[N° BL]],Tableau1[1er],Tableau1[[#This Row],[Date]]),D20720,"")</f>
        <v>176</v>
      </c>
    </row>
    <row r="20722" spans="1:7" ht="14.25" customHeight="1" x14ac:dyDescent="0.25">
      <c r="A20722" s="1" t="s">
        <v>2302</v>
      </c>
      <c r="B20722" s="1" t="s">
        <v>2303</v>
      </c>
      <c r="C20722" s="7">
        <v>45461.51903935185</v>
      </c>
      <c r="D20722" s="10">
        <v>188</v>
      </c>
      <c r="E20722" s="1" t="s">
        <v>371</v>
      </c>
      <c r="F20722">
        <f>IF(LEFT(Tableau1[[#This Row],[Eléments modifié]],$J$1)=$I$1,Tableau1[[#This Row],[Date]],9^9)</f>
        <v>387420489</v>
      </c>
      <c r="G20722" s="9" t="str">
        <f>IF(Tableau1[[#This Row],[Date]]=_xlfn.MINIFS(Tableau1[1er],Tableau1[N° BL],Tableau1[[#This Row],[N° BL]],Tableau1[1er],Tableau1[[#This Row],[Date]]),D20721,"")</f>
        <v/>
      </c>
    </row>
    <row r="20723" spans="1:7" ht="14.25" customHeight="1" x14ac:dyDescent="0.25">
      <c r="A20723" s="1" t="s">
        <v>2302</v>
      </c>
      <c r="B20723" s="1" t="s">
        <v>2303</v>
      </c>
      <c r="C20723" s="7">
        <v>45461.527326388888</v>
      </c>
      <c r="D20723" s="10">
        <v>209</v>
      </c>
      <c r="E20723" s="1" t="s">
        <v>7</v>
      </c>
      <c r="F20723">
        <f>IF(LEFT(Tableau1[[#This Row],[Eléments modifié]],$J$1)=$I$1,Tableau1[[#This Row],[Date]],9^9)</f>
        <v>45461.527326388888</v>
      </c>
      <c r="G20723" s="9">
        <f>IF(Tableau1[[#This Row],[Date]]=_xlfn.MINIFS(Tableau1[1er],Tableau1[N° BL],Tableau1[[#This Row],[N° BL]],Tableau1[1er],Tableau1[[#This Row],[Date]]),D20722,"")</f>
        <v>188</v>
      </c>
    </row>
    <row r="20724" spans="1:7" ht="14.25" customHeight="1" x14ac:dyDescent="0.25">
      <c r="A20724" s="1" t="s">
        <v>2252</v>
      </c>
      <c r="B20724" s="1" t="s">
        <v>2253</v>
      </c>
      <c r="C20724" s="7">
        <v>45461.583541666667</v>
      </c>
      <c r="D20724" s="10">
        <v>189</v>
      </c>
      <c r="E20724" s="1" t="s">
        <v>371</v>
      </c>
      <c r="F20724">
        <f>IF(LEFT(Tableau1[[#This Row],[Eléments modifié]],$J$1)=$I$1,Tableau1[[#This Row],[Date]],9^9)</f>
        <v>387420489</v>
      </c>
      <c r="G20724" s="9" t="str">
        <f>IF(Tableau1[[#This Row],[Date]]=_xlfn.MINIFS(Tableau1[1er],Tableau1[N° BL],Tableau1[[#This Row],[N° BL]],Tableau1[1er],Tableau1[[#This Row],[Date]]),D20723,"")</f>
        <v/>
      </c>
    </row>
    <row r="20725" spans="1:7" ht="14.25" customHeight="1" x14ac:dyDescent="0.25">
      <c r="A20725" s="1" t="s">
        <v>2252</v>
      </c>
      <c r="B20725" s="1" t="s">
        <v>2253</v>
      </c>
      <c r="C20725" s="7">
        <v>45461.613078703704</v>
      </c>
      <c r="D20725" s="10">
        <v>209</v>
      </c>
      <c r="E20725" s="1" t="s">
        <v>7</v>
      </c>
      <c r="F20725">
        <f>IF(LEFT(Tableau1[[#This Row],[Eléments modifié]],$J$1)=$I$1,Tableau1[[#This Row],[Date]],9^9)</f>
        <v>45461.613078703704</v>
      </c>
      <c r="G20725" s="9">
        <f>IF(Tableau1[[#This Row],[Date]]=_xlfn.MINIFS(Tableau1[1er],Tableau1[N° BL],Tableau1[[#This Row],[N° BL]],Tableau1[1er],Tableau1[[#This Row],[Date]]),D20724,"")</f>
        <v>189</v>
      </c>
    </row>
    <row r="20726" spans="1:7" ht="14.25" customHeight="1" x14ac:dyDescent="0.25">
      <c r="A20726" s="1" t="s">
        <v>2284</v>
      </c>
      <c r="B20726" s="1" t="s">
        <v>2285</v>
      </c>
      <c r="C20726" s="7">
        <v>45461.449386574073</v>
      </c>
      <c r="D20726" s="10">
        <v>182</v>
      </c>
      <c r="E20726" s="1" t="s">
        <v>21</v>
      </c>
      <c r="F20726">
        <f>IF(LEFT(Tableau1[[#This Row],[Eléments modifié]],$J$1)=$I$1,Tableau1[[#This Row],[Date]],9^9)</f>
        <v>387420489</v>
      </c>
      <c r="G20726" s="9" t="str">
        <f>IF(Tableau1[[#This Row],[Date]]=_xlfn.MINIFS(Tableau1[1er],Tableau1[N° BL],Tableau1[[#This Row],[N° BL]],Tableau1[1er],Tableau1[[#This Row],[Date]]),D20725,"")</f>
        <v/>
      </c>
    </row>
    <row r="20727" spans="1:7" ht="14.25" customHeight="1" x14ac:dyDescent="0.25">
      <c r="A20727" s="1" t="s">
        <v>2284</v>
      </c>
      <c r="B20727" s="1" t="s">
        <v>2285</v>
      </c>
      <c r="C20727" s="7">
        <v>45461.449432870373</v>
      </c>
      <c r="D20727" s="10">
        <v>176</v>
      </c>
      <c r="E20727" s="1" t="s">
        <v>20</v>
      </c>
      <c r="F20727">
        <f>IF(LEFT(Tableau1[[#This Row],[Eléments modifié]],$J$1)=$I$1,Tableau1[[#This Row],[Date]],9^9)</f>
        <v>387420489</v>
      </c>
      <c r="G20727" s="9" t="str">
        <f>IF(Tableau1[[#This Row],[Date]]=_xlfn.MINIFS(Tableau1[1er],Tableau1[N° BL],Tableau1[[#This Row],[N° BL]],Tableau1[1er],Tableau1[[#This Row],[Date]]),D20726,"")</f>
        <v/>
      </c>
    </row>
    <row r="20728" spans="1:7" ht="14.25" customHeight="1" x14ac:dyDescent="0.25">
      <c r="A20728" s="1" t="s">
        <v>2284</v>
      </c>
      <c r="B20728" s="1" t="s">
        <v>2285</v>
      </c>
      <c r="C20728" s="7">
        <v>45461.45857638889</v>
      </c>
      <c r="D20728" s="10">
        <v>189</v>
      </c>
      <c r="E20728" s="1" t="s">
        <v>371</v>
      </c>
      <c r="F20728">
        <f>IF(LEFT(Tableau1[[#This Row],[Eléments modifié]],$J$1)=$I$1,Tableau1[[#This Row],[Date]],9^9)</f>
        <v>387420489</v>
      </c>
      <c r="G20728" s="9" t="str">
        <f>IF(Tableau1[[#This Row],[Date]]=_xlfn.MINIFS(Tableau1[1er],Tableau1[N° BL],Tableau1[[#This Row],[N° BL]],Tableau1[1er],Tableau1[[#This Row],[Date]]),D20727,"")</f>
        <v/>
      </c>
    </row>
    <row r="20729" spans="1:7" ht="14.25" customHeight="1" x14ac:dyDescent="0.25">
      <c r="A20729" s="1" t="s">
        <v>2284</v>
      </c>
      <c r="B20729" s="1" t="s">
        <v>2285</v>
      </c>
      <c r="C20729" s="7">
        <v>45461.466678240744</v>
      </c>
      <c r="D20729" s="10">
        <v>209</v>
      </c>
      <c r="E20729" s="1" t="s">
        <v>7</v>
      </c>
      <c r="F20729">
        <f>IF(LEFT(Tableau1[[#This Row],[Eléments modifié]],$J$1)=$I$1,Tableau1[[#This Row],[Date]],9^9)</f>
        <v>45461.466678240744</v>
      </c>
      <c r="G20729" s="9">
        <f>IF(Tableau1[[#This Row],[Date]]=_xlfn.MINIFS(Tableau1[1er],Tableau1[N° BL],Tableau1[[#This Row],[N° BL]],Tableau1[1er],Tableau1[[#This Row],[Date]]),D20728,"")</f>
        <v>189</v>
      </c>
    </row>
    <row r="20730" spans="1:7" ht="14.25" customHeight="1" x14ac:dyDescent="0.25">
      <c r="A20730" s="1" t="s">
        <v>2284</v>
      </c>
      <c r="B20730" s="1" t="s">
        <v>2285</v>
      </c>
      <c r="C20730" s="7">
        <v>45461.522743055553</v>
      </c>
      <c r="D20730" s="10">
        <v>188</v>
      </c>
      <c r="E20730" s="1" t="s">
        <v>98</v>
      </c>
      <c r="F20730">
        <f>IF(LEFT(Tableau1[[#This Row],[Eléments modifié]],$J$1)=$I$1,Tableau1[[#This Row],[Date]],9^9)</f>
        <v>387420489</v>
      </c>
      <c r="G20730" s="9" t="str">
        <f>IF(Tableau1[[#This Row],[Date]]=_xlfn.MINIFS(Tableau1[1er],Tableau1[N° BL],Tableau1[[#This Row],[N° BL]],Tableau1[1er],Tableau1[[#This Row],[Date]]),D20729,"")</f>
        <v/>
      </c>
    </row>
    <row r="20731" spans="1:7" ht="14.25" customHeight="1" x14ac:dyDescent="0.25">
      <c r="A20731" s="1" t="s">
        <v>2284</v>
      </c>
      <c r="B20731" s="1" t="s">
        <v>2285</v>
      </c>
      <c r="C20731" s="7">
        <v>45461.551296296297</v>
      </c>
      <c r="D20731" s="10">
        <v>188</v>
      </c>
      <c r="E20731" s="1" t="s">
        <v>32</v>
      </c>
      <c r="F20731">
        <f>IF(LEFT(Tableau1[[#This Row],[Eléments modifié]],$J$1)=$I$1,Tableau1[[#This Row],[Date]],9^9)</f>
        <v>387420489</v>
      </c>
      <c r="G20731" s="9" t="str">
        <f>IF(Tableau1[[#This Row],[Date]]=_xlfn.MINIFS(Tableau1[1er],Tableau1[N° BL],Tableau1[[#This Row],[N° BL]],Tableau1[1er],Tableau1[[#This Row],[Date]]),D20730,"")</f>
        <v/>
      </c>
    </row>
    <row r="20732" spans="1:7" ht="14.25" customHeight="1" x14ac:dyDescent="0.25">
      <c r="A20732" s="1" t="s">
        <v>2284</v>
      </c>
      <c r="B20732" s="1" t="s">
        <v>2285</v>
      </c>
      <c r="C20732" s="7">
        <v>45461.552743055552</v>
      </c>
      <c r="D20732" s="10">
        <v>188</v>
      </c>
      <c r="E20732" s="1" t="s">
        <v>7</v>
      </c>
      <c r="F20732">
        <f>IF(LEFT(Tableau1[[#This Row],[Eléments modifié]],$J$1)=$I$1,Tableau1[[#This Row],[Date]],9^9)</f>
        <v>45461.552743055552</v>
      </c>
      <c r="G20732" s="9">
        <f>IF(Tableau1[[#This Row],[Date]]=_xlfn.MINIFS(Tableau1[1er],Tableau1[N° BL],Tableau1[[#This Row],[N° BL]],Tableau1[1er],Tableau1[[#This Row],[Date]]),D20731,"")</f>
        <v>188</v>
      </c>
    </row>
    <row r="20733" spans="1:7" ht="14.25" customHeight="1" x14ac:dyDescent="0.25">
      <c r="A20733" s="1" t="s">
        <v>2346</v>
      </c>
      <c r="B20733" s="1" t="s">
        <v>2347</v>
      </c>
      <c r="C20733" s="7">
        <v>45461.413599537038</v>
      </c>
      <c r="D20733" s="10">
        <v>182</v>
      </c>
      <c r="E20733" s="1" t="s">
        <v>21</v>
      </c>
      <c r="F20733">
        <f>IF(LEFT(Tableau1[[#This Row],[Eléments modifié]],$J$1)=$I$1,Tableau1[[#This Row],[Date]],9^9)</f>
        <v>387420489</v>
      </c>
      <c r="G20733" s="9" t="str">
        <f>IF(Tableau1[[#This Row],[Date]]=_xlfn.MINIFS(Tableau1[1er],Tableau1[N° BL],Tableau1[[#This Row],[N° BL]],Tableau1[1er],Tableau1[[#This Row],[Date]]),D20732,"")</f>
        <v/>
      </c>
    </row>
    <row r="20734" spans="1:7" ht="14.25" customHeight="1" x14ac:dyDescent="0.25">
      <c r="A20734" s="1" t="s">
        <v>2346</v>
      </c>
      <c r="B20734" s="1" t="s">
        <v>2347</v>
      </c>
      <c r="C20734" s="7">
        <v>45461.417604166665</v>
      </c>
      <c r="D20734" s="10">
        <v>182</v>
      </c>
      <c r="E20734" s="1" t="s">
        <v>7</v>
      </c>
      <c r="F20734">
        <f>IF(LEFT(Tableau1[[#This Row],[Eléments modifié]],$J$1)=$I$1,Tableau1[[#This Row],[Date]],9^9)</f>
        <v>45461.417604166665</v>
      </c>
      <c r="G20734" s="9">
        <f>IF(Tableau1[[#This Row],[Date]]=_xlfn.MINIFS(Tableau1[1er],Tableau1[N° BL],Tableau1[[#This Row],[N° BL]],Tableau1[1er],Tableau1[[#This Row],[Date]]),D20733,"")</f>
        <v>182</v>
      </c>
    </row>
    <row r="20735" spans="1:7" ht="14.25" customHeight="1" x14ac:dyDescent="0.25">
      <c r="A20735" s="1" t="s">
        <v>2258</v>
      </c>
      <c r="B20735" s="1" t="s">
        <v>2259</v>
      </c>
      <c r="C20735" s="7">
        <v>45461.583599537036</v>
      </c>
      <c r="D20735" s="10">
        <v>188</v>
      </c>
      <c r="E20735" s="1" t="s">
        <v>14</v>
      </c>
      <c r="F20735">
        <f>IF(LEFT(Tableau1[[#This Row],[Eléments modifié]],$J$1)=$I$1,Tableau1[[#This Row],[Date]],9^9)</f>
        <v>387420489</v>
      </c>
      <c r="G20735" s="9" t="str">
        <f>IF(Tableau1[[#This Row],[Date]]=_xlfn.MINIFS(Tableau1[1er],Tableau1[N° BL],Tableau1[[#This Row],[N° BL]],Tableau1[1er],Tableau1[[#This Row],[Date]]),D20734,"")</f>
        <v/>
      </c>
    </row>
    <row r="20736" spans="1:7" ht="14.25" customHeight="1" x14ac:dyDescent="0.25">
      <c r="A20736" s="1" t="s">
        <v>2258</v>
      </c>
      <c r="B20736" s="1" t="s">
        <v>2259</v>
      </c>
      <c r="C20736" s="7">
        <v>45461.592604166668</v>
      </c>
      <c r="D20736" s="10">
        <v>189</v>
      </c>
      <c r="E20736" s="1" t="s">
        <v>7</v>
      </c>
      <c r="F20736">
        <f>IF(LEFT(Tableau1[[#This Row],[Eléments modifié]],$J$1)=$I$1,Tableau1[[#This Row],[Date]],9^9)</f>
        <v>45461.592604166668</v>
      </c>
      <c r="G20736" s="9">
        <f>IF(Tableau1[[#This Row],[Date]]=_xlfn.MINIFS(Tableau1[1er],Tableau1[N° BL],Tableau1[[#This Row],[N° BL]],Tableau1[1er],Tableau1[[#This Row],[Date]]),D20735,"")</f>
        <v>188</v>
      </c>
    </row>
    <row r="20737" spans="1:7" ht="14.25" customHeight="1" x14ac:dyDescent="0.25">
      <c r="A20737" s="1" t="s">
        <v>2334</v>
      </c>
      <c r="B20737" s="1" t="s">
        <v>2335</v>
      </c>
      <c r="C20737" s="7">
        <v>45461.449097222219</v>
      </c>
      <c r="D20737" s="10">
        <v>182</v>
      </c>
      <c r="E20737" s="1" t="s">
        <v>21</v>
      </c>
      <c r="F20737">
        <f>IF(LEFT(Tableau1[[#This Row],[Eléments modifié]],$J$1)=$I$1,Tableau1[[#This Row],[Date]],9^9)</f>
        <v>387420489</v>
      </c>
      <c r="G20737" s="9" t="str">
        <f>IF(Tableau1[[#This Row],[Date]]=_xlfn.MINIFS(Tableau1[1er],Tableau1[N° BL],Tableau1[[#This Row],[N° BL]],Tableau1[1er],Tableau1[[#This Row],[Date]]),D20736,"")</f>
        <v/>
      </c>
    </row>
    <row r="20738" spans="1:7" ht="14.25" customHeight="1" x14ac:dyDescent="0.25">
      <c r="A20738" s="1" t="s">
        <v>2334</v>
      </c>
      <c r="B20738" s="1" t="s">
        <v>2335</v>
      </c>
      <c r="C20738" s="7">
        <v>45461.449363425927</v>
      </c>
      <c r="D20738" s="10">
        <v>182</v>
      </c>
      <c r="E20738" s="1" t="s">
        <v>7</v>
      </c>
      <c r="F20738">
        <f>IF(LEFT(Tableau1[[#This Row],[Eléments modifié]],$J$1)=$I$1,Tableau1[[#This Row],[Date]],9^9)</f>
        <v>45461.449363425927</v>
      </c>
      <c r="G20738" s="9">
        <f>IF(Tableau1[[#This Row],[Date]]=_xlfn.MINIFS(Tableau1[1er],Tableau1[N° BL],Tableau1[[#This Row],[N° BL]],Tableau1[1er],Tableau1[[#This Row],[Date]]),D20737,"")</f>
        <v>182</v>
      </c>
    </row>
    <row r="20739" spans="1:7" ht="14.25" customHeight="1" x14ac:dyDescent="0.25">
      <c r="A20739" s="1" t="s">
        <v>2326</v>
      </c>
      <c r="B20739" s="1" t="s">
        <v>2327</v>
      </c>
      <c r="C20739" s="7">
        <v>45461.455069444448</v>
      </c>
      <c r="D20739" s="10">
        <v>209</v>
      </c>
      <c r="E20739" s="1" t="s">
        <v>111</v>
      </c>
      <c r="F20739">
        <f>IF(LEFT(Tableau1[[#This Row],[Eléments modifié]],$J$1)=$I$1,Tableau1[[#This Row],[Date]],9^9)</f>
        <v>387420489</v>
      </c>
      <c r="G20739" s="9" t="str">
        <f>IF(Tableau1[[#This Row],[Date]]=_xlfn.MINIFS(Tableau1[1er],Tableau1[N° BL],Tableau1[[#This Row],[N° BL]],Tableau1[1er],Tableau1[[#This Row],[Date]]),D20738,"")</f>
        <v/>
      </c>
    </row>
    <row r="20740" spans="1:7" ht="14.25" customHeight="1" x14ac:dyDescent="0.25">
      <c r="A20740" s="1" t="s">
        <v>2326</v>
      </c>
      <c r="B20740" s="1" t="s">
        <v>2327</v>
      </c>
      <c r="C20740" s="7">
        <v>45461.462916666664</v>
      </c>
      <c r="D20740" s="10">
        <v>176</v>
      </c>
      <c r="E20740" s="1" t="s">
        <v>7</v>
      </c>
      <c r="F20740">
        <f>IF(LEFT(Tableau1[[#This Row],[Eléments modifié]],$J$1)=$I$1,Tableau1[[#This Row],[Date]],9^9)</f>
        <v>45461.462916666664</v>
      </c>
      <c r="G20740" s="9">
        <f>IF(Tableau1[[#This Row],[Date]]=_xlfn.MINIFS(Tableau1[1er],Tableau1[N° BL],Tableau1[[#This Row],[N° BL]],Tableau1[1er],Tableau1[[#This Row],[Date]]),D20739,"")</f>
        <v>209</v>
      </c>
    </row>
    <row r="20741" spans="1:7" ht="14.25" customHeight="1" x14ac:dyDescent="0.25">
      <c r="A20741" s="1" t="s">
        <v>2318</v>
      </c>
      <c r="B20741" s="1" t="s">
        <v>2319</v>
      </c>
      <c r="C20741" s="7">
        <v>45461.462939814817</v>
      </c>
      <c r="D20741" s="10">
        <v>189</v>
      </c>
      <c r="E20741" s="1" t="s">
        <v>111</v>
      </c>
      <c r="F20741">
        <f>IF(LEFT(Tableau1[[#This Row],[Eléments modifié]],$J$1)=$I$1,Tableau1[[#This Row],[Date]],9^9)</f>
        <v>387420489</v>
      </c>
      <c r="G20741" s="9" t="str">
        <f>IF(Tableau1[[#This Row],[Date]]=_xlfn.MINIFS(Tableau1[1er],Tableau1[N° BL],Tableau1[[#This Row],[N° BL]],Tableau1[1er],Tableau1[[#This Row],[Date]]),D20740,"")</f>
        <v/>
      </c>
    </row>
    <row r="20742" spans="1:7" ht="14.25" customHeight="1" x14ac:dyDescent="0.25">
      <c r="A20742" s="1" t="s">
        <v>2318</v>
      </c>
      <c r="B20742" s="1" t="s">
        <v>2319</v>
      </c>
      <c r="C20742" s="7">
        <v>45461.481562499997</v>
      </c>
      <c r="D20742" s="10">
        <v>176</v>
      </c>
      <c r="E20742" s="1" t="s">
        <v>7</v>
      </c>
      <c r="F20742">
        <f>IF(LEFT(Tableau1[[#This Row],[Eléments modifié]],$J$1)=$I$1,Tableau1[[#This Row],[Date]],9^9)</f>
        <v>45461.481562499997</v>
      </c>
      <c r="G20742" s="9">
        <f>IF(Tableau1[[#This Row],[Date]]=_xlfn.MINIFS(Tableau1[1er],Tableau1[N° BL],Tableau1[[#This Row],[N° BL]],Tableau1[1er],Tableau1[[#This Row],[Date]]),D20741,"")</f>
        <v>189</v>
      </c>
    </row>
    <row r="20743" spans="1:7" ht="14.25" customHeight="1" x14ac:dyDescent="0.25">
      <c r="A20743" s="1" t="s">
        <v>2176</v>
      </c>
      <c r="B20743" s="1" t="s">
        <v>2177</v>
      </c>
      <c r="C20743" s="7">
        <v>45462.411203703705</v>
      </c>
      <c r="D20743" s="10">
        <v>209</v>
      </c>
      <c r="E20743" s="1" t="s">
        <v>371</v>
      </c>
      <c r="F20743">
        <f>IF(LEFT(Tableau1[[#This Row],[Eléments modifié]],$J$1)=$I$1,Tableau1[[#This Row],[Date]],9^9)</f>
        <v>387420489</v>
      </c>
      <c r="G20743" s="9" t="str">
        <f>IF(Tableau1[[#This Row],[Date]]=_xlfn.MINIFS(Tableau1[1er],Tableau1[N° BL],Tableau1[[#This Row],[N° BL]],Tableau1[1er],Tableau1[[#This Row],[Date]]),D20742,"")</f>
        <v/>
      </c>
    </row>
    <row r="20744" spans="1:7" ht="14.25" customHeight="1" x14ac:dyDescent="0.25">
      <c r="A20744" s="1" t="s">
        <v>2176</v>
      </c>
      <c r="B20744" s="1" t="s">
        <v>2177</v>
      </c>
      <c r="C20744" s="7">
        <v>45462.416446759256</v>
      </c>
      <c r="D20744" s="10">
        <v>209</v>
      </c>
      <c r="E20744" s="1" t="s">
        <v>7</v>
      </c>
      <c r="F20744">
        <f>IF(LEFT(Tableau1[[#This Row],[Eléments modifié]],$J$1)=$I$1,Tableau1[[#This Row],[Date]],9^9)</f>
        <v>45462.416446759256</v>
      </c>
      <c r="G20744" s="9">
        <f>IF(Tableau1[[#This Row],[Date]]=_xlfn.MINIFS(Tableau1[1er],Tableau1[N° BL],Tableau1[[#This Row],[N° BL]],Tableau1[1er],Tableau1[[#This Row],[Date]]),D20743,"")</f>
        <v>209</v>
      </c>
    </row>
    <row r="20745" spans="1:7" ht="14.25" customHeight="1" x14ac:dyDescent="0.25">
      <c r="A20745" s="1" t="s">
        <v>2176</v>
      </c>
      <c r="B20745" s="1" t="s">
        <v>2177</v>
      </c>
      <c r="C20745" s="7">
        <v>45462.416747685187</v>
      </c>
      <c r="D20745" s="10">
        <v>209</v>
      </c>
      <c r="E20745" s="1" t="s">
        <v>7</v>
      </c>
      <c r="F20745">
        <f>IF(LEFT(Tableau1[[#This Row],[Eléments modifié]],$J$1)=$I$1,Tableau1[[#This Row],[Date]],9^9)</f>
        <v>45462.416747685187</v>
      </c>
      <c r="G20745" s="9">
        <f>IF(Tableau1[[#This Row],[Date]]=_xlfn.MINIFS(Tableau1[1er],Tableau1[N° BL],Tableau1[[#This Row],[N° BL]],Tableau1[1er],Tableau1[[#This Row],[Date]]),D20744,"")</f>
        <v>209</v>
      </c>
    </row>
    <row r="20746" spans="1:7" ht="14.25" customHeight="1" x14ac:dyDescent="0.25">
      <c r="A20746" s="1" t="s">
        <v>2176</v>
      </c>
      <c r="B20746" s="1" t="s">
        <v>2177</v>
      </c>
      <c r="C20746" s="7">
        <v>45462.524652777778</v>
      </c>
      <c r="D20746" s="10">
        <v>188</v>
      </c>
      <c r="E20746" s="1" t="s">
        <v>98</v>
      </c>
      <c r="F20746">
        <f>IF(LEFT(Tableau1[[#This Row],[Eléments modifié]],$J$1)=$I$1,Tableau1[[#This Row],[Date]],9^9)</f>
        <v>387420489</v>
      </c>
      <c r="G20746" s="9" t="str">
        <f>IF(Tableau1[[#This Row],[Date]]=_xlfn.MINIFS(Tableau1[1er],Tableau1[N° BL],Tableau1[[#This Row],[N° BL]],Tableau1[1er],Tableau1[[#This Row],[Date]]),D20745,"")</f>
        <v/>
      </c>
    </row>
    <row r="20747" spans="1:7" ht="14.25" customHeight="1" x14ac:dyDescent="0.25">
      <c r="A20747" s="1" t="s">
        <v>2176</v>
      </c>
      <c r="B20747" s="1" t="s">
        <v>2177</v>
      </c>
      <c r="C20747" s="7">
        <v>45462.529444444444</v>
      </c>
      <c r="D20747" s="10">
        <v>188</v>
      </c>
      <c r="E20747" s="1" t="s">
        <v>32</v>
      </c>
      <c r="F20747">
        <f>IF(LEFT(Tableau1[[#This Row],[Eléments modifié]],$J$1)=$I$1,Tableau1[[#This Row],[Date]],9^9)</f>
        <v>387420489</v>
      </c>
      <c r="G20747" s="9" t="str">
        <f>IF(Tableau1[[#This Row],[Date]]=_xlfn.MINIFS(Tableau1[1er],Tableau1[N° BL],Tableau1[[#This Row],[N° BL]],Tableau1[1er],Tableau1[[#This Row],[Date]]),D20746,"")</f>
        <v/>
      </c>
    </row>
    <row r="20748" spans="1:7" ht="14.25" customHeight="1" x14ac:dyDescent="0.25">
      <c r="A20748" s="1" t="s">
        <v>2176</v>
      </c>
      <c r="B20748" s="1" t="s">
        <v>2177</v>
      </c>
      <c r="C20748" s="7">
        <v>45462.532256944447</v>
      </c>
      <c r="D20748" s="10">
        <v>188</v>
      </c>
      <c r="E20748" s="1" t="s">
        <v>7</v>
      </c>
      <c r="F20748">
        <f>IF(LEFT(Tableau1[[#This Row],[Eléments modifié]],$J$1)=$I$1,Tableau1[[#This Row],[Date]],9^9)</f>
        <v>45462.532256944447</v>
      </c>
      <c r="G20748" s="9">
        <f>IF(Tableau1[[#This Row],[Date]]=_xlfn.MINIFS(Tableau1[1er],Tableau1[N° BL],Tableau1[[#This Row],[N° BL]],Tableau1[1er],Tableau1[[#This Row],[Date]]),D20747,"")</f>
        <v>188</v>
      </c>
    </row>
    <row r="20749" spans="1:7" ht="14.25" customHeight="1" x14ac:dyDescent="0.25">
      <c r="A20749" s="1" t="s">
        <v>2274</v>
      </c>
      <c r="B20749" s="1" t="s">
        <v>2275</v>
      </c>
      <c r="C20749" s="7">
        <v>45461.537754629629</v>
      </c>
      <c r="D20749" s="10">
        <v>188</v>
      </c>
      <c r="E20749" s="1" t="s">
        <v>371</v>
      </c>
      <c r="F20749">
        <f>IF(LEFT(Tableau1[[#This Row],[Eléments modifié]],$J$1)=$I$1,Tableau1[[#This Row],[Date]],9^9)</f>
        <v>387420489</v>
      </c>
      <c r="G20749" s="9" t="str">
        <f>IF(Tableau1[[#This Row],[Date]]=_xlfn.MINIFS(Tableau1[1er],Tableau1[N° BL],Tableau1[[#This Row],[N° BL]],Tableau1[1er],Tableau1[[#This Row],[Date]]),D20748,"")</f>
        <v/>
      </c>
    </row>
    <row r="20750" spans="1:7" ht="14.25" customHeight="1" x14ac:dyDescent="0.25">
      <c r="A20750" s="1" t="s">
        <v>2274</v>
      </c>
      <c r="B20750" s="1" t="s">
        <v>2275</v>
      </c>
      <c r="C20750" s="7">
        <v>45461.565335648149</v>
      </c>
      <c r="D20750" s="10">
        <v>209</v>
      </c>
      <c r="E20750" s="1" t="s">
        <v>7</v>
      </c>
      <c r="F20750">
        <f>IF(LEFT(Tableau1[[#This Row],[Eléments modifié]],$J$1)=$I$1,Tableau1[[#This Row],[Date]],9^9)</f>
        <v>45461.565335648149</v>
      </c>
      <c r="G20750" s="9">
        <f>IF(Tableau1[[#This Row],[Date]]=_xlfn.MINIFS(Tableau1[1er],Tableau1[N° BL],Tableau1[[#This Row],[N° BL]],Tableau1[1er],Tableau1[[#This Row],[Date]]),D20749,"")</f>
        <v>188</v>
      </c>
    </row>
    <row r="20751" spans="1:7" ht="14.25" customHeight="1" x14ac:dyDescent="0.25">
      <c r="A20751" s="1" t="s">
        <v>2324</v>
      </c>
      <c r="B20751" s="1" t="s">
        <v>2325</v>
      </c>
      <c r="C20751" s="7">
        <v>45461.459305555552</v>
      </c>
      <c r="D20751" s="10">
        <v>176</v>
      </c>
      <c r="E20751" s="1" t="s">
        <v>14</v>
      </c>
      <c r="F20751">
        <f>IF(LEFT(Tableau1[[#This Row],[Eléments modifié]],$J$1)=$I$1,Tableau1[[#This Row],[Date]],9^9)</f>
        <v>387420489</v>
      </c>
      <c r="G20751" s="9" t="str">
        <f>IF(Tableau1[[#This Row],[Date]]=_xlfn.MINIFS(Tableau1[1er],Tableau1[N° BL],Tableau1[[#This Row],[N° BL]],Tableau1[1er],Tableau1[[#This Row],[Date]]),D20750,"")</f>
        <v/>
      </c>
    </row>
    <row r="20752" spans="1:7" ht="14.25" customHeight="1" x14ac:dyDescent="0.25">
      <c r="A20752" s="1" t="s">
        <v>2324</v>
      </c>
      <c r="B20752" s="1" t="s">
        <v>2325</v>
      </c>
      <c r="C20752" s="7">
        <v>45461.46634259259</v>
      </c>
      <c r="D20752" s="10">
        <v>189</v>
      </c>
      <c r="E20752" s="1" t="s">
        <v>7</v>
      </c>
      <c r="F20752">
        <f>IF(LEFT(Tableau1[[#This Row],[Eléments modifié]],$J$1)=$I$1,Tableau1[[#This Row],[Date]],9^9)</f>
        <v>45461.46634259259</v>
      </c>
      <c r="G20752" s="9">
        <f>IF(Tableau1[[#This Row],[Date]]=_xlfn.MINIFS(Tableau1[1er],Tableau1[N° BL],Tableau1[[#This Row],[N° BL]],Tableau1[1er],Tableau1[[#This Row],[Date]]),D20751,"")</f>
        <v>176</v>
      </c>
    </row>
    <row r="20753" spans="1:7" ht="14.25" customHeight="1" x14ac:dyDescent="0.25">
      <c r="A20753" s="1" t="s">
        <v>2310</v>
      </c>
      <c r="B20753" s="1" t="s">
        <v>2311</v>
      </c>
      <c r="C20753" s="7">
        <v>45461.46675925926</v>
      </c>
      <c r="D20753" s="10">
        <v>188</v>
      </c>
      <c r="E20753" s="1" t="s">
        <v>371</v>
      </c>
      <c r="F20753">
        <f>IF(LEFT(Tableau1[[#This Row],[Eléments modifié]],$J$1)=$I$1,Tableau1[[#This Row],[Date]],9^9)</f>
        <v>387420489</v>
      </c>
      <c r="G20753" s="9" t="str">
        <f>IF(Tableau1[[#This Row],[Date]]=_xlfn.MINIFS(Tableau1[1er],Tableau1[N° BL],Tableau1[[#This Row],[N° BL]],Tableau1[1er],Tableau1[[#This Row],[Date]]),D20752,"")</f>
        <v/>
      </c>
    </row>
    <row r="20754" spans="1:7" ht="14.25" customHeight="1" x14ac:dyDescent="0.25">
      <c r="A20754" s="1" t="s">
        <v>2310</v>
      </c>
      <c r="B20754" s="1" t="s">
        <v>2311</v>
      </c>
      <c r="C20754" s="7">
        <v>45461.493043981478</v>
      </c>
      <c r="D20754" s="10">
        <v>209</v>
      </c>
      <c r="E20754" s="1" t="s">
        <v>7</v>
      </c>
      <c r="F20754">
        <f>IF(LEFT(Tableau1[[#This Row],[Eléments modifié]],$J$1)=$I$1,Tableau1[[#This Row],[Date]],9^9)</f>
        <v>45461.493043981478</v>
      </c>
      <c r="G20754" s="9">
        <f>IF(Tableau1[[#This Row],[Date]]=_xlfn.MINIFS(Tableau1[1er],Tableau1[N° BL],Tableau1[[#This Row],[N° BL]],Tableau1[1er],Tableau1[[#This Row],[Date]]),D20753,"")</f>
        <v>188</v>
      </c>
    </row>
    <row r="20755" spans="1:7" ht="14.25" customHeight="1" x14ac:dyDescent="0.25">
      <c r="A20755" s="1" t="s">
        <v>2306</v>
      </c>
      <c r="B20755" s="1" t="s">
        <v>2307</v>
      </c>
      <c r="C20755" s="7">
        <v>45461.501631944448</v>
      </c>
      <c r="D20755" s="10">
        <v>188</v>
      </c>
      <c r="E20755" s="1" t="s">
        <v>32</v>
      </c>
      <c r="F20755">
        <f>IF(LEFT(Tableau1[[#This Row],[Eléments modifié]],$J$1)=$I$1,Tableau1[[#This Row],[Date]],9^9)</f>
        <v>387420489</v>
      </c>
      <c r="G20755" s="9" t="str">
        <f>IF(Tableau1[[#This Row],[Date]]=_xlfn.MINIFS(Tableau1[1er],Tableau1[N° BL],Tableau1[[#This Row],[N° BL]],Tableau1[1er],Tableau1[[#This Row],[Date]]),D20754,"")</f>
        <v/>
      </c>
    </row>
    <row r="20756" spans="1:7" ht="14.25" customHeight="1" x14ac:dyDescent="0.25">
      <c r="A20756" s="1" t="s">
        <v>2306</v>
      </c>
      <c r="B20756" s="1" t="s">
        <v>2307</v>
      </c>
      <c r="C20756" s="7">
        <v>45461.507638888892</v>
      </c>
      <c r="D20756" s="10">
        <v>188</v>
      </c>
      <c r="E20756" s="1" t="s">
        <v>7</v>
      </c>
      <c r="F20756">
        <f>IF(LEFT(Tableau1[[#This Row],[Eléments modifié]],$J$1)=$I$1,Tableau1[[#This Row],[Date]],9^9)</f>
        <v>45461.507638888892</v>
      </c>
      <c r="G20756" s="9">
        <f>IF(Tableau1[[#This Row],[Date]]=_xlfn.MINIFS(Tableau1[1er],Tableau1[N° BL],Tableau1[[#This Row],[N° BL]],Tableau1[1er],Tableau1[[#This Row],[Date]]),D20755,"")</f>
        <v>188</v>
      </c>
    </row>
    <row r="20757" spans="1:7" ht="14.25" customHeight="1" x14ac:dyDescent="0.25">
      <c r="A20757" s="1" t="s">
        <v>2220</v>
      </c>
      <c r="B20757" s="1" t="s">
        <v>2221</v>
      </c>
      <c r="C20757" s="7">
        <v>45461.592789351853</v>
      </c>
      <c r="D20757" s="10">
        <v>189</v>
      </c>
      <c r="E20757" s="1" t="s">
        <v>14</v>
      </c>
      <c r="F20757">
        <f>IF(LEFT(Tableau1[[#This Row],[Eléments modifié]],$J$1)=$I$1,Tableau1[[#This Row],[Date]],9^9)</f>
        <v>387420489</v>
      </c>
      <c r="G20757" s="9" t="str">
        <f>IF(Tableau1[[#This Row],[Date]]=_xlfn.MINIFS(Tableau1[1er],Tableau1[N° BL],Tableau1[[#This Row],[N° BL]],Tableau1[1er],Tableau1[[#This Row],[Date]]),D20756,"")</f>
        <v/>
      </c>
    </row>
    <row r="20758" spans="1:7" ht="14.25" customHeight="1" x14ac:dyDescent="0.25">
      <c r="A20758" s="1" t="s">
        <v>2220</v>
      </c>
      <c r="B20758" s="1" t="s">
        <v>2221</v>
      </c>
      <c r="C20758" s="7">
        <v>45461.592997685184</v>
      </c>
      <c r="D20758" s="10">
        <v>188</v>
      </c>
      <c r="E20758" s="1" t="s">
        <v>20</v>
      </c>
      <c r="F20758">
        <f>IF(LEFT(Tableau1[[#This Row],[Eléments modifié]],$J$1)=$I$1,Tableau1[[#This Row],[Date]],9^9)</f>
        <v>387420489</v>
      </c>
      <c r="G20758" s="9" t="str">
        <f>IF(Tableau1[[#This Row],[Date]]=_xlfn.MINIFS(Tableau1[1er],Tableau1[N° BL],Tableau1[[#This Row],[N° BL]],Tableau1[1er],Tableau1[[#This Row],[Date]]),D20757,"")</f>
        <v/>
      </c>
    </row>
    <row r="20759" spans="1:7" ht="14.25" customHeight="1" x14ac:dyDescent="0.25">
      <c r="A20759" s="1" t="s">
        <v>2220</v>
      </c>
      <c r="B20759" s="1" t="s">
        <v>2221</v>
      </c>
      <c r="C20759" s="7">
        <v>45461.606238425928</v>
      </c>
      <c r="D20759" s="10">
        <v>176</v>
      </c>
      <c r="E20759" s="1" t="s">
        <v>32</v>
      </c>
      <c r="F20759">
        <f>IF(LEFT(Tableau1[[#This Row],[Eléments modifié]],$J$1)=$I$1,Tableau1[[#This Row],[Date]],9^9)</f>
        <v>387420489</v>
      </c>
      <c r="G20759" s="9" t="str">
        <f>IF(Tableau1[[#This Row],[Date]]=_xlfn.MINIFS(Tableau1[1er],Tableau1[N° BL],Tableau1[[#This Row],[N° BL]],Tableau1[1er],Tableau1[[#This Row],[Date]]),D20758,"")</f>
        <v/>
      </c>
    </row>
    <row r="20760" spans="1:7" ht="14.25" customHeight="1" x14ac:dyDescent="0.25">
      <c r="A20760" s="1" t="s">
        <v>2220</v>
      </c>
      <c r="B20760" s="1" t="s">
        <v>2221</v>
      </c>
      <c r="C20760" s="7">
        <v>45462.425949074073</v>
      </c>
      <c r="D20760" s="10">
        <v>188</v>
      </c>
      <c r="E20760" s="1" t="s">
        <v>7</v>
      </c>
      <c r="F20760">
        <f>IF(LEFT(Tableau1[[#This Row],[Eléments modifié]],$J$1)=$I$1,Tableau1[[#This Row],[Date]],9^9)</f>
        <v>45462.425949074073</v>
      </c>
      <c r="G20760" s="9">
        <f>IF(Tableau1[[#This Row],[Date]]=_xlfn.MINIFS(Tableau1[1er],Tableau1[N° BL],Tableau1[[#This Row],[N° BL]],Tableau1[1er],Tableau1[[#This Row],[Date]]),D20759,"")</f>
        <v>176</v>
      </c>
    </row>
    <row r="20761" spans="1:7" ht="14.25" customHeight="1" x14ac:dyDescent="0.25">
      <c r="A20761" s="1" t="s">
        <v>2314</v>
      </c>
      <c r="B20761" s="1" t="s">
        <v>2315</v>
      </c>
      <c r="C20761" s="7">
        <v>45461.466354166667</v>
      </c>
      <c r="D20761" s="10">
        <v>209</v>
      </c>
      <c r="E20761" s="1" t="s">
        <v>14</v>
      </c>
      <c r="F20761">
        <f>IF(LEFT(Tableau1[[#This Row],[Eléments modifié]],$J$1)=$I$1,Tableau1[[#This Row],[Date]],9^9)</f>
        <v>387420489</v>
      </c>
      <c r="G20761" s="9" t="str">
        <f>IF(Tableau1[[#This Row],[Date]]=_xlfn.MINIFS(Tableau1[1er],Tableau1[N° BL],Tableau1[[#This Row],[N° BL]],Tableau1[1er],Tableau1[[#This Row],[Date]]),D20760,"")</f>
        <v/>
      </c>
    </row>
    <row r="20762" spans="1:7" ht="14.25" customHeight="1" x14ac:dyDescent="0.25">
      <c r="A20762" s="1" t="s">
        <v>2314</v>
      </c>
      <c r="B20762" s="1" t="s">
        <v>2315</v>
      </c>
      <c r="C20762" s="7">
        <v>45461.488240740742</v>
      </c>
      <c r="D20762" s="10">
        <v>189</v>
      </c>
      <c r="E20762" s="1" t="s">
        <v>7</v>
      </c>
      <c r="F20762">
        <f>IF(LEFT(Tableau1[[#This Row],[Eléments modifié]],$J$1)=$I$1,Tableau1[[#This Row],[Date]],9^9)</f>
        <v>45461.488240740742</v>
      </c>
      <c r="G20762" s="9">
        <f>IF(Tableau1[[#This Row],[Date]]=_xlfn.MINIFS(Tableau1[1er],Tableau1[N° BL],Tableau1[[#This Row],[N° BL]],Tableau1[1er],Tableau1[[#This Row],[Date]]),D20761,"")</f>
        <v>209</v>
      </c>
    </row>
    <row r="20763" spans="1:7" ht="14.25" customHeight="1" x14ac:dyDescent="0.25">
      <c r="A20763" s="1" t="s">
        <v>2312</v>
      </c>
      <c r="B20763" s="1" t="s">
        <v>2313</v>
      </c>
      <c r="C20763" s="7">
        <v>45461.481585648151</v>
      </c>
      <c r="D20763" s="10">
        <v>188</v>
      </c>
      <c r="E20763" s="1" t="s">
        <v>111</v>
      </c>
      <c r="F20763">
        <f>IF(LEFT(Tableau1[[#This Row],[Eléments modifié]],$J$1)=$I$1,Tableau1[[#This Row],[Date]],9^9)</f>
        <v>387420489</v>
      </c>
      <c r="G20763" s="9" t="str">
        <f>IF(Tableau1[[#This Row],[Date]]=_xlfn.MINIFS(Tableau1[1er],Tableau1[N° BL],Tableau1[[#This Row],[N° BL]],Tableau1[1er],Tableau1[[#This Row],[Date]]),D20762,"")</f>
        <v/>
      </c>
    </row>
    <row r="20764" spans="1:7" ht="14.25" customHeight="1" x14ac:dyDescent="0.25">
      <c r="A20764" s="1" t="s">
        <v>2312</v>
      </c>
      <c r="B20764" s="1" t="s">
        <v>2313</v>
      </c>
      <c r="C20764" s="7">
        <v>45461.490347222221</v>
      </c>
      <c r="D20764" s="10">
        <v>176</v>
      </c>
      <c r="E20764" s="1" t="s">
        <v>7</v>
      </c>
      <c r="F20764">
        <f>IF(LEFT(Tableau1[[#This Row],[Eléments modifié]],$J$1)=$I$1,Tableau1[[#This Row],[Date]],9^9)</f>
        <v>45461.490347222221</v>
      </c>
      <c r="G20764" s="9">
        <f>IF(Tableau1[[#This Row],[Date]]=_xlfn.MINIFS(Tableau1[1er],Tableau1[N° BL],Tableau1[[#This Row],[N° BL]],Tableau1[1er],Tableau1[[#This Row],[Date]]),D20763,"")</f>
        <v>188</v>
      </c>
    </row>
    <row r="20765" spans="1:7" ht="14.25" customHeight="1" x14ac:dyDescent="0.25">
      <c r="A20765" s="1" t="s">
        <v>2276</v>
      </c>
      <c r="B20765" s="1" t="s">
        <v>2277</v>
      </c>
      <c r="C20765" s="7">
        <v>45461.553865740738</v>
      </c>
      <c r="D20765" s="10">
        <v>188</v>
      </c>
      <c r="E20765" s="1" t="s">
        <v>14</v>
      </c>
      <c r="F20765">
        <f>IF(LEFT(Tableau1[[#This Row],[Eléments modifié]],$J$1)=$I$1,Tableau1[[#This Row],[Date]],9^9)</f>
        <v>387420489</v>
      </c>
      <c r="G20765" s="9" t="str">
        <f>IF(Tableau1[[#This Row],[Date]]=_xlfn.MINIFS(Tableau1[1er],Tableau1[N° BL],Tableau1[[#This Row],[N° BL]],Tableau1[1er],Tableau1[[#This Row],[Date]]),D20764,"")</f>
        <v/>
      </c>
    </row>
    <row r="20766" spans="1:7" ht="14.25" customHeight="1" x14ac:dyDescent="0.25">
      <c r="A20766" s="1" t="s">
        <v>2276</v>
      </c>
      <c r="B20766" s="1" t="s">
        <v>2277</v>
      </c>
      <c r="C20766" s="7">
        <v>45461.558310185188</v>
      </c>
      <c r="D20766" s="10">
        <v>189</v>
      </c>
      <c r="E20766" s="1" t="s">
        <v>7</v>
      </c>
      <c r="F20766">
        <f>IF(LEFT(Tableau1[[#This Row],[Eléments modifié]],$J$1)=$I$1,Tableau1[[#This Row],[Date]],9^9)</f>
        <v>45461.558310185188</v>
      </c>
      <c r="G20766" s="9">
        <f>IF(Tableau1[[#This Row],[Date]]=_xlfn.MINIFS(Tableau1[1er],Tableau1[N° BL],Tableau1[[#This Row],[N° BL]],Tableau1[1er],Tableau1[[#This Row],[Date]]),D20765,"")</f>
        <v>188</v>
      </c>
    </row>
    <row r="20767" spans="1:7" ht="14.25" customHeight="1" x14ac:dyDescent="0.25">
      <c r="A20767" s="1" t="s">
        <v>2278</v>
      </c>
      <c r="B20767" s="1" t="s">
        <v>2279</v>
      </c>
      <c r="C20767" s="7">
        <v>45461.484236111108</v>
      </c>
      <c r="D20767" s="10">
        <v>188</v>
      </c>
      <c r="E20767" s="1" t="s">
        <v>32</v>
      </c>
      <c r="F20767">
        <f>IF(LEFT(Tableau1[[#This Row],[Eléments modifié]],$J$1)=$I$1,Tableau1[[#This Row],[Date]],9^9)</f>
        <v>387420489</v>
      </c>
      <c r="G20767" s="9" t="str">
        <f>IF(Tableau1[[#This Row],[Date]]=_xlfn.MINIFS(Tableau1[1er],Tableau1[N° BL],Tableau1[[#This Row],[N° BL]],Tableau1[1er],Tableau1[[#This Row],[Date]]),D20766,"")</f>
        <v/>
      </c>
    </row>
    <row r="20768" spans="1:7" ht="14.25" customHeight="1" x14ac:dyDescent="0.25">
      <c r="A20768" s="1" t="s">
        <v>2278</v>
      </c>
      <c r="B20768" s="1" t="s">
        <v>2279</v>
      </c>
      <c r="C20768" s="7">
        <v>45461.484456018516</v>
      </c>
      <c r="D20768" s="10">
        <v>189</v>
      </c>
      <c r="E20768" s="1" t="s">
        <v>20</v>
      </c>
      <c r="F20768">
        <f>IF(LEFT(Tableau1[[#This Row],[Eléments modifié]],$J$1)=$I$1,Tableau1[[#This Row],[Date]],9^9)</f>
        <v>387420489</v>
      </c>
      <c r="G20768" s="9" t="str">
        <f>IF(Tableau1[[#This Row],[Date]]=_xlfn.MINIFS(Tableau1[1er],Tableau1[N° BL],Tableau1[[#This Row],[N° BL]],Tableau1[1er],Tableau1[[#This Row],[Date]]),D20767,"")</f>
        <v/>
      </c>
    </row>
    <row r="20769" spans="1:7" ht="14.25" customHeight="1" x14ac:dyDescent="0.25">
      <c r="A20769" s="1" t="s">
        <v>2278</v>
      </c>
      <c r="B20769" s="1" t="s">
        <v>2279</v>
      </c>
      <c r="C20769" s="7">
        <v>45461.490370370368</v>
      </c>
      <c r="D20769" s="10">
        <v>209</v>
      </c>
      <c r="E20769" s="1" t="s">
        <v>111</v>
      </c>
      <c r="F20769">
        <f>IF(LEFT(Tableau1[[#This Row],[Eléments modifié]],$J$1)=$I$1,Tableau1[[#This Row],[Date]],9^9)</f>
        <v>387420489</v>
      </c>
      <c r="G20769" s="9" t="str">
        <f>IF(Tableau1[[#This Row],[Date]]=_xlfn.MINIFS(Tableau1[1er],Tableau1[N° BL],Tableau1[[#This Row],[N° BL]],Tableau1[1er],Tableau1[[#This Row],[Date]]),D20768,"")</f>
        <v/>
      </c>
    </row>
    <row r="20770" spans="1:7" ht="14.25" customHeight="1" x14ac:dyDescent="0.25">
      <c r="A20770" s="1" t="s">
        <v>2278</v>
      </c>
      <c r="B20770" s="1" t="s">
        <v>2279</v>
      </c>
      <c r="C20770" s="7">
        <v>45461.493900462963</v>
      </c>
      <c r="D20770" s="10">
        <v>176</v>
      </c>
      <c r="E20770" s="1" t="s">
        <v>41</v>
      </c>
      <c r="F20770">
        <f>IF(LEFT(Tableau1[[#This Row],[Eléments modifié]],$J$1)=$I$1,Tableau1[[#This Row],[Date]],9^9)</f>
        <v>387420489</v>
      </c>
      <c r="G20770" s="9" t="str">
        <f>IF(Tableau1[[#This Row],[Date]]=_xlfn.MINIFS(Tableau1[1er],Tableau1[N° BL],Tableau1[[#This Row],[N° BL]],Tableau1[1er],Tableau1[[#This Row],[Date]]),D20769,"")</f>
        <v/>
      </c>
    </row>
    <row r="20771" spans="1:7" ht="14.25" customHeight="1" x14ac:dyDescent="0.25">
      <c r="A20771" s="1" t="s">
        <v>2278</v>
      </c>
      <c r="B20771" s="1" t="s">
        <v>2279</v>
      </c>
      <c r="C20771" s="7">
        <v>45461.49422453704</v>
      </c>
      <c r="D20771" s="10">
        <v>188</v>
      </c>
      <c r="E20771" s="1" t="s">
        <v>111</v>
      </c>
      <c r="F20771">
        <f>IF(LEFT(Tableau1[[#This Row],[Eléments modifié]],$J$1)=$I$1,Tableau1[[#This Row],[Date]],9^9)</f>
        <v>387420489</v>
      </c>
      <c r="G20771" s="9" t="str">
        <f>IF(Tableau1[[#This Row],[Date]]=_xlfn.MINIFS(Tableau1[1er],Tableau1[N° BL],Tableau1[[#This Row],[N° BL]],Tableau1[1er],Tableau1[[#This Row],[Date]]),D20770,"")</f>
        <v/>
      </c>
    </row>
    <row r="20772" spans="1:7" ht="14.25" customHeight="1" x14ac:dyDescent="0.25">
      <c r="A20772" s="1" t="s">
        <v>2278</v>
      </c>
      <c r="B20772" s="1" t="s">
        <v>2279</v>
      </c>
      <c r="C20772" s="7">
        <v>45461.557303240741</v>
      </c>
      <c r="D20772" s="10">
        <v>176</v>
      </c>
      <c r="E20772" s="1" t="s">
        <v>7</v>
      </c>
      <c r="F20772">
        <f>IF(LEFT(Tableau1[[#This Row],[Eléments modifié]],$J$1)=$I$1,Tableau1[[#This Row],[Date]],9^9)</f>
        <v>45461.557303240741</v>
      </c>
      <c r="G20772" s="9">
        <f>IF(Tableau1[[#This Row],[Date]]=_xlfn.MINIFS(Tableau1[1er],Tableau1[N° BL],Tableau1[[#This Row],[N° BL]],Tableau1[1er],Tableau1[[#This Row],[Date]]),D20771,"")</f>
        <v>188</v>
      </c>
    </row>
    <row r="20773" spans="1:7" ht="14.25" customHeight="1" x14ac:dyDescent="0.25">
      <c r="A20773" s="1" t="s">
        <v>2142</v>
      </c>
      <c r="B20773" s="1" t="s">
        <v>2143</v>
      </c>
      <c r="C20773" s="7">
        <v>45462.544363425928</v>
      </c>
      <c r="D20773" s="10">
        <v>209</v>
      </c>
      <c r="E20773" s="1" t="s">
        <v>371</v>
      </c>
      <c r="F20773">
        <f>IF(LEFT(Tableau1[[#This Row],[Eléments modifié]],$J$1)=$I$1,Tableau1[[#This Row],[Date]],9^9)</f>
        <v>387420489</v>
      </c>
      <c r="G20773" s="9" t="str">
        <f>IF(Tableau1[[#This Row],[Date]]=_xlfn.MINIFS(Tableau1[1er],Tableau1[N° BL],Tableau1[[#This Row],[N° BL]],Tableau1[1er],Tableau1[[#This Row],[Date]]),D20772,"")</f>
        <v/>
      </c>
    </row>
    <row r="20774" spans="1:7" ht="14.25" customHeight="1" x14ac:dyDescent="0.25">
      <c r="A20774" s="1" t="s">
        <v>2142</v>
      </c>
      <c r="B20774" s="1" t="s">
        <v>2143</v>
      </c>
      <c r="C20774" s="7">
        <v>45462.544444444444</v>
      </c>
      <c r="D20774" s="10">
        <v>209</v>
      </c>
      <c r="E20774" s="1" t="s">
        <v>41</v>
      </c>
      <c r="F20774">
        <f>IF(LEFT(Tableau1[[#This Row],[Eléments modifié]],$J$1)=$I$1,Tableau1[[#This Row],[Date]],9^9)</f>
        <v>387420489</v>
      </c>
      <c r="G20774" s="9" t="str">
        <f>IF(Tableau1[[#This Row],[Date]]=_xlfn.MINIFS(Tableau1[1er],Tableau1[N° BL],Tableau1[[#This Row],[N° BL]],Tableau1[1er],Tableau1[[#This Row],[Date]]),D20773,"")</f>
        <v/>
      </c>
    </row>
    <row r="20775" spans="1:7" ht="14.25" customHeight="1" x14ac:dyDescent="0.25">
      <c r="A20775" s="1" t="s">
        <v>2142</v>
      </c>
      <c r="B20775" s="1" t="s">
        <v>2143</v>
      </c>
      <c r="C20775" s="7">
        <v>45462.544490740744</v>
      </c>
      <c r="D20775" s="10">
        <v>209</v>
      </c>
      <c r="E20775" s="1" t="s">
        <v>371</v>
      </c>
      <c r="F20775">
        <f>IF(LEFT(Tableau1[[#This Row],[Eléments modifié]],$J$1)=$I$1,Tableau1[[#This Row],[Date]],9^9)</f>
        <v>387420489</v>
      </c>
      <c r="G20775" s="9" t="str">
        <f>IF(Tableau1[[#This Row],[Date]]=_xlfn.MINIFS(Tableau1[1er],Tableau1[N° BL],Tableau1[[#This Row],[N° BL]],Tableau1[1er],Tableau1[[#This Row],[Date]]),D20774,"")</f>
        <v/>
      </c>
    </row>
    <row r="20776" spans="1:7" ht="14.25" customHeight="1" x14ac:dyDescent="0.25">
      <c r="A20776" s="1" t="s">
        <v>2142</v>
      </c>
      <c r="B20776" s="1" t="s">
        <v>2143</v>
      </c>
      <c r="C20776" s="7">
        <v>45462.547546296293</v>
      </c>
      <c r="D20776" s="10">
        <v>209</v>
      </c>
      <c r="E20776" s="1" t="s">
        <v>7</v>
      </c>
      <c r="F20776">
        <f>IF(LEFT(Tableau1[[#This Row],[Eléments modifié]],$J$1)=$I$1,Tableau1[[#This Row],[Date]],9^9)</f>
        <v>45462.547546296293</v>
      </c>
      <c r="G20776" s="9">
        <f>IF(Tableau1[[#This Row],[Date]]=_xlfn.MINIFS(Tableau1[1er],Tableau1[N° BL],Tableau1[[#This Row],[N° BL]],Tableau1[1er],Tableau1[[#This Row],[Date]]),D20775,"")</f>
        <v>209</v>
      </c>
    </row>
    <row r="20777" spans="1:7" ht="14.25" customHeight="1" x14ac:dyDescent="0.25">
      <c r="A20777" s="1" t="s">
        <v>2142</v>
      </c>
      <c r="B20777" s="1" t="s">
        <v>2143</v>
      </c>
      <c r="C20777" s="7">
        <v>45462.6</v>
      </c>
      <c r="D20777" s="10">
        <v>176</v>
      </c>
      <c r="E20777" s="1" t="s">
        <v>98</v>
      </c>
      <c r="F20777">
        <f>IF(LEFT(Tableau1[[#This Row],[Eléments modifié]],$J$1)=$I$1,Tableau1[[#This Row],[Date]],9^9)</f>
        <v>387420489</v>
      </c>
      <c r="G20777" s="9" t="str">
        <f>IF(Tableau1[[#This Row],[Date]]=_xlfn.MINIFS(Tableau1[1er],Tableau1[N° BL],Tableau1[[#This Row],[N° BL]],Tableau1[1er],Tableau1[[#This Row],[Date]]),D20776,"")</f>
        <v/>
      </c>
    </row>
    <row r="20778" spans="1:7" ht="14.25" customHeight="1" x14ac:dyDescent="0.25">
      <c r="A20778" s="1" t="s">
        <v>2142</v>
      </c>
      <c r="B20778" s="1" t="s">
        <v>2143</v>
      </c>
      <c r="C20778" s="7">
        <v>45462.604490740741</v>
      </c>
      <c r="D20778" s="10">
        <v>209</v>
      </c>
      <c r="E20778" s="1" t="s">
        <v>32</v>
      </c>
      <c r="F20778">
        <f>IF(LEFT(Tableau1[[#This Row],[Eléments modifié]],$J$1)=$I$1,Tableau1[[#This Row],[Date]],9^9)</f>
        <v>387420489</v>
      </c>
      <c r="G20778" s="9" t="str">
        <f>IF(Tableau1[[#This Row],[Date]]=_xlfn.MINIFS(Tableau1[1er],Tableau1[N° BL],Tableau1[[#This Row],[N° BL]],Tableau1[1er],Tableau1[[#This Row],[Date]]),D20777,"")</f>
        <v/>
      </c>
    </row>
    <row r="20779" spans="1:7" ht="14.25" customHeight="1" x14ac:dyDescent="0.25">
      <c r="A20779" s="1" t="s">
        <v>2142</v>
      </c>
      <c r="B20779" s="1" t="s">
        <v>2143</v>
      </c>
      <c r="C20779" s="7">
        <v>45462.610613425924</v>
      </c>
      <c r="D20779" s="10">
        <v>188</v>
      </c>
      <c r="E20779" s="1" t="s">
        <v>7</v>
      </c>
      <c r="F20779">
        <f>IF(LEFT(Tableau1[[#This Row],[Eléments modifié]],$J$1)=$I$1,Tableau1[[#This Row],[Date]],9^9)</f>
        <v>45462.610613425924</v>
      </c>
      <c r="G20779" s="9">
        <f>IF(Tableau1[[#This Row],[Date]]=_xlfn.MINIFS(Tableau1[1er],Tableau1[N° BL],Tableau1[[#This Row],[N° BL]],Tableau1[1er],Tableau1[[#This Row],[Date]]),D20778,"")</f>
        <v>209</v>
      </c>
    </row>
    <row r="20780" spans="1:7" ht="14.25" customHeight="1" x14ac:dyDescent="0.25">
      <c r="A20780" s="1" t="s">
        <v>2294</v>
      </c>
      <c r="B20780" s="1" t="s">
        <v>2295</v>
      </c>
      <c r="C20780" s="7">
        <v>45461.527349537035</v>
      </c>
      <c r="D20780" s="10">
        <v>188</v>
      </c>
      <c r="E20780" s="1" t="s">
        <v>371</v>
      </c>
      <c r="F20780">
        <f>IF(LEFT(Tableau1[[#This Row],[Eléments modifié]],$J$1)=$I$1,Tableau1[[#This Row],[Date]],9^9)</f>
        <v>387420489</v>
      </c>
      <c r="G20780" s="9" t="str">
        <f>IF(Tableau1[[#This Row],[Date]]=_xlfn.MINIFS(Tableau1[1er],Tableau1[N° BL],Tableau1[[#This Row],[N° BL]],Tableau1[1er],Tableau1[[#This Row],[Date]]),D20779,"")</f>
        <v/>
      </c>
    </row>
    <row r="20781" spans="1:7" ht="14.25" customHeight="1" x14ac:dyDescent="0.25">
      <c r="A20781" s="1" t="s">
        <v>2294</v>
      </c>
      <c r="B20781" s="1" t="s">
        <v>2295</v>
      </c>
      <c r="C20781" s="7">
        <v>45461.53707175926</v>
      </c>
      <c r="D20781" s="10">
        <v>209</v>
      </c>
      <c r="E20781" s="1" t="s">
        <v>7</v>
      </c>
      <c r="F20781">
        <f>IF(LEFT(Tableau1[[#This Row],[Eléments modifié]],$J$1)=$I$1,Tableau1[[#This Row],[Date]],9^9)</f>
        <v>45461.53707175926</v>
      </c>
      <c r="G20781" s="9">
        <f>IF(Tableau1[[#This Row],[Date]]=_xlfn.MINIFS(Tableau1[1er],Tableau1[N° BL],Tableau1[[#This Row],[N° BL]],Tableau1[1er],Tableau1[[#This Row],[Date]]),D20780,"")</f>
        <v>188</v>
      </c>
    </row>
    <row r="20782" spans="1:7" ht="14.25" customHeight="1" x14ac:dyDescent="0.25">
      <c r="A20782" s="1" t="s">
        <v>2294</v>
      </c>
      <c r="B20782" s="1" t="s">
        <v>2295</v>
      </c>
      <c r="C20782" s="7">
        <v>45461.537268518521</v>
      </c>
      <c r="D20782" s="10">
        <v>209</v>
      </c>
      <c r="E20782" s="1" t="s">
        <v>7</v>
      </c>
      <c r="F20782">
        <f>IF(LEFT(Tableau1[[#This Row],[Eléments modifié]],$J$1)=$I$1,Tableau1[[#This Row],[Date]],9^9)</f>
        <v>45461.537268518521</v>
      </c>
      <c r="G20782" s="9">
        <f>IF(Tableau1[[#This Row],[Date]]=_xlfn.MINIFS(Tableau1[1er],Tableau1[N° BL],Tableau1[[#This Row],[N° BL]],Tableau1[1er],Tableau1[[#This Row],[Date]]),D20781,"")</f>
        <v>209</v>
      </c>
    </row>
    <row r="20783" spans="1:7" ht="14.25" customHeight="1" x14ac:dyDescent="0.25">
      <c r="A20783" s="1" t="s">
        <v>2272</v>
      </c>
      <c r="B20783" s="1" t="s">
        <v>2273</v>
      </c>
      <c r="C20783" s="7">
        <v>45461.558333333334</v>
      </c>
      <c r="D20783" s="10">
        <v>209</v>
      </c>
      <c r="E20783" s="1" t="s">
        <v>14</v>
      </c>
      <c r="F20783">
        <f>IF(LEFT(Tableau1[[#This Row],[Eléments modifié]],$J$1)=$I$1,Tableau1[[#This Row],[Date]],9^9)</f>
        <v>387420489</v>
      </c>
      <c r="G20783" s="9" t="str">
        <f>IF(Tableau1[[#This Row],[Date]]=_xlfn.MINIFS(Tableau1[1er],Tableau1[N° BL],Tableau1[[#This Row],[N° BL]],Tableau1[1er],Tableau1[[#This Row],[Date]]),D20782,"")</f>
        <v/>
      </c>
    </row>
    <row r="20784" spans="1:7" ht="14.25" customHeight="1" x14ac:dyDescent="0.25">
      <c r="A20784" s="1" t="s">
        <v>2272</v>
      </c>
      <c r="B20784" s="1" t="s">
        <v>2273</v>
      </c>
      <c r="C20784" s="7">
        <v>45461.571736111109</v>
      </c>
      <c r="D20784" s="10">
        <v>189</v>
      </c>
      <c r="E20784" s="1" t="s">
        <v>7</v>
      </c>
      <c r="F20784">
        <f>IF(LEFT(Tableau1[[#This Row],[Eléments modifié]],$J$1)=$I$1,Tableau1[[#This Row],[Date]],9^9)</f>
        <v>45461.571736111109</v>
      </c>
      <c r="G20784" s="9">
        <f>IF(Tableau1[[#This Row],[Date]]=_xlfn.MINIFS(Tableau1[1er],Tableau1[N° BL],Tableau1[[#This Row],[N° BL]],Tableau1[1er],Tableau1[[#This Row],[Date]]),D20783,"")</f>
        <v>209</v>
      </c>
    </row>
    <row r="20785" spans="1:7" ht="14.25" customHeight="1" x14ac:dyDescent="0.25">
      <c r="A20785" s="1" t="s">
        <v>2254</v>
      </c>
      <c r="B20785" s="1" t="s">
        <v>2255</v>
      </c>
      <c r="C20785" s="7">
        <v>45461.557326388887</v>
      </c>
      <c r="D20785" s="10">
        <v>176</v>
      </c>
      <c r="E20785" s="1" t="s">
        <v>111</v>
      </c>
      <c r="F20785">
        <f>IF(LEFT(Tableau1[[#This Row],[Eléments modifié]],$J$1)=$I$1,Tableau1[[#This Row],[Date]],9^9)</f>
        <v>387420489</v>
      </c>
      <c r="G20785" s="9" t="str">
        <f>IF(Tableau1[[#This Row],[Date]]=_xlfn.MINIFS(Tableau1[1er],Tableau1[N° BL],Tableau1[[#This Row],[N° BL]],Tableau1[1er],Tableau1[[#This Row],[Date]]),D20784,"")</f>
        <v/>
      </c>
    </row>
    <row r="20786" spans="1:7" ht="14.25" customHeight="1" x14ac:dyDescent="0.25">
      <c r="A20786" s="1" t="s">
        <v>2254</v>
      </c>
      <c r="B20786" s="1" t="s">
        <v>2255</v>
      </c>
      <c r="C20786" s="7">
        <v>45461.557476851849</v>
      </c>
      <c r="D20786" s="10">
        <v>176</v>
      </c>
      <c r="E20786" s="1" t="s">
        <v>20</v>
      </c>
      <c r="F20786">
        <f>IF(LEFT(Tableau1[[#This Row],[Eléments modifié]],$J$1)=$I$1,Tableau1[[#This Row],[Date]],9^9)</f>
        <v>387420489</v>
      </c>
      <c r="G20786" s="9" t="str">
        <f>IF(Tableau1[[#This Row],[Date]]=_xlfn.MINIFS(Tableau1[1er],Tableau1[N° BL],Tableau1[[#This Row],[N° BL]],Tableau1[1er],Tableau1[[#This Row],[Date]]),D20785,"")</f>
        <v/>
      </c>
    </row>
    <row r="20787" spans="1:7" ht="14.25" customHeight="1" x14ac:dyDescent="0.25">
      <c r="A20787" s="1" t="s">
        <v>2254</v>
      </c>
      <c r="B20787" s="1" t="s">
        <v>2255</v>
      </c>
      <c r="C20787" s="7">
        <v>45461.557546296295</v>
      </c>
      <c r="D20787" s="10">
        <v>189</v>
      </c>
      <c r="E20787" s="1" t="s">
        <v>111</v>
      </c>
      <c r="F20787">
        <f>IF(LEFT(Tableau1[[#This Row],[Eléments modifié]],$J$1)=$I$1,Tableau1[[#This Row],[Date]],9^9)</f>
        <v>387420489</v>
      </c>
      <c r="G20787" s="9" t="str">
        <f>IF(Tableau1[[#This Row],[Date]]=_xlfn.MINIFS(Tableau1[1er],Tableau1[N° BL],Tableau1[[#This Row],[N° BL]],Tableau1[1er],Tableau1[[#This Row],[Date]]),D20786,"")</f>
        <v/>
      </c>
    </row>
    <row r="20788" spans="1:7" ht="14.25" customHeight="1" x14ac:dyDescent="0.25">
      <c r="A20788" s="1" t="s">
        <v>2254</v>
      </c>
      <c r="B20788" s="1" t="s">
        <v>2255</v>
      </c>
      <c r="C20788" s="7">
        <v>45461.6096412037</v>
      </c>
      <c r="D20788" s="10">
        <v>176</v>
      </c>
      <c r="E20788" s="1" t="s">
        <v>7</v>
      </c>
      <c r="F20788">
        <f>IF(LEFT(Tableau1[[#This Row],[Eléments modifié]],$J$1)=$I$1,Tableau1[[#This Row],[Date]],9^9)</f>
        <v>45461.6096412037</v>
      </c>
      <c r="G20788" s="9">
        <f>IF(Tableau1[[#This Row],[Date]]=_xlfn.MINIFS(Tableau1[1er],Tableau1[N° BL],Tableau1[[#This Row],[N° BL]],Tableau1[1er],Tableau1[[#This Row],[Date]]),D20787,"")</f>
        <v>189</v>
      </c>
    </row>
    <row r="20789" spans="1:7" ht="14.25" customHeight="1" x14ac:dyDescent="0.25">
      <c r="A20789" s="1" t="s">
        <v>2048</v>
      </c>
      <c r="B20789" s="1" t="s">
        <v>2049</v>
      </c>
      <c r="C20789" s="7">
        <v>45464.391574074078</v>
      </c>
      <c r="D20789" s="10">
        <v>189</v>
      </c>
      <c r="E20789" s="1" t="s">
        <v>371</v>
      </c>
      <c r="F20789">
        <f>IF(LEFT(Tableau1[[#This Row],[Eléments modifié]],$J$1)=$I$1,Tableau1[[#This Row],[Date]],9^9)</f>
        <v>387420489</v>
      </c>
      <c r="G20789" s="9" t="str">
        <f>IF(Tableau1[[#This Row],[Date]]=_xlfn.MINIFS(Tableau1[1er],Tableau1[N° BL],Tableau1[[#This Row],[N° BL]],Tableau1[1er],Tableau1[[#This Row],[Date]]),D20788,"")</f>
        <v/>
      </c>
    </row>
    <row r="20790" spans="1:7" ht="14.25" customHeight="1" x14ac:dyDescent="0.25">
      <c r="A20790" s="1" t="s">
        <v>2048</v>
      </c>
      <c r="B20790" s="1" t="s">
        <v>2049</v>
      </c>
      <c r="C20790" s="7">
        <v>45464.401932870373</v>
      </c>
      <c r="D20790" s="10">
        <v>209</v>
      </c>
      <c r="E20790" s="1" t="s">
        <v>41</v>
      </c>
      <c r="F20790">
        <f>IF(LEFT(Tableau1[[#This Row],[Eléments modifié]],$J$1)=$I$1,Tableau1[[#This Row],[Date]],9^9)</f>
        <v>387420489</v>
      </c>
      <c r="G20790" s="9" t="str">
        <f>IF(Tableau1[[#This Row],[Date]]=_xlfn.MINIFS(Tableau1[1er],Tableau1[N° BL],Tableau1[[#This Row],[N° BL]],Tableau1[1er],Tableau1[[#This Row],[Date]]),D20789,"")</f>
        <v/>
      </c>
    </row>
    <row r="20791" spans="1:7" ht="14.25" customHeight="1" x14ac:dyDescent="0.25">
      <c r="A20791" s="1" t="s">
        <v>2048</v>
      </c>
      <c r="B20791" s="1" t="s">
        <v>2049</v>
      </c>
      <c r="C20791" s="7">
        <v>45464.402025462965</v>
      </c>
      <c r="D20791" s="10">
        <v>209</v>
      </c>
      <c r="E20791" s="1" t="s">
        <v>371</v>
      </c>
      <c r="F20791">
        <f>IF(LEFT(Tableau1[[#This Row],[Eléments modifié]],$J$1)=$I$1,Tableau1[[#This Row],[Date]],9^9)</f>
        <v>387420489</v>
      </c>
      <c r="G20791" s="9" t="str">
        <f>IF(Tableau1[[#This Row],[Date]]=_xlfn.MINIFS(Tableau1[1er],Tableau1[N° BL],Tableau1[[#This Row],[N° BL]],Tableau1[1er],Tableau1[[#This Row],[Date]]),D20790,"")</f>
        <v/>
      </c>
    </row>
    <row r="20792" spans="1:7" ht="14.25" customHeight="1" x14ac:dyDescent="0.25">
      <c r="A20792" s="1" t="s">
        <v>2048</v>
      </c>
      <c r="B20792" s="1" t="s">
        <v>2049</v>
      </c>
      <c r="C20792" s="7">
        <v>45464.403645833336</v>
      </c>
      <c r="D20792" s="10">
        <v>209</v>
      </c>
      <c r="E20792" s="1" t="s">
        <v>7</v>
      </c>
      <c r="F20792">
        <f>IF(LEFT(Tableau1[[#This Row],[Eléments modifié]],$J$1)=$I$1,Tableau1[[#This Row],[Date]],9^9)</f>
        <v>45464.403645833336</v>
      </c>
      <c r="G20792" s="9">
        <f>IF(Tableau1[[#This Row],[Date]]=_xlfn.MINIFS(Tableau1[1er],Tableau1[N° BL],Tableau1[[#This Row],[N° BL]],Tableau1[1er],Tableau1[[#This Row],[Date]]),D20791,"")</f>
        <v>209</v>
      </c>
    </row>
    <row r="20793" spans="1:7" ht="14.25" customHeight="1" x14ac:dyDescent="0.25">
      <c r="A20793" s="1" t="s">
        <v>2264</v>
      </c>
      <c r="B20793" s="1" t="s">
        <v>2265</v>
      </c>
      <c r="C20793" s="7">
        <v>45461.572164351855</v>
      </c>
      <c r="D20793" s="10">
        <v>189</v>
      </c>
      <c r="E20793" s="1" t="s">
        <v>14</v>
      </c>
      <c r="F20793">
        <f>IF(LEFT(Tableau1[[#This Row],[Eléments modifié]],$J$1)=$I$1,Tableau1[[#This Row],[Date]],9^9)</f>
        <v>387420489</v>
      </c>
      <c r="G20793" s="9" t="str">
        <f>IF(Tableau1[[#This Row],[Date]]=_xlfn.MINIFS(Tableau1[1er],Tableau1[N° BL],Tableau1[[#This Row],[N° BL]],Tableau1[1er],Tableau1[[#This Row],[Date]]),D20792,"")</f>
        <v/>
      </c>
    </row>
    <row r="20794" spans="1:7" ht="14.25" customHeight="1" x14ac:dyDescent="0.25">
      <c r="A20794" s="1" t="s">
        <v>2264</v>
      </c>
      <c r="B20794" s="1" t="s">
        <v>2265</v>
      </c>
      <c r="C20794" s="7">
        <v>45461.572696759256</v>
      </c>
      <c r="D20794" s="10">
        <v>189</v>
      </c>
      <c r="E20794" s="1" t="s">
        <v>41</v>
      </c>
      <c r="F20794">
        <f>IF(LEFT(Tableau1[[#This Row],[Eléments modifié]],$J$1)=$I$1,Tableau1[[#This Row],[Date]],9^9)</f>
        <v>387420489</v>
      </c>
      <c r="G20794" s="9" t="str">
        <f>IF(Tableau1[[#This Row],[Date]]=_xlfn.MINIFS(Tableau1[1er],Tableau1[N° BL],Tableau1[[#This Row],[N° BL]],Tableau1[1er],Tableau1[[#This Row],[Date]]),D20793,"")</f>
        <v/>
      </c>
    </row>
    <row r="20795" spans="1:7" ht="14.25" customHeight="1" x14ac:dyDescent="0.25">
      <c r="A20795" s="1" t="s">
        <v>2264</v>
      </c>
      <c r="B20795" s="1" t="s">
        <v>2265</v>
      </c>
      <c r="C20795" s="7">
        <v>45461.572731481479</v>
      </c>
      <c r="D20795" s="10">
        <v>209</v>
      </c>
      <c r="E20795" s="1" t="s">
        <v>14</v>
      </c>
      <c r="F20795">
        <f>IF(LEFT(Tableau1[[#This Row],[Eléments modifié]],$J$1)=$I$1,Tableau1[[#This Row],[Date]],9^9)</f>
        <v>387420489</v>
      </c>
      <c r="G20795" s="9" t="str">
        <f>IF(Tableau1[[#This Row],[Date]]=_xlfn.MINIFS(Tableau1[1er],Tableau1[N° BL],Tableau1[[#This Row],[N° BL]],Tableau1[1er],Tableau1[[#This Row],[Date]]),D20794,"")</f>
        <v/>
      </c>
    </row>
    <row r="20796" spans="1:7" ht="14.25" customHeight="1" x14ac:dyDescent="0.25">
      <c r="A20796" s="1" t="s">
        <v>2264</v>
      </c>
      <c r="B20796" s="1" t="s">
        <v>2265</v>
      </c>
      <c r="C20796" s="7">
        <v>45461.583564814813</v>
      </c>
      <c r="D20796" s="10">
        <v>189</v>
      </c>
      <c r="E20796" s="1" t="s">
        <v>7</v>
      </c>
      <c r="F20796">
        <f>IF(LEFT(Tableau1[[#This Row],[Eléments modifié]],$J$1)=$I$1,Tableau1[[#This Row],[Date]],9^9)</f>
        <v>45461.583564814813</v>
      </c>
      <c r="G20796" s="9">
        <f>IF(Tableau1[[#This Row],[Date]]=_xlfn.MINIFS(Tableau1[1er],Tableau1[N° BL],Tableau1[[#This Row],[N° BL]],Tableau1[1er],Tableau1[[#This Row],[Date]]),D20795,"")</f>
        <v>209</v>
      </c>
    </row>
    <row r="20797" spans="1:7" ht="14.25" customHeight="1" x14ac:dyDescent="0.25">
      <c r="A20797" s="1" t="s">
        <v>2266</v>
      </c>
      <c r="B20797" s="1" t="s">
        <v>2267</v>
      </c>
      <c r="C20797" s="7">
        <v>45461.575162037036</v>
      </c>
      <c r="D20797" s="10">
        <v>209</v>
      </c>
      <c r="E20797" s="1" t="s">
        <v>371</v>
      </c>
      <c r="F20797">
        <f>IF(LEFT(Tableau1[[#This Row],[Eléments modifié]],$J$1)=$I$1,Tableau1[[#This Row],[Date]],9^9)</f>
        <v>387420489</v>
      </c>
      <c r="G20797" s="9" t="str">
        <f>IF(Tableau1[[#This Row],[Date]]=_xlfn.MINIFS(Tableau1[1er],Tableau1[N° BL],Tableau1[[#This Row],[N° BL]],Tableau1[1er],Tableau1[[#This Row],[Date]]),D20796,"")</f>
        <v/>
      </c>
    </row>
    <row r="20798" spans="1:7" ht="14.25" customHeight="1" x14ac:dyDescent="0.25">
      <c r="A20798" s="1" t="s">
        <v>2266</v>
      </c>
      <c r="B20798" s="1" t="s">
        <v>2267</v>
      </c>
      <c r="C20798" s="7">
        <v>45461.576249999998</v>
      </c>
      <c r="D20798" s="10">
        <v>209</v>
      </c>
      <c r="E20798" s="1" t="s">
        <v>41</v>
      </c>
      <c r="F20798">
        <f>IF(LEFT(Tableau1[[#This Row],[Eléments modifié]],$J$1)=$I$1,Tableau1[[#This Row],[Date]],9^9)</f>
        <v>387420489</v>
      </c>
      <c r="G20798" s="9" t="str">
        <f>IF(Tableau1[[#This Row],[Date]]=_xlfn.MINIFS(Tableau1[1er],Tableau1[N° BL],Tableau1[[#This Row],[N° BL]],Tableau1[1er],Tableau1[[#This Row],[Date]]),D20797,"")</f>
        <v/>
      </c>
    </row>
    <row r="20799" spans="1:7" ht="14.25" customHeight="1" x14ac:dyDescent="0.25">
      <c r="A20799" s="1" t="s">
        <v>2266</v>
      </c>
      <c r="B20799" s="1" t="s">
        <v>2267</v>
      </c>
      <c r="C20799" s="7">
        <v>45461.576307870368</v>
      </c>
      <c r="D20799" s="10">
        <v>188</v>
      </c>
      <c r="E20799" s="1" t="s">
        <v>371</v>
      </c>
      <c r="F20799">
        <f>IF(LEFT(Tableau1[[#This Row],[Eléments modifié]],$J$1)=$I$1,Tableau1[[#This Row],[Date]],9^9)</f>
        <v>387420489</v>
      </c>
      <c r="G20799" s="9" t="str">
        <f>IF(Tableau1[[#This Row],[Date]]=_xlfn.MINIFS(Tableau1[1er],Tableau1[N° BL],Tableau1[[#This Row],[N° BL]],Tableau1[1er],Tableau1[[#This Row],[Date]]),D20798,"")</f>
        <v/>
      </c>
    </row>
    <row r="20800" spans="1:7" ht="14.25" customHeight="1" x14ac:dyDescent="0.25">
      <c r="A20800" s="1" t="s">
        <v>2266</v>
      </c>
      <c r="B20800" s="1" t="s">
        <v>2267</v>
      </c>
      <c r="C20800" s="7">
        <v>45461.583518518521</v>
      </c>
      <c r="D20800" s="10">
        <v>209</v>
      </c>
      <c r="E20800" s="1" t="s">
        <v>7</v>
      </c>
      <c r="F20800">
        <f>IF(LEFT(Tableau1[[#This Row],[Eléments modifié]],$J$1)=$I$1,Tableau1[[#This Row],[Date]],9^9)</f>
        <v>45461.583518518521</v>
      </c>
      <c r="G20800" s="9">
        <f>IF(Tableau1[[#This Row],[Date]]=_xlfn.MINIFS(Tableau1[1er],Tableau1[N° BL],Tableau1[[#This Row],[N° BL]],Tableau1[1er],Tableau1[[#This Row],[Date]]),D20799,"")</f>
        <v>188</v>
      </c>
    </row>
    <row r="20801" spans="1:7" ht="14.25" customHeight="1" x14ac:dyDescent="0.25">
      <c r="A20801" s="1" t="s">
        <v>2210</v>
      </c>
      <c r="B20801" s="1" t="s">
        <v>2211</v>
      </c>
      <c r="C20801" s="7">
        <v>45462.431203703702</v>
      </c>
      <c r="D20801" s="10">
        <v>189</v>
      </c>
      <c r="E20801" s="1" t="s">
        <v>32</v>
      </c>
      <c r="F20801">
        <f>IF(LEFT(Tableau1[[#This Row],[Eléments modifié]],$J$1)=$I$1,Tableau1[[#This Row],[Date]],9^9)</f>
        <v>387420489</v>
      </c>
      <c r="G20801" s="9" t="str">
        <f>IF(Tableau1[[#This Row],[Date]]=_xlfn.MINIFS(Tableau1[1er],Tableau1[N° BL],Tableau1[[#This Row],[N° BL]],Tableau1[1er],Tableau1[[#This Row],[Date]]),D20800,"")</f>
        <v/>
      </c>
    </row>
    <row r="20802" spans="1:7" ht="14.25" customHeight="1" x14ac:dyDescent="0.25">
      <c r="A20802" s="1" t="s">
        <v>2210</v>
      </c>
      <c r="B20802" s="1" t="s">
        <v>2211</v>
      </c>
      <c r="C20802" s="7">
        <v>45462.442800925928</v>
      </c>
      <c r="D20802" s="10">
        <v>188</v>
      </c>
      <c r="E20802" s="1" t="s">
        <v>7</v>
      </c>
      <c r="F20802">
        <f>IF(LEFT(Tableau1[[#This Row],[Eléments modifié]],$J$1)=$I$1,Tableau1[[#This Row],[Date]],9^9)</f>
        <v>45462.442800925928</v>
      </c>
      <c r="G20802" s="9">
        <f>IF(Tableau1[[#This Row],[Date]]=_xlfn.MINIFS(Tableau1[1er],Tableau1[N° BL],Tableau1[[#This Row],[N° BL]],Tableau1[1er],Tableau1[[#This Row],[Date]]),D20801,"")</f>
        <v>189</v>
      </c>
    </row>
    <row r="20803" spans="1:7" ht="14.25" customHeight="1" x14ac:dyDescent="0.25">
      <c r="A20803" s="1" t="s">
        <v>2270</v>
      </c>
      <c r="B20803" s="1" t="s">
        <v>2271</v>
      </c>
      <c r="C20803" s="7">
        <v>45461.565428240741</v>
      </c>
      <c r="D20803" s="10">
        <v>189</v>
      </c>
      <c r="E20803" s="1" t="s">
        <v>371</v>
      </c>
      <c r="F20803">
        <f>IF(LEFT(Tableau1[[#This Row],[Eléments modifié]],$J$1)=$I$1,Tableau1[[#This Row],[Date]],9^9)</f>
        <v>387420489</v>
      </c>
      <c r="G20803" s="9" t="str">
        <f>IF(Tableau1[[#This Row],[Date]]=_xlfn.MINIFS(Tableau1[1er],Tableau1[N° BL],Tableau1[[#This Row],[N° BL]],Tableau1[1er],Tableau1[[#This Row],[Date]]),D20802,"")</f>
        <v/>
      </c>
    </row>
    <row r="20804" spans="1:7" ht="14.25" customHeight="1" x14ac:dyDescent="0.25">
      <c r="A20804" s="1" t="s">
        <v>2270</v>
      </c>
      <c r="B20804" s="1" t="s">
        <v>2271</v>
      </c>
      <c r="C20804" s="7">
        <v>45461.575127314813</v>
      </c>
      <c r="D20804" s="10">
        <v>209</v>
      </c>
      <c r="E20804" s="1" t="s">
        <v>7</v>
      </c>
      <c r="F20804">
        <f>IF(LEFT(Tableau1[[#This Row],[Eléments modifié]],$J$1)=$I$1,Tableau1[[#This Row],[Date]],9^9)</f>
        <v>45461.575127314813</v>
      </c>
      <c r="G20804" s="9">
        <f>IF(Tableau1[[#This Row],[Date]]=_xlfn.MINIFS(Tableau1[1er],Tableau1[N° BL],Tableau1[[#This Row],[N° BL]],Tableau1[1er],Tableau1[[#This Row],[Date]]),D20803,"")</f>
        <v>189</v>
      </c>
    </row>
    <row r="20805" spans="1:7" ht="14.25" customHeight="1" x14ac:dyDescent="0.25">
      <c r="A20805" s="1" t="s">
        <v>2228</v>
      </c>
      <c r="B20805" s="1" t="s">
        <v>2229</v>
      </c>
      <c r="C20805" s="7">
        <v>45462.40079861111</v>
      </c>
      <c r="D20805" s="10">
        <v>188</v>
      </c>
      <c r="E20805" s="1" t="s">
        <v>371</v>
      </c>
      <c r="F20805">
        <f>IF(LEFT(Tableau1[[#This Row],[Eléments modifié]],$J$1)=$I$1,Tableau1[[#This Row],[Date]],9^9)</f>
        <v>387420489</v>
      </c>
      <c r="G20805" s="9" t="str">
        <f>IF(Tableau1[[#This Row],[Date]]=_xlfn.MINIFS(Tableau1[1er],Tableau1[N° BL],Tableau1[[#This Row],[N° BL]],Tableau1[1er],Tableau1[[#This Row],[Date]]),D20804,"")</f>
        <v/>
      </c>
    </row>
    <row r="20806" spans="1:7" ht="14.25" customHeight="1" x14ac:dyDescent="0.25">
      <c r="A20806" s="1" t="s">
        <v>2228</v>
      </c>
      <c r="B20806" s="1" t="s">
        <v>2229</v>
      </c>
      <c r="C20806" s="7">
        <v>45462.411168981482</v>
      </c>
      <c r="D20806" s="10">
        <v>209</v>
      </c>
      <c r="E20806" s="1" t="s">
        <v>7</v>
      </c>
      <c r="F20806">
        <f>IF(LEFT(Tableau1[[#This Row],[Eléments modifié]],$J$1)=$I$1,Tableau1[[#This Row],[Date]],9^9)</f>
        <v>45462.411168981482</v>
      </c>
      <c r="G20806" s="9">
        <f>IF(Tableau1[[#This Row],[Date]]=_xlfn.MINIFS(Tableau1[1er],Tableau1[N° BL],Tableau1[[#This Row],[N° BL]],Tableau1[1er],Tableau1[[#This Row],[Date]]),D20805,"")</f>
        <v>188</v>
      </c>
    </row>
    <row r="20807" spans="1:7" ht="14.25" customHeight="1" x14ac:dyDescent="0.25">
      <c r="A20807" s="1" t="s">
        <v>2240</v>
      </c>
      <c r="B20807" s="1" t="s">
        <v>2241</v>
      </c>
      <c r="C20807" s="7">
        <v>45462.370694444442</v>
      </c>
      <c r="D20807" s="10">
        <v>189</v>
      </c>
      <c r="E20807" s="1" t="s">
        <v>14</v>
      </c>
      <c r="F20807">
        <f>IF(LEFT(Tableau1[[#This Row],[Eléments modifié]],$J$1)=$I$1,Tableau1[[#This Row],[Date]],9^9)</f>
        <v>387420489</v>
      </c>
      <c r="G20807" s="9" t="str">
        <f>IF(Tableau1[[#This Row],[Date]]=_xlfn.MINIFS(Tableau1[1er],Tableau1[N° BL],Tableau1[[#This Row],[N° BL]],Tableau1[1er],Tableau1[[#This Row],[Date]]),D20806,"")</f>
        <v/>
      </c>
    </row>
    <row r="20808" spans="1:7" ht="14.25" customHeight="1" x14ac:dyDescent="0.25">
      <c r="A20808" s="1" t="s">
        <v>2240</v>
      </c>
      <c r="B20808" s="1" t="s">
        <v>2241</v>
      </c>
      <c r="C20808" s="7">
        <v>45462.377060185187</v>
      </c>
      <c r="D20808" s="10">
        <v>189</v>
      </c>
      <c r="E20808" s="1" t="s">
        <v>7</v>
      </c>
      <c r="F20808">
        <f>IF(LEFT(Tableau1[[#This Row],[Eléments modifié]],$J$1)=$I$1,Tableau1[[#This Row],[Date]],9^9)</f>
        <v>45462.377060185187</v>
      </c>
      <c r="G20808" s="9">
        <f>IF(Tableau1[[#This Row],[Date]]=_xlfn.MINIFS(Tableau1[1er],Tableau1[N° BL],Tableau1[[#This Row],[N° BL]],Tableau1[1er],Tableau1[[#This Row],[Date]]),D20807,"")</f>
        <v>189</v>
      </c>
    </row>
    <row r="20809" spans="1:7" ht="14.25" customHeight="1" x14ac:dyDescent="0.25">
      <c r="A20809" s="1" t="s">
        <v>2244</v>
      </c>
      <c r="B20809" s="1" t="s">
        <v>2245</v>
      </c>
      <c r="C20809" s="7">
        <v>45462.35119212963</v>
      </c>
      <c r="D20809" s="10">
        <v>176</v>
      </c>
      <c r="E20809" s="1" t="s">
        <v>111</v>
      </c>
      <c r="F20809">
        <f>IF(LEFT(Tableau1[[#This Row],[Eléments modifié]],$J$1)=$I$1,Tableau1[[#This Row],[Date]],9^9)</f>
        <v>387420489</v>
      </c>
      <c r="G20809" s="9" t="str">
        <f>IF(Tableau1[[#This Row],[Date]]=_xlfn.MINIFS(Tableau1[1er],Tableau1[N° BL],Tableau1[[#This Row],[N° BL]],Tableau1[1er],Tableau1[[#This Row],[Date]]),D20808,"")</f>
        <v/>
      </c>
    </row>
    <row r="20810" spans="1:7" ht="14.25" customHeight="1" x14ac:dyDescent="0.25">
      <c r="A20810" s="1" t="s">
        <v>2244</v>
      </c>
      <c r="B20810" s="1" t="s">
        <v>2245</v>
      </c>
      <c r="C20810" s="7">
        <v>45462.367476851854</v>
      </c>
      <c r="D20810" s="10">
        <v>209</v>
      </c>
      <c r="E20810" s="1" t="s">
        <v>7</v>
      </c>
      <c r="F20810">
        <f>IF(LEFT(Tableau1[[#This Row],[Eléments modifié]],$J$1)=$I$1,Tableau1[[#This Row],[Date]],9^9)</f>
        <v>45462.367476851854</v>
      </c>
      <c r="G20810" s="9">
        <f>IF(Tableau1[[#This Row],[Date]]=_xlfn.MINIFS(Tableau1[1er],Tableau1[N° BL],Tableau1[[#This Row],[N° BL]],Tableau1[1er],Tableau1[[#This Row],[Date]]),D20809,"")</f>
        <v>176</v>
      </c>
    </row>
    <row r="20811" spans="1:7" ht="14.25" customHeight="1" x14ac:dyDescent="0.25">
      <c r="A20811" s="1" t="s">
        <v>2198</v>
      </c>
      <c r="B20811" s="1" t="s">
        <v>2199</v>
      </c>
      <c r="C20811" s="7">
        <v>45462.450208333335</v>
      </c>
      <c r="D20811" s="10">
        <v>189</v>
      </c>
      <c r="E20811" s="1" t="s">
        <v>14</v>
      </c>
      <c r="F20811">
        <f>IF(LEFT(Tableau1[[#This Row],[Eléments modifié]],$J$1)=$I$1,Tableau1[[#This Row],[Date]],9^9)</f>
        <v>387420489</v>
      </c>
      <c r="G20811" s="9" t="str">
        <f>IF(Tableau1[[#This Row],[Date]]=_xlfn.MINIFS(Tableau1[1er],Tableau1[N° BL],Tableau1[[#This Row],[N° BL]],Tableau1[1er],Tableau1[[#This Row],[Date]]),D20810,"")</f>
        <v/>
      </c>
    </row>
    <row r="20812" spans="1:7" ht="14.25" customHeight="1" x14ac:dyDescent="0.25">
      <c r="A20812" s="1" t="s">
        <v>2198</v>
      </c>
      <c r="B20812" s="1" t="s">
        <v>2199</v>
      </c>
      <c r="C20812" s="7">
        <v>45462.450219907405</v>
      </c>
      <c r="D20812" s="10">
        <v>188</v>
      </c>
      <c r="E20812" s="1" t="s">
        <v>14</v>
      </c>
      <c r="F20812">
        <f>IF(LEFT(Tableau1[[#This Row],[Eléments modifié]],$J$1)=$I$1,Tableau1[[#This Row],[Date]],9^9)</f>
        <v>387420489</v>
      </c>
      <c r="G20812" s="9" t="str">
        <f>IF(Tableau1[[#This Row],[Date]]=_xlfn.MINIFS(Tableau1[1er],Tableau1[N° BL],Tableau1[[#This Row],[N° BL]],Tableau1[1er],Tableau1[[#This Row],[Date]]),D20811,"")</f>
        <v/>
      </c>
    </row>
    <row r="20813" spans="1:7" ht="14.25" customHeight="1" x14ac:dyDescent="0.25">
      <c r="A20813" s="1" t="s">
        <v>2198</v>
      </c>
      <c r="B20813" s="1" t="s">
        <v>2199</v>
      </c>
      <c r="C20813" s="7">
        <v>45462.475486111114</v>
      </c>
      <c r="D20813" s="10">
        <v>189</v>
      </c>
      <c r="E20813" s="1" t="s">
        <v>7</v>
      </c>
      <c r="F20813">
        <f>IF(LEFT(Tableau1[[#This Row],[Eléments modifié]],$J$1)=$I$1,Tableau1[[#This Row],[Date]],9^9)</f>
        <v>45462.475486111114</v>
      </c>
      <c r="G20813" s="9">
        <f>IF(Tableau1[[#This Row],[Date]]=_xlfn.MINIFS(Tableau1[1er],Tableau1[N° BL],Tableau1[[#This Row],[N° BL]],Tableau1[1er],Tableau1[[#This Row],[Date]]),D20812,"")</f>
        <v>188</v>
      </c>
    </row>
    <row r="20814" spans="1:7" ht="14.25" customHeight="1" x14ac:dyDescent="0.25">
      <c r="A20814" s="1" t="s">
        <v>2202</v>
      </c>
      <c r="B20814" s="1" t="s">
        <v>2203</v>
      </c>
      <c r="C20814" s="7">
        <v>45462.460150462961</v>
      </c>
      <c r="D20814" s="10">
        <v>188</v>
      </c>
      <c r="E20814" s="1" t="s">
        <v>32</v>
      </c>
      <c r="F20814">
        <f>IF(LEFT(Tableau1[[#This Row],[Eléments modifié]],$J$1)=$I$1,Tableau1[[#This Row],[Date]],9^9)</f>
        <v>387420489</v>
      </c>
      <c r="G20814" s="9" t="str">
        <f>IF(Tableau1[[#This Row],[Date]]=_xlfn.MINIFS(Tableau1[1er],Tableau1[N° BL],Tableau1[[#This Row],[N° BL]],Tableau1[1er],Tableau1[[#This Row],[Date]]),D20813,"")</f>
        <v/>
      </c>
    </row>
    <row r="20815" spans="1:7" ht="14.25" customHeight="1" x14ac:dyDescent="0.25">
      <c r="A20815" s="1" t="s">
        <v>2202</v>
      </c>
      <c r="B20815" s="1" t="s">
        <v>2203</v>
      </c>
      <c r="C20815" s="7">
        <v>45462.471388888887</v>
      </c>
      <c r="D20815" s="10">
        <v>188</v>
      </c>
      <c r="E20815" s="1" t="s">
        <v>7</v>
      </c>
      <c r="F20815">
        <f>IF(LEFT(Tableau1[[#This Row],[Eléments modifié]],$J$1)=$I$1,Tableau1[[#This Row],[Date]],9^9)</f>
        <v>45462.471388888887</v>
      </c>
      <c r="G20815" s="9">
        <f>IF(Tableau1[[#This Row],[Date]]=_xlfn.MINIFS(Tableau1[1er],Tableau1[N° BL],Tableau1[[#This Row],[N° BL]],Tableau1[1er],Tableau1[[#This Row],[Date]]),D20814,"")</f>
        <v>188</v>
      </c>
    </row>
    <row r="20816" spans="1:7" ht="14.25" customHeight="1" x14ac:dyDescent="0.25">
      <c r="A20816" s="1" t="s">
        <v>2144</v>
      </c>
      <c r="B20816" s="1" t="s">
        <v>2145</v>
      </c>
      <c r="C20816" s="7">
        <v>45462.532280092593</v>
      </c>
      <c r="D20816" s="10">
        <v>188</v>
      </c>
      <c r="E20816" s="1" t="s">
        <v>32</v>
      </c>
      <c r="F20816">
        <f>IF(LEFT(Tableau1[[#This Row],[Eléments modifié]],$J$1)=$I$1,Tableau1[[#This Row],[Date]],9^9)</f>
        <v>387420489</v>
      </c>
      <c r="G20816" s="9" t="str">
        <f>IF(Tableau1[[#This Row],[Date]]=_xlfn.MINIFS(Tableau1[1er],Tableau1[N° BL],Tableau1[[#This Row],[N° BL]],Tableau1[1er],Tableau1[[#This Row],[Date]]),D20815,"")</f>
        <v/>
      </c>
    </row>
    <row r="20817" spans="1:7" ht="14.25" customHeight="1" x14ac:dyDescent="0.25">
      <c r="A20817" s="1" t="s">
        <v>2144</v>
      </c>
      <c r="B20817" s="1" t="s">
        <v>2145</v>
      </c>
      <c r="C20817" s="7">
        <v>45462.573240740741</v>
      </c>
      <c r="D20817" s="10">
        <v>209</v>
      </c>
      <c r="E20817" s="1" t="s">
        <v>774</v>
      </c>
      <c r="F20817">
        <f>IF(LEFT(Tableau1[[#This Row],[Eléments modifié]],$J$1)=$I$1,Tableau1[[#This Row],[Date]],9^9)</f>
        <v>387420489</v>
      </c>
      <c r="G20817" s="9" t="str">
        <f>IF(Tableau1[[#This Row],[Date]]=_xlfn.MINIFS(Tableau1[1er],Tableau1[N° BL],Tableau1[[#This Row],[N° BL]],Tableau1[1er],Tableau1[[#This Row],[Date]]),D20816,"")</f>
        <v/>
      </c>
    </row>
    <row r="20818" spans="1:7" ht="14.25" customHeight="1" x14ac:dyDescent="0.25">
      <c r="A20818" s="1" t="s">
        <v>2144</v>
      </c>
      <c r="B20818" s="1" t="s">
        <v>2145</v>
      </c>
      <c r="C20818" s="7">
        <v>45462.584513888891</v>
      </c>
      <c r="D20818" s="10">
        <v>188</v>
      </c>
      <c r="E20818" s="1" t="s">
        <v>32</v>
      </c>
      <c r="F20818">
        <f>IF(LEFT(Tableau1[[#This Row],[Eléments modifié]],$J$1)=$I$1,Tableau1[[#This Row],[Date]],9^9)</f>
        <v>387420489</v>
      </c>
      <c r="G20818" s="9" t="str">
        <f>IF(Tableau1[[#This Row],[Date]]=_xlfn.MINIFS(Tableau1[1er],Tableau1[N° BL],Tableau1[[#This Row],[N° BL]],Tableau1[1er],Tableau1[[#This Row],[Date]]),D20817,"")</f>
        <v/>
      </c>
    </row>
    <row r="20819" spans="1:7" ht="14.25" customHeight="1" x14ac:dyDescent="0.25">
      <c r="A20819" s="1" t="s">
        <v>2144</v>
      </c>
      <c r="B20819" s="1" t="s">
        <v>2145</v>
      </c>
      <c r="C20819" s="7">
        <v>45462.585358796299</v>
      </c>
      <c r="D20819" s="10">
        <v>188</v>
      </c>
      <c r="E20819" s="1" t="s">
        <v>20</v>
      </c>
      <c r="F20819">
        <f>IF(LEFT(Tableau1[[#This Row],[Eléments modifié]],$J$1)=$I$1,Tableau1[[#This Row],[Date]],9^9)</f>
        <v>387420489</v>
      </c>
      <c r="G20819" s="9" t="str">
        <f>IF(Tableau1[[#This Row],[Date]]=_xlfn.MINIFS(Tableau1[1er],Tableau1[N° BL],Tableau1[[#This Row],[N° BL]],Tableau1[1er],Tableau1[[#This Row],[Date]]),D20818,"")</f>
        <v/>
      </c>
    </row>
    <row r="20820" spans="1:7" ht="14.25" customHeight="1" x14ac:dyDescent="0.25">
      <c r="A20820" s="1" t="s">
        <v>2144</v>
      </c>
      <c r="B20820" s="1" t="s">
        <v>2145</v>
      </c>
      <c r="C20820" s="7">
        <v>45462.598402777781</v>
      </c>
      <c r="D20820" s="10">
        <v>189</v>
      </c>
      <c r="E20820" s="1" t="s">
        <v>371</v>
      </c>
      <c r="F20820">
        <f>IF(LEFT(Tableau1[[#This Row],[Eléments modifié]],$J$1)=$I$1,Tableau1[[#This Row],[Date]],9^9)</f>
        <v>387420489</v>
      </c>
      <c r="G20820" s="9" t="str">
        <f>IF(Tableau1[[#This Row],[Date]]=_xlfn.MINIFS(Tableau1[1er],Tableau1[N° BL],Tableau1[[#This Row],[N° BL]],Tableau1[1er],Tableau1[[#This Row],[Date]]),D20819,"")</f>
        <v/>
      </c>
    </row>
    <row r="20821" spans="1:7" ht="14.25" customHeight="1" x14ac:dyDescent="0.25">
      <c r="A20821" s="1" t="s">
        <v>2144</v>
      </c>
      <c r="B20821" s="1" t="s">
        <v>2145</v>
      </c>
      <c r="C20821" s="7">
        <v>45462.609953703701</v>
      </c>
      <c r="D20821" s="10">
        <v>209</v>
      </c>
      <c r="E20821" s="1" t="s">
        <v>7</v>
      </c>
      <c r="F20821">
        <f>IF(LEFT(Tableau1[[#This Row],[Eléments modifié]],$J$1)=$I$1,Tableau1[[#This Row],[Date]],9^9)</f>
        <v>45462.609953703701</v>
      </c>
      <c r="G20821" s="9">
        <f>IF(Tableau1[[#This Row],[Date]]=_xlfn.MINIFS(Tableau1[1er],Tableau1[N° BL],Tableau1[[#This Row],[N° BL]],Tableau1[1er],Tableau1[[#This Row],[Date]]),D20820,"")</f>
        <v>189</v>
      </c>
    </row>
    <row r="20822" spans="1:7" ht="14.25" customHeight="1" x14ac:dyDescent="0.25">
      <c r="A20822" s="1" t="s">
        <v>2170</v>
      </c>
      <c r="B20822" s="1" t="s">
        <v>2171</v>
      </c>
      <c r="C20822" s="7">
        <v>45462.491215277776</v>
      </c>
      <c r="D20822" s="10">
        <v>189</v>
      </c>
      <c r="E20822" s="1" t="s">
        <v>14</v>
      </c>
      <c r="F20822">
        <f>IF(LEFT(Tableau1[[#This Row],[Eléments modifié]],$J$1)=$I$1,Tableau1[[#This Row],[Date]],9^9)</f>
        <v>387420489</v>
      </c>
      <c r="G20822" s="9" t="str">
        <f>IF(Tableau1[[#This Row],[Date]]=_xlfn.MINIFS(Tableau1[1er],Tableau1[N° BL],Tableau1[[#This Row],[N° BL]],Tableau1[1er],Tableau1[[#This Row],[Date]]),D20821,"")</f>
        <v/>
      </c>
    </row>
    <row r="20823" spans="1:7" ht="14.25" customHeight="1" x14ac:dyDescent="0.25">
      <c r="A20823" s="1" t="s">
        <v>2170</v>
      </c>
      <c r="B20823" s="1" t="s">
        <v>2171</v>
      </c>
      <c r="C20823" s="7">
        <v>45462.491550925923</v>
      </c>
      <c r="D20823" s="10">
        <v>188</v>
      </c>
      <c r="E20823" s="1" t="s">
        <v>20</v>
      </c>
      <c r="F20823">
        <f>IF(LEFT(Tableau1[[#This Row],[Eléments modifié]],$J$1)=$I$1,Tableau1[[#This Row],[Date]],9^9)</f>
        <v>387420489</v>
      </c>
      <c r="G20823" s="9" t="str">
        <f>IF(Tableau1[[#This Row],[Date]]=_xlfn.MINIFS(Tableau1[1er],Tableau1[N° BL],Tableau1[[#This Row],[N° BL]],Tableau1[1er],Tableau1[[#This Row],[Date]]),D20822,"")</f>
        <v/>
      </c>
    </row>
    <row r="20824" spans="1:7" ht="14.25" customHeight="1" x14ac:dyDescent="0.25">
      <c r="A20824" s="1" t="s">
        <v>2170</v>
      </c>
      <c r="B20824" s="1" t="s">
        <v>2171</v>
      </c>
      <c r="C20824" s="7">
        <v>45462.519386574073</v>
      </c>
      <c r="D20824" s="10">
        <v>188</v>
      </c>
      <c r="E20824" s="1" t="s">
        <v>32</v>
      </c>
      <c r="F20824">
        <f>IF(LEFT(Tableau1[[#This Row],[Eléments modifié]],$J$1)=$I$1,Tableau1[[#This Row],[Date]],9^9)</f>
        <v>387420489</v>
      </c>
      <c r="G20824" s="9" t="str">
        <f>IF(Tableau1[[#This Row],[Date]]=_xlfn.MINIFS(Tableau1[1er],Tableau1[N° BL],Tableau1[[#This Row],[N° BL]],Tableau1[1er],Tableau1[[#This Row],[Date]]),D20823,"")</f>
        <v/>
      </c>
    </row>
    <row r="20825" spans="1:7" ht="14.25" customHeight="1" x14ac:dyDescent="0.25">
      <c r="A20825" s="1" t="s">
        <v>2170</v>
      </c>
      <c r="B20825" s="1" t="s">
        <v>2171</v>
      </c>
      <c r="C20825" s="7">
        <v>45462.520219907405</v>
      </c>
      <c r="D20825" s="10">
        <v>188</v>
      </c>
      <c r="E20825" s="1" t="s">
        <v>20</v>
      </c>
      <c r="F20825">
        <f>IF(LEFT(Tableau1[[#This Row],[Eléments modifié]],$J$1)=$I$1,Tableau1[[#This Row],[Date]],9^9)</f>
        <v>387420489</v>
      </c>
      <c r="G20825" s="9" t="str">
        <f>IF(Tableau1[[#This Row],[Date]]=_xlfn.MINIFS(Tableau1[1er],Tableau1[N° BL],Tableau1[[#This Row],[N° BL]],Tableau1[1er],Tableau1[[#This Row],[Date]]),D20824,"")</f>
        <v/>
      </c>
    </row>
    <row r="20826" spans="1:7" ht="14.25" customHeight="1" x14ac:dyDescent="0.25">
      <c r="A20826" s="1" t="s">
        <v>2170</v>
      </c>
      <c r="B20826" s="1" t="s">
        <v>2171</v>
      </c>
      <c r="C20826" s="7">
        <v>45462.528078703705</v>
      </c>
      <c r="D20826" s="10">
        <v>188</v>
      </c>
      <c r="E20826" s="1" t="s">
        <v>371</v>
      </c>
      <c r="F20826">
        <f>IF(LEFT(Tableau1[[#This Row],[Eléments modifié]],$J$1)=$I$1,Tableau1[[#This Row],[Date]],9^9)</f>
        <v>387420489</v>
      </c>
      <c r="G20826" s="9" t="str">
        <f>IF(Tableau1[[#This Row],[Date]]=_xlfn.MINIFS(Tableau1[1er],Tableau1[N° BL],Tableau1[[#This Row],[N° BL]],Tableau1[1er],Tableau1[[#This Row],[Date]]),D20825,"")</f>
        <v/>
      </c>
    </row>
    <row r="20827" spans="1:7" ht="14.25" customHeight="1" x14ac:dyDescent="0.25">
      <c r="A20827" s="1" t="s">
        <v>2170</v>
      </c>
      <c r="B20827" s="1" t="s">
        <v>2171</v>
      </c>
      <c r="C20827" s="7">
        <v>45462.544328703705</v>
      </c>
      <c r="D20827" s="10">
        <v>209</v>
      </c>
      <c r="E20827" s="1" t="s">
        <v>7</v>
      </c>
      <c r="F20827">
        <f>IF(LEFT(Tableau1[[#This Row],[Eléments modifié]],$J$1)=$I$1,Tableau1[[#This Row],[Date]],9^9)</f>
        <v>45462.544328703705</v>
      </c>
      <c r="G20827" s="9">
        <f>IF(Tableau1[[#This Row],[Date]]=_xlfn.MINIFS(Tableau1[1er],Tableau1[N° BL],Tableau1[[#This Row],[N° BL]],Tableau1[1er],Tableau1[[#This Row],[Date]]),D20826,"")</f>
        <v>188</v>
      </c>
    </row>
    <row r="20828" spans="1:7" ht="14.25" customHeight="1" x14ac:dyDescent="0.25">
      <c r="A20828" s="1" t="s">
        <v>2236</v>
      </c>
      <c r="B20828" s="1" t="s">
        <v>2237</v>
      </c>
      <c r="C20828" s="7">
        <v>45462.377083333333</v>
      </c>
      <c r="D20828" s="10">
        <v>176</v>
      </c>
      <c r="E20828" s="1" t="s">
        <v>14</v>
      </c>
      <c r="F20828">
        <f>IF(LEFT(Tableau1[[#This Row],[Eléments modifié]],$J$1)=$I$1,Tableau1[[#This Row],[Date]],9^9)</f>
        <v>387420489</v>
      </c>
      <c r="G20828" s="9" t="str">
        <f>IF(Tableau1[[#This Row],[Date]]=_xlfn.MINIFS(Tableau1[1er],Tableau1[N° BL],Tableau1[[#This Row],[N° BL]],Tableau1[1er],Tableau1[[#This Row],[Date]]),D20827,"")</f>
        <v/>
      </c>
    </row>
    <row r="20829" spans="1:7" ht="14.25" customHeight="1" x14ac:dyDescent="0.25">
      <c r="A20829" s="1" t="s">
        <v>2236</v>
      </c>
      <c r="B20829" s="1" t="s">
        <v>2237</v>
      </c>
      <c r="C20829" s="7">
        <v>45462.388865740744</v>
      </c>
      <c r="D20829" s="10">
        <v>189</v>
      </c>
      <c r="E20829" s="1" t="s">
        <v>7</v>
      </c>
      <c r="F20829">
        <f>IF(LEFT(Tableau1[[#This Row],[Eléments modifié]],$J$1)=$I$1,Tableau1[[#This Row],[Date]],9^9)</f>
        <v>45462.388865740744</v>
      </c>
      <c r="G20829" s="9">
        <f>IF(Tableau1[[#This Row],[Date]]=_xlfn.MINIFS(Tableau1[1er],Tableau1[N° BL],Tableau1[[#This Row],[N° BL]],Tableau1[1er],Tableau1[[#This Row],[Date]]),D20828,"")</f>
        <v>176</v>
      </c>
    </row>
    <row r="20830" spans="1:7" ht="14.25" customHeight="1" x14ac:dyDescent="0.25">
      <c r="A20830" s="1" t="s">
        <v>2236</v>
      </c>
      <c r="B20830" s="1" t="s">
        <v>2237</v>
      </c>
      <c r="C20830" s="7">
        <v>45462.389293981483</v>
      </c>
      <c r="D20830" s="10">
        <v>189</v>
      </c>
      <c r="E20830" s="1" t="s">
        <v>7</v>
      </c>
      <c r="F20830">
        <f>IF(LEFT(Tableau1[[#This Row],[Eléments modifié]],$J$1)=$I$1,Tableau1[[#This Row],[Date]],9^9)</f>
        <v>45462.389293981483</v>
      </c>
      <c r="G20830" s="9">
        <f>IF(Tableau1[[#This Row],[Date]]=_xlfn.MINIFS(Tableau1[1er],Tableau1[N° BL],Tableau1[[#This Row],[N° BL]],Tableau1[1er],Tableau1[[#This Row],[Date]]),D20829,"")</f>
        <v>189</v>
      </c>
    </row>
    <row r="20831" spans="1:7" ht="14.25" customHeight="1" x14ac:dyDescent="0.25">
      <c r="A20831" s="1" t="s">
        <v>2250</v>
      </c>
      <c r="B20831" s="1" t="s">
        <v>2251</v>
      </c>
      <c r="C20831" s="7">
        <v>45462.297939814816</v>
      </c>
      <c r="D20831" s="10">
        <v>176</v>
      </c>
      <c r="E20831" s="1" t="s">
        <v>14</v>
      </c>
      <c r="F20831">
        <f>IF(LEFT(Tableau1[[#This Row],[Eléments modifié]],$J$1)=$I$1,Tableau1[[#This Row],[Date]],9^9)</f>
        <v>387420489</v>
      </c>
      <c r="G20831" s="9" t="str">
        <f>IF(Tableau1[[#This Row],[Date]]=_xlfn.MINIFS(Tableau1[1er],Tableau1[N° BL],Tableau1[[#This Row],[N° BL]],Tableau1[1er],Tableau1[[#This Row],[Date]]),D20830,"")</f>
        <v/>
      </c>
    </row>
    <row r="20832" spans="1:7" ht="14.25" customHeight="1" x14ac:dyDescent="0.25">
      <c r="A20832" s="1" t="s">
        <v>2250</v>
      </c>
      <c r="B20832" s="1" t="s">
        <v>2251</v>
      </c>
      <c r="C20832" s="7">
        <v>45462.322962962964</v>
      </c>
      <c r="D20832" s="10">
        <v>189</v>
      </c>
      <c r="E20832" s="1" t="s">
        <v>7</v>
      </c>
      <c r="F20832">
        <f>IF(LEFT(Tableau1[[#This Row],[Eléments modifié]],$J$1)=$I$1,Tableau1[[#This Row],[Date]],9^9)</f>
        <v>45462.322962962964</v>
      </c>
      <c r="G20832" s="9">
        <f>IF(Tableau1[[#This Row],[Date]]=_xlfn.MINIFS(Tableau1[1er],Tableau1[N° BL],Tableau1[[#This Row],[N° BL]],Tableau1[1er],Tableau1[[#This Row],[Date]]),D20831,"")</f>
        <v>176</v>
      </c>
    </row>
    <row r="20833" spans="1:7" ht="14.25" customHeight="1" x14ac:dyDescent="0.25">
      <c r="A20833" s="1" t="s">
        <v>2168</v>
      </c>
      <c r="B20833" s="1" t="s">
        <v>2169</v>
      </c>
      <c r="C20833" s="7">
        <v>45462.543611111112</v>
      </c>
      <c r="D20833" s="10">
        <v>209</v>
      </c>
      <c r="E20833" s="1" t="s">
        <v>14</v>
      </c>
      <c r="F20833">
        <f>IF(LEFT(Tableau1[[#This Row],[Eléments modifié]],$J$1)=$I$1,Tableau1[[#This Row],[Date]],9^9)</f>
        <v>387420489</v>
      </c>
      <c r="G20833" s="9" t="str">
        <f>IF(Tableau1[[#This Row],[Date]]=_xlfn.MINIFS(Tableau1[1er],Tableau1[N° BL],Tableau1[[#This Row],[N° BL]],Tableau1[1er],Tableau1[[#This Row],[Date]]),D20832,"")</f>
        <v/>
      </c>
    </row>
    <row r="20834" spans="1:7" ht="14.25" customHeight="1" x14ac:dyDescent="0.25">
      <c r="A20834" s="1" t="s">
        <v>2168</v>
      </c>
      <c r="B20834" s="1" t="s">
        <v>2169</v>
      </c>
      <c r="C20834" s="7">
        <v>45462.558923611112</v>
      </c>
      <c r="D20834" s="10">
        <v>189</v>
      </c>
      <c r="E20834" s="1" t="s">
        <v>7</v>
      </c>
      <c r="F20834">
        <f>IF(LEFT(Tableau1[[#This Row],[Eléments modifié]],$J$1)=$I$1,Tableau1[[#This Row],[Date]],9^9)</f>
        <v>45462.558923611112</v>
      </c>
      <c r="G20834" s="9">
        <f>IF(Tableau1[[#This Row],[Date]]=_xlfn.MINIFS(Tableau1[1er],Tableau1[N° BL],Tableau1[[#This Row],[N° BL]],Tableau1[1er],Tableau1[[#This Row],[Date]]),D20833,"")</f>
        <v>209</v>
      </c>
    </row>
    <row r="20835" spans="1:7" ht="14.25" customHeight="1" x14ac:dyDescent="0.25">
      <c r="A20835" s="1" t="s">
        <v>2226</v>
      </c>
      <c r="B20835" s="1" t="s">
        <v>2227</v>
      </c>
      <c r="C20835" s="7">
        <v>45462.410590277781</v>
      </c>
      <c r="D20835" s="10">
        <v>209</v>
      </c>
      <c r="E20835" s="1" t="s">
        <v>14</v>
      </c>
      <c r="F20835">
        <f>IF(LEFT(Tableau1[[#This Row],[Eléments modifié]],$J$1)=$I$1,Tableau1[[#This Row],[Date]],9^9)</f>
        <v>387420489</v>
      </c>
      <c r="G20835" s="9" t="str">
        <f>IF(Tableau1[[#This Row],[Date]]=_xlfn.MINIFS(Tableau1[1er],Tableau1[N° BL],Tableau1[[#This Row],[N° BL]],Tableau1[1er],Tableau1[[#This Row],[Date]]),D20834,"")</f>
        <v/>
      </c>
    </row>
    <row r="20836" spans="1:7" ht="14.25" customHeight="1" x14ac:dyDescent="0.25">
      <c r="A20836" s="1" t="s">
        <v>2226</v>
      </c>
      <c r="B20836" s="1" t="s">
        <v>2227</v>
      </c>
      <c r="C20836" s="7">
        <v>45462.420057870368</v>
      </c>
      <c r="D20836" s="10">
        <v>189</v>
      </c>
      <c r="E20836" s="1" t="s">
        <v>7</v>
      </c>
      <c r="F20836">
        <f>IF(LEFT(Tableau1[[#This Row],[Eléments modifié]],$J$1)=$I$1,Tableau1[[#This Row],[Date]],9^9)</f>
        <v>45462.420057870368</v>
      </c>
      <c r="G20836" s="9">
        <f>IF(Tableau1[[#This Row],[Date]]=_xlfn.MINIFS(Tableau1[1er],Tableau1[N° BL],Tableau1[[#This Row],[N° BL]],Tableau1[1er],Tableau1[[#This Row],[Date]]),D20835,"")</f>
        <v>209</v>
      </c>
    </row>
    <row r="20837" spans="1:7" ht="14.25" customHeight="1" x14ac:dyDescent="0.25">
      <c r="A20837" s="1" t="s">
        <v>2162</v>
      </c>
      <c r="B20837" s="1" t="s">
        <v>2163</v>
      </c>
      <c r="C20837" s="7">
        <v>45462.547615740739</v>
      </c>
      <c r="D20837" s="10">
        <v>189</v>
      </c>
      <c r="E20837" s="1" t="s">
        <v>371</v>
      </c>
      <c r="F20837">
        <f>IF(LEFT(Tableau1[[#This Row],[Eléments modifié]],$J$1)=$I$1,Tableau1[[#This Row],[Date]],9^9)</f>
        <v>387420489</v>
      </c>
      <c r="G20837" s="9" t="str">
        <f>IF(Tableau1[[#This Row],[Date]]=_xlfn.MINIFS(Tableau1[1er],Tableau1[N° BL],Tableau1[[#This Row],[N° BL]],Tableau1[1er],Tableau1[[#This Row],[Date]]),D20836,"")</f>
        <v/>
      </c>
    </row>
    <row r="20838" spans="1:7" ht="14.25" customHeight="1" x14ac:dyDescent="0.25">
      <c r="A20838" s="1" t="s">
        <v>2162</v>
      </c>
      <c r="B20838" s="1" t="s">
        <v>2163</v>
      </c>
      <c r="C20838" s="7">
        <v>45462.566851851851</v>
      </c>
      <c r="D20838" s="10">
        <v>209</v>
      </c>
      <c r="E20838" s="1" t="s">
        <v>7</v>
      </c>
      <c r="F20838">
        <f>IF(LEFT(Tableau1[[#This Row],[Eléments modifié]],$J$1)=$I$1,Tableau1[[#This Row],[Date]],9^9)</f>
        <v>45462.566851851851</v>
      </c>
      <c r="G20838" s="9">
        <f>IF(Tableau1[[#This Row],[Date]]=_xlfn.MINIFS(Tableau1[1er],Tableau1[N° BL],Tableau1[[#This Row],[N° BL]],Tableau1[1er],Tableau1[[#This Row],[Date]]),D20837,"")</f>
        <v>189</v>
      </c>
    </row>
    <row r="20839" spans="1:7" ht="14.25" customHeight="1" x14ac:dyDescent="0.25">
      <c r="A20839" s="1" t="s">
        <v>2222</v>
      </c>
      <c r="B20839" s="1" t="s">
        <v>2223</v>
      </c>
      <c r="C20839" s="7">
        <v>45462.420312499999</v>
      </c>
      <c r="D20839" s="10">
        <v>176</v>
      </c>
      <c r="E20839" s="1" t="s">
        <v>14</v>
      </c>
      <c r="F20839">
        <f>IF(LEFT(Tableau1[[#This Row],[Eléments modifié]],$J$1)=$I$1,Tableau1[[#This Row],[Date]],9^9)</f>
        <v>387420489</v>
      </c>
      <c r="G20839" s="9" t="str">
        <f>IF(Tableau1[[#This Row],[Date]]=_xlfn.MINIFS(Tableau1[1er],Tableau1[N° BL],Tableau1[[#This Row],[N° BL]],Tableau1[1er],Tableau1[[#This Row],[Date]]),D20838,"")</f>
        <v/>
      </c>
    </row>
    <row r="20840" spans="1:7" ht="14.25" customHeight="1" x14ac:dyDescent="0.25">
      <c r="A20840" s="1" t="s">
        <v>2222</v>
      </c>
      <c r="B20840" s="1" t="s">
        <v>2223</v>
      </c>
      <c r="C20840" s="7">
        <v>45462.423171296294</v>
      </c>
      <c r="D20840" s="10">
        <v>189</v>
      </c>
      <c r="E20840" s="1" t="s">
        <v>7</v>
      </c>
      <c r="F20840">
        <f>IF(LEFT(Tableau1[[#This Row],[Eléments modifié]],$J$1)=$I$1,Tableau1[[#This Row],[Date]],9^9)</f>
        <v>45462.423171296294</v>
      </c>
      <c r="G20840" s="9">
        <f>IF(Tableau1[[#This Row],[Date]]=_xlfn.MINIFS(Tableau1[1er],Tableau1[N° BL],Tableau1[[#This Row],[N° BL]],Tableau1[1er],Tableau1[[#This Row],[Date]]),D20839,"")</f>
        <v>176</v>
      </c>
    </row>
    <row r="20841" spans="1:7" ht="14.25" customHeight="1" x14ac:dyDescent="0.25">
      <c r="A20841" s="1" t="s">
        <v>2238</v>
      </c>
      <c r="B20841" s="1" t="s">
        <v>2239</v>
      </c>
      <c r="C20841" s="7">
        <v>45462.367627314816</v>
      </c>
      <c r="D20841" s="10">
        <v>189</v>
      </c>
      <c r="E20841" s="1" t="s">
        <v>111</v>
      </c>
      <c r="F20841">
        <f>IF(LEFT(Tableau1[[#This Row],[Eléments modifié]],$J$1)=$I$1,Tableau1[[#This Row],[Date]],9^9)</f>
        <v>387420489</v>
      </c>
      <c r="G20841" s="9" t="str">
        <f>IF(Tableau1[[#This Row],[Date]]=_xlfn.MINIFS(Tableau1[1er],Tableau1[N° BL],Tableau1[[#This Row],[N° BL]],Tableau1[1er],Tableau1[[#This Row],[Date]]),D20840,"")</f>
        <v/>
      </c>
    </row>
    <row r="20842" spans="1:7" ht="14.25" customHeight="1" x14ac:dyDescent="0.25">
      <c r="A20842" s="1" t="s">
        <v>2238</v>
      </c>
      <c r="B20842" s="1" t="s">
        <v>2239</v>
      </c>
      <c r="C20842" s="7">
        <v>45462.383217592593</v>
      </c>
      <c r="D20842" s="10">
        <v>176</v>
      </c>
      <c r="E20842" s="1" t="s">
        <v>7</v>
      </c>
      <c r="F20842">
        <f>IF(LEFT(Tableau1[[#This Row],[Eléments modifié]],$J$1)=$I$1,Tableau1[[#This Row],[Date]],9^9)</f>
        <v>45462.383217592593</v>
      </c>
      <c r="G20842" s="9">
        <f>IF(Tableau1[[#This Row],[Date]]=_xlfn.MINIFS(Tableau1[1er],Tableau1[N° BL],Tableau1[[#This Row],[N° BL]],Tableau1[1er],Tableau1[[#This Row],[Date]]),D20841,"")</f>
        <v>189</v>
      </c>
    </row>
    <row r="20843" spans="1:7" ht="14.25" customHeight="1" x14ac:dyDescent="0.25">
      <c r="A20843" s="1" t="s">
        <v>2234</v>
      </c>
      <c r="B20843" s="1" t="s">
        <v>2235</v>
      </c>
      <c r="C20843" s="7">
        <v>45462.383321759262</v>
      </c>
      <c r="D20843" s="10">
        <v>189</v>
      </c>
      <c r="E20843" s="1" t="s">
        <v>111</v>
      </c>
      <c r="F20843">
        <f>IF(LEFT(Tableau1[[#This Row],[Eléments modifié]],$J$1)=$I$1,Tableau1[[#This Row],[Date]],9^9)</f>
        <v>387420489</v>
      </c>
      <c r="G20843" s="9" t="str">
        <f>IF(Tableau1[[#This Row],[Date]]=_xlfn.MINIFS(Tableau1[1er],Tableau1[N° BL],Tableau1[[#This Row],[N° BL]],Tableau1[1er],Tableau1[[#This Row],[Date]]),D20842,"")</f>
        <v/>
      </c>
    </row>
    <row r="20844" spans="1:7" ht="14.25" customHeight="1" x14ac:dyDescent="0.25">
      <c r="A20844" s="1" t="s">
        <v>2234</v>
      </c>
      <c r="B20844" s="1" t="s">
        <v>2235</v>
      </c>
      <c r="C20844" s="7">
        <v>45462.394467592596</v>
      </c>
      <c r="D20844" s="10">
        <v>176</v>
      </c>
      <c r="E20844" s="1" t="s">
        <v>7</v>
      </c>
      <c r="F20844">
        <f>IF(LEFT(Tableau1[[#This Row],[Eléments modifié]],$J$1)=$I$1,Tableau1[[#This Row],[Date]],9^9)</f>
        <v>45462.394467592596</v>
      </c>
      <c r="G20844" s="9">
        <f>IF(Tableau1[[#This Row],[Date]]=_xlfn.MINIFS(Tableau1[1er],Tableau1[N° BL],Tableau1[[#This Row],[N° BL]],Tableau1[1er],Tableau1[[#This Row],[Date]]),D20843,"")</f>
        <v>189</v>
      </c>
    </row>
    <row r="20845" spans="1:7" ht="14.25" customHeight="1" x14ac:dyDescent="0.25">
      <c r="A20845" s="1" t="s">
        <v>2230</v>
      </c>
      <c r="B20845" s="1" t="s">
        <v>2231</v>
      </c>
      <c r="C20845" s="7">
        <v>45462.406759259262</v>
      </c>
      <c r="D20845" s="10">
        <v>189</v>
      </c>
      <c r="E20845" s="1" t="s">
        <v>14</v>
      </c>
      <c r="F20845">
        <f>IF(LEFT(Tableau1[[#This Row],[Eléments modifié]],$J$1)=$I$1,Tableau1[[#This Row],[Date]],9^9)</f>
        <v>387420489</v>
      </c>
      <c r="G20845" s="9" t="str">
        <f>IF(Tableau1[[#This Row],[Date]]=_xlfn.MINIFS(Tableau1[1er],Tableau1[N° BL],Tableau1[[#This Row],[N° BL]],Tableau1[1er],Tableau1[[#This Row],[Date]]),D20844,"")</f>
        <v/>
      </c>
    </row>
    <row r="20846" spans="1:7" ht="14.25" customHeight="1" x14ac:dyDescent="0.25">
      <c r="A20846" s="1" t="s">
        <v>2230</v>
      </c>
      <c r="B20846" s="1" t="s">
        <v>2231</v>
      </c>
      <c r="C20846" s="7">
        <v>45462.410567129627</v>
      </c>
      <c r="D20846" s="10">
        <v>189</v>
      </c>
      <c r="E20846" s="1" t="s">
        <v>7</v>
      </c>
      <c r="F20846">
        <f>IF(LEFT(Tableau1[[#This Row],[Eléments modifié]],$J$1)=$I$1,Tableau1[[#This Row],[Date]],9^9)</f>
        <v>45462.410567129627</v>
      </c>
      <c r="G20846" s="9">
        <f>IF(Tableau1[[#This Row],[Date]]=_xlfn.MINIFS(Tableau1[1er],Tableau1[N° BL],Tableau1[[#This Row],[N° BL]],Tableau1[1er],Tableau1[[#This Row],[Date]]),D20845,"")</f>
        <v>189</v>
      </c>
    </row>
    <row r="20847" spans="1:7" ht="14.25" customHeight="1" x14ac:dyDescent="0.25">
      <c r="A20847" s="1" t="s">
        <v>2178</v>
      </c>
      <c r="B20847" s="1" t="s">
        <v>2179</v>
      </c>
      <c r="C20847" s="7">
        <v>45462.389409722222</v>
      </c>
      <c r="D20847" s="10">
        <v>176</v>
      </c>
      <c r="E20847" s="1" t="s">
        <v>14</v>
      </c>
      <c r="F20847">
        <f>IF(LEFT(Tableau1[[#This Row],[Eléments modifié]],$J$1)=$I$1,Tableau1[[#This Row],[Date]],9^9)</f>
        <v>387420489</v>
      </c>
      <c r="G20847" s="9" t="str">
        <f>IF(Tableau1[[#This Row],[Date]]=_xlfn.MINIFS(Tableau1[1er],Tableau1[N° BL],Tableau1[[#This Row],[N° BL]],Tableau1[1er],Tableau1[[#This Row],[Date]]),D20846,"")</f>
        <v/>
      </c>
    </row>
    <row r="20848" spans="1:7" ht="14.25" customHeight="1" x14ac:dyDescent="0.25">
      <c r="A20848" s="1" t="s">
        <v>2178</v>
      </c>
      <c r="B20848" s="1" t="s">
        <v>2179</v>
      </c>
      <c r="C20848" s="7">
        <v>45462.397569444445</v>
      </c>
      <c r="D20848" s="10">
        <v>189</v>
      </c>
      <c r="E20848" s="1" t="s">
        <v>7</v>
      </c>
      <c r="F20848">
        <f>IF(LEFT(Tableau1[[#This Row],[Eléments modifié]],$J$1)=$I$1,Tableau1[[#This Row],[Date]],9^9)</f>
        <v>45462.397569444445</v>
      </c>
      <c r="G20848" s="9">
        <f>IF(Tableau1[[#This Row],[Date]]=_xlfn.MINIFS(Tableau1[1er],Tableau1[N° BL],Tableau1[[#This Row],[N° BL]],Tableau1[1er],Tableau1[[#This Row],[Date]]),D20847,"")</f>
        <v>176</v>
      </c>
    </row>
    <row r="20849" spans="1:7" ht="14.25" customHeight="1" x14ac:dyDescent="0.25">
      <c r="A20849" s="1" t="s">
        <v>2178</v>
      </c>
      <c r="B20849" s="1" t="s">
        <v>2179</v>
      </c>
      <c r="C20849" s="7">
        <v>45462.52416666667</v>
      </c>
      <c r="D20849" s="10">
        <v>189</v>
      </c>
      <c r="E20849" s="1" t="s">
        <v>98</v>
      </c>
      <c r="F20849">
        <f>IF(LEFT(Tableau1[[#This Row],[Eléments modifié]],$J$1)=$I$1,Tableau1[[#This Row],[Date]],9^9)</f>
        <v>387420489</v>
      </c>
      <c r="G20849" s="9" t="str">
        <f>IF(Tableau1[[#This Row],[Date]]=_xlfn.MINIFS(Tableau1[1er],Tableau1[N° BL],Tableau1[[#This Row],[N° BL]],Tableau1[1er],Tableau1[[#This Row],[Date]]),D20848,"")</f>
        <v/>
      </c>
    </row>
    <row r="20850" spans="1:7" ht="14.25" customHeight="1" x14ac:dyDescent="0.25">
      <c r="A20850" s="1" t="s">
        <v>2178</v>
      </c>
      <c r="B20850" s="1" t="s">
        <v>2179</v>
      </c>
      <c r="C20850" s="7">
        <v>45462.529675925929</v>
      </c>
      <c r="D20850" s="10">
        <v>188</v>
      </c>
      <c r="E20850" s="1" t="s">
        <v>32</v>
      </c>
      <c r="F20850">
        <f>IF(LEFT(Tableau1[[#This Row],[Eléments modifié]],$J$1)=$I$1,Tableau1[[#This Row],[Date]],9^9)</f>
        <v>387420489</v>
      </c>
      <c r="G20850" s="9" t="str">
        <f>IF(Tableau1[[#This Row],[Date]]=_xlfn.MINIFS(Tableau1[1er],Tableau1[N° BL],Tableau1[[#This Row],[N° BL]],Tableau1[1er],Tableau1[[#This Row],[Date]]),D20849,"")</f>
        <v/>
      </c>
    </row>
    <row r="20851" spans="1:7" ht="14.25" customHeight="1" x14ac:dyDescent="0.25">
      <c r="A20851" s="1" t="s">
        <v>2178</v>
      </c>
      <c r="B20851" s="1" t="s">
        <v>2179</v>
      </c>
      <c r="C20851" s="7">
        <v>45462.530925925923</v>
      </c>
      <c r="D20851" s="10">
        <v>188</v>
      </c>
      <c r="E20851" s="1" t="s">
        <v>7</v>
      </c>
      <c r="F20851">
        <f>IF(LEFT(Tableau1[[#This Row],[Eléments modifié]],$J$1)=$I$1,Tableau1[[#This Row],[Date]],9^9)</f>
        <v>45462.530925925923</v>
      </c>
      <c r="G20851" s="9">
        <f>IF(Tableau1[[#This Row],[Date]]=_xlfn.MINIFS(Tableau1[1er],Tableau1[N° BL],Tableau1[[#This Row],[N° BL]],Tableau1[1er],Tableau1[[#This Row],[Date]]),D20850,"")</f>
        <v>188</v>
      </c>
    </row>
    <row r="20852" spans="1:7" ht="14.25" customHeight="1" x14ac:dyDescent="0.25">
      <c r="A20852" s="1" t="s">
        <v>2232</v>
      </c>
      <c r="B20852" s="1" t="s">
        <v>2233</v>
      </c>
      <c r="C20852" s="7">
        <v>45462.394490740742</v>
      </c>
      <c r="D20852" s="10">
        <v>189</v>
      </c>
      <c r="E20852" s="1" t="s">
        <v>111</v>
      </c>
      <c r="F20852">
        <f>IF(LEFT(Tableau1[[#This Row],[Eléments modifié]],$J$1)=$I$1,Tableau1[[#This Row],[Date]],9^9)</f>
        <v>387420489</v>
      </c>
      <c r="G20852" s="9" t="str">
        <f>IF(Tableau1[[#This Row],[Date]]=_xlfn.MINIFS(Tableau1[1er],Tableau1[N° BL],Tableau1[[#This Row],[N° BL]],Tableau1[1er],Tableau1[[#This Row],[Date]]),D20851,"")</f>
        <v/>
      </c>
    </row>
    <row r="20853" spans="1:7" ht="14.25" customHeight="1" x14ac:dyDescent="0.25">
      <c r="A20853" s="1" t="s">
        <v>2232</v>
      </c>
      <c r="B20853" s="1" t="s">
        <v>2233</v>
      </c>
      <c r="C20853" s="7">
        <v>45462.405497685184</v>
      </c>
      <c r="D20853" s="10">
        <v>176</v>
      </c>
      <c r="E20853" s="1" t="s">
        <v>7</v>
      </c>
      <c r="F20853">
        <f>IF(LEFT(Tableau1[[#This Row],[Eléments modifié]],$J$1)=$I$1,Tableau1[[#This Row],[Date]],9^9)</f>
        <v>45462.405497685184</v>
      </c>
      <c r="G20853" s="9">
        <f>IF(Tableau1[[#This Row],[Date]]=_xlfn.MINIFS(Tableau1[1er],Tableau1[N° BL],Tableau1[[#This Row],[N° BL]],Tableau1[1er],Tableau1[[#This Row],[Date]]),D20852,"")</f>
        <v>189</v>
      </c>
    </row>
    <row r="20854" spans="1:7" ht="14.25" customHeight="1" x14ac:dyDescent="0.25">
      <c r="A20854" s="1" t="s">
        <v>2218</v>
      </c>
      <c r="B20854" s="1" t="s">
        <v>2219</v>
      </c>
      <c r="C20854" s="7">
        <v>45462.426226851851</v>
      </c>
      <c r="D20854" s="10">
        <v>188</v>
      </c>
      <c r="E20854" s="1" t="s">
        <v>32</v>
      </c>
      <c r="F20854">
        <f>IF(LEFT(Tableau1[[#This Row],[Eléments modifié]],$J$1)=$I$1,Tableau1[[#This Row],[Date]],9^9)</f>
        <v>387420489</v>
      </c>
      <c r="G20854" s="9" t="str">
        <f>IF(Tableau1[[#This Row],[Date]]=_xlfn.MINIFS(Tableau1[1er],Tableau1[N° BL],Tableau1[[#This Row],[N° BL]],Tableau1[1er],Tableau1[[#This Row],[Date]]),D20853,"")</f>
        <v/>
      </c>
    </row>
    <row r="20855" spans="1:7" ht="14.25" customHeight="1" x14ac:dyDescent="0.25">
      <c r="A20855" s="1" t="s">
        <v>2218</v>
      </c>
      <c r="B20855" s="1" t="s">
        <v>2219</v>
      </c>
      <c r="C20855" s="7">
        <v>45462.431180555555</v>
      </c>
      <c r="D20855" s="10">
        <v>188</v>
      </c>
      <c r="E20855" s="1" t="s">
        <v>7</v>
      </c>
      <c r="F20855">
        <f>IF(LEFT(Tableau1[[#This Row],[Eléments modifié]],$J$1)=$I$1,Tableau1[[#This Row],[Date]],9^9)</f>
        <v>45462.431180555555</v>
      </c>
      <c r="G20855" s="9">
        <f>IF(Tableau1[[#This Row],[Date]]=_xlfn.MINIFS(Tableau1[1er],Tableau1[N° BL],Tableau1[[#This Row],[N° BL]],Tableau1[1er],Tableau1[[#This Row],[Date]]),D20854,"")</f>
        <v>188</v>
      </c>
    </row>
    <row r="20856" spans="1:7" ht="14.25" customHeight="1" x14ac:dyDescent="0.25">
      <c r="A20856" s="1" t="s">
        <v>2146</v>
      </c>
      <c r="B20856" s="1" t="s">
        <v>2147</v>
      </c>
      <c r="C20856" s="7">
        <v>45462.39770833333</v>
      </c>
      <c r="D20856" s="10">
        <v>209</v>
      </c>
      <c r="E20856" s="1" t="s">
        <v>14</v>
      </c>
      <c r="F20856">
        <f>IF(LEFT(Tableau1[[#This Row],[Eléments modifié]],$J$1)=$I$1,Tableau1[[#This Row],[Date]],9^9)</f>
        <v>387420489</v>
      </c>
      <c r="G20856" s="9" t="str">
        <f>IF(Tableau1[[#This Row],[Date]]=_xlfn.MINIFS(Tableau1[1er],Tableau1[N° BL],Tableau1[[#This Row],[N° BL]],Tableau1[1er],Tableau1[[#This Row],[Date]]),D20855,"")</f>
        <v/>
      </c>
    </row>
    <row r="20857" spans="1:7" ht="14.25" customHeight="1" x14ac:dyDescent="0.25">
      <c r="A20857" s="1" t="s">
        <v>2146</v>
      </c>
      <c r="B20857" s="1" t="s">
        <v>2147</v>
      </c>
      <c r="C20857" s="7">
        <v>45462.406724537039</v>
      </c>
      <c r="D20857" s="10">
        <v>189</v>
      </c>
      <c r="E20857" s="1" t="s">
        <v>7</v>
      </c>
      <c r="F20857">
        <f>IF(LEFT(Tableau1[[#This Row],[Eléments modifié]],$J$1)=$I$1,Tableau1[[#This Row],[Date]],9^9)</f>
        <v>45462.406724537039</v>
      </c>
      <c r="G20857" s="9">
        <f>IF(Tableau1[[#This Row],[Date]]=_xlfn.MINIFS(Tableau1[1er],Tableau1[N° BL],Tableau1[[#This Row],[N° BL]],Tableau1[1er],Tableau1[[#This Row],[Date]]),D20856,"")</f>
        <v>209</v>
      </c>
    </row>
    <row r="20858" spans="1:7" ht="14.25" customHeight="1" x14ac:dyDescent="0.25">
      <c r="A20858" s="1" t="s">
        <v>2146</v>
      </c>
      <c r="B20858" s="1" t="s">
        <v>2147</v>
      </c>
      <c r="C20858" s="7">
        <v>45462.598923611113</v>
      </c>
      <c r="D20858" s="10">
        <v>188</v>
      </c>
      <c r="E20858" s="1" t="s">
        <v>98</v>
      </c>
      <c r="F20858">
        <f>IF(LEFT(Tableau1[[#This Row],[Eléments modifié]],$J$1)=$I$1,Tableau1[[#This Row],[Date]],9^9)</f>
        <v>387420489</v>
      </c>
      <c r="G20858" s="9" t="str">
        <f>IF(Tableau1[[#This Row],[Date]]=_xlfn.MINIFS(Tableau1[1er],Tableau1[N° BL],Tableau1[[#This Row],[N° BL]],Tableau1[1er],Tableau1[[#This Row],[Date]]),D20857,"")</f>
        <v/>
      </c>
    </row>
    <row r="20859" spans="1:7" ht="14.25" customHeight="1" x14ac:dyDescent="0.25">
      <c r="A20859" s="1" t="s">
        <v>2146</v>
      </c>
      <c r="B20859" s="1" t="s">
        <v>2147</v>
      </c>
      <c r="C20859" s="7">
        <v>45462.604097222225</v>
      </c>
      <c r="D20859" s="10">
        <v>188</v>
      </c>
      <c r="E20859" s="1" t="s">
        <v>32</v>
      </c>
      <c r="F20859">
        <f>IF(LEFT(Tableau1[[#This Row],[Eléments modifié]],$J$1)=$I$1,Tableau1[[#This Row],[Date]],9^9)</f>
        <v>387420489</v>
      </c>
      <c r="G20859" s="9" t="str">
        <f>IF(Tableau1[[#This Row],[Date]]=_xlfn.MINIFS(Tableau1[1er],Tableau1[N° BL],Tableau1[[#This Row],[N° BL]],Tableau1[1er],Tableau1[[#This Row],[Date]]),D20858,"")</f>
        <v/>
      </c>
    </row>
    <row r="20860" spans="1:7" ht="14.25" customHeight="1" x14ac:dyDescent="0.25">
      <c r="A20860" s="1" t="s">
        <v>2146</v>
      </c>
      <c r="B20860" s="1" t="s">
        <v>2147</v>
      </c>
      <c r="C20860" s="7">
        <v>45462.604456018518</v>
      </c>
      <c r="D20860" s="10">
        <v>188</v>
      </c>
      <c r="E20860" s="1" t="s">
        <v>7</v>
      </c>
      <c r="F20860">
        <f>IF(LEFT(Tableau1[[#This Row],[Eléments modifié]],$J$1)=$I$1,Tableau1[[#This Row],[Date]],9^9)</f>
        <v>45462.604456018518</v>
      </c>
      <c r="G20860" s="9">
        <f>IF(Tableau1[[#This Row],[Date]]=_xlfn.MINIFS(Tableau1[1er],Tableau1[N° BL],Tableau1[[#This Row],[N° BL]],Tableau1[1er],Tableau1[[#This Row],[Date]]),D20859,"")</f>
        <v>188</v>
      </c>
    </row>
    <row r="20861" spans="1:7" ht="14.25" customHeight="1" x14ac:dyDescent="0.25">
      <c r="A20861" s="1" t="s">
        <v>2208</v>
      </c>
      <c r="B20861" s="1" t="s">
        <v>2209</v>
      </c>
      <c r="C20861" s="7">
        <v>45462.44321759259</v>
      </c>
      <c r="D20861" s="10">
        <v>189</v>
      </c>
      <c r="E20861" s="1" t="s">
        <v>32</v>
      </c>
      <c r="F20861">
        <f>IF(LEFT(Tableau1[[#This Row],[Eléments modifié]],$J$1)=$I$1,Tableau1[[#This Row],[Date]],9^9)</f>
        <v>387420489</v>
      </c>
      <c r="G20861" s="9" t="str">
        <f>IF(Tableau1[[#This Row],[Date]]=_xlfn.MINIFS(Tableau1[1er],Tableau1[N° BL],Tableau1[[#This Row],[N° BL]],Tableau1[1er],Tableau1[[#This Row],[Date]]),D20860,"")</f>
        <v/>
      </c>
    </row>
    <row r="20862" spans="1:7" ht="14.25" customHeight="1" x14ac:dyDescent="0.25">
      <c r="A20862" s="1" t="s">
        <v>2208</v>
      </c>
      <c r="B20862" s="1" t="s">
        <v>2209</v>
      </c>
      <c r="C20862" s="7">
        <v>45462.450046296297</v>
      </c>
      <c r="D20862" s="10">
        <v>188</v>
      </c>
      <c r="E20862" s="1" t="s">
        <v>7</v>
      </c>
      <c r="F20862">
        <f>IF(LEFT(Tableau1[[#This Row],[Eléments modifié]],$J$1)=$I$1,Tableau1[[#This Row],[Date]],9^9)</f>
        <v>45462.450046296297</v>
      </c>
      <c r="G20862" s="9">
        <f>IF(Tableau1[[#This Row],[Date]]=_xlfn.MINIFS(Tableau1[1er],Tableau1[N° BL],Tableau1[[#This Row],[N° BL]],Tableau1[1er],Tableau1[[#This Row],[Date]]),D20861,"")</f>
        <v>189</v>
      </c>
    </row>
    <row r="20863" spans="1:7" ht="14.25" customHeight="1" x14ac:dyDescent="0.25">
      <c r="A20863" s="1" t="s">
        <v>2182</v>
      </c>
      <c r="B20863" s="1" t="s">
        <v>2183</v>
      </c>
      <c r="C20863" s="7">
        <v>45462.515706018516</v>
      </c>
      <c r="D20863" s="10">
        <v>188</v>
      </c>
      <c r="E20863" s="1" t="s">
        <v>371</v>
      </c>
      <c r="F20863">
        <f>IF(LEFT(Tableau1[[#This Row],[Eléments modifié]],$J$1)=$I$1,Tableau1[[#This Row],[Date]],9^9)</f>
        <v>387420489</v>
      </c>
      <c r="G20863" s="9" t="str">
        <f>IF(Tableau1[[#This Row],[Date]]=_xlfn.MINIFS(Tableau1[1er],Tableau1[N° BL],Tableau1[[#This Row],[N° BL]],Tableau1[1er],Tableau1[[#This Row],[Date]]),D20862,"")</f>
        <v/>
      </c>
    </row>
    <row r="20864" spans="1:7" ht="14.25" customHeight="1" x14ac:dyDescent="0.25">
      <c r="A20864" s="1" t="s">
        <v>2182</v>
      </c>
      <c r="B20864" s="1" t="s">
        <v>2183</v>
      </c>
      <c r="C20864" s="7">
        <v>45462.528055555558</v>
      </c>
      <c r="D20864" s="10">
        <v>209</v>
      </c>
      <c r="E20864" s="1" t="s">
        <v>7</v>
      </c>
      <c r="F20864">
        <f>IF(LEFT(Tableau1[[#This Row],[Eléments modifié]],$J$1)=$I$1,Tableau1[[#This Row],[Date]],9^9)</f>
        <v>45462.528055555558</v>
      </c>
      <c r="G20864" s="9">
        <f>IF(Tableau1[[#This Row],[Date]]=_xlfn.MINIFS(Tableau1[1er],Tableau1[N° BL],Tableau1[[#This Row],[N° BL]],Tableau1[1er],Tableau1[[#This Row],[Date]]),D20863,"")</f>
        <v>188</v>
      </c>
    </row>
    <row r="20865" spans="1:7" ht="14.25" customHeight="1" x14ac:dyDescent="0.25">
      <c r="A20865" s="1" t="s">
        <v>2190</v>
      </c>
      <c r="B20865" s="1" t="s">
        <v>2191</v>
      </c>
      <c r="C20865" s="7">
        <v>45462.47550925926</v>
      </c>
      <c r="D20865" s="10">
        <v>176</v>
      </c>
      <c r="E20865" s="1" t="s">
        <v>14</v>
      </c>
      <c r="F20865">
        <f>IF(LEFT(Tableau1[[#This Row],[Eléments modifié]],$J$1)=$I$1,Tableau1[[#This Row],[Date]],9^9)</f>
        <v>387420489</v>
      </c>
      <c r="G20865" s="9" t="str">
        <f>IF(Tableau1[[#This Row],[Date]]=_xlfn.MINIFS(Tableau1[1er],Tableau1[N° BL],Tableau1[[#This Row],[N° BL]],Tableau1[1er],Tableau1[[#This Row],[Date]]),D20864,"")</f>
        <v/>
      </c>
    </row>
    <row r="20866" spans="1:7" ht="14.25" customHeight="1" x14ac:dyDescent="0.25">
      <c r="A20866" s="1" t="s">
        <v>2190</v>
      </c>
      <c r="B20866" s="1" t="s">
        <v>2191</v>
      </c>
      <c r="C20866" s="7">
        <v>45462.491018518522</v>
      </c>
      <c r="D20866" s="10">
        <v>189</v>
      </c>
      <c r="E20866" s="1" t="s">
        <v>7</v>
      </c>
      <c r="F20866">
        <f>IF(LEFT(Tableau1[[#This Row],[Eléments modifié]],$J$1)=$I$1,Tableau1[[#This Row],[Date]],9^9)</f>
        <v>45462.491018518522</v>
      </c>
      <c r="G20866" s="9">
        <f>IF(Tableau1[[#This Row],[Date]]=_xlfn.MINIFS(Tableau1[1er],Tableau1[N° BL],Tableau1[[#This Row],[N° BL]],Tableau1[1er],Tableau1[[#This Row],[Date]]),D20865,"")</f>
        <v>176</v>
      </c>
    </row>
    <row r="20867" spans="1:7" ht="14.25" customHeight="1" x14ac:dyDescent="0.25">
      <c r="A20867" s="1" t="s">
        <v>2224</v>
      </c>
      <c r="B20867" s="1" t="s">
        <v>2225</v>
      </c>
      <c r="C20867" s="7">
        <v>45462.40552083333</v>
      </c>
      <c r="D20867" s="10">
        <v>189</v>
      </c>
      <c r="E20867" s="1" t="s">
        <v>111</v>
      </c>
      <c r="F20867">
        <f>IF(LEFT(Tableau1[[#This Row],[Eléments modifié]],$J$1)=$I$1,Tableau1[[#This Row],[Date]],9^9)</f>
        <v>387420489</v>
      </c>
      <c r="G20867" s="9" t="str">
        <f>IF(Tableau1[[#This Row],[Date]]=_xlfn.MINIFS(Tableau1[1er],Tableau1[N° BL],Tableau1[[#This Row],[N° BL]],Tableau1[1er],Tableau1[[#This Row],[Date]]),D20866,"")</f>
        <v/>
      </c>
    </row>
    <row r="20868" spans="1:7" ht="14.25" customHeight="1" x14ac:dyDescent="0.25">
      <c r="A20868" s="1" t="s">
        <v>2224</v>
      </c>
      <c r="B20868" s="1" t="s">
        <v>2225</v>
      </c>
      <c r="C20868" s="7">
        <v>45462.423090277778</v>
      </c>
      <c r="D20868" s="10">
        <v>176</v>
      </c>
      <c r="E20868" s="1" t="s">
        <v>7</v>
      </c>
      <c r="F20868">
        <f>IF(LEFT(Tableau1[[#This Row],[Eléments modifié]],$J$1)=$I$1,Tableau1[[#This Row],[Date]],9^9)</f>
        <v>45462.423090277778</v>
      </c>
      <c r="G20868" s="9">
        <f>IF(Tableau1[[#This Row],[Date]]=_xlfn.MINIFS(Tableau1[1er],Tableau1[N° BL],Tableau1[[#This Row],[N° BL]],Tableau1[1er],Tableau1[[#This Row],[Date]]),D20867,"")</f>
        <v>189</v>
      </c>
    </row>
    <row r="20869" spans="1:7" ht="14.25" customHeight="1" x14ac:dyDescent="0.25">
      <c r="A20869" s="1" t="s">
        <v>2136</v>
      </c>
      <c r="B20869" s="1" t="s">
        <v>2137</v>
      </c>
      <c r="C20869" s="7">
        <v>45462.596631944441</v>
      </c>
      <c r="D20869" s="10">
        <v>176</v>
      </c>
      <c r="E20869" s="1" t="s">
        <v>111</v>
      </c>
      <c r="F20869">
        <f>IF(LEFT(Tableau1[[#This Row],[Eléments modifié]],$J$1)=$I$1,Tableau1[[#This Row],[Date]],9^9)</f>
        <v>387420489</v>
      </c>
      <c r="G20869" s="9" t="str">
        <f>IF(Tableau1[[#This Row],[Date]]=_xlfn.MINIFS(Tableau1[1er],Tableau1[N° BL],Tableau1[[#This Row],[N° BL]],Tableau1[1er],Tableau1[[#This Row],[Date]]),D20868,"")</f>
        <v/>
      </c>
    </row>
    <row r="20870" spans="1:7" ht="14.25" customHeight="1" x14ac:dyDescent="0.25">
      <c r="A20870" s="1" t="s">
        <v>2136</v>
      </c>
      <c r="B20870" s="1" t="s">
        <v>2137</v>
      </c>
      <c r="C20870" s="7">
        <v>45462.597060185188</v>
      </c>
      <c r="D20870" s="10">
        <v>209</v>
      </c>
      <c r="E20870" s="1" t="s">
        <v>20</v>
      </c>
      <c r="F20870">
        <f>IF(LEFT(Tableau1[[#This Row],[Eléments modifié]],$J$1)=$I$1,Tableau1[[#This Row],[Date]],9^9)</f>
        <v>387420489</v>
      </c>
      <c r="G20870" s="9" t="str">
        <f>IF(Tableau1[[#This Row],[Date]]=_xlfn.MINIFS(Tableau1[1er],Tableau1[N° BL],Tableau1[[#This Row],[N° BL]],Tableau1[1er],Tableau1[[#This Row],[Date]]),D20869,"")</f>
        <v/>
      </c>
    </row>
    <row r="20871" spans="1:7" ht="14.25" customHeight="1" x14ac:dyDescent="0.25">
      <c r="A20871" s="1" t="s">
        <v>2136</v>
      </c>
      <c r="B20871" s="1" t="s">
        <v>2137</v>
      </c>
      <c r="C20871" s="7">
        <v>45462.610636574071</v>
      </c>
      <c r="D20871" s="10">
        <v>188</v>
      </c>
      <c r="E20871" s="1" t="s">
        <v>32</v>
      </c>
      <c r="F20871">
        <f>IF(LEFT(Tableau1[[#This Row],[Eléments modifié]],$J$1)=$I$1,Tableau1[[#This Row],[Date]],9^9)</f>
        <v>387420489</v>
      </c>
      <c r="G20871" s="9" t="str">
        <f>IF(Tableau1[[#This Row],[Date]]=_xlfn.MINIFS(Tableau1[1er],Tableau1[N° BL],Tableau1[[#This Row],[N° BL]],Tableau1[1er],Tableau1[[#This Row],[Date]]),D20870,"")</f>
        <v/>
      </c>
    </row>
    <row r="20872" spans="1:7" ht="14.25" customHeight="1" x14ac:dyDescent="0.25">
      <c r="A20872" s="1" t="s">
        <v>2136</v>
      </c>
      <c r="B20872" s="1" t="s">
        <v>2137</v>
      </c>
      <c r="C20872" s="7">
        <v>45462.611990740741</v>
      </c>
      <c r="D20872" s="10">
        <v>188</v>
      </c>
      <c r="E20872" s="1" t="s">
        <v>20</v>
      </c>
      <c r="F20872">
        <f>IF(LEFT(Tableau1[[#This Row],[Eléments modifié]],$J$1)=$I$1,Tableau1[[#This Row],[Date]],9^9)</f>
        <v>387420489</v>
      </c>
      <c r="G20872" s="9" t="str">
        <f>IF(Tableau1[[#This Row],[Date]]=_xlfn.MINIFS(Tableau1[1er],Tableau1[N° BL],Tableau1[[#This Row],[N° BL]],Tableau1[1er],Tableau1[[#This Row],[Date]]),D20871,"")</f>
        <v/>
      </c>
    </row>
    <row r="20873" spans="1:7" ht="14.25" customHeight="1" x14ac:dyDescent="0.25">
      <c r="A20873" s="1" t="s">
        <v>2136</v>
      </c>
      <c r="B20873" s="1" t="s">
        <v>2137</v>
      </c>
      <c r="C20873" s="7">
        <v>45463.308483796296</v>
      </c>
      <c r="D20873" s="10">
        <v>176</v>
      </c>
      <c r="E20873" s="1" t="s">
        <v>111</v>
      </c>
      <c r="F20873">
        <f>IF(LEFT(Tableau1[[#This Row],[Eléments modifié]],$J$1)=$I$1,Tableau1[[#This Row],[Date]],9^9)</f>
        <v>387420489</v>
      </c>
      <c r="G20873" s="9" t="str">
        <f>IF(Tableau1[[#This Row],[Date]]=_xlfn.MINIFS(Tableau1[1er],Tableau1[N° BL],Tableau1[[#This Row],[N° BL]],Tableau1[1er],Tableau1[[#This Row],[Date]]),D20872,"")</f>
        <v/>
      </c>
    </row>
    <row r="20874" spans="1:7" ht="14.25" customHeight="1" x14ac:dyDescent="0.25">
      <c r="A20874" s="1" t="s">
        <v>2136</v>
      </c>
      <c r="B20874" s="1" t="s">
        <v>2137</v>
      </c>
      <c r="C20874" s="7">
        <v>45463.324652777781</v>
      </c>
      <c r="D20874" s="10">
        <v>176</v>
      </c>
      <c r="E20874" s="1" t="s">
        <v>7</v>
      </c>
      <c r="F20874">
        <f>IF(LEFT(Tableau1[[#This Row],[Eléments modifié]],$J$1)=$I$1,Tableau1[[#This Row],[Date]],9^9)</f>
        <v>45463.324652777781</v>
      </c>
      <c r="G20874" s="9">
        <f>IF(Tableau1[[#This Row],[Date]]=_xlfn.MINIFS(Tableau1[1er],Tableau1[N° BL],Tableau1[[#This Row],[N° BL]],Tableau1[1er],Tableau1[[#This Row],[Date]]),D20873,"")</f>
        <v>176</v>
      </c>
    </row>
    <row r="20875" spans="1:7" ht="14.25" customHeight="1" x14ac:dyDescent="0.25">
      <c r="A20875" s="1" t="s">
        <v>2212</v>
      </c>
      <c r="B20875" s="1" t="s">
        <v>2213</v>
      </c>
      <c r="C20875" s="7">
        <v>45462.434861111113</v>
      </c>
      <c r="D20875" s="10">
        <v>176</v>
      </c>
      <c r="E20875" s="1" t="s">
        <v>14</v>
      </c>
      <c r="F20875">
        <f>IF(LEFT(Tableau1[[#This Row],[Eléments modifié]],$J$1)=$I$1,Tableau1[[#This Row],[Date]],9^9)</f>
        <v>387420489</v>
      </c>
      <c r="G20875" s="9" t="str">
        <f>IF(Tableau1[[#This Row],[Date]]=_xlfn.MINIFS(Tableau1[1er],Tableau1[N° BL],Tableau1[[#This Row],[N° BL]],Tableau1[1er],Tableau1[[#This Row],[Date]]),D20874,"")</f>
        <v/>
      </c>
    </row>
    <row r="20876" spans="1:7" ht="14.25" customHeight="1" x14ac:dyDescent="0.25">
      <c r="A20876" s="1" t="s">
        <v>2212</v>
      </c>
      <c r="B20876" s="1" t="s">
        <v>2213</v>
      </c>
      <c r="C20876" s="7">
        <v>45462.441504629627</v>
      </c>
      <c r="D20876" s="10">
        <v>189</v>
      </c>
      <c r="E20876" s="1" t="s">
        <v>7</v>
      </c>
      <c r="F20876">
        <f>IF(LEFT(Tableau1[[#This Row],[Eléments modifié]],$J$1)=$I$1,Tableau1[[#This Row],[Date]],9^9)</f>
        <v>45462.441504629627</v>
      </c>
      <c r="G20876" s="9">
        <f>IF(Tableau1[[#This Row],[Date]]=_xlfn.MINIFS(Tableau1[1er],Tableau1[N° BL],Tableau1[[#This Row],[N° BL]],Tableau1[1er],Tableau1[[#This Row],[Date]]),D20875,"")</f>
        <v>176</v>
      </c>
    </row>
    <row r="20877" spans="1:7" ht="14.25" customHeight="1" x14ac:dyDescent="0.25">
      <c r="A20877" s="1" t="s">
        <v>2148</v>
      </c>
      <c r="B20877" s="1" t="s">
        <v>2149</v>
      </c>
      <c r="C20877" s="7">
        <v>45462.585451388892</v>
      </c>
      <c r="D20877" s="10">
        <v>189</v>
      </c>
      <c r="E20877" s="1" t="s">
        <v>32</v>
      </c>
      <c r="F20877">
        <f>IF(LEFT(Tableau1[[#This Row],[Eléments modifié]],$J$1)=$I$1,Tableau1[[#This Row],[Date]],9^9)</f>
        <v>387420489</v>
      </c>
      <c r="G20877" s="9" t="str">
        <f>IF(Tableau1[[#This Row],[Date]]=_xlfn.MINIFS(Tableau1[1er],Tableau1[N° BL],Tableau1[[#This Row],[N° BL]],Tableau1[1er],Tableau1[[#This Row],[Date]]),D20876,"")</f>
        <v/>
      </c>
    </row>
    <row r="20878" spans="1:7" ht="14.25" customHeight="1" x14ac:dyDescent="0.25">
      <c r="A20878" s="1" t="s">
        <v>2148</v>
      </c>
      <c r="B20878" s="1" t="s">
        <v>2149</v>
      </c>
      <c r="C20878" s="7">
        <v>45462.604074074072</v>
      </c>
      <c r="D20878" s="10">
        <v>188</v>
      </c>
      <c r="E20878" s="1" t="s">
        <v>7</v>
      </c>
      <c r="F20878">
        <f>IF(LEFT(Tableau1[[#This Row],[Eléments modifié]],$J$1)=$I$1,Tableau1[[#This Row],[Date]],9^9)</f>
        <v>45462.604074074072</v>
      </c>
      <c r="G20878" s="9">
        <f>IF(Tableau1[[#This Row],[Date]]=_xlfn.MINIFS(Tableau1[1er],Tableau1[N° BL],Tableau1[[#This Row],[N° BL]],Tableau1[1er],Tableau1[[#This Row],[Date]]),D20877,"")</f>
        <v>189</v>
      </c>
    </row>
    <row r="20879" spans="1:7" ht="14.25" customHeight="1" x14ac:dyDescent="0.25">
      <c r="A20879" s="1" t="s">
        <v>2204</v>
      </c>
      <c r="B20879" s="1" t="s">
        <v>2205</v>
      </c>
      <c r="C20879" s="7">
        <v>45462.440370370372</v>
      </c>
      <c r="D20879" s="10">
        <v>189</v>
      </c>
      <c r="E20879" s="1" t="s">
        <v>111</v>
      </c>
      <c r="F20879">
        <f>IF(LEFT(Tableau1[[#This Row],[Eléments modifié]],$J$1)=$I$1,Tableau1[[#This Row],[Date]],9^9)</f>
        <v>387420489</v>
      </c>
      <c r="G20879" s="9" t="str">
        <f>IF(Tableau1[[#This Row],[Date]]=_xlfn.MINIFS(Tableau1[1er],Tableau1[N° BL],Tableau1[[#This Row],[N° BL]],Tableau1[1er],Tableau1[[#This Row],[Date]]),D20878,"")</f>
        <v/>
      </c>
    </row>
    <row r="20880" spans="1:7" ht="14.25" customHeight="1" x14ac:dyDescent="0.25">
      <c r="A20880" s="1" t="s">
        <v>2204</v>
      </c>
      <c r="B20880" s="1" t="s">
        <v>2205</v>
      </c>
      <c r="C20880" s="7">
        <v>45462.450856481482</v>
      </c>
      <c r="D20880" s="10">
        <v>176</v>
      </c>
      <c r="E20880" s="1" t="s">
        <v>7</v>
      </c>
      <c r="F20880">
        <f>IF(LEFT(Tableau1[[#This Row],[Eléments modifié]],$J$1)=$I$1,Tableau1[[#This Row],[Date]],9^9)</f>
        <v>45462.450856481482</v>
      </c>
      <c r="G20880" s="9">
        <f>IF(Tableau1[[#This Row],[Date]]=_xlfn.MINIFS(Tableau1[1er],Tableau1[N° BL],Tableau1[[#This Row],[N° BL]],Tableau1[1er],Tableau1[[#This Row],[Date]]),D20879,"")</f>
        <v>189</v>
      </c>
    </row>
    <row r="20881" spans="1:7" ht="14.25" customHeight="1" x14ac:dyDescent="0.25">
      <c r="A20881" s="1" t="s">
        <v>2214</v>
      </c>
      <c r="B20881" s="1" t="s">
        <v>2215</v>
      </c>
      <c r="C20881" s="7">
        <v>45462.423113425924</v>
      </c>
      <c r="D20881" s="10">
        <v>189</v>
      </c>
      <c r="E20881" s="1" t="s">
        <v>111</v>
      </c>
      <c r="F20881">
        <f>IF(LEFT(Tableau1[[#This Row],[Eléments modifié]],$J$1)=$I$1,Tableau1[[#This Row],[Date]],9^9)</f>
        <v>387420489</v>
      </c>
      <c r="G20881" s="9" t="str">
        <f>IF(Tableau1[[#This Row],[Date]]=_xlfn.MINIFS(Tableau1[1er],Tableau1[N° BL],Tableau1[[#This Row],[N° BL]],Tableau1[1er],Tableau1[[#This Row],[Date]]),D20880,"")</f>
        <v/>
      </c>
    </row>
    <row r="20882" spans="1:7" ht="14.25" customHeight="1" x14ac:dyDescent="0.25">
      <c r="A20882" s="1" t="s">
        <v>2214</v>
      </c>
      <c r="B20882" s="1" t="s">
        <v>2215</v>
      </c>
      <c r="C20882" s="7">
        <v>45462.440335648149</v>
      </c>
      <c r="D20882" s="10">
        <v>176</v>
      </c>
      <c r="E20882" s="1" t="s">
        <v>7</v>
      </c>
      <c r="F20882">
        <f>IF(LEFT(Tableau1[[#This Row],[Eléments modifié]],$J$1)=$I$1,Tableau1[[#This Row],[Date]],9^9)</f>
        <v>45462.440335648149</v>
      </c>
      <c r="G20882" s="9">
        <f>IF(Tableau1[[#This Row],[Date]]=_xlfn.MINIFS(Tableau1[1er],Tableau1[N° BL],Tableau1[[#This Row],[N° BL]],Tableau1[1er],Tableau1[[#This Row],[Date]]),D20881,"")</f>
        <v>189</v>
      </c>
    </row>
    <row r="20883" spans="1:7" ht="14.25" customHeight="1" x14ac:dyDescent="0.25">
      <c r="A20883" s="1" t="s">
        <v>2206</v>
      </c>
      <c r="B20883" s="1" t="s">
        <v>2207</v>
      </c>
      <c r="C20883" s="7">
        <v>45462.441979166666</v>
      </c>
      <c r="D20883" s="10">
        <v>188</v>
      </c>
      <c r="E20883" s="1" t="s">
        <v>14</v>
      </c>
      <c r="F20883">
        <f>IF(LEFT(Tableau1[[#This Row],[Eléments modifié]],$J$1)=$I$1,Tableau1[[#This Row],[Date]],9^9)</f>
        <v>387420489</v>
      </c>
      <c r="G20883" s="9" t="str">
        <f>IF(Tableau1[[#This Row],[Date]]=_xlfn.MINIFS(Tableau1[1er],Tableau1[N° BL],Tableau1[[#This Row],[N° BL]],Tableau1[1er],Tableau1[[#This Row],[Date]]),D20882,"")</f>
        <v/>
      </c>
    </row>
    <row r="20884" spans="1:7" ht="14.25" customHeight="1" x14ac:dyDescent="0.25">
      <c r="A20884" s="1" t="s">
        <v>2206</v>
      </c>
      <c r="B20884" s="1" t="s">
        <v>2207</v>
      </c>
      <c r="C20884" s="7">
        <v>45462.44976851852</v>
      </c>
      <c r="D20884" s="10">
        <v>188</v>
      </c>
      <c r="E20884" s="1" t="s">
        <v>7</v>
      </c>
      <c r="F20884">
        <f>IF(LEFT(Tableau1[[#This Row],[Eléments modifié]],$J$1)=$I$1,Tableau1[[#This Row],[Date]],9^9)</f>
        <v>45462.44976851852</v>
      </c>
      <c r="G20884" s="9">
        <f>IF(Tableau1[[#This Row],[Date]]=_xlfn.MINIFS(Tableau1[1er],Tableau1[N° BL],Tableau1[[#This Row],[N° BL]],Tableau1[1er],Tableau1[[#This Row],[Date]]),D20883,"")</f>
        <v>188</v>
      </c>
    </row>
    <row r="20885" spans="1:7" ht="14.25" customHeight="1" x14ac:dyDescent="0.25">
      <c r="A20885" s="1" t="s">
        <v>2206</v>
      </c>
      <c r="B20885" s="1" t="s">
        <v>2207</v>
      </c>
      <c r="C20885" s="7">
        <v>45462.450150462966</v>
      </c>
      <c r="D20885" s="10">
        <v>189</v>
      </c>
      <c r="E20885" s="1" t="s">
        <v>7</v>
      </c>
      <c r="F20885">
        <f>IF(LEFT(Tableau1[[#This Row],[Eléments modifié]],$J$1)=$I$1,Tableau1[[#This Row],[Date]],9^9)</f>
        <v>45462.450150462966</v>
      </c>
      <c r="G20885" s="9">
        <f>IF(Tableau1[[#This Row],[Date]]=_xlfn.MINIFS(Tableau1[1er],Tableau1[N° BL],Tableau1[[#This Row],[N° BL]],Tableau1[1er],Tableau1[[#This Row],[Date]]),D20884,"")</f>
        <v>188</v>
      </c>
    </row>
    <row r="20886" spans="1:7" ht="14.25" customHeight="1" x14ac:dyDescent="0.25">
      <c r="A20886" s="1" t="s">
        <v>2216</v>
      </c>
      <c r="B20886" s="1" t="s">
        <v>2217</v>
      </c>
      <c r="C20886" s="7">
        <v>45462.42324074074</v>
      </c>
      <c r="D20886" s="10">
        <v>189</v>
      </c>
      <c r="E20886" s="1" t="s">
        <v>14</v>
      </c>
      <c r="F20886">
        <f>IF(LEFT(Tableau1[[#This Row],[Eléments modifié]],$J$1)=$I$1,Tableau1[[#This Row],[Date]],9^9)</f>
        <v>387420489</v>
      </c>
      <c r="G20886" s="9" t="str">
        <f>IF(Tableau1[[#This Row],[Date]]=_xlfn.MINIFS(Tableau1[1er],Tableau1[N° BL],Tableau1[[#This Row],[N° BL]],Tableau1[1er],Tableau1[[#This Row],[Date]]),D20885,"")</f>
        <v/>
      </c>
    </row>
    <row r="20887" spans="1:7" ht="14.25" customHeight="1" x14ac:dyDescent="0.25">
      <c r="A20887" s="1" t="s">
        <v>2216</v>
      </c>
      <c r="B20887" s="1" t="s">
        <v>2217</v>
      </c>
      <c r="C20887" s="7">
        <v>45462.423414351855</v>
      </c>
      <c r="D20887" s="10">
        <v>189</v>
      </c>
      <c r="E20887" s="1" t="s">
        <v>41</v>
      </c>
      <c r="F20887">
        <f>IF(LEFT(Tableau1[[#This Row],[Eléments modifié]],$J$1)=$I$1,Tableau1[[#This Row],[Date]],9^9)</f>
        <v>387420489</v>
      </c>
      <c r="G20887" s="9" t="str">
        <f>IF(Tableau1[[#This Row],[Date]]=_xlfn.MINIFS(Tableau1[1er],Tableau1[N° BL],Tableau1[[#This Row],[N° BL]],Tableau1[1er],Tableau1[[#This Row],[Date]]),D20886,"")</f>
        <v/>
      </c>
    </row>
    <row r="20888" spans="1:7" ht="14.25" customHeight="1" x14ac:dyDescent="0.25">
      <c r="A20888" s="1" t="s">
        <v>2216</v>
      </c>
      <c r="B20888" s="1" t="s">
        <v>2217</v>
      </c>
      <c r="C20888" s="7">
        <v>45462.423472222225</v>
      </c>
      <c r="D20888" s="10">
        <v>188</v>
      </c>
      <c r="E20888" s="1" t="s">
        <v>14</v>
      </c>
      <c r="F20888">
        <f>IF(LEFT(Tableau1[[#This Row],[Eléments modifié]],$J$1)=$I$1,Tableau1[[#This Row],[Date]],9^9)</f>
        <v>387420489</v>
      </c>
      <c r="G20888" s="9" t="str">
        <f>IF(Tableau1[[#This Row],[Date]]=_xlfn.MINIFS(Tableau1[1er],Tableau1[N° BL],Tableau1[[#This Row],[N° BL]],Tableau1[1er],Tableau1[[#This Row],[Date]]),D20887,"")</f>
        <v/>
      </c>
    </row>
    <row r="20889" spans="1:7" ht="14.25" customHeight="1" x14ac:dyDescent="0.25">
      <c r="A20889" s="1" t="s">
        <v>2216</v>
      </c>
      <c r="B20889" s="1" t="s">
        <v>2217</v>
      </c>
      <c r="C20889" s="7">
        <v>45462.434837962966</v>
      </c>
      <c r="D20889" s="10">
        <v>189</v>
      </c>
      <c r="E20889" s="1" t="s">
        <v>7</v>
      </c>
      <c r="F20889">
        <f>IF(LEFT(Tableau1[[#This Row],[Eléments modifié]],$J$1)=$I$1,Tableau1[[#This Row],[Date]],9^9)</f>
        <v>45462.434837962966</v>
      </c>
      <c r="G20889" s="9">
        <f>IF(Tableau1[[#This Row],[Date]]=_xlfn.MINIFS(Tableau1[1er],Tableau1[N° BL],Tableau1[[#This Row],[N° BL]],Tableau1[1er],Tableau1[[#This Row],[Date]]),D20888,"")</f>
        <v>188</v>
      </c>
    </row>
    <row r="20890" spans="1:7" ht="14.25" customHeight="1" x14ac:dyDescent="0.25">
      <c r="A20890" s="1" t="s">
        <v>2124</v>
      </c>
      <c r="B20890" s="1" t="s">
        <v>2125</v>
      </c>
      <c r="C20890" s="7">
        <v>45463.359791666669</v>
      </c>
      <c r="D20890" s="10">
        <v>209</v>
      </c>
      <c r="E20890" s="1" t="s">
        <v>14</v>
      </c>
      <c r="F20890">
        <f>IF(LEFT(Tableau1[[#This Row],[Eléments modifié]],$J$1)=$I$1,Tableau1[[#This Row],[Date]],9^9)</f>
        <v>387420489</v>
      </c>
      <c r="G20890" s="9" t="str">
        <f>IF(Tableau1[[#This Row],[Date]]=_xlfn.MINIFS(Tableau1[1er],Tableau1[N° BL],Tableau1[[#This Row],[N° BL]],Tableau1[1er],Tableau1[[#This Row],[Date]]),D20889,"")</f>
        <v/>
      </c>
    </row>
    <row r="20891" spans="1:7" ht="14.25" customHeight="1" x14ac:dyDescent="0.25">
      <c r="A20891" s="1" t="s">
        <v>2124</v>
      </c>
      <c r="B20891" s="1" t="s">
        <v>2125</v>
      </c>
      <c r="C20891" s="7">
        <v>45463.374039351853</v>
      </c>
      <c r="D20891" s="10">
        <v>189</v>
      </c>
      <c r="E20891" s="1" t="s">
        <v>7</v>
      </c>
      <c r="F20891">
        <f>IF(LEFT(Tableau1[[#This Row],[Eléments modifié]],$J$1)=$I$1,Tableau1[[#This Row],[Date]],9^9)</f>
        <v>45463.374039351853</v>
      </c>
      <c r="G20891" s="9">
        <f>IF(Tableau1[[#This Row],[Date]]=_xlfn.MINIFS(Tableau1[1er],Tableau1[N° BL],Tableau1[[#This Row],[N° BL]],Tableau1[1er],Tableau1[[#This Row],[Date]]),D20890,"")</f>
        <v>209</v>
      </c>
    </row>
    <row r="20892" spans="1:7" ht="14.25" customHeight="1" x14ac:dyDescent="0.25">
      <c r="A20892" s="1" t="s">
        <v>2172</v>
      </c>
      <c r="B20892" s="1" t="s">
        <v>2173</v>
      </c>
      <c r="C20892" s="7">
        <v>45462.524178240739</v>
      </c>
      <c r="D20892" s="10">
        <v>188</v>
      </c>
      <c r="E20892" s="1" t="s">
        <v>14</v>
      </c>
      <c r="F20892">
        <f>IF(LEFT(Tableau1[[#This Row],[Eléments modifié]],$J$1)=$I$1,Tableau1[[#This Row],[Date]],9^9)</f>
        <v>387420489</v>
      </c>
      <c r="G20892" s="9" t="str">
        <f>IF(Tableau1[[#This Row],[Date]]=_xlfn.MINIFS(Tableau1[1er],Tableau1[N° BL],Tableau1[[#This Row],[N° BL]],Tableau1[1er],Tableau1[[#This Row],[Date]]),D20891,"")</f>
        <v/>
      </c>
    </row>
    <row r="20893" spans="1:7" ht="14.25" customHeight="1" x14ac:dyDescent="0.25">
      <c r="A20893" s="1" t="s">
        <v>2172</v>
      </c>
      <c r="B20893" s="1" t="s">
        <v>2173</v>
      </c>
      <c r="C20893" s="7">
        <v>45462.543495370373</v>
      </c>
      <c r="D20893" s="10">
        <v>189</v>
      </c>
      <c r="E20893" s="1" t="s">
        <v>7</v>
      </c>
      <c r="F20893">
        <f>IF(LEFT(Tableau1[[#This Row],[Eléments modifié]],$J$1)=$I$1,Tableau1[[#This Row],[Date]],9^9)</f>
        <v>45462.543495370373</v>
      </c>
      <c r="G20893" s="9">
        <f>IF(Tableau1[[#This Row],[Date]]=_xlfn.MINIFS(Tableau1[1er],Tableau1[N° BL],Tableau1[[#This Row],[N° BL]],Tableau1[1er],Tableau1[[#This Row],[Date]]),D20892,"")</f>
        <v>188</v>
      </c>
    </row>
    <row r="20894" spans="1:7" ht="14.25" customHeight="1" x14ac:dyDescent="0.25">
      <c r="A20894" s="1" t="s">
        <v>2194</v>
      </c>
      <c r="B20894" s="1" t="s">
        <v>2195</v>
      </c>
      <c r="C20894" s="7">
        <v>45462.471412037034</v>
      </c>
      <c r="D20894" s="10">
        <v>209</v>
      </c>
      <c r="E20894" s="1" t="s">
        <v>32</v>
      </c>
      <c r="F20894">
        <f>IF(LEFT(Tableau1[[#This Row],[Eléments modifié]],$J$1)=$I$1,Tableau1[[#This Row],[Date]],9^9)</f>
        <v>387420489</v>
      </c>
      <c r="G20894" s="9" t="str">
        <f>IF(Tableau1[[#This Row],[Date]]=_xlfn.MINIFS(Tableau1[1er],Tableau1[N° BL],Tableau1[[#This Row],[N° BL]],Tableau1[1er],Tableau1[[#This Row],[Date]]),D20893,"")</f>
        <v/>
      </c>
    </row>
    <row r="20895" spans="1:7" ht="14.25" customHeight="1" x14ac:dyDescent="0.25">
      <c r="A20895" s="1" t="s">
        <v>2194</v>
      </c>
      <c r="B20895" s="1" t="s">
        <v>2195</v>
      </c>
      <c r="C20895" s="7">
        <v>45462.480706018519</v>
      </c>
      <c r="D20895" s="10">
        <v>188</v>
      </c>
      <c r="E20895" s="1" t="s">
        <v>7</v>
      </c>
      <c r="F20895">
        <f>IF(LEFT(Tableau1[[#This Row],[Eléments modifié]],$J$1)=$I$1,Tableau1[[#This Row],[Date]],9^9)</f>
        <v>45462.480706018519</v>
      </c>
      <c r="G20895" s="9">
        <f>IF(Tableau1[[#This Row],[Date]]=_xlfn.MINIFS(Tableau1[1er],Tableau1[N° BL],Tableau1[[#This Row],[N° BL]],Tableau1[1er],Tableau1[[#This Row],[Date]]),D20894,"")</f>
        <v>209</v>
      </c>
    </row>
    <row r="20896" spans="1:7" ht="14.25" customHeight="1" x14ac:dyDescent="0.25">
      <c r="A20896" s="1" t="s">
        <v>2196</v>
      </c>
      <c r="B20896" s="1" t="s">
        <v>2197</v>
      </c>
      <c r="C20896" s="7">
        <v>45462.45008101852</v>
      </c>
      <c r="D20896" s="10">
        <v>189</v>
      </c>
      <c r="E20896" s="1" t="s">
        <v>32</v>
      </c>
      <c r="F20896">
        <f>IF(LEFT(Tableau1[[#This Row],[Eléments modifié]],$J$1)=$I$1,Tableau1[[#This Row],[Date]],9^9)</f>
        <v>387420489</v>
      </c>
      <c r="G20896" s="9" t="str">
        <f>IF(Tableau1[[#This Row],[Date]]=_xlfn.MINIFS(Tableau1[1er],Tableau1[N° BL],Tableau1[[#This Row],[N° BL]],Tableau1[1er],Tableau1[[#This Row],[Date]]),D20895,"")</f>
        <v/>
      </c>
    </row>
    <row r="20897" spans="1:7" ht="14.25" customHeight="1" x14ac:dyDescent="0.25">
      <c r="A20897" s="1" t="s">
        <v>2196</v>
      </c>
      <c r="B20897" s="1" t="s">
        <v>2197</v>
      </c>
      <c r="C20897" s="7">
        <v>45462.450856481482</v>
      </c>
      <c r="D20897" s="10">
        <v>176</v>
      </c>
      <c r="E20897" s="1" t="s">
        <v>20</v>
      </c>
      <c r="F20897">
        <f>IF(LEFT(Tableau1[[#This Row],[Eléments modifié]],$J$1)=$I$1,Tableau1[[#This Row],[Date]],9^9)</f>
        <v>387420489</v>
      </c>
      <c r="G20897" s="9" t="str">
        <f>IF(Tableau1[[#This Row],[Date]]=_xlfn.MINIFS(Tableau1[1er],Tableau1[N° BL],Tableau1[[#This Row],[N° BL]],Tableau1[1er],Tableau1[[#This Row],[Date]]),D20896,"")</f>
        <v/>
      </c>
    </row>
    <row r="20898" spans="1:7" ht="14.25" customHeight="1" x14ac:dyDescent="0.25">
      <c r="A20898" s="1" t="s">
        <v>2196</v>
      </c>
      <c r="B20898" s="1" t="s">
        <v>2197</v>
      </c>
      <c r="C20898" s="7">
        <v>45462.450879629629</v>
      </c>
      <c r="D20898" s="10">
        <v>188</v>
      </c>
      <c r="E20898" s="1" t="s">
        <v>111</v>
      </c>
      <c r="F20898">
        <f>IF(LEFT(Tableau1[[#This Row],[Eléments modifié]],$J$1)=$I$1,Tableau1[[#This Row],[Date]],9^9)</f>
        <v>387420489</v>
      </c>
      <c r="G20898" s="9" t="str">
        <f>IF(Tableau1[[#This Row],[Date]]=_xlfn.MINIFS(Tableau1[1er],Tableau1[N° BL],Tableau1[[#This Row],[N° BL]],Tableau1[1er],Tableau1[[#This Row],[Date]]),D20897,"")</f>
        <v/>
      </c>
    </row>
    <row r="20899" spans="1:7" ht="14.25" customHeight="1" x14ac:dyDescent="0.25">
      <c r="A20899" s="1" t="s">
        <v>2196</v>
      </c>
      <c r="B20899" s="1" t="s">
        <v>2197</v>
      </c>
      <c r="C20899" s="7">
        <v>45462.474988425929</v>
      </c>
      <c r="D20899" s="10">
        <v>176</v>
      </c>
      <c r="E20899" s="1" t="s">
        <v>41</v>
      </c>
      <c r="F20899">
        <f>IF(LEFT(Tableau1[[#This Row],[Eléments modifié]],$J$1)=$I$1,Tableau1[[#This Row],[Date]],9^9)</f>
        <v>387420489</v>
      </c>
      <c r="G20899" s="9" t="str">
        <f>IF(Tableau1[[#This Row],[Date]]=_xlfn.MINIFS(Tableau1[1er],Tableau1[N° BL],Tableau1[[#This Row],[N° BL]],Tableau1[1er],Tableau1[[#This Row],[Date]]),D20898,"")</f>
        <v/>
      </c>
    </row>
    <row r="20900" spans="1:7" ht="14.25" customHeight="1" x14ac:dyDescent="0.25">
      <c r="A20900" s="1" t="s">
        <v>2196</v>
      </c>
      <c r="B20900" s="1" t="s">
        <v>2197</v>
      </c>
      <c r="C20900" s="7">
        <v>45462.475081018521</v>
      </c>
      <c r="D20900" s="10">
        <v>189</v>
      </c>
      <c r="E20900" s="1" t="s">
        <v>111</v>
      </c>
      <c r="F20900">
        <f>IF(LEFT(Tableau1[[#This Row],[Eléments modifié]],$J$1)=$I$1,Tableau1[[#This Row],[Date]],9^9)</f>
        <v>387420489</v>
      </c>
      <c r="G20900" s="9" t="str">
        <f>IF(Tableau1[[#This Row],[Date]]=_xlfn.MINIFS(Tableau1[1er],Tableau1[N° BL],Tableau1[[#This Row],[N° BL]],Tableau1[1er],Tableau1[[#This Row],[Date]]),D20899,"")</f>
        <v/>
      </c>
    </row>
    <row r="20901" spans="1:7" ht="14.25" customHeight="1" x14ac:dyDescent="0.25">
      <c r="A20901" s="1" t="s">
        <v>2196</v>
      </c>
      <c r="B20901" s="1" t="s">
        <v>2197</v>
      </c>
      <c r="C20901" s="7">
        <v>45462.477083333331</v>
      </c>
      <c r="D20901" s="10">
        <v>176</v>
      </c>
      <c r="E20901" s="1" t="s">
        <v>7</v>
      </c>
      <c r="F20901">
        <f>IF(LEFT(Tableau1[[#This Row],[Eléments modifié]],$J$1)=$I$1,Tableau1[[#This Row],[Date]],9^9)</f>
        <v>45462.477083333331</v>
      </c>
      <c r="G20901" s="9">
        <f>IF(Tableau1[[#This Row],[Date]]=_xlfn.MINIFS(Tableau1[1er],Tableau1[N° BL],Tableau1[[#This Row],[N° BL]],Tableau1[1er],Tableau1[[#This Row],[Date]]),D20900,"")</f>
        <v>189</v>
      </c>
    </row>
    <row r="20902" spans="1:7" ht="14.25" customHeight="1" x14ac:dyDescent="0.25">
      <c r="A20902" s="1" t="s">
        <v>2188</v>
      </c>
      <c r="B20902" s="1" t="s">
        <v>2189</v>
      </c>
      <c r="C20902" s="7">
        <v>45462.480729166666</v>
      </c>
      <c r="D20902" s="10">
        <v>209</v>
      </c>
      <c r="E20902" s="1" t="s">
        <v>32</v>
      </c>
      <c r="F20902">
        <f>IF(LEFT(Tableau1[[#This Row],[Eléments modifié]],$J$1)=$I$1,Tableau1[[#This Row],[Date]],9^9)</f>
        <v>387420489</v>
      </c>
      <c r="G20902" s="9" t="str">
        <f>IF(Tableau1[[#This Row],[Date]]=_xlfn.MINIFS(Tableau1[1er],Tableau1[N° BL],Tableau1[[#This Row],[N° BL]],Tableau1[1er],Tableau1[[#This Row],[Date]]),D20901,"")</f>
        <v/>
      </c>
    </row>
    <row r="20903" spans="1:7" ht="14.25" customHeight="1" x14ac:dyDescent="0.25">
      <c r="A20903" s="1" t="s">
        <v>2188</v>
      </c>
      <c r="B20903" s="1" t="s">
        <v>2189</v>
      </c>
      <c r="C20903" s="7">
        <v>45462.493726851855</v>
      </c>
      <c r="D20903" s="10">
        <v>188</v>
      </c>
      <c r="E20903" s="1" t="s">
        <v>7</v>
      </c>
      <c r="F20903">
        <f>IF(LEFT(Tableau1[[#This Row],[Eléments modifié]],$J$1)=$I$1,Tableau1[[#This Row],[Date]],9^9)</f>
        <v>45462.493726851855</v>
      </c>
      <c r="G20903" s="9">
        <f>IF(Tableau1[[#This Row],[Date]]=_xlfn.MINIFS(Tableau1[1er],Tableau1[N° BL],Tableau1[[#This Row],[N° BL]],Tableau1[1er],Tableau1[[#This Row],[Date]]),D20902,"")</f>
        <v>209</v>
      </c>
    </row>
    <row r="20904" spans="1:7" ht="14.25" customHeight="1" x14ac:dyDescent="0.25">
      <c r="A20904" s="1" t="s">
        <v>2184</v>
      </c>
      <c r="B20904" s="1" t="s">
        <v>2185</v>
      </c>
      <c r="C20904" s="7">
        <v>45462.513101851851</v>
      </c>
      <c r="D20904" s="10">
        <v>209</v>
      </c>
      <c r="E20904" s="1" t="s">
        <v>32</v>
      </c>
      <c r="F20904">
        <f>IF(LEFT(Tableau1[[#This Row],[Eléments modifié]],$J$1)=$I$1,Tableau1[[#This Row],[Date]],9^9)</f>
        <v>387420489</v>
      </c>
      <c r="G20904" s="9" t="str">
        <f>IF(Tableau1[[#This Row],[Date]]=_xlfn.MINIFS(Tableau1[1er],Tableau1[N° BL],Tableau1[[#This Row],[N° BL]],Tableau1[1er],Tableau1[[#This Row],[Date]]),D20903,"")</f>
        <v/>
      </c>
    </row>
    <row r="20905" spans="1:7" ht="14.25" customHeight="1" x14ac:dyDescent="0.25">
      <c r="A20905" s="1" t="s">
        <v>2184</v>
      </c>
      <c r="B20905" s="1" t="s">
        <v>2185</v>
      </c>
      <c r="C20905" s="7">
        <v>45462.519120370373</v>
      </c>
      <c r="D20905" s="10">
        <v>188</v>
      </c>
      <c r="E20905" s="1" t="s">
        <v>7</v>
      </c>
      <c r="F20905">
        <f>IF(LEFT(Tableau1[[#This Row],[Eléments modifié]],$J$1)=$I$1,Tableau1[[#This Row],[Date]],9^9)</f>
        <v>45462.519120370373</v>
      </c>
      <c r="G20905" s="9">
        <f>IF(Tableau1[[#This Row],[Date]]=_xlfn.MINIFS(Tableau1[1er],Tableau1[N° BL],Tableau1[[#This Row],[N° BL]],Tableau1[1er],Tableau1[[#This Row],[Date]]),D20904,"")</f>
        <v>209</v>
      </c>
    </row>
    <row r="20906" spans="1:7" ht="14.25" customHeight="1" x14ac:dyDescent="0.25">
      <c r="A20906" s="1" t="s">
        <v>2184</v>
      </c>
      <c r="B20906" s="1" t="s">
        <v>2185</v>
      </c>
      <c r="C20906" s="7">
        <v>45462.519293981481</v>
      </c>
      <c r="D20906" s="10">
        <v>188</v>
      </c>
      <c r="E20906" s="1" t="s">
        <v>7</v>
      </c>
      <c r="F20906">
        <f>IF(LEFT(Tableau1[[#This Row],[Eléments modifié]],$J$1)=$I$1,Tableau1[[#This Row],[Date]],9^9)</f>
        <v>45462.519293981481</v>
      </c>
      <c r="G20906" s="9">
        <f>IF(Tableau1[[#This Row],[Date]]=_xlfn.MINIFS(Tableau1[1er],Tableau1[N° BL],Tableau1[[#This Row],[N° BL]],Tableau1[1er],Tableau1[[#This Row],[Date]]),D20905,"")</f>
        <v>188</v>
      </c>
    </row>
    <row r="20907" spans="1:7" ht="14.25" customHeight="1" x14ac:dyDescent="0.25">
      <c r="A20907" s="1" t="s">
        <v>2154</v>
      </c>
      <c r="B20907" s="1" t="s">
        <v>2155</v>
      </c>
      <c r="C20907" s="7">
        <v>45462.489317129628</v>
      </c>
      <c r="D20907" s="10">
        <v>189</v>
      </c>
      <c r="E20907" s="1" t="s">
        <v>371</v>
      </c>
      <c r="F20907">
        <f>IF(LEFT(Tableau1[[#This Row],[Eléments modifié]],$J$1)=$I$1,Tableau1[[#This Row],[Date]],9^9)</f>
        <v>387420489</v>
      </c>
      <c r="G20907" s="9" t="str">
        <f>IF(Tableau1[[#This Row],[Date]]=_xlfn.MINIFS(Tableau1[1er],Tableau1[N° BL],Tableau1[[#This Row],[N° BL]],Tableau1[1er],Tableau1[[#This Row],[Date]]),D20906,"")</f>
        <v/>
      </c>
    </row>
    <row r="20908" spans="1:7" ht="14.25" customHeight="1" x14ac:dyDescent="0.25">
      <c r="A20908" s="1" t="s">
        <v>2154</v>
      </c>
      <c r="B20908" s="1" t="s">
        <v>2155</v>
      </c>
      <c r="C20908" s="7">
        <v>45462.515682870369</v>
      </c>
      <c r="D20908" s="10">
        <v>209</v>
      </c>
      <c r="E20908" s="1" t="s">
        <v>7</v>
      </c>
      <c r="F20908">
        <f>IF(LEFT(Tableau1[[#This Row],[Eléments modifié]],$J$1)=$I$1,Tableau1[[#This Row],[Date]],9^9)</f>
        <v>45462.515682870369</v>
      </c>
      <c r="G20908" s="9">
        <f>IF(Tableau1[[#This Row],[Date]]=_xlfn.MINIFS(Tableau1[1er],Tableau1[N° BL],Tableau1[[#This Row],[N° BL]],Tableau1[1er],Tableau1[[#This Row],[Date]]),D20907,"")</f>
        <v>189</v>
      </c>
    </row>
    <row r="20909" spans="1:7" ht="14.25" customHeight="1" x14ac:dyDescent="0.25">
      <c r="A20909" s="1" t="s">
        <v>2154</v>
      </c>
      <c r="B20909" s="1" t="s">
        <v>2155</v>
      </c>
      <c r="C20909" s="7">
        <v>45462.538726851853</v>
      </c>
      <c r="D20909" s="10">
        <v>188</v>
      </c>
      <c r="E20909" s="1" t="s">
        <v>98</v>
      </c>
      <c r="F20909">
        <f>IF(LEFT(Tableau1[[#This Row],[Eléments modifié]],$J$1)=$I$1,Tableau1[[#This Row],[Date]],9^9)</f>
        <v>387420489</v>
      </c>
      <c r="G20909" s="9" t="str">
        <f>IF(Tableau1[[#This Row],[Date]]=_xlfn.MINIFS(Tableau1[1er],Tableau1[N° BL],Tableau1[[#This Row],[N° BL]],Tableau1[1er],Tableau1[[#This Row],[Date]]),D20908,"")</f>
        <v/>
      </c>
    </row>
    <row r="20910" spans="1:7" ht="14.25" customHeight="1" x14ac:dyDescent="0.25">
      <c r="A20910" s="1" t="s">
        <v>2154</v>
      </c>
      <c r="B20910" s="1" t="s">
        <v>2155</v>
      </c>
      <c r="C20910" s="7">
        <v>45462.57984953704</v>
      </c>
      <c r="D20910" s="10">
        <v>188</v>
      </c>
      <c r="E20910" s="1" t="s">
        <v>32</v>
      </c>
      <c r="F20910">
        <f>IF(LEFT(Tableau1[[#This Row],[Eléments modifié]],$J$1)=$I$1,Tableau1[[#This Row],[Date]],9^9)</f>
        <v>387420489</v>
      </c>
      <c r="G20910" s="9" t="str">
        <f>IF(Tableau1[[#This Row],[Date]]=_xlfn.MINIFS(Tableau1[1er],Tableau1[N° BL],Tableau1[[#This Row],[N° BL]],Tableau1[1er],Tableau1[[#This Row],[Date]]),D20909,"")</f>
        <v/>
      </c>
    </row>
    <row r="20911" spans="1:7" ht="14.25" customHeight="1" x14ac:dyDescent="0.25">
      <c r="A20911" s="1" t="s">
        <v>2154</v>
      </c>
      <c r="B20911" s="1" t="s">
        <v>2155</v>
      </c>
      <c r="C20911" s="7">
        <v>45462.584479166668</v>
      </c>
      <c r="D20911" s="10">
        <v>188</v>
      </c>
      <c r="E20911" s="1" t="s">
        <v>7</v>
      </c>
      <c r="F20911">
        <f>IF(LEFT(Tableau1[[#This Row],[Eléments modifié]],$J$1)=$I$1,Tableau1[[#This Row],[Date]],9^9)</f>
        <v>45462.584479166668</v>
      </c>
      <c r="G20911" s="9">
        <f>IF(Tableau1[[#This Row],[Date]]=_xlfn.MINIFS(Tableau1[1er],Tableau1[N° BL],Tableau1[[#This Row],[N° BL]],Tableau1[1er],Tableau1[[#This Row],[Date]]),D20910,"")</f>
        <v>188</v>
      </c>
    </row>
    <row r="20912" spans="1:7" ht="14.25" customHeight="1" x14ac:dyDescent="0.25">
      <c r="A20912" s="1" t="s">
        <v>2192</v>
      </c>
      <c r="B20912" s="1" t="s">
        <v>2193</v>
      </c>
      <c r="C20912" s="7">
        <v>45462.473611111112</v>
      </c>
      <c r="D20912" s="10">
        <v>176</v>
      </c>
      <c r="E20912" s="1" t="s">
        <v>371</v>
      </c>
      <c r="F20912">
        <f>IF(LEFT(Tableau1[[#This Row],[Eléments modifié]],$J$1)=$I$1,Tableau1[[#This Row],[Date]],9^9)</f>
        <v>387420489</v>
      </c>
      <c r="G20912" s="9" t="str">
        <f>IF(Tableau1[[#This Row],[Date]]=_xlfn.MINIFS(Tableau1[1er],Tableau1[N° BL],Tableau1[[#This Row],[N° BL]],Tableau1[1er],Tableau1[[#This Row],[Date]]),D20911,"")</f>
        <v/>
      </c>
    </row>
    <row r="20913" spans="1:7" ht="14.25" customHeight="1" x14ac:dyDescent="0.25">
      <c r="A20913" s="1" t="s">
        <v>2192</v>
      </c>
      <c r="B20913" s="1" t="s">
        <v>2193</v>
      </c>
      <c r="C20913" s="7">
        <v>45462.489293981482</v>
      </c>
      <c r="D20913" s="10">
        <v>209</v>
      </c>
      <c r="E20913" s="1" t="s">
        <v>7</v>
      </c>
      <c r="F20913">
        <f>IF(LEFT(Tableau1[[#This Row],[Eléments modifié]],$J$1)=$I$1,Tableau1[[#This Row],[Date]],9^9)</f>
        <v>45462.489293981482</v>
      </c>
      <c r="G20913" s="9">
        <f>IF(Tableau1[[#This Row],[Date]]=_xlfn.MINIFS(Tableau1[1er],Tableau1[N° BL],Tableau1[[#This Row],[N° BL]],Tableau1[1er],Tableau1[[#This Row],[Date]]),D20912,"")</f>
        <v>176</v>
      </c>
    </row>
    <row r="20914" spans="1:7" ht="14.25" customHeight="1" x14ac:dyDescent="0.25">
      <c r="A20914" s="1" t="s">
        <v>2174</v>
      </c>
      <c r="B20914" s="1" t="s">
        <v>2175</v>
      </c>
      <c r="C20914" s="7">
        <v>45462.477106481485</v>
      </c>
      <c r="D20914" s="10">
        <v>188</v>
      </c>
      <c r="E20914" s="1" t="s">
        <v>111</v>
      </c>
      <c r="F20914">
        <f>IF(LEFT(Tableau1[[#This Row],[Eléments modifié]],$J$1)=$I$1,Tableau1[[#This Row],[Date]],9^9)</f>
        <v>387420489</v>
      </c>
      <c r="G20914" s="9" t="str">
        <f>IF(Tableau1[[#This Row],[Date]]=_xlfn.MINIFS(Tableau1[1er],Tableau1[N° BL],Tableau1[[#This Row],[N° BL]],Tableau1[1er],Tableau1[[#This Row],[Date]]),D20913,"")</f>
        <v/>
      </c>
    </row>
    <row r="20915" spans="1:7" ht="14.25" customHeight="1" x14ac:dyDescent="0.25">
      <c r="A20915" s="1" t="s">
        <v>2174</v>
      </c>
      <c r="B20915" s="1" t="s">
        <v>2175</v>
      </c>
      <c r="C20915" s="7">
        <v>45462.539085648146</v>
      </c>
      <c r="D20915" s="10">
        <v>176</v>
      </c>
      <c r="E20915" s="1" t="s">
        <v>7</v>
      </c>
      <c r="F20915">
        <f>IF(LEFT(Tableau1[[#This Row],[Eléments modifié]],$J$1)=$I$1,Tableau1[[#This Row],[Date]],9^9)</f>
        <v>45462.539085648146</v>
      </c>
      <c r="G20915" s="9">
        <f>IF(Tableau1[[#This Row],[Date]]=_xlfn.MINIFS(Tableau1[1er],Tableau1[N° BL],Tableau1[[#This Row],[N° BL]],Tableau1[1er],Tableau1[[#This Row],[Date]]),D20914,"")</f>
        <v>188</v>
      </c>
    </row>
    <row r="20916" spans="1:7" ht="14.25" customHeight="1" x14ac:dyDescent="0.25">
      <c r="A20916" s="1" t="s">
        <v>2166</v>
      </c>
      <c r="B20916" s="1" t="s">
        <v>2167</v>
      </c>
      <c r="C20916" s="7">
        <v>45462.539120370369</v>
      </c>
      <c r="D20916" s="10">
        <v>189</v>
      </c>
      <c r="E20916" s="1" t="s">
        <v>111</v>
      </c>
      <c r="F20916">
        <f>IF(LEFT(Tableau1[[#This Row],[Eléments modifié]],$J$1)=$I$1,Tableau1[[#This Row],[Date]],9^9)</f>
        <v>387420489</v>
      </c>
      <c r="G20916" s="9" t="str">
        <f>IF(Tableau1[[#This Row],[Date]]=_xlfn.MINIFS(Tableau1[1er],Tableau1[N° BL],Tableau1[[#This Row],[N° BL]],Tableau1[1er],Tableau1[[#This Row],[Date]]),D20915,"")</f>
        <v/>
      </c>
    </row>
    <row r="20917" spans="1:7" ht="14.25" customHeight="1" x14ac:dyDescent="0.25">
      <c r="A20917" s="1" t="s">
        <v>2166</v>
      </c>
      <c r="B20917" s="1" t="s">
        <v>2167</v>
      </c>
      <c r="C20917" s="7">
        <v>45462.561643518522</v>
      </c>
      <c r="D20917" s="10">
        <v>176</v>
      </c>
      <c r="E20917" s="1" t="s">
        <v>41</v>
      </c>
      <c r="F20917">
        <f>IF(LEFT(Tableau1[[#This Row],[Eléments modifié]],$J$1)=$I$1,Tableau1[[#This Row],[Date]],9^9)</f>
        <v>387420489</v>
      </c>
      <c r="G20917" s="9" t="str">
        <f>IF(Tableau1[[#This Row],[Date]]=_xlfn.MINIFS(Tableau1[1er],Tableau1[N° BL],Tableau1[[#This Row],[N° BL]],Tableau1[1er],Tableau1[[#This Row],[Date]]),D20916,"")</f>
        <v/>
      </c>
    </row>
    <row r="20918" spans="1:7" ht="14.25" customHeight="1" x14ac:dyDescent="0.25">
      <c r="A20918" s="1" t="s">
        <v>2166</v>
      </c>
      <c r="B20918" s="1" t="s">
        <v>2167</v>
      </c>
      <c r="C20918" s="7">
        <v>45462.561747685184</v>
      </c>
      <c r="D20918" s="10">
        <v>176</v>
      </c>
      <c r="E20918" s="1" t="s">
        <v>111</v>
      </c>
      <c r="F20918">
        <f>IF(LEFT(Tableau1[[#This Row],[Eléments modifié]],$J$1)=$I$1,Tableau1[[#This Row],[Date]],9^9)</f>
        <v>387420489</v>
      </c>
      <c r="G20918" s="9" t="str">
        <f>IF(Tableau1[[#This Row],[Date]]=_xlfn.MINIFS(Tableau1[1er],Tableau1[N° BL],Tableau1[[#This Row],[N° BL]],Tableau1[1er],Tableau1[[#This Row],[Date]]),D20917,"")</f>
        <v/>
      </c>
    </row>
    <row r="20919" spans="1:7" ht="14.25" customHeight="1" x14ac:dyDescent="0.25">
      <c r="A20919" s="1" t="s">
        <v>2166</v>
      </c>
      <c r="B20919" s="1" t="s">
        <v>2167</v>
      </c>
      <c r="C20919" s="7">
        <v>45462.56523148148</v>
      </c>
      <c r="D20919" s="10">
        <v>176</v>
      </c>
      <c r="E20919" s="1" t="s">
        <v>7</v>
      </c>
      <c r="F20919">
        <f>IF(LEFT(Tableau1[[#This Row],[Eléments modifié]],$J$1)=$I$1,Tableau1[[#This Row],[Date]],9^9)</f>
        <v>45462.56523148148</v>
      </c>
      <c r="G20919" s="9">
        <f>IF(Tableau1[[#This Row],[Date]]=_xlfn.MINIFS(Tableau1[1er],Tableau1[N° BL],Tableau1[[#This Row],[N° BL]],Tableau1[1er],Tableau1[[#This Row],[Date]]),D20918,"")</f>
        <v>176</v>
      </c>
    </row>
    <row r="20920" spans="1:7" ht="14.25" customHeight="1" x14ac:dyDescent="0.25">
      <c r="A20920" s="1" t="s">
        <v>2186</v>
      </c>
      <c r="B20920" s="1" t="s">
        <v>2187</v>
      </c>
      <c r="C20920" s="7">
        <v>45462.493796296294</v>
      </c>
      <c r="D20920" s="10">
        <v>188</v>
      </c>
      <c r="E20920" s="1" t="s">
        <v>32</v>
      </c>
      <c r="F20920">
        <f>IF(LEFT(Tableau1[[#This Row],[Eléments modifié]],$J$1)=$I$1,Tableau1[[#This Row],[Date]],9^9)</f>
        <v>387420489</v>
      </c>
      <c r="G20920" s="9" t="str">
        <f>IF(Tableau1[[#This Row],[Date]]=_xlfn.MINIFS(Tableau1[1er],Tableau1[N° BL],Tableau1[[#This Row],[N° BL]],Tableau1[1er],Tableau1[[#This Row],[Date]]),D20919,"")</f>
        <v/>
      </c>
    </row>
    <row r="20921" spans="1:7" ht="14.25" customHeight="1" x14ac:dyDescent="0.25">
      <c r="A20921" s="1" t="s">
        <v>2186</v>
      </c>
      <c r="B20921" s="1" t="s">
        <v>2187</v>
      </c>
      <c r="C20921" s="7">
        <v>45462.513078703705</v>
      </c>
      <c r="D20921" s="10">
        <v>188</v>
      </c>
      <c r="E20921" s="1" t="s">
        <v>7</v>
      </c>
      <c r="F20921">
        <f>IF(LEFT(Tableau1[[#This Row],[Eléments modifié]],$J$1)=$I$1,Tableau1[[#This Row],[Date]],9^9)</f>
        <v>45462.513078703705</v>
      </c>
      <c r="G20921" s="9">
        <f>IF(Tableau1[[#This Row],[Date]]=_xlfn.MINIFS(Tableau1[1er],Tableau1[N° BL],Tableau1[[#This Row],[N° BL]],Tableau1[1er],Tableau1[[#This Row],[Date]]),D20920,"")</f>
        <v>188</v>
      </c>
    </row>
    <row r="20922" spans="1:7" ht="14.25" customHeight="1" x14ac:dyDescent="0.25">
      <c r="A20922" s="1" t="s">
        <v>2120</v>
      </c>
      <c r="B20922" s="1" t="s">
        <v>2121</v>
      </c>
      <c r="C20922" s="7">
        <v>45463.360312500001</v>
      </c>
      <c r="D20922" s="10">
        <v>176</v>
      </c>
      <c r="E20922" s="1" t="s">
        <v>371</v>
      </c>
      <c r="F20922">
        <f>IF(LEFT(Tableau1[[#This Row],[Eléments modifié]],$J$1)=$I$1,Tableau1[[#This Row],[Date]],9^9)</f>
        <v>387420489</v>
      </c>
      <c r="G20922" s="9" t="str">
        <f>IF(Tableau1[[#This Row],[Date]]=_xlfn.MINIFS(Tableau1[1er],Tableau1[N° BL],Tableau1[[#This Row],[N° BL]],Tableau1[1er],Tableau1[[#This Row],[Date]]),D20921,"")</f>
        <v/>
      </c>
    </row>
    <row r="20923" spans="1:7" ht="14.25" customHeight="1" x14ac:dyDescent="0.25">
      <c r="A20923" s="1" t="s">
        <v>2120</v>
      </c>
      <c r="B20923" s="1" t="s">
        <v>2121</v>
      </c>
      <c r="C20923" s="7">
        <v>45463.380104166667</v>
      </c>
      <c r="D20923" s="10">
        <v>209</v>
      </c>
      <c r="E20923" s="1" t="s">
        <v>7</v>
      </c>
      <c r="F20923">
        <f>IF(LEFT(Tableau1[[#This Row],[Eléments modifié]],$J$1)=$I$1,Tableau1[[#This Row],[Date]],9^9)</f>
        <v>45463.380104166667</v>
      </c>
      <c r="G20923" s="9">
        <f>IF(Tableau1[[#This Row],[Date]]=_xlfn.MINIFS(Tableau1[1er],Tableau1[N° BL],Tableau1[[#This Row],[N° BL]],Tableau1[1er],Tableau1[[#This Row],[Date]]),D20922,"")</f>
        <v>176</v>
      </c>
    </row>
    <row r="20924" spans="1:7" ht="14.25" customHeight="1" x14ac:dyDescent="0.25">
      <c r="A20924" s="1" t="s">
        <v>2150</v>
      </c>
      <c r="B20924" s="1" t="s">
        <v>2151</v>
      </c>
      <c r="C20924" s="7">
        <v>45462.565254629626</v>
      </c>
      <c r="D20924" s="10">
        <v>189</v>
      </c>
      <c r="E20924" s="1" t="s">
        <v>111</v>
      </c>
      <c r="F20924">
        <f>IF(LEFT(Tableau1[[#This Row],[Eléments modifié]],$J$1)=$I$1,Tableau1[[#This Row],[Date]],9^9)</f>
        <v>387420489</v>
      </c>
      <c r="G20924" s="9" t="str">
        <f>IF(Tableau1[[#This Row],[Date]]=_xlfn.MINIFS(Tableau1[1er],Tableau1[N° BL],Tableau1[[#This Row],[N° BL]],Tableau1[1er],Tableau1[[#This Row],[Date]]),D20923,"")</f>
        <v/>
      </c>
    </row>
    <row r="20925" spans="1:7" ht="14.25" customHeight="1" x14ac:dyDescent="0.25">
      <c r="A20925" s="1" t="s">
        <v>2150</v>
      </c>
      <c r="B20925" s="1" t="s">
        <v>2151</v>
      </c>
      <c r="C20925" s="7">
        <v>45462.567974537036</v>
      </c>
      <c r="D20925" s="10">
        <v>176</v>
      </c>
      <c r="E20925" s="1" t="s">
        <v>41</v>
      </c>
      <c r="F20925">
        <f>IF(LEFT(Tableau1[[#This Row],[Eléments modifié]],$J$1)=$I$1,Tableau1[[#This Row],[Date]],9^9)</f>
        <v>387420489</v>
      </c>
      <c r="G20925" s="9" t="str">
        <f>IF(Tableau1[[#This Row],[Date]]=_xlfn.MINIFS(Tableau1[1er],Tableau1[N° BL],Tableau1[[#This Row],[N° BL]],Tableau1[1er],Tableau1[[#This Row],[Date]]),D20924,"")</f>
        <v/>
      </c>
    </row>
    <row r="20926" spans="1:7" ht="14.25" customHeight="1" x14ac:dyDescent="0.25">
      <c r="A20926" s="1" t="s">
        <v>2150</v>
      </c>
      <c r="B20926" s="1" t="s">
        <v>2151</v>
      </c>
      <c r="C20926" s="7">
        <v>45462.568136574075</v>
      </c>
      <c r="D20926" s="10">
        <v>188</v>
      </c>
      <c r="E20926" s="1" t="s">
        <v>111</v>
      </c>
      <c r="F20926">
        <f>IF(LEFT(Tableau1[[#This Row],[Eléments modifié]],$J$1)=$I$1,Tableau1[[#This Row],[Date]],9^9)</f>
        <v>387420489</v>
      </c>
      <c r="G20926" s="9" t="str">
        <f>IF(Tableau1[[#This Row],[Date]]=_xlfn.MINIFS(Tableau1[1er],Tableau1[N° BL],Tableau1[[#This Row],[N° BL]],Tableau1[1er],Tableau1[[#This Row],[Date]]),D20925,"")</f>
        <v/>
      </c>
    </row>
    <row r="20927" spans="1:7" ht="14.25" customHeight="1" x14ac:dyDescent="0.25">
      <c r="A20927" s="1" t="s">
        <v>2150</v>
      </c>
      <c r="B20927" s="1" t="s">
        <v>2151</v>
      </c>
      <c r="C20927" s="7">
        <v>45462.596377314818</v>
      </c>
      <c r="D20927" s="10">
        <v>176</v>
      </c>
      <c r="E20927" s="1" t="s">
        <v>7</v>
      </c>
      <c r="F20927">
        <f>IF(LEFT(Tableau1[[#This Row],[Eléments modifié]],$J$1)=$I$1,Tableau1[[#This Row],[Date]],9^9)</f>
        <v>45462.596377314818</v>
      </c>
      <c r="G20927" s="9">
        <f>IF(Tableau1[[#This Row],[Date]]=_xlfn.MINIFS(Tableau1[1er],Tableau1[N° BL],Tableau1[[#This Row],[N° BL]],Tableau1[1er],Tableau1[[#This Row],[Date]]),D20926,"")</f>
        <v>188</v>
      </c>
    </row>
    <row r="20928" spans="1:7" ht="14.25" customHeight="1" x14ac:dyDescent="0.25">
      <c r="A20928" s="1" t="s">
        <v>2164</v>
      </c>
      <c r="B20928" s="1" t="s">
        <v>2165</v>
      </c>
      <c r="C20928" s="7">
        <v>45462.559108796297</v>
      </c>
      <c r="D20928" s="10">
        <v>189</v>
      </c>
      <c r="E20928" s="1" t="s">
        <v>14</v>
      </c>
      <c r="F20928">
        <f>IF(LEFT(Tableau1[[#This Row],[Eléments modifié]],$J$1)=$I$1,Tableau1[[#This Row],[Date]],9^9)</f>
        <v>387420489</v>
      </c>
      <c r="G20928" s="9" t="str">
        <f>IF(Tableau1[[#This Row],[Date]]=_xlfn.MINIFS(Tableau1[1er],Tableau1[N° BL],Tableau1[[#This Row],[N° BL]],Tableau1[1er],Tableau1[[#This Row],[Date]]),D20927,"")</f>
        <v/>
      </c>
    </row>
    <row r="20929" spans="1:7" ht="14.25" customHeight="1" x14ac:dyDescent="0.25">
      <c r="A20929" s="1" t="s">
        <v>2164</v>
      </c>
      <c r="B20929" s="1" t="s">
        <v>2165</v>
      </c>
      <c r="C20929" s="7">
        <v>45462.560358796298</v>
      </c>
      <c r="D20929" s="10">
        <v>189</v>
      </c>
      <c r="E20929" s="1" t="s">
        <v>41</v>
      </c>
      <c r="F20929">
        <f>IF(LEFT(Tableau1[[#This Row],[Eléments modifié]],$J$1)=$I$1,Tableau1[[#This Row],[Date]],9^9)</f>
        <v>387420489</v>
      </c>
      <c r="G20929" s="9" t="str">
        <f>IF(Tableau1[[#This Row],[Date]]=_xlfn.MINIFS(Tableau1[1er],Tableau1[N° BL],Tableau1[[#This Row],[N° BL]],Tableau1[1er],Tableau1[[#This Row],[Date]]),D20928,"")</f>
        <v/>
      </c>
    </row>
    <row r="20930" spans="1:7" ht="14.25" customHeight="1" x14ac:dyDescent="0.25">
      <c r="A20930" s="1" t="s">
        <v>2164</v>
      </c>
      <c r="B20930" s="1" t="s">
        <v>2165</v>
      </c>
      <c r="C20930" s="7">
        <v>45462.560393518521</v>
      </c>
      <c r="D20930" s="10">
        <v>176</v>
      </c>
      <c r="E20930" s="1" t="s">
        <v>14</v>
      </c>
      <c r="F20930">
        <f>IF(LEFT(Tableau1[[#This Row],[Eléments modifié]],$J$1)=$I$1,Tableau1[[#This Row],[Date]],9^9)</f>
        <v>387420489</v>
      </c>
      <c r="G20930" s="9" t="str">
        <f>IF(Tableau1[[#This Row],[Date]]=_xlfn.MINIFS(Tableau1[1er],Tableau1[N° BL],Tableau1[[#This Row],[N° BL]],Tableau1[1er],Tableau1[[#This Row],[Date]]),D20929,"")</f>
        <v/>
      </c>
    </row>
    <row r="20931" spans="1:7" ht="14.25" customHeight="1" x14ac:dyDescent="0.25">
      <c r="A20931" s="1" t="s">
        <v>2164</v>
      </c>
      <c r="B20931" s="1" t="s">
        <v>2165</v>
      </c>
      <c r="C20931" s="7">
        <v>45462.566400462965</v>
      </c>
      <c r="D20931" s="10">
        <v>189</v>
      </c>
      <c r="E20931" s="1" t="s">
        <v>7</v>
      </c>
      <c r="F20931">
        <f>IF(LEFT(Tableau1[[#This Row],[Eléments modifié]],$J$1)=$I$1,Tableau1[[#This Row],[Date]],9^9)</f>
        <v>45462.566400462965</v>
      </c>
      <c r="G20931" s="9">
        <f>IF(Tableau1[[#This Row],[Date]]=_xlfn.MINIFS(Tableau1[1er],Tableau1[N° BL],Tableau1[[#This Row],[N° BL]],Tableau1[1er],Tableau1[[#This Row],[Date]]),D20930,"")</f>
        <v>176</v>
      </c>
    </row>
    <row r="20932" spans="1:7" ht="14.25" customHeight="1" x14ac:dyDescent="0.25">
      <c r="A20932" s="1" t="s">
        <v>2152</v>
      </c>
      <c r="B20932" s="1" t="s">
        <v>2153</v>
      </c>
      <c r="C20932" s="7">
        <v>45462.566550925927</v>
      </c>
      <c r="D20932" s="10">
        <v>209</v>
      </c>
      <c r="E20932" s="1" t="s">
        <v>14</v>
      </c>
      <c r="F20932">
        <f>IF(LEFT(Tableau1[[#This Row],[Eléments modifié]],$J$1)=$I$1,Tableau1[[#This Row],[Date]],9^9)</f>
        <v>387420489</v>
      </c>
      <c r="G20932" s="9" t="str">
        <f>IF(Tableau1[[#This Row],[Date]]=_xlfn.MINIFS(Tableau1[1er],Tableau1[N° BL],Tableau1[[#This Row],[N° BL]],Tableau1[1er],Tableau1[[#This Row],[Date]]),D20931,"")</f>
        <v/>
      </c>
    </row>
    <row r="20933" spans="1:7" ht="14.25" customHeight="1" x14ac:dyDescent="0.25">
      <c r="A20933" s="1" t="s">
        <v>2152</v>
      </c>
      <c r="B20933" s="1" t="s">
        <v>2153</v>
      </c>
      <c r="C20933" s="7">
        <v>45462.590578703705</v>
      </c>
      <c r="D20933" s="10">
        <v>189</v>
      </c>
      <c r="E20933" s="1" t="s">
        <v>7</v>
      </c>
      <c r="F20933">
        <f>IF(LEFT(Tableau1[[#This Row],[Eléments modifié]],$J$1)=$I$1,Tableau1[[#This Row],[Date]],9^9)</f>
        <v>45462.590578703705</v>
      </c>
      <c r="G20933" s="9">
        <f>IF(Tableau1[[#This Row],[Date]]=_xlfn.MINIFS(Tableau1[1er],Tableau1[N° BL],Tableau1[[#This Row],[N° BL]],Tableau1[1er],Tableau1[[#This Row],[Date]]),D20932,"")</f>
        <v>209</v>
      </c>
    </row>
    <row r="20934" spans="1:7" ht="14.25" customHeight="1" x14ac:dyDescent="0.25">
      <c r="A20934" s="1" t="s">
        <v>2132</v>
      </c>
      <c r="B20934" s="1" t="s">
        <v>2133</v>
      </c>
      <c r="C20934" s="7">
        <v>45462.624918981484</v>
      </c>
      <c r="D20934" s="10">
        <v>188</v>
      </c>
      <c r="E20934" s="1" t="s">
        <v>32</v>
      </c>
      <c r="F20934">
        <f>IF(LEFT(Tableau1[[#This Row],[Eléments modifié]],$J$1)=$I$1,Tableau1[[#This Row],[Date]],9^9)</f>
        <v>387420489</v>
      </c>
      <c r="G20934" s="9" t="str">
        <f>IF(Tableau1[[#This Row],[Date]]=_xlfn.MINIFS(Tableau1[1er],Tableau1[N° BL],Tableau1[[#This Row],[N° BL]],Tableau1[1er],Tableau1[[#This Row],[Date]]),D20933,"")</f>
        <v/>
      </c>
    </row>
    <row r="20935" spans="1:7" ht="14.25" customHeight="1" x14ac:dyDescent="0.25">
      <c r="A20935" s="1" t="s">
        <v>2132</v>
      </c>
      <c r="B20935" s="1" t="s">
        <v>2133</v>
      </c>
      <c r="C20935" s="7">
        <v>45462.624988425923</v>
      </c>
      <c r="D20935" s="10">
        <v>209</v>
      </c>
      <c r="E20935" s="1" t="s">
        <v>20</v>
      </c>
      <c r="F20935">
        <f>IF(LEFT(Tableau1[[#This Row],[Eléments modifié]],$J$1)=$I$1,Tableau1[[#This Row],[Date]],9^9)</f>
        <v>387420489</v>
      </c>
      <c r="G20935" s="9" t="str">
        <f>IF(Tableau1[[#This Row],[Date]]=_xlfn.MINIFS(Tableau1[1er],Tableau1[N° BL],Tableau1[[#This Row],[N° BL]],Tableau1[1er],Tableau1[[#This Row],[Date]]),D20934,"")</f>
        <v/>
      </c>
    </row>
    <row r="20936" spans="1:7" ht="14.25" customHeight="1" x14ac:dyDescent="0.25">
      <c r="A20936" s="1" t="s">
        <v>2132</v>
      </c>
      <c r="B20936" s="1" t="s">
        <v>2133</v>
      </c>
      <c r="C20936" s="7">
        <v>45462.657592592594</v>
      </c>
      <c r="D20936" s="10">
        <v>209</v>
      </c>
      <c r="E20936" s="1" t="s">
        <v>371</v>
      </c>
      <c r="F20936">
        <f>IF(LEFT(Tableau1[[#This Row],[Eléments modifié]],$J$1)=$I$1,Tableau1[[#This Row],[Date]],9^9)</f>
        <v>387420489</v>
      </c>
      <c r="G20936" s="9" t="str">
        <f>IF(Tableau1[[#This Row],[Date]]=_xlfn.MINIFS(Tableau1[1er],Tableau1[N° BL],Tableau1[[#This Row],[N° BL]],Tableau1[1er],Tableau1[[#This Row],[Date]]),D20935,"")</f>
        <v/>
      </c>
    </row>
    <row r="20937" spans="1:7" ht="14.25" customHeight="1" x14ac:dyDescent="0.25">
      <c r="A20937" s="1" t="s">
        <v>2132</v>
      </c>
      <c r="B20937" s="1" t="s">
        <v>2133</v>
      </c>
      <c r="C20937" s="7">
        <v>45462.657824074071</v>
      </c>
      <c r="D20937" s="10">
        <v>189</v>
      </c>
      <c r="E20937" s="1" t="s">
        <v>20</v>
      </c>
      <c r="F20937">
        <f>IF(LEFT(Tableau1[[#This Row],[Eléments modifié]],$J$1)=$I$1,Tableau1[[#This Row],[Date]],9^9)</f>
        <v>387420489</v>
      </c>
      <c r="G20937" s="9" t="str">
        <f>IF(Tableau1[[#This Row],[Date]]=_xlfn.MINIFS(Tableau1[1er],Tableau1[N° BL],Tableau1[[#This Row],[N° BL]],Tableau1[1er],Tableau1[[#This Row],[Date]]),D20936,"")</f>
        <v/>
      </c>
    </row>
    <row r="20938" spans="1:7" ht="14.25" customHeight="1" x14ac:dyDescent="0.25">
      <c r="A20938" s="1" t="s">
        <v>2132</v>
      </c>
      <c r="B20938" s="1" t="s">
        <v>2133</v>
      </c>
      <c r="C20938" s="7">
        <v>45463.325462962966</v>
      </c>
      <c r="D20938" s="10">
        <v>189</v>
      </c>
      <c r="E20938" s="1" t="s">
        <v>111</v>
      </c>
      <c r="F20938">
        <f>IF(LEFT(Tableau1[[#This Row],[Eléments modifié]],$J$1)=$I$1,Tableau1[[#This Row],[Date]],9^9)</f>
        <v>387420489</v>
      </c>
      <c r="G20938" s="9" t="str">
        <f>IF(Tableau1[[#This Row],[Date]]=_xlfn.MINIFS(Tableau1[1er],Tableau1[N° BL],Tableau1[[#This Row],[N° BL]],Tableau1[1er],Tableau1[[#This Row],[Date]]),D20937,"")</f>
        <v/>
      </c>
    </row>
    <row r="20939" spans="1:7" ht="14.25" customHeight="1" x14ac:dyDescent="0.25">
      <c r="A20939" s="1" t="s">
        <v>2132</v>
      </c>
      <c r="B20939" s="1" t="s">
        <v>2133</v>
      </c>
      <c r="C20939" s="7">
        <v>45463.35832175926</v>
      </c>
      <c r="D20939" s="10">
        <v>176</v>
      </c>
      <c r="E20939" s="1" t="s">
        <v>7</v>
      </c>
      <c r="F20939">
        <f>IF(LEFT(Tableau1[[#This Row],[Eléments modifié]],$J$1)=$I$1,Tableau1[[#This Row],[Date]],9^9)</f>
        <v>45463.35832175926</v>
      </c>
      <c r="G20939" s="9">
        <f>IF(Tableau1[[#This Row],[Date]]=_xlfn.MINIFS(Tableau1[1er],Tableau1[N° BL],Tableau1[[#This Row],[N° BL]],Tableau1[1er],Tableau1[[#This Row],[Date]]),D20938,"")</f>
        <v>189</v>
      </c>
    </row>
    <row r="20940" spans="1:7" ht="14.25" customHeight="1" x14ac:dyDescent="0.25">
      <c r="A20940" s="1" t="s">
        <v>2138</v>
      </c>
      <c r="B20940" s="1" t="s">
        <v>2139</v>
      </c>
      <c r="C20940" s="7">
        <v>45462.573969907404</v>
      </c>
      <c r="D20940" s="10">
        <v>188</v>
      </c>
      <c r="E20940" s="1" t="s">
        <v>371</v>
      </c>
      <c r="F20940">
        <f>IF(LEFT(Tableau1[[#This Row],[Eléments modifié]],$J$1)=$I$1,Tableau1[[#This Row],[Date]],9^9)</f>
        <v>387420489</v>
      </c>
      <c r="G20940" s="9" t="str">
        <f>IF(Tableau1[[#This Row],[Date]]=_xlfn.MINIFS(Tableau1[1er],Tableau1[N° BL],Tableau1[[#This Row],[N° BL]],Tableau1[1er],Tableau1[[#This Row],[Date]]),D20939,"")</f>
        <v/>
      </c>
    </row>
    <row r="20941" spans="1:7" ht="14.25" customHeight="1" x14ac:dyDescent="0.25">
      <c r="A20941" s="1" t="s">
        <v>2138</v>
      </c>
      <c r="B20941" s="1" t="s">
        <v>2139</v>
      </c>
      <c r="C20941" s="7">
        <v>45462.57435185185</v>
      </c>
      <c r="D20941" s="10">
        <v>188</v>
      </c>
      <c r="E20941" s="1" t="s">
        <v>20</v>
      </c>
      <c r="F20941">
        <f>IF(LEFT(Tableau1[[#This Row],[Eléments modifié]],$J$1)=$I$1,Tableau1[[#This Row],[Date]],9^9)</f>
        <v>387420489</v>
      </c>
      <c r="G20941" s="9" t="str">
        <f>IF(Tableau1[[#This Row],[Date]]=_xlfn.MINIFS(Tableau1[1er],Tableau1[N° BL],Tableau1[[#This Row],[N° BL]],Tableau1[1er],Tableau1[[#This Row],[Date]]),D20940,"")</f>
        <v/>
      </c>
    </row>
    <row r="20942" spans="1:7" ht="14.25" customHeight="1" x14ac:dyDescent="0.25">
      <c r="A20942" s="1" t="s">
        <v>2138</v>
      </c>
      <c r="B20942" s="1" t="s">
        <v>2139</v>
      </c>
      <c r="C20942" s="7">
        <v>45462.590995370374</v>
      </c>
      <c r="D20942" s="10">
        <v>176</v>
      </c>
      <c r="E20942" s="1" t="s">
        <v>14</v>
      </c>
      <c r="F20942">
        <f>IF(LEFT(Tableau1[[#This Row],[Eléments modifié]],$J$1)=$I$1,Tableau1[[#This Row],[Date]],9^9)</f>
        <v>387420489</v>
      </c>
      <c r="G20942" s="9" t="str">
        <f>IF(Tableau1[[#This Row],[Date]]=_xlfn.MINIFS(Tableau1[1er],Tableau1[N° BL],Tableau1[[#This Row],[N° BL]],Tableau1[1er],Tableau1[[#This Row],[Date]]),D20941,"")</f>
        <v/>
      </c>
    </row>
    <row r="20943" spans="1:7" ht="14.25" customHeight="1" x14ac:dyDescent="0.25">
      <c r="A20943" s="1" t="s">
        <v>2138</v>
      </c>
      <c r="B20943" s="1" t="s">
        <v>2139</v>
      </c>
      <c r="C20943" s="7">
        <v>45462.598587962966</v>
      </c>
      <c r="D20943" s="10">
        <v>188</v>
      </c>
      <c r="E20943" s="1" t="s">
        <v>20</v>
      </c>
      <c r="F20943">
        <f>IF(LEFT(Tableau1[[#This Row],[Eléments modifié]],$J$1)=$I$1,Tableau1[[#This Row],[Date]],9^9)</f>
        <v>387420489</v>
      </c>
      <c r="G20943" s="9" t="str">
        <f>IF(Tableau1[[#This Row],[Date]]=_xlfn.MINIFS(Tableau1[1er],Tableau1[N° BL],Tableau1[[#This Row],[N° BL]],Tableau1[1er],Tableau1[[#This Row],[Date]]),D20942,"")</f>
        <v/>
      </c>
    </row>
    <row r="20944" spans="1:7" ht="14.25" customHeight="1" x14ac:dyDescent="0.25">
      <c r="A20944" s="1" t="s">
        <v>2138</v>
      </c>
      <c r="B20944" s="1" t="s">
        <v>2139</v>
      </c>
      <c r="C20944" s="7">
        <v>45462.60125</v>
      </c>
      <c r="D20944" s="10">
        <v>176</v>
      </c>
      <c r="E20944" s="1" t="s">
        <v>111</v>
      </c>
      <c r="F20944">
        <f>IF(LEFT(Tableau1[[#This Row],[Eléments modifié]],$J$1)=$I$1,Tableau1[[#This Row],[Date]],9^9)</f>
        <v>387420489</v>
      </c>
      <c r="G20944" s="9" t="str">
        <f>IF(Tableau1[[#This Row],[Date]]=_xlfn.MINIFS(Tableau1[1er],Tableau1[N° BL],Tableau1[[#This Row],[N° BL]],Tableau1[1er],Tableau1[[#This Row],[Date]]),D20943,"")</f>
        <v/>
      </c>
    </row>
    <row r="20945" spans="1:7" ht="14.25" customHeight="1" x14ac:dyDescent="0.25">
      <c r="A20945" s="1" t="s">
        <v>2138</v>
      </c>
      <c r="B20945" s="1" t="s">
        <v>2139</v>
      </c>
      <c r="C20945" s="7">
        <v>45462.601354166669</v>
      </c>
      <c r="D20945" s="10">
        <v>176</v>
      </c>
      <c r="E20945" s="1" t="s">
        <v>41</v>
      </c>
      <c r="F20945">
        <f>IF(LEFT(Tableau1[[#This Row],[Eléments modifié]],$J$1)=$I$1,Tableau1[[#This Row],[Date]],9^9)</f>
        <v>387420489</v>
      </c>
      <c r="G20945" s="9" t="str">
        <f>IF(Tableau1[[#This Row],[Date]]=_xlfn.MINIFS(Tableau1[1er],Tableau1[N° BL],Tableau1[[#This Row],[N° BL]],Tableau1[1er],Tableau1[[#This Row],[Date]]),D20944,"")</f>
        <v/>
      </c>
    </row>
    <row r="20946" spans="1:7" ht="14.25" customHeight="1" x14ac:dyDescent="0.25">
      <c r="A20946" s="1" t="s">
        <v>2138</v>
      </c>
      <c r="B20946" s="1" t="s">
        <v>2139</v>
      </c>
      <c r="C20946" s="7">
        <v>45462.601539351854</v>
      </c>
      <c r="D20946" s="10">
        <v>176</v>
      </c>
      <c r="E20946" s="1" t="s">
        <v>111</v>
      </c>
      <c r="F20946">
        <f>IF(LEFT(Tableau1[[#This Row],[Eléments modifié]],$J$1)=$I$1,Tableau1[[#This Row],[Date]],9^9)</f>
        <v>387420489</v>
      </c>
      <c r="G20946" s="9" t="str">
        <f>IF(Tableau1[[#This Row],[Date]]=_xlfn.MINIFS(Tableau1[1er],Tableau1[N° BL],Tableau1[[#This Row],[N° BL]],Tableau1[1er],Tableau1[[#This Row],[Date]]),D20945,"")</f>
        <v/>
      </c>
    </row>
    <row r="20947" spans="1:7" ht="14.25" customHeight="1" x14ac:dyDescent="0.25">
      <c r="A20947" s="1" t="s">
        <v>2138</v>
      </c>
      <c r="B20947" s="1" t="s">
        <v>2139</v>
      </c>
      <c r="C20947" s="7">
        <v>45462.601689814815</v>
      </c>
      <c r="D20947" s="10">
        <v>188</v>
      </c>
      <c r="E20947" s="1" t="s">
        <v>20</v>
      </c>
      <c r="F20947">
        <f>IF(LEFT(Tableau1[[#This Row],[Eléments modifié]],$J$1)=$I$1,Tableau1[[#This Row],[Date]],9^9)</f>
        <v>387420489</v>
      </c>
      <c r="G20947" s="9" t="str">
        <f>IF(Tableau1[[#This Row],[Date]]=_xlfn.MINIFS(Tableau1[1er],Tableau1[N° BL],Tableau1[[#This Row],[N° BL]],Tableau1[1er],Tableau1[[#This Row],[Date]]),D20946,"")</f>
        <v/>
      </c>
    </row>
    <row r="20948" spans="1:7" ht="14.25" customHeight="1" x14ac:dyDescent="0.25">
      <c r="A20948" s="1" t="s">
        <v>2138</v>
      </c>
      <c r="B20948" s="1" t="s">
        <v>2139</v>
      </c>
      <c r="C20948" s="7">
        <v>45462.609988425924</v>
      </c>
      <c r="D20948" s="10">
        <v>188</v>
      </c>
      <c r="E20948" s="1" t="s">
        <v>371</v>
      </c>
      <c r="F20948">
        <f>IF(LEFT(Tableau1[[#This Row],[Eléments modifié]],$J$1)=$I$1,Tableau1[[#This Row],[Date]],9^9)</f>
        <v>387420489</v>
      </c>
      <c r="G20948" s="9" t="str">
        <f>IF(Tableau1[[#This Row],[Date]]=_xlfn.MINIFS(Tableau1[1er],Tableau1[N° BL],Tableau1[[#This Row],[N° BL]],Tableau1[1er],Tableau1[[#This Row],[Date]]),D20947,"")</f>
        <v/>
      </c>
    </row>
    <row r="20949" spans="1:7" ht="14.25" customHeight="1" x14ac:dyDescent="0.25">
      <c r="A20949" s="1" t="s">
        <v>2138</v>
      </c>
      <c r="B20949" s="1" t="s">
        <v>2139</v>
      </c>
      <c r="C20949" s="7">
        <v>45462.657546296294</v>
      </c>
      <c r="D20949" s="10">
        <v>209</v>
      </c>
      <c r="E20949" s="1" t="s">
        <v>7</v>
      </c>
      <c r="F20949">
        <f>IF(LEFT(Tableau1[[#This Row],[Eléments modifié]],$J$1)=$I$1,Tableau1[[#This Row],[Date]],9^9)</f>
        <v>45462.657546296294</v>
      </c>
      <c r="G20949" s="9">
        <f>IF(Tableau1[[#This Row],[Date]]=_xlfn.MINIFS(Tableau1[1er],Tableau1[N° BL],Tableau1[[#This Row],[N° BL]],Tableau1[1er],Tableau1[[#This Row],[Date]]),D20948,"")</f>
        <v>188</v>
      </c>
    </row>
    <row r="20950" spans="1:7" ht="14.25" customHeight="1" x14ac:dyDescent="0.25">
      <c r="A20950" s="1" t="s">
        <v>2118</v>
      </c>
      <c r="B20950" s="1" t="s">
        <v>2119</v>
      </c>
      <c r="C20950" s="7">
        <v>45463.380173611113</v>
      </c>
      <c r="D20950" s="10">
        <v>209</v>
      </c>
      <c r="E20950" s="1" t="s">
        <v>371</v>
      </c>
      <c r="F20950">
        <f>IF(LEFT(Tableau1[[#This Row],[Eléments modifié]],$J$1)=$I$1,Tableau1[[#This Row],[Date]],9^9)</f>
        <v>387420489</v>
      </c>
      <c r="G20950" s="9" t="str">
        <f>IF(Tableau1[[#This Row],[Date]]=_xlfn.MINIFS(Tableau1[1er],Tableau1[N° BL],Tableau1[[#This Row],[N° BL]],Tableau1[1er],Tableau1[[#This Row],[Date]]),D20949,"")</f>
        <v/>
      </c>
    </row>
    <row r="20951" spans="1:7" ht="14.25" customHeight="1" x14ac:dyDescent="0.25">
      <c r="A20951" s="1" t="s">
        <v>2118</v>
      </c>
      <c r="B20951" s="1" t="s">
        <v>2119</v>
      </c>
      <c r="C20951" s="7">
        <v>45463.384398148148</v>
      </c>
      <c r="D20951" s="10">
        <v>209</v>
      </c>
      <c r="E20951" s="1" t="s">
        <v>7</v>
      </c>
      <c r="F20951">
        <f>IF(LEFT(Tableau1[[#This Row],[Eléments modifié]],$J$1)=$I$1,Tableau1[[#This Row],[Date]],9^9)</f>
        <v>45463.384398148148</v>
      </c>
      <c r="G20951" s="9">
        <f>IF(Tableau1[[#This Row],[Date]]=_xlfn.MINIFS(Tableau1[1er],Tableau1[N° BL],Tableau1[[#This Row],[N° BL]],Tableau1[1er],Tableau1[[#This Row],[Date]]),D20950,"")</f>
        <v>209</v>
      </c>
    </row>
    <row r="20952" spans="1:7" ht="14.25" customHeight="1" x14ac:dyDescent="0.25">
      <c r="A20952" s="1" t="s">
        <v>2140</v>
      </c>
      <c r="B20952" s="1" t="s">
        <v>2141</v>
      </c>
      <c r="C20952" s="7">
        <v>45462.620474537034</v>
      </c>
      <c r="D20952" s="10">
        <v>188</v>
      </c>
      <c r="E20952" s="1" t="s">
        <v>32</v>
      </c>
      <c r="F20952">
        <f>IF(LEFT(Tableau1[[#This Row],[Eléments modifié]],$J$1)=$I$1,Tableau1[[#This Row],[Date]],9^9)</f>
        <v>387420489</v>
      </c>
      <c r="G20952" s="9" t="str">
        <f>IF(Tableau1[[#This Row],[Date]]=_xlfn.MINIFS(Tableau1[1er],Tableau1[N° BL],Tableau1[[#This Row],[N° BL]],Tableau1[1er],Tableau1[[#This Row],[Date]]),D20951,"")</f>
        <v/>
      </c>
    </row>
    <row r="20953" spans="1:7" ht="14.25" customHeight="1" x14ac:dyDescent="0.25">
      <c r="A20953" s="1" t="s">
        <v>2140</v>
      </c>
      <c r="B20953" s="1" t="s">
        <v>2141</v>
      </c>
      <c r="C20953" s="7">
        <v>45462.624895833331</v>
      </c>
      <c r="D20953" s="10">
        <v>188</v>
      </c>
      <c r="E20953" s="1" t="s">
        <v>7</v>
      </c>
      <c r="F20953">
        <f>IF(LEFT(Tableau1[[#This Row],[Eléments modifié]],$J$1)=$I$1,Tableau1[[#This Row],[Date]],9^9)</f>
        <v>45462.624895833331</v>
      </c>
      <c r="G20953" s="9">
        <f>IF(Tableau1[[#This Row],[Date]]=_xlfn.MINIFS(Tableau1[1er],Tableau1[N° BL],Tableau1[[#This Row],[N° BL]],Tableau1[1er],Tableau1[[#This Row],[Date]]),D20952,"")</f>
        <v>188</v>
      </c>
    </row>
    <row r="20954" spans="1:7" ht="14.25" customHeight="1" x14ac:dyDescent="0.25">
      <c r="A20954" s="1" t="s">
        <v>2114</v>
      </c>
      <c r="B20954" s="1" t="s">
        <v>2115</v>
      </c>
      <c r="C20954" s="7">
        <v>45463.384421296294</v>
      </c>
      <c r="D20954" s="10">
        <v>176</v>
      </c>
      <c r="E20954" s="1" t="s">
        <v>371</v>
      </c>
      <c r="F20954">
        <f>IF(LEFT(Tableau1[[#This Row],[Eléments modifié]],$J$1)=$I$1,Tableau1[[#This Row],[Date]],9^9)</f>
        <v>387420489</v>
      </c>
      <c r="G20954" s="9" t="str">
        <f>IF(Tableau1[[#This Row],[Date]]=_xlfn.MINIFS(Tableau1[1er],Tableau1[N° BL],Tableau1[[#This Row],[N° BL]],Tableau1[1er],Tableau1[[#This Row],[Date]]),D20953,"")</f>
        <v/>
      </c>
    </row>
    <row r="20955" spans="1:7" ht="14.25" customHeight="1" x14ac:dyDescent="0.25">
      <c r="A20955" s="1" t="s">
        <v>2114</v>
      </c>
      <c r="B20955" s="1" t="s">
        <v>2115</v>
      </c>
      <c r="C20955" s="7">
        <v>45463.390393518515</v>
      </c>
      <c r="D20955" s="10">
        <v>209</v>
      </c>
      <c r="E20955" s="1" t="s">
        <v>7</v>
      </c>
      <c r="F20955">
        <f>IF(LEFT(Tableau1[[#This Row],[Eléments modifié]],$J$1)=$I$1,Tableau1[[#This Row],[Date]],9^9)</f>
        <v>45463.390393518515</v>
      </c>
      <c r="G20955" s="9">
        <f>IF(Tableau1[[#This Row],[Date]]=_xlfn.MINIFS(Tableau1[1er],Tableau1[N° BL],Tableau1[[#This Row],[N° BL]],Tableau1[1er],Tableau1[[#This Row],[Date]]),D20954,"")</f>
        <v>176</v>
      </c>
    </row>
    <row r="20956" spans="1:7" ht="14.25" customHeight="1" x14ac:dyDescent="0.25">
      <c r="A20956" s="1" t="s">
        <v>2114</v>
      </c>
      <c r="B20956" s="1" t="s">
        <v>2115</v>
      </c>
      <c r="C20956" s="7">
        <v>45463.390567129631</v>
      </c>
      <c r="D20956" s="10">
        <v>209</v>
      </c>
      <c r="E20956" s="1" t="s">
        <v>7</v>
      </c>
      <c r="F20956">
        <f>IF(LEFT(Tableau1[[#This Row],[Eléments modifié]],$J$1)=$I$1,Tableau1[[#This Row],[Date]],9^9)</f>
        <v>45463.390567129631</v>
      </c>
      <c r="G20956" s="9">
        <f>IF(Tableau1[[#This Row],[Date]]=_xlfn.MINIFS(Tableau1[1er],Tableau1[N° BL],Tableau1[[#This Row],[N° BL]],Tableau1[1er],Tableau1[[#This Row],[Date]]),D20955,"")</f>
        <v>209</v>
      </c>
    </row>
    <row r="20957" spans="1:7" ht="14.25" customHeight="1" x14ac:dyDescent="0.25">
      <c r="A20957" s="1" t="s">
        <v>2114</v>
      </c>
      <c r="B20957" s="1" t="s">
        <v>2115</v>
      </c>
      <c r="C20957" s="7">
        <v>45463.390729166669</v>
      </c>
      <c r="D20957" s="10">
        <v>209</v>
      </c>
      <c r="E20957" s="1" t="s">
        <v>7</v>
      </c>
      <c r="F20957">
        <f>IF(LEFT(Tableau1[[#This Row],[Eléments modifié]],$J$1)=$I$1,Tableau1[[#This Row],[Date]],9^9)</f>
        <v>45463.390729166669</v>
      </c>
      <c r="G20957" s="9">
        <f>IF(Tableau1[[#This Row],[Date]]=_xlfn.MINIFS(Tableau1[1er],Tableau1[N° BL],Tableau1[[#This Row],[N° BL]],Tableau1[1er],Tableau1[[#This Row],[Date]]),D20956,"")</f>
        <v>209</v>
      </c>
    </row>
    <row r="20958" spans="1:7" ht="14.25" customHeight="1" x14ac:dyDescent="0.25">
      <c r="A20958" s="1" t="s">
        <v>2134</v>
      </c>
      <c r="B20958" s="1" t="s">
        <v>2135</v>
      </c>
      <c r="C20958" s="7">
        <v>45463.297511574077</v>
      </c>
      <c r="D20958" s="10">
        <v>176</v>
      </c>
      <c r="E20958" s="1" t="s">
        <v>14</v>
      </c>
      <c r="F20958">
        <f>IF(LEFT(Tableau1[[#This Row],[Eléments modifié]],$J$1)=$I$1,Tableau1[[#This Row],[Date]],9^9)</f>
        <v>387420489</v>
      </c>
      <c r="G20958" s="9" t="str">
        <f>IF(Tableau1[[#This Row],[Date]]=_xlfn.MINIFS(Tableau1[1er],Tableau1[N° BL],Tableau1[[#This Row],[N° BL]],Tableau1[1er],Tableau1[[#This Row],[Date]]),D20957,"")</f>
        <v/>
      </c>
    </row>
    <row r="20959" spans="1:7" ht="14.25" customHeight="1" x14ac:dyDescent="0.25">
      <c r="A20959" s="1" t="s">
        <v>2134</v>
      </c>
      <c r="B20959" s="1" t="s">
        <v>2135</v>
      </c>
      <c r="C20959" s="7">
        <v>45463.333252314813</v>
      </c>
      <c r="D20959" s="10">
        <v>189</v>
      </c>
      <c r="E20959" s="1" t="s">
        <v>7</v>
      </c>
      <c r="F20959">
        <f>IF(LEFT(Tableau1[[#This Row],[Eléments modifié]],$J$1)=$I$1,Tableau1[[#This Row],[Date]],9^9)</f>
        <v>45463.333252314813</v>
      </c>
      <c r="G20959" s="9">
        <f>IF(Tableau1[[#This Row],[Date]]=_xlfn.MINIFS(Tableau1[1er],Tableau1[N° BL],Tableau1[[#This Row],[N° BL]],Tableau1[1er],Tableau1[[#This Row],[Date]]),D20958,"")</f>
        <v>176</v>
      </c>
    </row>
    <row r="20960" spans="1:7" ht="14.25" customHeight="1" x14ac:dyDescent="0.25">
      <c r="A20960" s="1" t="s">
        <v>2122</v>
      </c>
      <c r="B20960" s="1" t="s">
        <v>2123</v>
      </c>
      <c r="C20960" s="7">
        <v>45463.370625000003</v>
      </c>
      <c r="D20960" s="10">
        <v>189</v>
      </c>
      <c r="E20960" s="1" t="s">
        <v>111</v>
      </c>
      <c r="F20960">
        <f>IF(LEFT(Tableau1[[#This Row],[Eléments modifié]],$J$1)=$I$1,Tableau1[[#This Row],[Date]],9^9)</f>
        <v>387420489</v>
      </c>
      <c r="G20960" s="9" t="str">
        <f>IF(Tableau1[[#This Row],[Date]]=_xlfn.MINIFS(Tableau1[1er],Tableau1[N° BL],Tableau1[[#This Row],[N° BL]],Tableau1[1er],Tableau1[[#This Row],[Date]]),D20959,"")</f>
        <v/>
      </c>
    </row>
    <row r="20961" spans="1:7" ht="14.25" customHeight="1" x14ac:dyDescent="0.25">
      <c r="A20961" s="1" t="s">
        <v>2122</v>
      </c>
      <c r="B20961" s="1" t="s">
        <v>2123</v>
      </c>
      <c r="C20961" s="7">
        <v>45463.379050925927</v>
      </c>
      <c r="D20961" s="10">
        <v>176</v>
      </c>
      <c r="E20961" s="1" t="s">
        <v>7</v>
      </c>
      <c r="F20961">
        <f>IF(LEFT(Tableau1[[#This Row],[Eléments modifié]],$J$1)=$I$1,Tableau1[[#This Row],[Date]],9^9)</f>
        <v>45463.379050925927</v>
      </c>
      <c r="G20961" s="9">
        <f>IF(Tableau1[[#This Row],[Date]]=_xlfn.MINIFS(Tableau1[1er],Tableau1[N° BL],Tableau1[[#This Row],[N° BL]],Tableau1[1er],Tableau1[[#This Row],[Date]]),D20960,"")</f>
        <v>189</v>
      </c>
    </row>
    <row r="20962" spans="1:7" ht="14.25" customHeight="1" x14ac:dyDescent="0.25">
      <c r="A20962" s="1" t="s">
        <v>2112</v>
      </c>
      <c r="B20962" s="1" t="s">
        <v>2113</v>
      </c>
      <c r="C20962" s="7">
        <v>45463.374143518522</v>
      </c>
      <c r="D20962" s="10">
        <v>176</v>
      </c>
      <c r="E20962" s="1" t="s">
        <v>14</v>
      </c>
      <c r="F20962">
        <f>IF(LEFT(Tableau1[[#This Row],[Eléments modifié]],$J$1)=$I$1,Tableau1[[#This Row],[Date]],9^9)</f>
        <v>387420489</v>
      </c>
      <c r="G20962" s="9" t="str">
        <f>IF(Tableau1[[#This Row],[Date]]=_xlfn.MINIFS(Tableau1[1er],Tableau1[N° BL],Tableau1[[#This Row],[N° BL]],Tableau1[1er],Tableau1[[#This Row],[Date]]),D20961,"")</f>
        <v/>
      </c>
    </row>
    <row r="20963" spans="1:7" ht="14.25" customHeight="1" x14ac:dyDescent="0.25">
      <c r="A20963" s="1" t="s">
        <v>2112</v>
      </c>
      <c r="B20963" s="1" t="s">
        <v>2113</v>
      </c>
      <c r="C20963" s="7">
        <v>45463.394363425927</v>
      </c>
      <c r="D20963" s="10">
        <v>176</v>
      </c>
      <c r="E20963" s="1" t="s">
        <v>7</v>
      </c>
      <c r="F20963">
        <f>IF(LEFT(Tableau1[[#This Row],[Eléments modifié]],$J$1)=$I$1,Tableau1[[#This Row],[Date]],9^9)</f>
        <v>45463.394363425927</v>
      </c>
      <c r="G20963" s="9">
        <f>IF(Tableau1[[#This Row],[Date]]=_xlfn.MINIFS(Tableau1[1er],Tableau1[N° BL],Tableau1[[#This Row],[N° BL]],Tableau1[1er],Tableau1[[#This Row],[Date]]),D20962,"")</f>
        <v>176</v>
      </c>
    </row>
    <row r="20964" spans="1:7" ht="14.25" customHeight="1" x14ac:dyDescent="0.25">
      <c r="A20964" s="1" t="s">
        <v>2130</v>
      </c>
      <c r="B20964" s="1" t="s">
        <v>2131</v>
      </c>
      <c r="C20964" s="7">
        <v>45463.333287037036</v>
      </c>
      <c r="D20964" s="10">
        <v>209</v>
      </c>
      <c r="E20964" s="1" t="s">
        <v>14</v>
      </c>
      <c r="F20964">
        <f>IF(LEFT(Tableau1[[#This Row],[Eléments modifié]],$J$1)=$I$1,Tableau1[[#This Row],[Date]],9^9)</f>
        <v>387420489</v>
      </c>
      <c r="G20964" s="9" t="str">
        <f>IF(Tableau1[[#This Row],[Date]]=_xlfn.MINIFS(Tableau1[1er],Tableau1[N° BL],Tableau1[[#This Row],[N° BL]],Tableau1[1er],Tableau1[[#This Row],[Date]]),D20963,"")</f>
        <v/>
      </c>
    </row>
    <row r="20965" spans="1:7" ht="14.25" customHeight="1" x14ac:dyDescent="0.25">
      <c r="A20965" s="1" t="s">
        <v>2130</v>
      </c>
      <c r="B20965" s="1" t="s">
        <v>2131</v>
      </c>
      <c r="C20965" s="7">
        <v>45463.359537037039</v>
      </c>
      <c r="D20965" s="10">
        <v>189</v>
      </c>
      <c r="E20965" s="1" t="s">
        <v>7</v>
      </c>
      <c r="F20965">
        <f>IF(LEFT(Tableau1[[#This Row],[Eléments modifié]],$J$1)=$I$1,Tableau1[[#This Row],[Date]],9^9)</f>
        <v>45463.359537037039</v>
      </c>
      <c r="G20965" s="9">
        <f>IF(Tableau1[[#This Row],[Date]]=_xlfn.MINIFS(Tableau1[1er],Tableau1[N° BL],Tableau1[[#This Row],[N° BL]],Tableau1[1er],Tableau1[[#This Row],[Date]]),D20964,"")</f>
        <v>209</v>
      </c>
    </row>
    <row r="20966" spans="1:7" ht="14.25" customHeight="1" x14ac:dyDescent="0.25">
      <c r="A20966" s="1" t="s">
        <v>2126</v>
      </c>
      <c r="B20966" s="1" t="s">
        <v>2127</v>
      </c>
      <c r="C20966" s="7">
        <v>45463.358344907407</v>
      </c>
      <c r="D20966" s="10">
        <v>189</v>
      </c>
      <c r="E20966" s="1" t="s">
        <v>111</v>
      </c>
      <c r="F20966">
        <f>IF(LEFT(Tableau1[[#This Row],[Eléments modifié]],$J$1)=$I$1,Tableau1[[#This Row],[Date]],9^9)</f>
        <v>387420489</v>
      </c>
      <c r="G20966" s="9" t="str">
        <f>IF(Tableau1[[#This Row],[Date]]=_xlfn.MINIFS(Tableau1[1er],Tableau1[N° BL],Tableau1[[#This Row],[N° BL]],Tableau1[1er],Tableau1[[#This Row],[Date]]),D20965,"")</f>
        <v/>
      </c>
    </row>
    <row r="20967" spans="1:7" ht="14.25" customHeight="1" x14ac:dyDescent="0.25">
      <c r="A20967" s="1" t="s">
        <v>2126</v>
      </c>
      <c r="B20967" s="1" t="s">
        <v>2127</v>
      </c>
      <c r="C20967" s="7">
        <v>45463.37060185185</v>
      </c>
      <c r="D20967" s="10">
        <v>176</v>
      </c>
      <c r="E20967" s="1" t="s">
        <v>7</v>
      </c>
      <c r="F20967">
        <f>IF(LEFT(Tableau1[[#This Row],[Eléments modifié]],$J$1)=$I$1,Tableau1[[#This Row],[Date]],9^9)</f>
        <v>45463.37060185185</v>
      </c>
      <c r="G20967" s="9">
        <f>IF(Tableau1[[#This Row],[Date]]=_xlfn.MINIFS(Tableau1[1er],Tableau1[N° BL],Tableau1[[#This Row],[N° BL]],Tableau1[1er],Tableau1[[#This Row],[Date]]),D20966,"")</f>
        <v>189</v>
      </c>
    </row>
    <row r="20968" spans="1:7" ht="14.25" customHeight="1" x14ac:dyDescent="0.25">
      <c r="A20968" s="1" t="s">
        <v>2110</v>
      </c>
      <c r="B20968" s="1" t="s">
        <v>2111</v>
      </c>
      <c r="C20968" s="7">
        <v>45463.386145833334</v>
      </c>
      <c r="D20968" s="10">
        <v>209</v>
      </c>
      <c r="E20968" s="1" t="s">
        <v>111</v>
      </c>
      <c r="F20968">
        <f>IF(LEFT(Tableau1[[#This Row],[Eléments modifié]],$J$1)=$I$1,Tableau1[[#This Row],[Date]],9^9)</f>
        <v>387420489</v>
      </c>
      <c r="G20968" s="9" t="str">
        <f>IF(Tableau1[[#This Row],[Date]]=_xlfn.MINIFS(Tableau1[1er],Tableau1[N° BL],Tableau1[[#This Row],[N° BL]],Tableau1[1er],Tableau1[[#This Row],[Date]]),D20967,"")</f>
        <v/>
      </c>
    </row>
    <row r="20969" spans="1:7" ht="14.25" customHeight="1" x14ac:dyDescent="0.25">
      <c r="A20969" s="1" t="s">
        <v>2110</v>
      </c>
      <c r="B20969" s="1" t="s">
        <v>2111</v>
      </c>
      <c r="C20969" s="7">
        <v>45463.405613425923</v>
      </c>
      <c r="D20969" s="10">
        <v>176</v>
      </c>
      <c r="E20969" s="1" t="s">
        <v>7</v>
      </c>
      <c r="F20969">
        <f>IF(LEFT(Tableau1[[#This Row],[Eléments modifié]],$J$1)=$I$1,Tableau1[[#This Row],[Date]],9^9)</f>
        <v>45463.405613425923</v>
      </c>
      <c r="G20969" s="9">
        <f>IF(Tableau1[[#This Row],[Date]]=_xlfn.MINIFS(Tableau1[1er],Tableau1[N° BL],Tableau1[[#This Row],[N° BL]],Tableau1[1er],Tableau1[[#This Row],[Date]]),D20968,"")</f>
        <v>209</v>
      </c>
    </row>
    <row r="20970" spans="1:7" ht="14.25" customHeight="1" x14ac:dyDescent="0.25">
      <c r="A20970" s="1" t="s">
        <v>2128</v>
      </c>
      <c r="B20970" s="1" t="s">
        <v>2129</v>
      </c>
      <c r="C20970" s="7">
        <v>45463.347962962966</v>
      </c>
      <c r="D20970" s="10">
        <v>176</v>
      </c>
      <c r="E20970" s="1" t="s">
        <v>371</v>
      </c>
      <c r="F20970">
        <f>IF(LEFT(Tableau1[[#This Row],[Eléments modifié]],$J$1)=$I$1,Tableau1[[#This Row],[Date]],9^9)</f>
        <v>387420489</v>
      </c>
      <c r="G20970" s="9" t="str">
        <f>IF(Tableau1[[#This Row],[Date]]=_xlfn.MINIFS(Tableau1[1er],Tableau1[N° BL],Tableau1[[#This Row],[N° BL]],Tableau1[1er],Tableau1[[#This Row],[Date]]),D20969,"")</f>
        <v/>
      </c>
    </row>
    <row r="20971" spans="1:7" ht="14.25" customHeight="1" x14ac:dyDescent="0.25">
      <c r="A20971" s="1" t="s">
        <v>2128</v>
      </c>
      <c r="B20971" s="1" t="s">
        <v>2129</v>
      </c>
      <c r="C20971" s="7">
        <v>45463.360289351855</v>
      </c>
      <c r="D20971" s="10">
        <v>209</v>
      </c>
      <c r="E20971" s="1" t="s">
        <v>7</v>
      </c>
      <c r="F20971">
        <f>IF(LEFT(Tableau1[[#This Row],[Eléments modifié]],$J$1)=$I$1,Tableau1[[#This Row],[Date]],9^9)</f>
        <v>45463.360289351855</v>
      </c>
      <c r="G20971" s="9">
        <f>IF(Tableau1[[#This Row],[Date]]=_xlfn.MINIFS(Tableau1[1er],Tableau1[N° BL],Tableau1[[#This Row],[N° BL]],Tableau1[1er],Tableau1[[#This Row],[Date]]),D20970,"")</f>
        <v>176</v>
      </c>
    </row>
    <row r="20972" spans="1:7" ht="14.25" customHeight="1" x14ac:dyDescent="0.25">
      <c r="A20972" s="1" t="s">
        <v>2116</v>
      </c>
      <c r="B20972" s="1" t="s">
        <v>2117</v>
      </c>
      <c r="C20972" s="7">
        <v>45463.37908564815</v>
      </c>
      <c r="D20972" s="10">
        <v>209</v>
      </c>
      <c r="E20972" s="1" t="s">
        <v>111</v>
      </c>
      <c r="F20972">
        <f>IF(LEFT(Tableau1[[#This Row],[Eléments modifié]],$J$1)=$I$1,Tableau1[[#This Row],[Date]],9^9)</f>
        <v>387420489</v>
      </c>
      <c r="G20972" s="9" t="str">
        <f>IF(Tableau1[[#This Row],[Date]]=_xlfn.MINIFS(Tableau1[1er],Tableau1[N° BL],Tableau1[[#This Row],[N° BL]],Tableau1[1er],Tableau1[[#This Row],[Date]]),D20971,"")</f>
        <v/>
      </c>
    </row>
    <row r="20973" spans="1:7" ht="14.25" customHeight="1" x14ac:dyDescent="0.25">
      <c r="A20973" s="1" t="s">
        <v>2116</v>
      </c>
      <c r="B20973" s="1" t="s">
        <v>2117</v>
      </c>
      <c r="C20973" s="7">
        <v>45463.386053240742</v>
      </c>
      <c r="D20973" s="10">
        <v>176</v>
      </c>
      <c r="E20973" s="1" t="s">
        <v>7</v>
      </c>
      <c r="F20973">
        <f>IF(LEFT(Tableau1[[#This Row],[Eléments modifié]],$J$1)=$I$1,Tableau1[[#This Row],[Date]],9^9)</f>
        <v>45463.386053240742</v>
      </c>
      <c r="G20973" s="9">
        <f>IF(Tableau1[[#This Row],[Date]]=_xlfn.MINIFS(Tableau1[1er],Tableau1[N° BL],Tableau1[[#This Row],[N° BL]],Tableau1[1er],Tableau1[[#This Row],[Date]]),D20972,"")</f>
        <v>209</v>
      </c>
    </row>
    <row r="20974" spans="1:7" ht="14.25" customHeight="1" x14ac:dyDescent="0.25">
      <c r="A20974" s="1" t="s">
        <v>2106</v>
      </c>
      <c r="B20974" s="1" t="s">
        <v>2107</v>
      </c>
      <c r="C20974" s="7">
        <v>45463.393437500003</v>
      </c>
      <c r="D20974" s="10">
        <v>189</v>
      </c>
      <c r="E20974" s="1" t="s">
        <v>371</v>
      </c>
      <c r="F20974">
        <f>IF(LEFT(Tableau1[[#This Row],[Eléments modifié]],$J$1)=$I$1,Tableau1[[#This Row],[Date]],9^9)</f>
        <v>387420489</v>
      </c>
      <c r="G20974" s="9" t="str">
        <f>IF(Tableau1[[#This Row],[Date]]=_xlfn.MINIFS(Tableau1[1er],Tableau1[N° BL],Tableau1[[#This Row],[N° BL]],Tableau1[1er],Tableau1[[#This Row],[Date]]),D20973,"")</f>
        <v/>
      </c>
    </row>
    <row r="20975" spans="1:7" ht="14.25" customHeight="1" x14ac:dyDescent="0.25">
      <c r="A20975" s="1" t="s">
        <v>2106</v>
      </c>
      <c r="B20975" s="1" t="s">
        <v>2107</v>
      </c>
      <c r="C20975" s="7">
        <v>45463.419791666667</v>
      </c>
      <c r="D20975" s="10">
        <v>209</v>
      </c>
      <c r="E20975" s="1" t="s">
        <v>41</v>
      </c>
      <c r="F20975">
        <f>IF(LEFT(Tableau1[[#This Row],[Eléments modifié]],$J$1)=$I$1,Tableau1[[#This Row],[Date]],9^9)</f>
        <v>387420489</v>
      </c>
      <c r="G20975" s="9" t="str">
        <f>IF(Tableau1[[#This Row],[Date]]=_xlfn.MINIFS(Tableau1[1er],Tableau1[N° BL],Tableau1[[#This Row],[N° BL]],Tableau1[1er],Tableau1[[#This Row],[Date]]),D20974,"")</f>
        <v/>
      </c>
    </row>
    <row r="20976" spans="1:7" ht="14.25" customHeight="1" x14ac:dyDescent="0.25">
      <c r="A20976" s="1" t="s">
        <v>2106</v>
      </c>
      <c r="B20976" s="1" t="s">
        <v>2107</v>
      </c>
      <c r="C20976" s="7">
        <v>45463.41983796296</v>
      </c>
      <c r="D20976" s="10">
        <v>189</v>
      </c>
      <c r="E20976" s="1" t="s">
        <v>371</v>
      </c>
      <c r="F20976">
        <f>IF(LEFT(Tableau1[[#This Row],[Eléments modifié]],$J$1)=$I$1,Tableau1[[#This Row],[Date]],9^9)</f>
        <v>387420489</v>
      </c>
      <c r="G20976" s="9" t="str">
        <f>IF(Tableau1[[#This Row],[Date]]=_xlfn.MINIFS(Tableau1[1er],Tableau1[N° BL],Tableau1[[#This Row],[N° BL]],Tableau1[1er],Tableau1[[#This Row],[Date]]),D20975,"")</f>
        <v/>
      </c>
    </row>
    <row r="20977" spans="1:7" ht="14.25" customHeight="1" x14ac:dyDescent="0.25">
      <c r="A20977" s="1" t="s">
        <v>2106</v>
      </c>
      <c r="B20977" s="1" t="s">
        <v>2107</v>
      </c>
      <c r="C20977" s="7">
        <v>45463.426053240742</v>
      </c>
      <c r="D20977" s="10">
        <v>209</v>
      </c>
      <c r="E20977" s="1" t="s">
        <v>7</v>
      </c>
      <c r="F20977">
        <f>IF(LEFT(Tableau1[[#This Row],[Eléments modifié]],$J$1)=$I$1,Tableau1[[#This Row],[Date]],9^9)</f>
        <v>45463.426053240742</v>
      </c>
      <c r="G20977" s="9">
        <f>IF(Tableau1[[#This Row],[Date]]=_xlfn.MINIFS(Tableau1[1er],Tableau1[N° BL],Tableau1[[#This Row],[N° BL]],Tableau1[1er],Tableau1[[#This Row],[Date]]),D20976,"")</f>
        <v>189</v>
      </c>
    </row>
    <row r="20978" spans="1:7" ht="14.25" customHeight="1" x14ac:dyDescent="0.25">
      <c r="A20978" s="1" t="s">
        <v>2098</v>
      </c>
      <c r="B20978" s="1" t="s">
        <v>2099</v>
      </c>
      <c r="C20978" s="7">
        <v>45463.435740740744</v>
      </c>
      <c r="D20978" s="10">
        <v>209</v>
      </c>
      <c r="E20978" s="1" t="s">
        <v>111</v>
      </c>
      <c r="F20978">
        <f>IF(LEFT(Tableau1[[#This Row],[Eléments modifié]],$J$1)=$I$1,Tableau1[[#This Row],[Date]],9^9)</f>
        <v>387420489</v>
      </c>
      <c r="G20978" s="9" t="str">
        <f>IF(Tableau1[[#This Row],[Date]]=_xlfn.MINIFS(Tableau1[1er],Tableau1[N° BL],Tableau1[[#This Row],[N° BL]],Tableau1[1er],Tableau1[[#This Row],[Date]]),D20977,"")</f>
        <v/>
      </c>
    </row>
    <row r="20979" spans="1:7" ht="14.25" customHeight="1" x14ac:dyDescent="0.25">
      <c r="A20979" s="1" t="s">
        <v>2098</v>
      </c>
      <c r="B20979" s="1" t="s">
        <v>2099</v>
      </c>
      <c r="C20979" s="7">
        <v>45463.446979166663</v>
      </c>
      <c r="D20979" s="10">
        <v>176</v>
      </c>
      <c r="E20979" s="1" t="s">
        <v>41</v>
      </c>
      <c r="F20979">
        <f>IF(LEFT(Tableau1[[#This Row],[Eléments modifié]],$J$1)=$I$1,Tableau1[[#This Row],[Date]],9^9)</f>
        <v>387420489</v>
      </c>
      <c r="G20979" s="9" t="str">
        <f>IF(Tableau1[[#This Row],[Date]]=_xlfn.MINIFS(Tableau1[1er],Tableau1[N° BL],Tableau1[[#This Row],[N° BL]],Tableau1[1er],Tableau1[[#This Row],[Date]]),D20978,"")</f>
        <v/>
      </c>
    </row>
    <row r="20980" spans="1:7" ht="14.25" customHeight="1" x14ac:dyDescent="0.25">
      <c r="A20980" s="1" t="s">
        <v>2098</v>
      </c>
      <c r="B20980" s="1" t="s">
        <v>2099</v>
      </c>
      <c r="C20980" s="7">
        <v>45463.447048611109</v>
      </c>
      <c r="D20980" s="10">
        <v>209</v>
      </c>
      <c r="E20980" s="1" t="s">
        <v>111</v>
      </c>
      <c r="F20980">
        <f>IF(LEFT(Tableau1[[#This Row],[Eléments modifié]],$J$1)=$I$1,Tableau1[[#This Row],[Date]],9^9)</f>
        <v>387420489</v>
      </c>
      <c r="G20980" s="9" t="str">
        <f>IF(Tableau1[[#This Row],[Date]]=_xlfn.MINIFS(Tableau1[1er],Tableau1[N° BL],Tableau1[[#This Row],[N° BL]],Tableau1[1er],Tableau1[[#This Row],[Date]]),D20979,"")</f>
        <v/>
      </c>
    </row>
    <row r="20981" spans="1:7" ht="14.25" customHeight="1" x14ac:dyDescent="0.25">
      <c r="A20981" s="1" t="s">
        <v>2098</v>
      </c>
      <c r="B20981" s="1" t="s">
        <v>2099</v>
      </c>
      <c r="C20981" s="7">
        <v>45463.44767361111</v>
      </c>
      <c r="D20981" s="10">
        <v>176</v>
      </c>
      <c r="E20981" s="1" t="s">
        <v>7</v>
      </c>
      <c r="F20981">
        <f>IF(LEFT(Tableau1[[#This Row],[Eléments modifié]],$J$1)=$I$1,Tableau1[[#This Row],[Date]],9^9)</f>
        <v>45463.44767361111</v>
      </c>
      <c r="G20981" s="9">
        <f>IF(Tableau1[[#This Row],[Date]]=_xlfn.MINIFS(Tableau1[1er],Tableau1[N° BL],Tableau1[[#This Row],[N° BL]],Tableau1[1er],Tableau1[[#This Row],[Date]]),D20980,"")</f>
        <v>209</v>
      </c>
    </row>
    <row r="20982" spans="1:7" ht="14.25" customHeight="1" x14ac:dyDescent="0.25">
      <c r="A20982" s="1" t="s">
        <v>2084</v>
      </c>
      <c r="B20982" s="1" t="s">
        <v>2085</v>
      </c>
      <c r="C20982" s="7">
        <v>45463.471643518518</v>
      </c>
      <c r="D20982" s="10">
        <v>182</v>
      </c>
      <c r="E20982" s="1" t="s">
        <v>111</v>
      </c>
      <c r="F20982">
        <f>IF(LEFT(Tableau1[[#This Row],[Eléments modifié]],$J$1)=$I$1,Tableau1[[#This Row],[Date]],9^9)</f>
        <v>387420489</v>
      </c>
      <c r="G20982" s="9" t="str">
        <f>IF(Tableau1[[#This Row],[Date]]=_xlfn.MINIFS(Tableau1[1er],Tableau1[N° BL],Tableau1[[#This Row],[N° BL]],Tableau1[1er],Tableau1[[#This Row],[Date]]),D20981,"")</f>
        <v/>
      </c>
    </row>
    <row r="20983" spans="1:7" ht="14.25" customHeight="1" x14ac:dyDescent="0.25">
      <c r="A20983" s="1" t="s">
        <v>2084</v>
      </c>
      <c r="B20983" s="1" t="s">
        <v>2085</v>
      </c>
      <c r="C20983" s="7">
        <v>45463.494016203702</v>
      </c>
      <c r="D20983" s="10">
        <v>176</v>
      </c>
      <c r="E20983" s="1" t="s">
        <v>7</v>
      </c>
      <c r="F20983">
        <f>IF(LEFT(Tableau1[[#This Row],[Eléments modifié]],$J$1)=$I$1,Tableau1[[#This Row],[Date]],9^9)</f>
        <v>45463.494016203702</v>
      </c>
      <c r="G20983" s="9">
        <f>IF(Tableau1[[#This Row],[Date]]=_xlfn.MINIFS(Tableau1[1er],Tableau1[N° BL],Tableau1[[#This Row],[N° BL]],Tableau1[1er],Tableau1[[#This Row],[Date]]),D20982,"")</f>
        <v>182</v>
      </c>
    </row>
    <row r="20984" spans="1:7" ht="14.25" customHeight="1" x14ac:dyDescent="0.25">
      <c r="A20984" s="1" t="s">
        <v>2090</v>
      </c>
      <c r="B20984" s="1" t="s">
        <v>2091</v>
      </c>
      <c r="C20984" s="7">
        <v>45463.444236111114</v>
      </c>
      <c r="D20984" s="10">
        <v>176</v>
      </c>
      <c r="E20984" s="1" t="s">
        <v>14</v>
      </c>
      <c r="F20984">
        <f>IF(LEFT(Tableau1[[#This Row],[Eléments modifié]],$J$1)=$I$1,Tableau1[[#This Row],[Date]],9^9)</f>
        <v>387420489</v>
      </c>
      <c r="G20984" s="9" t="str">
        <f>IF(Tableau1[[#This Row],[Date]]=_xlfn.MINIFS(Tableau1[1er],Tableau1[N° BL],Tableau1[[#This Row],[N° BL]],Tableau1[1er],Tableau1[[#This Row],[Date]]),D20983,"")</f>
        <v/>
      </c>
    </row>
    <row r="20985" spans="1:7" ht="14.25" customHeight="1" x14ac:dyDescent="0.25">
      <c r="A20985" s="1" t="s">
        <v>2090</v>
      </c>
      <c r="B20985" s="1" t="s">
        <v>2091</v>
      </c>
      <c r="C20985" s="7">
        <v>45463.473680555559</v>
      </c>
      <c r="D20985" s="10">
        <v>189</v>
      </c>
      <c r="E20985" s="1" t="s">
        <v>7</v>
      </c>
      <c r="F20985">
        <f>IF(LEFT(Tableau1[[#This Row],[Eléments modifié]],$J$1)=$I$1,Tableau1[[#This Row],[Date]],9^9)</f>
        <v>45463.473680555559</v>
      </c>
      <c r="G20985" s="9">
        <f>IF(Tableau1[[#This Row],[Date]]=_xlfn.MINIFS(Tableau1[1er],Tableau1[N° BL],Tableau1[[#This Row],[N° BL]],Tableau1[1er],Tableau1[[#This Row],[Date]]),D20984,"")</f>
        <v>176</v>
      </c>
    </row>
    <row r="20986" spans="1:7" ht="14.25" customHeight="1" x14ac:dyDescent="0.25">
      <c r="A20986" s="1" t="s">
        <v>2100</v>
      </c>
      <c r="B20986" s="1" t="s">
        <v>2101</v>
      </c>
      <c r="C20986" s="7">
        <v>45463.420497685183</v>
      </c>
      <c r="D20986" s="10">
        <v>209</v>
      </c>
      <c r="E20986" s="1" t="s">
        <v>14</v>
      </c>
      <c r="F20986">
        <f>IF(LEFT(Tableau1[[#This Row],[Eléments modifié]],$J$1)=$I$1,Tableau1[[#This Row],[Date]],9^9)</f>
        <v>387420489</v>
      </c>
      <c r="G20986" s="9" t="str">
        <f>IF(Tableau1[[#This Row],[Date]]=_xlfn.MINIFS(Tableau1[1er],Tableau1[N° BL],Tableau1[[#This Row],[N° BL]],Tableau1[1er],Tableau1[[#This Row],[Date]]),D20985,"")</f>
        <v/>
      </c>
    </row>
    <row r="20987" spans="1:7" ht="14.25" customHeight="1" x14ac:dyDescent="0.25">
      <c r="A20987" s="1" t="s">
        <v>2100</v>
      </c>
      <c r="B20987" s="1" t="s">
        <v>2101</v>
      </c>
      <c r="C20987" s="7">
        <v>45463.444108796299</v>
      </c>
      <c r="D20987" s="10">
        <v>189</v>
      </c>
      <c r="E20987" s="1" t="s">
        <v>7</v>
      </c>
      <c r="F20987">
        <f>IF(LEFT(Tableau1[[#This Row],[Eléments modifié]],$J$1)=$I$1,Tableau1[[#This Row],[Date]],9^9)</f>
        <v>45463.444108796299</v>
      </c>
      <c r="G20987" s="9">
        <f>IF(Tableau1[[#This Row],[Date]]=_xlfn.MINIFS(Tableau1[1er],Tableau1[N° BL],Tableau1[[#This Row],[N° BL]],Tableau1[1er],Tableau1[[#This Row],[Date]]),D20986,"")</f>
        <v>209</v>
      </c>
    </row>
    <row r="20988" spans="1:7" ht="14.25" customHeight="1" x14ac:dyDescent="0.25">
      <c r="A20988" s="1" t="s">
        <v>2108</v>
      </c>
      <c r="B20988" s="1" t="s">
        <v>2109</v>
      </c>
      <c r="C20988" s="7">
        <v>45463.405636574076</v>
      </c>
      <c r="D20988" s="10">
        <v>176</v>
      </c>
      <c r="E20988" s="1" t="s">
        <v>111</v>
      </c>
      <c r="F20988">
        <f>IF(LEFT(Tableau1[[#This Row],[Eléments modifié]],$J$1)=$I$1,Tableau1[[#This Row],[Date]],9^9)</f>
        <v>387420489</v>
      </c>
      <c r="G20988" s="9" t="str">
        <f>IF(Tableau1[[#This Row],[Date]]=_xlfn.MINIFS(Tableau1[1er],Tableau1[N° BL],Tableau1[[#This Row],[N° BL]],Tableau1[1er],Tableau1[[#This Row],[Date]]),D20987,"")</f>
        <v/>
      </c>
    </row>
    <row r="20989" spans="1:7" ht="14.25" customHeight="1" x14ac:dyDescent="0.25">
      <c r="A20989" s="1" t="s">
        <v>2108</v>
      </c>
      <c r="B20989" s="1" t="s">
        <v>2109</v>
      </c>
      <c r="C20989" s="7">
        <v>45463.413969907408</v>
      </c>
      <c r="D20989" s="10">
        <v>176</v>
      </c>
      <c r="E20989" s="1" t="s">
        <v>7</v>
      </c>
      <c r="F20989">
        <f>IF(LEFT(Tableau1[[#This Row],[Eléments modifié]],$J$1)=$I$1,Tableau1[[#This Row],[Date]],9^9)</f>
        <v>45463.413969907408</v>
      </c>
      <c r="G20989" s="9">
        <f>IF(Tableau1[[#This Row],[Date]]=_xlfn.MINIFS(Tableau1[1er],Tableau1[N° BL],Tableau1[[#This Row],[N° BL]],Tableau1[1er],Tableau1[[#This Row],[Date]]),D20988,"")</f>
        <v>176</v>
      </c>
    </row>
    <row r="20990" spans="1:7" ht="14.25" customHeight="1" x14ac:dyDescent="0.25">
      <c r="A20990" s="1" t="s">
        <v>2104</v>
      </c>
      <c r="B20990" s="1" t="s">
        <v>2105</v>
      </c>
      <c r="C20990" s="7">
        <v>45463.413993055554</v>
      </c>
      <c r="D20990" s="10">
        <v>209</v>
      </c>
      <c r="E20990" s="1" t="s">
        <v>111</v>
      </c>
      <c r="F20990">
        <f>IF(LEFT(Tableau1[[#This Row],[Eléments modifié]],$J$1)=$I$1,Tableau1[[#This Row],[Date]],9^9)</f>
        <v>387420489</v>
      </c>
      <c r="G20990" s="9" t="str">
        <f>IF(Tableau1[[#This Row],[Date]]=_xlfn.MINIFS(Tableau1[1er],Tableau1[N° BL],Tableau1[[#This Row],[N° BL]],Tableau1[1er],Tableau1[[#This Row],[Date]]),D20989,"")</f>
        <v/>
      </c>
    </row>
    <row r="20991" spans="1:7" ht="14.25" customHeight="1" x14ac:dyDescent="0.25">
      <c r="A20991" s="1" t="s">
        <v>2104</v>
      </c>
      <c r="B20991" s="1" t="s">
        <v>2105</v>
      </c>
      <c r="C20991" s="7">
        <v>45463.435717592591</v>
      </c>
      <c r="D20991" s="10">
        <v>176</v>
      </c>
      <c r="E20991" s="1" t="s">
        <v>7</v>
      </c>
      <c r="F20991">
        <f>IF(LEFT(Tableau1[[#This Row],[Eléments modifié]],$J$1)=$I$1,Tableau1[[#This Row],[Date]],9^9)</f>
        <v>45463.435717592591</v>
      </c>
      <c r="G20991" s="9">
        <f>IF(Tableau1[[#This Row],[Date]]=_xlfn.MINIFS(Tableau1[1er],Tableau1[N° BL],Tableau1[[#This Row],[N° BL]],Tableau1[1er],Tableau1[[#This Row],[Date]]),D20990,"")</f>
        <v>209</v>
      </c>
    </row>
    <row r="20992" spans="1:7" ht="14.25" customHeight="1" x14ac:dyDescent="0.25">
      <c r="A20992" s="1" t="s">
        <v>2102</v>
      </c>
      <c r="B20992" s="1" t="s">
        <v>2103</v>
      </c>
      <c r="C20992" s="7">
        <v>45463.426076388889</v>
      </c>
      <c r="D20992" s="10">
        <v>176</v>
      </c>
      <c r="E20992" s="1" t="s">
        <v>371</v>
      </c>
      <c r="F20992">
        <f>IF(LEFT(Tableau1[[#This Row],[Eléments modifié]],$J$1)=$I$1,Tableau1[[#This Row],[Date]],9^9)</f>
        <v>387420489</v>
      </c>
      <c r="G20992" s="9" t="str">
        <f>IF(Tableau1[[#This Row],[Date]]=_xlfn.MINIFS(Tableau1[1er],Tableau1[N° BL],Tableau1[[#This Row],[N° BL]],Tableau1[1er],Tableau1[[#This Row],[Date]]),D20991,"")</f>
        <v/>
      </c>
    </row>
    <row r="20993" spans="1:7" ht="14.25" customHeight="1" x14ac:dyDescent="0.25">
      <c r="A20993" s="1" t="s">
        <v>2102</v>
      </c>
      <c r="B20993" s="1" t="s">
        <v>2103</v>
      </c>
      <c r="C20993" s="7">
        <v>45463.442870370367</v>
      </c>
      <c r="D20993" s="10">
        <v>209</v>
      </c>
      <c r="E20993" s="1" t="s">
        <v>7</v>
      </c>
      <c r="F20993">
        <f>IF(LEFT(Tableau1[[#This Row],[Eléments modifié]],$J$1)=$I$1,Tableau1[[#This Row],[Date]],9^9)</f>
        <v>45463.442870370367</v>
      </c>
      <c r="G20993" s="9">
        <f>IF(Tableau1[[#This Row],[Date]]=_xlfn.MINIFS(Tableau1[1er],Tableau1[N° BL],Tableau1[[#This Row],[N° BL]],Tableau1[1er],Tableau1[[#This Row],[Date]]),D20992,"")</f>
        <v>176</v>
      </c>
    </row>
    <row r="20994" spans="1:7" ht="14.25" customHeight="1" x14ac:dyDescent="0.25">
      <c r="A20994" s="1" t="s">
        <v>2102</v>
      </c>
      <c r="B20994" s="1" t="s">
        <v>2103</v>
      </c>
      <c r="C20994" s="7">
        <v>45463.443032407406</v>
      </c>
      <c r="D20994" s="10">
        <v>209</v>
      </c>
      <c r="E20994" s="1" t="s">
        <v>7</v>
      </c>
      <c r="F20994">
        <f>IF(LEFT(Tableau1[[#This Row],[Eléments modifié]],$J$1)=$I$1,Tableau1[[#This Row],[Date]],9^9)</f>
        <v>45463.443032407406</v>
      </c>
      <c r="G20994" s="9">
        <f>IF(Tableau1[[#This Row],[Date]]=_xlfn.MINIFS(Tableau1[1er],Tableau1[N° BL],Tableau1[[#This Row],[N° BL]],Tableau1[1er],Tableau1[[#This Row],[Date]]),D20993,"")</f>
        <v>209</v>
      </c>
    </row>
    <row r="20995" spans="1:7" ht="14.25" customHeight="1" x14ac:dyDescent="0.25">
      <c r="A20995" s="1" t="s">
        <v>2086</v>
      </c>
      <c r="B20995" s="1" t="s">
        <v>2087</v>
      </c>
      <c r="C20995" s="7">
        <v>45463.471597222226</v>
      </c>
      <c r="D20995" s="10">
        <v>176</v>
      </c>
      <c r="E20995" s="1" t="s">
        <v>32</v>
      </c>
      <c r="F20995">
        <f>IF(LEFT(Tableau1[[#This Row],[Eléments modifié]],$J$1)=$I$1,Tableau1[[#This Row],[Date]],9^9)</f>
        <v>387420489</v>
      </c>
      <c r="G20995" s="9" t="str">
        <f>IF(Tableau1[[#This Row],[Date]]=_xlfn.MINIFS(Tableau1[1er],Tableau1[N° BL],Tableau1[[#This Row],[N° BL]],Tableau1[1er],Tableau1[[#This Row],[Date]]),D20994,"")</f>
        <v/>
      </c>
    </row>
    <row r="20996" spans="1:7" ht="14.25" customHeight="1" x14ac:dyDescent="0.25">
      <c r="A20996" s="1" t="s">
        <v>2086</v>
      </c>
      <c r="B20996" s="1" t="s">
        <v>2087</v>
      </c>
      <c r="C20996" s="7">
        <v>45463.481828703705</v>
      </c>
      <c r="D20996" s="10">
        <v>188</v>
      </c>
      <c r="E20996" s="1" t="s">
        <v>7</v>
      </c>
      <c r="F20996">
        <f>IF(LEFT(Tableau1[[#This Row],[Eléments modifié]],$J$1)=$I$1,Tableau1[[#This Row],[Date]],9^9)</f>
        <v>45463.481828703705</v>
      </c>
      <c r="G20996" s="9">
        <f>IF(Tableau1[[#This Row],[Date]]=_xlfn.MINIFS(Tableau1[1er],Tableau1[N° BL],Tableau1[[#This Row],[N° BL]],Tableau1[1er],Tableau1[[#This Row],[Date]]),D20995,"")</f>
        <v>176</v>
      </c>
    </row>
    <row r="20997" spans="1:7" ht="14.25" customHeight="1" x14ac:dyDescent="0.25">
      <c r="A20997" s="1" t="s">
        <v>2074</v>
      </c>
      <c r="B20997" s="1" t="s">
        <v>2075</v>
      </c>
      <c r="C20997" s="7">
        <v>45463.443113425928</v>
      </c>
      <c r="D20997" s="10">
        <v>189</v>
      </c>
      <c r="E20997" s="1" t="s">
        <v>371</v>
      </c>
      <c r="F20997">
        <f>IF(LEFT(Tableau1[[#This Row],[Eléments modifié]],$J$1)=$I$1,Tableau1[[#This Row],[Date]],9^9)</f>
        <v>387420489</v>
      </c>
      <c r="G20997" s="9" t="str">
        <f>IF(Tableau1[[#This Row],[Date]]=_xlfn.MINIFS(Tableau1[1er],Tableau1[N° BL],Tableau1[[#This Row],[N° BL]],Tableau1[1er],Tableau1[[#This Row],[Date]]),D20996,"")</f>
        <v/>
      </c>
    </row>
    <row r="20998" spans="1:7" ht="14.25" customHeight="1" x14ac:dyDescent="0.25">
      <c r="A20998" s="1" t="s">
        <v>2074</v>
      </c>
      <c r="B20998" s="1" t="s">
        <v>2075</v>
      </c>
      <c r="C20998" s="7">
        <v>45463.447523148148</v>
      </c>
      <c r="D20998" s="10">
        <v>209</v>
      </c>
      <c r="E20998" s="1" t="s">
        <v>20</v>
      </c>
      <c r="F20998">
        <f>IF(LEFT(Tableau1[[#This Row],[Eléments modifié]],$J$1)=$I$1,Tableau1[[#This Row],[Date]],9^9)</f>
        <v>387420489</v>
      </c>
      <c r="G20998" s="9" t="str">
        <f>IF(Tableau1[[#This Row],[Date]]=_xlfn.MINIFS(Tableau1[1er],Tableau1[N° BL],Tableau1[[#This Row],[N° BL]],Tableau1[1er],Tableau1[[#This Row],[Date]]),D20997,"")</f>
        <v/>
      </c>
    </row>
    <row r="20999" spans="1:7" ht="14.25" customHeight="1" x14ac:dyDescent="0.25">
      <c r="A20999" s="1" t="s">
        <v>2074</v>
      </c>
      <c r="B20999" s="1" t="s">
        <v>2075</v>
      </c>
      <c r="C20999" s="7">
        <v>45463.447592592594</v>
      </c>
      <c r="D20999" s="10">
        <v>176</v>
      </c>
      <c r="E20999" s="1" t="s">
        <v>371</v>
      </c>
      <c r="F20999">
        <f>IF(LEFT(Tableau1[[#This Row],[Eléments modifié]],$J$1)=$I$1,Tableau1[[#This Row],[Date]],9^9)</f>
        <v>387420489</v>
      </c>
      <c r="G20999" s="9" t="str">
        <f>IF(Tableau1[[#This Row],[Date]]=_xlfn.MINIFS(Tableau1[1er],Tableau1[N° BL],Tableau1[[#This Row],[N° BL]],Tableau1[1er],Tableau1[[#This Row],[Date]]),D20998,"")</f>
        <v/>
      </c>
    </row>
    <row r="21000" spans="1:7" ht="14.25" customHeight="1" x14ac:dyDescent="0.25">
      <c r="A21000" s="1" t="s">
        <v>2074</v>
      </c>
      <c r="B21000" s="1" t="s">
        <v>2075</v>
      </c>
      <c r="C21000" s="7">
        <v>45463.447916666664</v>
      </c>
      <c r="D21000" s="10">
        <v>176</v>
      </c>
      <c r="E21000" s="1" t="s">
        <v>20</v>
      </c>
      <c r="F21000">
        <f>IF(LEFT(Tableau1[[#This Row],[Eléments modifié]],$J$1)=$I$1,Tableau1[[#This Row],[Date]],9^9)</f>
        <v>387420489</v>
      </c>
      <c r="G21000" s="9" t="str">
        <f>IF(Tableau1[[#This Row],[Date]]=_xlfn.MINIFS(Tableau1[1er],Tableau1[N° BL],Tableau1[[#This Row],[N° BL]],Tableau1[1er],Tableau1[[#This Row],[Date]]),D20999,"")</f>
        <v/>
      </c>
    </row>
    <row r="21001" spans="1:7" ht="14.25" customHeight="1" x14ac:dyDescent="0.25">
      <c r="A21001" s="1" t="s">
        <v>2074</v>
      </c>
      <c r="B21001" s="1" t="s">
        <v>2075</v>
      </c>
      <c r="C21001" s="7">
        <v>45463.447974537034</v>
      </c>
      <c r="D21001" s="10">
        <v>176</v>
      </c>
      <c r="E21001" s="1" t="s">
        <v>111</v>
      </c>
      <c r="F21001">
        <f>IF(LEFT(Tableau1[[#This Row],[Eléments modifié]],$J$1)=$I$1,Tableau1[[#This Row],[Date]],9^9)</f>
        <v>387420489</v>
      </c>
      <c r="G21001" s="9" t="str">
        <f>IF(Tableau1[[#This Row],[Date]]=_xlfn.MINIFS(Tableau1[1er],Tableau1[N° BL],Tableau1[[#This Row],[N° BL]],Tableau1[1er],Tableau1[[#This Row],[Date]]),D21000,"")</f>
        <v/>
      </c>
    </row>
    <row r="21002" spans="1:7" ht="14.25" customHeight="1" x14ac:dyDescent="0.25">
      <c r="A21002" s="1" t="s">
        <v>2074</v>
      </c>
      <c r="B21002" s="1" t="s">
        <v>2075</v>
      </c>
      <c r="C21002" s="7">
        <v>45463.448078703703</v>
      </c>
      <c r="D21002" s="10">
        <v>209</v>
      </c>
      <c r="E21002" s="1" t="s">
        <v>20</v>
      </c>
      <c r="F21002">
        <f>IF(LEFT(Tableau1[[#This Row],[Eléments modifié]],$J$1)=$I$1,Tableau1[[#This Row],[Date]],9^9)</f>
        <v>387420489</v>
      </c>
      <c r="G21002" s="9" t="str">
        <f>IF(Tableau1[[#This Row],[Date]]=_xlfn.MINIFS(Tableau1[1er],Tableau1[N° BL],Tableau1[[#This Row],[N° BL]],Tableau1[1er],Tableau1[[#This Row],[Date]]),D21001,"")</f>
        <v/>
      </c>
    </row>
    <row r="21003" spans="1:7" ht="14.25" customHeight="1" x14ac:dyDescent="0.25">
      <c r="A21003" s="1" t="s">
        <v>2074</v>
      </c>
      <c r="B21003" s="1" t="s">
        <v>2075</v>
      </c>
      <c r="C21003" s="7">
        <v>45463.448101851849</v>
      </c>
      <c r="D21003" s="10">
        <v>176</v>
      </c>
      <c r="E21003" s="1" t="s">
        <v>371</v>
      </c>
      <c r="F21003">
        <f>IF(LEFT(Tableau1[[#This Row],[Eléments modifié]],$J$1)=$I$1,Tableau1[[#This Row],[Date]],9^9)</f>
        <v>387420489</v>
      </c>
      <c r="G21003" s="9" t="str">
        <f>IF(Tableau1[[#This Row],[Date]]=_xlfn.MINIFS(Tableau1[1er],Tableau1[N° BL],Tableau1[[#This Row],[N° BL]],Tableau1[1er],Tableau1[[#This Row],[Date]]),D21002,"")</f>
        <v/>
      </c>
    </row>
    <row r="21004" spans="1:7" ht="14.25" customHeight="1" x14ac:dyDescent="0.25">
      <c r="A21004" s="1" t="s">
        <v>2074</v>
      </c>
      <c r="B21004" s="1" t="s">
        <v>2075</v>
      </c>
      <c r="C21004" s="7">
        <v>45463.622418981482</v>
      </c>
      <c r="D21004" s="10">
        <v>209</v>
      </c>
      <c r="E21004" s="1" t="s">
        <v>7</v>
      </c>
      <c r="F21004">
        <f>IF(LEFT(Tableau1[[#This Row],[Eléments modifié]],$J$1)=$I$1,Tableau1[[#This Row],[Date]],9^9)</f>
        <v>45463.622418981482</v>
      </c>
      <c r="G21004" s="9">
        <f>IF(Tableau1[[#This Row],[Date]]=_xlfn.MINIFS(Tableau1[1er],Tableau1[N° BL],Tableau1[[#This Row],[N° BL]],Tableau1[1er],Tableau1[[#This Row],[Date]]),D21003,"")</f>
        <v>176</v>
      </c>
    </row>
    <row r="21005" spans="1:7" ht="14.25" customHeight="1" x14ac:dyDescent="0.25">
      <c r="A21005" s="1" t="s">
        <v>2058</v>
      </c>
      <c r="B21005" s="1" t="s">
        <v>2059</v>
      </c>
      <c r="C21005" s="7">
        <v>45464.321886574071</v>
      </c>
      <c r="D21005" s="10">
        <v>189</v>
      </c>
      <c r="E21005" s="1" t="s">
        <v>111</v>
      </c>
      <c r="F21005">
        <f>IF(LEFT(Tableau1[[#This Row],[Eléments modifié]],$J$1)=$I$1,Tableau1[[#This Row],[Date]],9^9)</f>
        <v>387420489</v>
      </c>
      <c r="G21005" s="9" t="str">
        <f>IF(Tableau1[[#This Row],[Date]]=_xlfn.MINIFS(Tableau1[1er],Tableau1[N° BL],Tableau1[[#This Row],[N° BL]],Tableau1[1er],Tableau1[[#This Row],[Date]]),D21004,"")</f>
        <v/>
      </c>
    </row>
    <row r="21006" spans="1:7" ht="14.25" customHeight="1" x14ac:dyDescent="0.25">
      <c r="A21006" s="1" t="s">
        <v>2058</v>
      </c>
      <c r="B21006" s="1" t="s">
        <v>2059</v>
      </c>
      <c r="C21006" s="7">
        <v>45464.367418981485</v>
      </c>
      <c r="D21006" s="10">
        <v>176</v>
      </c>
      <c r="E21006" s="1" t="s">
        <v>7</v>
      </c>
      <c r="F21006">
        <f>IF(LEFT(Tableau1[[#This Row],[Eléments modifié]],$J$1)=$I$1,Tableau1[[#This Row],[Date]],9^9)</f>
        <v>45464.367418981485</v>
      </c>
      <c r="G21006" s="9">
        <f>IF(Tableau1[[#This Row],[Date]]=_xlfn.MINIFS(Tableau1[1er],Tableau1[N° BL],Tableau1[[#This Row],[N° BL]],Tableau1[1er],Tableau1[[#This Row],[Date]]),D21005,"")</f>
        <v>189</v>
      </c>
    </row>
    <row r="21007" spans="1:7" ht="14.25" customHeight="1" x14ac:dyDescent="0.25">
      <c r="A21007" s="1" t="s">
        <v>2078</v>
      </c>
      <c r="B21007" s="1" t="s">
        <v>2079</v>
      </c>
      <c r="C21007" s="7">
        <v>45463.494097222225</v>
      </c>
      <c r="D21007" s="10">
        <v>189</v>
      </c>
      <c r="E21007" s="1" t="s">
        <v>111</v>
      </c>
      <c r="F21007">
        <f>IF(LEFT(Tableau1[[#This Row],[Eléments modifié]],$J$1)=$I$1,Tableau1[[#This Row],[Date]],9^9)</f>
        <v>387420489</v>
      </c>
      <c r="G21007" s="9" t="str">
        <f>IF(Tableau1[[#This Row],[Date]]=_xlfn.MINIFS(Tableau1[1er],Tableau1[N° BL],Tableau1[[#This Row],[N° BL]],Tableau1[1er],Tableau1[[#This Row],[Date]]),D21006,"")</f>
        <v/>
      </c>
    </row>
    <row r="21008" spans="1:7" ht="14.25" customHeight="1" x14ac:dyDescent="0.25">
      <c r="A21008" s="1" t="s">
        <v>2078</v>
      </c>
      <c r="B21008" s="1" t="s">
        <v>2079</v>
      </c>
      <c r="C21008" s="7">
        <v>45463.602708333332</v>
      </c>
      <c r="D21008" s="10">
        <v>176</v>
      </c>
      <c r="E21008" s="1" t="s">
        <v>7</v>
      </c>
      <c r="F21008">
        <f>IF(LEFT(Tableau1[[#This Row],[Eléments modifié]],$J$1)=$I$1,Tableau1[[#This Row],[Date]],9^9)</f>
        <v>45463.602708333332</v>
      </c>
      <c r="G21008" s="9">
        <f>IF(Tableau1[[#This Row],[Date]]=_xlfn.MINIFS(Tableau1[1er],Tableau1[N° BL],Tableau1[[#This Row],[N° BL]],Tableau1[1er],Tableau1[[#This Row],[Date]]),D21007,"")</f>
        <v>189</v>
      </c>
    </row>
    <row r="21009" spans="1:7" ht="14.25" customHeight="1" x14ac:dyDescent="0.25">
      <c r="A21009" s="1" t="s">
        <v>2094</v>
      </c>
      <c r="B21009" s="1" t="s">
        <v>2095</v>
      </c>
      <c r="C21009" s="7">
        <v>45463.464467592596</v>
      </c>
      <c r="D21009" s="10">
        <v>182</v>
      </c>
      <c r="E21009" s="1" t="s">
        <v>32</v>
      </c>
      <c r="F21009">
        <f>IF(LEFT(Tableau1[[#This Row],[Eléments modifié]],$J$1)=$I$1,Tableau1[[#This Row],[Date]],9^9)</f>
        <v>387420489</v>
      </c>
      <c r="G21009" s="9" t="str">
        <f>IF(Tableau1[[#This Row],[Date]]=_xlfn.MINIFS(Tableau1[1er],Tableau1[N° BL],Tableau1[[#This Row],[N° BL]],Tableau1[1er],Tableau1[[#This Row],[Date]]),D21008,"")</f>
        <v/>
      </c>
    </row>
    <row r="21010" spans="1:7" ht="14.25" customHeight="1" x14ac:dyDescent="0.25">
      <c r="A21010" s="1" t="s">
        <v>2094</v>
      </c>
      <c r="B21010" s="1" t="s">
        <v>2095</v>
      </c>
      <c r="C21010" s="7">
        <v>45463.471574074072</v>
      </c>
      <c r="D21010" s="10">
        <v>188</v>
      </c>
      <c r="E21010" s="1" t="s">
        <v>7</v>
      </c>
      <c r="F21010">
        <f>IF(LEFT(Tableau1[[#This Row],[Eléments modifié]],$J$1)=$I$1,Tableau1[[#This Row],[Date]],9^9)</f>
        <v>45463.471574074072</v>
      </c>
      <c r="G21010" s="9">
        <f>IF(Tableau1[[#This Row],[Date]]=_xlfn.MINIFS(Tableau1[1er],Tableau1[N° BL],Tableau1[[#This Row],[N° BL]],Tableau1[1er],Tableau1[[#This Row],[Date]]),D21009,"")</f>
        <v>182</v>
      </c>
    </row>
    <row r="21011" spans="1:7" ht="14.25" customHeight="1" x14ac:dyDescent="0.25">
      <c r="A21011" s="1" t="s">
        <v>2060</v>
      </c>
      <c r="B21011" s="1" t="s">
        <v>2061</v>
      </c>
      <c r="C21011" s="7">
        <v>45464.324594907404</v>
      </c>
      <c r="D21011" s="10">
        <v>189</v>
      </c>
      <c r="E21011" s="1" t="s">
        <v>14</v>
      </c>
      <c r="F21011">
        <f>IF(LEFT(Tableau1[[#This Row],[Eléments modifié]],$J$1)=$I$1,Tableau1[[#This Row],[Date]],9^9)</f>
        <v>387420489</v>
      </c>
      <c r="G21011" s="9" t="str">
        <f>IF(Tableau1[[#This Row],[Date]]=_xlfn.MINIFS(Tableau1[1er],Tableau1[N° BL],Tableau1[[#This Row],[N° BL]],Tableau1[1er],Tableau1[[#This Row],[Date]]),D21010,"")</f>
        <v/>
      </c>
    </row>
    <row r="21012" spans="1:7" ht="14.25" customHeight="1" x14ac:dyDescent="0.25">
      <c r="A21012" s="1" t="s">
        <v>2060</v>
      </c>
      <c r="B21012" s="1" t="s">
        <v>2061</v>
      </c>
      <c r="C21012" s="7">
        <v>45464.367083333331</v>
      </c>
      <c r="D21012" s="10">
        <v>189</v>
      </c>
      <c r="E21012" s="1" t="s">
        <v>7</v>
      </c>
      <c r="F21012">
        <f>IF(LEFT(Tableau1[[#This Row],[Eléments modifié]],$J$1)=$I$1,Tableau1[[#This Row],[Date]],9^9)</f>
        <v>45464.367083333331</v>
      </c>
      <c r="G21012" s="9">
        <f>IF(Tableau1[[#This Row],[Date]]=_xlfn.MINIFS(Tableau1[1er],Tableau1[N° BL],Tableau1[[#This Row],[N° BL]],Tableau1[1er],Tableau1[[#This Row],[Date]]),D21011,"")</f>
        <v>189</v>
      </c>
    </row>
    <row r="21013" spans="1:7" ht="14.25" customHeight="1" x14ac:dyDescent="0.25">
      <c r="A21013" s="1" t="s">
        <v>2096</v>
      </c>
      <c r="B21013" s="1" t="s">
        <v>2097</v>
      </c>
      <c r="C21013" s="7">
        <v>45463.447696759256</v>
      </c>
      <c r="D21013" s="10">
        <v>176</v>
      </c>
      <c r="E21013" s="1" t="s">
        <v>111</v>
      </c>
      <c r="F21013">
        <f>IF(LEFT(Tableau1[[#This Row],[Eléments modifié]],$J$1)=$I$1,Tableau1[[#This Row],[Date]],9^9)</f>
        <v>387420489</v>
      </c>
      <c r="G21013" s="9" t="str">
        <f>IF(Tableau1[[#This Row],[Date]]=_xlfn.MINIFS(Tableau1[1er],Tableau1[N° BL],Tableau1[[#This Row],[N° BL]],Tableau1[1er],Tableau1[[#This Row],[Date]]),D21012,"")</f>
        <v/>
      </c>
    </row>
    <row r="21014" spans="1:7" ht="14.25" customHeight="1" x14ac:dyDescent="0.25">
      <c r="A21014" s="1" t="s">
        <v>2096</v>
      </c>
      <c r="B21014" s="1" t="s">
        <v>2097</v>
      </c>
      <c r="C21014" s="7">
        <v>45463.447893518518</v>
      </c>
      <c r="D21014" s="10">
        <v>209</v>
      </c>
      <c r="E21014" s="1" t="s">
        <v>20</v>
      </c>
      <c r="F21014">
        <f>IF(LEFT(Tableau1[[#This Row],[Eléments modifié]],$J$1)=$I$1,Tableau1[[#This Row],[Date]],9^9)</f>
        <v>387420489</v>
      </c>
      <c r="G21014" s="9" t="str">
        <f>IF(Tableau1[[#This Row],[Date]]=_xlfn.MINIFS(Tableau1[1er],Tableau1[N° BL],Tableau1[[#This Row],[N° BL]],Tableau1[1er],Tableau1[[#This Row],[Date]]),D21013,"")</f>
        <v/>
      </c>
    </row>
    <row r="21015" spans="1:7" ht="14.25" customHeight="1" x14ac:dyDescent="0.25">
      <c r="A21015" s="1" t="s">
        <v>2096</v>
      </c>
      <c r="B21015" s="1" t="s">
        <v>2097</v>
      </c>
      <c r="C21015" s="7">
        <v>45463.448206018518</v>
      </c>
      <c r="D21015" s="10">
        <v>188</v>
      </c>
      <c r="E21015" s="1" t="s">
        <v>111</v>
      </c>
      <c r="F21015">
        <f>IF(LEFT(Tableau1[[#This Row],[Eléments modifié]],$J$1)=$I$1,Tableau1[[#This Row],[Date]],9^9)</f>
        <v>387420489</v>
      </c>
      <c r="G21015" s="9" t="str">
        <f>IF(Tableau1[[#This Row],[Date]]=_xlfn.MINIFS(Tableau1[1er],Tableau1[N° BL],Tableau1[[#This Row],[N° BL]],Tableau1[1er],Tableau1[[#This Row],[Date]]),D21014,"")</f>
        <v/>
      </c>
    </row>
    <row r="21016" spans="1:7" ht="14.25" customHeight="1" x14ac:dyDescent="0.25">
      <c r="A21016" s="1" t="s">
        <v>2096</v>
      </c>
      <c r="B21016" s="1" t="s">
        <v>2097</v>
      </c>
      <c r="C21016" s="7">
        <v>45463.47115740741</v>
      </c>
      <c r="D21016" s="10">
        <v>188</v>
      </c>
      <c r="E21016" s="1" t="s">
        <v>7</v>
      </c>
      <c r="F21016">
        <f>IF(LEFT(Tableau1[[#This Row],[Eléments modifié]],$J$1)=$I$1,Tableau1[[#This Row],[Date]],9^9)</f>
        <v>45463.47115740741</v>
      </c>
      <c r="G21016" s="9">
        <f>IF(Tableau1[[#This Row],[Date]]=_xlfn.MINIFS(Tableau1[1er],Tableau1[N° BL],Tableau1[[#This Row],[N° BL]],Tableau1[1er],Tableau1[[#This Row],[Date]]),D21015,"")</f>
        <v>188</v>
      </c>
    </row>
    <row r="21017" spans="1:7" ht="14.25" customHeight="1" x14ac:dyDescent="0.25">
      <c r="A21017" s="1" t="s">
        <v>2064</v>
      </c>
      <c r="B21017" s="1" t="s">
        <v>2065</v>
      </c>
      <c r="C21017" s="7">
        <v>45464.312465277777</v>
      </c>
      <c r="D21017" s="10">
        <v>189</v>
      </c>
      <c r="E21017" s="1" t="s">
        <v>111</v>
      </c>
      <c r="F21017">
        <f>IF(LEFT(Tableau1[[#This Row],[Eléments modifié]],$J$1)=$I$1,Tableau1[[#This Row],[Date]],9^9)</f>
        <v>387420489</v>
      </c>
      <c r="G21017" s="9" t="str">
        <f>IF(Tableau1[[#This Row],[Date]]=_xlfn.MINIFS(Tableau1[1er],Tableau1[N° BL],Tableau1[[#This Row],[N° BL]],Tableau1[1er],Tableau1[[#This Row],[Date]]),D21016,"")</f>
        <v/>
      </c>
    </row>
    <row r="21018" spans="1:7" ht="14.25" customHeight="1" x14ac:dyDescent="0.25">
      <c r="A21018" s="1" t="s">
        <v>2064</v>
      </c>
      <c r="B21018" s="1" t="s">
        <v>2065</v>
      </c>
      <c r="C21018" s="7">
        <v>45464.321817129632</v>
      </c>
      <c r="D21018" s="10">
        <v>176</v>
      </c>
      <c r="E21018" s="1" t="s">
        <v>7</v>
      </c>
      <c r="F21018">
        <f>IF(LEFT(Tableau1[[#This Row],[Eléments modifié]],$J$1)=$I$1,Tableau1[[#This Row],[Date]],9^9)</f>
        <v>45464.321817129632</v>
      </c>
      <c r="G21018" s="9">
        <f>IF(Tableau1[[#This Row],[Date]]=_xlfn.MINIFS(Tableau1[1er],Tableau1[N° BL],Tableau1[[#This Row],[N° BL]],Tableau1[1er],Tableau1[[#This Row],[Date]]),D21017,"")</f>
        <v>189</v>
      </c>
    </row>
    <row r="21019" spans="1:7" ht="14.25" customHeight="1" x14ac:dyDescent="0.25">
      <c r="A21019" s="1" t="s">
        <v>2080</v>
      </c>
      <c r="B21019" s="1" t="s">
        <v>2081</v>
      </c>
      <c r="C21019" s="7">
        <v>45463.463576388887</v>
      </c>
      <c r="D21019" s="10">
        <v>188</v>
      </c>
      <c r="E21019" s="1" t="s">
        <v>32</v>
      </c>
      <c r="F21019">
        <f>IF(LEFT(Tableau1[[#This Row],[Eléments modifié]],$J$1)=$I$1,Tableau1[[#This Row],[Date]],9^9)</f>
        <v>387420489</v>
      </c>
      <c r="G21019" s="9" t="str">
        <f>IF(Tableau1[[#This Row],[Date]]=_xlfn.MINIFS(Tableau1[1er],Tableau1[N° BL],Tableau1[[#This Row],[N° BL]],Tableau1[1er],Tableau1[[#This Row],[Date]]),D21018,"")</f>
        <v/>
      </c>
    </row>
    <row r="21020" spans="1:7" ht="14.25" customHeight="1" x14ac:dyDescent="0.25">
      <c r="A21020" s="1" t="s">
        <v>2080</v>
      </c>
      <c r="B21020" s="1" t="s">
        <v>2081</v>
      </c>
      <c r="C21020" s="7">
        <v>45463.463738425926</v>
      </c>
      <c r="D21020" s="10">
        <v>188</v>
      </c>
      <c r="E21020" s="1" t="s">
        <v>20</v>
      </c>
      <c r="F21020">
        <f>IF(LEFT(Tableau1[[#This Row],[Eléments modifié]],$J$1)=$I$1,Tableau1[[#This Row],[Date]],9^9)</f>
        <v>387420489</v>
      </c>
      <c r="G21020" s="9" t="str">
        <f>IF(Tableau1[[#This Row],[Date]]=_xlfn.MINIFS(Tableau1[1er],Tableau1[N° BL],Tableau1[[#This Row],[N° BL]],Tableau1[1er],Tableau1[[#This Row],[Date]]),D21019,"")</f>
        <v/>
      </c>
    </row>
    <row r="21021" spans="1:7" ht="14.25" customHeight="1" x14ac:dyDescent="0.25">
      <c r="A21021" s="1" t="s">
        <v>2080</v>
      </c>
      <c r="B21021" s="1" t="s">
        <v>2081</v>
      </c>
      <c r="C21021" s="7">
        <v>45463.46434027778</v>
      </c>
      <c r="D21021" s="10">
        <v>188</v>
      </c>
      <c r="E21021" s="1" t="s">
        <v>32</v>
      </c>
      <c r="F21021">
        <f>IF(LEFT(Tableau1[[#This Row],[Eléments modifié]],$J$1)=$I$1,Tableau1[[#This Row],[Date]],9^9)</f>
        <v>387420489</v>
      </c>
      <c r="G21021" s="9" t="str">
        <f>IF(Tableau1[[#This Row],[Date]]=_xlfn.MINIFS(Tableau1[1er],Tableau1[N° BL],Tableau1[[#This Row],[N° BL]],Tableau1[1er],Tableau1[[#This Row],[Date]]),D21020,"")</f>
        <v/>
      </c>
    </row>
    <row r="21022" spans="1:7" ht="14.25" customHeight="1" x14ac:dyDescent="0.25">
      <c r="A21022" s="1" t="s">
        <v>2080</v>
      </c>
      <c r="B21022" s="1" t="s">
        <v>2081</v>
      </c>
      <c r="C21022" s="7">
        <v>45463.464421296296</v>
      </c>
      <c r="D21022" s="10">
        <v>188</v>
      </c>
      <c r="E21022" s="1" t="s">
        <v>20</v>
      </c>
      <c r="F21022">
        <f>IF(LEFT(Tableau1[[#This Row],[Eléments modifié]],$J$1)=$I$1,Tableau1[[#This Row],[Date]],9^9)</f>
        <v>387420489</v>
      </c>
      <c r="G21022" s="9" t="str">
        <f>IF(Tableau1[[#This Row],[Date]]=_xlfn.MINIFS(Tableau1[1er],Tableau1[N° BL],Tableau1[[#This Row],[N° BL]],Tableau1[1er],Tableau1[[#This Row],[Date]]),D21021,"")</f>
        <v/>
      </c>
    </row>
    <row r="21023" spans="1:7" ht="14.25" customHeight="1" x14ac:dyDescent="0.25">
      <c r="A21023" s="1" t="s">
        <v>2080</v>
      </c>
      <c r="B21023" s="1" t="s">
        <v>2081</v>
      </c>
      <c r="C21023" s="7">
        <v>45463.472002314818</v>
      </c>
      <c r="D21023" s="10">
        <v>182</v>
      </c>
      <c r="E21023" s="1" t="s">
        <v>21</v>
      </c>
      <c r="F21023">
        <f>IF(LEFT(Tableau1[[#This Row],[Eléments modifié]],$J$1)=$I$1,Tableau1[[#This Row],[Date]],9^9)</f>
        <v>387420489</v>
      </c>
      <c r="G21023" s="9" t="str">
        <f>IF(Tableau1[[#This Row],[Date]]=_xlfn.MINIFS(Tableau1[1er],Tableau1[N° BL],Tableau1[[#This Row],[N° BL]],Tableau1[1er],Tableau1[[#This Row],[Date]]),D21022,"")</f>
        <v/>
      </c>
    </row>
    <row r="21024" spans="1:7" ht="14.25" customHeight="1" x14ac:dyDescent="0.25">
      <c r="A21024" s="1" t="s">
        <v>2080</v>
      </c>
      <c r="B21024" s="1" t="s">
        <v>2081</v>
      </c>
      <c r="C21024" s="7">
        <v>45463.472060185188</v>
      </c>
      <c r="D21024" s="10">
        <v>189</v>
      </c>
      <c r="E21024" s="1" t="s">
        <v>20</v>
      </c>
      <c r="F21024">
        <f>IF(LEFT(Tableau1[[#This Row],[Eléments modifié]],$J$1)=$I$1,Tableau1[[#This Row],[Date]],9^9)</f>
        <v>387420489</v>
      </c>
      <c r="G21024" s="9" t="str">
        <f>IF(Tableau1[[#This Row],[Date]]=_xlfn.MINIFS(Tableau1[1er],Tableau1[N° BL],Tableau1[[#This Row],[N° BL]],Tableau1[1er],Tableau1[[#This Row],[Date]]),D21023,"")</f>
        <v/>
      </c>
    </row>
    <row r="21025" spans="1:7" ht="14.25" customHeight="1" x14ac:dyDescent="0.25">
      <c r="A21025" s="1" t="s">
        <v>2080</v>
      </c>
      <c r="B21025" s="1" t="s">
        <v>2081</v>
      </c>
      <c r="C21025" s="7">
        <v>45463.481168981481</v>
      </c>
      <c r="D21025" s="10">
        <v>182</v>
      </c>
      <c r="E21025" s="1" t="s">
        <v>21</v>
      </c>
      <c r="F21025">
        <f>IF(LEFT(Tableau1[[#This Row],[Eléments modifié]],$J$1)=$I$1,Tableau1[[#This Row],[Date]],9^9)</f>
        <v>387420489</v>
      </c>
      <c r="G21025" s="9" t="str">
        <f>IF(Tableau1[[#This Row],[Date]]=_xlfn.MINIFS(Tableau1[1er],Tableau1[N° BL],Tableau1[[#This Row],[N° BL]],Tableau1[1er],Tableau1[[#This Row],[Date]]),D21024,"")</f>
        <v/>
      </c>
    </row>
    <row r="21026" spans="1:7" ht="14.25" customHeight="1" x14ac:dyDescent="0.25">
      <c r="A21026" s="1" t="s">
        <v>2080</v>
      </c>
      <c r="B21026" s="1" t="s">
        <v>2081</v>
      </c>
      <c r="C21026" s="7">
        <v>45463.48128472222</v>
      </c>
      <c r="D21026" s="10">
        <v>188</v>
      </c>
      <c r="E21026" s="1" t="s">
        <v>20</v>
      </c>
      <c r="F21026">
        <f>IF(LEFT(Tableau1[[#This Row],[Eléments modifié]],$J$1)=$I$1,Tableau1[[#This Row],[Date]],9^9)</f>
        <v>387420489</v>
      </c>
      <c r="G21026" s="9" t="str">
        <f>IF(Tableau1[[#This Row],[Date]]=_xlfn.MINIFS(Tableau1[1er],Tableau1[N° BL],Tableau1[[#This Row],[N° BL]],Tableau1[1er],Tableau1[[#This Row],[Date]]),D21025,"")</f>
        <v/>
      </c>
    </row>
    <row r="21027" spans="1:7" ht="14.25" customHeight="1" x14ac:dyDescent="0.25">
      <c r="A21027" s="1" t="s">
        <v>2080</v>
      </c>
      <c r="B21027" s="1" t="s">
        <v>2081</v>
      </c>
      <c r="C21027" s="7">
        <v>45463.481874999998</v>
      </c>
      <c r="D21027" s="10">
        <v>188</v>
      </c>
      <c r="E21027" s="1" t="s">
        <v>32</v>
      </c>
      <c r="F21027">
        <f>IF(LEFT(Tableau1[[#This Row],[Eléments modifié]],$J$1)=$I$1,Tableau1[[#This Row],[Date]],9^9)</f>
        <v>387420489</v>
      </c>
      <c r="G21027" s="9" t="str">
        <f>IF(Tableau1[[#This Row],[Date]]=_xlfn.MINIFS(Tableau1[1er],Tableau1[N° BL],Tableau1[[#This Row],[N° BL]],Tableau1[1er],Tableau1[[#This Row],[Date]]),D21026,"")</f>
        <v/>
      </c>
    </row>
    <row r="21028" spans="1:7" ht="14.25" customHeight="1" x14ac:dyDescent="0.25">
      <c r="A21028" s="1" t="s">
        <v>2080</v>
      </c>
      <c r="B21028" s="1" t="s">
        <v>2081</v>
      </c>
      <c r="C21028" s="7">
        <v>45463.482025462959</v>
      </c>
      <c r="D21028" s="10">
        <v>176</v>
      </c>
      <c r="E21028" s="1" t="s">
        <v>20</v>
      </c>
      <c r="F21028">
        <f>IF(LEFT(Tableau1[[#This Row],[Eléments modifié]],$J$1)=$I$1,Tableau1[[#This Row],[Date]],9^9)</f>
        <v>387420489</v>
      </c>
      <c r="G21028" s="9" t="str">
        <f>IF(Tableau1[[#This Row],[Date]]=_xlfn.MINIFS(Tableau1[1er],Tableau1[N° BL],Tableau1[[#This Row],[N° BL]],Tableau1[1er],Tableau1[[#This Row],[Date]]),D21027,"")</f>
        <v/>
      </c>
    </row>
    <row r="21029" spans="1:7" ht="14.25" customHeight="1" x14ac:dyDescent="0.25">
      <c r="A21029" s="1" t="s">
        <v>2080</v>
      </c>
      <c r="B21029" s="1" t="s">
        <v>2081</v>
      </c>
      <c r="C21029" s="7">
        <v>45463.588159722225</v>
      </c>
      <c r="D21029" s="10">
        <v>189</v>
      </c>
      <c r="E21029" s="1" t="s">
        <v>14</v>
      </c>
      <c r="F21029">
        <f>IF(LEFT(Tableau1[[#This Row],[Eléments modifié]],$J$1)=$I$1,Tableau1[[#This Row],[Date]],9^9)</f>
        <v>387420489</v>
      </c>
      <c r="G21029" s="9" t="str">
        <f>IF(Tableau1[[#This Row],[Date]]=_xlfn.MINIFS(Tableau1[1er],Tableau1[N° BL],Tableau1[[#This Row],[N° BL]],Tableau1[1er],Tableau1[[#This Row],[Date]]),D21028,"")</f>
        <v/>
      </c>
    </row>
    <row r="21030" spans="1:7" ht="14.25" customHeight="1" x14ac:dyDescent="0.25">
      <c r="A21030" s="1" t="s">
        <v>2080</v>
      </c>
      <c r="B21030" s="1" t="s">
        <v>2081</v>
      </c>
      <c r="C21030" s="7">
        <v>45463.598935185182</v>
      </c>
      <c r="D21030" s="10">
        <v>189</v>
      </c>
      <c r="E21030" s="1" t="s">
        <v>7</v>
      </c>
      <c r="F21030">
        <f>IF(LEFT(Tableau1[[#This Row],[Eléments modifié]],$J$1)=$I$1,Tableau1[[#This Row],[Date]],9^9)</f>
        <v>45463.598935185182</v>
      </c>
      <c r="G21030" s="9">
        <f>IF(Tableau1[[#This Row],[Date]]=_xlfn.MINIFS(Tableau1[1er],Tableau1[N° BL],Tableau1[[#This Row],[N° BL]],Tableau1[1er],Tableau1[[#This Row],[Date]]),D21029,"")</f>
        <v>189</v>
      </c>
    </row>
    <row r="21031" spans="1:7" ht="14.25" customHeight="1" x14ac:dyDescent="0.25">
      <c r="A21031" s="1" t="s">
        <v>2092</v>
      </c>
      <c r="B21031" s="1" t="s">
        <v>2093</v>
      </c>
      <c r="C21031" s="7">
        <v>45463.465787037036</v>
      </c>
      <c r="D21031" s="10">
        <v>176</v>
      </c>
      <c r="E21031" s="1" t="s">
        <v>21</v>
      </c>
      <c r="F21031">
        <f>IF(LEFT(Tableau1[[#This Row],[Eléments modifié]],$J$1)=$I$1,Tableau1[[#This Row],[Date]],9^9)</f>
        <v>387420489</v>
      </c>
      <c r="G21031" s="9" t="str">
        <f>IF(Tableau1[[#This Row],[Date]]=_xlfn.MINIFS(Tableau1[1er],Tableau1[N° BL],Tableau1[[#This Row],[N° BL]],Tableau1[1er],Tableau1[[#This Row],[Date]]),D21030,"")</f>
        <v/>
      </c>
    </row>
    <row r="21032" spans="1:7" ht="14.25" customHeight="1" x14ac:dyDescent="0.25">
      <c r="A21032" s="1" t="s">
        <v>2092</v>
      </c>
      <c r="B21032" s="1" t="s">
        <v>2093</v>
      </c>
      <c r="C21032" s="7">
        <v>45463.471747685187</v>
      </c>
      <c r="D21032" s="10">
        <v>182</v>
      </c>
      <c r="E21032" s="1" t="s">
        <v>7</v>
      </c>
      <c r="F21032">
        <f>IF(LEFT(Tableau1[[#This Row],[Eléments modifié]],$J$1)=$I$1,Tableau1[[#This Row],[Date]],9^9)</f>
        <v>45463.471747685187</v>
      </c>
      <c r="G21032" s="9">
        <f>IF(Tableau1[[#This Row],[Date]]=_xlfn.MINIFS(Tableau1[1er],Tableau1[N° BL],Tableau1[[#This Row],[N° BL]],Tableau1[1er],Tableau1[[#This Row],[Date]]),D21031,"")</f>
        <v>176</v>
      </c>
    </row>
    <row r="21033" spans="1:7" ht="14.25" customHeight="1" x14ac:dyDescent="0.25">
      <c r="A21033" s="1" t="s">
        <v>2082</v>
      </c>
      <c r="B21033" s="1" t="s">
        <v>2083</v>
      </c>
      <c r="C21033" s="7">
        <v>45463.474143518521</v>
      </c>
      <c r="D21033" s="10">
        <v>182</v>
      </c>
      <c r="E21033" s="1" t="s">
        <v>14</v>
      </c>
      <c r="F21033">
        <f>IF(LEFT(Tableau1[[#This Row],[Eléments modifié]],$J$1)=$I$1,Tableau1[[#This Row],[Date]],9^9)</f>
        <v>387420489</v>
      </c>
      <c r="G21033" s="9" t="str">
        <f>IF(Tableau1[[#This Row],[Date]]=_xlfn.MINIFS(Tableau1[1er],Tableau1[N° BL],Tableau1[[#This Row],[N° BL]],Tableau1[1er],Tableau1[[#This Row],[Date]]),D21032,"")</f>
        <v/>
      </c>
    </row>
    <row r="21034" spans="1:7" ht="14.25" customHeight="1" x14ac:dyDescent="0.25">
      <c r="A21034" s="1" t="s">
        <v>2082</v>
      </c>
      <c r="B21034" s="1" t="s">
        <v>2083</v>
      </c>
      <c r="C21034" s="7">
        <v>45463.497210648151</v>
      </c>
      <c r="D21034" s="10">
        <v>189</v>
      </c>
      <c r="E21034" s="1" t="s">
        <v>7</v>
      </c>
      <c r="F21034">
        <f>IF(LEFT(Tableau1[[#This Row],[Eléments modifié]],$J$1)=$I$1,Tableau1[[#This Row],[Date]],9^9)</f>
        <v>45463.497210648151</v>
      </c>
      <c r="G21034" s="9">
        <f>IF(Tableau1[[#This Row],[Date]]=_xlfn.MINIFS(Tableau1[1er],Tableau1[N° BL],Tableau1[[#This Row],[N° BL]],Tableau1[1er],Tableau1[[#This Row],[Date]]),D21033,"")</f>
        <v>182</v>
      </c>
    </row>
    <row r="21035" spans="1:7" ht="14.25" customHeight="1" x14ac:dyDescent="0.25">
      <c r="A21035" s="1" t="s">
        <v>2088</v>
      </c>
      <c r="B21035" s="1" t="s">
        <v>2089</v>
      </c>
      <c r="C21035" s="7">
        <v>45463.471770833334</v>
      </c>
      <c r="D21035" s="10">
        <v>182</v>
      </c>
      <c r="E21035" s="1" t="s">
        <v>21</v>
      </c>
      <c r="F21035">
        <f>IF(LEFT(Tableau1[[#This Row],[Eléments modifié]],$J$1)=$I$1,Tableau1[[#This Row],[Date]],9^9)</f>
        <v>387420489</v>
      </c>
      <c r="G21035" s="9" t="str">
        <f>IF(Tableau1[[#This Row],[Date]]=_xlfn.MINIFS(Tableau1[1er],Tableau1[N° BL],Tableau1[[#This Row],[N° BL]],Tableau1[1er],Tableau1[[#This Row],[Date]]),D21034,"")</f>
        <v/>
      </c>
    </row>
    <row r="21036" spans="1:7" ht="14.25" customHeight="1" x14ac:dyDescent="0.25">
      <c r="A21036" s="1" t="s">
        <v>2088</v>
      </c>
      <c r="B21036" s="1" t="s">
        <v>2089</v>
      </c>
      <c r="C21036" s="7">
        <v>45463.471863425926</v>
      </c>
      <c r="D21036" s="10">
        <v>182</v>
      </c>
      <c r="E21036" s="1" t="s">
        <v>20</v>
      </c>
      <c r="F21036">
        <f>IF(LEFT(Tableau1[[#This Row],[Eléments modifié]],$J$1)=$I$1,Tableau1[[#This Row],[Date]],9^9)</f>
        <v>387420489</v>
      </c>
      <c r="G21036" s="9" t="str">
        <f>IF(Tableau1[[#This Row],[Date]]=_xlfn.MINIFS(Tableau1[1er],Tableau1[N° BL],Tableau1[[#This Row],[N° BL]],Tableau1[1er],Tableau1[[#This Row],[Date]]),D21035,"")</f>
        <v/>
      </c>
    </row>
    <row r="21037" spans="1:7" ht="14.25" customHeight="1" x14ac:dyDescent="0.25">
      <c r="A21037" s="1" t="s">
        <v>2088</v>
      </c>
      <c r="B21037" s="1" t="s">
        <v>2089</v>
      </c>
      <c r="C21037" s="7">
        <v>45463.476574074077</v>
      </c>
      <c r="D21037" s="10">
        <v>182</v>
      </c>
      <c r="E21037" s="1" t="s">
        <v>21</v>
      </c>
      <c r="F21037">
        <f>IF(LEFT(Tableau1[[#This Row],[Eléments modifié]],$J$1)=$I$1,Tableau1[[#This Row],[Date]],9^9)</f>
        <v>387420489</v>
      </c>
      <c r="G21037" s="9" t="str">
        <f>IF(Tableau1[[#This Row],[Date]]=_xlfn.MINIFS(Tableau1[1er],Tableau1[N° BL],Tableau1[[#This Row],[N° BL]],Tableau1[1er],Tableau1[[#This Row],[Date]]),D21036,"")</f>
        <v/>
      </c>
    </row>
    <row r="21038" spans="1:7" ht="14.25" customHeight="1" x14ac:dyDescent="0.25">
      <c r="A21038" s="1" t="s">
        <v>2088</v>
      </c>
      <c r="B21038" s="1" t="s">
        <v>2089</v>
      </c>
      <c r="C21038" s="7">
        <v>45463.481134259258</v>
      </c>
      <c r="D21038" s="10">
        <v>182</v>
      </c>
      <c r="E21038" s="1" t="s">
        <v>7</v>
      </c>
      <c r="F21038">
        <f>IF(LEFT(Tableau1[[#This Row],[Eléments modifié]],$J$1)=$I$1,Tableau1[[#This Row],[Date]],9^9)</f>
        <v>45463.481134259258</v>
      </c>
      <c r="G21038" s="9">
        <f>IF(Tableau1[[#This Row],[Date]]=_xlfn.MINIFS(Tableau1[1er],Tableau1[N° BL],Tableau1[[#This Row],[N° BL]],Tableau1[1er],Tableau1[[#This Row],[Date]]),D21037,"")</f>
        <v>182</v>
      </c>
    </row>
    <row r="21039" spans="1:7" ht="14.25" customHeight="1" x14ac:dyDescent="0.25">
      <c r="A21039" s="1" t="s">
        <v>2076</v>
      </c>
      <c r="B21039" s="1" t="s">
        <v>2077</v>
      </c>
      <c r="C21039" s="7">
        <v>45463.497233796297</v>
      </c>
      <c r="D21039" s="10">
        <v>189</v>
      </c>
      <c r="E21039" s="1" t="s">
        <v>14</v>
      </c>
      <c r="F21039">
        <f>IF(LEFT(Tableau1[[#This Row],[Eléments modifié]],$J$1)=$I$1,Tableau1[[#This Row],[Date]],9^9)</f>
        <v>387420489</v>
      </c>
      <c r="G21039" s="9" t="str">
        <f>IF(Tableau1[[#This Row],[Date]]=_xlfn.MINIFS(Tableau1[1er],Tableau1[N° BL],Tableau1[[#This Row],[N° BL]],Tableau1[1er],Tableau1[[#This Row],[Date]]),D21038,"")</f>
        <v/>
      </c>
    </row>
    <row r="21040" spans="1:7" ht="14.25" customHeight="1" x14ac:dyDescent="0.25">
      <c r="A21040" s="1" t="s">
        <v>2076</v>
      </c>
      <c r="B21040" s="1" t="s">
        <v>2077</v>
      </c>
      <c r="C21040" s="7">
        <v>45463.500543981485</v>
      </c>
      <c r="D21040" s="10">
        <v>189</v>
      </c>
      <c r="E21040" s="1" t="s">
        <v>20</v>
      </c>
      <c r="F21040">
        <f>IF(LEFT(Tableau1[[#This Row],[Eléments modifié]],$J$1)=$I$1,Tableau1[[#This Row],[Date]],9^9)</f>
        <v>387420489</v>
      </c>
      <c r="G21040" s="9" t="str">
        <f>IF(Tableau1[[#This Row],[Date]]=_xlfn.MINIFS(Tableau1[1er],Tableau1[N° BL],Tableau1[[#This Row],[N° BL]],Tableau1[1er],Tableau1[[#This Row],[Date]]),D21039,"")</f>
        <v/>
      </c>
    </row>
    <row r="21041" spans="1:7" ht="14.25" customHeight="1" x14ac:dyDescent="0.25">
      <c r="A21041" s="1" t="s">
        <v>2076</v>
      </c>
      <c r="B21041" s="1" t="s">
        <v>2077</v>
      </c>
      <c r="C21041" s="7">
        <v>45463.602731481478</v>
      </c>
      <c r="D21041" s="10">
        <v>176</v>
      </c>
      <c r="E21041" s="1" t="s">
        <v>111</v>
      </c>
      <c r="F21041">
        <f>IF(LEFT(Tableau1[[#This Row],[Eléments modifié]],$J$1)=$I$1,Tableau1[[#This Row],[Date]],9^9)</f>
        <v>387420489</v>
      </c>
      <c r="G21041" s="9" t="str">
        <f>IF(Tableau1[[#This Row],[Date]]=_xlfn.MINIFS(Tableau1[1er],Tableau1[N° BL],Tableau1[[#This Row],[N° BL]],Tableau1[1er],Tableau1[[#This Row],[Date]]),D21040,"")</f>
        <v/>
      </c>
    </row>
    <row r="21042" spans="1:7" ht="14.25" customHeight="1" x14ac:dyDescent="0.25">
      <c r="A21042" s="1" t="s">
        <v>2076</v>
      </c>
      <c r="B21042" s="1" t="s">
        <v>2077</v>
      </c>
      <c r="C21042" s="7">
        <v>45463.603125000001</v>
      </c>
      <c r="D21042" s="10">
        <v>176</v>
      </c>
      <c r="E21042" s="1" t="s">
        <v>41</v>
      </c>
      <c r="F21042">
        <f>IF(LEFT(Tableau1[[#This Row],[Eléments modifié]],$J$1)=$I$1,Tableau1[[#This Row],[Date]],9^9)</f>
        <v>387420489</v>
      </c>
      <c r="G21042" s="9" t="str">
        <f>IF(Tableau1[[#This Row],[Date]]=_xlfn.MINIFS(Tableau1[1er],Tableau1[N° BL],Tableau1[[#This Row],[N° BL]],Tableau1[1er],Tableau1[[#This Row],[Date]]),D21041,"")</f>
        <v/>
      </c>
    </row>
    <row r="21043" spans="1:7" ht="14.25" customHeight="1" x14ac:dyDescent="0.25">
      <c r="A21043" s="1" t="s">
        <v>2076</v>
      </c>
      <c r="B21043" s="1" t="s">
        <v>2077</v>
      </c>
      <c r="C21043" s="7">
        <v>45463.603229166663</v>
      </c>
      <c r="D21043" s="10">
        <v>176</v>
      </c>
      <c r="E21043" s="1" t="s">
        <v>111</v>
      </c>
      <c r="F21043">
        <f>IF(LEFT(Tableau1[[#This Row],[Eléments modifié]],$J$1)=$I$1,Tableau1[[#This Row],[Date]],9^9)</f>
        <v>387420489</v>
      </c>
      <c r="G21043" s="9" t="str">
        <f>IF(Tableau1[[#This Row],[Date]]=_xlfn.MINIFS(Tableau1[1er],Tableau1[N° BL],Tableau1[[#This Row],[N° BL]],Tableau1[1er],Tableau1[[#This Row],[Date]]),D21042,"")</f>
        <v/>
      </c>
    </row>
    <row r="21044" spans="1:7" ht="14.25" customHeight="1" x14ac:dyDescent="0.25">
      <c r="A21044" s="1" t="s">
        <v>2076</v>
      </c>
      <c r="B21044" s="1" t="s">
        <v>2077</v>
      </c>
      <c r="C21044" s="7">
        <v>45463.616956018515</v>
      </c>
      <c r="D21044" s="10">
        <v>176</v>
      </c>
      <c r="E21044" s="1" t="s">
        <v>7</v>
      </c>
      <c r="F21044">
        <f>IF(LEFT(Tableau1[[#This Row],[Eléments modifié]],$J$1)=$I$1,Tableau1[[#This Row],[Date]],9^9)</f>
        <v>45463.616956018515</v>
      </c>
      <c r="G21044" s="9">
        <f>IF(Tableau1[[#This Row],[Date]]=_xlfn.MINIFS(Tableau1[1er],Tableau1[N° BL],Tableau1[[#This Row],[N° BL]],Tableau1[1er],Tableau1[[#This Row],[Date]]),D21043,"")</f>
        <v>176</v>
      </c>
    </row>
    <row r="21045" spans="1:7" ht="14.25" customHeight="1" x14ac:dyDescent="0.25">
      <c r="A21045" s="1" t="s">
        <v>2072</v>
      </c>
      <c r="B21045" s="1" t="s">
        <v>2073</v>
      </c>
      <c r="C21045" s="7">
        <v>45463.598969907405</v>
      </c>
      <c r="D21045" s="10">
        <v>189</v>
      </c>
      <c r="E21045" s="1" t="s">
        <v>14</v>
      </c>
      <c r="F21045">
        <f>IF(LEFT(Tableau1[[#This Row],[Eléments modifié]],$J$1)=$I$1,Tableau1[[#This Row],[Date]],9^9)</f>
        <v>387420489</v>
      </c>
      <c r="G21045" s="9" t="str">
        <f>IF(Tableau1[[#This Row],[Date]]=_xlfn.MINIFS(Tableau1[1er],Tableau1[N° BL],Tableau1[[#This Row],[N° BL]],Tableau1[1er],Tableau1[[#This Row],[Date]]),D21044,"")</f>
        <v/>
      </c>
    </row>
    <row r="21046" spans="1:7" ht="14.25" customHeight="1" x14ac:dyDescent="0.25">
      <c r="A21046" s="1" t="s">
        <v>2072</v>
      </c>
      <c r="B21046" s="1" t="s">
        <v>2073</v>
      </c>
      <c r="C21046" s="7">
        <v>45463.599039351851</v>
      </c>
      <c r="D21046" s="10">
        <v>176</v>
      </c>
      <c r="E21046" s="1" t="s">
        <v>20</v>
      </c>
      <c r="F21046">
        <f>IF(LEFT(Tableau1[[#This Row],[Eléments modifié]],$J$1)=$I$1,Tableau1[[#This Row],[Date]],9^9)</f>
        <v>387420489</v>
      </c>
      <c r="G21046" s="9" t="str">
        <f>IF(Tableau1[[#This Row],[Date]]=_xlfn.MINIFS(Tableau1[1er],Tableau1[N° BL],Tableau1[[#This Row],[N° BL]],Tableau1[1er],Tableau1[[#This Row],[Date]]),D21045,"")</f>
        <v/>
      </c>
    </row>
    <row r="21047" spans="1:7" ht="14.25" customHeight="1" x14ac:dyDescent="0.25">
      <c r="A21047" s="1" t="s">
        <v>2072</v>
      </c>
      <c r="B21047" s="1" t="s">
        <v>2073</v>
      </c>
      <c r="C21047" s="7">
        <v>45463.616979166669</v>
      </c>
      <c r="D21047" s="10">
        <v>209</v>
      </c>
      <c r="E21047" s="1" t="s">
        <v>111</v>
      </c>
      <c r="F21047">
        <f>IF(LEFT(Tableau1[[#This Row],[Eléments modifié]],$J$1)=$I$1,Tableau1[[#This Row],[Date]],9^9)</f>
        <v>387420489</v>
      </c>
      <c r="G21047" s="9" t="str">
        <f>IF(Tableau1[[#This Row],[Date]]=_xlfn.MINIFS(Tableau1[1er],Tableau1[N° BL],Tableau1[[#This Row],[N° BL]],Tableau1[1er],Tableau1[[#This Row],[Date]]),D21046,"")</f>
        <v/>
      </c>
    </row>
    <row r="21048" spans="1:7" ht="14.25" customHeight="1" x14ac:dyDescent="0.25">
      <c r="A21048" s="1" t="s">
        <v>2072</v>
      </c>
      <c r="B21048" s="1" t="s">
        <v>2073</v>
      </c>
      <c r="C21048" s="7">
        <v>45463.627025462964</v>
      </c>
      <c r="D21048" s="10">
        <v>176</v>
      </c>
      <c r="E21048" s="1" t="s">
        <v>7</v>
      </c>
      <c r="F21048">
        <f>IF(LEFT(Tableau1[[#This Row],[Eléments modifié]],$J$1)=$I$1,Tableau1[[#This Row],[Date]],9^9)</f>
        <v>45463.627025462964</v>
      </c>
      <c r="G21048" s="9">
        <f>IF(Tableau1[[#This Row],[Date]]=_xlfn.MINIFS(Tableau1[1er],Tableau1[N° BL],Tableau1[[#This Row],[N° BL]],Tableau1[1er],Tableau1[[#This Row],[Date]]),D21047,"")</f>
        <v>209</v>
      </c>
    </row>
    <row r="21049" spans="1:7" ht="14.25" customHeight="1" x14ac:dyDescent="0.25">
      <c r="A21049" s="1" t="s">
        <v>2056</v>
      </c>
      <c r="B21049" s="1" t="s">
        <v>2057</v>
      </c>
      <c r="C21049" s="7">
        <v>45463.62704861111</v>
      </c>
      <c r="D21049" s="10">
        <v>176</v>
      </c>
      <c r="E21049" s="1" t="s">
        <v>111</v>
      </c>
      <c r="F21049">
        <f>IF(LEFT(Tableau1[[#This Row],[Eléments modifié]],$J$1)=$I$1,Tableau1[[#This Row],[Date]],9^9)</f>
        <v>387420489</v>
      </c>
      <c r="G21049" s="9" t="str">
        <f>IF(Tableau1[[#This Row],[Date]]=_xlfn.MINIFS(Tableau1[1er],Tableau1[N° BL],Tableau1[[#This Row],[N° BL]],Tableau1[1er],Tableau1[[#This Row],[Date]]),D21048,"")</f>
        <v/>
      </c>
    </row>
    <row r="21050" spans="1:7" ht="14.25" customHeight="1" x14ac:dyDescent="0.25">
      <c r="A21050" s="1" t="s">
        <v>2056</v>
      </c>
      <c r="B21050" s="1" t="s">
        <v>2057</v>
      </c>
      <c r="C21050" s="7">
        <v>45463.627280092594</v>
      </c>
      <c r="D21050" s="10">
        <v>209</v>
      </c>
      <c r="E21050" s="1" t="s">
        <v>20</v>
      </c>
      <c r="F21050">
        <f>IF(LEFT(Tableau1[[#This Row],[Eléments modifié]],$J$1)=$I$1,Tableau1[[#This Row],[Date]],9^9)</f>
        <v>387420489</v>
      </c>
      <c r="G21050" s="9" t="str">
        <f>IF(Tableau1[[#This Row],[Date]]=_xlfn.MINIFS(Tableau1[1er],Tableau1[N° BL],Tableau1[[#This Row],[N° BL]],Tableau1[1er],Tableau1[[#This Row],[Date]]),D21049,"")</f>
        <v/>
      </c>
    </row>
    <row r="21051" spans="1:7" ht="14.25" customHeight="1" x14ac:dyDescent="0.25">
      <c r="A21051" s="1" t="s">
        <v>2056</v>
      </c>
      <c r="B21051" s="1" t="s">
        <v>2057</v>
      </c>
      <c r="C21051" s="7">
        <v>45463.632511574076</v>
      </c>
      <c r="D21051" s="10">
        <v>176</v>
      </c>
      <c r="E21051" s="1" t="s">
        <v>371</v>
      </c>
      <c r="F21051">
        <f>IF(LEFT(Tableau1[[#This Row],[Eléments modifié]],$J$1)=$I$1,Tableau1[[#This Row],[Date]],9^9)</f>
        <v>387420489</v>
      </c>
      <c r="G21051" s="9" t="str">
        <f>IF(Tableau1[[#This Row],[Date]]=_xlfn.MINIFS(Tableau1[1er],Tableau1[N° BL],Tableau1[[#This Row],[N° BL]],Tableau1[1er],Tableau1[[#This Row],[Date]]),D21050,"")</f>
        <v/>
      </c>
    </row>
    <row r="21052" spans="1:7" ht="14.25" customHeight="1" x14ac:dyDescent="0.25">
      <c r="A21052" s="1" t="s">
        <v>2056</v>
      </c>
      <c r="B21052" s="1" t="s">
        <v>2057</v>
      </c>
      <c r="C21052" s="7">
        <v>45464.372361111113</v>
      </c>
      <c r="D21052" s="10">
        <v>209</v>
      </c>
      <c r="E21052" s="1" t="s">
        <v>7</v>
      </c>
      <c r="F21052">
        <f>IF(LEFT(Tableau1[[#This Row],[Eléments modifié]],$J$1)=$I$1,Tableau1[[#This Row],[Date]],9^9)</f>
        <v>45464.372361111113</v>
      </c>
      <c r="G21052" s="9">
        <f>IF(Tableau1[[#This Row],[Date]]=_xlfn.MINIFS(Tableau1[1er],Tableau1[N° BL],Tableau1[[#This Row],[N° BL]],Tableau1[1er],Tableau1[[#This Row],[Date]]),D21051,"")</f>
        <v>176</v>
      </c>
    </row>
    <row r="21053" spans="1:7" ht="14.25" customHeight="1" x14ac:dyDescent="0.25">
      <c r="A21053" s="1" t="s">
        <v>2056</v>
      </c>
      <c r="B21053" s="1" t="s">
        <v>2057</v>
      </c>
      <c r="C21053" s="7">
        <v>45464.372465277775</v>
      </c>
      <c r="D21053" s="10">
        <v>209</v>
      </c>
      <c r="E21053" s="1" t="s">
        <v>7</v>
      </c>
      <c r="F21053">
        <f>IF(LEFT(Tableau1[[#This Row],[Eléments modifié]],$J$1)=$I$1,Tableau1[[#This Row],[Date]],9^9)</f>
        <v>45464.372465277775</v>
      </c>
      <c r="G21053" s="9">
        <f>IF(Tableau1[[#This Row],[Date]]=_xlfn.MINIFS(Tableau1[1er],Tableau1[N° BL],Tableau1[[#This Row],[N° BL]],Tableau1[1er],Tableau1[[#This Row],[Date]]),D21052,"")</f>
        <v>209</v>
      </c>
    </row>
    <row r="21054" spans="1:7" ht="14.25" customHeight="1" x14ac:dyDescent="0.25">
      <c r="A21054" s="1" t="s">
        <v>2056</v>
      </c>
      <c r="B21054" s="1" t="s">
        <v>2057</v>
      </c>
      <c r="C21054" s="7">
        <v>45464.372696759259</v>
      </c>
      <c r="D21054" s="10">
        <v>209</v>
      </c>
      <c r="E21054" s="1" t="s">
        <v>7</v>
      </c>
      <c r="F21054">
        <f>IF(LEFT(Tableau1[[#This Row],[Eléments modifié]],$J$1)=$I$1,Tableau1[[#This Row],[Date]],9^9)</f>
        <v>45464.372696759259</v>
      </c>
      <c r="G21054" s="9">
        <f>IF(Tableau1[[#This Row],[Date]]=_xlfn.MINIFS(Tableau1[1er],Tableau1[N° BL],Tableau1[[#This Row],[N° BL]],Tableau1[1er],Tableau1[[#This Row],[Date]]),D21053,"")</f>
        <v>209</v>
      </c>
    </row>
    <row r="21055" spans="1:7" ht="14.25" customHeight="1" x14ac:dyDescent="0.25">
      <c r="A21055" s="1" t="s">
        <v>2070</v>
      </c>
      <c r="B21055" s="1" t="s">
        <v>2071</v>
      </c>
      <c r="C21055" s="7">
        <v>45463.622511574074</v>
      </c>
      <c r="D21055" s="10">
        <v>209</v>
      </c>
      <c r="E21055" s="1" t="s">
        <v>371</v>
      </c>
      <c r="F21055">
        <f>IF(LEFT(Tableau1[[#This Row],[Eléments modifié]],$J$1)=$I$1,Tableau1[[#This Row],[Date]],9^9)</f>
        <v>387420489</v>
      </c>
      <c r="G21055" s="9" t="str">
        <f>IF(Tableau1[[#This Row],[Date]]=_xlfn.MINIFS(Tableau1[1er],Tableau1[N° BL],Tableau1[[#This Row],[N° BL]],Tableau1[1er],Tableau1[[#This Row],[Date]]),D21054,"")</f>
        <v/>
      </c>
    </row>
    <row r="21056" spans="1:7" ht="14.25" customHeight="1" x14ac:dyDescent="0.25">
      <c r="A21056" s="1" t="s">
        <v>2070</v>
      </c>
      <c r="B21056" s="1" t="s">
        <v>2071</v>
      </c>
      <c r="C21056" s="7">
        <v>45463.623263888891</v>
      </c>
      <c r="D21056" s="10">
        <v>209</v>
      </c>
      <c r="E21056" s="1" t="s">
        <v>41</v>
      </c>
      <c r="F21056">
        <f>IF(LEFT(Tableau1[[#This Row],[Eléments modifié]],$J$1)=$I$1,Tableau1[[#This Row],[Date]],9^9)</f>
        <v>387420489</v>
      </c>
      <c r="G21056" s="9" t="str">
        <f>IF(Tableau1[[#This Row],[Date]]=_xlfn.MINIFS(Tableau1[1er],Tableau1[N° BL],Tableau1[[#This Row],[N° BL]],Tableau1[1er],Tableau1[[#This Row],[Date]]),D21055,"")</f>
        <v/>
      </c>
    </row>
    <row r="21057" spans="1:7" ht="14.25" customHeight="1" x14ac:dyDescent="0.25">
      <c r="A21057" s="1" t="s">
        <v>2070</v>
      </c>
      <c r="B21057" s="1" t="s">
        <v>2071</v>
      </c>
      <c r="C21057" s="7">
        <v>45463.623298611114</v>
      </c>
      <c r="D21057" s="10">
        <v>176</v>
      </c>
      <c r="E21057" s="1" t="s">
        <v>371</v>
      </c>
      <c r="F21057">
        <f>IF(LEFT(Tableau1[[#This Row],[Eléments modifié]],$J$1)=$I$1,Tableau1[[#This Row],[Date]],9^9)</f>
        <v>387420489</v>
      </c>
      <c r="G21057" s="9" t="str">
        <f>IF(Tableau1[[#This Row],[Date]]=_xlfn.MINIFS(Tableau1[1er],Tableau1[N° BL],Tableau1[[#This Row],[N° BL]],Tableau1[1er],Tableau1[[#This Row],[Date]]),D21056,"")</f>
        <v/>
      </c>
    </row>
    <row r="21058" spans="1:7" ht="14.25" customHeight="1" x14ac:dyDescent="0.25">
      <c r="A21058" s="1" t="s">
        <v>2070</v>
      </c>
      <c r="B21058" s="1" t="s">
        <v>2071</v>
      </c>
      <c r="C21058" s="7">
        <v>45463.632488425923</v>
      </c>
      <c r="D21058" s="10">
        <v>209</v>
      </c>
      <c r="E21058" s="1" t="s">
        <v>7</v>
      </c>
      <c r="F21058">
        <f>IF(LEFT(Tableau1[[#This Row],[Eléments modifié]],$J$1)=$I$1,Tableau1[[#This Row],[Date]],9^9)</f>
        <v>45463.632488425923</v>
      </c>
      <c r="G21058" s="9">
        <f>IF(Tableau1[[#This Row],[Date]]=_xlfn.MINIFS(Tableau1[1er],Tableau1[N° BL],Tableau1[[#This Row],[N° BL]],Tableau1[1er],Tableau1[[#This Row],[Date]]),D21057,"")</f>
        <v>176</v>
      </c>
    </row>
    <row r="21059" spans="1:7" ht="14.25" customHeight="1" x14ac:dyDescent="0.25">
      <c r="A21059" s="1" t="s">
        <v>2062</v>
      </c>
      <c r="B21059" s="1" t="s">
        <v>2063</v>
      </c>
      <c r="C21059" s="7">
        <v>45464.314421296294</v>
      </c>
      <c r="D21059" s="10">
        <v>176</v>
      </c>
      <c r="E21059" s="1" t="s">
        <v>14</v>
      </c>
      <c r="F21059">
        <f>IF(LEFT(Tableau1[[#This Row],[Eléments modifié]],$J$1)=$I$1,Tableau1[[#This Row],[Date]],9^9)</f>
        <v>387420489</v>
      </c>
      <c r="G21059" s="9" t="str">
        <f>IF(Tableau1[[#This Row],[Date]]=_xlfn.MINIFS(Tableau1[1er],Tableau1[N° BL],Tableau1[[#This Row],[N° BL]],Tableau1[1er],Tableau1[[#This Row],[Date]]),D21058,"")</f>
        <v/>
      </c>
    </row>
    <row r="21060" spans="1:7" ht="14.25" customHeight="1" x14ac:dyDescent="0.25">
      <c r="A21060" s="1" t="s">
        <v>2062</v>
      </c>
      <c r="B21060" s="1" t="s">
        <v>2063</v>
      </c>
      <c r="C21060" s="7">
        <v>45464.324571759258</v>
      </c>
      <c r="D21060" s="10">
        <v>189</v>
      </c>
      <c r="E21060" s="1" t="s">
        <v>7</v>
      </c>
      <c r="F21060">
        <f>IF(LEFT(Tableau1[[#This Row],[Eléments modifié]],$J$1)=$I$1,Tableau1[[#This Row],[Date]],9^9)</f>
        <v>45464.324571759258</v>
      </c>
      <c r="G21060" s="9">
        <f>IF(Tableau1[[#This Row],[Date]]=_xlfn.MINIFS(Tableau1[1er],Tableau1[N° BL],Tableau1[[#This Row],[N° BL]],Tableau1[1er],Tableau1[[#This Row],[Date]]),D21059,"")</f>
        <v>176</v>
      </c>
    </row>
    <row r="21061" spans="1:7" ht="14.25" customHeight="1" x14ac:dyDescent="0.25">
      <c r="A21061" s="1" t="s">
        <v>2050</v>
      </c>
      <c r="B21061" s="1" t="s">
        <v>2051</v>
      </c>
      <c r="C21061" s="7">
        <v>45464.386782407404</v>
      </c>
      <c r="D21061" s="10">
        <v>209</v>
      </c>
      <c r="E21061" s="1" t="s">
        <v>14</v>
      </c>
      <c r="F21061">
        <f>IF(LEFT(Tableau1[[#This Row],[Eléments modifié]],$J$1)=$I$1,Tableau1[[#This Row],[Date]],9^9)</f>
        <v>387420489</v>
      </c>
      <c r="G21061" s="9" t="str">
        <f>IF(Tableau1[[#This Row],[Date]]=_xlfn.MINIFS(Tableau1[1er],Tableau1[N° BL],Tableau1[[#This Row],[N° BL]],Tableau1[1er],Tableau1[[#This Row],[Date]]),D21060,"")</f>
        <v/>
      </c>
    </row>
    <row r="21062" spans="1:7" ht="14.25" customHeight="1" x14ac:dyDescent="0.25">
      <c r="A21062" s="1" t="s">
        <v>2050</v>
      </c>
      <c r="B21062" s="1" t="s">
        <v>2051</v>
      </c>
      <c r="C21062" s="7">
        <v>45464.392638888887</v>
      </c>
      <c r="D21062" s="10">
        <v>189</v>
      </c>
      <c r="E21062" s="1" t="s">
        <v>7</v>
      </c>
      <c r="F21062">
        <f>IF(LEFT(Tableau1[[#This Row],[Eléments modifié]],$J$1)=$I$1,Tableau1[[#This Row],[Date]],9^9)</f>
        <v>45464.392638888887</v>
      </c>
      <c r="G21062" s="9">
        <f>IF(Tableau1[[#This Row],[Date]]=_xlfn.MINIFS(Tableau1[1er],Tableau1[N° BL],Tableau1[[#This Row],[N° BL]],Tableau1[1er],Tableau1[[#This Row],[Date]]),D21061,"")</f>
        <v>209</v>
      </c>
    </row>
    <row r="21063" spans="1:7" ht="14.25" customHeight="1" x14ac:dyDescent="0.25">
      <c r="A21063" s="1" t="s">
        <v>2066</v>
      </c>
      <c r="B21063" s="1" t="s">
        <v>2067</v>
      </c>
      <c r="C21063" s="7">
        <v>45464.28701388889</v>
      </c>
      <c r="D21063" s="10">
        <v>176</v>
      </c>
      <c r="E21063" s="1" t="s">
        <v>14</v>
      </c>
      <c r="F21063">
        <f>IF(LEFT(Tableau1[[#This Row],[Eléments modifié]],$J$1)=$I$1,Tableau1[[#This Row],[Date]],9^9)</f>
        <v>387420489</v>
      </c>
      <c r="G21063" s="9" t="str">
        <f>IF(Tableau1[[#This Row],[Date]]=_xlfn.MINIFS(Tableau1[1er],Tableau1[N° BL],Tableau1[[#This Row],[N° BL]],Tableau1[1er],Tableau1[[#This Row],[Date]]),D21062,"")</f>
        <v/>
      </c>
    </row>
    <row r="21064" spans="1:7" ht="14.25" customHeight="1" x14ac:dyDescent="0.25">
      <c r="A21064" s="1" t="s">
        <v>2066</v>
      </c>
      <c r="B21064" s="1" t="s">
        <v>2067</v>
      </c>
      <c r="C21064" s="7">
        <v>45464.314201388886</v>
      </c>
      <c r="D21064" s="10">
        <v>189</v>
      </c>
      <c r="E21064" s="1" t="s">
        <v>7</v>
      </c>
      <c r="F21064">
        <f>IF(LEFT(Tableau1[[#This Row],[Eléments modifié]],$J$1)=$I$1,Tableau1[[#This Row],[Date]],9^9)</f>
        <v>45464.314201388886</v>
      </c>
      <c r="G21064" s="9">
        <f>IF(Tableau1[[#This Row],[Date]]=_xlfn.MINIFS(Tableau1[1er],Tableau1[N° BL],Tableau1[[#This Row],[N° BL]],Tableau1[1er],Tableau1[[#This Row],[Date]]),D21063,"")</f>
        <v>176</v>
      </c>
    </row>
    <row r="21065" spans="1:7" ht="14.25" customHeight="1" x14ac:dyDescent="0.25">
      <c r="A21065" s="1" t="s">
        <v>2068</v>
      </c>
      <c r="B21065" s="1" t="s">
        <v>2069</v>
      </c>
      <c r="C21065" s="7">
        <v>45464.286921296298</v>
      </c>
      <c r="D21065" s="10">
        <v>189</v>
      </c>
      <c r="E21065" s="1" t="s">
        <v>111</v>
      </c>
      <c r="F21065">
        <f>IF(LEFT(Tableau1[[#This Row],[Eléments modifié]],$J$1)=$I$1,Tableau1[[#This Row],[Date]],9^9)</f>
        <v>387420489</v>
      </c>
      <c r="G21065" s="9" t="str">
        <f>IF(Tableau1[[#This Row],[Date]]=_xlfn.MINIFS(Tableau1[1er],Tableau1[N° BL],Tableau1[[#This Row],[N° BL]],Tableau1[1er],Tableau1[[#This Row],[Date]]),D21064,"")</f>
        <v/>
      </c>
    </row>
    <row r="21066" spans="1:7" ht="14.25" customHeight="1" x14ac:dyDescent="0.25">
      <c r="A21066" s="1" t="s">
        <v>2068</v>
      </c>
      <c r="B21066" s="1" t="s">
        <v>2069</v>
      </c>
      <c r="C21066" s="7">
        <v>45464.312418981484</v>
      </c>
      <c r="D21066" s="10">
        <v>176</v>
      </c>
      <c r="E21066" s="1" t="s">
        <v>7</v>
      </c>
      <c r="F21066">
        <f>IF(LEFT(Tableau1[[#This Row],[Eléments modifié]],$J$1)=$I$1,Tableau1[[#This Row],[Date]],9^9)</f>
        <v>45464.312418981484</v>
      </c>
      <c r="G21066" s="9">
        <f>IF(Tableau1[[#This Row],[Date]]=_xlfn.MINIFS(Tableau1[1er],Tableau1[N° BL],Tableau1[[#This Row],[N° BL]],Tableau1[1er],Tableau1[[#This Row],[Date]]),D21065,"")</f>
        <v>189</v>
      </c>
    </row>
    <row r="21067" spans="1:7" ht="14.25" customHeight="1" x14ac:dyDescent="0.25">
      <c r="A21067" s="1" t="s">
        <v>2040</v>
      </c>
      <c r="B21067" s="1" t="s">
        <v>2041</v>
      </c>
      <c r="C21067" s="7">
        <v>45464.367106481484</v>
      </c>
      <c r="D21067" s="10">
        <v>189</v>
      </c>
      <c r="E21067" s="1" t="s">
        <v>14</v>
      </c>
      <c r="F21067">
        <f>IF(LEFT(Tableau1[[#This Row],[Eléments modifié]],$J$1)=$I$1,Tableau1[[#This Row],[Date]],9^9)</f>
        <v>387420489</v>
      </c>
      <c r="G21067" s="9" t="str">
        <f>IF(Tableau1[[#This Row],[Date]]=_xlfn.MINIFS(Tableau1[1er],Tableau1[N° BL],Tableau1[[#This Row],[N° BL]],Tableau1[1er],Tableau1[[#This Row],[Date]]),D21066,"")</f>
        <v/>
      </c>
    </row>
    <row r="21068" spans="1:7" ht="14.25" customHeight="1" x14ac:dyDescent="0.25">
      <c r="A21068" s="1" t="s">
        <v>2040</v>
      </c>
      <c r="B21068" s="1" t="s">
        <v>2041</v>
      </c>
      <c r="C21068" s="7">
        <v>45464.3672337963</v>
      </c>
      <c r="D21068" s="10">
        <v>176</v>
      </c>
      <c r="E21068" s="1" t="s">
        <v>20</v>
      </c>
      <c r="F21068">
        <f>IF(LEFT(Tableau1[[#This Row],[Eléments modifié]],$J$1)=$I$1,Tableau1[[#This Row],[Date]],9^9)</f>
        <v>387420489</v>
      </c>
      <c r="G21068" s="9" t="str">
        <f>IF(Tableau1[[#This Row],[Date]]=_xlfn.MINIFS(Tableau1[1er],Tableau1[N° BL],Tableau1[[#This Row],[N° BL]],Tableau1[1er],Tableau1[[#This Row],[Date]]),D21067,"")</f>
        <v/>
      </c>
    </row>
    <row r="21069" spans="1:7" ht="14.25" customHeight="1" x14ac:dyDescent="0.25">
      <c r="A21069" s="1" t="s">
        <v>2040</v>
      </c>
      <c r="B21069" s="1" t="s">
        <v>2041</v>
      </c>
      <c r="C21069" s="7">
        <v>45464.3674537037</v>
      </c>
      <c r="D21069" s="10">
        <v>176</v>
      </c>
      <c r="E21069" s="1" t="s">
        <v>111</v>
      </c>
      <c r="F21069">
        <f>IF(LEFT(Tableau1[[#This Row],[Eléments modifié]],$J$1)=$I$1,Tableau1[[#This Row],[Date]],9^9)</f>
        <v>387420489</v>
      </c>
      <c r="G21069" s="9" t="str">
        <f>IF(Tableau1[[#This Row],[Date]]=_xlfn.MINIFS(Tableau1[1er],Tableau1[N° BL],Tableau1[[#This Row],[N° BL]],Tableau1[1er],Tableau1[[#This Row],[Date]]),D21068,"")</f>
        <v/>
      </c>
    </row>
    <row r="21070" spans="1:7" ht="14.25" customHeight="1" x14ac:dyDescent="0.25">
      <c r="A21070" s="1" t="s">
        <v>2040</v>
      </c>
      <c r="B21070" s="1" t="s">
        <v>2041</v>
      </c>
      <c r="C21070" s="7">
        <v>45464.367638888885</v>
      </c>
      <c r="D21070" s="10">
        <v>189</v>
      </c>
      <c r="E21070" s="1" t="s">
        <v>20</v>
      </c>
      <c r="F21070">
        <f>IF(LEFT(Tableau1[[#This Row],[Eléments modifié]],$J$1)=$I$1,Tableau1[[#This Row],[Date]],9^9)</f>
        <v>387420489</v>
      </c>
      <c r="G21070" s="9" t="str">
        <f>IF(Tableau1[[#This Row],[Date]]=_xlfn.MINIFS(Tableau1[1er],Tableau1[N° BL],Tableau1[[#This Row],[N° BL]],Tableau1[1er],Tableau1[[#This Row],[Date]]),D21069,"")</f>
        <v/>
      </c>
    </row>
    <row r="21071" spans="1:7" ht="14.25" customHeight="1" x14ac:dyDescent="0.25">
      <c r="A21071" s="1" t="s">
        <v>2040</v>
      </c>
      <c r="B21071" s="1" t="s">
        <v>2041</v>
      </c>
      <c r="C21071" s="7">
        <v>45464.36787037037</v>
      </c>
      <c r="D21071" s="10">
        <v>176</v>
      </c>
      <c r="E21071" s="1" t="s">
        <v>14</v>
      </c>
      <c r="F21071">
        <f>IF(LEFT(Tableau1[[#This Row],[Eléments modifié]],$J$1)=$I$1,Tableau1[[#This Row],[Date]],9^9)</f>
        <v>387420489</v>
      </c>
      <c r="G21071" s="9" t="str">
        <f>IF(Tableau1[[#This Row],[Date]]=_xlfn.MINIFS(Tableau1[1er],Tableau1[N° BL],Tableau1[[#This Row],[N° BL]],Tableau1[1er],Tableau1[[#This Row],[Date]]),D21070,"")</f>
        <v/>
      </c>
    </row>
    <row r="21072" spans="1:7" ht="14.25" customHeight="1" x14ac:dyDescent="0.25">
      <c r="A21072" s="1" t="s">
        <v>2040</v>
      </c>
      <c r="B21072" s="1" t="s">
        <v>2041</v>
      </c>
      <c r="C21072" s="7">
        <v>45464.367881944447</v>
      </c>
      <c r="D21072" s="10">
        <v>176</v>
      </c>
      <c r="E21072" s="1" t="s">
        <v>111</v>
      </c>
      <c r="F21072">
        <f>IF(LEFT(Tableau1[[#This Row],[Eléments modifié]],$J$1)=$I$1,Tableau1[[#This Row],[Date]],9^9)</f>
        <v>387420489</v>
      </c>
      <c r="G21072" s="9" t="str">
        <f>IF(Tableau1[[#This Row],[Date]]=_xlfn.MINIFS(Tableau1[1er],Tableau1[N° BL],Tableau1[[#This Row],[N° BL]],Tableau1[1er],Tableau1[[#This Row],[Date]]),D21071,"")</f>
        <v/>
      </c>
    </row>
    <row r="21073" spans="1:7" ht="14.25" customHeight="1" x14ac:dyDescent="0.25">
      <c r="A21073" s="1" t="s">
        <v>2040</v>
      </c>
      <c r="B21073" s="1" t="s">
        <v>2041</v>
      </c>
      <c r="C21073" s="7">
        <v>45464.368125000001</v>
      </c>
      <c r="D21073" s="10">
        <v>189</v>
      </c>
      <c r="E21073" s="1" t="s">
        <v>20</v>
      </c>
      <c r="F21073">
        <f>IF(LEFT(Tableau1[[#This Row],[Eléments modifié]],$J$1)=$I$1,Tableau1[[#This Row],[Date]],9^9)</f>
        <v>387420489</v>
      </c>
      <c r="G21073" s="9" t="str">
        <f>IF(Tableau1[[#This Row],[Date]]=_xlfn.MINIFS(Tableau1[1er],Tableau1[N° BL],Tableau1[[#This Row],[N° BL]],Tableau1[1er],Tableau1[[#This Row],[Date]]),D21072,"")</f>
        <v/>
      </c>
    </row>
    <row r="21074" spans="1:7" ht="14.25" customHeight="1" x14ac:dyDescent="0.25">
      <c r="A21074" s="1" t="s">
        <v>2040</v>
      </c>
      <c r="B21074" s="1" t="s">
        <v>2041</v>
      </c>
      <c r="C21074" s="7">
        <v>45464.368159722224</v>
      </c>
      <c r="D21074" s="10">
        <v>176</v>
      </c>
      <c r="E21074" s="1" t="s">
        <v>20</v>
      </c>
      <c r="F21074">
        <f>IF(LEFT(Tableau1[[#This Row],[Eléments modifié]],$J$1)=$I$1,Tableau1[[#This Row],[Date]],9^9)</f>
        <v>387420489</v>
      </c>
      <c r="G21074" s="9" t="str">
        <f>IF(Tableau1[[#This Row],[Date]]=_xlfn.MINIFS(Tableau1[1er],Tableau1[N° BL],Tableau1[[#This Row],[N° BL]],Tableau1[1er],Tableau1[[#This Row],[Date]]),D21073,"")</f>
        <v/>
      </c>
    </row>
    <row r="21075" spans="1:7" ht="14.25" customHeight="1" x14ac:dyDescent="0.25">
      <c r="A21075" s="1" t="s">
        <v>2040</v>
      </c>
      <c r="B21075" s="1" t="s">
        <v>2041</v>
      </c>
      <c r="C21075" s="7">
        <v>45464.36818287037</v>
      </c>
      <c r="D21075" s="10">
        <v>189</v>
      </c>
      <c r="E21075" s="1" t="s">
        <v>111</v>
      </c>
      <c r="F21075">
        <f>IF(LEFT(Tableau1[[#This Row],[Eléments modifié]],$J$1)=$I$1,Tableau1[[#This Row],[Date]],9^9)</f>
        <v>387420489</v>
      </c>
      <c r="G21075" s="9" t="str">
        <f>IF(Tableau1[[#This Row],[Date]]=_xlfn.MINIFS(Tableau1[1er],Tableau1[N° BL],Tableau1[[#This Row],[N° BL]],Tableau1[1er],Tableau1[[#This Row],[Date]]),D21074,"")</f>
        <v/>
      </c>
    </row>
    <row r="21076" spans="1:7" ht="14.25" customHeight="1" x14ac:dyDescent="0.25">
      <c r="A21076" s="1" t="s">
        <v>2040</v>
      </c>
      <c r="B21076" s="1" t="s">
        <v>2041</v>
      </c>
      <c r="C21076" s="7">
        <v>45464.445844907408</v>
      </c>
      <c r="D21076" s="10">
        <v>176</v>
      </c>
      <c r="E21076" s="1" t="s">
        <v>7</v>
      </c>
      <c r="F21076">
        <f>IF(LEFT(Tableau1[[#This Row],[Eléments modifié]],$J$1)=$I$1,Tableau1[[#This Row],[Date]],9^9)</f>
        <v>45464.445844907408</v>
      </c>
      <c r="G21076" s="9">
        <f>IF(Tableau1[[#This Row],[Date]]=_xlfn.MINIFS(Tableau1[1er],Tableau1[N° BL],Tableau1[[#This Row],[N° BL]],Tableau1[1er],Tableau1[[#This Row],[Date]]),D21075,"")</f>
        <v>189</v>
      </c>
    </row>
    <row r="21077" spans="1:7" ht="14.25" customHeight="1" x14ac:dyDescent="0.25">
      <c r="A21077" s="1" t="s">
        <v>2052</v>
      </c>
      <c r="B21077" s="1" t="s">
        <v>2053</v>
      </c>
      <c r="C21077" s="7">
        <v>45464.372719907406</v>
      </c>
      <c r="D21077" s="10">
        <v>189</v>
      </c>
      <c r="E21077" s="1" t="s">
        <v>371</v>
      </c>
      <c r="F21077">
        <f>IF(LEFT(Tableau1[[#This Row],[Eléments modifié]],$J$1)=$I$1,Tableau1[[#This Row],[Date]],9^9)</f>
        <v>387420489</v>
      </c>
      <c r="G21077" s="9" t="str">
        <f>IF(Tableau1[[#This Row],[Date]]=_xlfn.MINIFS(Tableau1[1er],Tableau1[N° BL],Tableau1[[#This Row],[N° BL]],Tableau1[1er],Tableau1[[#This Row],[Date]]),D21076,"")</f>
        <v/>
      </c>
    </row>
    <row r="21078" spans="1:7" ht="14.25" customHeight="1" x14ac:dyDescent="0.25">
      <c r="A21078" s="1" t="s">
        <v>2052</v>
      </c>
      <c r="B21078" s="1" t="s">
        <v>2053</v>
      </c>
      <c r="C21078" s="7">
        <v>45464.372719907406</v>
      </c>
      <c r="D21078" s="10">
        <v>209</v>
      </c>
      <c r="E21078" s="1" t="s">
        <v>371</v>
      </c>
      <c r="F21078">
        <f>IF(LEFT(Tableau1[[#This Row],[Eléments modifié]],$J$1)=$I$1,Tableau1[[#This Row],[Date]],9^9)</f>
        <v>387420489</v>
      </c>
      <c r="G21078" s="9" t="str">
        <f>IF(Tableau1[[#This Row],[Date]]=_xlfn.MINIFS(Tableau1[1er],Tableau1[N° BL],Tableau1[[#This Row],[N° BL]],Tableau1[1er],Tableau1[[#This Row],[Date]]),D21077,"")</f>
        <v/>
      </c>
    </row>
    <row r="21079" spans="1:7" ht="14.25" customHeight="1" x14ac:dyDescent="0.25">
      <c r="A21079" s="1" t="s">
        <v>2052</v>
      </c>
      <c r="B21079" s="1" t="s">
        <v>2053</v>
      </c>
      <c r="C21079" s="7">
        <v>45464.372719907406</v>
      </c>
      <c r="D21079" s="10">
        <v>209</v>
      </c>
      <c r="E21079" s="1" t="s">
        <v>371</v>
      </c>
      <c r="F21079">
        <f>IF(LEFT(Tableau1[[#This Row],[Eléments modifié]],$J$1)=$I$1,Tableau1[[#This Row],[Date]],9^9)</f>
        <v>387420489</v>
      </c>
      <c r="G21079" s="9" t="str">
        <f>IF(Tableau1[[#This Row],[Date]]=_xlfn.MINIFS(Tableau1[1er],Tableau1[N° BL],Tableau1[[#This Row],[N° BL]],Tableau1[1er],Tableau1[[#This Row],[Date]]),D21078,"")</f>
        <v/>
      </c>
    </row>
    <row r="21080" spans="1:7" ht="14.25" customHeight="1" x14ac:dyDescent="0.25">
      <c r="A21080" s="1" t="s">
        <v>2052</v>
      </c>
      <c r="B21080" s="1" t="s">
        <v>2053</v>
      </c>
      <c r="C21080" s="7">
        <v>45464.391030092593</v>
      </c>
      <c r="D21080" s="10">
        <v>209</v>
      </c>
      <c r="E21080" s="1" t="s">
        <v>7</v>
      </c>
      <c r="F21080">
        <f>IF(LEFT(Tableau1[[#This Row],[Eléments modifié]],$J$1)=$I$1,Tableau1[[#This Row],[Date]],9^9)</f>
        <v>45464.391030092593</v>
      </c>
      <c r="G21080" s="9">
        <f>IF(Tableau1[[#This Row],[Date]]=_xlfn.MINIFS(Tableau1[1er],Tableau1[N° BL],Tableau1[[#This Row],[N° BL]],Tableau1[1er],Tableau1[[#This Row],[Date]]),D21079,"")</f>
        <v>209</v>
      </c>
    </row>
    <row r="21081" spans="1:7" ht="14.25" customHeight="1" x14ac:dyDescent="0.25">
      <c r="A21081" s="1" t="s">
        <v>2052</v>
      </c>
      <c r="B21081" s="1" t="s">
        <v>2053</v>
      </c>
      <c r="C21081" s="7">
        <v>45464.391446759262</v>
      </c>
      <c r="D21081" s="10">
        <v>209</v>
      </c>
      <c r="E21081" s="1" t="s">
        <v>7</v>
      </c>
      <c r="F21081">
        <f>IF(LEFT(Tableau1[[#This Row],[Eléments modifié]],$J$1)=$I$1,Tableau1[[#This Row],[Date]],9^9)</f>
        <v>45464.391446759262</v>
      </c>
      <c r="G21081" s="9">
        <f>IF(Tableau1[[#This Row],[Date]]=_xlfn.MINIFS(Tableau1[1er],Tableau1[N° BL],Tableau1[[#This Row],[N° BL]],Tableau1[1er],Tableau1[[#This Row],[Date]]),D21080,"")</f>
        <v>209</v>
      </c>
    </row>
    <row r="21082" spans="1:7" ht="14.25" customHeight="1" x14ac:dyDescent="0.25">
      <c r="A21082" s="1" t="s">
        <v>2046</v>
      </c>
      <c r="B21082" s="1" t="s">
        <v>2047</v>
      </c>
      <c r="C21082" s="7">
        <v>45464.39266203704</v>
      </c>
      <c r="D21082" s="10">
        <v>189</v>
      </c>
      <c r="E21082" s="1" t="s">
        <v>14</v>
      </c>
      <c r="F21082">
        <f>IF(LEFT(Tableau1[[#This Row],[Eléments modifié]],$J$1)=$I$1,Tableau1[[#This Row],[Date]],9^9)</f>
        <v>387420489</v>
      </c>
      <c r="G21082" s="9" t="str">
        <f>IF(Tableau1[[#This Row],[Date]]=_xlfn.MINIFS(Tableau1[1er],Tableau1[N° BL],Tableau1[[#This Row],[N° BL]],Tableau1[1er],Tableau1[[#This Row],[Date]]),D21081,"")</f>
        <v/>
      </c>
    </row>
    <row r="21083" spans="1:7" ht="14.25" customHeight="1" x14ac:dyDescent="0.25">
      <c r="A21083" s="1" t="s">
        <v>2046</v>
      </c>
      <c r="B21083" s="1" t="s">
        <v>2047</v>
      </c>
      <c r="C21083" s="7">
        <v>45464.392766203702</v>
      </c>
      <c r="D21083" s="10">
        <v>189</v>
      </c>
      <c r="E21083" s="1" t="s">
        <v>41</v>
      </c>
      <c r="F21083">
        <f>IF(LEFT(Tableau1[[#This Row],[Eléments modifié]],$J$1)=$I$1,Tableau1[[#This Row],[Date]],9^9)</f>
        <v>387420489</v>
      </c>
      <c r="G21083" s="9" t="str">
        <f>IF(Tableau1[[#This Row],[Date]]=_xlfn.MINIFS(Tableau1[1er],Tableau1[N° BL],Tableau1[[#This Row],[N° BL]],Tableau1[1er],Tableau1[[#This Row],[Date]]),D21082,"")</f>
        <v/>
      </c>
    </row>
    <row r="21084" spans="1:7" ht="14.25" customHeight="1" x14ac:dyDescent="0.25">
      <c r="A21084" s="1" t="s">
        <v>2046</v>
      </c>
      <c r="B21084" s="1" t="s">
        <v>2047</v>
      </c>
      <c r="C21084" s="7">
        <v>45464.392870370371</v>
      </c>
      <c r="D21084" s="10">
        <v>209</v>
      </c>
      <c r="E21084" s="1" t="s">
        <v>14</v>
      </c>
      <c r="F21084">
        <f>IF(LEFT(Tableau1[[#This Row],[Eléments modifié]],$J$1)=$I$1,Tableau1[[#This Row],[Date]],9^9)</f>
        <v>387420489</v>
      </c>
      <c r="G21084" s="9" t="str">
        <f>IF(Tableau1[[#This Row],[Date]]=_xlfn.MINIFS(Tableau1[1er],Tableau1[N° BL],Tableau1[[#This Row],[N° BL]],Tableau1[1er],Tableau1[[#This Row],[Date]]),D21083,"")</f>
        <v/>
      </c>
    </row>
    <row r="21085" spans="1:7" ht="14.25" customHeight="1" x14ac:dyDescent="0.25">
      <c r="A21085" s="1" t="s">
        <v>2046</v>
      </c>
      <c r="B21085" s="1" t="s">
        <v>2047</v>
      </c>
      <c r="C21085" s="7">
        <v>45464.404976851853</v>
      </c>
      <c r="D21085" s="10">
        <v>189</v>
      </c>
      <c r="E21085" s="1" t="s">
        <v>7</v>
      </c>
      <c r="F21085">
        <f>IF(LEFT(Tableau1[[#This Row],[Eléments modifié]],$J$1)=$I$1,Tableau1[[#This Row],[Date]],9^9)</f>
        <v>45464.404976851853</v>
      </c>
      <c r="G21085" s="9">
        <f>IF(Tableau1[[#This Row],[Date]]=_xlfn.MINIFS(Tableau1[1er],Tableau1[N° BL],Tableau1[[#This Row],[N° BL]],Tableau1[1er],Tableau1[[#This Row],[Date]]),D21084,"")</f>
        <v>209</v>
      </c>
    </row>
    <row r="21086" spans="1:7" ht="14.25" customHeight="1" x14ac:dyDescent="0.25">
      <c r="A21086" s="1" t="s">
        <v>2054</v>
      </c>
      <c r="B21086" s="1" t="s">
        <v>2055</v>
      </c>
      <c r="C21086" s="7">
        <v>45464.368275462963</v>
      </c>
      <c r="D21086" s="10">
        <v>209</v>
      </c>
      <c r="E21086" s="1" t="s">
        <v>14</v>
      </c>
      <c r="F21086">
        <f>IF(LEFT(Tableau1[[#This Row],[Eléments modifié]],$J$1)=$I$1,Tableau1[[#This Row],[Date]],9^9)</f>
        <v>387420489</v>
      </c>
      <c r="G21086" s="9" t="str">
        <f>IF(Tableau1[[#This Row],[Date]]=_xlfn.MINIFS(Tableau1[1er],Tableau1[N° BL],Tableau1[[#This Row],[N° BL]],Tableau1[1er],Tableau1[[#This Row],[Date]]),D21085,"")</f>
        <v/>
      </c>
    </row>
    <row r="21087" spans="1:7" ht="14.25" customHeight="1" x14ac:dyDescent="0.25">
      <c r="A21087" s="1" t="s">
        <v>2054</v>
      </c>
      <c r="B21087" s="1" t="s">
        <v>2055</v>
      </c>
      <c r="C21087" s="7">
        <v>45464.386759259258</v>
      </c>
      <c r="D21087" s="10">
        <v>189</v>
      </c>
      <c r="E21087" s="1" t="s">
        <v>7</v>
      </c>
      <c r="F21087">
        <f>IF(LEFT(Tableau1[[#This Row],[Eléments modifié]],$J$1)=$I$1,Tableau1[[#This Row],[Date]],9^9)</f>
        <v>45464.386759259258</v>
      </c>
      <c r="G21087" s="9">
        <f>IF(Tableau1[[#This Row],[Date]]=_xlfn.MINIFS(Tableau1[1er],Tableau1[N° BL],Tableau1[[#This Row],[N° BL]],Tableau1[1er],Tableau1[[#This Row],[Date]]),D21086,"")</f>
        <v>209</v>
      </c>
    </row>
    <row r="21088" spans="1:7" ht="14.25" customHeight="1" x14ac:dyDescent="0.25">
      <c r="A21088" s="1" t="s">
        <v>2044</v>
      </c>
      <c r="B21088" s="1" t="s">
        <v>2045</v>
      </c>
      <c r="C21088" s="7">
        <v>45464.403668981482</v>
      </c>
      <c r="D21088" s="10">
        <v>209</v>
      </c>
      <c r="E21088" s="1" t="s">
        <v>371</v>
      </c>
      <c r="F21088">
        <f>IF(LEFT(Tableau1[[#This Row],[Eléments modifié]],$J$1)=$I$1,Tableau1[[#This Row],[Date]],9^9)</f>
        <v>387420489</v>
      </c>
      <c r="G21088" s="9" t="str">
        <f>IF(Tableau1[[#This Row],[Date]]=_xlfn.MINIFS(Tableau1[1er],Tableau1[N° BL],Tableau1[[#This Row],[N° BL]],Tableau1[1er],Tableau1[[#This Row],[Date]]),D21087,"")</f>
        <v/>
      </c>
    </row>
    <row r="21089" spans="1:7" ht="14.25" customHeight="1" x14ac:dyDescent="0.25">
      <c r="A21089" s="1" t="s">
        <v>2044</v>
      </c>
      <c r="B21089" s="1" t="s">
        <v>2045</v>
      </c>
      <c r="C21089" s="7">
        <v>45464.404421296298</v>
      </c>
      <c r="D21089" s="10">
        <v>209</v>
      </c>
      <c r="E21089" s="1" t="s">
        <v>41</v>
      </c>
      <c r="F21089">
        <f>IF(LEFT(Tableau1[[#This Row],[Eléments modifié]],$J$1)=$I$1,Tableau1[[#This Row],[Date]],9^9)</f>
        <v>387420489</v>
      </c>
      <c r="G21089" s="9" t="str">
        <f>IF(Tableau1[[#This Row],[Date]]=_xlfn.MINIFS(Tableau1[1er],Tableau1[N° BL],Tableau1[[#This Row],[N° BL]],Tableau1[1er],Tableau1[[#This Row],[Date]]),D21088,"")</f>
        <v/>
      </c>
    </row>
    <row r="21090" spans="1:7" ht="14.25" customHeight="1" x14ac:dyDescent="0.25">
      <c r="A21090" s="1" t="s">
        <v>2044</v>
      </c>
      <c r="B21090" s="1" t="s">
        <v>2045</v>
      </c>
      <c r="C21090" s="7">
        <v>45464.404467592591</v>
      </c>
      <c r="D21090" s="10">
        <v>189</v>
      </c>
      <c r="E21090" s="1" t="s">
        <v>371</v>
      </c>
      <c r="F21090">
        <f>IF(LEFT(Tableau1[[#This Row],[Eléments modifié]],$J$1)=$I$1,Tableau1[[#This Row],[Date]],9^9)</f>
        <v>387420489</v>
      </c>
      <c r="G21090" s="9" t="str">
        <f>IF(Tableau1[[#This Row],[Date]]=_xlfn.MINIFS(Tableau1[1er],Tableau1[N° BL],Tableau1[[#This Row],[N° BL]],Tableau1[1er],Tableau1[[#This Row],[Date]]),D21089,"")</f>
        <v/>
      </c>
    </row>
    <row r="21091" spans="1:7" ht="14.25" customHeight="1" x14ac:dyDescent="0.25">
      <c r="A21091" s="1" t="s">
        <v>2044</v>
      </c>
      <c r="B21091" s="1" t="s">
        <v>2045</v>
      </c>
      <c r="C21091" s="7">
        <v>45464.436018518521</v>
      </c>
      <c r="D21091" s="10">
        <v>209</v>
      </c>
      <c r="E21091" s="1" t="s">
        <v>7</v>
      </c>
      <c r="F21091">
        <f>IF(LEFT(Tableau1[[#This Row],[Eléments modifié]],$J$1)=$I$1,Tableau1[[#This Row],[Date]],9^9)</f>
        <v>45464.436018518521</v>
      </c>
      <c r="G21091" s="9">
        <f>IF(Tableau1[[#This Row],[Date]]=_xlfn.MINIFS(Tableau1[1er],Tableau1[N° BL],Tableau1[[#This Row],[N° BL]],Tableau1[1er],Tableau1[[#This Row],[Date]]),D21090,"")</f>
        <v>189</v>
      </c>
    </row>
    <row r="21092" spans="1:7" ht="14.25" customHeight="1" x14ac:dyDescent="0.25">
      <c r="A21092" s="1" t="s">
        <v>2028</v>
      </c>
      <c r="B21092" s="1" t="s">
        <v>2029</v>
      </c>
      <c r="C21092" s="7">
        <v>45464.474849537037</v>
      </c>
      <c r="D21092" s="10">
        <v>189</v>
      </c>
      <c r="E21092" s="1" t="s">
        <v>111</v>
      </c>
      <c r="F21092">
        <f>IF(LEFT(Tableau1[[#This Row],[Eléments modifié]],$J$1)=$I$1,Tableau1[[#This Row],[Date]],9^9)</f>
        <v>387420489</v>
      </c>
      <c r="G21092" s="9" t="str">
        <f>IF(Tableau1[[#This Row],[Date]]=_xlfn.MINIFS(Tableau1[1er],Tableau1[N° BL],Tableau1[[#This Row],[N° BL]],Tableau1[1er],Tableau1[[#This Row],[Date]]),D21091,"")</f>
        <v/>
      </c>
    </row>
    <row r="21093" spans="1:7" ht="14.25" customHeight="1" x14ac:dyDescent="0.25">
      <c r="A21093" s="1" t="s">
        <v>2028</v>
      </c>
      <c r="B21093" s="1" t="s">
        <v>2029</v>
      </c>
      <c r="C21093" s="7">
        <v>45464.479861111111</v>
      </c>
      <c r="D21093" s="10">
        <v>176</v>
      </c>
      <c r="E21093" s="1" t="s">
        <v>7</v>
      </c>
      <c r="F21093">
        <f>IF(LEFT(Tableau1[[#This Row],[Eléments modifié]],$J$1)=$I$1,Tableau1[[#This Row],[Date]],9^9)</f>
        <v>45464.479861111111</v>
      </c>
      <c r="G21093" s="9">
        <f>IF(Tableau1[[#This Row],[Date]]=_xlfn.MINIFS(Tableau1[1er],Tableau1[N° BL],Tableau1[[#This Row],[N° BL]],Tableau1[1er],Tableau1[[#This Row],[Date]]),D21092,"")</f>
        <v>189</v>
      </c>
    </row>
    <row r="21094" spans="1:7" ht="14.25" customHeight="1" x14ac:dyDescent="0.25">
      <c r="A21094" s="1" t="s">
        <v>2026</v>
      </c>
      <c r="B21094" s="1" t="s">
        <v>2027</v>
      </c>
      <c r="C21094" s="7">
        <v>45464.468333333331</v>
      </c>
      <c r="D21094" s="10">
        <v>176</v>
      </c>
      <c r="E21094" s="1" t="s">
        <v>371</v>
      </c>
      <c r="F21094">
        <f>IF(LEFT(Tableau1[[#This Row],[Eléments modifié]],$J$1)=$I$1,Tableau1[[#This Row],[Date]],9^9)</f>
        <v>387420489</v>
      </c>
      <c r="G21094" s="9" t="str">
        <f>IF(Tableau1[[#This Row],[Date]]=_xlfn.MINIFS(Tableau1[1er],Tableau1[N° BL],Tableau1[[#This Row],[N° BL]],Tableau1[1er],Tableau1[[#This Row],[Date]]),D21093,"")</f>
        <v/>
      </c>
    </row>
    <row r="21095" spans="1:7" ht="14.25" customHeight="1" x14ac:dyDescent="0.25">
      <c r="A21095" s="1" t="s">
        <v>2026</v>
      </c>
      <c r="B21095" s="1" t="s">
        <v>2027</v>
      </c>
      <c r="C21095" s="7">
        <v>45464.484444444446</v>
      </c>
      <c r="D21095" s="10">
        <v>209</v>
      </c>
      <c r="E21095" s="1" t="s">
        <v>7</v>
      </c>
      <c r="F21095">
        <f>IF(LEFT(Tableau1[[#This Row],[Eléments modifié]],$J$1)=$I$1,Tableau1[[#This Row],[Date]],9^9)</f>
        <v>45464.484444444446</v>
      </c>
      <c r="G21095" s="9">
        <f>IF(Tableau1[[#This Row],[Date]]=_xlfn.MINIFS(Tableau1[1er],Tableau1[N° BL],Tableau1[[#This Row],[N° BL]],Tableau1[1er],Tableau1[[#This Row],[Date]]),D21094,"")</f>
        <v>176</v>
      </c>
    </row>
    <row r="21096" spans="1:7" ht="14.25" customHeight="1" x14ac:dyDescent="0.25">
      <c r="A21096" s="1" t="s">
        <v>2042</v>
      </c>
      <c r="B21096" s="1" t="s">
        <v>2043</v>
      </c>
      <c r="C21096" s="7">
        <v>45464.417893518519</v>
      </c>
      <c r="D21096" s="10">
        <v>209</v>
      </c>
      <c r="E21096" s="1" t="s">
        <v>14</v>
      </c>
      <c r="F21096">
        <f>IF(LEFT(Tableau1[[#This Row],[Eléments modifié]],$J$1)=$I$1,Tableau1[[#This Row],[Date]],9^9)</f>
        <v>387420489</v>
      </c>
      <c r="G21096" s="9" t="str">
        <f>IF(Tableau1[[#This Row],[Date]]=_xlfn.MINIFS(Tableau1[1er],Tableau1[N° BL],Tableau1[[#This Row],[N° BL]],Tableau1[1er],Tableau1[[#This Row],[Date]]),D21095,"")</f>
        <v/>
      </c>
    </row>
    <row r="21097" spans="1:7" ht="14.25" customHeight="1" x14ac:dyDescent="0.25">
      <c r="A21097" s="1" t="s">
        <v>2042</v>
      </c>
      <c r="B21097" s="1" t="s">
        <v>2043</v>
      </c>
      <c r="C21097" s="7">
        <v>45464.438171296293</v>
      </c>
      <c r="D21097" s="10">
        <v>189</v>
      </c>
      <c r="E21097" s="1" t="s">
        <v>7</v>
      </c>
      <c r="F21097">
        <f>IF(LEFT(Tableau1[[#This Row],[Eléments modifié]],$J$1)=$I$1,Tableau1[[#This Row],[Date]],9^9)</f>
        <v>45464.438171296293</v>
      </c>
      <c r="G21097" s="9">
        <f>IF(Tableau1[[#This Row],[Date]]=_xlfn.MINIFS(Tableau1[1er],Tableau1[N° BL],Tableau1[[#This Row],[N° BL]],Tableau1[1er],Tableau1[[#This Row],[Date]]),D21096,"")</f>
        <v>209</v>
      </c>
    </row>
    <row r="21098" spans="1:7" ht="14.25" customHeight="1" x14ac:dyDescent="0.25">
      <c r="A21098" s="1" t="s">
        <v>2022</v>
      </c>
      <c r="B21098" s="1" t="s">
        <v>2023</v>
      </c>
      <c r="C21098" s="7">
        <v>45464.484467592592</v>
      </c>
      <c r="D21098" s="10">
        <v>209</v>
      </c>
      <c r="E21098" s="1" t="s">
        <v>371</v>
      </c>
      <c r="F21098">
        <f>IF(LEFT(Tableau1[[#This Row],[Eléments modifié]],$J$1)=$I$1,Tableau1[[#This Row],[Date]],9^9)</f>
        <v>387420489</v>
      </c>
      <c r="G21098" s="9" t="str">
        <f>IF(Tableau1[[#This Row],[Date]]=_xlfn.MINIFS(Tableau1[1er],Tableau1[N° BL],Tableau1[[#This Row],[N° BL]],Tableau1[1er],Tableau1[[#This Row],[Date]]),D21097,"")</f>
        <v/>
      </c>
    </row>
    <row r="21099" spans="1:7" ht="14.25" customHeight="1" x14ac:dyDescent="0.25">
      <c r="A21099" s="1" t="s">
        <v>2022</v>
      </c>
      <c r="B21099" s="1" t="s">
        <v>2023</v>
      </c>
      <c r="C21099" s="7">
        <v>45464.48673611111</v>
      </c>
      <c r="D21099" s="10">
        <v>209</v>
      </c>
      <c r="E21099" s="1" t="s">
        <v>41</v>
      </c>
      <c r="F21099">
        <f>IF(LEFT(Tableau1[[#This Row],[Eléments modifié]],$J$1)=$I$1,Tableau1[[#This Row],[Date]],9^9)</f>
        <v>387420489</v>
      </c>
      <c r="G21099" s="9" t="str">
        <f>IF(Tableau1[[#This Row],[Date]]=_xlfn.MINIFS(Tableau1[1er],Tableau1[N° BL],Tableau1[[#This Row],[N° BL]],Tableau1[1er],Tableau1[[#This Row],[Date]]),D21098,"")</f>
        <v/>
      </c>
    </row>
    <row r="21100" spans="1:7" ht="14.25" customHeight="1" x14ac:dyDescent="0.25">
      <c r="A21100" s="1" t="s">
        <v>2022</v>
      </c>
      <c r="B21100" s="1" t="s">
        <v>2023</v>
      </c>
      <c r="C21100" s="7">
        <v>45464.486793981479</v>
      </c>
      <c r="D21100" s="10">
        <v>176</v>
      </c>
      <c r="E21100" s="1" t="s">
        <v>371</v>
      </c>
      <c r="F21100">
        <f>IF(LEFT(Tableau1[[#This Row],[Eléments modifié]],$J$1)=$I$1,Tableau1[[#This Row],[Date]],9^9)</f>
        <v>387420489</v>
      </c>
      <c r="G21100" s="9" t="str">
        <f>IF(Tableau1[[#This Row],[Date]]=_xlfn.MINIFS(Tableau1[1er],Tableau1[N° BL],Tableau1[[#This Row],[N° BL]],Tableau1[1er],Tableau1[[#This Row],[Date]]),D21099,"")</f>
        <v/>
      </c>
    </row>
    <row r="21101" spans="1:7" ht="14.25" customHeight="1" x14ac:dyDescent="0.25">
      <c r="A21101" s="1" t="s">
        <v>2022</v>
      </c>
      <c r="B21101" s="1" t="s">
        <v>2023</v>
      </c>
      <c r="C21101" s="7">
        <v>45464.497187499997</v>
      </c>
      <c r="D21101" s="10">
        <v>209</v>
      </c>
      <c r="E21101" s="1" t="s">
        <v>7</v>
      </c>
      <c r="F21101">
        <f>IF(LEFT(Tableau1[[#This Row],[Eléments modifié]],$J$1)=$I$1,Tableau1[[#This Row],[Date]],9^9)</f>
        <v>45464.497187499997</v>
      </c>
      <c r="G21101" s="9">
        <f>IF(Tableau1[[#This Row],[Date]]=_xlfn.MINIFS(Tableau1[1er],Tableau1[N° BL],Tableau1[[#This Row],[N° BL]],Tableau1[1er],Tableau1[[#This Row],[Date]]),D21100,"")</f>
        <v>176</v>
      </c>
    </row>
    <row r="21102" spans="1:7" ht="14.25" customHeight="1" x14ac:dyDescent="0.25">
      <c r="A21102" s="1" t="s">
        <v>2034</v>
      </c>
      <c r="B21102" s="1" t="s">
        <v>2035</v>
      </c>
      <c r="C21102" s="7">
        <v>45464.438530092593</v>
      </c>
      <c r="D21102" s="10">
        <v>189</v>
      </c>
      <c r="E21102" s="1" t="s">
        <v>14</v>
      </c>
      <c r="F21102">
        <f>IF(LEFT(Tableau1[[#This Row],[Eléments modifié]],$J$1)=$I$1,Tableau1[[#This Row],[Date]],9^9)</f>
        <v>387420489</v>
      </c>
      <c r="G21102" s="9" t="str">
        <f>IF(Tableau1[[#This Row],[Date]]=_xlfn.MINIFS(Tableau1[1er],Tableau1[N° BL],Tableau1[[#This Row],[N° BL]],Tableau1[1er],Tableau1[[#This Row],[Date]]),D21101,"")</f>
        <v/>
      </c>
    </row>
    <row r="21103" spans="1:7" ht="14.25" customHeight="1" x14ac:dyDescent="0.25">
      <c r="A21103" s="1" t="s">
        <v>2034</v>
      </c>
      <c r="B21103" s="1" t="s">
        <v>2035</v>
      </c>
      <c r="C21103" s="7">
        <v>45464.438715277778</v>
      </c>
      <c r="D21103" s="10">
        <v>189</v>
      </c>
      <c r="E21103" s="1" t="s">
        <v>41</v>
      </c>
      <c r="F21103">
        <f>IF(LEFT(Tableau1[[#This Row],[Eléments modifié]],$J$1)=$I$1,Tableau1[[#This Row],[Date]],9^9)</f>
        <v>387420489</v>
      </c>
      <c r="G21103" s="9" t="str">
        <f>IF(Tableau1[[#This Row],[Date]]=_xlfn.MINIFS(Tableau1[1er],Tableau1[N° BL],Tableau1[[#This Row],[N° BL]],Tableau1[1er],Tableau1[[#This Row],[Date]]),D21102,"")</f>
        <v/>
      </c>
    </row>
    <row r="21104" spans="1:7" ht="14.25" customHeight="1" x14ac:dyDescent="0.25">
      <c r="A21104" s="1" t="s">
        <v>2034</v>
      </c>
      <c r="B21104" s="1" t="s">
        <v>2035</v>
      </c>
      <c r="C21104" s="7">
        <v>45464.438773148147</v>
      </c>
      <c r="D21104" s="10">
        <v>176</v>
      </c>
      <c r="E21104" s="1" t="s">
        <v>14</v>
      </c>
      <c r="F21104">
        <f>IF(LEFT(Tableau1[[#This Row],[Eléments modifié]],$J$1)=$I$1,Tableau1[[#This Row],[Date]],9^9)</f>
        <v>387420489</v>
      </c>
      <c r="G21104" s="9" t="str">
        <f>IF(Tableau1[[#This Row],[Date]]=_xlfn.MINIFS(Tableau1[1er],Tableau1[N° BL],Tableau1[[#This Row],[N° BL]],Tableau1[1er],Tableau1[[#This Row],[Date]]),D21103,"")</f>
        <v/>
      </c>
    </row>
    <row r="21105" spans="1:7" ht="14.25" customHeight="1" x14ac:dyDescent="0.25">
      <c r="A21105" s="1" t="s">
        <v>2034</v>
      </c>
      <c r="B21105" s="1" t="s">
        <v>2035</v>
      </c>
      <c r="C21105" s="7">
        <v>45464.469236111108</v>
      </c>
      <c r="D21105" s="10">
        <v>189</v>
      </c>
      <c r="E21105" s="1" t="s">
        <v>7</v>
      </c>
      <c r="F21105">
        <f>IF(LEFT(Tableau1[[#This Row],[Eléments modifié]],$J$1)=$I$1,Tableau1[[#This Row],[Date]],9^9)</f>
        <v>45464.469236111108</v>
      </c>
      <c r="G21105" s="9">
        <f>IF(Tableau1[[#This Row],[Date]]=_xlfn.MINIFS(Tableau1[1er],Tableau1[N° BL],Tableau1[[#This Row],[N° BL]],Tableau1[1er],Tableau1[[#This Row],[Date]]),D21104,"")</f>
        <v>176</v>
      </c>
    </row>
    <row r="21106" spans="1:7" ht="14.25" customHeight="1" x14ac:dyDescent="0.25">
      <c r="A21106" s="1" t="s">
        <v>2018</v>
      </c>
      <c r="B21106" s="1" t="s">
        <v>2019</v>
      </c>
      <c r="C21106" s="7">
        <v>45464.497615740744</v>
      </c>
      <c r="D21106" s="10">
        <v>209</v>
      </c>
      <c r="E21106" s="1" t="s">
        <v>371</v>
      </c>
      <c r="F21106">
        <f>IF(LEFT(Tableau1[[#This Row],[Eléments modifié]],$J$1)=$I$1,Tableau1[[#This Row],[Date]],9^9)</f>
        <v>387420489</v>
      </c>
      <c r="G21106" s="9" t="str">
        <f>IF(Tableau1[[#This Row],[Date]]=_xlfn.MINIFS(Tableau1[1er],Tableau1[N° BL],Tableau1[[#This Row],[N° BL]],Tableau1[1er],Tableau1[[#This Row],[Date]]),D21105,"")</f>
        <v/>
      </c>
    </row>
    <row r="21107" spans="1:7" ht="14.25" customHeight="1" x14ac:dyDescent="0.25">
      <c r="A21107" s="1" t="s">
        <v>2018</v>
      </c>
      <c r="B21107" s="1" t="s">
        <v>2019</v>
      </c>
      <c r="C21107" s="7">
        <v>45464.497731481482</v>
      </c>
      <c r="D21107" s="10">
        <v>209</v>
      </c>
      <c r="E21107" s="1" t="s">
        <v>41</v>
      </c>
      <c r="F21107">
        <f>IF(LEFT(Tableau1[[#This Row],[Eléments modifié]],$J$1)=$I$1,Tableau1[[#This Row],[Date]],9^9)</f>
        <v>387420489</v>
      </c>
      <c r="G21107" s="9" t="str">
        <f>IF(Tableau1[[#This Row],[Date]]=_xlfn.MINIFS(Tableau1[1er],Tableau1[N° BL],Tableau1[[#This Row],[N° BL]],Tableau1[1er],Tableau1[[#This Row],[Date]]),D21106,"")</f>
        <v/>
      </c>
    </row>
    <row r="21108" spans="1:7" ht="14.25" customHeight="1" x14ac:dyDescent="0.25">
      <c r="A21108" s="1" t="s">
        <v>2018</v>
      </c>
      <c r="B21108" s="1" t="s">
        <v>2019</v>
      </c>
      <c r="C21108" s="7">
        <v>45464.497777777775</v>
      </c>
      <c r="D21108" s="10">
        <v>189</v>
      </c>
      <c r="E21108" s="1" t="s">
        <v>371</v>
      </c>
      <c r="F21108">
        <f>IF(LEFT(Tableau1[[#This Row],[Eléments modifié]],$J$1)=$I$1,Tableau1[[#This Row],[Date]],9^9)</f>
        <v>387420489</v>
      </c>
      <c r="G21108" s="9" t="str">
        <f>IF(Tableau1[[#This Row],[Date]]=_xlfn.MINIFS(Tableau1[1er],Tableau1[N° BL],Tableau1[[#This Row],[N° BL]],Tableau1[1er],Tableau1[[#This Row],[Date]]),D21107,"")</f>
        <v/>
      </c>
    </row>
    <row r="21109" spans="1:7" ht="14.25" customHeight="1" x14ac:dyDescent="0.25">
      <c r="A21109" s="1" t="s">
        <v>2018</v>
      </c>
      <c r="B21109" s="1" t="s">
        <v>2019</v>
      </c>
      <c r="C21109" s="7">
        <v>45464.506238425929</v>
      </c>
      <c r="D21109" s="10">
        <v>209</v>
      </c>
      <c r="E21109" s="1" t="s">
        <v>7</v>
      </c>
      <c r="F21109">
        <f>IF(LEFT(Tableau1[[#This Row],[Eléments modifié]],$J$1)=$I$1,Tableau1[[#This Row],[Date]],9^9)</f>
        <v>45464.506238425929</v>
      </c>
      <c r="G21109" s="9">
        <f>IF(Tableau1[[#This Row],[Date]]=_xlfn.MINIFS(Tableau1[1er],Tableau1[N° BL],Tableau1[[#This Row],[N° BL]],Tableau1[1er],Tableau1[[#This Row],[Date]]),D21108,"")</f>
        <v>189</v>
      </c>
    </row>
    <row r="21110" spans="1:7" ht="14.25" customHeight="1" x14ac:dyDescent="0.25">
      <c r="A21110" s="1" t="s">
        <v>2038</v>
      </c>
      <c r="B21110" s="1" t="s">
        <v>2039</v>
      </c>
      <c r="C21110" s="7">
        <v>45464.436041666668</v>
      </c>
      <c r="D21110" s="10">
        <v>189</v>
      </c>
      <c r="E21110" s="1" t="s">
        <v>371</v>
      </c>
      <c r="F21110">
        <f>IF(LEFT(Tableau1[[#This Row],[Eléments modifié]],$J$1)=$I$1,Tableau1[[#This Row],[Date]],9^9)</f>
        <v>387420489</v>
      </c>
      <c r="G21110" s="9" t="str">
        <f>IF(Tableau1[[#This Row],[Date]]=_xlfn.MINIFS(Tableau1[1er],Tableau1[N° BL],Tableau1[[#This Row],[N° BL]],Tableau1[1er],Tableau1[[#This Row],[Date]]),D21109,"")</f>
        <v/>
      </c>
    </row>
    <row r="21111" spans="1:7" ht="14.25" customHeight="1" x14ac:dyDescent="0.25">
      <c r="A21111" s="1" t="s">
        <v>2038</v>
      </c>
      <c r="B21111" s="1" t="s">
        <v>2039</v>
      </c>
      <c r="C21111" s="7">
        <v>45464.453969907408</v>
      </c>
      <c r="D21111" s="10">
        <v>209</v>
      </c>
      <c r="E21111" s="1" t="s">
        <v>7</v>
      </c>
      <c r="F21111">
        <f>IF(LEFT(Tableau1[[#This Row],[Eléments modifié]],$J$1)=$I$1,Tableau1[[#This Row],[Date]],9^9)</f>
        <v>45464.453969907408</v>
      </c>
      <c r="G21111" s="9">
        <f>IF(Tableau1[[#This Row],[Date]]=_xlfn.MINIFS(Tableau1[1er],Tableau1[N° BL],Tableau1[[#This Row],[N° BL]],Tableau1[1er],Tableau1[[#This Row],[Date]]),D21110,"")</f>
        <v>189</v>
      </c>
    </row>
    <row r="21112" spans="1:7" ht="14.25" customHeight="1" x14ac:dyDescent="0.25">
      <c r="A21112" s="1" t="s">
        <v>2014</v>
      </c>
      <c r="B21112" s="1" t="s">
        <v>2015</v>
      </c>
      <c r="C21112" s="7">
        <v>45464.498310185183</v>
      </c>
      <c r="D21112" s="10">
        <v>209</v>
      </c>
      <c r="E21112" s="1" t="s">
        <v>14</v>
      </c>
      <c r="F21112">
        <f>IF(LEFT(Tableau1[[#This Row],[Eléments modifié]],$J$1)=$I$1,Tableau1[[#This Row],[Date]],9^9)</f>
        <v>387420489</v>
      </c>
      <c r="G21112" s="9" t="str">
        <f>IF(Tableau1[[#This Row],[Date]]=_xlfn.MINIFS(Tableau1[1er],Tableau1[N° BL],Tableau1[[#This Row],[N° BL]],Tableau1[1er],Tableau1[[#This Row],[Date]]),D21111,"")</f>
        <v/>
      </c>
    </row>
    <row r="21113" spans="1:7" ht="14.25" customHeight="1" x14ac:dyDescent="0.25">
      <c r="A21113" s="1" t="s">
        <v>2014</v>
      </c>
      <c r="B21113" s="1" t="s">
        <v>2015</v>
      </c>
      <c r="C21113" s="7">
        <v>45464.555439814816</v>
      </c>
      <c r="D21113" s="10">
        <v>189</v>
      </c>
      <c r="E21113" s="1" t="s">
        <v>7</v>
      </c>
      <c r="F21113">
        <f>IF(LEFT(Tableau1[[#This Row],[Eléments modifié]],$J$1)=$I$1,Tableau1[[#This Row],[Date]],9^9)</f>
        <v>45464.555439814816</v>
      </c>
      <c r="G21113" s="9">
        <f>IF(Tableau1[[#This Row],[Date]]=_xlfn.MINIFS(Tableau1[1er],Tableau1[N° BL],Tableau1[[#This Row],[N° BL]],Tableau1[1er],Tableau1[[#This Row],[Date]]),D21112,"")</f>
        <v>209</v>
      </c>
    </row>
    <row r="21114" spans="1:7" ht="14.25" customHeight="1" x14ac:dyDescent="0.25">
      <c r="A21114" s="1" t="s">
        <v>2032</v>
      </c>
      <c r="B21114" s="1" t="s">
        <v>2033</v>
      </c>
      <c r="C21114" s="7">
        <v>45464.468680555554</v>
      </c>
      <c r="D21114" s="10">
        <v>189</v>
      </c>
      <c r="E21114" s="1" t="s">
        <v>111</v>
      </c>
      <c r="F21114">
        <f>IF(LEFT(Tableau1[[#This Row],[Eléments modifié]],$J$1)=$I$1,Tableau1[[#This Row],[Date]],9^9)</f>
        <v>387420489</v>
      </c>
      <c r="G21114" s="9" t="str">
        <f>IF(Tableau1[[#This Row],[Date]]=_xlfn.MINIFS(Tableau1[1er],Tableau1[N° BL],Tableau1[[#This Row],[N° BL]],Tableau1[1er],Tableau1[[#This Row],[Date]]),D21113,"")</f>
        <v/>
      </c>
    </row>
    <row r="21115" spans="1:7" ht="14.25" customHeight="1" x14ac:dyDescent="0.25">
      <c r="A21115" s="1" t="s">
        <v>2032</v>
      </c>
      <c r="B21115" s="1" t="s">
        <v>2033</v>
      </c>
      <c r="C21115" s="7">
        <v>45464.474826388891</v>
      </c>
      <c r="D21115" s="10">
        <v>176</v>
      </c>
      <c r="E21115" s="1" t="s">
        <v>7</v>
      </c>
      <c r="F21115">
        <f>IF(LEFT(Tableau1[[#This Row],[Eléments modifié]],$J$1)=$I$1,Tableau1[[#This Row],[Date]],9^9)</f>
        <v>45464.474826388891</v>
      </c>
      <c r="G21115" s="9">
        <f>IF(Tableau1[[#This Row],[Date]]=_xlfn.MINIFS(Tableau1[1er],Tableau1[N° BL],Tableau1[[#This Row],[N° BL]],Tableau1[1er],Tableau1[[#This Row],[Date]]),D21114,"")</f>
        <v>189</v>
      </c>
    </row>
    <row r="21116" spans="1:7" ht="14.25" customHeight="1" x14ac:dyDescent="0.25">
      <c r="A21116" s="1" t="s">
        <v>2020</v>
      </c>
      <c r="B21116" s="1" t="s">
        <v>2021</v>
      </c>
      <c r="C21116" s="7">
        <v>45464.479618055557</v>
      </c>
      <c r="D21116" s="10">
        <v>176</v>
      </c>
      <c r="E21116" s="1" t="s">
        <v>14</v>
      </c>
      <c r="F21116">
        <f>IF(LEFT(Tableau1[[#This Row],[Eléments modifié]],$J$1)=$I$1,Tableau1[[#This Row],[Date]],9^9)</f>
        <v>387420489</v>
      </c>
      <c r="G21116" s="9" t="str">
        <f>IF(Tableau1[[#This Row],[Date]]=_xlfn.MINIFS(Tableau1[1er],Tableau1[N° BL],Tableau1[[#This Row],[N° BL]],Tableau1[1er],Tableau1[[#This Row],[Date]]),D21115,"")</f>
        <v/>
      </c>
    </row>
    <row r="21117" spans="1:7" ht="14.25" customHeight="1" x14ac:dyDescent="0.25">
      <c r="A21117" s="1" t="s">
        <v>2020</v>
      </c>
      <c r="B21117" s="1" t="s">
        <v>2021</v>
      </c>
      <c r="C21117" s="7">
        <v>45464.481377314813</v>
      </c>
      <c r="D21117" s="10">
        <v>176</v>
      </c>
      <c r="E21117" s="1" t="s">
        <v>41</v>
      </c>
      <c r="F21117">
        <f>IF(LEFT(Tableau1[[#This Row],[Eléments modifié]],$J$1)=$I$1,Tableau1[[#This Row],[Date]],9^9)</f>
        <v>387420489</v>
      </c>
      <c r="G21117" s="9" t="str">
        <f>IF(Tableau1[[#This Row],[Date]]=_xlfn.MINIFS(Tableau1[1er],Tableau1[N° BL],Tableau1[[#This Row],[N° BL]],Tableau1[1er],Tableau1[[#This Row],[Date]]),D21116,"")</f>
        <v/>
      </c>
    </row>
    <row r="21118" spans="1:7" ht="14.25" customHeight="1" x14ac:dyDescent="0.25">
      <c r="A21118" s="1" t="s">
        <v>2020</v>
      </c>
      <c r="B21118" s="1" t="s">
        <v>2021</v>
      </c>
      <c r="C21118" s="7">
        <v>45464.481458333335</v>
      </c>
      <c r="D21118" s="10">
        <v>176</v>
      </c>
      <c r="E21118" s="1" t="s">
        <v>14</v>
      </c>
      <c r="F21118">
        <f>IF(LEFT(Tableau1[[#This Row],[Eléments modifié]],$J$1)=$I$1,Tableau1[[#This Row],[Date]],9^9)</f>
        <v>387420489</v>
      </c>
      <c r="G21118" s="9" t="str">
        <f>IF(Tableau1[[#This Row],[Date]]=_xlfn.MINIFS(Tableau1[1er],Tableau1[N° BL],Tableau1[[#This Row],[N° BL]],Tableau1[1er],Tableau1[[#This Row],[Date]]),D21117,"")</f>
        <v/>
      </c>
    </row>
    <row r="21119" spans="1:7" ht="14.25" customHeight="1" x14ac:dyDescent="0.25">
      <c r="A21119" s="1" t="s">
        <v>2020</v>
      </c>
      <c r="B21119" s="1" t="s">
        <v>2021</v>
      </c>
      <c r="C21119" s="7">
        <v>45464.49827546296</v>
      </c>
      <c r="D21119" s="10">
        <v>189</v>
      </c>
      <c r="E21119" s="1" t="s">
        <v>7</v>
      </c>
      <c r="F21119">
        <f>IF(LEFT(Tableau1[[#This Row],[Eléments modifié]],$J$1)=$I$1,Tableau1[[#This Row],[Date]],9^9)</f>
        <v>45464.49827546296</v>
      </c>
      <c r="G21119" s="9">
        <f>IF(Tableau1[[#This Row],[Date]]=_xlfn.MINIFS(Tableau1[1er],Tableau1[N° BL],Tableau1[[#This Row],[N° BL]],Tableau1[1er],Tableau1[[#This Row],[Date]]),D21118,"")</f>
        <v>176</v>
      </c>
    </row>
    <row r="21120" spans="1:7" ht="14.25" customHeight="1" x14ac:dyDescent="0.25">
      <c r="A21120" s="1" t="s">
        <v>2030</v>
      </c>
      <c r="B21120" s="1" t="s">
        <v>2031</v>
      </c>
      <c r="C21120" s="7">
        <v>45464.469259259262</v>
      </c>
      <c r="D21120" s="10">
        <v>176</v>
      </c>
      <c r="E21120" s="1" t="s">
        <v>14</v>
      </c>
      <c r="F21120">
        <f>IF(LEFT(Tableau1[[#This Row],[Eléments modifié]],$J$1)=$I$1,Tableau1[[#This Row],[Date]],9^9)</f>
        <v>387420489</v>
      </c>
      <c r="G21120" s="9" t="str">
        <f>IF(Tableau1[[#This Row],[Date]]=_xlfn.MINIFS(Tableau1[1er],Tableau1[N° BL],Tableau1[[#This Row],[N° BL]],Tableau1[1er],Tableau1[[#This Row],[Date]]),D21119,"")</f>
        <v/>
      </c>
    </row>
    <row r="21121" spans="1:7" ht="14.25" customHeight="1" x14ac:dyDescent="0.25">
      <c r="A21121" s="1" t="s">
        <v>2030</v>
      </c>
      <c r="B21121" s="1" t="s">
        <v>2031</v>
      </c>
      <c r="C21121" s="7">
        <v>45464.479594907411</v>
      </c>
      <c r="D21121" s="10">
        <v>189</v>
      </c>
      <c r="E21121" s="1" t="s">
        <v>7</v>
      </c>
      <c r="F21121">
        <f>IF(LEFT(Tableau1[[#This Row],[Eléments modifié]],$J$1)=$I$1,Tableau1[[#This Row],[Date]],9^9)</f>
        <v>45464.479594907411</v>
      </c>
      <c r="G21121" s="9">
        <f>IF(Tableau1[[#This Row],[Date]]=_xlfn.MINIFS(Tableau1[1er],Tableau1[N° BL],Tableau1[[#This Row],[N° BL]],Tableau1[1er],Tableau1[[#This Row],[Date]]),D21120,"")</f>
        <v>176</v>
      </c>
    </row>
    <row r="21122" spans="1:7" ht="14.25" customHeight="1" x14ac:dyDescent="0.25">
      <c r="A21122" s="1" t="s">
        <v>2036</v>
      </c>
      <c r="B21122" s="1" t="s">
        <v>2037</v>
      </c>
      <c r="C21122" s="7">
        <v>45464.445902777778</v>
      </c>
      <c r="D21122" s="10">
        <v>209</v>
      </c>
      <c r="E21122" s="1" t="s">
        <v>111</v>
      </c>
      <c r="F21122">
        <f>IF(LEFT(Tableau1[[#This Row],[Eléments modifié]],$J$1)=$I$1,Tableau1[[#This Row],[Date]],9^9)</f>
        <v>387420489</v>
      </c>
      <c r="G21122" s="9" t="str">
        <f>IF(Tableau1[[#This Row],[Date]]=_xlfn.MINIFS(Tableau1[1er],Tableau1[N° BL],Tableau1[[#This Row],[N° BL]],Tableau1[1er],Tableau1[[#This Row],[Date]]),D21121,"")</f>
        <v/>
      </c>
    </row>
    <row r="21123" spans="1:7" ht="14.25" customHeight="1" x14ac:dyDescent="0.25">
      <c r="A21123" s="1" t="s">
        <v>2036</v>
      </c>
      <c r="B21123" s="1" t="s">
        <v>2037</v>
      </c>
      <c r="C21123" s="7">
        <v>45464.468611111108</v>
      </c>
      <c r="D21123" s="10">
        <v>176</v>
      </c>
      <c r="E21123" s="1" t="s">
        <v>7</v>
      </c>
      <c r="F21123">
        <f>IF(LEFT(Tableau1[[#This Row],[Eléments modifié]],$J$1)=$I$1,Tableau1[[#This Row],[Date]],9^9)</f>
        <v>45464.468611111108</v>
      </c>
      <c r="G21123" s="9">
        <f>IF(Tableau1[[#This Row],[Date]]=_xlfn.MINIFS(Tableau1[1er],Tableau1[N° BL],Tableau1[[#This Row],[N° BL]],Tableau1[1er],Tableau1[[#This Row],[Date]]),D21122,"")</f>
        <v>209</v>
      </c>
    </row>
    <row r="21124" spans="1:7" ht="14.25" customHeight="1" x14ac:dyDescent="0.25">
      <c r="A21124" s="1" t="s">
        <v>2012</v>
      </c>
      <c r="B21124" s="1" t="s">
        <v>2013</v>
      </c>
      <c r="C21124" s="7">
        <v>45464.526331018518</v>
      </c>
      <c r="D21124" s="10">
        <v>209</v>
      </c>
      <c r="E21124" s="1" t="s">
        <v>371</v>
      </c>
      <c r="F21124">
        <f>IF(LEFT(Tableau1[[#This Row],[Eléments modifié]],$J$1)=$I$1,Tableau1[[#This Row],[Date]],9^9)</f>
        <v>387420489</v>
      </c>
      <c r="G21124" s="9" t="str">
        <f>IF(Tableau1[[#This Row],[Date]]=_xlfn.MINIFS(Tableau1[1er],Tableau1[N° BL],Tableau1[[#This Row],[N° BL]],Tableau1[1er],Tableau1[[#This Row],[Date]]),D21123,"")</f>
        <v/>
      </c>
    </row>
    <row r="21125" spans="1:7" ht="14.25" customHeight="1" x14ac:dyDescent="0.25">
      <c r="A21125" s="1" t="s">
        <v>2012</v>
      </c>
      <c r="B21125" s="1" t="s">
        <v>2013</v>
      </c>
      <c r="C21125" s="7">
        <v>45464.530636574076</v>
      </c>
      <c r="D21125" s="10">
        <v>209</v>
      </c>
      <c r="E21125" s="1" t="s">
        <v>41</v>
      </c>
      <c r="F21125">
        <f>IF(LEFT(Tableau1[[#This Row],[Eléments modifié]],$J$1)=$I$1,Tableau1[[#This Row],[Date]],9^9)</f>
        <v>387420489</v>
      </c>
      <c r="G21125" s="9" t="str">
        <f>IF(Tableau1[[#This Row],[Date]]=_xlfn.MINIFS(Tableau1[1er],Tableau1[N° BL],Tableau1[[#This Row],[N° BL]],Tableau1[1er],Tableau1[[#This Row],[Date]]),D21124,"")</f>
        <v/>
      </c>
    </row>
    <row r="21126" spans="1:7" ht="14.25" customHeight="1" x14ac:dyDescent="0.25">
      <c r="A21126" s="1" t="s">
        <v>2012</v>
      </c>
      <c r="B21126" s="1" t="s">
        <v>2013</v>
      </c>
      <c r="C21126" s="7">
        <v>45464.531273148146</v>
      </c>
      <c r="D21126" s="10">
        <v>209</v>
      </c>
      <c r="E21126" s="1" t="s">
        <v>371</v>
      </c>
      <c r="F21126">
        <f>IF(LEFT(Tableau1[[#This Row],[Eléments modifié]],$J$1)=$I$1,Tableau1[[#This Row],[Date]],9^9)</f>
        <v>387420489</v>
      </c>
      <c r="G21126" s="9" t="str">
        <f>IF(Tableau1[[#This Row],[Date]]=_xlfn.MINIFS(Tableau1[1er],Tableau1[N° BL],Tableau1[[#This Row],[N° BL]],Tableau1[1er],Tableau1[[#This Row],[Date]]),D21125,"")</f>
        <v/>
      </c>
    </row>
    <row r="21127" spans="1:7" ht="14.25" customHeight="1" x14ac:dyDescent="0.25">
      <c r="A21127" s="1" t="s">
        <v>2012</v>
      </c>
      <c r="B21127" s="1" t="s">
        <v>2013</v>
      </c>
      <c r="C21127" s="7">
        <v>45464.539143518516</v>
      </c>
      <c r="D21127" s="10">
        <v>209</v>
      </c>
      <c r="E21127" s="1" t="s">
        <v>41</v>
      </c>
      <c r="F21127">
        <f>IF(LEFT(Tableau1[[#This Row],[Eléments modifié]],$J$1)=$I$1,Tableau1[[#This Row],[Date]],9^9)</f>
        <v>387420489</v>
      </c>
      <c r="G21127" s="9" t="str">
        <f>IF(Tableau1[[#This Row],[Date]]=_xlfn.MINIFS(Tableau1[1er],Tableau1[N° BL],Tableau1[[#This Row],[N° BL]],Tableau1[1er],Tableau1[[#This Row],[Date]]),D21126,"")</f>
        <v/>
      </c>
    </row>
    <row r="21128" spans="1:7" ht="14.25" customHeight="1" x14ac:dyDescent="0.25">
      <c r="A21128" s="1" t="s">
        <v>2012</v>
      </c>
      <c r="B21128" s="1" t="s">
        <v>2013</v>
      </c>
      <c r="C21128" s="7">
        <v>45464.539212962962</v>
      </c>
      <c r="D21128" s="10">
        <v>209</v>
      </c>
      <c r="E21128" s="1" t="s">
        <v>371</v>
      </c>
      <c r="F21128">
        <f>IF(LEFT(Tableau1[[#This Row],[Eléments modifié]],$J$1)=$I$1,Tableau1[[#This Row],[Date]],9^9)</f>
        <v>387420489</v>
      </c>
      <c r="G21128" s="9" t="str">
        <f>IF(Tableau1[[#This Row],[Date]]=_xlfn.MINIFS(Tableau1[1er],Tableau1[N° BL],Tableau1[[#This Row],[N° BL]],Tableau1[1er],Tableau1[[#This Row],[Date]]),D21127,"")</f>
        <v/>
      </c>
    </row>
    <row r="21129" spans="1:7" ht="14.25" customHeight="1" x14ac:dyDescent="0.25">
      <c r="A21129" s="1" t="s">
        <v>2012</v>
      </c>
      <c r="B21129" s="1" t="s">
        <v>2013</v>
      </c>
      <c r="C21129" s="7">
        <v>45464.539270833331</v>
      </c>
      <c r="D21129" s="10">
        <v>209</v>
      </c>
      <c r="E21129" s="1" t="s">
        <v>41</v>
      </c>
      <c r="F21129">
        <f>IF(LEFT(Tableau1[[#This Row],[Eléments modifié]],$J$1)=$I$1,Tableau1[[#This Row],[Date]],9^9)</f>
        <v>387420489</v>
      </c>
      <c r="G21129" s="9" t="str">
        <f>IF(Tableau1[[#This Row],[Date]]=_xlfn.MINIFS(Tableau1[1er],Tableau1[N° BL],Tableau1[[#This Row],[N° BL]],Tableau1[1er],Tableau1[[#This Row],[Date]]),D21128,"")</f>
        <v/>
      </c>
    </row>
    <row r="21130" spans="1:7" ht="14.25" customHeight="1" x14ac:dyDescent="0.25">
      <c r="A21130" s="1" t="s">
        <v>2012</v>
      </c>
      <c r="B21130" s="1" t="s">
        <v>2013</v>
      </c>
      <c r="C21130" s="7">
        <v>45464.539421296293</v>
      </c>
      <c r="D21130" s="10">
        <v>209</v>
      </c>
      <c r="E21130" s="1" t="s">
        <v>371</v>
      </c>
      <c r="F21130">
        <f>IF(LEFT(Tableau1[[#This Row],[Eléments modifié]],$J$1)=$I$1,Tableau1[[#This Row],[Date]],9^9)</f>
        <v>387420489</v>
      </c>
      <c r="G21130" s="9" t="str">
        <f>IF(Tableau1[[#This Row],[Date]]=_xlfn.MINIFS(Tableau1[1er],Tableau1[N° BL],Tableau1[[#This Row],[N° BL]],Tableau1[1er],Tableau1[[#This Row],[Date]]),D21129,"")</f>
        <v/>
      </c>
    </row>
    <row r="21131" spans="1:7" ht="14.25" customHeight="1" x14ac:dyDescent="0.25">
      <c r="A21131" s="1" t="s">
        <v>2012</v>
      </c>
      <c r="B21131" s="1" t="s">
        <v>2013</v>
      </c>
      <c r="C21131" s="7">
        <v>45464.546550925923</v>
      </c>
      <c r="D21131" s="10">
        <v>209</v>
      </c>
      <c r="E21131" s="1" t="s">
        <v>7</v>
      </c>
      <c r="F21131">
        <f>IF(LEFT(Tableau1[[#This Row],[Eléments modifié]],$J$1)=$I$1,Tableau1[[#This Row],[Date]],9^9)</f>
        <v>45464.546550925923</v>
      </c>
      <c r="G21131" s="9">
        <f>IF(Tableau1[[#This Row],[Date]]=_xlfn.MINIFS(Tableau1[1er],Tableau1[N° BL],Tableau1[[#This Row],[N° BL]],Tableau1[1er],Tableau1[[#This Row],[Date]]),D21130,"")</f>
        <v>209</v>
      </c>
    </row>
    <row r="21132" spans="1:7" ht="14.25" customHeight="1" x14ac:dyDescent="0.25">
      <c r="A21132" s="1" t="s">
        <v>2012</v>
      </c>
      <c r="B21132" s="1" t="s">
        <v>2013</v>
      </c>
      <c r="C21132" s="7">
        <v>45464.546736111108</v>
      </c>
      <c r="D21132" s="10">
        <v>176</v>
      </c>
      <c r="E21132" s="1" t="s">
        <v>7</v>
      </c>
      <c r="F21132">
        <f>IF(LEFT(Tableau1[[#This Row],[Eléments modifié]],$J$1)=$I$1,Tableau1[[#This Row],[Date]],9^9)</f>
        <v>45464.546736111108</v>
      </c>
      <c r="G21132" s="9">
        <f>IF(Tableau1[[#This Row],[Date]]=_xlfn.MINIFS(Tableau1[1er],Tableau1[N° BL],Tableau1[[#This Row],[N° BL]],Tableau1[1er],Tableau1[[#This Row],[Date]]),D21131,"")</f>
        <v>209</v>
      </c>
    </row>
    <row r="21133" spans="1:7" ht="14.25" customHeight="1" x14ac:dyDescent="0.25">
      <c r="A21133" s="1" t="s">
        <v>2012</v>
      </c>
      <c r="B21133" s="1" t="s">
        <v>2013</v>
      </c>
      <c r="C21133" s="7">
        <v>45464.571979166663</v>
      </c>
      <c r="D21133" s="10">
        <v>188</v>
      </c>
      <c r="E21133" s="1" t="s">
        <v>98</v>
      </c>
      <c r="F21133">
        <f>IF(LEFT(Tableau1[[#This Row],[Eléments modifié]],$J$1)=$I$1,Tableau1[[#This Row],[Date]],9^9)</f>
        <v>387420489</v>
      </c>
      <c r="G21133" s="9" t="str">
        <f>IF(Tableau1[[#This Row],[Date]]=_xlfn.MINIFS(Tableau1[1er],Tableau1[N° BL],Tableau1[[#This Row],[N° BL]],Tableau1[1er],Tableau1[[#This Row],[Date]]),D21132,"")</f>
        <v/>
      </c>
    </row>
    <row r="21134" spans="1:7" ht="14.25" customHeight="1" x14ac:dyDescent="0.25">
      <c r="A21134" s="1" t="s">
        <v>2012</v>
      </c>
      <c r="B21134" s="1" t="s">
        <v>2013</v>
      </c>
      <c r="C21134" s="7">
        <v>45464.572152777779</v>
      </c>
      <c r="D21134" s="10">
        <v>188</v>
      </c>
      <c r="E21134" s="1" t="s">
        <v>32</v>
      </c>
      <c r="F21134">
        <f>IF(LEFT(Tableau1[[#This Row],[Eléments modifié]],$J$1)=$I$1,Tableau1[[#This Row],[Date]],9^9)</f>
        <v>387420489</v>
      </c>
      <c r="G21134" s="9" t="str">
        <f>IF(Tableau1[[#This Row],[Date]]=_xlfn.MINIFS(Tableau1[1er],Tableau1[N° BL],Tableau1[[#This Row],[N° BL]],Tableau1[1er],Tableau1[[#This Row],[Date]]),D21133,"")</f>
        <v/>
      </c>
    </row>
    <row r="21135" spans="1:7" ht="14.25" customHeight="1" x14ac:dyDescent="0.25">
      <c r="A21135" s="1" t="s">
        <v>2012</v>
      </c>
      <c r="B21135" s="1" t="s">
        <v>2013</v>
      </c>
      <c r="C21135" s="7">
        <v>45464.578958333332</v>
      </c>
      <c r="D21135" s="10">
        <v>188</v>
      </c>
      <c r="E21135" s="1" t="s">
        <v>7</v>
      </c>
      <c r="F21135">
        <f>IF(LEFT(Tableau1[[#This Row],[Eléments modifié]],$J$1)=$I$1,Tableau1[[#This Row],[Date]],9^9)</f>
        <v>45464.578958333332</v>
      </c>
      <c r="G21135" s="9">
        <f>IF(Tableau1[[#This Row],[Date]]=_xlfn.MINIFS(Tableau1[1er],Tableau1[N° BL],Tableau1[[#This Row],[N° BL]],Tableau1[1er],Tableau1[[#This Row],[Date]]),D21134,"")</f>
        <v>188</v>
      </c>
    </row>
    <row r="21136" spans="1:7" ht="14.25" customHeight="1" x14ac:dyDescent="0.25">
      <c r="A21136" s="1" t="s">
        <v>2024</v>
      </c>
      <c r="B21136" s="1" t="s">
        <v>2025</v>
      </c>
      <c r="C21136" s="7">
        <v>45464.47996527778</v>
      </c>
      <c r="D21136" s="10">
        <v>189</v>
      </c>
      <c r="E21136" s="1" t="s">
        <v>111</v>
      </c>
      <c r="F21136">
        <f>IF(LEFT(Tableau1[[#This Row],[Eléments modifié]],$J$1)=$I$1,Tableau1[[#This Row],[Date]],9^9)</f>
        <v>387420489</v>
      </c>
      <c r="G21136" s="9" t="str">
        <f>IF(Tableau1[[#This Row],[Date]]=_xlfn.MINIFS(Tableau1[1er],Tableau1[N° BL],Tableau1[[#This Row],[N° BL]],Tableau1[1er],Tableau1[[#This Row],[Date]]),D21135,"")</f>
        <v/>
      </c>
    </row>
    <row r="21137" spans="1:7" ht="14.25" customHeight="1" x14ac:dyDescent="0.25">
      <c r="A21137" s="1" t="s">
        <v>2024</v>
      </c>
      <c r="B21137" s="1" t="s">
        <v>2025</v>
      </c>
      <c r="C21137" s="7">
        <v>45464.481412037036</v>
      </c>
      <c r="D21137" s="10">
        <v>189</v>
      </c>
      <c r="E21137" s="1" t="s">
        <v>41</v>
      </c>
      <c r="F21137">
        <f>IF(LEFT(Tableau1[[#This Row],[Eléments modifié]],$J$1)=$I$1,Tableau1[[#This Row],[Date]],9^9)</f>
        <v>387420489</v>
      </c>
      <c r="G21137" s="9" t="str">
        <f>IF(Tableau1[[#This Row],[Date]]=_xlfn.MINIFS(Tableau1[1er],Tableau1[N° BL],Tableau1[[#This Row],[N° BL]],Tableau1[1er],Tableau1[[#This Row],[Date]]),D21136,"")</f>
        <v/>
      </c>
    </row>
    <row r="21138" spans="1:7" ht="14.25" customHeight="1" x14ac:dyDescent="0.25">
      <c r="A21138" s="1" t="s">
        <v>2024</v>
      </c>
      <c r="B21138" s="1" t="s">
        <v>2025</v>
      </c>
      <c r="C21138" s="7">
        <v>45464.481574074074</v>
      </c>
      <c r="D21138" s="10">
        <v>209</v>
      </c>
      <c r="E21138" s="1" t="s">
        <v>111</v>
      </c>
      <c r="F21138">
        <f>IF(LEFT(Tableau1[[#This Row],[Eléments modifié]],$J$1)=$I$1,Tableau1[[#This Row],[Date]],9^9)</f>
        <v>387420489</v>
      </c>
      <c r="G21138" s="9" t="str">
        <f>IF(Tableau1[[#This Row],[Date]]=_xlfn.MINIFS(Tableau1[1er],Tableau1[N° BL],Tableau1[[#This Row],[N° BL]],Tableau1[1er],Tableau1[[#This Row],[Date]]),D21137,"")</f>
        <v/>
      </c>
    </row>
    <row r="21139" spans="1:7" ht="14.25" customHeight="1" x14ac:dyDescent="0.25">
      <c r="A21139" s="1" t="s">
        <v>2024</v>
      </c>
      <c r="B21139" s="1" t="s">
        <v>2025</v>
      </c>
      <c r="C21139" s="7">
        <v>45464.491111111114</v>
      </c>
      <c r="D21139" s="10">
        <v>176</v>
      </c>
      <c r="E21139" s="1" t="s">
        <v>7</v>
      </c>
      <c r="F21139">
        <f>IF(LEFT(Tableau1[[#This Row],[Eléments modifié]],$J$1)=$I$1,Tableau1[[#This Row],[Date]],9^9)</f>
        <v>45464.491111111114</v>
      </c>
      <c r="G21139" s="9">
        <f>IF(Tableau1[[#This Row],[Date]]=_xlfn.MINIFS(Tableau1[1er],Tableau1[N° BL],Tableau1[[#This Row],[N° BL]],Tableau1[1er],Tableau1[[#This Row],[Date]]),D21138,"")</f>
        <v>209</v>
      </c>
    </row>
    <row r="21140" spans="1:7" ht="14.25" customHeight="1" x14ac:dyDescent="0.25">
      <c r="A21140" s="1" t="s">
        <v>2016</v>
      </c>
      <c r="B21140" s="1" t="s">
        <v>2017</v>
      </c>
      <c r="C21140" s="7">
        <v>45464.506331018521</v>
      </c>
      <c r="D21140" s="10">
        <v>209</v>
      </c>
      <c r="E21140" s="1" t="s">
        <v>371</v>
      </c>
      <c r="F21140">
        <f>IF(LEFT(Tableau1[[#This Row],[Eléments modifié]],$J$1)=$I$1,Tableau1[[#This Row],[Date]],9^9)</f>
        <v>387420489</v>
      </c>
      <c r="G21140" s="9" t="str">
        <f>IF(Tableau1[[#This Row],[Date]]=_xlfn.MINIFS(Tableau1[1er],Tableau1[N° BL],Tableau1[[#This Row],[N° BL]],Tableau1[1er],Tableau1[[#This Row],[Date]]),D21139,"")</f>
        <v/>
      </c>
    </row>
    <row r="21141" spans="1:7" ht="14.25" customHeight="1" x14ac:dyDescent="0.25">
      <c r="A21141" s="1" t="s">
        <v>2016</v>
      </c>
      <c r="B21141" s="1" t="s">
        <v>2017</v>
      </c>
      <c r="C21141" s="7">
        <v>45464.526296296295</v>
      </c>
      <c r="D21141" s="10">
        <v>209</v>
      </c>
      <c r="E21141" s="1" t="s">
        <v>7</v>
      </c>
      <c r="F21141">
        <f>IF(LEFT(Tableau1[[#This Row],[Eléments modifié]],$J$1)=$I$1,Tableau1[[#This Row],[Date]],9^9)</f>
        <v>45464.526296296295</v>
      </c>
      <c r="G21141" s="9">
        <f>IF(Tableau1[[#This Row],[Date]]=_xlfn.MINIFS(Tableau1[1er],Tableau1[N° BL],Tableau1[[#This Row],[N° BL]],Tableau1[1er],Tableau1[[#This Row],[Date]]),D21140,"")</f>
        <v>209</v>
      </c>
    </row>
    <row r="21142" spans="1:7" ht="14.25" customHeight="1" x14ac:dyDescent="0.25">
      <c r="A21142" s="1" t="s">
        <v>1992</v>
      </c>
      <c r="B21142" s="1" t="s">
        <v>1993</v>
      </c>
      <c r="C21142" s="7">
        <v>45464.571585648147</v>
      </c>
      <c r="D21142" s="10">
        <v>188</v>
      </c>
      <c r="E21142" s="1" t="s">
        <v>32</v>
      </c>
      <c r="F21142">
        <f>IF(LEFT(Tableau1[[#This Row],[Eléments modifié]],$J$1)=$I$1,Tableau1[[#This Row],[Date]],9^9)</f>
        <v>387420489</v>
      </c>
      <c r="G21142" s="9" t="str">
        <f>IF(Tableau1[[#This Row],[Date]]=_xlfn.MINIFS(Tableau1[1er],Tableau1[N° BL],Tableau1[[#This Row],[N° BL]],Tableau1[1er],Tableau1[[#This Row],[Date]]),D21141,"")</f>
        <v/>
      </c>
    </row>
    <row r="21143" spans="1:7" ht="14.25" customHeight="1" x14ac:dyDescent="0.25">
      <c r="A21143" s="1" t="s">
        <v>1992</v>
      </c>
      <c r="B21143" s="1" t="s">
        <v>1993</v>
      </c>
      <c r="C21143" s="7">
        <v>45464.571689814817</v>
      </c>
      <c r="D21143" s="10">
        <v>188</v>
      </c>
      <c r="E21143" s="1" t="s">
        <v>20</v>
      </c>
      <c r="F21143">
        <f>IF(LEFT(Tableau1[[#This Row],[Eléments modifié]],$J$1)=$I$1,Tableau1[[#This Row],[Date]],9^9)</f>
        <v>387420489</v>
      </c>
      <c r="G21143" s="9" t="str">
        <f>IF(Tableau1[[#This Row],[Date]]=_xlfn.MINIFS(Tableau1[1er],Tableau1[N° BL],Tableau1[[#This Row],[N° BL]],Tableau1[1er],Tableau1[[#This Row],[Date]]),D21142,"")</f>
        <v/>
      </c>
    </row>
    <row r="21144" spans="1:7" ht="14.25" customHeight="1" x14ac:dyDescent="0.25">
      <c r="A21144" s="1" t="s">
        <v>1992</v>
      </c>
      <c r="B21144" s="1" t="s">
        <v>1993</v>
      </c>
      <c r="C21144" s="7">
        <v>45464.578981481478</v>
      </c>
      <c r="D21144" s="10">
        <v>188</v>
      </c>
      <c r="E21144" s="1" t="s">
        <v>32</v>
      </c>
      <c r="F21144">
        <f>IF(LEFT(Tableau1[[#This Row],[Eléments modifié]],$J$1)=$I$1,Tableau1[[#This Row],[Date]],9^9)</f>
        <v>387420489</v>
      </c>
      <c r="G21144" s="9" t="str">
        <f>IF(Tableau1[[#This Row],[Date]]=_xlfn.MINIFS(Tableau1[1er],Tableau1[N° BL],Tableau1[[#This Row],[N° BL]],Tableau1[1er],Tableau1[[#This Row],[Date]]),D21143,"")</f>
        <v/>
      </c>
    </row>
    <row r="21145" spans="1:7" ht="14.25" customHeight="1" x14ac:dyDescent="0.25">
      <c r="A21145" s="1" t="s">
        <v>1992</v>
      </c>
      <c r="B21145" s="1" t="s">
        <v>1993</v>
      </c>
      <c r="C21145" s="7">
        <v>45464.579085648147</v>
      </c>
      <c r="D21145" s="10">
        <v>176</v>
      </c>
      <c r="E21145" s="1" t="s">
        <v>20</v>
      </c>
      <c r="F21145">
        <f>IF(LEFT(Tableau1[[#This Row],[Eléments modifié]],$J$1)=$I$1,Tableau1[[#This Row],[Date]],9^9)</f>
        <v>387420489</v>
      </c>
      <c r="G21145" s="9" t="str">
        <f>IF(Tableau1[[#This Row],[Date]]=_xlfn.MINIFS(Tableau1[1er],Tableau1[N° BL],Tableau1[[#This Row],[N° BL]],Tableau1[1er],Tableau1[[#This Row],[Date]]),D21144,"")</f>
        <v/>
      </c>
    </row>
    <row r="21146" spans="1:7" ht="14.25" customHeight="1" x14ac:dyDescent="0.25">
      <c r="A21146" s="1" t="s">
        <v>1992</v>
      </c>
      <c r="B21146" s="1" t="s">
        <v>1993</v>
      </c>
      <c r="C21146" s="7">
        <v>45464.586388888885</v>
      </c>
      <c r="D21146" s="10">
        <v>176</v>
      </c>
      <c r="E21146" s="1" t="s">
        <v>111</v>
      </c>
      <c r="F21146">
        <f>IF(LEFT(Tableau1[[#This Row],[Eléments modifié]],$J$1)=$I$1,Tableau1[[#This Row],[Date]],9^9)</f>
        <v>387420489</v>
      </c>
      <c r="G21146" s="9" t="str">
        <f>IF(Tableau1[[#This Row],[Date]]=_xlfn.MINIFS(Tableau1[1er],Tableau1[N° BL],Tableau1[[#This Row],[N° BL]],Tableau1[1er],Tableau1[[#This Row],[Date]]),D21145,"")</f>
        <v/>
      </c>
    </row>
    <row r="21147" spans="1:7" ht="14.25" customHeight="1" x14ac:dyDescent="0.25">
      <c r="A21147" s="1" t="s">
        <v>1992</v>
      </c>
      <c r="B21147" s="1" t="s">
        <v>1993</v>
      </c>
      <c r="C21147" s="7">
        <v>45464.586481481485</v>
      </c>
      <c r="D21147" s="10">
        <v>189</v>
      </c>
      <c r="E21147" s="1" t="s">
        <v>20</v>
      </c>
      <c r="F21147">
        <f>IF(LEFT(Tableau1[[#This Row],[Eléments modifié]],$J$1)=$I$1,Tableau1[[#This Row],[Date]],9^9)</f>
        <v>387420489</v>
      </c>
      <c r="G21147" s="9" t="str">
        <f>IF(Tableau1[[#This Row],[Date]]=_xlfn.MINIFS(Tableau1[1er],Tableau1[N° BL],Tableau1[[#This Row],[N° BL]],Tableau1[1er],Tableau1[[#This Row],[Date]]),D21146,"")</f>
        <v/>
      </c>
    </row>
    <row r="21148" spans="1:7" ht="14.25" customHeight="1" x14ac:dyDescent="0.25">
      <c r="A21148" s="1" t="s">
        <v>1992</v>
      </c>
      <c r="B21148" s="1" t="s">
        <v>1993</v>
      </c>
      <c r="C21148" s="7">
        <v>45464.595509259256</v>
      </c>
      <c r="D21148" s="10">
        <v>176</v>
      </c>
      <c r="E21148" s="1" t="s">
        <v>111</v>
      </c>
      <c r="F21148">
        <f>IF(LEFT(Tableau1[[#This Row],[Eléments modifié]],$J$1)=$I$1,Tableau1[[#This Row],[Date]],9^9)</f>
        <v>387420489</v>
      </c>
      <c r="G21148" s="9" t="str">
        <f>IF(Tableau1[[#This Row],[Date]]=_xlfn.MINIFS(Tableau1[1er],Tableau1[N° BL],Tableau1[[#This Row],[N° BL]],Tableau1[1er],Tableau1[[#This Row],[Date]]),D21147,"")</f>
        <v/>
      </c>
    </row>
    <row r="21149" spans="1:7" ht="14.25" customHeight="1" x14ac:dyDescent="0.25">
      <c r="A21149" s="1" t="s">
        <v>1992</v>
      </c>
      <c r="B21149" s="1" t="s">
        <v>1993</v>
      </c>
      <c r="C21149" s="7">
        <v>45464.595694444448</v>
      </c>
      <c r="D21149" s="10">
        <v>209</v>
      </c>
      <c r="E21149" s="1" t="s">
        <v>20</v>
      </c>
      <c r="F21149">
        <f>IF(LEFT(Tableau1[[#This Row],[Eléments modifié]],$J$1)=$I$1,Tableau1[[#This Row],[Date]],9^9)</f>
        <v>387420489</v>
      </c>
      <c r="G21149" s="9" t="str">
        <f>IF(Tableau1[[#This Row],[Date]]=_xlfn.MINIFS(Tableau1[1er],Tableau1[N° BL],Tableau1[[#This Row],[N° BL]],Tableau1[1er],Tableau1[[#This Row],[Date]]),D21148,"")</f>
        <v/>
      </c>
    </row>
    <row r="21150" spans="1:7" ht="14.25" customHeight="1" x14ac:dyDescent="0.25">
      <c r="A21150" s="1" t="s">
        <v>1992</v>
      </c>
      <c r="B21150" s="1" t="s">
        <v>1993</v>
      </c>
      <c r="C21150" s="7">
        <v>45464.635196759256</v>
      </c>
      <c r="D21150" s="10">
        <v>176</v>
      </c>
      <c r="E21150" s="1" t="s">
        <v>371</v>
      </c>
      <c r="F21150">
        <f>IF(LEFT(Tableau1[[#This Row],[Eléments modifié]],$J$1)=$I$1,Tableau1[[#This Row],[Date]],9^9)</f>
        <v>387420489</v>
      </c>
      <c r="G21150" s="9" t="str">
        <f>IF(Tableau1[[#This Row],[Date]]=_xlfn.MINIFS(Tableau1[1er],Tableau1[N° BL],Tableau1[[#This Row],[N° BL]],Tableau1[1er],Tableau1[[#This Row],[Date]]),D21149,"")</f>
        <v/>
      </c>
    </row>
    <row r="21151" spans="1:7" ht="14.25" customHeight="1" x14ac:dyDescent="0.25">
      <c r="A21151" s="1" t="s">
        <v>1992</v>
      </c>
      <c r="B21151" s="1" t="s">
        <v>1993</v>
      </c>
      <c r="C21151" s="7">
        <v>45467.347118055557</v>
      </c>
      <c r="D21151" s="10">
        <v>209</v>
      </c>
      <c r="E21151" s="1" t="s">
        <v>41</v>
      </c>
      <c r="F21151">
        <f>IF(LEFT(Tableau1[[#This Row],[Eléments modifié]],$J$1)=$I$1,Tableau1[[#This Row],[Date]],9^9)</f>
        <v>387420489</v>
      </c>
      <c r="G21151" s="9" t="str">
        <f>IF(Tableau1[[#This Row],[Date]]=_xlfn.MINIFS(Tableau1[1er],Tableau1[N° BL],Tableau1[[#This Row],[N° BL]],Tableau1[1er],Tableau1[[#This Row],[Date]]),D21150,"")</f>
        <v/>
      </c>
    </row>
    <row r="21152" spans="1:7" ht="14.25" customHeight="1" x14ac:dyDescent="0.25">
      <c r="A21152" s="1" t="s">
        <v>1992</v>
      </c>
      <c r="B21152" s="1" t="s">
        <v>1993</v>
      </c>
      <c r="C21152" s="7">
        <v>45467.347210648149</v>
      </c>
      <c r="D21152" s="10">
        <v>189</v>
      </c>
      <c r="E21152" s="1" t="s">
        <v>371</v>
      </c>
      <c r="F21152">
        <f>IF(LEFT(Tableau1[[#This Row],[Eléments modifié]],$J$1)=$I$1,Tableau1[[#This Row],[Date]],9^9)</f>
        <v>387420489</v>
      </c>
      <c r="G21152" s="9" t="str">
        <f>IF(Tableau1[[#This Row],[Date]]=_xlfn.MINIFS(Tableau1[1er],Tableau1[N° BL],Tableau1[[#This Row],[N° BL]],Tableau1[1er],Tableau1[[#This Row],[Date]]),D21151,"")</f>
        <v/>
      </c>
    </row>
    <row r="21153" spans="1:7" ht="14.25" customHeight="1" x14ac:dyDescent="0.25">
      <c r="A21153" s="1" t="s">
        <v>1992</v>
      </c>
      <c r="B21153" s="1" t="s">
        <v>1993</v>
      </c>
      <c r="C21153" s="7">
        <v>45467.359189814815</v>
      </c>
      <c r="D21153" s="10">
        <v>209</v>
      </c>
      <c r="E21153" s="1" t="s">
        <v>41</v>
      </c>
      <c r="F21153">
        <f>IF(LEFT(Tableau1[[#This Row],[Eléments modifié]],$J$1)=$I$1,Tableau1[[#This Row],[Date]],9^9)</f>
        <v>387420489</v>
      </c>
      <c r="G21153" s="9" t="str">
        <f>IF(Tableau1[[#This Row],[Date]]=_xlfn.MINIFS(Tableau1[1er],Tableau1[N° BL],Tableau1[[#This Row],[N° BL]],Tableau1[1er],Tableau1[[#This Row],[Date]]),D21152,"")</f>
        <v/>
      </c>
    </row>
    <row r="21154" spans="1:7" ht="14.25" customHeight="1" x14ac:dyDescent="0.25">
      <c r="A21154" s="1" t="s">
        <v>1992</v>
      </c>
      <c r="B21154" s="1" t="s">
        <v>1993</v>
      </c>
      <c r="C21154" s="7">
        <v>45467.359259259261</v>
      </c>
      <c r="D21154" s="10">
        <v>189</v>
      </c>
      <c r="E21154" s="1" t="s">
        <v>371</v>
      </c>
      <c r="F21154">
        <f>IF(LEFT(Tableau1[[#This Row],[Eléments modifié]],$J$1)=$I$1,Tableau1[[#This Row],[Date]],9^9)</f>
        <v>387420489</v>
      </c>
      <c r="G21154" s="9" t="str">
        <f>IF(Tableau1[[#This Row],[Date]]=_xlfn.MINIFS(Tableau1[1er],Tableau1[N° BL],Tableau1[[#This Row],[N° BL]],Tableau1[1er],Tableau1[[#This Row],[Date]]),D21153,"")</f>
        <v/>
      </c>
    </row>
    <row r="21155" spans="1:7" ht="14.25" customHeight="1" x14ac:dyDescent="0.25">
      <c r="A21155" s="1" t="s">
        <v>1992</v>
      </c>
      <c r="B21155" s="1" t="s">
        <v>1993</v>
      </c>
      <c r="C21155" s="7">
        <v>45467.365752314814</v>
      </c>
      <c r="D21155" s="10">
        <v>209</v>
      </c>
      <c r="E21155" s="1" t="s">
        <v>7</v>
      </c>
      <c r="F21155">
        <f>IF(LEFT(Tableau1[[#This Row],[Eléments modifié]],$J$1)=$I$1,Tableau1[[#This Row],[Date]],9^9)</f>
        <v>45467.365752314814</v>
      </c>
      <c r="G21155" s="9">
        <f>IF(Tableau1[[#This Row],[Date]]=_xlfn.MINIFS(Tableau1[1er],Tableau1[N° BL],Tableau1[[#This Row],[N° BL]],Tableau1[1er],Tableau1[[#This Row],[Date]]),D21154,"")</f>
        <v>189</v>
      </c>
    </row>
    <row r="21156" spans="1:7" ht="14.25" customHeight="1" x14ac:dyDescent="0.25">
      <c r="A21156" s="1" t="s">
        <v>2002</v>
      </c>
      <c r="B21156" s="1" t="s">
        <v>2003</v>
      </c>
      <c r="C21156" s="7">
        <v>45464.555532407408</v>
      </c>
      <c r="D21156" s="10">
        <v>189</v>
      </c>
      <c r="E21156" s="1" t="s">
        <v>14</v>
      </c>
      <c r="F21156">
        <f>IF(LEFT(Tableau1[[#This Row],[Eléments modifié]],$J$1)=$I$1,Tableau1[[#This Row],[Date]],9^9)</f>
        <v>387420489</v>
      </c>
      <c r="G21156" s="9" t="str">
        <f>IF(Tableau1[[#This Row],[Date]]=_xlfn.MINIFS(Tableau1[1er],Tableau1[N° BL],Tableau1[[#This Row],[N° BL]],Tableau1[1er],Tableau1[[#This Row],[Date]]),D21155,"")</f>
        <v/>
      </c>
    </row>
    <row r="21157" spans="1:7" ht="14.25" customHeight="1" x14ac:dyDescent="0.25">
      <c r="A21157" s="1" t="s">
        <v>2002</v>
      </c>
      <c r="B21157" s="1" t="s">
        <v>2003</v>
      </c>
      <c r="C21157" s="7">
        <v>45464.555868055555</v>
      </c>
      <c r="D21157" s="10">
        <v>189</v>
      </c>
      <c r="E21157" s="1" t="s">
        <v>41</v>
      </c>
      <c r="F21157">
        <f>IF(LEFT(Tableau1[[#This Row],[Eléments modifié]],$J$1)=$I$1,Tableau1[[#This Row],[Date]],9^9)</f>
        <v>387420489</v>
      </c>
      <c r="G21157" s="9" t="str">
        <f>IF(Tableau1[[#This Row],[Date]]=_xlfn.MINIFS(Tableau1[1er],Tableau1[N° BL],Tableau1[[#This Row],[N° BL]],Tableau1[1er],Tableau1[[#This Row],[Date]]),D21156,"")</f>
        <v/>
      </c>
    </row>
    <row r="21158" spans="1:7" ht="14.25" customHeight="1" x14ac:dyDescent="0.25">
      <c r="A21158" s="1" t="s">
        <v>2002</v>
      </c>
      <c r="B21158" s="1" t="s">
        <v>2003</v>
      </c>
      <c r="C21158" s="7">
        <v>45464.555902777778</v>
      </c>
      <c r="D21158" s="10">
        <v>188</v>
      </c>
      <c r="E21158" s="1" t="s">
        <v>14</v>
      </c>
      <c r="F21158">
        <f>IF(LEFT(Tableau1[[#This Row],[Eléments modifié]],$J$1)=$I$1,Tableau1[[#This Row],[Date]],9^9)</f>
        <v>387420489</v>
      </c>
      <c r="G21158" s="9" t="str">
        <f>IF(Tableau1[[#This Row],[Date]]=_xlfn.MINIFS(Tableau1[1er],Tableau1[N° BL],Tableau1[[#This Row],[N° BL]],Tableau1[1er],Tableau1[[#This Row],[Date]]),D21157,"")</f>
        <v/>
      </c>
    </row>
    <row r="21159" spans="1:7" ht="14.25" customHeight="1" x14ac:dyDescent="0.25">
      <c r="A21159" s="1" t="s">
        <v>2002</v>
      </c>
      <c r="B21159" s="1" t="s">
        <v>2003</v>
      </c>
      <c r="C21159" s="7">
        <v>45464.593981481485</v>
      </c>
      <c r="D21159" s="10">
        <v>176</v>
      </c>
      <c r="E21159" s="1" t="s">
        <v>41</v>
      </c>
      <c r="F21159">
        <f>IF(LEFT(Tableau1[[#This Row],[Eléments modifié]],$J$1)=$I$1,Tableau1[[#This Row],[Date]],9^9)</f>
        <v>387420489</v>
      </c>
      <c r="G21159" s="9" t="str">
        <f>IF(Tableau1[[#This Row],[Date]]=_xlfn.MINIFS(Tableau1[1er],Tableau1[N° BL],Tableau1[[#This Row],[N° BL]],Tableau1[1er],Tableau1[[#This Row],[Date]]),D21158,"")</f>
        <v/>
      </c>
    </row>
    <row r="21160" spans="1:7" ht="14.25" customHeight="1" x14ac:dyDescent="0.25">
      <c r="A21160" s="1" t="s">
        <v>2002</v>
      </c>
      <c r="B21160" s="1" t="s">
        <v>2003</v>
      </c>
      <c r="C21160" s="7">
        <v>45467.293576388889</v>
      </c>
      <c r="D21160" s="10">
        <v>176</v>
      </c>
      <c r="E21160" s="1" t="s">
        <v>14</v>
      </c>
      <c r="F21160">
        <f>IF(LEFT(Tableau1[[#This Row],[Eléments modifié]],$J$1)=$I$1,Tableau1[[#This Row],[Date]],9^9)</f>
        <v>387420489</v>
      </c>
      <c r="G21160" s="9" t="str">
        <f>IF(Tableau1[[#This Row],[Date]]=_xlfn.MINIFS(Tableau1[1er],Tableau1[N° BL],Tableau1[[#This Row],[N° BL]],Tableau1[1er],Tableau1[[#This Row],[Date]]),D21159,"")</f>
        <v/>
      </c>
    </row>
    <row r="21161" spans="1:7" ht="14.25" customHeight="1" x14ac:dyDescent="0.25">
      <c r="A21161" s="1" t="s">
        <v>2002</v>
      </c>
      <c r="B21161" s="1" t="s">
        <v>2003</v>
      </c>
      <c r="C21161" s="7">
        <v>45467.322951388887</v>
      </c>
      <c r="D21161" s="10">
        <v>189</v>
      </c>
      <c r="E21161" s="1" t="s">
        <v>7</v>
      </c>
      <c r="F21161">
        <f>IF(LEFT(Tableau1[[#This Row],[Eléments modifié]],$J$1)=$I$1,Tableau1[[#This Row],[Date]],9^9)</f>
        <v>45467.322951388887</v>
      </c>
      <c r="G21161" s="9">
        <f>IF(Tableau1[[#This Row],[Date]]=_xlfn.MINIFS(Tableau1[1er],Tableau1[N° BL],Tableau1[[#This Row],[N° BL]],Tableau1[1er],Tableau1[[#This Row],[Date]]),D21160,"")</f>
        <v>176</v>
      </c>
    </row>
    <row r="21162" spans="1:7" ht="14.25" customHeight="1" x14ac:dyDescent="0.25">
      <c r="A21162" s="1" t="s">
        <v>2010</v>
      </c>
      <c r="B21162" s="1" t="s">
        <v>2011</v>
      </c>
      <c r="C21162" s="7">
        <v>45464.5469212963</v>
      </c>
      <c r="D21162" s="10">
        <v>209</v>
      </c>
      <c r="E21162" s="1" t="s">
        <v>111</v>
      </c>
      <c r="F21162">
        <f>IF(LEFT(Tableau1[[#This Row],[Eléments modifié]],$J$1)=$I$1,Tableau1[[#This Row],[Date]],9^9)</f>
        <v>387420489</v>
      </c>
      <c r="G21162" s="9" t="str">
        <f>IF(Tableau1[[#This Row],[Date]]=_xlfn.MINIFS(Tableau1[1er],Tableau1[N° BL],Tableau1[[#This Row],[N° BL]],Tableau1[1er],Tableau1[[#This Row],[Date]]),D21161,"")</f>
        <v/>
      </c>
    </row>
    <row r="21163" spans="1:7" ht="14.25" customHeight="1" x14ac:dyDescent="0.25">
      <c r="A21163" s="1" t="s">
        <v>2010</v>
      </c>
      <c r="B21163" s="1" t="s">
        <v>2011</v>
      </c>
      <c r="C21163" s="7">
        <v>45464.553217592591</v>
      </c>
      <c r="D21163" s="10">
        <v>176</v>
      </c>
      <c r="E21163" s="1" t="s">
        <v>41</v>
      </c>
      <c r="F21163">
        <f>IF(LEFT(Tableau1[[#This Row],[Eléments modifié]],$J$1)=$I$1,Tableau1[[#This Row],[Date]],9^9)</f>
        <v>387420489</v>
      </c>
      <c r="G21163" s="9" t="str">
        <f>IF(Tableau1[[#This Row],[Date]]=_xlfn.MINIFS(Tableau1[1er],Tableau1[N° BL],Tableau1[[#This Row],[N° BL]],Tableau1[1er],Tableau1[[#This Row],[Date]]),D21162,"")</f>
        <v/>
      </c>
    </row>
    <row r="21164" spans="1:7" ht="14.25" customHeight="1" x14ac:dyDescent="0.25">
      <c r="A21164" s="1" t="s">
        <v>2010</v>
      </c>
      <c r="B21164" s="1" t="s">
        <v>2011</v>
      </c>
      <c r="C21164" s="7">
        <v>45464.553333333337</v>
      </c>
      <c r="D21164" s="10">
        <v>189</v>
      </c>
      <c r="E21164" s="1" t="s">
        <v>111</v>
      </c>
      <c r="F21164">
        <f>IF(LEFT(Tableau1[[#This Row],[Eléments modifié]],$J$1)=$I$1,Tableau1[[#This Row],[Date]],9^9)</f>
        <v>387420489</v>
      </c>
      <c r="G21164" s="9" t="str">
        <f>IF(Tableau1[[#This Row],[Date]]=_xlfn.MINIFS(Tableau1[1er],Tableau1[N° BL],Tableau1[[#This Row],[N° BL]],Tableau1[1er],Tableau1[[#This Row],[Date]]),D21163,"")</f>
        <v/>
      </c>
    </row>
    <row r="21165" spans="1:7" ht="14.25" customHeight="1" x14ac:dyDescent="0.25">
      <c r="A21165" s="1" t="s">
        <v>2010</v>
      </c>
      <c r="B21165" s="1" t="s">
        <v>2011</v>
      </c>
      <c r="C21165" s="7">
        <v>45464.586342592593</v>
      </c>
      <c r="D21165" s="10">
        <v>176</v>
      </c>
      <c r="E21165" s="1" t="s">
        <v>7</v>
      </c>
      <c r="F21165">
        <f>IF(LEFT(Tableau1[[#This Row],[Eléments modifié]],$J$1)=$I$1,Tableau1[[#This Row],[Date]],9^9)</f>
        <v>45464.586342592593</v>
      </c>
      <c r="G21165" s="9">
        <f>IF(Tableau1[[#This Row],[Date]]=_xlfn.MINIFS(Tableau1[1er],Tableau1[N° BL],Tableau1[[#This Row],[N° BL]],Tableau1[1er],Tableau1[[#This Row],[Date]]),D21164,"")</f>
        <v>189</v>
      </c>
    </row>
    <row r="21166" spans="1:7" ht="14.25" customHeight="1" x14ac:dyDescent="0.25">
      <c r="A21166" s="1" t="s">
        <v>1996</v>
      </c>
      <c r="B21166" s="1" t="s">
        <v>1997</v>
      </c>
      <c r="C21166" s="7">
        <v>45467.330462962964</v>
      </c>
      <c r="D21166" s="10">
        <v>189</v>
      </c>
      <c r="E21166" s="1" t="s">
        <v>111</v>
      </c>
      <c r="F21166">
        <f>IF(LEFT(Tableau1[[#This Row],[Eléments modifié]],$J$1)=$I$1,Tableau1[[#This Row],[Date]],9^9)</f>
        <v>387420489</v>
      </c>
      <c r="G21166" s="9" t="str">
        <f>IF(Tableau1[[#This Row],[Date]]=_xlfn.MINIFS(Tableau1[1er],Tableau1[N° BL],Tableau1[[#This Row],[N° BL]],Tableau1[1er],Tableau1[[#This Row],[Date]]),D21165,"")</f>
        <v/>
      </c>
    </row>
    <row r="21167" spans="1:7" ht="14.25" customHeight="1" x14ac:dyDescent="0.25">
      <c r="A21167" s="1" t="s">
        <v>1996</v>
      </c>
      <c r="B21167" s="1" t="s">
        <v>1997</v>
      </c>
      <c r="C21167" s="7">
        <v>45467.351469907408</v>
      </c>
      <c r="D21167" s="10">
        <v>209</v>
      </c>
      <c r="E21167" s="1" t="s">
        <v>7</v>
      </c>
      <c r="F21167">
        <f>IF(LEFT(Tableau1[[#This Row],[Eléments modifié]],$J$1)=$I$1,Tableau1[[#This Row],[Date]],9^9)</f>
        <v>45467.351469907408</v>
      </c>
      <c r="G21167" s="9">
        <f>IF(Tableau1[[#This Row],[Date]]=_xlfn.MINIFS(Tableau1[1er],Tableau1[N° BL],Tableau1[[#This Row],[N° BL]],Tableau1[1er],Tableau1[[#This Row],[Date]]),D21166,"")</f>
        <v>189</v>
      </c>
    </row>
    <row r="21168" spans="1:7" ht="14.25" customHeight="1" x14ac:dyDescent="0.25">
      <c r="A21168" s="1" t="s">
        <v>1988</v>
      </c>
      <c r="B21168" s="1" t="s">
        <v>1989</v>
      </c>
      <c r="C21168" s="7">
        <v>45464.547048611108</v>
      </c>
      <c r="D21168" s="10">
        <v>209</v>
      </c>
      <c r="E21168" s="1" t="s">
        <v>371</v>
      </c>
      <c r="F21168">
        <f>IF(LEFT(Tableau1[[#This Row],[Eléments modifié]],$J$1)=$I$1,Tableau1[[#This Row],[Date]],9^9)</f>
        <v>387420489</v>
      </c>
      <c r="G21168" s="9" t="str">
        <f>IF(Tableau1[[#This Row],[Date]]=_xlfn.MINIFS(Tableau1[1er],Tableau1[N° BL],Tableau1[[#This Row],[N° BL]],Tableau1[1er],Tableau1[[#This Row],[Date]]),D21167,"")</f>
        <v/>
      </c>
    </row>
    <row r="21169" spans="1:7" ht="14.25" customHeight="1" x14ac:dyDescent="0.25">
      <c r="A21169" s="1" t="s">
        <v>1988</v>
      </c>
      <c r="B21169" s="1" t="s">
        <v>1989</v>
      </c>
      <c r="C21169" s="7">
        <v>45464.547314814816</v>
      </c>
      <c r="D21169" s="10">
        <v>209</v>
      </c>
      <c r="E21169" s="1" t="s">
        <v>41</v>
      </c>
      <c r="F21169">
        <f>IF(LEFT(Tableau1[[#This Row],[Eléments modifié]],$J$1)=$I$1,Tableau1[[#This Row],[Date]],9^9)</f>
        <v>387420489</v>
      </c>
      <c r="G21169" s="9" t="str">
        <f>IF(Tableau1[[#This Row],[Date]]=_xlfn.MINIFS(Tableau1[1er],Tableau1[N° BL],Tableau1[[#This Row],[N° BL]],Tableau1[1er],Tableau1[[#This Row],[Date]]),D21168,"")</f>
        <v/>
      </c>
    </row>
    <row r="21170" spans="1:7" ht="14.25" customHeight="1" x14ac:dyDescent="0.25">
      <c r="A21170" s="1" t="s">
        <v>1988</v>
      </c>
      <c r="B21170" s="1" t="s">
        <v>1989</v>
      </c>
      <c r="C21170" s="7">
        <v>45464.547418981485</v>
      </c>
      <c r="D21170" s="10">
        <v>176</v>
      </c>
      <c r="E21170" s="1" t="s">
        <v>371</v>
      </c>
      <c r="F21170">
        <f>IF(LEFT(Tableau1[[#This Row],[Eléments modifié]],$J$1)=$I$1,Tableau1[[#This Row],[Date]],9^9)</f>
        <v>387420489</v>
      </c>
      <c r="G21170" s="9" t="str">
        <f>IF(Tableau1[[#This Row],[Date]]=_xlfn.MINIFS(Tableau1[1er],Tableau1[N° BL],Tableau1[[#This Row],[N° BL]],Tableau1[1er],Tableau1[[#This Row],[Date]]),D21169,"")</f>
        <v/>
      </c>
    </row>
    <row r="21171" spans="1:7" ht="14.25" customHeight="1" x14ac:dyDescent="0.25">
      <c r="A21171" s="1" t="s">
        <v>1988</v>
      </c>
      <c r="B21171" s="1" t="s">
        <v>1989</v>
      </c>
      <c r="C21171" s="7">
        <v>45464.632025462961</v>
      </c>
      <c r="D21171" s="10">
        <v>209</v>
      </c>
      <c r="E21171" s="1" t="s">
        <v>7</v>
      </c>
      <c r="F21171">
        <f>IF(LEFT(Tableau1[[#This Row],[Eléments modifié]],$J$1)=$I$1,Tableau1[[#This Row],[Date]],9^9)</f>
        <v>45464.632025462961</v>
      </c>
      <c r="G21171" s="9">
        <f>IF(Tableau1[[#This Row],[Date]]=_xlfn.MINIFS(Tableau1[1er],Tableau1[N° BL],Tableau1[[#This Row],[N° BL]],Tableau1[1er],Tableau1[[#This Row],[Date]]),D21170,"")</f>
        <v>176</v>
      </c>
    </row>
    <row r="21172" spans="1:7" ht="14.25" customHeight="1" x14ac:dyDescent="0.25">
      <c r="A21172" s="1" t="s">
        <v>1988</v>
      </c>
      <c r="B21172" s="1" t="s">
        <v>1989</v>
      </c>
      <c r="C21172" s="7">
        <v>45467.380011574074</v>
      </c>
      <c r="D21172" s="10">
        <v>189</v>
      </c>
      <c r="E21172" s="1" t="s">
        <v>98</v>
      </c>
      <c r="F21172">
        <f>IF(LEFT(Tableau1[[#This Row],[Eléments modifié]],$J$1)=$I$1,Tableau1[[#This Row],[Date]],9^9)</f>
        <v>387420489</v>
      </c>
      <c r="G21172" s="9" t="str">
        <f>IF(Tableau1[[#This Row],[Date]]=_xlfn.MINIFS(Tableau1[1er],Tableau1[N° BL],Tableau1[[#This Row],[N° BL]],Tableau1[1er],Tableau1[[#This Row],[Date]]),D21171,"")</f>
        <v/>
      </c>
    </row>
    <row r="21173" spans="1:7" ht="14.25" customHeight="1" x14ac:dyDescent="0.25">
      <c r="A21173" s="1" t="s">
        <v>1988</v>
      </c>
      <c r="B21173" s="1" t="s">
        <v>1989</v>
      </c>
      <c r="C21173" s="7">
        <v>45467.400034722225</v>
      </c>
      <c r="D21173" s="10">
        <v>188</v>
      </c>
      <c r="E21173" s="1" t="s">
        <v>32</v>
      </c>
      <c r="F21173">
        <f>IF(LEFT(Tableau1[[#This Row],[Eléments modifié]],$J$1)=$I$1,Tableau1[[#This Row],[Date]],9^9)</f>
        <v>387420489</v>
      </c>
      <c r="G21173" s="9" t="str">
        <f>IF(Tableau1[[#This Row],[Date]]=_xlfn.MINIFS(Tableau1[1er],Tableau1[N° BL],Tableau1[[#This Row],[N° BL]],Tableau1[1er],Tableau1[[#This Row],[Date]]),D21172,"")</f>
        <v/>
      </c>
    </row>
    <row r="21174" spans="1:7" ht="14.25" customHeight="1" x14ac:dyDescent="0.25">
      <c r="A21174" s="1" t="s">
        <v>1988</v>
      </c>
      <c r="B21174" s="1" t="s">
        <v>1989</v>
      </c>
      <c r="C21174" s="7">
        <v>45467.400289351855</v>
      </c>
      <c r="D21174" s="10">
        <v>188</v>
      </c>
      <c r="E21174" s="1" t="s">
        <v>7</v>
      </c>
      <c r="F21174">
        <f>IF(LEFT(Tableau1[[#This Row],[Eléments modifié]],$J$1)=$I$1,Tableau1[[#This Row],[Date]],9^9)</f>
        <v>45467.400289351855</v>
      </c>
      <c r="G21174" s="9">
        <f>IF(Tableau1[[#This Row],[Date]]=_xlfn.MINIFS(Tableau1[1er],Tableau1[N° BL],Tableau1[[#This Row],[N° BL]],Tableau1[1er],Tableau1[[#This Row],[Date]]),D21173,"")</f>
        <v>188</v>
      </c>
    </row>
    <row r="21175" spans="1:7" ht="14.25" customHeight="1" x14ac:dyDescent="0.25">
      <c r="A21175" s="1" t="s">
        <v>2008</v>
      </c>
      <c r="B21175" s="1" t="s">
        <v>2009</v>
      </c>
      <c r="C21175" s="7">
        <v>45464.632118055553</v>
      </c>
      <c r="D21175" s="10">
        <v>209</v>
      </c>
      <c r="E21175" s="1" t="s">
        <v>371</v>
      </c>
      <c r="F21175">
        <f>IF(LEFT(Tableau1[[#This Row],[Eléments modifié]],$J$1)=$I$1,Tableau1[[#This Row],[Date]],9^9)</f>
        <v>387420489</v>
      </c>
      <c r="G21175" s="9" t="str">
        <f>IF(Tableau1[[#This Row],[Date]]=_xlfn.MINIFS(Tableau1[1er],Tableau1[N° BL],Tableau1[[#This Row],[N° BL]],Tableau1[1er],Tableau1[[#This Row],[Date]]),D21174,"")</f>
        <v/>
      </c>
    </row>
    <row r="21176" spans="1:7" ht="14.25" customHeight="1" x14ac:dyDescent="0.25">
      <c r="A21176" s="1" t="s">
        <v>2008</v>
      </c>
      <c r="B21176" s="1" t="s">
        <v>2009</v>
      </c>
      <c r="C21176" s="7">
        <v>45464.63517361111</v>
      </c>
      <c r="D21176" s="10">
        <v>209</v>
      </c>
      <c r="E21176" s="1" t="s">
        <v>7</v>
      </c>
      <c r="F21176">
        <f>IF(LEFT(Tableau1[[#This Row],[Eléments modifié]],$J$1)=$I$1,Tableau1[[#This Row],[Date]],9^9)</f>
        <v>45464.63517361111</v>
      </c>
      <c r="G21176" s="9">
        <f>IF(Tableau1[[#This Row],[Date]]=_xlfn.MINIFS(Tableau1[1er],Tableau1[N° BL],Tableau1[[#This Row],[N° BL]],Tableau1[1er],Tableau1[[#This Row],[Date]]),D21175,"")</f>
        <v>209</v>
      </c>
    </row>
    <row r="21177" spans="1:7" ht="14.25" customHeight="1" x14ac:dyDescent="0.25">
      <c r="A21177" s="1" t="s">
        <v>2000</v>
      </c>
      <c r="B21177" s="1" t="s">
        <v>2001</v>
      </c>
      <c r="C21177" s="7">
        <v>45467.321030092593</v>
      </c>
      <c r="D21177" s="10">
        <v>189</v>
      </c>
      <c r="E21177" s="1" t="s">
        <v>111</v>
      </c>
      <c r="F21177">
        <f>IF(LEFT(Tableau1[[#This Row],[Eléments modifié]],$J$1)=$I$1,Tableau1[[#This Row],[Date]],9^9)</f>
        <v>387420489</v>
      </c>
      <c r="G21177" s="9" t="str">
        <f>IF(Tableau1[[#This Row],[Date]]=_xlfn.MINIFS(Tableau1[1er],Tableau1[N° BL],Tableau1[[#This Row],[N° BL]],Tableau1[1er],Tableau1[[#This Row],[Date]]),D21176,"")</f>
        <v/>
      </c>
    </row>
    <row r="21178" spans="1:7" ht="14.25" customHeight="1" x14ac:dyDescent="0.25">
      <c r="A21178" s="1" t="s">
        <v>2000</v>
      </c>
      <c r="B21178" s="1" t="s">
        <v>2001</v>
      </c>
      <c r="C21178" s="7">
        <v>45467.330381944441</v>
      </c>
      <c r="D21178" s="10">
        <v>176</v>
      </c>
      <c r="E21178" s="1" t="s">
        <v>7</v>
      </c>
      <c r="F21178">
        <f>IF(LEFT(Tableau1[[#This Row],[Eléments modifié]],$J$1)=$I$1,Tableau1[[#This Row],[Date]],9^9)</f>
        <v>45467.330381944441</v>
      </c>
      <c r="G21178" s="9">
        <f>IF(Tableau1[[#This Row],[Date]]=_xlfn.MINIFS(Tableau1[1er],Tableau1[N° BL],Tableau1[[#This Row],[N° BL]],Tableau1[1er],Tableau1[[#This Row],[Date]]),D21177,"")</f>
        <v>189</v>
      </c>
    </row>
    <row r="21179" spans="1:7" ht="14.25" customHeight="1" x14ac:dyDescent="0.25">
      <c r="A21179" s="1" t="s">
        <v>1994</v>
      </c>
      <c r="B21179" s="1" t="s">
        <v>1995</v>
      </c>
      <c r="C21179" s="7">
        <v>45467.346724537034</v>
      </c>
      <c r="D21179" s="10">
        <v>189</v>
      </c>
      <c r="E21179" s="1" t="s">
        <v>14</v>
      </c>
      <c r="F21179">
        <f>IF(LEFT(Tableau1[[#This Row],[Eléments modifié]],$J$1)=$I$1,Tableau1[[#This Row],[Date]],9^9)</f>
        <v>387420489</v>
      </c>
      <c r="G21179" s="9" t="str">
        <f>IF(Tableau1[[#This Row],[Date]]=_xlfn.MINIFS(Tableau1[1er],Tableau1[N° BL],Tableau1[[#This Row],[N° BL]],Tableau1[1er],Tableau1[[#This Row],[Date]]),D21178,"")</f>
        <v/>
      </c>
    </row>
    <row r="21180" spans="1:7" ht="14.25" customHeight="1" x14ac:dyDescent="0.25">
      <c r="A21180" s="1" t="s">
        <v>1994</v>
      </c>
      <c r="B21180" s="1" t="s">
        <v>1995</v>
      </c>
      <c r="C21180" s="7">
        <v>45467.346736111111</v>
      </c>
      <c r="D21180" s="10">
        <v>209</v>
      </c>
      <c r="E21180" s="1" t="s">
        <v>14</v>
      </c>
      <c r="F21180">
        <f>IF(LEFT(Tableau1[[#This Row],[Eléments modifié]],$J$1)=$I$1,Tableau1[[#This Row],[Date]],9^9)</f>
        <v>387420489</v>
      </c>
      <c r="G21180" s="9" t="str">
        <f>IF(Tableau1[[#This Row],[Date]]=_xlfn.MINIFS(Tableau1[1er],Tableau1[N° BL],Tableau1[[#This Row],[N° BL]],Tableau1[1er],Tableau1[[#This Row],[Date]]),D21179,"")</f>
        <v/>
      </c>
    </row>
    <row r="21181" spans="1:7" ht="14.25" customHeight="1" x14ac:dyDescent="0.25">
      <c r="A21181" s="1" t="s">
        <v>1994</v>
      </c>
      <c r="B21181" s="1" t="s">
        <v>1995</v>
      </c>
      <c r="C21181" s="7">
        <v>45467.348402777781</v>
      </c>
      <c r="D21181" s="10">
        <v>189</v>
      </c>
      <c r="E21181" s="1" t="s">
        <v>41</v>
      </c>
      <c r="F21181">
        <f>IF(LEFT(Tableau1[[#This Row],[Eléments modifié]],$J$1)=$I$1,Tableau1[[#This Row],[Date]],9^9)</f>
        <v>387420489</v>
      </c>
      <c r="G21181" s="9" t="str">
        <f>IF(Tableau1[[#This Row],[Date]]=_xlfn.MINIFS(Tableau1[1er],Tableau1[N° BL],Tableau1[[#This Row],[N° BL]],Tableau1[1er],Tableau1[[#This Row],[Date]]),D21180,"")</f>
        <v/>
      </c>
    </row>
    <row r="21182" spans="1:7" ht="14.25" customHeight="1" x14ac:dyDescent="0.25">
      <c r="A21182" s="1" t="s">
        <v>1994</v>
      </c>
      <c r="B21182" s="1" t="s">
        <v>1995</v>
      </c>
      <c r="C21182" s="7">
        <v>45467.348483796297</v>
      </c>
      <c r="D21182" s="10">
        <v>176</v>
      </c>
      <c r="E21182" s="1" t="s">
        <v>14</v>
      </c>
      <c r="F21182">
        <f>IF(LEFT(Tableau1[[#This Row],[Eléments modifié]],$J$1)=$I$1,Tableau1[[#This Row],[Date]],9^9)</f>
        <v>387420489</v>
      </c>
      <c r="G21182" s="9" t="str">
        <f>IF(Tableau1[[#This Row],[Date]]=_xlfn.MINIFS(Tableau1[1er],Tableau1[N° BL],Tableau1[[#This Row],[N° BL]],Tableau1[1er],Tableau1[[#This Row],[Date]]),D21181,"")</f>
        <v/>
      </c>
    </row>
    <row r="21183" spans="1:7" ht="14.25" customHeight="1" x14ac:dyDescent="0.25">
      <c r="A21183" s="1" t="s">
        <v>1994</v>
      </c>
      <c r="B21183" s="1" t="s">
        <v>1995</v>
      </c>
      <c r="C21183" s="7">
        <v>45467.365740740737</v>
      </c>
      <c r="D21183" s="10">
        <v>209</v>
      </c>
      <c r="E21183" s="1" t="s">
        <v>7</v>
      </c>
      <c r="F21183">
        <f>IF(LEFT(Tableau1[[#This Row],[Eléments modifié]],$J$1)=$I$1,Tableau1[[#This Row],[Date]],9^9)</f>
        <v>45467.365740740737</v>
      </c>
      <c r="G21183" s="9">
        <f>IF(Tableau1[[#This Row],[Date]]=_xlfn.MINIFS(Tableau1[1er],Tableau1[N° BL],Tableau1[[#This Row],[N° BL]],Tableau1[1er],Tableau1[[#This Row],[Date]]),D21182,"")</f>
        <v>176</v>
      </c>
    </row>
    <row r="21184" spans="1:7" ht="14.25" customHeight="1" x14ac:dyDescent="0.25">
      <c r="A21184" s="1" t="s">
        <v>2004</v>
      </c>
      <c r="B21184" s="1" t="s">
        <v>2005</v>
      </c>
      <c r="C21184" s="7">
        <v>45467.310590277775</v>
      </c>
      <c r="D21184" s="10">
        <v>176</v>
      </c>
      <c r="E21184" s="1" t="s">
        <v>111</v>
      </c>
      <c r="F21184">
        <f>IF(LEFT(Tableau1[[#This Row],[Eléments modifié]],$J$1)=$I$1,Tableau1[[#This Row],[Date]],9^9)</f>
        <v>387420489</v>
      </c>
      <c r="G21184" s="9" t="str">
        <f>IF(Tableau1[[#This Row],[Date]]=_xlfn.MINIFS(Tableau1[1er],Tableau1[N° BL],Tableau1[[#This Row],[N° BL]],Tableau1[1er],Tableau1[[#This Row],[Date]]),D21183,"")</f>
        <v/>
      </c>
    </row>
    <row r="21185" spans="1:7" ht="14.25" customHeight="1" x14ac:dyDescent="0.25">
      <c r="A21185" s="1" t="s">
        <v>2004</v>
      </c>
      <c r="B21185" s="1" t="s">
        <v>2005</v>
      </c>
      <c r="C21185" s="7">
        <v>45467.321006944447</v>
      </c>
      <c r="D21185" s="10">
        <v>176</v>
      </c>
      <c r="E21185" s="1" t="s">
        <v>7</v>
      </c>
      <c r="F21185">
        <f>IF(LEFT(Tableau1[[#This Row],[Eléments modifié]],$J$1)=$I$1,Tableau1[[#This Row],[Date]],9^9)</f>
        <v>45467.321006944447</v>
      </c>
      <c r="G21185" s="9">
        <f>IF(Tableau1[[#This Row],[Date]]=_xlfn.MINIFS(Tableau1[1er],Tableau1[N° BL],Tableau1[[#This Row],[N° BL]],Tableau1[1er],Tableau1[[#This Row],[Date]]),D21184,"")</f>
        <v>176</v>
      </c>
    </row>
    <row r="21186" spans="1:7" ht="14.25" customHeight="1" x14ac:dyDescent="0.25">
      <c r="A21186" s="1" t="s">
        <v>1998</v>
      </c>
      <c r="B21186" s="1" t="s">
        <v>1999</v>
      </c>
      <c r="C21186" s="7">
        <v>45467.32298611111</v>
      </c>
      <c r="D21186" s="10">
        <v>176</v>
      </c>
      <c r="E21186" s="1" t="s">
        <v>14</v>
      </c>
      <c r="F21186">
        <f>IF(LEFT(Tableau1[[#This Row],[Eléments modifié]],$J$1)=$I$1,Tableau1[[#This Row],[Date]],9^9)</f>
        <v>387420489</v>
      </c>
      <c r="G21186" s="9" t="str">
        <f>IF(Tableau1[[#This Row],[Date]]=_xlfn.MINIFS(Tableau1[1er],Tableau1[N° BL],Tableau1[[#This Row],[N° BL]],Tableau1[1er],Tableau1[[#This Row],[Date]]),D21185,"")</f>
        <v/>
      </c>
    </row>
    <row r="21187" spans="1:7" ht="14.25" customHeight="1" x14ac:dyDescent="0.25">
      <c r="A21187" s="1" t="s">
        <v>1998</v>
      </c>
      <c r="B21187" s="1" t="s">
        <v>1999</v>
      </c>
      <c r="C21187" s="7">
        <v>45467.346400462964</v>
      </c>
      <c r="D21187" s="10">
        <v>189</v>
      </c>
      <c r="E21187" s="1" t="s">
        <v>7</v>
      </c>
      <c r="F21187">
        <f>IF(LEFT(Tableau1[[#This Row],[Eléments modifié]],$J$1)=$I$1,Tableau1[[#This Row],[Date]],9^9)</f>
        <v>45467.346400462964</v>
      </c>
      <c r="G21187" s="9">
        <f>IF(Tableau1[[#This Row],[Date]]=_xlfn.MINIFS(Tableau1[1er],Tableau1[N° BL],Tableau1[[#This Row],[N° BL]],Tableau1[1er],Tableau1[[#This Row],[Date]]),D21186,"")</f>
        <v>176</v>
      </c>
    </row>
    <row r="21188" spans="1:7" ht="14.25" customHeight="1" x14ac:dyDescent="0.25">
      <c r="A21188" s="1" t="s">
        <v>1998</v>
      </c>
      <c r="B21188" s="1" t="s">
        <v>1999</v>
      </c>
      <c r="C21188" s="7">
        <v>45467.346712962964</v>
      </c>
      <c r="D21188" s="10">
        <v>189</v>
      </c>
      <c r="E21188" s="1" t="s">
        <v>7</v>
      </c>
      <c r="F21188">
        <f>IF(LEFT(Tableau1[[#This Row],[Eléments modifié]],$J$1)=$I$1,Tableau1[[#This Row],[Date]],9^9)</f>
        <v>45467.346712962964</v>
      </c>
      <c r="G21188" s="9">
        <f>IF(Tableau1[[#This Row],[Date]]=_xlfn.MINIFS(Tableau1[1er],Tableau1[N° BL],Tableau1[[#This Row],[N° BL]],Tableau1[1er],Tableau1[[#This Row],[Date]]),D21187,"")</f>
        <v>189</v>
      </c>
    </row>
    <row r="21189" spans="1:7" ht="14.25" customHeight="1" x14ac:dyDescent="0.25">
      <c r="A21189" s="1" t="s">
        <v>2006</v>
      </c>
      <c r="B21189" s="1" t="s">
        <v>2007</v>
      </c>
      <c r="C21189" s="7">
        <v>45467.286504629628</v>
      </c>
      <c r="D21189" s="10">
        <v>189</v>
      </c>
      <c r="E21189" s="1" t="s">
        <v>111</v>
      </c>
      <c r="F21189">
        <f>IF(LEFT(Tableau1[[#This Row],[Eléments modifié]],$J$1)=$I$1,Tableau1[[#This Row],[Date]],9^9)</f>
        <v>387420489</v>
      </c>
      <c r="G21189" s="9" t="str">
        <f>IF(Tableau1[[#This Row],[Date]]=_xlfn.MINIFS(Tableau1[1er],Tableau1[N° BL],Tableau1[[#This Row],[N° BL]],Tableau1[1er],Tableau1[[#This Row],[Date]]),D21188,"")</f>
        <v/>
      </c>
    </row>
    <row r="21190" spans="1:7" ht="14.25" customHeight="1" x14ac:dyDescent="0.25">
      <c r="A21190" s="1" t="s">
        <v>2006</v>
      </c>
      <c r="B21190" s="1" t="s">
        <v>2007</v>
      </c>
      <c r="C21190" s="7">
        <v>45467.310555555552</v>
      </c>
      <c r="D21190" s="10">
        <v>176</v>
      </c>
      <c r="E21190" s="1" t="s">
        <v>7</v>
      </c>
      <c r="F21190">
        <f>IF(LEFT(Tableau1[[#This Row],[Eléments modifié]],$J$1)=$I$1,Tableau1[[#This Row],[Date]],9^9)</f>
        <v>45467.310555555552</v>
      </c>
      <c r="G21190" s="9">
        <f>IF(Tableau1[[#This Row],[Date]]=_xlfn.MINIFS(Tableau1[1er],Tableau1[N° BL],Tableau1[[#This Row],[N° BL]],Tableau1[1er],Tableau1[[#This Row],[Date]]),D21189,"")</f>
        <v>189</v>
      </c>
    </row>
    <row r="21191" spans="1:7" ht="14.25" customHeight="1" x14ac:dyDescent="0.25">
      <c r="A21191" s="1" t="s">
        <v>1990</v>
      </c>
      <c r="B21191" s="1" t="s">
        <v>1991</v>
      </c>
      <c r="C21191" s="7">
        <v>45467.372893518521</v>
      </c>
      <c r="D21191" s="10">
        <v>188</v>
      </c>
      <c r="E21191" s="1" t="s">
        <v>371</v>
      </c>
      <c r="F21191">
        <f>IF(LEFT(Tableau1[[#This Row],[Eléments modifié]],$J$1)=$I$1,Tableau1[[#This Row],[Date]],9^9)</f>
        <v>387420489</v>
      </c>
      <c r="G21191" s="9" t="str">
        <f>IF(Tableau1[[#This Row],[Date]]=_xlfn.MINIFS(Tableau1[1er],Tableau1[N° BL],Tableau1[[#This Row],[N° BL]],Tableau1[1er],Tableau1[[#This Row],[Date]]),D21190,"")</f>
        <v/>
      </c>
    </row>
    <row r="21192" spans="1:7" ht="14.25" customHeight="1" x14ac:dyDescent="0.25">
      <c r="A21192" s="1" t="s">
        <v>1990</v>
      </c>
      <c r="B21192" s="1" t="s">
        <v>1991</v>
      </c>
      <c r="C21192" s="7">
        <v>45467.395300925928</v>
      </c>
      <c r="D21192" s="10">
        <v>188</v>
      </c>
      <c r="E21192" s="1" t="s">
        <v>7</v>
      </c>
      <c r="F21192">
        <f>IF(LEFT(Tableau1[[#This Row],[Eléments modifié]],$J$1)=$I$1,Tableau1[[#This Row],[Date]],9^9)</f>
        <v>45467.395300925928</v>
      </c>
      <c r="G21192" s="9">
        <f>IF(Tableau1[[#This Row],[Date]]=_xlfn.MINIFS(Tableau1[1er],Tableau1[N° BL],Tableau1[[#This Row],[N° BL]],Tableau1[1er],Tableau1[[#This Row],[Date]]),D21191,"")</f>
        <v>188</v>
      </c>
    </row>
    <row r="21193" spans="1:7" ht="14.25" customHeight="1" x14ac:dyDescent="0.25">
      <c r="A21193" s="1" t="s">
        <v>1986</v>
      </c>
      <c r="B21193" s="1" t="s">
        <v>1987</v>
      </c>
      <c r="C21193" s="7">
        <v>45467.390729166669</v>
      </c>
      <c r="D21193" s="10">
        <v>209</v>
      </c>
      <c r="E21193" s="1" t="s">
        <v>14</v>
      </c>
      <c r="F21193">
        <f>IF(LEFT(Tableau1[[#This Row],[Eléments modifié]],$J$1)=$I$1,Tableau1[[#This Row],[Date]],9^9)</f>
        <v>387420489</v>
      </c>
      <c r="G21193" s="9" t="str">
        <f>IF(Tableau1[[#This Row],[Date]]=_xlfn.MINIFS(Tableau1[1er],Tableau1[N° BL],Tableau1[[#This Row],[N° BL]],Tableau1[1er],Tableau1[[#This Row],[Date]]),D21192,"")</f>
        <v/>
      </c>
    </row>
    <row r="21194" spans="1:7" ht="14.25" customHeight="1" x14ac:dyDescent="0.25">
      <c r="A21194" s="1" t="s">
        <v>1986</v>
      </c>
      <c r="B21194" s="1" t="s">
        <v>1987</v>
      </c>
      <c r="C21194" s="7">
        <v>45467.401967592596</v>
      </c>
      <c r="D21194" s="10">
        <v>189</v>
      </c>
      <c r="E21194" s="1" t="s">
        <v>7</v>
      </c>
      <c r="F21194">
        <f>IF(LEFT(Tableau1[[#This Row],[Eléments modifié]],$J$1)=$I$1,Tableau1[[#This Row],[Date]],9^9)</f>
        <v>45467.401967592596</v>
      </c>
      <c r="G21194" s="9">
        <f>IF(Tableau1[[#This Row],[Date]]=_xlfn.MINIFS(Tableau1[1er],Tableau1[N° BL],Tableau1[[#This Row],[N° BL]],Tableau1[1er],Tableau1[[#This Row],[Date]]),D21193,"")</f>
        <v>209</v>
      </c>
    </row>
    <row r="21195" spans="1:7" ht="14.25" customHeight="1" x14ac:dyDescent="0.25">
      <c r="A21195" s="1" t="s">
        <v>1984</v>
      </c>
      <c r="B21195" s="1" t="s">
        <v>1985</v>
      </c>
      <c r="C21195" s="7">
        <v>45467.400370370371</v>
      </c>
      <c r="D21195" s="10">
        <v>188</v>
      </c>
      <c r="E21195" s="1" t="s">
        <v>32</v>
      </c>
      <c r="F21195">
        <f>IF(LEFT(Tableau1[[#This Row],[Eléments modifié]],$J$1)=$I$1,Tableau1[[#This Row],[Date]],9^9)</f>
        <v>387420489</v>
      </c>
      <c r="G21195" s="9" t="str">
        <f>IF(Tableau1[[#This Row],[Date]]=_xlfn.MINIFS(Tableau1[1er],Tableau1[N° BL],Tableau1[[#This Row],[N° BL]],Tableau1[1er],Tableau1[[#This Row],[Date]]),D21194,"")</f>
        <v/>
      </c>
    </row>
    <row r="21196" spans="1:7" ht="14.25" customHeight="1" x14ac:dyDescent="0.25">
      <c r="A21196" s="1" t="s">
        <v>1984</v>
      </c>
      <c r="B21196" s="1" t="s">
        <v>1985</v>
      </c>
      <c r="C21196" s="7">
        <v>45467.40042824074</v>
      </c>
      <c r="D21196" s="10">
        <v>189</v>
      </c>
      <c r="E21196" s="1" t="s">
        <v>20</v>
      </c>
      <c r="F21196">
        <f>IF(LEFT(Tableau1[[#This Row],[Eléments modifié]],$J$1)=$I$1,Tableau1[[#This Row],[Date]],9^9)</f>
        <v>387420489</v>
      </c>
      <c r="G21196" s="9" t="str">
        <f>IF(Tableau1[[#This Row],[Date]]=_xlfn.MINIFS(Tableau1[1er],Tableau1[N° BL],Tableau1[[#This Row],[N° BL]],Tableau1[1er],Tableau1[[#This Row],[Date]]),D21195,"")</f>
        <v/>
      </c>
    </row>
    <row r="21197" spans="1:7" ht="14.25" customHeight="1" x14ac:dyDescent="0.25">
      <c r="A21197" s="1" t="s">
        <v>1984</v>
      </c>
      <c r="B21197" s="1" t="s">
        <v>1985</v>
      </c>
      <c r="C21197" s="7">
        <v>45467.401990740742</v>
      </c>
      <c r="D21197" s="10">
        <v>209</v>
      </c>
      <c r="E21197" s="1" t="s">
        <v>14</v>
      </c>
      <c r="F21197">
        <f>IF(LEFT(Tableau1[[#This Row],[Eléments modifié]],$J$1)=$I$1,Tableau1[[#This Row],[Date]],9^9)</f>
        <v>387420489</v>
      </c>
      <c r="G21197" s="9" t="str">
        <f>IF(Tableau1[[#This Row],[Date]]=_xlfn.MINIFS(Tableau1[1er],Tableau1[N° BL],Tableau1[[#This Row],[N° BL]],Tableau1[1er],Tableau1[[#This Row],[Date]]),D21196,"")</f>
        <v/>
      </c>
    </row>
    <row r="21198" spans="1:7" ht="14.25" customHeight="1" x14ac:dyDescent="0.25">
      <c r="A21198" s="1" t="s">
        <v>1984</v>
      </c>
      <c r="B21198" s="1" t="s">
        <v>1985</v>
      </c>
      <c r="C21198" s="7">
        <v>45467.414050925923</v>
      </c>
      <c r="D21198" s="10">
        <v>189</v>
      </c>
      <c r="E21198" s="1" t="s">
        <v>7</v>
      </c>
      <c r="F21198">
        <f>IF(LEFT(Tableau1[[#This Row],[Eléments modifié]],$J$1)=$I$1,Tableau1[[#This Row],[Date]],9^9)</f>
        <v>45467.414050925923</v>
      </c>
      <c r="G21198" s="9">
        <f>IF(Tableau1[[#This Row],[Date]]=_xlfn.MINIFS(Tableau1[1er],Tableau1[N° BL],Tableau1[[#This Row],[N° BL]],Tableau1[1er],Tableau1[[#This Row],[Date]]),D21197,"")</f>
        <v>209</v>
      </c>
    </row>
    <row r="21199" spans="1:7" ht="14.25" customHeight="1" x14ac:dyDescent="0.25">
      <c r="A21199" s="1" t="s">
        <v>1982</v>
      </c>
      <c r="B21199" s="1" t="s">
        <v>1983</v>
      </c>
      <c r="C21199" s="7">
        <v>45467.405474537038</v>
      </c>
      <c r="D21199" s="10">
        <v>189</v>
      </c>
      <c r="E21199" s="1" t="s">
        <v>371</v>
      </c>
      <c r="F21199">
        <f>IF(LEFT(Tableau1[[#This Row],[Eléments modifié]],$J$1)=$I$1,Tableau1[[#This Row],[Date]],9^9)</f>
        <v>387420489</v>
      </c>
      <c r="G21199" s="9" t="str">
        <f>IF(Tableau1[[#This Row],[Date]]=_xlfn.MINIFS(Tableau1[1er],Tableau1[N° BL],Tableau1[[#This Row],[N° BL]],Tableau1[1er],Tableau1[[#This Row],[Date]]),D21198,"")</f>
        <v/>
      </c>
    </row>
    <row r="21200" spans="1:7" ht="14.25" customHeight="1" x14ac:dyDescent="0.25">
      <c r="A21200" s="1" t="s">
        <v>1982</v>
      </c>
      <c r="B21200" s="1" t="s">
        <v>1983</v>
      </c>
      <c r="C21200" s="7">
        <v>45467.422037037039</v>
      </c>
      <c r="D21200" s="10">
        <v>209</v>
      </c>
      <c r="E21200" s="1" t="s">
        <v>41</v>
      </c>
      <c r="F21200">
        <f>IF(LEFT(Tableau1[[#This Row],[Eléments modifié]],$J$1)=$I$1,Tableau1[[#This Row],[Date]],9^9)</f>
        <v>387420489</v>
      </c>
      <c r="G21200" s="9" t="str">
        <f>IF(Tableau1[[#This Row],[Date]]=_xlfn.MINIFS(Tableau1[1er],Tableau1[N° BL],Tableau1[[#This Row],[N° BL]],Tableau1[1er],Tableau1[[#This Row],[Date]]),D21199,"")</f>
        <v/>
      </c>
    </row>
    <row r="21201" spans="1:7" ht="14.25" customHeight="1" x14ac:dyDescent="0.25">
      <c r="A21201" s="1" t="s">
        <v>1982</v>
      </c>
      <c r="B21201" s="1" t="s">
        <v>1983</v>
      </c>
      <c r="C21201" s="7">
        <v>45467.422094907408</v>
      </c>
      <c r="D21201" s="10">
        <v>209</v>
      </c>
      <c r="E21201" s="1" t="s">
        <v>371</v>
      </c>
      <c r="F21201">
        <f>IF(LEFT(Tableau1[[#This Row],[Eléments modifié]],$J$1)=$I$1,Tableau1[[#This Row],[Date]],9^9)</f>
        <v>387420489</v>
      </c>
      <c r="G21201" s="9" t="str">
        <f>IF(Tableau1[[#This Row],[Date]]=_xlfn.MINIFS(Tableau1[1er],Tableau1[N° BL],Tableau1[[#This Row],[N° BL]],Tableau1[1er],Tableau1[[#This Row],[Date]]),D21200,"")</f>
        <v/>
      </c>
    </row>
    <row r="21202" spans="1:7" ht="14.25" customHeight="1" x14ac:dyDescent="0.25">
      <c r="A21202" s="1" t="s">
        <v>1982</v>
      </c>
      <c r="B21202" s="1" t="s">
        <v>1983</v>
      </c>
      <c r="C21202" s="7">
        <v>45467.427476851852</v>
      </c>
      <c r="D21202" s="10">
        <v>209</v>
      </c>
      <c r="E21202" s="1" t="s">
        <v>7</v>
      </c>
      <c r="F21202">
        <f>IF(LEFT(Tableau1[[#This Row],[Eléments modifié]],$J$1)=$I$1,Tableau1[[#This Row],[Date]],9^9)</f>
        <v>45467.427476851852</v>
      </c>
      <c r="G21202" s="9">
        <f>IF(Tableau1[[#This Row],[Date]]=_xlfn.MINIFS(Tableau1[1er],Tableau1[N° BL],Tableau1[[#This Row],[N° BL]],Tableau1[1er],Tableau1[[#This Row],[Date]]),D21201,"")</f>
        <v>209</v>
      </c>
    </row>
    <row r="21203" spans="1:7" ht="14.25" customHeight="1" x14ac:dyDescent="0.25">
      <c r="A21203" s="1" t="s">
        <v>1970</v>
      </c>
      <c r="B21203" s="1" t="s">
        <v>1971</v>
      </c>
      <c r="C21203" s="7">
        <v>45467.433796296296</v>
      </c>
      <c r="D21203" s="10">
        <v>182</v>
      </c>
      <c r="E21203" s="1" t="s">
        <v>14</v>
      </c>
      <c r="F21203">
        <f>IF(LEFT(Tableau1[[#This Row],[Eléments modifié]],$J$1)=$I$1,Tableau1[[#This Row],[Date]],9^9)</f>
        <v>387420489</v>
      </c>
      <c r="G21203" s="9" t="str">
        <f>IF(Tableau1[[#This Row],[Date]]=_xlfn.MINIFS(Tableau1[1er],Tableau1[N° BL],Tableau1[[#This Row],[N° BL]],Tableau1[1er],Tableau1[[#This Row],[Date]]),D21202,"")</f>
        <v/>
      </c>
    </row>
    <row r="21204" spans="1:7" ht="14.25" customHeight="1" x14ac:dyDescent="0.25">
      <c r="A21204" s="1" t="s">
        <v>1970</v>
      </c>
      <c r="B21204" s="1" t="s">
        <v>1971</v>
      </c>
      <c r="C21204" s="7">
        <v>45467.484814814816</v>
      </c>
      <c r="D21204" s="10">
        <v>189</v>
      </c>
      <c r="E21204" s="1" t="s">
        <v>7</v>
      </c>
      <c r="F21204">
        <f>IF(LEFT(Tableau1[[#This Row],[Eléments modifié]],$J$1)=$I$1,Tableau1[[#This Row],[Date]],9^9)</f>
        <v>45467.484814814816</v>
      </c>
      <c r="G21204" s="9">
        <f>IF(Tableau1[[#This Row],[Date]]=_xlfn.MINIFS(Tableau1[1er],Tableau1[N° BL],Tableau1[[#This Row],[N° BL]],Tableau1[1er],Tableau1[[#This Row],[Date]]),D21203,"")</f>
        <v>182</v>
      </c>
    </row>
    <row r="21205" spans="1:7" ht="14.25" customHeight="1" x14ac:dyDescent="0.25">
      <c r="A21205" s="1" t="s">
        <v>1962</v>
      </c>
      <c r="B21205" s="1" t="s">
        <v>1963</v>
      </c>
      <c r="C21205" s="7">
        <v>45467.484965277778</v>
      </c>
      <c r="D21205" s="10">
        <v>209</v>
      </c>
      <c r="E21205" s="1" t="s">
        <v>14</v>
      </c>
      <c r="F21205">
        <f>IF(LEFT(Tableau1[[#This Row],[Eléments modifié]],$J$1)=$I$1,Tableau1[[#This Row],[Date]],9^9)</f>
        <v>387420489</v>
      </c>
      <c r="G21205" s="9" t="str">
        <f>IF(Tableau1[[#This Row],[Date]]=_xlfn.MINIFS(Tableau1[1er],Tableau1[N° BL],Tableau1[[#This Row],[N° BL]],Tableau1[1er],Tableau1[[#This Row],[Date]]),D21204,"")</f>
        <v/>
      </c>
    </row>
    <row r="21206" spans="1:7" ht="14.25" customHeight="1" x14ac:dyDescent="0.25">
      <c r="A21206" s="1" t="s">
        <v>1962</v>
      </c>
      <c r="B21206" s="1" t="s">
        <v>1963</v>
      </c>
      <c r="C21206" s="7">
        <v>45467.49894675926</v>
      </c>
      <c r="D21206" s="10">
        <v>189</v>
      </c>
      <c r="E21206" s="1" t="s">
        <v>7</v>
      </c>
      <c r="F21206">
        <f>IF(LEFT(Tableau1[[#This Row],[Eléments modifié]],$J$1)=$I$1,Tableau1[[#This Row],[Date]],9^9)</f>
        <v>45467.49894675926</v>
      </c>
      <c r="G21206" s="9">
        <f>IF(Tableau1[[#This Row],[Date]]=_xlfn.MINIFS(Tableau1[1er],Tableau1[N° BL],Tableau1[[#This Row],[N° BL]],Tableau1[1er],Tableau1[[#This Row],[Date]]),D21205,"")</f>
        <v>209</v>
      </c>
    </row>
    <row r="21207" spans="1:7" ht="14.25" customHeight="1" x14ac:dyDescent="0.25">
      <c r="A21207" s="1" t="s">
        <v>1966</v>
      </c>
      <c r="B21207" s="1" t="s">
        <v>1967</v>
      </c>
      <c r="C21207" s="7">
        <v>45467.485451388886</v>
      </c>
      <c r="D21207" s="10">
        <v>209</v>
      </c>
      <c r="E21207" s="1" t="s">
        <v>371</v>
      </c>
      <c r="F21207">
        <f>IF(LEFT(Tableau1[[#This Row],[Eléments modifié]],$J$1)=$I$1,Tableau1[[#This Row],[Date]],9^9)</f>
        <v>387420489</v>
      </c>
      <c r="G21207" s="9" t="str">
        <f>IF(Tableau1[[#This Row],[Date]]=_xlfn.MINIFS(Tableau1[1er],Tableau1[N° BL],Tableau1[[#This Row],[N° BL]],Tableau1[1er],Tableau1[[#This Row],[Date]]),D21206,"")</f>
        <v/>
      </c>
    </row>
    <row r="21208" spans="1:7" ht="14.25" customHeight="1" x14ac:dyDescent="0.25">
      <c r="A21208" s="1" t="s">
        <v>1966</v>
      </c>
      <c r="B21208" s="1" t="s">
        <v>1967</v>
      </c>
      <c r="C21208" s="7">
        <v>45467.485648148147</v>
      </c>
      <c r="D21208" s="10">
        <v>209</v>
      </c>
      <c r="E21208" s="1" t="s">
        <v>41</v>
      </c>
      <c r="F21208">
        <f>IF(LEFT(Tableau1[[#This Row],[Eléments modifié]],$J$1)=$I$1,Tableau1[[#This Row],[Date]],9^9)</f>
        <v>387420489</v>
      </c>
      <c r="G21208" s="9" t="str">
        <f>IF(Tableau1[[#This Row],[Date]]=_xlfn.MINIFS(Tableau1[1er],Tableau1[N° BL],Tableau1[[#This Row],[N° BL]],Tableau1[1er],Tableau1[[#This Row],[Date]]),D21207,"")</f>
        <v/>
      </c>
    </row>
    <row r="21209" spans="1:7" ht="14.25" customHeight="1" x14ac:dyDescent="0.25">
      <c r="A21209" s="1" t="s">
        <v>1966</v>
      </c>
      <c r="B21209" s="1" t="s">
        <v>1967</v>
      </c>
      <c r="C21209" s="7">
        <v>45467.486342592594</v>
      </c>
      <c r="D21209" s="10">
        <v>176</v>
      </c>
      <c r="E21209" s="1" t="s">
        <v>371</v>
      </c>
      <c r="F21209">
        <f>IF(LEFT(Tableau1[[#This Row],[Eléments modifié]],$J$1)=$I$1,Tableau1[[#This Row],[Date]],9^9)</f>
        <v>387420489</v>
      </c>
      <c r="G21209" s="9" t="str">
        <f>IF(Tableau1[[#This Row],[Date]]=_xlfn.MINIFS(Tableau1[1er],Tableau1[N° BL],Tableau1[[#This Row],[N° BL]],Tableau1[1er],Tableau1[[#This Row],[Date]]),D21208,"")</f>
        <v/>
      </c>
    </row>
    <row r="21210" spans="1:7" ht="14.25" customHeight="1" x14ac:dyDescent="0.25">
      <c r="A21210" s="1" t="s">
        <v>1966</v>
      </c>
      <c r="B21210" s="1" t="s">
        <v>1967</v>
      </c>
      <c r="C21210" s="7">
        <v>45467.491168981483</v>
      </c>
      <c r="D21210" s="10">
        <v>209</v>
      </c>
      <c r="E21210" s="1" t="s">
        <v>7</v>
      </c>
      <c r="F21210">
        <f>IF(LEFT(Tableau1[[#This Row],[Eléments modifié]],$J$1)=$I$1,Tableau1[[#This Row],[Date]],9^9)</f>
        <v>45467.491168981483</v>
      </c>
      <c r="G21210" s="9">
        <f>IF(Tableau1[[#This Row],[Date]]=_xlfn.MINIFS(Tableau1[1er],Tableau1[N° BL],Tableau1[[#This Row],[N° BL]],Tableau1[1er],Tableau1[[#This Row],[Date]]),D21209,"")</f>
        <v>176</v>
      </c>
    </row>
    <row r="21211" spans="1:7" ht="14.25" customHeight="1" x14ac:dyDescent="0.25">
      <c r="A21211" s="1" t="s">
        <v>1980</v>
      </c>
      <c r="B21211" s="1" t="s">
        <v>1981</v>
      </c>
      <c r="C21211" s="7">
        <v>45467.414074074077</v>
      </c>
      <c r="D21211" s="10">
        <v>209</v>
      </c>
      <c r="E21211" s="1" t="s">
        <v>14</v>
      </c>
      <c r="F21211">
        <f>IF(LEFT(Tableau1[[#This Row],[Eléments modifié]],$J$1)=$I$1,Tableau1[[#This Row],[Date]],9^9)</f>
        <v>387420489</v>
      </c>
      <c r="G21211" s="9" t="str">
        <f>IF(Tableau1[[#This Row],[Date]]=_xlfn.MINIFS(Tableau1[1er],Tableau1[N° BL],Tableau1[[#This Row],[N° BL]],Tableau1[1er],Tableau1[[#This Row],[Date]]),D21210,"")</f>
        <v/>
      </c>
    </row>
    <row r="21212" spans="1:7" ht="14.25" customHeight="1" x14ac:dyDescent="0.25">
      <c r="A21212" s="1" t="s">
        <v>1980</v>
      </c>
      <c r="B21212" s="1" t="s">
        <v>1981</v>
      </c>
      <c r="C21212" s="7">
        <v>45467.43377314815</v>
      </c>
      <c r="D21212" s="10">
        <v>189</v>
      </c>
      <c r="E21212" s="1" t="s">
        <v>7</v>
      </c>
      <c r="F21212">
        <f>IF(LEFT(Tableau1[[#This Row],[Eléments modifié]],$J$1)=$I$1,Tableau1[[#This Row],[Date]],9^9)</f>
        <v>45467.43377314815</v>
      </c>
      <c r="G21212" s="9">
        <f>IF(Tableau1[[#This Row],[Date]]=_xlfn.MINIFS(Tableau1[1er],Tableau1[N° BL],Tableau1[[#This Row],[N° BL]],Tableau1[1er],Tableau1[[#This Row],[Date]]),D21211,"")</f>
        <v>209</v>
      </c>
    </row>
    <row r="21213" spans="1:7" ht="14.25" customHeight="1" x14ac:dyDescent="0.25">
      <c r="A21213" s="1" t="s">
        <v>1950</v>
      </c>
      <c r="B21213" s="1" t="s">
        <v>1951</v>
      </c>
      <c r="C21213" s="7">
        <v>45467.501504629632</v>
      </c>
      <c r="D21213" s="10">
        <v>176</v>
      </c>
      <c r="E21213" s="1" t="s">
        <v>371</v>
      </c>
      <c r="F21213">
        <f>IF(LEFT(Tableau1[[#This Row],[Eléments modifié]],$J$1)=$I$1,Tableau1[[#This Row],[Date]],9^9)</f>
        <v>387420489</v>
      </c>
      <c r="G21213" s="9" t="str">
        <f>IF(Tableau1[[#This Row],[Date]]=_xlfn.MINIFS(Tableau1[1er],Tableau1[N° BL],Tableau1[[#This Row],[N° BL]],Tableau1[1er],Tableau1[[#This Row],[Date]]),D21212,"")</f>
        <v/>
      </c>
    </row>
    <row r="21214" spans="1:7" ht="14.25" customHeight="1" x14ac:dyDescent="0.25">
      <c r="A21214" s="1" t="s">
        <v>1950</v>
      </c>
      <c r="B21214" s="1" t="s">
        <v>1951</v>
      </c>
      <c r="C21214" s="7">
        <v>45467.501840277779</v>
      </c>
      <c r="D21214" s="10">
        <v>176</v>
      </c>
      <c r="E21214" s="1" t="s">
        <v>20</v>
      </c>
      <c r="F21214">
        <f>IF(LEFT(Tableau1[[#This Row],[Eléments modifié]],$J$1)=$I$1,Tableau1[[#This Row],[Date]],9^9)</f>
        <v>387420489</v>
      </c>
      <c r="G21214" s="9" t="str">
        <f>IF(Tableau1[[#This Row],[Date]]=_xlfn.MINIFS(Tableau1[1er],Tableau1[N° BL],Tableau1[[#This Row],[N° BL]],Tableau1[1er],Tableau1[[#This Row],[Date]]),D21213,"")</f>
        <v/>
      </c>
    </row>
    <row r="21215" spans="1:7" ht="14.25" customHeight="1" x14ac:dyDescent="0.25">
      <c r="A21215" s="1" t="s">
        <v>1950</v>
      </c>
      <c r="B21215" s="1" t="s">
        <v>1951</v>
      </c>
      <c r="C21215" s="7">
        <v>45467.502060185187</v>
      </c>
      <c r="D21215" s="10">
        <v>176</v>
      </c>
      <c r="E21215" s="1" t="s">
        <v>111</v>
      </c>
      <c r="F21215">
        <f>IF(LEFT(Tableau1[[#This Row],[Eléments modifié]],$J$1)=$I$1,Tableau1[[#This Row],[Date]],9^9)</f>
        <v>387420489</v>
      </c>
      <c r="G21215" s="9" t="str">
        <f>IF(Tableau1[[#This Row],[Date]]=_xlfn.MINIFS(Tableau1[1er],Tableau1[N° BL],Tableau1[[#This Row],[N° BL]],Tableau1[1er],Tableau1[[#This Row],[Date]]),D21214,"")</f>
        <v/>
      </c>
    </row>
    <row r="21216" spans="1:7" ht="14.25" customHeight="1" x14ac:dyDescent="0.25">
      <c r="A21216" s="1" t="s">
        <v>1950</v>
      </c>
      <c r="B21216" s="1" t="s">
        <v>1951</v>
      </c>
      <c r="C21216" s="7">
        <v>45467.502141203702</v>
      </c>
      <c r="D21216" s="10">
        <v>209</v>
      </c>
      <c r="E21216" s="1" t="s">
        <v>20</v>
      </c>
      <c r="F21216">
        <f>IF(LEFT(Tableau1[[#This Row],[Eléments modifié]],$J$1)=$I$1,Tableau1[[#This Row],[Date]],9^9)</f>
        <v>387420489</v>
      </c>
      <c r="G21216" s="9" t="str">
        <f>IF(Tableau1[[#This Row],[Date]]=_xlfn.MINIFS(Tableau1[1er],Tableau1[N° BL],Tableau1[[#This Row],[N° BL]],Tableau1[1er],Tableau1[[#This Row],[Date]]),D21215,"")</f>
        <v/>
      </c>
    </row>
    <row r="21217" spans="1:7" ht="14.25" customHeight="1" x14ac:dyDescent="0.25">
      <c r="A21217" s="1" t="s">
        <v>1950</v>
      </c>
      <c r="B21217" s="1" t="s">
        <v>1951</v>
      </c>
      <c r="C21217" s="7">
        <v>45467.508935185186</v>
      </c>
      <c r="D21217" s="10">
        <v>189</v>
      </c>
      <c r="E21217" s="1" t="s">
        <v>371</v>
      </c>
      <c r="F21217">
        <f>IF(LEFT(Tableau1[[#This Row],[Eléments modifié]],$J$1)=$I$1,Tableau1[[#This Row],[Date]],9^9)</f>
        <v>387420489</v>
      </c>
      <c r="G21217" s="9" t="str">
        <f>IF(Tableau1[[#This Row],[Date]]=_xlfn.MINIFS(Tableau1[1er],Tableau1[N° BL],Tableau1[[#This Row],[N° BL]],Tableau1[1er],Tableau1[[#This Row],[Date]]),D21216,"")</f>
        <v/>
      </c>
    </row>
    <row r="21218" spans="1:7" ht="14.25" customHeight="1" x14ac:dyDescent="0.25">
      <c r="A21218" s="1" t="s">
        <v>1950</v>
      </c>
      <c r="B21218" s="1" t="s">
        <v>1951</v>
      </c>
      <c r="C21218" s="7">
        <v>45467.543402777781</v>
      </c>
      <c r="D21218" s="10">
        <v>209</v>
      </c>
      <c r="E21218" s="1" t="s">
        <v>7</v>
      </c>
      <c r="F21218">
        <f>IF(LEFT(Tableau1[[#This Row],[Eléments modifié]],$J$1)=$I$1,Tableau1[[#This Row],[Date]],9^9)</f>
        <v>45467.543402777781</v>
      </c>
      <c r="G21218" s="9">
        <f>IF(Tableau1[[#This Row],[Date]]=_xlfn.MINIFS(Tableau1[1er],Tableau1[N° BL],Tableau1[[#This Row],[N° BL]],Tableau1[1er],Tableau1[[#This Row],[Date]]),D21217,"")</f>
        <v>189</v>
      </c>
    </row>
    <row r="21219" spans="1:7" ht="14.25" customHeight="1" x14ac:dyDescent="0.25">
      <c r="A21219" s="1" t="s">
        <v>1964</v>
      </c>
      <c r="B21219" s="1" t="s">
        <v>1965</v>
      </c>
      <c r="C21219" s="7">
        <v>45467.473622685182</v>
      </c>
      <c r="D21219" s="10">
        <v>182</v>
      </c>
      <c r="E21219" s="1" t="s">
        <v>21</v>
      </c>
      <c r="F21219">
        <f>IF(LEFT(Tableau1[[#This Row],[Eléments modifié]],$J$1)=$I$1,Tableau1[[#This Row],[Date]],9^9)</f>
        <v>387420489</v>
      </c>
      <c r="G21219" s="9" t="str">
        <f>IF(Tableau1[[#This Row],[Date]]=_xlfn.MINIFS(Tableau1[1er],Tableau1[N° BL],Tableau1[[#This Row],[N° BL]],Tableau1[1er],Tableau1[[#This Row],[Date]]),D21218,"")</f>
        <v/>
      </c>
    </row>
    <row r="21220" spans="1:7" ht="14.25" customHeight="1" x14ac:dyDescent="0.25">
      <c r="A21220" s="1" t="s">
        <v>1964</v>
      </c>
      <c r="B21220" s="1" t="s">
        <v>1965</v>
      </c>
      <c r="C21220" s="7">
        <v>45467.474039351851</v>
      </c>
      <c r="D21220" s="10">
        <v>182</v>
      </c>
      <c r="E21220" s="1" t="s">
        <v>20</v>
      </c>
      <c r="F21220">
        <f>IF(LEFT(Tableau1[[#This Row],[Eléments modifié]],$J$1)=$I$1,Tableau1[[#This Row],[Date]],9^9)</f>
        <v>387420489</v>
      </c>
      <c r="G21220" s="9" t="str">
        <f>IF(Tableau1[[#This Row],[Date]]=_xlfn.MINIFS(Tableau1[1er],Tableau1[N° BL],Tableau1[[#This Row],[N° BL]],Tableau1[1er],Tableau1[[#This Row],[Date]]),D21219,"")</f>
        <v/>
      </c>
    </row>
    <row r="21221" spans="1:7" ht="14.25" customHeight="1" x14ac:dyDescent="0.25">
      <c r="A21221" s="1" t="s">
        <v>1964</v>
      </c>
      <c r="B21221" s="1" t="s">
        <v>1965</v>
      </c>
      <c r="C21221" s="7">
        <v>45467.484398148146</v>
      </c>
      <c r="D21221" s="10">
        <v>182</v>
      </c>
      <c r="E21221" s="1" t="s">
        <v>21</v>
      </c>
      <c r="F21221">
        <f>IF(LEFT(Tableau1[[#This Row],[Eléments modifié]],$J$1)=$I$1,Tableau1[[#This Row],[Date]],9^9)</f>
        <v>387420489</v>
      </c>
      <c r="G21221" s="9" t="str">
        <f>IF(Tableau1[[#This Row],[Date]]=_xlfn.MINIFS(Tableau1[1er],Tableau1[N° BL],Tableau1[[#This Row],[N° BL]],Tableau1[1er],Tableau1[[#This Row],[Date]]),D21220,"")</f>
        <v/>
      </c>
    </row>
    <row r="21222" spans="1:7" ht="14.25" customHeight="1" x14ac:dyDescent="0.25">
      <c r="A21222" s="1" t="s">
        <v>1964</v>
      </c>
      <c r="B21222" s="1" t="s">
        <v>1965</v>
      </c>
      <c r="C21222" s="7">
        <v>45467.484456018516</v>
      </c>
      <c r="D21222" s="10">
        <v>189</v>
      </c>
      <c r="E21222" s="1" t="s">
        <v>20</v>
      </c>
      <c r="F21222">
        <f>IF(LEFT(Tableau1[[#This Row],[Eléments modifié]],$J$1)=$I$1,Tableau1[[#This Row],[Date]],9^9)</f>
        <v>387420489</v>
      </c>
      <c r="G21222" s="9" t="str">
        <f>IF(Tableau1[[#This Row],[Date]]=_xlfn.MINIFS(Tableau1[1er],Tableau1[N° BL],Tableau1[[#This Row],[N° BL]],Tableau1[1er],Tableau1[[#This Row],[Date]]),D21221,"")</f>
        <v/>
      </c>
    </row>
    <row r="21223" spans="1:7" ht="14.25" customHeight="1" x14ac:dyDescent="0.25">
      <c r="A21223" s="1" t="s">
        <v>1964</v>
      </c>
      <c r="B21223" s="1" t="s">
        <v>1965</v>
      </c>
      <c r="C21223" s="7">
        <v>45467.487685185188</v>
      </c>
      <c r="D21223" s="10">
        <v>209</v>
      </c>
      <c r="E21223" s="1" t="s">
        <v>111</v>
      </c>
      <c r="F21223">
        <f>IF(LEFT(Tableau1[[#This Row],[Eléments modifié]],$J$1)=$I$1,Tableau1[[#This Row],[Date]],9^9)</f>
        <v>387420489</v>
      </c>
      <c r="G21223" s="9" t="str">
        <f>IF(Tableau1[[#This Row],[Date]]=_xlfn.MINIFS(Tableau1[1er],Tableau1[N° BL],Tableau1[[#This Row],[N° BL]],Tableau1[1er],Tableau1[[#This Row],[Date]]),D21222,"")</f>
        <v/>
      </c>
    </row>
    <row r="21224" spans="1:7" ht="14.25" customHeight="1" x14ac:dyDescent="0.25">
      <c r="A21224" s="1" t="s">
        <v>1964</v>
      </c>
      <c r="B21224" s="1" t="s">
        <v>1965</v>
      </c>
      <c r="C21224" s="7">
        <v>45467.495254629626</v>
      </c>
      <c r="D21224" s="10">
        <v>176</v>
      </c>
      <c r="E21224" s="1" t="s">
        <v>7</v>
      </c>
      <c r="F21224">
        <f>IF(LEFT(Tableau1[[#This Row],[Eléments modifié]],$J$1)=$I$1,Tableau1[[#This Row],[Date]],9^9)</f>
        <v>45467.495254629626</v>
      </c>
      <c r="G21224" s="9">
        <f>IF(Tableau1[[#This Row],[Date]]=_xlfn.MINIFS(Tableau1[1er],Tableau1[N° BL],Tableau1[[#This Row],[N° BL]],Tableau1[1er],Tableau1[[#This Row],[Date]]),D21223,"")</f>
        <v>209</v>
      </c>
    </row>
    <row r="21225" spans="1:7" ht="14.25" customHeight="1" x14ac:dyDescent="0.25">
      <c r="A21225" s="1" t="s">
        <v>1976</v>
      </c>
      <c r="B21225" s="1" t="s">
        <v>1977</v>
      </c>
      <c r="C21225" s="7">
        <v>45467.427546296298</v>
      </c>
      <c r="D21225" s="10">
        <v>182</v>
      </c>
      <c r="E21225" s="1" t="s">
        <v>371</v>
      </c>
      <c r="F21225">
        <f>IF(LEFT(Tableau1[[#This Row],[Eléments modifié]],$J$1)=$I$1,Tableau1[[#This Row],[Date]],9^9)</f>
        <v>387420489</v>
      </c>
      <c r="G21225" s="9" t="str">
        <f>IF(Tableau1[[#This Row],[Date]]=_xlfn.MINIFS(Tableau1[1er],Tableau1[N° BL],Tableau1[[#This Row],[N° BL]],Tableau1[1er],Tableau1[[#This Row],[Date]]),D21224,"")</f>
        <v/>
      </c>
    </row>
    <row r="21226" spans="1:7" ht="14.25" customHeight="1" x14ac:dyDescent="0.25">
      <c r="A21226" s="1" t="s">
        <v>1976</v>
      </c>
      <c r="B21226" s="1" t="s">
        <v>1977</v>
      </c>
      <c r="C21226" s="7">
        <v>45467.470543981479</v>
      </c>
      <c r="D21226" s="10">
        <v>209</v>
      </c>
      <c r="E21226" s="1" t="s">
        <v>7</v>
      </c>
      <c r="F21226">
        <f>IF(LEFT(Tableau1[[#This Row],[Eléments modifié]],$J$1)=$I$1,Tableau1[[#This Row],[Date]],9^9)</f>
        <v>45467.470543981479</v>
      </c>
      <c r="G21226" s="9">
        <f>IF(Tableau1[[#This Row],[Date]]=_xlfn.MINIFS(Tableau1[1er],Tableau1[N° BL],Tableau1[[#This Row],[N° BL]],Tableau1[1er],Tableau1[[#This Row],[Date]]),D21225,"")</f>
        <v>182</v>
      </c>
    </row>
    <row r="21227" spans="1:7" ht="14.25" customHeight="1" x14ac:dyDescent="0.25">
      <c r="A21227" s="1" t="s">
        <v>1954</v>
      </c>
      <c r="B21227" s="1" t="s">
        <v>1955</v>
      </c>
      <c r="C21227" s="7">
        <v>45467.527141203704</v>
      </c>
      <c r="D21227" s="10">
        <v>176</v>
      </c>
      <c r="E21227" s="1" t="s">
        <v>14</v>
      </c>
      <c r="F21227">
        <f>IF(LEFT(Tableau1[[#This Row],[Eléments modifié]],$J$1)=$I$1,Tableau1[[#This Row],[Date]],9^9)</f>
        <v>387420489</v>
      </c>
      <c r="G21227" s="9" t="str">
        <f>IF(Tableau1[[#This Row],[Date]]=_xlfn.MINIFS(Tableau1[1er],Tableau1[N° BL],Tableau1[[#This Row],[N° BL]],Tableau1[1er],Tableau1[[#This Row],[Date]]),D21226,"")</f>
        <v/>
      </c>
    </row>
    <row r="21228" spans="1:7" ht="14.25" customHeight="1" x14ac:dyDescent="0.25">
      <c r="A21228" s="1" t="s">
        <v>1954</v>
      </c>
      <c r="B21228" s="1" t="s">
        <v>1955</v>
      </c>
      <c r="C21228" s="7">
        <v>45467.536828703705</v>
      </c>
      <c r="D21228" s="10">
        <v>189</v>
      </c>
      <c r="E21228" s="1" t="s">
        <v>7</v>
      </c>
      <c r="F21228">
        <f>IF(LEFT(Tableau1[[#This Row],[Eléments modifié]],$J$1)=$I$1,Tableau1[[#This Row],[Date]],9^9)</f>
        <v>45467.536828703705</v>
      </c>
      <c r="G21228" s="9">
        <f>IF(Tableau1[[#This Row],[Date]]=_xlfn.MINIFS(Tableau1[1er],Tableau1[N° BL],Tableau1[[#This Row],[N° BL]],Tableau1[1er],Tableau1[[#This Row],[Date]]),D21227,"")</f>
        <v>176</v>
      </c>
    </row>
    <row r="21229" spans="1:7" ht="14.25" customHeight="1" x14ac:dyDescent="0.25">
      <c r="A21229" s="1" t="s">
        <v>1946</v>
      </c>
      <c r="B21229" s="1" t="s">
        <v>1947</v>
      </c>
      <c r="C21229" s="7">
        <v>45467.536851851852</v>
      </c>
      <c r="D21229" s="10">
        <v>176</v>
      </c>
      <c r="E21229" s="1" t="s">
        <v>14</v>
      </c>
      <c r="F21229">
        <f>IF(LEFT(Tableau1[[#This Row],[Eléments modifié]],$J$1)=$I$1,Tableau1[[#This Row],[Date]],9^9)</f>
        <v>387420489</v>
      </c>
      <c r="G21229" s="9" t="str">
        <f>IF(Tableau1[[#This Row],[Date]]=_xlfn.MINIFS(Tableau1[1er],Tableau1[N° BL],Tableau1[[#This Row],[N° BL]],Tableau1[1er],Tableau1[[#This Row],[Date]]),D21228,"")</f>
        <v/>
      </c>
    </row>
    <row r="21230" spans="1:7" ht="14.25" customHeight="1" x14ac:dyDescent="0.25">
      <c r="A21230" s="1" t="s">
        <v>1946</v>
      </c>
      <c r="B21230" s="1" t="s">
        <v>1947</v>
      </c>
      <c r="C21230" s="7">
        <v>45467.550937499997</v>
      </c>
      <c r="D21230" s="10">
        <v>189</v>
      </c>
      <c r="E21230" s="1" t="s">
        <v>7</v>
      </c>
      <c r="F21230">
        <f>IF(LEFT(Tableau1[[#This Row],[Eléments modifié]],$J$1)=$I$1,Tableau1[[#This Row],[Date]],9^9)</f>
        <v>45467.550937499997</v>
      </c>
      <c r="G21230" s="9">
        <f>IF(Tableau1[[#This Row],[Date]]=_xlfn.MINIFS(Tableau1[1er],Tableau1[N° BL],Tableau1[[#This Row],[N° BL]],Tableau1[1er],Tableau1[[#This Row],[Date]]),D21229,"")</f>
        <v>176</v>
      </c>
    </row>
    <row r="21231" spans="1:7" ht="14.25" customHeight="1" x14ac:dyDescent="0.25">
      <c r="A21231" s="1" t="s">
        <v>1978</v>
      </c>
      <c r="B21231" s="1" t="s">
        <v>1979</v>
      </c>
      <c r="C21231" s="7">
        <v>45467.433136574073</v>
      </c>
      <c r="D21231" s="10">
        <v>189</v>
      </c>
      <c r="E21231" s="1" t="s">
        <v>21</v>
      </c>
      <c r="F21231">
        <f>IF(LEFT(Tableau1[[#This Row],[Eléments modifié]],$J$1)=$I$1,Tableau1[[#This Row],[Date]],9^9)</f>
        <v>387420489</v>
      </c>
      <c r="G21231" s="9" t="str">
        <f>IF(Tableau1[[#This Row],[Date]]=_xlfn.MINIFS(Tableau1[1er],Tableau1[N° BL],Tableau1[[#This Row],[N° BL]],Tableau1[1er],Tableau1[[#This Row],[Date]]),D21230,"")</f>
        <v/>
      </c>
    </row>
    <row r="21232" spans="1:7" ht="14.25" customHeight="1" x14ac:dyDescent="0.25">
      <c r="A21232" s="1" t="s">
        <v>1978</v>
      </c>
      <c r="B21232" s="1" t="s">
        <v>1979</v>
      </c>
      <c r="C21232" s="7">
        <v>45467.467523148145</v>
      </c>
      <c r="D21232" s="10">
        <v>182</v>
      </c>
      <c r="E21232" s="1" t="s">
        <v>7</v>
      </c>
      <c r="F21232">
        <f>IF(LEFT(Tableau1[[#This Row],[Eléments modifié]],$J$1)=$I$1,Tableau1[[#This Row],[Date]],9^9)</f>
        <v>45467.467523148145</v>
      </c>
      <c r="G21232" s="9">
        <f>IF(Tableau1[[#This Row],[Date]]=_xlfn.MINIFS(Tableau1[1er],Tableau1[N° BL],Tableau1[[#This Row],[N° BL]],Tableau1[1er],Tableau1[[#This Row],[Date]]),D21231,"")</f>
        <v>189</v>
      </c>
    </row>
    <row r="21233" spans="1:7" ht="14.25" customHeight="1" x14ac:dyDescent="0.25">
      <c r="A21233" s="1" t="s">
        <v>1974</v>
      </c>
      <c r="B21233" s="1" t="s">
        <v>1975</v>
      </c>
      <c r="C21233" s="7">
        <v>45467.467766203707</v>
      </c>
      <c r="D21233" s="10">
        <v>209</v>
      </c>
      <c r="E21233" s="1" t="s">
        <v>21</v>
      </c>
      <c r="F21233">
        <f>IF(LEFT(Tableau1[[#This Row],[Eléments modifié]],$J$1)=$I$1,Tableau1[[#This Row],[Date]],9^9)</f>
        <v>387420489</v>
      </c>
      <c r="G21233" s="9" t="str">
        <f>IF(Tableau1[[#This Row],[Date]]=_xlfn.MINIFS(Tableau1[1er],Tableau1[N° BL],Tableau1[[#This Row],[N° BL]],Tableau1[1er],Tableau1[[#This Row],[Date]]),D21232,"")</f>
        <v/>
      </c>
    </row>
    <row r="21234" spans="1:7" ht="14.25" customHeight="1" x14ac:dyDescent="0.25">
      <c r="A21234" s="1" t="s">
        <v>1974</v>
      </c>
      <c r="B21234" s="1" t="s">
        <v>1975</v>
      </c>
      <c r="C21234" s="7">
        <v>45467.473368055558</v>
      </c>
      <c r="D21234" s="10">
        <v>182</v>
      </c>
      <c r="E21234" s="1" t="s">
        <v>7</v>
      </c>
      <c r="F21234">
        <f>IF(LEFT(Tableau1[[#This Row],[Eléments modifié]],$J$1)=$I$1,Tableau1[[#This Row],[Date]],9^9)</f>
        <v>45467.473368055558</v>
      </c>
      <c r="G21234" s="9">
        <f>IF(Tableau1[[#This Row],[Date]]=_xlfn.MINIFS(Tableau1[1er],Tableau1[N° BL],Tableau1[[#This Row],[N° BL]],Tableau1[1er],Tableau1[[#This Row],[Date]]),D21233,"")</f>
        <v>209</v>
      </c>
    </row>
    <row r="21235" spans="1:7" ht="14.25" customHeight="1" x14ac:dyDescent="0.25">
      <c r="A21235" s="1" t="s">
        <v>1932</v>
      </c>
      <c r="B21235" s="1" t="s">
        <v>1933</v>
      </c>
      <c r="C21235" s="7">
        <v>45467.572546296295</v>
      </c>
      <c r="D21235" s="10">
        <v>176</v>
      </c>
      <c r="E21235" s="1" t="s">
        <v>14</v>
      </c>
      <c r="F21235">
        <f>IF(LEFT(Tableau1[[#This Row],[Eléments modifié]],$J$1)=$I$1,Tableau1[[#This Row],[Date]],9^9)</f>
        <v>387420489</v>
      </c>
      <c r="G21235" s="9" t="str">
        <f>IF(Tableau1[[#This Row],[Date]]=_xlfn.MINIFS(Tableau1[1er],Tableau1[N° BL],Tableau1[[#This Row],[N° BL]],Tableau1[1er],Tableau1[[#This Row],[Date]]),D21234,"")</f>
        <v/>
      </c>
    </row>
    <row r="21236" spans="1:7" ht="14.25" customHeight="1" x14ac:dyDescent="0.25">
      <c r="A21236" s="1" t="s">
        <v>1932</v>
      </c>
      <c r="B21236" s="1" t="s">
        <v>1933</v>
      </c>
      <c r="C21236" s="7">
        <v>45467.591157407405</v>
      </c>
      <c r="D21236" s="10">
        <v>189</v>
      </c>
      <c r="E21236" s="1" t="s">
        <v>7</v>
      </c>
      <c r="F21236">
        <f>IF(LEFT(Tableau1[[#This Row],[Eléments modifié]],$J$1)=$I$1,Tableau1[[#This Row],[Date]],9^9)</f>
        <v>45467.591157407405</v>
      </c>
      <c r="G21236" s="9">
        <f>IF(Tableau1[[#This Row],[Date]]=_xlfn.MINIFS(Tableau1[1er],Tableau1[N° BL],Tableau1[[#This Row],[N° BL]],Tableau1[1er],Tableau1[[#This Row],[Date]]),D21235,"")</f>
        <v>176</v>
      </c>
    </row>
    <row r="21237" spans="1:7" ht="14.25" customHeight="1" x14ac:dyDescent="0.25">
      <c r="A21237" s="1" t="s">
        <v>1932</v>
      </c>
      <c r="B21237" s="1" t="s">
        <v>1933</v>
      </c>
      <c r="C21237" s="7">
        <v>45467.591400462959</v>
      </c>
      <c r="D21237" s="10">
        <v>189</v>
      </c>
      <c r="E21237" s="1" t="s">
        <v>262</v>
      </c>
      <c r="F21237">
        <f>IF(LEFT(Tableau1[[#This Row],[Eléments modifié]],$J$1)=$I$1,Tableau1[[#This Row],[Date]],9^9)</f>
        <v>387420489</v>
      </c>
      <c r="G21237" s="9" t="str">
        <f>IF(Tableau1[[#This Row],[Date]]=_xlfn.MINIFS(Tableau1[1er],Tableau1[N° BL],Tableau1[[#This Row],[N° BL]],Tableau1[1er],Tableau1[[#This Row],[Date]]),D21236,"")</f>
        <v/>
      </c>
    </row>
    <row r="21238" spans="1:7" ht="14.25" customHeight="1" x14ac:dyDescent="0.25">
      <c r="A21238" s="1" t="s">
        <v>1968</v>
      </c>
      <c r="B21238" s="1" t="s">
        <v>1969</v>
      </c>
      <c r="C21238" s="7">
        <v>45467.470567129632</v>
      </c>
      <c r="D21238" s="10">
        <v>182</v>
      </c>
      <c r="E21238" s="1" t="s">
        <v>371</v>
      </c>
      <c r="F21238">
        <f>IF(LEFT(Tableau1[[#This Row],[Eléments modifié]],$J$1)=$I$1,Tableau1[[#This Row],[Date]],9^9)</f>
        <v>387420489</v>
      </c>
      <c r="G21238" s="9" t="str">
        <f>IF(Tableau1[[#This Row],[Date]]=_xlfn.MINIFS(Tableau1[1er],Tableau1[N° BL],Tableau1[[#This Row],[N° BL]],Tableau1[1er],Tableau1[[#This Row],[Date]]),D21237,"")</f>
        <v/>
      </c>
    </row>
    <row r="21239" spans="1:7" ht="14.25" customHeight="1" x14ac:dyDescent="0.25">
      <c r="A21239" s="1" t="s">
        <v>1968</v>
      </c>
      <c r="B21239" s="1" t="s">
        <v>1969</v>
      </c>
      <c r="C21239" s="7">
        <v>45467.485358796293</v>
      </c>
      <c r="D21239" s="10">
        <v>209</v>
      </c>
      <c r="E21239" s="1" t="s">
        <v>7</v>
      </c>
      <c r="F21239">
        <f>IF(LEFT(Tableau1[[#This Row],[Eléments modifié]],$J$1)=$I$1,Tableau1[[#This Row],[Date]],9^9)</f>
        <v>45467.485358796293</v>
      </c>
      <c r="G21239" s="9">
        <f>IF(Tableau1[[#This Row],[Date]]=_xlfn.MINIFS(Tableau1[1er],Tableau1[N° BL],Tableau1[[#This Row],[N° BL]],Tableau1[1er],Tableau1[[#This Row],[Date]]),D21238,"")</f>
        <v>182</v>
      </c>
    </row>
    <row r="21240" spans="1:7" ht="14.25" customHeight="1" x14ac:dyDescent="0.25">
      <c r="A21240" s="1" t="s">
        <v>1960</v>
      </c>
      <c r="B21240" s="1" t="s">
        <v>1961</v>
      </c>
      <c r="C21240" s="7">
        <v>45467.49119212963</v>
      </c>
      <c r="D21240" s="10">
        <v>176</v>
      </c>
      <c r="E21240" s="1" t="s">
        <v>371</v>
      </c>
      <c r="F21240">
        <f>IF(LEFT(Tableau1[[#This Row],[Eléments modifié]],$J$1)=$I$1,Tableau1[[#This Row],[Date]],9^9)</f>
        <v>387420489</v>
      </c>
      <c r="G21240" s="9" t="str">
        <f>IF(Tableau1[[#This Row],[Date]]=_xlfn.MINIFS(Tableau1[1er],Tableau1[N° BL],Tableau1[[#This Row],[N° BL]],Tableau1[1er],Tableau1[[#This Row],[Date]]),D21239,"")</f>
        <v/>
      </c>
    </row>
    <row r="21241" spans="1:7" ht="14.25" customHeight="1" x14ac:dyDescent="0.25">
      <c r="A21241" s="1" t="s">
        <v>1960</v>
      </c>
      <c r="B21241" s="1" t="s">
        <v>1961</v>
      </c>
      <c r="C21241" s="7">
        <v>45467.501226851855</v>
      </c>
      <c r="D21241" s="10">
        <v>209</v>
      </c>
      <c r="E21241" s="1" t="s">
        <v>7</v>
      </c>
      <c r="F21241">
        <f>IF(LEFT(Tableau1[[#This Row],[Eléments modifié]],$J$1)=$I$1,Tableau1[[#This Row],[Date]],9^9)</f>
        <v>45467.501226851855</v>
      </c>
      <c r="G21241" s="9">
        <f>IF(Tableau1[[#This Row],[Date]]=_xlfn.MINIFS(Tableau1[1er],Tableau1[N° BL],Tableau1[[#This Row],[N° BL]],Tableau1[1er],Tableau1[[#This Row],[Date]]),D21240,"")</f>
        <v>176</v>
      </c>
    </row>
    <row r="21242" spans="1:7" ht="14.25" customHeight="1" x14ac:dyDescent="0.25">
      <c r="A21242" s="1" t="s">
        <v>1960</v>
      </c>
      <c r="B21242" s="1" t="s">
        <v>1961</v>
      </c>
      <c r="C21242" s="7">
        <v>45467.501469907409</v>
      </c>
      <c r="D21242" s="10">
        <v>209</v>
      </c>
      <c r="E21242" s="1" t="s">
        <v>7</v>
      </c>
      <c r="F21242">
        <f>IF(LEFT(Tableau1[[#This Row],[Eléments modifié]],$J$1)=$I$1,Tableau1[[#This Row],[Date]],9^9)</f>
        <v>45467.501469907409</v>
      </c>
      <c r="G21242" s="9">
        <f>IF(Tableau1[[#This Row],[Date]]=_xlfn.MINIFS(Tableau1[1er],Tableau1[N° BL],Tableau1[[#This Row],[N° BL]],Tableau1[1er],Tableau1[[#This Row],[Date]]),D21241,"")</f>
        <v>209</v>
      </c>
    </row>
    <row r="21243" spans="1:7" ht="14.25" customHeight="1" x14ac:dyDescent="0.25">
      <c r="A21243" s="1" t="s">
        <v>1938</v>
      </c>
      <c r="B21243" s="1" t="s">
        <v>1939</v>
      </c>
      <c r="C21243" s="7">
        <v>45467.560914351852</v>
      </c>
      <c r="D21243" s="10">
        <v>176</v>
      </c>
      <c r="E21243" s="1" t="s">
        <v>111</v>
      </c>
      <c r="F21243">
        <f>IF(LEFT(Tableau1[[#This Row],[Eléments modifié]],$J$1)=$I$1,Tableau1[[#This Row],[Date]],9^9)</f>
        <v>387420489</v>
      </c>
      <c r="G21243" s="9" t="str">
        <f>IF(Tableau1[[#This Row],[Date]]=_xlfn.MINIFS(Tableau1[1er],Tableau1[N° BL],Tableau1[[#This Row],[N° BL]],Tableau1[1er],Tableau1[[#This Row],[Date]]),D21242,"")</f>
        <v/>
      </c>
    </row>
    <row r="21244" spans="1:7" ht="14.25" customHeight="1" x14ac:dyDescent="0.25">
      <c r="A21244" s="1" t="s">
        <v>1938</v>
      </c>
      <c r="B21244" s="1" t="s">
        <v>1939</v>
      </c>
      <c r="C21244" s="7">
        <v>45467.561018518521</v>
      </c>
      <c r="D21244" s="10">
        <v>176</v>
      </c>
      <c r="E21244" s="1" t="s">
        <v>41</v>
      </c>
      <c r="F21244">
        <f>IF(LEFT(Tableau1[[#This Row],[Eléments modifié]],$J$1)=$I$1,Tableau1[[#This Row],[Date]],9^9)</f>
        <v>387420489</v>
      </c>
      <c r="G21244" s="9" t="str">
        <f>IF(Tableau1[[#This Row],[Date]]=_xlfn.MINIFS(Tableau1[1er],Tableau1[N° BL],Tableau1[[#This Row],[N° BL]],Tableau1[1er],Tableau1[[#This Row],[Date]]),D21243,"")</f>
        <v/>
      </c>
    </row>
    <row r="21245" spans="1:7" ht="14.25" customHeight="1" x14ac:dyDescent="0.25">
      <c r="A21245" s="1" t="s">
        <v>1938</v>
      </c>
      <c r="B21245" s="1" t="s">
        <v>1939</v>
      </c>
      <c r="C21245" s="7">
        <v>45467.561076388891</v>
      </c>
      <c r="D21245" s="10">
        <v>189</v>
      </c>
      <c r="E21245" s="1" t="s">
        <v>111</v>
      </c>
      <c r="F21245">
        <f>IF(LEFT(Tableau1[[#This Row],[Eléments modifié]],$J$1)=$I$1,Tableau1[[#This Row],[Date]],9^9)</f>
        <v>387420489</v>
      </c>
      <c r="G21245" s="9" t="str">
        <f>IF(Tableau1[[#This Row],[Date]]=_xlfn.MINIFS(Tableau1[1er],Tableau1[N° BL],Tableau1[[#This Row],[N° BL]],Tableau1[1er],Tableau1[[#This Row],[Date]]),D21244,"")</f>
        <v/>
      </c>
    </row>
    <row r="21246" spans="1:7" ht="14.25" customHeight="1" x14ac:dyDescent="0.25">
      <c r="A21246" s="1" t="s">
        <v>1938</v>
      </c>
      <c r="B21246" s="1" t="s">
        <v>1939</v>
      </c>
      <c r="C21246" s="7">
        <v>45467.575648148151</v>
      </c>
      <c r="D21246" s="10">
        <v>176</v>
      </c>
      <c r="E21246" s="1" t="s">
        <v>7</v>
      </c>
      <c r="F21246">
        <f>IF(LEFT(Tableau1[[#This Row],[Eléments modifié]],$J$1)=$I$1,Tableau1[[#This Row],[Date]],9^9)</f>
        <v>45467.575648148151</v>
      </c>
      <c r="G21246" s="9">
        <f>IF(Tableau1[[#This Row],[Date]]=_xlfn.MINIFS(Tableau1[1er],Tableau1[N° BL],Tableau1[[#This Row],[N° BL]],Tableau1[1er],Tableau1[[#This Row],[Date]]),D21245,"")</f>
        <v>189</v>
      </c>
    </row>
    <row r="21247" spans="1:7" ht="14.25" customHeight="1" x14ac:dyDescent="0.25">
      <c r="A21247" s="1" t="s">
        <v>1972</v>
      </c>
      <c r="B21247" s="1" t="s">
        <v>1973</v>
      </c>
      <c r="C21247" s="7">
        <v>45467.481319444443</v>
      </c>
      <c r="D21247" s="10">
        <v>182</v>
      </c>
      <c r="E21247" s="1" t="s">
        <v>21</v>
      </c>
      <c r="F21247">
        <f>IF(LEFT(Tableau1[[#This Row],[Eléments modifié]],$J$1)=$I$1,Tableau1[[#This Row],[Date]],9^9)</f>
        <v>387420489</v>
      </c>
      <c r="G21247" s="9" t="str">
        <f>IF(Tableau1[[#This Row],[Date]]=_xlfn.MINIFS(Tableau1[1er],Tableau1[N° BL],Tableau1[[#This Row],[N° BL]],Tableau1[1er],Tableau1[[#This Row],[Date]]),D21246,"")</f>
        <v/>
      </c>
    </row>
    <row r="21248" spans="1:7" ht="14.25" customHeight="1" x14ac:dyDescent="0.25">
      <c r="A21248" s="1" t="s">
        <v>1972</v>
      </c>
      <c r="B21248" s="1" t="s">
        <v>1973</v>
      </c>
      <c r="C21248" s="7">
        <v>45467.484375</v>
      </c>
      <c r="D21248" s="10">
        <v>182</v>
      </c>
      <c r="E21248" s="1" t="s">
        <v>7</v>
      </c>
      <c r="F21248">
        <f>IF(LEFT(Tableau1[[#This Row],[Eléments modifié]],$J$1)=$I$1,Tableau1[[#This Row],[Date]],9^9)</f>
        <v>45467.484375</v>
      </c>
      <c r="G21248" s="9">
        <f>IF(Tableau1[[#This Row],[Date]]=_xlfn.MINIFS(Tableau1[1er],Tableau1[N° BL],Tableau1[[#This Row],[N° BL]],Tableau1[1er],Tableau1[[#This Row],[Date]]),D21247,"")</f>
        <v>182</v>
      </c>
    </row>
    <row r="21249" spans="1:7" ht="14.25" customHeight="1" x14ac:dyDescent="0.25">
      <c r="A21249" s="1" t="s">
        <v>1924</v>
      </c>
      <c r="B21249" s="1" t="s">
        <v>1925</v>
      </c>
      <c r="C21249" s="7">
        <v>45467.591516203705</v>
      </c>
      <c r="D21249" s="10">
        <v>176</v>
      </c>
      <c r="E21249" s="1" t="s">
        <v>111</v>
      </c>
      <c r="F21249">
        <f>IF(LEFT(Tableau1[[#This Row],[Eléments modifié]],$J$1)=$I$1,Tableau1[[#This Row],[Date]],9^9)</f>
        <v>387420489</v>
      </c>
      <c r="G21249" s="9" t="str">
        <f>IF(Tableau1[[#This Row],[Date]]=_xlfn.MINIFS(Tableau1[1er],Tableau1[N° BL],Tableau1[[#This Row],[N° BL]],Tableau1[1er],Tableau1[[#This Row],[Date]]),D21248,"")</f>
        <v/>
      </c>
    </row>
    <row r="21250" spans="1:7" ht="14.25" customHeight="1" x14ac:dyDescent="0.25">
      <c r="A21250" s="1" t="s">
        <v>1924</v>
      </c>
      <c r="B21250" s="1" t="s">
        <v>1925</v>
      </c>
      <c r="C21250" s="7">
        <v>45467.59170138889</v>
      </c>
      <c r="D21250" s="10">
        <v>189</v>
      </c>
      <c r="E21250" s="1" t="s">
        <v>20</v>
      </c>
      <c r="F21250">
        <f>IF(LEFT(Tableau1[[#This Row],[Eléments modifié]],$J$1)=$I$1,Tableau1[[#This Row],[Date]],9^9)</f>
        <v>387420489</v>
      </c>
      <c r="G21250" s="9" t="str">
        <f>IF(Tableau1[[#This Row],[Date]]=_xlfn.MINIFS(Tableau1[1er],Tableau1[N° BL],Tableau1[[#This Row],[N° BL]],Tableau1[1er],Tableau1[[#This Row],[Date]]),D21249,"")</f>
        <v/>
      </c>
    </row>
    <row r="21251" spans="1:7" ht="14.25" customHeight="1" x14ac:dyDescent="0.25">
      <c r="A21251" s="1" t="s">
        <v>1924</v>
      </c>
      <c r="B21251" s="1" t="s">
        <v>1925</v>
      </c>
      <c r="C21251" s="7">
        <v>45467.642685185187</v>
      </c>
      <c r="D21251" s="10">
        <v>209</v>
      </c>
      <c r="E21251" s="1" t="s">
        <v>371</v>
      </c>
      <c r="F21251">
        <f>IF(LEFT(Tableau1[[#This Row],[Eléments modifié]],$J$1)=$I$1,Tableau1[[#This Row],[Date]],9^9)</f>
        <v>387420489</v>
      </c>
      <c r="G21251" s="9" t="str">
        <f>IF(Tableau1[[#This Row],[Date]]=_xlfn.MINIFS(Tableau1[1er],Tableau1[N° BL],Tableau1[[#This Row],[N° BL]],Tableau1[1er],Tableau1[[#This Row],[Date]]),D21250,"")</f>
        <v/>
      </c>
    </row>
    <row r="21252" spans="1:7" ht="14.25" customHeight="1" x14ac:dyDescent="0.25">
      <c r="A21252" s="1" t="s">
        <v>1924</v>
      </c>
      <c r="B21252" s="1" t="s">
        <v>1925</v>
      </c>
      <c r="C21252" s="7">
        <v>45467.642951388887</v>
      </c>
      <c r="D21252" s="10">
        <v>176</v>
      </c>
      <c r="E21252" s="1" t="s">
        <v>20</v>
      </c>
      <c r="F21252">
        <f>IF(LEFT(Tableau1[[#This Row],[Eléments modifié]],$J$1)=$I$1,Tableau1[[#This Row],[Date]],9^9)</f>
        <v>387420489</v>
      </c>
      <c r="G21252" s="9" t="str">
        <f>IF(Tableau1[[#This Row],[Date]]=_xlfn.MINIFS(Tableau1[1er],Tableau1[N° BL],Tableau1[[#This Row],[N° BL]],Tableau1[1er],Tableau1[[#This Row],[Date]]),D21251,"")</f>
        <v/>
      </c>
    </row>
    <row r="21253" spans="1:7" ht="14.25" customHeight="1" x14ac:dyDescent="0.25">
      <c r="A21253" s="1" t="s">
        <v>1924</v>
      </c>
      <c r="B21253" s="1" t="s">
        <v>1925</v>
      </c>
      <c r="C21253" s="7">
        <v>45468.284907407404</v>
      </c>
      <c r="D21253" s="10">
        <v>189</v>
      </c>
      <c r="E21253" s="1" t="s">
        <v>111</v>
      </c>
      <c r="F21253">
        <f>IF(LEFT(Tableau1[[#This Row],[Eléments modifié]],$J$1)=$I$1,Tableau1[[#This Row],[Date]],9^9)</f>
        <v>387420489</v>
      </c>
      <c r="G21253" s="9" t="str">
        <f>IF(Tableau1[[#This Row],[Date]]=_xlfn.MINIFS(Tableau1[1er],Tableau1[N° BL],Tableau1[[#This Row],[N° BL]],Tableau1[1er],Tableau1[[#This Row],[Date]]),D21252,"")</f>
        <v/>
      </c>
    </row>
    <row r="21254" spans="1:7" ht="14.25" customHeight="1" x14ac:dyDescent="0.25">
      <c r="A21254" s="1" t="s">
        <v>1924</v>
      </c>
      <c r="B21254" s="1" t="s">
        <v>1925</v>
      </c>
      <c r="C21254" s="7">
        <v>45468.315601851849</v>
      </c>
      <c r="D21254" s="10">
        <v>176</v>
      </c>
      <c r="E21254" s="1" t="s">
        <v>7</v>
      </c>
      <c r="F21254">
        <f>IF(LEFT(Tableau1[[#This Row],[Eléments modifié]],$J$1)=$I$1,Tableau1[[#This Row],[Date]],9^9)</f>
        <v>45468.315601851849</v>
      </c>
      <c r="G21254" s="9">
        <f>IF(Tableau1[[#This Row],[Date]]=_xlfn.MINIFS(Tableau1[1er],Tableau1[N° BL],Tableau1[[#This Row],[N° BL]],Tableau1[1er],Tableau1[[#This Row],[Date]]),D21253,"")</f>
        <v>189</v>
      </c>
    </row>
    <row r="21255" spans="1:7" ht="14.25" customHeight="1" x14ac:dyDescent="0.25">
      <c r="A21255" s="1" t="s">
        <v>1922</v>
      </c>
      <c r="B21255" s="1" t="s">
        <v>1923</v>
      </c>
      <c r="C21255" s="7">
        <v>45468.288761574076</v>
      </c>
      <c r="D21255" s="10">
        <v>176</v>
      </c>
      <c r="E21255" s="1" t="s">
        <v>14</v>
      </c>
      <c r="F21255">
        <f>IF(LEFT(Tableau1[[#This Row],[Eléments modifié]],$J$1)=$I$1,Tableau1[[#This Row],[Date]],9^9)</f>
        <v>387420489</v>
      </c>
      <c r="G21255" s="9" t="str">
        <f>IF(Tableau1[[#This Row],[Date]]=_xlfn.MINIFS(Tableau1[1er],Tableau1[N° BL],Tableau1[[#This Row],[N° BL]],Tableau1[1er],Tableau1[[#This Row],[Date]]),D21254,"")</f>
        <v/>
      </c>
    </row>
    <row r="21256" spans="1:7" ht="14.25" customHeight="1" x14ac:dyDescent="0.25">
      <c r="A21256" s="1" t="s">
        <v>1922</v>
      </c>
      <c r="B21256" s="1" t="s">
        <v>1923</v>
      </c>
      <c r="C21256" s="7">
        <v>45468.317002314812</v>
      </c>
      <c r="D21256" s="10">
        <v>189</v>
      </c>
      <c r="E21256" s="1" t="s">
        <v>7</v>
      </c>
      <c r="F21256">
        <f>IF(LEFT(Tableau1[[#This Row],[Eléments modifié]],$J$1)=$I$1,Tableau1[[#This Row],[Date]],9^9)</f>
        <v>45468.317002314812</v>
      </c>
      <c r="G21256" s="9">
        <f>IF(Tableau1[[#This Row],[Date]]=_xlfn.MINIFS(Tableau1[1er],Tableau1[N° BL],Tableau1[[#This Row],[N° BL]],Tableau1[1er],Tableau1[[#This Row],[Date]]),D21255,"")</f>
        <v>176</v>
      </c>
    </row>
    <row r="21257" spans="1:7" ht="14.25" customHeight="1" x14ac:dyDescent="0.25">
      <c r="A21257" s="1" t="s">
        <v>1958</v>
      </c>
      <c r="B21257" s="1" t="s">
        <v>1959</v>
      </c>
      <c r="C21257" s="7">
        <v>45467.498969907407</v>
      </c>
      <c r="D21257" s="10">
        <v>209</v>
      </c>
      <c r="E21257" s="1" t="s">
        <v>14</v>
      </c>
      <c r="F21257">
        <f>IF(LEFT(Tableau1[[#This Row],[Eléments modifié]],$J$1)=$I$1,Tableau1[[#This Row],[Date]],9^9)</f>
        <v>387420489</v>
      </c>
      <c r="G21257" s="9" t="str">
        <f>IF(Tableau1[[#This Row],[Date]]=_xlfn.MINIFS(Tableau1[1er],Tableau1[N° BL],Tableau1[[#This Row],[N° BL]],Tableau1[1er],Tableau1[[#This Row],[Date]]),D21256,"")</f>
        <v/>
      </c>
    </row>
    <row r="21258" spans="1:7" ht="14.25" customHeight="1" x14ac:dyDescent="0.25">
      <c r="A21258" s="1" t="s">
        <v>1958</v>
      </c>
      <c r="B21258" s="1" t="s">
        <v>1959</v>
      </c>
      <c r="C21258" s="7">
        <v>45467.526979166665</v>
      </c>
      <c r="D21258" s="10">
        <v>189</v>
      </c>
      <c r="E21258" s="1" t="s">
        <v>7</v>
      </c>
      <c r="F21258">
        <f>IF(LEFT(Tableau1[[#This Row],[Eléments modifié]],$J$1)=$I$1,Tableau1[[#This Row],[Date]],9^9)</f>
        <v>45467.526979166665</v>
      </c>
      <c r="G21258" s="9">
        <f>IF(Tableau1[[#This Row],[Date]]=_xlfn.MINIFS(Tableau1[1er],Tableau1[N° BL],Tableau1[[#This Row],[N° BL]],Tableau1[1er],Tableau1[[#This Row],[Date]]),D21257,"")</f>
        <v>209</v>
      </c>
    </row>
    <row r="21259" spans="1:7" ht="14.25" customHeight="1" x14ac:dyDescent="0.25">
      <c r="A21259" s="1" t="s">
        <v>1942</v>
      </c>
      <c r="B21259" s="1" t="s">
        <v>1943</v>
      </c>
      <c r="C21259" s="7">
        <v>45467.549629629626</v>
      </c>
      <c r="D21259" s="10">
        <v>189</v>
      </c>
      <c r="E21259" s="1" t="s">
        <v>111</v>
      </c>
      <c r="F21259">
        <f>IF(LEFT(Tableau1[[#This Row],[Eléments modifié]],$J$1)=$I$1,Tableau1[[#This Row],[Date]],9^9)</f>
        <v>387420489</v>
      </c>
      <c r="G21259" s="9" t="str">
        <f>IF(Tableau1[[#This Row],[Date]]=_xlfn.MINIFS(Tableau1[1er],Tableau1[N° BL],Tableau1[[#This Row],[N° BL]],Tableau1[1er],Tableau1[[#This Row],[Date]]),D21258,"")</f>
        <v/>
      </c>
    </row>
    <row r="21260" spans="1:7" ht="14.25" customHeight="1" x14ac:dyDescent="0.25">
      <c r="A21260" s="1" t="s">
        <v>1942</v>
      </c>
      <c r="B21260" s="1" t="s">
        <v>1943</v>
      </c>
      <c r="C21260" s="7">
        <v>45467.560613425929</v>
      </c>
      <c r="D21260" s="10">
        <v>176</v>
      </c>
      <c r="E21260" s="1" t="s">
        <v>7</v>
      </c>
      <c r="F21260">
        <f>IF(LEFT(Tableau1[[#This Row],[Eléments modifié]],$J$1)=$I$1,Tableau1[[#This Row],[Date]],9^9)</f>
        <v>45467.560613425929</v>
      </c>
      <c r="G21260" s="9">
        <f>IF(Tableau1[[#This Row],[Date]]=_xlfn.MINIFS(Tableau1[1er],Tableau1[N° BL],Tableau1[[#This Row],[N° BL]],Tableau1[1er],Tableau1[[#This Row],[Date]]),D21259,"")</f>
        <v>189</v>
      </c>
    </row>
    <row r="21261" spans="1:7" ht="14.25" customHeight="1" x14ac:dyDescent="0.25">
      <c r="A21261" s="1" t="s">
        <v>1804</v>
      </c>
      <c r="B21261" s="1" t="s">
        <v>1805</v>
      </c>
      <c r="C21261" s="7">
        <v>45469.392696759256</v>
      </c>
      <c r="D21261" s="10">
        <v>189</v>
      </c>
      <c r="E21261" s="1" t="s">
        <v>111</v>
      </c>
      <c r="F21261">
        <f>IF(LEFT(Tableau1[[#This Row],[Eléments modifié]],$J$1)=$I$1,Tableau1[[#This Row],[Date]],9^9)</f>
        <v>387420489</v>
      </c>
      <c r="G21261" s="9" t="str">
        <f>IF(Tableau1[[#This Row],[Date]]=_xlfn.MINIFS(Tableau1[1er],Tableau1[N° BL],Tableau1[[#This Row],[N° BL]],Tableau1[1er],Tableau1[[#This Row],[Date]]),D21260,"")</f>
        <v/>
      </c>
    </row>
    <row r="21262" spans="1:7" ht="14.25" customHeight="1" x14ac:dyDescent="0.25">
      <c r="A21262" s="1" t="s">
        <v>1804</v>
      </c>
      <c r="B21262" s="1" t="s">
        <v>1805</v>
      </c>
      <c r="C21262" s="7">
        <v>45469.399212962962</v>
      </c>
      <c r="D21262" s="10">
        <v>176</v>
      </c>
      <c r="E21262" s="1" t="s">
        <v>41</v>
      </c>
      <c r="F21262">
        <f>IF(LEFT(Tableau1[[#This Row],[Eléments modifié]],$J$1)=$I$1,Tableau1[[#This Row],[Date]],9^9)</f>
        <v>387420489</v>
      </c>
      <c r="G21262" s="9" t="str">
        <f>IF(Tableau1[[#This Row],[Date]]=_xlfn.MINIFS(Tableau1[1er],Tableau1[N° BL],Tableau1[[#This Row],[N° BL]],Tableau1[1er],Tableau1[[#This Row],[Date]]),D21261,"")</f>
        <v/>
      </c>
    </row>
    <row r="21263" spans="1:7" ht="14.25" customHeight="1" x14ac:dyDescent="0.25">
      <c r="A21263" s="1" t="s">
        <v>1804</v>
      </c>
      <c r="B21263" s="1" t="s">
        <v>1805</v>
      </c>
      <c r="C21263" s="7">
        <v>45469.399282407408</v>
      </c>
      <c r="D21263" s="10">
        <v>176</v>
      </c>
      <c r="E21263" s="1" t="s">
        <v>111</v>
      </c>
      <c r="F21263">
        <f>IF(LEFT(Tableau1[[#This Row],[Eléments modifié]],$J$1)=$I$1,Tableau1[[#This Row],[Date]],9^9)</f>
        <v>387420489</v>
      </c>
      <c r="G21263" s="9" t="str">
        <f>IF(Tableau1[[#This Row],[Date]]=_xlfn.MINIFS(Tableau1[1er],Tableau1[N° BL],Tableau1[[#This Row],[N° BL]],Tableau1[1er],Tableau1[[#This Row],[Date]]),D21262,"")</f>
        <v/>
      </c>
    </row>
    <row r="21264" spans="1:7" ht="14.25" customHeight="1" x14ac:dyDescent="0.25">
      <c r="A21264" s="1" t="s">
        <v>1804</v>
      </c>
      <c r="B21264" s="1" t="s">
        <v>1805</v>
      </c>
      <c r="C21264" s="7">
        <v>45469.400057870371</v>
      </c>
      <c r="D21264" s="10">
        <v>176</v>
      </c>
      <c r="E21264" s="1" t="s">
        <v>7</v>
      </c>
      <c r="F21264">
        <f>IF(LEFT(Tableau1[[#This Row],[Eléments modifié]],$J$1)=$I$1,Tableau1[[#This Row],[Date]],9^9)</f>
        <v>45469.400057870371</v>
      </c>
      <c r="G21264" s="9">
        <f>IF(Tableau1[[#This Row],[Date]]=_xlfn.MINIFS(Tableau1[1er],Tableau1[N° BL],Tableau1[[#This Row],[N° BL]],Tableau1[1er],Tableau1[[#This Row],[Date]]),D21263,"")</f>
        <v>176</v>
      </c>
    </row>
    <row r="21265" spans="1:7" ht="14.25" customHeight="1" x14ac:dyDescent="0.25">
      <c r="A21265" s="1" t="s">
        <v>1802</v>
      </c>
      <c r="B21265" s="1" t="s">
        <v>1803</v>
      </c>
      <c r="C21265" s="7">
        <v>45469.400081018517</v>
      </c>
      <c r="D21265" s="10">
        <v>188</v>
      </c>
      <c r="E21265" s="1" t="s">
        <v>111</v>
      </c>
      <c r="F21265">
        <f>IF(LEFT(Tableau1[[#This Row],[Eléments modifié]],$J$1)=$I$1,Tableau1[[#This Row],[Date]],9^9)</f>
        <v>387420489</v>
      </c>
      <c r="G21265" s="9" t="str">
        <f>IF(Tableau1[[#This Row],[Date]]=_xlfn.MINIFS(Tableau1[1er],Tableau1[N° BL],Tableau1[[#This Row],[N° BL]],Tableau1[1er],Tableau1[[#This Row],[Date]]),D21264,"")</f>
        <v/>
      </c>
    </row>
    <row r="21266" spans="1:7" ht="14.25" customHeight="1" x14ac:dyDescent="0.25">
      <c r="A21266" s="1" t="s">
        <v>1802</v>
      </c>
      <c r="B21266" s="1" t="s">
        <v>1803</v>
      </c>
      <c r="C21266" s="7">
        <v>45469.40829861111</v>
      </c>
      <c r="D21266" s="10">
        <v>176</v>
      </c>
      <c r="E21266" s="1" t="s">
        <v>7</v>
      </c>
      <c r="F21266">
        <f>IF(LEFT(Tableau1[[#This Row],[Eléments modifié]],$J$1)=$I$1,Tableau1[[#This Row],[Date]],9^9)</f>
        <v>45469.40829861111</v>
      </c>
      <c r="G21266" s="9">
        <f>IF(Tableau1[[#This Row],[Date]]=_xlfn.MINIFS(Tableau1[1er],Tableau1[N° BL],Tableau1[[#This Row],[N° BL]],Tableau1[1er],Tableau1[[#This Row],[Date]]),D21265,"")</f>
        <v>188</v>
      </c>
    </row>
    <row r="21267" spans="1:7" ht="14.25" customHeight="1" x14ac:dyDescent="0.25">
      <c r="A21267" s="1" t="s">
        <v>1952</v>
      </c>
      <c r="B21267" s="1" t="s">
        <v>1953</v>
      </c>
      <c r="C21267" s="7">
        <v>45467.532407407409</v>
      </c>
      <c r="D21267" s="10">
        <v>189</v>
      </c>
      <c r="E21267" s="1" t="s">
        <v>111</v>
      </c>
      <c r="F21267">
        <f>IF(LEFT(Tableau1[[#This Row],[Eléments modifié]],$J$1)=$I$1,Tableau1[[#This Row],[Date]],9^9)</f>
        <v>387420489</v>
      </c>
      <c r="G21267" s="9" t="str">
        <f>IF(Tableau1[[#This Row],[Date]]=_xlfn.MINIFS(Tableau1[1er],Tableau1[N° BL],Tableau1[[#This Row],[N° BL]],Tableau1[1er],Tableau1[[#This Row],[Date]]),D21266,"")</f>
        <v/>
      </c>
    </row>
    <row r="21268" spans="1:7" ht="14.25" customHeight="1" x14ac:dyDescent="0.25">
      <c r="A21268" s="1" t="s">
        <v>1952</v>
      </c>
      <c r="B21268" s="1" t="s">
        <v>1953</v>
      </c>
      <c r="C21268" s="7">
        <v>45467.539479166669</v>
      </c>
      <c r="D21268" s="10">
        <v>176</v>
      </c>
      <c r="E21268" s="1" t="s">
        <v>7</v>
      </c>
      <c r="F21268">
        <f>IF(LEFT(Tableau1[[#This Row],[Eléments modifié]],$J$1)=$I$1,Tableau1[[#This Row],[Date]],9^9)</f>
        <v>45467.539479166669</v>
      </c>
      <c r="G21268" s="9">
        <f>IF(Tableau1[[#This Row],[Date]]=_xlfn.MINIFS(Tableau1[1er],Tableau1[N° BL],Tableau1[[#This Row],[N° BL]],Tableau1[1er],Tableau1[[#This Row],[Date]]),D21267,"")</f>
        <v>189</v>
      </c>
    </row>
    <row r="21269" spans="1:7" ht="14.25" customHeight="1" x14ac:dyDescent="0.25">
      <c r="A21269" s="1" t="s">
        <v>1956</v>
      </c>
      <c r="B21269" s="1" t="s">
        <v>1957</v>
      </c>
      <c r="C21269" s="7">
        <v>45467.495625000003</v>
      </c>
      <c r="D21269" s="10">
        <v>189</v>
      </c>
      <c r="E21269" s="1" t="s">
        <v>111</v>
      </c>
      <c r="F21269">
        <f>IF(LEFT(Tableau1[[#This Row],[Eléments modifié]],$J$1)=$I$1,Tableau1[[#This Row],[Date]],9^9)</f>
        <v>387420489</v>
      </c>
      <c r="G21269" s="9" t="str">
        <f>IF(Tableau1[[#This Row],[Date]]=_xlfn.MINIFS(Tableau1[1er],Tableau1[N° BL],Tableau1[[#This Row],[N° BL]],Tableau1[1er],Tableau1[[#This Row],[Date]]),D21268,"")</f>
        <v/>
      </c>
    </row>
    <row r="21270" spans="1:7" ht="14.25" customHeight="1" x14ac:dyDescent="0.25">
      <c r="A21270" s="1" t="s">
        <v>1956</v>
      </c>
      <c r="B21270" s="1" t="s">
        <v>1957</v>
      </c>
      <c r="C21270" s="7">
        <v>45467.50167824074</v>
      </c>
      <c r="D21270" s="10">
        <v>209</v>
      </c>
      <c r="E21270" s="1" t="s">
        <v>20</v>
      </c>
      <c r="F21270">
        <f>IF(LEFT(Tableau1[[#This Row],[Eléments modifié]],$J$1)=$I$1,Tableau1[[#This Row],[Date]],9^9)</f>
        <v>387420489</v>
      </c>
      <c r="G21270" s="9" t="str">
        <f>IF(Tableau1[[#This Row],[Date]]=_xlfn.MINIFS(Tableau1[1er],Tableau1[N° BL],Tableau1[[#This Row],[N° BL]],Tableau1[1er],Tableau1[[#This Row],[Date]]),D21269,"")</f>
        <v/>
      </c>
    </row>
    <row r="21271" spans="1:7" ht="14.25" customHeight="1" x14ac:dyDescent="0.25">
      <c r="A21271" s="1" t="s">
        <v>1956</v>
      </c>
      <c r="B21271" s="1" t="s">
        <v>1957</v>
      </c>
      <c r="C21271" s="7">
        <v>45467.501898148148</v>
      </c>
      <c r="D21271" s="10">
        <v>176</v>
      </c>
      <c r="E21271" s="1" t="s">
        <v>111</v>
      </c>
      <c r="F21271">
        <f>IF(LEFT(Tableau1[[#This Row],[Eléments modifié]],$J$1)=$I$1,Tableau1[[#This Row],[Date]],9^9)</f>
        <v>387420489</v>
      </c>
      <c r="G21271" s="9" t="str">
        <f>IF(Tableau1[[#This Row],[Date]]=_xlfn.MINIFS(Tableau1[1er],Tableau1[N° BL],Tableau1[[#This Row],[N° BL]],Tableau1[1er],Tableau1[[#This Row],[Date]]),D21270,"")</f>
        <v/>
      </c>
    </row>
    <row r="21272" spans="1:7" ht="14.25" customHeight="1" x14ac:dyDescent="0.25">
      <c r="A21272" s="1" t="s">
        <v>1956</v>
      </c>
      <c r="B21272" s="1" t="s">
        <v>1957</v>
      </c>
      <c r="C21272" s="7">
        <v>45467.501944444448</v>
      </c>
      <c r="D21272" s="10">
        <v>209</v>
      </c>
      <c r="E21272" s="1" t="s">
        <v>20</v>
      </c>
      <c r="F21272">
        <f>IF(LEFT(Tableau1[[#This Row],[Eléments modifié]],$J$1)=$I$1,Tableau1[[#This Row],[Date]],9^9)</f>
        <v>387420489</v>
      </c>
      <c r="G21272" s="9" t="str">
        <f>IF(Tableau1[[#This Row],[Date]]=_xlfn.MINIFS(Tableau1[1er],Tableau1[N° BL],Tableau1[[#This Row],[N° BL]],Tableau1[1er],Tableau1[[#This Row],[Date]]),D21271,"")</f>
        <v/>
      </c>
    </row>
    <row r="21273" spans="1:7" ht="14.25" customHeight="1" x14ac:dyDescent="0.25">
      <c r="A21273" s="1" t="s">
        <v>1956</v>
      </c>
      <c r="B21273" s="1" t="s">
        <v>1957</v>
      </c>
      <c r="C21273" s="7">
        <v>45467.501979166664</v>
      </c>
      <c r="D21273" s="10">
        <v>176</v>
      </c>
      <c r="E21273" s="1" t="s">
        <v>371</v>
      </c>
      <c r="F21273">
        <f>IF(LEFT(Tableau1[[#This Row],[Eléments modifié]],$J$1)=$I$1,Tableau1[[#This Row],[Date]],9^9)</f>
        <v>387420489</v>
      </c>
      <c r="G21273" s="9" t="str">
        <f>IF(Tableau1[[#This Row],[Date]]=_xlfn.MINIFS(Tableau1[1er],Tableau1[N° BL],Tableau1[[#This Row],[N° BL]],Tableau1[1er],Tableau1[[#This Row],[Date]]),D21272,"")</f>
        <v/>
      </c>
    </row>
    <row r="21274" spans="1:7" ht="14.25" customHeight="1" x14ac:dyDescent="0.25">
      <c r="A21274" s="1" t="s">
        <v>1956</v>
      </c>
      <c r="B21274" s="1" t="s">
        <v>1957</v>
      </c>
      <c r="C21274" s="7">
        <v>45467.502488425926</v>
      </c>
      <c r="D21274" s="10">
        <v>176</v>
      </c>
      <c r="E21274" s="1" t="s">
        <v>20</v>
      </c>
      <c r="F21274">
        <f>IF(LEFT(Tableau1[[#This Row],[Eléments modifié]],$J$1)=$I$1,Tableau1[[#This Row],[Date]],9^9)</f>
        <v>387420489</v>
      </c>
      <c r="G21274" s="9" t="str">
        <f>IF(Tableau1[[#This Row],[Date]]=_xlfn.MINIFS(Tableau1[1er],Tableau1[N° BL],Tableau1[[#This Row],[N° BL]],Tableau1[1er],Tableau1[[#This Row],[Date]]),D21273,"")</f>
        <v/>
      </c>
    </row>
    <row r="21275" spans="1:7" ht="14.25" customHeight="1" x14ac:dyDescent="0.25">
      <c r="A21275" s="1" t="s">
        <v>1956</v>
      </c>
      <c r="B21275" s="1" t="s">
        <v>1957</v>
      </c>
      <c r="C21275" s="7">
        <v>45467.502523148149</v>
      </c>
      <c r="D21275" s="10">
        <v>209</v>
      </c>
      <c r="E21275" s="1" t="s">
        <v>111</v>
      </c>
      <c r="F21275">
        <f>IF(LEFT(Tableau1[[#This Row],[Eléments modifié]],$J$1)=$I$1,Tableau1[[#This Row],[Date]],9^9)</f>
        <v>387420489</v>
      </c>
      <c r="G21275" s="9" t="str">
        <f>IF(Tableau1[[#This Row],[Date]]=_xlfn.MINIFS(Tableau1[1er],Tableau1[N° BL],Tableau1[[#This Row],[N° BL]],Tableau1[1er],Tableau1[[#This Row],[Date]]),D21274,"")</f>
        <v/>
      </c>
    </row>
    <row r="21276" spans="1:7" ht="14.25" customHeight="1" x14ac:dyDescent="0.25">
      <c r="A21276" s="1" t="s">
        <v>1956</v>
      </c>
      <c r="B21276" s="1" t="s">
        <v>1957</v>
      </c>
      <c r="C21276" s="7">
        <v>45467.53224537037</v>
      </c>
      <c r="D21276" s="10">
        <v>176</v>
      </c>
      <c r="E21276" s="1" t="s">
        <v>7</v>
      </c>
      <c r="F21276">
        <f>IF(LEFT(Tableau1[[#This Row],[Eléments modifié]],$J$1)=$I$1,Tableau1[[#This Row],[Date]],9^9)</f>
        <v>45467.53224537037</v>
      </c>
      <c r="G21276" s="9">
        <f>IF(Tableau1[[#This Row],[Date]]=_xlfn.MINIFS(Tableau1[1er],Tableau1[N° BL],Tableau1[[#This Row],[N° BL]],Tableau1[1er],Tableau1[[#This Row],[Date]]),D21275,"")</f>
        <v>209</v>
      </c>
    </row>
    <row r="21277" spans="1:7" ht="14.25" customHeight="1" x14ac:dyDescent="0.25">
      <c r="A21277" s="1" t="s">
        <v>1934</v>
      </c>
      <c r="B21277" s="1" t="s">
        <v>1935</v>
      </c>
      <c r="C21277" s="7">
        <v>45467.575706018521</v>
      </c>
      <c r="D21277" s="10">
        <v>209</v>
      </c>
      <c r="E21277" s="1" t="s">
        <v>111</v>
      </c>
      <c r="F21277">
        <f>IF(LEFT(Tableau1[[#This Row],[Eléments modifié]],$J$1)=$I$1,Tableau1[[#This Row],[Date]],9^9)</f>
        <v>387420489</v>
      </c>
      <c r="G21277" s="9" t="str">
        <f>IF(Tableau1[[#This Row],[Date]]=_xlfn.MINIFS(Tableau1[1er],Tableau1[N° BL],Tableau1[[#This Row],[N° BL]],Tableau1[1er],Tableau1[[#This Row],[Date]]),D21276,"")</f>
        <v/>
      </c>
    </row>
    <row r="21278" spans="1:7" ht="14.25" customHeight="1" x14ac:dyDescent="0.25">
      <c r="A21278" s="1" t="s">
        <v>1934</v>
      </c>
      <c r="B21278" s="1" t="s">
        <v>1935</v>
      </c>
      <c r="C21278" s="7">
        <v>45467.587488425925</v>
      </c>
      <c r="D21278" s="10">
        <v>176</v>
      </c>
      <c r="E21278" s="1" t="s">
        <v>41</v>
      </c>
      <c r="F21278">
        <f>IF(LEFT(Tableau1[[#This Row],[Eléments modifié]],$J$1)=$I$1,Tableau1[[#This Row],[Date]],9^9)</f>
        <v>387420489</v>
      </c>
      <c r="G21278" s="9" t="str">
        <f>IF(Tableau1[[#This Row],[Date]]=_xlfn.MINIFS(Tableau1[1er],Tableau1[N° BL],Tableau1[[#This Row],[N° BL]],Tableau1[1er],Tableau1[[#This Row],[Date]]),D21277,"")</f>
        <v/>
      </c>
    </row>
    <row r="21279" spans="1:7" ht="14.25" customHeight="1" x14ac:dyDescent="0.25">
      <c r="A21279" s="1" t="s">
        <v>1934</v>
      </c>
      <c r="B21279" s="1" t="s">
        <v>1935</v>
      </c>
      <c r="C21279" s="7">
        <v>45467.587557870371</v>
      </c>
      <c r="D21279" s="10">
        <v>209</v>
      </c>
      <c r="E21279" s="1" t="s">
        <v>111</v>
      </c>
      <c r="F21279">
        <f>IF(LEFT(Tableau1[[#This Row],[Eléments modifié]],$J$1)=$I$1,Tableau1[[#This Row],[Date]],9^9)</f>
        <v>387420489</v>
      </c>
      <c r="G21279" s="9" t="str">
        <f>IF(Tableau1[[#This Row],[Date]]=_xlfn.MINIFS(Tableau1[1er],Tableau1[N° BL],Tableau1[[#This Row],[N° BL]],Tableau1[1er],Tableau1[[#This Row],[Date]]),D21278,"")</f>
        <v/>
      </c>
    </row>
    <row r="21280" spans="1:7" ht="14.25" customHeight="1" x14ac:dyDescent="0.25">
      <c r="A21280" s="1" t="s">
        <v>1934</v>
      </c>
      <c r="B21280" s="1" t="s">
        <v>1935</v>
      </c>
      <c r="C21280" s="7">
        <v>45467.589826388888</v>
      </c>
      <c r="D21280" s="10">
        <v>176</v>
      </c>
      <c r="E21280" s="1" t="s">
        <v>7</v>
      </c>
      <c r="F21280">
        <f>IF(LEFT(Tableau1[[#This Row],[Eléments modifié]],$J$1)=$I$1,Tableau1[[#This Row],[Date]],9^9)</f>
        <v>45467.589826388888</v>
      </c>
      <c r="G21280" s="9">
        <f>IF(Tableau1[[#This Row],[Date]]=_xlfn.MINIFS(Tableau1[1er],Tableau1[N° BL],Tableau1[[#This Row],[N° BL]],Tableau1[1er],Tableau1[[#This Row],[Date]]),D21279,"")</f>
        <v>209</v>
      </c>
    </row>
    <row r="21281" spans="1:7" ht="14.25" customHeight="1" x14ac:dyDescent="0.25">
      <c r="A21281" s="1" t="s">
        <v>1766</v>
      </c>
      <c r="B21281" s="1" t="s">
        <v>1767</v>
      </c>
      <c r="C21281" s="7">
        <v>45467.5780787037</v>
      </c>
      <c r="D21281" s="10">
        <v>209</v>
      </c>
      <c r="E21281" s="1" t="s">
        <v>371</v>
      </c>
      <c r="F21281">
        <f>IF(LEFT(Tableau1[[#This Row],[Eléments modifié]],$J$1)=$I$1,Tableau1[[#This Row],[Date]],9^9)</f>
        <v>387420489</v>
      </c>
      <c r="G21281" s="9" t="str">
        <f>IF(Tableau1[[#This Row],[Date]]=_xlfn.MINIFS(Tableau1[1er],Tableau1[N° BL],Tableau1[[#This Row],[N° BL]],Tableau1[1er],Tableau1[[#This Row],[Date]]),D21280,"")</f>
        <v/>
      </c>
    </row>
    <row r="21282" spans="1:7" ht="14.25" customHeight="1" x14ac:dyDescent="0.25">
      <c r="A21282" s="1" t="s">
        <v>1766</v>
      </c>
      <c r="B21282" s="1" t="s">
        <v>1767</v>
      </c>
      <c r="C21282" s="7">
        <v>45467.580543981479</v>
      </c>
      <c r="D21282" s="10">
        <v>209</v>
      </c>
      <c r="E21282" s="1" t="s">
        <v>41</v>
      </c>
      <c r="F21282">
        <f>IF(LEFT(Tableau1[[#This Row],[Eléments modifié]],$J$1)=$I$1,Tableau1[[#This Row],[Date]],9^9)</f>
        <v>387420489</v>
      </c>
      <c r="G21282" s="9" t="str">
        <f>IF(Tableau1[[#This Row],[Date]]=_xlfn.MINIFS(Tableau1[1er],Tableau1[N° BL],Tableau1[[#This Row],[N° BL]],Tableau1[1er],Tableau1[[#This Row],[Date]]),D21281,"")</f>
        <v/>
      </c>
    </row>
    <row r="21283" spans="1:7" ht="14.25" customHeight="1" x14ac:dyDescent="0.25">
      <c r="A21283" s="1" t="s">
        <v>1766</v>
      </c>
      <c r="B21283" s="1" t="s">
        <v>1767</v>
      </c>
      <c r="C21283" s="7">
        <v>45467.580578703702</v>
      </c>
      <c r="D21283" s="10">
        <v>176</v>
      </c>
      <c r="E21283" s="1" t="s">
        <v>371</v>
      </c>
      <c r="F21283">
        <f>IF(LEFT(Tableau1[[#This Row],[Eléments modifié]],$J$1)=$I$1,Tableau1[[#This Row],[Date]],9^9)</f>
        <v>387420489</v>
      </c>
      <c r="G21283" s="9" t="str">
        <f>IF(Tableau1[[#This Row],[Date]]=_xlfn.MINIFS(Tableau1[1er],Tableau1[N° BL],Tableau1[[#This Row],[N° BL]],Tableau1[1er],Tableau1[[#This Row],[Date]]),D21282,"")</f>
        <v/>
      </c>
    </row>
    <row r="21284" spans="1:7" ht="14.25" customHeight="1" x14ac:dyDescent="0.25">
      <c r="A21284" s="1" t="s">
        <v>1766</v>
      </c>
      <c r="B21284" s="1" t="s">
        <v>1767</v>
      </c>
      <c r="C21284" s="7">
        <v>45467.588206018518</v>
      </c>
      <c r="D21284" s="10">
        <v>209</v>
      </c>
      <c r="E21284" s="1" t="s">
        <v>7</v>
      </c>
      <c r="F21284">
        <f>IF(LEFT(Tableau1[[#This Row],[Eléments modifié]],$J$1)=$I$1,Tableau1[[#This Row],[Date]],9^9)</f>
        <v>45467.588206018518</v>
      </c>
      <c r="G21284" s="9">
        <f>IF(Tableau1[[#This Row],[Date]]=_xlfn.MINIFS(Tableau1[1er],Tableau1[N° BL],Tableau1[[#This Row],[N° BL]],Tableau1[1er],Tableau1[[#This Row],[Date]]),D21283,"")</f>
        <v>176</v>
      </c>
    </row>
    <row r="21285" spans="1:7" ht="14.25" customHeight="1" x14ac:dyDescent="0.25">
      <c r="A21285" s="1" t="s">
        <v>1766</v>
      </c>
      <c r="B21285" s="1" t="s">
        <v>1767</v>
      </c>
      <c r="C21285" s="7">
        <v>45469.452546296299</v>
      </c>
      <c r="D21285" s="10">
        <v>188</v>
      </c>
      <c r="E21285" s="1" t="s">
        <v>98</v>
      </c>
      <c r="F21285">
        <f>IF(LEFT(Tableau1[[#This Row],[Eléments modifié]],$J$1)=$I$1,Tableau1[[#This Row],[Date]],9^9)</f>
        <v>387420489</v>
      </c>
      <c r="G21285" s="9" t="str">
        <f>IF(Tableau1[[#This Row],[Date]]=_xlfn.MINIFS(Tableau1[1er],Tableau1[N° BL],Tableau1[[#This Row],[N° BL]],Tableau1[1er],Tableau1[[#This Row],[Date]]),D21284,"")</f>
        <v/>
      </c>
    </row>
    <row r="21286" spans="1:7" ht="14.25" customHeight="1" x14ac:dyDescent="0.25">
      <c r="A21286" s="1" t="s">
        <v>1766</v>
      </c>
      <c r="B21286" s="1" t="s">
        <v>1767</v>
      </c>
      <c r="C21286" s="7">
        <v>45469.466168981482</v>
      </c>
      <c r="D21286" s="10">
        <v>188</v>
      </c>
      <c r="E21286" s="1" t="s">
        <v>32</v>
      </c>
      <c r="F21286">
        <f>IF(LEFT(Tableau1[[#This Row],[Eléments modifié]],$J$1)=$I$1,Tableau1[[#This Row],[Date]],9^9)</f>
        <v>387420489</v>
      </c>
      <c r="G21286" s="9" t="str">
        <f>IF(Tableau1[[#This Row],[Date]]=_xlfn.MINIFS(Tableau1[1er],Tableau1[N° BL],Tableau1[[#This Row],[N° BL]],Tableau1[1er],Tableau1[[#This Row],[Date]]),D21285,"")</f>
        <v/>
      </c>
    </row>
    <row r="21287" spans="1:7" ht="14.25" customHeight="1" x14ac:dyDescent="0.25">
      <c r="A21287" s="1" t="s">
        <v>1766</v>
      </c>
      <c r="B21287" s="1" t="s">
        <v>1767</v>
      </c>
      <c r="C21287" s="7">
        <v>45469.467407407406</v>
      </c>
      <c r="D21287" s="10">
        <v>188</v>
      </c>
      <c r="E21287" s="1" t="s">
        <v>7</v>
      </c>
      <c r="F21287">
        <f>IF(LEFT(Tableau1[[#This Row],[Eléments modifié]],$J$1)=$I$1,Tableau1[[#This Row],[Date]],9^9)</f>
        <v>45469.467407407406</v>
      </c>
      <c r="G21287" s="9">
        <f>IF(Tableau1[[#This Row],[Date]]=_xlfn.MINIFS(Tableau1[1er],Tableau1[N° BL],Tableau1[[#This Row],[N° BL]],Tableau1[1er],Tableau1[[#This Row],[Date]]),D21286,"")</f>
        <v>188</v>
      </c>
    </row>
    <row r="21288" spans="1:7" ht="14.25" customHeight="1" x14ac:dyDescent="0.25">
      <c r="A21288" s="1" t="s">
        <v>1936</v>
      </c>
      <c r="B21288" s="1" t="s">
        <v>1937</v>
      </c>
      <c r="C21288" s="7">
        <v>45467.54346064815</v>
      </c>
      <c r="D21288" s="10">
        <v>176</v>
      </c>
      <c r="E21288" s="1" t="s">
        <v>371</v>
      </c>
      <c r="F21288">
        <f>IF(LEFT(Tableau1[[#This Row],[Eléments modifié]],$J$1)=$I$1,Tableau1[[#This Row],[Date]],9^9)</f>
        <v>387420489</v>
      </c>
      <c r="G21288" s="9" t="str">
        <f>IF(Tableau1[[#This Row],[Date]]=_xlfn.MINIFS(Tableau1[1er],Tableau1[N° BL],Tableau1[[#This Row],[N° BL]],Tableau1[1er],Tableau1[[#This Row],[Date]]),D21287,"")</f>
        <v/>
      </c>
    </row>
    <row r="21289" spans="1:7" ht="14.25" customHeight="1" x14ac:dyDescent="0.25">
      <c r="A21289" s="1" t="s">
        <v>1936</v>
      </c>
      <c r="B21289" s="1" t="s">
        <v>1937</v>
      </c>
      <c r="C21289" s="7">
        <v>45467.578043981484</v>
      </c>
      <c r="D21289" s="10">
        <v>209</v>
      </c>
      <c r="E21289" s="1" t="s">
        <v>7</v>
      </c>
      <c r="F21289">
        <f>IF(LEFT(Tableau1[[#This Row],[Eléments modifié]],$J$1)=$I$1,Tableau1[[#This Row],[Date]],9^9)</f>
        <v>45467.578043981484</v>
      </c>
      <c r="G21289" s="9">
        <f>IF(Tableau1[[#This Row],[Date]]=_xlfn.MINIFS(Tableau1[1er],Tableau1[N° BL],Tableau1[[#This Row],[N° BL]],Tableau1[1er],Tableau1[[#This Row],[Date]]),D21288,"")</f>
        <v>176</v>
      </c>
    </row>
    <row r="21290" spans="1:7" ht="14.25" customHeight="1" x14ac:dyDescent="0.25">
      <c r="A21290" s="1" t="s">
        <v>1944</v>
      </c>
      <c r="B21290" s="1" t="s">
        <v>1945</v>
      </c>
      <c r="C21290" s="7">
        <v>45467.55096064815</v>
      </c>
      <c r="D21290" s="10">
        <v>189</v>
      </c>
      <c r="E21290" s="1" t="s">
        <v>14</v>
      </c>
      <c r="F21290">
        <f>IF(LEFT(Tableau1[[#This Row],[Eléments modifié]],$J$1)=$I$1,Tableau1[[#This Row],[Date]],9^9)</f>
        <v>387420489</v>
      </c>
      <c r="G21290" s="9" t="str">
        <f>IF(Tableau1[[#This Row],[Date]]=_xlfn.MINIFS(Tableau1[1er],Tableau1[N° BL],Tableau1[[#This Row],[N° BL]],Tableau1[1er],Tableau1[[#This Row],[Date]]),D21289,"")</f>
        <v/>
      </c>
    </row>
    <row r="21291" spans="1:7" ht="14.25" customHeight="1" x14ac:dyDescent="0.25">
      <c r="A21291" s="1" t="s">
        <v>1944</v>
      </c>
      <c r="B21291" s="1" t="s">
        <v>1945</v>
      </c>
      <c r="C21291" s="7">
        <v>45467.558472222219</v>
      </c>
      <c r="D21291" s="10">
        <v>189</v>
      </c>
      <c r="E21291" s="1" t="s">
        <v>7</v>
      </c>
      <c r="F21291">
        <f>IF(LEFT(Tableau1[[#This Row],[Eléments modifié]],$J$1)=$I$1,Tableau1[[#This Row],[Date]],9^9)</f>
        <v>45467.558472222219</v>
      </c>
      <c r="G21291" s="9">
        <f>IF(Tableau1[[#This Row],[Date]]=_xlfn.MINIFS(Tableau1[1er],Tableau1[N° BL],Tableau1[[#This Row],[N° BL]],Tableau1[1er],Tableau1[[#This Row],[Date]]),D21290,"")</f>
        <v>189</v>
      </c>
    </row>
    <row r="21292" spans="1:7" ht="14.25" customHeight="1" x14ac:dyDescent="0.25">
      <c r="A21292" s="1" t="s">
        <v>1948</v>
      </c>
      <c r="B21292" s="1" t="s">
        <v>1949</v>
      </c>
      <c r="C21292" s="7">
        <v>45467.539502314816</v>
      </c>
      <c r="D21292" s="10">
        <v>209</v>
      </c>
      <c r="E21292" s="1" t="s">
        <v>111</v>
      </c>
      <c r="F21292">
        <f>IF(LEFT(Tableau1[[#This Row],[Eléments modifié]],$J$1)=$I$1,Tableau1[[#This Row],[Date]],9^9)</f>
        <v>387420489</v>
      </c>
      <c r="G21292" s="9" t="str">
        <f>IF(Tableau1[[#This Row],[Date]]=_xlfn.MINIFS(Tableau1[1er],Tableau1[N° BL],Tableau1[[#This Row],[N° BL]],Tableau1[1er],Tableau1[[#This Row],[Date]]),D21291,"")</f>
        <v/>
      </c>
    </row>
    <row r="21293" spans="1:7" ht="14.25" customHeight="1" x14ac:dyDescent="0.25">
      <c r="A21293" s="1" t="s">
        <v>1948</v>
      </c>
      <c r="B21293" s="1" t="s">
        <v>1949</v>
      </c>
      <c r="C21293" s="7">
        <v>45467.54960648148</v>
      </c>
      <c r="D21293" s="10">
        <v>176</v>
      </c>
      <c r="E21293" s="1" t="s">
        <v>7</v>
      </c>
      <c r="F21293">
        <f>IF(LEFT(Tableau1[[#This Row],[Eléments modifié]],$J$1)=$I$1,Tableau1[[#This Row],[Date]],9^9)</f>
        <v>45467.54960648148</v>
      </c>
      <c r="G21293" s="9">
        <f>IF(Tableau1[[#This Row],[Date]]=_xlfn.MINIFS(Tableau1[1er],Tableau1[N° BL],Tableau1[[#This Row],[N° BL]],Tableau1[1er],Tableau1[[#This Row],[Date]]),D21292,"")</f>
        <v>209</v>
      </c>
    </row>
    <row r="21294" spans="1:7" ht="14.25" customHeight="1" x14ac:dyDescent="0.25">
      <c r="A21294" s="1" t="s">
        <v>1940</v>
      </c>
      <c r="B21294" s="1" t="s">
        <v>1941</v>
      </c>
      <c r="C21294" s="7">
        <v>45467.558530092596</v>
      </c>
      <c r="D21294" s="10">
        <v>176</v>
      </c>
      <c r="E21294" s="1" t="s">
        <v>14</v>
      </c>
      <c r="F21294">
        <f>IF(LEFT(Tableau1[[#This Row],[Eléments modifié]],$J$1)=$I$1,Tableau1[[#This Row],[Date]],9^9)</f>
        <v>387420489</v>
      </c>
      <c r="G21294" s="9" t="str">
        <f>IF(Tableau1[[#This Row],[Date]]=_xlfn.MINIFS(Tableau1[1er],Tableau1[N° BL],Tableau1[[#This Row],[N° BL]],Tableau1[1er],Tableau1[[#This Row],[Date]]),D21293,"")</f>
        <v/>
      </c>
    </row>
    <row r="21295" spans="1:7" ht="14.25" customHeight="1" x14ac:dyDescent="0.25">
      <c r="A21295" s="1" t="s">
        <v>1940</v>
      </c>
      <c r="B21295" s="1" t="s">
        <v>1941</v>
      </c>
      <c r="C21295" s="7">
        <v>45467.572511574072</v>
      </c>
      <c r="D21295" s="10">
        <v>189</v>
      </c>
      <c r="E21295" s="1" t="s">
        <v>7</v>
      </c>
      <c r="F21295">
        <f>IF(LEFT(Tableau1[[#This Row],[Eléments modifié]],$J$1)=$I$1,Tableau1[[#This Row],[Date]],9^9)</f>
        <v>45467.572511574072</v>
      </c>
      <c r="G21295" s="9">
        <f>IF(Tableau1[[#This Row],[Date]]=_xlfn.MINIFS(Tableau1[1er],Tableau1[N° BL],Tableau1[[#This Row],[N° BL]],Tableau1[1er],Tableau1[[#This Row],[Date]]),D21294,"")</f>
        <v>176</v>
      </c>
    </row>
    <row r="21296" spans="1:7" ht="14.25" customHeight="1" x14ac:dyDescent="0.25">
      <c r="A21296" s="1" t="s">
        <v>1930</v>
      </c>
      <c r="B21296" s="1" t="s">
        <v>1931</v>
      </c>
      <c r="C21296" s="7">
        <v>45467.588240740741</v>
      </c>
      <c r="D21296" s="10">
        <v>176</v>
      </c>
      <c r="E21296" s="1" t="s">
        <v>371</v>
      </c>
      <c r="F21296">
        <f>IF(LEFT(Tableau1[[#This Row],[Eléments modifié]],$J$1)=$I$1,Tableau1[[#This Row],[Date]],9^9)</f>
        <v>387420489</v>
      </c>
      <c r="G21296" s="9" t="str">
        <f>IF(Tableau1[[#This Row],[Date]]=_xlfn.MINIFS(Tableau1[1er],Tableau1[N° BL],Tableau1[[#This Row],[N° BL]],Tableau1[1er],Tableau1[[#This Row],[Date]]),D21295,"")</f>
        <v/>
      </c>
    </row>
    <row r="21297" spans="1:7" ht="14.25" customHeight="1" x14ac:dyDescent="0.25">
      <c r="A21297" s="1" t="s">
        <v>1930</v>
      </c>
      <c r="B21297" s="1" t="s">
        <v>1931</v>
      </c>
      <c r="C21297" s="7">
        <v>45467.59443287037</v>
      </c>
      <c r="D21297" s="10">
        <v>209</v>
      </c>
      <c r="E21297" s="1" t="s">
        <v>7</v>
      </c>
      <c r="F21297">
        <f>IF(LEFT(Tableau1[[#This Row],[Eléments modifié]],$J$1)=$I$1,Tableau1[[#This Row],[Date]],9^9)</f>
        <v>45467.59443287037</v>
      </c>
      <c r="G21297" s="9">
        <f>IF(Tableau1[[#This Row],[Date]]=_xlfn.MINIFS(Tableau1[1er],Tableau1[N° BL],Tableau1[[#This Row],[N° BL]],Tableau1[1er],Tableau1[[#This Row],[Date]]),D21296,"")</f>
        <v>176</v>
      </c>
    </row>
    <row r="21298" spans="1:7" ht="14.25" customHeight="1" x14ac:dyDescent="0.25">
      <c r="A21298" s="1" t="s">
        <v>1694</v>
      </c>
      <c r="B21298" s="1" t="s">
        <v>1695</v>
      </c>
      <c r="C21298" s="7">
        <v>45468.382465277777</v>
      </c>
      <c r="D21298" s="10">
        <v>176</v>
      </c>
      <c r="E21298" s="1" t="s">
        <v>5</v>
      </c>
      <c r="F21298">
        <f>IF(LEFT(Tableau1[[#This Row],[Eléments modifié]],$J$1)=$I$1,Tableau1[[#This Row],[Date]],9^9)</f>
        <v>387420489</v>
      </c>
      <c r="G21298" s="9" t="str">
        <f>IF(Tableau1[[#This Row],[Date]]=_xlfn.MINIFS(Tableau1[1er],Tableau1[N° BL],Tableau1[[#This Row],[N° BL]],Tableau1[1er],Tableau1[[#This Row],[Date]]),D21297,"")</f>
        <v/>
      </c>
    </row>
    <row r="21299" spans="1:7" ht="14.25" customHeight="1" x14ac:dyDescent="0.25">
      <c r="A21299" s="1" t="s">
        <v>1694</v>
      </c>
      <c r="B21299" s="1" t="s">
        <v>1695</v>
      </c>
      <c r="C21299" s="7">
        <v>45468.391932870371</v>
      </c>
      <c r="D21299" s="10">
        <v>179</v>
      </c>
      <c r="E21299" s="1" t="s">
        <v>7</v>
      </c>
      <c r="F21299">
        <f>IF(LEFT(Tableau1[[#This Row],[Eléments modifié]],$J$1)=$I$1,Tableau1[[#This Row],[Date]],9^9)</f>
        <v>45468.391932870371</v>
      </c>
      <c r="G21299" s="9">
        <f>IF(Tableau1[[#This Row],[Date]]=_xlfn.MINIFS(Tableau1[1er],Tableau1[N° BL],Tableau1[[#This Row],[N° BL]],Tableau1[1er],Tableau1[[#This Row],[Date]]),D21298,"")</f>
        <v>176</v>
      </c>
    </row>
    <row r="21300" spans="1:7" ht="14.25" customHeight="1" x14ac:dyDescent="0.25">
      <c r="A21300" s="1" t="s">
        <v>1694</v>
      </c>
      <c r="B21300" s="1" t="s">
        <v>1695</v>
      </c>
      <c r="C21300" s="7">
        <v>45469.409699074073</v>
      </c>
      <c r="D21300" s="10">
        <v>188</v>
      </c>
      <c r="E21300" s="1" t="s">
        <v>98</v>
      </c>
      <c r="F21300">
        <f>IF(LEFT(Tableau1[[#This Row],[Eléments modifié]],$J$1)=$I$1,Tableau1[[#This Row],[Date]],9^9)</f>
        <v>387420489</v>
      </c>
      <c r="G21300" s="9" t="str">
        <f>IF(Tableau1[[#This Row],[Date]]=_xlfn.MINIFS(Tableau1[1er],Tableau1[N° BL],Tableau1[[#This Row],[N° BL]],Tableau1[1er],Tableau1[[#This Row],[Date]]),D21299,"")</f>
        <v/>
      </c>
    </row>
    <row r="21301" spans="1:7" ht="14.25" customHeight="1" x14ac:dyDescent="0.25">
      <c r="A21301" s="1" t="s">
        <v>1694</v>
      </c>
      <c r="B21301" s="1" t="s">
        <v>1695</v>
      </c>
      <c r="C21301" s="7">
        <v>45469.413449074076</v>
      </c>
      <c r="D21301" s="10">
        <v>209</v>
      </c>
      <c r="E21301" s="1" t="s">
        <v>32</v>
      </c>
      <c r="F21301">
        <f>IF(LEFT(Tableau1[[#This Row],[Eléments modifié]],$J$1)=$I$1,Tableau1[[#This Row],[Date]],9^9)</f>
        <v>387420489</v>
      </c>
      <c r="G21301" s="9" t="str">
        <f>IF(Tableau1[[#This Row],[Date]]=_xlfn.MINIFS(Tableau1[1er],Tableau1[N° BL],Tableau1[[#This Row],[N° BL]],Tableau1[1er],Tableau1[[#This Row],[Date]]),D21300,"")</f>
        <v/>
      </c>
    </row>
    <row r="21302" spans="1:7" ht="14.25" customHeight="1" x14ac:dyDescent="0.25">
      <c r="A21302" s="1" t="s">
        <v>1694</v>
      </c>
      <c r="B21302" s="1" t="s">
        <v>1695</v>
      </c>
      <c r="C21302" s="7">
        <v>45469.413553240738</v>
      </c>
      <c r="D21302" s="10">
        <v>188</v>
      </c>
      <c r="E21302" s="1" t="s">
        <v>41</v>
      </c>
      <c r="F21302">
        <f>IF(LEFT(Tableau1[[#This Row],[Eléments modifié]],$J$1)=$I$1,Tableau1[[#This Row],[Date]],9^9)</f>
        <v>387420489</v>
      </c>
      <c r="G21302" s="9" t="str">
        <f>IF(Tableau1[[#This Row],[Date]]=_xlfn.MINIFS(Tableau1[1er],Tableau1[N° BL],Tableau1[[#This Row],[N° BL]],Tableau1[1er],Tableau1[[#This Row],[Date]]),D21301,"")</f>
        <v/>
      </c>
    </row>
    <row r="21303" spans="1:7" ht="14.25" customHeight="1" x14ac:dyDescent="0.25">
      <c r="A21303" s="1" t="s">
        <v>1694</v>
      </c>
      <c r="B21303" s="1" t="s">
        <v>1695</v>
      </c>
      <c r="C21303" s="7">
        <v>45469.44972222222</v>
      </c>
      <c r="D21303" s="10">
        <v>188</v>
      </c>
      <c r="E21303" s="1" t="s">
        <v>32</v>
      </c>
      <c r="F21303">
        <f>IF(LEFT(Tableau1[[#This Row],[Eléments modifié]],$J$1)=$I$1,Tableau1[[#This Row],[Date]],9^9)</f>
        <v>387420489</v>
      </c>
      <c r="G21303" s="9" t="str">
        <f>IF(Tableau1[[#This Row],[Date]]=_xlfn.MINIFS(Tableau1[1er],Tableau1[N° BL],Tableau1[[#This Row],[N° BL]],Tableau1[1er],Tableau1[[#This Row],[Date]]),D21302,"")</f>
        <v/>
      </c>
    </row>
    <row r="21304" spans="1:7" ht="14.25" customHeight="1" x14ac:dyDescent="0.25">
      <c r="A21304" s="1" t="s">
        <v>1694</v>
      </c>
      <c r="B21304" s="1" t="s">
        <v>1695</v>
      </c>
      <c r="C21304" s="7">
        <v>45469.468356481484</v>
      </c>
      <c r="D21304" s="10">
        <v>188</v>
      </c>
      <c r="E21304" s="1" t="s">
        <v>7</v>
      </c>
      <c r="F21304">
        <f>IF(LEFT(Tableau1[[#This Row],[Eléments modifié]],$J$1)=$I$1,Tableau1[[#This Row],[Date]],9^9)</f>
        <v>45469.468356481484</v>
      </c>
      <c r="G21304" s="9">
        <f>IF(Tableau1[[#This Row],[Date]]=_xlfn.MINIFS(Tableau1[1er],Tableau1[N° BL],Tableau1[[#This Row],[N° BL]],Tableau1[1er],Tableau1[[#This Row],[Date]]),D21303,"")</f>
        <v>188</v>
      </c>
    </row>
    <row r="21305" spans="1:7" ht="14.25" customHeight="1" x14ac:dyDescent="0.25">
      <c r="A21305" s="1" t="s">
        <v>1694</v>
      </c>
      <c r="B21305" s="1" t="s">
        <v>1695</v>
      </c>
      <c r="C21305" s="7">
        <v>45470.483240740738</v>
      </c>
      <c r="D21305" s="10">
        <v>182</v>
      </c>
      <c r="E21305" s="1" t="s">
        <v>98</v>
      </c>
      <c r="F21305">
        <f>IF(LEFT(Tableau1[[#This Row],[Eléments modifié]],$J$1)=$I$1,Tableau1[[#This Row],[Date]],9^9)</f>
        <v>387420489</v>
      </c>
      <c r="G21305" s="9" t="str">
        <f>IF(Tableau1[[#This Row],[Date]]=_xlfn.MINIFS(Tableau1[1er],Tableau1[N° BL],Tableau1[[#This Row],[N° BL]],Tableau1[1er],Tableau1[[#This Row],[Date]]),D21304,"")</f>
        <v/>
      </c>
    </row>
    <row r="21306" spans="1:7" ht="14.25" customHeight="1" x14ac:dyDescent="0.25">
      <c r="A21306" s="1" t="s">
        <v>1694</v>
      </c>
      <c r="B21306" s="1" t="s">
        <v>1695</v>
      </c>
      <c r="C21306" s="7">
        <v>45470.485613425924</v>
      </c>
      <c r="D21306" s="10">
        <v>182</v>
      </c>
      <c r="E21306" s="1" t="s">
        <v>21</v>
      </c>
      <c r="F21306">
        <f>IF(LEFT(Tableau1[[#This Row],[Eléments modifié]],$J$1)=$I$1,Tableau1[[#This Row],[Date]],9^9)</f>
        <v>387420489</v>
      </c>
      <c r="G21306" s="9" t="str">
        <f>IF(Tableau1[[#This Row],[Date]]=_xlfn.MINIFS(Tableau1[1er],Tableau1[N° BL],Tableau1[[#This Row],[N° BL]],Tableau1[1er],Tableau1[[#This Row],[Date]]),D21305,"")</f>
        <v/>
      </c>
    </row>
    <row r="21307" spans="1:7" ht="14.25" customHeight="1" x14ac:dyDescent="0.25">
      <c r="A21307" s="1" t="s">
        <v>1694</v>
      </c>
      <c r="B21307" s="1" t="s">
        <v>1695</v>
      </c>
      <c r="C21307" s="7">
        <v>45470.487326388888</v>
      </c>
      <c r="D21307" s="10">
        <v>182</v>
      </c>
      <c r="E21307" s="1" t="s">
        <v>7</v>
      </c>
      <c r="F21307">
        <f>IF(LEFT(Tableau1[[#This Row],[Eléments modifié]],$J$1)=$I$1,Tableau1[[#This Row],[Date]],9^9)</f>
        <v>45470.487326388888</v>
      </c>
      <c r="G21307" s="9">
        <f>IF(Tableau1[[#This Row],[Date]]=_xlfn.MINIFS(Tableau1[1er],Tableau1[N° BL],Tableau1[[#This Row],[N° BL]],Tableau1[1er],Tableau1[[#This Row],[Date]]),D21306,"")</f>
        <v>182</v>
      </c>
    </row>
    <row r="21308" spans="1:7" ht="14.25" customHeight="1" x14ac:dyDescent="0.25">
      <c r="A21308" s="1" t="s">
        <v>1778</v>
      </c>
      <c r="B21308" s="1" t="s">
        <v>1779</v>
      </c>
      <c r="C21308" s="7">
        <v>45468.382939814815</v>
      </c>
      <c r="D21308" s="10">
        <v>189</v>
      </c>
      <c r="E21308" s="1" t="s">
        <v>14</v>
      </c>
      <c r="F21308">
        <f>IF(LEFT(Tableau1[[#This Row],[Eléments modifié]],$J$1)=$I$1,Tableau1[[#This Row],[Date]],9^9)</f>
        <v>387420489</v>
      </c>
      <c r="G21308" s="9" t="str">
        <f>IF(Tableau1[[#This Row],[Date]]=_xlfn.MINIFS(Tableau1[1er],Tableau1[N° BL],Tableau1[[#This Row],[N° BL]],Tableau1[1er],Tableau1[[#This Row],[Date]]),D21307,"")</f>
        <v/>
      </c>
    </row>
    <row r="21309" spans="1:7" ht="14.25" customHeight="1" x14ac:dyDescent="0.25">
      <c r="A21309" s="1" t="s">
        <v>1778</v>
      </c>
      <c r="B21309" s="1" t="s">
        <v>1779</v>
      </c>
      <c r="C21309" s="7">
        <v>45468.382997685185</v>
      </c>
      <c r="D21309" s="10">
        <v>176</v>
      </c>
      <c r="E21309" s="1" t="s">
        <v>41</v>
      </c>
      <c r="F21309">
        <f>IF(LEFT(Tableau1[[#This Row],[Eléments modifié]],$J$1)=$I$1,Tableau1[[#This Row],[Date]],9^9)</f>
        <v>387420489</v>
      </c>
      <c r="G21309" s="9" t="str">
        <f>IF(Tableau1[[#This Row],[Date]]=_xlfn.MINIFS(Tableau1[1er],Tableau1[N° BL],Tableau1[[#This Row],[N° BL]],Tableau1[1er],Tableau1[[#This Row],[Date]]),D21308,"")</f>
        <v/>
      </c>
    </row>
    <row r="21310" spans="1:7" ht="14.25" customHeight="1" x14ac:dyDescent="0.25">
      <c r="A21310" s="1" t="s">
        <v>1778</v>
      </c>
      <c r="B21310" s="1" t="s">
        <v>1779</v>
      </c>
      <c r="C21310" s="7">
        <v>45468.38349537037</v>
      </c>
      <c r="D21310" s="10">
        <v>176</v>
      </c>
      <c r="E21310" s="1" t="s">
        <v>14</v>
      </c>
      <c r="F21310">
        <f>IF(LEFT(Tableau1[[#This Row],[Eléments modifié]],$J$1)=$I$1,Tableau1[[#This Row],[Date]],9^9)</f>
        <v>387420489</v>
      </c>
      <c r="G21310" s="9" t="str">
        <f>IF(Tableau1[[#This Row],[Date]]=_xlfn.MINIFS(Tableau1[1er],Tableau1[N° BL],Tableau1[[#This Row],[N° BL]],Tableau1[1er],Tableau1[[#This Row],[Date]]),D21309,"")</f>
        <v/>
      </c>
    </row>
    <row r="21311" spans="1:7" ht="14.25" customHeight="1" x14ac:dyDescent="0.25">
      <c r="A21311" s="1" t="s">
        <v>1778</v>
      </c>
      <c r="B21311" s="1" t="s">
        <v>1779</v>
      </c>
      <c r="C21311" s="7">
        <v>45468.391099537039</v>
      </c>
      <c r="D21311" s="10">
        <v>179</v>
      </c>
      <c r="E21311" s="1" t="s">
        <v>7</v>
      </c>
      <c r="F21311">
        <f>IF(LEFT(Tableau1[[#This Row],[Eléments modifié]],$J$1)=$I$1,Tableau1[[#This Row],[Date]],9^9)</f>
        <v>45468.391099537039</v>
      </c>
      <c r="G21311" s="9">
        <f>IF(Tableau1[[#This Row],[Date]]=_xlfn.MINIFS(Tableau1[1er],Tableau1[N° BL],Tableau1[[#This Row],[N° BL]],Tableau1[1er],Tableau1[[#This Row],[Date]]),D21310,"")</f>
        <v>176</v>
      </c>
    </row>
    <row r="21312" spans="1:7" ht="14.25" customHeight="1" x14ac:dyDescent="0.25">
      <c r="A21312" s="1" t="s">
        <v>1778</v>
      </c>
      <c r="B21312" s="1" t="s">
        <v>1779</v>
      </c>
      <c r="C21312" s="7">
        <v>45469.409699074073</v>
      </c>
      <c r="D21312" s="10">
        <v>188</v>
      </c>
      <c r="E21312" s="1" t="s">
        <v>98</v>
      </c>
      <c r="F21312">
        <f>IF(LEFT(Tableau1[[#This Row],[Eléments modifié]],$J$1)=$I$1,Tableau1[[#This Row],[Date]],9^9)</f>
        <v>387420489</v>
      </c>
      <c r="G21312" s="9" t="str">
        <f>IF(Tableau1[[#This Row],[Date]]=_xlfn.MINIFS(Tableau1[1er],Tableau1[N° BL],Tableau1[[#This Row],[N° BL]],Tableau1[1er],Tableau1[[#This Row],[Date]]),D21311,"")</f>
        <v/>
      </c>
    </row>
    <row r="21313" spans="1:7" ht="14.25" customHeight="1" x14ac:dyDescent="0.25">
      <c r="A21313" s="1" t="s">
        <v>1778</v>
      </c>
      <c r="B21313" s="1" t="s">
        <v>1779</v>
      </c>
      <c r="C21313" s="7">
        <v>45469.413611111115</v>
      </c>
      <c r="D21313" s="10">
        <v>188</v>
      </c>
      <c r="E21313" s="1" t="s">
        <v>32</v>
      </c>
      <c r="F21313">
        <f>IF(LEFT(Tableau1[[#This Row],[Eléments modifié]],$J$1)=$I$1,Tableau1[[#This Row],[Date]],9^9)</f>
        <v>387420489</v>
      </c>
      <c r="G21313" s="9" t="str">
        <f>IF(Tableau1[[#This Row],[Date]]=_xlfn.MINIFS(Tableau1[1er],Tableau1[N° BL],Tableau1[[#This Row],[N° BL]],Tableau1[1er],Tableau1[[#This Row],[Date]]),D21312,"")</f>
        <v/>
      </c>
    </row>
    <row r="21314" spans="1:7" ht="14.25" customHeight="1" x14ac:dyDescent="0.25">
      <c r="A21314" s="1" t="s">
        <v>1778</v>
      </c>
      <c r="B21314" s="1" t="s">
        <v>1779</v>
      </c>
      <c r="C21314" s="7">
        <v>45469.413773148146</v>
      </c>
      <c r="D21314" s="10">
        <v>188</v>
      </c>
      <c r="E21314" s="1" t="s">
        <v>41</v>
      </c>
      <c r="F21314">
        <f>IF(LEFT(Tableau1[[#This Row],[Eléments modifié]],$J$1)=$I$1,Tableau1[[#This Row],[Date]],9^9)</f>
        <v>387420489</v>
      </c>
      <c r="G21314" s="9" t="str">
        <f>IF(Tableau1[[#This Row],[Date]]=_xlfn.MINIFS(Tableau1[1er],Tableau1[N° BL],Tableau1[[#This Row],[N° BL]],Tableau1[1er],Tableau1[[#This Row],[Date]]),D21313,"")</f>
        <v/>
      </c>
    </row>
    <row r="21315" spans="1:7" ht="14.25" customHeight="1" x14ac:dyDescent="0.25">
      <c r="A21315" s="1" t="s">
        <v>1778</v>
      </c>
      <c r="B21315" s="1" t="s">
        <v>1779</v>
      </c>
      <c r="C21315" s="7">
        <v>45469.449756944443</v>
      </c>
      <c r="D21315" s="10">
        <v>188</v>
      </c>
      <c r="E21315" s="1" t="s">
        <v>32</v>
      </c>
      <c r="F21315">
        <f>IF(LEFT(Tableau1[[#This Row],[Eléments modifié]],$J$1)=$I$1,Tableau1[[#This Row],[Date]],9^9)</f>
        <v>387420489</v>
      </c>
      <c r="G21315" s="9" t="str">
        <f>IF(Tableau1[[#This Row],[Date]]=_xlfn.MINIFS(Tableau1[1er],Tableau1[N° BL],Tableau1[[#This Row],[N° BL]],Tableau1[1er],Tableau1[[#This Row],[Date]]),D21314,"")</f>
        <v/>
      </c>
    </row>
    <row r="21316" spans="1:7" ht="14.25" customHeight="1" x14ac:dyDescent="0.25">
      <c r="A21316" s="1" t="s">
        <v>1778</v>
      </c>
      <c r="B21316" s="1" t="s">
        <v>1779</v>
      </c>
      <c r="C21316" s="7">
        <v>45469.449907407405</v>
      </c>
      <c r="D21316" s="10">
        <v>188</v>
      </c>
      <c r="E21316" s="1" t="s">
        <v>7</v>
      </c>
      <c r="F21316">
        <f>IF(LEFT(Tableau1[[#This Row],[Eléments modifié]],$J$1)=$I$1,Tableau1[[#This Row],[Date]],9^9)</f>
        <v>45469.449907407405</v>
      </c>
      <c r="G21316" s="9">
        <f>IF(Tableau1[[#This Row],[Date]]=_xlfn.MINIFS(Tableau1[1er],Tableau1[N° BL],Tableau1[[#This Row],[N° BL]],Tableau1[1er],Tableau1[[#This Row],[Date]]),D21315,"")</f>
        <v>188</v>
      </c>
    </row>
    <row r="21317" spans="1:7" ht="14.25" customHeight="1" x14ac:dyDescent="0.25">
      <c r="A21317" s="1" t="s">
        <v>1812</v>
      </c>
      <c r="B21317" s="1" t="s">
        <v>1813</v>
      </c>
      <c r="C21317" s="7">
        <v>45469.370208333334</v>
      </c>
      <c r="D21317" s="10">
        <v>189</v>
      </c>
      <c r="E21317" s="1" t="s">
        <v>111</v>
      </c>
      <c r="F21317">
        <f>IF(LEFT(Tableau1[[#This Row],[Eléments modifié]],$J$1)=$I$1,Tableau1[[#This Row],[Date]],9^9)</f>
        <v>387420489</v>
      </c>
      <c r="G21317" s="9" t="str">
        <f>IF(Tableau1[[#This Row],[Date]]=_xlfn.MINIFS(Tableau1[1er],Tableau1[N° BL],Tableau1[[#This Row],[N° BL]],Tableau1[1er],Tableau1[[#This Row],[Date]]),D21316,"")</f>
        <v/>
      </c>
    </row>
    <row r="21318" spans="1:7" ht="14.25" customHeight="1" x14ac:dyDescent="0.25">
      <c r="A21318" s="1" t="s">
        <v>1812</v>
      </c>
      <c r="B21318" s="1" t="s">
        <v>1813</v>
      </c>
      <c r="C21318" s="7">
        <v>45469.37940972222</v>
      </c>
      <c r="D21318" s="10">
        <v>176</v>
      </c>
      <c r="E21318" s="1" t="s">
        <v>7</v>
      </c>
      <c r="F21318">
        <f>IF(LEFT(Tableau1[[#This Row],[Eléments modifié]],$J$1)=$I$1,Tableau1[[#This Row],[Date]],9^9)</f>
        <v>45469.37940972222</v>
      </c>
      <c r="G21318" s="9">
        <f>IF(Tableau1[[#This Row],[Date]]=_xlfn.MINIFS(Tableau1[1er],Tableau1[N° BL],Tableau1[[#This Row],[N° BL]],Tableau1[1er],Tableau1[[#This Row],[Date]]),D21317,"")</f>
        <v>189</v>
      </c>
    </row>
    <row r="21319" spans="1:7" ht="14.25" customHeight="1" x14ac:dyDescent="0.25">
      <c r="A21319" s="1" t="s">
        <v>1896</v>
      </c>
      <c r="B21319" s="1" t="s">
        <v>1897</v>
      </c>
      <c r="C21319" s="7">
        <v>45468.383263888885</v>
      </c>
      <c r="D21319" s="10">
        <v>189</v>
      </c>
      <c r="E21319" s="1" t="s">
        <v>111</v>
      </c>
      <c r="F21319">
        <f>IF(LEFT(Tableau1[[#This Row],[Eléments modifié]],$J$1)=$I$1,Tableau1[[#This Row],[Date]],9^9)</f>
        <v>387420489</v>
      </c>
      <c r="G21319" s="9" t="str">
        <f>IF(Tableau1[[#This Row],[Date]]=_xlfn.MINIFS(Tableau1[1er],Tableau1[N° BL],Tableau1[[#This Row],[N° BL]],Tableau1[1er],Tableau1[[#This Row],[Date]]),D21318,"")</f>
        <v/>
      </c>
    </row>
    <row r="21320" spans="1:7" ht="14.25" customHeight="1" x14ac:dyDescent="0.25">
      <c r="A21320" s="1" t="s">
        <v>1896</v>
      </c>
      <c r="B21320" s="1" t="s">
        <v>1897</v>
      </c>
      <c r="C21320" s="7">
        <v>45468.38962962963</v>
      </c>
      <c r="D21320" s="10">
        <v>176</v>
      </c>
      <c r="E21320" s="1" t="s">
        <v>7</v>
      </c>
      <c r="F21320">
        <f>IF(LEFT(Tableau1[[#This Row],[Eléments modifié]],$J$1)=$I$1,Tableau1[[#This Row],[Date]],9^9)</f>
        <v>45468.38962962963</v>
      </c>
      <c r="G21320" s="9">
        <f>IF(Tableau1[[#This Row],[Date]]=_xlfn.MINIFS(Tableau1[1er],Tableau1[N° BL],Tableau1[[#This Row],[N° BL]],Tableau1[1er],Tableau1[[#This Row],[Date]]),D21319,"")</f>
        <v>189</v>
      </c>
    </row>
    <row r="21321" spans="1:7" ht="14.25" customHeight="1" x14ac:dyDescent="0.25">
      <c r="A21321" s="1" t="s">
        <v>1902</v>
      </c>
      <c r="B21321" s="1" t="s">
        <v>1903</v>
      </c>
      <c r="C21321" s="7">
        <v>45468.364224537036</v>
      </c>
      <c r="D21321" s="10">
        <v>189</v>
      </c>
      <c r="E21321" s="1" t="s">
        <v>111</v>
      </c>
      <c r="F21321">
        <f>IF(LEFT(Tableau1[[#This Row],[Eléments modifié]],$J$1)=$I$1,Tableau1[[#This Row],[Date]],9^9)</f>
        <v>387420489</v>
      </c>
      <c r="G21321" s="9" t="str">
        <f>IF(Tableau1[[#This Row],[Date]]=_xlfn.MINIFS(Tableau1[1er],Tableau1[N° BL],Tableau1[[#This Row],[N° BL]],Tableau1[1er],Tableau1[[#This Row],[Date]]),D21320,"")</f>
        <v/>
      </c>
    </row>
    <row r="21322" spans="1:7" ht="14.25" customHeight="1" x14ac:dyDescent="0.25">
      <c r="A21322" s="1" t="s">
        <v>1902</v>
      </c>
      <c r="B21322" s="1" t="s">
        <v>1903</v>
      </c>
      <c r="C21322" s="7">
        <v>45468.372037037036</v>
      </c>
      <c r="D21322" s="10">
        <v>176</v>
      </c>
      <c r="E21322" s="1" t="s">
        <v>7</v>
      </c>
      <c r="F21322">
        <f>IF(LEFT(Tableau1[[#This Row],[Eléments modifié]],$J$1)=$I$1,Tableau1[[#This Row],[Date]],9^9)</f>
        <v>45468.372037037036</v>
      </c>
      <c r="G21322" s="9">
        <f>IF(Tableau1[[#This Row],[Date]]=_xlfn.MINIFS(Tableau1[1er],Tableau1[N° BL],Tableau1[[#This Row],[N° BL]],Tableau1[1er],Tableau1[[#This Row],[Date]]),D21321,"")</f>
        <v>189</v>
      </c>
    </row>
    <row r="21323" spans="1:7" ht="14.25" customHeight="1" x14ac:dyDescent="0.25">
      <c r="A21323" s="1" t="s">
        <v>1822</v>
      </c>
      <c r="B21323" s="1" t="s">
        <v>1823</v>
      </c>
      <c r="C21323" s="7">
        <v>45468.640625</v>
      </c>
      <c r="D21323" s="10">
        <v>209</v>
      </c>
      <c r="E21323" s="1" t="s">
        <v>371</v>
      </c>
      <c r="F21323">
        <f>IF(LEFT(Tableau1[[#This Row],[Eléments modifié]],$J$1)=$I$1,Tableau1[[#This Row],[Date]],9^9)</f>
        <v>387420489</v>
      </c>
      <c r="G21323" s="9" t="str">
        <f>IF(Tableau1[[#This Row],[Date]]=_xlfn.MINIFS(Tableau1[1er],Tableau1[N° BL],Tableau1[[#This Row],[N° BL]],Tableau1[1er],Tableau1[[#This Row],[Date]]),D21322,"")</f>
        <v/>
      </c>
    </row>
    <row r="21324" spans="1:7" ht="14.25" customHeight="1" x14ac:dyDescent="0.25">
      <c r="A21324" s="1" t="s">
        <v>1822</v>
      </c>
      <c r="B21324" s="1" t="s">
        <v>1823</v>
      </c>
      <c r="C21324" s="7">
        <v>45468.640868055554</v>
      </c>
      <c r="D21324" s="10">
        <v>189</v>
      </c>
      <c r="E21324" s="1" t="s">
        <v>20</v>
      </c>
      <c r="F21324">
        <f>IF(LEFT(Tableau1[[#This Row],[Eléments modifié]],$J$1)=$I$1,Tableau1[[#This Row],[Date]],9^9)</f>
        <v>387420489</v>
      </c>
      <c r="G21324" s="9" t="str">
        <f>IF(Tableau1[[#This Row],[Date]]=_xlfn.MINIFS(Tableau1[1er],Tableau1[N° BL],Tableau1[[#This Row],[N° BL]],Tableau1[1er],Tableau1[[#This Row],[Date]]),D21323,"")</f>
        <v/>
      </c>
    </row>
    <row r="21325" spans="1:7" ht="14.25" customHeight="1" x14ac:dyDescent="0.25">
      <c r="A21325" s="1" t="s">
        <v>1822</v>
      </c>
      <c r="B21325" s="1" t="s">
        <v>1823</v>
      </c>
      <c r="C21325" s="7">
        <v>45469.293240740742</v>
      </c>
      <c r="D21325" s="10">
        <v>176</v>
      </c>
      <c r="E21325" s="1" t="s">
        <v>14</v>
      </c>
      <c r="F21325">
        <f>IF(LEFT(Tableau1[[#This Row],[Eléments modifié]],$J$1)=$I$1,Tableau1[[#This Row],[Date]],9^9)</f>
        <v>387420489</v>
      </c>
      <c r="G21325" s="9" t="str">
        <f>IF(Tableau1[[#This Row],[Date]]=_xlfn.MINIFS(Tableau1[1er],Tableau1[N° BL],Tableau1[[#This Row],[N° BL]],Tableau1[1er],Tableau1[[#This Row],[Date]]),D21324,"")</f>
        <v/>
      </c>
    </row>
    <row r="21326" spans="1:7" ht="14.25" customHeight="1" x14ac:dyDescent="0.25">
      <c r="A21326" s="1" t="s">
        <v>1822</v>
      </c>
      <c r="B21326" s="1" t="s">
        <v>1823</v>
      </c>
      <c r="C21326" s="7">
        <v>45469.363530092596</v>
      </c>
      <c r="D21326" s="10">
        <v>189</v>
      </c>
      <c r="E21326" s="1" t="s">
        <v>7</v>
      </c>
      <c r="F21326">
        <f>IF(LEFT(Tableau1[[#This Row],[Eléments modifié]],$J$1)=$I$1,Tableau1[[#This Row],[Date]],9^9)</f>
        <v>45469.363530092596</v>
      </c>
      <c r="G21326" s="9">
        <f>IF(Tableau1[[#This Row],[Date]]=_xlfn.MINIFS(Tableau1[1er],Tableau1[N° BL],Tableau1[[#This Row],[N° BL]],Tableau1[1er],Tableau1[[#This Row],[Date]]),D21325,"")</f>
        <v>176</v>
      </c>
    </row>
    <row r="21327" spans="1:7" ht="14.25" customHeight="1" x14ac:dyDescent="0.25">
      <c r="A21327" s="1" t="s">
        <v>1926</v>
      </c>
      <c r="B21327" s="1" t="s">
        <v>1927</v>
      </c>
      <c r="C21327" s="7">
        <v>45467.590138888889</v>
      </c>
      <c r="D21327" s="10">
        <v>176</v>
      </c>
      <c r="E21327" s="1" t="s">
        <v>111</v>
      </c>
      <c r="F21327">
        <f>IF(LEFT(Tableau1[[#This Row],[Eléments modifié]],$J$1)=$I$1,Tableau1[[#This Row],[Date]],9^9)</f>
        <v>387420489</v>
      </c>
      <c r="G21327" s="9" t="str">
        <f>IF(Tableau1[[#This Row],[Date]]=_xlfn.MINIFS(Tableau1[1er],Tableau1[N° BL],Tableau1[[#This Row],[N° BL]],Tableau1[1er],Tableau1[[#This Row],[Date]]),D21326,"")</f>
        <v/>
      </c>
    </row>
    <row r="21328" spans="1:7" ht="14.25" customHeight="1" x14ac:dyDescent="0.25">
      <c r="A21328" s="1" t="s">
        <v>1926</v>
      </c>
      <c r="B21328" s="1" t="s">
        <v>1927</v>
      </c>
      <c r="C21328" s="7">
        <v>45467.59033564815</v>
      </c>
      <c r="D21328" s="10">
        <v>189</v>
      </c>
      <c r="E21328" s="1" t="s">
        <v>20</v>
      </c>
      <c r="F21328">
        <f>IF(LEFT(Tableau1[[#This Row],[Eléments modifié]],$J$1)=$I$1,Tableau1[[#This Row],[Date]],9^9)</f>
        <v>387420489</v>
      </c>
      <c r="G21328" s="9" t="str">
        <f>IF(Tableau1[[#This Row],[Date]]=_xlfn.MINIFS(Tableau1[1er],Tableau1[N° BL],Tableau1[[#This Row],[N° BL]],Tableau1[1er],Tableau1[[#This Row],[Date]]),D21327,"")</f>
        <v/>
      </c>
    </row>
    <row r="21329" spans="1:7" ht="14.25" customHeight="1" x14ac:dyDescent="0.25">
      <c r="A21329" s="1" t="s">
        <v>1926</v>
      </c>
      <c r="B21329" s="1" t="s">
        <v>1927</v>
      </c>
      <c r="C21329" s="7">
        <v>45467.591412037036</v>
      </c>
      <c r="D21329" s="10">
        <v>176</v>
      </c>
      <c r="E21329" s="1" t="s">
        <v>14</v>
      </c>
      <c r="F21329">
        <f>IF(LEFT(Tableau1[[#This Row],[Eléments modifié]],$J$1)=$I$1,Tableau1[[#This Row],[Date]],9^9)</f>
        <v>387420489</v>
      </c>
      <c r="G21329" s="9" t="str">
        <f>IF(Tableau1[[#This Row],[Date]]=_xlfn.MINIFS(Tableau1[1er],Tableau1[N° BL],Tableau1[[#This Row],[N° BL]],Tableau1[1er],Tableau1[[#This Row],[Date]]),D21328,"")</f>
        <v/>
      </c>
    </row>
    <row r="21330" spans="1:7" ht="14.25" customHeight="1" x14ac:dyDescent="0.25">
      <c r="A21330" s="1" t="s">
        <v>1926</v>
      </c>
      <c r="B21330" s="1" t="s">
        <v>1927</v>
      </c>
      <c r="C21330" s="7">
        <v>45467.591793981483</v>
      </c>
      <c r="D21330" s="10">
        <v>209</v>
      </c>
      <c r="E21330" s="1" t="s">
        <v>20</v>
      </c>
      <c r="F21330">
        <f>IF(LEFT(Tableau1[[#This Row],[Eléments modifié]],$J$1)=$I$1,Tableau1[[#This Row],[Date]],9^9)</f>
        <v>387420489</v>
      </c>
      <c r="G21330" s="9" t="str">
        <f>IF(Tableau1[[#This Row],[Date]]=_xlfn.MINIFS(Tableau1[1er],Tableau1[N° BL],Tableau1[[#This Row],[N° BL]],Tableau1[1er],Tableau1[[#This Row],[Date]]),D21329,"")</f>
        <v/>
      </c>
    </row>
    <row r="21331" spans="1:7" ht="14.25" customHeight="1" x14ac:dyDescent="0.25">
      <c r="A21331" s="1" t="s">
        <v>1926</v>
      </c>
      <c r="B21331" s="1" t="s">
        <v>1927</v>
      </c>
      <c r="C21331" s="7">
        <v>45467.607835648145</v>
      </c>
      <c r="D21331" s="10">
        <v>209</v>
      </c>
      <c r="E21331" s="1" t="s">
        <v>371</v>
      </c>
      <c r="F21331">
        <f>IF(LEFT(Tableau1[[#This Row],[Eléments modifié]],$J$1)=$I$1,Tableau1[[#This Row],[Date]],9^9)</f>
        <v>387420489</v>
      </c>
      <c r="G21331" s="9" t="str">
        <f>IF(Tableau1[[#This Row],[Date]]=_xlfn.MINIFS(Tableau1[1er],Tableau1[N° BL],Tableau1[[#This Row],[N° BL]],Tableau1[1er],Tableau1[[#This Row],[Date]]),D21330,"")</f>
        <v/>
      </c>
    </row>
    <row r="21332" spans="1:7" ht="14.25" customHeight="1" x14ac:dyDescent="0.25">
      <c r="A21332" s="1" t="s">
        <v>1926</v>
      </c>
      <c r="B21332" s="1" t="s">
        <v>1927</v>
      </c>
      <c r="C21332" s="7">
        <v>45467.629467592589</v>
      </c>
      <c r="D21332" s="10">
        <v>209</v>
      </c>
      <c r="E21332" s="1" t="s">
        <v>7</v>
      </c>
      <c r="F21332">
        <f>IF(LEFT(Tableau1[[#This Row],[Eléments modifié]],$J$1)=$I$1,Tableau1[[#This Row],[Date]],9^9)</f>
        <v>45467.629467592589</v>
      </c>
      <c r="G21332" s="9">
        <f>IF(Tableau1[[#This Row],[Date]]=_xlfn.MINIFS(Tableau1[1er],Tableau1[N° BL],Tableau1[[#This Row],[N° BL]],Tableau1[1er],Tableau1[[#This Row],[Date]]),D21331,"")</f>
        <v>209</v>
      </c>
    </row>
    <row r="21333" spans="1:7" ht="14.25" customHeight="1" x14ac:dyDescent="0.25">
      <c r="A21333" s="1" t="s">
        <v>1768</v>
      </c>
      <c r="B21333" s="1" t="s">
        <v>1769</v>
      </c>
      <c r="C21333" s="7">
        <v>45468.369259259256</v>
      </c>
      <c r="D21333" s="10">
        <v>179</v>
      </c>
      <c r="E21333" s="1" t="s">
        <v>14</v>
      </c>
      <c r="F21333">
        <f>IF(LEFT(Tableau1[[#This Row],[Eléments modifié]],$J$1)=$I$1,Tableau1[[#This Row],[Date]],9^9)</f>
        <v>387420489</v>
      </c>
      <c r="G21333" s="9" t="str">
        <f>IF(Tableau1[[#This Row],[Date]]=_xlfn.MINIFS(Tableau1[1er],Tableau1[N° BL],Tableau1[[#This Row],[N° BL]],Tableau1[1er],Tableau1[[#This Row],[Date]]),D21332,"")</f>
        <v/>
      </c>
    </row>
    <row r="21334" spans="1:7" ht="14.25" customHeight="1" x14ac:dyDescent="0.25">
      <c r="A21334" s="1" t="s">
        <v>1768</v>
      </c>
      <c r="B21334" s="1" t="s">
        <v>1769</v>
      </c>
      <c r="C21334" s="7">
        <v>45468.3828587963</v>
      </c>
      <c r="D21334" s="10">
        <v>189</v>
      </c>
      <c r="E21334" s="1" t="s">
        <v>7</v>
      </c>
      <c r="F21334">
        <f>IF(LEFT(Tableau1[[#This Row],[Eléments modifié]],$J$1)=$I$1,Tableau1[[#This Row],[Date]],9^9)</f>
        <v>45468.3828587963</v>
      </c>
      <c r="G21334" s="9">
        <f>IF(Tableau1[[#This Row],[Date]]=_xlfn.MINIFS(Tableau1[1er],Tableau1[N° BL],Tableau1[[#This Row],[N° BL]],Tableau1[1er],Tableau1[[#This Row],[Date]]),D21333,"")</f>
        <v>179</v>
      </c>
    </row>
    <row r="21335" spans="1:7" ht="14.25" customHeight="1" x14ac:dyDescent="0.25">
      <c r="A21335" s="1" t="s">
        <v>1768</v>
      </c>
      <c r="B21335" s="1" t="s">
        <v>1769</v>
      </c>
      <c r="C21335" s="7">
        <v>45469.452546296299</v>
      </c>
      <c r="D21335" s="10">
        <v>188</v>
      </c>
      <c r="E21335" s="1" t="s">
        <v>98</v>
      </c>
      <c r="F21335">
        <f>IF(LEFT(Tableau1[[#This Row],[Eléments modifié]],$J$1)=$I$1,Tableau1[[#This Row],[Date]],9^9)</f>
        <v>387420489</v>
      </c>
      <c r="G21335" s="9" t="str">
        <f>IF(Tableau1[[#This Row],[Date]]=_xlfn.MINIFS(Tableau1[1er],Tableau1[N° BL],Tableau1[[#This Row],[N° BL]],Tableau1[1er],Tableau1[[#This Row],[Date]]),D21334,"")</f>
        <v/>
      </c>
    </row>
    <row r="21336" spans="1:7" ht="14.25" customHeight="1" x14ac:dyDescent="0.25">
      <c r="A21336" s="1" t="s">
        <v>1768</v>
      </c>
      <c r="B21336" s="1" t="s">
        <v>1769</v>
      </c>
      <c r="C21336" s="7">
        <v>45469.465243055558</v>
      </c>
      <c r="D21336" s="10">
        <v>188</v>
      </c>
      <c r="E21336" s="1" t="s">
        <v>32</v>
      </c>
      <c r="F21336">
        <f>IF(LEFT(Tableau1[[#This Row],[Eléments modifié]],$J$1)=$I$1,Tableau1[[#This Row],[Date]],9^9)</f>
        <v>387420489</v>
      </c>
      <c r="G21336" s="9" t="str">
        <f>IF(Tableau1[[#This Row],[Date]]=_xlfn.MINIFS(Tableau1[1er],Tableau1[N° BL],Tableau1[[#This Row],[N° BL]],Tableau1[1er],Tableau1[[#This Row],[Date]]),D21335,"")</f>
        <v/>
      </c>
    </row>
    <row r="21337" spans="1:7" ht="14.25" customHeight="1" x14ac:dyDescent="0.25">
      <c r="A21337" s="1" t="s">
        <v>1768</v>
      </c>
      <c r="B21337" s="1" t="s">
        <v>1769</v>
      </c>
      <c r="C21337" s="7">
        <v>45469.466064814813</v>
      </c>
      <c r="D21337" s="10">
        <v>188</v>
      </c>
      <c r="E21337" s="1" t="s">
        <v>7</v>
      </c>
      <c r="F21337">
        <f>IF(LEFT(Tableau1[[#This Row],[Eléments modifié]],$J$1)=$I$1,Tableau1[[#This Row],[Date]],9^9)</f>
        <v>45469.466064814813</v>
      </c>
      <c r="G21337" s="9">
        <f>IF(Tableau1[[#This Row],[Date]]=_xlfn.MINIFS(Tableau1[1er],Tableau1[N° BL],Tableau1[[#This Row],[N° BL]],Tableau1[1er],Tableau1[[#This Row],[Date]]),D21336,"")</f>
        <v>188</v>
      </c>
    </row>
    <row r="21338" spans="1:7" ht="14.25" customHeight="1" x14ac:dyDescent="0.25">
      <c r="A21338" s="1" t="s">
        <v>1928</v>
      </c>
      <c r="B21338" s="1" t="s">
        <v>1929</v>
      </c>
      <c r="C21338" s="7">
        <v>45467.594456018516</v>
      </c>
      <c r="D21338" s="10">
        <v>209</v>
      </c>
      <c r="E21338" s="1" t="s">
        <v>371</v>
      </c>
      <c r="F21338">
        <f>IF(LEFT(Tableau1[[#This Row],[Eléments modifié]],$J$1)=$I$1,Tableau1[[#This Row],[Date]],9^9)</f>
        <v>387420489</v>
      </c>
      <c r="G21338" s="9" t="str">
        <f>IF(Tableau1[[#This Row],[Date]]=_xlfn.MINIFS(Tableau1[1er],Tableau1[N° BL],Tableau1[[#This Row],[N° BL]],Tableau1[1er],Tableau1[[#This Row],[Date]]),D21337,"")</f>
        <v/>
      </c>
    </row>
    <row r="21339" spans="1:7" ht="14.25" customHeight="1" x14ac:dyDescent="0.25">
      <c r="A21339" s="1" t="s">
        <v>1928</v>
      </c>
      <c r="B21339" s="1" t="s">
        <v>1929</v>
      </c>
      <c r="C21339" s="7">
        <v>45467.607812499999</v>
      </c>
      <c r="D21339" s="10">
        <v>209</v>
      </c>
      <c r="E21339" s="1" t="s">
        <v>7</v>
      </c>
      <c r="F21339">
        <f>IF(LEFT(Tableau1[[#This Row],[Eléments modifié]],$J$1)=$I$1,Tableau1[[#This Row],[Date]],9^9)</f>
        <v>45467.607812499999</v>
      </c>
      <c r="G21339" s="9">
        <f>IF(Tableau1[[#This Row],[Date]]=_xlfn.MINIFS(Tableau1[1er],Tableau1[N° BL],Tableau1[[#This Row],[N° BL]],Tableau1[1er],Tableau1[[#This Row],[Date]]),D21338,"")</f>
        <v>209</v>
      </c>
    </row>
    <row r="21340" spans="1:7" ht="14.25" customHeight="1" x14ac:dyDescent="0.25">
      <c r="A21340" s="1" t="s">
        <v>1904</v>
      </c>
      <c r="B21340" s="1" t="s">
        <v>1905</v>
      </c>
      <c r="C21340" s="7">
        <v>45468.369756944441</v>
      </c>
      <c r="D21340" s="10">
        <v>179</v>
      </c>
      <c r="E21340" s="1" t="s">
        <v>5</v>
      </c>
      <c r="F21340">
        <f>IF(LEFT(Tableau1[[#This Row],[Eléments modifié]],$J$1)=$I$1,Tableau1[[#This Row],[Date]],9^9)</f>
        <v>387420489</v>
      </c>
      <c r="G21340" s="9" t="str">
        <f>IF(Tableau1[[#This Row],[Date]]=_xlfn.MINIFS(Tableau1[1er],Tableau1[N° BL],Tableau1[[#This Row],[N° BL]],Tableau1[1er],Tableau1[[#This Row],[Date]]),D21339,"")</f>
        <v/>
      </c>
    </row>
    <row r="21341" spans="1:7" ht="14.25" customHeight="1" x14ac:dyDescent="0.25">
      <c r="A21341" s="1" t="s">
        <v>1904</v>
      </c>
      <c r="B21341" s="1" t="s">
        <v>1905</v>
      </c>
      <c r="C21341" s="7">
        <v>45468.371932870374</v>
      </c>
      <c r="D21341" s="10">
        <v>179</v>
      </c>
      <c r="E21341" s="1" t="s">
        <v>7</v>
      </c>
      <c r="F21341">
        <f>IF(LEFT(Tableau1[[#This Row],[Eléments modifié]],$J$1)=$I$1,Tableau1[[#This Row],[Date]],9^9)</f>
        <v>45468.371932870374</v>
      </c>
      <c r="G21341" s="9">
        <f>IF(Tableau1[[#This Row],[Date]]=_xlfn.MINIFS(Tableau1[1er],Tableau1[N° BL],Tableau1[[#This Row],[N° BL]],Tableau1[1er],Tableau1[[#This Row],[Date]]),D21340,"")</f>
        <v>179</v>
      </c>
    </row>
    <row r="21342" spans="1:7" ht="14.25" customHeight="1" x14ac:dyDescent="0.25">
      <c r="A21342" s="1" t="s">
        <v>1906</v>
      </c>
      <c r="B21342" s="1" t="s">
        <v>1907</v>
      </c>
      <c r="C21342" s="7">
        <v>45468.353344907409</v>
      </c>
      <c r="D21342" s="10">
        <v>176</v>
      </c>
      <c r="E21342" s="1" t="s">
        <v>5</v>
      </c>
      <c r="F21342">
        <f>IF(LEFT(Tableau1[[#This Row],[Eléments modifié]],$J$1)=$I$1,Tableau1[[#This Row],[Date]],9^9)</f>
        <v>387420489</v>
      </c>
      <c r="G21342" s="9" t="str">
        <f>IF(Tableau1[[#This Row],[Date]]=_xlfn.MINIFS(Tableau1[1er],Tableau1[N° BL],Tableau1[[#This Row],[N° BL]],Tableau1[1er],Tableau1[[#This Row],[Date]]),D21341,"")</f>
        <v/>
      </c>
    </row>
    <row r="21343" spans="1:7" ht="14.25" customHeight="1" x14ac:dyDescent="0.25">
      <c r="A21343" s="1" t="s">
        <v>1906</v>
      </c>
      <c r="B21343" s="1" t="s">
        <v>1907</v>
      </c>
      <c r="C21343" s="7">
        <v>45468.369606481479</v>
      </c>
      <c r="D21343" s="10">
        <v>179</v>
      </c>
      <c r="E21343" s="1" t="s">
        <v>7</v>
      </c>
      <c r="F21343">
        <f>IF(LEFT(Tableau1[[#This Row],[Eléments modifié]],$J$1)=$I$1,Tableau1[[#This Row],[Date]],9^9)</f>
        <v>45468.369606481479</v>
      </c>
      <c r="G21343" s="9">
        <f>IF(Tableau1[[#This Row],[Date]]=_xlfn.MINIFS(Tableau1[1er],Tableau1[N° BL],Tableau1[[#This Row],[N° BL]],Tableau1[1er],Tableau1[[#This Row],[Date]]),D21342,"")</f>
        <v>176</v>
      </c>
    </row>
    <row r="21344" spans="1:7" ht="14.25" customHeight="1" x14ac:dyDescent="0.25">
      <c r="A21344" s="1" t="s">
        <v>1910</v>
      </c>
      <c r="B21344" s="1" t="s">
        <v>1911</v>
      </c>
      <c r="C21344" s="7">
        <v>45468.354270833333</v>
      </c>
      <c r="D21344" s="10">
        <v>176</v>
      </c>
      <c r="E21344" s="1" t="s">
        <v>111</v>
      </c>
      <c r="F21344">
        <f>IF(LEFT(Tableau1[[#This Row],[Eléments modifié]],$J$1)=$I$1,Tableau1[[#This Row],[Date]],9^9)</f>
        <v>387420489</v>
      </c>
      <c r="G21344" s="9" t="str">
        <f>IF(Tableau1[[#This Row],[Date]]=_xlfn.MINIFS(Tableau1[1er],Tableau1[N° BL],Tableau1[[#This Row],[N° BL]],Tableau1[1er],Tableau1[[#This Row],[Date]]),D21343,"")</f>
        <v/>
      </c>
    </row>
    <row r="21345" spans="1:7" ht="14.25" customHeight="1" x14ac:dyDescent="0.25">
      <c r="A21345" s="1" t="s">
        <v>1910</v>
      </c>
      <c r="B21345" s="1" t="s">
        <v>1911</v>
      </c>
      <c r="C21345" s="7">
        <v>45468.364178240743</v>
      </c>
      <c r="D21345" s="10">
        <v>176</v>
      </c>
      <c r="E21345" s="1" t="s">
        <v>7</v>
      </c>
      <c r="F21345">
        <f>IF(LEFT(Tableau1[[#This Row],[Eléments modifié]],$J$1)=$I$1,Tableau1[[#This Row],[Date]],9^9)</f>
        <v>45468.364178240743</v>
      </c>
      <c r="G21345" s="9">
        <f>IF(Tableau1[[#This Row],[Date]]=_xlfn.MINIFS(Tableau1[1er],Tableau1[N° BL],Tableau1[[#This Row],[N° BL]],Tableau1[1er],Tableau1[[#This Row],[Date]]),D21344,"")</f>
        <v>176</v>
      </c>
    </row>
    <row r="21346" spans="1:7" ht="14.25" customHeight="1" x14ac:dyDescent="0.25">
      <c r="A21346" s="1" t="s">
        <v>1920</v>
      </c>
      <c r="B21346" s="1" t="s">
        <v>1921</v>
      </c>
      <c r="C21346" s="7">
        <v>45468.315648148149</v>
      </c>
      <c r="D21346" s="10">
        <v>189</v>
      </c>
      <c r="E21346" s="1" t="s">
        <v>111</v>
      </c>
      <c r="F21346">
        <f>IF(LEFT(Tableau1[[#This Row],[Eléments modifié]],$J$1)=$I$1,Tableau1[[#This Row],[Date]],9^9)</f>
        <v>387420489</v>
      </c>
      <c r="G21346" s="9" t="str">
        <f>IF(Tableau1[[#This Row],[Date]]=_xlfn.MINIFS(Tableau1[1er],Tableau1[N° BL],Tableau1[[#This Row],[N° BL]],Tableau1[1er],Tableau1[[#This Row],[Date]]),D21345,"")</f>
        <v/>
      </c>
    </row>
    <row r="21347" spans="1:7" ht="14.25" customHeight="1" x14ac:dyDescent="0.25">
      <c r="A21347" s="1" t="s">
        <v>1920</v>
      </c>
      <c r="B21347" s="1" t="s">
        <v>1921</v>
      </c>
      <c r="C21347" s="7">
        <v>45468.329560185186</v>
      </c>
      <c r="D21347" s="10">
        <v>176</v>
      </c>
      <c r="E21347" s="1" t="s">
        <v>7</v>
      </c>
      <c r="F21347">
        <f>IF(LEFT(Tableau1[[#This Row],[Eléments modifié]],$J$1)=$I$1,Tableau1[[#This Row],[Date]],9^9)</f>
        <v>45468.329560185186</v>
      </c>
      <c r="G21347" s="9">
        <f>IF(Tableau1[[#This Row],[Date]]=_xlfn.MINIFS(Tableau1[1er],Tableau1[N° BL],Tableau1[[#This Row],[N° BL]],Tableau1[1er],Tableau1[[#This Row],[Date]]),D21346,"")</f>
        <v>189</v>
      </c>
    </row>
    <row r="21348" spans="1:7" ht="14.25" customHeight="1" x14ac:dyDescent="0.25">
      <c r="A21348" s="1" t="s">
        <v>1918</v>
      </c>
      <c r="B21348" s="1" t="s">
        <v>1919</v>
      </c>
      <c r="C21348" s="7">
        <v>45468.317037037035</v>
      </c>
      <c r="D21348" s="10">
        <v>179</v>
      </c>
      <c r="E21348" s="1" t="s">
        <v>14</v>
      </c>
      <c r="F21348">
        <f>IF(LEFT(Tableau1[[#This Row],[Eléments modifié]],$J$1)=$I$1,Tableau1[[#This Row],[Date]],9^9)</f>
        <v>387420489</v>
      </c>
      <c r="G21348" s="9" t="str">
        <f>IF(Tableau1[[#This Row],[Date]]=_xlfn.MINIFS(Tableau1[1er],Tableau1[N° BL],Tableau1[[#This Row],[N° BL]],Tableau1[1er],Tableau1[[#This Row],[Date]]),D21347,"")</f>
        <v/>
      </c>
    </row>
    <row r="21349" spans="1:7" ht="14.25" customHeight="1" x14ac:dyDescent="0.25">
      <c r="A21349" s="1" t="s">
        <v>1918</v>
      </c>
      <c r="B21349" s="1" t="s">
        <v>1919</v>
      </c>
      <c r="C21349" s="7">
        <v>45468.332152777781</v>
      </c>
      <c r="D21349" s="10">
        <v>189</v>
      </c>
      <c r="E21349" s="1" t="s">
        <v>7</v>
      </c>
      <c r="F21349">
        <f>IF(LEFT(Tableau1[[#This Row],[Eléments modifié]],$J$1)=$I$1,Tableau1[[#This Row],[Date]],9^9)</f>
        <v>45468.332152777781</v>
      </c>
      <c r="G21349" s="9">
        <f>IF(Tableau1[[#This Row],[Date]]=_xlfn.MINIFS(Tableau1[1er],Tableau1[N° BL],Tableau1[[#This Row],[N° BL]],Tableau1[1er],Tableau1[[#This Row],[Date]]),D21348,"")</f>
        <v>179</v>
      </c>
    </row>
    <row r="21350" spans="1:7" ht="14.25" customHeight="1" x14ac:dyDescent="0.25">
      <c r="A21350" s="1" t="s">
        <v>1818</v>
      </c>
      <c r="B21350" s="1" t="s">
        <v>1819</v>
      </c>
      <c r="C21350" s="7">
        <v>45469.361828703702</v>
      </c>
      <c r="D21350" s="10">
        <v>209</v>
      </c>
      <c r="E21350" s="1" t="s">
        <v>111</v>
      </c>
      <c r="F21350">
        <f>IF(LEFT(Tableau1[[#This Row],[Eléments modifié]],$J$1)=$I$1,Tableau1[[#This Row],[Date]],9^9)</f>
        <v>387420489</v>
      </c>
      <c r="G21350" s="9" t="str">
        <f>IF(Tableau1[[#This Row],[Date]]=_xlfn.MINIFS(Tableau1[1er],Tableau1[N° BL],Tableau1[[#This Row],[N° BL]],Tableau1[1er],Tableau1[[#This Row],[Date]]),D21349,"")</f>
        <v/>
      </c>
    </row>
    <row r="21351" spans="1:7" ht="14.25" customHeight="1" x14ac:dyDescent="0.25">
      <c r="A21351" s="1" t="s">
        <v>1818</v>
      </c>
      <c r="B21351" s="1" t="s">
        <v>1819</v>
      </c>
      <c r="C21351" s="7">
        <v>45469.370173611111</v>
      </c>
      <c r="D21351" s="10">
        <v>176</v>
      </c>
      <c r="E21351" s="1" t="s">
        <v>7</v>
      </c>
      <c r="F21351">
        <f>IF(LEFT(Tableau1[[#This Row],[Eléments modifié]],$J$1)=$I$1,Tableau1[[#This Row],[Date]],9^9)</f>
        <v>45469.370173611111</v>
      </c>
      <c r="G21351" s="9">
        <f>IF(Tableau1[[#This Row],[Date]]=_xlfn.MINIFS(Tableau1[1er],Tableau1[N° BL],Tableau1[[#This Row],[N° BL]],Tableau1[1er],Tableau1[[#This Row],[Date]]),D21350,"")</f>
        <v>209</v>
      </c>
    </row>
    <row r="21352" spans="1:7" ht="14.25" customHeight="1" x14ac:dyDescent="0.25">
      <c r="A21352" s="1" t="s">
        <v>1888</v>
      </c>
      <c r="B21352" s="1" t="s">
        <v>1889</v>
      </c>
      <c r="C21352" s="7">
        <v>45467.629583333335</v>
      </c>
      <c r="D21352" s="10">
        <v>209</v>
      </c>
      <c r="E21352" s="1" t="s">
        <v>371</v>
      </c>
      <c r="F21352">
        <f>IF(LEFT(Tableau1[[#This Row],[Eléments modifié]],$J$1)=$I$1,Tableau1[[#This Row],[Date]],9^9)</f>
        <v>387420489</v>
      </c>
      <c r="G21352" s="9" t="str">
        <f>IF(Tableau1[[#This Row],[Date]]=_xlfn.MINIFS(Tableau1[1er],Tableau1[N° BL],Tableau1[[#This Row],[N° BL]],Tableau1[1er],Tableau1[[#This Row],[Date]]),D21351,"")</f>
        <v/>
      </c>
    </row>
    <row r="21353" spans="1:7" ht="14.25" customHeight="1" x14ac:dyDescent="0.25">
      <c r="A21353" s="1" t="s">
        <v>1888</v>
      </c>
      <c r="B21353" s="1" t="s">
        <v>1889</v>
      </c>
      <c r="C21353" s="7">
        <v>45467.629710648151</v>
      </c>
      <c r="D21353" s="10">
        <v>209</v>
      </c>
      <c r="E21353" s="1" t="s">
        <v>41</v>
      </c>
      <c r="F21353">
        <f>IF(LEFT(Tableau1[[#This Row],[Eléments modifié]],$J$1)=$I$1,Tableau1[[#This Row],[Date]],9^9)</f>
        <v>387420489</v>
      </c>
      <c r="G21353" s="9" t="str">
        <f>IF(Tableau1[[#This Row],[Date]]=_xlfn.MINIFS(Tableau1[1er],Tableau1[N° BL],Tableau1[[#This Row],[N° BL]],Tableau1[1er],Tableau1[[#This Row],[Date]]),D21352,"")</f>
        <v/>
      </c>
    </row>
    <row r="21354" spans="1:7" ht="14.25" customHeight="1" x14ac:dyDescent="0.25">
      <c r="A21354" s="1" t="s">
        <v>1888</v>
      </c>
      <c r="B21354" s="1" t="s">
        <v>1889</v>
      </c>
      <c r="C21354" s="7">
        <v>45467.629745370374</v>
      </c>
      <c r="D21354" s="10">
        <v>209</v>
      </c>
      <c r="E21354" s="1" t="s">
        <v>371</v>
      </c>
      <c r="F21354">
        <f>IF(LEFT(Tableau1[[#This Row],[Eléments modifié]],$J$1)=$I$1,Tableau1[[#This Row],[Date]],9^9)</f>
        <v>387420489</v>
      </c>
      <c r="G21354" s="9" t="str">
        <f>IF(Tableau1[[#This Row],[Date]]=_xlfn.MINIFS(Tableau1[1er],Tableau1[N° BL],Tableau1[[#This Row],[N° BL]],Tableau1[1er],Tableau1[[#This Row],[Date]]),D21353,"")</f>
        <v/>
      </c>
    </row>
    <row r="21355" spans="1:7" ht="14.25" customHeight="1" x14ac:dyDescent="0.25">
      <c r="A21355" s="1" t="s">
        <v>1888</v>
      </c>
      <c r="B21355" s="1" t="s">
        <v>1889</v>
      </c>
      <c r="C21355" s="7">
        <v>45467.642534722225</v>
      </c>
      <c r="D21355" s="10">
        <v>209</v>
      </c>
      <c r="E21355" s="1" t="s">
        <v>7</v>
      </c>
      <c r="F21355">
        <f>IF(LEFT(Tableau1[[#This Row],[Eléments modifié]],$J$1)=$I$1,Tableau1[[#This Row],[Date]],9^9)</f>
        <v>45467.642534722225</v>
      </c>
      <c r="G21355" s="9">
        <f>IF(Tableau1[[#This Row],[Date]]=_xlfn.MINIFS(Tableau1[1er],Tableau1[N° BL],Tableau1[[#This Row],[N° BL]],Tableau1[1er],Tableau1[[#This Row],[Date]]),D21354,"")</f>
        <v>209</v>
      </c>
    </row>
    <row r="21356" spans="1:7" ht="14.25" customHeight="1" x14ac:dyDescent="0.25">
      <c r="A21356" s="1" t="s">
        <v>1888</v>
      </c>
      <c r="B21356" s="1" t="s">
        <v>1889</v>
      </c>
      <c r="C21356" s="7">
        <v>45468.404027777775</v>
      </c>
      <c r="D21356" s="10">
        <v>179</v>
      </c>
      <c r="E21356" s="1" t="s">
        <v>98</v>
      </c>
      <c r="F21356">
        <f>IF(LEFT(Tableau1[[#This Row],[Eléments modifié]],$J$1)=$I$1,Tableau1[[#This Row],[Date]],9^9)</f>
        <v>387420489</v>
      </c>
      <c r="G21356" s="9" t="str">
        <f>IF(Tableau1[[#This Row],[Date]]=_xlfn.MINIFS(Tableau1[1er],Tableau1[N° BL],Tableau1[[#This Row],[N° BL]],Tableau1[1er],Tableau1[[#This Row],[Date]]),D21355,"")</f>
        <v/>
      </c>
    </row>
    <row r="21357" spans="1:7" ht="14.25" customHeight="1" x14ac:dyDescent="0.25">
      <c r="A21357" s="1" t="s">
        <v>1888</v>
      </c>
      <c r="B21357" s="1" t="s">
        <v>1889</v>
      </c>
      <c r="C21357" s="7">
        <v>45468.406712962962</v>
      </c>
      <c r="D21357" s="10">
        <v>189</v>
      </c>
      <c r="E21357" s="1" t="s">
        <v>21</v>
      </c>
      <c r="F21357">
        <f>IF(LEFT(Tableau1[[#This Row],[Eléments modifié]],$J$1)=$I$1,Tableau1[[#This Row],[Date]],9^9)</f>
        <v>387420489</v>
      </c>
      <c r="G21357" s="9" t="str">
        <f>IF(Tableau1[[#This Row],[Date]]=_xlfn.MINIFS(Tableau1[1er],Tableau1[N° BL],Tableau1[[#This Row],[N° BL]],Tableau1[1er],Tableau1[[#This Row],[Date]]),D21356,"")</f>
        <v/>
      </c>
    </row>
    <row r="21358" spans="1:7" ht="14.25" customHeight="1" x14ac:dyDescent="0.25">
      <c r="A21358" s="1" t="s">
        <v>1888</v>
      </c>
      <c r="B21358" s="1" t="s">
        <v>1889</v>
      </c>
      <c r="C21358" s="7">
        <v>45468.41101851852</v>
      </c>
      <c r="D21358" s="10">
        <v>182</v>
      </c>
      <c r="E21358" s="1" t="s">
        <v>7</v>
      </c>
      <c r="F21358">
        <f>IF(LEFT(Tableau1[[#This Row],[Eléments modifié]],$J$1)=$I$1,Tableau1[[#This Row],[Date]],9^9)</f>
        <v>45468.41101851852</v>
      </c>
      <c r="G21358" s="9">
        <f>IF(Tableau1[[#This Row],[Date]]=_xlfn.MINIFS(Tableau1[1er],Tableau1[N° BL],Tableau1[[#This Row],[N° BL]],Tableau1[1er],Tableau1[[#This Row],[Date]]),D21357,"")</f>
        <v>189</v>
      </c>
    </row>
    <row r="21359" spans="1:7" ht="14.25" customHeight="1" x14ac:dyDescent="0.25">
      <c r="A21359" s="1" t="s">
        <v>1914</v>
      </c>
      <c r="B21359" s="1" t="s">
        <v>1915</v>
      </c>
      <c r="C21359" s="7">
        <v>45468.324930555558</v>
      </c>
      <c r="D21359" s="10">
        <v>176</v>
      </c>
      <c r="E21359" s="1" t="s">
        <v>5</v>
      </c>
      <c r="F21359">
        <f>IF(LEFT(Tableau1[[#This Row],[Eléments modifié]],$J$1)=$I$1,Tableau1[[#This Row],[Date]],9^9)</f>
        <v>387420489</v>
      </c>
      <c r="G21359" s="9" t="str">
        <f>IF(Tableau1[[#This Row],[Date]]=_xlfn.MINIFS(Tableau1[1er],Tableau1[N° BL],Tableau1[[#This Row],[N° BL]],Tableau1[1er],Tableau1[[#This Row],[Date]]),D21358,"")</f>
        <v/>
      </c>
    </row>
    <row r="21360" spans="1:7" ht="14.25" customHeight="1" x14ac:dyDescent="0.25">
      <c r="A21360" s="1" t="s">
        <v>1914</v>
      </c>
      <c r="B21360" s="1" t="s">
        <v>1915</v>
      </c>
      <c r="C21360" s="7">
        <v>45468.353298611109</v>
      </c>
      <c r="D21360" s="10">
        <v>179</v>
      </c>
      <c r="E21360" s="1" t="s">
        <v>7</v>
      </c>
      <c r="F21360">
        <f>IF(LEFT(Tableau1[[#This Row],[Eléments modifié]],$J$1)=$I$1,Tableau1[[#This Row],[Date]],9^9)</f>
        <v>45468.353298611109</v>
      </c>
      <c r="G21360" s="9">
        <f>IF(Tableau1[[#This Row],[Date]]=_xlfn.MINIFS(Tableau1[1er],Tableau1[N° BL],Tableau1[[#This Row],[N° BL]],Tableau1[1er],Tableau1[[#This Row],[Date]]),D21359,"")</f>
        <v>176</v>
      </c>
    </row>
    <row r="21361" spans="1:7" ht="14.25" customHeight="1" x14ac:dyDescent="0.25">
      <c r="A21361" s="1" t="s">
        <v>1886</v>
      </c>
      <c r="B21361" s="1" t="s">
        <v>1887</v>
      </c>
      <c r="C21361" s="7">
        <v>45468.404664351852</v>
      </c>
      <c r="D21361" s="10">
        <v>182</v>
      </c>
      <c r="E21361" s="1" t="s">
        <v>5</v>
      </c>
      <c r="F21361">
        <f>IF(LEFT(Tableau1[[#This Row],[Eléments modifié]],$J$1)=$I$1,Tableau1[[#This Row],[Date]],9^9)</f>
        <v>387420489</v>
      </c>
      <c r="G21361" s="9" t="str">
        <f>IF(Tableau1[[#This Row],[Date]]=_xlfn.MINIFS(Tableau1[1er],Tableau1[N° BL],Tableau1[[#This Row],[N° BL]],Tableau1[1er],Tableau1[[#This Row],[Date]]),D21360,"")</f>
        <v/>
      </c>
    </row>
    <row r="21362" spans="1:7" ht="14.25" customHeight="1" x14ac:dyDescent="0.25">
      <c r="A21362" s="1" t="s">
        <v>1886</v>
      </c>
      <c r="B21362" s="1" t="s">
        <v>1887</v>
      </c>
      <c r="C21362" s="7">
        <v>45468.411608796298</v>
      </c>
      <c r="D21362" s="10">
        <v>179</v>
      </c>
      <c r="E21362" s="1" t="s">
        <v>7</v>
      </c>
      <c r="F21362">
        <f>IF(LEFT(Tableau1[[#This Row],[Eléments modifié]],$J$1)=$I$1,Tableau1[[#This Row],[Date]],9^9)</f>
        <v>45468.411608796298</v>
      </c>
      <c r="G21362" s="9">
        <f>IF(Tableau1[[#This Row],[Date]]=_xlfn.MINIFS(Tableau1[1er],Tableau1[N° BL],Tableau1[[#This Row],[N° BL]],Tableau1[1er],Tableau1[[#This Row],[Date]]),D21361,"")</f>
        <v>182</v>
      </c>
    </row>
    <row r="21363" spans="1:7" ht="14.25" customHeight="1" x14ac:dyDescent="0.25">
      <c r="A21363" s="1" t="s">
        <v>1894</v>
      </c>
      <c r="B21363" s="1" t="s">
        <v>1895</v>
      </c>
      <c r="C21363" s="7">
        <v>45468.3437962963</v>
      </c>
      <c r="D21363" s="10">
        <v>209</v>
      </c>
      <c r="E21363" s="1" t="s">
        <v>371</v>
      </c>
      <c r="F21363">
        <f>IF(LEFT(Tableau1[[#This Row],[Eléments modifié]],$J$1)=$I$1,Tableau1[[#This Row],[Date]],9^9)</f>
        <v>387420489</v>
      </c>
      <c r="G21363" s="9" t="str">
        <f>IF(Tableau1[[#This Row],[Date]]=_xlfn.MINIFS(Tableau1[1er],Tableau1[N° BL],Tableau1[[#This Row],[N° BL]],Tableau1[1er],Tableau1[[#This Row],[Date]]),D21362,"")</f>
        <v/>
      </c>
    </row>
    <row r="21364" spans="1:7" ht="14.25" customHeight="1" x14ac:dyDescent="0.25">
      <c r="A21364" s="1" t="s">
        <v>1894</v>
      </c>
      <c r="B21364" s="1" t="s">
        <v>1895</v>
      </c>
      <c r="C21364" s="7">
        <v>45468.343900462962</v>
      </c>
      <c r="D21364" s="10">
        <v>209</v>
      </c>
      <c r="E21364" s="1" t="s">
        <v>20</v>
      </c>
      <c r="F21364">
        <f>IF(LEFT(Tableau1[[#This Row],[Eléments modifié]],$J$1)=$I$1,Tableau1[[#This Row],[Date]],9^9)</f>
        <v>387420489</v>
      </c>
      <c r="G21364" s="9" t="str">
        <f>IF(Tableau1[[#This Row],[Date]]=_xlfn.MINIFS(Tableau1[1er],Tableau1[N° BL],Tableau1[[#This Row],[N° BL]],Tableau1[1er],Tableau1[[#This Row],[Date]]),D21363,"")</f>
        <v/>
      </c>
    </row>
    <row r="21365" spans="1:7" ht="14.25" customHeight="1" x14ac:dyDescent="0.25">
      <c r="A21365" s="1" t="s">
        <v>1894</v>
      </c>
      <c r="B21365" s="1" t="s">
        <v>1895</v>
      </c>
      <c r="C21365" s="7">
        <v>45468.346296296295</v>
      </c>
      <c r="D21365" s="10">
        <v>176</v>
      </c>
      <c r="E21365" s="1" t="s">
        <v>371</v>
      </c>
      <c r="F21365">
        <f>IF(LEFT(Tableau1[[#This Row],[Eléments modifié]],$J$1)=$I$1,Tableau1[[#This Row],[Date]],9^9)</f>
        <v>387420489</v>
      </c>
      <c r="G21365" s="9" t="str">
        <f>IF(Tableau1[[#This Row],[Date]]=_xlfn.MINIFS(Tableau1[1er],Tableau1[N° BL],Tableau1[[#This Row],[N° BL]],Tableau1[1er],Tableau1[[#This Row],[Date]]),D21364,"")</f>
        <v/>
      </c>
    </row>
    <row r="21366" spans="1:7" ht="14.25" customHeight="1" x14ac:dyDescent="0.25">
      <c r="A21366" s="1" t="s">
        <v>1894</v>
      </c>
      <c r="B21366" s="1" t="s">
        <v>1895</v>
      </c>
      <c r="C21366" s="7">
        <v>45468.396018518521</v>
      </c>
      <c r="D21366" s="10">
        <v>209</v>
      </c>
      <c r="E21366" s="1" t="s">
        <v>7</v>
      </c>
      <c r="F21366">
        <f>IF(LEFT(Tableau1[[#This Row],[Eléments modifié]],$J$1)=$I$1,Tableau1[[#This Row],[Date]],9^9)</f>
        <v>45468.396018518521</v>
      </c>
      <c r="G21366" s="9">
        <f>IF(Tableau1[[#This Row],[Date]]=_xlfn.MINIFS(Tableau1[1er],Tableau1[N° BL],Tableau1[[#This Row],[N° BL]],Tableau1[1er],Tableau1[[#This Row],[Date]]),D21365,"")</f>
        <v>176</v>
      </c>
    </row>
    <row r="21367" spans="1:7" ht="14.25" customHeight="1" x14ac:dyDescent="0.25">
      <c r="A21367" s="1" t="s">
        <v>1810</v>
      </c>
      <c r="B21367" s="1" t="s">
        <v>1811</v>
      </c>
      <c r="C21367" s="7">
        <v>45469.379432870373</v>
      </c>
      <c r="D21367" s="10">
        <v>176</v>
      </c>
      <c r="E21367" s="1" t="s">
        <v>111</v>
      </c>
      <c r="F21367">
        <f>IF(LEFT(Tableau1[[#This Row],[Eléments modifié]],$J$1)=$I$1,Tableau1[[#This Row],[Date]],9^9)</f>
        <v>387420489</v>
      </c>
      <c r="G21367" s="9" t="str">
        <f>IF(Tableau1[[#This Row],[Date]]=_xlfn.MINIFS(Tableau1[1er],Tableau1[N° BL],Tableau1[[#This Row],[N° BL]],Tableau1[1er],Tableau1[[#This Row],[Date]]),D21366,"")</f>
        <v/>
      </c>
    </row>
    <row r="21368" spans="1:7" ht="14.25" customHeight="1" x14ac:dyDescent="0.25">
      <c r="A21368" s="1" t="s">
        <v>1810</v>
      </c>
      <c r="B21368" s="1" t="s">
        <v>1811</v>
      </c>
      <c r="C21368" s="7">
        <v>45469.383356481485</v>
      </c>
      <c r="D21368" s="10">
        <v>176</v>
      </c>
      <c r="E21368" s="1" t="s">
        <v>7</v>
      </c>
      <c r="F21368">
        <f>IF(LEFT(Tableau1[[#This Row],[Eléments modifié]],$J$1)=$I$1,Tableau1[[#This Row],[Date]],9^9)</f>
        <v>45469.383356481485</v>
      </c>
      <c r="G21368" s="9">
        <f>IF(Tableau1[[#This Row],[Date]]=_xlfn.MINIFS(Tableau1[1er],Tableau1[N° BL],Tableau1[[#This Row],[N° BL]],Tableau1[1er],Tableau1[[#This Row],[Date]]),D21367,"")</f>
        <v>176</v>
      </c>
    </row>
    <row r="21369" spans="1:7" ht="14.25" customHeight="1" x14ac:dyDescent="0.25">
      <c r="A21369" s="1" t="s">
        <v>1834</v>
      </c>
      <c r="B21369" s="1" t="s">
        <v>1835</v>
      </c>
      <c r="C21369" s="7">
        <v>45468.483726851853</v>
      </c>
      <c r="D21369" s="10">
        <v>176</v>
      </c>
      <c r="E21369" s="1" t="s">
        <v>32</v>
      </c>
      <c r="F21369">
        <f>IF(LEFT(Tableau1[[#This Row],[Eléments modifié]],$J$1)=$I$1,Tableau1[[#This Row],[Date]],9^9)</f>
        <v>387420489</v>
      </c>
      <c r="G21369" s="9" t="str">
        <f>IF(Tableau1[[#This Row],[Date]]=_xlfn.MINIFS(Tableau1[1er],Tableau1[N° BL],Tableau1[[#This Row],[N° BL]],Tableau1[1er],Tableau1[[#This Row],[Date]]),D21368,"")</f>
        <v/>
      </c>
    </row>
    <row r="21370" spans="1:7" ht="14.25" customHeight="1" x14ac:dyDescent="0.25">
      <c r="A21370" s="1" t="s">
        <v>1834</v>
      </c>
      <c r="B21370" s="1" t="s">
        <v>1835</v>
      </c>
      <c r="C21370" s="7">
        <v>45468.591817129629</v>
      </c>
      <c r="D21370" s="10">
        <v>188</v>
      </c>
      <c r="E21370" s="1" t="s">
        <v>7</v>
      </c>
      <c r="F21370">
        <f>IF(LEFT(Tableau1[[#This Row],[Eléments modifié]],$J$1)=$I$1,Tableau1[[#This Row],[Date]],9^9)</f>
        <v>45468.591817129629</v>
      </c>
      <c r="G21370" s="9">
        <f>IF(Tableau1[[#This Row],[Date]]=_xlfn.MINIFS(Tableau1[1er],Tableau1[N° BL],Tableau1[[#This Row],[N° BL]],Tableau1[1er],Tableau1[[#This Row],[Date]]),D21369,"")</f>
        <v>176</v>
      </c>
    </row>
    <row r="21371" spans="1:7" ht="14.25" customHeight="1" x14ac:dyDescent="0.25">
      <c r="A21371" s="1" t="s">
        <v>1890</v>
      </c>
      <c r="B21371" s="1" t="s">
        <v>1891</v>
      </c>
      <c r="C21371" s="7">
        <v>45468.389722222222</v>
      </c>
      <c r="D21371" s="10">
        <v>176</v>
      </c>
      <c r="E21371" s="1" t="s">
        <v>111</v>
      </c>
      <c r="F21371">
        <f>IF(LEFT(Tableau1[[#This Row],[Eléments modifié]],$J$1)=$I$1,Tableau1[[#This Row],[Date]],9^9)</f>
        <v>387420489</v>
      </c>
      <c r="G21371" s="9" t="str">
        <f>IF(Tableau1[[#This Row],[Date]]=_xlfn.MINIFS(Tableau1[1er],Tableau1[N° BL],Tableau1[[#This Row],[N° BL]],Tableau1[1er],Tableau1[[#This Row],[Date]]),D21370,"")</f>
        <v/>
      </c>
    </row>
    <row r="21372" spans="1:7" ht="14.25" customHeight="1" x14ac:dyDescent="0.25">
      <c r="A21372" s="1" t="s">
        <v>1890</v>
      </c>
      <c r="B21372" s="1" t="s">
        <v>1891</v>
      </c>
      <c r="C21372" s="7">
        <v>45468.390729166669</v>
      </c>
      <c r="D21372" s="10">
        <v>176</v>
      </c>
      <c r="E21372" s="1" t="s">
        <v>41</v>
      </c>
      <c r="F21372">
        <f>IF(LEFT(Tableau1[[#This Row],[Eléments modifié]],$J$1)=$I$1,Tableau1[[#This Row],[Date]],9^9)</f>
        <v>387420489</v>
      </c>
      <c r="G21372" s="9" t="str">
        <f>IF(Tableau1[[#This Row],[Date]]=_xlfn.MINIFS(Tableau1[1er],Tableau1[N° BL],Tableau1[[#This Row],[N° BL]],Tableau1[1er],Tableau1[[#This Row],[Date]]),D21371,"")</f>
        <v/>
      </c>
    </row>
    <row r="21373" spans="1:7" ht="14.25" customHeight="1" x14ac:dyDescent="0.25">
      <c r="A21373" s="1" t="s">
        <v>1890</v>
      </c>
      <c r="B21373" s="1" t="s">
        <v>1891</v>
      </c>
      <c r="C21373" s="7">
        <v>45468.390810185185</v>
      </c>
      <c r="D21373" s="10">
        <v>189</v>
      </c>
      <c r="E21373" s="1" t="s">
        <v>111</v>
      </c>
      <c r="F21373">
        <f>IF(LEFT(Tableau1[[#This Row],[Eléments modifié]],$J$1)=$I$1,Tableau1[[#This Row],[Date]],9^9)</f>
        <v>387420489</v>
      </c>
      <c r="G21373" s="9" t="str">
        <f>IF(Tableau1[[#This Row],[Date]]=_xlfn.MINIFS(Tableau1[1er],Tableau1[N° BL],Tableau1[[#This Row],[N° BL]],Tableau1[1er],Tableau1[[#This Row],[Date]]),D21372,"")</f>
        <v/>
      </c>
    </row>
    <row r="21374" spans="1:7" ht="14.25" customHeight="1" x14ac:dyDescent="0.25">
      <c r="A21374" s="1" t="s">
        <v>1890</v>
      </c>
      <c r="B21374" s="1" t="s">
        <v>1891</v>
      </c>
      <c r="C21374" s="7">
        <v>45468.398206018515</v>
      </c>
      <c r="D21374" s="10">
        <v>176</v>
      </c>
      <c r="E21374" s="1" t="s">
        <v>41</v>
      </c>
      <c r="F21374">
        <f>IF(LEFT(Tableau1[[#This Row],[Eléments modifié]],$J$1)=$I$1,Tableau1[[#This Row],[Date]],9^9)</f>
        <v>387420489</v>
      </c>
      <c r="G21374" s="9" t="str">
        <f>IF(Tableau1[[#This Row],[Date]]=_xlfn.MINIFS(Tableau1[1er],Tableau1[N° BL],Tableau1[[#This Row],[N° BL]],Tableau1[1er],Tableau1[[#This Row],[Date]]),D21373,"")</f>
        <v/>
      </c>
    </row>
    <row r="21375" spans="1:7" ht="14.25" customHeight="1" x14ac:dyDescent="0.25">
      <c r="A21375" s="1" t="s">
        <v>1890</v>
      </c>
      <c r="B21375" s="1" t="s">
        <v>1891</v>
      </c>
      <c r="C21375" s="7">
        <v>45468.398275462961</v>
      </c>
      <c r="D21375" s="10">
        <v>209</v>
      </c>
      <c r="E21375" s="1" t="s">
        <v>111</v>
      </c>
      <c r="F21375">
        <f>IF(LEFT(Tableau1[[#This Row],[Eléments modifié]],$J$1)=$I$1,Tableau1[[#This Row],[Date]],9^9)</f>
        <v>387420489</v>
      </c>
      <c r="G21375" s="9" t="str">
        <f>IF(Tableau1[[#This Row],[Date]]=_xlfn.MINIFS(Tableau1[1er],Tableau1[N° BL],Tableau1[[#This Row],[N° BL]],Tableau1[1er],Tableau1[[#This Row],[Date]]),D21374,"")</f>
        <v/>
      </c>
    </row>
    <row r="21376" spans="1:7" ht="14.25" customHeight="1" x14ac:dyDescent="0.25">
      <c r="A21376" s="1" t="s">
        <v>1890</v>
      </c>
      <c r="B21376" s="1" t="s">
        <v>1891</v>
      </c>
      <c r="C21376" s="7">
        <v>45468.409259259257</v>
      </c>
      <c r="D21376" s="10">
        <v>176</v>
      </c>
      <c r="E21376" s="1" t="s">
        <v>7</v>
      </c>
      <c r="F21376">
        <f>IF(LEFT(Tableau1[[#This Row],[Eléments modifié]],$J$1)=$I$1,Tableau1[[#This Row],[Date]],9^9)</f>
        <v>45468.409259259257</v>
      </c>
      <c r="G21376" s="9">
        <f>IF(Tableau1[[#This Row],[Date]]=_xlfn.MINIFS(Tableau1[1er],Tableau1[N° BL],Tableau1[[#This Row],[N° BL]],Tableau1[1er],Tableau1[[#This Row],[Date]]),D21375,"")</f>
        <v>209</v>
      </c>
    </row>
    <row r="21377" spans="1:7" ht="14.25" customHeight="1" x14ac:dyDescent="0.25">
      <c r="A21377" s="1" t="s">
        <v>1900</v>
      </c>
      <c r="B21377" s="1" t="s">
        <v>1901</v>
      </c>
      <c r="C21377" s="7">
        <v>45468.37195601852</v>
      </c>
      <c r="D21377" s="10">
        <v>176</v>
      </c>
      <c r="E21377" s="1" t="s">
        <v>5</v>
      </c>
      <c r="F21377">
        <f>IF(LEFT(Tableau1[[#This Row],[Eléments modifié]],$J$1)=$I$1,Tableau1[[#This Row],[Date]],9^9)</f>
        <v>387420489</v>
      </c>
      <c r="G21377" s="9" t="str">
        <f>IF(Tableau1[[#This Row],[Date]]=_xlfn.MINIFS(Tableau1[1er],Tableau1[N° BL],Tableau1[[#This Row],[N° BL]],Tableau1[1er],Tableau1[[#This Row],[Date]]),D21376,"")</f>
        <v/>
      </c>
    </row>
    <row r="21378" spans="1:7" ht="14.25" customHeight="1" x14ac:dyDescent="0.25">
      <c r="A21378" s="1" t="s">
        <v>1900</v>
      </c>
      <c r="B21378" s="1" t="s">
        <v>1901</v>
      </c>
      <c r="C21378" s="7">
        <v>45468.382395833331</v>
      </c>
      <c r="D21378" s="10">
        <v>179</v>
      </c>
      <c r="E21378" s="1" t="s">
        <v>7</v>
      </c>
      <c r="F21378">
        <f>IF(LEFT(Tableau1[[#This Row],[Eléments modifié]],$J$1)=$I$1,Tableau1[[#This Row],[Date]],9^9)</f>
        <v>45468.382395833331</v>
      </c>
      <c r="G21378" s="9">
        <f>IF(Tableau1[[#This Row],[Date]]=_xlfn.MINIFS(Tableau1[1er],Tableau1[N° BL],Tableau1[[#This Row],[N° BL]],Tableau1[1er],Tableau1[[#This Row],[Date]]),D21377,"")</f>
        <v>176</v>
      </c>
    </row>
    <row r="21379" spans="1:7" ht="14.25" customHeight="1" x14ac:dyDescent="0.25">
      <c r="A21379" s="1" t="s">
        <v>1916</v>
      </c>
      <c r="B21379" s="1" t="s">
        <v>1917</v>
      </c>
      <c r="C21379" s="7">
        <v>45468.329583333332</v>
      </c>
      <c r="D21379" s="10">
        <v>189</v>
      </c>
      <c r="E21379" s="1" t="s">
        <v>111</v>
      </c>
      <c r="F21379">
        <f>IF(LEFT(Tableau1[[#This Row],[Eléments modifié]],$J$1)=$I$1,Tableau1[[#This Row],[Date]],9^9)</f>
        <v>387420489</v>
      </c>
      <c r="G21379" s="9" t="str">
        <f>IF(Tableau1[[#This Row],[Date]]=_xlfn.MINIFS(Tableau1[1er],Tableau1[N° BL],Tableau1[[#This Row],[N° BL]],Tableau1[1er],Tableau1[[#This Row],[Date]]),D21378,"")</f>
        <v/>
      </c>
    </row>
    <row r="21380" spans="1:7" ht="14.25" customHeight="1" x14ac:dyDescent="0.25">
      <c r="A21380" s="1" t="s">
        <v>1916</v>
      </c>
      <c r="B21380" s="1" t="s">
        <v>1917</v>
      </c>
      <c r="C21380" s="7">
        <v>45468.350532407407</v>
      </c>
      <c r="D21380" s="10">
        <v>176</v>
      </c>
      <c r="E21380" s="1" t="s">
        <v>7</v>
      </c>
      <c r="F21380">
        <f>IF(LEFT(Tableau1[[#This Row],[Eléments modifié]],$J$1)=$I$1,Tableau1[[#This Row],[Date]],9^9)</f>
        <v>45468.350532407407</v>
      </c>
      <c r="G21380" s="9">
        <f>IF(Tableau1[[#This Row],[Date]]=_xlfn.MINIFS(Tableau1[1er],Tableau1[N° BL],Tableau1[[#This Row],[N° BL]],Tableau1[1er],Tableau1[[#This Row],[Date]]),D21379,"")</f>
        <v>189</v>
      </c>
    </row>
    <row r="21381" spans="1:7" ht="14.25" customHeight="1" x14ac:dyDescent="0.25">
      <c r="A21381" s="1" t="s">
        <v>1912</v>
      </c>
      <c r="B21381" s="1" t="s">
        <v>1913</v>
      </c>
      <c r="C21381" s="7">
        <v>45468.350555555553</v>
      </c>
      <c r="D21381" s="10">
        <v>179</v>
      </c>
      <c r="E21381" s="1" t="s">
        <v>111</v>
      </c>
      <c r="F21381">
        <f>IF(LEFT(Tableau1[[#This Row],[Eléments modifié]],$J$1)=$I$1,Tableau1[[#This Row],[Date]],9^9)</f>
        <v>387420489</v>
      </c>
      <c r="G21381" s="9" t="str">
        <f>IF(Tableau1[[#This Row],[Date]]=_xlfn.MINIFS(Tableau1[1er],Tableau1[N° BL],Tableau1[[#This Row],[N° BL]],Tableau1[1er],Tableau1[[#This Row],[Date]]),D21380,"")</f>
        <v/>
      </c>
    </row>
    <row r="21382" spans="1:7" ht="14.25" customHeight="1" x14ac:dyDescent="0.25">
      <c r="A21382" s="1" t="s">
        <v>1912</v>
      </c>
      <c r="B21382" s="1" t="s">
        <v>1913</v>
      </c>
      <c r="C21382" s="7">
        <v>45468.354247685187</v>
      </c>
      <c r="D21382" s="10">
        <v>176</v>
      </c>
      <c r="E21382" s="1" t="s">
        <v>7</v>
      </c>
      <c r="F21382">
        <f>IF(LEFT(Tableau1[[#This Row],[Eléments modifié]],$J$1)=$I$1,Tableau1[[#This Row],[Date]],9^9)</f>
        <v>45468.354247685187</v>
      </c>
      <c r="G21382" s="9">
        <f>IF(Tableau1[[#This Row],[Date]]=_xlfn.MINIFS(Tableau1[1er],Tableau1[N° BL],Tableau1[[#This Row],[N° BL]],Tableau1[1er],Tableau1[[#This Row],[Date]]),D21381,"")</f>
        <v>179</v>
      </c>
    </row>
    <row r="21383" spans="1:7" ht="14.25" customHeight="1" x14ac:dyDescent="0.25">
      <c r="A21383" s="1" t="s">
        <v>1908</v>
      </c>
      <c r="B21383" s="1" t="s">
        <v>1909</v>
      </c>
      <c r="C21383" s="7">
        <v>45468.332175925927</v>
      </c>
      <c r="D21383" s="10">
        <v>209</v>
      </c>
      <c r="E21383" s="1" t="s">
        <v>14</v>
      </c>
      <c r="F21383">
        <f>IF(LEFT(Tableau1[[#This Row],[Eléments modifié]],$J$1)=$I$1,Tableau1[[#This Row],[Date]],9^9)</f>
        <v>387420489</v>
      </c>
      <c r="G21383" s="9" t="str">
        <f>IF(Tableau1[[#This Row],[Date]]=_xlfn.MINIFS(Tableau1[1er],Tableau1[N° BL],Tableau1[[#This Row],[N° BL]],Tableau1[1er],Tableau1[[#This Row],[Date]]),D21382,"")</f>
        <v/>
      </c>
    </row>
    <row r="21384" spans="1:7" ht="14.25" customHeight="1" x14ac:dyDescent="0.25">
      <c r="A21384" s="1" t="s">
        <v>1908</v>
      </c>
      <c r="B21384" s="1" t="s">
        <v>1909</v>
      </c>
      <c r="C21384" s="7">
        <v>45468.369155092594</v>
      </c>
      <c r="D21384" s="10">
        <v>189</v>
      </c>
      <c r="E21384" s="1" t="s">
        <v>7</v>
      </c>
      <c r="F21384">
        <f>IF(LEFT(Tableau1[[#This Row],[Eléments modifié]],$J$1)=$I$1,Tableau1[[#This Row],[Date]],9^9)</f>
        <v>45468.369155092594</v>
      </c>
      <c r="G21384" s="9">
        <f>IF(Tableau1[[#This Row],[Date]]=_xlfn.MINIFS(Tableau1[1er],Tableau1[N° BL],Tableau1[[#This Row],[N° BL]],Tableau1[1er],Tableau1[[#This Row],[Date]]),D21383,"")</f>
        <v>209</v>
      </c>
    </row>
    <row r="21385" spans="1:7" ht="14.25" customHeight="1" x14ac:dyDescent="0.25">
      <c r="A21385" s="1" t="s">
        <v>1898</v>
      </c>
      <c r="B21385" s="1" t="s">
        <v>1899</v>
      </c>
      <c r="C21385" s="7">
        <v>45468.372060185182</v>
      </c>
      <c r="D21385" s="10">
        <v>179</v>
      </c>
      <c r="E21385" s="1" t="s">
        <v>111</v>
      </c>
      <c r="F21385">
        <f>IF(LEFT(Tableau1[[#This Row],[Eléments modifié]],$J$1)=$I$1,Tableau1[[#This Row],[Date]],9^9)</f>
        <v>387420489</v>
      </c>
      <c r="G21385" s="9" t="str">
        <f>IF(Tableau1[[#This Row],[Date]]=_xlfn.MINIFS(Tableau1[1er],Tableau1[N° BL],Tableau1[[#This Row],[N° BL]],Tableau1[1er],Tableau1[[#This Row],[Date]]),D21384,"")</f>
        <v/>
      </c>
    </row>
    <row r="21386" spans="1:7" ht="14.25" customHeight="1" x14ac:dyDescent="0.25">
      <c r="A21386" s="1" t="s">
        <v>1898</v>
      </c>
      <c r="B21386" s="1" t="s">
        <v>1899</v>
      </c>
      <c r="C21386" s="7">
        <v>45468.382476851853</v>
      </c>
      <c r="D21386" s="10">
        <v>176</v>
      </c>
      <c r="E21386" s="1" t="s">
        <v>41</v>
      </c>
      <c r="F21386">
        <f>IF(LEFT(Tableau1[[#This Row],[Eléments modifié]],$J$1)=$I$1,Tableau1[[#This Row],[Date]],9^9)</f>
        <v>387420489</v>
      </c>
      <c r="G21386" s="9" t="str">
        <f>IF(Tableau1[[#This Row],[Date]]=_xlfn.MINIFS(Tableau1[1er],Tableau1[N° BL],Tableau1[[#This Row],[N° BL]],Tableau1[1er],Tableau1[[#This Row],[Date]]),D21385,"")</f>
        <v/>
      </c>
    </row>
    <row r="21387" spans="1:7" ht="14.25" customHeight="1" x14ac:dyDescent="0.25">
      <c r="A21387" s="1" t="s">
        <v>1898</v>
      </c>
      <c r="B21387" s="1" t="s">
        <v>1899</v>
      </c>
      <c r="C21387" s="7">
        <v>45468.382557870369</v>
      </c>
      <c r="D21387" s="10">
        <v>189</v>
      </c>
      <c r="E21387" s="1" t="s">
        <v>111</v>
      </c>
      <c r="F21387">
        <f>IF(LEFT(Tableau1[[#This Row],[Eléments modifié]],$J$1)=$I$1,Tableau1[[#This Row],[Date]],9^9)</f>
        <v>387420489</v>
      </c>
      <c r="G21387" s="9" t="str">
        <f>IF(Tableau1[[#This Row],[Date]]=_xlfn.MINIFS(Tableau1[1er],Tableau1[N° BL],Tableau1[[#This Row],[N° BL]],Tableau1[1er],Tableau1[[#This Row],[Date]]),D21386,"")</f>
        <v/>
      </c>
    </row>
    <row r="21388" spans="1:7" ht="14.25" customHeight="1" x14ac:dyDescent="0.25">
      <c r="A21388" s="1" t="s">
        <v>1898</v>
      </c>
      <c r="B21388" s="1" t="s">
        <v>1899</v>
      </c>
      <c r="C21388" s="7">
        <v>45468.383229166669</v>
      </c>
      <c r="D21388" s="10">
        <v>176</v>
      </c>
      <c r="E21388" s="1" t="s">
        <v>7</v>
      </c>
      <c r="F21388">
        <f>IF(LEFT(Tableau1[[#This Row],[Eléments modifié]],$J$1)=$I$1,Tableau1[[#This Row],[Date]],9^9)</f>
        <v>45468.383229166669</v>
      </c>
      <c r="G21388" s="9">
        <f>IF(Tableau1[[#This Row],[Date]]=_xlfn.MINIFS(Tableau1[1er],Tableau1[N° BL],Tableau1[[#This Row],[N° BL]],Tableau1[1er],Tableau1[[#This Row],[Date]]),D21387,"")</f>
        <v>189</v>
      </c>
    </row>
    <row r="21389" spans="1:7" ht="14.25" customHeight="1" x14ac:dyDescent="0.25">
      <c r="A21389" s="1" t="s">
        <v>1878</v>
      </c>
      <c r="B21389" s="1" t="s">
        <v>1879</v>
      </c>
      <c r="C21389" s="7">
        <v>45468.391967592594</v>
      </c>
      <c r="D21389" s="10">
        <v>179</v>
      </c>
      <c r="E21389" s="1" t="s">
        <v>5</v>
      </c>
      <c r="F21389">
        <f>IF(LEFT(Tableau1[[#This Row],[Eléments modifié]],$J$1)=$I$1,Tableau1[[#This Row],[Date]],9^9)</f>
        <v>387420489</v>
      </c>
      <c r="G21389" s="9" t="str">
        <f>IF(Tableau1[[#This Row],[Date]]=_xlfn.MINIFS(Tableau1[1er],Tableau1[N° BL],Tableau1[[#This Row],[N° BL]],Tableau1[1er],Tableau1[[#This Row],[Date]]),D21388,"")</f>
        <v/>
      </c>
    </row>
    <row r="21390" spans="1:7" ht="14.25" customHeight="1" x14ac:dyDescent="0.25">
      <c r="A21390" s="1" t="s">
        <v>1878</v>
      </c>
      <c r="B21390" s="1" t="s">
        <v>1879</v>
      </c>
      <c r="C21390" s="7">
        <v>45468.392071759263</v>
      </c>
      <c r="D21390" s="10">
        <v>189</v>
      </c>
      <c r="E21390" s="1" t="s">
        <v>20</v>
      </c>
      <c r="F21390">
        <f>IF(LEFT(Tableau1[[#This Row],[Eléments modifié]],$J$1)=$I$1,Tableau1[[#This Row],[Date]],9^9)</f>
        <v>387420489</v>
      </c>
      <c r="G21390" s="9" t="str">
        <f>IF(Tableau1[[#This Row],[Date]]=_xlfn.MINIFS(Tableau1[1er],Tableau1[N° BL],Tableau1[[#This Row],[N° BL]],Tableau1[1er],Tableau1[[#This Row],[Date]]),D21389,"")</f>
        <v/>
      </c>
    </row>
    <row r="21391" spans="1:7" ht="14.25" customHeight="1" x14ac:dyDescent="0.25">
      <c r="A21391" s="1" t="s">
        <v>1878</v>
      </c>
      <c r="B21391" s="1" t="s">
        <v>1879</v>
      </c>
      <c r="C21391" s="7">
        <v>45468.392256944448</v>
      </c>
      <c r="D21391" s="10">
        <v>189</v>
      </c>
      <c r="E21391" s="1" t="s">
        <v>14</v>
      </c>
      <c r="F21391">
        <f>IF(LEFT(Tableau1[[#This Row],[Eléments modifié]],$J$1)=$I$1,Tableau1[[#This Row],[Date]],9^9)</f>
        <v>387420489</v>
      </c>
      <c r="G21391" s="9" t="str">
        <f>IF(Tableau1[[#This Row],[Date]]=_xlfn.MINIFS(Tableau1[1er],Tableau1[N° BL],Tableau1[[#This Row],[N° BL]],Tableau1[1er],Tableau1[[#This Row],[Date]]),D21390,"")</f>
        <v/>
      </c>
    </row>
    <row r="21392" spans="1:7" ht="14.25" customHeight="1" x14ac:dyDescent="0.25">
      <c r="A21392" s="1" t="s">
        <v>1878</v>
      </c>
      <c r="B21392" s="1" t="s">
        <v>1879</v>
      </c>
      <c r="C21392" s="7">
        <v>45468.395532407405</v>
      </c>
      <c r="D21392" s="10">
        <v>179</v>
      </c>
      <c r="E21392" s="1" t="s">
        <v>20</v>
      </c>
      <c r="F21392">
        <f>IF(LEFT(Tableau1[[#This Row],[Eléments modifié]],$J$1)=$I$1,Tableau1[[#This Row],[Date]],9^9)</f>
        <v>387420489</v>
      </c>
      <c r="G21392" s="9" t="str">
        <f>IF(Tableau1[[#This Row],[Date]]=_xlfn.MINIFS(Tableau1[1er],Tableau1[N° BL],Tableau1[[#This Row],[N° BL]],Tableau1[1er],Tableau1[[#This Row],[Date]]),D21391,"")</f>
        <v/>
      </c>
    </row>
    <row r="21393" spans="1:7" ht="14.25" customHeight="1" x14ac:dyDescent="0.25">
      <c r="A21393" s="1" t="s">
        <v>1878</v>
      </c>
      <c r="B21393" s="1" t="s">
        <v>1879</v>
      </c>
      <c r="C21393" s="7">
        <v>45468.395578703705</v>
      </c>
      <c r="D21393" s="10">
        <v>189</v>
      </c>
      <c r="E21393" s="1" t="s">
        <v>5</v>
      </c>
      <c r="F21393">
        <f>IF(LEFT(Tableau1[[#This Row],[Eléments modifié]],$J$1)=$I$1,Tableau1[[#This Row],[Date]],9^9)</f>
        <v>387420489</v>
      </c>
      <c r="G21393" s="9" t="str">
        <f>IF(Tableau1[[#This Row],[Date]]=_xlfn.MINIFS(Tableau1[1er],Tableau1[N° BL],Tableau1[[#This Row],[N° BL]],Tableau1[1er],Tableau1[[#This Row],[Date]]),D21392,"")</f>
        <v/>
      </c>
    </row>
    <row r="21394" spans="1:7" ht="14.25" customHeight="1" x14ac:dyDescent="0.25">
      <c r="A21394" s="1" t="s">
        <v>1878</v>
      </c>
      <c r="B21394" s="1" t="s">
        <v>1879</v>
      </c>
      <c r="C21394" s="7">
        <v>45468.395671296297</v>
      </c>
      <c r="D21394" s="10">
        <v>209</v>
      </c>
      <c r="E21394" s="1" t="s">
        <v>20</v>
      </c>
      <c r="F21394">
        <f>IF(LEFT(Tableau1[[#This Row],[Eléments modifié]],$J$1)=$I$1,Tableau1[[#This Row],[Date]],9^9)</f>
        <v>387420489</v>
      </c>
      <c r="G21394" s="9" t="str">
        <f>IF(Tableau1[[#This Row],[Date]]=_xlfn.MINIFS(Tableau1[1er],Tableau1[N° BL],Tableau1[[#This Row],[N° BL]],Tableau1[1er],Tableau1[[#This Row],[Date]]),D21393,"")</f>
        <v/>
      </c>
    </row>
    <row r="21395" spans="1:7" ht="14.25" customHeight="1" x14ac:dyDescent="0.25">
      <c r="A21395" s="1" t="s">
        <v>1878</v>
      </c>
      <c r="B21395" s="1" t="s">
        <v>1879</v>
      </c>
      <c r="C21395" s="7">
        <v>45468.396053240744</v>
      </c>
      <c r="D21395" s="10">
        <v>176</v>
      </c>
      <c r="E21395" s="1" t="s">
        <v>371</v>
      </c>
      <c r="F21395">
        <f>IF(LEFT(Tableau1[[#This Row],[Eléments modifié]],$J$1)=$I$1,Tableau1[[#This Row],[Date]],9^9)</f>
        <v>387420489</v>
      </c>
      <c r="G21395" s="9" t="str">
        <f>IF(Tableau1[[#This Row],[Date]]=_xlfn.MINIFS(Tableau1[1er],Tableau1[N° BL],Tableau1[[#This Row],[N° BL]],Tableau1[1er],Tableau1[[#This Row],[Date]]),D21394,"")</f>
        <v/>
      </c>
    </row>
    <row r="21396" spans="1:7" ht="14.25" customHeight="1" x14ac:dyDescent="0.25">
      <c r="A21396" s="1" t="s">
        <v>1878</v>
      </c>
      <c r="B21396" s="1" t="s">
        <v>1879</v>
      </c>
      <c r="C21396" s="7">
        <v>45468.398321759261</v>
      </c>
      <c r="D21396" s="10">
        <v>209</v>
      </c>
      <c r="E21396" s="1" t="s">
        <v>41</v>
      </c>
      <c r="F21396">
        <f>IF(LEFT(Tableau1[[#This Row],[Eléments modifié]],$J$1)=$I$1,Tableau1[[#This Row],[Date]],9^9)</f>
        <v>387420489</v>
      </c>
      <c r="G21396" s="9" t="str">
        <f>IF(Tableau1[[#This Row],[Date]]=_xlfn.MINIFS(Tableau1[1er],Tableau1[N° BL],Tableau1[[#This Row],[N° BL]],Tableau1[1er],Tableau1[[#This Row],[Date]]),D21395,"")</f>
        <v/>
      </c>
    </row>
    <row r="21397" spans="1:7" ht="14.25" customHeight="1" x14ac:dyDescent="0.25">
      <c r="A21397" s="1" t="s">
        <v>1878</v>
      </c>
      <c r="B21397" s="1" t="s">
        <v>1879</v>
      </c>
      <c r="C21397" s="7">
        <v>45468.398379629631</v>
      </c>
      <c r="D21397" s="10">
        <v>189</v>
      </c>
      <c r="E21397" s="1" t="s">
        <v>371</v>
      </c>
      <c r="F21397">
        <f>IF(LEFT(Tableau1[[#This Row],[Eléments modifié]],$J$1)=$I$1,Tableau1[[#This Row],[Date]],9^9)</f>
        <v>387420489</v>
      </c>
      <c r="G21397" s="9" t="str">
        <f>IF(Tableau1[[#This Row],[Date]]=_xlfn.MINIFS(Tableau1[1er],Tableau1[N° BL],Tableau1[[#This Row],[N° BL]],Tableau1[1er],Tableau1[[#This Row],[Date]]),D21396,"")</f>
        <v/>
      </c>
    </row>
    <row r="21398" spans="1:7" ht="14.25" customHeight="1" x14ac:dyDescent="0.25">
      <c r="A21398" s="1" t="s">
        <v>1878</v>
      </c>
      <c r="B21398" s="1" t="s">
        <v>1879</v>
      </c>
      <c r="C21398" s="7">
        <v>45468.456909722219</v>
      </c>
      <c r="D21398" s="10">
        <v>209</v>
      </c>
      <c r="E21398" s="1" t="s">
        <v>7</v>
      </c>
      <c r="F21398">
        <f>IF(LEFT(Tableau1[[#This Row],[Eléments modifié]],$J$1)=$I$1,Tableau1[[#This Row],[Date]],9^9)</f>
        <v>45468.456909722219</v>
      </c>
      <c r="G21398" s="9">
        <f>IF(Tableau1[[#This Row],[Date]]=_xlfn.MINIFS(Tableau1[1er],Tableau1[N° BL],Tableau1[[#This Row],[N° BL]],Tableau1[1er],Tableau1[[#This Row],[Date]]),D21397,"")</f>
        <v>189</v>
      </c>
    </row>
    <row r="21399" spans="1:7" ht="14.25" customHeight="1" x14ac:dyDescent="0.25">
      <c r="A21399" s="1" t="s">
        <v>1892</v>
      </c>
      <c r="B21399" s="1" t="s">
        <v>1893</v>
      </c>
      <c r="C21399" s="7">
        <v>45468.395648148151</v>
      </c>
      <c r="D21399" s="10">
        <v>179</v>
      </c>
      <c r="E21399" s="1" t="s">
        <v>14</v>
      </c>
      <c r="F21399">
        <f>IF(LEFT(Tableau1[[#This Row],[Eléments modifié]],$J$1)=$I$1,Tableau1[[#This Row],[Date]],9^9)</f>
        <v>387420489</v>
      </c>
      <c r="G21399" s="9" t="str">
        <f>IF(Tableau1[[#This Row],[Date]]=_xlfn.MINIFS(Tableau1[1er],Tableau1[N° BL],Tableau1[[#This Row],[N° BL]],Tableau1[1er],Tableau1[[#This Row],[Date]]),D21398,"")</f>
        <v/>
      </c>
    </row>
    <row r="21400" spans="1:7" ht="14.25" customHeight="1" x14ac:dyDescent="0.25">
      <c r="A21400" s="1" t="s">
        <v>1892</v>
      </c>
      <c r="B21400" s="1" t="s">
        <v>1893</v>
      </c>
      <c r="C21400" s="7">
        <v>45468.399247685185</v>
      </c>
      <c r="D21400" s="10">
        <v>189</v>
      </c>
      <c r="E21400" s="1" t="s">
        <v>41</v>
      </c>
      <c r="F21400">
        <f>IF(LEFT(Tableau1[[#This Row],[Eléments modifié]],$J$1)=$I$1,Tableau1[[#This Row],[Date]],9^9)</f>
        <v>387420489</v>
      </c>
      <c r="G21400" s="9" t="str">
        <f>IF(Tableau1[[#This Row],[Date]]=_xlfn.MINIFS(Tableau1[1er],Tableau1[N° BL],Tableau1[[#This Row],[N° BL]],Tableau1[1er],Tableau1[[#This Row],[Date]]),D21399,"")</f>
        <v/>
      </c>
    </row>
    <row r="21401" spans="1:7" ht="14.25" customHeight="1" x14ac:dyDescent="0.25">
      <c r="A21401" s="1" t="s">
        <v>1892</v>
      </c>
      <c r="B21401" s="1" t="s">
        <v>1893</v>
      </c>
      <c r="C21401" s="7">
        <v>45468.399340277778</v>
      </c>
      <c r="D21401" s="10">
        <v>182</v>
      </c>
      <c r="E21401" s="1" t="s">
        <v>14</v>
      </c>
      <c r="F21401">
        <f>IF(LEFT(Tableau1[[#This Row],[Eléments modifié]],$J$1)=$I$1,Tableau1[[#This Row],[Date]],9^9)</f>
        <v>387420489</v>
      </c>
      <c r="G21401" s="9" t="str">
        <f>IF(Tableau1[[#This Row],[Date]]=_xlfn.MINIFS(Tableau1[1er],Tableau1[N° BL],Tableau1[[#This Row],[N° BL]],Tableau1[1er],Tableau1[[#This Row],[Date]]),D21400,"")</f>
        <v/>
      </c>
    </row>
    <row r="21402" spans="1:7" ht="14.25" customHeight="1" x14ac:dyDescent="0.25">
      <c r="A21402" s="1" t="s">
        <v>1892</v>
      </c>
      <c r="B21402" s="1" t="s">
        <v>1893</v>
      </c>
      <c r="C21402" s="7">
        <v>45468.408368055556</v>
      </c>
      <c r="D21402" s="10">
        <v>189</v>
      </c>
      <c r="E21402" s="1" t="s">
        <v>7</v>
      </c>
      <c r="F21402">
        <f>IF(LEFT(Tableau1[[#This Row],[Eléments modifié]],$J$1)=$I$1,Tableau1[[#This Row],[Date]],9^9)</f>
        <v>45468.408368055556</v>
      </c>
      <c r="G21402" s="9">
        <f>IF(Tableau1[[#This Row],[Date]]=_xlfn.MINIFS(Tableau1[1er],Tableau1[N° BL],Tableau1[[#This Row],[N° BL]],Tableau1[1er],Tableau1[[#This Row],[Date]]),D21401,"")</f>
        <v>182</v>
      </c>
    </row>
    <row r="21403" spans="1:7" ht="14.25" customHeight="1" x14ac:dyDescent="0.25">
      <c r="A21403" s="1" t="s">
        <v>1884</v>
      </c>
      <c r="B21403" s="1" t="s">
        <v>1885</v>
      </c>
      <c r="C21403" s="7">
        <v>45468.408449074072</v>
      </c>
      <c r="D21403" s="10">
        <v>176</v>
      </c>
      <c r="E21403" s="1" t="s">
        <v>14</v>
      </c>
      <c r="F21403">
        <f>IF(LEFT(Tableau1[[#This Row],[Eléments modifié]],$J$1)=$I$1,Tableau1[[#This Row],[Date]],9^9)</f>
        <v>387420489</v>
      </c>
      <c r="G21403" s="9" t="str">
        <f>IF(Tableau1[[#This Row],[Date]]=_xlfn.MINIFS(Tableau1[1er],Tableau1[N° BL],Tableau1[[#This Row],[N° BL]],Tableau1[1er],Tableau1[[#This Row],[Date]]),D21402,"")</f>
        <v/>
      </c>
    </row>
    <row r="21404" spans="1:7" ht="14.25" customHeight="1" x14ac:dyDescent="0.25">
      <c r="A21404" s="1" t="s">
        <v>1884</v>
      </c>
      <c r="B21404" s="1" t="s">
        <v>1885</v>
      </c>
      <c r="C21404" s="7">
        <v>45468.414421296293</v>
      </c>
      <c r="D21404" s="10">
        <v>189</v>
      </c>
      <c r="E21404" s="1" t="s">
        <v>7</v>
      </c>
      <c r="F21404">
        <f>IF(LEFT(Tableau1[[#This Row],[Eléments modifié]],$J$1)=$I$1,Tableau1[[#This Row],[Date]],9^9)</f>
        <v>45468.414421296293</v>
      </c>
      <c r="G21404" s="9">
        <f>IF(Tableau1[[#This Row],[Date]]=_xlfn.MINIFS(Tableau1[1er],Tableau1[N° BL],Tableau1[[#This Row],[N° BL]],Tableau1[1er],Tableau1[[#This Row],[Date]]),D21403,"")</f>
        <v>176</v>
      </c>
    </row>
    <row r="21405" spans="1:7" ht="14.25" customHeight="1" x14ac:dyDescent="0.25">
      <c r="A21405" s="1" t="s">
        <v>1880</v>
      </c>
      <c r="B21405" s="1" t="s">
        <v>1881</v>
      </c>
      <c r="C21405" s="7">
        <v>45468.411041666666</v>
      </c>
      <c r="D21405" s="10">
        <v>182</v>
      </c>
      <c r="E21405" s="1" t="s">
        <v>21</v>
      </c>
      <c r="F21405">
        <f>IF(LEFT(Tableau1[[#This Row],[Eléments modifié]],$J$1)=$I$1,Tableau1[[#This Row],[Date]],9^9)</f>
        <v>387420489</v>
      </c>
      <c r="G21405" s="9" t="str">
        <f>IF(Tableau1[[#This Row],[Date]]=_xlfn.MINIFS(Tableau1[1er],Tableau1[N° BL],Tableau1[[#This Row],[N° BL]],Tableau1[1er],Tableau1[[#This Row],[Date]]),D21404,"")</f>
        <v/>
      </c>
    </row>
    <row r="21406" spans="1:7" ht="14.25" customHeight="1" x14ac:dyDescent="0.25">
      <c r="A21406" s="1" t="s">
        <v>1880</v>
      </c>
      <c r="B21406" s="1" t="s">
        <v>1881</v>
      </c>
      <c r="C21406" s="7">
        <v>45468.411099537036</v>
      </c>
      <c r="D21406" s="10">
        <v>179</v>
      </c>
      <c r="E21406" s="1" t="s">
        <v>20</v>
      </c>
      <c r="F21406">
        <f>IF(LEFT(Tableau1[[#This Row],[Eléments modifié]],$J$1)=$I$1,Tableau1[[#This Row],[Date]],9^9)</f>
        <v>387420489</v>
      </c>
      <c r="G21406" s="9" t="str">
        <f>IF(Tableau1[[#This Row],[Date]]=_xlfn.MINIFS(Tableau1[1er],Tableau1[N° BL],Tableau1[[#This Row],[N° BL]],Tableau1[1er],Tableau1[[#This Row],[Date]]),D21405,"")</f>
        <v/>
      </c>
    </row>
    <row r="21407" spans="1:7" ht="14.25" customHeight="1" x14ac:dyDescent="0.25">
      <c r="A21407" s="1" t="s">
        <v>1880</v>
      </c>
      <c r="B21407" s="1" t="s">
        <v>1881</v>
      </c>
      <c r="C21407" s="7">
        <v>45468.411631944444</v>
      </c>
      <c r="D21407" s="10">
        <v>179</v>
      </c>
      <c r="E21407" s="1" t="s">
        <v>5</v>
      </c>
      <c r="F21407">
        <f>IF(LEFT(Tableau1[[#This Row],[Eléments modifié]],$J$1)=$I$1,Tableau1[[#This Row],[Date]],9^9)</f>
        <v>387420489</v>
      </c>
      <c r="G21407" s="9" t="str">
        <f>IF(Tableau1[[#This Row],[Date]]=_xlfn.MINIFS(Tableau1[1er],Tableau1[N° BL],Tableau1[[#This Row],[N° BL]],Tableau1[1er],Tableau1[[#This Row],[Date]]),D21406,"")</f>
        <v/>
      </c>
    </row>
    <row r="21408" spans="1:7" ht="14.25" customHeight="1" x14ac:dyDescent="0.25">
      <c r="A21408" s="1" t="s">
        <v>1880</v>
      </c>
      <c r="B21408" s="1" t="s">
        <v>1881</v>
      </c>
      <c r="C21408" s="7">
        <v>45468.41201388889</v>
      </c>
      <c r="D21408" s="10">
        <v>189</v>
      </c>
      <c r="E21408" s="1" t="s">
        <v>20</v>
      </c>
      <c r="F21408">
        <f>IF(LEFT(Tableau1[[#This Row],[Eléments modifié]],$J$1)=$I$1,Tableau1[[#This Row],[Date]],9^9)</f>
        <v>387420489</v>
      </c>
      <c r="G21408" s="9" t="str">
        <f>IF(Tableau1[[#This Row],[Date]]=_xlfn.MINIFS(Tableau1[1er],Tableau1[N° BL],Tableau1[[#This Row],[N° BL]],Tableau1[1er],Tableau1[[#This Row],[Date]]),D21407,"")</f>
        <v/>
      </c>
    </row>
    <row r="21409" spans="1:7" ht="14.25" customHeight="1" x14ac:dyDescent="0.25">
      <c r="A21409" s="1" t="s">
        <v>1880</v>
      </c>
      <c r="B21409" s="1" t="s">
        <v>1881</v>
      </c>
      <c r="C21409" s="7">
        <v>45468.419803240744</v>
      </c>
      <c r="D21409" s="10">
        <v>182</v>
      </c>
      <c r="E21409" s="1" t="s">
        <v>21</v>
      </c>
      <c r="F21409">
        <f>IF(LEFT(Tableau1[[#This Row],[Eléments modifié]],$J$1)=$I$1,Tableau1[[#This Row],[Date]],9^9)</f>
        <v>387420489</v>
      </c>
      <c r="G21409" s="9" t="str">
        <f>IF(Tableau1[[#This Row],[Date]]=_xlfn.MINIFS(Tableau1[1er],Tableau1[N° BL],Tableau1[[#This Row],[N° BL]],Tableau1[1er],Tableau1[[#This Row],[Date]]),D21408,"")</f>
        <v/>
      </c>
    </row>
    <row r="21410" spans="1:7" ht="14.25" customHeight="1" x14ac:dyDescent="0.25">
      <c r="A21410" s="1" t="s">
        <v>1880</v>
      </c>
      <c r="B21410" s="1" t="s">
        <v>1881</v>
      </c>
      <c r="C21410" s="7">
        <v>45468.423472222225</v>
      </c>
      <c r="D21410" s="10">
        <v>179</v>
      </c>
      <c r="E21410" s="1" t="s">
        <v>20</v>
      </c>
      <c r="F21410">
        <f>IF(LEFT(Tableau1[[#This Row],[Eléments modifié]],$J$1)=$I$1,Tableau1[[#This Row],[Date]],9^9)</f>
        <v>387420489</v>
      </c>
      <c r="G21410" s="9" t="str">
        <f>IF(Tableau1[[#This Row],[Date]]=_xlfn.MINIFS(Tableau1[1er],Tableau1[N° BL],Tableau1[[#This Row],[N° BL]],Tableau1[1er],Tableau1[[#This Row],[Date]]),D21409,"")</f>
        <v/>
      </c>
    </row>
    <row r="21411" spans="1:7" ht="14.25" customHeight="1" x14ac:dyDescent="0.25">
      <c r="A21411" s="1" t="s">
        <v>1880</v>
      </c>
      <c r="B21411" s="1" t="s">
        <v>1881</v>
      </c>
      <c r="C21411" s="7">
        <v>45468.437835648147</v>
      </c>
      <c r="D21411" s="10">
        <v>176</v>
      </c>
      <c r="E21411" s="1" t="s">
        <v>5</v>
      </c>
      <c r="F21411">
        <f>IF(LEFT(Tableau1[[#This Row],[Eléments modifié]],$J$1)=$I$1,Tableau1[[#This Row],[Date]],9^9)</f>
        <v>387420489</v>
      </c>
      <c r="G21411" s="9" t="str">
        <f>IF(Tableau1[[#This Row],[Date]]=_xlfn.MINIFS(Tableau1[1er],Tableau1[N° BL],Tableau1[[#This Row],[N° BL]],Tableau1[1er],Tableau1[[#This Row],[Date]]),D21410,"")</f>
        <v/>
      </c>
    </row>
    <row r="21412" spans="1:7" ht="14.25" customHeight="1" x14ac:dyDescent="0.25">
      <c r="A21412" s="1" t="s">
        <v>1880</v>
      </c>
      <c r="B21412" s="1" t="s">
        <v>1881</v>
      </c>
      <c r="C21412" s="7">
        <v>45468.454409722224</v>
      </c>
      <c r="D21412" s="10">
        <v>179</v>
      </c>
      <c r="E21412" s="1" t="s">
        <v>7</v>
      </c>
      <c r="F21412">
        <f>IF(LEFT(Tableau1[[#This Row],[Eléments modifié]],$J$1)=$I$1,Tableau1[[#This Row],[Date]],9^9)</f>
        <v>45468.454409722224</v>
      </c>
      <c r="G21412" s="9">
        <f>IF(Tableau1[[#This Row],[Date]]=_xlfn.MINIFS(Tableau1[1er],Tableau1[N° BL],Tableau1[[#This Row],[N° BL]],Tableau1[1er],Tableau1[[#This Row],[Date]]),D21411,"")</f>
        <v>176</v>
      </c>
    </row>
    <row r="21413" spans="1:7" ht="14.25" customHeight="1" x14ac:dyDescent="0.25">
      <c r="A21413" s="1" t="s">
        <v>1870</v>
      </c>
      <c r="B21413" s="1" t="s">
        <v>1871</v>
      </c>
      <c r="C21413" s="7">
        <v>45468.40929398148</v>
      </c>
      <c r="D21413" s="10">
        <v>182</v>
      </c>
      <c r="E21413" s="1" t="s">
        <v>111</v>
      </c>
      <c r="F21413">
        <f>IF(LEFT(Tableau1[[#This Row],[Eléments modifié]],$J$1)=$I$1,Tableau1[[#This Row],[Date]],9^9)</f>
        <v>387420489</v>
      </c>
      <c r="G21413" s="9" t="str">
        <f>IF(Tableau1[[#This Row],[Date]]=_xlfn.MINIFS(Tableau1[1er],Tableau1[N° BL],Tableau1[[#This Row],[N° BL]],Tableau1[1er],Tableau1[[#This Row],[Date]]),D21412,"")</f>
        <v/>
      </c>
    </row>
    <row r="21414" spans="1:7" ht="14.25" customHeight="1" x14ac:dyDescent="0.25">
      <c r="A21414" s="1" t="s">
        <v>1870</v>
      </c>
      <c r="B21414" s="1" t="s">
        <v>1871</v>
      </c>
      <c r="C21414" s="7">
        <v>45468.450370370374</v>
      </c>
      <c r="D21414" s="10">
        <v>176</v>
      </c>
      <c r="E21414" s="1" t="s">
        <v>41</v>
      </c>
      <c r="F21414">
        <f>IF(LEFT(Tableau1[[#This Row],[Eléments modifié]],$J$1)=$I$1,Tableau1[[#This Row],[Date]],9^9)</f>
        <v>387420489</v>
      </c>
      <c r="G21414" s="9" t="str">
        <f>IF(Tableau1[[#This Row],[Date]]=_xlfn.MINIFS(Tableau1[1er],Tableau1[N° BL],Tableau1[[#This Row],[N° BL]],Tableau1[1er],Tableau1[[#This Row],[Date]]),D21413,"")</f>
        <v/>
      </c>
    </row>
    <row r="21415" spans="1:7" ht="14.25" customHeight="1" x14ac:dyDescent="0.25">
      <c r="A21415" s="1" t="s">
        <v>1870</v>
      </c>
      <c r="B21415" s="1" t="s">
        <v>1871</v>
      </c>
      <c r="C21415" s="7">
        <v>45468.450497685182</v>
      </c>
      <c r="D21415" s="10">
        <v>179</v>
      </c>
      <c r="E21415" s="1" t="s">
        <v>111</v>
      </c>
      <c r="F21415">
        <f>IF(LEFT(Tableau1[[#This Row],[Eléments modifié]],$J$1)=$I$1,Tableau1[[#This Row],[Date]],9^9)</f>
        <v>387420489</v>
      </c>
      <c r="G21415" s="9" t="str">
        <f>IF(Tableau1[[#This Row],[Date]]=_xlfn.MINIFS(Tableau1[1er],Tableau1[N° BL],Tableau1[[#This Row],[N° BL]],Tableau1[1er],Tableau1[[#This Row],[Date]]),D21414,"")</f>
        <v/>
      </c>
    </row>
    <row r="21416" spans="1:7" ht="14.25" customHeight="1" x14ac:dyDescent="0.25">
      <c r="A21416" s="1" t="s">
        <v>1870</v>
      </c>
      <c r="B21416" s="1" t="s">
        <v>1871</v>
      </c>
      <c r="C21416" s="7">
        <v>45468.46634259259</v>
      </c>
      <c r="D21416" s="10">
        <v>176</v>
      </c>
      <c r="E21416" s="1" t="s">
        <v>7</v>
      </c>
      <c r="F21416">
        <f>IF(LEFT(Tableau1[[#This Row],[Eléments modifié]],$J$1)=$I$1,Tableau1[[#This Row],[Date]],9^9)</f>
        <v>45468.46634259259</v>
      </c>
      <c r="G21416" s="9">
        <f>IF(Tableau1[[#This Row],[Date]]=_xlfn.MINIFS(Tableau1[1er],Tableau1[N° BL],Tableau1[[#This Row],[N° BL]],Tableau1[1er],Tableau1[[#This Row],[Date]]),D21415,"")</f>
        <v>179</v>
      </c>
    </row>
    <row r="21417" spans="1:7" ht="14.25" customHeight="1" x14ac:dyDescent="0.25">
      <c r="A21417" s="1" t="s">
        <v>1870</v>
      </c>
      <c r="B21417" s="1" t="s">
        <v>1871</v>
      </c>
      <c r="C21417" s="7">
        <v>45468.478831018518</v>
      </c>
      <c r="D21417" s="10">
        <v>188</v>
      </c>
      <c r="E21417" s="1" t="s">
        <v>98</v>
      </c>
      <c r="F21417">
        <f>IF(LEFT(Tableau1[[#This Row],[Eléments modifié]],$J$1)=$I$1,Tableau1[[#This Row],[Date]],9^9)</f>
        <v>387420489</v>
      </c>
      <c r="G21417" s="9" t="str">
        <f>IF(Tableau1[[#This Row],[Date]]=_xlfn.MINIFS(Tableau1[1er],Tableau1[N° BL],Tableau1[[#This Row],[N° BL]],Tableau1[1er],Tableau1[[#This Row],[Date]]),D21416,"")</f>
        <v/>
      </c>
    </row>
    <row r="21418" spans="1:7" ht="14.25" customHeight="1" x14ac:dyDescent="0.25">
      <c r="A21418" s="1" t="s">
        <v>1870</v>
      </c>
      <c r="B21418" s="1" t="s">
        <v>1871</v>
      </c>
      <c r="C21418" s="7">
        <v>45468.48196759259</v>
      </c>
      <c r="D21418" s="10">
        <v>188</v>
      </c>
      <c r="E21418" s="1" t="s">
        <v>32</v>
      </c>
      <c r="F21418">
        <f>IF(LEFT(Tableau1[[#This Row],[Eléments modifié]],$J$1)=$I$1,Tableau1[[#This Row],[Date]],9^9)</f>
        <v>387420489</v>
      </c>
      <c r="G21418" s="9" t="str">
        <f>IF(Tableau1[[#This Row],[Date]]=_xlfn.MINIFS(Tableau1[1er],Tableau1[N° BL],Tableau1[[#This Row],[N° BL]],Tableau1[1er],Tableau1[[#This Row],[Date]]),D21417,"")</f>
        <v/>
      </c>
    </row>
    <row r="21419" spans="1:7" ht="14.25" customHeight="1" x14ac:dyDescent="0.25">
      <c r="A21419" s="1" t="s">
        <v>1870</v>
      </c>
      <c r="B21419" s="1" t="s">
        <v>1871</v>
      </c>
      <c r="C21419" s="7">
        <v>45468.482638888891</v>
      </c>
      <c r="D21419" s="10">
        <v>188</v>
      </c>
      <c r="E21419" s="1" t="s">
        <v>7</v>
      </c>
      <c r="F21419">
        <f>IF(LEFT(Tableau1[[#This Row],[Eléments modifié]],$J$1)=$I$1,Tableau1[[#This Row],[Date]],9^9)</f>
        <v>45468.482638888891</v>
      </c>
      <c r="G21419" s="9">
        <f>IF(Tableau1[[#This Row],[Date]]=_xlfn.MINIFS(Tableau1[1er],Tableau1[N° BL],Tableau1[[#This Row],[N° BL]],Tableau1[1er],Tableau1[[#This Row],[Date]]),D21418,"")</f>
        <v>188</v>
      </c>
    </row>
    <row r="21420" spans="1:7" ht="14.25" customHeight="1" x14ac:dyDescent="0.25">
      <c r="A21420" s="1" t="s">
        <v>1876</v>
      </c>
      <c r="B21420" s="1" t="s">
        <v>1877</v>
      </c>
      <c r="C21420" s="7">
        <v>45468.416365740741</v>
      </c>
      <c r="D21420" s="10">
        <v>182</v>
      </c>
      <c r="E21420" s="1" t="s">
        <v>14</v>
      </c>
      <c r="F21420">
        <f>IF(LEFT(Tableau1[[#This Row],[Eléments modifié]],$J$1)=$I$1,Tableau1[[#This Row],[Date]],9^9)</f>
        <v>387420489</v>
      </c>
      <c r="G21420" s="9" t="str">
        <f>IF(Tableau1[[#This Row],[Date]]=_xlfn.MINIFS(Tableau1[1er],Tableau1[N° BL],Tableau1[[#This Row],[N° BL]],Tableau1[1er],Tableau1[[#This Row],[Date]]),D21419,"")</f>
        <v/>
      </c>
    </row>
    <row r="21421" spans="1:7" ht="14.25" customHeight="1" x14ac:dyDescent="0.25">
      <c r="A21421" s="1" t="s">
        <v>1876</v>
      </c>
      <c r="B21421" s="1" t="s">
        <v>1877</v>
      </c>
      <c r="C21421" s="7">
        <v>45468.419224537036</v>
      </c>
      <c r="D21421" s="10">
        <v>189</v>
      </c>
      <c r="E21421" s="1" t="s">
        <v>41</v>
      </c>
      <c r="F21421">
        <f>IF(LEFT(Tableau1[[#This Row],[Eléments modifié]],$J$1)=$I$1,Tableau1[[#This Row],[Date]],9^9)</f>
        <v>387420489</v>
      </c>
      <c r="G21421" s="9" t="str">
        <f>IF(Tableau1[[#This Row],[Date]]=_xlfn.MINIFS(Tableau1[1er],Tableau1[N° BL],Tableau1[[#This Row],[N° BL]],Tableau1[1er],Tableau1[[#This Row],[Date]]),D21420,"")</f>
        <v/>
      </c>
    </row>
    <row r="21422" spans="1:7" ht="14.25" customHeight="1" x14ac:dyDescent="0.25">
      <c r="A21422" s="1" t="s">
        <v>1876</v>
      </c>
      <c r="B21422" s="1" t="s">
        <v>1877</v>
      </c>
      <c r="C21422" s="7">
        <v>45468.419363425928</v>
      </c>
      <c r="D21422" s="10">
        <v>182</v>
      </c>
      <c r="E21422" s="1" t="s">
        <v>14</v>
      </c>
      <c r="F21422">
        <f>IF(LEFT(Tableau1[[#This Row],[Eléments modifié]],$J$1)=$I$1,Tableau1[[#This Row],[Date]],9^9)</f>
        <v>387420489</v>
      </c>
      <c r="G21422" s="9" t="str">
        <f>IF(Tableau1[[#This Row],[Date]]=_xlfn.MINIFS(Tableau1[1er],Tableau1[N° BL],Tableau1[[#This Row],[N° BL]],Tableau1[1er],Tableau1[[#This Row],[Date]]),D21421,"")</f>
        <v/>
      </c>
    </row>
    <row r="21423" spans="1:7" ht="14.25" customHeight="1" x14ac:dyDescent="0.25">
      <c r="A21423" s="1" t="s">
        <v>1876</v>
      </c>
      <c r="B21423" s="1" t="s">
        <v>1877</v>
      </c>
      <c r="C21423" s="7">
        <v>45468.457060185188</v>
      </c>
      <c r="D21423" s="10">
        <v>189</v>
      </c>
      <c r="E21423" s="1" t="s">
        <v>7</v>
      </c>
      <c r="F21423">
        <f>IF(LEFT(Tableau1[[#This Row],[Eléments modifié]],$J$1)=$I$1,Tableau1[[#This Row],[Date]],9^9)</f>
        <v>45468.457060185188</v>
      </c>
      <c r="G21423" s="9">
        <f>IF(Tableau1[[#This Row],[Date]]=_xlfn.MINIFS(Tableau1[1er],Tableau1[N° BL],Tableau1[[#This Row],[N° BL]],Tableau1[1er],Tableau1[[#This Row],[Date]]),D21422,"")</f>
        <v>182</v>
      </c>
    </row>
    <row r="21424" spans="1:7" ht="14.25" customHeight="1" x14ac:dyDescent="0.25">
      <c r="A21424" s="1" t="s">
        <v>1846</v>
      </c>
      <c r="B21424" s="1" t="s">
        <v>1847</v>
      </c>
      <c r="C21424" s="7">
        <v>45468.553240740737</v>
      </c>
      <c r="D21424" s="10">
        <v>189</v>
      </c>
      <c r="E21424" s="1" t="s">
        <v>5</v>
      </c>
      <c r="F21424">
        <f>IF(LEFT(Tableau1[[#This Row],[Eléments modifié]],$J$1)=$I$1,Tableau1[[#This Row],[Date]],9^9)</f>
        <v>387420489</v>
      </c>
      <c r="G21424" s="9" t="str">
        <f>IF(Tableau1[[#This Row],[Date]]=_xlfn.MINIFS(Tableau1[1er],Tableau1[N° BL],Tableau1[[#This Row],[N° BL]],Tableau1[1er],Tableau1[[#This Row],[Date]]),D21423,"")</f>
        <v/>
      </c>
    </row>
    <row r="21425" spans="1:7" ht="14.25" customHeight="1" x14ac:dyDescent="0.25">
      <c r="A21425" s="1" t="s">
        <v>1846</v>
      </c>
      <c r="B21425" s="1" t="s">
        <v>1847</v>
      </c>
      <c r="C21425" s="7">
        <v>45468.567106481481</v>
      </c>
      <c r="D21425" s="10">
        <v>189</v>
      </c>
      <c r="E21425" s="1" t="s">
        <v>7</v>
      </c>
      <c r="F21425">
        <f>IF(LEFT(Tableau1[[#This Row],[Eléments modifié]],$J$1)=$I$1,Tableau1[[#This Row],[Date]],9^9)</f>
        <v>45468.567106481481</v>
      </c>
      <c r="G21425" s="9">
        <f>IF(Tableau1[[#This Row],[Date]]=_xlfn.MINIFS(Tableau1[1er],Tableau1[N° BL],Tableau1[[#This Row],[N° BL]],Tableau1[1er],Tableau1[[#This Row],[Date]]),D21424,"")</f>
        <v>189</v>
      </c>
    </row>
    <row r="21426" spans="1:7" ht="14.25" customHeight="1" x14ac:dyDescent="0.25">
      <c r="A21426" s="1" t="s">
        <v>1840</v>
      </c>
      <c r="B21426" s="1" t="s">
        <v>1841</v>
      </c>
      <c r="C21426" s="7">
        <v>45468.549664351849</v>
      </c>
      <c r="D21426" s="10">
        <v>179</v>
      </c>
      <c r="E21426" s="1" t="s">
        <v>111</v>
      </c>
      <c r="F21426">
        <f>IF(LEFT(Tableau1[[#This Row],[Eléments modifié]],$J$1)=$I$1,Tableau1[[#This Row],[Date]],9^9)</f>
        <v>387420489</v>
      </c>
      <c r="G21426" s="9" t="str">
        <f>IF(Tableau1[[#This Row],[Date]]=_xlfn.MINIFS(Tableau1[1er],Tableau1[N° BL],Tableau1[[#This Row],[N° BL]],Tableau1[1er],Tableau1[[#This Row],[Date]]),D21425,"")</f>
        <v/>
      </c>
    </row>
    <row r="21427" spans="1:7" ht="14.25" customHeight="1" x14ac:dyDescent="0.25">
      <c r="A21427" s="1" t="s">
        <v>1840</v>
      </c>
      <c r="B21427" s="1" t="s">
        <v>1841</v>
      </c>
      <c r="C21427" s="7">
        <v>45468.577546296299</v>
      </c>
      <c r="D21427" s="10">
        <v>176</v>
      </c>
      <c r="E21427" s="1" t="s">
        <v>7</v>
      </c>
      <c r="F21427">
        <f>IF(LEFT(Tableau1[[#This Row],[Eléments modifié]],$J$1)=$I$1,Tableau1[[#This Row],[Date]],9^9)</f>
        <v>45468.577546296299</v>
      </c>
      <c r="G21427" s="9">
        <f>IF(Tableau1[[#This Row],[Date]]=_xlfn.MINIFS(Tableau1[1er],Tableau1[N° BL],Tableau1[[#This Row],[N° BL]],Tableau1[1er],Tableau1[[#This Row],[Date]]),D21426,"")</f>
        <v>179</v>
      </c>
    </row>
    <row r="21428" spans="1:7" ht="14.25" customHeight="1" x14ac:dyDescent="0.25">
      <c r="A21428" s="1" t="s">
        <v>1842</v>
      </c>
      <c r="B21428" s="1" t="s">
        <v>1843</v>
      </c>
      <c r="C21428" s="7">
        <v>45468.568356481483</v>
      </c>
      <c r="D21428" s="10">
        <v>189</v>
      </c>
      <c r="E21428" s="1" t="s">
        <v>5</v>
      </c>
      <c r="F21428">
        <f>IF(LEFT(Tableau1[[#This Row],[Eléments modifié]],$J$1)=$I$1,Tableau1[[#This Row],[Date]],9^9)</f>
        <v>387420489</v>
      </c>
      <c r="G21428" s="9" t="str">
        <f>IF(Tableau1[[#This Row],[Date]]=_xlfn.MINIFS(Tableau1[1er],Tableau1[N° BL],Tableau1[[#This Row],[N° BL]],Tableau1[1er],Tableau1[[#This Row],[Date]]),D21427,"")</f>
        <v/>
      </c>
    </row>
    <row r="21429" spans="1:7" ht="14.25" customHeight="1" x14ac:dyDescent="0.25">
      <c r="A21429" s="1" t="s">
        <v>1842</v>
      </c>
      <c r="B21429" s="1" t="s">
        <v>1843</v>
      </c>
      <c r="C21429" s="7">
        <v>45468.575497685182</v>
      </c>
      <c r="D21429" s="10">
        <v>179</v>
      </c>
      <c r="E21429" s="1" t="s">
        <v>7</v>
      </c>
      <c r="F21429">
        <f>IF(LEFT(Tableau1[[#This Row],[Eléments modifié]],$J$1)=$I$1,Tableau1[[#This Row],[Date]],9^9)</f>
        <v>45468.575497685182</v>
      </c>
      <c r="G21429" s="9">
        <f>IF(Tableau1[[#This Row],[Date]]=_xlfn.MINIFS(Tableau1[1er],Tableau1[N° BL],Tableau1[[#This Row],[N° BL]],Tableau1[1er],Tableau1[[#This Row],[Date]]),D21428,"")</f>
        <v>189</v>
      </c>
    </row>
    <row r="21430" spans="1:7" ht="14.25" customHeight="1" x14ac:dyDescent="0.25">
      <c r="A21430" s="1" t="s">
        <v>1882</v>
      </c>
      <c r="B21430" s="1" t="s">
        <v>1883</v>
      </c>
      <c r="C21430" s="7">
        <v>45468.414444444446</v>
      </c>
      <c r="D21430" s="10">
        <v>189</v>
      </c>
      <c r="E21430" s="1" t="s">
        <v>14</v>
      </c>
      <c r="F21430">
        <f>IF(LEFT(Tableau1[[#This Row],[Eléments modifié]],$J$1)=$I$1,Tableau1[[#This Row],[Date]],9^9)</f>
        <v>387420489</v>
      </c>
      <c r="G21430" s="9" t="str">
        <f>IF(Tableau1[[#This Row],[Date]]=_xlfn.MINIFS(Tableau1[1er],Tableau1[N° BL],Tableau1[[#This Row],[N° BL]],Tableau1[1er],Tableau1[[#This Row],[Date]]),D21429,"")</f>
        <v/>
      </c>
    </row>
    <row r="21431" spans="1:7" ht="14.25" customHeight="1" x14ac:dyDescent="0.25">
      <c r="A21431" s="1" t="s">
        <v>1882</v>
      </c>
      <c r="B21431" s="1" t="s">
        <v>1883</v>
      </c>
      <c r="C21431" s="7">
        <v>45468.416342592594</v>
      </c>
      <c r="D21431" s="10">
        <v>189</v>
      </c>
      <c r="E21431" s="1" t="s">
        <v>7</v>
      </c>
      <c r="F21431">
        <f>IF(LEFT(Tableau1[[#This Row],[Eléments modifié]],$J$1)=$I$1,Tableau1[[#This Row],[Date]],9^9)</f>
        <v>45468.416342592594</v>
      </c>
      <c r="G21431" s="9">
        <f>IF(Tableau1[[#This Row],[Date]]=_xlfn.MINIFS(Tableau1[1er],Tableau1[N° BL],Tableau1[[#This Row],[N° BL]],Tableau1[1er],Tableau1[[#This Row],[Date]]),D21430,"")</f>
        <v>189</v>
      </c>
    </row>
    <row r="21432" spans="1:7" ht="14.25" customHeight="1" x14ac:dyDescent="0.25">
      <c r="A21432" s="1" t="s">
        <v>1872</v>
      </c>
      <c r="B21432" s="1" t="s">
        <v>1873</v>
      </c>
      <c r="C21432" s="7">
        <v>45468.471076388887</v>
      </c>
      <c r="D21432" s="10">
        <v>209</v>
      </c>
      <c r="E21432" s="1" t="s">
        <v>371</v>
      </c>
      <c r="F21432">
        <f>IF(LEFT(Tableau1[[#This Row],[Eléments modifié]],$J$1)=$I$1,Tableau1[[#This Row],[Date]],9^9)</f>
        <v>387420489</v>
      </c>
      <c r="G21432" s="9" t="str">
        <f>IF(Tableau1[[#This Row],[Date]]=_xlfn.MINIFS(Tableau1[1er],Tableau1[N° BL],Tableau1[[#This Row],[N° BL]],Tableau1[1er],Tableau1[[#This Row],[Date]]),D21431,"")</f>
        <v/>
      </c>
    </row>
    <row r="21433" spans="1:7" ht="14.25" customHeight="1" x14ac:dyDescent="0.25">
      <c r="A21433" s="1" t="s">
        <v>1872</v>
      </c>
      <c r="B21433" s="1" t="s">
        <v>1873</v>
      </c>
      <c r="C21433" s="7">
        <v>45468.478634259256</v>
      </c>
      <c r="D21433" s="10">
        <v>209</v>
      </c>
      <c r="E21433" s="1" t="s">
        <v>7</v>
      </c>
      <c r="F21433">
        <f>IF(LEFT(Tableau1[[#This Row],[Eléments modifié]],$J$1)=$I$1,Tableau1[[#This Row],[Date]],9^9)</f>
        <v>45468.478634259256</v>
      </c>
      <c r="G21433" s="9">
        <f>IF(Tableau1[[#This Row],[Date]]=_xlfn.MINIFS(Tableau1[1er],Tableau1[N° BL],Tableau1[[#This Row],[N° BL]],Tableau1[1er],Tableau1[[#This Row],[Date]]),D21432,"")</f>
        <v>209</v>
      </c>
    </row>
    <row r="21434" spans="1:7" ht="14.25" customHeight="1" x14ac:dyDescent="0.25">
      <c r="A21434" s="1" t="s">
        <v>1830</v>
      </c>
      <c r="B21434" s="1" t="s">
        <v>1831</v>
      </c>
      <c r="C21434" s="7">
        <v>45468.541631944441</v>
      </c>
      <c r="D21434" s="10">
        <v>176</v>
      </c>
      <c r="E21434" s="1" t="s">
        <v>371</v>
      </c>
      <c r="F21434">
        <f>IF(LEFT(Tableau1[[#This Row],[Eléments modifié]],$J$1)=$I$1,Tableau1[[#This Row],[Date]],9^9)</f>
        <v>387420489</v>
      </c>
      <c r="G21434" s="9" t="str">
        <f>IF(Tableau1[[#This Row],[Date]]=_xlfn.MINIFS(Tableau1[1er],Tableau1[N° BL],Tableau1[[#This Row],[N° BL]],Tableau1[1er],Tableau1[[#This Row],[Date]]),D21433,"")</f>
        <v/>
      </c>
    </row>
    <row r="21435" spans="1:7" ht="14.25" customHeight="1" x14ac:dyDescent="0.25">
      <c r="A21435" s="1" t="s">
        <v>1830</v>
      </c>
      <c r="B21435" s="1" t="s">
        <v>1831</v>
      </c>
      <c r="C21435" s="7">
        <v>45468.541631944441</v>
      </c>
      <c r="D21435" s="10">
        <v>209</v>
      </c>
      <c r="E21435" s="1" t="s">
        <v>371</v>
      </c>
      <c r="F21435">
        <f>IF(LEFT(Tableau1[[#This Row],[Eléments modifié]],$J$1)=$I$1,Tableau1[[#This Row],[Date]],9^9)</f>
        <v>387420489</v>
      </c>
      <c r="G21435" s="9" t="str">
        <f>IF(Tableau1[[#This Row],[Date]]=_xlfn.MINIFS(Tableau1[1er],Tableau1[N° BL],Tableau1[[#This Row],[N° BL]],Tableau1[1er],Tableau1[[#This Row],[Date]]),D21434,"")</f>
        <v/>
      </c>
    </row>
    <row r="21436" spans="1:7" ht="14.25" customHeight="1" x14ac:dyDescent="0.25">
      <c r="A21436" s="1" t="s">
        <v>1830</v>
      </c>
      <c r="B21436" s="1" t="s">
        <v>1831</v>
      </c>
      <c r="C21436" s="7">
        <v>45468.554236111115</v>
      </c>
      <c r="D21436" s="10">
        <v>189</v>
      </c>
      <c r="E21436" s="1" t="s">
        <v>41</v>
      </c>
      <c r="F21436">
        <f>IF(LEFT(Tableau1[[#This Row],[Eléments modifié]],$J$1)=$I$1,Tableau1[[#This Row],[Date]],9^9)</f>
        <v>387420489</v>
      </c>
      <c r="G21436" s="9" t="str">
        <f>IF(Tableau1[[#This Row],[Date]]=_xlfn.MINIFS(Tableau1[1er],Tableau1[N° BL],Tableau1[[#This Row],[N° BL]],Tableau1[1er],Tableau1[[#This Row],[Date]]),D21435,"")</f>
        <v/>
      </c>
    </row>
    <row r="21437" spans="1:7" ht="14.25" customHeight="1" x14ac:dyDescent="0.25">
      <c r="A21437" s="1" t="s">
        <v>1830</v>
      </c>
      <c r="B21437" s="1" t="s">
        <v>1831</v>
      </c>
      <c r="C21437" s="7">
        <v>45468.554328703707</v>
      </c>
      <c r="D21437" s="10">
        <v>189</v>
      </c>
      <c r="E21437" s="1" t="s">
        <v>371</v>
      </c>
      <c r="F21437">
        <f>IF(LEFT(Tableau1[[#This Row],[Eléments modifié]],$J$1)=$I$1,Tableau1[[#This Row],[Date]],9^9)</f>
        <v>387420489</v>
      </c>
      <c r="G21437" s="9" t="str">
        <f>IF(Tableau1[[#This Row],[Date]]=_xlfn.MINIFS(Tableau1[1er],Tableau1[N° BL],Tableau1[[#This Row],[N° BL]],Tableau1[1er],Tableau1[[#This Row],[Date]]),D21436,"")</f>
        <v/>
      </c>
    </row>
    <row r="21438" spans="1:7" ht="14.25" customHeight="1" x14ac:dyDescent="0.25">
      <c r="A21438" s="1" t="s">
        <v>1830</v>
      </c>
      <c r="B21438" s="1" t="s">
        <v>1831</v>
      </c>
      <c r="C21438" s="7">
        <v>45468.600266203706</v>
      </c>
      <c r="D21438" s="10">
        <v>209</v>
      </c>
      <c r="E21438" s="1" t="s">
        <v>7</v>
      </c>
      <c r="F21438">
        <f>IF(LEFT(Tableau1[[#This Row],[Eléments modifié]],$J$1)=$I$1,Tableau1[[#This Row],[Date]],9^9)</f>
        <v>45468.600266203706</v>
      </c>
      <c r="G21438" s="9">
        <f>IF(Tableau1[[#This Row],[Date]]=_xlfn.MINIFS(Tableau1[1er],Tableau1[N° BL],Tableau1[[#This Row],[N° BL]],Tableau1[1er],Tableau1[[#This Row],[Date]]),D21437,"")</f>
        <v>189</v>
      </c>
    </row>
    <row r="21439" spans="1:7" ht="14.25" customHeight="1" x14ac:dyDescent="0.25">
      <c r="A21439" s="1" t="s">
        <v>1862</v>
      </c>
      <c r="B21439" s="1" t="s">
        <v>1863</v>
      </c>
      <c r="C21439" s="7">
        <v>45468.457094907404</v>
      </c>
      <c r="D21439" s="10">
        <v>209</v>
      </c>
      <c r="E21439" s="1" t="s">
        <v>14</v>
      </c>
      <c r="F21439">
        <f>IF(LEFT(Tableau1[[#This Row],[Eléments modifié]],$J$1)=$I$1,Tableau1[[#This Row],[Date]],9^9)</f>
        <v>387420489</v>
      </c>
      <c r="G21439" s="9" t="str">
        <f>IF(Tableau1[[#This Row],[Date]]=_xlfn.MINIFS(Tableau1[1er],Tableau1[N° BL],Tableau1[[#This Row],[N° BL]],Tableau1[1er],Tableau1[[#This Row],[Date]]),D21438,"")</f>
        <v/>
      </c>
    </row>
    <row r="21440" spans="1:7" ht="14.25" customHeight="1" x14ac:dyDescent="0.25">
      <c r="A21440" s="1" t="s">
        <v>1862</v>
      </c>
      <c r="B21440" s="1" t="s">
        <v>1863</v>
      </c>
      <c r="C21440" s="7">
        <v>45468.490601851852</v>
      </c>
      <c r="D21440" s="10">
        <v>189</v>
      </c>
      <c r="E21440" s="1" t="s">
        <v>7</v>
      </c>
      <c r="F21440">
        <f>IF(LEFT(Tableau1[[#This Row],[Eléments modifié]],$J$1)=$I$1,Tableau1[[#This Row],[Date]],9^9)</f>
        <v>45468.490601851852</v>
      </c>
      <c r="G21440" s="9">
        <f>IF(Tableau1[[#This Row],[Date]]=_xlfn.MINIFS(Tableau1[1er],Tableau1[N° BL],Tableau1[[#This Row],[N° BL]],Tableau1[1er],Tableau1[[#This Row],[Date]]),D21439,"")</f>
        <v>209</v>
      </c>
    </row>
    <row r="21441" spans="1:7" ht="14.25" customHeight="1" x14ac:dyDescent="0.25">
      <c r="A21441" s="1" t="s">
        <v>1864</v>
      </c>
      <c r="B21441" s="1" t="s">
        <v>1865</v>
      </c>
      <c r="C21441" s="7">
        <v>45468.454444444447</v>
      </c>
      <c r="D21441" s="10">
        <v>179</v>
      </c>
      <c r="E21441" s="1" t="s">
        <v>5</v>
      </c>
      <c r="F21441">
        <f>IF(LEFT(Tableau1[[#This Row],[Eléments modifié]],$J$1)=$I$1,Tableau1[[#This Row],[Date]],9^9)</f>
        <v>387420489</v>
      </c>
      <c r="G21441" s="9" t="str">
        <f>IF(Tableau1[[#This Row],[Date]]=_xlfn.MINIFS(Tableau1[1er],Tableau1[N° BL],Tableau1[[#This Row],[N° BL]],Tableau1[1er],Tableau1[[#This Row],[Date]]),D21440,"")</f>
        <v/>
      </c>
    </row>
    <row r="21442" spans="1:7" ht="14.25" customHeight="1" x14ac:dyDescent="0.25">
      <c r="A21442" s="1" t="s">
        <v>1864</v>
      </c>
      <c r="B21442" s="1" t="s">
        <v>1865</v>
      </c>
      <c r="C21442" s="7">
        <v>45468.454814814817</v>
      </c>
      <c r="D21442" s="10">
        <v>209</v>
      </c>
      <c r="E21442" s="1" t="s">
        <v>20</v>
      </c>
      <c r="F21442">
        <f>IF(LEFT(Tableau1[[#This Row],[Eléments modifié]],$J$1)=$I$1,Tableau1[[#This Row],[Date]],9^9)</f>
        <v>387420489</v>
      </c>
      <c r="G21442" s="9" t="str">
        <f>IF(Tableau1[[#This Row],[Date]]=_xlfn.MINIFS(Tableau1[1er],Tableau1[N° BL],Tableau1[[#This Row],[N° BL]],Tableau1[1er],Tableau1[[#This Row],[Date]]),D21441,"")</f>
        <v/>
      </c>
    </row>
    <row r="21443" spans="1:7" ht="14.25" customHeight="1" x14ac:dyDescent="0.25">
      <c r="A21443" s="1" t="s">
        <v>1864</v>
      </c>
      <c r="B21443" s="1" t="s">
        <v>1865</v>
      </c>
      <c r="C21443" s="7">
        <v>45468.465949074074</v>
      </c>
      <c r="D21443" s="10">
        <v>176</v>
      </c>
      <c r="E21443" s="1" t="s">
        <v>5</v>
      </c>
      <c r="F21443">
        <f>IF(LEFT(Tableau1[[#This Row],[Eléments modifié]],$J$1)=$I$1,Tableau1[[#This Row],[Date]],9^9)</f>
        <v>387420489</v>
      </c>
      <c r="G21443" s="9" t="str">
        <f>IF(Tableau1[[#This Row],[Date]]=_xlfn.MINIFS(Tableau1[1er],Tableau1[N° BL],Tableau1[[#This Row],[N° BL]],Tableau1[1er],Tableau1[[#This Row],[Date]]),D21442,"")</f>
        <v/>
      </c>
    </row>
    <row r="21444" spans="1:7" ht="14.25" customHeight="1" x14ac:dyDescent="0.25">
      <c r="A21444" s="1" t="s">
        <v>1864</v>
      </c>
      <c r="B21444" s="1" t="s">
        <v>1865</v>
      </c>
      <c r="C21444" s="7">
        <v>45468.484398148146</v>
      </c>
      <c r="D21444" s="10">
        <v>179</v>
      </c>
      <c r="E21444" s="1" t="s">
        <v>7</v>
      </c>
      <c r="F21444">
        <f>IF(LEFT(Tableau1[[#This Row],[Eléments modifié]],$J$1)=$I$1,Tableau1[[#This Row],[Date]],9^9)</f>
        <v>45468.484398148146</v>
      </c>
      <c r="G21444" s="9">
        <f>IF(Tableau1[[#This Row],[Date]]=_xlfn.MINIFS(Tableau1[1er],Tableau1[N° BL],Tableau1[[#This Row],[N° BL]],Tableau1[1er],Tableau1[[#This Row],[Date]]),D21443,"")</f>
        <v>176</v>
      </c>
    </row>
    <row r="21445" spans="1:7" ht="14.25" customHeight="1" x14ac:dyDescent="0.25">
      <c r="A21445" s="1" t="s">
        <v>1860</v>
      </c>
      <c r="B21445" s="1" t="s">
        <v>1861</v>
      </c>
      <c r="C21445" s="7">
        <v>45468.478715277779</v>
      </c>
      <c r="D21445" s="10">
        <v>188</v>
      </c>
      <c r="E21445" s="1" t="s">
        <v>371</v>
      </c>
      <c r="F21445">
        <f>IF(LEFT(Tableau1[[#This Row],[Eléments modifié]],$J$1)=$I$1,Tableau1[[#This Row],[Date]],9^9)</f>
        <v>387420489</v>
      </c>
      <c r="G21445" s="9" t="str">
        <f>IF(Tableau1[[#This Row],[Date]]=_xlfn.MINIFS(Tableau1[1er],Tableau1[N° BL],Tableau1[[#This Row],[N° BL]],Tableau1[1er],Tableau1[[#This Row],[Date]]),D21444,"")</f>
        <v/>
      </c>
    </row>
    <row r="21446" spans="1:7" ht="14.25" customHeight="1" x14ac:dyDescent="0.25">
      <c r="A21446" s="1" t="s">
        <v>1860</v>
      </c>
      <c r="B21446" s="1" t="s">
        <v>1861</v>
      </c>
      <c r="C21446" s="7">
        <v>45468.479270833333</v>
      </c>
      <c r="D21446" s="10">
        <v>209</v>
      </c>
      <c r="E21446" s="1" t="s">
        <v>41</v>
      </c>
      <c r="F21446">
        <f>IF(LEFT(Tableau1[[#This Row],[Eléments modifié]],$J$1)=$I$1,Tableau1[[#This Row],[Date]],9^9)</f>
        <v>387420489</v>
      </c>
      <c r="G21446" s="9" t="str">
        <f>IF(Tableau1[[#This Row],[Date]]=_xlfn.MINIFS(Tableau1[1er],Tableau1[N° BL],Tableau1[[#This Row],[N° BL]],Tableau1[1er],Tableau1[[#This Row],[Date]]),D21445,"")</f>
        <v/>
      </c>
    </row>
    <row r="21447" spans="1:7" ht="14.25" customHeight="1" x14ac:dyDescent="0.25">
      <c r="A21447" s="1" t="s">
        <v>1860</v>
      </c>
      <c r="B21447" s="1" t="s">
        <v>1861</v>
      </c>
      <c r="C21447" s="7">
        <v>45468.479317129626</v>
      </c>
      <c r="D21447" s="10">
        <v>188</v>
      </c>
      <c r="E21447" s="1" t="s">
        <v>371</v>
      </c>
      <c r="F21447">
        <f>IF(LEFT(Tableau1[[#This Row],[Eléments modifié]],$J$1)=$I$1,Tableau1[[#This Row],[Date]],9^9)</f>
        <v>387420489</v>
      </c>
      <c r="G21447" s="9" t="str">
        <f>IF(Tableau1[[#This Row],[Date]]=_xlfn.MINIFS(Tableau1[1er],Tableau1[N° BL],Tableau1[[#This Row],[N° BL]],Tableau1[1er],Tableau1[[#This Row],[Date]]),D21446,"")</f>
        <v/>
      </c>
    </row>
    <row r="21448" spans="1:7" ht="14.25" customHeight="1" x14ac:dyDescent="0.25">
      <c r="A21448" s="1" t="s">
        <v>1860</v>
      </c>
      <c r="B21448" s="1" t="s">
        <v>1861</v>
      </c>
      <c r="C21448" s="7">
        <v>45468.499097222222</v>
      </c>
      <c r="D21448" s="10">
        <v>209</v>
      </c>
      <c r="E21448" s="1" t="s">
        <v>7</v>
      </c>
      <c r="F21448">
        <f>IF(LEFT(Tableau1[[#This Row],[Eléments modifié]],$J$1)=$I$1,Tableau1[[#This Row],[Date]],9^9)</f>
        <v>45468.499097222222</v>
      </c>
      <c r="G21448" s="9">
        <f>IF(Tableau1[[#This Row],[Date]]=_xlfn.MINIFS(Tableau1[1er],Tableau1[N° BL],Tableau1[[#This Row],[N° BL]],Tableau1[1er],Tableau1[[#This Row],[Date]]),D21447,"")</f>
        <v>188</v>
      </c>
    </row>
    <row r="21449" spans="1:7" ht="14.25" customHeight="1" x14ac:dyDescent="0.25">
      <c r="A21449" s="1" t="s">
        <v>1874</v>
      </c>
      <c r="B21449" s="1" t="s">
        <v>1875</v>
      </c>
      <c r="C21449" s="7">
        <v>45468.456944444442</v>
      </c>
      <c r="D21449" s="10">
        <v>189</v>
      </c>
      <c r="E21449" s="1" t="s">
        <v>371</v>
      </c>
      <c r="F21449">
        <f>IF(LEFT(Tableau1[[#This Row],[Eléments modifié]],$J$1)=$I$1,Tableau1[[#This Row],[Date]],9^9)</f>
        <v>387420489</v>
      </c>
      <c r="G21449" s="9" t="str">
        <f>IF(Tableau1[[#This Row],[Date]]=_xlfn.MINIFS(Tableau1[1er],Tableau1[N° BL],Tableau1[[#This Row],[N° BL]],Tableau1[1er],Tableau1[[#This Row],[Date]]),D21448,"")</f>
        <v/>
      </c>
    </row>
    <row r="21450" spans="1:7" ht="14.25" customHeight="1" x14ac:dyDescent="0.25">
      <c r="A21450" s="1" t="s">
        <v>1874</v>
      </c>
      <c r="B21450" s="1" t="s">
        <v>1875</v>
      </c>
      <c r="C21450" s="7">
        <v>45468.459224537037</v>
      </c>
      <c r="D21450" s="10">
        <v>209</v>
      </c>
      <c r="E21450" s="1" t="s">
        <v>41</v>
      </c>
      <c r="F21450">
        <f>IF(LEFT(Tableau1[[#This Row],[Eléments modifié]],$J$1)=$I$1,Tableau1[[#This Row],[Date]],9^9)</f>
        <v>387420489</v>
      </c>
      <c r="G21450" s="9" t="str">
        <f>IF(Tableau1[[#This Row],[Date]]=_xlfn.MINIFS(Tableau1[1er],Tableau1[N° BL],Tableau1[[#This Row],[N° BL]],Tableau1[1er],Tableau1[[#This Row],[Date]]),D21449,"")</f>
        <v/>
      </c>
    </row>
    <row r="21451" spans="1:7" ht="14.25" customHeight="1" x14ac:dyDescent="0.25">
      <c r="A21451" s="1" t="s">
        <v>1874</v>
      </c>
      <c r="B21451" s="1" t="s">
        <v>1875</v>
      </c>
      <c r="C21451" s="7">
        <v>45468.459328703706</v>
      </c>
      <c r="D21451" s="10">
        <v>209</v>
      </c>
      <c r="E21451" s="1" t="s">
        <v>371</v>
      </c>
      <c r="F21451">
        <f>IF(LEFT(Tableau1[[#This Row],[Eléments modifié]],$J$1)=$I$1,Tableau1[[#This Row],[Date]],9^9)</f>
        <v>387420489</v>
      </c>
      <c r="G21451" s="9" t="str">
        <f>IF(Tableau1[[#This Row],[Date]]=_xlfn.MINIFS(Tableau1[1er],Tableau1[N° BL],Tableau1[[#This Row],[N° BL]],Tableau1[1er],Tableau1[[#This Row],[Date]]),D21450,"")</f>
        <v/>
      </c>
    </row>
    <row r="21452" spans="1:7" ht="14.25" customHeight="1" x14ac:dyDescent="0.25">
      <c r="A21452" s="1" t="s">
        <v>1874</v>
      </c>
      <c r="B21452" s="1" t="s">
        <v>1875</v>
      </c>
      <c r="C21452" s="7">
        <v>45468.460289351853</v>
      </c>
      <c r="D21452" s="10">
        <v>209</v>
      </c>
      <c r="E21452" s="1" t="s">
        <v>41</v>
      </c>
      <c r="F21452">
        <f>IF(LEFT(Tableau1[[#This Row],[Eléments modifié]],$J$1)=$I$1,Tableau1[[#This Row],[Date]],9^9)</f>
        <v>387420489</v>
      </c>
      <c r="G21452" s="9" t="str">
        <f>IF(Tableau1[[#This Row],[Date]]=_xlfn.MINIFS(Tableau1[1er],Tableau1[N° BL],Tableau1[[#This Row],[N° BL]],Tableau1[1er],Tableau1[[#This Row],[Date]]),D21451,"")</f>
        <v/>
      </c>
    </row>
    <row r="21453" spans="1:7" ht="14.25" customHeight="1" x14ac:dyDescent="0.25">
      <c r="A21453" s="1" t="s">
        <v>1874</v>
      </c>
      <c r="B21453" s="1" t="s">
        <v>1875</v>
      </c>
      <c r="C21453" s="7">
        <v>45468.460335648146</v>
      </c>
      <c r="D21453" s="10">
        <v>179</v>
      </c>
      <c r="E21453" s="1" t="s">
        <v>371</v>
      </c>
      <c r="F21453">
        <f>IF(LEFT(Tableau1[[#This Row],[Eléments modifié]],$J$1)=$I$1,Tableau1[[#This Row],[Date]],9^9)</f>
        <v>387420489</v>
      </c>
      <c r="G21453" s="9" t="str">
        <f>IF(Tableau1[[#This Row],[Date]]=_xlfn.MINIFS(Tableau1[1er],Tableau1[N° BL],Tableau1[[#This Row],[N° BL]],Tableau1[1er],Tableau1[[#This Row],[Date]]),D21452,"")</f>
        <v/>
      </c>
    </row>
    <row r="21454" spans="1:7" ht="14.25" customHeight="1" x14ac:dyDescent="0.25">
      <c r="A21454" s="1" t="s">
        <v>1874</v>
      </c>
      <c r="B21454" s="1" t="s">
        <v>1875</v>
      </c>
      <c r="C21454" s="7">
        <v>45468.460335648146</v>
      </c>
      <c r="D21454" s="10">
        <v>209</v>
      </c>
      <c r="E21454" s="1" t="s">
        <v>371</v>
      </c>
      <c r="F21454">
        <f>IF(LEFT(Tableau1[[#This Row],[Eléments modifié]],$J$1)=$I$1,Tableau1[[#This Row],[Date]],9^9)</f>
        <v>387420489</v>
      </c>
      <c r="G21454" s="9" t="str">
        <f>IF(Tableau1[[#This Row],[Date]]=_xlfn.MINIFS(Tableau1[1er],Tableau1[N° BL],Tableau1[[#This Row],[N° BL]],Tableau1[1er],Tableau1[[#This Row],[Date]]),D21453,"")</f>
        <v/>
      </c>
    </row>
    <row r="21455" spans="1:7" ht="14.25" customHeight="1" x14ac:dyDescent="0.25">
      <c r="A21455" s="1" t="s">
        <v>1874</v>
      </c>
      <c r="B21455" s="1" t="s">
        <v>1875</v>
      </c>
      <c r="C21455" s="7">
        <v>45468.471053240741</v>
      </c>
      <c r="D21455" s="10">
        <v>209</v>
      </c>
      <c r="E21455" s="1" t="s">
        <v>7</v>
      </c>
      <c r="F21455">
        <f>IF(LEFT(Tableau1[[#This Row],[Eléments modifié]],$J$1)=$I$1,Tableau1[[#This Row],[Date]],9^9)</f>
        <v>45468.471053240741</v>
      </c>
      <c r="G21455" s="9">
        <f>IF(Tableau1[[#This Row],[Date]]=_xlfn.MINIFS(Tableau1[1er],Tableau1[N° BL],Tableau1[[#This Row],[N° BL]],Tableau1[1er],Tableau1[[#This Row],[Date]]),D21454,"")</f>
        <v>209</v>
      </c>
    </row>
    <row r="21456" spans="1:7" ht="14.25" customHeight="1" x14ac:dyDescent="0.25">
      <c r="A21456" s="1" t="s">
        <v>1850</v>
      </c>
      <c r="B21456" s="1" t="s">
        <v>1851</v>
      </c>
      <c r="C21456" s="7">
        <v>45468.502013888887</v>
      </c>
      <c r="D21456" s="10">
        <v>179</v>
      </c>
      <c r="E21456" s="1" t="s">
        <v>5</v>
      </c>
      <c r="F21456">
        <f>IF(LEFT(Tableau1[[#This Row],[Eléments modifié]],$J$1)=$I$1,Tableau1[[#This Row],[Date]],9^9)</f>
        <v>387420489</v>
      </c>
      <c r="G21456" s="9" t="str">
        <f>IF(Tableau1[[#This Row],[Date]]=_xlfn.MINIFS(Tableau1[1er],Tableau1[N° BL],Tableau1[[#This Row],[N° BL]],Tableau1[1er],Tableau1[[#This Row],[Date]]),D21455,"")</f>
        <v/>
      </c>
    </row>
    <row r="21457" spans="1:7" ht="14.25" customHeight="1" x14ac:dyDescent="0.25">
      <c r="A21457" s="1" t="s">
        <v>1850</v>
      </c>
      <c r="B21457" s="1" t="s">
        <v>1851</v>
      </c>
      <c r="C21457" s="7">
        <v>45468.502268518518</v>
      </c>
      <c r="D21457" s="10">
        <v>209</v>
      </c>
      <c r="E21457" s="1" t="s">
        <v>20</v>
      </c>
      <c r="F21457">
        <f>IF(LEFT(Tableau1[[#This Row],[Eléments modifié]],$J$1)=$I$1,Tableau1[[#This Row],[Date]],9^9)</f>
        <v>387420489</v>
      </c>
      <c r="G21457" s="9" t="str">
        <f>IF(Tableau1[[#This Row],[Date]]=_xlfn.MINIFS(Tableau1[1er],Tableau1[N° BL],Tableau1[[#This Row],[N° BL]],Tableau1[1er],Tableau1[[#This Row],[Date]]),D21456,"")</f>
        <v/>
      </c>
    </row>
    <row r="21458" spans="1:7" ht="14.25" customHeight="1" x14ac:dyDescent="0.25">
      <c r="A21458" s="1" t="s">
        <v>1850</v>
      </c>
      <c r="B21458" s="1" t="s">
        <v>1851</v>
      </c>
      <c r="C21458" s="7">
        <v>45468.53025462963</v>
      </c>
      <c r="D21458" s="10">
        <v>176</v>
      </c>
      <c r="E21458" s="1" t="s">
        <v>5</v>
      </c>
      <c r="F21458">
        <f>IF(LEFT(Tableau1[[#This Row],[Eléments modifié]],$J$1)=$I$1,Tableau1[[#This Row],[Date]],9^9)</f>
        <v>387420489</v>
      </c>
      <c r="G21458" s="9" t="str">
        <f>IF(Tableau1[[#This Row],[Date]]=_xlfn.MINIFS(Tableau1[1er],Tableau1[N° BL],Tableau1[[#This Row],[N° BL]],Tableau1[1er],Tableau1[[#This Row],[Date]]),D21457,"")</f>
        <v/>
      </c>
    </row>
    <row r="21459" spans="1:7" ht="14.25" customHeight="1" x14ac:dyDescent="0.25">
      <c r="A21459" s="1" t="s">
        <v>1850</v>
      </c>
      <c r="B21459" s="1" t="s">
        <v>1851</v>
      </c>
      <c r="C21459" s="7">
        <v>45468.553217592591</v>
      </c>
      <c r="D21459" s="10">
        <v>179</v>
      </c>
      <c r="E21459" s="1" t="s">
        <v>7</v>
      </c>
      <c r="F21459">
        <f>IF(LEFT(Tableau1[[#This Row],[Eléments modifié]],$J$1)=$I$1,Tableau1[[#This Row],[Date]],9^9)</f>
        <v>45468.553217592591</v>
      </c>
      <c r="G21459" s="9">
        <f>IF(Tableau1[[#This Row],[Date]]=_xlfn.MINIFS(Tableau1[1er],Tableau1[N° BL],Tableau1[[#This Row],[N° BL]],Tableau1[1er],Tableau1[[#This Row],[Date]]),D21458,"")</f>
        <v>176</v>
      </c>
    </row>
    <row r="21460" spans="1:7" ht="14.25" customHeight="1" x14ac:dyDescent="0.25">
      <c r="A21460" s="1" t="s">
        <v>1826</v>
      </c>
      <c r="B21460" s="1" t="s">
        <v>1827</v>
      </c>
      <c r="C21460" s="7">
        <v>45468.568043981482</v>
      </c>
      <c r="D21460" s="10">
        <v>179</v>
      </c>
      <c r="E21460" s="1" t="s">
        <v>14</v>
      </c>
      <c r="F21460">
        <f>IF(LEFT(Tableau1[[#This Row],[Eléments modifié]],$J$1)=$I$1,Tableau1[[#This Row],[Date]],9^9)</f>
        <v>387420489</v>
      </c>
      <c r="G21460" s="9" t="str">
        <f>IF(Tableau1[[#This Row],[Date]]=_xlfn.MINIFS(Tableau1[1er],Tableau1[N° BL],Tableau1[[#This Row],[N° BL]],Tableau1[1er],Tableau1[[#This Row],[Date]]),D21459,"")</f>
        <v/>
      </c>
    </row>
    <row r="21461" spans="1:7" ht="14.25" customHeight="1" x14ac:dyDescent="0.25">
      <c r="A21461" s="1" t="s">
        <v>1826</v>
      </c>
      <c r="B21461" s="1" t="s">
        <v>1827</v>
      </c>
      <c r="C21461" s="7">
        <v>45468.574780092589</v>
      </c>
      <c r="D21461" s="10">
        <v>189</v>
      </c>
      <c r="E21461" s="1" t="s">
        <v>7</v>
      </c>
      <c r="F21461">
        <f>IF(LEFT(Tableau1[[#This Row],[Eléments modifié]],$J$1)=$I$1,Tableau1[[#This Row],[Date]],9^9)</f>
        <v>45468.574780092589</v>
      </c>
      <c r="G21461" s="9">
        <f>IF(Tableau1[[#This Row],[Date]]=_xlfn.MINIFS(Tableau1[1er],Tableau1[N° BL],Tableau1[[#This Row],[N° BL]],Tableau1[1er],Tableau1[[#This Row],[Date]]),D21460,"")</f>
        <v>179</v>
      </c>
    </row>
    <row r="21462" spans="1:7" ht="14.25" customHeight="1" x14ac:dyDescent="0.25">
      <c r="A21462" s="1" t="s">
        <v>1826</v>
      </c>
      <c r="B21462" s="1" t="s">
        <v>1827</v>
      </c>
      <c r="C21462" s="7">
        <v>45468.603483796294</v>
      </c>
      <c r="D21462" s="10">
        <v>188</v>
      </c>
      <c r="E21462" s="1" t="s">
        <v>98</v>
      </c>
      <c r="F21462">
        <f>IF(LEFT(Tableau1[[#This Row],[Eléments modifié]],$J$1)=$I$1,Tableau1[[#This Row],[Date]],9^9)</f>
        <v>387420489</v>
      </c>
      <c r="G21462" s="9" t="str">
        <f>IF(Tableau1[[#This Row],[Date]]=_xlfn.MINIFS(Tableau1[1er],Tableau1[N° BL],Tableau1[[#This Row],[N° BL]],Tableau1[1er],Tableau1[[#This Row],[Date]]),D21461,"")</f>
        <v/>
      </c>
    </row>
    <row r="21463" spans="1:7" ht="14.25" customHeight="1" x14ac:dyDescent="0.25">
      <c r="A21463" s="1" t="s">
        <v>1826</v>
      </c>
      <c r="B21463" s="1" t="s">
        <v>1827</v>
      </c>
      <c r="C21463" s="7">
        <v>45468.60361111111</v>
      </c>
      <c r="D21463" s="10">
        <v>188</v>
      </c>
      <c r="E21463" s="1" t="s">
        <v>32</v>
      </c>
      <c r="F21463">
        <f>IF(LEFT(Tableau1[[#This Row],[Eléments modifié]],$J$1)=$I$1,Tableau1[[#This Row],[Date]],9^9)</f>
        <v>387420489</v>
      </c>
      <c r="G21463" s="9" t="str">
        <f>IF(Tableau1[[#This Row],[Date]]=_xlfn.MINIFS(Tableau1[1er],Tableau1[N° BL],Tableau1[[#This Row],[N° BL]],Tableau1[1er],Tableau1[[#This Row],[Date]]),D21462,"")</f>
        <v/>
      </c>
    </row>
    <row r="21464" spans="1:7" ht="14.25" customHeight="1" x14ac:dyDescent="0.25">
      <c r="A21464" s="1" t="s">
        <v>1826</v>
      </c>
      <c r="B21464" s="1" t="s">
        <v>1827</v>
      </c>
      <c r="C21464" s="7">
        <v>45468.603668981479</v>
      </c>
      <c r="D21464" s="10">
        <v>188</v>
      </c>
      <c r="E21464" s="1" t="s">
        <v>7</v>
      </c>
      <c r="F21464">
        <f>IF(LEFT(Tableau1[[#This Row],[Eléments modifié]],$J$1)=$I$1,Tableau1[[#This Row],[Date]],9^9)</f>
        <v>45468.603668981479</v>
      </c>
      <c r="G21464" s="9">
        <f>IF(Tableau1[[#This Row],[Date]]=_xlfn.MINIFS(Tableau1[1er],Tableau1[N° BL],Tableau1[[#This Row],[N° BL]],Tableau1[1er],Tableau1[[#This Row],[Date]]),D21463,"")</f>
        <v>188</v>
      </c>
    </row>
    <row r="21465" spans="1:7" ht="14.25" customHeight="1" x14ac:dyDescent="0.25">
      <c r="A21465" s="1" t="s">
        <v>1866</v>
      </c>
      <c r="B21465" s="1" t="s">
        <v>1867</v>
      </c>
      <c r="C21465" s="7">
        <v>45468.466400462959</v>
      </c>
      <c r="D21465" s="10">
        <v>209</v>
      </c>
      <c r="E21465" s="1" t="s">
        <v>111</v>
      </c>
      <c r="F21465">
        <f>IF(LEFT(Tableau1[[#This Row],[Eléments modifié]],$J$1)=$I$1,Tableau1[[#This Row],[Date]],9^9)</f>
        <v>387420489</v>
      </c>
      <c r="G21465" s="9" t="str">
        <f>IF(Tableau1[[#This Row],[Date]]=_xlfn.MINIFS(Tableau1[1er],Tableau1[N° BL],Tableau1[[#This Row],[N° BL]],Tableau1[1er],Tableau1[[#This Row],[Date]]),D21464,"")</f>
        <v/>
      </c>
    </row>
    <row r="21466" spans="1:7" ht="14.25" customHeight="1" x14ac:dyDescent="0.25">
      <c r="A21466" s="1" t="s">
        <v>1866</v>
      </c>
      <c r="B21466" s="1" t="s">
        <v>1867</v>
      </c>
      <c r="C21466" s="7">
        <v>45468.483958333331</v>
      </c>
      <c r="D21466" s="10">
        <v>176</v>
      </c>
      <c r="E21466" s="1" t="s">
        <v>7</v>
      </c>
      <c r="F21466">
        <f>IF(LEFT(Tableau1[[#This Row],[Eléments modifié]],$J$1)=$I$1,Tableau1[[#This Row],[Date]],9^9)</f>
        <v>45468.483958333331</v>
      </c>
      <c r="G21466" s="9">
        <f>IF(Tableau1[[#This Row],[Date]]=_xlfn.MINIFS(Tableau1[1er],Tableau1[N° BL],Tableau1[[#This Row],[N° BL]],Tableau1[1er],Tableau1[[#This Row],[Date]]),D21465,"")</f>
        <v>209</v>
      </c>
    </row>
    <row r="21467" spans="1:7" ht="14.25" customHeight="1" x14ac:dyDescent="0.25">
      <c r="A21467" s="1" t="s">
        <v>1854</v>
      </c>
      <c r="B21467" s="1" t="s">
        <v>1855</v>
      </c>
      <c r="C21467" s="7">
        <v>45468.483981481484</v>
      </c>
      <c r="D21467" s="10">
        <v>179</v>
      </c>
      <c r="E21467" s="1" t="s">
        <v>111</v>
      </c>
      <c r="F21467">
        <f>IF(LEFT(Tableau1[[#This Row],[Eléments modifié]],$J$1)=$I$1,Tableau1[[#This Row],[Date]],9^9)</f>
        <v>387420489</v>
      </c>
      <c r="G21467" s="9" t="str">
        <f>IF(Tableau1[[#This Row],[Date]]=_xlfn.MINIFS(Tableau1[1er],Tableau1[N° BL],Tableau1[[#This Row],[N° BL]],Tableau1[1er],Tableau1[[#This Row],[Date]]),D21466,"")</f>
        <v/>
      </c>
    </row>
    <row r="21468" spans="1:7" ht="14.25" customHeight="1" x14ac:dyDescent="0.25">
      <c r="A21468" s="1" t="s">
        <v>1854</v>
      </c>
      <c r="B21468" s="1" t="s">
        <v>1855</v>
      </c>
      <c r="C21468" s="7">
        <v>45468.535833333335</v>
      </c>
      <c r="D21468" s="10">
        <v>176</v>
      </c>
      <c r="E21468" s="1" t="s">
        <v>7</v>
      </c>
      <c r="F21468">
        <f>IF(LEFT(Tableau1[[#This Row],[Eléments modifié]],$J$1)=$I$1,Tableau1[[#This Row],[Date]],9^9)</f>
        <v>45468.535833333335</v>
      </c>
      <c r="G21468" s="9">
        <f>IF(Tableau1[[#This Row],[Date]]=_xlfn.MINIFS(Tableau1[1er],Tableau1[N° BL],Tableau1[[#This Row],[N° BL]],Tableau1[1er],Tableau1[[#This Row],[Date]]),D21467,"")</f>
        <v>179</v>
      </c>
    </row>
    <row r="21469" spans="1:7" ht="14.25" customHeight="1" x14ac:dyDescent="0.25">
      <c r="A21469" s="1" t="s">
        <v>1808</v>
      </c>
      <c r="B21469" s="1" t="s">
        <v>1809</v>
      </c>
      <c r="C21469" s="7">
        <v>45469.383379629631</v>
      </c>
      <c r="D21469" s="10">
        <v>176</v>
      </c>
      <c r="E21469" s="1" t="s">
        <v>111</v>
      </c>
      <c r="F21469">
        <f>IF(LEFT(Tableau1[[#This Row],[Eléments modifié]],$J$1)=$I$1,Tableau1[[#This Row],[Date]],9^9)</f>
        <v>387420489</v>
      </c>
      <c r="G21469" s="9" t="str">
        <f>IF(Tableau1[[#This Row],[Date]]=_xlfn.MINIFS(Tableau1[1er],Tableau1[N° BL],Tableau1[[#This Row],[N° BL]],Tableau1[1er],Tableau1[[#This Row],[Date]]),D21468,"")</f>
        <v/>
      </c>
    </row>
    <row r="21470" spans="1:7" ht="14.25" customHeight="1" x14ac:dyDescent="0.25">
      <c r="A21470" s="1" t="s">
        <v>1808</v>
      </c>
      <c r="B21470" s="1" t="s">
        <v>1809</v>
      </c>
      <c r="C21470" s="7">
        <v>45469.38548611111</v>
      </c>
      <c r="D21470" s="10">
        <v>176</v>
      </c>
      <c r="E21470" s="1" t="s">
        <v>41</v>
      </c>
      <c r="F21470">
        <f>IF(LEFT(Tableau1[[#This Row],[Eléments modifié]],$J$1)=$I$1,Tableau1[[#This Row],[Date]],9^9)</f>
        <v>387420489</v>
      </c>
      <c r="G21470" s="9" t="str">
        <f>IF(Tableau1[[#This Row],[Date]]=_xlfn.MINIFS(Tableau1[1er],Tableau1[N° BL],Tableau1[[#This Row],[N° BL]],Tableau1[1er],Tableau1[[#This Row],[Date]]),D21469,"")</f>
        <v/>
      </c>
    </row>
    <row r="21471" spans="1:7" ht="14.25" customHeight="1" x14ac:dyDescent="0.25">
      <c r="A21471" s="1" t="s">
        <v>1808</v>
      </c>
      <c r="B21471" s="1" t="s">
        <v>1809</v>
      </c>
      <c r="C21471" s="7">
        <v>45469.385613425926</v>
      </c>
      <c r="D21471" s="10">
        <v>176</v>
      </c>
      <c r="E21471" s="1" t="s">
        <v>111</v>
      </c>
      <c r="F21471">
        <f>IF(LEFT(Tableau1[[#This Row],[Eléments modifié]],$J$1)=$I$1,Tableau1[[#This Row],[Date]],9^9)</f>
        <v>387420489</v>
      </c>
      <c r="G21471" s="9" t="str">
        <f>IF(Tableau1[[#This Row],[Date]]=_xlfn.MINIFS(Tableau1[1er],Tableau1[N° BL],Tableau1[[#This Row],[N° BL]],Tableau1[1er],Tableau1[[#This Row],[Date]]),D21470,"")</f>
        <v/>
      </c>
    </row>
    <row r="21472" spans="1:7" ht="14.25" customHeight="1" x14ac:dyDescent="0.25">
      <c r="A21472" s="1" t="s">
        <v>1808</v>
      </c>
      <c r="B21472" s="1" t="s">
        <v>1809</v>
      </c>
      <c r="C21472" s="7">
        <v>45469.39267361111</v>
      </c>
      <c r="D21472" s="10">
        <v>176</v>
      </c>
      <c r="E21472" s="1" t="s">
        <v>7</v>
      </c>
      <c r="F21472">
        <f>IF(LEFT(Tableau1[[#This Row],[Eléments modifié]],$J$1)=$I$1,Tableau1[[#This Row],[Date]],9^9)</f>
        <v>45469.39267361111</v>
      </c>
      <c r="G21472" s="9">
        <f>IF(Tableau1[[#This Row],[Date]]=_xlfn.MINIFS(Tableau1[1er],Tableau1[N° BL],Tableau1[[#This Row],[N° BL]],Tableau1[1er],Tableau1[[#This Row],[Date]]),D21471,"")</f>
        <v>176</v>
      </c>
    </row>
    <row r="21473" spans="1:7" ht="14.25" customHeight="1" x14ac:dyDescent="0.25">
      <c r="A21473" s="1" t="s">
        <v>1770</v>
      </c>
      <c r="B21473" s="1" t="s">
        <v>1771</v>
      </c>
      <c r="C21473" s="7">
        <v>45468.490624999999</v>
      </c>
      <c r="D21473" s="10">
        <v>209</v>
      </c>
      <c r="E21473" s="1" t="s">
        <v>14</v>
      </c>
      <c r="F21473">
        <f>IF(LEFT(Tableau1[[#This Row],[Eléments modifié]],$J$1)=$I$1,Tableau1[[#This Row],[Date]],9^9)</f>
        <v>387420489</v>
      </c>
      <c r="G21473" s="9" t="str">
        <f>IF(Tableau1[[#This Row],[Date]]=_xlfn.MINIFS(Tableau1[1er],Tableau1[N° BL],Tableau1[[#This Row],[N° BL]],Tableau1[1er],Tableau1[[#This Row],[Date]]),D21472,"")</f>
        <v/>
      </c>
    </row>
    <row r="21474" spans="1:7" ht="14.25" customHeight="1" x14ac:dyDescent="0.25">
      <c r="A21474" s="1" t="s">
        <v>1770</v>
      </c>
      <c r="B21474" s="1" t="s">
        <v>1771</v>
      </c>
      <c r="C21474" s="7">
        <v>45468.538252314815</v>
      </c>
      <c r="D21474" s="10">
        <v>189</v>
      </c>
      <c r="E21474" s="1" t="s">
        <v>7</v>
      </c>
      <c r="F21474">
        <f>IF(LEFT(Tableau1[[#This Row],[Eléments modifié]],$J$1)=$I$1,Tableau1[[#This Row],[Date]],9^9)</f>
        <v>45468.538252314815</v>
      </c>
      <c r="G21474" s="9">
        <f>IF(Tableau1[[#This Row],[Date]]=_xlfn.MINIFS(Tableau1[1er],Tableau1[N° BL],Tableau1[[#This Row],[N° BL]],Tableau1[1er],Tableau1[[#This Row],[Date]]),D21473,"")</f>
        <v>209</v>
      </c>
    </row>
    <row r="21475" spans="1:7" ht="14.25" customHeight="1" x14ac:dyDescent="0.25">
      <c r="A21475" s="1" t="s">
        <v>1770</v>
      </c>
      <c r="B21475" s="1" t="s">
        <v>1771</v>
      </c>
      <c r="C21475" s="7">
        <v>45468.596979166665</v>
      </c>
      <c r="D21475" s="10">
        <v>209</v>
      </c>
      <c r="E21475" s="1" t="s">
        <v>98</v>
      </c>
      <c r="F21475">
        <f>IF(LEFT(Tableau1[[#This Row],[Eléments modifié]],$J$1)=$I$1,Tableau1[[#This Row],[Date]],9^9)</f>
        <v>387420489</v>
      </c>
      <c r="G21475" s="9" t="str">
        <f>IF(Tableau1[[#This Row],[Date]]=_xlfn.MINIFS(Tableau1[1er],Tableau1[N° BL],Tableau1[[#This Row],[N° BL]],Tableau1[1er],Tableau1[[#This Row],[Date]]),D21474,"")</f>
        <v/>
      </c>
    </row>
    <row r="21476" spans="1:7" ht="14.25" customHeight="1" x14ac:dyDescent="0.25">
      <c r="A21476" s="1" t="s">
        <v>1770</v>
      </c>
      <c r="B21476" s="1" t="s">
        <v>1771</v>
      </c>
      <c r="C21476" s="7">
        <v>45468.600486111114</v>
      </c>
      <c r="D21476" s="10">
        <v>209</v>
      </c>
      <c r="E21476" s="1" t="s">
        <v>32</v>
      </c>
      <c r="F21476">
        <f>IF(LEFT(Tableau1[[#This Row],[Eléments modifié]],$J$1)=$I$1,Tableau1[[#This Row],[Date]],9^9)</f>
        <v>387420489</v>
      </c>
      <c r="G21476" s="9" t="str">
        <f>IF(Tableau1[[#This Row],[Date]]=_xlfn.MINIFS(Tableau1[1er],Tableau1[N° BL],Tableau1[[#This Row],[N° BL]],Tableau1[1er],Tableau1[[#This Row],[Date]]),D21475,"")</f>
        <v/>
      </c>
    </row>
    <row r="21477" spans="1:7" ht="14.25" customHeight="1" x14ac:dyDescent="0.25">
      <c r="A21477" s="1" t="s">
        <v>1770</v>
      </c>
      <c r="B21477" s="1" t="s">
        <v>1771</v>
      </c>
      <c r="C21477" s="7">
        <v>45468.600659722222</v>
      </c>
      <c r="D21477" s="10">
        <v>209</v>
      </c>
      <c r="E21477" s="1" t="s">
        <v>7</v>
      </c>
      <c r="F21477">
        <f>IF(LEFT(Tableau1[[#This Row],[Eléments modifié]],$J$1)=$I$1,Tableau1[[#This Row],[Date]],9^9)</f>
        <v>45468.600659722222</v>
      </c>
      <c r="G21477" s="9">
        <f>IF(Tableau1[[#This Row],[Date]]=_xlfn.MINIFS(Tableau1[1er],Tableau1[N° BL],Tableau1[[#This Row],[N° BL]],Tableau1[1er],Tableau1[[#This Row],[Date]]),D21476,"")</f>
        <v>209</v>
      </c>
    </row>
    <row r="21478" spans="1:7" ht="14.25" customHeight="1" x14ac:dyDescent="0.25">
      <c r="A21478" s="1" t="s">
        <v>1770</v>
      </c>
      <c r="B21478" s="1" t="s">
        <v>1771</v>
      </c>
      <c r="C21478" s="7">
        <v>45469.4533912037</v>
      </c>
      <c r="D21478" s="10">
        <v>209</v>
      </c>
      <c r="E21478" s="1" t="s">
        <v>98</v>
      </c>
      <c r="F21478">
        <f>IF(LEFT(Tableau1[[#This Row],[Eléments modifié]],$J$1)=$I$1,Tableau1[[#This Row],[Date]],9^9)</f>
        <v>387420489</v>
      </c>
      <c r="G21478" s="9" t="str">
        <f>IF(Tableau1[[#This Row],[Date]]=_xlfn.MINIFS(Tableau1[1er],Tableau1[N° BL],Tableau1[[#This Row],[N° BL]],Tableau1[1er],Tableau1[[#This Row],[Date]]),D21477,"")</f>
        <v/>
      </c>
    </row>
    <row r="21479" spans="1:7" ht="14.25" customHeight="1" x14ac:dyDescent="0.25">
      <c r="A21479" s="1" t="s">
        <v>1770</v>
      </c>
      <c r="B21479" s="1" t="s">
        <v>1771</v>
      </c>
      <c r="C21479" s="7">
        <v>45469.461678240739</v>
      </c>
      <c r="D21479" s="10">
        <v>189</v>
      </c>
      <c r="E21479" s="1" t="s">
        <v>32</v>
      </c>
      <c r="F21479">
        <f>IF(LEFT(Tableau1[[#This Row],[Eléments modifié]],$J$1)=$I$1,Tableau1[[#This Row],[Date]],9^9)</f>
        <v>387420489</v>
      </c>
      <c r="G21479" s="9" t="str">
        <f>IF(Tableau1[[#This Row],[Date]]=_xlfn.MINIFS(Tableau1[1er],Tableau1[N° BL],Tableau1[[#This Row],[N° BL]],Tableau1[1er],Tableau1[[#This Row],[Date]]),D21478,"")</f>
        <v/>
      </c>
    </row>
    <row r="21480" spans="1:7" ht="14.25" customHeight="1" x14ac:dyDescent="0.25">
      <c r="A21480" s="1" t="s">
        <v>1770</v>
      </c>
      <c r="B21480" s="1" t="s">
        <v>1771</v>
      </c>
      <c r="C21480" s="7">
        <v>45469.465219907404</v>
      </c>
      <c r="D21480" s="10">
        <v>188</v>
      </c>
      <c r="E21480" s="1" t="s">
        <v>7</v>
      </c>
      <c r="F21480">
        <f>IF(LEFT(Tableau1[[#This Row],[Eléments modifié]],$J$1)=$I$1,Tableau1[[#This Row],[Date]],9^9)</f>
        <v>45469.465219907404</v>
      </c>
      <c r="G21480" s="9">
        <f>IF(Tableau1[[#This Row],[Date]]=_xlfn.MINIFS(Tableau1[1er],Tableau1[N° BL],Tableau1[[#This Row],[N° BL]],Tableau1[1er],Tableau1[[#This Row],[Date]]),D21479,"")</f>
        <v>189</v>
      </c>
    </row>
    <row r="21481" spans="1:7" ht="14.25" customHeight="1" x14ac:dyDescent="0.25">
      <c r="A21481" s="1" t="s">
        <v>1858</v>
      </c>
      <c r="B21481" s="1" t="s">
        <v>1859</v>
      </c>
      <c r="C21481" s="7">
        <v>45468.484444444446</v>
      </c>
      <c r="D21481" s="10">
        <v>189</v>
      </c>
      <c r="E21481" s="1" t="s">
        <v>5</v>
      </c>
      <c r="F21481">
        <f>IF(LEFT(Tableau1[[#This Row],[Eléments modifié]],$J$1)=$I$1,Tableau1[[#This Row],[Date]],9^9)</f>
        <v>387420489</v>
      </c>
      <c r="G21481" s="9" t="str">
        <f>IF(Tableau1[[#This Row],[Date]]=_xlfn.MINIFS(Tableau1[1er],Tableau1[N° BL],Tableau1[[#This Row],[N° BL]],Tableau1[1er],Tableau1[[#This Row],[Date]]),D21480,"")</f>
        <v/>
      </c>
    </row>
    <row r="21482" spans="1:7" ht="14.25" customHeight="1" x14ac:dyDescent="0.25">
      <c r="A21482" s="1" t="s">
        <v>1858</v>
      </c>
      <c r="B21482" s="1" t="s">
        <v>1859</v>
      </c>
      <c r="C21482" s="7">
        <v>45468.501423611109</v>
      </c>
      <c r="D21482" s="10">
        <v>179</v>
      </c>
      <c r="E21482" s="1" t="s">
        <v>7</v>
      </c>
      <c r="F21482">
        <f>IF(LEFT(Tableau1[[#This Row],[Eléments modifié]],$J$1)=$I$1,Tableau1[[#This Row],[Date]],9^9)</f>
        <v>45468.501423611109</v>
      </c>
      <c r="G21482" s="9">
        <f>IF(Tableau1[[#This Row],[Date]]=_xlfn.MINIFS(Tableau1[1er],Tableau1[N° BL],Tableau1[[#This Row],[N° BL]],Tableau1[1er],Tableau1[[#This Row],[Date]]),D21481,"")</f>
        <v>189</v>
      </c>
    </row>
    <row r="21483" spans="1:7" ht="14.25" customHeight="1" x14ac:dyDescent="0.25">
      <c r="A21483" s="1" t="s">
        <v>1764</v>
      </c>
      <c r="B21483" s="1" t="s">
        <v>1765</v>
      </c>
      <c r="C21483" s="7">
        <v>45468.535995370374</v>
      </c>
      <c r="D21483" s="10">
        <v>189</v>
      </c>
      <c r="E21483" s="1" t="s">
        <v>111</v>
      </c>
      <c r="F21483">
        <f>IF(LEFT(Tableau1[[#This Row],[Eléments modifié]],$J$1)=$I$1,Tableau1[[#This Row],[Date]],9^9)</f>
        <v>387420489</v>
      </c>
      <c r="G21483" s="9" t="str">
        <f>IF(Tableau1[[#This Row],[Date]]=_xlfn.MINIFS(Tableau1[1er],Tableau1[N° BL],Tableau1[[#This Row],[N° BL]],Tableau1[1er],Tableau1[[#This Row],[Date]]),D21482,"")</f>
        <v/>
      </c>
    </row>
    <row r="21484" spans="1:7" ht="14.25" customHeight="1" x14ac:dyDescent="0.25">
      <c r="A21484" s="1" t="s">
        <v>1764</v>
      </c>
      <c r="B21484" s="1" t="s">
        <v>1765</v>
      </c>
      <c r="C21484" s="7">
        <v>45468.549398148149</v>
      </c>
      <c r="D21484" s="10">
        <v>176</v>
      </c>
      <c r="E21484" s="1" t="s">
        <v>7</v>
      </c>
      <c r="F21484">
        <f>IF(LEFT(Tableau1[[#This Row],[Eléments modifié]],$J$1)=$I$1,Tableau1[[#This Row],[Date]],9^9)</f>
        <v>45468.549398148149</v>
      </c>
      <c r="G21484" s="9">
        <f>IF(Tableau1[[#This Row],[Date]]=_xlfn.MINIFS(Tableau1[1er],Tableau1[N° BL],Tableau1[[#This Row],[N° BL]],Tableau1[1er],Tableau1[[#This Row],[Date]]),D21483,"")</f>
        <v>189</v>
      </c>
    </row>
    <row r="21485" spans="1:7" ht="14.25" customHeight="1" x14ac:dyDescent="0.25">
      <c r="A21485" s="1" t="s">
        <v>1764</v>
      </c>
      <c r="B21485" s="1" t="s">
        <v>1765</v>
      </c>
      <c r="C21485" s="7">
        <v>45469.409699074073</v>
      </c>
      <c r="D21485" s="10">
        <v>188</v>
      </c>
      <c r="E21485" s="1" t="s">
        <v>98</v>
      </c>
      <c r="F21485">
        <f>IF(LEFT(Tableau1[[#This Row],[Eléments modifié]],$J$1)=$I$1,Tableau1[[#This Row],[Date]],9^9)</f>
        <v>387420489</v>
      </c>
      <c r="G21485" s="9" t="str">
        <f>IF(Tableau1[[#This Row],[Date]]=_xlfn.MINIFS(Tableau1[1er],Tableau1[N° BL],Tableau1[[#This Row],[N° BL]],Tableau1[1er],Tableau1[[#This Row],[Date]]),D21484,"")</f>
        <v/>
      </c>
    </row>
    <row r="21486" spans="1:7" ht="14.25" customHeight="1" x14ac:dyDescent="0.25">
      <c r="A21486" s="1" t="s">
        <v>1764</v>
      </c>
      <c r="B21486" s="1" t="s">
        <v>1765</v>
      </c>
      <c r="C21486" s="7">
        <v>45469.421053240738</v>
      </c>
      <c r="D21486" s="10">
        <v>188</v>
      </c>
      <c r="E21486" s="1" t="s">
        <v>32</v>
      </c>
      <c r="F21486">
        <f>IF(LEFT(Tableau1[[#This Row],[Eléments modifié]],$J$1)=$I$1,Tableau1[[#This Row],[Date]],9^9)</f>
        <v>387420489</v>
      </c>
      <c r="G21486" s="9" t="str">
        <f>IF(Tableau1[[#This Row],[Date]]=_xlfn.MINIFS(Tableau1[1er],Tableau1[N° BL],Tableau1[[#This Row],[N° BL]],Tableau1[1er],Tableau1[[#This Row],[Date]]),D21485,"")</f>
        <v/>
      </c>
    </row>
    <row r="21487" spans="1:7" ht="14.25" customHeight="1" x14ac:dyDescent="0.25">
      <c r="A21487" s="1" t="s">
        <v>1764</v>
      </c>
      <c r="B21487" s="1" t="s">
        <v>1765</v>
      </c>
      <c r="C21487" s="7">
        <v>45469.422118055554</v>
      </c>
      <c r="D21487" s="10">
        <v>188</v>
      </c>
      <c r="E21487" s="1" t="s">
        <v>41</v>
      </c>
      <c r="F21487">
        <f>IF(LEFT(Tableau1[[#This Row],[Eléments modifié]],$J$1)=$I$1,Tableau1[[#This Row],[Date]],9^9)</f>
        <v>387420489</v>
      </c>
      <c r="G21487" s="9" t="str">
        <f>IF(Tableau1[[#This Row],[Date]]=_xlfn.MINIFS(Tableau1[1er],Tableau1[N° BL],Tableau1[[#This Row],[N° BL]],Tableau1[1er],Tableau1[[#This Row],[Date]]),D21486,"")</f>
        <v/>
      </c>
    </row>
    <row r="21488" spans="1:7" ht="14.25" customHeight="1" x14ac:dyDescent="0.25">
      <c r="A21488" s="1" t="s">
        <v>1764</v>
      </c>
      <c r="B21488" s="1" t="s">
        <v>1765</v>
      </c>
      <c r="C21488" s="7">
        <v>45469.467430555553</v>
      </c>
      <c r="D21488" s="10">
        <v>188</v>
      </c>
      <c r="E21488" s="1" t="s">
        <v>32</v>
      </c>
      <c r="F21488">
        <f>IF(LEFT(Tableau1[[#This Row],[Eléments modifié]],$J$1)=$I$1,Tableau1[[#This Row],[Date]],9^9)</f>
        <v>387420489</v>
      </c>
      <c r="G21488" s="9" t="str">
        <f>IF(Tableau1[[#This Row],[Date]]=_xlfn.MINIFS(Tableau1[1er],Tableau1[N° BL],Tableau1[[#This Row],[N° BL]],Tableau1[1er],Tableau1[[#This Row],[Date]]),D21487,"")</f>
        <v/>
      </c>
    </row>
    <row r="21489" spans="1:7" ht="14.25" customHeight="1" x14ac:dyDescent="0.25">
      <c r="A21489" s="1" t="s">
        <v>1764</v>
      </c>
      <c r="B21489" s="1" t="s">
        <v>1765</v>
      </c>
      <c r="C21489" s="7">
        <v>45469.467719907407</v>
      </c>
      <c r="D21489" s="10">
        <v>188</v>
      </c>
      <c r="E21489" s="1" t="s">
        <v>7</v>
      </c>
      <c r="F21489">
        <f>IF(LEFT(Tableau1[[#This Row],[Eléments modifié]],$J$1)=$I$1,Tableau1[[#This Row],[Date]],9^9)</f>
        <v>45469.467719907407</v>
      </c>
      <c r="G21489" s="9">
        <f>IF(Tableau1[[#This Row],[Date]]=_xlfn.MINIFS(Tableau1[1er],Tableau1[N° BL],Tableau1[[#This Row],[N° BL]],Tableau1[1er],Tableau1[[#This Row],[Date]]),D21488,"")</f>
        <v>188</v>
      </c>
    </row>
    <row r="21490" spans="1:7" ht="14.25" customHeight="1" x14ac:dyDescent="0.25">
      <c r="A21490" s="1" t="s">
        <v>1852</v>
      </c>
      <c r="B21490" s="1" t="s">
        <v>1853</v>
      </c>
      <c r="C21490" s="7">
        <v>45468.499143518522</v>
      </c>
      <c r="D21490" s="10">
        <v>179</v>
      </c>
      <c r="E21490" s="1" t="s">
        <v>371</v>
      </c>
      <c r="F21490">
        <f>IF(LEFT(Tableau1[[#This Row],[Eléments modifié]],$J$1)=$I$1,Tableau1[[#This Row],[Date]],9^9)</f>
        <v>387420489</v>
      </c>
      <c r="G21490" s="9" t="str">
        <f>IF(Tableau1[[#This Row],[Date]]=_xlfn.MINIFS(Tableau1[1er],Tableau1[N° BL],Tableau1[[#This Row],[N° BL]],Tableau1[1er],Tableau1[[#This Row],[Date]]),D21489,"")</f>
        <v/>
      </c>
    </row>
    <row r="21491" spans="1:7" ht="14.25" customHeight="1" x14ac:dyDescent="0.25">
      <c r="A21491" s="1" t="s">
        <v>1852</v>
      </c>
      <c r="B21491" s="1" t="s">
        <v>1853</v>
      </c>
      <c r="C21491" s="7">
        <v>45468.502708333333</v>
      </c>
      <c r="D21491" s="10">
        <v>209</v>
      </c>
      <c r="E21491" s="1" t="s">
        <v>41</v>
      </c>
      <c r="F21491">
        <f>IF(LEFT(Tableau1[[#This Row],[Eléments modifié]],$J$1)=$I$1,Tableau1[[#This Row],[Date]],9^9)</f>
        <v>387420489</v>
      </c>
      <c r="G21491" s="9" t="str">
        <f>IF(Tableau1[[#This Row],[Date]]=_xlfn.MINIFS(Tableau1[1er],Tableau1[N° BL],Tableau1[[#This Row],[N° BL]],Tableau1[1er],Tableau1[[#This Row],[Date]]),D21490,"")</f>
        <v/>
      </c>
    </row>
    <row r="21492" spans="1:7" ht="14.25" customHeight="1" x14ac:dyDescent="0.25">
      <c r="A21492" s="1" t="s">
        <v>1852</v>
      </c>
      <c r="B21492" s="1" t="s">
        <v>1853</v>
      </c>
      <c r="C21492" s="7">
        <v>45468.502928240741</v>
      </c>
      <c r="D21492" s="10">
        <v>179</v>
      </c>
      <c r="E21492" s="1" t="s">
        <v>371</v>
      </c>
      <c r="F21492">
        <f>IF(LEFT(Tableau1[[#This Row],[Eléments modifié]],$J$1)=$I$1,Tableau1[[#This Row],[Date]],9^9)</f>
        <v>387420489</v>
      </c>
      <c r="G21492" s="9" t="str">
        <f>IF(Tableau1[[#This Row],[Date]]=_xlfn.MINIFS(Tableau1[1er],Tableau1[N° BL],Tableau1[[#This Row],[N° BL]],Tableau1[1er],Tableau1[[#This Row],[Date]]),D21491,"")</f>
        <v/>
      </c>
    </row>
    <row r="21493" spans="1:7" ht="14.25" customHeight="1" x14ac:dyDescent="0.25">
      <c r="A21493" s="1" t="s">
        <v>1852</v>
      </c>
      <c r="B21493" s="1" t="s">
        <v>1853</v>
      </c>
      <c r="C21493" s="7">
        <v>45468.541134259256</v>
      </c>
      <c r="D21493" s="10">
        <v>209</v>
      </c>
      <c r="E21493" s="1" t="s">
        <v>7</v>
      </c>
      <c r="F21493">
        <f>IF(LEFT(Tableau1[[#This Row],[Eléments modifié]],$J$1)=$I$1,Tableau1[[#This Row],[Date]],9^9)</f>
        <v>45468.541134259256</v>
      </c>
      <c r="G21493" s="9">
        <f>IF(Tableau1[[#This Row],[Date]]=_xlfn.MINIFS(Tableau1[1er],Tableau1[N° BL],Tableau1[[#This Row],[N° BL]],Tableau1[1er],Tableau1[[#This Row],[Date]]),D21492,"")</f>
        <v>179</v>
      </c>
    </row>
    <row r="21494" spans="1:7" ht="14.25" customHeight="1" x14ac:dyDescent="0.25">
      <c r="A21494" s="1" t="s">
        <v>1852</v>
      </c>
      <c r="B21494" s="1" t="s">
        <v>1853</v>
      </c>
      <c r="C21494" s="7">
        <v>45468.541250000002</v>
      </c>
      <c r="D21494" s="10">
        <v>209</v>
      </c>
      <c r="E21494" s="1" t="s">
        <v>7</v>
      </c>
      <c r="F21494">
        <f>IF(LEFT(Tableau1[[#This Row],[Eléments modifié]],$J$1)=$I$1,Tableau1[[#This Row],[Date]],9^9)</f>
        <v>45468.541250000002</v>
      </c>
      <c r="G21494" s="9">
        <f>IF(Tableau1[[#This Row],[Date]]=_xlfn.MINIFS(Tableau1[1er],Tableau1[N° BL],Tableau1[[#This Row],[N° BL]],Tableau1[1er],Tableau1[[#This Row],[Date]]),D21493,"")</f>
        <v>209</v>
      </c>
    </row>
    <row r="21495" spans="1:7" ht="14.25" customHeight="1" x14ac:dyDescent="0.25">
      <c r="A21495" s="1" t="s">
        <v>1852</v>
      </c>
      <c r="B21495" s="1" t="s">
        <v>1853</v>
      </c>
      <c r="C21495" s="7">
        <v>45468.541608796295</v>
      </c>
      <c r="D21495" s="10">
        <v>209</v>
      </c>
      <c r="E21495" s="1" t="s">
        <v>7</v>
      </c>
      <c r="F21495">
        <f>IF(LEFT(Tableau1[[#This Row],[Eléments modifié]],$J$1)=$I$1,Tableau1[[#This Row],[Date]],9^9)</f>
        <v>45468.541608796295</v>
      </c>
      <c r="G21495" s="9">
        <f>IF(Tableau1[[#This Row],[Date]]=_xlfn.MINIFS(Tableau1[1er],Tableau1[N° BL],Tableau1[[#This Row],[N° BL]],Tableau1[1er],Tableau1[[#This Row],[Date]]),D21494,"")</f>
        <v>209</v>
      </c>
    </row>
    <row r="21496" spans="1:7" ht="14.25" customHeight="1" x14ac:dyDescent="0.25">
      <c r="A21496" s="1" t="s">
        <v>1848</v>
      </c>
      <c r="B21496" s="1" t="s">
        <v>1849</v>
      </c>
      <c r="C21496" s="7">
        <v>45468.53869212963</v>
      </c>
      <c r="D21496" s="10">
        <v>209</v>
      </c>
      <c r="E21496" s="1" t="s">
        <v>14</v>
      </c>
      <c r="F21496">
        <f>IF(LEFT(Tableau1[[#This Row],[Eléments modifié]],$J$1)=$I$1,Tableau1[[#This Row],[Date]],9^9)</f>
        <v>387420489</v>
      </c>
      <c r="G21496" s="9" t="str">
        <f>IF(Tableau1[[#This Row],[Date]]=_xlfn.MINIFS(Tableau1[1er],Tableau1[N° BL],Tableau1[[#This Row],[N° BL]],Tableau1[1er],Tableau1[[#This Row],[Date]]),D21495,"")</f>
        <v/>
      </c>
    </row>
    <row r="21497" spans="1:7" ht="14.25" customHeight="1" x14ac:dyDescent="0.25">
      <c r="A21497" s="1" t="s">
        <v>1848</v>
      </c>
      <c r="B21497" s="1" t="s">
        <v>1849</v>
      </c>
      <c r="C21497" s="7">
        <v>45468.553935185184</v>
      </c>
      <c r="D21497" s="10">
        <v>189</v>
      </c>
      <c r="E21497" s="1" t="s">
        <v>7</v>
      </c>
      <c r="F21497">
        <f>IF(LEFT(Tableau1[[#This Row],[Eléments modifié]],$J$1)=$I$1,Tableau1[[#This Row],[Date]],9^9)</f>
        <v>45468.553935185184</v>
      </c>
      <c r="G21497" s="9">
        <f>IF(Tableau1[[#This Row],[Date]]=_xlfn.MINIFS(Tableau1[1er],Tableau1[N° BL],Tableau1[[#This Row],[N° BL]],Tableau1[1er],Tableau1[[#This Row],[Date]]),D21496,"")</f>
        <v>209</v>
      </c>
    </row>
    <row r="21498" spans="1:7" ht="14.25" customHeight="1" x14ac:dyDescent="0.25">
      <c r="A21498" s="1" t="s">
        <v>1844</v>
      </c>
      <c r="B21498" s="1" t="s">
        <v>1845</v>
      </c>
      <c r="C21498" s="7">
        <v>45468.554062499999</v>
      </c>
      <c r="D21498" s="10">
        <v>209</v>
      </c>
      <c r="E21498" s="1" t="s">
        <v>14</v>
      </c>
      <c r="F21498">
        <f>IF(LEFT(Tableau1[[#This Row],[Eléments modifié]],$J$1)=$I$1,Tableau1[[#This Row],[Date]],9^9)</f>
        <v>387420489</v>
      </c>
      <c r="G21498" s="9" t="str">
        <f>IF(Tableau1[[#This Row],[Date]]=_xlfn.MINIFS(Tableau1[1er],Tableau1[N° BL],Tableau1[[#This Row],[N° BL]],Tableau1[1er],Tableau1[[#This Row],[Date]]),D21497,"")</f>
        <v/>
      </c>
    </row>
    <row r="21499" spans="1:7" ht="14.25" customHeight="1" x14ac:dyDescent="0.25">
      <c r="A21499" s="1" t="s">
        <v>1844</v>
      </c>
      <c r="B21499" s="1" t="s">
        <v>1845</v>
      </c>
      <c r="C21499" s="7">
        <v>45468.554259259261</v>
      </c>
      <c r="D21499" s="10">
        <v>209</v>
      </c>
      <c r="E21499" s="1" t="s">
        <v>41</v>
      </c>
      <c r="F21499">
        <f>IF(LEFT(Tableau1[[#This Row],[Eléments modifié]],$J$1)=$I$1,Tableau1[[#This Row],[Date]],9^9)</f>
        <v>387420489</v>
      </c>
      <c r="G21499" s="9" t="str">
        <f>IF(Tableau1[[#This Row],[Date]]=_xlfn.MINIFS(Tableau1[1er],Tableau1[N° BL],Tableau1[[#This Row],[N° BL]],Tableau1[1er],Tableau1[[#This Row],[Date]]),D21498,"")</f>
        <v/>
      </c>
    </row>
    <row r="21500" spans="1:7" ht="14.25" customHeight="1" x14ac:dyDescent="0.25">
      <c r="A21500" s="1" t="s">
        <v>1844</v>
      </c>
      <c r="B21500" s="1" t="s">
        <v>1845</v>
      </c>
      <c r="C21500" s="7">
        <v>45468.554386574076</v>
      </c>
      <c r="D21500" s="10">
        <v>179</v>
      </c>
      <c r="E21500" s="1" t="s">
        <v>14</v>
      </c>
      <c r="F21500">
        <f>IF(LEFT(Tableau1[[#This Row],[Eléments modifié]],$J$1)=$I$1,Tableau1[[#This Row],[Date]],9^9)</f>
        <v>387420489</v>
      </c>
      <c r="G21500" s="9" t="str">
        <f>IF(Tableau1[[#This Row],[Date]]=_xlfn.MINIFS(Tableau1[1er],Tableau1[N° BL],Tableau1[[#This Row],[N° BL]],Tableau1[1er],Tableau1[[#This Row],[Date]]),D21499,"")</f>
        <v/>
      </c>
    </row>
    <row r="21501" spans="1:7" ht="14.25" customHeight="1" x14ac:dyDescent="0.25">
      <c r="A21501" s="1" t="s">
        <v>1844</v>
      </c>
      <c r="B21501" s="1" t="s">
        <v>1845</v>
      </c>
      <c r="C21501" s="7">
        <v>45468.567928240744</v>
      </c>
      <c r="D21501" s="10">
        <v>189</v>
      </c>
      <c r="E21501" s="1" t="s">
        <v>7</v>
      </c>
      <c r="F21501">
        <f>IF(LEFT(Tableau1[[#This Row],[Eléments modifié]],$J$1)=$I$1,Tableau1[[#This Row],[Date]],9^9)</f>
        <v>45468.567928240744</v>
      </c>
      <c r="G21501" s="9">
        <f>IF(Tableau1[[#This Row],[Date]]=_xlfn.MINIFS(Tableau1[1er],Tableau1[N° BL],Tableau1[[#This Row],[N° BL]],Tableau1[1er],Tableau1[[#This Row],[Date]]),D21500,"")</f>
        <v>179</v>
      </c>
    </row>
    <row r="21502" spans="1:7" ht="14.25" customHeight="1" x14ac:dyDescent="0.25">
      <c r="A21502" s="1" t="s">
        <v>1856</v>
      </c>
      <c r="B21502" s="1" t="s">
        <v>1857</v>
      </c>
      <c r="C21502" s="7">
        <v>45468.525543981479</v>
      </c>
      <c r="D21502" s="10">
        <v>179</v>
      </c>
      <c r="E21502" s="1" t="s">
        <v>5</v>
      </c>
      <c r="F21502">
        <f>IF(LEFT(Tableau1[[#This Row],[Eléments modifié]],$J$1)=$I$1,Tableau1[[#This Row],[Date]],9^9)</f>
        <v>387420489</v>
      </c>
      <c r="G21502" s="9" t="str">
        <f>IF(Tableau1[[#This Row],[Date]]=_xlfn.MINIFS(Tableau1[1er],Tableau1[N° BL],Tableau1[[#This Row],[N° BL]],Tableau1[1er],Tableau1[[#This Row],[Date]]),D21501,"")</f>
        <v/>
      </c>
    </row>
    <row r="21503" spans="1:7" ht="14.25" customHeight="1" x14ac:dyDescent="0.25">
      <c r="A21503" s="1" t="s">
        <v>1856</v>
      </c>
      <c r="B21503" s="1" t="s">
        <v>1857</v>
      </c>
      <c r="C21503" s="7">
        <v>45468.530231481483</v>
      </c>
      <c r="D21503" s="10">
        <v>179</v>
      </c>
      <c r="E21503" s="1" t="s">
        <v>7</v>
      </c>
      <c r="F21503">
        <f>IF(LEFT(Tableau1[[#This Row],[Eléments modifié]],$J$1)=$I$1,Tableau1[[#This Row],[Date]],9^9)</f>
        <v>45468.530231481483</v>
      </c>
      <c r="G21503" s="9">
        <f>IF(Tableau1[[#This Row],[Date]]=_xlfn.MINIFS(Tableau1[1er],Tableau1[N° BL],Tableau1[[#This Row],[N° BL]],Tableau1[1er],Tableau1[[#This Row],[Date]]),D21502,"")</f>
        <v>179</v>
      </c>
    </row>
    <row r="21504" spans="1:7" ht="14.25" customHeight="1" x14ac:dyDescent="0.25">
      <c r="A21504" s="1" t="s">
        <v>1772</v>
      </c>
      <c r="B21504" s="1" t="s">
        <v>1773</v>
      </c>
      <c r="C21504" s="7">
        <v>45468.575150462966</v>
      </c>
      <c r="D21504" s="10">
        <v>179</v>
      </c>
      <c r="E21504" s="1" t="s">
        <v>14</v>
      </c>
      <c r="F21504">
        <f>IF(LEFT(Tableau1[[#This Row],[Eléments modifié]],$J$1)=$I$1,Tableau1[[#This Row],[Date]],9^9)</f>
        <v>387420489</v>
      </c>
      <c r="G21504" s="9" t="str">
        <f>IF(Tableau1[[#This Row],[Date]]=_xlfn.MINIFS(Tableau1[1er],Tableau1[N° BL],Tableau1[[#This Row],[N° BL]],Tableau1[1er],Tableau1[[#This Row],[Date]]),D21503,"")</f>
        <v/>
      </c>
    </row>
    <row r="21505" spans="1:7" ht="14.25" customHeight="1" x14ac:dyDescent="0.25">
      <c r="A21505" s="1" t="s">
        <v>1772</v>
      </c>
      <c r="B21505" s="1" t="s">
        <v>1773</v>
      </c>
      <c r="C21505" s="7">
        <v>45468.594421296293</v>
      </c>
      <c r="D21505" s="10">
        <v>189</v>
      </c>
      <c r="E21505" s="1" t="s">
        <v>7</v>
      </c>
      <c r="F21505">
        <f>IF(LEFT(Tableau1[[#This Row],[Eléments modifié]],$J$1)=$I$1,Tableau1[[#This Row],[Date]],9^9)</f>
        <v>45468.594421296293</v>
      </c>
      <c r="G21505" s="9">
        <f>IF(Tableau1[[#This Row],[Date]]=_xlfn.MINIFS(Tableau1[1er],Tableau1[N° BL],Tableau1[[#This Row],[N° BL]],Tableau1[1er],Tableau1[[#This Row],[Date]]),D21504,"")</f>
        <v>179</v>
      </c>
    </row>
    <row r="21506" spans="1:7" ht="14.25" customHeight="1" x14ac:dyDescent="0.25">
      <c r="A21506" s="1" t="s">
        <v>1772</v>
      </c>
      <c r="B21506" s="1" t="s">
        <v>1773</v>
      </c>
      <c r="C21506" s="7">
        <v>45469.409699074073</v>
      </c>
      <c r="D21506" s="10">
        <v>188</v>
      </c>
      <c r="E21506" s="1" t="s">
        <v>98</v>
      </c>
      <c r="F21506">
        <f>IF(LEFT(Tableau1[[#This Row],[Eléments modifié]],$J$1)=$I$1,Tableau1[[#This Row],[Date]],9^9)</f>
        <v>387420489</v>
      </c>
      <c r="G21506" s="9" t="str">
        <f>IF(Tableau1[[#This Row],[Date]]=_xlfn.MINIFS(Tableau1[1er],Tableau1[N° BL],Tableau1[[#This Row],[N° BL]],Tableau1[1er],Tableau1[[#This Row],[Date]]),D21505,"")</f>
        <v/>
      </c>
    </row>
    <row r="21507" spans="1:7" ht="14.25" customHeight="1" x14ac:dyDescent="0.25">
      <c r="A21507" s="1" t="s">
        <v>1772</v>
      </c>
      <c r="B21507" s="1" t="s">
        <v>1773</v>
      </c>
      <c r="C21507" s="7">
        <v>45469.413842592592</v>
      </c>
      <c r="D21507" s="10">
        <v>209</v>
      </c>
      <c r="E21507" s="1" t="s">
        <v>32</v>
      </c>
      <c r="F21507">
        <f>IF(LEFT(Tableau1[[#This Row],[Eléments modifié]],$J$1)=$I$1,Tableau1[[#This Row],[Date]],9^9)</f>
        <v>387420489</v>
      </c>
      <c r="G21507" s="9" t="str">
        <f>IF(Tableau1[[#This Row],[Date]]=_xlfn.MINIFS(Tableau1[1er],Tableau1[N° BL],Tableau1[[#This Row],[N° BL]],Tableau1[1er],Tableau1[[#This Row],[Date]]),D21506,"")</f>
        <v/>
      </c>
    </row>
    <row r="21508" spans="1:7" ht="14.25" customHeight="1" x14ac:dyDescent="0.25">
      <c r="A21508" s="1" t="s">
        <v>1772</v>
      </c>
      <c r="B21508" s="1" t="s">
        <v>1773</v>
      </c>
      <c r="C21508" s="7">
        <v>45469.420925925922</v>
      </c>
      <c r="D21508" s="10">
        <v>188</v>
      </c>
      <c r="E21508" s="1" t="s">
        <v>41</v>
      </c>
      <c r="F21508">
        <f>IF(LEFT(Tableau1[[#This Row],[Eléments modifié]],$J$1)=$I$1,Tableau1[[#This Row],[Date]],9^9)</f>
        <v>387420489</v>
      </c>
      <c r="G21508" s="9" t="str">
        <f>IF(Tableau1[[#This Row],[Date]]=_xlfn.MINIFS(Tableau1[1er],Tableau1[N° BL],Tableau1[[#This Row],[N° BL]],Tableau1[1er],Tableau1[[#This Row],[Date]]),D21507,"")</f>
        <v/>
      </c>
    </row>
    <row r="21509" spans="1:7" ht="14.25" customHeight="1" x14ac:dyDescent="0.25">
      <c r="A21509" s="1" t="s">
        <v>1772</v>
      </c>
      <c r="B21509" s="1" t="s">
        <v>1773</v>
      </c>
      <c r="C21509" s="7">
        <v>45469.449942129628</v>
      </c>
      <c r="D21509" s="10">
        <v>188</v>
      </c>
      <c r="E21509" s="1" t="s">
        <v>32</v>
      </c>
      <c r="F21509">
        <f>IF(LEFT(Tableau1[[#This Row],[Eléments modifié]],$J$1)=$I$1,Tableau1[[#This Row],[Date]],9^9)</f>
        <v>387420489</v>
      </c>
      <c r="G21509" s="9" t="str">
        <f>IF(Tableau1[[#This Row],[Date]]=_xlfn.MINIFS(Tableau1[1er],Tableau1[N° BL],Tableau1[[#This Row],[N° BL]],Tableau1[1er],Tableau1[[#This Row],[Date]]),D21508,"")</f>
        <v/>
      </c>
    </row>
    <row r="21510" spans="1:7" ht="14.25" customHeight="1" x14ac:dyDescent="0.25">
      <c r="A21510" s="1" t="s">
        <v>1772</v>
      </c>
      <c r="B21510" s="1" t="s">
        <v>1773</v>
      </c>
      <c r="C21510" s="7">
        <v>45469.450092592589</v>
      </c>
      <c r="D21510" s="10">
        <v>188</v>
      </c>
      <c r="E21510" s="1" t="s">
        <v>41</v>
      </c>
      <c r="F21510">
        <f>IF(LEFT(Tableau1[[#This Row],[Eléments modifié]],$J$1)=$I$1,Tableau1[[#This Row],[Date]],9^9)</f>
        <v>387420489</v>
      </c>
      <c r="G21510" s="9" t="str">
        <f>IF(Tableau1[[#This Row],[Date]]=_xlfn.MINIFS(Tableau1[1er],Tableau1[N° BL],Tableau1[[#This Row],[N° BL]],Tableau1[1er],Tableau1[[#This Row],[Date]]),D21509,"")</f>
        <v/>
      </c>
    </row>
    <row r="21511" spans="1:7" ht="14.25" customHeight="1" x14ac:dyDescent="0.25">
      <c r="A21511" s="1" t="s">
        <v>1772</v>
      </c>
      <c r="B21511" s="1" t="s">
        <v>1773</v>
      </c>
      <c r="C21511" s="7">
        <v>45469.450150462966</v>
      </c>
      <c r="D21511" s="10">
        <v>188</v>
      </c>
      <c r="E21511" s="1" t="s">
        <v>32</v>
      </c>
      <c r="F21511">
        <f>IF(LEFT(Tableau1[[#This Row],[Eléments modifié]],$J$1)=$I$1,Tableau1[[#This Row],[Date]],9^9)</f>
        <v>387420489</v>
      </c>
      <c r="G21511" s="9" t="str">
        <f>IF(Tableau1[[#This Row],[Date]]=_xlfn.MINIFS(Tableau1[1er],Tableau1[N° BL],Tableau1[[#This Row],[N° BL]],Tableau1[1er],Tableau1[[#This Row],[Date]]),D21510,"")</f>
        <v/>
      </c>
    </row>
    <row r="21512" spans="1:7" ht="14.25" customHeight="1" x14ac:dyDescent="0.25">
      <c r="A21512" s="1" t="s">
        <v>1772</v>
      </c>
      <c r="B21512" s="1" t="s">
        <v>1773</v>
      </c>
      <c r="C21512" s="7">
        <v>45469.456585648149</v>
      </c>
      <c r="D21512" s="10">
        <v>188</v>
      </c>
      <c r="E21512" s="1" t="s">
        <v>7</v>
      </c>
      <c r="F21512">
        <f>IF(LEFT(Tableau1[[#This Row],[Eléments modifié]],$J$1)=$I$1,Tableau1[[#This Row],[Date]],9^9)</f>
        <v>45469.456585648149</v>
      </c>
      <c r="G21512" s="9">
        <f>IF(Tableau1[[#This Row],[Date]]=_xlfn.MINIFS(Tableau1[1er],Tableau1[N° BL],Tableau1[[#This Row],[N° BL]],Tableau1[1er],Tableau1[[#This Row],[Date]]),D21511,"")</f>
        <v>188</v>
      </c>
    </row>
    <row r="21513" spans="1:7" ht="14.25" customHeight="1" x14ac:dyDescent="0.25">
      <c r="A21513" s="1" t="s">
        <v>1828</v>
      </c>
      <c r="B21513" s="1" t="s">
        <v>1829</v>
      </c>
      <c r="C21513" s="7">
        <v>45468.575532407405</v>
      </c>
      <c r="D21513" s="10">
        <v>176</v>
      </c>
      <c r="E21513" s="1" t="s">
        <v>5</v>
      </c>
      <c r="F21513">
        <f>IF(LEFT(Tableau1[[#This Row],[Eléments modifié]],$J$1)=$I$1,Tableau1[[#This Row],[Date]],9^9)</f>
        <v>387420489</v>
      </c>
      <c r="G21513" s="9" t="str">
        <f>IF(Tableau1[[#This Row],[Date]]=_xlfn.MINIFS(Tableau1[1er],Tableau1[N° BL],Tableau1[[#This Row],[N° BL]],Tableau1[1er],Tableau1[[#This Row],[Date]]),D21512,"")</f>
        <v/>
      </c>
    </row>
    <row r="21514" spans="1:7" ht="14.25" customHeight="1" x14ac:dyDescent="0.25">
      <c r="A21514" s="1" t="s">
        <v>1828</v>
      </c>
      <c r="B21514" s="1" t="s">
        <v>1829</v>
      </c>
      <c r="C21514" s="7">
        <v>45468.583148148151</v>
      </c>
      <c r="D21514" s="10">
        <v>179</v>
      </c>
      <c r="E21514" s="1" t="s">
        <v>7</v>
      </c>
      <c r="F21514">
        <f>IF(LEFT(Tableau1[[#This Row],[Eléments modifié]],$J$1)=$I$1,Tableau1[[#This Row],[Date]],9^9)</f>
        <v>45468.583148148151</v>
      </c>
      <c r="G21514" s="9">
        <f>IF(Tableau1[[#This Row],[Date]]=_xlfn.MINIFS(Tableau1[1er],Tableau1[N° BL],Tableau1[[#This Row],[N° BL]],Tableau1[1er],Tableau1[[#This Row],[Date]]),D21513,"")</f>
        <v>176</v>
      </c>
    </row>
    <row r="21515" spans="1:7" ht="14.25" customHeight="1" x14ac:dyDescent="0.25">
      <c r="A21515" s="1" t="s">
        <v>1828</v>
      </c>
      <c r="B21515" s="1" t="s">
        <v>1829</v>
      </c>
      <c r="C21515" s="7">
        <v>45468.595243055555</v>
      </c>
      <c r="D21515" s="10">
        <v>188</v>
      </c>
      <c r="E21515" s="1" t="s">
        <v>98</v>
      </c>
      <c r="F21515">
        <f>IF(LEFT(Tableau1[[#This Row],[Eléments modifié]],$J$1)=$I$1,Tableau1[[#This Row],[Date]],9^9)</f>
        <v>387420489</v>
      </c>
      <c r="G21515" s="9" t="str">
        <f>IF(Tableau1[[#This Row],[Date]]=_xlfn.MINIFS(Tableau1[1er],Tableau1[N° BL],Tableau1[[#This Row],[N° BL]],Tableau1[1er],Tableau1[[#This Row],[Date]]),D21514,"")</f>
        <v/>
      </c>
    </row>
    <row r="21516" spans="1:7" ht="14.25" customHeight="1" x14ac:dyDescent="0.25">
      <c r="A21516" s="1" t="s">
        <v>1828</v>
      </c>
      <c r="B21516" s="1" t="s">
        <v>1829</v>
      </c>
      <c r="C21516" s="7">
        <v>45468.600682870368</v>
      </c>
      <c r="D21516" s="10">
        <v>188</v>
      </c>
      <c r="E21516" s="1" t="s">
        <v>32</v>
      </c>
      <c r="F21516">
        <f>IF(LEFT(Tableau1[[#This Row],[Eléments modifié]],$J$1)=$I$1,Tableau1[[#This Row],[Date]],9^9)</f>
        <v>387420489</v>
      </c>
      <c r="G21516" s="9" t="str">
        <f>IF(Tableau1[[#This Row],[Date]]=_xlfn.MINIFS(Tableau1[1er],Tableau1[N° BL],Tableau1[[#This Row],[N° BL]],Tableau1[1er],Tableau1[[#This Row],[Date]]),D21515,"")</f>
        <v/>
      </c>
    </row>
    <row r="21517" spans="1:7" ht="14.25" customHeight="1" x14ac:dyDescent="0.25">
      <c r="A21517" s="1" t="s">
        <v>1828</v>
      </c>
      <c r="B21517" s="1" t="s">
        <v>1829</v>
      </c>
      <c r="C21517" s="7">
        <v>45468.601527777777</v>
      </c>
      <c r="D21517" s="10">
        <v>188</v>
      </c>
      <c r="E21517" s="1" t="s">
        <v>7</v>
      </c>
      <c r="F21517">
        <f>IF(LEFT(Tableau1[[#This Row],[Eléments modifié]],$J$1)=$I$1,Tableau1[[#This Row],[Date]],9^9)</f>
        <v>45468.601527777777</v>
      </c>
      <c r="G21517" s="9">
        <f>IF(Tableau1[[#This Row],[Date]]=_xlfn.MINIFS(Tableau1[1er],Tableau1[N° BL],Tableau1[[#This Row],[N° BL]],Tableau1[1er],Tableau1[[#This Row],[Date]]),D21516,"")</f>
        <v>188</v>
      </c>
    </row>
    <row r="21518" spans="1:7" ht="14.25" customHeight="1" x14ac:dyDescent="0.25">
      <c r="A21518" s="1" t="s">
        <v>1838</v>
      </c>
      <c r="B21518" s="1" t="s">
        <v>1839</v>
      </c>
      <c r="C21518" s="7">
        <v>45468.577789351853</v>
      </c>
      <c r="D21518" s="10">
        <v>179</v>
      </c>
      <c r="E21518" s="1" t="s">
        <v>111</v>
      </c>
      <c r="F21518">
        <f>IF(LEFT(Tableau1[[#This Row],[Eléments modifié]],$J$1)=$I$1,Tableau1[[#This Row],[Date]],9^9)</f>
        <v>387420489</v>
      </c>
      <c r="G21518" s="9" t="str">
        <f>IF(Tableau1[[#This Row],[Date]]=_xlfn.MINIFS(Tableau1[1er],Tableau1[N° BL],Tableau1[[#This Row],[N° BL]],Tableau1[1er],Tableau1[[#This Row],[Date]]),D21517,"")</f>
        <v/>
      </c>
    </row>
    <row r="21519" spans="1:7" ht="14.25" customHeight="1" x14ac:dyDescent="0.25">
      <c r="A21519" s="1" t="s">
        <v>1838</v>
      </c>
      <c r="B21519" s="1" t="s">
        <v>1839</v>
      </c>
      <c r="C21519" s="7">
        <v>45468.586111111108</v>
      </c>
      <c r="D21519" s="10">
        <v>176</v>
      </c>
      <c r="E21519" s="1" t="s">
        <v>7</v>
      </c>
      <c r="F21519">
        <f>IF(LEFT(Tableau1[[#This Row],[Eléments modifié]],$J$1)=$I$1,Tableau1[[#This Row],[Date]],9^9)</f>
        <v>45468.586111111108</v>
      </c>
      <c r="G21519" s="9">
        <f>IF(Tableau1[[#This Row],[Date]]=_xlfn.MINIFS(Tableau1[1er],Tableau1[N° BL],Tableau1[[#This Row],[N° BL]],Tableau1[1er],Tableau1[[#This Row],[Date]]),D21518,"")</f>
        <v>179</v>
      </c>
    </row>
    <row r="21520" spans="1:7" ht="14.25" customHeight="1" x14ac:dyDescent="0.25">
      <c r="A21520" s="1" t="s">
        <v>1762</v>
      </c>
      <c r="B21520" s="1" t="s">
        <v>1763</v>
      </c>
      <c r="C21520" s="7">
        <v>45468.586134259262</v>
      </c>
      <c r="D21520" s="10">
        <v>179</v>
      </c>
      <c r="E21520" s="1" t="s">
        <v>111</v>
      </c>
      <c r="F21520">
        <f>IF(LEFT(Tableau1[[#This Row],[Eléments modifié]],$J$1)=$I$1,Tableau1[[#This Row],[Date]],9^9)</f>
        <v>387420489</v>
      </c>
      <c r="G21520" s="9" t="str">
        <f>IF(Tableau1[[#This Row],[Date]]=_xlfn.MINIFS(Tableau1[1er],Tableau1[N° BL],Tableau1[[#This Row],[N° BL]],Tableau1[1er],Tableau1[[#This Row],[Date]]),D21519,"")</f>
        <v/>
      </c>
    </row>
    <row r="21521" spans="1:7" ht="14.25" customHeight="1" x14ac:dyDescent="0.25">
      <c r="A21521" s="1" t="s">
        <v>1762</v>
      </c>
      <c r="B21521" s="1" t="s">
        <v>1763</v>
      </c>
      <c r="C21521" s="7">
        <v>45468.58965277778</v>
      </c>
      <c r="D21521" s="10">
        <v>176</v>
      </c>
      <c r="E21521" s="1" t="s">
        <v>41</v>
      </c>
      <c r="F21521">
        <f>IF(LEFT(Tableau1[[#This Row],[Eléments modifié]],$J$1)=$I$1,Tableau1[[#This Row],[Date]],9^9)</f>
        <v>387420489</v>
      </c>
      <c r="G21521" s="9" t="str">
        <f>IF(Tableau1[[#This Row],[Date]]=_xlfn.MINIFS(Tableau1[1er],Tableau1[N° BL],Tableau1[[#This Row],[N° BL]],Tableau1[1er],Tableau1[[#This Row],[Date]]),D21520,"")</f>
        <v/>
      </c>
    </row>
    <row r="21522" spans="1:7" ht="14.25" customHeight="1" x14ac:dyDescent="0.25">
      <c r="A21522" s="1" t="s">
        <v>1762</v>
      </c>
      <c r="B21522" s="1" t="s">
        <v>1763</v>
      </c>
      <c r="C21522" s="7">
        <v>45468.589895833335</v>
      </c>
      <c r="D21522" s="10">
        <v>176</v>
      </c>
      <c r="E21522" s="1" t="s">
        <v>111</v>
      </c>
      <c r="F21522">
        <f>IF(LEFT(Tableau1[[#This Row],[Eléments modifié]],$J$1)=$I$1,Tableau1[[#This Row],[Date]],9^9)</f>
        <v>387420489</v>
      </c>
      <c r="G21522" s="9" t="str">
        <f>IF(Tableau1[[#This Row],[Date]]=_xlfn.MINIFS(Tableau1[1er],Tableau1[N° BL],Tableau1[[#This Row],[N° BL]],Tableau1[1er],Tableau1[[#This Row],[Date]]),D21521,"")</f>
        <v/>
      </c>
    </row>
    <row r="21523" spans="1:7" ht="14.25" customHeight="1" x14ac:dyDescent="0.25">
      <c r="A21523" s="1" t="s">
        <v>1762</v>
      </c>
      <c r="B21523" s="1" t="s">
        <v>1763</v>
      </c>
      <c r="C21523" s="7">
        <v>45468.590069444443</v>
      </c>
      <c r="D21523" s="10">
        <v>188</v>
      </c>
      <c r="E21523" s="1" t="s">
        <v>20</v>
      </c>
      <c r="F21523">
        <f>IF(LEFT(Tableau1[[#This Row],[Eléments modifié]],$J$1)=$I$1,Tableau1[[#This Row],[Date]],9^9)</f>
        <v>387420489</v>
      </c>
      <c r="G21523" s="9" t="str">
        <f>IF(Tableau1[[#This Row],[Date]]=_xlfn.MINIFS(Tableau1[1er],Tableau1[N° BL],Tableau1[[#This Row],[N° BL]],Tableau1[1er],Tableau1[[#This Row],[Date]]),D21522,"")</f>
        <v/>
      </c>
    </row>
    <row r="21524" spans="1:7" ht="14.25" customHeight="1" x14ac:dyDescent="0.25">
      <c r="A21524" s="1" t="s">
        <v>1762</v>
      </c>
      <c r="B21524" s="1" t="s">
        <v>1763</v>
      </c>
      <c r="C21524" s="7">
        <v>45468.591840277775</v>
      </c>
      <c r="D21524" s="10">
        <v>188</v>
      </c>
      <c r="E21524" s="1" t="s">
        <v>32</v>
      </c>
      <c r="F21524">
        <f>IF(LEFT(Tableau1[[#This Row],[Eléments modifié]],$J$1)=$I$1,Tableau1[[#This Row],[Date]],9^9)</f>
        <v>387420489</v>
      </c>
      <c r="G21524" s="9" t="str">
        <f>IF(Tableau1[[#This Row],[Date]]=_xlfn.MINIFS(Tableau1[1er],Tableau1[N° BL],Tableau1[[#This Row],[N° BL]],Tableau1[1er],Tableau1[[#This Row],[Date]]),D21523,"")</f>
        <v/>
      </c>
    </row>
    <row r="21525" spans="1:7" ht="14.25" customHeight="1" x14ac:dyDescent="0.25">
      <c r="A21525" s="1" t="s">
        <v>1762</v>
      </c>
      <c r="B21525" s="1" t="s">
        <v>1763</v>
      </c>
      <c r="C21525" s="7">
        <v>45468.591909722221</v>
      </c>
      <c r="D21525" s="10">
        <v>189</v>
      </c>
      <c r="E21525" s="1" t="s">
        <v>20</v>
      </c>
      <c r="F21525">
        <f>IF(LEFT(Tableau1[[#This Row],[Eléments modifié]],$J$1)=$I$1,Tableau1[[#This Row],[Date]],9^9)</f>
        <v>387420489</v>
      </c>
      <c r="G21525" s="9" t="str">
        <f>IF(Tableau1[[#This Row],[Date]]=_xlfn.MINIFS(Tableau1[1er],Tableau1[N° BL],Tableau1[[#This Row],[N° BL]],Tableau1[1er],Tableau1[[#This Row],[Date]]),D21524,"")</f>
        <v/>
      </c>
    </row>
    <row r="21526" spans="1:7" ht="14.25" customHeight="1" x14ac:dyDescent="0.25">
      <c r="A21526" s="1" t="s">
        <v>1762</v>
      </c>
      <c r="B21526" s="1" t="s">
        <v>1763</v>
      </c>
      <c r="C21526" s="7">
        <v>45468.59474537037</v>
      </c>
      <c r="D21526" s="10">
        <v>189</v>
      </c>
      <c r="E21526" s="1" t="s">
        <v>14</v>
      </c>
      <c r="F21526">
        <f>IF(LEFT(Tableau1[[#This Row],[Eléments modifié]],$J$1)=$I$1,Tableau1[[#This Row],[Date]],9^9)</f>
        <v>387420489</v>
      </c>
      <c r="G21526" s="9" t="str">
        <f>IF(Tableau1[[#This Row],[Date]]=_xlfn.MINIFS(Tableau1[1er],Tableau1[N° BL],Tableau1[[#This Row],[N° BL]],Tableau1[1er],Tableau1[[#This Row],[Date]]),D21525,"")</f>
        <v/>
      </c>
    </row>
    <row r="21527" spans="1:7" ht="14.25" customHeight="1" x14ac:dyDescent="0.25">
      <c r="A21527" s="1" t="s">
        <v>1762</v>
      </c>
      <c r="B21527" s="1" t="s">
        <v>1763</v>
      </c>
      <c r="C21527" s="7">
        <v>45468.59480324074</v>
      </c>
      <c r="D21527" s="10">
        <v>179</v>
      </c>
      <c r="E21527" s="1" t="s">
        <v>20</v>
      </c>
      <c r="F21527">
        <f>IF(LEFT(Tableau1[[#This Row],[Eléments modifié]],$J$1)=$I$1,Tableau1[[#This Row],[Date]],9^9)</f>
        <v>387420489</v>
      </c>
      <c r="G21527" s="9" t="str">
        <f>IF(Tableau1[[#This Row],[Date]]=_xlfn.MINIFS(Tableau1[1er],Tableau1[N° BL],Tableau1[[#This Row],[N° BL]],Tableau1[1er],Tableau1[[#This Row],[Date]]),D21526,"")</f>
        <v/>
      </c>
    </row>
    <row r="21528" spans="1:7" ht="14.25" customHeight="1" x14ac:dyDescent="0.25">
      <c r="A21528" s="1" t="s">
        <v>1762</v>
      </c>
      <c r="B21528" s="1" t="s">
        <v>1763</v>
      </c>
      <c r="C21528" s="7">
        <v>45468.594849537039</v>
      </c>
      <c r="D21528" s="10">
        <v>179</v>
      </c>
      <c r="E21528" s="1" t="s">
        <v>5</v>
      </c>
      <c r="F21528">
        <f>IF(LEFT(Tableau1[[#This Row],[Eléments modifié]],$J$1)=$I$1,Tableau1[[#This Row],[Date]],9^9)</f>
        <v>387420489</v>
      </c>
      <c r="G21528" s="9" t="str">
        <f>IF(Tableau1[[#This Row],[Date]]=_xlfn.MINIFS(Tableau1[1er],Tableau1[N° BL],Tableau1[[#This Row],[N° BL]],Tableau1[1er],Tableau1[[#This Row],[Date]]),D21527,"")</f>
        <v/>
      </c>
    </row>
    <row r="21529" spans="1:7" ht="14.25" customHeight="1" x14ac:dyDescent="0.25">
      <c r="A21529" s="1" t="s">
        <v>1762</v>
      </c>
      <c r="B21529" s="1" t="s">
        <v>1763</v>
      </c>
      <c r="C21529" s="7">
        <v>45468.594930555555</v>
      </c>
      <c r="D21529" s="10">
        <v>188</v>
      </c>
      <c r="E21529" s="1" t="s">
        <v>20</v>
      </c>
      <c r="F21529">
        <f>IF(LEFT(Tableau1[[#This Row],[Eléments modifié]],$J$1)=$I$1,Tableau1[[#This Row],[Date]],9^9)</f>
        <v>387420489</v>
      </c>
      <c r="G21529" s="9" t="str">
        <f>IF(Tableau1[[#This Row],[Date]]=_xlfn.MINIFS(Tableau1[1er],Tableau1[N° BL],Tableau1[[#This Row],[N° BL]],Tableau1[1er],Tableau1[[#This Row],[Date]]),D21528,"")</f>
        <v/>
      </c>
    </row>
    <row r="21530" spans="1:7" ht="14.25" customHeight="1" x14ac:dyDescent="0.25">
      <c r="A21530" s="1" t="s">
        <v>1762</v>
      </c>
      <c r="B21530" s="1" t="s">
        <v>1763</v>
      </c>
      <c r="C21530" s="7">
        <v>45468.600312499999</v>
      </c>
      <c r="D21530" s="10">
        <v>188</v>
      </c>
      <c r="E21530" s="1" t="s">
        <v>371</v>
      </c>
      <c r="F21530">
        <f>IF(LEFT(Tableau1[[#This Row],[Eléments modifié]],$J$1)=$I$1,Tableau1[[#This Row],[Date]],9^9)</f>
        <v>387420489</v>
      </c>
      <c r="G21530" s="9" t="str">
        <f>IF(Tableau1[[#This Row],[Date]]=_xlfn.MINIFS(Tableau1[1er],Tableau1[N° BL],Tableau1[[#This Row],[N° BL]],Tableau1[1er],Tableau1[[#This Row],[Date]]),D21529,"")</f>
        <v/>
      </c>
    </row>
    <row r="21531" spans="1:7" ht="14.25" customHeight="1" x14ac:dyDescent="0.25">
      <c r="A21531" s="1" t="s">
        <v>1762</v>
      </c>
      <c r="B21531" s="1" t="s">
        <v>1763</v>
      </c>
      <c r="C21531" s="7">
        <v>45468.600636574076</v>
      </c>
      <c r="D21531" s="10">
        <v>188</v>
      </c>
      <c r="E21531" s="1" t="s">
        <v>41</v>
      </c>
      <c r="F21531">
        <f>IF(LEFT(Tableau1[[#This Row],[Eléments modifié]],$J$1)=$I$1,Tableau1[[#This Row],[Date]],9^9)</f>
        <v>387420489</v>
      </c>
      <c r="G21531" s="9" t="str">
        <f>IF(Tableau1[[#This Row],[Date]]=_xlfn.MINIFS(Tableau1[1er],Tableau1[N° BL],Tableau1[[#This Row],[N° BL]],Tableau1[1er],Tableau1[[#This Row],[Date]]),D21530,"")</f>
        <v/>
      </c>
    </row>
    <row r="21532" spans="1:7" ht="14.25" customHeight="1" x14ac:dyDescent="0.25">
      <c r="A21532" s="1" t="s">
        <v>1762</v>
      </c>
      <c r="B21532" s="1" t="s">
        <v>1763</v>
      </c>
      <c r="C21532" s="7">
        <v>45468.600682870368</v>
      </c>
      <c r="D21532" s="10">
        <v>188</v>
      </c>
      <c r="E21532" s="1" t="s">
        <v>371</v>
      </c>
      <c r="F21532">
        <f>IF(LEFT(Tableau1[[#This Row],[Eléments modifié]],$J$1)=$I$1,Tableau1[[#This Row],[Date]],9^9)</f>
        <v>387420489</v>
      </c>
      <c r="G21532" s="9" t="str">
        <f>IF(Tableau1[[#This Row],[Date]]=_xlfn.MINIFS(Tableau1[1er],Tableau1[N° BL],Tableau1[[#This Row],[N° BL]],Tableau1[1er],Tableau1[[#This Row],[Date]]),D21531,"")</f>
        <v/>
      </c>
    </row>
    <row r="21533" spans="1:7" ht="14.25" customHeight="1" x14ac:dyDescent="0.25">
      <c r="A21533" s="1" t="s">
        <v>1762</v>
      </c>
      <c r="B21533" s="1" t="s">
        <v>1763</v>
      </c>
      <c r="C21533" s="7">
        <v>45468.607546296298</v>
      </c>
      <c r="D21533" s="10">
        <v>209</v>
      </c>
      <c r="E21533" s="1" t="s">
        <v>41</v>
      </c>
      <c r="F21533">
        <f>IF(LEFT(Tableau1[[#This Row],[Eléments modifié]],$J$1)=$I$1,Tableau1[[#This Row],[Date]],9^9)</f>
        <v>387420489</v>
      </c>
      <c r="G21533" s="9" t="str">
        <f>IF(Tableau1[[#This Row],[Date]]=_xlfn.MINIFS(Tableau1[1er],Tableau1[N° BL],Tableau1[[#This Row],[N° BL]],Tableau1[1er],Tableau1[[#This Row],[Date]]),D21532,"")</f>
        <v/>
      </c>
    </row>
    <row r="21534" spans="1:7" ht="14.25" customHeight="1" x14ac:dyDescent="0.25">
      <c r="A21534" s="1" t="s">
        <v>1762</v>
      </c>
      <c r="B21534" s="1" t="s">
        <v>1763</v>
      </c>
      <c r="C21534" s="7">
        <v>45468.607581018521</v>
      </c>
      <c r="D21534" s="10">
        <v>209</v>
      </c>
      <c r="E21534" s="1" t="s">
        <v>371</v>
      </c>
      <c r="F21534">
        <f>IF(LEFT(Tableau1[[#This Row],[Eléments modifié]],$J$1)=$I$1,Tableau1[[#This Row],[Date]],9^9)</f>
        <v>387420489</v>
      </c>
      <c r="G21534" s="9" t="str">
        <f>IF(Tableau1[[#This Row],[Date]]=_xlfn.MINIFS(Tableau1[1er],Tableau1[N° BL],Tableau1[[#This Row],[N° BL]],Tableau1[1er],Tableau1[[#This Row],[Date]]),D21533,"")</f>
        <v/>
      </c>
    </row>
    <row r="21535" spans="1:7" ht="14.25" customHeight="1" x14ac:dyDescent="0.25">
      <c r="A21535" s="1" t="s">
        <v>1762</v>
      </c>
      <c r="B21535" s="1" t="s">
        <v>1763</v>
      </c>
      <c r="C21535" s="7">
        <v>45468.617546296293</v>
      </c>
      <c r="D21535" s="10">
        <v>209</v>
      </c>
      <c r="E21535" s="1" t="s">
        <v>7</v>
      </c>
      <c r="F21535">
        <f>IF(LEFT(Tableau1[[#This Row],[Eléments modifié]],$J$1)=$I$1,Tableau1[[#This Row],[Date]],9^9)</f>
        <v>45468.617546296293</v>
      </c>
      <c r="G21535" s="9">
        <f>IF(Tableau1[[#This Row],[Date]]=_xlfn.MINIFS(Tableau1[1er],Tableau1[N° BL],Tableau1[[#This Row],[N° BL]],Tableau1[1er],Tableau1[[#This Row],[Date]]),D21534,"")</f>
        <v>209</v>
      </c>
    </row>
    <row r="21536" spans="1:7" ht="14.25" customHeight="1" x14ac:dyDescent="0.25">
      <c r="A21536" s="1" t="s">
        <v>1762</v>
      </c>
      <c r="B21536" s="1" t="s">
        <v>1763</v>
      </c>
      <c r="C21536" s="7">
        <v>45468.61787037037</v>
      </c>
      <c r="D21536" s="10">
        <v>209</v>
      </c>
      <c r="E21536" s="1" t="s">
        <v>7</v>
      </c>
      <c r="F21536">
        <f>IF(LEFT(Tableau1[[#This Row],[Eléments modifié]],$J$1)=$I$1,Tableau1[[#This Row],[Date]],9^9)</f>
        <v>45468.61787037037</v>
      </c>
      <c r="G21536" s="9">
        <f>IF(Tableau1[[#This Row],[Date]]=_xlfn.MINIFS(Tableau1[1er],Tableau1[N° BL],Tableau1[[#This Row],[N° BL]],Tableau1[1er],Tableau1[[#This Row],[Date]]),D21535,"")</f>
        <v>209</v>
      </c>
    </row>
    <row r="21537" spans="1:7" ht="14.25" customHeight="1" x14ac:dyDescent="0.25">
      <c r="A21537" s="1" t="s">
        <v>1762</v>
      </c>
      <c r="B21537" s="1" t="s">
        <v>1763</v>
      </c>
      <c r="C21537" s="7">
        <v>45469.409699074073</v>
      </c>
      <c r="D21537" s="10">
        <v>188</v>
      </c>
      <c r="E21537" s="1" t="s">
        <v>98</v>
      </c>
      <c r="F21537">
        <f>IF(LEFT(Tableau1[[#This Row],[Eléments modifié]],$J$1)=$I$1,Tableau1[[#This Row],[Date]],9^9)</f>
        <v>387420489</v>
      </c>
      <c r="G21537" s="9" t="str">
        <f>IF(Tableau1[[#This Row],[Date]]=_xlfn.MINIFS(Tableau1[1er],Tableau1[N° BL],Tableau1[[#This Row],[N° BL]],Tableau1[1er],Tableau1[[#This Row],[Date]]),D21536,"")</f>
        <v/>
      </c>
    </row>
    <row r="21538" spans="1:7" ht="14.25" customHeight="1" x14ac:dyDescent="0.25">
      <c r="A21538" s="1" t="s">
        <v>1762</v>
      </c>
      <c r="B21538" s="1" t="s">
        <v>1763</v>
      </c>
      <c r="C21538" s="7">
        <v>45469.422210648147</v>
      </c>
      <c r="D21538" s="10">
        <v>189</v>
      </c>
      <c r="E21538" s="1" t="s">
        <v>32</v>
      </c>
      <c r="F21538">
        <f>IF(LEFT(Tableau1[[#This Row],[Eléments modifié]],$J$1)=$I$1,Tableau1[[#This Row],[Date]],9^9)</f>
        <v>387420489</v>
      </c>
      <c r="G21538" s="9" t="str">
        <f>IF(Tableau1[[#This Row],[Date]]=_xlfn.MINIFS(Tableau1[1er],Tableau1[N° BL],Tableau1[[#This Row],[N° BL]],Tableau1[1er],Tableau1[[#This Row],[Date]]),D21537,"")</f>
        <v/>
      </c>
    </row>
    <row r="21539" spans="1:7" ht="14.25" customHeight="1" x14ac:dyDescent="0.25">
      <c r="A21539" s="1" t="s">
        <v>1762</v>
      </c>
      <c r="B21539" s="1" t="s">
        <v>1763</v>
      </c>
      <c r="C21539" s="7">
        <v>45469.425046296295</v>
      </c>
      <c r="D21539" s="10">
        <v>188</v>
      </c>
      <c r="E21539" s="1" t="s">
        <v>41</v>
      </c>
      <c r="F21539">
        <f>IF(LEFT(Tableau1[[#This Row],[Eléments modifié]],$J$1)=$I$1,Tableau1[[#This Row],[Date]],9^9)</f>
        <v>387420489</v>
      </c>
      <c r="G21539" s="9" t="str">
        <f>IF(Tableau1[[#This Row],[Date]]=_xlfn.MINIFS(Tableau1[1er],Tableau1[N° BL],Tableau1[[#This Row],[N° BL]],Tableau1[1er],Tableau1[[#This Row],[Date]]),D21538,"")</f>
        <v/>
      </c>
    </row>
    <row r="21540" spans="1:7" ht="14.25" customHeight="1" x14ac:dyDescent="0.25">
      <c r="A21540" s="1" t="s">
        <v>1762</v>
      </c>
      <c r="B21540" s="1" t="s">
        <v>1763</v>
      </c>
      <c r="C21540" s="7">
        <v>45469.467743055553</v>
      </c>
      <c r="D21540" s="10">
        <v>188</v>
      </c>
      <c r="E21540" s="1" t="s">
        <v>32</v>
      </c>
      <c r="F21540">
        <f>IF(LEFT(Tableau1[[#This Row],[Eléments modifié]],$J$1)=$I$1,Tableau1[[#This Row],[Date]],9^9)</f>
        <v>387420489</v>
      </c>
      <c r="G21540" s="9" t="str">
        <f>IF(Tableau1[[#This Row],[Date]]=_xlfn.MINIFS(Tableau1[1er],Tableau1[N° BL],Tableau1[[#This Row],[N° BL]],Tableau1[1er],Tableau1[[#This Row],[Date]]),D21539,"")</f>
        <v/>
      </c>
    </row>
    <row r="21541" spans="1:7" ht="14.25" customHeight="1" x14ac:dyDescent="0.25">
      <c r="A21541" s="1" t="s">
        <v>1762</v>
      </c>
      <c r="B21541" s="1" t="s">
        <v>1763</v>
      </c>
      <c r="C21541" s="7">
        <v>45469.467881944445</v>
      </c>
      <c r="D21541" s="10">
        <v>209</v>
      </c>
      <c r="E21541" s="1" t="s">
        <v>7</v>
      </c>
      <c r="F21541">
        <f>IF(LEFT(Tableau1[[#This Row],[Eléments modifié]],$J$1)=$I$1,Tableau1[[#This Row],[Date]],9^9)</f>
        <v>45469.467881944445</v>
      </c>
      <c r="G21541" s="9">
        <f>IF(Tableau1[[#This Row],[Date]]=_xlfn.MINIFS(Tableau1[1er],Tableau1[N° BL],Tableau1[[#This Row],[N° BL]],Tableau1[1er],Tableau1[[#This Row],[Date]]),D21540,"")</f>
        <v>188</v>
      </c>
    </row>
    <row r="21542" spans="1:7" ht="14.25" customHeight="1" x14ac:dyDescent="0.25">
      <c r="A21542" s="1" t="s">
        <v>1836</v>
      </c>
      <c r="B21542" s="1" t="s">
        <v>1837</v>
      </c>
      <c r="C21542" s="7">
        <v>45468.583171296297</v>
      </c>
      <c r="D21542" s="10">
        <v>176</v>
      </c>
      <c r="E21542" s="1" t="s">
        <v>5</v>
      </c>
      <c r="F21542">
        <f>IF(LEFT(Tableau1[[#This Row],[Eléments modifié]],$J$1)=$I$1,Tableau1[[#This Row],[Date]],9^9)</f>
        <v>387420489</v>
      </c>
      <c r="G21542" s="9" t="str">
        <f>IF(Tableau1[[#This Row],[Date]]=_xlfn.MINIFS(Tableau1[1er],Tableau1[N° BL],Tableau1[[#This Row],[N° BL]],Tableau1[1er],Tableau1[[#This Row],[Date]]),D21541,"")</f>
        <v/>
      </c>
    </row>
    <row r="21543" spans="1:7" ht="14.25" customHeight="1" x14ac:dyDescent="0.25">
      <c r="A21543" s="1" t="s">
        <v>1836</v>
      </c>
      <c r="B21543" s="1" t="s">
        <v>1837</v>
      </c>
      <c r="C21543" s="7">
        <v>45468.589282407411</v>
      </c>
      <c r="D21543" s="10">
        <v>179</v>
      </c>
      <c r="E21543" s="1" t="s">
        <v>7</v>
      </c>
      <c r="F21543">
        <f>IF(LEFT(Tableau1[[#This Row],[Eléments modifié]],$J$1)=$I$1,Tableau1[[#This Row],[Date]],9^9)</f>
        <v>45468.589282407411</v>
      </c>
      <c r="G21543" s="9">
        <f>IF(Tableau1[[#This Row],[Date]]=_xlfn.MINIFS(Tableau1[1er],Tableau1[N° BL],Tableau1[[#This Row],[N° BL]],Tableau1[1er],Tableau1[[#This Row],[Date]]),D21542,"")</f>
        <v>176</v>
      </c>
    </row>
    <row r="21544" spans="1:7" ht="14.25" customHeight="1" x14ac:dyDescent="0.25">
      <c r="A21544" s="1" t="s">
        <v>1832</v>
      </c>
      <c r="B21544" s="1" t="s">
        <v>1833</v>
      </c>
      <c r="C21544" s="7">
        <v>45468.589305555557</v>
      </c>
      <c r="D21544" s="10">
        <v>176</v>
      </c>
      <c r="E21544" s="1" t="s">
        <v>5</v>
      </c>
      <c r="F21544">
        <f>IF(LEFT(Tableau1[[#This Row],[Eléments modifié]],$J$1)=$I$1,Tableau1[[#This Row],[Date]],9^9)</f>
        <v>387420489</v>
      </c>
      <c r="G21544" s="9" t="str">
        <f>IF(Tableau1[[#This Row],[Date]]=_xlfn.MINIFS(Tableau1[1er],Tableau1[N° BL],Tableau1[[#This Row],[N° BL]],Tableau1[1er],Tableau1[[#This Row],[Date]]),D21543,"")</f>
        <v/>
      </c>
    </row>
    <row r="21545" spans="1:7" ht="14.25" customHeight="1" x14ac:dyDescent="0.25">
      <c r="A21545" s="1" t="s">
        <v>1832</v>
      </c>
      <c r="B21545" s="1" t="s">
        <v>1833</v>
      </c>
      <c r="C21545" s="7">
        <v>45468.594826388886</v>
      </c>
      <c r="D21545" s="10">
        <v>179</v>
      </c>
      <c r="E21545" s="1" t="s">
        <v>7</v>
      </c>
      <c r="F21545">
        <f>IF(LEFT(Tableau1[[#This Row],[Eléments modifié]],$J$1)=$I$1,Tableau1[[#This Row],[Date]],9^9)</f>
        <v>45468.594826388886</v>
      </c>
      <c r="G21545" s="9">
        <f>IF(Tableau1[[#This Row],[Date]]=_xlfn.MINIFS(Tableau1[1er],Tableau1[N° BL],Tableau1[[#This Row],[N° BL]],Tableau1[1er],Tableau1[[#This Row],[Date]]),D21544,"")</f>
        <v>176</v>
      </c>
    </row>
    <row r="21546" spans="1:7" ht="14.25" customHeight="1" x14ac:dyDescent="0.25">
      <c r="A21546" s="1" t="s">
        <v>1786</v>
      </c>
      <c r="B21546" s="1" t="s">
        <v>1787</v>
      </c>
      <c r="C21546" s="7">
        <v>45468.601550925923</v>
      </c>
      <c r="D21546" s="10">
        <v>188</v>
      </c>
      <c r="E21546" s="1" t="s">
        <v>32</v>
      </c>
      <c r="F21546">
        <f>IF(LEFT(Tableau1[[#This Row],[Eléments modifié]],$J$1)=$I$1,Tableau1[[#This Row],[Date]],9^9)</f>
        <v>387420489</v>
      </c>
      <c r="G21546" s="9" t="str">
        <f>IF(Tableau1[[#This Row],[Date]]=_xlfn.MINIFS(Tableau1[1er],Tableau1[N° BL],Tableau1[[#This Row],[N° BL]],Tableau1[1er],Tableau1[[#This Row],[Date]]),D21545,"")</f>
        <v/>
      </c>
    </row>
    <row r="21547" spans="1:7" ht="14.25" customHeight="1" x14ac:dyDescent="0.25">
      <c r="A21547" s="1" t="s">
        <v>1786</v>
      </c>
      <c r="B21547" s="1" t="s">
        <v>1787</v>
      </c>
      <c r="C21547" s="7">
        <v>45468.6016087963</v>
      </c>
      <c r="D21547" s="10">
        <v>188</v>
      </c>
      <c r="E21547" s="1" t="s">
        <v>20</v>
      </c>
      <c r="F21547">
        <f>IF(LEFT(Tableau1[[#This Row],[Eléments modifié]],$J$1)=$I$1,Tableau1[[#This Row],[Date]],9^9)</f>
        <v>387420489</v>
      </c>
      <c r="G21547" s="9" t="str">
        <f>IF(Tableau1[[#This Row],[Date]]=_xlfn.MINIFS(Tableau1[1er],Tableau1[N° BL],Tableau1[[#This Row],[N° BL]],Tableau1[1er],Tableau1[[#This Row],[Date]]),D21546,"")</f>
        <v/>
      </c>
    </row>
    <row r="21548" spans="1:7" ht="14.25" customHeight="1" x14ac:dyDescent="0.25">
      <c r="A21548" s="1" t="s">
        <v>1786</v>
      </c>
      <c r="B21548" s="1" t="s">
        <v>1787</v>
      </c>
      <c r="C21548" s="7">
        <v>45468.603692129633</v>
      </c>
      <c r="D21548" s="10">
        <v>188</v>
      </c>
      <c r="E21548" s="1" t="s">
        <v>32</v>
      </c>
      <c r="F21548">
        <f>IF(LEFT(Tableau1[[#This Row],[Eléments modifié]],$J$1)=$I$1,Tableau1[[#This Row],[Date]],9^9)</f>
        <v>387420489</v>
      </c>
      <c r="G21548" s="9" t="str">
        <f>IF(Tableau1[[#This Row],[Date]]=_xlfn.MINIFS(Tableau1[1er],Tableau1[N° BL],Tableau1[[#This Row],[N° BL]],Tableau1[1er],Tableau1[[#This Row],[Date]]),D21547,"")</f>
        <v/>
      </c>
    </row>
    <row r="21549" spans="1:7" ht="14.25" customHeight="1" x14ac:dyDescent="0.25">
      <c r="A21549" s="1" t="s">
        <v>1786</v>
      </c>
      <c r="B21549" s="1" t="s">
        <v>1787</v>
      </c>
      <c r="C21549" s="7">
        <v>45468.603750000002</v>
      </c>
      <c r="D21549" s="10">
        <v>209</v>
      </c>
      <c r="E21549" s="1" t="s">
        <v>20</v>
      </c>
      <c r="F21549">
        <f>IF(LEFT(Tableau1[[#This Row],[Eléments modifié]],$J$1)=$I$1,Tableau1[[#This Row],[Date]],9^9)</f>
        <v>387420489</v>
      </c>
      <c r="G21549" s="9" t="str">
        <f>IF(Tableau1[[#This Row],[Date]]=_xlfn.MINIFS(Tableau1[1er],Tableau1[N° BL],Tableau1[[#This Row],[N° BL]],Tableau1[1er],Tableau1[[#This Row],[Date]]),D21548,"")</f>
        <v/>
      </c>
    </row>
    <row r="21550" spans="1:7" ht="14.25" customHeight="1" x14ac:dyDescent="0.25">
      <c r="A21550" s="1" t="s">
        <v>1786</v>
      </c>
      <c r="B21550" s="1" t="s">
        <v>1787</v>
      </c>
      <c r="C21550" s="7">
        <v>45468.617893518516</v>
      </c>
      <c r="D21550" s="10">
        <v>209</v>
      </c>
      <c r="E21550" s="1" t="s">
        <v>371</v>
      </c>
      <c r="F21550">
        <f>IF(LEFT(Tableau1[[#This Row],[Eléments modifié]],$J$1)=$I$1,Tableau1[[#This Row],[Date]],9^9)</f>
        <v>387420489</v>
      </c>
      <c r="G21550" s="9" t="str">
        <f>IF(Tableau1[[#This Row],[Date]]=_xlfn.MINIFS(Tableau1[1er],Tableau1[N° BL],Tableau1[[#This Row],[N° BL]],Tableau1[1er],Tableau1[[#This Row],[Date]]),D21549,"")</f>
        <v/>
      </c>
    </row>
    <row r="21551" spans="1:7" ht="14.25" customHeight="1" x14ac:dyDescent="0.25">
      <c r="A21551" s="1" t="s">
        <v>1786</v>
      </c>
      <c r="B21551" s="1" t="s">
        <v>1787</v>
      </c>
      <c r="C21551" s="7">
        <v>45468.617893518516</v>
      </c>
      <c r="D21551" s="10">
        <v>209</v>
      </c>
      <c r="E21551" s="1" t="s">
        <v>371</v>
      </c>
      <c r="F21551">
        <f>IF(LEFT(Tableau1[[#This Row],[Eléments modifié]],$J$1)=$I$1,Tableau1[[#This Row],[Date]],9^9)</f>
        <v>387420489</v>
      </c>
      <c r="G21551" s="9" t="str">
        <f>IF(Tableau1[[#This Row],[Date]]=_xlfn.MINIFS(Tableau1[1er],Tableau1[N° BL],Tableau1[[#This Row],[N° BL]],Tableau1[1er],Tableau1[[#This Row],[Date]]),D21550,"")</f>
        <v/>
      </c>
    </row>
    <row r="21552" spans="1:7" ht="14.25" customHeight="1" x14ac:dyDescent="0.25">
      <c r="A21552" s="1" t="s">
        <v>1786</v>
      </c>
      <c r="B21552" s="1" t="s">
        <v>1787</v>
      </c>
      <c r="C21552" s="7">
        <v>45468.62736111111</v>
      </c>
      <c r="D21552" s="10">
        <v>209</v>
      </c>
      <c r="E21552" s="1" t="s">
        <v>7</v>
      </c>
      <c r="F21552">
        <f>IF(LEFT(Tableau1[[#This Row],[Eléments modifié]],$J$1)=$I$1,Tableau1[[#This Row],[Date]],9^9)</f>
        <v>45468.62736111111</v>
      </c>
      <c r="G21552" s="9">
        <f>IF(Tableau1[[#This Row],[Date]]=_xlfn.MINIFS(Tableau1[1er],Tableau1[N° BL],Tableau1[[#This Row],[N° BL]],Tableau1[1er],Tableau1[[#This Row],[Date]]),D21551,"")</f>
        <v>209</v>
      </c>
    </row>
    <row r="21553" spans="1:7" ht="14.25" customHeight="1" x14ac:dyDescent="0.25">
      <c r="A21553" s="1" t="s">
        <v>1786</v>
      </c>
      <c r="B21553" s="1" t="s">
        <v>1787</v>
      </c>
      <c r="C21553" s="7">
        <v>45468.627581018518</v>
      </c>
      <c r="D21553" s="10">
        <v>209</v>
      </c>
      <c r="E21553" s="1" t="s">
        <v>7</v>
      </c>
      <c r="F21553">
        <f>IF(LEFT(Tableau1[[#This Row],[Eléments modifié]],$J$1)=$I$1,Tableau1[[#This Row],[Date]],9^9)</f>
        <v>45468.627581018518</v>
      </c>
      <c r="G21553" s="9">
        <f>IF(Tableau1[[#This Row],[Date]]=_xlfn.MINIFS(Tableau1[1er],Tableau1[N° BL],Tableau1[[#This Row],[N° BL]],Tableau1[1er],Tableau1[[#This Row],[Date]]),D21552,"")</f>
        <v>209</v>
      </c>
    </row>
    <row r="21554" spans="1:7" ht="14.25" customHeight="1" x14ac:dyDescent="0.25">
      <c r="A21554" s="1" t="s">
        <v>1786</v>
      </c>
      <c r="B21554" s="1" t="s">
        <v>1787</v>
      </c>
      <c r="C21554" s="7">
        <v>45469.409699074073</v>
      </c>
      <c r="D21554" s="10">
        <v>188</v>
      </c>
      <c r="E21554" s="1" t="s">
        <v>98</v>
      </c>
      <c r="F21554">
        <f>IF(LEFT(Tableau1[[#This Row],[Eléments modifié]],$J$1)=$I$1,Tableau1[[#This Row],[Date]],9^9)</f>
        <v>387420489</v>
      </c>
      <c r="G21554" s="9" t="str">
        <f>IF(Tableau1[[#This Row],[Date]]=_xlfn.MINIFS(Tableau1[1er],Tableau1[N° BL],Tableau1[[#This Row],[N° BL]],Tableau1[1er],Tableau1[[#This Row],[Date]]),D21553,"")</f>
        <v/>
      </c>
    </row>
    <row r="21555" spans="1:7" ht="14.25" customHeight="1" x14ac:dyDescent="0.25">
      <c r="A21555" s="1" t="s">
        <v>1786</v>
      </c>
      <c r="B21555" s="1" t="s">
        <v>1787</v>
      </c>
      <c r="C21555" s="7">
        <v>45469.411817129629</v>
      </c>
      <c r="D21555" s="10">
        <v>188</v>
      </c>
      <c r="E21555" s="1" t="s">
        <v>32</v>
      </c>
      <c r="F21555">
        <f>IF(LEFT(Tableau1[[#This Row],[Eléments modifié]],$J$1)=$I$1,Tableau1[[#This Row],[Date]],9^9)</f>
        <v>387420489</v>
      </c>
      <c r="G21555" s="9" t="str">
        <f>IF(Tableau1[[#This Row],[Date]]=_xlfn.MINIFS(Tableau1[1er],Tableau1[N° BL],Tableau1[[#This Row],[N° BL]],Tableau1[1er],Tableau1[[#This Row],[Date]]),D21554,"")</f>
        <v/>
      </c>
    </row>
    <row r="21556" spans="1:7" ht="14.25" customHeight="1" x14ac:dyDescent="0.25">
      <c r="A21556" s="1" t="s">
        <v>1786</v>
      </c>
      <c r="B21556" s="1" t="s">
        <v>1787</v>
      </c>
      <c r="C21556" s="7">
        <v>45469.412060185183</v>
      </c>
      <c r="D21556" s="10">
        <v>188</v>
      </c>
      <c r="E21556" s="1" t="s">
        <v>41</v>
      </c>
      <c r="F21556">
        <f>IF(LEFT(Tableau1[[#This Row],[Eléments modifié]],$J$1)=$I$1,Tableau1[[#This Row],[Date]],9^9)</f>
        <v>387420489</v>
      </c>
      <c r="G21556" s="9" t="str">
        <f>IF(Tableau1[[#This Row],[Date]]=_xlfn.MINIFS(Tableau1[1er],Tableau1[N° BL],Tableau1[[#This Row],[N° BL]],Tableau1[1er],Tableau1[[#This Row],[Date]]),D21555,"")</f>
        <v/>
      </c>
    </row>
    <row r="21557" spans="1:7" ht="14.25" customHeight="1" x14ac:dyDescent="0.25">
      <c r="A21557" s="1" t="s">
        <v>1786</v>
      </c>
      <c r="B21557" s="1" t="s">
        <v>1787</v>
      </c>
      <c r="C21557" s="7">
        <v>45469.431504629632</v>
      </c>
      <c r="D21557" s="10">
        <v>209</v>
      </c>
      <c r="E21557" s="1" t="s">
        <v>32</v>
      </c>
      <c r="F21557">
        <f>IF(LEFT(Tableau1[[#This Row],[Eléments modifié]],$J$1)=$I$1,Tableau1[[#This Row],[Date]],9^9)</f>
        <v>387420489</v>
      </c>
      <c r="G21557" s="9" t="str">
        <f>IF(Tableau1[[#This Row],[Date]]=_xlfn.MINIFS(Tableau1[1er],Tableau1[N° BL],Tableau1[[#This Row],[N° BL]],Tableau1[1er],Tableau1[[#This Row],[Date]]),D21556,"")</f>
        <v/>
      </c>
    </row>
    <row r="21558" spans="1:7" ht="14.25" customHeight="1" x14ac:dyDescent="0.25">
      <c r="A21558" s="1" t="s">
        <v>1786</v>
      </c>
      <c r="B21558" s="1" t="s">
        <v>1787</v>
      </c>
      <c r="C21558" s="7">
        <v>45469.433379629627</v>
      </c>
      <c r="D21558" s="10">
        <v>188</v>
      </c>
      <c r="E21558" s="1" t="s">
        <v>7</v>
      </c>
      <c r="F21558">
        <f>IF(LEFT(Tableau1[[#This Row],[Eléments modifié]],$J$1)=$I$1,Tableau1[[#This Row],[Date]],9^9)</f>
        <v>45469.433379629627</v>
      </c>
      <c r="G21558" s="9">
        <f>IF(Tableau1[[#This Row],[Date]]=_xlfn.MINIFS(Tableau1[1er],Tableau1[N° BL],Tableau1[[#This Row],[N° BL]],Tableau1[1er],Tableau1[[#This Row],[Date]]),D21557,"")</f>
        <v>209</v>
      </c>
    </row>
    <row r="21559" spans="1:7" ht="14.25" customHeight="1" x14ac:dyDescent="0.25">
      <c r="A21559" s="1" t="s">
        <v>1698</v>
      </c>
      <c r="B21559" s="1" t="s">
        <v>1699</v>
      </c>
      <c r="C21559" s="7">
        <v>45468.628055555557</v>
      </c>
      <c r="D21559" s="10">
        <v>209</v>
      </c>
      <c r="E21559" s="1" t="s">
        <v>371</v>
      </c>
      <c r="F21559">
        <f>IF(LEFT(Tableau1[[#This Row],[Eléments modifié]],$J$1)=$I$1,Tableau1[[#This Row],[Date]],9^9)</f>
        <v>387420489</v>
      </c>
      <c r="G21559" s="9" t="str">
        <f>IF(Tableau1[[#This Row],[Date]]=_xlfn.MINIFS(Tableau1[1er],Tableau1[N° BL],Tableau1[[#This Row],[N° BL]],Tableau1[1er],Tableau1[[#This Row],[Date]]),D21558,"")</f>
        <v/>
      </c>
    </row>
    <row r="21560" spans="1:7" ht="14.25" customHeight="1" x14ac:dyDescent="0.25">
      <c r="A21560" s="1" t="s">
        <v>1698</v>
      </c>
      <c r="B21560" s="1" t="s">
        <v>1699</v>
      </c>
      <c r="C21560" s="7">
        <v>45468.6405787037</v>
      </c>
      <c r="D21560" s="10">
        <v>209</v>
      </c>
      <c r="E21560" s="1" t="s">
        <v>7</v>
      </c>
      <c r="F21560">
        <f>IF(LEFT(Tableau1[[#This Row],[Eléments modifié]],$J$1)=$I$1,Tableau1[[#This Row],[Date]],9^9)</f>
        <v>45468.6405787037</v>
      </c>
      <c r="G21560" s="9">
        <f>IF(Tableau1[[#This Row],[Date]]=_xlfn.MINIFS(Tableau1[1er],Tableau1[N° BL],Tableau1[[#This Row],[N° BL]],Tableau1[1er],Tableau1[[#This Row],[Date]]),D21559,"")</f>
        <v>209</v>
      </c>
    </row>
    <row r="21561" spans="1:7" ht="14.25" customHeight="1" x14ac:dyDescent="0.25">
      <c r="A21561" s="1" t="s">
        <v>1698</v>
      </c>
      <c r="B21561" s="1" t="s">
        <v>1699</v>
      </c>
      <c r="C21561" s="7">
        <v>45469.409699074073</v>
      </c>
      <c r="D21561" s="10">
        <v>188</v>
      </c>
      <c r="E21561" s="1" t="s">
        <v>98</v>
      </c>
      <c r="F21561">
        <f>IF(LEFT(Tableau1[[#This Row],[Eléments modifié]],$J$1)=$I$1,Tableau1[[#This Row],[Date]],9^9)</f>
        <v>387420489</v>
      </c>
      <c r="G21561" s="9" t="str">
        <f>IF(Tableau1[[#This Row],[Date]]=_xlfn.MINIFS(Tableau1[1er],Tableau1[N° BL],Tableau1[[#This Row],[N° BL]],Tableau1[1er],Tableau1[[#This Row],[Date]]),D21560,"")</f>
        <v/>
      </c>
    </row>
    <row r="21562" spans="1:7" ht="14.25" customHeight="1" x14ac:dyDescent="0.25">
      <c r="A21562" s="1" t="s">
        <v>1698</v>
      </c>
      <c r="B21562" s="1" t="s">
        <v>1699</v>
      </c>
      <c r="C21562" s="7">
        <v>45469.412152777775</v>
      </c>
      <c r="D21562" s="10">
        <v>188</v>
      </c>
      <c r="E21562" s="1" t="s">
        <v>32</v>
      </c>
      <c r="F21562">
        <f>IF(LEFT(Tableau1[[#This Row],[Eléments modifié]],$J$1)=$I$1,Tableau1[[#This Row],[Date]],9^9)</f>
        <v>387420489</v>
      </c>
      <c r="G21562" s="9" t="str">
        <f>IF(Tableau1[[#This Row],[Date]]=_xlfn.MINIFS(Tableau1[1er],Tableau1[N° BL],Tableau1[[#This Row],[N° BL]],Tableau1[1er],Tableau1[[#This Row],[Date]]),D21561,"")</f>
        <v/>
      </c>
    </row>
    <row r="21563" spans="1:7" ht="14.25" customHeight="1" x14ac:dyDescent="0.25">
      <c r="A21563" s="1" t="s">
        <v>1698</v>
      </c>
      <c r="B21563" s="1" t="s">
        <v>1699</v>
      </c>
      <c r="C21563" s="7">
        <v>45469.412615740737</v>
      </c>
      <c r="D21563" s="10">
        <v>188</v>
      </c>
      <c r="E21563" s="1" t="s">
        <v>41</v>
      </c>
      <c r="F21563">
        <f>IF(LEFT(Tableau1[[#This Row],[Eléments modifié]],$J$1)=$I$1,Tableau1[[#This Row],[Date]],9^9)</f>
        <v>387420489</v>
      </c>
      <c r="G21563" s="9" t="str">
        <f>IF(Tableau1[[#This Row],[Date]]=_xlfn.MINIFS(Tableau1[1er],Tableau1[N° BL],Tableau1[[#This Row],[N° BL]],Tableau1[1er],Tableau1[[#This Row],[Date]]),D21562,"")</f>
        <v/>
      </c>
    </row>
    <row r="21564" spans="1:7" ht="14.25" customHeight="1" x14ac:dyDescent="0.25">
      <c r="A21564" s="1" t="s">
        <v>1698</v>
      </c>
      <c r="B21564" s="1" t="s">
        <v>1699</v>
      </c>
      <c r="C21564" s="7">
        <v>45469.43340277778</v>
      </c>
      <c r="D21564" s="10">
        <v>209</v>
      </c>
      <c r="E21564" s="1" t="s">
        <v>32</v>
      </c>
      <c r="F21564">
        <f>IF(LEFT(Tableau1[[#This Row],[Eléments modifié]],$J$1)=$I$1,Tableau1[[#This Row],[Date]],9^9)</f>
        <v>387420489</v>
      </c>
      <c r="G21564" s="9" t="str">
        <f>IF(Tableau1[[#This Row],[Date]]=_xlfn.MINIFS(Tableau1[1er],Tableau1[N° BL],Tableau1[[#This Row],[N° BL]],Tableau1[1er],Tableau1[[#This Row],[Date]]),D21563,"")</f>
        <v/>
      </c>
    </row>
    <row r="21565" spans="1:7" ht="14.25" customHeight="1" x14ac:dyDescent="0.25">
      <c r="A21565" s="1" t="s">
        <v>1698</v>
      </c>
      <c r="B21565" s="1" t="s">
        <v>1699</v>
      </c>
      <c r="C21565" s="7">
        <v>45469.44771990741</v>
      </c>
      <c r="D21565" s="10">
        <v>188</v>
      </c>
      <c r="E21565" s="1" t="s">
        <v>41</v>
      </c>
      <c r="F21565">
        <f>IF(LEFT(Tableau1[[#This Row],[Eléments modifié]],$J$1)=$I$1,Tableau1[[#This Row],[Date]],9^9)</f>
        <v>387420489</v>
      </c>
      <c r="G21565" s="9" t="str">
        <f>IF(Tableau1[[#This Row],[Date]]=_xlfn.MINIFS(Tableau1[1er],Tableau1[N° BL],Tableau1[[#This Row],[N° BL]],Tableau1[1er],Tableau1[[#This Row],[Date]]),D21564,"")</f>
        <v/>
      </c>
    </row>
    <row r="21566" spans="1:7" ht="14.25" customHeight="1" x14ac:dyDescent="0.25">
      <c r="A21566" s="1" t="s">
        <v>1698</v>
      </c>
      <c r="B21566" s="1" t="s">
        <v>1699</v>
      </c>
      <c r="C21566" s="7">
        <v>45469.447812500002</v>
      </c>
      <c r="D21566" s="10">
        <v>188</v>
      </c>
      <c r="E21566" s="1" t="s">
        <v>32</v>
      </c>
      <c r="F21566">
        <f>IF(LEFT(Tableau1[[#This Row],[Eléments modifié]],$J$1)=$I$1,Tableau1[[#This Row],[Date]],9^9)</f>
        <v>387420489</v>
      </c>
      <c r="G21566" s="9" t="str">
        <f>IF(Tableau1[[#This Row],[Date]]=_xlfn.MINIFS(Tableau1[1er],Tableau1[N° BL],Tableau1[[#This Row],[N° BL]],Tableau1[1er],Tableau1[[#This Row],[Date]]),D21565,"")</f>
        <v/>
      </c>
    </row>
    <row r="21567" spans="1:7" ht="14.25" customHeight="1" x14ac:dyDescent="0.25">
      <c r="A21567" s="1" t="s">
        <v>1698</v>
      </c>
      <c r="B21567" s="1" t="s">
        <v>1699</v>
      </c>
      <c r="C21567" s="7">
        <v>45469.447916666664</v>
      </c>
      <c r="D21567" s="10">
        <v>188</v>
      </c>
      <c r="E21567" s="1" t="s">
        <v>41</v>
      </c>
      <c r="F21567">
        <f>IF(LEFT(Tableau1[[#This Row],[Eléments modifié]],$J$1)=$I$1,Tableau1[[#This Row],[Date]],9^9)</f>
        <v>387420489</v>
      </c>
      <c r="G21567" s="9" t="str">
        <f>IF(Tableau1[[#This Row],[Date]]=_xlfn.MINIFS(Tableau1[1er],Tableau1[N° BL],Tableau1[[#This Row],[N° BL]],Tableau1[1er],Tableau1[[#This Row],[Date]]),D21566,"")</f>
        <v/>
      </c>
    </row>
    <row r="21568" spans="1:7" ht="14.25" customHeight="1" x14ac:dyDescent="0.25">
      <c r="A21568" s="1" t="s">
        <v>1698</v>
      </c>
      <c r="B21568" s="1" t="s">
        <v>1699</v>
      </c>
      <c r="C21568" s="7">
        <v>45469.447962962964</v>
      </c>
      <c r="D21568" s="10">
        <v>188</v>
      </c>
      <c r="E21568" s="1" t="s">
        <v>32</v>
      </c>
      <c r="F21568">
        <f>IF(LEFT(Tableau1[[#This Row],[Eléments modifié]],$J$1)=$I$1,Tableau1[[#This Row],[Date]],9^9)</f>
        <v>387420489</v>
      </c>
      <c r="G21568" s="9" t="str">
        <f>IF(Tableau1[[#This Row],[Date]]=_xlfn.MINIFS(Tableau1[1er],Tableau1[N° BL],Tableau1[[#This Row],[N° BL]],Tableau1[1er],Tableau1[[#This Row],[Date]]),D21567,"")</f>
        <v/>
      </c>
    </row>
    <row r="21569" spans="1:7" ht="14.25" customHeight="1" x14ac:dyDescent="0.25">
      <c r="A21569" s="1" t="s">
        <v>1698</v>
      </c>
      <c r="B21569" s="1" t="s">
        <v>1699</v>
      </c>
      <c r="C21569" s="7">
        <v>45469.448148148149</v>
      </c>
      <c r="D21569" s="10">
        <v>188</v>
      </c>
      <c r="E21569" s="1" t="s">
        <v>7</v>
      </c>
      <c r="F21569">
        <f>IF(LEFT(Tableau1[[#This Row],[Eléments modifié]],$J$1)=$I$1,Tableau1[[#This Row],[Date]],9^9)</f>
        <v>45469.448148148149</v>
      </c>
      <c r="G21569" s="9">
        <f>IF(Tableau1[[#This Row],[Date]]=_xlfn.MINIFS(Tableau1[1er],Tableau1[N° BL],Tableau1[[#This Row],[N° BL]],Tableau1[1er],Tableau1[[#This Row],[Date]]),D21568,"")</f>
        <v>188</v>
      </c>
    </row>
    <row r="21570" spans="1:7" ht="14.25" customHeight="1" x14ac:dyDescent="0.25">
      <c r="A21570" s="1" t="s">
        <v>1698</v>
      </c>
      <c r="B21570" s="1" t="s">
        <v>1699</v>
      </c>
      <c r="C21570" s="7">
        <v>45470.483240740738</v>
      </c>
      <c r="D21570" s="10">
        <v>182</v>
      </c>
      <c r="E21570" s="1" t="s">
        <v>98</v>
      </c>
      <c r="F21570">
        <f>IF(LEFT(Tableau1[[#This Row],[Eléments modifié]],$J$1)=$I$1,Tableau1[[#This Row],[Date]],9^9)</f>
        <v>387420489</v>
      </c>
      <c r="G21570" s="9" t="str">
        <f>IF(Tableau1[[#This Row],[Date]]=_xlfn.MINIFS(Tableau1[1er],Tableau1[N° BL],Tableau1[[#This Row],[N° BL]],Tableau1[1er],Tableau1[[#This Row],[Date]]),D21569,"")</f>
        <v/>
      </c>
    </row>
    <row r="21571" spans="1:7" ht="14.25" customHeight="1" x14ac:dyDescent="0.25">
      <c r="A21571" s="1" t="s">
        <v>1698</v>
      </c>
      <c r="B21571" s="1" t="s">
        <v>1699</v>
      </c>
      <c r="C21571" s="7">
        <v>45470.484270833331</v>
      </c>
      <c r="D21571" s="10">
        <v>182</v>
      </c>
      <c r="E21571" s="1" t="s">
        <v>21</v>
      </c>
      <c r="F21571">
        <f>IF(LEFT(Tableau1[[#This Row],[Eléments modifié]],$J$1)=$I$1,Tableau1[[#This Row],[Date]],9^9)</f>
        <v>387420489</v>
      </c>
      <c r="G21571" s="9" t="str">
        <f>IF(Tableau1[[#This Row],[Date]]=_xlfn.MINIFS(Tableau1[1er],Tableau1[N° BL],Tableau1[[#This Row],[N° BL]],Tableau1[1er],Tableau1[[#This Row],[Date]]),D21570,"")</f>
        <v/>
      </c>
    </row>
    <row r="21572" spans="1:7" ht="14.25" customHeight="1" x14ac:dyDescent="0.25">
      <c r="A21572" s="1" t="s">
        <v>1698</v>
      </c>
      <c r="B21572" s="1" t="s">
        <v>1699</v>
      </c>
      <c r="C21572" s="7">
        <v>45470.485092592593</v>
      </c>
      <c r="D21572" s="10">
        <v>182</v>
      </c>
      <c r="E21572" s="1" t="s">
        <v>7</v>
      </c>
      <c r="F21572">
        <f>IF(LEFT(Tableau1[[#This Row],[Eléments modifié]],$J$1)=$I$1,Tableau1[[#This Row],[Date]],9^9)</f>
        <v>45470.485092592593</v>
      </c>
      <c r="G21572" s="9">
        <f>IF(Tableau1[[#This Row],[Date]]=_xlfn.MINIFS(Tableau1[1er],Tableau1[N° BL],Tableau1[[#This Row],[N° BL]],Tableau1[1er],Tableau1[[#This Row],[Date]]),D21571,"")</f>
        <v>182</v>
      </c>
    </row>
    <row r="21573" spans="1:7" ht="14.25" customHeight="1" x14ac:dyDescent="0.25">
      <c r="A21573" s="1" t="s">
        <v>1760</v>
      </c>
      <c r="B21573" s="1" t="s">
        <v>1761</v>
      </c>
      <c r="C21573" s="7">
        <v>45469.364282407405</v>
      </c>
      <c r="D21573" s="10">
        <v>176</v>
      </c>
      <c r="E21573" s="1" t="s">
        <v>371</v>
      </c>
      <c r="F21573">
        <f>IF(LEFT(Tableau1[[#This Row],[Eléments modifié]],$J$1)=$I$1,Tableau1[[#This Row],[Date]],9^9)</f>
        <v>387420489</v>
      </c>
      <c r="G21573" s="9" t="str">
        <f>IF(Tableau1[[#This Row],[Date]]=_xlfn.MINIFS(Tableau1[1er],Tableau1[N° BL],Tableau1[[#This Row],[N° BL]],Tableau1[1er],Tableau1[[#This Row],[Date]]),D21572,"")</f>
        <v/>
      </c>
    </row>
    <row r="21574" spans="1:7" ht="14.25" customHeight="1" x14ac:dyDescent="0.25">
      <c r="A21574" s="1" t="s">
        <v>1760</v>
      </c>
      <c r="B21574" s="1" t="s">
        <v>1761</v>
      </c>
      <c r="C21574" s="7">
        <v>45469.377500000002</v>
      </c>
      <c r="D21574" s="10">
        <v>209</v>
      </c>
      <c r="E21574" s="1" t="s">
        <v>7</v>
      </c>
      <c r="F21574">
        <f>IF(LEFT(Tableau1[[#This Row],[Eléments modifié]],$J$1)=$I$1,Tableau1[[#This Row],[Date]],9^9)</f>
        <v>45469.377500000002</v>
      </c>
      <c r="G21574" s="9">
        <f>IF(Tableau1[[#This Row],[Date]]=_xlfn.MINIFS(Tableau1[1er],Tableau1[N° BL],Tableau1[[#This Row],[N° BL]],Tableau1[1er],Tableau1[[#This Row],[Date]]),D21573,"")</f>
        <v>176</v>
      </c>
    </row>
    <row r="21575" spans="1:7" ht="14.25" customHeight="1" x14ac:dyDescent="0.25">
      <c r="A21575" s="1" t="s">
        <v>1760</v>
      </c>
      <c r="B21575" s="1" t="s">
        <v>1761</v>
      </c>
      <c r="C21575" s="7">
        <v>45469.377685185187</v>
      </c>
      <c r="D21575" s="10">
        <v>209</v>
      </c>
      <c r="E21575" s="1" t="s">
        <v>7</v>
      </c>
      <c r="F21575">
        <f>IF(LEFT(Tableau1[[#This Row],[Eléments modifié]],$J$1)=$I$1,Tableau1[[#This Row],[Date]],9^9)</f>
        <v>45469.377685185187</v>
      </c>
      <c r="G21575" s="9">
        <f>IF(Tableau1[[#This Row],[Date]]=_xlfn.MINIFS(Tableau1[1er],Tableau1[N° BL],Tableau1[[#This Row],[N° BL]],Tableau1[1er],Tableau1[[#This Row],[Date]]),D21574,"")</f>
        <v>209</v>
      </c>
    </row>
    <row r="21576" spans="1:7" ht="14.25" customHeight="1" x14ac:dyDescent="0.25">
      <c r="A21576" s="1" t="s">
        <v>1760</v>
      </c>
      <c r="B21576" s="1" t="s">
        <v>1761</v>
      </c>
      <c r="C21576" s="7">
        <v>45469.378009259257</v>
      </c>
      <c r="D21576" s="10">
        <v>209</v>
      </c>
      <c r="E21576" s="1" t="s">
        <v>7</v>
      </c>
      <c r="F21576">
        <f>IF(LEFT(Tableau1[[#This Row],[Eléments modifié]],$J$1)=$I$1,Tableau1[[#This Row],[Date]],9^9)</f>
        <v>45469.378009259257</v>
      </c>
      <c r="G21576" s="9">
        <f>IF(Tableau1[[#This Row],[Date]]=_xlfn.MINIFS(Tableau1[1er],Tableau1[N° BL],Tableau1[[#This Row],[N° BL]],Tableau1[1er],Tableau1[[#This Row],[Date]]),D21575,"")</f>
        <v>209</v>
      </c>
    </row>
    <row r="21577" spans="1:7" ht="14.25" customHeight="1" x14ac:dyDescent="0.25">
      <c r="A21577" s="1" t="s">
        <v>1760</v>
      </c>
      <c r="B21577" s="1" t="s">
        <v>1761</v>
      </c>
      <c r="C21577" s="7">
        <v>45469.409699074073</v>
      </c>
      <c r="D21577" s="10">
        <v>188</v>
      </c>
      <c r="E21577" s="1" t="s">
        <v>98</v>
      </c>
      <c r="F21577">
        <f>IF(LEFT(Tableau1[[#This Row],[Eléments modifié]],$J$1)=$I$1,Tableau1[[#This Row],[Date]],9^9)</f>
        <v>387420489</v>
      </c>
      <c r="G21577" s="9" t="str">
        <f>IF(Tableau1[[#This Row],[Date]]=_xlfn.MINIFS(Tableau1[1er],Tableau1[N° BL],Tableau1[[#This Row],[N° BL]],Tableau1[1er],Tableau1[[#This Row],[Date]]),D21576,"")</f>
        <v/>
      </c>
    </row>
    <row r="21578" spans="1:7" ht="14.25" customHeight="1" x14ac:dyDescent="0.25">
      <c r="A21578" s="1" t="s">
        <v>1760</v>
      </c>
      <c r="B21578" s="1" t="s">
        <v>1761</v>
      </c>
      <c r="C21578" s="7">
        <v>45469.425127314818</v>
      </c>
      <c r="D21578" s="10">
        <v>189</v>
      </c>
      <c r="E21578" s="1" t="s">
        <v>32</v>
      </c>
      <c r="F21578">
        <f>IF(LEFT(Tableau1[[#This Row],[Eléments modifié]],$J$1)=$I$1,Tableau1[[#This Row],[Date]],9^9)</f>
        <v>387420489</v>
      </c>
      <c r="G21578" s="9" t="str">
        <f>IF(Tableau1[[#This Row],[Date]]=_xlfn.MINIFS(Tableau1[1er],Tableau1[N° BL],Tableau1[[#This Row],[N° BL]],Tableau1[1er],Tableau1[[#This Row],[Date]]),D21577,"")</f>
        <v/>
      </c>
    </row>
    <row r="21579" spans="1:7" ht="14.25" customHeight="1" x14ac:dyDescent="0.25">
      <c r="A21579" s="1" t="s">
        <v>1760</v>
      </c>
      <c r="B21579" s="1" t="s">
        <v>1761</v>
      </c>
      <c r="C21579" s="7">
        <v>45469.430509259262</v>
      </c>
      <c r="D21579" s="10">
        <v>188</v>
      </c>
      <c r="E21579" s="1" t="s">
        <v>41</v>
      </c>
      <c r="F21579">
        <f>IF(LEFT(Tableau1[[#This Row],[Eléments modifié]],$J$1)=$I$1,Tableau1[[#This Row],[Date]],9^9)</f>
        <v>387420489</v>
      </c>
      <c r="G21579" s="9" t="str">
        <f>IF(Tableau1[[#This Row],[Date]]=_xlfn.MINIFS(Tableau1[1er],Tableau1[N° BL],Tableau1[[#This Row],[N° BL]],Tableau1[1er],Tableau1[[#This Row],[Date]]),D21578,"")</f>
        <v/>
      </c>
    </row>
    <row r="21580" spans="1:7" ht="14.25" customHeight="1" x14ac:dyDescent="0.25">
      <c r="A21580" s="1" t="s">
        <v>1760</v>
      </c>
      <c r="B21580" s="1" t="s">
        <v>1761</v>
      </c>
      <c r="C21580" s="7">
        <v>45469.467916666668</v>
      </c>
      <c r="D21580" s="10">
        <v>188</v>
      </c>
      <c r="E21580" s="1" t="s">
        <v>32</v>
      </c>
      <c r="F21580">
        <f>IF(LEFT(Tableau1[[#This Row],[Eléments modifié]],$J$1)=$I$1,Tableau1[[#This Row],[Date]],9^9)</f>
        <v>387420489</v>
      </c>
      <c r="G21580" s="9" t="str">
        <f>IF(Tableau1[[#This Row],[Date]]=_xlfn.MINIFS(Tableau1[1er],Tableau1[N° BL],Tableau1[[#This Row],[N° BL]],Tableau1[1er],Tableau1[[#This Row],[Date]]),D21579,"")</f>
        <v/>
      </c>
    </row>
    <row r="21581" spans="1:7" ht="14.25" customHeight="1" x14ac:dyDescent="0.25">
      <c r="A21581" s="1" t="s">
        <v>1760</v>
      </c>
      <c r="B21581" s="1" t="s">
        <v>1761</v>
      </c>
      <c r="C21581" s="7">
        <v>45469.468182870369</v>
      </c>
      <c r="D21581" s="10">
        <v>188</v>
      </c>
      <c r="E21581" s="1" t="s">
        <v>7</v>
      </c>
      <c r="F21581">
        <f>IF(LEFT(Tableau1[[#This Row],[Eléments modifié]],$J$1)=$I$1,Tableau1[[#This Row],[Date]],9^9)</f>
        <v>45469.468182870369</v>
      </c>
      <c r="G21581" s="9">
        <f>IF(Tableau1[[#This Row],[Date]]=_xlfn.MINIFS(Tableau1[1er],Tableau1[N° BL],Tableau1[[#This Row],[N° BL]],Tableau1[1er],Tableau1[[#This Row],[Date]]),D21580,"")</f>
        <v>188</v>
      </c>
    </row>
    <row r="21582" spans="1:7" ht="14.25" customHeight="1" x14ac:dyDescent="0.25">
      <c r="A21582" s="1" t="s">
        <v>1816</v>
      </c>
      <c r="B21582" s="1" t="s">
        <v>1817</v>
      </c>
      <c r="C21582" s="7">
        <v>45469.345173611109</v>
      </c>
      <c r="D21582" s="10">
        <v>179</v>
      </c>
      <c r="E21582" s="1" t="s">
        <v>5</v>
      </c>
      <c r="F21582">
        <f>IF(LEFT(Tableau1[[#This Row],[Eléments modifié]],$J$1)=$I$1,Tableau1[[#This Row],[Date]],9^9)</f>
        <v>387420489</v>
      </c>
      <c r="G21582" s="9" t="str">
        <f>IF(Tableau1[[#This Row],[Date]]=_xlfn.MINIFS(Tableau1[1er],Tableau1[N° BL],Tableau1[[#This Row],[N° BL]],Tableau1[1er],Tableau1[[#This Row],[Date]]),D21581,"")</f>
        <v/>
      </c>
    </row>
    <row r="21583" spans="1:7" ht="14.25" customHeight="1" x14ac:dyDescent="0.25">
      <c r="A21583" s="1" t="s">
        <v>1816</v>
      </c>
      <c r="B21583" s="1" t="s">
        <v>1817</v>
      </c>
      <c r="C21583" s="7">
        <v>45469.346168981479</v>
      </c>
      <c r="D21583" s="10">
        <v>176</v>
      </c>
      <c r="E21583" s="1" t="s">
        <v>20</v>
      </c>
      <c r="F21583">
        <f>IF(LEFT(Tableau1[[#This Row],[Eléments modifié]],$J$1)=$I$1,Tableau1[[#This Row],[Date]],9^9)</f>
        <v>387420489</v>
      </c>
      <c r="G21583" s="9" t="str">
        <f>IF(Tableau1[[#This Row],[Date]]=_xlfn.MINIFS(Tableau1[1er],Tableau1[N° BL],Tableau1[[#This Row],[N° BL]],Tableau1[1er],Tableau1[[#This Row],[Date]]),D21582,"")</f>
        <v/>
      </c>
    </row>
    <row r="21584" spans="1:7" ht="14.25" customHeight="1" x14ac:dyDescent="0.25">
      <c r="A21584" s="1" t="s">
        <v>1816</v>
      </c>
      <c r="B21584" s="1" t="s">
        <v>1817</v>
      </c>
      <c r="C21584" s="7">
        <v>45469.363576388889</v>
      </c>
      <c r="D21584" s="10">
        <v>209</v>
      </c>
      <c r="E21584" s="1" t="s">
        <v>14</v>
      </c>
      <c r="F21584">
        <f>IF(LEFT(Tableau1[[#This Row],[Eléments modifié]],$J$1)=$I$1,Tableau1[[#This Row],[Date]],9^9)</f>
        <v>387420489</v>
      </c>
      <c r="G21584" s="9" t="str">
        <f>IF(Tableau1[[#This Row],[Date]]=_xlfn.MINIFS(Tableau1[1er],Tableau1[N° BL],Tableau1[[#This Row],[N° BL]],Tableau1[1er],Tableau1[[#This Row],[Date]]),D21583,"")</f>
        <v/>
      </c>
    </row>
    <row r="21585" spans="1:7" ht="14.25" customHeight="1" x14ac:dyDescent="0.25">
      <c r="A21585" s="1" t="s">
        <v>1816</v>
      </c>
      <c r="B21585" s="1" t="s">
        <v>1817</v>
      </c>
      <c r="C21585" s="7">
        <v>45469.372719907406</v>
      </c>
      <c r="D21585" s="10">
        <v>189</v>
      </c>
      <c r="E21585" s="1" t="s">
        <v>7</v>
      </c>
      <c r="F21585">
        <f>IF(LEFT(Tableau1[[#This Row],[Eléments modifié]],$J$1)=$I$1,Tableau1[[#This Row],[Date]],9^9)</f>
        <v>45469.372719907406</v>
      </c>
      <c r="G21585" s="9">
        <f>IF(Tableau1[[#This Row],[Date]]=_xlfn.MINIFS(Tableau1[1er],Tableau1[N° BL],Tableau1[[#This Row],[N° BL]],Tableau1[1er],Tableau1[[#This Row],[Date]]),D21584,"")</f>
        <v>209</v>
      </c>
    </row>
    <row r="21586" spans="1:7" ht="14.25" customHeight="1" x14ac:dyDescent="0.25">
      <c r="A21586" s="1" t="s">
        <v>1696</v>
      </c>
      <c r="B21586" s="1" t="s">
        <v>1697</v>
      </c>
      <c r="C21586" s="7">
        <v>45469.337465277778</v>
      </c>
      <c r="D21586" s="10">
        <v>209</v>
      </c>
      <c r="E21586" s="1" t="s">
        <v>371</v>
      </c>
      <c r="F21586">
        <f>IF(LEFT(Tableau1[[#This Row],[Eléments modifié]],$J$1)=$I$1,Tableau1[[#This Row],[Date]],9^9)</f>
        <v>387420489</v>
      </c>
      <c r="G21586" s="9" t="str">
        <f>IF(Tableau1[[#This Row],[Date]]=_xlfn.MINIFS(Tableau1[1er],Tableau1[N° BL],Tableau1[[#This Row],[N° BL]],Tableau1[1er],Tableau1[[#This Row],[Date]]),D21585,"")</f>
        <v/>
      </c>
    </row>
    <row r="21587" spans="1:7" ht="14.25" customHeight="1" x14ac:dyDescent="0.25">
      <c r="A21587" s="1" t="s">
        <v>1696</v>
      </c>
      <c r="B21587" s="1" t="s">
        <v>1697</v>
      </c>
      <c r="C21587" s="7">
        <v>45469.340243055558</v>
      </c>
      <c r="D21587" s="10">
        <v>209</v>
      </c>
      <c r="E21587" s="1" t="s">
        <v>20</v>
      </c>
      <c r="F21587">
        <f>IF(LEFT(Tableau1[[#This Row],[Eléments modifié]],$J$1)=$I$1,Tableau1[[#This Row],[Date]],9^9)</f>
        <v>387420489</v>
      </c>
      <c r="G21587" s="9" t="str">
        <f>IF(Tableau1[[#This Row],[Date]]=_xlfn.MINIFS(Tableau1[1er],Tableau1[N° BL],Tableau1[[#This Row],[N° BL]],Tableau1[1er],Tableau1[[#This Row],[Date]]),D21586,"")</f>
        <v/>
      </c>
    </row>
    <row r="21588" spans="1:7" ht="14.25" customHeight="1" x14ac:dyDescent="0.25">
      <c r="A21588" s="1" t="s">
        <v>1696</v>
      </c>
      <c r="B21588" s="1" t="s">
        <v>1697</v>
      </c>
      <c r="C21588" s="7">
        <v>45469.340312499997</v>
      </c>
      <c r="D21588" s="10">
        <v>179</v>
      </c>
      <c r="E21588" s="1" t="s">
        <v>371</v>
      </c>
      <c r="F21588">
        <f>IF(LEFT(Tableau1[[#This Row],[Eléments modifié]],$J$1)=$I$1,Tableau1[[#This Row],[Date]],9^9)</f>
        <v>387420489</v>
      </c>
      <c r="G21588" s="9" t="str">
        <f>IF(Tableau1[[#This Row],[Date]]=_xlfn.MINIFS(Tableau1[1er],Tableau1[N° BL],Tableau1[[#This Row],[N° BL]],Tableau1[1er],Tableau1[[#This Row],[Date]]),D21587,"")</f>
        <v/>
      </c>
    </row>
    <row r="21589" spans="1:7" ht="14.25" customHeight="1" x14ac:dyDescent="0.25">
      <c r="A21589" s="1" t="s">
        <v>1696</v>
      </c>
      <c r="B21589" s="1" t="s">
        <v>1697</v>
      </c>
      <c r="C21589" s="7">
        <v>45469.363402777781</v>
      </c>
      <c r="D21589" s="10">
        <v>209</v>
      </c>
      <c r="E21589" s="1" t="s">
        <v>7</v>
      </c>
      <c r="F21589">
        <f>IF(LEFT(Tableau1[[#This Row],[Eléments modifié]],$J$1)=$I$1,Tableau1[[#This Row],[Date]],9^9)</f>
        <v>45469.363402777781</v>
      </c>
      <c r="G21589" s="9">
        <f>IF(Tableau1[[#This Row],[Date]]=_xlfn.MINIFS(Tableau1[1er],Tableau1[N° BL],Tableau1[[#This Row],[N° BL]],Tableau1[1er],Tableau1[[#This Row],[Date]]),D21588,"")</f>
        <v>179</v>
      </c>
    </row>
    <row r="21590" spans="1:7" ht="14.25" customHeight="1" x14ac:dyDescent="0.25">
      <c r="A21590" s="1" t="s">
        <v>1696</v>
      </c>
      <c r="B21590" s="1" t="s">
        <v>1697</v>
      </c>
      <c r="C21590" s="7">
        <v>45469.409699074073</v>
      </c>
      <c r="D21590" s="10">
        <v>188</v>
      </c>
      <c r="E21590" s="1" t="s">
        <v>98</v>
      </c>
      <c r="F21590">
        <f>IF(LEFT(Tableau1[[#This Row],[Eléments modifié]],$J$1)=$I$1,Tableau1[[#This Row],[Date]],9^9)</f>
        <v>387420489</v>
      </c>
      <c r="G21590" s="9" t="str">
        <f>IF(Tableau1[[#This Row],[Date]]=_xlfn.MINIFS(Tableau1[1er],Tableau1[N° BL],Tableau1[[#This Row],[N° BL]],Tableau1[1er],Tableau1[[#This Row],[Date]]),D21589,"")</f>
        <v/>
      </c>
    </row>
    <row r="21591" spans="1:7" ht="14.25" customHeight="1" x14ac:dyDescent="0.25">
      <c r="A21591" s="1" t="s">
        <v>1696</v>
      </c>
      <c r="B21591" s="1" t="s">
        <v>1697</v>
      </c>
      <c r="C21591" s="7">
        <v>45469.41269675926</v>
      </c>
      <c r="D21591" s="10">
        <v>188</v>
      </c>
      <c r="E21591" s="1" t="s">
        <v>32</v>
      </c>
      <c r="F21591">
        <f>IF(LEFT(Tableau1[[#This Row],[Eléments modifié]],$J$1)=$I$1,Tableau1[[#This Row],[Date]],9^9)</f>
        <v>387420489</v>
      </c>
      <c r="G21591" s="9" t="str">
        <f>IF(Tableau1[[#This Row],[Date]]=_xlfn.MINIFS(Tableau1[1er],Tableau1[N° BL],Tableau1[[#This Row],[N° BL]],Tableau1[1er],Tableau1[[#This Row],[Date]]),D21590,"")</f>
        <v/>
      </c>
    </row>
    <row r="21592" spans="1:7" ht="14.25" customHeight="1" x14ac:dyDescent="0.25">
      <c r="A21592" s="1" t="s">
        <v>1696</v>
      </c>
      <c r="B21592" s="1" t="s">
        <v>1697</v>
      </c>
      <c r="C21592" s="7">
        <v>45469.413356481484</v>
      </c>
      <c r="D21592" s="10">
        <v>188</v>
      </c>
      <c r="E21592" s="1" t="s">
        <v>41</v>
      </c>
      <c r="F21592">
        <f>IF(LEFT(Tableau1[[#This Row],[Eléments modifié]],$J$1)=$I$1,Tableau1[[#This Row],[Date]],9^9)</f>
        <v>387420489</v>
      </c>
      <c r="G21592" s="9" t="str">
        <f>IF(Tableau1[[#This Row],[Date]]=_xlfn.MINIFS(Tableau1[1er],Tableau1[N° BL],Tableau1[[#This Row],[N° BL]],Tableau1[1er],Tableau1[[#This Row],[Date]]),D21591,"")</f>
        <v/>
      </c>
    </row>
    <row r="21593" spans="1:7" ht="14.25" customHeight="1" x14ac:dyDescent="0.25">
      <c r="A21593" s="1" t="s">
        <v>1696</v>
      </c>
      <c r="B21593" s="1" t="s">
        <v>1697</v>
      </c>
      <c r="C21593" s="7">
        <v>45469.448206018518</v>
      </c>
      <c r="D21593" s="10">
        <v>189</v>
      </c>
      <c r="E21593" s="1" t="s">
        <v>32</v>
      </c>
      <c r="F21593">
        <f>IF(LEFT(Tableau1[[#This Row],[Eléments modifié]],$J$1)=$I$1,Tableau1[[#This Row],[Date]],9^9)</f>
        <v>387420489</v>
      </c>
      <c r="G21593" s="9" t="str">
        <f>IF(Tableau1[[#This Row],[Date]]=_xlfn.MINIFS(Tableau1[1er],Tableau1[N° BL],Tableau1[[#This Row],[N° BL]],Tableau1[1er],Tableau1[[#This Row],[Date]]),D21592,"")</f>
        <v/>
      </c>
    </row>
    <row r="21594" spans="1:7" ht="14.25" customHeight="1" x14ac:dyDescent="0.25">
      <c r="A21594" s="1" t="s">
        <v>1696</v>
      </c>
      <c r="B21594" s="1" t="s">
        <v>1697</v>
      </c>
      <c r="C21594" s="7">
        <v>45469.449699074074</v>
      </c>
      <c r="D21594" s="10">
        <v>188</v>
      </c>
      <c r="E21594" s="1" t="s">
        <v>7</v>
      </c>
      <c r="F21594">
        <f>IF(LEFT(Tableau1[[#This Row],[Eléments modifié]],$J$1)=$I$1,Tableau1[[#This Row],[Date]],9^9)</f>
        <v>45469.449699074074</v>
      </c>
      <c r="G21594" s="9">
        <f>IF(Tableau1[[#This Row],[Date]]=_xlfn.MINIFS(Tableau1[1er],Tableau1[N° BL],Tableau1[[#This Row],[N° BL]],Tableau1[1er],Tableau1[[#This Row],[Date]]),D21593,"")</f>
        <v>189</v>
      </c>
    </row>
    <row r="21595" spans="1:7" ht="14.25" customHeight="1" x14ac:dyDescent="0.25">
      <c r="A21595" s="1" t="s">
        <v>1696</v>
      </c>
      <c r="B21595" s="1" t="s">
        <v>1697</v>
      </c>
      <c r="C21595" s="7">
        <v>45470.483240740738</v>
      </c>
      <c r="D21595" s="10">
        <v>182</v>
      </c>
      <c r="E21595" s="1" t="s">
        <v>98</v>
      </c>
      <c r="F21595">
        <f>IF(LEFT(Tableau1[[#This Row],[Eléments modifié]],$J$1)=$I$1,Tableau1[[#This Row],[Date]],9^9)</f>
        <v>387420489</v>
      </c>
      <c r="G21595" s="9" t="str">
        <f>IF(Tableau1[[#This Row],[Date]]=_xlfn.MINIFS(Tableau1[1er],Tableau1[N° BL],Tableau1[[#This Row],[N° BL]],Tableau1[1er],Tableau1[[#This Row],[Date]]),D21594,"")</f>
        <v/>
      </c>
    </row>
    <row r="21596" spans="1:7" ht="14.25" customHeight="1" x14ac:dyDescent="0.25">
      <c r="A21596" s="1" t="s">
        <v>1696</v>
      </c>
      <c r="B21596" s="1" t="s">
        <v>1697</v>
      </c>
      <c r="C21596" s="7">
        <v>45470.485138888886</v>
      </c>
      <c r="D21596" s="10">
        <v>182</v>
      </c>
      <c r="E21596" s="1" t="s">
        <v>21</v>
      </c>
      <c r="F21596">
        <f>IF(LEFT(Tableau1[[#This Row],[Eléments modifié]],$J$1)=$I$1,Tableau1[[#This Row],[Date]],9^9)</f>
        <v>387420489</v>
      </c>
      <c r="G21596" s="9" t="str">
        <f>IF(Tableau1[[#This Row],[Date]]=_xlfn.MINIFS(Tableau1[1er],Tableau1[N° BL],Tableau1[[#This Row],[N° BL]],Tableau1[1er],Tableau1[[#This Row],[Date]]),D21595,"")</f>
        <v/>
      </c>
    </row>
    <row r="21597" spans="1:7" ht="14.25" customHeight="1" x14ac:dyDescent="0.25">
      <c r="A21597" s="1" t="s">
        <v>1696</v>
      </c>
      <c r="B21597" s="1" t="s">
        <v>1697</v>
      </c>
      <c r="C21597" s="7">
        <v>45470.485590277778</v>
      </c>
      <c r="D21597" s="10">
        <v>182</v>
      </c>
      <c r="E21597" s="1" t="s">
        <v>7</v>
      </c>
      <c r="F21597">
        <f>IF(LEFT(Tableau1[[#This Row],[Eléments modifié]],$J$1)=$I$1,Tableau1[[#This Row],[Date]],9^9)</f>
        <v>45470.485590277778</v>
      </c>
      <c r="G21597" s="9">
        <f>IF(Tableau1[[#This Row],[Date]]=_xlfn.MINIFS(Tableau1[1er],Tableau1[N° BL],Tableau1[[#This Row],[N° BL]],Tableau1[1er],Tableau1[[#This Row],[Date]]),D21596,"")</f>
        <v>182</v>
      </c>
    </row>
    <row r="21598" spans="1:7" ht="14.25" customHeight="1" x14ac:dyDescent="0.25">
      <c r="A21598" s="1" t="s">
        <v>1800</v>
      </c>
      <c r="B21598" s="1" t="s">
        <v>1801</v>
      </c>
      <c r="C21598" s="7">
        <v>45469.378275462965</v>
      </c>
      <c r="D21598" s="10">
        <v>209</v>
      </c>
      <c r="E21598" s="1" t="s">
        <v>371</v>
      </c>
      <c r="F21598">
        <f>IF(LEFT(Tableau1[[#This Row],[Eléments modifié]],$J$1)=$I$1,Tableau1[[#This Row],[Date]],9^9)</f>
        <v>387420489</v>
      </c>
      <c r="G21598" s="9" t="str">
        <f>IF(Tableau1[[#This Row],[Date]]=_xlfn.MINIFS(Tableau1[1er],Tableau1[N° BL],Tableau1[[#This Row],[N° BL]],Tableau1[1er],Tableau1[[#This Row],[Date]]),D21597,"")</f>
        <v/>
      </c>
    </row>
    <row r="21599" spans="1:7" ht="14.25" customHeight="1" x14ac:dyDescent="0.25">
      <c r="A21599" s="1" t="s">
        <v>1800</v>
      </c>
      <c r="B21599" s="1" t="s">
        <v>1801</v>
      </c>
      <c r="C21599" s="7">
        <v>45469.378368055557</v>
      </c>
      <c r="D21599" s="10">
        <v>209</v>
      </c>
      <c r="E21599" s="1" t="s">
        <v>41</v>
      </c>
      <c r="F21599">
        <f>IF(LEFT(Tableau1[[#This Row],[Eléments modifié]],$J$1)=$I$1,Tableau1[[#This Row],[Date]],9^9)</f>
        <v>387420489</v>
      </c>
      <c r="G21599" s="9" t="str">
        <f>IF(Tableau1[[#This Row],[Date]]=_xlfn.MINIFS(Tableau1[1er],Tableau1[N° BL],Tableau1[[#This Row],[N° BL]],Tableau1[1er],Tableau1[[#This Row],[Date]]),D21598,"")</f>
        <v/>
      </c>
    </row>
    <row r="21600" spans="1:7" ht="14.25" customHeight="1" x14ac:dyDescent="0.25">
      <c r="A21600" s="1" t="s">
        <v>1800</v>
      </c>
      <c r="B21600" s="1" t="s">
        <v>1801</v>
      </c>
      <c r="C21600" s="7">
        <v>45469.37840277778</v>
      </c>
      <c r="D21600" s="10">
        <v>176</v>
      </c>
      <c r="E21600" s="1" t="s">
        <v>371</v>
      </c>
      <c r="F21600">
        <f>IF(LEFT(Tableau1[[#This Row],[Eléments modifié]],$J$1)=$I$1,Tableau1[[#This Row],[Date]],9^9)</f>
        <v>387420489</v>
      </c>
      <c r="G21600" s="9" t="str">
        <f>IF(Tableau1[[#This Row],[Date]]=_xlfn.MINIFS(Tableau1[1er],Tableau1[N° BL],Tableau1[[#This Row],[N° BL]],Tableau1[1er],Tableau1[[#This Row],[Date]]),D21599,"")</f>
        <v/>
      </c>
    </row>
    <row r="21601" spans="1:7" ht="14.25" customHeight="1" x14ac:dyDescent="0.25">
      <c r="A21601" s="1" t="s">
        <v>1800</v>
      </c>
      <c r="B21601" s="1" t="s">
        <v>1801</v>
      </c>
      <c r="C21601" s="7">
        <v>45469.408541666664</v>
      </c>
      <c r="D21601" s="10">
        <v>209</v>
      </c>
      <c r="E21601" s="1" t="s">
        <v>7</v>
      </c>
      <c r="F21601">
        <f>IF(LEFT(Tableau1[[#This Row],[Eléments modifié]],$J$1)=$I$1,Tableau1[[#This Row],[Date]],9^9)</f>
        <v>45469.408541666664</v>
      </c>
      <c r="G21601" s="9">
        <f>IF(Tableau1[[#This Row],[Date]]=_xlfn.MINIFS(Tableau1[1er],Tableau1[N° BL],Tableau1[[#This Row],[N° BL]],Tableau1[1er],Tableau1[[#This Row],[Date]]),D21600,"")</f>
        <v>176</v>
      </c>
    </row>
    <row r="21602" spans="1:7" ht="14.25" customHeight="1" x14ac:dyDescent="0.25">
      <c r="A21602" s="1" t="s">
        <v>1824</v>
      </c>
      <c r="B21602" s="1" t="s">
        <v>1825</v>
      </c>
      <c r="C21602" s="7">
        <v>45469.299837962964</v>
      </c>
      <c r="D21602" s="10">
        <v>176</v>
      </c>
      <c r="E21602" s="1" t="s">
        <v>111</v>
      </c>
      <c r="F21602">
        <f>IF(LEFT(Tableau1[[#This Row],[Eléments modifié]],$J$1)=$I$1,Tableau1[[#This Row],[Date]],9^9)</f>
        <v>387420489</v>
      </c>
      <c r="G21602" s="9" t="str">
        <f>IF(Tableau1[[#This Row],[Date]]=_xlfn.MINIFS(Tableau1[1er],Tableau1[N° BL],Tableau1[[#This Row],[N° BL]],Tableau1[1er],Tableau1[[#This Row],[Date]]),D21601,"")</f>
        <v/>
      </c>
    </row>
    <row r="21603" spans="1:7" ht="14.25" customHeight="1" x14ac:dyDescent="0.25">
      <c r="A21603" s="1" t="s">
        <v>1824</v>
      </c>
      <c r="B21603" s="1" t="s">
        <v>1825</v>
      </c>
      <c r="C21603" s="7">
        <v>45469.311493055553</v>
      </c>
      <c r="D21603" s="10">
        <v>176</v>
      </c>
      <c r="E21603" s="1" t="s">
        <v>7</v>
      </c>
      <c r="F21603">
        <f>IF(LEFT(Tableau1[[#This Row],[Eléments modifié]],$J$1)=$I$1,Tableau1[[#This Row],[Date]],9^9)</f>
        <v>45469.311493055553</v>
      </c>
      <c r="G21603" s="9">
        <f>IF(Tableau1[[#This Row],[Date]]=_xlfn.MINIFS(Tableau1[1er],Tableau1[N° BL],Tableau1[[#This Row],[N° BL]],Tableau1[1er],Tableau1[[#This Row],[Date]]),D21602,"")</f>
        <v>176</v>
      </c>
    </row>
    <row r="21604" spans="1:7" ht="14.25" customHeight="1" x14ac:dyDescent="0.25">
      <c r="A21604" s="1" t="s">
        <v>1820</v>
      </c>
      <c r="B21604" s="1" t="s">
        <v>1821</v>
      </c>
      <c r="C21604" s="7">
        <v>45469.363425925927</v>
      </c>
      <c r="D21604" s="10">
        <v>189</v>
      </c>
      <c r="E21604" s="1" t="s">
        <v>371</v>
      </c>
      <c r="F21604">
        <f>IF(LEFT(Tableau1[[#This Row],[Eléments modifié]],$J$1)=$I$1,Tableau1[[#This Row],[Date]],9^9)</f>
        <v>387420489</v>
      </c>
      <c r="G21604" s="9" t="str">
        <f>IF(Tableau1[[#This Row],[Date]]=_xlfn.MINIFS(Tableau1[1er],Tableau1[N° BL],Tableau1[[#This Row],[N° BL]],Tableau1[1er],Tableau1[[#This Row],[Date]]),D21603,"")</f>
        <v/>
      </c>
    </row>
    <row r="21605" spans="1:7" ht="14.25" customHeight="1" x14ac:dyDescent="0.25">
      <c r="A21605" s="1" t="s">
        <v>1820</v>
      </c>
      <c r="B21605" s="1" t="s">
        <v>1821</v>
      </c>
      <c r="C21605" s="7">
        <v>45469.364270833335</v>
      </c>
      <c r="D21605" s="10">
        <v>209</v>
      </c>
      <c r="E21605" s="1" t="s">
        <v>7</v>
      </c>
      <c r="F21605">
        <f>IF(LEFT(Tableau1[[#This Row],[Eléments modifié]],$J$1)=$I$1,Tableau1[[#This Row],[Date]],9^9)</f>
        <v>45469.364270833335</v>
      </c>
      <c r="G21605" s="9">
        <f>IF(Tableau1[[#This Row],[Date]]=_xlfn.MINIFS(Tableau1[1er],Tableau1[N° BL],Tableau1[[#This Row],[N° BL]],Tableau1[1er],Tableau1[[#This Row],[Date]]),D21604,"")</f>
        <v>189</v>
      </c>
    </row>
    <row r="21606" spans="1:7" ht="14.25" customHeight="1" x14ac:dyDescent="0.25">
      <c r="A21606" s="1" t="s">
        <v>1814</v>
      </c>
      <c r="B21606" s="1" t="s">
        <v>1815</v>
      </c>
      <c r="C21606" s="7">
        <v>45469.372754629629</v>
      </c>
      <c r="D21606" s="10">
        <v>189</v>
      </c>
      <c r="E21606" s="1" t="s">
        <v>14</v>
      </c>
      <c r="F21606">
        <f>IF(LEFT(Tableau1[[#This Row],[Eléments modifié]],$J$1)=$I$1,Tableau1[[#This Row],[Date]],9^9)</f>
        <v>387420489</v>
      </c>
      <c r="G21606" s="9" t="str">
        <f>IF(Tableau1[[#This Row],[Date]]=_xlfn.MINIFS(Tableau1[1er],Tableau1[N° BL],Tableau1[[#This Row],[N° BL]],Tableau1[1er],Tableau1[[#This Row],[Date]]),D21605,"")</f>
        <v/>
      </c>
    </row>
    <row r="21607" spans="1:7" ht="14.25" customHeight="1" x14ac:dyDescent="0.25">
      <c r="A21607" s="1" t="s">
        <v>1814</v>
      </c>
      <c r="B21607" s="1" t="s">
        <v>1815</v>
      </c>
      <c r="C21607" s="7">
        <v>45469.373067129629</v>
      </c>
      <c r="D21607" s="10">
        <v>189</v>
      </c>
      <c r="E21607" s="1" t="s">
        <v>41</v>
      </c>
      <c r="F21607">
        <f>IF(LEFT(Tableau1[[#This Row],[Eléments modifié]],$J$1)=$I$1,Tableau1[[#This Row],[Date]],9^9)</f>
        <v>387420489</v>
      </c>
      <c r="G21607" s="9" t="str">
        <f>IF(Tableau1[[#This Row],[Date]]=_xlfn.MINIFS(Tableau1[1er],Tableau1[N° BL],Tableau1[[#This Row],[N° BL]],Tableau1[1er],Tableau1[[#This Row],[Date]]),D21606,"")</f>
        <v/>
      </c>
    </row>
    <row r="21608" spans="1:7" ht="14.25" customHeight="1" x14ac:dyDescent="0.25">
      <c r="A21608" s="1" t="s">
        <v>1814</v>
      </c>
      <c r="B21608" s="1" t="s">
        <v>1815</v>
      </c>
      <c r="C21608" s="7">
        <v>45469.373159722221</v>
      </c>
      <c r="D21608" s="10">
        <v>189</v>
      </c>
      <c r="E21608" s="1" t="s">
        <v>14</v>
      </c>
      <c r="F21608">
        <f>IF(LEFT(Tableau1[[#This Row],[Eléments modifié]],$J$1)=$I$1,Tableau1[[#This Row],[Date]],9^9)</f>
        <v>387420489</v>
      </c>
      <c r="G21608" s="9" t="str">
        <f>IF(Tableau1[[#This Row],[Date]]=_xlfn.MINIFS(Tableau1[1er],Tableau1[N° BL],Tableau1[[#This Row],[N° BL]],Tableau1[1er],Tableau1[[#This Row],[Date]]),D21607,"")</f>
        <v/>
      </c>
    </row>
    <row r="21609" spans="1:7" ht="14.25" customHeight="1" x14ac:dyDescent="0.25">
      <c r="A21609" s="1" t="s">
        <v>1814</v>
      </c>
      <c r="B21609" s="1" t="s">
        <v>1815</v>
      </c>
      <c r="C21609" s="7">
        <v>45469.375439814816</v>
      </c>
      <c r="D21609" s="10">
        <v>189</v>
      </c>
      <c r="E21609" s="1" t="s">
        <v>7</v>
      </c>
      <c r="F21609">
        <f>IF(LEFT(Tableau1[[#This Row],[Eléments modifié]],$J$1)=$I$1,Tableau1[[#This Row],[Date]],9^9)</f>
        <v>45469.375439814816</v>
      </c>
      <c r="G21609" s="9">
        <f>IF(Tableau1[[#This Row],[Date]]=_xlfn.MINIFS(Tableau1[1er],Tableau1[N° BL],Tableau1[[#This Row],[N° BL]],Tableau1[1er],Tableau1[[#This Row],[Date]]),D21608,"")</f>
        <v>189</v>
      </c>
    </row>
    <row r="21610" spans="1:7" ht="14.25" customHeight="1" x14ac:dyDescent="0.25">
      <c r="A21610" s="1" t="s">
        <v>1790</v>
      </c>
      <c r="B21610" s="1" t="s">
        <v>1791</v>
      </c>
      <c r="C21610" s="7">
        <v>45469.311516203707</v>
      </c>
      <c r="D21610" s="10">
        <v>209</v>
      </c>
      <c r="E21610" s="1" t="s">
        <v>111</v>
      </c>
      <c r="F21610">
        <f>IF(LEFT(Tableau1[[#This Row],[Eléments modifié]],$J$1)=$I$1,Tableau1[[#This Row],[Date]],9^9)</f>
        <v>387420489</v>
      </c>
      <c r="G21610" s="9" t="str">
        <f>IF(Tableau1[[#This Row],[Date]]=_xlfn.MINIFS(Tableau1[1er],Tableau1[N° BL],Tableau1[[#This Row],[N° BL]],Tableau1[1er],Tableau1[[#This Row],[Date]]),D21609,"")</f>
        <v/>
      </c>
    </row>
    <row r="21611" spans="1:7" ht="14.25" customHeight="1" x14ac:dyDescent="0.25">
      <c r="A21611" s="1" t="s">
        <v>1790</v>
      </c>
      <c r="B21611" s="1" t="s">
        <v>1791</v>
      </c>
      <c r="C21611" s="7">
        <v>45469.361631944441</v>
      </c>
      <c r="D21611" s="10">
        <v>176</v>
      </c>
      <c r="E21611" s="1" t="s">
        <v>7</v>
      </c>
      <c r="F21611">
        <f>IF(LEFT(Tableau1[[#This Row],[Eléments modifié]],$J$1)=$I$1,Tableau1[[#This Row],[Date]],9^9)</f>
        <v>45469.361631944441</v>
      </c>
      <c r="G21611" s="9">
        <f>IF(Tableau1[[#This Row],[Date]]=_xlfn.MINIFS(Tableau1[1er],Tableau1[N° BL],Tableau1[[#This Row],[N° BL]],Tableau1[1er],Tableau1[[#This Row],[Date]]),D21610,"")</f>
        <v>209</v>
      </c>
    </row>
    <row r="21612" spans="1:7" ht="14.25" customHeight="1" x14ac:dyDescent="0.25">
      <c r="A21612" s="1" t="s">
        <v>1790</v>
      </c>
      <c r="B21612" s="1" t="s">
        <v>1791</v>
      </c>
      <c r="C21612" s="7">
        <v>45469.409699074073</v>
      </c>
      <c r="D21612" s="10">
        <v>188</v>
      </c>
      <c r="E21612" s="1" t="s">
        <v>98</v>
      </c>
      <c r="F21612">
        <f>IF(LEFT(Tableau1[[#This Row],[Eléments modifié]],$J$1)=$I$1,Tableau1[[#This Row],[Date]],9^9)</f>
        <v>387420489</v>
      </c>
      <c r="G21612" s="9" t="str">
        <f>IF(Tableau1[[#This Row],[Date]]=_xlfn.MINIFS(Tableau1[1er],Tableau1[N° BL],Tableau1[[#This Row],[N° BL]],Tableau1[1er],Tableau1[[#This Row],[Date]]),D21611,"")</f>
        <v/>
      </c>
    </row>
    <row r="21613" spans="1:7" ht="14.25" customHeight="1" x14ac:dyDescent="0.25">
      <c r="A21613" s="1" t="s">
        <v>1790</v>
      </c>
      <c r="B21613" s="1" t="s">
        <v>1791</v>
      </c>
      <c r="C21613" s="7">
        <v>45469.410127314812</v>
      </c>
      <c r="D21613" s="10">
        <v>189</v>
      </c>
      <c r="E21613" s="1" t="s">
        <v>32</v>
      </c>
      <c r="F21613">
        <f>IF(LEFT(Tableau1[[#This Row],[Eléments modifié]],$J$1)=$I$1,Tableau1[[#This Row],[Date]],9^9)</f>
        <v>387420489</v>
      </c>
      <c r="G21613" s="9" t="str">
        <f>IF(Tableau1[[#This Row],[Date]]=_xlfn.MINIFS(Tableau1[1er],Tableau1[N° BL],Tableau1[[#This Row],[N° BL]],Tableau1[1er],Tableau1[[#This Row],[Date]]),D21612,"")</f>
        <v/>
      </c>
    </row>
    <row r="21614" spans="1:7" ht="14.25" customHeight="1" x14ac:dyDescent="0.25">
      <c r="A21614" s="1" t="s">
        <v>1790</v>
      </c>
      <c r="B21614" s="1" t="s">
        <v>1791</v>
      </c>
      <c r="C21614" s="7">
        <v>45469.411759259259</v>
      </c>
      <c r="D21614" s="10">
        <v>188</v>
      </c>
      <c r="E21614" s="1" t="s">
        <v>41</v>
      </c>
      <c r="F21614">
        <f>IF(LEFT(Tableau1[[#This Row],[Eléments modifié]],$J$1)=$I$1,Tableau1[[#This Row],[Date]],9^9)</f>
        <v>387420489</v>
      </c>
      <c r="G21614" s="9" t="str">
        <f>IF(Tableau1[[#This Row],[Date]]=_xlfn.MINIFS(Tableau1[1er],Tableau1[N° BL],Tableau1[[#This Row],[N° BL]],Tableau1[1er],Tableau1[[#This Row],[Date]]),D21613,"")</f>
        <v/>
      </c>
    </row>
    <row r="21615" spans="1:7" ht="14.25" customHeight="1" x14ac:dyDescent="0.25">
      <c r="A21615" s="1" t="s">
        <v>1790</v>
      </c>
      <c r="B21615" s="1" t="s">
        <v>1791</v>
      </c>
      <c r="C21615" s="7">
        <v>45469.430625000001</v>
      </c>
      <c r="D21615" s="10">
        <v>188</v>
      </c>
      <c r="E21615" s="1" t="s">
        <v>32</v>
      </c>
      <c r="F21615">
        <f>IF(LEFT(Tableau1[[#This Row],[Eléments modifié]],$J$1)=$I$1,Tableau1[[#This Row],[Date]],9^9)</f>
        <v>387420489</v>
      </c>
      <c r="G21615" s="9" t="str">
        <f>IF(Tableau1[[#This Row],[Date]]=_xlfn.MINIFS(Tableau1[1er],Tableau1[N° BL],Tableau1[[#This Row],[N° BL]],Tableau1[1er],Tableau1[[#This Row],[Date]]),D21614,"")</f>
        <v/>
      </c>
    </row>
    <row r="21616" spans="1:7" ht="14.25" customHeight="1" x14ac:dyDescent="0.25">
      <c r="A21616" s="1" t="s">
        <v>1790</v>
      </c>
      <c r="B21616" s="1" t="s">
        <v>1791</v>
      </c>
      <c r="C21616" s="7">
        <v>45469.431469907409</v>
      </c>
      <c r="D21616" s="10">
        <v>188</v>
      </c>
      <c r="E21616" s="1" t="s">
        <v>7</v>
      </c>
      <c r="F21616">
        <f>IF(LEFT(Tableau1[[#This Row],[Eléments modifié]],$J$1)=$I$1,Tableau1[[#This Row],[Date]],9^9)</f>
        <v>45469.431469907409</v>
      </c>
      <c r="G21616" s="9">
        <f>IF(Tableau1[[#This Row],[Date]]=_xlfn.MINIFS(Tableau1[1er],Tableau1[N° BL],Tableau1[[#This Row],[N° BL]],Tableau1[1er],Tableau1[[#This Row],[Date]]),D21615,"")</f>
        <v>188</v>
      </c>
    </row>
    <row r="21617" spans="1:7" ht="14.25" customHeight="1" x14ac:dyDescent="0.25">
      <c r="A21617" s="1" t="s">
        <v>1784</v>
      </c>
      <c r="B21617" s="1" t="s">
        <v>1785</v>
      </c>
      <c r="C21617" s="7">
        <v>45469.407013888886</v>
      </c>
      <c r="D21617" s="10">
        <v>188</v>
      </c>
      <c r="E21617" s="1" t="s">
        <v>32</v>
      </c>
      <c r="F21617">
        <f>IF(LEFT(Tableau1[[#This Row],[Eléments modifié]],$J$1)=$I$1,Tableau1[[#This Row],[Date]],9^9)</f>
        <v>387420489</v>
      </c>
      <c r="G21617" s="9" t="str">
        <f>IF(Tableau1[[#This Row],[Date]]=_xlfn.MINIFS(Tableau1[1er],Tableau1[N° BL],Tableau1[[#This Row],[N° BL]],Tableau1[1er],Tableau1[[#This Row],[Date]]),D21616,"")</f>
        <v/>
      </c>
    </row>
    <row r="21618" spans="1:7" ht="14.25" customHeight="1" x14ac:dyDescent="0.25">
      <c r="A21618" s="1" t="s">
        <v>1784</v>
      </c>
      <c r="B21618" s="1" t="s">
        <v>1785</v>
      </c>
      <c r="C21618" s="7">
        <v>45469.407222222224</v>
      </c>
      <c r="D21618" s="10">
        <v>176</v>
      </c>
      <c r="E21618" s="1" t="s">
        <v>20</v>
      </c>
      <c r="F21618">
        <f>IF(LEFT(Tableau1[[#This Row],[Eléments modifié]],$J$1)=$I$1,Tableau1[[#This Row],[Date]],9^9)</f>
        <v>387420489</v>
      </c>
      <c r="G21618" s="9" t="str">
        <f>IF(Tableau1[[#This Row],[Date]]=_xlfn.MINIFS(Tableau1[1er],Tableau1[N° BL],Tableau1[[#This Row],[N° BL]],Tableau1[1er],Tableau1[[#This Row],[Date]]),D21617,"")</f>
        <v/>
      </c>
    </row>
    <row r="21619" spans="1:7" ht="14.25" customHeight="1" x14ac:dyDescent="0.25">
      <c r="A21619" s="1" t="s">
        <v>1784</v>
      </c>
      <c r="B21619" s="1" t="s">
        <v>1785</v>
      </c>
      <c r="C21619" s="7">
        <v>45469.408333333333</v>
      </c>
      <c r="D21619" s="10">
        <v>209</v>
      </c>
      <c r="E21619" s="1" t="s">
        <v>111</v>
      </c>
      <c r="F21619">
        <f>IF(LEFT(Tableau1[[#This Row],[Eléments modifié]],$J$1)=$I$1,Tableau1[[#This Row],[Date]],9^9)</f>
        <v>387420489</v>
      </c>
      <c r="G21619" s="9" t="str">
        <f>IF(Tableau1[[#This Row],[Date]]=_xlfn.MINIFS(Tableau1[1er],Tableau1[N° BL],Tableau1[[#This Row],[N° BL]],Tableau1[1er],Tableau1[[#This Row],[Date]]),D21618,"")</f>
        <v/>
      </c>
    </row>
    <row r="21620" spans="1:7" ht="14.25" customHeight="1" x14ac:dyDescent="0.25">
      <c r="A21620" s="1" t="s">
        <v>1784</v>
      </c>
      <c r="B21620" s="1" t="s">
        <v>1785</v>
      </c>
      <c r="C21620" s="7">
        <v>45469.435115740744</v>
      </c>
      <c r="D21620" s="10">
        <v>209</v>
      </c>
      <c r="E21620" s="1" t="s">
        <v>7</v>
      </c>
      <c r="F21620">
        <f>IF(LEFT(Tableau1[[#This Row],[Eléments modifié]],$J$1)=$I$1,Tableau1[[#This Row],[Date]],9^9)</f>
        <v>45469.435115740744</v>
      </c>
      <c r="G21620" s="9">
        <f>IF(Tableau1[[#This Row],[Date]]=_xlfn.MINIFS(Tableau1[1er],Tableau1[N° BL],Tableau1[[#This Row],[N° BL]],Tableau1[1er],Tableau1[[#This Row],[Date]]),D21619,"")</f>
        <v>209</v>
      </c>
    </row>
    <row r="21621" spans="1:7" ht="14.25" customHeight="1" x14ac:dyDescent="0.25">
      <c r="A21621" s="1" t="s">
        <v>1806</v>
      </c>
      <c r="B21621" s="1" t="s">
        <v>1807</v>
      </c>
      <c r="C21621" s="7">
        <v>45469.375462962962</v>
      </c>
      <c r="D21621" s="10">
        <v>209</v>
      </c>
      <c r="E21621" s="1" t="s">
        <v>14</v>
      </c>
      <c r="F21621">
        <f>IF(LEFT(Tableau1[[#This Row],[Eléments modifié]],$J$1)=$I$1,Tableau1[[#This Row],[Date]],9^9)</f>
        <v>387420489</v>
      </c>
      <c r="G21621" s="9" t="str">
        <f>IF(Tableau1[[#This Row],[Date]]=_xlfn.MINIFS(Tableau1[1er],Tableau1[N° BL],Tableau1[[#This Row],[N° BL]],Tableau1[1er],Tableau1[[#This Row],[Date]]),D21620,"")</f>
        <v/>
      </c>
    </row>
    <row r="21622" spans="1:7" ht="14.25" customHeight="1" x14ac:dyDescent="0.25">
      <c r="A21622" s="1" t="s">
        <v>1806</v>
      </c>
      <c r="B21622" s="1" t="s">
        <v>1807</v>
      </c>
      <c r="C21622" s="7">
        <v>45469.393333333333</v>
      </c>
      <c r="D21622" s="10">
        <v>189</v>
      </c>
      <c r="E21622" s="1" t="s">
        <v>7</v>
      </c>
      <c r="F21622">
        <f>IF(LEFT(Tableau1[[#This Row],[Eléments modifié]],$J$1)=$I$1,Tableau1[[#This Row],[Date]],9^9)</f>
        <v>45469.393333333333</v>
      </c>
      <c r="G21622" s="9">
        <f>IF(Tableau1[[#This Row],[Date]]=_xlfn.MINIFS(Tableau1[1er],Tableau1[N° BL],Tableau1[[#This Row],[N° BL]],Tableau1[1er],Tableau1[[#This Row],[Date]]),D21621,"")</f>
        <v>209</v>
      </c>
    </row>
    <row r="21623" spans="1:7" ht="14.25" customHeight="1" x14ac:dyDescent="0.25">
      <c r="A21623" s="1" t="s">
        <v>1792</v>
      </c>
      <c r="B21623" s="1" t="s">
        <v>1793</v>
      </c>
      <c r="C21623" s="7">
        <v>45469.411435185182</v>
      </c>
      <c r="D21623" s="10">
        <v>188</v>
      </c>
      <c r="E21623" s="1" t="s">
        <v>14</v>
      </c>
      <c r="F21623">
        <f>IF(LEFT(Tableau1[[#This Row],[Eléments modifié]],$J$1)=$I$1,Tableau1[[#This Row],[Date]],9^9)</f>
        <v>387420489</v>
      </c>
      <c r="G21623" s="9" t="str">
        <f>IF(Tableau1[[#This Row],[Date]]=_xlfn.MINIFS(Tableau1[1er],Tableau1[N° BL],Tableau1[[#This Row],[N° BL]],Tableau1[1er],Tableau1[[#This Row],[Date]]),D21622,"")</f>
        <v/>
      </c>
    </row>
    <row r="21624" spans="1:7" ht="14.25" customHeight="1" x14ac:dyDescent="0.25">
      <c r="A21624" s="1" t="s">
        <v>1792</v>
      </c>
      <c r="B21624" s="1" t="s">
        <v>1793</v>
      </c>
      <c r="C21624" s="7">
        <v>45469.42396990741</v>
      </c>
      <c r="D21624" s="10">
        <v>189</v>
      </c>
      <c r="E21624" s="1" t="s">
        <v>41</v>
      </c>
      <c r="F21624">
        <f>IF(LEFT(Tableau1[[#This Row],[Eléments modifié]],$J$1)=$I$1,Tableau1[[#This Row],[Date]],9^9)</f>
        <v>387420489</v>
      </c>
      <c r="G21624" s="9" t="str">
        <f>IF(Tableau1[[#This Row],[Date]]=_xlfn.MINIFS(Tableau1[1er],Tableau1[N° BL],Tableau1[[#This Row],[N° BL]],Tableau1[1er],Tableau1[[#This Row],[Date]]),D21623,"")</f>
        <v/>
      </c>
    </row>
    <row r="21625" spans="1:7" ht="14.25" customHeight="1" x14ac:dyDescent="0.25">
      <c r="A21625" s="1" t="s">
        <v>1792</v>
      </c>
      <c r="B21625" s="1" t="s">
        <v>1793</v>
      </c>
      <c r="C21625" s="7">
        <v>45469.424039351848</v>
      </c>
      <c r="D21625" s="10">
        <v>188</v>
      </c>
      <c r="E21625" s="1" t="s">
        <v>14</v>
      </c>
      <c r="F21625">
        <f>IF(LEFT(Tableau1[[#This Row],[Eléments modifié]],$J$1)=$I$1,Tableau1[[#This Row],[Date]],9^9)</f>
        <v>387420489</v>
      </c>
      <c r="G21625" s="9" t="str">
        <f>IF(Tableau1[[#This Row],[Date]]=_xlfn.MINIFS(Tableau1[1er],Tableau1[N° BL],Tableau1[[#This Row],[N° BL]],Tableau1[1er],Tableau1[[#This Row],[Date]]),D21624,"")</f>
        <v/>
      </c>
    </row>
    <row r="21626" spans="1:7" ht="14.25" customHeight="1" x14ac:dyDescent="0.25">
      <c r="A21626" s="1" t="s">
        <v>1792</v>
      </c>
      <c r="B21626" s="1" t="s">
        <v>1793</v>
      </c>
      <c r="C21626" s="7">
        <v>45469.428599537037</v>
      </c>
      <c r="D21626" s="10">
        <v>189</v>
      </c>
      <c r="E21626" s="1" t="s">
        <v>7</v>
      </c>
      <c r="F21626">
        <f>IF(LEFT(Tableau1[[#This Row],[Eléments modifié]],$J$1)=$I$1,Tableau1[[#This Row],[Date]],9^9)</f>
        <v>45469.428599537037</v>
      </c>
      <c r="G21626" s="9">
        <f>IF(Tableau1[[#This Row],[Date]]=_xlfn.MINIFS(Tableau1[1er],Tableau1[N° BL],Tableau1[[#This Row],[N° BL]],Tableau1[1er],Tableau1[[#This Row],[Date]]),D21625,"")</f>
        <v>188</v>
      </c>
    </row>
    <row r="21627" spans="1:7" ht="14.25" customHeight="1" x14ac:dyDescent="0.25">
      <c r="A21627" s="1" t="s">
        <v>1798</v>
      </c>
      <c r="B21627" s="1" t="s">
        <v>1799</v>
      </c>
      <c r="C21627" s="7">
        <v>45469.393483796295</v>
      </c>
      <c r="D21627" s="10">
        <v>176</v>
      </c>
      <c r="E21627" s="1" t="s">
        <v>14</v>
      </c>
      <c r="F21627">
        <f>IF(LEFT(Tableau1[[#This Row],[Eléments modifié]],$J$1)=$I$1,Tableau1[[#This Row],[Date]],9^9)</f>
        <v>387420489</v>
      </c>
      <c r="G21627" s="9" t="str">
        <f>IF(Tableau1[[#This Row],[Date]]=_xlfn.MINIFS(Tableau1[1er],Tableau1[N° BL],Tableau1[[#This Row],[N° BL]],Tableau1[1er],Tableau1[[#This Row],[Date]]),D21626,"")</f>
        <v/>
      </c>
    </row>
    <row r="21628" spans="1:7" ht="14.25" customHeight="1" x14ac:dyDescent="0.25">
      <c r="A21628" s="1" t="s">
        <v>1798</v>
      </c>
      <c r="B21628" s="1" t="s">
        <v>1799</v>
      </c>
      <c r="C21628" s="7">
        <v>45469.411412037036</v>
      </c>
      <c r="D21628" s="10">
        <v>189</v>
      </c>
      <c r="E21628" s="1" t="s">
        <v>7</v>
      </c>
      <c r="F21628">
        <f>IF(LEFT(Tableau1[[#This Row],[Eléments modifié]],$J$1)=$I$1,Tableau1[[#This Row],[Date]],9^9)</f>
        <v>45469.411412037036</v>
      </c>
      <c r="G21628" s="9">
        <f>IF(Tableau1[[#This Row],[Date]]=_xlfn.MINIFS(Tableau1[1er],Tableau1[N° BL],Tableau1[[#This Row],[N° BL]],Tableau1[1er],Tableau1[[#This Row],[Date]]),D21627,"")</f>
        <v>176</v>
      </c>
    </row>
    <row r="21629" spans="1:7" ht="14.25" customHeight="1" x14ac:dyDescent="0.25">
      <c r="A21629" s="1" t="s">
        <v>1780</v>
      </c>
      <c r="B21629" s="1" t="s">
        <v>1781</v>
      </c>
      <c r="C21629" s="7">
        <v>45469.428622685184</v>
      </c>
      <c r="D21629" s="10">
        <v>188</v>
      </c>
      <c r="E21629" s="1" t="s">
        <v>14</v>
      </c>
      <c r="F21629">
        <f>IF(LEFT(Tableau1[[#This Row],[Eléments modifié]],$J$1)=$I$1,Tableau1[[#This Row],[Date]],9^9)</f>
        <v>387420489</v>
      </c>
      <c r="G21629" s="9" t="str">
        <f>IF(Tableau1[[#This Row],[Date]]=_xlfn.MINIFS(Tableau1[1er],Tableau1[N° BL],Tableau1[[#This Row],[N° BL]],Tableau1[1er],Tableau1[[#This Row],[Date]]),D21628,"")</f>
        <v/>
      </c>
    </row>
    <row r="21630" spans="1:7" ht="14.25" customHeight="1" x14ac:dyDescent="0.25">
      <c r="A21630" s="1" t="s">
        <v>1780</v>
      </c>
      <c r="B21630" s="1" t="s">
        <v>1781</v>
      </c>
      <c r="C21630" s="7">
        <v>45469.438935185186</v>
      </c>
      <c r="D21630" s="10">
        <v>189</v>
      </c>
      <c r="E21630" s="1" t="s">
        <v>41</v>
      </c>
      <c r="F21630">
        <f>IF(LEFT(Tableau1[[#This Row],[Eléments modifié]],$J$1)=$I$1,Tableau1[[#This Row],[Date]],9^9)</f>
        <v>387420489</v>
      </c>
      <c r="G21630" s="9" t="str">
        <f>IF(Tableau1[[#This Row],[Date]]=_xlfn.MINIFS(Tableau1[1er],Tableau1[N° BL],Tableau1[[#This Row],[N° BL]],Tableau1[1er],Tableau1[[#This Row],[Date]]),D21629,"")</f>
        <v/>
      </c>
    </row>
    <row r="21631" spans="1:7" ht="14.25" customHeight="1" x14ac:dyDescent="0.25">
      <c r="A21631" s="1" t="s">
        <v>1780</v>
      </c>
      <c r="B21631" s="1" t="s">
        <v>1781</v>
      </c>
      <c r="C21631" s="7">
        <v>45469.439050925925</v>
      </c>
      <c r="D21631" s="10">
        <v>209</v>
      </c>
      <c r="E21631" s="1" t="s">
        <v>14</v>
      </c>
      <c r="F21631">
        <f>IF(LEFT(Tableau1[[#This Row],[Eléments modifié]],$J$1)=$I$1,Tableau1[[#This Row],[Date]],9^9)</f>
        <v>387420489</v>
      </c>
      <c r="G21631" s="9" t="str">
        <f>IF(Tableau1[[#This Row],[Date]]=_xlfn.MINIFS(Tableau1[1er],Tableau1[N° BL],Tableau1[[#This Row],[N° BL]],Tableau1[1er],Tableau1[[#This Row],[Date]]),D21630,"")</f>
        <v/>
      </c>
    </row>
    <row r="21632" spans="1:7" ht="14.25" customHeight="1" x14ac:dyDescent="0.25">
      <c r="A21632" s="1" t="s">
        <v>1780</v>
      </c>
      <c r="B21632" s="1" t="s">
        <v>1781</v>
      </c>
      <c r="C21632" s="7">
        <v>45469.448472222219</v>
      </c>
      <c r="D21632" s="10">
        <v>189</v>
      </c>
      <c r="E21632" s="1" t="s">
        <v>7</v>
      </c>
      <c r="F21632">
        <f>IF(LEFT(Tableau1[[#This Row],[Eléments modifié]],$J$1)=$I$1,Tableau1[[#This Row],[Date]],9^9)</f>
        <v>45469.448472222219</v>
      </c>
      <c r="G21632" s="9">
        <f>IF(Tableau1[[#This Row],[Date]]=_xlfn.MINIFS(Tableau1[1er],Tableau1[N° BL],Tableau1[[#This Row],[N° BL]],Tableau1[1er],Tableau1[[#This Row],[Date]]),D21631,"")</f>
        <v>209</v>
      </c>
    </row>
    <row r="21633" spans="1:7" ht="14.25" customHeight="1" x14ac:dyDescent="0.25">
      <c r="A21633" s="1" t="s">
        <v>1758</v>
      </c>
      <c r="B21633" s="1" t="s">
        <v>1759</v>
      </c>
      <c r="C21633" s="7">
        <v>45469.448506944442</v>
      </c>
      <c r="D21633" s="10">
        <v>188</v>
      </c>
      <c r="E21633" s="1" t="s">
        <v>14</v>
      </c>
      <c r="F21633">
        <f>IF(LEFT(Tableau1[[#This Row],[Eléments modifié]],$J$1)=$I$1,Tableau1[[#This Row],[Date]],9^9)</f>
        <v>387420489</v>
      </c>
      <c r="G21633" s="9" t="str">
        <f>IF(Tableau1[[#This Row],[Date]]=_xlfn.MINIFS(Tableau1[1er],Tableau1[N° BL],Tableau1[[#This Row],[N° BL]],Tableau1[1er],Tableau1[[#This Row],[Date]]),D21632,"")</f>
        <v/>
      </c>
    </row>
    <row r="21634" spans="1:7" ht="14.25" customHeight="1" x14ac:dyDescent="0.25">
      <c r="A21634" s="1" t="s">
        <v>1758</v>
      </c>
      <c r="B21634" s="1" t="s">
        <v>1759</v>
      </c>
      <c r="C21634" s="7">
        <v>45469.462627314817</v>
      </c>
      <c r="D21634" s="10">
        <v>189</v>
      </c>
      <c r="E21634" s="1" t="s">
        <v>41</v>
      </c>
      <c r="F21634">
        <f>IF(LEFT(Tableau1[[#This Row],[Eléments modifié]],$J$1)=$I$1,Tableau1[[#This Row],[Date]],9^9)</f>
        <v>387420489</v>
      </c>
      <c r="G21634" s="9" t="str">
        <f>IF(Tableau1[[#This Row],[Date]]=_xlfn.MINIFS(Tableau1[1er],Tableau1[N° BL],Tableau1[[#This Row],[N° BL]],Tableau1[1er],Tableau1[[#This Row],[Date]]),D21633,"")</f>
        <v/>
      </c>
    </row>
    <row r="21635" spans="1:7" ht="14.25" customHeight="1" x14ac:dyDescent="0.25">
      <c r="A21635" s="1" t="s">
        <v>1758</v>
      </c>
      <c r="B21635" s="1" t="s">
        <v>1759</v>
      </c>
      <c r="C21635" s="7">
        <v>45469.462881944448</v>
      </c>
      <c r="D21635" s="10">
        <v>188</v>
      </c>
      <c r="E21635" s="1" t="s">
        <v>14</v>
      </c>
      <c r="F21635">
        <f>IF(LEFT(Tableau1[[#This Row],[Eléments modifié]],$J$1)=$I$1,Tableau1[[#This Row],[Date]],9^9)</f>
        <v>387420489</v>
      </c>
      <c r="G21635" s="9" t="str">
        <f>IF(Tableau1[[#This Row],[Date]]=_xlfn.MINIFS(Tableau1[1er],Tableau1[N° BL],Tableau1[[#This Row],[N° BL]],Tableau1[1er],Tableau1[[#This Row],[Date]]),D21634,"")</f>
        <v/>
      </c>
    </row>
    <row r="21636" spans="1:7" ht="14.25" customHeight="1" x14ac:dyDescent="0.25">
      <c r="A21636" s="1" t="s">
        <v>1758</v>
      </c>
      <c r="B21636" s="1" t="s">
        <v>1759</v>
      </c>
      <c r="C21636" s="7">
        <v>45469.468865740739</v>
      </c>
      <c r="D21636" s="10">
        <v>189</v>
      </c>
      <c r="E21636" s="1" t="s">
        <v>7</v>
      </c>
      <c r="F21636">
        <f>IF(LEFT(Tableau1[[#This Row],[Eléments modifié]],$J$1)=$I$1,Tableau1[[#This Row],[Date]],9^9)</f>
        <v>45469.468865740739</v>
      </c>
      <c r="G21636" s="9">
        <f>IF(Tableau1[[#This Row],[Date]]=_xlfn.MINIFS(Tableau1[1er],Tableau1[N° BL],Tableau1[[#This Row],[N° BL]],Tableau1[1er],Tableau1[[#This Row],[Date]]),D21635,"")</f>
        <v>188</v>
      </c>
    </row>
    <row r="21637" spans="1:7" ht="14.25" customHeight="1" x14ac:dyDescent="0.25">
      <c r="A21637" s="1" t="s">
        <v>1782</v>
      </c>
      <c r="B21637" s="1" t="s">
        <v>1783</v>
      </c>
      <c r="C21637" s="7">
        <v>45469.433171296296</v>
      </c>
      <c r="D21637" s="10">
        <v>209</v>
      </c>
      <c r="E21637" s="1" t="s">
        <v>371</v>
      </c>
      <c r="F21637">
        <f>IF(LEFT(Tableau1[[#This Row],[Eléments modifié]],$J$1)=$I$1,Tableau1[[#This Row],[Date]],9^9)</f>
        <v>387420489</v>
      </c>
      <c r="G21637" s="9" t="str">
        <f>IF(Tableau1[[#This Row],[Date]]=_xlfn.MINIFS(Tableau1[1er],Tableau1[N° BL],Tableau1[[#This Row],[N° BL]],Tableau1[1er],Tableau1[[#This Row],[Date]]),D21636,"")</f>
        <v/>
      </c>
    </row>
    <row r="21638" spans="1:7" ht="14.25" customHeight="1" x14ac:dyDescent="0.25">
      <c r="A21638" s="1" t="s">
        <v>1782</v>
      </c>
      <c r="B21638" s="1" t="s">
        <v>1783</v>
      </c>
      <c r="C21638" s="7">
        <v>45469.433310185188</v>
      </c>
      <c r="D21638" s="10">
        <v>209</v>
      </c>
      <c r="E21638" s="1" t="s">
        <v>41</v>
      </c>
      <c r="F21638">
        <f>IF(LEFT(Tableau1[[#This Row],[Eléments modifié]],$J$1)=$I$1,Tableau1[[#This Row],[Date]],9^9)</f>
        <v>387420489</v>
      </c>
      <c r="G21638" s="9" t="str">
        <f>IF(Tableau1[[#This Row],[Date]]=_xlfn.MINIFS(Tableau1[1er],Tableau1[N° BL],Tableau1[[#This Row],[N° BL]],Tableau1[1er],Tableau1[[#This Row],[Date]]),D21637,"")</f>
        <v/>
      </c>
    </row>
    <row r="21639" spans="1:7" ht="14.25" customHeight="1" x14ac:dyDescent="0.25">
      <c r="A21639" s="1" t="s">
        <v>1782</v>
      </c>
      <c r="B21639" s="1" t="s">
        <v>1783</v>
      </c>
      <c r="C21639" s="7">
        <v>45469.433368055557</v>
      </c>
      <c r="D21639" s="10">
        <v>188</v>
      </c>
      <c r="E21639" s="1" t="s">
        <v>371</v>
      </c>
      <c r="F21639">
        <f>IF(LEFT(Tableau1[[#This Row],[Eléments modifié]],$J$1)=$I$1,Tableau1[[#This Row],[Date]],9^9)</f>
        <v>387420489</v>
      </c>
      <c r="G21639" s="9" t="str">
        <f>IF(Tableau1[[#This Row],[Date]]=_xlfn.MINIFS(Tableau1[1er],Tableau1[N° BL],Tableau1[[#This Row],[N° BL]],Tableau1[1er],Tableau1[[#This Row],[Date]]),D21638,"")</f>
        <v/>
      </c>
    </row>
    <row r="21640" spans="1:7" ht="14.25" customHeight="1" x14ac:dyDescent="0.25">
      <c r="A21640" s="1" t="s">
        <v>1782</v>
      </c>
      <c r="B21640" s="1" t="s">
        <v>1783</v>
      </c>
      <c r="C21640" s="7">
        <v>45469.433449074073</v>
      </c>
      <c r="D21640" s="10">
        <v>209</v>
      </c>
      <c r="E21640" s="1" t="s">
        <v>41</v>
      </c>
      <c r="F21640">
        <f>IF(LEFT(Tableau1[[#This Row],[Eléments modifié]],$J$1)=$I$1,Tableau1[[#This Row],[Date]],9^9)</f>
        <v>387420489</v>
      </c>
      <c r="G21640" s="9" t="str">
        <f>IF(Tableau1[[#This Row],[Date]]=_xlfn.MINIFS(Tableau1[1er],Tableau1[N° BL],Tableau1[[#This Row],[N° BL]],Tableau1[1er],Tableau1[[#This Row],[Date]]),D21639,"")</f>
        <v/>
      </c>
    </row>
    <row r="21641" spans="1:7" ht="14.25" customHeight="1" x14ac:dyDescent="0.25">
      <c r="A21641" s="1" t="s">
        <v>1782</v>
      </c>
      <c r="B21641" s="1" t="s">
        <v>1783</v>
      </c>
      <c r="C21641" s="7">
        <v>45469.433587962965</v>
      </c>
      <c r="D21641" s="10">
        <v>176</v>
      </c>
      <c r="E21641" s="1" t="s">
        <v>371</v>
      </c>
      <c r="F21641">
        <f>IF(LEFT(Tableau1[[#This Row],[Eléments modifié]],$J$1)=$I$1,Tableau1[[#This Row],[Date]],9^9)</f>
        <v>387420489</v>
      </c>
      <c r="G21641" s="9" t="str">
        <f>IF(Tableau1[[#This Row],[Date]]=_xlfn.MINIFS(Tableau1[1er],Tableau1[N° BL],Tableau1[[#This Row],[N° BL]],Tableau1[1er],Tableau1[[#This Row],[Date]]),D21640,"")</f>
        <v/>
      </c>
    </row>
    <row r="21642" spans="1:7" ht="14.25" customHeight="1" x14ac:dyDescent="0.25">
      <c r="A21642" s="1" t="s">
        <v>1782</v>
      </c>
      <c r="B21642" s="1" t="s">
        <v>1783</v>
      </c>
      <c r="C21642" s="7">
        <v>45469.435185185182</v>
      </c>
      <c r="D21642" s="10">
        <v>176</v>
      </c>
      <c r="E21642" s="1" t="s">
        <v>41</v>
      </c>
      <c r="F21642">
        <f>IF(LEFT(Tableau1[[#This Row],[Eléments modifié]],$J$1)=$I$1,Tableau1[[#This Row],[Date]],9^9)</f>
        <v>387420489</v>
      </c>
      <c r="G21642" s="9" t="str">
        <f>IF(Tableau1[[#This Row],[Date]]=_xlfn.MINIFS(Tableau1[1er],Tableau1[N° BL],Tableau1[[#This Row],[N° BL]],Tableau1[1er],Tableau1[[#This Row],[Date]]),D21641,"")</f>
        <v/>
      </c>
    </row>
    <row r="21643" spans="1:7" ht="14.25" customHeight="1" x14ac:dyDescent="0.25">
      <c r="A21643" s="1" t="s">
        <v>1782</v>
      </c>
      <c r="B21643" s="1" t="s">
        <v>1783</v>
      </c>
      <c r="C21643" s="7">
        <v>45469.43546296296</v>
      </c>
      <c r="D21643" s="10">
        <v>189</v>
      </c>
      <c r="E21643" s="1" t="s">
        <v>371</v>
      </c>
      <c r="F21643">
        <f>IF(LEFT(Tableau1[[#This Row],[Eléments modifié]],$J$1)=$I$1,Tableau1[[#This Row],[Date]],9^9)</f>
        <v>387420489</v>
      </c>
      <c r="G21643" s="9" t="str">
        <f>IF(Tableau1[[#This Row],[Date]]=_xlfn.MINIFS(Tableau1[1er],Tableau1[N° BL],Tableau1[[#This Row],[N° BL]],Tableau1[1er],Tableau1[[#This Row],[Date]]),D21642,"")</f>
        <v/>
      </c>
    </row>
    <row r="21644" spans="1:7" ht="14.25" customHeight="1" x14ac:dyDescent="0.25">
      <c r="A21644" s="1" t="s">
        <v>1782</v>
      </c>
      <c r="B21644" s="1" t="s">
        <v>1783</v>
      </c>
      <c r="C21644" s="7">
        <v>45469.444050925929</v>
      </c>
      <c r="D21644" s="10">
        <v>209</v>
      </c>
      <c r="E21644" s="1" t="s">
        <v>7</v>
      </c>
      <c r="F21644">
        <f>IF(LEFT(Tableau1[[#This Row],[Eléments modifié]],$J$1)=$I$1,Tableau1[[#This Row],[Date]],9^9)</f>
        <v>45469.444050925929</v>
      </c>
      <c r="G21644" s="9">
        <f>IF(Tableau1[[#This Row],[Date]]=_xlfn.MINIFS(Tableau1[1er],Tableau1[N° BL],Tableau1[[#This Row],[N° BL]],Tableau1[1er],Tableau1[[#This Row],[Date]]),D21643,"")</f>
        <v>189</v>
      </c>
    </row>
    <row r="21645" spans="1:7" ht="14.25" customHeight="1" x14ac:dyDescent="0.25">
      <c r="A21645" s="1" t="s">
        <v>1782</v>
      </c>
      <c r="B21645" s="1" t="s">
        <v>1783</v>
      </c>
      <c r="C21645" s="7">
        <v>45469.444479166668</v>
      </c>
      <c r="D21645" s="10">
        <v>209</v>
      </c>
      <c r="E21645" s="1" t="s">
        <v>7</v>
      </c>
      <c r="F21645">
        <f>IF(LEFT(Tableau1[[#This Row],[Eléments modifié]],$J$1)=$I$1,Tableau1[[#This Row],[Date]],9^9)</f>
        <v>45469.444479166668</v>
      </c>
      <c r="G21645" s="9">
        <f>IF(Tableau1[[#This Row],[Date]]=_xlfn.MINIFS(Tableau1[1er],Tableau1[N° BL],Tableau1[[#This Row],[N° BL]],Tableau1[1er],Tableau1[[#This Row],[Date]]),D21644,"")</f>
        <v>209</v>
      </c>
    </row>
    <row r="21646" spans="1:7" ht="14.25" customHeight="1" x14ac:dyDescent="0.25">
      <c r="A21646" s="1" t="s">
        <v>1796</v>
      </c>
      <c r="B21646" s="1" t="s">
        <v>1797</v>
      </c>
      <c r="C21646" s="7">
        <v>45469.408564814818</v>
      </c>
      <c r="D21646" s="10">
        <v>188</v>
      </c>
      <c r="E21646" s="1" t="s">
        <v>371</v>
      </c>
      <c r="F21646">
        <f>IF(LEFT(Tableau1[[#This Row],[Eléments modifié]],$J$1)=$I$1,Tableau1[[#This Row],[Date]],9^9)</f>
        <v>387420489</v>
      </c>
      <c r="G21646" s="9" t="str">
        <f>IF(Tableau1[[#This Row],[Date]]=_xlfn.MINIFS(Tableau1[1er],Tableau1[N° BL],Tableau1[[#This Row],[N° BL]],Tableau1[1er],Tableau1[[#This Row],[Date]]),D21645,"")</f>
        <v/>
      </c>
    </row>
    <row r="21647" spans="1:7" ht="14.25" customHeight="1" x14ac:dyDescent="0.25">
      <c r="A21647" s="1" t="s">
        <v>1796</v>
      </c>
      <c r="B21647" s="1" t="s">
        <v>1797</v>
      </c>
      <c r="C21647" s="7">
        <v>45469.413495370369</v>
      </c>
      <c r="D21647" s="10">
        <v>209</v>
      </c>
      <c r="E21647" s="1" t="s">
        <v>7</v>
      </c>
      <c r="F21647">
        <f>IF(LEFT(Tableau1[[#This Row],[Eléments modifié]],$J$1)=$I$1,Tableau1[[#This Row],[Date]],9^9)</f>
        <v>45469.413495370369</v>
      </c>
      <c r="G21647" s="9">
        <f>IF(Tableau1[[#This Row],[Date]]=_xlfn.MINIFS(Tableau1[1er],Tableau1[N° BL],Tableau1[[#This Row],[N° BL]],Tableau1[1er],Tableau1[[#This Row],[Date]]),D21646,"")</f>
        <v>188</v>
      </c>
    </row>
    <row r="21648" spans="1:7" ht="14.25" customHeight="1" x14ac:dyDescent="0.25">
      <c r="A21648" s="1" t="s">
        <v>1776</v>
      </c>
      <c r="B21648" s="1" t="s">
        <v>1777</v>
      </c>
      <c r="C21648" s="7">
        <v>45469.444780092592</v>
      </c>
      <c r="D21648" s="10">
        <v>188</v>
      </c>
      <c r="E21648" s="1" t="s">
        <v>371</v>
      </c>
      <c r="F21648">
        <f>IF(LEFT(Tableau1[[#This Row],[Eléments modifié]],$J$1)=$I$1,Tableau1[[#This Row],[Date]],9^9)</f>
        <v>387420489</v>
      </c>
      <c r="G21648" s="9" t="str">
        <f>IF(Tableau1[[#This Row],[Date]]=_xlfn.MINIFS(Tableau1[1er],Tableau1[N° BL],Tableau1[[#This Row],[N° BL]],Tableau1[1er],Tableau1[[#This Row],[Date]]),D21647,"")</f>
        <v/>
      </c>
    </row>
    <row r="21649" spans="1:7" ht="14.25" customHeight="1" x14ac:dyDescent="0.25">
      <c r="A21649" s="1" t="s">
        <v>1776</v>
      </c>
      <c r="B21649" s="1" t="s">
        <v>1777</v>
      </c>
      <c r="C21649" s="7">
        <v>45469.455243055556</v>
      </c>
      <c r="D21649" s="10">
        <v>209</v>
      </c>
      <c r="E21649" s="1" t="s">
        <v>7</v>
      </c>
      <c r="F21649">
        <f>IF(LEFT(Tableau1[[#This Row],[Eléments modifié]],$J$1)=$I$1,Tableau1[[#This Row],[Date]],9^9)</f>
        <v>45469.455243055556</v>
      </c>
      <c r="G21649" s="9">
        <f>IF(Tableau1[[#This Row],[Date]]=_xlfn.MINIFS(Tableau1[1er],Tableau1[N° BL],Tableau1[[#This Row],[N° BL]],Tableau1[1er],Tableau1[[#This Row],[Date]]),D21648,"")</f>
        <v>188</v>
      </c>
    </row>
    <row r="21650" spans="1:7" ht="14.25" customHeight="1" x14ac:dyDescent="0.25">
      <c r="A21650" s="1" t="s">
        <v>1788</v>
      </c>
      <c r="B21650" s="1" t="s">
        <v>1789</v>
      </c>
      <c r="C21650" s="7">
        <v>45469.420659722222</v>
      </c>
      <c r="D21650" s="10">
        <v>188</v>
      </c>
      <c r="E21650" s="1" t="s">
        <v>371</v>
      </c>
      <c r="F21650">
        <f>IF(LEFT(Tableau1[[#This Row],[Eléments modifié]],$J$1)=$I$1,Tableau1[[#This Row],[Date]],9^9)</f>
        <v>387420489</v>
      </c>
      <c r="G21650" s="9" t="str">
        <f>IF(Tableau1[[#This Row],[Date]]=_xlfn.MINIFS(Tableau1[1er],Tableau1[N° BL],Tableau1[[#This Row],[N° BL]],Tableau1[1er],Tableau1[[#This Row],[Date]]),D21649,"")</f>
        <v/>
      </c>
    </row>
    <row r="21651" spans="1:7" ht="14.25" customHeight="1" x14ac:dyDescent="0.25">
      <c r="A21651" s="1" t="s">
        <v>1788</v>
      </c>
      <c r="B21651" s="1" t="s">
        <v>1789</v>
      </c>
      <c r="C21651" s="7">
        <v>45469.433148148149</v>
      </c>
      <c r="D21651" s="10">
        <v>209</v>
      </c>
      <c r="E21651" s="1" t="s">
        <v>7</v>
      </c>
      <c r="F21651">
        <f>IF(LEFT(Tableau1[[#This Row],[Eléments modifié]],$J$1)=$I$1,Tableau1[[#This Row],[Date]],9^9)</f>
        <v>45469.433148148149</v>
      </c>
      <c r="G21651" s="9">
        <f>IF(Tableau1[[#This Row],[Date]]=_xlfn.MINIFS(Tableau1[1er],Tableau1[N° BL],Tableau1[[#This Row],[N° BL]],Tableau1[1er],Tableau1[[#This Row],[Date]]),D21650,"")</f>
        <v>188</v>
      </c>
    </row>
    <row r="21652" spans="1:7" ht="14.25" customHeight="1" x14ac:dyDescent="0.25">
      <c r="A21652" s="1" t="s">
        <v>1748</v>
      </c>
      <c r="B21652" s="1" t="s">
        <v>1749</v>
      </c>
      <c r="C21652" s="7">
        <v>45469.481249999997</v>
      </c>
      <c r="D21652" s="10">
        <v>176</v>
      </c>
      <c r="E21652" s="1" t="s">
        <v>371</v>
      </c>
      <c r="F21652">
        <f>IF(LEFT(Tableau1[[#This Row],[Eléments modifié]],$J$1)=$I$1,Tableau1[[#This Row],[Date]],9^9)</f>
        <v>387420489</v>
      </c>
      <c r="G21652" s="9" t="str">
        <f>IF(Tableau1[[#This Row],[Date]]=_xlfn.MINIFS(Tableau1[1er],Tableau1[N° BL],Tableau1[[#This Row],[N° BL]],Tableau1[1er],Tableau1[[#This Row],[Date]]),D21651,"")</f>
        <v/>
      </c>
    </row>
    <row r="21653" spans="1:7" ht="14.25" customHeight="1" x14ac:dyDescent="0.25">
      <c r="A21653" s="1" t="s">
        <v>1748</v>
      </c>
      <c r="B21653" s="1" t="s">
        <v>1749</v>
      </c>
      <c r="C21653" s="7">
        <v>45469.491261574076</v>
      </c>
      <c r="D21653" s="10">
        <v>209</v>
      </c>
      <c r="E21653" s="1" t="s">
        <v>41</v>
      </c>
      <c r="F21653">
        <f>IF(LEFT(Tableau1[[#This Row],[Eléments modifié]],$J$1)=$I$1,Tableau1[[#This Row],[Date]],9^9)</f>
        <v>387420489</v>
      </c>
      <c r="G21653" s="9" t="str">
        <f>IF(Tableau1[[#This Row],[Date]]=_xlfn.MINIFS(Tableau1[1er],Tableau1[N° BL],Tableau1[[#This Row],[N° BL]],Tableau1[1er],Tableau1[[#This Row],[Date]]),D21652,"")</f>
        <v/>
      </c>
    </row>
    <row r="21654" spans="1:7" ht="14.25" customHeight="1" x14ac:dyDescent="0.25">
      <c r="A21654" s="1" t="s">
        <v>1748</v>
      </c>
      <c r="B21654" s="1" t="s">
        <v>1749</v>
      </c>
      <c r="C21654" s="7">
        <v>45469.491307870368</v>
      </c>
      <c r="D21654" s="10">
        <v>209</v>
      </c>
      <c r="E21654" s="1" t="s">
        <v>371</v>
      </c>
      <c r="F21654">
        <f>IF(LEFT(Tableau1[[#This Row],[Eléments modifié]],$J$1)=$I$1,Tableau1[[#This Row],[Date]],9^9)</f>
        <v>387420489</v>
      </c>
      <c r="G21654" s="9" t="str">
        <f>IF(Tableau1[[#This Row],[Date]]=_xlfn.MINIFS(Tableau1[1er],Tableau1[N° BL],Tableau1[[#This Row],[N° BL]],Tableau1[1er],Tableau1[[#This Row],[Date]]),D21653,"")</f>
        <v/>
      </c>
    </row>
    <row r="21655" spans="1:7" ht="14.25" customHeight="1" x14ac:dyDescent="0.25">
      <c r="A21655" s="1" t="s">
        <v>1748</v>
      </c>
      <c r="B21655" s="1" t="s">
        <v>1749</v>
      </c>
      <c r="C21655" s="7">
        <v>45469.495451388888</v>
      </c>
      <c r="D21655" s="10">
        <v>209</v>
      </c>
      <c r="E21655" s="1" t="s">
        <v>7</v>
      </c>
      <c r="F21655">
        <f>IF(LEFT(Tableau1[[#This Row],[Eléments modifié]],$J$1)=$I$1,Tableau1[[#This Row],[Date]],9^9)</f>
        <v>45469.495451388888</v>
      </c>
      <c r="G21655" s="9">
        <f>IF(Tableau1[[#This Row],[Date]]=_xlfn.MINIFS(Tableau1[1er],Tableau1[N° BL],Tableau1[[#This Row],[N° BL]],Tableau1[1er],Tableau1[[#This Row],[Date]]),D21654,"")</f>
        <v>209</v>
      </c>
    </row>
    <row r="21656" spans="1:7" ht="14.25" customHeight="1" x14ac:dyDescent="0.25">
      <c r="A21656" s="1" t="s">
        <v>1748</v>
      </c>
      <c r="B21656" s="1" t="s">
        <v>1749</v>
      </c>
      <c r="C21656" s="7">
        <v>45469.495555555557</v>
      </c>
      <c r="D21656" s="10">
        <v>209</v>
      </c>
      <c r="E21656" s="1" t="s">
        <v>7</v>
      </c>
      <c r="F21656">
        <f>IF(LEFT(Tableau1[[#This Row],[Eléments modifié]],$J$1)=$I$1,Tableau1[[#This Row],[Date]],9^9)</f>
        <v>45469.495555555557</v>
      </c>
      <c r="G21656" s="9">
        <f>IF(Tableau1[[#This Row],[Date]]=_xlfn.MINIFS(Tableau1[1er],Tableau1[N° BL],Tableau1[[#This Row],[N° BL]],Tableau1[1er],Tableau1[[#This Row],[Date]]),D21655,"")</f>
        <v>209</v>
      </c>
    </row>
    <row r="21657" spans="1:7" ht="14.25" customHeight="1" x14ac:dyDescent="0.25">
      <c r="A21657" s="1" t="s">
        <v>1794</v>
      </c>
      <c r="B21657" s="1" t="s">
        <v>1795</v>
      </c>
      <c r="C21657" s="7">
        <v>45469.413541666669</v>
      </c>
      <c r="D21657" s="10">
        <v>188</v>
      </c>
      <c r="E21657" s="1" t="s">
        <v>371</v>
      </c>
      <c r="F21657">
        <f>IF(LEFT(Tableau1[[#This Row],[Eléments modifié]],$J$1)=$I$1,Tableau1[[#This Row],[Date]],9^9)</f>
        <v>387420489</v>
      </c>
      <c r="G21657" s="9" t="str">
        <f>IF(Tableau1[[#This Row],[Date]]=_xlfn.MINIFS(Tableau1[1er],Tableau1[N° BL],Tableau1[[#This Row],[N° BL]],Tableau1[1er],Tableau1[[#This Row],[Date]]),D21656,"")</f>
        <v/>
      </c>
    </row>
    <row r="21658" spans="1:7" ht="14.25" customHeight="1" x14ac:dyDescent="0.25">
      <c r="A21658" s="1" t="s">
        <v>1794</v>
      </c>
      <c r="B21658" s="1" t="s">
        <v>1795</v>
      </c>
      <c r="C21658" s="7">
        <v>45469.420636574076</v>
      </c>
      <c r="D21658" s="10">
        <v>209</v>
      </c>
      <c r="E21658" s="1" t="s">
        <v>7</v>
      </c>
      <c r="F21658">
        <f>IF(LEFT(Tableau1[[#This Row],[Eléments modifié]],$J$1)=$I$1,Tableau1[[#This Row],[Date]],9^9)</f>
        <v>45469.420636574076</v>
      </c>
      <c r="G21658" s="9">
        <f>IF(Tableau1[[#This Row],[Date]]=_xlfn.MINIFS(Tableau1[1er],Tableau1[N° BL],Tableau1[[#This Row],[N° BL]],Tableau1[1er],Tableau1[[#This Row],[Date]]),D21657,"")</f>
        <v>188</v>
      </c>
    </row>
    <row r="21659" spans="1:7" ht="14.25" customHeight="1" x14ac:dyDescent="0.25">
      <c r="A21659" s="1" t="s">
        <v>1756</v>
      </c>
      <c r="B21659" s="1" t="s">
        <v>1757</v>
      </c>
      <c r="C21659" s="7">
        <v>45469.455381944441</v>
      </c>
      <c r="D21659" s="10">
        <v>188</v>
      </c>
      <c r="E21659" s="1" t="s">
        <v>111</v>
      </c>
      <c r="F21659">
        <f>IF(LEFT(Tableau1[[#This Row],[Eléments modifié]],$J$1)=$I$1,Tableau1[[#This Row],[Date]],9^9)</f>
        <v>387420489</v>
      </c>
      <c r="G21659" s="9" t="str">
        <f>IF(Tableau1[[#This Row],[Date]]=_xlfn.MINIFS(Tableau1[1er],Tableau1[N° BL],Tableau1[[#This Row],[N° BL]],Tableau1[1er],Tableau1[[#This Row],[Date]]),D21658,"")</f>
        <v/>
      </c>
    </row>
    <row r="21660" spans="1:7" ht="14.25" customHeight="1" x14ac:dyDescent="0.25">
      <c r="A21660" s="1" t="s">
        <v>1756</v>
      </c>
      <c r="B21660" s="1" t="s">
        <v>1757</v>
      </c>
      <c r="C21660" s="7">
        <v>45469.469930555555</v>
      </c>
      <c r="D21660" s="10">
        <v>176</v>
      </c>
      <c r="E21660" s="1" t="s">
        <v>7</v>
      </c>
      <c r="F21660">
        <f>IF(LEFT(Tableau1[[#This Row],[Eléments modifié]],$J$1)=$I$1,Tableau1[[#This Row],[Date]],9^9)</f>
        <v>45469.469930555555</v>
      </c>
      <c r="G21660" s="9">
        <f>IF(Tableau1[[#This Row],[Date]]=_xlfn.MINIFS(Tableau1[1er],Tableau1[N° BL],Tableau1[[#This Row],[N° BL]],Tableau1[1er],Tableau1[[#This Row],[Date]]),D21659,"")</f>
        <v>188</v>
      </c>
    </row>
    <row r="21661" spans="1:7" ht="14.25" customHeight="1" x14ac:dyDescent="0.25">
      <c r="A21661" s="1" t="s">
        <v>1774</v>
      </c>
      <c r="B21661" s="1" t="s">
        <v>1775</v>
      </c>
      <c r="C21661" s="7">
        <v>45469.435370370367</v>
      </c>
      <c r="D21661" s="10">
        <v>209</v>
      </c>
      <c r="E21661" s="1" t="s">
        <v>111</v>
      </c>
      <c r="F21661">
        <f>IF(LEFT(Tableau1[[#This Row],[Eléments modifié]],$J$1)=$I$1,Tableau1[[#This Row],[Date]],9^9)</f>
        <v>387420489</v>
      </c>
      <c r="G21661" s="9" t="str">
        <f>IF(Tableau1[[#This Row],[Date]]=_xlfn.MINIFS(Tableau1[1er],Tableau1[N° BL],Tableau1[[#This Row],[N° BL]],Tableau1[1er],Tableau1[[#This Row],[Date]]),D21660,"")</f>
        <v/>
      </c>
    </row>
    <row r="21662" spans="1:7" ht="14.25" customHeight="1" x14ac:dyDescent="0.25">
      <c r="A21662" s="1" t="s">
        <v>1774</v>
      </c>
      <c r="B21662" s="1" t="s">
        <v>1775</v>
      </c>
      <c r="C21662" s="7">
        <v>45469.455358796295</v>
      </c>
      <c r="D21662" s="10">
        <v>176</v>
      </c>
      <c r="E21662" s="1" t="s">
        <v>7</v>
      </c>
      <c r="F21662">
        <f>IF(LEFT(Tableau1[[#This Row],[Eléments modifié]],$J$1)=$I$1,Tableau1[[#This Row],[Date]],9^9)</f>
        <v>45469.455358796295</v>
      </c>
      <c r="G21662" s="9">
        <f>IF(Tableau1[[#This Row],[Date]]=_xlfn.MINIFS(Tableau1[1er],Tableau1[N° BL],Tableau1[[#This Row],[N° BL]],Tableau1[1er],Tableau1[[#This Row],[Date]]),D21661,"")</f>
        <v>209</v>
      </c>
    </row>
    <row r="21663" spans="1:7" ht="14.25" customHeight="1" x14ac:dyDescent="0.25">
      <c r="A21663" s="1" t="s">
        <v>1750</v>
      </c>
      <c r="B21663" s="1" t="s">
        <v>1751</v>
      </c>
      <c r="C21663" s="7">
        <v>45469.469953703701</v>
      </c>
      <c r="D21663" s="10">
        <v>209</v>
      </c>
      <c r="E21663" s="1" t="s">
        <v>111</v>
      </c>
      <c r="F21663">
        <f>IF(LEFT(Tableau1[[#This Row],[Eléments modifié]],$J$1)=$I$1,Tableau1[[#This Row],[Date]],9^9)</f>
        <v>387420489</v>
      </c>
      <c r="G21663" s="9" t="str">
        <f>IF(Tableau1[[#This Row],[Date]]=_xlfn.MINIFS(Tableau1[1er],Tableau1[N° BL],Tableau1[[#This Row],[N° BL]],Tableau1[1er],Tableau1[[#This Row],[Date]]),D21662,"")</f>
        <v/>
      </c>
    </row>
    <row r="21664" spans="1:7" ht="14.25" customHeight="1" x14ac:dyDescent="0.25">
      <c r="A21664" s="1" t="s">
        <v>1750</v>
      </c>
      <c r="B21664" s="1" t="s">
        <v>1751</v>
      </c>
      <c r="C21664" s="7">
        <v>45469.476412037038</v>
      </c>
      <c r="D21664" s="10">
        <v>176</v>
      </c>
      <c r="E21664" s="1" t="s">
        <v>41</v>
      </c>
      <c r="F21664">
        <f>IF(LEFT(Tableau1[[#This Row],[Eléments modifié]],$J$1)=$I$1,Tableau1[[#This Row],[Date]],9^9)</f>
        <v>387420489</v>
      </c>
      <c r="G21664" s="9" t="str">
        <f>IF(Tableau1[[#This Row],[Date]]=_xlfn.MINIFS(Tableau1[1er],Tableau1[N° BL],Tableau1[[#This Row],[N° BL]],Tableau1[1er],Tableau1[[#This Row],[Date]]),D21663,"")</f>
        <v/>
      </c>
    </row>
    <row r="21665" spans="1:7" ht="14.25" customHeight="1" x14ac:dyDescent="0.25">
      <c r="A21665" s="1" t="s">
        <v>1750</v>
      </c>
      <c r="B21665" s="1" t="s">
        <v>1751</v>
      </c>
      <c r="C21665" s="7">
        <v>45469.476585648146</v>
      </c>
      <c r="D21665" s="10">
        <v>209</v>
      </c>
      <c r="E21665" s="1" t="s">
        <v>111</v>
      </c>
      <c r="F21665">
        <f>IF(LEFT(Tableau1[[#This Row],[Eléments modifié]],$J$1)=$I$1,Tableau1[[#This Row],[Date]],9^9)</f>
        <v>387420489</v>
      </c>
      <c r="G21665" s="9" t="str">
        <f>IF(Tableau1[[#This Row],[Date]]=_xlfn.MINIFS(Tableau1[1er],Tableau1[N° BL],Tableau1[[#This Row],[N° BL]],Tableau1[1er],Tableau1[[#This Row],[Date]]),D21664,"")</f>
        <v/>
      </c>
    </row>
    <row r="21666" spans="1:7" ht="14.25" customHeight="1" x14ac:dyDescent="0.25">
      <c r="A21666" s="1" t="s">
        <v>1750</v>
      </c>
      <c r="B21666" s="1" t="s">
        <v>1751</v>
      </c>
      <c r="C21666" s="7">
        <v>45469.489918981482</v>
      </c>
      <c r="D21666" s="10">
        <v>176</v>
      </c>
      <c r="E21666" s="1" t="s">
        <v>7</v>
      </c>
      <c r="F21666">
        <f>IF(LEFT(Tableau1[[#This Row],[Eléments modifié]],$J$1)=$I$1,Tableau1[[#This Row],[Date]],9^9)</f>
        <v>45469.489918981482</v>
      </c>
      <c r="G21666" s="9">
        <f>IF(Tableau1[[#This Row],[Date]]=_xlfn.MINIFS(Tableau1[1er],Tableau1[N° BL],Tableau1[[#This Row],[N° BL]],Tableau1[1er],Tableau1[[#This Row],[Date]]),D21665,"")</f>
        <v>209</v>
      </c>
    </row>
    <row r="21667" spans="1:7" ht="14.25" customHeight="1" x14ac:dyDescent="0.25">
      <c r="A21667" s="1" t="s">
        <v>1746</v>
      </c>
      <c r="B21667" s="1" t="s">
        <v>1747</v>
      </c>
      <c r="C21667" s="7">
        <v>45469.46837962963</v>
      </c>
      <c r="D21667" s="10">
        <v>188</v>
      </c>
      <c r="E21667" s="1" t="s">
        <v>32</v>
      </c>
      <c r="F21667">
        <f>IF(LEFT(Tableau1[[#This Row],[Eléments modifié]],$J$1)=$I$1,Tableau1[[#This Row],[Date]],9^9)</f>
        <v>387420489</v>
      </c>
      <c r="G21667" s="9" t="str">
        <f>IF(Tableau1[[#This Row],[Date]]=_xlfn.MINIFS(Tableau1[1er],Tableau1[N° BL],Tableau1[[#This Row],[N° BL]],Tableau1[1er],Tableau1[[#This Row],[Date]]),D21666,"")</f>
        <v/>
      </c>
    </row>
    <row r="21668" spans="1:7" ht="14.25" customHeight="1" x14ac:dyDescent="0.25">
      <c r="A21668" s="1" t="s">
        <v>1746</v>
      </c>
      <c r="B21668" s="1" t="s">
        <v>1747</v>
      </c>
      <c r="C21668" s="7">
        <v>45469.468472222223</v>
      </c>
      <c r="D21668" s="10">
        <v>189</v>
      </c>
      <c r="E21668" s="1" t="s">
        <v>20</v>
      </c>
      <c r="F21668">
        <f>IF(LEFT(Tableau1[[#This Row],[Eléments modifié]],$J$1)=$I$1,Tableau1[[#This Row],[Date]],9^9)</f>
        <v>387420489</v>
      </c>
      <c r="G21668" s="9" t="str">
        <f>IF(Tableau1[[#This Row],[Date]]=_xlfn.MINIFS(Tableau1[1er],Tableau1[N° BL],Tableau1[[#This Row],[N° BL]],Tableau1[1er],Tableau1[[#This Row],[Date]]),D21667,"")</f>
        <v/>
      </c>
    </row>
    <row r="21669" spans="1:7" ht="14.25" customHeight="1" x14ac:dyDescent="0.25">
      <c r="A21669" s="1" t="s">
        <v>1746</v>
      </c>
      <c r="B21669" s="1" t="s">
        <v>1747</v>
      </c>
      <c r="C21669" s="7">
        <v>45469.468969907408</v>
      </c>
      <c r="D21669" s="10">
        <v>176</v>
      </c>
      <c r="E21669" s="1" t="s">
        <v>14</v>
      </c>
      <c r="F21669">
        <f>IF(LEFT(Tableau1[[#This Row],[Eléments modifié]],$J$1)=$I$1,Tableau1[[#This Row],[Date]],9^9)</f>
        <v>387420489</v>
      </c>
      <c r="G21669" s="9" t="str">
        <f>IF(Tableau1[[#This Row],[Date]]=_xlfn.MINIFS(Tableau1[1er],Tableau1[N° BL],Tableau1[[#This Row],[N° BL]],Tableau1[1er],Tableau1[[#This Row],[Date]]),D21668,"")</f>
        <v/>
      </c>
    </row>
    <row r="21670" spans="1:7" ht="14.25" customHeight="1" x14ac:dyDescent="0.25">
      <c r="A21670" s="1" t="s">
        <v>1746</v>
      </c>
      <c r="B21670" s="1" t="s">
        <v>1747</v>
      </c>
      <c r="C21670" s="7">
        <v>45469.500069444446</v>
      </c>
      <c r="D21670" s="10">
        <v>189</v>
      </c>
      <c r="E21670" s="1" t="s">
        <v>41</v>
      </c>
      <c r="F21670">
        <f>IF(LEFT(Tableau1[[#This Row],[Eléments modifié]],$J$1)=$I$1,Tableau1[[#This Row],[Date]],9^9)</f>
        <v>387420489</v>
      </c>
      <c r="G21670" s="9" t="str">
        <f>IF(Tableau1[[#This Row],[Date]]=_xlfn.MINIFS(Tableau1[1er],Tableau1[N° BL],Tableau1[[#This Row],[N° BL]],Tableau1[1er],Tableau1[[#This Row],[Date]]),D21669,"")</f>
        <v/>
      </c>
    </row>
    <row r="21671" spans="1:7" ht="14.25" customHeight="1" x14ac:dyDescent="0.25">
      <c r="A21671" s="1" t="s">
        <v>1746</v>
      </c>
      <c r="B21671" s="1" t="s">
        <v>1747</v>
      </c>
      <c r="C21671" s="7">
        <v>45469.500162037039</v>
      </c>
      <c r="D21671" s="10">
        <v>179</v>
      </c>
      <c r="E21671" s="1" t="s">
        <v>14</v>
      </c>
      <c r="F21671">
        <f>IF(LEFT(Tableau1[[#This Row],[Eléments modifié]],$J$1)=$I$1,Tableau1[[#This Row],[Date]],9^9)</f>
        <v>387420489</v>
      </c>
      <c r="G21671" s="9" t="str">
        <f>IF(Tableau1[[#This Row],[Date]]=_xlfn.MINIFS(Tableau1[1er],Tableau1[N° BL],Tableau1[[#This Row],[N° BL]],Tableau1[1er],Tableau1[[#This Row],[Date]]),D21670,"")</f>
        <v/>
      </c>
    </row>
    <row r="21672" spans="1:7" ht="14.25" customHeight="1" x14ac:dyDescent="0.25">
      <c r="A21672" s="1" t="s">
        <v>1746</v>
      </c>
      <c r="B21672" s="1" t="s">
        <v>1747</v>
      </c>
      <c r="C21672" s="7">
        <v>45469.536689814813</v>
      </c>
      <c r="D21672" s="10">
        <v>189</v>
      </c>
      <c r="E21672" s="1" t="s">
        <v>7</v>
      </c>
      <c r="F21672">
        <f>IF(LEFT(Tableau1[[#This Row],[Eléments modifié]],$J$1)=$I$1,Tableau1[[#This Row],[Date]],9^9)</f>
        <v>45469.536689814813</v>
      </c>
      <c r="G21672" s="9">
        <f>IF(Tableau1[[#This Row],[Date]]=_xlfn.MINIFS(Tableau1[1er],Tableau1[N° BL],Tableau1[[#This Row],[N° BL]],Tableau1[1er],Tableau1[[#This Row],[Date]]),D21671,"")</f>
        <v>179</v>
      </c>
    </row>
    <row r="21673" spans="1:7" ht="14.25" customHeight="1" x14ac:dyDescent="0.25">
      <c r="A21673" s="1" t="s">
        <v>1740</v>
      </c>
      <c r="B21673" s="1" t="s">
        <v>1741</v>
      </c>
      <c r="C21673" s="7">
        <v>45469.537372685183</v>
      </c>
      <c r="D21673" s="10">
        <v>189</v>
      </c>
      <c r="E21673" s="1" t="s">
        <v>5</v>
      </c>
      <c r="F21673">
        <f>IF(LEFT(Tableau1[[#This Row],[Eléments modifié]],$J$1)=$I$1,Tableau1[[#This Row],[Date]],9^9)</f>
        <v>387420489</v>
      </c>
      <c r="G21673" s="9" t="str">
        <f>IF(Tableau1[[#This Row],[Date]]=_xlfn.MINIFS(Tableau1[1er],Tableau1[N° BL],Tableau1[[#This Row],[N° BL]],Tableau1[1er],Tableau1[[#This Row],[Date]]),D21672,"")</f>
        <v/>
      </c>
    </row>
    <row r="21674" spans="1:7" ht="14.25" customHeight="1" x14ac:dyDescent="0.25">
      <c r="A21674" s="1" t="s">
        <v>1740</v>
      </c>
      <c r="B21674" s="1" t="s">
        <v>1741</v>
      </c>
      <c r="C21674" s="7">
        <v>45469.552106481482</v>
      </c>
      <c r="D21674" s="10">
        <v>179</v>
      </c>
      <c r="E21674" s="1" t="s">
        <v>7</v>
      </c>
      <c r="F21674">
        <f>IF(LEFT(Tableau1[[#This Row],[Eléments modifié]],$J$1)=$I$1,Tableau1[[#This Row],[Date]],9^9)</f>
        <v>45469.552106481482</v>
      </c>
      <c r="G21674" s="9">
        <f>IF(Tableau1[[#This Row],[Date]]=_xlfn.MINIFS(Tableau1[1er],Tableau1[N° BL],Tableau1[[#This Row],[N° BL]],Tableau1[1er],Tableau1[[#This Row],[Date]]),D21673,"")</f>
        <v>189</v>
      </c>
    </row>
    <row r="21675" spans="1:7" ht="14.25" customHeight="1" x14ac:dyDescent="0.25">
      <c r="A21675" s="1" t="s">
        <v>1740</v>
      </c>
      <c r="B21675" s="1" t="s">
        <v>1741</v>
      </c>
      <c r="C21675" s="7">
        <v>45469.560254629629</v>
      </c>
      <c r="D21675" s="10">
        <v>189</v>
      </c>
      <c r="E21675" s="1" t="s">
        <v>98</v>
      </c>
      <c r="F21675">
        <f>IF(LEFT(Tableau1[[#This Row],[Eléments modifié]],$J$1)=$I$1,Tableau1[[#This Row],[Date]],9^9)</f>
        <v>387420489</v>
      </c>
      <c r="G21675" s="9" t="str">
        <f>IF(Tableau1[[#This Row],[Date]]=_xlfn.MINIFS(Tableau1[1er],Tableau1[N° BL],Tableau1[[#This Row],[N° BL]],Tableau1[1er],Tableau1[[#This Row],[Date]]),D21674,"")</f>
        <v/>
      </c>
    </row>
    <row r="21676" spans="1:7" ht="14.25" customHeight="1" x14ac:dyDescent="0.25">
      <c r="A21676" s="1" t="s">
        <v>1740</v>
      </c>
      <c r="B21676" s="1" t="s">
        <v>1741</v>
      </c>
      <c r="C21676" s="7">
        <v>45469.562592592592</v>
      </c>
      <c r="D21676" s="10">
        <v>188</v>
      </c>
      <c r="E21676" s="1" t="s">
        <v>32</v>
      </c>
      <c r="F21676">
        <f>IF(LEFT(Tableau1[[#This Row],[Eléments modifié]],$J$1)=$I$1,Tableau1[[#This Row],[Date]],9^9)</f>
        <v>387420489</v>
      </c>
      <c r="G21676" s="9" t="str">
        <f>IF(Tableau1[[#This Row],[Date]]=_xlfn.MINIFS(Tableau1[1er],Tableau1[N° BL],Tableau1[[#This Row],[N° BL]],Tableau1[1er],Tableau1[[#This Row],[Date]]),D21675,"")</f>
        <v/>
      </c>
    </row>
    <row r="21677" spans="1:7" ht="14.25" customHeight="1" x14ac:dyDescent="0.25">
      <c r="A21677" s="1" t="s">
        <v>1740</v>
      </c>
      <c r="B21677" s="1" t="s">
        <v>1741</v>
      </c>
      <c r="C21677" s="7">
        <v>45469.565706018519</v>
      </c>
      <c r="D21677" s="10">
        <v>188</v>
      </c>
      <c r="E21677" s="1" t="s">
        <v>7</v>
      </c>
      <c r="F21677">
        <f>IF(LEFT(Tableau1[[#This Row],[Eléments modifié]],$J$1)=$I$1,Tableau1[[#This Row],[Date]],9^9)</f>
        <v>45469.565706018519</v>
      </c>
      <c r="G21677" s="9">
        <f>IF(Tableau1[[#This Row],[Date]]=_xlfn.MINIFS(Tableau1[1er],Tableau1[N° BL],Tableau1[[#This Row],[N° BL]],Tableau1[1er],Tableau1[[#This Row],[Date]]),D21676,"")</f>
        <v>188</v>
      </c>
    </row>
    <row r="21678" spans="1:7" ht="14.25" customHeight="1" x14ac:dyDescent="0.25">
      <c r="A21678" s="1" t="s">
        <v>1752</v>
      </c>
      <c r="B21678" s="1" t="s">
        <v>1753</v>
      </c>
      <c r="C21678" s="7">
        <v>45469.472187500003</v>
      </c>
      <c r="D21678" s="10">
        <v>176</v>
      </c>
      <c r="E21678" s="1" t="s">
        <v>371</v>
      </c>
      <c r="F21678">
        <f>IF(LEFT(Tableau1[[#This Row],[Eléments modifié]],$J$1)=$I$1,Tableau1[[#This Row],[Date]],9^9)</f>
        <v>387420489</v>
      </c>
      <c r="G21678" s="9" t="str">
        <f>IF(Tableau1[[#This Row],[Date]]=_xlfn.MINIFS(Tableau1[1er],Tableau1[N° BL],Tableau1[[#This Row],[N° BL]],Tableau1[1er],Tableau1[[#This Row],[Date]]),D21677,"")</f>
        <v/>
      </c>
    </row>
    <row r="21679" spans="1:7" ht="14.25" customHeight="1" x14ac:dyDescent="0.25">
      <c r="A21679" s="1" t="s">
        <v>1752</v>
      </c>
      <c r="B21679" s="1" t="s">
        <v>1753</v>
      </c>
      <c r="C21679" s="7">
        <v>45469.481134259258</v>
      </c>
      <c r="D21679" s="10">
        <v>209</v>
      </c>
      <c r="E21679" s="1" t="s">
        <v>41</v>
      </c>
      <c r="F21679">
        <f>IF(LEFT(Tableau1[[#This Row],[Eléments modifié]],$J$1)=$I$1,Tableau1[[#This Row],[Date]],9^9)</f>
        <v>387420489</v>
      </c>
      <c r="G21679" s="9" t="str">
        <f>IF(Tableau1[[#This Row],[Date]]=_xlfn.MINIFS(Tableau1[1er],Tableau1[N° BL],Tableau1[[#This Row],[N° BL]],Tableau1[1er],Tableau1[[#This Row],[Date]]),D21678,"")</f>
        <v/>
      </c>
    </row>
    <row r="21680" spans="1:7" ht="14.25" customHeight="1" x14ac:dyDescent="0.25">
      <c r="A21680" s="1" t="s">
        <v>1752</v>
      </c>
      <c r="B21680" s="1" t="s">
        <v>1753</v>
      </c>
      <c r="C21680" s="7">
        <v>45469.481168981481</v>
      </c>
      <c r="D21680" s="10">
        <v>209</v>
      </c>
      <c r="E21680" s="1" t="s">
        <v>371</v>
      </c>
      <c r="F21680">
        <f>IF(LEFT(Tableau1[[#This Row],[Eléments modifié]],$J$1)=$I$1,Tableau1[[#This Row],[Date]],9^9)</f>
        <v>387420489</v>
      </c>
      <c r="G21680" s="9" t="str">
        <f>IF(Tableau1[[#This Row],[Date]]=_xlfn.MINIFS(Tableau1[1er],Tableau1[N° BL],Tableau1[[#This Row],[N° BL]],Tableau1[1er],Tableau1[[#This Row],[Date]]),D21679,"")</f>
        <v/>
      </c>
    </row>
    <row r="21681" spans="1:7" ht="14.25" customHeight="1" x14ac:dyDescent="0.25">
      <c r="A21681" s="1" t="s">
        <v>1752</v>
      </c>
      <c r="B21681" s="1" t="s">
        <v>1753</v>
      </c>
      <c r="C21681" s="7">
        <v>45469.481226851851</v>
      </c>
      <c r="D21681" s="10">
        <v>209</v>
      </c>
      <c r="E21681" s="1" t="s">
        <v>7</v>
      </c>
      <c r="F21681">
        <f>IF(LEFT(Tableau1[[#This Row],[Eléments modifié]],$J$1)=$I$1,Tableau1[[#This Row],[Date]],9^9)</f>
        <v>45469.481226851851</v>
      </c>
      <c r="G21681" s="9">
        <f>IF(Tableau1[[#This Row],[Date]]=_xlfn.MINIFS(Tableau1[1er],Tableau1[N° BL],Tableau1[[#This Row],[N° BL]],Tableau1[1er],Tableau1[[#This Row],[Date]]),D21680,"")</f>
        <v>209</v>
      </c>
    </row>
    <row r="21682" spans="1:7" ht="14.25" customHeight="1" x14ac:dyDescent="0.25">
      <c r="A21682" s="1" t="s">
        <v>1730</v>
      </c>
      <c r="B21682" s="1" t="s">
        <v>1731</v>
      </c>
      <c r="C21682" s="7">
        <v>45469.489953703705</v>
      </c>
      <c r="D21682" s="10">
        <v>176</v>
      </c>
      <c r="E21682" s="1" t="s">
        <v>111</v>
      </c>
      <c r="F21682">
        <f>IF(LEFT(Tableau1[[#This Row],[Eléments modifié]],$J$1)=$I$1,Tableau1[[#This Row],[Date]],9^9)</f>
        <v>387420489</v>
      </c>
      <c r="G21682" s="9" t="str">
        <f>IF(Tableau1[[#This Row],[Date]]=_xlfn.MINIFS(Tableau1[1er],Tableau1[N° BL],Tableau1[[#This Row],[N° BL]],Tableau1[1er],Tableau1[[#This Row],[Date]]),D21681,"")</f>
        <v/>
      </c>
    </row>
    <row r="21683" spans="1:7" ht="14.25" customHeight="1" x14ac:dyDescent="0.25">
      <c r="A21683" s="1" t="s">
        <v>1730</v>
      </c>
      <c r="B21683" s="1" t="s">
        <v>1731</v>
      </c>
      <c r="C21683" s="7">
        <v>45469.490219907406</v>
      </c>
      <c r="D21683" s="10">
        <v>209</v>
      </c>
      <c r="E21683" s="1" t="s">
        <v>20</v>
      </c>
      <c r="F21683">
        <f>IF(LEFT(Tableau1[[#This Row],[Eléments modifié]],$J$1)=$I$1,Tableau1[[#This Row],[Date]],9^9)</f>
        <v>387420489</v>
      </c>
      <c r="G21683" s="9" t="str">
        <f>IF(Tableau1[[#This Row],[Date]]=_xlfn.MINIFS(Tableau1[1er],Tableau1[N° BL],Tableau1[[#This Row],[N° BL]],Tableau1[1er],Tableau1[[#This Row],[Date]]),D21682,"")</f>
        <v/>
      </c>
    </row>
    <row r="21684" spans="1:7" ht="14.25" customHeight="1" x14ac:dyDescent="0.25">
      <c r="A21684" s="1" t="s">
        <v>1730</v>
      </c>
      <c r="B21684" s="1" t="s">
        <v>1731</v>
      </c>
      <c r="C21684" s="7">
        <v>45469.495937500003</v>
      </c>
      <c r="D21684" s="10">
        <v>189</v>
      </c>
      <c r="E21684" s="1" t="s">
        <v>371</v>
      </c>
      <c r="F21684">
        <f>IF(LEFT(Tableau1[[#This Row],[Eléments modifié]],$J$1)=$I$1,Tableau1[[#This Row],[Date]],9^9)</f>
        <v>387420489</v>
      </c>
      <c r="G21684" s="9" t="str">
        <f>IF(Tableau1[[#This Row],[Date]]=_xlfn.MINIFS(Tableau1[1er],Tableau1[N° BL],Tableau1[[#This Row],[N° BL]],Tableau1[1er],Tableau1[[#This Row],[Date]]),D21683,"")</f>
        <v/>
      </c>
    </row>
    <row r="21685" spans="1:7" ht="14.25" customHeight="1" x14ac:dyDescent="0.25">
      <c r="A21685" s="1" t="s">
        <v>1730</v>
      </c>
      <c r="B21685" s="1" t="s">
        <v>1731</v>
      </c>
      <c r="C21685" s="7">
        <v>45469.532685185186</v>
      </c>
      <c r="D21685" s="10">
        <v>209</v>
      </c>
      <c r="E21685" s="1" t="s">
        <v>41</v>
      </c>
      <c r="F21685">
        <f>IF(LEFT(Tableau1[[#This Row],[Eléments modifié]],$J$1)=$I$1,Tableau1[[#This Row],[Date]],9^9)</f>
        <v>387420489</v>
      </c>
      <c r="G21685" s="9" t="str">
        <f>IF(Tableau1[[#This Row],[Date]]=_xlfn.MINIFS(Tableau1[1er],Tableau1[N° BL],Tableau1[[#This Row],[N° BL]],Tableau1[1er],Tableau1[[#This Row],[Date]]),D21684,"")</f>
        <v/>
      </c>
    </row>
    <row r="21686" spans="1:7" ht="14.25" customHeight="1" x14ac:dyDescent="0.25">
      <c r="A21686" s="1" t="s">
        <v>1730</v>
      </c>
      <c r="B21686" s="1" t="s">
        <v>1731</v>
      </c>
      <c r="C21686" s="7">
        <v>45469.532719907409</v>
      </c>
      <c r="D21686" s="10">
        <v>189</v>
      </c>
      <c r="E21686" s="1" t="s">
        <v>371</v>
      </c>
      <c r="F21686">
        <f>IF(LEFT(Tableau1[[#This Row],[Eléments modifié]],$J$1)=$I$1,Tableau1[[#This Row],[Date]],9^9)</f>
        <v>387420489</v>
      </c>
      <c r="G21686" s="9" t="str">
        <f>IF(Tableau1[[#This Row],[Date]]=_xlfn.MINIFS(Tableau1[1er],Tableau1[N° BL],Tableau1[[#This Row],[N° BL]],Tableau1[1er],Tableau1[[#This Row],[Date]]),D21685,"")</f>
        <v/>
      </c>
    </row>
    <row r="21687" spans="1:7" ht="14.25" customHeight="1" x14ac:dyDescent="0.25">
      <c r="A21687" s="1" t="s">
        <v>1730</v>
      </c>
      <c r="B21687" s="1" t="s">
        <v>1731</v>
      </c>
      <c r="C21687" s="7">
        <v>45469.538217592592</v>
      </c>
      <c r="D21687" s="10">
        <v>209</v>
      </c>
      <c r="E21687" s="1" t="s">
        <v>41</v>
      </c>
      <c r="F21687">
        <f>IF(LEFT(Tableau1[[#This Row],[Eléments modifié]],$J$1)=$I$1,Tableau1[[#This Row],[Date]],9^9)</f>
        <v>387420489</v>
      </c>
      <c r="G21687" s="9" t="str">
        <f>IF(Tableau1[[#This Row],[Date]]=_xlfn.MINIFS(Tableau1[1er],Tableau1[N° BL],Tableau1[[#This Row],[N° BL]],Tableau1[1er],Tableau1[[#This Row],[Date]]),D21686,"")</f>
        <v/>
      </c>
    </row>
    <row r="21688" spans="1:7" ht="14.25" customHeight="1" x14ac:dyDescent="0.25">
      <c r="A21688" s="1" t="s">
        <v>1730</v>
      </c>
      <c r="B21688" s="1" t="s">
        <v>1731</v>
      </c>
      <c r="C21688" s="7">
        <v>45469.53833333333</v>
      </c>
      <c r="D21688" s="10">
        <v>176</v>
      </c>
      <c r="E21688" s="1" t="s">
        <v>371</v>
      </c>
      <c r="F21688">
        <f>IF(LEFT(Tableau1[[#This Row],[Eléments modifié]],$J$1)=$I$1,Tableau1[[#This Row],[Date]],9^9)</f>
        <v>387420489</v>
      </c>
      <c r="G21688" s="9" t="str">
        <f>IF(Tableau1[[#This Row],[Date]]=_xlfn.MINIFS(Tableau1[1er],Tableau1[N° BL],Tableau1[[#This Row],[N° BL]],Tableau1[1er],Tableau1[[#This Row],[Date]]),D21687,"")</f>
        <v/>
      </c>
    </row>
    <row r="21689" spans="1:7" ht="14.25" customHeight="1" x14ac:dyDescent="0.25">
      <c r="A21689" s="1" t="s">
        <v>1730</v>
      </c>
      <c r="B21689" s="1" t="s">
        <v>1731</v>
      </c>
      <c r="C21689" s="7">
        <v>45469.569756944446</v>
      </c>
      <c r="D21689" s="10">
        <v>209</v>
      </c>
      <c r="E21689" s="1" t="s">
        <v>41</v>
      </c>
      <c r="F21689">
        <f>IF(LEFT(Tableau1[[#This Row],[Eléments modifié]],$J$1)=$I$1,Tableau1[[#This Row],[Date]],9^9)</f>
        <v>387420489</v>
      </c>
      <c r="G21689" s="9" t="str">
        <f>IF(Tableau1[[#This Row],[Date]]=_xlfn.MINIFS(Tableau1[1er],Tableau1[N° BL],Tableau1[[#This Row],[N° BL]],Tableau1[1er],Tableau1[[#This Row],[Date]]),D21688,"")</f>
        <v/>
      </c>
    </row>
    <row r="21690" spans="1:7" ht="14.25" customHeight="1" x14ac:dyDescent="0.25">
      <c r="A21690" s="1" t="s">
        <v>1730</v>
      </c>
      <c r="B21690" s="1" t="s">
        <v>1731</v>
      </c>
      <c r="C21690" s="7">
        <v>45469.569803240738</v>
      </c>
      <c r="D21690" s="10">
        <v>189</v>
      </c>
      <c r="E21690" s="1" t="s">
        <v>371</v>
      </c>
      <c r="F21690">
        <f>IF(LEFT(Tableau1[[#This Row],[Eléments modifié]],$J$1)=$I$1,Tableau1[[#This Row],[Date]],9^9)</f>
        <v>387420489</v>
      </c>
      <c r="G21690" s="9" t="str">
        <f>IF(Tableau1[[#This Row],[Date]]=_xlfn.MINIFS(Tableau1[1er],Tableau1[N° BL],Tableau1[[#This Row],[N° BL]],Tableau1[1er],Tableau1[[#This Row],[Date]]),D21689,"")</f>
        <v/>
      </c>
    </row>
    <row r="21691" spans="1:7" ht="14.25" customHeight="1" x14ac:dyDescent="0.25">
      <c r="A21691" s="1" t="s">
        <v>1730</v>
      </c>
      <c r="B21691" s="1" t="s">
        <v>1731</v>
      </c>
      <c r="C21691" s="7">
        <v>45469.588993055557</v>
      </c>
      <c r="D21691" s="10">
        <v>209</v>
      </c>
      <c r="E21691" s="1" t="s">
        <v>41</v>
      </c>
      <c r="F21691">
        <f>IF(LEFT(Tableau1[[#This Row],[Eléments modifié]],$J$1)=$I$1,Tableau1[[#This Row],[Date]],9^9)</f>
        <v>387420489</v>
      </c>
      <c r="G21691" s="9" t="str">
        <f>IF(Tableau1[[#This Row],[Date]]=_xlfn.MINIFS(Tableau1[1er],Tableau1[N° BL],Tableau1[[#This Row],[N° BL]],Tableau1[1er],Tableau1[[#This Row],[Date]]),D21690,"")</f>
        <v/>
      </c>
    </row>
    <row r="21692" spans="1:7" ht="14.25" customHeight="1" x14ac:dyDescent="0.25">
      <c r="A21692" s="1" t="s">
        <v>1730</v>
      </c>
      <c r="B21692" s="1" t="s">
        <v>1731</v>
      </c>
      <c r="C21692" s="7">
        <v>45469.58902777778</v>
      </c>
      <c r="D21692" s="10">
        <v>209</v>
      </c>
      <c r="E21692" s="1" t="s">
        <v>371</v>
      </c>
      <c r="F21692">
        <f>IF(LEFT(Tableau1[[#This Row],[Eléments modifié]],$J$1)=$I$1,Tableau1[[#This Row],[Date]],9^9)</f>
        <v>387420489</v>
      </c>
      <c r="G21692" s="9" t="str">
        <f>IF(Tableau1[[#This Row],[Date]]=_xlfn.MINIFS(Tableau1[1er],Tableau1[N° BL],Tableau1[[#This Row],[N° BL]],Tableau1[1er],Tableau1[[#This Row],[Date]]),D21691,"")</f>
        <v/>
      </c>
    </row>
    <row r="21693" spans="1:7" ht="14.25" customHeight="1" x14ac:dyDescent="0.25">
      <c r="A21693" s="1" t="s">
        <v>1730</v>
      </c>
      <c r="B21693" s="1" t="s">
        <v>1731</v>
      </c>
      <c r="C21693" s="7">
        <v>45469.589155092595</v>
      </c>
      <c r="D21693" s="10">
        <v>209</v>
      </c>
      <c r="E21693" s="1" t="s">
        <v>7</v>
      </c>
      <c r="F21693">
        <f>IF(LEFT(Tableau1[[#This Row],[Eléments modifié]],$J$1)=$I$1,Tableau1[[#This Row],[Date]],9^9)</f>
        <v>45469.589155092595</v>
      </c>
      <c r="G21693" s="9">
        <f>IF(Tableau1[[#This Row],[Date]]=_xlfn.MINIFS(Tableau1[1er],Tableau1[N° BL],Tableau1[[#This Row],[N° BL]],Tableau1[1er],Tableau1[[#This Row],[Date]]),D21692,"")</f>
        <v>209</v>
      </c>
    </row>
    <row r="21694" spans="1:7" ht="14.25" customHeight="1" x14ac:dyDescent="0.25">
      <c r="A21694" s="1" t="s">
        <v>1738</v>
      </c>
      <c r="B21694" s="1" t="s">
        <v>1739</v>
      </c>
      <c r="C21694" s="7">
        <v>45469.536724537036</v>
      </c>
      <c r="D21694" s="10">
        <v>179</v>
      </c>
      <c r="E21694" s="1" t="s">
        <v>14</v>
      </c>
      <c r="F21694">
        <f>IF(LEFT(Tableau1[[#This Row],[Eléments modifié]],$J$1)=$I$1,Tableau1[[#This Row],[Date]],9^9)</f>
        <v>387420489</v>
      </c>
      <c r="G21694" s="9" t="str">
        <f>IF(Tableau1[[#This Row],[Date]]=_xlfn.MINIFS(Tableau1[1er],Tableau1[N° BL],Tableau1[[#This Row],[N° BL]],Tableau1[1er],Tableau1[[#This Row],[Date]]),D21693,"")</f>
        <v/>
      </c>
    </row>
    <row r="21695" spans="1:7" ht="14.25" customHeight="1" x14ac:dyDescent="0.25">
      <c r="A21695" s="1" t="s">
        <v>1738</v>
      </c>
      <c r="B21695" s="1" t="s">
        <v>1739</v>
      </c>
      <c r="C21695" s="7">
        <v>45469.537962962961</v>
      </c>
      <c r="D21695" s="10">
        <v>189</v>
      </c>
      <c r="E21695" s="1" t="s">
        <v>41</v>
      </c>
      <c r="F21695">
        <f>IF(LEFT(Tableau1[[#This Row],[Eléments modifié]],$J$1)=$I$1,Tableau1[[#This Row],[Date]],9^9)</f>
        <v>387420489</v>
      </c>
      <c r="G21695" s="9" t="str">
        <f>IF(Tableau1[[#This Row],[Date]]=_xlfn.MINIFS(Tableau1[1er],Tableau1[N° BL],Tableau1[[#This Row],[N° BL]],Tableau1[1er],Tableau1[[#This Row],[Date]]),D21694,"")</f>
        <v/>
      </c>
    </row>
    <row r="21696" spans="1:7" ht="14.25" customHeight="1" x14ac:dyDescent="0.25">
      <c r="A21696" s="1" t="s">
        <v>1738</v>
      </c>
      <c r="B21696" s="1" t="s">
        <v>1739</v>
      </c>
      <c r="C21696" s="7">
        <v>45469.538148148145</v>
      </c>
      <c r="D21696" s="10">
        <v>209</v>
      </c>
      <c r="E21696" s="1" t="s">
        <v>14</v>
      </c>
      <c r="F21696">
        <f>IF(LEFT(Tableau1[[#This Row],[Eléments modifié]],$J$1)=$I$1,Tableau1[[#This Row],[Date]],9^9)</f>
        <v>387420489</v>
      </c>
      <c r="G21696" s="9" t="str">
        <f>IF(Tableau1[[#This Row],[Date]]=_xlfn.MINIFS(Tableau1[1er],Tableau1[N° BL],Tableau1[[#This Row],[N° BL]],Tableau1[1er],Tableau1[[#This Row],[Date]]),D21695,"")</f>
        <v/>
      </c>
    </row>
    <row r="21697" spans="1:7" ht="14.25" customHeight="1" x14ac:dyDescent="0.25">
      <c r="A21697" s="1" t="s">
        <v>1738</v>
      </c>
      <c r="B21697" s="1" t="s">
        <v>1739</v>
      </c>
      <c r="C21697" s="7">
        <v>45469.560925925929</v>
      </c>
      <c r="D21697" s="10">
        <v>189</v>
      </c>
      <c r="E21697" s="1" t="s">
        <v>41</v>
      </c>
      <c r="F21697">
        <f>IF(LEFT(Tableau1[[#This Row],[Eléments modifié]],$J$1)=$I$1,Tableau1[[#This Row],[Date]],9^9)</f>
        <v>387420489</v>
      </c>
      <c r="G21697" s="9" t="str">
        <f>IF(Tableau1[[#This Row],[Date]]=_xlfn.MINIFS(Tableau1[1er],Tableau1[N° BL],Tableau1[[#This Row],[N° BL]],Tableau1[1er],Tableau1[[#This Row],[Date]]),D21696,"")</f>
        <v/>
      </c>
    </row>
    <row r="21698" spans="1:7" ht="14.25" customHeight="1" x14ac:dyDescent="0.25">
      <c r="A21698" s="1" t="s">
        <v>1738</v>
      </c>
      <c r="B21698" s="1" t="s">
        <v>1739</v>
      </c>
      <c r="C21698" s="7">
        <v>45469.560983796298</v>
      </c>
      <c r="D21698" s="10">
        <v>188</v>
      </c>
      <c r="E21698" s="1" t="s">
        <v>14</v>
      </c>
      <c r="F21698">
        <f>IF(LEFT(Tableau1[[#This Row],[Eléments modifié]],$J$1)=$I$1,Tableau1[[#This Row],[Date]],9^9)</f>
        <v>387420489</v>
      </c>
      <c r="G21698" s="9" t="str">
        <f>IF(Tableau1[[#This Row],[Date]]=_xlfn.MINIFS(Tableau1[1er],Tableau1[N° BL],Tableau1[[#This Row],[N° BL]],Tableau1[1er],Tableau1[[#This Row],[Date]]),D21697,"")</f>
        <v/>
      </c>
    </row>
    <row r="21699" spans="1:7" ht="14.25" customHeight="1" x14ac:dyDescent="0.25">
      <c r="A21699" s="1" t="s">
        <v>1738</v>
      </c>
      <c r="B21699" s="1" t="s">
        <v>1739</v>
      </c>
      <c r="C21699" s="7">
        <v>45469.566354166665</v>
      </c>
      <c r="D21699" s="10">
        <v>189</v>
      </c>
      <c r="E21699" s="1" t="s">
        <v>7</v>
      </c>
      <c r="F21699">
        <f>IF(LEFT(Tableau1[[#This Row],[Eléments modifié]],$J$1)=$I$1,Tableau1[[#This Row],[Date]],9^9)</f>
        <v>45469.566354166665</v>
      </c>
      <c r="G21699" s="9">
        <f>IF(Tableau1[[#This Row],[Date]]=_xlfn.MINIFS(Tableau1[1er],Tableau1[N° BL],Tableau1[[#This Row],[N° BL]],Tableau1[1er],Tableau1[[#This Row],[Date]]),D21698,"")</f>
        <v>188</v>
      </c>
    </row>
    <row r="21700" spans="1:7" ht="14.25" customHeight="1" x14ac:dyDescent="0.25">
      <c r="A21700" s="1" t="s">
        <v>1742</v>
      </c>
      <c r="B21700" s="1" t="s">
        <v>1743</v>
      </c>
      <c r="C21700" s="7">
        <v>45469.532581018517</v>
      </c>
      <c r="D21700" s="10">
        <v>209</v>
      </c>
      <c r="E21700" s="1" t="s">
        <v>111</v>
      </c>
      <c r="F21700">
        <f>IF(LEFT(Tableau1[[#This Row],[Eléments modifié]],$J$1)=$I$1,Tableau1[[#This Row],[Date]],9^9)</f>
        <v>387420489</v>
      </c>
      <c r="G21700" s="9" t="str">
        <f>IF(Tableau1[[#This Row],[Date]]=_xlfn.MINIFS(Tableau1[1er],Tableau1[N° BL],Tableau1[[#This Row],[N° BL]],Tableau1[1er],Tableau1[[#This Row],[Date]]),D21699,"")</f>
        <v/>
      </c>
    </row>
    <row r="21701" spans="1:7" ht="14.25" customHeight="1" x14ac:dyDescent="0.25">
      <c r="A21701" s="1" t="s">
        <v>1742</v>
      </c>
      <c r="B21701" s="1" t="s">
        <v>1743</v>
      </c>
      <c r="C21701" s="7">
        <v>45469.548194444447</v>
      </c>
      <c r="D21701" s="10">
        <v>176</v>
      </c>
      <c r="E21701" s="1" t="s">
        <v>41</v>
      </c>
      <c r="F21701">
        <f>IF(LEFT(Tableau1[[#This Row],[Eléments modifié]],$J$1)=$I$1,Tableau1[[#This Row],[Date]],9^9)</f>
        <v>387420489</v>
      </c>
      <c r="G21701" s="9" t="str">
        <f>IF(Tableau1[[#This Row],[Date]]=_xlfn.MINIFS(Tableau1[1er],Tableau1[N° BL],Tableau1[[#This Row],[N° BL]],Tableau1[1er],Tableau1[[#This Row],[Date]]),D21700,"")</f>
        <v/>
      </c>
    </row>
    <row r="21702" spans="1:7" ht="14.25" customHeight="1" x14ac:dyDescent="0.25">
      <c r="A21702" s="1" t="s">
        <v>1742</v>
      </c>
      <c r="B21702" s="1" t="s">
        <v>1743</v>
      </c>
      <c r="C21702" s="7">
        <v>45469.548275462963</v>
      </c>
      <c r="D21702" s="10">
        <v>176</v>
      </c>
      <c r="E21702" s="1" t="s">
        <v>111</v>
      </c>
      <c r="F21702">
        <f>IF(LEFT(Tableau1[[#This Row],[Eléments modifié]],$J$1)=$I$1,Tableau1[[#This Row],[Date]],9^9)</f>
        <v>387420489</v>
      </c>
      <c r="G21702" s="9" t="str">
        <f>IF(Tableau1[[#This Row],[Date]]=_xlfn.MINIFS(Tableau1[1er],Tableau1[N° BL],Tableau1[[#This Row],[N° BL]],Tableau1[1er],Tableau1[[#This Row],[Date]]),D21701,"")</f>
        <v/>
      </c>
    </row>
    <row r="21703" spans="1:7" ht="14.25" customHeight="1" x14ac:dyDescent="0.25">
      <c r="A21703" s="1" t="s">
        <v>1742</v>
      </c>
      <c r="B21703" s="1" t="s">
        <v>1743</v>
      </c>
      <c r="C21703" s="7">
        <v>45469.550081018519</v>
      </c>
      <c r="D21703" s="10">
        <v>179</v>
      </c>
      <c r="E21703" s="1" t="s">
        <v>7</v>
      </c>
      <c r="F21703">
        <f>IF(LEFT(Tableau1[[#This Row],[Eléments modifié]],$J$1)=$I$1,Tableau1[[#This Row],[Date]],9^9)</f>
        <v>45469.550081018519</v>
      </c>
      <c r="G21703" s="9">
        <f>IF(Tableau1[[#This Row],[Date]]=_xlfn.MINIFS(Tableau1[1er],Tableau1[N° BL],Tableau1[[#This Row],[N° BL]],Tableau1[1er],Tableau1[[#This Row],[Date]]),D21702,"")</f>
        <v>176</v>
      </c>
    </row>
    <row r="21704" spans="1:7" ht="14.25" customHeight="1" x14ac:dyDescent="0.25">
      <c r="A21704" s="1" t="s">
        <v>1744</v>
      </c>
      <c r="B21704" s="1" t="s">
        <v>1745</v>
      </c>
      <c r="C21704" s="7">
        <v>45469.526435185187</v>
      </c>
      <c r="D21704" s="10">
        <v>176</v>
      </c>
      <c r="E21704" s="1" t="s">
        <v>5</v>
      </c>
      <c r="F21704">
        <f>IF(LEFT(Tableau1[[#This Row],[Eléments modifié]],$J$1)=$I$1,Tableau1[[#This Row],[Date]],9^9)</f>
        <v>387420489</v>
      </c>
      <c r="G21704" s="9" t="str">
        <f>IF(Tableau1[[#This Row],[Date]]=_xlfn.MINIFS(Tableau1[1er],Tableau1[N° BL],Tableau1[[#This Row],[N° BL]],Tableau1[1er],Tableau1[[#This Row],[Date]]),D21703,"")</f>
        <v/>
      </c>
    </row>
    <row r="21705" spans="1:7" ht="14.25" customHeight="1" x14ac:dyDescent="0.25">
      <c r="A21705" s="1" t="s">
        <v>1744</v>
      </c>
      <c r="B21705" s="1" t="s">
        <v>1745</v>
      </c>
      <c r="C21705" s="7">
        <v>45469.537164351852</v>
      </c>
      <c r="D21705" s="10">
        <v>179</v>
      </c>
      <c r="E21705" s="1" t="s">
        <v>7</v>
      </c>
      <c r="F21705">
        <f>IF(LEFT(Tableau1[[#This Row],[Eléments modifié]],$J$1)=$I$1,Tableau1[[#This Row],[Date]],9^9)</f>
        <v>45469.537164351852</v>
      </c>
      <c r="G21705" s="9">
        <f>IF(Tableau1[[#This Row],[Date]]=_xlfn.MINIFS(Tableau1[1er],Tableau1[N° BL],Tableau1[[#This Row],[N° BL]],Tableau1[1er],Tableau1[[#This Row],[Date]]),D21704,"")</f>
        <v>176</v>
      </c>
    </row>
    <row r="21706" spans="1:7" ht="14.25" customHeight="1" x14ac:dyDescent="0.25">
      <c r="A21706" s="1" t="s">
        <v>1734</v>
      </c>
      <c r="B21706" s="1" t="s">
        <v>1735</v>
      </c>
      <c r="C21706" s="7">
        <v>45469.565729166665</v>
      </c>
      <c r="D21706" s="10">
        <v>188</v>
      </c>
      <c r="E21706" s="1" t="s">
        <v>32</v>
      </c>
      <c r="F21706">
        <f>IF(LEFT(Tableau1[[#This Row],[Eléments modifié]],$J$1)=$I$1,Tableau1[[#This Row],[Date]],9^9)</f>
        <v>387420489</v>
      </c>
      <c r="G21706" s="9" t="str">
        <f>IF(Tableau1[[#This Row],[Date]]=_xlfn.MINIFS(Tableau1[1er],Tableau1[N° BL],Tableau1[[#This Row],[N° BL]],Tableau1[1er],Tableau1[[#This Row],[Date]]),D21705,"")</f>
        <v/>
      </c>
    </row>
    <row r="21707" spans="1:7" ht="14.25" customHeight="1" x14ac:dyDescent="0.25">
      <c r="A21707" s="1" t="s">
        <v>1734</v>
      </c>
      <c r="B21707" s="1" t="s">
        <v>1735</v>
      </c>
      <c r="C21707" s="7">
        <v>45469.565810185188</v>
      </c>
      <c r="D21707" s="10">
        <v>189</v>
      </c>
      <c r="E21707" s="1" t="s">
        <v>20</v>
      </c>
      <c r="F21707">
        <f>IF(LEFT(Tableau1[[#This Row],[Eléments modifié]],$J$1)=$I$1,Tableau1[[#This Row],[Date]],9^9)</f>
        <v>387420489</v>
      </c>
      <c r="G21707" s="9" t="str">
        <f>IF(Tableau1[[#This Row],[Date]]=_xlfn.MINIFS(Tableau1[1er],Tableau1[N° BL],Tableau1[[#This Row],[N° BL]],Tableau1[1er],Tableau1[[#This Row],[Date]]),D21706,"")</f>
        <v/>
      </c>
    </row>
    <row r="21708" spans="1:7" ht="14.25" customHeight="1" x14ac:dyDescent="0.25">
      <c r="A21708" s="1" t="s">
        <v>1734</v>
      </c>
      <c r="B21708" s="1" t="s">
        <v>1735</v>
      </c>
      <c r="C21708" s="7">
        <v>45469.566516203704</v>
      </c>
      <c r="D21708" s="10">
        <v>179</v>
      </c>
      <c r="E21708" s="1" t="s">
        <v>14</v>
      </c>
      <c r="F21708">
        <f>IF(LEFT(Tableau1[[#This Row],[Eléments modifié]],$J$1)=$I$1,Tableau1[[#This Row],[Date]],9^9)</f>
        <v>387420489</v>
      </c>
      <c r="G21708" s="9" t="str">
        <f>IF(Tableau1[[#This Row],[Date]]=_xlfn.MINIFS(Tableau1[1er],Tableau1[N° BL],Tableau1[[#This Row],[N° BL]],Tableau1[1er],Tableau1[[#This Row],[Date]]),D21707,"")</f>
        <v/>
      </c>
    </row>
    <row r="21709" spans="1:7" ht="14.25" customHeight="1" x14ac:dyDescent="0.25">
      <c r="A21709" s="1" t="s">
        <v>1734</v>
      </c>
      <c r="B21709" s="1" t="s">
        <v>1735</v>
      </c>
      <c r="C21709" s="7">
        <v>45469.573680555557</v>
      </c>
      <c r="D21709" s="10">
        <v>189</v>
      </c>
      <c r="E21709" s="1" t="s">
        <v>41</v>
      </c>
      <c r="F21709">
        <f>IF(LEFT(Tableau1[[#This Row],[Eléments modifié]],$J$1)=$I$1,Tableau1[[#This Row],[Date]],9^9)</f>
        <v>387420489</v>
      </c>
      <c r="G21709" s="9" t="str">
        <f>IF(Tableau1[[#This Row],[Date]]=_xlfn.MINIFS(Tableau1[1er],Tableau1[N° BL],Tableau1[[#This Row],[N° BL]],Tableau1[1er],Tableau1[[#This Row],[Date]]),D21708,"")</f>
        <v/>
      </c>
    </row>
    <row r="21710" spans="1:7" ht="14.25" customHeight="1" x14ac:dyDescent="0.25">
      <c r="A21710" s="1" t="s">
        <v>1734</v>
      </c>
      <c r="B21710" s="1" t="s">
        <v>1735</v>
      </c>
      <c r="C21710" s="7">
        <v>45469.573761574073</v>
      </c>
      <c r="D21710" s="10">
        <v>189</v>
      </c>
      <c r="E21710" s="1" t="s">
        <v>14</v>
      </c>
      <c r="F21710">
        <f>IF(LEFT(Tableau1[[#This Row],[Eléments modifié]],$J$1)=$I$1,Tableau1[[#This Row],[Date]],9^9)</f>
        <v>387420489</v>
      </c>
      <c r="G21710" s="9" t="str">
        <f>IF(Tableau1[[#This Row],[Date]]=_xlfn.MINIFS(Tableau1[1er],Tableau1[N° BL],Tableau1[[#This Row],[N° BL]],Tableau1[1er],Tableau1[[#This Row],[Date]]),D21709,"")</f>
        <v/>
      </c>
    </row>
    <row r="21711" spans="1:7" ht="14.25" customHeight="1" x14ac:dyDescent="0.25">
      <c r="A21711" s="1" t="s">
        <v>1734</v>
      </c>
      <c r="B21711" s="1" t="s">
        <v>1735</v>
      </c>
      <c r="C21711" s="7">
        <v>45469.574050925927</v>
      </c>
      <c r="D21711" s="10">
        <v>176</v>
      </c>
      <c r="E21711" s="1" t="s">
        <v>7</v>
      </c>
      <c r="F21711">
        <f>IF(LEFT(Tableau1[[#This Row],[Eléments modifié]],$J$1)=$I$1,Tableau1[[#This Row],[Date]],9^9)</f>
        <v>45469.574050925927</v>
      </c>
      <c r="G21711" s="9">
        <f>IF(Tableau1[[#This Row],[Date]]=_xlfn.MINIFS(Tableau1[1er],Tableau1[N° BL],Tableau1[[#This Row],[N° BL]],Tableau1[1er],Tableau1[[#This Row],[Date]]),D21710,"")</f>
        <v>189</v>
      </c>
    </row>
    <row r="21712" spans="1:7" ht="14.25" customHeight="1" x14ac:dyDescent="0.25">
      <c r="A21712" s="1" t="s">
        <v>1736</v>
      </c>
      <c r="B21712" s="1" t="s">
        <v>1737</v>
      </c>
      <c r="C21712" s="7">
        <v>45469.55232638889</v>
      </c>
      <c r="D21712" s="10">
        <v>176</v>
      </c>
      <c r="E21712" s="1" t="s">
        <v>5</v>
      </c>
      <c r="F21712">
        <f>IF(LEFT(Tableau1[[#This Row],[Eléments modifié]],$J$1)=$I$1,Tableau1[[#This Row],[Date]],9^9)</f>
        <v>387420489</v>
      </c>
      <c r="G21712" s="9" t="str">
        <f>IF(Tableau1[[#This Row],[Date]]=_xlfn.MINIFS(Tableau1[1er],Tableau1[N° BL],Tableau1[[#This Row],[N° BL]],Tableau1[1er],Tableau1[[#This Row],[Date]]),D21711,"")</f>
        <v/>
      </c>
    </row>
    <row r="21713" spans="1:7" ht="14.25" customHeight="1" x14ac:dyDescent="0.25">
      <c r="A21713" s="1" t="s">
        <v>1736</v>
      </c>
      <c r="B21713" s="1" t="s">
        <v>1737</v>
      </c>
      <c r="C21713" s="7">
        <v>45469.567893518521</v>
      </c>
      <c r="D21713" s="10">
        <v>209</v>
      </c>
      <c r="E21713" s="1" t="s">
        <v>7</v>
      </c>
      <c r="F21713">
        <f>IF(LEFT(Tableau1[[#This Row],[Eléments modifié]],$J$1)=$I$1,Tableau1[[#This Row],[Date]],9^9)</f>
        <v>45469.567893518521</v>
      </c>
      <c r="G21713" s="9">
        <f>IF(Tableau1[[#This Row],[Date]]=_xlfn.MINIFS(Tableau1[1er],Tableau1[N° BL],Tableau1[[#This Row],[N° BL]],Tableau1[1er],Tableau1[[#This Row],[Date]]),D21712,"")</f>
        <v>176</v>
      </c>
    </row>
    <row r="21714" spans="1:7" ht="14.25" customHeight="1" x14ac:dyDescent="0.25">
      <c r="A21714" s="1" t="s">
        <v>1724</v>
      </c>
      <c r="B21714" s="1" t="s">
        <v>1725</v>
      </c>
      <c r="C21714" s="7">
        <v>45469.55259259259</v>
      </c>
      <c r="D21714" s="10">
        <v>176</v>
      </c>
      <c r="E21714" s="1" t="s">
        <v>111</v>
      </c>
      <c r="F21714">
        <f>IF(LEFT(Tableau1[[#This Row],[Eléments modifié]],$J$1)=$I$1,Tableau1[[#This Row],[Date]],9^9)</f>
        <v>387420489</v>
      </c>
      <c r="G21714" s="9" t="str">
        <f>IF(Tableau1[[#This Row],[Date]]=_xlfn.MINIFS(Tableau1[1er],Tableau1[N° BL],Tableau1[[#This Row],[N° BL]],Tableau1[1er],Tableau1[[#This Row],[Date]]),D21713,"")</f>
        <v/>
      </c>
    </row>
    <row r="21715" spans="1:7" ht="14.25" customHeight="1" x14ac:dyDescent="0.25">
      <c r="A21715" s="1" t="s">
        <v>1724</v>
      </c>
      <c r="B21715" s="1" t="s">
        <v>1725</v>
      </c>
      <c r="C21715" s="7">
        <v>45469.553854166668</v>
      </c>
      <c r="D21715" s="10">
        <v>176</v>
      </c>
      <c r="E21715" s="1" t="s">
        <v>20</v>
      </c>
      <c r="F21715">
        <f>IF(LEFT(Tableau1[[#This Row],[Eléments modifié]],$J$1)=$I$1,Tableau1[[#This Row],[Date]],9^9)</f>
        <v>387420489</v>
      </c>
      <c r="G21715" s="9" t="str">
        <f>IF(Tableau1[[#This Row],[Date]]=_xlfn.MINIFS(Tableau1[1er],Tableau1[N° BL],Tableau1[[#This Row],[N° BL]],Tableau1[1er],Tableau1[[#This Row],[Date]]),D21714,"")</f>
        <v/>
      </c>
    </row>
    <row r="21716" spans="1:7" ht="14.25" customHeight="1" x14ac:dyDescent="0.25">
      <c r="A21716" s="1" t="s">
        <v>1724</v>
      </c>
      <c r="B21716" s="1" t="s">
        <v>1725</v>
      </c>
      <c r="C21716" s="7">
        <v>45470.288634259261</v>
      </c>
      <c r="D21716" s="10">
        <v>189</v>
      </c>
      <c r="E21716" s="1" t="s">
        <v>111</v>
      </c>
      <c r="F21716">
        <f>IF(LEFT(Tableau1[[#This Row],[Eléments modifié]],$J$1)=$I$1,Tableau1[[#This Row],[Date]],9^9)</f>
        <v>387420489</v>
      </c>
      <c r="G21716" s="9" t="str">
        <f>IF(Tableau1[[#This Row],[Date]]=_xlfn.MINIFS(Tableau1[1er],Tableau1[N° BL],Tableau1[[#This Row],[N° BL]],Tableau1[1er],Tableau1[[#This Row],[Date]]),D21715,"")</f>
        <v/>
      </c>
    </row>
    <row r="21717" spans="1:7" ht="14.25" customHeight="1" x14ac:dyDescent="0.25">
      <c r="A21717" s="1" t="s">
        <v>1724</v>
      </c>
      <c r="B21717" s="1" t="s">
        <v>1725</v>
      </c>
      <c r="C21717" s="7">
        <v>45470.33321759259</v>
      </c>
      <c r="D21717" s="10">
        <v>176</v>
      </c>
      <c r="E21717" s="1" t="s">
        <v>7</v>
      </c>
      <c r="F21717">
        <f>IF(LEFT(Tableau1[[#This Row],[Eléments modifié]],$J$1)=$I$1,Tableau1[[#This Row],[Date]],9^9)</f>
        <v>45470.33321759259</v>
      </c>
      <c r="G21717" s="9">
        <f>IF(Tableau1[[#This Row],[Date]]=_xlfn.MINIFS(Tableau1[1er],Tableau1[N° BL],Tableau1[[#This Row],[N° BL]],Tableau1[1er],Tableau1[[#This Row],[Date]]),D21716,"")</f>
        <v>189</v>
      </c>
    </row>
    <row r="21718" spans="1:7" ht="14.25" customHeight="1" x14ac:dyDescent="0.25">
      <c r="A21718" s="1" t="s">
        <v>1732</v>
      </c>
      <c r="B21718" s="1" t="s">
        <v>1733</v>
      </c>
      <c r="C21718" s="7">
        <v>45469.556145833332</v>
      </c>
      <c r="D21718" s="10">
        <v>188</v>
      </c>
      <c r="E21718" s="1" t="s">
        <v>111</v>
      </c>
      <c r="F21718">
        <f>IF(LEFT(Tableau1[[#This Row],[Eléments modifié]],$J$1)=$I$1,Tableau1[[#This Row],[Date]],9^9)</f>
        <v>387420489</v>
      </c>
      <c r="G21718" s="9" t="str">
        <f>IF(Tableau1[[#This Row],[Date]]=_xlfn.MINIFS(Tableau1[1er],Tableau1[N° BL],Tableau1[[#This Row],[N° BL]],Tableau1[1er],Tableau1[[#This Row],[Date]]),D21717,"")</f>
        <v/>
      </c>
    </row>
    <row r="21719" spans="1:7" ht="14.25" customHeight="1" x14ac:dyDescent="0.25">
      <c r="A21719" s="1" t="s">
        <v>1732</v>
      </c>
      <c r="B21719" s="1" t="s">
        <v>1733</v>
      </c>
      <c r="C21719" s="7">
        <v>45469.577025462961</v>
      </c>
      <c r="D21719" s="10">
        <v>176</v>
      </c>
      <c r="E21719" s="1" t="s">
        <v>41</v>
      </c>
      <c r="F21719">
        <f>IF(LEFT(Tableau1[[#This Row],[Eléments modifié]],$J$1)=$I$1,Tableau1[[#This Row],[Date]],9^9)</f>
        <v>387420489</v>
      </c>
      <c r="G21719" s="9" t="str">
        <f>IF(Tableau1[[#This Row],[Date]]=_xlfn.MINIFS(Tableau1[1er],Tableau1[N° BL],Tableau1[[#This Row],[N° BL]],Tableau1[1er],Tableau1[[#This Row],[Date]]),D21718,"")</f>
        <v/>
      </c>
    </row>
    <row r="21720" spans="1:7" ht="14.25" customHeight="1" x14ac:dyDescent="0.25">
      <c r="A21720" s="1" t="s">
        <v>1732</v>
      </c>
      <c r="B21720" s="1" t="s">
        <v>1733</v>
      </c>
      <c r="C21720" s="7">
        <v>45469.57708333333</v>
      </c>
      <c r="D21720" s="10">
        <v>176</v>
      </c>
      <c r="E21720" s="1" t="s">
        <v>111</v>
      </c>
      <c r="F21720">
        <f>IF(LEFT(Tableau1[[#This Row],[Eléments modifié]],$J$1)=$I$1,Tableau1[[#This Row],[Date]],9^9)</f>
        <v>387420489</v>
      </c>
      <c r="G21720" s="9" t="str">
        <f>IF(Tableau1[[#This Row],[Date]]=_xlfn.MINIFS(Tableau1[1er],Tableau1[N° BL],Tableau1[[#This Row],[N° BL]],Tableau1[1er],Tableau1[[#This Row],[Date]]),D21719,"")</f>
        <v/>
      </c>
    </row>
    <row r="21721" spans="1:7" ht="14.25" customHeight="1" x14ac:dyDescent="0.25">
      <c r="A21721" s="1" t="s">
        <v>1732</v>
      </c>
      <c r="B21721" s="1" t="s">
        <v>1733</v>
      </c>
      <c r="C21721" s="7">
        <v>45469.578518518516</v>
      </c>
      <c r="D21721" s="10">
        <v>179</v>
      </c>
      <c r="E21721" s="1" t="s">
        <v>7</v>
      </c>
      <c r="F21721">
        <f>IF(LEFT(Tableau1[[#This Row],[Eléments modifié]],$J$1)=$I$1,Tableau1[[#This Row],[Date]],9^9)</f>
        <v>45469.578518518516</v>
      </c>
      <c r="G21721" s="9">
        <f>IF(Tableau1[[#This Row],[Date]]=_xlfn.MINIFS(Tableau1[1er],Tableau1[N° BL],Tableau1[[#This Row],[N° BL]],Tableau1[1er],Tableau1[[#This Row],[Date]]),D21720,"")</f>
        <v>176</v>
      </c>
    </row>
    <row r="21722" spans="1:7" ht="14.25" customHeight="1" x14ac:dyDescent="0.25">
      <c r="A21722" s="1" t="s">
        <v>1726</v>
      </c>
      <c r="B21722" s="1" t="s">
        <v>1727</v>
      </c>
      <c r="C21722" s="7">
        <v>45469.589189814818</v>
      </c>
      <c r="D21722" s="10">
        <v>179</v>
      </c>
      <c r="E21722" s="1" t="s">
        <v>371</v>
      </c>
      <c r="F21722">
        <f>IF(LEFT(Tableau1[[#This Row],[Eléments modifié]],$J$1)=$I$1,Tableau1[[#This Row],[Date]],9^9)</f>
        <v>387420489</v>
      </c>
      <c r="G21722" s="9" t="str">
        <f>IF(Tableau1[[#This Row],[Date]]=_xlfn.MINIFS(Tableau1[1er],Tableau1[N° BL],Tableau1[[#This Row],[N° BL]],Tableau1[1er],Tableau1[[#This Row],[Date]]),D21721,"")</f>
        <v/>
      </c>
    </row>
    <row r="21723" spans="1:7" ht="14.25" customHeight="1" x14ac:dyDescent="0.25">
      <c r="A21723" s="1" t="s">
        <v>1726</v>
      </c>
      <c r="B21723" s="1" t="s">
        <v>1727</v>
      </c>
      <c r="C21723" s="7">
        <v>45469.602685185186</v>
      </c>
      <c r="D21723" s="10">
        <v>209</v>
      </c>
      <c r="E21723" s="1" t="s">
        <v>7</v>
      </c>
      <c r="F21723">
        <f>IF(LEFT(Tableau1[[#This Row],[Eléments modifié]],$J$1)=$I$1,Tableau1[[#This Row],[Date]],9^9)</f>
        <v>45469.602685185186</v>
      </c>
      <c r="G21723" s="9">
        <f>IF(Tableau1[[#This Row],[Date]]=_xlfn.MINIFS(Tableau1[1er],Tableau1[N° BL],Tableau1[[#This Row],[N° BL]],Tableau1[1er],Tableau1[[#This Row],[Date]]),D21722,"")</f>
        <v>179</v>
      </c>
    </row>
    <row r="21724" spans="1:7" ht="14.25" customHeight="1" x14ac:dyDescent="0.25">
      <c r="A21724" s="1" t="s">
        <v>1728</v>
      </c>
      <c r="B21724" s="1" t="s">
        <v>1729</v>
      </c>
      <c r="C21724" s="7">
        <v>45469.581909722219</v>
      </c>
      <c r="D21724" s="10">
        <v>209</v>
      </c>
      <c r="E21724" s="1" t="s">
        <v>5</v>
      </c>
      <c r="F21724">
        <f>IF(LEFT(Tableau1[[#This Row],[Eléments modifié]],$J$1)=$I$1,Tableau1[[#This Row],[Date]],9^9)</f>
        <v>387420489</v>
      </c>
      <c r="G21724" s="9" t="str">
        <f>IF(Tableau1[[#This Row],[Date]]=_xlfn.MINIFS(Tableau1[1er],Tableau1[N° BL],Tableau1[[#This Row],[N° BL]],Tableau1[1er],Tableau1[[#This Row],[Date]]),D21723,"")</f>
        <v/>
      </c>
    </row>
    <row r="21725" spans="1:7" ht="14.25" customHeight="1" x14ac:dyDescent="0.25">
      <c r="A21725" s="1" t="s">
        <v>1728</v>
      </c>
      <c r="B21725" s="1" t="s">
        <v>1729</v>
      </c>
      <c r="C21725" s="7">
        <v>45469.597083333334</v>
      </c>
      <c r="D21725" s="10">
        <v>209</v>
      </c>
      <c r="E21725" s="1" t="s">
        <v>7</v>
      </c>
      <c r="F21725">
        <f>IF(LEFT(Tableau1[[#This Row],[Eléments modifié]],$J$1)=$I$1,Tableau1[[#This Row],[Date]],9^9)</f>
        <v>45469.597083333334</v>
      </c>
      <c r="G21725" s="9">
        <f>IF(Tableau1[[#This Row],[Date]]=_xlfn.MINIFS(Tableau1[1er],Tableau1[N° BL],Tableau1[[#This Row],[N° BL]],Tableau1[1er],Tableau1[[#This Row],[Date]]),D21724,"")</f>
        <v>209</v>
      </c>
    </row>
    <row r="21726" spans="1:7" ht="14.25" customHeight="1" x14ac:dyDescent="0.25">
      <c r="A21726" s="1" t="s">
        <v>1718</v>
      </c>
      <c r="B21726" s="1" t="s">
        <v>1719</v>
      </c>
      <c r="C21726" s="7">
        <v>45469.610972222225</v>
      </c>
      <c r="D21726" s="10">
        <v>209</v>
      </c>
      <c r="E21726" s="1" t="s">
        <v>371</v>
      </c>
      <c r="F21726">
        <f>IF(LEFT(Tableau1[[#This Row],[Eléments modifié]],$J$1)=$I$1,Tableau1[[#This Row],[Date]],9^9)</f>
        <v>387420489</v>
      </c>
      <c r="G21726" s="9" t="str">
        <f>IF(Tableau1[[#This Row],[Date]]=_xlfn.MINIFS(Tableau1[1er],Tableau1[N° BL],Tableau1[[#This Row],[N° BL]],Tableau1[1er],Tableau1[[#This Row],[Date]]),D21725,"")</f>
        <v/>
      </c>
    </row>
    <row r="21727" spans="1:7" ht="14.25" customHeight="1" x14ac:dyDescent="0.25">
      <c r="A21727" s="1" t="s">
        <v>1718</v>
      </c>
      <c r="B21727" s="1" t="s">
        <v>1719</v>
      </c>
      <c r="C21727" s="7">
        <v>45469.611759259256</v>
      </c>
      <c r="D21727" s="10">
        <v>176</v>
      </c>
      <c r="E21727" s="1" t="s">
        <v>20</v>
      </c>
      <c r="F21727">
        <f>IF(LEFT(Tableau1[[#This Row],[Eléments modifié]],$J$1)=$I$1,Tableau1[[#This Row],[Date]],9^9)</f>
        <v>387420489</v>
      </c>
      <c r="G21727" s="9" t="str">
        <f>IF(Tableau1[[#This Row],[Date]]=_xlfn.MINIFS(Tableau1[1er],Tableau1[N° BL],Tableau1[[#This Row],[N° BL]],Tableau1[1er],Tableau1[[#This Row],[Date]]),D21726,"")</f>
        <v/>
      </c>
    </row>
    <row r="21728" spans="1:7" ht="14.25" customHeight="1" x14ac:dyDescent="0.25">
      <c r="A21728" s="1" t="s">
        <v>1718</v>
      </c>
      <c r="B21728" s="1" t="s">
        <v>1719</v>
      </c>
      <c r="C21728" s="7">
        <v>45470.288877314815</v>
      </c>
      <c r="D21728" s="10">
        <v>176</v>
      </c>
      <c r="E21728" s="1" t="s">
        <v>14</v>
      </c>
      <c r="F21728">
        <f>IF(LEFT(Tableau1[[#This Row],[Eléments modifié]],$J$1)=$I$1,Tableau1[[#This Row],[Date]],9^9)</f>
        <v>387420489</v>
      </c>
      <c r="G21728" s="9" t="str">
        <f>IF(Tableau1[[#This Row],[Date]]=_xlfn.MINIFS(Tableau1[1er],Tableau1[N° BL],Tableau1[[#This Row],[N° BL]],Tableau1[1er],Tableau1[[#This Row],[Date]]),D21727,"")</f>
        <v/>
      </c>
    </row>
    <row r="21729" spans="1:7" ht="14.25" customHeight="1" x14ac:dyDescent="0.25">
      <c r="A21729" s="1" t="s">
        <v>1718</v>
      </c>
      <c r="B21729" s="1" t="s">
        <v>1719</v>
      </c>
      <c r="C21729" s="7">
        <v>45470.387118055558</v>
      </c>
      <c r="D21729" s="10">
        <v>189</v>
      </c>
      <c r="E21729" s="1" t="s">
        <v>7</v>
      </c>
      <c r="F21729">
        <f>IF(LEFT(Tableau1[[#This Row],[Eléments modifié]],$J$1)=$I$1,Tableau1[[#This Row],[Date]],9^9)</f>
        <v>45470.387118055558</v>
      </c>
      <c r="G21729" s="9">
        <f>IF(Tableau1[[#This Row],[Date]]=_xlfn.MINIFS(Tableau1[1er],Tableau1[N° BL],Tableau1[[#This Row],[N° BL]],Tableau1[1er],Tableau1[[#This Row],[Date]]),D21728,"")</f>
        <v>176</v>
      </c>
    </row>
    <row r="21730" spans="1:7" ht="14.25" customHeight="1" x14ac:dyDescent="0.25">
      <c r="A21730" s="1" t="s">
        <v>1720</v>
      </c>
      <c r="B21730" s="1" t="s">
        <v>1721</v>
      </c>
      <c r="C21730" s="7">
        <v>45470.359247685185</v>
      </c>
      <c r="D21730" s="10">
        <v>176</v>
      </c>
      <c r="E21730" s="1" t="s">
        <v>111</v>
      </c>
      <c r="F21730">
        <f>IF(LEFT(Tableau1[[#This Row],[Eléments modifié]],$J$1)=$I$1,Tableau1[[#This Row],[Date]],9^9)</f>
        <v>387420489</v>
      </c>
      <c r="G21730" s="9" t="str">
        <f>IF(Tableau1[[#This Row],[Date]]=_xlfn.MINIFS(Tableau1[1er],Tableau1[N° BL],Tableau1[[#This Row],[N° BL]],Tableau1[1er],Tableau1[[#This Row],[Date]]),D21729,"")</f>
        <v/>
      </c>
    </row>
    <row r="21731" spans="1:7" ht="14.25" customHeight="1" x14ac:dyDescent="0.25">
      <c r="A21731" s="1" t="s">
        <v>1720</v>
      </c>
      <c r="B21731" s="1" t="s">
        <v>1721</v>
      </c>
      <c r="C21731" s="7">
        <v>45470.363032407404</v>
      </c>
      <c r="D21731" s="10">
        <v>176</v>
      </c>
      <c r="E21731" s="1" t="s">
        <v>7</v>
      </c>
      <c r="F21731">
        <f>IF(LEFT(Tableau1[[#This Row],[Eléments modifié]],$J$1)=$I$1,Tableau1[[#This Row],[Date]],9^9)</f>
        <v>45470.363032407404</v>
      </c>
      <c r="G21731" s="9">
        <f>IF(Tableau1[[#This Row],[Date]]=_xlfn.MINIFS(Tableau1[1er],Tableau1[N° BL],Tableau1[[#This Row],[N° BL]],Tableau1[1er],Tableau1[[#This Row],[Date]]),D21730,"")</f>
        <v>176</v>
      </c>
    </row>
    <row r="21732" spans="1:7" ht="14.25" customHeight="1" x14ac:dyDescent="0.25">
      <c r="A21732" s="1" t="s">
        <v>1716</v>
      </c>
      <c r="B21732" s="1" t="s">
        <v>1717</v>
      </c>
      <c r="C21732" s="7">
        <v>45470.363055555557</v>
      </c>
      <c r="D21732" s="10">
        <v>189</v>
      </c>
      <c r="E21732" s="1" t="s">
        <v>111</v>
      </c>
      <c r="F21732">
        <f>IF(LEFT(Tableau1[[#This Row],[Eléments modifié]],$J$1)=$I$1,Tableau1[[#This Row],[Date]],9^9)</f>
        <v>387420489</v>
      </c>
      <c r="G21732" s="9" t="str">
        <f>IF(Tableau1[[#This Row],[Date]]=_xlfn.MINIFS(Tableau1[1er],Tableau1[N° BL],Tableau1[[#This Row],[N° BL]],Tableau1[1er],Tableau1[[#This Row],[Date]]),D21731,"")</f>
        <v/>
      </c>
    </row>
    <row r="21733" spans="1:7" ht="14.25" customHeight="1" x14ac:dyDescent="0.25">
      <c r="A21733" s="1" t="s">
        <v>1716</v>
      </c>
      <c r="B21733" s="1" t="s">
        <v>1717</v>
      </c>
      <c r="C21733" s="7">
        <v>45470.387789351851</v>
      </c>
      <c r="D21733" s="10">
        <v>176</v>
      </c>
      <c r="E21733" s="1" t="s">
        <v>7</v>
      </c>
      <c r="F21733">
        <f>IF(LEFT(Tableau1[[#This Row],[Eléments modifié]],$J$1)=$I$1,Tableau1[[#This Row],[Date]],9^9)</f>
        <v>45470.387789351851</v>
      </c>
      <c r="G21733" s="9">
        <f>IF(Tableau1[[#This Row],[Date]]=_xlfn.MINIFS(Tableau1[1er],Tableau1[N° BL],Tableau1[[#This Row],[N° BL]],Tableau1[1er],Tableau1[[#This Row],[Date]]),D21732,"")</f>
        <v>189</v>
      </c>
    </row>
    <row r="21734" spans="1:7" ht="14.25" customHeight="1" x14ac:dyDescent="0.25">
      <c r="A21734" s="1" t="s">
        <v>1722</v>
      </c>
      <c r="B21734" s="1" t="s">
        <v>1723</v>
      </c>
      <c r="C21734" s="7">
        <v>45470.333344907405</v>
      </c>
      <c r="D21734" s="10">
        <v>209</v>
      </c>
      <c r="E21734" s="1" t="s">
        <v>111</v>
      </c>
      <c r="F21734">
        <f>IF(LEFT(Tableau1[[#This Row],[Eléments modifié]],$J$1)=$I$1,Tableau1[[#This Row],[Date]],9^9)</f>
        <v>387420489</v>
      </c>
      <c r="G21734" s="9" t="str">
        <f>IF(Tableau1[[#This Row],[Date]]=_xlfn.MINIFS(Tableau1[1er],Tableau1[N° BL],Tableau1[[#This Row],[N° BL]],Tableau1[1er],Tableau1[[#This Row],[Date]]),D21733,"")</f>
        <v/>
      </c>
    </row>
    <row r="21735" spans="1:7" ht="14.25" customHeight="1" x14ac:dyDescent="0.25">
      <c r="A21735" s="1" t="s">
        <v>1722</v>
      </c>
      <c r="B21735" s="1" t="s">
        <v>1723</v>
      </c>
      <c r="C21735" s="7">
        <v>45470.359224537038</v>
      </c>
      <c r="D21735" s="10">
        <v>176</v>
      </c>
      <c r="E21735" s="1" t="s">
        <v>7</v>
      </c>
      <c r="F21735">
        <f>IF(LEFT(Tableau1[[#This Row],[Eléments modifié]],$J$1)=$I$1,Tableau1[[#This Row],[Date]],9^9)</f>
        <v>45470.359224537038</v>
      </c>
      <c r="G21735" s="9">
        <f>IF(Tableau1[[#This Row],[Date]]=_xlfn.MINIFS(Tableau1[1er],Tableau1[N° BL],Tableau1[[#This Row],[N° BL]],Tableau1[1er],Tableau1[[#This Row],[Date]]),D21734,"")</f>
        <v>209</v>
      </c>
    </row>
    <row r="21736" spans="1:7" ht="14.25" customHeight="1" x14ac:dyDescent="0.25">
      <c r="A21736" s="1" t="s">
        <v>1710</v>
      </c>
      <c r="B21736" s="1" t="s">
        <v>1711</v>
      </c>
      <c r="C21736" s="7">
        <v>45470.388113425928</v>
      </c>
      <c r="D21736" s="10">
        <v>176</v>
      </c>
      <c r="E21736" s="1" t="s">
        <v>111</v>
      </c>
      <c r="F21736">
        <f>IF(LEFT(Tableau1[[#This Row],[Eléments modifié]],$J$1)=$I$1,Tableau1[[#This Row],[Date]],9^9)</f>
        <v>387420489</v>
      </c>
      <c r="G21736" s="9" t="str">
        <f>IF(Tableau1[[#This Row],[Date]]=_xlfn.MINIFS(Tableau1[1er],Tableau1[N° BL],Tableau1[[#This Row],[N° BL]],Tableau1[1er],Tableau1[[#This Row],[Date]]),D21735,"")</f>
        <v/>
      </c>
    </row>
    <row r="21737" spans="1:7" ht="14.25" customHeight="1" x14ac:dyDescent="0.25">
      <c r="A21737" s="1" t="s">
        <v>1710</v>
      </c>
      <c r="B21737" s="1" t="s">
        <v>1711</v>
      </c>
      <c r="C21737" s="7">
        <v>45470.389143518521</v>
      </c>
      <c r="D21737" s="10">
        <v>176</v>
      </c>
      <c r="E21737" s="1" t="s">
        <v>41</v>
      </c>
      <c r="F21737">
        <f>IF(LEFT(Tableau1[[#This Row],[Eléments modifié]],$J$1)=$I$1,Tableau1[[#This Row],[Date]],9^9)</f>
        <v>387420489</v>
      </c>
      <c r="G21737" s="9" t="str">
        <f>IF(Tableau1[[#This Row],[Date]]=_xlfn.MINIFS(Tableau1[1er],Tableau1[N° BL],Tableau1[[#This Row],[N° BL]],Tableau1[1er],Tableau1[[#This Row],[Date]]),D21736,"")</f>
        <v/>
      </c>
    </row>
    <row r="21738" spans="1:7" ht="14.25" customHeight="1" x14ac:dyDescent="0.25">
      <c r="A21738" s="1" t="s">
        <v>1710</v>
      </c>
      <c r="B21738" s="1" t="s">
        <v>1711</v>
      </c>
      <c r="C21738" s="7">
        <v>45470.38921296296</v>
      </c>
      <c r="D21738" s="10">
        <v>209</v>
      </c>
      <c r="E21738" s="1" t="s">
        <v>111</v>
      </c>
      <c r="F21738">
        <f>IF(LEFT(Tableau1[[#This Row],[Eléments modifié]],$J$1)=$I$1,Tableau1[[#This Row],[Date]],9^9)</f>
        <v>387420489</v>
      </c>
      <c r="G21738" s="9" t="str">
        <f>IF(Tableau1[[#This Row],[Date]]=_xlfn.MINIFS(Tableau1[1er],Tableau1[N° BL],Tableau1[[#This Row],[N° BL]],Tableau1[1er],Tableau1[[#This Row],[Date]]),D21737,"")</f>
        <v/>
      </c>
    </row>
    <row r="21739" spans="1:7" ht="14.25" customHeight="1" x14ac:dyDescent="0.25">
      <c r="A21739" s="1" t="s">
        <v>1710</v>
      </c>
      <c r="B21739" s="1" t="s">
        <v>1711</v>
      </c>
      <c r="C21739" s="7">
        <v>45470.400590277779</v>
      </c>
      <c r="D21739" s="10">
        <v>176</v>
      </c>
      <c r="E21739" s="1" t="s">
        <v>41</v>
      </c>
      <c r="F21739">
        <f>IF(LEFT(Tableau1[[#This Row],[Eléments modifié]],$J$1)=$I$1,Tableau1[[#This Row],[Date]],9^9)</f>
        <v>387420489</v>
      </c>
      <c r="G21739" s="9" t="str">
        <f>IF(Tableau1[[#This Row],[Date]]=_xlfn.MINIFS(Tableau1[1er],Tableau1[N° BL],Tableau1[[#This Row],[N° BL]],Tableau1[1er],Tableau1[[#This Row],[Date]]),D21738,"")</f>
        <v/>
      </c>
    </row>
    <row r="21740" spans="1:7" ht="14.25" customHeight="1" x14ac:dyDescent="0.25">
      <c r="A21740" s="1" t="s">
        <v>1710</v>
      </c>
      <c r="B21740" s="1" t="s">
        <v>1711</v>
      </c>
      <c r="C21740" s="7">
        <v>45470.400694444441</v>
      </c>
      <c r="D21740" s="10">
        <v>189</v>
      </c>
      <c r="E21740" s="1" t="s">
        <v>111</v>
      </c>
      <c r="F21740">
        <f>IF(LEFT(Tableau1[[#This Row],[Eléments modifié]],$J$1)=$I$1,Tableau1[[#This Row],[Date]],9^9)</f>
        <v>387420489</v>
      </c>
      <c r="G21740" s="9" t="str">
        <f>IF(Tableau1[[#This Row],[Date]]=_xlfn.MINIFS(Tableau1[1er],Tableau1[N° BL],Tableau1[[#This Row],[N° BL]],Tableau1[1er],Tableau1[[#This Row],[Date]]),D21739,"")</f>
        <v/>
      </c>
    </row>
    <row r="21741" spans="1:7" ht="14.25" customHeight="1" x14ac:dyDescent="0.25">
      <c r="A21741" s="1" t="s">
        <v>1710</v>
      </c>
      <c r="B21741" s="1" t="s">
        <v>1711</v>
      </c>
      <c r="C21741" s="7">
        <v>45470.415497685186</v>
      </c>
      <c r="D21741" s="10">
        <v>176</v>
      </c>
      <c r="E21741" s="1" t="s">
        <v>41</v>
      </c>
      <c r="F21741">
        <f>IF(LEFT(Tableau1[[#This Row],[Eléments modifié]],$J$1)=$I$1,Tableau1[[#This Row],[Date]],9^9)</f>
        <v>387420489</v>
      </c>
      <c r="G21741" s="9" t="str">
        <f>IF(Tableau1[[#This Row],[Date]]=_xlfn.MINIFS(Tableau1[1er],Tableau1[N° BL],Tableau1[[#This Row],[N° BL]],Tableau1[1er],Tableau1[[#This Row],[Date]]),D21740,"")</f>
        <v/>
      </c>
    </row>
    <row r="21742" spans="1:7" ht="14.25" customHeight="1" x14ac:dyDescent="0.25">
      <c r="A21742" s="1" t="s">
        <v>1710</v>
      </c>
      <c r="B21742" s="1" t="s">
        <v>1711</v>
      </c>
      <c r="C21742" s="7">
        <v>45470.415590277778</v>
      </c>
      <c r="D21742" s="10">
        <v>176</v>
      </c>
      <c r="E21742" s="1" t="s">
        <v>111</v>
      </c>
      <c r="F21742">
        <f>IF(LEFT(Tableau1[[#This Row],[Eléments modifié]],$J$1)=$I$1,Tableau1[[#This Row],[Date]],9^9)</f>
        <v>387420489</v>
      </c>
      <c r="G21742" s="9" t="str">
        <f>IF(Tableau1[[#This Row],[Date]]=_xlfn.MINIFS(Tableau1[1er],Tableau1[N° BL],Tableau1[[#This Row],[N° BL]],Tableau1[1er],Tableau1[[#This Row],[Date]]),D21741,"")</f>
        <v/>
      </c>
    </row>
    <row r="21743" spans="1:7" ht="14.25" customHeight="1" x14ac:dyDescent="0.25">
      <c r="A21743" s="1" t="s">
        <v>1710</v>
      </c>
      <c r="B21743" s="1" t="s">
        <v>1711</v>
      </c>
      <c r="C21743" s="7">
        <v>45470.41684027778</v>
      </c>
      <c r="D21743" s="10">
        <v>176</v>
      </c>
      <c r="E21743" s="1" t="s">
        <v>7</v>
      </c>
      <c r="F21743">
        <f>IF(LEFT(Tableau1[[#This Row],[Eléments modifié]],$J$1)=$I$1,Tableau1[[#This Row],[Date]],9^9)</f>
        <v>45470.41684027778</v>
      </c>
      <c r="G21743" s="9">
        <f>IF(Tableau1[[#This Row],[Date]]=_xlfn.MINIFS(Tableau1[1er],Tableau1[N° BL],Tableau1[[#This Row],[N° BL]],Tableau1[1er],Tableau1[[#This Row],[Date]]),D21742,"")</f>
        <v>176</v>
      </c>
    </row>
    <row r="21744" spans="1:7" ht="14.25" customHeight="1" x14ac:dyDescent="0.25">
      <c r="A21744" s="1" t="s">
        <v>1714</v>
      </c>
      <c r="B21744" s="1" t="s">
        <v>1715</v>
      </c>
      <c r="C21744" s="7">
        <v>45470.344710648147</v>
      </c>
      <c r="D21744" s="10">
        <v>176</v>
      </c>
      <c r="E21744" s="1" t="s">
        <v>371</v>
      </c>
      <c r="F21744">
        <f>IF(LEFT(Tableau1[[#This Row],[Eléments modifié]],$J$1)=$I$1,Tableau1[[#This Row],[Date]],9^9)</f>
        <v>387420489</v>
      </c>
      <c r="G21744" s="9" t="str">
        <f>IF(Tableau1[[#This Row],[Date]]=_xlfn.MINIFS(Tableau1[1er],Tableau1[N° BL],Tableau1[[#This Row],[N° BL]],Tableau1[1er],Tableau1[[#This Row],[Date]]),D21743,"")</f>
        <v/>
      </c>
    </row>
    <row r="21745" spans="1:7" ht="14.25" customHeight="1" x14ac:dyDescent="0.25">
      <c r="A21745" s="1" t="s">
        <v>1714</v>
      </c>
      <c r="B21745" s="1" t="s">
        <v>1715</v>
      </c>
      <c r="C21745" s="7">
        <v>45470.390740740739</v>
      </c>
      <c r="D21745" s="10">
        <v>209</v>
      </c>
      <c r="E21745" s="1" t="s">
        <v>7</v>
      </c>
      <c r="F21745">
        <f>IF(LEFT(Tableau1[[#This Row],[Eléments modifié]],$J$1)=$I$1,Tableau1[[#This Row],[Date]],9^9)</f>
        <v>45470.390740740739</v>
      </c>
      <c r="G21745" s="9">
        <f>IF(Tableau1[[#This Row],[Date]]=_xlfn.MINIFS(Tableau1[1er],Tableau1[N° BL],Tableau1[[#This Row],[N° BL]],Tableau1[1er],Tableau1[[#This Row],[Date]]),D21744,"")</f>
        <v>176</v>
      </c>
    </row>
    <row r="21746" spans="1:7" ht="14.25" customHeight="1" x14ac:dyDescent="0.25">
      <c r="A21746" s="1" t="s">
        <v>1708</v>
      </c>
      <c r="B21746" s="1" t="s">
        <v>1709</v>
      </c>
      <c r="C21746" s="7">
        <v>45470.390763888892</v>
      </c>
      <c r="D21746" s="10">
        <v>209</v>
      </c>
      <c r="E21746" s="1" t="s">
        <v>371</v>
      </c>
      <c r="F21746">
        <f>IF(LEFT(Tableau1[[#This Row],[Eléments modifié]],$J$1)=$I$1,Tableau1[[#This Row],[Date]],9^9)</f>
        <v>387420489</v>
      </c>
      <c r="G21746" s="9" t="str">
        <f>IF(Tableau1[[#This Row],[Date]]=_xlfn.MINIFS(Tableau1[1er],Tableau1[N° BL],Tableau1[[#This Row],[N° BL]],Tableau1[1er],Tableau1[[#This Row],[Date]]),D21745,"")</f>
        <v/>
      </c>
    </row>
    <row r="21747" spans="1:7" ht="14.25" customHeight="1" x14ac:dyDescent="0.25">
      <c r="A21747" s="1" t="s">
        <v>1708</v>
      </c>
      <c r="B21747" s="1" t="s">
        <v>1709</v>
      </c>
      <c r="C21747" s="7">
        <v>45470.390810185185</v>
      </c>
      <c r="D21747" s="10">
        <v>176</v>
      </c>
      <c r="E21747" s="1" t="s">
        <v>20</v>
      </c>
      <c r="F21747">
        <f>IF(LEFT(Tableau1[[#This Row],[Eléments modifié]],$J$1)=$I$1,Tableau1[[#This Row],[Date]],9^9)</f>
        <v>387420489</v>
      </c>
      <c r="G21747" s="9" t="str">
        <f>IF(Tableau1[[#This Row],[Date]]=_xlfn.MINIFS(Tableau1[1er],Tableau1[N° BL],Tableau1[[#This Row],[N° BL]],Tableau1[1er],Tableau1[[#This Row],[Date]]),D21746,"")</f>
        <v/>
      </c>
    </row>
    <row r="21748" spans="1:7" ht="14.25" customHeight="1" x14ac:dyDescent="0.25">
      <c r="A21748" s="1" t="s">
        <v>1708</v>
      </c>
      <c r="B21748" s="1" t="s">
        <v>1709</v>
      </c>
      <c r="C21748" s="7">
        <v>45470.408113425925</v>
      </c>
      <c r="D21748" s="10">
        <v>176</v>
      </c>
      <c r="E21748" s="1" t="s">
        <v>14</v>
      </c>
      <c r="F21748">
        <f>IF(LEFT(Tableau1[[#This Row],[Eléments modifié]],$J$1)=$I$1,Tableau1[[#This Row],[Date]],9^9)</f>
        <v>387420489</v>
      </c>
      <c r="G21748" s="9" t="str">
        <f>IF(Tableau1[[#This Row],[Date]]=_xlfn.MINIFS(Tableau1[1er],Tableau1[N° BL],Tableau1[[#This Row],[N° BL]],Tableau1[1er],Tableau1[[#This Row],[Date]]),D21747,"")</f>
        <v/>
      </c>
    </row>
    <row r="21749" spans="1:7" ht="14.25" customHeight="1" x14ac:dyDescent="0.25">
      <c r="A21749" s="1" t="s">
        <v>1708</v>
      </c>
      <c r="B21749" s="1" t="s">
        <v>1709</v>
      </c>
      <c r="C21749" s="7">
        <v>45470.419618055559</v>
      </c>
      <c r="D21749" s="10">
        <v>189</v>
      </c>
      <c r="E21749" s="1" t="s">
        <v>41</v>
      </c>
      <c r="F21749">
        <f>IF(LEFT(Tableau1[[#This Row],[Eléments modifié]],$J$1)=$I$1,Tableau1[[#This Row],[Date]],9^9)</f>
        <v>387420489</v>
      </c>
      <c r="G21749" s="9" t="str">
        <f>IF(Tableau1[[#This Row],[Date]]=_xlfn.MINIFS(Tableau1[1er],Tableau1[N° BL],Tableau1[[#This Row],[N° BL]],Tableau1[1er],Tableau1[[#This Row],[Date]]),D21748,"")</f>
        <v/>
      </c>
    </row>
    <row r="21750" spans="1:7" ht="14.25" customHeight="1" x14ac:dyDescent="0.25">
      <c r="A21750" s="1" t="s">
        <v>1708</v>
      </c>
      <c r="B21750" s="1" t="s">
        <v>1709</v>
      </c>
      <c r="C21750" s="7">
        <v>45470.419710648152</v>
      </c>
      <c r="D21750" s="10">
        <v>189</v>
      </c>
      <c r="E21750" s="1" t="s">
        <v>14</v>
      </c>
      <c r="F21750">
        <f>IF(LEFT(Tableau1[[#This Row],[Eléments modifié]],$J$1)=$I$1,Tableau1[[#This Row],[Date]],9^9)</f>
        <v>387420489</v>
      </c>
      <c r="G21750" s="9" t="str">
        <f>IF(Tableau1[[#This Row],[Date]]=_xlfn.MINIFS(Tableau1[1er],Tableau1[N° BL],Tableau1[[#This Row],[N° BL]],Tableau1[1er],Tableau1[[#This Row],[Date]]),D21749,"")</f>
        <v/>
      </c>
    </row>
    <row r="21751" spans="1:7" ht="14.25" customHeight="1" x14ac:dyDescent="0.25">
      <c r="A21751" s="1" t="s">
        <v>1708</v>
      </c>
      <c r="B21751" s="1" t="s">
        <v>1709</v>
      </c>
      <c r="C21751" s="7">
        <v>45470.432268518518</v>
      </c>
      <c r="D21751" s="10">
        <v>189</v>
      </c>
      <c r="E21751" s="1" t="s">
        <v>7</v>
      </c>
      <c r="F21751">
        <f>IF(LEFT(Tableau1[[#This Row],[Eléments modifié]],$J$1)=$I$1,Tableau1[[#This Row],[Date]],9^9)</f>
        <v>45470.432268518518</v>
      </c>
      <c r="G21751" s="9">
        <f>IF(Tableau1[[#This Row],[Date]]=_xlfn.MINIFS(Tableau1[1er],Tableau1[N° BL],Tableau1[[#This Row],[N° BL]],Tableau1[1er],Tableau1[[#This Row],[Date]]),D21750,"")</f>
        <v>189</v>
      </c>
    </row>
    <row r="21752" spans="1:7" ht="14.25" customHeight="1" x14ac:dyDescent="0.25">
      <c r="A21752" s="1" t="s">
        <v>1708</v>
      </c>
      <c r="B21752" s="1" t="s">
        <v>1709</v>
      </c>
      <c r="C21752" s="7">
        <v>45470.432719907411</v>
      </c>
      <c r="D21752" s="10">
        <v>189</v>
      </c>
      <c r="E21752" s="1" t="s">
        <v>262</v>
      </c>
      <c r="F21752">
        <f>IF(LEFT(Tableau1[[#This Row],[Eléments modifié]],$J$1)=$I$1,Tableau1[[#This Row],[Date]],9^9)</f>
        <v>387420489</v>
      </c>
      <c r="G21752" s="9" t="str">
        <f>IF(Tableau1[[#This Row],[Date]]=_xlfn.MINIFS(Tableau1[1er],Tableau1[N° BL],Tableau1[[#This Row],[N° BL]],Tableau1[1er],Tableau1[[#This Row],[Date]]),D21751,"")</f>
        <v/>
      </c>
    </row>
    <row r="21753" spans="1:7" ht="14.25" customHeight="1" x14ac:dyDescent="0.25">
      <c r="A21753" s="1" t="s">
        <v>1712</v>
      </c>
      <c r="B21753" s="1" t="s">
        <v>1713</v>
      </c>
      <c r="C21753" s="7">
        <v>45470.387187499997</v>
      </c>
      <c r="D21753" s="10">
        <v>176</v>
      </c>
      <c r="E21753" s="1" t="s">
        <v>14</v>
      </c>
      <c r="F21753">
        <f>IF(LEFT(Tableau1[[#This Row],[Eléments modifié]],$J$1)=$I$1,Tableau1[[#This Row],[Date]],9^9)</f>
        <v>387420489</v>
      </c>
      <c r="G21753" s="9" t="str">
        <f>IF(Tableau1[[#This Row],[Date]]=_xlfn.MINIFS(Tableau1[1er],Tableau1[N° BL],Tableau1[[#This Row],[N° BL]],Tableau1[1er],Tableau1[[#This Row],[Date]]),D21752,"")</f>
        <v/>
      </c>
    </row>
    <row r="21754" spans="1:7" ht="14.25" customHeight="1" x14ac:dyDescent="0.25">
      <c r="A21754" s="1" t="s">
        <v>1712</v>
      </c>
      <c r="B21754" s="1" t="s">
        <v>1713</v>
      </c>
      <c r="C21754" s="7">
        <v>45470.408101851855</v>
      </c>
      <c r="D21754" s="10">
        <v>189</v>
      </c>
      <c r="E21754" s="1" t="s">
        <v>7</v>
      </c>
      <c r="F21754">
        <f>IF(LEFT(Tableau1[[#This Row],[Eléments modifié]],$J$1)=$I$1,Tableau1[[#This Row],[Date]],9^9)</f>
        <v>45470.408101851855</v>
      </c>
      <c r="G21754" s="9">
        <f>IF(Tableau1[[#This Row],[Date]]=_xlfn.MINIFS(Tableau1[1er],Tableau1[N° BL],Tableau1[[#This Row],[N° BL]],Tableau1[1er],Tableau1[[#This Row],[Date]]),D21753,"")</f>
        <v>176</v>
      </c>
    </row>
    <row r="21755" spans="1:7" ht="14.25" customHeight="1" x14ac:dyDescent="0.25">
      <c r="A21755" s="1" t="s">
        <v>1704</v>
      </c>
      <c r="B21755" s="1" t="s">
        <v>1705</v>
      </c>
      <c r="C21755" s="7">
        <v>45470.416875000003</v>
      </c>
      <c r="D21755" s="10">
        <v>189</v>
      </c>
      <c r="E21755" s="1" t="s">
        <v>111</v>
      </c>
      <c r="F21755">
        <f>IF(LEFT(Tableau1[[#This Row],[Eléments modifié]],$J$1)=$I$1,Tableau1[[#This Row],[Date]],9^9)</f>
        <v>387420489</v>
      </c>
      <c r="G21755" s="9" t="str">
        <f>IF(Tableau1[[#This Row],[Date]]=_xlfn.MINIFS(Tableau1[1er],Tableau1[N° BL],Tableau1[[#This Row],[N° BL]],Tableau1[1er],Tableau1[[#This Row],[Date]]),D21754,"")</f>
        <v/>
      </c>
    </row>
    <row r="21756" spans="1:7" ht="14.25" customHeight="1" x14ac:dyDescent="0.25">
      <c r="A21756" s="1" t="s">
        <v>1704</v>
      </c>
      <c r="B21756" s="1" t="s">
        <v>1705</v>
      </c>
      <c r="C21756" s="7">
        <v>45470.437962962962</v>
      </c>
      <c r="D21756" s="10">
        <v>176</v>
      </c>
      <c r="E21756" s="1" t="s">
        <v>7</v>
      </c>
      <c r="F21756">
        <f>IF(LEFT(Tableau1[[#This Row],[Eléments modifié]],$J$1)=$I$1,Tableau1[[#This Row],[Date]],9^9)</f>
        <v>45470.437962962962</v>
      </c>
      <c r="G21756" s="9">
        <f>IF(Tableau1[[#This Row],[Date]]=_xlfn.MINIFS(Tableau1[1er],Tableau1[N° BL],Tableau1[[#This Row],[N° BL]],Tableau1[1er],Tableau1[[#This Row],[Date]]),D21755,"")</f>
        <v>189</v>
      </c>
    </row>
    <row r="21757" spans="1:7" ht="14.25" customHeight="1" x14ac:dyDescent="0.25">
      <c r="A21757" s="1" t="s">
        <v>1558</v>
      </c>
      <c r="B21757" s="1" t="s">
        <v>1559</v>
      </c>
      <c r="C21757" s="7">
        <v>45471.353668981479</v>
      </c>
      <c r="D21757" s="10">
        <v>176</v>
      </c>
      <c r="E21757" s="1" t="s">
        <v>111</v>
      </c>
      <c r="F21757">
        <f>IF(LEFT(Tableau1[[#This Row],[Eléments modifié]],$J$1)=$I$1,Tableau1[[#This Row],[Date]],9^9)</f>
        <v>387420489</v>
      </c>
      <c r="G21757" s="9" t="str">
        <f>IF(Tableau1[[#This Row],[Date]]=_xlfn.MINIFS(Tableau1[1er],Tableau1[N° BL],Tableau1[[#This Row],[N° BL]],Tableau1[1er],Tableau1[[#This Row],[Date]]),D21756,"")</f>
        <v/>
      </c>
    </row>
    <row r="21758" spans="1:7" ht="14.25" customHeight="1" x14ac:dyDescent="0.25">
      <c r="A21758" s="1" t="s">
        <v>1558</v>
      </c>
      <c r="B21758" s="1" t="s">
        <v>1559</v>
      </c>
      <c r="C21758" s="7">
        <v>45471.35396990741</v>
      </c>
      <c r="D21758" s="10">
        <v>176</v>
      </c>
      <c r="E21758" s="1" t="s">
        <v>20</v>
      </c>
      <c r="F21758">
        <f>IF(LEFT(Tableau1[[#This Row],[Eléments modifié]],$J$1)=$I$1,Tableau1[[#This Row],[Date]],9^9)</f>
        <v>387420489</v>
      </c>
      <c r="G21758" s="9" t="str">
        <f>IF(Tableau1[[#This Row],[Date]]=_xlfn.MINIFS(Tableau1[1er],Tableau1[N° BL],Tableau1[[#This Row],[N° BL]],Tableau1[1er],Tableau1[[#This Row],[Date]]),D21757,"")</f>
        <v/>
      </c>
    </row>
    <row r="21759" spans="1:7" ht="14.25" customHeight="1" x14ac:dyDescent="0.25">
      <c r="A21759" s="1" t="s">
        <v>1558</v>
      </c>
      <c r="B21759" s="1" t="s">
        <v>1559</v>
      </c>
      <c r="C21759" s="7">
        <v>45471.405995370369</v>
      </c>
      <c r="D21759" s="10">
        <v>176</v>
      </c>
      <c r="E21759" s="1" t="s">
        <v>111</v>
      </c>
      <c r="F21759">
        <f>IF(LEFT(Tableau1[[#This Row],[Eléments modifié]],$J$1)=$I$1,Tableau1[[#This Row],[Date]],9^9)</f>
        <v>387420489</v>
      </c>
      <c r="G21759" s="9" t="str">
        <f>IF(Tableau1[[#This Row],[Date]]=_xlfn.MINIFS(Tableau1[1er],Tableau1[N° BL],Tableau1[[#This Row],[N° BL]],Tableau1[1er],Tableau1[[#This Row],[Date]]),D21758,"")</f>
        <v/>
      </c>
    </row>
    <row r="21760" spans="1:7" ht="14.25" customHeight="1" x14ac:dyDescent="0.25">
      <c r="A21760" s="1" t="s">
        <v>1558</v>
      </c>
      <c r="B21760" s="1" t="s">
        <v>1559</v>
      </c>
      <c r="C21760" s="7">
        <v>45471.406099537038</v>
      </c>
      <c r="D21760" s="10">
        <v>189</v>
      </c>
      <c r="E21760" s="1" t="s">
        <v>20</v>
      </c>
      <c r="F21760">
        <f>IF(LEFT(Tableau1[[#This Row],[Eléments modifié]],$J$1)=$I$1,Tableau1[[#This Row],[Date]],9^9)</f>
        <v>387420489</v>
      </c>
      <c r="G21760" s="9" t="str">
        <f>IF(Tableau1[[#This Row],[Date]]=_xlfn.MINIFS(Tableau1[1er],Tableau1[N° BL],Tableau1[[#This Row],[N° BL]],Tableau1[1er],Tableau1[[#This Row],[Date]]),D21759,"")</f>
        <v/>
      </c>
    </row>
    <row r="21761" spans="1:7" ht="14.25" customHeight="1" x14ac:dyDescent="0.25">
      <c r="A21761" s="1" t="s">
        <v>1558</v>
      </c>
      <c r="B21761" s="1" t="s">
        <v>1559</v>
      </c>
      <c r="C21761" s="7">
        <v>45471.429166666669</v>
      </c>
      <c r="D21761" s="10">
        <v>176</v>
      </c>
      <c r="E21761" s="1" t="s">
        <v>111</v>
      </c>
      <c r="F21761">
        <f>IF(LEFT(Tableau1[[#This Row],[Eléments modifié]],$J$1)=$I$1,Tableau1[[#This Row],[Date]],9^9)</f>
        <v>387420489</v>
      </c>
      <c r="G21761" s="9" t="str">
        <f>IF(Tableau1[[#This Row],[Date]]=_xlfn.MINIFS(Tableau1[1er],Tableau1[N° BL],Tableau1[[#This Row],[N° BL]],Tableau1[1er],Tableau1[[#This Row],[Date]]),D21760,"")</f>
        <v/>
      </c>
    </row>
    <row r="21762" spans="1:7" ht="14.25" customHeight="1" x14ac:dyDescent="0.25">
      <c r="A21762" s="1" t="s">
        <v>1558</v>
      </c>
      <c r="B21762" s="1" t="s">
        <v>1559</v>
      </c>
      <c r="C21762" s="7">
        <v>45471.458287037036</v>
      </c>
      <c r="D21762" s="10">
        <v>176</v>
      </c>
      <c r="E21762" s="1" t="s">
        <v>41</v>
      </c>
      <c r="F21762">
        <f>IF(LEFT(Tableau1[[#This Row],[Eléments modifié]],$J$1)=$I$1,Tableau1[[#This Row],[Date]],9^9)</f>
        <v>387420489</v>
      </c>
      <c r="G21762" s="9" t="str">
        <f>IF(Tableau1[[#This Row],[Date]]=_xlfn.MINIFS(Tableau1[1er],Tableau1[N° BL],Tableau1[[#This Row],[N° BL]],Tableau1[1er],Tableau1[[#This Row],[Date]]),D21761,"")</f>
        <v/>
      </c>
    </row>
    <row r="21763" spans="1:7" ht="14.25" customHeight="1" x14ac:dyDescent="0.25">
      <c r="A21763" s="1" t="s">
        <v>1558</v>
      </c>
      <c r="B21763" s="1" t="s">
        <v>1559</v>
      </c>
      <c r="C21763" s="7">
        <v>45471.458391203705</v>
      </c>
      <c r="D21763" s="10">
        <v>176</v>
      </c>
      <c r="E21763" s="1" t="s">
        <v>111</v>
      </c>
      <c r="F21763">
        <f>IF(LEFT(Tableau1[[#This Row],[Eléments modifié]],$J$1)=$I$1,Tableau1[[#This Row],[Date]],9^9)</f>
        <v>387420489</v>
      </c>
      <c r="G21763" s="9" t="str">
        <f>IF(Tableau1[[#This Row],[Date]]=_xlfn.MINIFS(Tableau1[1er],Tableau1[N° BL],Tableau1[[#This Row],[N° BL]],Tableau1[1er],Tableau1[[#This Row],[Date]]),D21762,"")</f>
        <v/>
      </c>
    </row>
    <row r="21764" spans="1:7" ht="14.25" customHeight="1" x14ac:dyDescent="0.25">
      <c r="A21764" s="1" t="s">
        <v>1558</v>
      </c>
      <c r="B21764" s="1" t="s">
        <v>1559</v>
      </c>
      <c r="C21764" s="7">
        <v>45471.458634259259</v>
      </c>
      <c r="D21764" s="10">
        <v>176</v>
      </c>
      <c r="E21764" s="1" t="s">
        <v>7</v>
      </c>
      <c r="F21764">
        <f>IF(LEFT(Tableau1[[#This Row],[Eléments modifié]],$J$1)=$I$1,Tableau1[[#This Row],[Date]],9^9)</f>
        <v>45471.458634259259</v>
      </c>
      <c r="G21764" s="9">
        <f>IF(Tableau1[[#This Row],[Date]]=_xlfn.MINIFS(Tableau1[1er],Tableau1[N° BL],Tableau1[[#This Row],[N° BL]],Tableau1[1er],Tableau1[[#This Row],[Date]]),D21763,"")</f>
        <v>176</v>
      </c>
    </row>
    <row r="21765" spans="1:7" ht="14.25" customHeight="1" x14ac:dyDescent="0.25">
      <c r="A21765" s="1" t="s">
        <v>1558</v>
      </c>
      <c r="B21765" s="1" t="s">
        <v>1559</v>
      </c>
      <c r="C21765" s="7">
        <v>45474.535682870373</v>
      </c>
      <c r="D21765" s="10">
        <v>176</v>
      </c>
      <c r="E21765" s="1" t="s">
        <v>98</v>
      </c>
      <c r="F21765">
        <f>IF(LEFT(Tableau1[[#This Row],[Eléments modifié]],$J$1)=$I$1,Tableau1[[#This Row],[Date]],9^9)</f>
        <v>387420489</v>
      </c>
      <c r="G21765" s="9" t="str">
        <f>IF(Tableau1[[#This Row],[Date]]=_xlfn.MINIFS(Tableau1[1er],Tableau1[N° BL],Tableau1[[#This Row],[N° BL]],Tableau1[1er],Tableau1[[#This Row],[Date]]),D21764,"")</f>
        <v/>
      </c>
    </row>
    <row r="21766" spans="1:7" ht="14.25" customHeight="1" x14ac:dyDescent="0.25">
      <c r="A21766" s="1" t="s">
        <v>1558</v>
      </c>
      <c r="B21766" s="1" t="s">
        <v>1559</v>
      </c>
      <c r="C21766" s="7">
        <v>45474.5937962963</v>
      </c>
      <c r="D21766" s="10">
        <v>188</v>
      </c>
      <c r="E21766" s="1" t="s">
        <v>32</v>
      </c>
      <c r="F21766">
        <f>IF(LEFT(Tableau1[[#This Row],[Eléments modifié]],$J$1)=$I$1,Tableau1[[#This Row],[Date]],9^9)</f>
        <v>387420489</v>
      </c>
      <c r="G21766" s="9" t="str">
        <f>IF(Tableau1[[#This Row],[Date]]=_xlfn.MINIFS(Tableau1[1er],Tableau1[N° BL],Tableau1[[#This Row],[N° BL]],Tableau1[1er],Tableau1[[#This Row],[Date]]),D21765,"")</f>
        <v/>
      </c>
    </row>
    <row r="21767" spans="1:7" ht="14.25" customHeight="1" x14ac:dyDescent="0.25">
      <c r="A21767" s="1" t="s">
        <v>1558</v>
      </c>
      <c r="B21767" s="1" t="s">
        <v>1559</v>
      </c>
      <c r="C21767" s="7">
        <v>45474.59820601852</v>
      </c>
      <c r="D21767" s="10">
        <v>176</v>
      </c>
      <c r="E21767" s="1" t="s">
        <v>7</v>
      </c>
      <c r="F21767">
        <f>IF(LEFT(Tableau1[[#This Row],[Eléments modifié]],$J$1)=$I$1,Tableau1[[#This Row],[Date]],9^9)</f>
        <v>45474.59820601852</v>
      </c>
      <c r="G21767" s="9">
        <f>IF(Tableau1[[#This Row],[Date]]=_xlfn.MINIFS(Tableau1[1er],Tableau1[N° BL],Tableau1[[#This Row],[N° BL]],Tableau1[1er],Tableau1[[#This Row],[Date]]),D21766,"")</f>
        <v>188</v>
      </c>
    </row>
    <row r="21768" spans="1:7" ht="14.25" customHeight="1" x14ac:dyDescent="0.25">
      <c r="A21768" s="1" t="s">
        <v>1692</v>
      </c>
      <c r="B21768" s="1" t="s">
        <v>1693</v>
      </c>
      <c r="C21768" s="7">
        <v>45470.456516203703</v>
      </c>
      <c r="D21768" s="10">
        <v>176</v>
      </c>
      <c r="E21768" s="1" t="s">
        <v>111</v>
      </c>
      <c r="F21768">
        <f>IF(LEFT(Tableau1[[#This Row],[Eléments modifié]],$J$1)=$I$1,Tableau1[[#This Row],[Date]],9^9)</f>
        <v>387420489</v>
      </c>
      <c r="G21768" s="9" t="str">
        <f>IF(Tableau1[[#This Row],[Date]]=_xlfn.MINIFS(Tableau1[1er],Tableau1[N° BL],Tableau1[[#This Row],[N° BL]],Tableau1[1er],Tableau1[[#This Row],[Date]]),D21767,"")</f>
        <v/>
      </c>
    </row>
    <row r="21769" spans="1:7" ht="14.25" customHeight="1" x14ac:dyDescent="0.25">
      <c r="A21769" s="1" t="s">
        <v>1692</v>
      </c>
      <c r="B21769" s="1" t="s">
        <v>1693</v>
      </c>
      <c r="C21769" s="7">
        <v>45470.461759259262</v>
      </c>
      <c r="D21769" s="10">
        <v>176</v>
      </c>
      <c r="E21769" s="1" t="s">
        <v>7</v>
      </c>
      <c r="F21769">
        <f>IF(LEFT(Tableau1[[#This Row],[Eléments modifié]],$J$1)=$I$1,Tableau1[[#This Row],[Date]],9^9)</f>
        <v>45470.461759259262</v>
      </c>
      <c r="G21769" s="9">
        <f>IF(Tableau1[[#This Row],[Date]]=_xlfn.MINIFS(Tableau1[1er],Tableau1[N° BL],Tableau1[[#This Row],[N° BL]],Tableau1[1er],Tableau1[[#This Row],[Date]]),D21768,"")</f>
        <v>176</v>
      </c>
    </row>
    <row r="21770" spans="1:7" ht="14.25" customHeight="1" x14ac:dyDescent="0.25">
      <c r="A21770" s="1" t="s">
        <v>1692</v>
      </c>
      <c r="B21770" s="1" t="s">
        <v>1693</v>
      </c>
      <c r="C21770" s="7">
        <v>45470.483240740738</v>
      </c>
      <c r="D21770" s="10">
        <v>182</v>
      </c>
      <c r="E21770" s="1" t="s">
        <v>98</v>
      </c>
      <c r="F21770">
        <f>IF(LEFT(Tableau1[[#This Row],[Eléments modifié]],$J$1)=$I$1,Tableau1[[#This Row],[Date]],9^9)</f>
        <v>387420489</v>
      </c>
      <c r="G21770" s="9" t="str">
        <f>IF(Tableau1[[#This Row],[Date]]=_xlfn.MINIFS(Tableau1[1er],Tableau1[N° BL],Tableau1[[#This Row],[N° BL]],Tableau1[1er],Tableau1[[#This Row],[Date]]),D21769,"")</f>
        <v/>
      </c>
    </row>
    <row r="21771" spans="1:7" ht="14.25" customHeight="1" x14ac:dyDescent="0.25">
      <c r="A21771" s="1" t="s">
        <v>1692</v>
      </c>
      <c r="B21771" s="1" t="s">
        <v>1693</v>
      </c>
      <c r="C21771" s="7">
        <v>45470.487361111111</v>
      </c>
      <c r="D21771" s="10">
        <v>182</v>
      </c>
      <c r="E21771" s="1" t="s">
        <v>21</v>
      </c>
      <c r="F21771">
        <f>IF(LEFT(Tableau1[[#This Row],[Eléments modifié]],$J$1)=$I$1,Tableau1[[#This Row],[Date]],9^9)</f>
        <v>387420489</v>
      </c>
      <c r="G21771" s="9" t="str">
        <f>IF(Tableau1[[#This Row],[Date]]=_xlfn.MINIFS(Tableau1[1er],Tableau1[N° BL],Tableau1[[#This Row],[N° BL]],Tableau1[1er],Tableau1[[#This Row],[Date]]),D21770,"")</f>
        <v/>
      </c>
    </row>
    <row r="21772" spans="1:7" ht="14.25" customHeight="1" x14ac:dyDescent="0.25">
      <c r="A21772" s="1" t="s">
        <v>1692</v>
      </c>
      <c r="B21772" s="1" t="s">
        <v>1693</v>
      </c>
      <c r="C21772" s="7">
        <v>45470.487442129626</v>
      </c>
      <c r="D21772" s="10">
        <v>182</v>
      </c>
      <c r="E21772" s="1" t="s">
        <v>7</v>
      </c>
      <c r="F21772">
        <f>IF(LEFT(Tableau1[[#This Row],[Eléments modifié]],$J$1)=$I$1,Tableau1[[#This Row],[Date]],9^9)</f>
        <v>45470.487442129626</v>
      </c>
      <c r="G21772" s="9">
        <f>IF(Tableau1[[#This Row],[Date]]=_xlfn.MINIFS(Tableau1[1er],Tableau1[N° BL],Tableau1[[#This Row],[N° BL]],Tableau1[1er],Tableau1[[#This Row],[Date]]),D21771,"")</f>
        <v>182</v>
      </c>
    </row>
    <row r="21773" spans="1:7" ht="14.25" customHeight="1" x14ac:dyDescent="0.25">
      <c r="A21773" s="1" t="s">
        <v>1702</v>
      </c>
      <c r="B21773" s="1" t="s">
        <v>1703</v>
      </c>
      <c r="C21773" s="7">
        <v>45470.437986111108</v>
      </c>
      <c r="D21773" s="10">
        <v>176</v>
      </c>
      <c r="E21773" s="1" t="s">
        <v>111</v>
      </c>
      <c r="F21773">
        <f>IF(LEFT(Tableau1[[#This Row],[Eléments modifié]],$J$1)=$I$1,Tableau1[[#This Row],[Date]],9^9)</f>
        <v>387420489</v>
      </c>
      <c r="G21773" s="9" t="str">
        <f>IF(Tableau1[[#This Row],[Date]]=_xlfn.MINIFS(Tableau1[1er],Tableau1[N° BL],Tableau1[[#This Row],[N° BL]],Tableau1[1er],Tableau1[[#This Row],[Date]]),D21772,"")</f>
        <v/>
      </c>
    </row>
    <row r="21774" spans="1:7" ht="14.25" customHeight="1" x14ac:dyDescent="0.25">
      <c r="A21774" s="1" t="s">
        <v>1702</v>
      </c>
      <c r="B21774" s="1" t="s">
        <v>1703</v>
      </c>
      <c r="C21774" s="7">
        <v>45470.438506944447</v>
      </c>
      <c r="D21774" s="10">
        <v>176</v>
      </c>
      <c r="E21774" s="1" t="s">
        <v>41</v>
      </c>
      <c r="F21774">
        <f>IF(LEFT(Tableau1[[#This Row],[Eléments modifié]],$J$1)=$I$1,Tableau1[[#This Row],[Date]],9^9)</f>
        <v>387420489</v>
      </c>
      <c r="G21774" s="9" t="str">
        <f>IF(Tableau1[[#This Row],[Date]]=_xlfn.MINIFS(Tableau1[1er],Tableau1[N° BL],Tableau1[[#This Row],[N° BL]],Tableau1[1er],Tableau1[[#This Row],[Date]]),D21773,"")</f>
        <v/>
      </c>
    </row>
    <row r="21775" spans="1:7" ht="14.25" customHeight="1" x14ac:dyDescent="0.25">
      <c r="A21775" s="1" t="s">
        <v>1702</v>
      </c>
      <c r="B21775" s="1" t="s">
        <v>1703</v>
      </c>
      <c r="C21775" s="7">
        <v>45470.438587962963</v>
      </c>
      <c r="D21775" s="10">
        <v>176</v>
      </c>
      <c r="E21775" s="1" t="s">
        <v>111</v>
      </c>
      <c r="F21775">
        <f>IF(LEFT(Tableau1[[#This Row],[Eléments modifié]],$J$1)=$I$1,Tableau1[[#This Row],[Date]],9^9)</f>
        <v>387420489</v>
      </c>
      <c r="G21775" s="9" t="str">
        <f>IF(Tableau1[[#This Row],[Date]]=_xlfn.MINIFS(Tableau1[1er],Tableau1[N° BL],Tableau1[[#This Row],[N° BL]],Tableau1[1er],Tableau1[[#This Row],[Date]]),D21774,"")</f>
        <v/>
      </c>
    </row>
    <row r="21776" spans="1:7" ht="14.25" customHeight="1" x14ac:dyDescent="0.25">
      <c r="A21776" s="1" t="s">
        <v>1702</v>
      </c>
      <c r="B21776" s="1" t="s">
        <v>1703</v>
      </c>
      <c r="C21776" s="7">
        <v>45470.438726851855</v>
      </c>
      <c r="D21776" s="10">
        <v>176</v>
      </c>
      <c r="E21776" s="1" t="s">
        <v>41</v>
      </c>
      <c r="F21776">
        <f>IF(LEFT(Tableau1[[#This Row],[Eléments modifié]],$J$1)=$I$1,Tableau1[[#This Row],[Date]],9^9)</f>
        <v>387420489</v>
      </c>
      <c r="G21776" s="9" t="str">
        <f>IF(Tableau1[[#This Row],[Date]]=_xlfn.MINIFS(Tableau1[1er],Tableau1[N° BL],Tableau1[[#This Row],[N° BL]],Tableau1[1er],Tableau1[[#This Row],[Date]]),D21775,"")</f>
        <v/>
      </c>
    </row>
    <row r="21777" spans="1:7" ht="14.25" customHeight="1" x14ac:dyDescent="0.25">
      <c r="A21777" s="1" t="s">
        <v>1702</v>
      </c>
      <c r="B21777" s="1" t="s">
        <v>1703</v>
      </c>
      <c r="C21777" s="7">
        <v>45470.438773148147</v>
      </c>
      <c r="D21777" s="10">
        <v>189</v>
      </c>
      <c r="E21777" s="1" t="s">
        <v>111</v>
      </c>
      <c r="F21777">
        <f>IF(LEFT(Tableau1[[#This Row],[Eléments modifié]],$J$1)=$I$1,Tableau1[[#This Row],[Date]],9^9)</f>
        <v>387420489</v>
      </c>
      <c r="G21777" s="9" t="str">
        <f>IF(Tableau1[[#This Row],[Date]]=_xlfn.MINIFS(Tableau1[1er],Tableau1[N° BL],Tableau1[[#This Row],[N° BL]],Tableau1[1er],Tableau1[[#This Row],[Date]]),D21776,"")</f>
        <v/>
      </c>
    </row>
    <row r="21778" spans="1:7" ht="14.25" customHeight="1" x14ac:dyDescent="0.25">
      <c r="A21778" s="1" t="s">
        <v>1702</v>
      </c>
      <c r="B21778" s="1" t="s">
        <v>1703</v>
      </c>
      <c r="C21778" s="7">
        <v>45470.456319444442</v>
      </c>
      <c r="D21778" s="10">
        <v>176</v>
      </c>
      <c r="E21778" s="1" t="s">
        <v>7</v>
      </c>
      <c r="F21778">
        <f>IF(LEFT(Tableau1[[#This Row],[Eléments modifié]],$J$1)=$I$1,Tableau1[[#This Row],[Date]],9^9)</f>
        <v>45470.456319444442</v>
      </c>
      <c r="G21778" s="9">
        <f>IF(Tableau1[[#This Row],[Date]]=_xlfn.MINIFS(Tableau1[1er],Tableau1[N° BL],Tableau1[[#This Row],[N° BL]],Tableau1[1er],Tableau1[[#This Row],[Date]]),D21777,"")</f>
        <v>189</v>
      </c>
    </row>
    <row r="21779" spans="1:7" ht="14.25" customHeight="1" x14ac:dyDescent="0.25">
      <c r="A21779" s="1" t="s">
        <v>1688</v>
      </c>
      <c r="B21779" s="1" t="s">
        <v>1689</v>
      </c>
      <c r="C21779" s="7">
        <v>45470.462037037039</v>
      </c>
      <c r="D21779" s="10">
        <v>189</v>
      </c>
      <c r="E21779" s="1" t="s">
        <v>111</v>
      </c>
      <c r="F21779">
        <f>IF(LEFT(Tableau1[[#This Row],[Eléments modifié]],$J$1)=$I$1,Tableau1[[#This Row],[Date]],9^9)</f>
        <v>387420489</v>
      </c>
      <c r="G21779" s="9" t="str">
        <f>IF(Tableau1[[#This Row],[Date]]=_xlfn.MINIFS(Tableau1[1er],Tableau1[N° BL],Tableau1[[#This Row],[N° BL]],Tableau1[1er],Tableau1[[#This Row],[Date]]),D21778,"")</f>
        <v/>
      </c>
    </row>
    <row r="21780" spans="1:7" ht="14.25" customHeight="1" x14ac:dyDescent="0.25">
      <c r="A21780" s="1" t="s">
        <v>1688</v>
      </c>
      <c r="B21780" s="1" t="s">
        <v>1689</v>
      </c>
      <c r="C21780" s="7">
        <v>45470.491319444445</v>
      </c>
      <c r="D21780" s="10">
        <v>176</v>
      </c>
      <c r="E21780" s="1" t="s">
        <v>41</v>
      </c>
      <c r="F21780">
        <f>IF(LEFT(Tableau1[[#This Row],[Eléments modifié]],$J$1)=$I$1,Tableau1[[#This Row],[Date]],9^9)</f>
        <v>387420489</v>
      </c>
      <c r="G21780" s="9" t="str">
        <f>IF(Tableau1[[#This Row],[Date]]=_xlfn.MINIFS(Tableau1[1er],Tableau1[N° BL],Tableau1[[#This Row],[N° BL]],Tableau1[1er],Tableau1[[#This Row],[Date]]),D21779,"")</f>
        <v/>
      </c>
    </row>
    <row r="21781" spans="1:7" ht="14.25" customHeight="1" x14ac:dyDescent="0.25">
      <c r="A21781" s="1" t="s">
        <v>1688</v>
      </c>
      <c r="B21781" s="1" t="s">
        <v>1689</v>
      </c>
      <c r="C21781" s="7">
        <v>45470.49145833333</v>
      </c>
      <c r="D21781" s="10">
        <v>189</v>
      </c>
      <c r="E21781" s="1" t="s">
        <v>111</v>
      </c>
      <c r="F21781">
        <f>IF(LEFT(Tableau1[[#This Row],[Eléments modifié]],$J$1)=$I$1,Tableau1[[#This Row],[Date]],9^9)</f>
        <v>387420489</v>
      </c>
      <c r="G21781" s="9" t="str">
        <f>IF(Tableau1[[#This Row],[Date]]=_xlfn.MINIFS(Tableau1[1er],Tableau1[N° BL],Tableau1[[#This Row],[N° BL]],Tableau1[1er],Tableau1[[#This Row],[Date]]),D21780,"")</f>
        <v/>
      </c>
    </row>
    <row r="21782" spans="1:7" ht="14.25" customHeight="1" x14ac:dyDescent="0.25">
      <c r="A21782" s="1" t="s">
        <v>1688</v>
      </c>
      <c r="B21782" s="1" t="s">
        <v>1689</v>
      </c>
      <c r="C21782" s="7">
        <v>45470.535034722219</v>
      </c>
      <c r="D21782" s="10">
        <v>176</v>
      </c>
      <c r="E21782" s="1" t="s">
        <v>7</v>
      </c>
      <c r="F21782">
        <f>IF(LEFT(Tableau1[[#This Row],[Eléments modifié]],$J$1)=$I$1,Tableau1[[#This Row],[Date]],9^9)</f>
        <v>45470.535034722219</v>
      </c>
      <c r="G21782" s="9">
        <f>IF(Tableau1[[#This Row],[Date]]=_xlfn.MINIFS(Tableau1[1er],Tableau1[N° BL],Tableau1[[#This Row],[N° BL]],Tableau1[1er],Tableau1[[#This Row],[Date]]),D21781,"")</f>
        <v>189</v>
      </c>
    </row>
    <row r="21783" spans="1:7" ht="14.25" customHeight="1" x14ac:dyDescent="0.25">
      <c r="A21783" s="1" t="s">
        <v>1706</v>
      </c>
      <c r="B21783" s="1" t="s">
        <v>1707</v>
      </c>
      <c r="C21783" s="7">
        <v>45470.432743055557</v>
      </c>
      <c r="D21783" s="10">
        <v>189</v>
      </c>
      <c r="E21783" s="1" t="s">
        <v>14</v>
      </c>
      <c r="F21783">
        <f>IF(LEFT(Tableau1[[#This Row],[Eléments modifié]],$J$1)=$I$1,Tableau1[[#This Row],[Date]],9^9)</f>
        <v>387420489</v>
      </c>
      <c r="G21783" s="9" t="str">
        <f>IF(Tableau1[[#This Row],[Date]]=_xlfn.MINIFS(Tableau1[1er],Tableau1[N° BL],Tableau1[[#This Row],[N° BL]],Tableau1[1er],Tableau1[[#This Row],[Date]]),D21782,"")</f>
        <v/>
      </c>
    </row>
    <row r="21784" spans="1:7" ht="14.25" customHeight="1" x14ac:dyDescent="0.25">
      <c r="A21784" s="1" t="s">
        <v>1706</v>
      </c>
      <c r="B21784" s="1" t="s">
        <v>1707</v>
      </c>
      <c r="C21784" s="7">
        <v>45470.437939814816</v>
      </c>
      <c r="D21784" s="10">
        <v>189</v>
      </c>
      <c r="E21784" s="1" t="s">
        <v>7</v>
      </c>
      <c r="F21784">
        <f>IF(LEFT(Tableau1[[#This Row],[Eléments modifié]],$J$1)=$I$1,Tableau1[[#This Row],[Date]],9^9)</f>
        <v>45470.437939814816</v>
      </c>
      <c r="G21784" s="9">
        <f>IF(Tableau1[[#This Row],[Date]]=_xlfn.MINIFS(Tableau1[1er],Tableau1[N° BL],Tableau1[[#This Row],[N° BL]],Tableau1[1er],Tableau1[[#This Row],[Date]]),D21783,"")</f>
        <v>189</v>
      </c>
    </row>
    <row r="21785" spans="1:7" ht="14.25" customHeight="1" x14ac:dyDescent="0.25">
      <c r="A21785" s="1" t="s">
        <v>1700</v>
      </c>
      <c r="B21785" s="1" t="s">
        <v>1701</v>
      </c>
      <c r="C21785" s="7">
        <v>45470.437962962962</v>
      </c>
      <c r="D21785" s="10">
        <v>176</v>
      </c>
      <c r="E21785" s="1" t="s">
        <v>14</v>
      </c>
      <c r="F21785">
        <f>IF(LEFT(Tableau1[[#This Row],[Eléments modifié]],$J$1)=$I$1,Tableau1[[#This Row],[Date]],9^9)</f>
        <v>387420489</v>
      </c>
      <c r="G21785" s="9" t="str">
        <f>IF(Tableau1[[#This Row],[Date]]=_xlfn.MINIFS(Tableau1[1er],Tableau1[N° BL],Tableau1[[#This Row],[N° BL]],Tableau1[1er],Tableau1[[#This Row],[Date]]),D21784,"")</f>
        <v/>
      </c>
    </row>
    <row r="21786" spans="1:7" ht="14.25" customHeight="1" x14ac:dyDescent="0.25">
      <c r="A21786" s="1" t="s">
        <v>1700</v>
      </c>
      <c r="B21786" s="1" t="s">
        <v>1701</v>
      </c>
      <c r="C21786" s="7">
        <v>45470.440937500003</v>
      </c>
      <c r="D21786" s="10">
        <v>189</v>
      </c>
      <c r="E21786" s="1" t="s">
        <v>20</v>
      </c>
      <c r="F21786">
        <f>IF(LEFT(Tableau1[[#This Row],[Eléments modifié]],$J$1)=$I$1,Tableau1[[#This Row],[Date]],9^9)</f>
        <v>387420489</v>
      </c>
      <c r="G21786" s="9" t="str">
        <f>IF(Tableau1[[#This Row],[Date]]=_xlfn.MINIFS(Tableau1[1er],Tableau1[N° BL],Tableau1[[#This Row],[N° BL]],Tableau1[1er],Tableau1[[#This Row],[Date]]),D21785,"")</f>
        <v/>
      </c>
    </row>
    <row r="21787" spans="1:7" ht="14.25" customHeight="1" x14ac:dyDescent="0.25">
      <c r="A21787" s="1" t="s">
        <v>1700</v>
      </c>
      <c r="B21787" s="1" t="s">
        <v>1701</v>
      </c>
      <c r="C21787" s="7">
        <v>45470.440995370373</v>
      </c>
      <c r="D21787" s="10">
        <v>176</v>
      </c>
      <c r="E21787" s="1" t="s">
        <v>14</v>
      </c>
      <c r="F21787">
        <f>IF(LEFT(Tableau1[[#This Row],[Eléments modifié]],$J$1)=$I$1,Tableau1[[#This Row],[Date]],9^9)</f>
        <v>387420489</v>
      </c>
      <c r="G21787" s="9" t="str">
        <f>IF(Tableau1[[#This Row],[Date]]=_xlfn.MINIFS(Tableau1[1er],Tableau1[N° BL],Tableau1[[#This Row],[N° BL]],Tableau1[1er],Tableau1[[#This Row],[Date]]),D21786,"")</f>
        <v/>
      </c>
    </row>
    <row r="21788" spans="1:7" ht="14.25" customHeight="1" x14ac:dyDescent="0.25">
      <c r="A21788" s="1" t="s">
        <v>1700</v>
      </c>
      <c r="B21788" s="1" t="s">
        <v>1701</v>
      </c>
      <c r="C21788" s="7">
        <v>45470.471053240741</v>
      </c>
      <c r="D21788" s="10">
        <v>189</v>
      </c>
      <c r="E21788" s="1" t="s">
        <v>41</v>
      </c>
      <c r="F21788">
        <f>IF(LEFT(Tableau1[[#This Row],[Eléments modifié]],$J$1)=$I$1,Tableau1[[#This Row],[Date]],9^9)</f>
        <v>387420489</v>
      </c>
      <c r="G21788" s="9" t="str">
        <f>IF(Tableau1[[#This Row],[Date]]=_xlfn.MINIFS(Tableau1[1er],Tableau1[N° BL],Tableau1[[#This Row],[N° BL]],Tableau1[1er],Tableau1[[#This Row],[Date]]),D21787,"")</f>
        <v/>
      </c>
    </row>
    <row r="21789" spans="1:7" ht="14.25" customHeight="1" x14ac:dyDescent="0.25">
      <c r="A21789" s="1" t="s">
        <v>1700</v>
      </c>
      <c r="B21789" s="1" t="s">
        <v>1701</v>
      </c>
      <c r="C21789" s="7">
        <v>45470.471134259256</v>
      </c>
      <c r="D21789" s="10">
        <v>189</v>
      </c>
      <c r="E21789" s="1" t="s">
        <v>14</v>
      </c>
      <c r="F21789">
        <f>IF(LEFT(Tableau1[[#This Row],[Eléments modifié]],$J$1)=$I$1,Tableau1[[#This Row],[Date]],9^9)</f>
        <v>387420489</v>
      </c>
      <c r="G21789" s="9" t="str">
        <f>IF(Tableau1[[#This Row],[Date]]=_xlfn.MINIFS(Tableau1[1er],Tableau1[N° BL],Tableau1[[#This Row],[N° BL]],Tableau1[1er],Tableau1[[#This Row],[Date]]),D21788,"")</f>
        <v/>
      </c>
    </row>
    <row r="21790" spans="1:7" ht="14.25" customHeight="1" x14ac:dyDescent="0.25">
      <c r="A21790" s="1" t="s">
        <v>1700</v>
      </c>
      <c r="B21790" s="1" t="s">
        <v>1701</v>
      </c>
      <c r="C21790" s="7">
        <v>45470.473912037036</v>
      </c>
      <c r="D21790" s="10">
        <v>189</v>
      </c>
      <c r="E21790" s="1" t="s">
        <v>7</v>
      </c>
      <c r="F21790">
        <f>IF(LEFT(Tableau1[[#This Row],[Eléments modifié]],$J$1)=$I$1,Tableau1[[#This Row],[Date]],9^9)</f>
        <v>45470.473912037036</v>
      </c>
      <c r="G21790" s="9">
        <f>IF(Tableau1[[#This Row],[Date]]=_xlfn.MINIFS(Tableau1[1er],Tableau1[N° BL],Tableau1[[#This Row],[N° BL]],Tableau1[1er],Tableau1[[#This Row],[Date]]),D21789,"")</f>
        <v>189</v>
      </c>
    </row>
    <row r="21791" spans="1:7" ht="14.25" customHeight="1" x14ac:dyDescent="0.25">
      <c r="A21791" s="1" t="s">
        <v>1682</v>
      </c>
      <c r="B21791" s="1" t="s">
        <v>1683</v>
      </c>
      <c r="C21791" s="7">
        <v>45470.538819444446</v>
      </c>
      <c r="D21791" s="10">
        <v>176</v>
      </c>
      <c r="E21791" s="1" t="s">
        <v>14</v>
      </c>
      <c r="F21791">
        <f>IF(LEFT(Tableau1[[#This Row],[Eléments modifié]],$J$1)=$I$1,Tableau1[[#This Row],[Date]],9^9)</f>
        <v>387420489</v>
      </c>
      <c r="G21791" s="9" t="str">
        <f>IF(Tableau1[[#This Row],[Date]]=_xlfn.MINIFS(Tableau1[1er],Tableau1[N° BL],Tableau1[[#This Row],[N° BL]],Tableau1[1er],Tableau1[[#This Row],[Date]]),D21790,"")</f>
        <v/>
      </c>
    </row>
    <row r="21792" spans="1:7" ht="14.25" customHeight="1" x14ac:dyDescent="0.25">
      <c r="A21792" s="1" t="s">
        <v>1682</v>
      </c>
      <c r="B21792" s="1" t="s">
        <v>1683</v>
      </c>
      <c r="C21792" s="7">
        <v>45470.546261574076</v>
      </c>
      <c r="D21792" s="10">
        <v>189</v>
      </c>
      <c r="E21792" s="1" t="s">
        <v>7</v>
      </c>
      <c r="F21792">
        <f>IF(LEFT(Tableau1[[#This Row],[Eléments modifié]],$J$1)=$I$1,Tableau1[[#This Row],[Date]],9^9)</f>
        <v>45470.546261574076</v>
      </c>
      <c r="G21792" s="9">
        <f>IF(Tableau1[[#This Row],[Date]]=_xlfn.MINIFS(Tableau1[1er],Tableau1[N° BL],Tableau1[[#This Row],[N° BL]],Tableau1[1er],Tableau1[[#This Row],[Date]]),D21791,"")</f>
        <v>176</v>
      </c>
    </row>
    <row r="21793" spans="1:7" ht="14.25" customHeight="1" x14ac:dyDescent="0.25">
      <c r="A21793" s="1" t="s">
        <v>1690</v>
      </c>
      <c r="B21793" s="1" t="s">
        <v>1691</v>
      </c>
      <c r="C21793" s="7">
        <v>45470.474988425929</v>
      </c>
      <c r="D21793" s="10">
        <v>209</v>
      </c>
      <c r="E21793" s="1" t="s">
        <v>14</v>
      </c>
      <c r="F21793">
        <f>IF(LEFT(Tableau1[[#This Row],[Eléments modifié]],$J$1)=$I$1,Tableau1[[#This Row],[Date]],9^9)</f>
        <v>387420489</v>
      </c>
      <c r="G21793" s="9" t="str">
        <f>IF(Tableau1[[#This Row],[Date]]=_xlfn.MINIFS(Tableau1[1er],Tableau1[N° BL],Tableau1[[#This Row],[N° BL]],Tableau1[1er],Tableau1[[#This Row],[Date]]),D21792,"")</f>
        <v/>
      </c>
    </row>
    <row r="21794" spans="1:7" ht="14.25" customHeight="1" x14ac:dyDescent="0.25">
      <c r="A21794" s="1" t="s">
        <v>1690</v>
      </c>
      <c r="B21794" s="1" t="s">
        <v>1691</v>
      </c>
      <c r="C21794" s="7">
        <v>45470.526319444441</v>
      </c>
      <c r="D21794" s="10">
        <v>189</v>
      </c>
      <c r="E21794" s="1" t="s">
        <v>7</v>
      </c>
      <c r="F21794">
        <f>IF(LEFT(Tableau1[[#This Row],[Eléments modifié]],$J$1)=$I$1,Tableau1[[#This Row],[Date]],9^9)</f>
        <v>45470.526319444441</v>
      </c>
      <c r="G21794" s="9">
        <f>IF(Tableau1[[#This Row],[Date]]=_xlfn.MINIFS(Tableau1[1er],Tableau1[N° BL],Tableau1[[#This Row],[N° BL]],Tableau1[1er],Tableau1[[#This Row],[Date]]),D21793,"")</f>
        <v>209</v>
      </c>
    </row>
    <row r="21795" spans="1:7" ht="14.25" customHeight="1" x14ac:dyDescent="0.25">
      <c r="A21795" s="1" t="s">
        <v>1644</v>
      </c>
      <c r="B21795" s="1" t="s">
        <v>1645</v>
      </c>
      <c r="C21795" s="7">
        <v>45470.474085648151</v>
      </c>
      <c r="D21795" s="10">
        <v>189</v>
      </c>
      <c r="E21795" s="1" t="s">
        <v>14</v>
      </c>
      <c r="F21795">
        <f>IF(LEFT(Tableau1[[#This Row],[Eléments modifié]],$J$1)=$I$1,Tableau1[[#This Row],[Date]],9^9)</f>
        <v>387420489</v>
      </c>
      <c r="G21795" s="9" t="str">
        <f>IF(Tableau1[[#This Row],[Date]]=_xlfn.MINIFS(Tableau1[1er],Tableau1[N° BL],Tableau1[[#This Row],[N° BL]],Tableau1[1er],Tableau1[[#This Row],[Date]]),D21794,"")</f>
        <v/>
      </c>
    </row>
    <row r="21796" spans="1:7" ht="14.25" customHeight="1" x14ac:dyDescent="0.25">
      <c r="A21796" s="1" t="s">
        <v>1644</v>
      </c>
      <c r="B21796" s="1" t="s">
        <v>1645</v>
      </c>
      <c r="C21796" s="7">
        <v>45470.47446759259</v>
      </c>
      <c r="D21796" s="10">
        <v>209</v>
      </c>
      <c r="E21796" s="1" t="s">
        <v>20</v>
      </c>
      <c r="F21796">
        <f>IF(LEFT(Tableau1[[#This Row],[Eléments modifié]],$J$1)=$I$1,Tableau1[[#This Row],[Date]],9^9)</f>
        <v>387420489</v>
      </c>
      <c r="G21796" s="9" t="str">
        <f>IF(Tableau1[[#This Row],[Date]]=_xlfn.MINIFS(Tableau1[1er],Tableau1[N° BL],Tableau1[[#This Row],[N° BL]],Tableau1[1er],Tableau1[[#This Row],[Date]]),D21795,"")</f>
        <v/>
      </c>
    </row>
    <row r="21797" spans="1:7" ht="14.25" customHeight="1" x14ac:dyDescent="0.25">
      <c r="A21797" s="1" t="s">
        <v>1644</v>
      </c>
      <c r="B21797" s="1" t="s">
        <v>1645</v>
      </c>
      <c r="C21797" s="7">
        <v>45470.474930555552</v>
      </c>
      <c r="D21797" s="10">
        <v>189</v>
      </c>
      <c r="E21797" s="1" t="s">
        <v>371</v>
      </c>
      <c r="F21797">
        <f>IF(LEFT(Tableau1[[#This Row],[Eléments modifié]],$J$1)=$I$1,Tableau1[[#This Row],[Date]],9^9)</f>
        <v>387420489</v>
      </c>
      <c r="G21797" s="9" t="str">
        <f>IF(Tableau1[[#This Row],[Date]]=_xlfn.MINIFS(Tableau1[1er],Tableau1[N° BL],Tableau1[[#This Row],[N° BL]],Tableau1[1er],Tableau1[[#This Row],[Date]]),D21796,"")</f>
        <v/>
      </c>
    </row>
    <row r="21798" spans="1:7" ht="14.25" customHeight="1" x14ac:dyDescent="0.25">
      <c r="A21798" s="1" t="s">
        <v>1644</v>
      </c>
      <c r="B21798" s="1" t="s">
        <v>1645</v>
      </c>
      <c r="C21798" s="7">
        <v>45470.475046296298</v>
      </c>
      <c r="D21798" s="10">
        <v>209</v>
      </c>
      <c r="E21798" s="1" t="s">
        <v>20</v>
      </c>
      <c r="F21798">
        <f>IF(LEFT(Tableau1[[#This Row],[Eléments modifié]],$J$1)=$I$1,Tableau1[[#This Row],[Date]],9^9)</f>
        <v>387420489</v>
      </c>
      <c r="G21798" s="9" t="str">
        <f>IF(Tableau1[[#This Row],[Date]]=_xlfn.MINIFS(Tableau1[1er],Tableau1[N° BL],Tableau1[[#This Row],[N° BL]],Tableau1[1er],Tableau1[[#This Row],[Date]]),D21797,"")</f>
        <v/>
      </c>
    </row>
    <row r="21799" spans="1:7" ht="14.25" customHeight="1" x14ac:dyDescent="0.25">
      <c r="A21799" s="1" t="s">
        <v>1644</v>
      </c>
      <c r="B21799" s="1" t="s">
        <v>1645</v>
      </c>
      <c r="C21799" s="7">
        <v>45470.477881944447</v>
      </c>
      <c r="D21799" s="10">
        <v>209</v>
      </c>
      <c r="E21799" s="1" t="s">
        <v>371</v>
      </c>
      <c r="F21799">
        <f>IF(LEFT(Tableau1[[#This Row],[Eléments modifié]],$J$1)=$I$1,Tableau1[[#This Row],[Date]],9^9)</f>
        <v>387420489</v>
      </c>
      <c r="G21799" s="9" t="str">
        <f>IF(Tableau1[[#This Row],[Date]]=_xlfn.MINIFS(Tableau1[1er],Tableau1[N° BL],Tableau1[[#This Row],[N° BL]],Tableau1[1er],Tableau1[[#This Row],[Date]]),D21798,"")</f>
        <v/>
      </c>
    </row>
    <row r="21800" spans="1:7" ht="14.25" customHeight="1" x14ac:dyDescent="0.25">
      <c r="A21800" s="1" t="s">
        <v>1644</v>
      </c>
      <c r="B21800" s="1" t="s">
        <v>1645</v>
      </c>
      <c r="C21800" s="7">
        <v>45470.47792824074</v>
      </c>
      <c r="D21800" s="10">
        <v>182</v>
      </c>
      <c r="E21800" s="1" t="s">
        <v>20</v>
      </c>
      <c r="F21800">
        <f>IF(LEFT(Tableau1[[#This Row],[Eléments modifié]],$J$1)=$I$1,Tableau1[[#This Row],[Date]],9^9)</f>
        <v>387420489</v>
      </c>
      <c r="G21800" s="9" t="str">
        <f>IF(Tableau1[[#This Row],[Date]]=_xlfn.MINIFS(Tableau1[1er],Tableau1[N° BL],Tableau1[[#This Row],[N° BL]],Tableau1[1er],Tableau1[[#This Row],[Date]]),D21799,"")</f>
        <v/>
      </c>
    </row>
    <row r="21801" spans="1:7" ht="14.25" customHeight="1" x14ac:dyDescent="0.25">
      <c r="A21801" s="1" t="s">
        <v>1644</v>
      </c>
      <c r="B21801" s="1" t="s">
        <v>1645</v>
      </c>
      <c r="C21801" s="7">
        <v>45470.48746527778</v>
      </c>
      <c r="D21801" s="10">
        <v>182</v>
      </c>
      <c r="E21801" s="1" t="s">
        <v>21</v>
      </c>
      <c r="F21801">
        <f>IF(LEFT(Tableau1[[#This Row],[Eléments modifié]],$J$1)=$I$1,Tableau1[[#This Row],[Date]],9^9)</f>
        <v>387420489</v>
      </c>
      <c r="G21801" s="9" t="str">
        <f>IF(Tableau1[[#This Row],[Date]]=_xlfn.MINIFS(Tableau1[1er],Tableau1[N° BL],Tableau1[[#This Row],[N° BL]],Tableau1[1er],Tableau1[[#This Row],[Date]]),D21800,"")</f>
        <v/>
      </c>
    </row>
    <row r="21802" spans="1:7" ht="14.25" customHeight="1" x14ac:dyDescent="0.25">
      <c r="A21802" s="1" t="s">
        <v>1644</v>
      </c>
      <c r="B21802" s="1" t="s">
        <v>1645</v>
      </c>
      <c r="C21802" s="7">
        <v>45470.487523148149</v>
      </c>
      <c r="D21802" s="10">
        <v>176</v>
      </c>
      <c r="E21802" s="1" t="s">
        <v>20</v>
      </c>
      <c r="F21802">
        <f>IF(LEFT(Tableau1[[#This Row],[Eléments modifié]],$J$1)=$I$1,Tableau1[[#This Row],[Date]],9^9)</f>
        <v>387420489</v>
      </c>
      <c r="G21802" s="9" t="str">
        <f>IF(Tableau1[[#This Row],[Date]]=_xlfn.MINIFS(Tableau1[1er],Tableau1[N° BL],Tableau1[[#This Row],[N° BL]],Tableau1[1er],Tableau1[[#This Row],[Date]]),D21801,"")</f>
        <v/>
      </c>
    </row>
    <row r="21803" spans="1:7" ht="14.25" customHeight="1" x14ac:dyDescent="0.25">
      <c r="A21803" s="1" t="s">
        <v>1644</v>
      </c>
      <c r="B21803" s="1" t="s">
        <v>1645</v>
      </c>
      <c r="C21803" s="7">
        <v>45471.488171296296</v>
      </c>
      <c r="D21803" s="10">
        <v>209</v>
      </c>
      <c r="E21803" s="1" t="s">
        <v>111</v>
      </c>
      <c r="F21803">
        <f>IF(LEFT(Tableau1[[#This Row],[Eléments modifié]],$J$1)=$I$1,Tableau1[[#This Row],[Date]],9^9)</f>
        <v>387420489</v>
      </c>
      <c r="G21803" s="9" t="str">
        <f>IF(Tableau1[[#This Row],[Date]]=_xlfn.MINIFS(Tableau1[1er],Tableau1[N° BL],Tableau1[[#This Row],[N° BL]],Tableau1[1er],Tableau1[[#This Row],[Date]]),D21802,"")</f>
        <v/>
      </c>
    </row>
    <row r="21804" spans="1:7" ht="14.25" customHeight="1" x14ac:dyDescent="0.25">
      <c r="A21804" s="1" t="s">
        <v>1644</v>
      </c>
      <c r="B21804" s="1" t="s">
        <v>1645</v>
      </c>
      <c r="C21804" s="7">
        <v>45471.564340277779</v>
      </c>
      <c r="D21804" s="10">
        <v>209</v>
      </c>
      <c r="E21804" s="1" t="s">
        <v>7</v>
      </c>
      <c r="F21804">
        <f>IF(LEFT(Tableau1[[#This Row],[Eléments modifié]],$J$1)=$I$1,Tableau1[[#This Row],[Date]],9^9)</f>
        <v>45471.564340277779</v>
      </c>
      <c r="G21804" s="9">
        <f>IF(Tableau1[[#This Row],[Date]]=_xlfn.MINIFS(Tableau1[1er],Tableau1[N° BL],Tableau1[[#This Row],[N° BL]],Tableau1[1er],Tableau1[[#This Row],[Date]]),D21803,"")</f>
        <v>209</v>
      </c>
    </row>
    <row r="21805" spans="1:7" ht="14.25" customHeight="1" x14ac:dyDescent="0.25">
      <c r="A21805" s="1" t="s">
        <v>1686</v>
      </c>
      <c r="B21805" s="1" t="s">
        <v>1687</v>
      </c>
      <c r="C21805" s="7">
        <v>45470.526666666665</v>
      </c>
      <c r="D21805" s="10">
        <v>176</v>
      </c>
      <c r="E21805" s="1" t="s">
        <v>14</v>
      </c>
      <c r="F21805">
        <f>IF(LEFT(Tableau1[[#This Row],[Eléments modifié]],$J$1)=$I$1,Tableau1[[#This Row],[Date]],9^9)</f>
        <v>387420489</v>
      </c>
      <c r="G21805" s="9" t="str">
        <f>IF(Tableau1[[#This Row],[Date]]=_xlfn.MINIFS(Tableau1[1er],Tableau1[N° BL],Tableau1[[#This Row],[N° BL]],Tableau1[1er],Tableau1[[#This Row],[Date]]),D21804,"")</f>
        <v/>
      </c>
    </row>
    <row r="21806" spans="1:7" ht="14.25" customHeight="1" x14ac:dyDescent="0.25">
      <c r="A21806" s="1" t="s">
        <v>1686</v>
      </c>
      <c r="B21806" s="1" t="s">
        <v>1687</v>
      </c>
      <c r="C21806" s="7">
        <v>45470.538668981484</v>
      </c>
      <c r="D21806" s="10">
        <v>189</v>
      </c>
      <c r="E21806" s="1" t="s">
        <v>41</v>
      </c>
      <c r="F21806">
        <f>IF(LEFT(Tableau1[[#This Row],[Eléments modifié]],$J$1)=$I$1,Tableau1[[#This Row],[Date]],9^9)</f>
        <v>387420489</v>
      </c>
      <c r="G21806" s="9" t="str">
        <f>IF(Tableau1[[#This Row],[Date]]=_xlfn.MINIFS(Tableau1[1er],Tableau1[N° BL],Tableau1[[#This Row],[N° BL]],Tableau1[1er],Tableau1[[#This Row],[Date]]),D21805,"")</f>
        <v/>
      </c>
    </row>
    <row r="21807" spans="1:7" ht="14.25" customHeight="1" x14ac:dyDescent="0.25">
      <c r="A21807" s="1" t="s">
        <v>1686</v>
      </c>
      <c r="B21807" s="1" t="s">
        <v>1687</v>
      </c>
      <c r="C21807" s="7">
        <v>45470.53875</v>
      </c>
      <c r="D21807" s="10">
        <v>189</v>
      </c>
      <c r="E21807" s="1" t="s">
        <v>14</v>
      </c>
      <c r="F21807">
        <f>IF(LEFT(Tableau1[[#This Row],[Eléments modifié]],$J$1)=$I$1,Tableau1[[#This Row],[Date]],9^9)</f>
        <v>387420489</v>
      </c>
      <c r="G21807" s="9" t="str">
        <f>IF(Tableau1[[#This Row],[Date]]=_xlfn.MINIFS(Tableau1[1er],Tableau1[N° BL],Tableau1[[#This Row],[N° BL]],Tableau1[1er],Tableau1[[#This Row],[Date]]),D21806,"")</f>
        <v/>
      </c>
    </row>
    <row r="21808" spans="1:7" ht="14.25" customHeight="1" x14ac:dyDescent="0.25">
      <c r="A21808" s="1" t="s">
        <v>1686</v>
      </c>
      <c r="B21808" s="1" t="s">
        <v>1687</v>
      </c>
      <c r="C21808" s="7">
        <v>45470.5387962963</v>
      </c>
      <c r="D21808" s="10">
        <v>189</v>
      </c>
      <c r="E21808" s="1" t="s">
        <v>7</v>
      </c>
      <c r="F21808">
        <f>IF(LEFT(Tableau1[[#This Row],[Eléments modifié]],$J$1)=$I$1,Tableau1[[#This Row],[Date]],9^9)</f>
        <v>45470.5387962963</v>
      </c>
      <c r="G21808" s="9">
        <f>IF(Tableau1[[#This Row],[Date]]=_xlfn.MINIFS(Tableau1[1er],Tableau1[N° BL],Tableau1[[#This Row],[N° BL]],Tableau1[1er],Tableau1[[#This Row],[Date]]),D21807,"")</f>
        <v>189</v>
      </c>
    </row>
    <row r="21809" spans="1:7" ht="14.25" customHeight="1" x14ac:dyDescent="0.25">
      <c r="A21809" s="1" t="s">
        <v>1684</v>
      </c>
      <c r="B21809" s="1" t="s">
        <v>1685</v>
      </c>
      <c r="C21809" s="7">
        <v>45470.535081018519</v>
      </c>
      <c r="D21809" s="10">
        <v>189</v>
      </c>
      <c r="E21809" s="1" t="s">
        <v>111</v>
      </c>
      <c r="F21809">
        <f>IF(LEFT(Tableau1[[#This Row],[Eléments modifié]],$J$1)=$I$1,Tableau1[[#This Row],[Date]],9^9)</f>
        <v>387420489</v>
      </c>
      <c r="G21809" s="9" t="str">
        <f>IF(Tableau1[[#This Row],[Date]]=_xlfn.MINIFS(Tableau1[1er],Tableau1[N° BL],Tableau1[[#This Row],[N° BL]],Tableau1[1er],Tableau1[[#This Row],[Date]]),D21808,"")</f>
        <v/>
      </c>
    </row>
    <row r="21810" spans="1:7" ht="14.25" customHeight="1" x14ac:dyDescent="0.25">
      <c r="A21810" s="1" t="s">
        <v>1684</v>
      </c>
      <c r="B21810" s="1" t="s">
        <v>1685</v>
      </c>
      <c r="C21810" s="7">
        <v>45470.540277777778</v>
      </c>
      <c r="D21810" s="10">
        <v>189</v>
      </c>
      <c r="E21810" s="1" t="s">
        <v>7</v>
      </c>
      <c r="F21810">
        <f>IF(LEFT(Tableau1[[#This Row],[Eléments modifié]],$J$1)=$I$1,Tableau1[[#This Row],[Date]],9^9)</f>
        <v>45470.540277777778</v>
      </c>
      <c r="G21810" s="9">
        <f>IF(Tableau1[[#This Row],[Date]]=_xlfn.MINIFS(Tableau1[1er],Tableau1[N° BL],Tableau1[[#This Row],[N° BL]],Tableau1[1er],Tableau1[[#This Row],[Date]]),D21809,"")</f>
        <v>189</v>
      </c>
    </row>
    <row r="21811" spans="1:7" ht="14.25" customHeight="1" x14ac:dyDescent="0.25">
      <c r="A21811" s="1" t="s">
        <v>1680</v>
      </c>
      <c r="B21811" s="1" t="s">
        <v>1681</v>
      </c>
      <c r="C21811" s="7">
        <v>45470.546284722222</v>
      </c>
      <c r="D21811" s="10">
        <v>189</v>
      </c>
      <c r="E21811" s="1" t="s">
        <v>14</v>
      </c>
      <c r="F21811">
        <f>IF(LEFT(Tableau1[[#This Row],[Eléments modifié]],$J$1)=$I$1,Tableau1[[#This Row],[Date]],9^9)</f>
        <v>387420489</v>
      </c>
      <c r="G21811" s="9" t="str">
        <f>IF(Tableau1[[#This Row],[Date]]=_xlfn.MINIFS(Tableau1[1er],Tableau1[N° BL],Tableau1[[#This Row],[N° BL]],Tableau1[1er],Tableau1[[#This Row],[Date]]),D21810,"")</f>
        <v/>
      </c>
    </row>
    <row r="21812" spans="1:7" ht="14.25" customHeight="1" x14ac:dyDescent="0.25">
      <c r="A21812" s="1" t="s">
        <v>1680</v>
      </c>
      <c r="B21812" s="1" t="s">
        <v>1681</v>
      </c>
      <c r="C21812" s="7">
        <v>45470.581458333334</v>
      </c>
      <c r="D21812" s="10">
        <v>209</v>
      </c>
      <c r="E21812" s="1" t="s">
        <v>7</v>
      </c>
      <c r="F21812">
        <f>IF(LEFT(Tableau1[[#This Row],[Eléments modifié]],$J$1)=$I$1,Tableau1[[#This Row],[Date]],9^9)</f>
        <v>45470.581458333334</v>
      </c>
      <c r="G21812" s="9">
        <f>IF(Tableau1[[#This Row],[Date]]=_xlfn.MINIFS(Tableau1[1er],Tableau1[N° BL],Tableau1[[#This Row],[N° BL]],Tableau1[1er],Tableau1[[#This Row],[Date]]),D21811,"")</f>
        <v>189</v>
      </c>
    </row>
    <row r="21813" spans="1:7" ht="14.25" customHeight="1" x14ac:dyDescent="0.25">
      <c r="A21813" s="1" t="s">
        <v>1674</v>
      </c>
      <c r="B21813" s="1" t="s">
        <v>1675</v>
      </c>
      <c r="C21813" s="7">
        <v>45471.328981481478</v>
      </c>
      <c r="D21813" s="10">
        <v>176</v>
      </c>
      <c r="E21813" s="1" t="s">
        <v>111</v>
      </c>
      <c r="F21813">
        <f>IF(LEFT(Tableau1[[#This Row],[Eléments modifié]],$J$1)=$I$1,Tableau1[[#This Row],[Date]],9^9)</f>
        <v>387420489</v>
      </c>
      <c r="G21813" s="9" t="str">
        <f>IF(Tableau1[[#This Row],[Date]]=_xlfn.MINIFS(Tableau1[1er],Tableau1[N° BL],Tableau1[[#This Row],[N° BL]],Tableau1[1er],Tableau1[[#This Row],[Date]]),D21812,"")</f>
        <v/>
      </c>
    </row>
    <row r="21814" spans="1:7" ht="14.25" customHeight="1" x14ac:dyDescent="0.25">
      <c r="A21814" s="1" t="s">
        <v>1674</v>
      </c>
      <c r="B21814" s="1" t="s">
        <v>1675</v>
      </c>
      <c r="C21814" s="7">
        <v>45471.351134259261</v>
      </c>
      <c r="D21814" s="10">
        <v>176</v>
      </c>
      <c r="E21814" s="1" t="s">
        <v>7</v>
      </c>
      <c r="F21814">
        <f>IF(LEFT(Tableau1[[#This Row],[Eléments modifié]],$J$1)=$I$1,Tableau1[[#This Row],[Date]],9^9)</f>
        <v>45471.351134259261</v>
      </c>
      <c r="G21814" s="9">
        <f>IF(Tableau1[[#This Row],[Date]]=_xlfn.MINIFS(Tableau1[1er],Tableau1[N° BL],Tableau1[[#This Row],[N° BL]],Tableau1[1er],Tableau1[[#This Row],[Date]]),D21813,"")</f>
        <v>176</v>
      </c>
    </row>
    <row r="21815" spans="1:7" ht="14.25" customHeight="1" x14ac:dyDescent="0.25">
      <c r="A21815" s="1" t="s">
        <v>1670</v>
      </c>
      <c r="B21815" s="1" t="s">
        <v>1671</v>
      </c>
      <c r="C21815" s="7">
        <v>45471.356863425928</v>
      </c>
      <c r="D21815" s="10">
        <v>176</v>
      </c>
      <c r="E21815" s="1" t="s">
        <v>111</v>
      </c>
      <c r="F21815">
        <f>IF(LEFT(Tableau1[[#This Row],[Eléments modifié]],$J$1)=$I$1,Tableau1[[#This Row],[Date]],9^9)</f>
        <v>387420489</v>
      </c>
      <c r="G21815" s="9" t="str">
        <f>IF(Tableau1[[#This Row],[Date]]=_xlfn.MINIFS(Tableau1[1er],Tableau1[N° BL],Tableau1[[#This Row],[N° BL]],Tableau1[1er],Tableau1[[#This Row],[Date]]),D21814,"")</f>
        <v/>
      </c>
    </row>
    <row r="21816" spans="1:7" ht="14.25" customHeight="1" x14ac:dyDescent="0.25">
      <c r="A21816" s="1" t="s">
        <v>1670</v>
      </c>
      <c r="B21816" s="1" t="s">
        <v>1671</v>
      </c>
      <c r="C21816" s="7">
        <v>45471.4059375</v>
      </c>
      <c r="D21816" s="10">
        <v>176</v>
      </c>
      <c r="E21816" s="1" t="s">
        <v>7</v>
      </c>
      <c r="F21816">
        <f>IF(LEFT(Tableau1[[#This Row],[Eléments modifié]],$J$1)=$I$1,Tableau1[[#This Row],[Date]],9^9)</f>
        <v>45471.4059375</v>
      </c>
      <c r="G21816" s="9">
        <f>IF(Tableau1[[#This Row],[Date]]=_xlfn.MINIFS(Tableau1[1er],Tableau1[N° BL],Tableau1[[#This Row],[N° BL]],Tableau1[1er],Tableau1[[#This Row],[Date]]),D21815,"")</f>
        <v>176</v>
      </c>
    </row>
    <row r="21817" spans="1:7" ht="14.25" customHeight="1" x14ac:dyDescent="0.25">
      <c r="A21817" s="1" t="s">
        <v>1620</v>
      </c>
      <c r="B21817" s="1" t="s">
        <v>1621</v>
      </c>
      <c r="C21817" s="7">
        <v>45474.358368055553</v>
      </c>
      <c r="D21817" s="10">
        <v>189</v>
      </c>
      <c r="E21817" s="1" t="s">
        <v>371</v>
      </c>
      <c r="F21817">
        <f>IF(LEFT(Tableau1[[#This Row],[Eléments modifié]],$J$1)=$I$1,Tableau1[[#This Row],[Date]],9^9)</f>
        <v>387420489</v>
      </c>
      <c r="G21817" s="9" t="str">
        <f>IF(Tableau1[[#This Row],[Date]]=_xlfn.MINIFS(Tableau1[1er],Tableau1[N° BL],Tableau1[[#This Row],[N° BL]],Tableau1[1er],Tableau1[[#This Row],[Date]]),D21816,"")</f>
        <v/>
      </c>
    </row>
    <row r="21818" spans="1:7" ht="14.25" customHeight="1" x14ac:dyDescent="0.25">
      <c r="A21818" s="1" t="s">
        <v>1620</v>
      </c>
      <c r="B21818" s="1" t="s">
        <v>1621</v>
      </c>
      <c r="C21818" s="7">
        <v>45474.383136574077</v>
      </c>
      <c r="D21818" s="10">
        <v>209</v>
      </c>
      <c r="E21818" s="1" t="s">
        <v>7</v>
      </c>
      <c r="F21818">
        <f>IF(LEFT(Tableau1[[#This Row],[Eléments modifié]],$J$1)=$I$1,Tableau1[[#This Row],[Date]],9^9)</f>
        <v>45474.383136574077</v>
      </c>
      <c r="G21818" s="9">
        <f>IF(Tableau1[[#This Row],[Date]]=_xlfn.MINIFS(Tableau1[1er],Tableau1[N° BL],Tableau1[[#This Row],[N° BL]],Tableau1[1er],Tableau1[[#This Row],[Date]]),D21817,"")</f>
        <v>189</v>
      </c>
    </row>
    <row r="21819" spans="1:7" ht="14.25" customHeight="1" x14ac:dyDescent="0.25">
      <c r="A21819" s="1" t="s">
        <v>1566</v>
      </c>
      <c r="B21819" s="1" t="s">
        <v>1567</v>
      </c>
      <c r="C21819" s="7">
        <v>45470.619583333333</v>
      </c>
      <c r="D21819" s="10">
        <v>176</v>
      </c>
      <c r="E21819" s="1" t="s">
        <v>371</v>
      </c>
      <c r="F21819">
        <f>IF(LEFT(Tableau1[[#This Row],[Eléments modifié]],$J$1)=$I$1,Tableau1[[#This Row],[Date]],9^9)</f>
        <v>387420489</v>
      </c>
      <c r="G21819" s="9" t="str">
        <f>IF(Tableau1[[#This Row],[Date]]=_xlfn.MINIFS(Tableau1[1er],Tableau1[N° BL],Tableau1[[#This Row],[N° BL]],Tableau1[1er],Tableau1[[#This Row],[Date]]),D21818,"")</f>
        <v/>
      </c>
    </row>
    <row r="21820" spans="1:7" ht="14.25" customHeight="1" x14ac:dyDescent="0.25">
      <c r="A21820" s="1" t="s">
        <v>1566</v>
      </c>
      <c r="B21820" s="1" t="s">
        <v>1567</v>
      </c>
      <c r="C21820" s="7">
        <v>45471.482256944444</v>
      </c>
      <c r="D21820" s="10">
        <v>209</v>
      </c>
      <c r="E21820" s="1" t="s">
        <v>7</v>
      </c>
      <c r="F21820">
        <f>IF(LEFT(Tableau1[[#This Row],[Eléments modifié]],$J$1)=$I$1,Tableau1[[#This Row],[Date]],9^9)</f>
        <v>45471.482256944444</v>
      </c>
      <c r="G21820" s="9">
        <f>IF(Tableau1[[#This Row],[Date]]=_xlfn.MINIFS(Tableau1[1er],Tableau1[N° BL],Tableau1[[#This Row],[N° BL]],Tableau1[1er],Tableau1[[#This Row],[Date]]),D21819,"")</f>
        <v>176</v>
      </c>
    </row>
    <row r="21821" spans="1:7" ht="14.25" customHeight="1" x14ac:dyDescent="0.25">
      <c r="A21821" s="1" t="s">
        <v>1566</v>
      </c>
      <c r="B21821" s="1" t="s">
        <v>1567</v>
      </c>
      <c r="C21821" s="7">
        <v>45474.535682870373</v>
      </c>
      <c r="D21821" s="10">
        <v>188</v>
      </c>
      <c r="E21821" s="1" t="s">
        <v>98</v>
      </c>
      <c r="F21821">
        <f>IF(LEFT(Tableau1[[#This Row],[Eléments modifié]],$J$1)=$I$1,Tableau1[[#This Row],[Date]],9^9)</f>
        <v>387420489</v>
      </c>
      <c r="G21821" s="9" t="str">
        <f>IF(Tableau1[[#This Row],[Date]]=_xlfn.MINIFS(Tableau1[1er],Tableau1[N° BL],Tableau1[[#This Row],[N° BL]],Tableau1[1er],Tableau1[[#This Row],[Date]]),D21820,"")</f>
        <v/>
      </c>
    </row>
    <row r="21822" spans="1:7" ht="14.25" customHeight="1" x14ac:dyDescent="0.25">
      <c r="A21822" s="1" t="s">
        <v>1566</v>
      </c>
      <c r="B21822" s="1" t="s">
        <v>1567</v>
      </c>
      <c r="C21822" s="7">
        <v>45474.545624999999</v>
      </c>
      <c r="D21822" s="10">
        <v>176</v>
      </c>
      <c r="E21822" s="1" t="s">
        <v>32</v>
      </c>
      <c r="F21822">
        <f>IF(LEFT(Tableau1[[#This Row],[Eléments modifié]],$J$1)=$I$1,Tableau1[[#This Row],[Date]],9^9)</f>
        <v>387420489</v>
      </c>
      <c r="G21822" s="9" t="str">
        <f>IF(Tableau1[[#This Row],[Date]]=_xlfn.MINIFS(Tableau1[1er],Tableau1[N° BL],Tableau1[[#This Row],[N° BL]],Tableau1[1er],Tableau1[[#This Row],[Date]]),D21821,"")</f>
        <v/>
      </c>
    </row>
    <row r="21823" spans="1:7" ht="14.25" customHeight="1" x14ac:dyDescent="0.25">
      <c r="A21823" s="1" t="s">
        <v>1566</v>
      </c>
      <c r="B21823" s="1" t="s">
        <v>1567</v>
      </c>
      <c r="C21823" s="7">
        <v>45474.585543981484</v>
      </c>
      <c r="D21823" s="10">
        <v>188</v>
      </c>
      <c r="E21823" s="1" t="s">
        <v>7</v>
      </c>
      <c r="F21823">
        <f>IF(LEFT(Tableau1[[#This Row],[Eléments modifié]],$J$1)=$I$1,Tableau1[[#This Row],[Date]],9^9)</f>
        <v>45474.585543981484</v>
      </c>
      <c r="G21823" s="9">
        <f>IF(Tableau1[[#This Row],[Date]]=_xlfn.MINIFS(Tableau1[1er],Tableau1[N° BL],Tableau1[[#This Row],[N° BL]],Tableau1[1er],Tableau1[[#This Row],[Date]]),D21822,"")</f>
        <v>176</v>
      </c>
    </row>
    <row r="21824" spans="1:7" ht="14.25" customHeight="1" x14ac:dyDescent="0.25">
      <c r="A21824" s="1" t="s">
        <v>1678</v>
      </c>
      <c r="B21824" s="1" t="s">
        <v>1679</v>
      </c>
      <c r="C21824" s="7">
        <v>45470.600682870368</v>
      </c>
      <c r="D21824" s="10">
        <v>209</v>
      </c>
      <c r="E21824" s="1" t="s">
        <v>371</v>
      </c>
      <c r="F21824">
        <f>IF(LEFT(Tableau1[[#This Row],[Eléments modifié]],$J$1)=$I$1,Tableau1[[#This Row],[Date]],9^9)</f>
        <v>387420489</v>
      </c>
      <c r="G21824" s="9" t="str">
        <f>IF(Tableau1[[#This Row],[Date]]=_xlfn.MINIFS(Tableau1[1er],Tableau1[N° BL],Tableau1[[#This Row],[N° BL]],Tableau1[1er],Tableau1[[#This Row],[Date]]),D21823,"")</f>
        <v/>
      </c>
    </row>
    <row r="21825" spans="1:7" ht="14.25" customHeight="1" x14ac:dyDescent="0.25">
      <c r="A21825" s="1" t="s">
        <v>1678</v>
      </c>
      <c r="B21825" s="1" t="s">
        <v>1679</v>
      </c>
      <c r="C21825" s="7">
        <v>45470.61954861111</v>
      </c>
      <c r="D21825" s="10">
        <v>209</v>
      </c>
      <c r="E21825" s="1" t="s">
        <v>7</v>
      </c>
      <c r="F21825">
        <f>IF(LEFT(Tableau1[[#This Row],[Eléments modifié]],$J$1)=$I$1,Tableau1[[#This Row],[Date]],9^9)</f>
        <v>45470.61954861111</v>
      </c>
      <c r="G21825" s="9">
        <f>IF(Tableau1[[#This Row],[Date]]=_xlfn.MINIFS(Tableau1[1er],Tableau1[N° BL],Tableau1[[#This Row],[N° BL]],Tableau1[1er],Tableau1[[#This Row],[Date]]),D21824,"")</f>
        <v>209</v>
      </c>
    </row>
    <row r="21826" spans="1:7" ht="14.25" customHeight="1" x14ac:dyDescent="0.25">
      <c r="A21826" s="1" t="s">
        <v>1676</v>
      </c>
      <c r="B21826" s="1" t="s">
        <v>1677</v>
      </c>
      <c r="C21826" s="7">
        <v>45471.314791666664</v>
      </c>
      <c r="D21826" s="10">
        <v>176</v>
      </c>
      <c r="E21826" s="1" t="s">
        <v>111</v>
      </c>
      <c r="F21826">
        <f>IF(LEFT(Tableau1[[#This Row],[Eléments modifié]],$J$1)=$I$1,Tableau1[[#This Row],[Date]],9^9)</f>
        <v>387420489</v>
      </c>
      <c r="G21826" s="9" t="str">
        <f>IF(Tableau1[[#This Row],[Date]]=_xlfn.MINIFS(Tableau1[1er],Tableau1[N° BL],Tableau1[[#This Row],[N° BL]],Tableau1[1er],Tableau1[[#This Row],[Date]]),D21825,"")</f>
        <v/>
      </c>
    </row>
    <row r="21827" spans="1:7" ht="14.25" customHeight="1" x14ac:dyDescent="0.25">
      <c r="A21827" s="1" t="s">
        <v>1676</v>
      </c>
      <c r="B21827" s="1" t="s">
        <v>1677</v>
      </c>
      <c r="C21827" s="7">
        <v>45471.328622685185</v>
      </c>
      <c r="D21827" s="10">
        <v>176</v>
      </c>
      <c r="E21827" s="1" t="s">
        <v>7</v>
      </c>
      <c r="F21827">
        <f>IF(LEFT(Tableau1[[#This Row],[Eléments modifié]],$J$1)=$I$1,Tableau1[[#This Row],[Date]],9^9)</f>
        <v>45471.328622685185</v>
      </c>
      <c r="G21827" s="9">
        <f>IF(Tableau1[[#This Row],[Date]]=_xlfn.MINIFS(Tableau1[1er],Tableau1[N° BL],Tableau1[[#This Row],[N° BL]],Tableau1[1er],Tableau1[[#This Row],[Date]]),D21826,"")</f>
        <v>176</v>
      </c>
    </row>
    <row r="21828" spans="1:7" ht="14.25" customHeight="1" x14ac:dyDescent="0.25">
      <c r="A21828" s="1" t="s">
        <v>1672</v>
      </c>
      <c r="B21828" s="1" t="s">
        <v>1673</v>
      </c>
      <c r="C21828" s="7">
        <v>45471.351157407407</v>
      </c>
      <c r="D21828" s="10">
        <v>176</v>
      </c>
      <c r="E21828" s="1" t="s">
        <v>111</v>
      </c>
      <c r="F21828">
        <f>IF(LEFT(Tableau1[[#This Row],[Eléments modifié]],$J$1)=$I$1,Tableau1[[#This Row],[Date]],9^9)</f>
        <v>387420489</v>
      </c>
      <c r="G21828" s="9" t="str">
        <f>IF(Tableau1[[#This Row],[Date]]=_xlfn.MINIFS(Tableau1[1er],Tableau1[N° BL],Tableau1[[#This Row],[N° BL]],Tableau1[1er],Tableau1[[#This Row],[Date]]),D21827,"")</f>
        <v/>
      </c>
    </row>
    <row r="21829" spans="1:7" ht="14.25" customHeight="1" x14ac:dyDescent="0.25">
      <c r="A21829" s="1" t="s">
        <v>1672</v>
      </c>
      <c r="B21829" s="1" t="s">
        <v>1673</v>
      </c>
      <c r="C21829" s="7">
        <v>45471.35365740741</v>
      </c>
      <c r="D21829" s="10">
        <v>176</v>
      </c>
      <c r="E21829" s="1" t="s">
        <v>7</v>
      </c>
      <c r="F21829">
        <f>IF(LEFT(Tableau1[[#This Row],[Eléments modifié]],$J$1)=$I$1,Tableau1[[#This Row],[Date]],9^9)</f>
        <v>45471.35365740741</v>
      </c>
      <c r="G21829" s="9">
        <f>IF(Tableau1[[#This Row],[Date]]=_xlfn.MINIFS(Tableau1[1er],Tableau1[N° BL],Tableau1[[#This Row],[N° BL]],Tableau1[1er],Tableau1[[#This Row],[Date]]),D21828,"")</f>
        <v>176</v>
      </c>
    </row>
    <row r="21830" spans="1:7" ht="14.25" customHeight="1" x14ac:dyDescent="0.25">
      <c r="A21830" s="1" t="s">
        <v>1484</v>
      </c>
      <c r="B21830" s="1" t="s">
        <v>1485</v>
      </c>
      <c r="C21830" s="7">
        <v>45471.299456018518</v>
      </c>
      <c r="D21830" s="10">
        <v>176</v>
      </c>
      <c r="E21830" s="1" t="s">
        <v>111</v>
      </c>
      <c r="F21830">
        <f>IF(LEFT(Tableau1[[#This Row],[Eléments modifié]],$J$1)=$I$1,Tableau1[[#This Row],[Date]],9^9)</f>
        <v>387420489</v>
      </c>
      <c r="G21830" s="9" t="str">
        <f>IF(Tableau1[[#This Row],[Date]]=_xlfn.MINIFS(Tableau1[1er],Tableau1[N° BL],Tableau1[[#This Row],[N° BL]],Tableau1[1er],Tableau1[[#This Row],[Date]]),D21829,"")</f>
        <v/>
      </c>
    </row>
    <row r="21831" spans="1:7" ht="14.25" customHeight="1" x14ac:dyDescent="0.25">
      <c r="A21831" s="1" t="s">
        <v>1484</v>
      </c>
      <c r="B21831" s="1" t="s">
        <v>1485</v>
      </c>
      <c r="C21831" s="7">
        <v>45471.314768518518</v>
      </c>
      <c r="D21831" s="10">
        <v>176</v>
      </c>
      <c r="E21831" s="1" t="s">
        <v>7</v>
      </c>
      <c r="F21831">
        <f>IF(LEFT(Tableau1[[#This Row],[Eléments modifié]],$J$1)=$I$1,Tableau1[[#This Row],[Date]],9^9)</f>
        <v>45471.314768518518</v>
      </c>
      <c r="G21831" s="9">
        <f>IF(Tableau1[[#This Row],[Date]]=_xlfn.MINIFS(Tableau1[1er],Tableau1[N° BL],Tableau1[[#This Row],[N° BL]],Tableau1[1er],Tableau1[[#This Row],[Date]]),D21830,"")</f>
        <v>176</v>
      </c>
    </row>
    <row r="21832" spans="1:7" ht="14.25" customHeight="1" x14ac:dyDescent="0.25">
      <c r="A21832" s="1" t="s">
        <v>1484</v>
      </c>
      <c r="B21832" s="1" t="s">
        <v>1485</v>
      </c>
      <c r="C21832" s="7">
        <v>45475.660555555558</v>
      </c>
      <c r="D21832" s="10">
        <v>188</v>
      </c>
      <c r="E21832" s="1" t="s">
        <v>98</v>
      </c>
      <c r="F21832">
        <f>IF(LEFT(Tableau1[[#This Row],[Eléments modifié]],$J$1)=$I$1,Tableau1[[#This Row],[Date]],9^9)</f>
        <v>387420489</v>
      </c>
      <c r="G21832" s="9" t="str">
        <f>IF(Tableau1[[#This Row],[Date]]=_xlfn.MINIFS(Tableau1[1er],Tableau1[N° BL],Tableau1[[#This Row],[N° BL]],Tableau1[1er],Tableau1[[#This Row],[Date]]),D21831,"")</f>
        <v/>
      </c>
    </row>
    <row r="21833" spans="1:7" ht="14.25" customHeight="1" x14ac:dyDescent="0.25">
      <c r="A21833" s="1" t="s">
        <v>1484</v>
      </c>
      <c r="B21833" s="1" t="s">
        <v>1485</v>
      </c>
      <c r="C21833" s="7">
        <v>45475.660868055558</v>
      </c>
      <c r="D21833" s="10">
        <v>188</v>
      </c>
      <c r="E21833" s="1" t="s">
        <v>32</v>
      </c>
      <c r="F21833">
        <f>IF(LEFT(Tableau1[[#This Row],[Eléments modifié]],$J$1)=$I$1,Tableau1[[#This Row],[Date]],9^9)</f>
        <v>387420489</v>
      </c>
      <c r="G21833" s="9" t="str">
        <f>IF(Tableau1[[#This Row],[Date]]=_xlfn.MINIFS(Tableau1[1er],Tableau1[N° BL],Tableau1[[#This Row],[N° BL]],Tableau1[1er],Tableau1[[#This Row],[Date]]),D21832,"")</f>
        <v/>
      </c>
    </row>
    <row r="21834" spans="1:7" ht="14.25" customHeight="1" x14ac:dyDescent="0.25">
      <c r="A21834" s="1" t="s">
        <v>1484</v>
      </c>
      <c r="B21834" s="1" t="s">
        <v>1485</v>
      </c>
      <c r="C21834" s="7">
        <v>45475.661446759259</v>
      </c>
      <c r="D21834" s="10">
        <v>188</v>
      </c>
      <c r="E21834" s="1" t="s">
        <v>7</v>
      </c>
      <c r="F21834">
        <f>IF(LEFT(Tableau1[[#This Row],[Eléments modifié]],$J$1)=$I$1,Tableau1[[#This Row],[Date]],9^9)</f>
        <v>45475.661446759259</v>
      </c>
      <c r="G21834" s="9">
        <f>IF(Tableau1[[#This Row],[Date]]=_xlfn.MINIFS(Tableau1[1er],Tableau1[N° BL],Tableau1[[#This Row],[N° BL]],Tableau1[1er],Tableau1[[#This Row],[Date]]),D21833,"")</f>
        <v>188</v>
      </c>
    </row>
    <row r="21835" spans="1:7" ht="14.25" customHeight="1" x14ac:dyDescent="0.25">
      <c r="A21835" s="1" t="s">
        <v>1654</v>
      </c>
      <c r="B21835" s="1" t="s">
        <v>1655</v>
      </c>
      <c r="C21835" s="7">
        <v>45471.538518518515</v>
      </c>
      <c r="D21835" s="10">
        <v>209</v>
      </c>
      <c r="E21835" s="1" t="s">
        <v>371</v>
      </c>
      <c r="F21835">
        <f>IF(LEFT(Tableau1[[#This Row],[Eléments modifié]],$J$1)=$I$1,Tableau1[[#This Row],[Date]],9^9)</f>
        <v>387420489</v>
      </c>
      <c r="G21835" s="9" t="str">
        <f>IF(Tableau1[[#This Row],[Date]]=_xlfn.MINIFS(Tableau1[1er],Tableau1[N° BL],Tableau1[[#This Row],[N° BL]],Tableau1[1er],Tableau1[[#This Row],[Date]]),D21834,"")</f>
        <v/>
      </c>
    </row>
    <row r="21836" spans="1:7" ht="14.25" customHeight="1" x14ac:dyDescent="0.25">
      <c r="A21836" s="1" t="s">
        <v>1654</v>
      </c>
      <c r="B21836" s="1" t="s">
        <v>1655</v>
      </c>
      <c r="C21836" s="7">
        <v>45471.543715277781</v>
      </c>
      <c r="D21836" s="10">
        <v>209</v>
      </c>
      <c r="E21836" s="1" t="s">
        <v>7</v>
      </c>
      <c r="F21836">
        <f>IF(LEFT(Tableau1[[#This Row],[Eléments modifié]],$J$1)=$I$1,Tableau1[[#This Row],[Date]],9^9)</f>
        <v>45471.543715277781</v>
      </c>
      <c r="G21836" s="9">
        <f>IF(Tableau1[[#This Row],[Date]]=_xlfn.MINIFS(Tableau1[1er],Tableau1[N° BL],Tableau1[[#This Row],[N° BL]],Tableau1[1er],Tableau1[[#This Row],[Date]]),D21835,"")</f>
        <v>209</v>
      </c>
    </row>
    <row r="21837" spans="1:7" ht="14.25" customHeight="1" x14ac:dyDescent="0.25">
      <c r="A21837" s="1" t="s">
        <v>1668</v>
      </c>
      <c r="B21837" s="1" t="s">
        <v>1669</v>
      </c>
      <c r="C21837" s="7">
        <v>45471.424328703702</v>
      </c>
      <c r="D21837" s="10">
        <v>176</v>
      </c>
      <c r="E21837" s="1" t="s">
        <v>111</v>
      </c>
      <c r="F21837">
        <f>IF(LEFT(Tableau1[[#This Row],[Eléments modifié]],$J$1)=$I$1,Tableau1[[#This Row],[Date]],9^9)</f>
        <v>387420489</v>
      </c>
      <c r="G21837" s="9" t="str">
        <f>IF(Tableau1[[#This Row],[Date]]=_xlfn.MINIFS(Tableau1[1er],Tableau1[N° BL],Tableau1[[#This Row],[N° BL]],Tableau1[1er],Tableau1[[#This Row],[Date]]),D21836,"")</f>
        <v/>
      </c>
    </row>
    <row r="21838" spans="1:7" ht="14.25" customHeight="1" x14ac:dyDescent="0.25">
      <c r="A21838" s="1" t="s">
        <v>1668</v>
      </c>
      <c r="B21838" s="1" t="s">
        <v>1669</v>
      </c>
      <c r="C21838" s="7">
        <v>45471.428263888891</v>
      </c>
      <c r="D21838" s="10">
        <v>176</v>
      </c>
      <c r="E21838" s="1" t="s">
        <v>20</v>
      </c>
      <c r="F21838">
        <f>IF(LEFT(Tableau1[[#This Row],[Eléments modifié]],$J$1)=$I$1,Tableau1[[#This Row],[Date]],9^9)</f>
        <v>387420489</v>
      </c>
      <c r="G21838" s="9" t="str">
        <f>IF(Tableau1[[#This Row],[Date]]=_xlfn.MINIFS(Tableau1[1er],Tableau1[N° BL],Tableau1[[#This Row],[N° BL]],Tableau1[1er],Tableau1[[#This Row],[Date]]),D21837,"")</f>
        <v/>
      </c>
    </row>
    <row r="21839" spans="1:7" ht="14.25" customHeight="1" x14ac:dyDescent="0.25">
      <c r="A21839" s="1" t="s">
        <v>1668</v>
      </c>
      <c r="B21839" s="1" t="s">
        <v>1669</v>
      </c>
      <c r="C21839" s="7">
        <v>45471.458703703705</v>
      </c>
      <c r="D21839" s="10">
        <v>176</v>
      </c>
      <c r="E21839" s="1" t="s">
        <v>111</v>
      </c>
      <c r="F21839">
        <f>IF(LEFT(Tableau1[[#This Row],[Eléments modifié]],$J$1)=$I$1,Tableau1[[#This Row],[Date]],9^9)</f>
        <v>387420489</v>
      </c>
      <c r="G21839" s="9" t="str">
        <f>IF(Tableau1[[#This Row],[Date]]=_xlfn.MINIFS(Tableau1[1er],Tableau1[N° BL],Tableau1[[#This Row],[N° BL]],Tableau1[1er],Tableau1[[#This Row],[Date]]),D21838,"")</f>
        <v/>
      </c>
    </row>
    <row r="21840" spans="1:7" ht="14.25" customHeight="1" x14ac:dyDescent="0.25">
      <c r="A21840" s="1" t="s">
        <v>1668</v>
      </c>
      <c r="B21840" s="1" t="s">
        <v>1669</v>
      </c>
      <c r="C21840" s="7">
        <v>45471.475208333337</v>
      </c>
      <c r="D21840" s="10">
        <v>176</v>
      </c>
      <c r="E21840" s="1" t="s">
        <v>41</v>
      </c>
      <c r="F21840">
        <f>IF(LEFT(Tableau1[[#This Row],[Eléments modifié]],$J$1)=$I$1,Tableau1[[#This Row],[Date]],9^9)</f>
        <v>387420489</v>
      </c>
      <c r="G21840" s="9" t="str">
        <f>IF(Tableau1[[#This Row],[Date]]=_xlfn.MINIFS(Tableau1[1er],Tableau1[N° BL],Tableau1[[#This Row],[N° BL]],Tableau1[1er],Tableau1[[#This Row],[Date]]),D21839,"")</f>
        <v/>
      </c>
    </row>
    <row r="21841" spans="1:7" ht="14.25" customHeight="1" x14ac:dyDescent="0.25">
      <c r="A21841" s="1" t="s">
        <v>1668</v>
      </c>
      <c r="B21841" s="1" t="s">
        <v>1669</v>
      </c>
      <c r="C21841" s="7">
        <v>45471.475405092591</v>
      </c>
      <c r="D21841" s="10">
        <v>176</v>
      </c>
      <c r="E21841" s="1" t="s">
        <v>111</v>
      </c>
      <c r="F21841">
        <f>IF(LEFT(Tableau1[[#This Row],[Eléments modifié]],$J$1)=$I$1,Tableau1[[#This Row],[Date]],9^9)</f>
        <v>387420489</v>
      </c>
      <c r="G21841" s="9" t="str">
        <f>IF(Tableau1[[#This Row],[Date]]=_xlfn.MINIFS(Tableau1[1er],Tableau1[N° BL],Tableau1[[#This Row],[N° BL]],Tableau1[1er],Tableau1[[#This Row],[Date]]),D21840,"")</f>
        <v/>
      </c>
    </row>
    <row r="21842" spans="1:7" ht="14.25" customHeight="1" x14ac:dyDescent="0.25">
      <c r="A21842" s="1" t="s">
        <v>1668</v>
      </c>
      <c r="B21842" s="1" t="s">
        <v>1669</v>
      </c>
      <c r="C21842" s="7">
        <v>45471.481041666666</v>
      </c>
      <c r="D21842" s="10">
        <v>176</v>
      </c>
      <c r="E21842" s="1" t="s">
        <v>7</v>
      </c>
      <c r="F21842">
        <f>IF(LEFT(Tableau1[[#This Row],[Eléments modifié]],$J$1)=$I$1,Tableau1[[#This Row],[Date]],9^9)</f>
        <v>45471.481041666666</v>
      </c>
      <c r="G21842" s="9">
        <f>IF(Tableau1[[#This Row],[Date]]=_xlfn.MINIFS(Tableau1[1er],Tableau1[N° BL],Tableau1[[#This Row],[N° BL]],Tableau1[1er],Tableau1[[#This Row],[Date]]),D21841,"")</f>
        <v>176</v>
      </c>
    </row>
    <row r="21843" spans="1:7" ht="14.25" customHeight="1" x14ac:dyDescent="0.25">
      <c r="A21843" s="1" t="s">
        <v>1638</v>
      </c>
      <c r="B21843" s="1" t="s">
        <v>1639</v>
      </c>
      <c r="C21843" s="7">
        <v>45474.300694444442</v>
      </c>
      <c r="D21843" s="10">
        <v>176</v>
      </c>
      <c r="E21843" s="1" t="s">
        <v>14</v>
      </c>
      <c r="F21843">
        <f>IF(LEFT(Tableau1[[#This Row],[Eléments modifié]],$J$1)=$I$1,Tableau1[[#This Row],[Date]],9^9)</f>
        <v>387420489</v>
      </c>
      <c r="G21843" s="9" t="str">
        <f>IF(Tableau1[[#This Row],[Date]]=_xlfn.MINIFS(Tableau1[1er],Tableau1[N° BL],Tableau1[[#This Row],[N° BL]],Tableau1[1er],Tableau1[[#This Row],[Date]]),D21842,"")</f>
        <v/>
      </c>
    </row>
    <row r="21844" spans="1:7" ht="14.25" customHeight="1" x14ac:dyDescent="0.25">
      <c r="A21844" s="1" t="s">
        <v>1638</v>
      </c>
      <c r="B21844" s="1" t="s">
        <v>1639</v>
      </c>
      <c r="C21844" s="7">
        <v>45474.313321759262</v>
      </c>
      <c r="D21844" s="10">
        <v>189</v>
      </c>
      <c r="E21844" s="1" t="s">
        <v>41</v>
      </c>
      <c r="F21844">
        <f>IF(LEFT(Tableau1[[#This Row],[Eléments modifié]],$J$1)=$I$1,Tableau1[[#This Row],[Date]],9^9)</f>
        <v>387420489</v>
      </c>
      <c r="G21844" s="9" t="str">
        <f>IF(Tableau1[[#This Row],[Date]]=_xlfn.MINIFS(Tableau1[1er],Tableau1[N° BL],Tableau1[[#This Row],[N° BL]],Tableau1[1er],Tableau1[[#This Row],[Date]]),D21843,"")</f>
        <v/>
      </c>
    </row>
    <row r="21845" spans="1:7" ht="14.25" customHeight="1" x14ac:dyDescent="0.25">
      <c r="A21845" s="1" t="s">
        <v>1638</v>
      </c>
      <c r="B21845" s="1" t="s">
        <v>1639</v>
      </c>
      <c r="C21845" s="7">
        <v>45474.313368055555</v>
      </c>
      <c r="D21845" s="10">
        <v>189</v>
      </c>
      <c r="E21845" s="1" t="s">
        <v>14</v>
      </c>
      <c r="F21845">
        <f>IF(LEFT(Tableau1[[#This Row],[Eléments modifié]],$J$1)=$I$1,Tableau1[[#This Row],[Date]],9^9)</f>
        <v>387420489</v>
      </c>
      <c r="G21845" s="9" t="str">
        <f>IF(Tableau1[[#This Row],[Date]]=_xlfn.MINIFS(Tableau1[1er],Tableau1[N° BL],Tableau1[[#This Row],[N° BL]],Tableau1[1er],Tableau1[[#This Row],[Date]]),D21844,"")</f>
        <v/>
      </c>
    </row>
    <row r="21846" spans="1:7" ht="14.25" customHeight="1" x14ac:dyDescent="0.25">
      <c r="A21846" s="1" t="s">
        <v>1638</v>
      </c>
      <c r="B21846" s="1" t="s">
        <v>1639</v>
      </c>
      <c r="C21846" s="7">
        <v>45474.314502314817</v>
      </c>
      <c r="D21846" s="10">
        <v>189</v>
      </c>
      <c r="E21846" s="1" t="s">
        <v>7</v>
      </c>
      <c r="F21846">
        <f>IF(LEFT(Tableau1[[#This Row],[Eléments modifié]],$J$1)=$I$1,Tableau1[[#This Row],[Date]],9^9)</f>
        <v>45474.314502314817</v>
      </c>
      <c r="G21846" s="9">
        <f>IF(Tableau1[[#This Row],[Date]]=_xlfn.MINIFS(Tableau1[1er],Tableau1[N° BL],Tableau1[[#This Row],[N° BL]],Tableau1[1er],Tableau1[[#This Row],[Date]]),D21845,"")</f>
        <v>189</v>
      </c>
    </row>
    <row r="21847" spans="1:7" ht="14.25" customHeight="1" x14ac:dyDescent="0.25">
      <c r="A21847" s="1" t="s">
        <v>1634</v>
      </c>
      <c r="B21847" s="1" t="s">
        <v>1635</v>
      </c>
      <c r="C21847" s="7">
        <v>45474.31459490741</v>
      </c>
      <c r="D21847" s="10">
        <v>176</v>
      </c>
      <c r="E21847" s="1" t="s">
        <v>14</v>
      </c>
      <c r="F21847">
        <f>IF(LEFT(Tableau1[[#This Row],[Eléments modifié]],$J$1)=$I$1,Tableau1[[#This Row],[Date]],9^9)</f>
        <v>387420489</v>
      </c>
      <c r="G21847" s="9" t="str">
        <f>IF(Tableau1[[#This Row],[Date]]=_xlfn.MINIFS(Tableau1[1er],Tableau1[N° BL],Tableau1[[#This Row],[N° BL]],Tableau1[1er],Tableau1[[#This Row],[Date]]),D21846,"")</f>
        <v/>
      </c>
    </row>
    <row r="21848" spans="1:7" ht="14.25" customHeight="1" x14ac:dyDescent="0.25">
      <c r="A21848" s="1" t="s">
        <v>1634</v>
      </c>
      <c r="B21848" s="1" t="s">
        <v>1635</v>
      </c>
      <c r="C21848" s="7">
        <v>45474.329004629632</v>
      </c>
      <c r="D21848" s="10">
        <v>189</v>
      </c>
      <c r="E21848" s="1" t="s">
        <v>41</v>
      </c>
      <c r="F21848">
        <f>IF(LEFT(Tableau1[[#This Row],[Eléments modifié]],$J$1)=$I$1,Tableau1[[#This Row],[Date]],9^9)</f>
        <v>387420489</v>
      </c>
      <c r="G21848" s="9" t="str">
        <f>IF(Tableau1[[#This Row],[Date]]=_xlfn.MINIFS(Tableau1[1er],Tableau1[N° BL],Tableau1[[#This Row],[N° BL]],Tableau1[1er],Tableau1[[#This Row],[Date]]),D21847,"")</f>
        <v/>
      </c>
    </row>
    <row r="21849" spans="1:7" ht="14.25" customHeight="1" x14ac:dyDescent="0.25">
      <c r="A21849" s="1" t="s">
        <v>1634</v>
      </c>
      <c r="B21849" s="1" t="s">
        <v>1635</v>
      </c>
      <c r="C21849" s="7">
        <v>45474.329039351855</v>
      </c>
      <c r="D21849" s="10">
        <v>189</v>
      </c>
      <c r="E21849" s="1" t="s">
        <v>14</v>
      </c>
      <c r="F21849">
        <f>IF(LEFT(Tableau1[[#This Row],[Eléments modifié]],$J$1)=$I$1,Tableau1[[#This Row],[Date]],9^9)</f>
        <v>387420489</v>
      </c>
      <c r="G21849" s="9" t="str">
        <f>IF(Tableau1[[#This Row],[Date]]=_xlfn.MINIFS(Tableau1[1er],Tableau1[N° BL],Tableau1[[#This Row],[N° BL]],Tableau1[1er],Tableau1[[#This Row],[Date]]),D21848,"")</f>
        <v/>
      </c>
    </row>
    <row r="21850" spans="1:7" ht="14.25" customHeight="1" x14ac:dyDescent="0.25">
      <c r="A21850" s="1" t="s">
        <v>1634</v>
      </c>
      <c r="B21850" s="1" t="s">
        <v>1635</v>
      </c>
      <c r="C21850" s="7">
        <v>45474.331435185188</v>
      </c>
      <c r="D21850" s="10">
        <v>189</v>
      </c>
      <c r="E21850" s="1" t="s">
        <v>7</v>
      </c>
      <c r="F21850">
        <f>IF(LEFT(Tableau1[[#This Row],[Eléments modifié]],$J$1)=$I$1,Tableau1[[#This Row],[Date]],9^9)</f>
        <v>45474.331435185188</v>
      </c>
      <c r="G21850" s="9">
        <f>IF(Tableau1[[#This Row],[Date]]=_xlfn.MINIFS(Tableau1[1er],Tableau1[N° BL],Tableau1[[#This Row],[N° BL]],Tableau1[1er],Tableau1[[#This Row],[Date]]),D21849,"")</f>
        <v>189</v>
      </c>
    </row>
    <row r="21851" spans="1:7" ht="14.25" customHeight="1" x14ac:dyDescent="0.25">
      <c r="A21851" s="1" t="s">
        <v>1650</v>
      </c>
      <c r="B21851" s="1" t="s">
        <v>1651</v>
      </c>
      <c r="C21851" s="7">
        <v>45471.543738425928</v>
      </c>
      <c r="D21851" s="10">
        <v>189</v>
      </c>
      <c r="E21851" s="1" t="s">
        <v>371</v>
      </c>
      <c r="F21851">
        <f>IF(LEFT(Tableau1[[#This Row],[Eléments modifié]],$J$1)=$I$1,Tableau1[[#This Row],[Date]],9^9)</f>
        <v>387420489</v>
      </c>
      <c r="G21851" s="9" t="str">
        <f>IF(Tableau1[[#This Row],[Date]]=_xlfn.MINIFS(Tableau1[1er],Tableau1[N° BL],Tableau1[[#This Row],[N° BL]],Tableau1[1er],Tableau1[[#This Row],[Date]]),D21850,"")</f>
        <v/>
      </c>
    </row>
    <row r="21852" spans="1:7" ht="14.25" customHeight="1" x14ac:dyDescent="0.25">
      <c r="A21852" s="1" t="s">
        <v>1650</v>
      </c>
      <c r="B21852" s="1" t="s">
        <v>1651</v>
      </c>
      <c r="C21852" s="7">
        <v>45471.552812499998</v>
      </c>
      <c r="D21852" s="10">
        <v>209</v>
      </c>
      <c r="E21852" s="1" t="s">
        <v>7</v>
      </c>
      <c r="F21852">
        <f>IF(LEFT(Tableau1[[#This Row],[Eléments modifié]],$J$1)=$I$1,Tableau1[[#This Row],[Date]],9^9)</f>
        <v>45471.552812499998</v>
      </c>
      <c r="G21852" s="9">
        <f>IF(Tableau1[[#This Row],[Date]]=_xlfn.MINIFS(Tableau1[1er],Tableau1[N° BL],Tableau1[[#This Row],[N° BL]],Tableau1[1er],Tableau1[[#This Row],[Date]]),D21851,"")</f>
        <v>189</v>
      </c>
    </row>
    <row r="21853" spans="1:7" ht="14.25" customHeight="1" x14ac:dyDescent="0.25">
      <c r="A21853" s="1" t="s">
        <v>1650</v>
      </c>
      <c r="B21853" s="1" t="s">
        <v>1651</v>
      </c>
      <c r="C21853" s="7">
        <v>45471.553206018521</v>
      </c>
      <c r="D21853" s="10">
        <v>209</v>
      </c>
      <c r="E21853" s="1" t="s">
        <v>7</v>
      </c>
      <c r="F21853">
        <f>IF(LEFT(Tableau1[[#This Row],[Eléments modifié]],$J$1)=$I$1,Tableau1[[#This Row],[Date]],9^9)</f>
        <v>45471.553206018521</v>
      </c>
      <c r="G21853" s="9">
        <f>IF(Tableau1[[#This Row],[Date]]=_xlfn.MINIFS(Tableau1[1er],Tableau1[N° BL],Tableau1[[#This Row],[N° BL]],Tableau1[1er],Tableau1[[#This Row],[Date]]),D21852,"")</f>
        <v>209</v>
      </c>
    </row>
    <row r="21854" spans="1:7" ht="14.25" customHeight="1" x14ac:dyDescent="0.25">
      <c r="A21854" s="1" t="s">
        <v>1664</v>
      </c>
      <c r="B21854" s="1" t="s">
        <v>1665</v>
      </c>
      <c r="C21854" s="7">
        <v>45471.481064814812</v>
      </c>
      <c r="D21854" s="10">
        <v>209</v>
      </c>
      <c r="E21854" s="1" t="s">
        <v>111</v>
      </c>
      <c r="F21854">
        <f>IF(LEFT(Tableau1[[#This Row],[Eléments modifié]],$J$1)=$I$1,Tableau1[[#This Row],[Date]],9^9)</f>
        <v>387420489</v>
      </c>
      <c r="G21854" s="9" t="str">
        <f>IF(Tableau1[[#This Row],[Date]]=_xlfn.MINIFS(Tableau1[1er],Tableau1[N° BL],Tableau1[[#This Row],[N° BL]],Tableau1[1er],Tableau1[[#This Row],[Date]]),D21853,"")</f>
        <v/>
      </c>
    </row>
    <row r="21855" spans="1:7" ht="14.25" customHeight="1" x14ac:dyDescent="0.25">
      <c r="A21855" s="1" t="s">
        <v>1664</v>
      </c>
      <c r="B21855" s="1" t="s">
        <v>1665</v>
      </c>
      <c r="C21855" s="7">
        <v>45471.488055555557</v>
      </c>
      <c r="D21855" s="10">
        <v>176</v>
      </c>
      <c r="E21855" s="1" t="s">
        <v>7</v>
      </c>
      <c r="F21855">
        <f>IF(LEFT(Tableau1[[#This Row],[Eléments modifié]],$J$1)=$I$1,Tableau1[[#This Row],[Date]],9^9)</f>
        <v>45471.488055555557</v>
      </c>
      <c r="G21855" s="9">
        <f>IF(Tableau1[[#This Row],[Date]]=_xlfn.MINIFS(Tableau1[1er],Tableau1[N° BL],Tableau1[[#This Row],[N° BL]],Tableau1[1er],Tableau1[[#This Row],[Date]]),D21854,"")</f>
        <v>209</v>
      </c>
    </row>
    <row r="21856" spans="1:7" ht="14.25" customHeight="1" x14ac:dyDescent="0.25">
      <c r="A21856" s="1" t="s">
        <v>1666</v>
      </c>
      <c r="B21856" s="1" t="s">
        <v>1667</v>
      </c>
      <c r="C21856" s="7">
        <v>45471.408553240741</v>
      </c>
      <c r="D21856" s="10">
        <v>176</v>
      </c>
      <c r="E21856" s="1" t="s">
        <v>14</v>
      </c>
      <c r="F21856">
        <f>IF(LEFT(Tableau1[[#This Row],[Eléments modifié]],$J$1)=$I$1,Tableau1[[#This Row],[Date]],9^9)</f>
        <v>387420489</v>
      </c>
      <c r="G21856" s="9" t="str">
        <f>IF(Tableau1[[#This Row],[Date]]=_xlfn.MINIFS(Tableau1[1er],Tableau1[N° BL],Tableau1[[#This Row],[N° BL]],Tableau1[1er],Tableau1[[#This Row],[Date]]),D21855,"")</f>
        <v/>
      </c>
    </row>
    <row r="21857" spans="1:7" ht="14.25" customHeight="1" x14ac:dyDescent="0.25">
      <c r="A21857" s="1" t="s">
        <v>1666</v>
      </c>
      <c r="B21857" s="1" t="s">
        <v>1667</v>
      </c>
      <c r="C21857" s="7">
        <v>45471.483483796299</v>
      </c>
      <c r="D21857" s="10">
        <v>189</v>
      </c>
      <c r="E21857" s="1" t="s">
        <v>7</v>
      </c>
      <c r="F21857">
        <f>IF(LEFT(Tableau1[[#This Row],[Eléments modifié]],$J$1)=$I$1,Tableau1[[#This Row],[Date]],9^9)</f>
        <v>45471.483483796299</v>
      </c>
      <c r="G21857" s="9">
        <f>IF(Tableau1[[#This Row],[Date]]=_xlfn.MINIFS(Tableau1[1er],Tableau1[N° BL],Tableau1[[#This Row],[N° BL]],Tableau1[1er],Tableau1[[#This Row],[Date]]),D21856,"")</f>
        <v>176</v>
      </c>
    </row>
    <row r="21858" spans="1:7" ht="14.25" customHeight="1" x14ac:dyDescent="0.25">
      <c r="A21858" s="1" t="s">
        <v>1640</v>
      </c>
      <c r="B21858" s="1" t="s">
        <v>1641</v>
      </c>
      <c r="C21858" s="7">
        <v>45471.573206018518</v>
      </c>
      <c r="D21858" s="10">
        <v>189</v>
      </c>
      <c r="E21858" s="1" t="s">
        <v>14</v>
      </c>
      <c r="F21858">
        <f>IF(LEFT(Tableau1[[#This Row],[Eléments modifié]],$J$1)=$I$1,Tableau1[[#This Row],[Date]],9^9)</f>
        <v>387420489</v>
      </c>
      <c r="G21858" s="9" t="str">
        <f>IF(Tableau1[[#This Row],[Date]]=_xlfn.MINIFS(Tableau1[1er],Tableau1[N° BL],Tableau1[[#This Row],[N° BL]],Tableau1[1er],Tableau1[[#This Row],[Date]]),D21857,"")</f>
        <v/>
      </c>
    </row>
    <row r="21859" spans="1:7" ht="14.25" customHeight="1" x14ac:dyDescent="0.25">
      <c r="A21859" s="1" t="s">
        <v>1640</v>
      </c>
      <c r="B21859" s="1" t="s">
        <v>1641</v>
      </c>
      <c r="C21859" s="7">
        <v>45471.573263888888</v>
      </c>
      <c r="D21859" s="10">
        <v>209</v>
      </c>
      <c r="E21859" s="1" t="s">
        <v>20</v>
      </c>
      <c r="F21859">
        <f>IF(LEFT(Tableau1[[#This Row],[Eléments modifié]],$J$1)=$I$1,Tableau1[[#This Row],[Date]],9^9)</f>
        <v>387420489</v>
      </c>
      <c r="G21859" s="9" t="str">
        <f>IF(Tableau1[[#This Row],[Date]]=_xlfn.MINIFS(Tableau1[1er],Tableau1[N° BL],Tableau1[[#This Row],[N° BL]],Tableau1[1er],Tableau1[[#This Row],[Date]]),D21858,"")</f>
        <v/>
      </c>
    </row>
    <row r="21860" spans="1:7" ht="14.25" customHeight="1" x14ac:dyDescent="0.25">
      <c r="A21860" s="1" t="s">
        <v>1640</v>
      </c>
      <c r="B21860" s="1" t="s">
        <v>1641</v>
      </c>
      <c r="C21860" s="7">
        <v>45471.586192129631</v>
      </c>
      <c r="D21860" s="10">
        <v>209</v>
      </c>
      <c r="E21860" s="1" t="s">
        <v>371</v>
      </c>
      <c r="F21860">
        <f>IF(LEFT(Tableau1[[#This Row],[Eléments modifié]],$J$1)=$I$1,Tableau1[[#This Row],[Date]],9^9)</f>
        <v>387420489</v>
      </c>
      <c r="G21860" s="9" t="str">
        <f>IF(Tableau1[[#This Row],[Date]]=_xlfn.MINIFS(Tableau1[1er],Tableau1[N° BL],Tableau1[[#This Row],[N° BL]],Tableau1[1er],Tableau1[[#This Row],[Date]]),D21859,"")</f>
        <v/>
      </c>
    </row>
    <row r="21861" spans="1:7" ht="14.25" customHeight="1" x14ac:dyDescent="0.25">
      <c r="A21861" s="1" t="s">
        <v>1640</v>
      </c>
      <c r="B21861" s="1" t="s">
        <v>1641</v>
      </c>
      <c r="C21861" s="7">
        <v>45471.599027777775</v>
      </c>
      <c r="D21861" s="10">
        <v>189</v>
      </c>
      <c r="E21861" s="1" t="s">
        <v>7</v>
      </c>
      <c r="F21861">
        <f>IF(LEFT(Tableau1[[#This Row],[Eléments modifié]],$J$1)=$I$1,Tableau1[[#This Row],[Date]],9^9)</f>
        <v>45471.599027777775</v>
      </c>
      <c r="G21861" s="9">
        <f>IF(Tableau1[[#This Row],[Date]]=_xlfn.MINIFS(Tableau1[1er],Tableau1[N° BL],Tableau1[[#This Row],[N° BL]],Tableau1[1er],Tableau1[[#This Row],[Date]]),D21860,"")</f>
        <v>209</v>
      </c>
    </row>
    <row r="21862" spans="1:7" ht="14.25" customHeight="1" x14ac:dyDescent="0.25">
      <c r="A21862" s="1" t="s">
        <v>1662</v>
      </c>
      <c r="B21862" s="1" t="s">
        <v>1663</v>
      </c>
      <c r="C21862" s="7">
        <v>45471.48228009259</v>
      </c>
      <c r="D21862" s="10">
        <v>189</v>
      </c>
      <c r="E21862" s="1" t="s">
        <v>371</v>
      </c>
      <c r="F21862">
        <f>IF(LEFT(Tableau1[[#This Row],[Eléments modifié]],$J$1)=$I$1,Tableau1[[#This Row],[Date]],9^9)</f>
        <v>387420489</v>
      </c>
      <c r="G21862" s="9" t="str">
        <f>IF(Tableau1[[#This Row],[Date]]=_xlfn.MINIFS(Tableau1[1er],Tableau1[N° BL],Tableau1[[#This Row],[N° BL]],Tableau1[1er],Tableau1[[#This Row],[Date]]),D21861,"")</f>
        <v/>
      </c>
    </row>
    <row r="21863" spans="1:7" ht="14.25" customHeight="1" x14ac:dyDescent="0.25">
      <c r="A21863" s="1" t="s">
        <v>1662</v>
      </c>
      <c r="B21863" s="1" t="s">
        <v>1663</v>
      </c>
      <c r="C21863" s="7">
        <v>45471.496053240742</v>
      </c>
      <c r="D21863" s="10">
        <v>209</v>
      </c>
      <c r="E21863" s="1" t="s">
        <v>7</v>
      </c>
      <c r="F21863">
        <f>IF(LEFT(Tableau1[[#This Row],[Eléments modifié]],$J$1)=$I$1,Tableau1[[#This Row],[Date]],9^9)</f>
        <v>45471.496053240742</v>
      </c>
      <c r="G21863" s="9">
        <f>IF(Tableau1[[#This Row],[Date]]=_xlfn.MINIFS(Tableau1[1er],Tableau1[N° BL],Tableau1[[#This Row],[N° BL]],Tableau1[1er],Tableau1[[#This Row],[Date]]),D21862,"")</f>
        <v>189</v>
      </c>
    </row>
    <row r="21864" spans="1:7" ht="14.25" customHeight="1" x14ac:dyDescent="0.25">
      <c r="A21864" s="1" t="s">
        <v>1628</v>
      </c>
      <c r="B21864" s="1" t="s">
        <v>1629</v>
      </c>
      <c r="C21864" s="7">
        <v>45474.33152777778</v>
      </c>
      <c r="D21864" s="10">
        <v>209</v>
      </c>
      <c r="E21864" s="1" t="s">
        <v>14</v>
      </c>
      <c r="F21864">
        <f>IF(LEFT(Tableau1[[#This Row],[Eléments modifié]],$J$1)=$I$1,Tableau1[[#This Row],[Date]],9^9)</f>
        <v>387420489</v>
      </c>
      <c r="G21864" s="9" t="str">
        <f>IF(Tableau1[[#This Row],[Date]]=_xlfn.MINIFS(Tableau1[1er],Tableau1[N° BL],Tableau1[[#This Row],[N° BL]],Tableau1[1er],Tableau1[[#This Row],[Date]]),D21863,"")</f>
        <v/>
      </c>
    </row>
    <row r="21865" spans="1:7" ht="14.25" customHeight="1" x14ac:dyDescent="0.25">
      <c r="A21865" s="1" t="s">
        <v>1628</v>
      </c>
      <c r="B21865" s="1" t="s">
        <v>1629</v>
      </c>
      <c r="C21865" s="7">
        <v>45474.362256944441</v>
      </c>
      <c r="D21865" s="10">
        <v>189</v>
      </c>
      <c r="E21865" s="1" t="s">
        <v>7</v>
      </c>
      <c r="F21865">
        <f>IF(LEFT(Tableau1[[#This Row],[Eléments modifié]],$J$1)=$I$1,Tableau1[[#This Row],[Date]],9^9)</f>
        <v>45474.362256944441</v>
      </c>
      <c r="G21865" s="9">
        <f>IF(Tableau1[[#This Row],[Date]]=_xlfn.MINIFS(Tableau1[1er],Tableau1[N° BL],Tableau1[[#This Row],[N° BL]],Tableau1[1er],Tableau1[[#This Row],[Date]]),D21864,"")</f>
        <v>209</v>
      </c>
    </row>
    <row r="21866" spans="1:7" ht="14.25" customHeight="1" x14ac:dyDescent="0.25">
      <c r="A21866" s="1" t="s">
        <v>1626</v>
      </c>
      <c r="B21866" s="1" t="s">
        <v>1627</v>
      </c>
      <c r="C21866" s="7">
        <v>45474.355833333335</v>
      </c>
      <c r="D21866" s="10">
        <v>209</v>
      </c>
      <c r="E21866" s="1" t="s">
        <v>111</v>
      </c>
      <c r="F21866">
        <f>IF(LEFT(Tableau1[[#This Row],[Eléments modifié]],$J$1)=$I$1,Tableau1[[#This Row],[Date]],9^9)</f>
        <v>387420489</v>
      </c>
      <c r="G21866" s="9" t="str">
        <f>IF(Tableau1[[#This Row],[Date]]=_xlfn.MINIFS(Tableau1[1er],Tableau1[N° BL],Tableau1[[#This Row],[N° BL]],Tableau1[1er],Tableau1[[#This Row],[Date]]),D21865,"")</f>
        <v/>
      </c>
    </row>
    <row r="21867" spans="1:7" ht="14.25" customHeight="1" x14ac:dyDescent="0.25">
      <c r="A21867" s="1" t="s">
        <v>1626</v>
      </c>
      <c r="B21867" s="1" t="s">
        <v>1627</v>
      </c>
      <c r="C21867" s="7">
        <v>45474.363333333335</v>
      </c>
      <c r="D21867" s="10">
        <v>176</v>
      </c>
      <c r="E21867" s="1" t="s">
        <v>41</v>
      </c>
      <c r="F21867">
        <f>IF(LEFT(Tableau1[[#This Row],[Eléments modifié]],$J$1)=$I$1,Tableau1[[#This Row],[Date]],9^9)</f>
        <v>387420489</v>
      </c>
      <c r="G21867" s="9" t="str">
        <f>IF(Tableau1[[#This Row],[Date]]=_xlfn.MINIFS(Tableau1[1er],Tableau1[N° BL],Tableau1[[#This Row],[N° BL]],Tableau1[1er],Tableau1[[#This Row],[Date]]),D21866,"")</f>
        <v/>
      </c>
    </row>
    <row r="21868" spans="1:7" ht="14.25" customHeight="1" x14ac:dyDescent="0.25">
      <c r="A21868" s="1" t="s">
        <v>1626</v>
      </c>
      <c r="B21868" s="1" t="s">
        <v>1627</v>
      </c>
      <c r="C21868" s="7">
        <v>45474.36341435185</v>
      </c>
      <c r="D21868" s="10">
        <v>176</v>
      </c>
      <c r="E21868" s="1" t="s">
        <v>111</v>
      </c>
      <c r="F21868">
        <f>IF(LEFT(Tableau1[[#This Row],[Eléments modifié]],$J$1)=$I$1,Tableau1[[#This Row],[Date]],9^9)</f>
        <v>387420489</v>
      </c>
      <c r="G21868" s="9" t="str">
        <f>IF(Tableau1[[#This Row],[Date]]=_xlfn.MINIFS(Tableau1[1er],Tableau1[N° BL],Tableau1[[#This Row],[N° BL]],Tableau1[1er],Tableau1[[#This Row],[Date]]),D21867,"")</f>
        <v/>
      </c>
    </row>
    <row r="21869" spans="1:7" ht="14.25" customHeight="1" x14ac:dyDescent="0.25">
      <c r="A21869" s="1" t="s">
        <v>1626</v>
      </c>
      <c r="B21869" s="1" t="s">
        <v>1627</v>
      </c>
      <c r="C21869" s="7">
        <v>45474.363530092596</v>
      </c>
      <c r="D21869" s="10">
        <v>176</v>
      </c>
      <c r="E21869" s="1" t="s">
        <v>7</v>
      </c>
      <c r="F21869">
        <f>IF(LEFT(Tableau1[[#This Row],[Eléments modifié]],$J$1)=$I$1,Tableau1[[#This Row],[Date]],9^9)</f>
        <v>45474.363530092596</v>
      </c>
      <c r="G21869" s="9">
        <f>IF(Tableau1[[#This Row],[Date]]=_xlfn.MINIFS(Tableau1[1er],Tableau1[N° BL],Tableau1[[#This Row],[N° BL]],Tableau1[1er],Tableau1[[#This Row],[Date]]),D21868,"")</f>
        <v>176</v>
      </c>
    </row>
    <row r="21870" spans="1:7" ht="14.25" customHeight="1" x14ac:dyDescent="0.25">
      <c r="A21870" s="1" t="s">
        <v>1574</v>
      </c>
      <c r="B21870" s="1" t="s">
        <v>1575</v>
      </c>
      <c r="C21870" s="7">
        <v>45474.538738425923</v>
      </c>
      <c r="D21870" s="10">
        <v>188</v>
      </c>
      <c r="E21870" s="1" t="s">
        <v>111</v>
      </c>
      <c r="F21870">
        <f>IF(LEFT(Tableau1[[#This Row],[Eléments modifié]],$J$1)=$I$1,Tableau1[[#This Row],[Date]],9^9)</f>
        <v>387420489</v>
      </c>
      <c r="G21870" s="9" t="str">
        <f>IF(Tableau1[[#This Row],[Date]]=_xlfn.MINIFS(Tableau1[1er],Tableau1[N° BL],Tableau1[[#This Row],[N° BL]],Tableau1[1er],Tableau1[[#This Row],[Date]]),D21869,"")</f>
        <v/>
      </c>
    </row>
    <row r="21871" spans="1:7" ht="14.25" customHeight="1" x14ac:dyDescent="0.25">
      <c r="A21871" s="1" t="s">
        <v>1574</v>
      </c>
      <c r="B21871" s="1" t="s">
        <v>1575</v>
      </c>
      <c r="C21871" s="7">
        <v>45474.55096064815</v>
      </c>
      <c r="D21871" s="10">
        <v>176</v>
      </c>
      <c r="E21871" s="1" t="s">
        <v>7</v>
      </c>
      <c r="F21871">
        <f>IF(LEFT(Tableau1[[#This Row],[Eléments modifié]],$J$1)=$I$1,Tableau1[[#This Row],[Date]],9^9)</f>
        <v>45474.55096064815</v>
      </c>
      <c r="G21871" s="9">
        <f>IF(Tableau1[[#This Row],[Date]]=_xlfn.MINIFS(Tableau1[1er],Tableau1[N° BL],Tableau1[[#This Row],[N° BL]],Tableau1[1er],Tableau1[[#This Row],[Date]]),D21870,"")</f>
        <v>188</v>
      </c>
    </row>
    <row r="21872" spans="1:7" ht="14.25" customHeight="1" x14ac:dyDescent="0.25">
      <c r="A21872" s="1" t="s">
        <v>1648</v>
      </c>
      <c r="B21872" s="1" t="s">
        <v>1649</v>
      </c>
      <c r="C21872" s="7">
        <v>45471.553726851853</v>
      </c>
      <c r="D21872" s="10">
        <v>209</v>
      </c>
      <c r="E21872" s="1" t="s">
        <v>371</v>
      </c>
      <c r="F21872">
        <f>IF(LEFT(Tableau1[[#This Row],[Eléments modifié]],$J$1)=$I$1,Tableau1[[#This Row],[Date]],9^9)</f>
        <v>387420489</v>
      </c>
      <c r="G21872" s="9" t="str">
        <f>IF(Tableau1[[#This Row],[Date]]=_xlfn.MINIFS(Tableau1[1er],Tableau1[N° BL],Tableau1[[#This Row],[N° BL]],Tableau1[1er],Tableau1[[#This Row],[Date]]),D21871,"")</f>
        <v/>
      </c>
    </row>
    <row r="21873" spans="1:7" ht="14.25" customHeight="1" x14ac:dyDescent="0.25">
      <c r="A21873" s="1" t="s">
        <v>1648</v>
      </c>
      <c r="B21873" s="1" t="s">
        <v>1649</v>
      </c>
      <c r="C21873" s="7">
        <v>45471.553807870368</v>
      </c>
      <c r="D21873" s="10">
        <v>209</v>
      </c>
      <c r="E21873" s="1" t="s">
        <v>41</v>
      </c>
      <c r="F21873">
        <f>IF(LEFT(Tableau1[[#This Row],[Eléments modifié]],$J$1)=$I$1,Tableau1[[#This Row],[Date]],9^9)</f>
        <v>387420489</v>
      </c>
      <c r="G21873" s="9" t="str">
        <f>IF(Tableau1[[#This Row],[Date]]=_xlfn.MINIFS(Tableau1[1er],Tableau1[N° BL],Tableau1[[#This Row],[N° BL]],Tableau1[1er],Tableau1[[#This Row],[Date]]),D21872,"")</f>
        <v/>
      </c>
    </row>
    <row r="21874" spans="1:7" ht="14.25" customHeight="1" x14ac:dyDescent="0.25">
      <c r="A21874" s="1" t="s">
        <v>1648</v>
      </c>
      <c r="B21874" s="1" t="s">
        <v>1649</v>
      </c>
      <c r="C21874" s="7">
        <v>45471.553842592592</v>
      </c>
      <c r="D21874" s="10">
        <v>209</v>
      </c>
      <c r="E21874" s="1" t="s">
        <v>371</v>
      </c>
      <c r="F21874">
        <f>IF(LEFT(Tableau1[[#This Row],[Eléments modifié]],$J$1)=$I$1,Tableau1[[#This Row],[Date]],9^9)</f>
        <v>387420489</v>
      </c>
      <c r="G21874" s="9" t="str">
        <f>IF(Tableau1[[#This Row],[Date]]=_xlfn.MINIFS(Tableau1[1er],Tableau1[N° BL],Tableau1[[#This Row],[N° BL]],Tableau1[1er],Tableau1[[#This Row],[Date]]),D21873,"")</f>
        <v/>
      </c>
    </row>
    <row r="21875" spans="1:7" ht="14.25" customHeight="1" x14ac:dyDescent="0.25">
      <c r="A21875" s="1" t="s">
        <v>1648</v>
      </c>
      <c r="B21875" s="1" t="s">
        <v>1649</v>
      </c>
      <c r="C21875" s="7">
        <v>45471.554699074077</v>
      </c>
      <c r="D21875" s="10">
        <v>209</v>
      </c>
      <c r="E21875" s="1" t="s">
        <v>7</v>
      </c>
      <c r="F21875">
        <f>IF(LEFT(Tableau1[[#This Row],[Eléments modifié]],$J$1)=$I$1,Tableau1[[#This Row],[Date]],9^9)</f>
        <v>45471.554699074077</v>
      </c>
      <c r="G21875" s="9">
        <f>IF(Tableau1[[#This Row],[Date]]=_xlfn.MINIFS(Tableau1[1er],Tableau1[N° BL],Tableau1[[#This Row],[N° BL]],Tableau1[1er],Tableau1[[#This Row],[Date]]),D21874,"")</f>
        <v>209</v>
      </c>
    </row>
    <row r="21876" spans="1:7" ht="14.25" customHeight="1" x14ac:dyDescent="0.25">
      <c r="A21876" s="1" t="s">
        <v>1562</v>
      </c>
      <c r="B21876" s="1" t="s">
        <v>1563</v>
      </c>
      <c r="C21876" s="7">
        <v>45471.554722222223</v>
      </c>
      <c r="D21876" s="10">
        <v>209</v>
      </c>
      <c r="E21876" s="1" t="s">
        <v>371</v>
      </c>
      <c r="F21876">
        <f>IF(LEFT(Tableau1[[#This Row],[Eléments modifié]],$J$1)=$I$1,Tableau1[[#This Row],[Date]],9^9)</f>
        <v>387420489</v>
      </c>
      <c r="G21876" s="9" t="str">
        <f>IF(Tableau1[[#This Row],[Date]]=_xlfn.MINIFS(Tableau1[1er],Tableau1[N° BL],Tableau1[[#This Row],[N° BL]],Tableau1[1er],Tableau1[[#This Row],[Date]]),D21875,"")</f>
        <v/>
      </c>
    </row>
    <row r="21877" spans="1:7" ht="14.25" customHeight="1" x14ac:dyDescent="0.25">
      <c r="A21877" s="1" t="s">
        <v>1562</v>
      </c>
      <c r="B21877" s="1" t="s">
        <v>1563</v>
      </c>
      <c r="C21877" s="7">
        <v>45471.562175925923</v>
      </c>
      <c r="D21877" s="10">
        <v>209</v>
      </c>
      <c r="E21877" s="1" t="s">
        <v>7</v>
      </c>
      <c r="F21877">
        <f>IF(LEFT(Tableau1[[#This Row],[Eléments modifié]],$J$1)=$I$1,Tableau1[[#This Row],[Date]],9^9)</f>
        <v>45471.562175925923</v>
      </c>
      <c r="G21877" s="9">
        <f>IF(Tableau1[[#This Row],[Date]]=_xlfn.MINIFS(Tableau1[1er],Tableau1[N° BL],Tableau1[[#This Row],[N° BL]],Tableau1[1er],Tableau1[[#This Row],[Date]]),D21876,"")</f>
        <v>209</v>
      </c>
    </row>
    <row r="21878" spans="1:7" ht="14.25" customHeight="1" x14ac:dyDescent="0.25">
      <c r="A21878" s="1" t="s">
        <v>1562</v>
      </c>
      <c r="B21878" s="1" t="s">
        <v>1563</v>
      </c>
      <c r="C21878" s="7">
        <v>45474.535682870373</v>
      </c>
      <c r="D21878" s="10">
        <v>188</v>
      </c>
      <c r="E21878" s="1" t="s">
        <v>98</v>
      </c>
      <c r="F21878">
        <f>IF(LEFT(Tableau1[[#This Row],[Eléments modifié]],$J$1)=$I$1,Tableau1[[#This Row],[Date]],9^9)</f>
        <v>387420489</v>
      </c>
      <c r="G21878" s="9" t="str">
        <f>IF(Tableau1[[#This Row],[Date]]=_xlfn.MINIFS(Tableau1[1er],Tableau1[N° BL],Tableau1[[#This Row],[N° BL]],Tableau1[1er],Tableau1[[#This Row],[Date]]),D21877,"")</f>
        <v/>
      </c>
    </row>
    <row r="21879" spans="1:7" ht="14.25" customHeight="1" x14ac:dyDescent="0.25">
      <c r="A21879" s="1" t="s">
        <v>1562</v>
      </c>
      <c r="B21879" s="1" t="s">
        <v>1563</v>
      </c>
      <c r="C21879" s="7">
        <v>45474.588043981479</v>
      </c>
      <c r="D21879" s="10">
        <v>188</v>
      </c>
      <c r="E21879" s="1" t="s">
        <v>32</v>
      </c>
      <c r="F21879">
        <f>IF(LEFT(Tableau1[[#This Row],[Eléments modifié]],$J$1)=$I$1,Tableau1[[#This Row],[Date]],9^9)</f>
        <v>387420489</v>
      </c>
      <c r="G21879" s="9" t="str">
        <f>IF(Tableau1[[#This Row],[Date]]=_xlfn.MINIFS(Tableau1[1er],Tableau1[N° BL],Tableau1[[#This Row],[N° BL]],Tableau1[1er],Tableau1[[#This Row],[Date]]),D21878,"")</f>
        <v/>
      </c>
    </row>
    <row r="21880" spans="1:7" ht="14.25" customHeight="1" x14ac:dyDescent="0.25">
      <c r="A21880" s="1" t="s">
        <v>1562</v>
      </c>
      <c r="B21880" s="1" t="s">
        <v>1563</v>
      </c>
      <c r="C21880" s="7">
        <v>45474.591689814813</v>
      </c>
      <c r="D21880" s="10">
        <v>188</v>
      </c>
      <c r="E21880" s="1" t="s">
        <v>7</v>
      </c>
      <c r="F21880">
        <f>IF(LEFT(Tableau1[[#This Row],[Eléments modifié]],$J$1)=$I$1,Tableau1[[#This Row],[Date]],9^9)</f>
        <v>45474.591689814813</v>
      </c>
      <c r="G21880" s="9">
        <f>IF(Tableau1[[#This Row],[Date]]=_xlfn.MINIFS(Tableau1[1er],Tableau1[N° BL],Tableau1[[#This Row],[N° BL]],Tableau1[1er],Tableau1[[#This Row],[Date]]),D21879,"")</f>
        <v>188</v>
      </c>
    </row>
    <row r="21881" spans="1:7" ht="14.25" customHeight="1" x14ac:dyDescent="0.25">
      <c r="A21881" s="1" t="s">
        <v>1656</v>
      </c>
      <c r="B21881" s="1" t="s">
        <v>1657</v>
      </c>
      <c r="C21881" s="7">
        <v>45471.496203703704</v>
      </c>
      <c r="D21881" s="10">
        <v>189</v>
      </c>
      <c r="E21881" s="1" t="s">
        <v>371</v>
      </c>
      <c r="F21881">
        <f>IF(LEFT(Tableau1[[#This Row],[Eléments modifié]],$J$1)=$I$1,Tableau1[[#This Row],[Date]],9^9)</f>
        <v>387420489</v>
      </c>
      <c r="G21881" s="9" t="str">
        <f>IF(Tableau1[[#This Row],[Date]]=_xlfn.MINIFS(Tableau1[1er],Tableau1[N° BL],Tableau1[[#This Row],[N° BL]],Tableau1[1er],Tableau1[[#This Row],[Date]]),D21880,"")</f>
        <v/>
      </c>
    </row>
    <row r="21882" spans="1:7" ht="14.25" customHeight="1" x14ac:dyDescent="0.25">
      <c r="A21882" s="1" t="s">
        <v>1656</v>
      </c>
      <c r="B21882" s="1" t="s">
        <v>1657</v>
      </c>
      <c r="C21882" s="7">
        <v>45471.496712962966</v>
      </c>
      <c r="D21882" s="10">
        <v>209</v>
      </c>
      <c r="E21882" s="1" t="s">
        <v>41</v>
      </c>
      <c r="F21882">
        <f>IF(LEFT(Tableau1[[#This Row],[Eléments modifié]],$J$1)=$I$1,Tableau1[[#This Row],[Date]],9^9)</f>
        <v>387420489</v>
      </c>
      <c r="G21882" s="9" t="str">
        <f>IF(Tableau1[[#This Row],[Date]]=_xlfn.MINIFS(Tableau1[1er],Tableau1[N° BL],Tableau1[[#This Row],[N° BL]],Tableau1[1er],Tableau1[[#This Row],[Date]]),D21881,"")</f>
        <v/>
      </c>
    </row>
    <row r="21883" spans="1:7" ht="14.25" customHeight="1" x14ac:dyDescent="0.25">
      <c r="A21883" s="1" t="s">
        <v>1656</v>
      </c>
      <c r="B21883" s="1" t="s">
        <v>1657</v>
      </c>
      <c r="C21883" s="7">
        <v>45471.496782407405</v>
      </c>
      <c r="D21883" s="10">
        <v>189</v>
      </c>
      <c r="E21883" s="1" t="s">
        <v>371</v>
      </c>
      <c r="F21883">
        <f>IF(LEFT(Tableau1[[#This Row],[Eléments modifié]],$J$1)=$I$1,Tableau1[[#This Row],[Date]],9^9)</f>
        <v>387420489</v>
      </c>
      <c r="G21883" s="9" t="str">
        <f>IF(Tableau1[[#This Row],[Date]]=_xlfn.MINIFS(Tableau1[1er],Tableau1[N° BL],Tableau1[[#This Row],[N° BL]],Tableau1[1er],Tableau1[[#This Row],[Date]]),D21882,"")</f>
        <v/>
      </c>
    </row>
    <row r="21884" spans="1:7" ht="14.25" customHeight="1" x14ac:dyDescent="0.25">
      <c r="A21884" s="1" t="s">
        <v>1656</v>
      </c>
      <c r="B21884" s="1" t="s">
        <v>1657</v>
      </c>
      <c r="C21884" s="7">
        <v>45471.538483796299</v>
      </c>
      <c r="D21884" s="10">
        <v>209</v>
      </c>
      <c r="E21884" s="1" t="s">
        <v>7</v>
      </c>
      <c r="F21884">
        <f>IF(LEFT(Tableau1[[#This Row],[Eléments modifié]],$J$1)=$I$1,Tableau1[[#This Row],[Date]],9^9)</f>
        <v>45471.538483796299</v>
      </c>
      <c r="G21884" s="9">
        <f>IF(Tableau1[[#This Row],[Date]]=_xlfn.MINIFS(Tableau1[1er],Tableau1[N° BL],Tableau1[[#This Row],[N° BL]],Tableau1[1er],Tableau1[[#This Row],[Date]]),D21883,"")</f>
        <v>189</v>
      </c>
    </row>
    <row r="21885" spans="1:7" ht="14.25" customHeight="1" x14ac:dyDescent="0.25">
      <c r="A21885" s="1" t="s">
        <v>1642</v>
      </c>
      <c r="B21885" s="1" t="s">
        <v>1643</v>
      </c>
      <c r="C21885" s="7">
        <v>45471.562199074076</v>
      </c>
      <c r="D21885" s="10">
        <v>189</v>
      </c>
      <c r="E21885" s="1" t="s">
        <v>371</v>
      </c>
      <c r="F21885">
        <f>IF(LEFT(Tableau1[[#This Row],[Eléments modifié]],$J$1)=$I$1,Tableau1[[#This Row],[Date]],9^9)</f>
        <v>387420489</v>
      </c>
      <c r="G21885" s="9" t="str">
        <f>IF(Tableau1[[#This Row],[Date]]=_xlfn.MINIFS(Tableau1[1er],Tableau1[N° BL],Tableau1[[#This Row],[N° BL]],Tableau1[1er],Tableau1[[#This Row],[Date]]),D21884,"")</f>
        <v/>
      </c>
    </row>
    <row r="21886" spans="1:7" ht="14.25" customHeight="1" x14ac:dyDescent="0.25">
      <c r="A21886" s="1" t="s">
        <v>1642</v>
      </c>
      <c r="B21886" s="1" t="s">
        <v>1643</v>
      </c>
      <c r="C21886" s="7">
        <v>45471.568252314813</v>
      </c>
      <c r="D21886" s="10">
        <v>209</v>
      </c>
      <c r="E21886" s="1" t="s">
        <v>7</v>
      </c>
      <c r="F21886">
        <f>IF(LEFT(Tableau1[[#This Row],[Eléments modifié]],$J$1)=$I$1,Tableau1[[#This Row],[Date]],9^9)</f>
        <v>45471.568252314813</v>
      </c>
      <c r="G21886" s="9">
        <f>IF(Tableau1[[#This Row],[Date]]=_xlfn.MINIFS(Tableau1[1er],Tableau1[N° BL],Tableau1[[#This Row],[N° BL]],Tableau1[1er],Tableau1[[#This Row],[Date]]),D21885,"")</f>
        <v>189</v>
      </c>
    </row>
    <row r="21887" spans="1:7" ht="14.25" customHeight="1" x14ac:dyDescent="0.25">
      <c r="A21887" s="1" t="s">
        <v>1642</v>
      </c>
      <c r="B21887" s="1" t="s">
        <v>1643</v>
      </c>
      <c r="C21887" s="7">
        <v>45471.56832175926</v>
      </c>
      <c r="D21887" s="10">
        <v>189</v>
      </c>
      <c r="E21887" s="1" t="s">
        <v>7</v>
      </c>
      <c r="F21887">
        <f>IF(LEFT(Tableau1[[#This Row],[Eléments modifié]],$J$1)=$I$1,Tableau1[[#This Row],[Date]],9^9)</f>
        <v>45471.56832175926</v>
      </c>
      <c r="G21887" s="9">
        <f>IF(Tableau1[[#This Row],[Date]]=_xlfn.MINIFS(Tableau1[1er],Tableau1[N° BL],Tableau1[[#This Row],[N° BL]],Tableau1[1er],Tableau1[[#This Row],[Date]]),D21886,"")</f>
        <v>209</v>
      </c>
    </row>
    <row r="21888" spans="1:7" ht="14.25" customHeight="1" x14ac:dyDescent="0.25">
      <c r="A21888" s="1" t="s">
        <v>1658</v>
      </c>
      <c r="B21888" s="1" t="s">
        <v>1659</v>
      </c>
      <c r="C21888" s="7">
        <v>45471.496620370373</v>
      </c>
      <c r="D21888" s="10">
        <v>209</v>
      </c>
      <c r="E21888" s="1" t="s">
        <v>14</v>
      </c>
      <c r="F21888">
        <f>IF(LEFT(Tableau1[[#This Row],[Eléments modifié]],$J$1)=$I$1,Tableau1[[#This Row],[Date]],9^9)</f>
        <v>387420489</v>
      </c>
      <c r="G21888" s="9" t="str">
        <f>IF(Tableau1[[#This Row],[Date]]=_xlfn.MINIFS(Tableau1[1er],Tableau1[N° BL],Tableau1[[#This Row],[N° BL]],Tableau1[1er],Tableau1[[#This Row],[Date]]),D21887,"")</f>
        <v/>
      </c>
    </row>
    <row r="21889" spans="1:7" ht="14.25" customHeight="1" x14ac:dyDescent="0.25">
      <c r="A21889" s="1" t="s">
        <v>1658</v>
      </c>
      <c r="B21889" s="1" t="s">
        <v>1659</v>
      </c>
      <c r="C21889" s="7">
        <v>45471.536423611113</v>
      </c>
      <c r="D21889" s="10">
        <v>189</v>
      </c>
      <c r="E21889" s="1" t="s">
        <v>7</v>
      </c>
      <c r="F21889">
        <f>IF(LEFT(Tableau1[[#This Row],[Eléments modifié]],$J$1)=$I$1,Tableau1[[#This Row],[Date]],9^9)</f>
        <v>45471.536423611113</v>
      </c>
      <c r="G21889" s="9">
        <f>IF(Tableau1[[#This Row],[Date]]=_xlfn.MINIFS(Tableau1[1er],Tableau1[N° BL],Tableau1[[#This Row],[N° BL]],Tableau1[1er],Tableau1[[#This Row],[Date]]),D21888,"")</f>
        <v>209</v>
      </c>
    </row>
    <row r="21890" spans="1:7" ht="14.25" customHeight="1" x14ac:dyDescent="0.25">
      <c r="A21890" s="1" t="s">
        <v>1660</v>
      </c>
      <c r="B21890" s="1" t="s">
        <v>1661</v>
      </c>
      <c r="C21890" s="7">
        <v>45471.483541666668</v>
      </c>
      <c r="D21890" s="10">
        <v>176</v>
      </c>
      <c r="E21890" s="1" t="s">
        <v>14</v>
      </c>
      <c r="F21890">
        <f>IF(LEFT(Tableau1[[#This Row],[Eléments modifié]],$J$1)=$I$1,Tableau1[[#This Row],[Date]],9^9)</f>
        <v>387420489</v>
      </c>
      <c r="G21890" s="9" t="str">
        <f>IF(Tableau1[[#This Row],[Date]]=_xlfn.MINIFS(Tableau1[1er],Tableau1[N° BL],Tableau1[[#This Row],[N° BL]],Tableau1[1er],Tableau1[[#This Row],[Date]]),D21889,"")</f>
        <v/>
      </c>
    </row>
    <row r="21891" spans="1:7" ht="14.25" customHeight="1" x14ac:dyDescent="0.25">
      <c r="A21891" s="1" t="s">
        <v>1660</v>
      </c>
      <c r="B21891" s="1" t="s">
        <v>1661</v>
      </c>
      <c r="C21891" s="7">
        <v>45471.49659722222</v>
      </c>
      <c r="D21891" s="10">
        <v>189</v>
      </c>
      <c r="E21891" s="1" t="s">
        <v>7</v>
      </c>
      <c r="F21891">
        <f>IF(LEFT(Tableau1[[#This Row],[Eléments modifié]],$J$1)=$I$1,Tableau1[[#This Row],[Date]],9^9)</f>
        <v>45471.49659722222</v>
      </c>
      <c r="G21891" s="9">
        <f>IF(Tableau1[[#This Row],[Date]]=_xlfn.MINIFS(Tableau1[1er],Tableau1[N° BL],Tableau1[[#This Row],[N° BL]],Tableau1[1er],Tableau1[[#This Row],[Date]]),D21890,"")</f>
        <v>176</v>
      </c>
    </row>
    <row r="21892" spans="1:7" ht="14.25" customHeight="1" x14ac:dyDescent="0.25">
      <c r="A21892" s="1" t="s">
        <v>1652</v>
      </c>
      <c r="B21892" s="1" t="s">
        <v>1653</v>
      </c>
      <c r="C21892" s="7">
        <v>45471.536446759259</v>
      </c>
      <c r="D21892" s="10">
        <v>209</v>
      </c>
      <c r="E21892" s="1" t="s">
        <v>14</v>
      </c>
      <c r="F21892">
        <f>IF(LEFT(Tableau1[[#This Row],[Eléments modifié]],$J$1)=$I$1,Tableau1[[#This Row],[Date]],9^9)</f>
        <v>387420489</v>
      </c>
      <c r="G21892" s="9" t="str">
        <f>IF(Tableau1[[#This Row],[Date]]=_xlfn.MINIFS(Tableau1[1er],Tableau1[N° BL],Tableau1[[#This Row],[N° BL]],Tableau1[1er],Tableau1[[#This Row],[Date]]),D21891,"")</f>
        <v/>
      </c>
    </row>
    <row r="21893" spans="1:7" ht="14.25" customHeight="1" x14ac:dyDescent="0.25">
      <c r="A21893" s="1" t="s">
        <v>1652</v>
      </c>
      <c r="B21893" s="1" t="s">
        <v>1653</v>
      </c>
      <c r="C21893" s="7">
        <v>45471.550879629627</v>
      </c>
      <c r="D21893" s="10">
        <v>189</v>
      </c>
      <c r="E21893" s="1" t="s">
        <v>7</v>
      </c>
      <c r="F21893">
        <f>IF(LEFT(Tableau1[[#This Row],[Eléments modifié]],$J$1)=$I$1,Tableau1[[#This Row],[Date]],9^9)</f>
        <v>45471.550879629627</v>
      </c>
      <c r="G21893" s="9">
        <f>IF(Tableau1[[#This Row],[Date]]=_xlfn.MINIFS(Tableau1[1er],Tableau1[N° BL],Tableau1[[#This Row],[N° BL]],Tableau1[1er],Tableau1[[#This Row],[Date]]),D21892,"")</f>
        <v>209</v>
      </c>
    </row>
    <row r="21894" spans="1:7" ht="14.25" customHeight="1" x14ac:dyDescent="0.25">
      <c r="A21894" s="1" t="s">
        <v>1646</v>
      </c>
      <c r="B21894" s="1" t="s">
        <v>1647</v>
      </c>
      <c r="C21894" s="7">
        <v>45471.550902777781</v>
      </c>
      <c r="D21894" s="10">
        <v>209</v>
      </c>
      <c r="E21894" s="1" t="s">
        <v>14</v>
      </c>
      <c r="F21894">
        <f>IF(LEFT(Tableau1[[#This Row],[Eléments modifié]],$J$1)=$I$1,Tableau1[[#This Row],[Date]],9^9)</f>
        <v>387420489</v>
      </c>
      <c r="G21894" s="9" t="str">
        <f>IF(Tableau1[[#This Row],[Date]]=_xlfn.MINIFS(Tableau1[1er],Tableau1[N° BL],Tableau1[[#This Row],[N° BL]],Tableau1[1er],Tableau1[[#This Row],[Date]]),D21893,"")</f>
        <v/>
      </c>
    </row>
    <row r="21895" spans="1:7" ht="14.25" customHeight="1" x14ac:dyDescent="0.25">
      <c r="A21895" s="1" t="s">
        <v>1646</v>
      </c>
      <c r="B21895" s="1" t="s">
        <v>1647</v>
      </c>
      <c r="C21895" s="7">
        <v>45471.562581018516</v>
      </c>
      <c r="D21895" s="10">
        <v>176</v>
      </c>
      <c r="E21895" s="1" t="s">
        <v>7</v>
      </c>
      <c r="F21895">
        <f>IF(LEFT(Tableau1[[#This Row],[Eléments modifié]],$J$1)=$I$1,Tableau1[[#This Row],[Date]],9^9)</f>
        <v>45471.562581018516</v>
      </c>
      <c r="G21895" s="9">
        <f>IF(Tableau1[[#This Row],[Date]]=_xlfn.MINIFS(Tableau1[1er],Tableau1[N° BL],Tableau1[[#This Row],[N° BL]],Tableau1[1er],Tableau1[[#This Row],[Date]]),D21894,"")</f>
        <v>209</v>
      </c>
    </row>
    <row r="21896" spans="1:7" ht="14.25" customHeight="1" x14ac:dyDescent="0.25">
      <c r="A21896" s="1" t="s">
        <v>1630</v>
      </c>
      <c r="B21896" s="1" t="s">
        <v>1631</v>
      </c>
      <c r="C21896" s="7">
        <v>45474.347013888888</v>
      </c>
      <c r="D21896" s="10">
        <v>209</v>
      </c>
      <c r="E21896" s="1" t="s">
        <v>371</v>
      </c>
      <c r="F21896">
        <f>IF(LEFT(Tableau1[[#This Row],[Eléments modifié]],$J$1)=$I$1,Tableau1[[#This Row],[Date]],9^9)</f>
        <v>387420489</v>
      </c>
      <c r="G21896" s="9" t="str">
        <f>IF(Tableau1[[#This Row],[Date]]=_xlfn.MINIFS(Tableau1[1er],Tableau1[N° BL],Tableau1[[#This Row],[N° BL]],Tableau1[1er],Tableau1[[#This Row],[Date]]),D21895,"")</f>
        <v/>
      </c>
    </row>
    <row r="21897" spans="1:7" ht="14.25" customHeight="1" x14ac:dyDescent="0.25">
      <c r="A21897" s="1" t="s">
        <v>1630</v>
      </c>
      <c r="B21897" s="1" t="s">
        <v>1631</v>
      </c>
      <c r="C21897" s="7">
        <v>45474.350428240738</v>
      </c>
      <c r="D21897" s="10">
        <v>209</v>
      </c>
      <c r="E21897" s="1" t="s">
        <v>41</v>
      </c>
      <c r="F21897">
        <f>IF(LEFT(Tableau1[[#This Row],[Eléments modifié]],$J$1)=$I$1,Tableau1[[#This Row],[Date]],9^9)</f>
        <v>387420489</v>
      </c>
      <c r="G21897" s="9" t="str">
        <f>IF(Tableau1[[#This Row],[Date]]=_xlfn.MINIFS(Tableau1[1er],Tableau1[N° BL],Tableau1[[#This Row],[N° BL]],Tableau1[1er],Tableau1[[#This Row],[Date]]),D21896,"")</f>
        <v/>
      </c>
    </row>
    <row r="21898" spans="1:7" ht="14.25" customHeight="1" x14ac:dyDescent="0.25">
      <c r="A21898" s="1" t="s">
        <v>1630</v>
      </c>
      <c r="B21898" s="1" t="s">
        <v>1631</v>
      </c>
      <c r="C21898" s="7">
        <v>45474.350486111114</v>
      </c>
      <c r="D21898" s="10">
        <v>176</v>
      </c>
      <c r="E21898" s="1" t="s">
        <v>371</v>
      </c>
      <c r="F21898">
        <f>IF(LEFT(Tableau1[[#This Row],[Eléments modifié]],$J$1)=$I$1,Tableau1[[#This Row],[Date]],9^9)</f>
        <v>387420489</v>
      </c>
      <c r="G21898" s="9" t="str">
        <f>IF(Tableau1[[#This Row],[Date]]=_xlfn.MINIFS(Tableau1[1er],Tableau1[N° BL],Tableau1[[#This Row],[N° BL]],Tableau1[1er],Tableau1[[#This Row],[Date]]),D21897,"")</f>
        <v/>
      </c>
    </row>
    <row r="21899" spans="1:7" ht="14.25" customHeight="1" x14ac:dyDescent="0.25">
      <c r="A21899" s="1" t="s">
        <v>1630</v>
      </c>
      <c r="B21899" s="1" t="s">
        <v>1631</v>
      </c>
      <c r="C21899" s="7">
        <v>45474.358344907407</v>
      </c>
      <c r="D21899" s="10">
        <v>209</v>
      </c>
      <c r="E21899" s="1" t="s">
        <v>7</v>
      </c>
      <c r="F21899">
        <f>IF(LEFT(Tableau1[[#This Row],[Eléments modifié]],$J$1)=$I$1,Tableau1[[#This Row],[Date]],9^9)</f>
        <v>45474.358344907407</v>
      </c>
      <c r="G21899" s="9">
        <f>IF(Tableau1[[#This Row],[Date]]=_xlfn.MINIFS(Tableau1[1er],Tableau1[N° BL],Tableau1[[#This Row],[N° BL]],Tableau1[1er],Tableau1[[#This Row],[Date]]),D21898,"")</f>
        <v>176</v>
      </c>
    </row>
    <row r="21900" spans="1:7" ht="14.25" customHeight="1" x14ac:dyDescent="0.25">
      <c r="A21900" s="1" t="s">
        <v>1632</v>
      </c>
      <c r="B21900" s="1" t="s">
        <v>1633</v>
      </c>
      <c r="C21900" s="7">
        <v>45474.317326388889</v>
      </c>
      <c r="D21900" s="10">
        <v>176</v>
      </c>
      <c r="E21900" s="1" t="s">
        <v>111</v>
      </c>
      <c r="F21900">
        <f>IF(LEFT(Tableau1[[#This Row],[Eléments modifié]],$J$1)=$I$1,Tableau1[[#This Row],[Date]],9^9)</f>
        <v>387420489</v>
      </c>
      <c r="G21900" s="9" t="str">
        <f>IF(Tableau1[[#This Row],[Date]]=_xlfn.MINIFS(Tableau1[1er],Tableau1[N° BL],Tableau1[[#This Row],[N° BL]],Tableau1[1er],Tableau1[[#This Row],[Date]]),D21899,"")</f>
        <v/>
      </c>
    </row>
    <row r="21901" spans="1:7" ht="14.25" customHeight="1" x14ac:dyDescent="0.25">
      <c r="A21901" s="1" t="s">
        <v>1632</v>
      </c>
      <c r="B21901" s="1" t="s">
        <v>1633</v>
      </c>
      <c r="C21901" s="7">
        <v>45474.31763888889</v>
      </c>
      <c r="D21901" s="10">
        <v>176</v>
      </c>
      <c r="E21901" s="1" t="s">
        <v>20</v>
      </c>
      <c r="F21901">
        <f>IF(LEFT(Tableau1[[#This Row],[Eléments modifié]],$J$1)=$I$1,Tableau1[[#This Row],[Date]],9^9)</f>
        <v>387420489</v>
      </c>
      <c r="G21901" s="9" t="str">
        <f>IF(Tableau1[[#This Row],[Date]]=_xlfn.MINIFS(Tableau1[1er],Tableau1[N° BL],Tableau1[[#This Row],[N° BL]],Tableau1[1er],Tableau1[[#This Row],[Date]]),D21900,"")</f>
        <v/>
      </c>
    </row>
    <row r="21902" spans="1:7" ht="14.25" customHeight="1" x14ac:dyDescent="0.25">
      <c r="A21902" s="1" t="s">
        <v>1632</v>
      </c>
      <c r="B21902" s="1" t="s">
        <v>1633</v>
      </c>
      <c r="C21902" s="7">
        <v>45474.317708333336</v>
      </c>
      <c r="D21902" s="10">
        <v>176</v>
      </c>
      <c r="E21902" s="1" t="s">
        <v>111</v>
      </c>
      <c r="F21902">
        <f>IF(LEFT(Tableau1[[#This Row],[Eléments modifié]],$J$1)=$I$1,Tableau1[[#This Row],[Date]],9^9)</f>
        <v>387420489</v>
      </c>
      <c r="G21902" s="9" t="str">
        <f>IF(Tableau1[[#This Row],[Date]]=_xlfn.MINIFS(Tableau1[1er],Tableau1[N° BL],Tableau1[[#This Row],[N° BL]],Tableau1[1er],Tableau1[[#This Row],[Date]]),D21901,"")</f>
        <v/>
      </c>
    </row>
    <row r="21903" spans="1:7" ht="14.25" customHeight="1" x14ac:dyDescent="0.25">
      <c r="A21903" s="1" t="s">
        <v>1632</v>
      </c>
      <c r="B21903" s="1" t="s">
        <v>1633</v>
      </c>
      <c r="C21903" s="7">
        <v>45474.317824074074</v>
      </c>
      <c r="D21903" s="10">
        <v>176</v>
      </c>
      <c r="E21903" s="1" t="s">
        <v>41</v>
      </c>
      <c r="F21903">
        <f>IF(LEFT(Tableau1[[#This Row],[Eléments modifié]],$J$1)=$I$1,Tableau1[[#This Row],[Date]],9^9)</f>
        <v>387420489</v>
      </c>
      <c r="G21903" s="9" t="str">
        <f>IF(Tableau1[[#This Row],[Date]]=_xlfn.MINIFS(Tableau1[1er],Tableau1[N° BL],Tableau1[[#This Row],[N° BL]],Tableau1[1er],Tableau1[[#This Row],[Date]]),D21902,"")</f>
        <v/>
      </c>
    </row>
    <row r="21904" spans="1:7" ht="14.25" customHeight="1" x14ac:dyDescent="0.25">
      <c r="A21904" s="1" t="s">
        <v>1632</v>
      </c>
      <c r="B21904" s="1" t="s">
        <v>1633</v>
      </c>
      <c r="C21904" s="7">
        <v>45474.317893518521</v>
      </c>
      <c r="D21904" s="10">
        <v>189</v>
      </c>
      <c r="E21904" s="1" t="s">
        <v>111</v>
      </c>
      <c r="F21904">
        <f>IF(LEFT(Tableau1[[#This Row],[Eléments modifié]],$J$1)=$I$1,Tableau1[[#This Row],[Date]],9^9)</f>
        <v>387420489</v>
      </c>
      <c r="G21904" s="9" t="str">
        <f>IF(Tableau1[[#This Row],[Date]]=_xlfn.MINIFS(Tableau1[1er],Tableau1[N° BL],Tableau1[[#This Row],[N° BL]],Tableau1[1er],Tableau1[[#This Row],[Date]]),D21903,"")</f>
        <v/>
      </c>
    </row>
    <row r="21905" spans="1:7" ht="14.25" customHeight="1" x14ac:dyDescent="0.25">
      <c r="A21905" s="1" t="s">
        <v>1632</v>
      </c>
      <c r="B21905" s="1" t="s">
        <v>1633</v>
      </c>
      <c r="C21905" s="7">
        <v>45474.355787037035</v>
      </c>
      <c r="D21905" s="10">
        <v>176</v>
      </c>
      <c r="E21905" s="1" t="s">
        <v>7</v>
      </c>
      <c r="F21905">
        <f>IF(LEFT(Tableau1[[#This Row],[Eléments modifié]],$J$1)=$I$1,Tableau1[[#This Row],[Date]],9^9)</f>
        <v>45474.355787037035</v>
      </c>
      <c r="G21905" s="9">
        <f>IF(Tableau1[[#This Row],[Date]]=_xlfn.MINIFS(Tableau1[1er],Tableau1[N° BL],Tableau1[[#This Row],[N° BL]],Tableau1[1er],Tableau1[[#This Row],[Date]]),D21904,"")</f>
        <v>189</v>
      </c>
    </row>
    <row r="21906" spans="1:7" ht="14.25" customHeight="1" x14ac:dyDescent="0.25">
      <c r="A21906" s="1" t="s">
        <v>1618</v>
      </c>
      <c r="B21906" s="1" t="s">
        <v>1619</v>
      </c>
      <c r="C21906" s="7">
        <v>45474.363865740743</v>
      </c>
      <c r="D21906" s="10">
        <v>189</v>
      </c>
      <c r="E21906" s="1" t="s">
        <v>111</v>
      </c>
      <c r="F21906">
        <f>IF(LEFT(Tableau1[[#This Row],[Eléments modifié]],$J$1)=$I$1,Tableau1[[#This Row],[Date]],9^9)</f>
        <v>387420489</v>
      </c>
      <c r="G21906" s="9" t="str">
        <f>IF(Tableau1[[#This Row],[Date]]=_xlfn.MINIFS(Tableau1[1er],Tableau1[N° BL],Tableau1[[#This Row],[N° BL]],Tableau1[1er],Tableau1[[#This Row],[Date]]),D21905,"")</f>
        <v/>
      </c>
    </row>
    <row r="21907" spans="1:7" ht="14.25" customHeight="1" x14ac:dyDescent="0.25">
      <c r="A21907" s="1" t="s">
        <v>1618</v>
      </c>
      <c r="B21907" s="1" t="s">
        <v>1619</v>
      </c>
      <c r="C21907" s="7">
        <v>45474.382893518516</v>
      </c>
      <c r="D21907" s="10">
        <v>176</v>
      </c>
      <c r="E21907" s="1" t="s">
        <v>41</v>
      </c>
      <c r="F21907">
        <f>IF(LEFT(Tableau1[[#This Row],[Eléments modifié]],$J$1)=$I$1,Tableau1[[#This Row],[Date]],9^9)</f>
        <v>387420489</v>
      </c>
      <c r="G21907" s="9" t="str">
        <f>IF(Tableau1[[#This Row],[Date]]=_xlfn.MINIFS(Tableau1[1er],Tableau1[N° BL],Tableau1[[#This Row],[N° BL]],Tableau1[1er],Tableau1[[#This Row],[Date]]),D21906,"")</f>
        <v/>
      </c>
    </row>
    <row r="21908" spans="1:7" ht="14.25" customHeight="1" x14ac:dyDescent="0.25">
      <c r="A21908" s="1" t="s">
        <v>1618</v>
      </c>
      <c r="B21908" s="1" t="s">
        <v>1619</v>
      </c>
      <c r="C21908" s="7">
        <v>45474.382986111108</v>
      </c>
      <c r="D21908" s="10">
        <v>209</v>
      </c>
      <c r="E21908" s="1" t="s">
        <v>111</v>
      </c>
      <c r="F21908">
        <f>IF(LEFT(Tableau1[[#This Row],[Eléments modifié]],$J$1)=$I$1,Tableau1[[#This Row],[Date]],9^9)</f>
        <v>387420489</v>
      </c>
      <c r="G21908" s="9" t="str">
        <f>IF(Tableau1[[#This Row],[Date]]=_xlfn.MINIFS(Tableau1[1er],Tableau1[N° BL],Tableau1[[#This Row],[N° BL]],Tableau1[1er],Tableau1[[#This Row],[Date]]),D21907,"")</f>
        <v/>
      </c>
    </row>
    <row r="21909" spans="1:7" ht="14.25" customHeight="1" x14ac:dyDescent="0.25">
      <c r="A21909" s="1" t="s">
        <v>1618</v>
      </c>
      <c r="B21909" s="1" t="s">
        <v>1619</v>
      </c>
      <c r="C21909" s="7">
        <v>45474.384328703702</v>
      </c>
      <c r="D21909" s="10">
        <v>176</v>
      </c>
      <c r="E21909" s="1" t="s">
        <v>7</v>
      </c>
      <c r="F21909">
        <f>IF(LEFT(Tableau1[[#This Row],[Eléments modifié]],$J$1)=$I$1,Tableau1[[#This Row],[Date]],9^9)</f>
        <v>45474.384328703702</v>
      </c>
      <c r="G21909" s="9">
        <f>IF(Tableau1[[#This Row],[Date]]=_xlfn.MINIFS(Tableau1[1er],Tableau1[N° BL],Tableau1[[#This Row],[N° BL]],Tableau1[1er],Tableau1[[#This Row],[Date]]),D21908,"")</f>
        <v>209</v>
      </c>
    </row>
    <row r="21910" spans="1:7" ht="14.25" customHeight="1" x14ac:dyDescent="0.25">
      <c r="A21910" s="1" t="s">
        <v>1636</v>
      </c>
      <c r="B21910" s="1" t="s">
        <v>1637</v>
      </c>
      <c r="C21910" s="7">
        <v>45474.306018518517</v>
      </c>
      <c r="D21910" s="10">
        <v>189</v>
      </c>
      <c r="E21910" s="1" t="s">
        <v>111</v>
      </c>
      <c r="F21910">
        <f>IF(LEFT(Tableau1[[#This Row],[Eléments modifié]],$J$1)=$I$1,Tableau1[[#This Row],[Date]],9^9)</f>
        <v>387420489</v>
      </c>
      <c r="G21910" s="9" t="str">
        <f>IF(Tableau1[[#This Row],[Date]]=_xlfn.MINIFS(Tableau1[1er],Tableau1[N° BL],Tableau1[[#This Row],[N° BL]],Tableau1[1er],Tableau1[[#This Row],[Date]]),D21909,"")</f>
        <v/>
      </c>
    </row>
    <row r="21911" spans="1:7" ht="14.25" customHeight="1" x14ac:dyDescent="0.25">
      <c r="A21911" s="1" t="s">
        <v>1636</v>
      </c>
      <c r="B21911" s="1" t="s">
        <v>1637</v>
      </c>
      <c r="C21911" s="7">
        <v>45474.317291666666</v>
      </c>
      <c r="D21911" s="10">
        <v>176</v>
      </c>
      <c r="E21911" s="1" t="s">
        <v>7</v>
      </c>
      <c r="F21911">
        <f>IF(LEFT(Tableau1[[#This Row],[Eléments modifié]],$J$1)=$I$1,Tableau1[[#This Row],[Date]],9^9)</f>
        <v>45474.317291666666</v>
      </c>
      <c r="G21911" s="9">
        <f>IF(Tableau1[[#This Row],[Date]]=_xlfn.MINIFS(Tableau1[1er],Tableau1[N° BL],Tableau1[[#This Row],[N° BL]],Tableau1[1er],Tableau1[[#This Row],[Date]]),D21910,"")</f>
        <v>189</v>
      </c>
    </row>
    <row r="21912" spans="1:7" ht="14.25" customHeight="1" x14ac:dyDescent="0.25">
      <c r="A21912" s="1" t="s">
        <v>1578</v>
      </c>
      <c r="B21912" s="1" t="s">
        <v>1579</v>
      </c>
      <c r="C21912" s="7">
        <v>45474.528402777774</v>
      </c>
      <c r="D21912" s="10">
        <v>209</v>
      </c>
      <c r="E21912" s="1" t="s">
        <v>111</v>
      </c>
      <c r="F21912">
        <f>IF(LEFT(Tableau1[[#This Row],[Eléments modifié]],$J$1)=$I$1,Tableau1[[#This Row],[Date]],9^9)</f>
        <v>387420489</v>
      </c>
      <c r="G21912" s="9" t="str">
        <f>IF(Tableau1[[#This Row],[Date]]=_xlfn.MINIFS(Tableau1[1er],Tableau1[N° BL],Tableau1[[#This Row],[N° BL]],Tableau1[1er],Tableau1[[#This Row],[Date]]),D21911,"")</f>
        <v/>
      </c>
    </row>
    <row r="21913" spans="1:7" ht="14.25" customHeight="1" x14ac:dyDescent="0.25">
      <c r="A21913" s="1" t="s">
        <v>1578</v>
      </c>
      <c r="B21913" s="1" t="s">
        <v>1579</v>
      </c>
      <c r="C21913" s="7">
        <v>45474.536365740743</v>
      </c>
      <c r="D21913" s="10">
        <v>176</v>
      </c>
      <c r="E21913" s="1" t="s">
        <v>41</v>
      </c>
      <c r="F21913">
        <f>IF(LEFT(Tableau1[[#This Row],[Eléments modifié]],$J$1)=$I$1,Tableau1[[#This Row],[Date]],9^9)</f>
        <v>387420489</v>
      </c>
      <c r="G21913" s="9" t="str">
        <f>IF(Tableau1[[#This Row],[Date]]=_xlfn.MINIFS(Tableau1[1er],Tableau1[N° BL],Tableau1[[#This Row],[N° BL]],Tableau1[1er],Tableau1[[#This Row],[Date]]),D21912,"")</f>
        <v/>
      </c>
    </row>
    <row r="21914" spans="1:7" ht="14.25" customHeight="1" x14ac:dyDescent="0.25">
      <c r="A21914" s="1" t="s">
        <v>1578</v>
      </c>
      <c r="B21914" s="1" t="s">
        <v>1579</v>
      </c>
      <c r="C21914" s="7">
        <v>45474.536481481482</v>
      </c>
      <c r="D21914" s="10">
        <v>188</v>
      </c>
      <c r="E21914" s="1" t="s">
        <v>111</v>
      </c>
      <c r="F21914">
        <f>IF(LEFT(Tableau1[[#This Row],[Eléments modifié]],$J$1)=$I$1,Tableau1[[#This Row],[Date]],9^9)</f>
        <v>387420489</v>
      </c>
      <c r="G21914" s="9" t="str">
        <f>IF(Tableau1[[#This Row],[Date]]=_xlfn.MINIFS(Tableau1[1er],Tableau1[N° BL],Tableau1[[#This Row],[N° BL]],Tableau1[1er],Tableau1[[#This Row],[Date]]),D21913,"")</f>
        <v/>
      </c>
    </row>
    <row r="21915" spans="1:7" ht="14.25" customHeight="1" x14ac:dyDescent="0.25">
      <c r="A21915" s="1" t="s">
        <v>1578</v>
      </c>
      <c r="B21915" s="1" t="s">
        <v>1579</v>
      </c>
      <c r="C21915" s="7">
        <v>45474.538715277777</v>
      </c>
      <c r="D21915" s="10">
        <v>176</v>
      </c>
      <c r="E21915" s="1" t="s">
        <v>7</v>
      </c>
      <c r="F21915">
        <f>IF(LEFT(Tableau1[[#This Row],[Eléments modifié]],$J$1)=$I$1,Tableau1[[#This Row],[Date]],9^9)</f>
        <v>45474.538715277777</v>
      </c>
      <c r="G21915" s="9">
        <f>IF(Tableau1[[#This Row],[Date]]=_xlfn.MINIFS(Tableau1[1er],Tableau1[N° BL],Tableau1[[#This Row],[N° BL]],Tableau1[1er],Tableau1[[#This Row],[Date]]),D21914,"")</f>
        <v>188</v>
      </c>
    </row>
    <row r="21916" spans="1:7" ht="14.25" customHeight="1" x14ac:dyDescent="0.25">
      <c r="A21916" s="1" t="s">
        <v>1624</v>
      </c>
      <c r="B21916" s="1" t="s">
        <v>1625</v>
      </c>
      <c r="C21916" s="7">
        <v>45474.362534722219</v>
      </c>
      <c r="D21916" s="10">
        <v>189</v>
      </c>
      <c r="E21916" s="1" t="s">
        <v>14</v>
      </c>
      <c r="F21916">
        <f>IF(LEFT(Tableau1[[#This Row],[Eléments modifié]],$J$1)=$I$1,Tableau1[[#This Row],[Date]],9^9)</f>
        <v>387420489</v>
      </c>
      <c r="G21916" s="9" t="str">
        <f>IF(Tableau1[[#This Row],[Date]]=_xlfn.MINIFS(Tableau1[1er],Tableau1[N° BL],Tableau1[[#This Row],[N° BL]],Tableau1[1er],Tableau1[[#This Row],[Date]]),D21915,"")</f>
        <v/>
      </c>
    </row>
    <row r="21917" spans="1:7" ht="14.25" customHeight="1" x14ac:dyDescent="0.25">
      <c r="A21917" s="1" t="s">
        <v>1624</v>
      </c>
      <c r="B21917" s="1" t="s">
        <v>1625</v>
      </c>
      <c r="C21917" s="7">
        <v>45474.362997685188</v>
      </c>
      <c r="D21917" s="10">
        <v>189</v>
      </c>
      <c r="E21917" s="1" t="s">
        <v>41</v>
      </c>
      <c r="F21917">
        <f>IF(LEFT(Tableau1[[#This Row],[Eléments modifié]],$J$1)=$I$1,Tableau1[[#This Row],[Date]],9^9)</f>
        <v>387420489</v>
      </c>
      <c r="G21917" s="9" t="str">
        <f>IF(Tableau1[[#This Row],[Date]]=_xlfn.MINIFS(Tableau1[1er],Tableau1[N° BL],Tableau1[[#This Row],[N° BL]],Tableau1[1er],Tableau1[[#This Row],[Date]]),D21916,"")</f>
        <v/>
      </c>
    </row>
    <row r="21918" spans="1:7" ht="14.25" customHeight="1" x14ac:dyDescent="0.25">
      <c r="A21918" s="1" t="s">
        <v>1624</v>
      </c>
      <c r="B21918" s="1" t="s">
        <v>1625</v>
      </c>
      <c r="C21918" s="7">
        <v>45474.363113425927</v>
      </c>
      <c r="D21918" s="10">
        <v>176</v>
      </c>
      <c r="E21918" s="1" t="s">
        <v>14</v>
      </c>
      <c r="F21918">
        <f>IF(LEFT(Tableau1[[#This Row],[Eléments modifié]],$J$1)=$I$1,Tableau1[[#This Row],[Date]],9^9)</f>
        <v>387420489</v>
      </c>
      <c r="G21918" s="9" t="str">
        <f>IF(Tableau1[[#This Row],[Date]]=_xlfn.MINIFS(Tableau1[1er],Tableau1[N° BL],Tableau1[[#This Row],[N° BL]],Tableau1[1er],Tableau1[[#This Row],[Date]]),D21917,"")</f>
        <v/>
      </c>
    </row>
    <row r="21919" spans="1:7" ht="14.25" customHeight="1" x14ac:dyDescent="0.25">
      <c r="A21919" s="1" t="s">
        <v>1624</v>
      </c>
      <c r="B21919" s="1" t="s">
        <v>1625</v>
      </c>
      <c r="C21919" s="7">
        <v>45474.373472222222</v>
      </c>
      <c r="D21919" s="10">
        <v>189</v>
      </c>
      <c r="E21919" s="1" t="s">
        <v>41</v>
      </c>
      <c r="F21919">
        <f>IF(LEFT(Tableau1[[#This Row],[Eléments modifié]],$J$1)=$I$1,Tableau1[[#This Row],[Date]],9^9)</f>
        <v>387420489</v>
      </c>
      <c r="G21919" s="9" t="str">
        <f>IF(Tableau1[[#This Row],[Date]]=_xlfn.MINIFS(Tableau1[1er],Tableau1[N° BL],Tableau1[[#This Row],[N° BL]],Tableau1[1er],Tableau1[[#This Row],[Date]]),D21918,"")</f>
        <v/>
      </c>
    </row>
    <row r="21920" spans="1:7" ht="14.25" customHeight="1" x14ac:dyDescent="0.25">
      <c r="A21920" s="1" t="s">
        <v>1624</v>
      </c>
      <c r="B21920" s="1" t="s">
        <v>1625</v>
      </c>
      <c r="C21920" s="7">
        <v>45474.373564814814</v>
      </c>
      <c r="D21920" s="10">
        <v>189</v>
      </c>
      <c r="E21920" s="1" t="s">
        <v>14</v>
      </c>
      <c r="F21920">
        <f>IF(LEFT(Tableau1[[#This Row],[Eléments modifié]],$J$1)=$I$1,Tableau1[[#This Row],[Date]],9^9)</f>
        <v>387420489</v>
      </c>
      <c r="G21920" s="9" t="str">
        <f>IF(Tableau1[[#This Row],[Date]]=_xlfn.MINIFS(Tableau1[1er],Tableau1[N° BL],Tableau1[[#This Row],[N° BL]],Tableau1[1er],Tableau1[[#This Row],[Date]]),D21919,"")</f>
        <v/>
      </c>
    </row>
    <row r="21921" spans="1:7" ht="14.25" customHeight="1" x14ac:dyDescent="0.25">
      <c r="A21921" s="1" t="s">
        <v>1624</v>
      </c>
      <c r="B21921" s="1" t="s">
        <v>1625</v>
      </c>
      <c r="C21921" s="7">
        <v>45474.373622685183</v>
      </c>
      <c r="D21921" s="10">
        <v>189</v>
      </c>
      <c r="E21921" s="1" t="s">
        <v>7</v>
      </c>
      <c r="F21921">
        <f>IF(LEFT(Tableau1[[#This Row],[Eléments modifié]],$J$1)=$I$1,Tableau1[[#This Row],[Date]],9^9)</f>
        <v>45474.373622685183</v>
      </c>
      <c r="G21921" s="9">
        <f>IF(Tableau1[[#This Row],[Date]]=_xlfn.MINIFS(Tableau1[1er],Tableau1[N° BL],Tableau1[[#This Row],[N° BL]],Tableau1[1er],Tableau1[[#This Row],[Date]]),D21920,"")</f>
        <v>189</v>
      </c>
    </row>
    <row r="21922" spans="1:7" ht="14.25" customHeight="1" x14ac:dyDescent="0.25">
      <c r="A21922" s="1" t="s">
        <v>1624</v>
      </c>
      <c r="B21922" s="1" t="s">
        <v>1625</v>
      </c>
      <c r="C21922" s="7">
        <v>45474.37394675926</v>
      </c>
      <c r="D21922" s="10">
        <v>189</v>
      </c>
      <c r="E21922" s="1" t="s">
        <v>7</v>
      </c>
      <c r="F21922">
        <f>IF(LEFT(Tableau1[[#This Row],[Eléments modifié]],$J$1)=$I$1,Tableau1[[#This Row],[Date]],9^9)</f>
        <v>45474.37394675926</v>
      </c>
      <c r="G21922" s="9">
        <f>IF(Tableau1[[#This Row],[Date]]=_xlfn.MINIFS(Tableau1[1er],Tableau1[N° BL],Tableau1[[#This Row],[N° BL]],Tableau1[1er],Tableau1[[#This Row],[Date]]),D21921,"")</f>
        <v>189</v>
      </c>
    </row>
    <row r="21923" spans="1:7" ht="14.25" customHeight="1" x14ac:dyDescent="0.25">
      <c r="A21923" s="1" t="s">
        <v>1602</v>
      </c>
      <c r="B21923" s="1" t="s">
        <v>1603</v>
      </c>
      <c r="C21923" s="7">
        <v>45474.427870370368</v>
      </c>
      <c r="D21923" s="10">
        <v>176</v>
      </c>
      <c r="E21923" s="1" t="s">
        <v>111</v>
      </c>
      <c r="F21923">
        <f>IF(LEFT(Tableau1[[#This Row],[Eléments modifié]],$J$1)=$I$1,Tableau1[[#This Row],[Date]],9^9)</f>
        <v>387420489</v>
      </c>
      <c r="G21923" s="9" t="str">
        <f>IF(Tableau1[[#This Row],[Date]]=_xlfn.MINIFS(Tableau1[1er],Tableau1[N° BL],Tableau1[[#This Row],[N° BL]],Tableau1[1er],Tableau1[[#This Row],[Date]]),D21922,"")</f>
        <v/>
      </c>
    </row>
    <row r="21924" spans="1:7" ht="14.25" customHeight="1" x14ac:dyDescent="0.25">
      <c r="A21924" s="1" t="s">
        <v>1602</v>
      </c>
      <c r="B21924" s="1" t="s">
        <v>1603</v>
      </c>
      <c r="C21924" s="7">
        <v>45474.427997685183</v>
      </c>
      <c r="D21924" s="10">
        <v>176</v>
      </c>
      <c r="E21924" s="1" t="s">
        <v>20</v>
      </c>
      <c r="F21924">
        <f>IF(LEFT(Tableau1[[#This Row],[Eléments modifié]],$J$1)=$I$1,Tableau1[[#This Row],[Date]],9^9)</f>
        <v>387420489</v>
      </c>
      <c r="G21924" s="9" t="str">
        <f>IF(Tableau1[[#This Row],[Date]]=_xlfn.MINIFS(Tableau1[1er],Tableau1[N° BL],Tableau1[[#This Row],[N° BL]],Tableau1[1er],Tableau1[[#This Row],[Date]]),D21923,"")</f>
        <v/>
      </c>
    </row>
    <row r="21925" spans="1:7" ht="14.25" customHeight="1" x14ac:dyDescent="0.25">
      <c r="A21925" s="1" t="s">
        <v>1602</v>
      </c>
      <c r="B21925" s="1" t="s">
        <v>1603</v>
      </c>
      <c r="C21925" s="7">
        <v>45474.428067129629</v>
      </c>
      <c r="D21925" s="10">
        <v>189</v>
      </c>
      <c r="E21925" s="1" t="s">
        <v>111</v>
      </c>
      <c r="F21925">
        <f>IF(LEFT(Tableau1[[#This Row],[Eléments modifié]],$J$1)=$I$1,Tableau1[[#This Row],[Date]],9^9)</f>
        <v>387420489</v>
      </c>
      <c r="G21925" s="9" t="str">
        <f>IF(Tableau1[[#This Row],[Date]]=_xlfn.MINIFS(Tableau1[1er],Tableau1[N° BL],Tableau1[[#This Row],[N° BL]],Tableau1[1er],Tableau1[[#This Row],[Date]]),D21924,"")</f>
        <v/>
      </c>
    </row>
    <row r="21926" spans="1:7" ht="14.25" customHeight="1" x14ac:dyDescent="0.25">
      <c r="A21926" s="1" t="s">
        <v>1602</v>
      </c>
      <c r="B21926" s="1" t="s">
        <v>1603</v>
      </c>
      <c r="C21926" s="7">
        <v>45474.448865740742</v>
      </c>
      <c r="D21926" s="10">
        <v>176</v>
      </c>
      <c r="E21926" s="1" t="s">
        <v>41</v>
      </c>
      <c r="F21926">
        <f>IF(LEFT(Tableau1[[#This Row],[Eléments modifié]],$J$1)=$I$1,Tableau1[[#This Row],[Date]],9^9)</f>
        <v>387420489</v>
      </c>
      <c r="G21926" s="9" t="str">
        <f>IF(Tableau1[[#This Row],[Date]]=_xlfn.MINIFS(Tableau1[1er],Tableau1[N° BL],Tableau1[[#This Row],[N° BL]],Tableau1[1er],Tableau1[[#This Row],[Date]]),D21925,"")</f>
        <v/>
      </c>
    </row>
    <row r="21927" spans="1:7" ht="14.25" customHeight="1" x14ac:dyDescent="0.25">
      <c r="A21927" s="1" t="s">
        <v>1602</v>
      </c>
      <c r="B21927" s="1" t="s">
        <v>1603</v>
      </c>
      <c r="C21927" s="7">
        <v>45474.448935185188</v>
      </c>
      <c r="D21927" s="10">
        <v>176</v>
      </c>
      <c r="E21927" s="1" t="s">
        <v>111</v>
      </c>
      <c r="F21927">
        <f>IF(LEFT(Tableau1[[#This Row],[Eléments modifié]],$J$1)=$I$1,Tableau1[[#This Row],[Date]],9^9)</f>
        <v>387420489</v>
      </c>
      <c r="G21927" s="9" t="str">
        <f>IF(Tableau1[[#This Row],[Date]]=_xlfn.MINIFS(Tableau1[1er],Tableau1[N° BL],Tableau1[[#This Row],[N° BL]],Tableau1[1er],Tableau1[[#This Row],[Date]]),D21926,"")</f>
        <v/>
      </c>
    </row>
    <row r="21928" spans="1:7" ht="14.25" customHeight="1" x14ac:dyDescent="0.25">
      <c r="A21928" s="1" t="s">
        <v>1602</v>
      </c>
      <c r="B21928" s="1" t="s">
        <v>1603</v>
      </c>
      <c r="C21928" s="7">
        <v>45474.451006944444</v>
      </c>
      <c r="D21928" s="10">
        <v>176</v>
      </c>
      <c r="E21928" s="1" t="s">
        <v>7</v>
      </c>
      <c r="F21928">
        <f>IF(LEFT(Tableau1[[#This Row],[Eléments modifié]],$J$1)=$I$1,Tableau1[[#This Row],[Date]],9^9)</f>
        <v>45474.451006944444</v>
      </c>
      <c r="G21928" s="9">
        <f>IF(Tableau1[[#This Row],[Date]]=_xlfn.MINIFS(Tableau1[1er],Tableau1[N° BL],Tableau1[[#This Row],[N° BL]],Tableau1[1er],Tableau1[[#This Row],[Date]]),D21927,"")</f>
        <v>176</v>
      </c>
    </row>
    <row r="21929" spans="1:7" ht="14.25" customHeight="1" x14ac:dyDescent="0.25">
      <c r="A21929" s="1" t="s">
        <v>1622</v>
      </c>
      <c r="B21929" s="1" t="s">
        <v>1623</v>
      </c>
      <c r="C21929" s="7">
        <v>45474.374259259261</v>
      </c>
      <c r="D21929" s="10">
        <v>189</v>
      </c>
      <c r="E21929" s="1" t="s">
        <v>14</v>
      </c>
      <c r="F21929">
        <f>IF(LEFT(Tableau1[[#This Row],[Eléments modifié]],$J$1)=$I$1,Tableau1[[#This Row],[Date]],9^9)</f>
        <v>387420489</v>
      </c>
      <c r="G21929" s="9" t="str">
        <f>IF(Tableau1[[#This Row],[Date]]=_xlfn.MINIFS(Tableau1[1er],Tableau1[N° BL],Tableau1[[#This Row],[N° BL]],Tableau1[1er],Tableau1[[#This Row],[Date]]),D21928,"")</f>
        <v/>
      </c>
    </row>
    <row r="21930" spans="1:7" ht="14.25" customHeight="1" x14ac:dyDescent="0.25">
      <c r="A21930" s="1" t="s">
        <v>1622</v>
      </c>
      <c r="B21930" s="1" t="s">
        <v>1623</v>
      </c>
      <c r="C21930" s="7">
        <v>45474.380057870374</v>
      </c>
      <c r="D21930" s="10">
        <v>189</v>
      </c>
      <c r="E21930" s="1" t="s">
        <v>7</v>
      </c>
      <c r="F21930">
        <f>IF(LEFT(Tableau1[[#This Row],[Eléments modifié]],$J$1)=$I$1,Tableau1[[#This Row],[Date]],9^9)</f>
        <v>45474.380057870374</v>
      </c>
      <c r="G21930" s="9">
        <f>IF(Tableau1[[#This Row],[Date]]=_xlfn.MINIFS(Tableau1[1er],Tableau1[N° BL],Tableau1[[#This Row],[N° BL]],Tableau1[1er],Tableau1[[#This Row],[Date]]),D21929,"")</f>
        <v>189</v>
      </c>
    </row>
    <row r="21931" spans="1:7" ht="14.25" customHeight="1" x14ac:dyDescent="0.25">
      <c r="A21931" s="1" t="s">
        <v>1480</v>
      </c>
      <c r="B21931" s="1" t="s">
        <v>1481</v>
      </c>
      <c r="C21931" s="7">
        <v>45474.38040509259</v>
      </c>
      <c r="D21931" s="10">
        <v>176</v>
      </c>
      <c r="E21931" s="1" t="s">
        <v>14</v>
      </c>
      <c r="F21931">
        <f>IF(LEFT(Tableau1[[#This Row],[Eléments modifié]],$J$1)=$I$1,Tableau1[[#This Row],[Date]],9^9)</f>
        <v>387420489</v>
      </c>
      <c r="G21931" s="9" t="str">
        <f>IF(Tableau1[[#This Row],[Date]]=_xlfn.MINIFS(Tableau1[1er],Tableau1[N° BL],Tableau1[[#This Row],[N° BL]],Tableau1[1er],Tableau1[[#This Row],[Date]]),D21930,"")</f>
        <v/>
      </c>
    </row>
    <row r="21932" spans="1:7" ht="14.25" customHeight="1" x14ac:dyDescent="0.25">
      <c r="A21932" s="1" t="s">
        <v>1480</v>
      </c>
      <c r="B21932" s="1" t="s">
        <v>1481</v>
      </c>
      <c r="C21932" s="7">
        <v>45474.394652777781</v>
      </c>
      <c r="D21932" s="10">
        <v>189</v>
      </c>
      <c r="E21932" s="1" t="s">
        <v>41</v>
      </c>
      <c r="F21932">
        <f>IF(LEFT(Tableau1[[#This Row],[Eléments modifié]],$J$1)=$I$1,Tableau1[[#This Row],[Date]],9^9)</f>
        <v>387420489</v>
      </c>
      <c r="G21932" s="9" t="str">
        <f>IF(Tableau1[[#This Row],[Date]]=_xlfn.MINIFS(Tableau1[1er],Tableau1[N° BL],Tableau1[[#This Row],[N° BL]],Tableau1[1er],Tableau1[[#This Row],[Date]]),D21931,"")</f>
        <v/>
      </c>
    </row>
    <row r="21933" spans="1:7" ht="14.25" customHeight="1" x14ac:dyDescent="0.25">
      <c r="A21933" s="1" t="s">
        <v>1480</v>
      </c>
      <c r="B21933" s="1" t="s">
        <v>1481</v>
      </c>
      <c r="C21933" s="7">
        <v>45474.394745370373</v>
      </c>
      <c r="D21933" s="10">
        <v>209</v>
      </c>
      <c r="E21933" s="1" t="s">
        <v>14</v>
      </c>
      <c r="F21933">
        <f>IF(LEFT(Tableau1[[#This Row],[Eléments modifié]],$J$1)=$I$1,Tableau1[[#This Row],[Date]],9^9)</f>
        <v>387420489</v>
      </c>
      <c r="G21933" s="9" t="str">
        <f>IF(Tableau1[[#This Row],[Date]]=_xlfn.MINIFS(Tableau1[1er],Tableau1[N° BL],Tableau1[[#This Row],[N° BL]],Tableau1[1er],Tableau1[[#This Row],[Date]]),D21932,"")</f>
        <v/>
      </c>
    </row>
    <row r="21934" spans="1:7" ht="14.25" customHeight="1" x14ac:dyDescent="0.25">
      <c r="A21934" s="1" t="s">
        <v>1480</v>
      </c>
      <c r="B21934" s="1" t="s">
        <v>1481</v>
      </c>
      <c r="C21934" s="7">
        <v>45474.408564814818</v>
      </c>
      <c r="D21934" s="10">
        <v>189</v>
      </c>
      <c r="E21934" s="1" t="s">
        <v>7</v>
      </c>
      <c r="F21934">
        <f>IF(LEFT(Tableau1[[#This Row],[Eléments modifié]],$J$1)=$I$1,Tableau1[[#This Row],[Date]],9^9)</f>
        <v>45474.408564814818</v>
      </c>
      <c r="G21934" s="9">
        <f>IF(Tableau1[[#This Row],[Date]]=_xlfn.MINIFS(Tableau1[1er],Tableau1[N° BL],Tableau1[[#This Row],[N° BL]],Tableau1[1er],Tableau1[[#This Row],[Date]]),D21933,"")</f>
        <v>209</v>
      </c>
    </row>
    <row r="21935" spans="1:7" ht="14.25" customHeight="1" x14ac:dyDescent="0.25">
      <c r="A21935" s="1" t="s">
        <v>1480</v>
      </c>
      <c r="B21935" s="1" t="s">
        <v>1481</v>
      </c>
      <c r="C21935" s="7">
        <v>45475.662268518521</v>
      </c>
      <c r="D21935" s="10">
        <v>189</v>
      </c>
      <c r="E21935" s="1" t="s">
        <v>98</v>
      </c>
      <c r="F21935">
        <f>IF(LEFT(Tableau1[[#This Row],[Eléments modifié]],$J$1)=$I$1,Tableau1[[#This Row],[Date]],9^9)</f>
        <v>387420489</v>
      </c>
      <c r="G21935" s="9" t="str">
        <f>IF(Tableau1[[#This Row],[Date]]=_xlfn.MINIFS(Tableau1[1er],Tableau1[N° BL],Tableau1[[#This Row],[N° BL]],Tableau1[1er],Tableau1[[#This Row],[Date]]),D21934,"")</f>
        <v/>
      </c>
    </row>
    <row r="21936" spans="1:7" ht="14.25" customHeight="1" x14ac:dyDescent="0.25">
      <c r="A21936" s="1" t="s">
        <v>1480</v>
      </c>
      <c r="B21936" s="1" t="s">
        <v>1481</v>
      </c>
      <c r="C21936" s="7">
        <v>45476.34716435185</v>
      </c>
      <c r="D21936" s="10">
        <v>188</v>
      </c>
      <c r="E21936" s="1" t="s">
        <v>32</v>
      </c>
      <c r="F21936">
        <f>IF(LEFT(Tableau1[[#This Row],[Eléments modifié]],$J$1)=$I$1,Tableau1[[#This Row],[Date]],9^9)</f>
        <v>387420489</v>
      </c>
      <c r="G21936" s="9" t="str">
        <f>IF(Tableau1[[#This Row],[Date]]=_xlfn.MINIFS(Tableau1[1er],Tableau1[N° BL],Tableau1[[#This Row],[N° BL]],Tableau1[1er],Tableau1[[#This Row],[Date]]),D21935,"")</f>
        <v/>
      </c>
    </row>
    <row r="21937" spans="1:7" ht="14.25" customHeight="1" x14ac:dyDescent="0.25">
      <c r="A21937" s="1" t="s">
        <v>1480</v>
      </c>
      <c r="B21937" s="1" t="s">
        <v>1481</v>
      </c>
      <c r="C21937" s="7">
        <v>45476.350081018521</v>
      </c>
      <c r="D21937" s="10">
        <v>188</v>
      </c>
      <c r="E21937" s="1" t="s">
        <v>7</v>
      </c>
      <c r="F21937">
        <f>IF(LEFT(Tableau1[[#This Row],[Eléments modifié]],$J$1)=$I$1,Tableau1[[#This Row],[Date]],9^9)</f>
        <v>45476.350081018521</v>
      </c>
      <c r="G21937" s="9">
        <f>IF(Tableau1[[#This Row],[Date]]=_xlfn.MINIFS(Tableau1[1er],Tableau1[N° BL],Tableau1[[#This Row],[N° BL]],Tableau1[1er],Tableau1[[#This Row],[Date]]),D21936,"")</f>
        <v>188</v>
      </c>
    </row>
    <row r="21938" spans="1:7" ht="14.25" customHeight="1" x14ac:dyDescent="0.25">
      <c r="A21938" s="1" t="s">
        <v>1610</v>
      </c>
      <c r="B21938" s="1" t="s">
        <v>1611</v>
      </c>
      <c r="C21938" s="7">
        <v>45474.384768518517</v>
      </c>
      <c r="D21938" s="10">
        <v>189</v>
      </c>
      <c r="E21938" s="1" t="s">
        <v>111</v>
      </c>
      <c r="F21938">
        <f>IF(LEFT(Tableau1[[#This Row],[Eléments modifié]],$J$1)=$I$1,Tableau1[[#This Row],[Date]],9^9)</f>
        <v>387420489</v>
      </c>
      <c r="G21938" s="9" t="str">
        <f>IF(Tableau1[[#This Row],[Date]]=_xlfn.MINIFS(Tableau1[1er],Tableau1[N° BL],Tableau1[[#This Row],[N° BL]],Tableau1[1er],Tableau1[[#This Row],[Date]]),D21937,"")</f>
        <v/>
      </c>
    </row>
    <row r="21939" spans="1:7" ht="14.25" customHeight="1" x14ac:dyDescent="0.25">
      <c r="A21939" s="1" t="s">
        <v>1610</v>
      </c>
      <c r="B21939" s="1" t="s">
        <v>1611</v>
      </c>
      <c r="C21939" s="7">
        <v>45474.409178240741</v>
      </c>
      <c r="D21939" s="10">
        <v>176</v>
      </c>
      <c r="E21939" s="1" t="s">
        <v>7</v>
      </c>
      <c r="F21939">
        <f>IF(LEFT(Tableau1[[#This Row],[Eléments modifié]],$J$1)=$I$1,Tableau1[[#This Row],[Date]],9^9)</f>
        <v>45474.409178240741</v>
      </c>
      <c r="G21939" s="9">
        <f>IF(Tableau1[[#This Row],[Date]]=_xlfn.MINIFS(Tableau1[1er],Tableau1[N° BL],Tableau1[[#This Row],[N° BL]],Tableau1[1er],Tableau1[[#This Row],[Date]]),D21938,"")</f>
        <v>189</v>
      </c>
    </row>
    <row r="21940" spans="1:7" ht="14.25" customHeight="1" x14ac:dyDescent="0.25">
      <c r="A21940" s="1" t="s">
        <v>1590</v>
      </c>
      <c r="B21940" s="1" t="s">
        <v>1591</v>
      </c>
      <c r="C21940" s="7">
        <v>45474.481134259258</v>
      </c>
      <c r="D21940" s="10">
        <v>209</v>
      </c>
      <c r="E21940" s="1" t="s">
        <v>14</v>
      </c>
      <c r="F21940">
        <f>IF(LEFT(Tableau1[[#This Row],[Eléments modifié]],$J$1)=$I$1,Tableau1[[#This Row],[Date]],9^9)</f>
        <v>387420489</v>
      </c>
      <c r="G21940" s="9" t="str">
        <f>IF(Tableau1[[#This Row],[Date]]=_xlfn.MINIFS(Tableau1[1er],Tableau1[N° BL],Tableau1[[#This Row],[N° BL]],Tableau1[1er],Tableau1[[#This Row],[Date]]),D21939,"")</f>
        <v/>
      </c>
    </row>
    <row r="21941" spans="1:7" ht="14.25" customHeight="1" x14ac:dyDescent="0.25">
      <c r="A21941" s="1" t="s">
        <v>1590</v>
      </c>
      <c r="B21941" s="1" t="s">
        <v>1591</v>
      </c>
      <c r="C21941" s="7">
        <v>45474.491585648146</v>
      </c>
      <c r="D21941" s="10">
        <v>189</v>
      </c>
      <c r="E21941" s="1" t="s">
        <v>7</v>
      </c>
      <c r="F21941">
        <f>IF(LEFT(Tableau1[[#This Row],[Eléments modifié]],$J$1)=$I$1,Tableau1[[#This Row],[Date]],9^9)</f>
        <v>45474.491585648146</v>
      </c>
      <c r="G21941" s="9">
        <f>IF(Tableau1[[#This Row],[Date]]=_xlfn.MINIFS(Tableau1[1er],Tableau1[N° BL],Tableau1[[#This Row],[N° BL]],Tableau1[1er],Tableau1[[#This Row],[Date]]),D21940,"")</f>
        <v>209</v>
      </c>
    </row>
    <row r="21942" spans="1:7" ht="14.25" customHeight="1" x14ac:dyDescent="0.25">
      <c r="A21942" s="1" t="s">
        <v>1614</v>
      </c>
      <c r="B21942" s="1" t="s">
        <v>1615</v>
      </c>
      <c r="C21942" s="7">
        <v>45474.402708333335</v>
      </c>
      <c r="D21942" s="10">
        <v>209</v>
      </c>
      <c r="E21942" s="1" t="s">
        <v>371</v>
      </c>
      <c r="F21942">
        <f>IF(LEFT(Tableau1[[#This Row],[Eléments modifié]],$J$1)=$I$1,Tableau1[[#This Row],[Date]],9^9)</f>
        <v>387420489</v>
      </c>
      <c r="G21942" s="9" t="str">
        <f>IF(Tableau1[[#This Row],[Date]]=_xlfn.MINIFS(Tableau1[1er],Tableau1[N° BL],Tableau1[[#This Row],[N° BL]],Tableau1[1er],Tableau1[[#This Row],[Date]]),D21941,"")</f>
        <v/>
      </c>
    </row>
    <row r="21943" spans="1:7" ht="14.25" customHeight="1" x14ac:dyDescent="0.25">
      <c r="A21943" s="1" t="s">
        <v>1614</v>
      </c>
      <c r="B21943" s="1" t="s">
        <v>1615</v>
      </c>
      <c r="C21943" s="7">
        <v>45474.405405092592</v>
      </c>
      <c r="D21943" s="10">
        <v>209</v>
      </c>
      <c r="E21943" s="1" t="s">
        <v>7</v>
      </c>
      <c r="F21943">
        <f>IF(LEFT(Tableau1[[#This Row],[Eléments modifié]],$J$1)=$I$1,Tableau1[[#This Row],[Date]],9^9)</f>
        <v>45474.405405092592</v>
      </c>
      <c r="G21943" s="9">
        <f>IF(Tableau1[[#This Row],[Date]]=_xlfn.MINIFS(Tableau1[1er],Tableau1[N° BL],Tableau1[[#This Row],[N° BL]],Tableau1[1er],Tableau1[[#This Row],[Date]]),D21942,"")</f>
        <v>209</v>
      </c>
    </row>
    <row r="21944" spans="1:7" ht="14.25" customHeight="1" x14ac:dyDescent="0.25">
      <c r="A21944" s="1" t="s">
        <v>1616</v>
      </c>
      <c r="B21944" s="1" t="s">
        <v>1617</v>
      </c>
      <c r="C21944" s="7">
        <v>45474.383287037039</v>
      </c>
      <c r="D21944" s="10">
        <v>176</v>
      </c>
      <c r="E21944" s="1" t="s">
        <v>371</v>
      </c>
      <c r="F21944">
        <f>IF(LEFT(Tableau1[[#This Row],[Eléments modifié]],$J$1)=$I$1,Tableau1[[#This Row],[Date]],9^9)</f>
        <v>387420489</v>
      </c>
      <c r="G21944" s="9" t="str">
        <f>IF(Tableau1[[#This Row],[Date]]=_xlfn.MINIFS(Tableau1[1er],Tableau1[N° BL],Tableau1[[#This Row],[N° BL]],Tableau1[1er],Tableau1[[#This Row],[Date]]),D21943,"")</f>
        <v/>
      </c>
    </row>
    <row r="21945" spans="1:7" ht="14.25" customHeight="1" x14ac:dyDescent="0.25">
      <c r="A21945" s="1" t="s">
        <v>1616</v>
      </c>
      <c r="B21945" s="1" t="s">
        <v>1617</v>
      </c>
      <c r="C21945" s="7">
        <v>45474.402685185189</v>
      </c>
      <c r="D21945" s="10">
        <v>209</v>
      </c>
      <c r="E21945" s="1" t="s">
        <v>7</v>
      </c>
      <c r="F21945">
        <f>IF(LEFT(Tableau1[[#This Row],[Eléments modifié]],$J$1)=$I$1,Tableau1[[#This Row],[Date]],9^9)</f>
        <v>45474.402685185189</v>
      </c>
      <c r="G21945" s="9">
        <f>IF(Tableau1[[#This Row],[Date]]=_xlfn.MINIFS(Tableau1[1er],Tableau1[N° BL],Tableau1[[#This Row],[N° BL]],Tableau1[1er],Tableau1[[#This Row],[Date]]),D21944,"")</f>
        <v>176</v>
      </c>
    </row>
    <row r="21946" spans="1:7" ht="14.25" customHeight="1" x14ac:dyDescent="0.25">
      <c r="A21946" s="1" t="s">
        <v>1612</v>
      </c>
      <c r="B21946" s="1" t="s">
        <v>1613</v>
      </c>
      <c r="C21946" s="7">
        <v>45474.405428240738</v>
      </c>
      <c r="D21946" s="10">
        <v>209</v>
      </c>
      <c r="E21946" s="1" t="s">
        <v>371</v>
      </c>
      <c r="F21946">
        <f>IF(LEFT(Tableau1[[#This Row],[Eléments modifié]],$J$1)=$I$1,Tableau1[[#This Row],[Date]],9^9)</f>
        <v>387420489</v>
      </c>
      <c r="G21946" s="9" t="str">
        <f>IF(Tableau1[[#This Row],[Date]]=_xlfn.MINIFS(Tableau1[1er],Tableau1[N° BL],Tableau1[[#This Row],[N° BL]],Tableau1[1er],Tableau1[[#This Row],[Date]]),D21945,"")</f>
        <v/>
      </c>
    </row>
    <row r="21947" spans="1:7" ht="14.25" customHeight="1" x14ac:dyDescent="0.25">
      <c r="A21947" s="1" t="s">
        <v>1612</v>
      </c>
      <c r="B21947" s="1" t="s">
        <v>1613</v>
      </c>
      <c r="C21947" s="7">
        <v>45474.407384259262</v>
      </c>
      <c r="D21947" s="10">
        <v>209</v>
      </c>
      <c r="E21947" s="1" t="s">
        <v>7</v>
      </c>
      <c r="F21947">
        <f>IF(LEFT(Tableau1[[#This Row],[Eléments modifié]],$J$1)=$I$1,Tableau1[[#This Row],[Date]],9^9)</f>
        <v>45474.407384259262</v>
      </c>
      <c r="G21947" s="9">
        <f>IF(Tableau1[[#This Row],[Date]]=_xlfn.MINIFS(Tableau1[1er],Tableau1[N° BL],Tableau1[[#This Row],[N° BL]],Tableau1[1er],Tableau1[[#This Row],[Date]]),D21946,"")</f>
        <v>209</v>
      </c>
    </row>
    <row r="21948" spans="1:7" ht="14.25" customHeight="1" x14ac:dyDescent="0.25">
      <c r="A21948" s="1" t="s">
        <v>1560</v>
      </c>
      <c r="B21948" s="1" t="s">
        <v>1561</v>
      </c>
      <c r="C21948" s="7">
        <v>45474.409224537034</v>
      </c>
      <c r="D21948" s="10">
        <v>176</v>
      </c>
      <c r="E21948" s="1" t="s">
        <v>111</v>
      </c>
      <c r="F21948">
        <f>IF(LEFT(Tableau1[[#This Row],[Eléments modifié]],$J$1)=$I$1,Tableau1[[#This Row],[Date]],9^9)</f>
        <v>387420489</v>
      </c>
      <c r="G21948" s="9" t="str">
        <f>IF(Tableau1[[#This Row],[Date]]=_xlfn.MINIFS(Tableau1[1er],Tableau1[N° BL],Tableau1[[#This Row],[N° BL]],Tableau1[1er],Tableau1[[#This Row],[Date]]),D21947,"")</f>
        <v/>
      </c>
    </row>
    <row r="21949" spans="1:7" ht="14.25" customHeight="1" x14ac:dyDescent="0.25">
      <c r="A21949" s="1" t="s">
        <v>1560</v>
      </c>
      <c r="B21949" s="1" t="s">
        <v>1561</v>
      </c>
      <c r="C21949" s="7">
        <v>45474.421770833331</v>
      </c>
      <c r="D21949" s="10">
        <v>176</v>
      </c>
      <c r="E21949" s="1" t="s">
        <v>7</v>
      </c>
      <c r="F21949">
        <f>IF(LEFT(Tableau1[[#This Row],[Eléments modifié]],$J$1)=$I$1,Tableau1[[#This Row],[Date]],9^9)</f>
        <v>45474.421770833331</v>
      </c>
      <c r="G21949" s="9">
        <f>IF(Tableau1[[#This Row],[Date]]=_xlfn.MINIFS(Tableau1[1er],Tableau1[N° BL],Tableau1[[#This Row],[N° BL]],Tableau1[1er],Tableau1[[#This Row],[Date]]),D21948,"")</f>
        <v>176</v>
      </c>
    </row>
    <row r="21950" spans="1:7" ht="14.25" customHeight="1" x14ac:dyDescent="0.25">
      <c r="A21950" s="1" t="s">
        <v>1560</v>
      </c>
      <c r="B21950" s="1" t="s">
        <v>1561</v>
      </c>
      <c r="C21950" s="7">
        <v>45474.535682870373</v>
      </c>
      <c r="D21950" s="10">
        <v>188</v>
      </c>
      <c r="E21950" s="1" t="s">
        <v>98</v>
      </c>
      <c r="F21950">
        <f>IF(LEFT(Tableau1[[#This Row],[Eléments modifié]],$J$1)=$I$1,Tableau1[[#This Row],[Date]],9^9)</f>
        <v>387420489</v>
      </c>
      <c r="G21950" s="9" t="str">
        <f>IF(Tableau1[[#This Row],[Date]]=_xlfn.MINIFS(Tableau1[1er],Tableau1[N° BL],Tableau1[[#This Row],[N° BL]],Tableau1[1er],Tableau1[[#This Row],[Date]]),D21949,"")</f>
        <v/>
      </c>
    </row>
    <row r="21951" spans="1:7" ht="14.25" customHeight="1" x14ac:dyDescent="0.25">
      <c r="A21951" s="1" t="s">
        <v>1560</v>
      </c>
      <c r="B21951" s="1" t="s">
        <v>1561</v>
      </c>
      <c r="C21951" s="7">
        <v>45474.536793981482</v>
      </c>
      <c r="D21951" s="10">
        <v>188</v>
      </c>
      <c r="E21951" s="1" t="s">
        <v>32</v>
      </c>
      <c r="F21951">
        <f>IF(LEFT(Tableau1[[#This Row],[Eléments modifié]],$J$1)=$I$1,Tableau1[[#This Row],[Date]],9^9)</f>
        <v>387420489</v>
      </c>
      <c r="G21951" s="9" t="str">
        <f>IF(Tableau1[[#This Row],[Date]]=_xlfn.MINIFS(Tableau1[1er],Tableau1[N° BL],Tableau1[[#This Row],[N° BL]],Tableau1[1er],Tableau1[[#This Row],[Date]]),D21950,"")</f>
        <v/>
      </c>
    </row>
    <row r="21952" spans="1:7" ht="14.25" customHeight="1" x14ac:dyDescent="0.25">
      <c r="A21952" s="1" t="s">
        <v>1560</v>
      </c>
      <c r="B21952" s="1" t="s">
        <v>1561</v>
      </c>
      <c r="C21952" s="7">
        <v>45474.53696759259</v>
      </c>
      <c r="D21952" s="10">
        <v>188</v>
      </c>
      <c r="E21952" s="1" t="s">
        <v>41</v>
      </c>
      <c r="F21952">
        <f>IF(LEFT(Tableau1[[#This Row],[Eléments modifié]],$J$1)=$I$1,Tableau1[[#This Row],[Date]],9^9)</f>
        <v>387420489</v>
      </c>
      <c r="G21952" s="9" t="str">
        <f>IF(Tableau1[[#This Row],[Date]]=_xlfn.MINIFS(Tableau1[1er],Tableau1[N° BL],Tableau1[[#This Row],[N° BL]],Tableau1[1er],Tableau1[[#This Row],[Date]]),D21951,"")</f>
        <v/>
      </c>
    </row>
    <row r="21953" spans="1:7" ht="14.25" customHeight="1" x14ac:dyDescent="0.25">
      <c r="A21953" s="1" t="s">
        <v>1560</v>
      </c>
      <c r="B21953" s="1" t="s">
        <v>1561</v>
      </c>
      <c r="C21953" s="7">
        <v>45474.59170138889</v>
      </c>
      <c r="D21953" s="10">
        <v>188</v>
      </c>
      <c r="E21953" s="1" t="s">
        <v>32</v>
      </c>
      <c r="F21953">
        <f>IF(LEFT(Tableau1[[#This Row],[Eléments modifié]],$J$1)=$I$1,Tableau1[[#This Row],[Date]],9^9)</f>
        <v>387420489</v>
      </c>
      <c r="G21953" s="9" t="str">
        <f>IF(Tableau1[[#This Row],[Date]]=_xlfn.MINIFS(Tableau1[1er],Tableau1[N° BL],Tableau1[[#This Row],[N° BL]],Tableau1[1er],Tableau1[[#This Row],[Date]]),D21952,"")</f>
        <v/>
      </c>
    </row>
    <row r="21954" spans="1:7" ht="14.25" customHeight="1" x14ac:dyDescent="0.25">
      <c r="A21954" s="1" t="s">
        <v>1560</v>
      </c>
      <c r="B21954" s="1" t="s">
        <v>1561</v>
      </c>
      <c r="C21954" s="7">
        <v>45474.593773148146</v>
      </c>
      <c r="D21954" s="10">
        <v>188</v>
      </c>
      <c r="E21954" s="1" t="s">
        <v>7</v>
      </c>
      <c r="F21954">
        <f>IF(LEFT(Tableau1[[#This Row],[Eléments modifié]],$J$1)=$I$1,Tableau1[[#This Row],[Date]],9^9)</f>
        <v>45474.593773148146</v>
      </c>
      <c r="G21954" s="9">
        <f>IF(Tableau1[[#This Row],[Date]]=_xlfn.MINIFS(Tableau1[1er],Tableau1[N° BL],Tableau1[[#This Row],[N° BL]],Tableau1[1er],Tableau1[[#This Row],[Date]]),D21953,"")</f>
        <v>188</v>
      </c>
    </row>
    <row r="21955" spans="1:7" ht="14.25" customHeight="1" x14ac:dyDescent="0.25">
      <c r="A21955" s="1" t="s">
        <v>1606</v>
      </c>
      <c r="B21955" s="1" t="s">
        <v>1607</v>
      </c>
      <c r="C21955" s="7">
        <v>45474.407430555555</v>
      </c>
      <c r="D21955" s="10">
        <v>189</v>
      </c>
      <c r="E21955" s="1" t="s">
        <v>371</v>
      </c>
      <c r="F21955">
        <f>IF(LEFT(Tableau1[[#This Row],[Eléments modifié]],$J$1)=$I$1,Tableau1[[#This Row],[Date]],9^9)</f>
        <v>387420489</v>
      </c>
      <c r="G21955" s="9" t="str">
        <f>IF(Tableau1[[#This Row],[Date]]=_xlfn.MINIFS(Tableau1[1er],Tableau1[N° BL],Tableau1[[#This Row],[N° BL]],Tableau1[1er],Tableau1[[#This Row],[Date]]),D21954,"")</f>
        <v/>
      </c>
    </row>
    <row r="21956" spans="1:7" ht="14.25" customHeight="1" x14ac:dyDescent="0.25">
      <c r="A21956" s="1" t="s">
        <v>1606</v>
      </c>
      <c r="B21956" s="1" t="s">
        <v>1607</v>
      </c>
      <c r="C21956" s="7">
        <v>45474.439120370371</v>
      </c>
      <c r="D21956" s="10">
        <v>209</v>
      </c>
      <c r="E21956" s="1" t="s">
        <v>7</v>
      </c>
      <c r="F21956">
        <f>IF(LEFT(Tableau1[[#This Row],[Eléments modifié]],$J$1)=$I$1,Tableau1[[#This Row],[Date]],9^9)</f>
        <v>45474.439120370371</v>
      </c>
      <c r="G21956" s="9">
        <f>IF(Tableau1[[#This Row],[Date]]=_xlfn.MINIFS(Tableau1[1er],Tableau1[N° BL],Tableau1[[#This Row],[N° BL]],Tableau1[1er],Tableau1[[#This Row],[Date]]),D21955,"")</f>
        <v>189</v>
      </c>
    </row>
    <row r="21957" spans="1:7" ht="14.25" customHeight="1" x14ac:dyDescent="0.25">
      <c r="A21957" s="1" t="s">
        <v>1604</v>
      </c>
      <c r="B21957" s="1" t="s">
        <v>1605</v>
      </c>
      <c r="C21957" s="7">
        <v>45474.408587962964</v>
      </c>
      <c r="D21957" s="10">
        <v>176</v>
      </c>
      <c r="E21957" s="1" t="s">
        <v>14</v>
      </c>
      <c r="F21957">
        <f>IF(LEFT(Tableau1[[#This Row],[Eléments modifié]],$J$1)=$I$1,Tableau1[[#This Row],[Date]],9^9)</f>
        <v>387420489</v>
      </c>
      <c r="G21957" s="9" t="str">
        <f>IF(Tableau1[[#This Row],[Date]]=_xlfn.MINIFS(Tableau1[1er],Tableau1[N° BL],Tableau1[[#This Row],[N° BL]],Tableau1[1er],Tableau1[[#This Row],[Date]]),D21956,"")</f>
        <v/>
      </c>
    </row>
    <row r="21958" spans="1:7" ht="14.25" customHeight="1" x14ac:dyDescent="0.25">
      <c r="A21958" s="1" t="s">
        <v>1604</v>
      </c>
      <c r="B21958" s="1" t="s">
        <v>1605</v>
      </c>
      <c r="C21958" s="7">
        <v>45474.432638888888</v>
      </c>
      <c r="D21958" s="10">
        <v>189</v>
      </c>
      <c r="E21958" s="1" t="s">
        <v>41</v>
      </c>
      <c r="F21958">
        <f>IF(LEFT(Tableau1[[#This Row],[Eléments modifié]],$J$1)=$I$1,Tableau1[[#This Row],[Date]],9^9)</f>
        <v>387420489</v>
      </c>
      <c r="G21958" s="9" t="str">
        <f>IF(Tableau1[[#This Row],[Date]]=_xlfn.MINIFS(Tableau1[1er],Tableau1[N° BL],Tableau1[[#This Row],[N° BL]],Tableau1[1er],Tableau1[[#This Row],[Date]]),D21957,"")</f>
        <v/>
      </c>
    </row>
    <row r="21959" spans="1:7" ht="14.25" customHeight="1" x14ac:dyDescent="0.25">
      <c r="A21959" s="1" t="s">
        <v>1604</v>
      </c>
      <c r="B21959" s="1" t="s">
        <v>1605</v>
      </c>
      <c r="C21959" s="7">
        <v>45474.432708333334</v>
      </c>
      <c r="D21959" s="10">
        <v>209</v>
      </c>
      <c r="E21959" s="1" t="s">
        <v>14</v>
      </c>
      <c r="F21959">
        <f>IF(LEFT(Tableau1[[#This Row],[Eléments modifié]],$J$1)=$I$1,Tableau1[[#This Row],[Date]],9^9)</f>
        <v>387420489</v>
      </c>
      <c r="G21959" s="9" t="str">
        <f>IF(Tableau1[[#This Row],[Date]]=_xlfn.MINIFS(Tableau1[1er],Tableau1[N° BL],Tableau1[[#This Row],[N° BL]],Tableau1[1er],Tableau1[[#This Row],[Date]]),D21958,"")</f>
        <v/>
      </c>
    </row>
    <row r="21960" spans="1:7" ht="14.25" customHeight="1" x14ac:dyDescent="0.25">
      <c r="A21960" s="1" t="s">
        <v>1604</v>
      </c>
      <c r="B21960" s="1" t="s">
        <v>1605</v>
      </c>
      <c r="C21960" s="7">
        <v>45474.443854166668</v>
      </c>
      <c r="D21960" s="10">
        <v>189</v>
      </c>
      <c r="E21960" s="1" t="s">
        <v>7</v>
      </c>
      <c r="F21960">
        <f>IF(LEFT(Tableau1[[#This Row],[Eléments modifié]],$J$1)=$I$1,Tableau1[[#This Row],[Date]],9^9)</f>
        <v>45474.443854166668</v>
      </c>
      <c r="G21960" s="9">
        <f>IF(Tableau1[[#This Row],[Date]]=_xlfn.MINIFS(Tableau1[1er],Tableau1[N° BL],Tableau1[[#This Row],[N° BL]],Tableau1[1er],Tableau1[[#This Row],[Date]]),D21959,"")</f>
        <v>209</v>
      </c>
    </row>
    <row r="21961" spans="1:7" ht="14.25" customHeight="1" x14ac:dyDescent="0.25">
      <c r="A21961" s="1" t="s">
        <v>1568</v>
      </c>
      <c r="B21961" s="1" t="s">
        <v>1569</v>
      </c>
      <c r="C21961" s="7">
        <v>45474.551319444443</v>
      </c>
      <c r="D21961" s="10">
        <v>176</v>
      </c>
      <c r="E21961" s="1" t="s">
        <v>111</v>
      </c>
      <c r="F21961">
        <f>IF(LEFT(Tableau1[[#This Row],[Eléments modifié]],$J$1)=$I$1,Tableau1[[#This Row],[Date]],9^9)</f>
        <v>387420489</v>
      </c>
      <c r="G21961" s="9" t="str">
        <f>IF(Tableau1[[#This Row],[Date]]=_xlfn.MINIFS(Tableau1[1er],Tableau1[N° BL],Tableau1[[#This Row],[N° BL]],Tableau1[1er],Tableau1[[#This Row],[Date]]),D21960,"")</f>
        <v/>
      </c>
    </row>
    <row r="21962" spans="1:7" ht="14.25" customHeight="1" x14ac:dyDescent="0.25">
      <c r="A21962" s="1" t="s">
        <v>1568</v>
      </c>
      <c r="B21962" s="1" t="s">
        <v>1569</v>
      </c>
      <c r="C21962" s="7">
        <v>45474.554189814815</v>
      </c>
      <c r="D21962" s="10">
        <v>176</v>
      </c>
      <c r="E21962" s="1" t="s">
        <v>41</v>
      </c>
      <c r="F21962">
        <f>IF(LEFT(Tableau1[[#This Row],[Eléments modifié]],$J$1)=$I$1,Tableau1[[#This Row],[Date]],9^9)</f>
        <v>387420489</v>
      </c>
      <c r="G21962" s="9" t="str">
        <f>IF(Tableau1[[#This Row],[Date]]=_xlfn.MINIFS(Tableau1[1er],Tableau1[N° BL],Tableau1[[#This Row],[N° BL]],Tableau1[1er],Tableau1[[#This Row],[Date]]),D21961,"")</f>
        <v/>
      </c>
    </row>
    <row r="21963" spans="1:7" ht="14.25" customHeight="1" x14ac:dyDescent="0.25">
      <c r="A21963" s="1" t="s">
        <v>1568</v>
      </c>
      <c r="B21963" s="1" t="s">
        <v>1569</v>
      </c>
      <c r="C21963" s="7">
        <v>45474.554363425923</v>
      </c>
      <c r="D21963" s="10">
        <v>209</v>
      </c>
      <c r="E21963" s="1" t="s">
        <v>111</v>
      </c>
      <c r="F21963">
        <f>IF(LEFT(Tableau1[[#This Row],[Eléments modifié]],$J$1)=$I$1,Tableau1[[#This Row],[Date]],9^9)</f>
        <v>387420489</v>
      </c>
      <c r="G21963" s="9" t="str">
        <f>IF(Tableau1[[#This Row],[Date]]=_xlfn.MINIFS(Tableau1[1er],Tableau1[N° BL],Tableau1[[#This Row],[N° BL]],Tableau1[1er],Tableau1[[#This Row],[Date]]),D21962,"")</f>
        <v/>
      </c>
    </row>
    <row r="21964" spans="1:7" ht="14.25" customHeight="1" x14ac:dyDescent="0.25">
      <c r="A21964" s="1" t="s">
        <v>1568</v>
      </c>
      <c r="B21964" s="1" t="s">
        <v>1569</v>
      </c>
      <c r="C21964" s="7">
        <v>45474.569293981483</v>
      </c>
      <c r="D21964" s="10">
        <v>209</v>
      </c>
      <c r="E21964" s="1" t="s">
        <v>7</v>
      </c>
      <c r="F21964">
        <f>IF(LEFT(Tableau1[[#This Row],[Eléments modifié]],$J$1)=$I$1,Tableau1[[#This Row],[Date]],9^9)</f>
        <v>45474.569293981483</v>
      </c>
      <c r="G21964" s="9">
        <f>IF(Tableau1[[#This Row],[Date]]=_xlfn.MINIFS(Tableau1[1er],Tableau1[N° BL],Tableau1[[#This Row],[N° BL]],Tableau1[1er],Tableau1[[#This Row],[Date]]),D21963,"")</f>
        <v>209</v>
      </c>
    </row>
    <row r="21965" spans="1:7" ht="14.25" customHeight="1" x14ac:dyDescent="0.25">
      <c r="A21965" s="1" t="s">
        <v>1598</v>
      </c>
      <c r="B21965" s="1" t="s">
        <v>1599</v>
      </c>
      <c r="C21965" s="7">
        <v>45474.460173611114</v>
      </c>
      <c r="D21965" s="10">
        <v>209</v>
      </c>
      <c r="E21965" s="1" t="s">
        <v>14</v>
      </c>
      <c r="F21965">
        <f>IF(LEFT(Tableau1[[#This Row],[Eléments modifié]],$J$1)=$I$1,Tableau1[[#This Row],[Date]],9^9)</f>
        <v>387420489</v>
      </c>
      <c r="G21965" s="9" t="str">
        <f>IF(Tableau1[[#This Row],[Date]]=_xlfn.MINIFS(Tableau1[1er],Tableau1[N° BL],Tableau1[[#This Row],[N° BL]],Tableau1[1er],Tableau1[[#This Row],[Date]]),D21964,"")</f>
        <v/>
      </c>
    </row>
    <row r="21966" spans="1:7" ht="14.25" customHeight="1" x14ac:dyDescent="0.25">
      <c r="A21966" s="1" t="s">
        <v>1598</v>
      </c>
      <c r="B21966" s="1" t="s">
        <v>1599</v>
      </c>
      <c r="C21966" s="7">
        <v>45474.477233796293</v>
      </c>
      <c r="D21966" s="10">
        <v>189</v>
      </c>
      <c r="E21966" s="1" t="s">
        <v>7</v>
      </c>
      <c r="F21966">
        <f>IF(LEFT(Tableau1[[#This Row],[Eléments modifié]],$J$1)=$I$1,Tableau1[[#This Row],[Date]],9^9)</f>
        <v>45474.477233796293</v>
      </c>
      <c r="G21966" s="9">
        <f>IF(Tableau1[[#This Row],[Date]]=_xlfn.MINIFS(Tableau1[1er],Tableau1[N° BL],Tableau1[[#This Row],[N° BL]],Tableau1[1er],Tableau1[[#This Row],[Date]]),D21965,"")</f>
        <v>209</v>
      </c>
    </row>
    <row r="21967" spans="1:7" ht="14.25" customHeight="1" x14ac:dyDescent="0.25">
      <c r="A21967" s="1" t="s">
        <v>1596</v>
      </c>
      <c r="B21967" s="1" t="s">
        <v>1597</v>
      </c>
      <c r="C21967" s="7">
        <v>45474.451041666667</v>
      </c>
      <c r="D21967" s="10">
        <v>209</v>
      </c>
      <c r="E21967" s="1" t="s">
        <v>111</v>
      </c>
      <c r="F21967">
        <f>IF(LEFT(Tableau1[[#This Row],[Eléments modifié]],$J$1)=$I$1,Tableau1[[#This Row],[Date]],9^9)</f>
        <v>387420489</v>
      </c>
      <c r="G21967" s="9" t="str">
        <f>IF(Tableau1[[#This Row],[Date]]=_xlfn.MINIFS(Tableau1[1er],Tableau1[N° BL],Tableau1[[#This Row],[N° BL]],Tableau1[1er],Tableau1[[#This Row],[Date]]),D21966,"")</f>
        <v/>
      </c>
    </row>
    <row r="21968" spans="1:7" ht="14.25" customHeight="1" x14ac:dyDescent="0.25">
      <c r="A21968" s="1" t="s">
        <v>1596</v>
      </c>
      <c r="B21968" s="1" t="s">
        <v>1597</v>
      </c>
      <c r="C21968" s="7">
        <v>45474.478078703702</v>
      </c>
      <c r="D21968" s="10">
        <v>176</v>
      </c>
      <c r="E21968" s="1" t="s">
        <v>41</v>
      </c>
      <c r="F21968">
        <f>IF(LEFT(Tableau1[[#This Row],[Eléments modifié]],$J$1)=$I$1,Tableau1[[#This Row],[Date]],9^9)</f>
        <v>387420489</v>
      </c>
      <c r="G21968" s="9" t="str">
        <f>IF(Tableau1[[#This Row],[Date]]=_xlfn.MINIFS(Tableau1[1er],Tableau1[N° BL],Tableau1[[#This Row],[N° BL]],Tableau1[1er],Tableau1[[#This Row],[Date]]),D21967,"")</f>
        <v/>
      </c>
    </row>
    <row r="21969" spans="1:7" ht="14.25" customHeight="1" x14ac:dyDescent="0.25">
      <c r="A21969" s="1" t="s">
        <v>1596</v>
      </c>
      <c r="B21969" s="1" t="s">
        <v>1597</v>
      </c>
      <c r="C21969" s="7">
        <v>45474.478217592594</v>
      </c>
      <c r="D21969" s="10">
        <v>176</v>
      </c>
      <c r="E21969" s="1" t="s">
        <v>111</v>
      </c>
      <c r="F21969">
        <f>IF(LEFT(Tableau1[[#This Row],[Eléments modifié]],$J$1)=$I$1,Tableau1[[#This Row],[Date]],9^9)</f>
        <v>387420489</v>
      </c>
      <c r="G21969" s="9" t="str">
        <f>IF(Tableau1[[#This Row],[Date]]=_xlfn.MINIFS(Tableau1[1er],Tableau1[N° BL],Tableau1[[#This Row],[N° BL]],Tableau1[1er],Tableau1[[#This Row],[Date]]),D21968,"")</f>
        <v/>
      </c>
    </row>
    <row r="21970" spans="1:7" ht="14.25" customHeight="1" x14ac:dyDescent="0.25">
      <c r="A21970" s="1" t="s">
        <v>1596</v>
      </c>
      <c r="B21970" s="1" t="s">
        <v>1597</v>
      </c>
      <c r="C21970" s="7">
        <v>45474.47934027778</v>
      </c>
      <c r="D21970" s="10">
        <v>176</v>
      </c>
      <c r="E21970" s="1" t="s">
        <v>7</v>
      </c>
      <c r="F21970">
        <f>IF(LEFT(Tableau1[[#This Row],[Eléments modifié]],$J$1)=$I$1,Tableau1[[#This Row],[Date]],9^9)</f>
        <v>45474.47934027778</v>
      </c>
      <c r="G21970" s="9">
        <f>IF(Tableau1[[#This Row],[Date]]=_xlfn.MINIFS(Tableau1[1er],Tableau1[N° BL],Tableau1[[#This Row],[N° BL]],Tableau1[1er],Tableau1[[#This Row],[Date]]),D21969,"")</f>
        <v>176</v>
      </c>
    </row>
    <row r="21971" spans="1:7" ht="14.25" customHeight="1" x14ac:dyDescent="0.25">
      <c r="A21971" s="1" t="s">
        <v>1564</v>
      </c>
      <c r="B21971" s="1" t="s">
        <v>1565</v>
      </c>
      <c r="C21971" s="7">
        <v>45474.439212962963</v>
      </c>
      <c r="D21971" s="10">
        <v>209</v>
      </c>
      <c r="E21971" s="1" t="s">
        <v>371</v>
      </c>
      <c r="F21971">
        <f>IF(LEFT(Tableau1[[#This Row],[Eléments modifié]],$J$1)=$I$1,Tableau1[[#This Row],[Date]],9^9)</f>
        <v>387420489</v>
      </c>
      <c r="G21971" s="9" t="str">
        <f>IF(Tableau1[[#This Row],[Date]]=_xlfn.MINIFS(Tableau1[1er],Tableau1[N° BL],Tableau1[[#This Row],[N° BL]],Tableau1[1er],Tableau1[[#This Row],[Date]]),D21970,"")</f>
        <v/>
      </c>
    </row>
    <row r="21972" spans="1:7" ht="14.25" customHeight="1" x14ac:dyDescent="0.25">
      <c r="A21972" s="1" t="s">
        <v>1564</v>
      </c>
      <c r="B21972" s="1" t="s">
        <v>1565</v>
      </c>
      <c r="C21972" s="7">
        <v>45474.440266203703</v>
      </c>
      <c r="D21972" s="10">
        <v>209</v>
      </c>
      <c r="E21972" s="1" t="s">
        <v>41</v>
      </c>
      <c r="F21972">
        <f>IF(LEFT(Tableau1[[#This Row],[Eléments modifié]],$J$1)=$I$1,Tableau1[[#This Row],[Date]],9^9)</f>
        <v>387420489</v>
      </c>
      <c r="G21972" s="9" t="str">
        <f>IF(Tableau1[[#This Row],[Date]]=_xlfn.MINIFS(Tableau1[1er],Tableau1[N° BL],Tableau1[[#This Row],[N° BL]],Tableau1[1er],Tableau1[[#This Row],[Date]]),D21971,"")</f>
        <v/>
      </c>
    </row>
    <row r="21973" spans="1:7" ht="14.25" customHeight="1" x14ac:dyDescent="0.25">
      <c r="A21973" s="1" t="s">
        <v>1564</v>
      </c>
      <c r="B21973" s="1" t="s">
        <v>1565</v>
      </c>
      <c r="C21973" s="7">
        <v>45474.440300925926</v>
      </c>
      <c r="D21973" s="10">
        <v>189</v>
      </c>
      <c r="E21973" s="1" t="s">
        <v>371</v>
      </c>
      <c r="F21973">
        <f>IF(LEFT(Tableau1[[#This Row],[Eléments modifié]],$J$1)=$I$1,Tableau1[[#This Row],[Date]],9^9)</f>
        <v>387420489</v>
      </c>
      <c r="G21973" s="9" t="str">
        <f>IF(Tableau1[[#This Row],[Date]]=_xlfn.MINIFS(Tableau1[1er],Tableau1[N° BL],Tableau1[[#This Row],[N° BL]],Tableau1[1er],Tableau1[[#This Row],[Date]]),D21972,"")</f>
        <v/>
      </c>
    </row>
    <row r="21974" spans="1:7" ht="14.25" customHeight="1" x14ac:dyDescent="0.25">
      <c r="A21974" s="1" t="s">
        <v>1564</v>
      </c>
      <c r="B21974" s="1" t="s">
        <v>1565</v>
      </c>
      <c r="C21974" s="7">
        <v>45474.453298611108</v>
      </c>
      <c r="D21974" s="10">
        <v>209</v>
      </c>
      <c r="E21974" s="1" t="s">
        <v>7</v>
      </c>
      <c r="F21974">
        <f>IF(LEFT(Tableau1[[#This Row],[Eléments modifié]],$J$1)=$I$1,Tableau1[[#This Row],[Date]],9^9)</f>
        <v>45474.453298611108</v>
      </c>
      <c r="G21974" s="9">
        <f>IF(Tableau1[[#This Row],[Date]]=_xlfn.MINIFS(Tableau1[1er],Tableau1[N° BL],Tableau1[[#This Row],[N° BL]],Tableau1[1er],Tableau1[[#This Row],[Date]]),D21973,"")</f>
        <v>189</v>
      </c>
    </row>
    <row r="21975" spans="1:7" ht="14.25" customHeight="1" x14ac:dyDescent="0.25">
      <c r="A21975" s="1" t="s">
        <v>1564</v>
      </c>
      <c r="B21975" s="1" t="s">
        <v>1565</v>
      </c>
      <c r="C21975" s="7">
        <v>45474.576319444444</v>
      </c>
      <c r="D21975" s="10">
        <v>209</v>
      </c>
      <c r="E21975" s="1" t="s">
        <v>98</v>
      </c>
      <c r="F21975">
        <f>IF(LEFT(Tableau1[[#This Row],[Eléments modifié]],$J$1)=$I$1,Tableau1[[#This Row],[Date]],9^9)</f>
        <v>387420489</v>
      </c>
      <c r="G21975" s="9" t="str">
        <f>IF(Tableau1[[#This Row],[Date]]=_xlfn.MINIFS(Tableau1[1er],Tableau1[N° BL],Tableau1[[#This Row],[N° BL]],Tableau1[1er],Tableau1[[#This Row],[Date]]),D21974,"")</f>
        <v/>
      </c>
    </row>
    <row r="21976" spans="1:7" ht="14.25" customHeight="1" x14ac:dyDescent="0.25">
      <c r="A21976" s="1" t="s">
        <v>1564</v>
      </c>
      <c r="B21976" s="1" t="s">
        <v>1565</v>
      </c>
      <c r="C21976" s="7">
        <v>45474.58556712963</v>
      </c>
      <c r="D21976" s="10">
        <v>188</v>
      </c>
      <c r="E21976" s="1" t="s">
        <v>32</v>
      </c>
      <c r="F21976">
        <f>IF(LEFT(Tableau1[[#This Row],[Eléments modifié]],$J$1)=$I$1,Tableau1[[#This Row],[Date]],9^9)</f>
        <v>387420489</v>
      </c>
      <c r="G21976" s="9" t="str">
        <f>IF(Tableau1[[#This Row],[Date]]=_xlfn.MINIFS(Tableau1[1er],Tableau1[N° BL],Tableau1[[#This Row],[N° BL]],Tableau1[1er],Tableau1[[#This Row],[Date]]),D21975,"")</f>
        <v/>
      </c>
    </row>
    <row r="21977" spans="1:7" ht="14.25" customHeight="1" x14ac:dyDescent="0.25">
      <c r="A21977" s="1" t="s">
        <v>1564</v>
      </c>
      <c r="B21977" s="1" t="s">
        <v>1565</v>
      </c>
      <c r="C21977" s="7">
        <v>45474.588009259256</v>
      </c>
      <c r="D21977" s="10">
        <v>188</v>
      </c>
      <c r="E21977" s="1" t="s">
        <v>7</v>
      </c>
      <c r="F21977">
        <f>IF(LEFT(Tableau1[[#This Row],[Eléments modifié]],$J$1)=$I$1,Tableau1[[#This Row],[Date]],9^9)</f>
        <v>45474.588009259256</v>
      </c>
      <c r="G21977" s="9">
        <f>IF(Tableau1[[#This Row],[Date]]=_xlfn.MINIFS(Tableau1[1er],Tableau1[N° BL],Tableau1[[#This Row],[N° BL]],Tableau1[1er],Tableau1[[#This Row],[Date]]),D21976,"")</f>
        <v>188</v>
      </c>
    </row>
    <row r="21978" spans="1:7" ht="14.25" customHeight="1" x14ac:dyDescent="0.25">
      <c r="A21978" s="1" t="s">
        <v>1600</v>
      </c>
      <c r="B21978" s="1" t="s">
        <v>1601</v>
      </c>
      <c r="C21978" s="7">
        <v>45474.443877314814</v>
      </c>
      <c r="D21978" s="10">
        <v>176</v>
      </c>
      <c r="E21978" s="1" t="s">
        <v>14</v>
      </c>
      <c r="F21978">
        <f>IF(LEFT(Tableau1[[#This Row],[Eléments modifié]],$J$1)=$I$1,Tableau1[[#This Row],[Date]],9^9)</f>
        <v>387420489</v>
      </c>
      <c r="G21978" s="9" t="str">
        <f>IF(Tableau1[[#This Row],[Date]]=_xlfn.MINIFS(Tableau1[1er],Tableau1[N° BL],Tableau1[[#This Row],[N° BL]],Tableau1[1er],Tableau1[[#This Row],[Date]]),D21977,"")</f>
        <v/>
      </c>
    </row>
    <row r="21979" spans="1:7" ht="14.25" customHeight="1" x14ac:dyDescent="0.25">
      <c r="A21979" s="1" t="s">
        <v>1600</v>
      </c>
      <c r="B21979" s="1" t="s">
        <v>1601</v>
      </c>
      <c r="C21979" s="7">
        <v>45474.458854166667</v>
      </c>
      <c r="D21979" s="10">
        <v>189</v>
      </c>
      <c r="E21979" s="1" t="s">
        <v>41</v>
      </c>
      <c r="F21979">
        <f>IF(LEFT(Tableau1[[#This Row],[Eléments modifié]],$J$1)=$I$1,Tableau1[[#This Row],[Date]],9^9)</f>
        <v>387420489</v>
      </c>
      <c r="G21979" s="9" t="str">
        <f>IF(Tableau1[[#This Row],[Date]]=_xlfn.MINIFS(Tableau1[1er],Tableau1[N° BL],Tableau1[[#This Row],[N° BL]],Tableau1[1er],Tableau1[[#This Row],[Date]]),D21978,"")</f>
        <v/>
      </c>
    </row>
    <row r="21980" spans="1:7" ht="14.25" customHeight="1" x14ac:dyDescent="0.25">
      <c r="A21980" s="1" t="s">
        <v>1600</v>
      </c>
      <c r="B21980" s="1" t="s">
        <v>1601</v>
      </c>
      <c r="C21980" s="7">
        <v>45474.458912037036</v>
      </c>
      <c r="D21980" s="10">
        <v>189</v>
      </c>
      <c r="E21980" s="1" t="s">
        <v>14</v>
      </c>
      <c r="F21980">
        <f>IF(LEFT(Tableau1[[#This Row],[Eléments modifié]],$J$1)=$I$1,Tableau1[[#This Row],[Date]],9^9)</f>
        <v>387420489</v>
      </c>
      <c r="G21980" s="9" t="str">
        <f>IF(Tableau1[[#This Row],[Date]]=_xlfn.MINIFS(Tableau1[1er],Tableau1[N° BL],Tableau1[[#This Row],[N° BL]],Tableau1[1er],Tableau1[[#This Row],[Date]]),D21979,"")</f>
        <v/>
      </c>
    </row>
    <row r="21981" spans="1:7" ht="14.25" customHeight="1" x14ac:dyDescent="0.25">
      <c r="A21981" s="1" t="s">
        <v>1600</v>
      </c>
      <c r="B21981" s="1" t="s">
        <v>1601</v>
      </c>
      <c r="C21981" s="7">
        <v>45474.460138888891</v>
      </c>
      <c r="D21981" s="10">
        <v>189</v>
      </c>
      <c r="E21981" s="1" t="s">
        <v>7</v>
      </c>
      <c r="F21981">
        <f>IF(LEFT(Tableau1[[#This Row],[Eléments modifié]],$J$1)=$I$1,Tableau1[[#This Row],[Date]],9^9)</f>
        <v>45474.460138888891</v>
      </c>
      <c r="G21981" s="9">
        <f>IF(Tableau1[[#This Row],[Date]]=_xlfn.MINIFS(Tableau1[1er],Tableau1[N° BL],Tableau1[[#This Row],[N° BL]],Tableau1[1er],Tableau1[[#This Row],[Date]]),D21980,"")</f>
        <v>189</v>
      </c>
    </row>
    <row r="21982" spans="1:7" ht="14.25" customHeight="1" x14ac:dyDescent="0.25">
      <c r="A21982" s="1" t="s">
        <v>1608</v>
      </c>
      <c r="B21982" s="1" t="s">
        <v>1609</v>
      </c>
      <c r="C21982" s="7">
        <v>45474.421932870369</v>
      </c>
      <c r="D21982" s="10">
        <v>176</v>
      </c>
      <c r="E21982" s="1" t="s">
        <v>111</v>
      </c>
      <c r="F21982">
        <f>IF(LEFT(Tableau1[[#This Row],[Eléments modifié]],$J$1)=$I$1,Tableau1[[#This Row],[Date]],9^9)</f>
        <v>387420489</v>
      </c>
      <c r="G21982" s="9" t="str">
        <f>IF(Tableau1[[#This Row],[Date]]=_xlfn.MINIFS(Tableau1[1er],Tableau1[N° BL],Tableau1[[#This Row],[N° BL]],Tableau1[1er],Tableau1[[#This Row],[Date]]),D21981,"")</f>
        <v/>
      </c>
    </row>
    <row r="21983" spans="1:7" ht="14.25" customHeight="1" x14ac:dyDescent="0.25">
      <c r="A21983" s="1" t="s">
        <v>1608</v>
      </c>
      <c r="B21983" s="1" t="s">
        <v>1609</v>
      </c>
      <c r="C21983" s="7">
        <v>45474.427847222221</v>
      </c>
      <c r="D21983" s="10">
        <v>176</v>
      </c>
      <c r="E21983" s="1" t="s">
        <v>7</v>
      </c>
      <c r="F21983">
        <f>IF(LEFT(Tableau1[[#This Row],[Eléments modifié]],$J$1)=$I$1,Tableau1[[#This Row],[Date]],9^9)</f>
        <v>45474.427847222221</v>
      </c>
      <c r="G21983" s="9">
        <f>IF(Tableau1[[#This Row],[Date]]=_xlfn.MINIFS(Tableau1[1er],Tableau1[N° BL],Tableau1[[#This Row],[N° BL]],Tableau1[1er],Tableau1[[#This Row],[Date]]),D21982,"")</f>
        <v>176</v>
      </c>
    </row>
    <row r="21984" spans="1:7" ht="14.25" customHeight="1" x14ac:dyDescent="0.25">
      <c r="A21984" s="1" t="s">
        <v>1592</v>
      </c>
      <c r="B21984" s="1" t="s">
        <v>1593</v>
      </c>
      <c r="C21984" s="7">
        <v>45474.479675925926</v>
      </c>
      <c r="D21984" s="10">
        <v>189</v>
      </c>
      <c r="E21984" s="1" t="s">
        <v>371</v>
      </c>
      <c r="F21984">
        <f>IF(LEFT(Tableau1[[#This Row],[Eléments modifié]],$J$1)=$I$1,Tableau1[[#This Row],[Date]],9^9)</f>
        <v>387420489</v>
      </c>
      <c r="G21984" s="9" t="str">
        <f>IF(Tableau1[[#This Row],[Date]]=_xlfn.MINIFS(Tableau1[1er],Tableau1[N° BL],Tableau1[[#This Row],[N° BL]],Tableau1[1er],Tableau1[[#This Row],[Date]]),D21983,"")</f>
        <v/>
      </c>
    </row>
    <row r="21985" spans="1:7" ht="14.25" customHeight="1" x14ac:dyDescent="0.25">
      <c r="A21985" s="1" t="s">
        <v>1592</v>
      </c>
      <c r="B21985" s="1" t="s">
        <v>1593</v>
      </c>
      <c r="C21985" s="7">
        <v>45474.491307870368</v>
      </c>
      <c r="D21985" s="10">
        <v>209</v>
      </c>
      <c r="E21985" s="1" t="s">
        <v>7</v>
      </c>
      <c r="F21985">
        <f>IF(LEFT(Tableau1[[#This Row],[Eléments modifié]],$J$1)=$I$1,Tableau1[[#This Row],[Date]],9^9)</f>
        <v>45474.491307870368</v>
      </c>
      <c r="G21985" s="9">
        <f>IF(Tableau1[[#This Row],[Date]]=_xlfn.MINIFS(Tableau1[1er],Tableau1[N° BL],Tableau1[[#This Row],[N° BL]],Tableau1[1er],Tableau1[[#This Row],[Date]]),D21984,"")</f>
        <v>189</v>
      </c>
    </row>
    <row r="21986" spans="1:7" ht="14.25" customHeight="1" x14ac:dyDescent="0.25">
      <c r="A21986" s="1" t="s">
        <v>1586</v>
      </c>
      <c r="B21986" s="1" t="s">
        <v>1587</v>
      </c>
      <c r="C21986" s="7">
        <v>45474.494363425925</v>
      </c>
      <c r="D21986" s="10">
        <v>209</v>
      </c>
      <c r="E21986" s="1" t="s">
        <v>371</v>
      </c>
      <c r="F21986">
        <f>IF(LEFT(Tableau1[[#This Row],[Eléments modifié]],$J$1)=$I$1,Tableau1[[#This Row],[Date]],9^9)</f>
        <v>387420489</v>
      </c>
      <c r="G21986" s="9" t="str">
        <f>IF(Tableau1[[#This Row],[Date]]=_xlfn.MINIFS(Tableau1[1er],Tableau1[N° BL],Tableau1[[#This Row],[N° BL]],Tableau1[1er],Tableau1[[#This Row],[Date]]),D21985,"")</f>
        <v/>
      </c>
    </row>
    <row r="21987" spans="1:7" ht="14.25" customHeight="1" x14ac:dyDescent="0.25">
      <c r="A21987" s="1" t="s">
        <v>1586</v>
      </c>
      <c r="B21987" s="1" t="s">
        <v>1587</v>
      </c>
      <c r="C21987" s="7">
        <v>45474.495127314818</v>
      </c>
      <c r="D21987" s="10">
        <v>209</v>
      </c>
      <c r="E21987" s="1" t="s">
        <v>41</v>
      </c>
      <c r="F21987">
        <f>IF(LEFT(Tableau1[[#This Row],[Eléments modifié]],$J$1)=$I$1,Tableau1[[#This Row],[Date]],9^9)</f>
        <v>387420489</v>
      </c>
      <c r="G21987" s="9" t="str">
        <f>IF(Tableau1[[#This Row],[Date]]=_xlfn.MINIFS(Tableau1[1er],Tableau1[N° BL],Tableau1[[#This Row],[N° BL]],Tableau1[1er],Tableau1[[#This Row],[Date]]),D21986,"")</f>
        <v/>
      </c>
    </row>
    <row r="21988" spans="1:7" ht="14.25" customHeight="1" x14ac:dyDescent="0.25">
      <c r="A21988" s="1" t="s">
        <v>1586</v>
      </c>
      <c r="B21988" s="1" t="s">
        <v>1587</v>
      </c>
      <c r="C21988" s="7">
        <v>45474.495173611111</v>
      </c>
      <c r="D21988" s="10">
        <v>209</v>
      </c>
      <c r="E21988" s="1" t="s">
        <v>371</v>
      </c>
      <c r="F21988">
        <f>IF(LEFT(Tableau1[[#This Row],[Eléments modifié]],$J$1)=$I$1,Tableau1[[#This Row],[Date]],9^9)</f>
        <v>387420489</v>
      </c>
      <c r="G21988" s="9" t="str">
        <f>IF(Tableau1[[#This Row],[Date]]=_xlfn.MINIFS(Tableau1[1er],Tableau1[N° BL],Tableau1[[#This Row],[N° BL]],Tableau1[1er],Tableau1[[#This Row],[Date]]),D21987,"")</f>
        <v/>
      </c>
    </row>
    <row r="21989" spans="1:7" ht="14.25" customHeight="1" x14ac:dyDescent="0.25">
      <c r="A21989" s="1" t="s">
        <v>1586</v>
      </c>
      <c r="B21989" s="1" t="s">
        <v>1587</v>
      </c>
      <c r="C21989" s="7">
        <v>45474.502488425926</v>
      </c>
      <c r="D21989" s="10">
        <v>209</v>
      </c>
      <c r="E21989" s="1" t="s">
        <v>7</v>
      </c>
      <c r="F21989">
        <f>IF(LEFT(Tableau1[[#This Row],[Eléments modifié]],$J$1)=$I$1,Tableau1[[#This Row],[Date]],9^9)</f>
        <v>45474.502488425926</v>
      </c>
      <c r="G21989" s="9">
        <f>IF(Tableau1[[#This Row],[Date]]=_xlfn.MINIFS(Tableau1[1er],Tableau1[N° BL],Tableau1[[#This Row],[N° BL]],Tableau1[1er],Tableau1[[#This Row],[Date]]),D21988,"")</f>
        <v>209</v>
      </c>
    </row>
    <row r="21990" spans="1:7" ht="14.25" customHeight="1" x14ac:dyDescent="0.25">
      <c r="A21990" s="1" t="s">
        <v>1462</v>
      </c>
      <c r="B21990" s="1" t="s">
        <v>1463</v>
      </c>
      <c r="C21990" s="7">
        <v>45476.365763888891</v>
      </c>
      <c r="D21990" s="10">
        <v>182</v>
      </c>
      <c r="E21990" s="1" t="s">
        <v>371</v>
      </c>
      <c r="F21990">
        <f>IF(LEFT(Tableau1[[#This Row],[Eléments modifié]],$J$1)=$I$1,Tableau1[[#This Row],[Date]],9^9)</f>
        <v>387420489</v>
      </c>
      <c r="G21990" s="9" t="str">
        <f>IF(Tableau1[[#This Row],[Date]]=_xlfn.MINIFS(Tableau1[1er],Tableau1[N° BL],Tableau1[[#This Row],[N° BL]],Tableau1[1er],Tableau1[[#This Row],[Date]]),D21989,"")</f>
        <v/>
      </c>
    </row>
    <row r="21991" spans="1:7" ht="14.25" customHeight="1" x14ac:dyDescent="0.25">
      <c r="A21991" s="1" t="s">
        <v>1462</v>
      </c>
      <c r="B21991" s="1" t="s">
        <v>1463</v>
      </c>
      <c r="C21991" s="7">
        <v>45476.410405092596</v>
      </c>
      <c r="D21991" s="10">
        <v>209</v>
      </c>
      <c r="E21991" s="1" t="s">
        <v>7</v>
      </c>
      <c r="F21991">
        <f>IF(LEFT(Tableau1[[#This Row],[Eléments modifié]],$J$1)=$I$1,Tableau1[[#This Row],[Date]],9^9)</f>
        <v>45476.410405092596</v>
      </c>
      <c r="G21991" s="9">
        <f>IF(Tableau1[[#This Row],[Date]]=_xlfn.MINIFS(Tableau1[1er],Tableau1[N° BL],Tableau1[[#This Row],[N° BL]],Tableau1[1er],Tableau1[[#This Row],[Date]]),D21990,"")</f>
        <v>182</v>
      </c>
    </row>
    <row r="21992" spans="1:7" ht="14.25" customHeight="1" x14ac:dyDescent="0.25">
      <c r="A21992" s="1" t="s">
        <v>1462</v>
      </c>
      <c r="B21992" s="1" t="s">
        <v>1463</v>
      </c>
      <c r="C21992" s="7">
        <v>45476.410868055558</v>
      </c>
      <c r="D21992" s="10">
        <v>209</v>
      </c>
      <c r="E21992" s="1" t="s">
        <v>7</v>
      </c>
      <c r="F21992">
        <f>IF(LEFT(Tableau1[[#This Row],[Eléments modifié]],$J$1)=$I$1,Tableau1[[#This Row],[Date]],9^9)</f>
        <v>45476.410868055558</v>
      </c>
      <c r="G21992" s="9">
        <f>IF(Tableau1[[#This Row],[Date]]=_xlfn.MINIFS(Tableau1[1er],Tableau1[N° BL],Tableau1[[#This Row],[N° BL]],Tableau1[1er],Tableau1[[#This Row],[Date]]),D21991,"")</f>
        <v>209</v>
      </c>
    </row>
    <row r="21993" spans="1:7" ht="14.25" customHeight="1" x14ac:dyDescent="0.25">
      <c r="A21993" s="1" t="s">
        <v>1462</v>
      </c>
      <c r="B21993" s="1" t="s">
        <v>1463</v>
      </c>
      <c r="C21993" s="7">
        <v>45476.44332175926</v>
      </c>
      <c r="D21993" s="10">
        <v>188</v>
      </c>
      <c r="E21993" s="1" t="s">
        <v>98</v>
      </c>
      <c r="F21993">
        <f>IF(LEFT(Tableau1[[#This Row],[Eléments modifié]],$J$1)=$I$1,Tableau1[[#This Row],[Date]],9^9)</f>
        <v>387420489</v>
      </c>
      <c r="G21993" s="9" t="str">
        <f>IF(Tableau1[[#This Row],[Date]]=_xlfn.MINIFS(Tableau1[1er],Tableau1[N° BL],Tableau1[[#This Row],[N° BL]],Tableau1[1er],Tableau1[[#This Row],[Date]]),D21992,"")</f>
        <v/>
      </c>
    </row>
    <row r="21994" spans="1:7" ht="14.25" customHeight="1" x14ac:dyDescent="0.25">
      <c r="A21994" s="1" t="s">
        <v>1462</v>
      </c>
      <c r="B21994" s="1" t="s">
        <v>1463</v>
      </c>
      <c r="C21994" s="7">
        <v>45476.443923611114</v>
      </c>
      <c r="D21994" s="10">
        <v>188</v>
      </c>
      <c r="E21994" s="1" t="s">
        <v>32</v>
      </c>
      <c r="F21994">
        <f>IF(LEFT(Tableau1[[#This Row],[Eléments modifié]],$J$1)=$I$1,Tableau1[[#This Row],[Date]],9^9)</f>
        <v>387420489</v>
      </c>
      <c r="G21994" s="9" t="str">
        <f>IF(Tableau1[[#This Row],[Date]]=_xlfn.MINIFS(Tableau1[1er],Tableau1[N° BL],Tableau1[[#This Row],[N° BL]],Tableau1[1er],Tableau1[[#This Row],[Date]]),D21993,"")</f>
        <v/>
      </c>
    </row>
    <row r="21995" spans="1:7" ht="14.25" customHeight="1" x14ac:dyDescent="0.25">
      <c r="A21995" s="1" t="s">
        <v>1462</v>
      </c>
      <c r="B21995" s="1" t="s">
        <v>1463</v>
      </c>
      <c r="C21995" s="7">
        <v>45476.444236111114</v>
      </c>
      <c r="D21995" s="10">
        <v>188</v>
      </c>
      <c r="E21995" s="1" t="s">
        <v>7</v>
      </c>
      <c r="F21995">
        <f>IF(LEFT(Tableau1[[#This Row],[Eléments modifié]],$J$1)=$I$1,Tableau1[[#This Row],[Date]],9^9)</f>
        <v>45476.444236111114</v>
      </c>
      <c r="G21995" s="9">
        <f>IF(Tableau1[[#This Row],[Date]]=_xlfn.MINIFS(Tableau1[1er],Tableau1[N° BL],Tableau1[[#This Row],[N° BL]],Tableau1[1er],Tableau1[[#This Row],[Date]]),D21994,"")</f>
        <v>188</v>
      </c>
    </row>
    <row r="21996" spans="1:7" ht="14.25" customHeight="1" x14ac:dyDescent="0.25">
      <c r="A21996" s="1" t="s">
        <v>1576</v>
      </c>
      <c r="B21996" s="1" t="s">
        <v>1577</v>
      </c>
      <c r="C21996" s="7">
        <v>45474.453333333331</v>
      </c>
      <c r="D21996" s="10">
        <v>189</v>
      </c>
      <c r="E21996" s="1" t="s">
        <v>371</v>
      </c>
      <c r="F21996">
        <f>IF(LEFT(Tableau1[[#This Row],[Eléments modifié]],$J$1)=$I$1,Tableau1[[#This Row],[Date]],9^9)</f>
        <v>387420489</v>
      </c>
      <c r="G21996" s="9" t="str">
        <f>IF(Tableau1[[#This Row],[Date]]=_xlfn.MINIFS(Tableau1[1er],Tableau1[N° BL],Tableau1[[#This Row],[N° BL]],Tableau1[1er],Tableau1[[#This Row],[Date]]),D21995,"")</f>
        <v/>
      </c>
    </row>
    <row r="21997" spans="1:7" ht="14.25" customHeight="1" x14ac:dyDescent="0.25">
      <c r="A21997" s="1" t="s">
        <v>1576</v>
      </c>
      <c r="B21997" s="1" t="s">
        <v>1577</v>
      </c>
      <c r="C21997" s="7">
        <v>45474.466226851851</v>
      </c>
      <c r="D21997" s="10">
        <v>209</v>
      </c>
      <c r="E21997" s="1" t="s">
        <v>41</v>
      </c>
      <c r="F21997">
        <f>IF(LEFT(Tableau1[[#This Row],[Eléments modifié]],$J$1)=$I$1,Tableau1[[#This Row],[Date]],9^9)</f>
        <v>387420489</v>
      </c>
      <c r="G21997" s="9" t="str">
        <f>IF(Tableau1[[#This Row],[Date]]=_xlfn.MINIFS(Tableau1[1er],Tableau1[N° BL],Tableau1[[#This Row],[N° BL]],Tableau1[1er],Tableau1[[#This Row],[Date]]),D21996,"")</f>
        <v/>
      </c>
    </row>
    <row r="21998" spans="1:7" ht="14.25" customHeight="1" x14ac:dyDescent="0.25">
      <c r="A21998" s="1" t="s">
        <v>1576</v>
      </c>
      <c r="B21998" s="1" t="s">
        <v>1577</v>
      </c>
      <c r="C21998" s="7">
        <v>45474.466284722221</v>
      </c>
      <c r="D21998" s="10">
        <v>189</v>
      </c>
      <c r="E21998" s="1" t="s">
        <v>371</v>
      </c>
      <c r="F21998">
        <f>IF(LEFT(Tableau1[[#This Row],[Eléments modifié]],$J$1)=$I$1,Tableau1[[#This Row],[Date]],9^9)</f>
        <v>387420489</v>
      </c>
      <c r="G21998" s="9" t="str">
        <f>IF(Tableau1[[#This Row],[Date]]=_xlfn.MINIFS(Tableau1[1er],Tableau1[N° BL],Tableau1[[#This Row],[N° BL]],Tableau1[1er],Tableau1[[#This Row],[Date]]),D21997,"")</f>
        <v/>
      </c>
    </row>
    <row r="21999" spans="1:7" ht="14.25" customHeight="1" x14ac:dyDescent="0.25">
      <c r="A21999" s="1" t="s">
        <v>1576</v>
      </c>
      <c r="B21999" s="1" t="s">
        <v>1577</v>
      </c>
      <c r="C21999" s="7">
        <v>45474.47965277778</v>
      </c>
      <c r="D21999" s="10">
        <v>209</v>
      </c>
      <c r="E21999" s="1" t="s">
        <v>7</v>
      </c>
      <c r="F21999">
        <f>IF(LEFT(Tableau1[[#This Row],[Eléments modifié]],$J$1)=$I$1,Tableau1[[#This Row],[Date]],9^9)</f>
        <v>45474.47965277778</v>
      </c>
      <c r="G21999" s="9">
        <f>IF(Tableau1[[#This Row],[Date]]=_xlfn.MINIFS(Tableau1[1er],Tableau1[N° BL],Tableau1[[#This Row],[N° BL]],Tableau1[1er],Tableau1[[#This Row],[Date]]),D21998,"")</f>
        <v>189</v>
      </c>
    </row>
    <row r="22000" spans="1:7" ht="14.25" customHeight="1" x14ac:dyDescent="0.25">
      <c r="A22000" s="1" t="s">
        <v>1576</v>
      </c>
      <c r="B22000" s="1" t="s">
        <v>1577</v>
      </c>
      <c r="C22000" s="7">
        <v>45474.535682870373</v>
      </c>
      <c r="D22000" s="10">
        <v>188</v>
      </c>
      <c r="E22000" s="1" t="s">
        <v>98</v>
      </c>
      <c r="F22000">
        <f>IF(LEFT(Tableau1[[#This Row],[Eléments modifié]],$J$1)=$I$1,Tableau1[[#This Row],[Date]],9^9)</f>
        <v>387420489</v>
      </c>
      <c r="G22000" s="9" t="str">
        <f>IF(Tableau1[[#This Row],[Date]]=_xlfn.MINIFS(Tableau1[1er],Tableau1[N° BL],Tableau1[[#This Row],[N° BL]],Tableau1[1er],Tableau1[[#This Row],[Date]]),D21999,"")</f>
        <v/>
      </c>
    </row>
    <row r="22001" spans="1:7" ht="14.25" customHeight="1" x14ac:dyDescent="0.25">
      <c r="A22001" s="1" t="s">
        <v>1576</v>
      </c>
      <c r="B22001" s="1" t="s">
        <v>1577</v>
      </c>
      <c r="C22001" s="7">
        <v>45474.53702546296</v>
      </c>
      <c r="D22001" s="10">
        <v>176</v>
      </c>
      <c r="E22001" s="1" t="s">
        <v>32</v>
      </c>
      <c r="F22001">
        <f>IF(LEFT(Tableau1[[#This Row],[Eléments modifié]],$J$1)=$I$1,Tableau1[[#This Row],[Date]],9^9)</f>
        <v>387420489</v>
      </c>
      <c r="G22001" s="9" t="str">
        <f>IF(Tableau1[[#This Row],[Date]]=_xlfn.MINIFS(Tableau1[1er],Tableau1[N° BL],Tableau1[[#This Row],[N° BL]],Tableau1[1er],Tableau1[[#This Row],[Date]]),D22000,"")</f>
        <v/>
      </c>
    </row>
    <row r="22002" spans="1:7" ht="14.25" customHeight="1" x14ac:dyDescent="0.25">
      <c r="A22002" s="1" t="s">
        <v>1576</v>
      </c>
      <c r="B22002" s="1" t="s">
        <v>1577</v>
      </c>
      <c r="C22002" s="7">
        <v>45474.545601851853</v>
      </c>
      <c r="D22002" s="10">
        <v>188</v>
      </c>
      <c r="E22002" s="1" t="s">
        <v>7</v>
      </c>
      <c r="F22002">
        <f>IF(LEFT(Tableau1[[#This Row],[Eléments modifié]],$J$1)=$I$1,Tableau1[[#This Row],[Date]],9^9)</f>
        <v>45474.545601851853</v>
      </c>
      <c r="G22002" s="9">
        <f>IF(Tableau1[[#This Row],[Date]]=_xlfn.MINIFS(Tableau1[1er],Tableau1[N° BL],Tableau1[[#This Row],[N° BL]],Tableau1[1er],Tableau1[[#This Row],[Date]]),D22001,"")</f>
        <v>176</v>
      </c>
    </row>
    <row r="22003" spans="1:7" ht="14.25" customHeight="1" x14ac:dyDescent="0.25">
      <c r="A22003" s="1" t="s">
        <v>1584</v>
      </c>
      <c r="B22003" s="1" t="s">
        <v>1585</v>
      </c>
      <c r="C22003" s="7">
        <v>45474.479363425926</v>
      </c>
      <c r="D22003" s="10">
        <v>209</v>
      </c>
      <c r="E22003" s="1" t="s">
        <v>111</v>
      </c>
      <c r="F22003">
        <f>IF(LEFT(Tableau1[[#This Row],[Eléments modifié]],$J$1)=$I$1,Tableau1[[#This Row],[Date]],9^9)</f>
        <v>387420489</v>
      </c>
      <c r="G22003" s="9" t="str">
        <f>IF(Tableau1[[#This Row],[Date]]=_xlfn.MINIFS(Tableau1[1er],Tableau1[N° BL],Tableau1[[#This Row],[N° BL]],Tableau1[1er],Tableau1[[#This Row],[Date]]),D22002,"")</f>
        <v/>
      </c>
    </row>
    <row r="22004" spans="1:7" ht="14.25" customHeight="1" x14ac:dyDescent="0.25">
      <c r="A22004" s="1" t="s">
        <v>1584</v>
      </c>
      <c r="B22004" s="1" t="s">
        <v>1585</v>
      </c>
      <c r="C22004" s="7">
        <v>45474.523287037038</v>
      </c>
      <c r="D22004" s="10">
        <v>176</v>
      </c>
      <c r="E22004" s="1" t="s">
        <v>41</v>
      </c>
      <c r="F22004">
        <f>IF(LEFT(Tableau1[[#This Row],[Eléments modifié]],$J$1)=$I$1,Tableau1[[#This Row],[Date]],9^9)</f>
        <v>387420489</v>
      </c>
      <c r="G22004" s="9" t="str">
        <f>IF(Tableau1[[#This Row],[Date]]=_xlfn.MINIFS(Tableau1[1er],Tableau1[N° BL],Tableau1[[#This Row],[N° BL]],Tableau1[1er],Tableau1[[#This Row],[Date]]),D22003,"")</f>
        <v/>
      </c>
    </row>
    <row r="22005" spans="1:7" ht="14.25" customHeight="1" x14ac:dyDescent="0.25">
      <c r="A22005" s="1" t="s">
        <v>1584</v>
      </c>
      <c r="B22005" s="1" t="s">
        <v>1585</v>
      </c>
      <c r="C22005" s="7">
        <v>45474.523368055554</v>
      </c>
      <c r="D22005" s="10">
        <v>176</v>
      </c>
      <c r="E22005" s="1" t="s">
        <v>111</v>
      </c>
      <c r="F22005">
        <f>IF(LEFT(Tableau1[[#This Row],[Eléments modifié]],$J$1)=$I$1,Tableau1[[#This Row],[Date]],9^9)</f>
        <v>387420489</v>
      </c>
      <c r="G22005" s="9" t="str">
        <f>IF(Tableau1[[#This Row],[Date]]=_xlfn.MINIFS(Tableau1[1er],Tableau1[N° BL],Tableau1[[#This Row],[N° BL]],Tableau1[1er],Tableau1[[#This Row],[Date]]),D22004,"")</f>
        <v/>
      </c>
    </row>
    <row r="22006" spans="1:7" ht="14.25" customHeight="1" x14ac:dyDescent="0.25">
      <c r="A22006" s="1" t="s">
        <v>1584</v>
      </c>
      <c r="B22006" s="1" t="s">
        <v>1585</v>
      </c>
      <c r="C22006" s="7">
        <v>45474.524363425924</v>
      </c>
      <c r="D22006" s="10">
        <v>176</v>
      </c>
      <c r="E22006" s="1" t="s">
        <v>7</v>
      </c>
      <c r="F22006">
        <f>IF(LEFT(Tableau1[[#This Row],[Eléments modifié]],$J$1)=$I$1,Tableau1[[#This Row],[Date]],9^9)</f>
        <v>45474.524363425924</v>
      </c>
      <c r="G22006" s="9">
        <f>IF(Tableau1[[#This Row],[Date]]=_xlfn.MINIFS(Tableau1[1er],Tableau1[N° BL],Tableau1[[#This Row],[N° BL]],Tableau1[1er],Tableau1[[#This Row],[Date]]),D22005,"")</f>
        <v>176</v>
      </c>
    </row>
    <row r="22007" spans="1:7" ht="14.25" customHeight="1" x14ac:dyDescent="0.25">
      <c r="A22007" s="1" t="s">
        <v>1594</v>
      </c>
      <c r="B22007" s="1" t="s">
        <v>1595</v>
      </c>
      <c r="C22007" s="7">
        <v>45474.477280092593</v>
      </c>
      <c r="D22007" s="10">
        <v>176</v>
      </c>
      <c r="E22007" s="1" t="s">
        <v>14</v>
      </c>
      <c r="F22007">
        <f>IF(LEFT(Tableau1[[#This Row],[Eléments modifié]],$J$1)=$I$1,Tableau1[[#This Row],[Date]],9^9)</f>
        <v>387420489</v>
      </c>
      <c r="G22007" s="9" t="str">
        <f>IF(Tableau1[[#This Row],[Date]]=_xlfn.MINIFS(Tableau1[1er],Tableau1[N° BL],Tableau1[[#This Row],[N° BL]],Tableau1[1er],Tableau1[[#This Row],[Date]]),D22006,"")</f>
        <v/>
      </c>
    </row>
    <row r="22008" spans="1:7" ht="14.25" customHeight="1" x14ac:dyDescent="0.25">
      <c r="A22008" s="1" t="s">
        <v>1594</v>
      </c>
      <c r="B22008" s="1" t="s">
        <v>1595</v>
      </c>
      <c r="C22008" s="7">
        <v>45474.481111111112</v>
      </c>
      <c r="D22008" s="10">
        <v>189</v>
      </c>
      <c r="E22008" s="1" t="s">
        <v>7</v>
      </c>
      <c r="F22008">
        <f>IF(LEFT(Tableau1[[#This Row],[Eléments modifié]],$J$1)=$I$1,Tableau1[[#This Row],[Date]],9^9)</f>
        <v>45474.481111111112</v>
      </c>
      <c r="G22008" s="9">
        <f>IF(Tableau1[[#This Row],[Date]]=_xlfn.MINIFS(Tableau1[1er],Tableau1[N° BL],Tableau1[[#This Row],[N° BL]],Tableau1[1er],Tableau1[[#This Row],[Date]]),D22007,"")</f>
        <v>176</v>
      </c>
    </row>
    <row r="22009" spans="1:7" ht="14.25" customHeight="1" x14ac:dyDescent="0.25">
      <c r="A22009" s="1" t="s">
        <v>1580</v>
      </c>
      <c r="B22009" s="1" t="s">
        <v>1581</v>
      </c>
      <c r="C22009" s="7">
        <v>45474.502511574072</v>
      </c>
      <c r="D22009" s="10">
        <v>176</v>
      </c>
      <c r="E22009" s="1" t="s">
        <v>371</v>
      </c>
      <c r="F22009">
        <f>IF(LEFT(Tableau1[[#This Row],[Eléments modifié]],$J$1)=$I$1,Tableau1[[#This Row],[Date]],9^9)</f>
        <v>387420489</v>
      </c>
      <c r="G22009" s="9" t="str">
        <f>IF(Tableau1[[#This Row],[Date]]=_xlfn.MINIFS(Tableau1[1er],Tableau1[N° BL],Tableau1[[#This Row],[N° BL]],Tableau1[1er],Tableau1[[#This Row],[Date]]),D22008,"")</f>
        <v/>
      </c>
    </row>
    <row r="22010" spans="1:7" ht="14.25" customHeight="1" x14ac:dyDescent="0.25">
      <c r="A22010" s="1" t="s">
        <v>1580</v>
      </c>
      <c r="B22010" s="1" t="s">
        <v>1581</v>
      </c>
      <c r="C22010" s="7">
        <v>45474.531712962962</v>
      </c>
      <c r="D22010" s="10">
        <v>209</v>
      </c>
      <c r="E22010" s="1" t="s">
        <v>7</v>
      </c>
      <c r="F22010">
        <f>IF(LEFT(Tableau1[[#This Row],[Eléments modifié]],$J$1)=$I$1,Tableau1[[#This Row],[Date]],9^9)</f>
        <v>45474.531712962962</v>
      </c>
      <c r="G22010" s="9">
        <f>IF(Tableau1[[#This Row],[Date]]=_xlfn.MINIFS(Tableau1[1er],Tableau1[N° BL],Tableau1[[#This Row],[N° BL]],Tableau1[1er],Tableau1[[#This Row],[Date]]),D22009,"")</f>
        <v>176</v>
      </c>
    </row>
    <row r="22011" spans="1:7" ht="14.25" customHeight="1" x14ac:dyDescent="0.25">
      <c r="A22011" s="1" t="s">
        <v>1570</v>
      </c>
      <c r="B22011" s="1" t="s">
        <v>1571</v>
      </c>
      <c r="C22011" s="7">
        <v>45474.491770833331</v>
      </c>
      <c r="D22011" s="10">
        <v>209</v>
      </c>
      <c r="E22011" s="1" t="s">
        <v>14</v>
      </c>
      <c r="F22011">
        <f>IF(LEFT(Tableau1[[#This Row],[Eléments modifié]],$J$1)=$I$1,Tableau1[[#This Row],[Date]],9^9)</f>
        <v>387420489</v>
      </c>
      <c r="G22011" s="9" t="str">
        <f>IF(Tableau1[[#This Row],[Date]]=_xlfn.MINIFS(Tableau1[1er],Tableau1[N° BL],Tableau1[[#This Row],[N° BL]],Tableau1[1er],Tableau1[[#This Row],[Date]]),D22010,"")</f>
        <v/>
      </c>
    </row>
    <row r="22012" spans="1:7" ht="14.25" customHeight="1" x14ac:dyDescent="0.25">
      <c r="A22012" s="1" t="s">
        <v>1570</v>
      </c>
      <c r="B22012" s="1" t="s">
        <v>1571</v>
      </c>
      <c r="C22012" s="7">
        <v>45474.559814814813</v>
      </c>
      <c r="D22012" s="10">
        <v>176</v>
      </c>
      <c r="E22012" s="1" t="s">
        <v>7</v>
      </c>
      <c r="F22012">
        <f>IF(LEFT(Tableau1[[#This Row],[Eléments modifié]],$J$1)=$I$1,Tableau1[[#This Row],[Date]],9^9)</f>
        <v>45474.559814814813</v>
      </c>
      <c r="G22012" s="9">
        <f>IF(Tableau1[[#This Row],[Date]]=_xlfn.MINIFS(Tableau1[1er],Tableau1[N° BL],Tableau1[[#This Row],[N° BL]],Tableau1[1er],Tableau1[[#This Row],[Date]]),D22011,"")</f>
        <v>209</v>
      </c>
    </row>
    <row r="22013" spans="1:7" ht="14.25" customHeight="1" x14ac:dyDescent="0.25">
      <c r="A22013" s="1" t="s">
        <v>1582</v>
      </c>
      <c r="B22013" s="1" t="s">
        <v>1583</v>
      </c>
      <c r="C22013" s="7">
        <v>45474.524386574078</v>
      </c>
      <c r="D22013" s="10">
        <v>176</v>
      </c>
      <c r="E22013" s="1" t="s">
        <v>111</v>
      </c>
      <c r="F22013">
        <f>IF(LEFT(Tableau1[[#This Row],[Eléments modifié]],$J$1)=$I$1,Tableau1[[#This Row],[Date]],9^9)</f>
        <v>387420489</v>
      </c>
      <c r="G22013" s="9" t="str">
        <f>IF(Tableau1[[#This Row],[Date]]=_xlfn.MINIFS(Tableau1[1er],Tableau1[N° BL],Tableau1[[#This Row],[N° BL]],Tableau1[1er],Tableau1[[#This Row],[Date]]),D22012,"")</f>
        <v/>
      </c>
    </row>
    <row r="22014" spans="1:7" ht="14.25" customHeight="1" x14ac:dyDescent="0.25">
      <c r="A22014" s="1" t="s">
        <v>1582</v>
      </c>
      <c r="B22014" s="1" t="s">
        <v>1583</v>
      </c>
      <c r="C22014" s="7">
        <v>45474.52652777778</v>
      </c>
      <c r="D22014" s="10">
        <v>176</v>
      </c>
      <c r="E22014" s="1" t="s">
        <v>7</v>
      </c>
      <c r="F22014">
        <f>IF(LEFT(Tableau1[[#This Row],[Eléments modifié]],$J$1)=$I$1,Tableau1[[#This Row],[Date]],9^9)</f>
        <v>45474.52652777778</v>
      </c>
      <c r="G22014" s="9">
        <f>IF(Tableau1[[#This Row],[Date]]=_xlfn.MINIFS(Tableau1[1er],Tableau1[N° BL],Tableau1[[#This Row],[N° BL]],Tableau1[1er],Tableau1[[#This Row],[Date]]),D22013,"")</f>
        <v>176</v>
      </c>
    </row>
    <row r="22015" spans="1:7" ht="14.25" customHeight="1" x14ac:dyDescent="0.25">
      <c r="A22015" s="1" t="s">
        <v>1572</v>
      </c>
      <c r="B22015" s="1" t="s">
        <v>1573</v>
      </c>
      <c r="C22015" s="7">
        <v>45474.526550925926</v>
      </c>
      <c r="D22015" s="10">
        <v>176</v>
      </c>
      <c r="E22015" s="1" t="s">
        <v>111</v>
      </c>
      <c r="F22015">
        <f>IF(LEFT(Tableau1[[#This Row],[Eléments modifié]],$J$1)=$I$1,Tableau1[[#This Row],[Date]],9^9)</f>
        <v>387420489</v>
      </c>
      <c r="G22015" s="9" t="str">
        <f>IF(Tableau1[[#This Row],[Date]]=_xlfn.MINIFS(Tableau1[1er],Tableau1[N° BL],Tableau1[[#This Row],[N° BL]],Tableau1[1er],Tableau1[[#This Row],[Date]]),D22014,"")</f>
        <v/>
      </c>
    </row>
    <row r="22016" spans="1:7" ht="14.25" customHeight="1" x14ac:dyDescent="0.25">
      <c r="A22016" s="1" t="s">
        <v>1572</v>
      </c>
      <c r="B22016" s="1" t="s">
        <v>1573</v>
      </c>
      <c r="C22016" s="7">
        <v>45474.527696759258</v>
      </c>
      <c r="D22016" s="10">
        <v>176</v>
      </c>
      <c r="E22016" s="1" t="s">
        <v>20</v>
      </c>
      <c r="F22016">
        <f>IF(LEFT(Tableau1[[#This Row],[Eléments modifié]],$J$1)=$I$1,Tableau1[[#This Row],[Date]],9^9)</f>
        <v>387420489</v>
      </c>
      <c r="G22016" s="9" t="str">
        <f>IF(Tableau1[[#This Row],[Date]]=_xlfn.MINIFS(Tableau1[1er],Tableau1[N° BL],Tableau1[[#This Row],[N° BL]],Tableau1[1er],Tableau1[[#This Row],[Date]]),D22015,"")</f>
        <v/>
      </c>
    </row>
    <row r="22017" spans="1:7" ht="14.25" customHeight="1" x14ac:dyDescent="0.25">
      <c r="A22017" s="1" t="s">
        <v>1572</v>
      </c>
      <c r="B22017" s="1" t="s">
        <v>1573</v>
      </c>
      <c r="C22017" s="7">
        <v>45474.531736111108</v>
      </c>
      <c r="D22017" s="10">
        <v>209</v>
      </c>
      <c r="E22017" s="1" t="s">
        <v>371</v>
      </c>
      <c r="F22017">
        <f>IF(LEFT(Tableau1[[#This Row],[Eléments modifié]],$J$1)=$I$1,Tableau1[[#This Row],[Date]],9^9)</f>
        <v>387420489</v>
      </c>
      <c r="G22017" s="9" t="str">
        <f>IF(Tableau1[[#This Row],[Date]]=_xlfn.MINIFS(Tableau1[1er],Tableau1[N° BL],Tableau1[[#This Row],[N° BL]],Tableau1[1er],Tableau1[[#This Row],[Date]]),D22016,"")</f>
        <v/>
      </c>
    </row>
    <row r="22018" spans="1:7" ht="14.25" customHeight="1" x14ac:dyDescent="0.25">
      <c r="A22018" s="1" t="s">
        <v>1572</v>
      </c>
      <c r="B22018" s="1" t="s">
        <v>1573</v>
      </c>
      <c r="C22018" s="7">
        <v>45474.531921296293</v>
      </c>
      <c r="D22018" s="10">
        <v>209</v>
      </c>
      <c r="E22018" s="1" t="s">
        <v>41</v>
      </c>
      <c r="F22018">
        <f>IF(LEFT(Tableau1[[#This Row],[Eléments modifié]],$J$1)=$I$1,Tableau1[[#This Row],[Date]],9^9)</f>
        <v>387420489</v>
      </c>
      <c r="G22018" s="9" t="str">
        <f>IF(Tableau1[[#This Row],[Date]]=_xlfn.MINIFS(Tableau1[1er],Tableau1[N° BL],Tableau1[[#This Row],[N° BL]],Tableau1[1er],Tableau1[[#This Row],[Date]]),D22017,"")</f>
        <v/>
      </c>
    </row>
    <row r="22019" spans="1:7" ht="14.25" customHeight="1" x14ac:dyDescent="0.25">
      <c r="A22019" s="1" t="s">
        <v>1572</v>
      </c>
      <c r="B22019" s="1" t="s">
        <v>1573</v>
      </c>
      <c r="C22019" s="7">
        <v>45474.532013888886</v>
      </c>
      <c r="D22019" s="10">
        <v>188</v>
      </c>
      <c r="E22019" s="1" t="s">
        <v>371</v>
      </c>
      <c r="F22019">
        <f>IF(LEFT(Tableau1[[#This Row],[Eléments modifié]],$J$1)=$I$1,Tableau1[[#This Row],[Date]],9^9)</f>
        <v>387420489</v>
      </c>
      <c r="G22019" s="9" t="str">
        <f>IF(Tableau1[[#This Row],[Date]]=_xlfn.MINIFS(Tableau1[1er],Tableau1[N° BL],Tableau1[[#This Row],[N° BL]],Tableau1[1er],Tableau1[[#This Row],[Date]]),D22018,"")</f>
        <v/>
      </c>
    </row>
    <row r="22020" spans="1:7" ht="14.25" customHeight="1" x14ac:dyDescent="0.25">
      <c r="A22020" s="1" t="s">
        <v>1572</v>
      </c>
      <c r="B22020" s="1" t="s">
        <v>1573</v>
      </c>
      <c r="C22020" s="7">
        <v>45474.559675925928</v>
      </c>
      <c r="D22020" s="10">
        <v>189</v>
      </c>
      <c r="E22020" s="1" t="s">
        <v>7</v>
      </c>
      <c r="F22020">
        <f>IF(LEFT(Tableau1[[#This Row],[Eléments modifié]],$J$1)=$I$1,Tableau1[[#This Row],[Date]],9^9)</f>
        <v>45474.559675925928</v>
      </c>
      <c r="G22020" s="9">
        <f>IF(Tableau1[[#This Row],[Date]]=_xlfn.MINIFS(Tableau1[1er],Tableau1[N° BL],Tableau1[[#This Row],[N° BL]],Tableau1[1er],Tableau1[[#This Row],[Date]]),D22019,"")</f>
        <v>188</v>
      </c>
    </row>
    <row r="22021" spans="1:7" ht="14.25" customHeight="1" x14ac:dyDescent="0.25">
      <c r="A22021" s="1" t="s">
        <v>1530</v>
      </c>
      <c r="B22021" s="1" t="s">
        <v>1531</v>
      </c>
      <c r="C22021" s="7">
        <v>45475.393807870372</v>
      </c>
      <c r="D22021" s="10">
        <v>209</v>
      </c>
      <c r="E22021" s="1" t="s">
        <v>371</v>
      </c>
      <c r="F22021">
        <f>IF(LEFT(Tableau1[[#This Row],[Eléments modifié]],$J$1)=$I$1,Tableau1[[#This Row],[Date]],9^9)</f>
        <v>387420489</v>
      </c>
      <c r="G22021" s="9" t="str">
        <f>IF(Tableau1[[#This Row],[Date]]=_xlfn.MINIFS(Tableau1[1er],Tableau1[N° BL],Tableau1[[#This Row],[N° BL]],Tableau1[1er],Tableau1[[#This Row],[Date]]),D22020,"")</f>
        <v/>
      </c>
    </row>
    <row r="22022" spans="1:7" ht="14.25" customHeight="1" x14ac:dyDescent="0.25">
      <c r="A22022" s="1" t="s">
        <v>1530</v>
      </c>
      <c r="B22022" s="1" t="s">
        <v>1531</v>
      </c>
      <c r="C22022" s="7">
        <v>45475.399548611109</v>
      </c>
      <c r="D22022" s="10">
        <v>209</v>
      </c>
      <c r="E22022" s="1" t="s">
        <v>41</v>
      </c>
      <c r="F22022">
        <f>IF(LEFT(Tableau1[[#This Row],[Eléments modifié]],$J$1)=$I$1,Tableau1[[#This Row],[Date]],9^9)</f>
        <v>387420489</v>
      </c>
      <c r="G22022" s="9" t="str">
        <f>IF(Tableau1[[#This Row],[Date]]=_xlfn.MINIFS(Tableau1[1er],Tableau1[N° BL],Tableau1[[#This Row],[N° BL]],Tableau1[1er],Tableau1[[#This Row],[Date]]),D22021,"")</f>
        <v/>
      </c>
    </row>
    <row r="22023" spans="1:7" ht="14.25" customHeight="1" x14ac:dyDescent="0.25">
      <c r="A22023" s="1" t="s">
        <v>1530</v>
      </c>
      <c r="B22023" s="1" t="s">
        <v>1531</v>
      </c>
      <c r="C22023" s="7">
        <v>45475.399594907409</v>
      </c>
      <c r="D22023" s="10">
        <v>209</v>
      </c>
      <c r="E22023" s="1" t="s">
        <v>371</v>
      </c>
      <c r="F22023">
        <f>IF(LEFT(Tableau1[[#This Row],[Eléments modifié]],$J$1)=$I$1,Tableau1[[#This Row],[Date]],9^9)</f>
        <v>387420489</v>
      </c>
      <c r="G22023" s="9" t="str">
        <f>IF(Tableau1[[#This Row],[Date]]=_xlfn.MINIFS(Tableau1[1er],Tableau1[N° BL],Tableau1[[#This Row],[N° BL]],Tableau1[1er],Tableau1[[#This Row],[Date]]),D22022,"")</f>
        <v/>
      </c>
    </row>
    <row r="22024" spans="1:7" ht="14.25" customHeight="1" x14ac:dyDescent="0.25">
      <c r="A22024" s="1" t="s">
        <v>1530</v>
      </c>
      <c r="B22024" s="1" t="s">
        <v>1531</v>
      </c>
      <c r="C22024" s="7">
        <v>45475.407962962963</v>
      </c>
      <c r="D22024" s="10">
        <v>209</v>
      </c>
      <c r="E22024" s="1" t="s">
        <v>7</v>
      </c>
      <c r="F22024">
        <f>IF(LEFT(Tableau1[[#This Row],[Eléments modifié]],$J$1)=$I$1,Tableau1[[#This Row],[Date]],9^9)</f>
        <v>45475.407962962963</v>
      </c>
      <c r="G22024" s="9">
        <f>IF(Tableau1[[#This Row],[Date]]=_xlfn.MINIFS(Tableau1[1er],Tableau1[N° BL],Tableau1[[#This Row],[N° BL]],Tableau1[1er],Tableau1[[#This Row],[Date]]),D22023,"")</f>
        <v>209</v>
      </c>
    </row>
    <row r="22025" spans="1:7" ht="14.25" customHeight="1" x14ac:dyDescent="0.25">
      <c r="A22025" s="1" t="s">
        <v>1528</v>
      </c>
      <c r="B22025" s="1" t="s">
        <v>1529</v>
      </c>
      <c r="C22025" s="7">
        <v>45475.392187500001</v>
      </c>
      <c r="D22025" s="10">
        <v>209</v>
      </c>
      <c r="E22025" s="1" t="s">
        <v>14</v>
      </c>
      <c r="F22025">
        <f>IF(LEFT(Tableau1[[#This Row],[Eléments modifié]],$J$1)=$I$1,Tableau1[[#This Row],[Date]],9^9)</f>
        <v>387420489</v>
      </c>
      <c r="G22025" s="9" t="str">
        <f>IF(Tableau1[[#This Row],[Date]]=_xlfn.MINIFS(Tableau1[1er],Tableau1[N° BL],Tableau1[[#This Row],[N° BL]],Tableau1[1er],Tableau1[[#This Row],[Date]]),D22024,"")</f>
        <v/>
      </c>
    </row>
    <row r="22026" spans="1:7" ht="14.25" customHeight="1" x14ac:dyDescent="0.25">
      <c r="A22026" s="1" t="s">
        <v>1528</v>
      </c>
      <c r="B22026" s="1" t="s">
        <v>1529</v>
      </c>
      <c r="C22026" s="7">
        <v>45475.40828703704</v>
      </c>
      <c r="D22026" s="10">
        <v>189</v>
      </c>
      <c r="E22026" s="1" t="s">
        <v>7</v>
      </c>
      <c r="F22026">
        <f>IF(LEFT(Tableau1[[#This Row],[Eléments modifié]],$J$1)=$I$1,Tableau1[[#This Row],[Date]],9^9)</f>
        <v>45475.40828703704</v>
      </c>
      <c r="G22026" s="9">
        <f>IF(Tableau1[[#This Row],[Date]]=_xlfn.MINIFS(Tableau1[1er],Tableau1[N° BL],Tableau1[[#This Row],[N° BL]],Tableau1[1er],Tableau1[[#This Row],[Date]]),D22025,"")</f>
        <v>209</v>
      </c>
    </row>
    <row r="22027" spans="1:7" ht="14.25" customHeight="1" x14ac:dyDescent="0.25">
      <c r="A22027" s="1" t="s">
        <v>1532</v>
      </c>
      <c r="B22027" s="1" t="s">
        <v>1533</v>
      </c>
      <c r="C22027" s="7">
        <v>45475.392141203702</v>
      </c>
      <c r="D22027" s="10">
        <v>189</v>
      </c>
      <c r="E22027" s="1" t="s">
        <v>371</v>
      </c>
      <c r="F22027">
        <f>IF(LEFT(Tableau1[[#This Row],[Eléments modifié]],$J$1)=$I$1,Tableau1[[#This Row],[Date]],9^9)</f>
        <v>387420489</v>
      </c>
      <c r="G22027" s="9" t="str">
        <f>IF(Tableau1[[#This Row],[Date]]=_xlfn.MINIFS(Tableau1[1er],Tableau1[N° BL],Tableau1[[#This Row],[N° BL]],Tableau1[1er],Tableau1[[#This Row],[Date]]),D22026,"")</f>
        <v/>
      </c>
    </row>
    <row r="22028" spans="1:7" ht="14.25" customHeight="1" x14ac:dyDescent="0.25">
      <c r="A22028" s="1" t="s">
        <v>1532</v>
      </c>
      <c r="B22028" s="1" t="s">
        <v>1533</v>
      </c>
      <c r="C22028" s="7">
        <v>45475.393784722219</v>
      </c>
      <c r="D22028" s="10">
        <v>209</v>
      </c>
      <c r="E22028" s="1" t="s">
        <v>7</v>
      </c>
      <c r="F22028">
        <f>IF(LEFT(Tableau1[[#This Row],[Eléments modifié]],$J$1)=$I$1,Tableau1[[#This Row],[Date]],9^9)</f>
        <v>45475.393784722219</v>
      </c>
      <c r="G22028" s="9">
        <f>IF(Tableau1[[#This Row],[Date]]=_xlfn.MINIFS(Tableau1[1er],Tableau1[N° BL],Tableau1[[#This Row],[N° BL]],Tableau1[1er],Tableau1[[#This Row],[Date]]),D22027,"")</f>
        <v>189</v>
      </c>
    </row>
    <row r="22029" spans="1:7" ht="14.25" customHeight="1" x14ac:dyDescent="0.25">
      <c r="A22029" s="1" t="s">
        <v>1588</v>
      </c>
      <c r="B22029" s="1" t="s">
        <v>1589</v>
      </c>
      <c r="C22029" s="7">
        <v>45474.491388888891</v>
      </c>
      <c r="D22029" s="10">
        <v>189</v>
      </c>
      <c r="E22029" s="1" t="s">
        <v>371</v>
      </c>
      <c r="F22029">
        <f>IF(LEFT(Tableau1[[#This Row],[Eléments modifié]],$J$1)=$I$1,Tableau1[[#This Row],[Date]],9^9)</f>
        <v>387420489</v>
      </c>
      <c r="G22029" s="9" t="str">
        <f>IF(Tableau1[[#This Row],[Date]]=_xlfn.MINIFS(Tableau1[1er],Tableau1[N° BL],Tableau1[[#This Row],[N° BL]],Tableau1[1er],Tableau1[[#This Row],[Date]]),D22028,"")</f>
        <v/>
      </c>
    </row>
    <row r="22030" spans="1:7" ht="14.25" customHeight="1" x14ac:dyDescent="0.25">
      <c r="A22030" s="1" t="s">
        <v>1588</v>
      </c>
      <c r="B22030" s="1" t="s">
        <v>1589</v>
      </c>
      <c r="C22030" s="7">
        <v>45474.494340277779</v>
      </c>
      <c r="D22030" s="10">
        <v>209</v>
      </c>
      <c r="E22030" s="1" t="s">
        <v>7</v>
      </c>
      <c r="F22030">
        <f>IF(LEFT(Tableau1[[#This Row],[Eléments modifié]],$J$1)=$I$1,Tableau1[[#This Row],[Date]],9^9)</f>
        <v>45474.494340277779</v>
      </c>
      <c r="G22030" s="9">
        <f>IF(Tableau1[[#This Row],[Date]]=_xlfn.MINIFS(Tableau1[1er],Tableau1[N° BL],Tableau1[[#This Row],[N° BL]],Tableau1[1er],Tableau1[[#This Row],[Date]]),D22029,"")</f>
        <v>189</v>
      </c>
    </row>
    <row r="22031" spans="1:7" ht="14.25" customHeight="1" x14ac:dyDescent="0.25">
      <c r="A22031" s="1" t="s">
        <v>1550</v>
      </c>
      <c r="B22031" s="1" t="s">
        <v>1551</v>
      </c>
      <c r="C22031" s="7">
        <v>45474.574780092589</v>
      </c>
      <c r="D22031" s="10">
        <v>176</v>
      </c>
      <c r="E22031" s="1" t="s">
        <v>371</v>
      </c>
      <c r="F22031">
        <f>IF(LEFT(Tableau1[[#This Row],[Eléments modifié]],$J$1)=$I$1,Tableau1[[#This Row],[Date]],9^9)</f>
        <v>387420489</v>
      </c>
      <c r="G22031" s="9" t="str">
        <f>IF(Tableau1[[#This Row],[Date]]=_xlfn.MINIFS(Tableau1[1er],Tableau1[N° BL],Tableau1[[#This Row],[N° BL]],Tableau1[1er],Tableau1[[#This Row],[Date]]),D22030,"")</f>
        <v/>
      </c>
    </row>
    <row r="22032" spans="1:7" ht="14.25" customHeight="1" x14ac:dyDescent="0.25">
      <c r="A22032" s="1" t="s">
        <v>1550</v>
      </c>
      <c r="B22032" s="1" t="s">
        <v>1551</v>
      </c>
      <c r="C22032" s="7">
        <v>45474.580590277779</v>
      </c>
      <c r="D22032" s="10">
        <v>189</v>
      </c>
      <c r="E22032" s="1" t="s">
        <v>20</v>
      </c>
      <c r="F22032">
        <f>IF(LEFT(Tableau1[[#This Row],[Eléments modifié]],$J$1)=$I$1,Tableau1[[#This Row],[Date]],9^9)</f>
        <v>387420489</v>
      </c>
      <c r="G22032" s="9" t="str">
        <f>IF(Tableau1[[#This Row],[Date]]=_xlfn.MINIFS(Tableau1[1er],Tableau1[N° BL],Tableau1[[#This Row],[N° BL]],Tableau1[1er],Tableau1[[#This Row],[Date]]),D22031,"")</f>
        <v/>
      </c>
    </row>
    <row r="22033" spans="1:7" ht="14.25" customHeight="1" x14ac:dyDescent="0.25">
      <c r="A22033" s="1" t="s">
        <v>1550</v>
      </c>
      <c r="B22033" s="1" t="s">
        <v>1551</v>
      </c>
      <c r="C22033" s="7">
        <v>45474.581122685187</v>
      </c>
      <c r="D22033" s="10">
        <v>188</v>
      </c>
      <c r="E22033" s="1" t="s">
        <v>14</v>
      </c>
      <c r="F22033">
        <f>IF(LEFT(Tableau1[[#This Row],[Eléments modifié]],$J$1)=$I$1,Tableau1[[#This Row],[Date]],9^9)</f>
        <v>387420489</v>
      </c>
      <c r="G22033" s="9" t="str">
        <f>IF(Tableau1[[#This Row],[Date]]=_xlfn.MINIFS(Tableau1[1er],Tableau1[N° BL],Tableau1[[#This Row],[N° BL]],Tableau1[1er],Tableau1[[#This Row],[Date]]),D22032,"")</f>
        <v/>
      </c>
    </row>
    <row r="22034" spans="1:7" ht="14.25" customHeight="1" x14ac:dyDescent="0.25">
      <c r="A22034" s="1" t="s">
        <v>1550</v>
      </c>
      <c r="B22034" s="1" t="s">
        <v>1551</v>
      </c>
      <c r="C22034" s="7">
        <v>45475.330011574071</v>
      </c>
      <c r="D22034" s="10">
        <v>189</v>
      </c>
      <c r="E22034" s="1" t="s">
        <v>7</v>
      </c>
      <c r="F22034">
        <f>IF(LEFT(Tableau1[[#This Row],[Eléments modifié]],$J$1)=$I$1,Tableau1[[#This Row],[Date]],9^9)</f>
        <v>45475.330011574071</v>
      </c>
      <c r="G22034" s="9">
        <f>IF(Tableau1[[#This Row],[Date]]=_xlfn.MINIFS(Tableau1[1er],Tableau1[N° BL],Tableau1[[#This Row],[N° BL]],Tableau1[1er],Tableau1[[#This Row],[Date]]),D22033,"")</f>
        <v>188</v>
      </c>
    </row>
    <row r="22035" spans="1:7" ht="14.25" customHeight="1" x14ac:dyDescent="0.25">
      <c r="A22035" s="1" t="s">
        <v>1466</v>
      </c>
      <c r="B22035" s="1" t="s">
        <v>1467</v>
      </c>
      <c r="C22035" s="7">
        <v>45476.293032407404</v>
      </c>
      <c r="D22035" s="10">
        <v>176</v>
      </c>
      <c r="E22035" s="1" t="s">
        <v>111</v>
      </c>
      <c r="F22035">
        <f>IF(LEFT(Tableau1[[#This Row],[Eléments modifié]],$J$1)=$I$1,Tableau1[[#This Row],[Date]],9^9)</f>
        <v>387420489</v>
      </c>
      <c r="G22035" s="9" t="str">
        <f>IF(Tableau1[[#This Row],[Date]]=_xlfn.MINIFS(Tableau1[1er],Tableau1[N° BL],Tableau1[[#This Row],[N° BL]],Tableau1[1er],Tableau1[[#This Row],[Date]]),D22034,"")</f>
        <v/>
      </c>
    </row>
    <row r="22036" spans="1:7" ht="14.25" customHeight="1" x14ac:dyDescent="0.25">
      <c r="A22036" s="1" t="s">
        <v>1466</v>
      </c>
      <c r="B22036" s="1" t="s">
        <v>1467</v>
      </c>
      <c r="C22036" s="7">
        <v>45476.29315972222</v>
      </c>
      <c r="D22036" s="10">
        <v>176</v>
      </c>
      <c r="E22036" s="1" t="s">
        <v>20</v>
      </c>
      <c r="F22036">
        <f>IF(LEFT(Tableau1[[#This Row],[Eléments modifié]],$J$1)=$I$1,Tableau1[[#This Row],[Date]],9^9)</f>
        <v>387420489</v>
      </c>
      <c r="G22036" s="9" t="str">
        <f>IF(Tableau1[[#This Row],[Date]]=_xlfn.MINIFS(Tableau1[1er],Tableau1[N° BL],Tableau1[[#This Row],[N° BL]],Tableau1[1er],Tableau1[[#This Row],[Date]]),D22035,"")</f>
        <v/>
      </c>
    </row>
    <row r="22037" spans="1:7" ht="14.25" customHeight="1" x14ac:dyDescent="0.25">
      <c r="A22037" s="1" t="s">
        <v>1466</v>
      </c>
      <c r="B22037" s="1" t="s">
        <v>1467</v>
      </c>
      <c r="C22037" s="7">
        <v>45476.293668981481</v>
      </c>
      <c r="D22037" s="10">
        <v>179</v>
      </c>
      <c r="E22037" s="1" t="s">
        <v>111</v>
      </c>
      <c r="F22037">
        <f>IF(LEFT(Tableau1[[#This Row],[Eléments modifié]],$J$1)=$I$1,Tableau1[[#This Row],[Date]],9^9)</f>
        <v>387420489</v>
      </c>
      <c r="G22037" s="9" t="str">
        <f>IF(Tableau1[[#This Row],[Date]]=_xlfn.MINIFS(Tableau1[1er],Tableau1[N° BL],Tableau1[[#This Row],[N° BL]],Tableau1[1er],Tableau1[[#This Row],[Date]]),D22036,"")</f>
        <v/>
      </c>
    </row>
    <row r="22038" spans="1:7" ht="14.25" customHeight="1" x14ac:dyDescent="0.25">
      <c r="A22038" s="1" t="s">
        <v>1466</v>
      </c>
      <c r="B22038" s="1" t="s">
        <v>1467</v>
      </c>
      <c r="C22038" s="7">
        <v>45476.411458333336</v>
      </c>
      <c r="D22038" s="10">
        <v>176</v>
      </c>
      <c r="E22038" s="1" t="s">
        <v>7</v>
      </c>
      <c r="F22038">
        <f>IF(LEFT(Tableau1[[#This Row],[Eléments modifié]],$J$1)=$I$1,Tableau1[[#This Row],[Date]],9^9)</f>
        <v>45476.411458333336</v>
      </c>
      <c r="G22038" s="9">
        <f>IF(Tableau1[[#This Row],[Date]]=_xlfn.MINIFS(Tableau1[1er],Tableau1[N° BL],Tableau1[[#This Row],[N° BL]],Tableau1[1er],Tableau1[[#This Row],[Date]]),D22037,"")</f>
        <v>179</v>
      </c>
    </row>
    <row r="22039" spans="1:7" ht="14.25" customHeight="1" x14ac:dyDescent="0.25">
      <c r="A22039" s="1" t="s">
        <v>1556</v>
      </c>
      <c r="B22039" s="1" t="s">
        <v>1557</v>
      </c>
      <c r="C22039" s="7">
        <v>45474.574884259258</v>
      </c>
      <c r="D22039" s="10">
        <v>188</v>
      </c>
      <c r="E22039" s="1" t="s">
        <v>111</v>
      </c>
      <c r="F22039">
        <f>IF(LEFT(Tableau1[[#This Row],[Eléments modifié]],$J$1)=$I$1,Tableau1[[#This Row],[Date]],9^9)</f>
        <v>387420489</v>
      </c>
      <c r="G22039" s="9" t="str">
        <f>IF(Tableau1[[#This Row],[Date]]=_xlfn.MINIFS(Tableau1[1er],Tableau1[N° BL],Tableau1[[#This Row],[N° BL]],Tableau1[1er],Tableau1[[#This Row],[Date]]),D22038,"")</f>
        <v/>
      </c>
    </row>
    <row r="22040" spans="1:7" ht="14.25" customHeight="1" x14ac:dyDescent="0.25">
      <c r="A22040" s="1" t="s">
        <v>1556</v>
      </c>
      <c r="B22040" s="1" t="s">
        <v>1557</v>
      </c>
      <c r="C22040" s="7">
        <v>45474.601875</v>
      </c>
      <c r="D22040" s="10">
        <v>176</v>
      </c>
      <c r="E22040" s="1" t="s">
        <v>41</v>
      </c>
      <c r="F22040">
        <f>IF(LEFT(Tableau1[[#This Row],[Eléments modifié]],$J$1)=$I$1,Tableau1[[#This Row],[Date]],9^9)</f>
        <v>387420489</v>
      </c>
      <c r="G22040" s="9" t="str">
        <f>IF(Tableau1[[#This Row],[Date]]=_xlfn.MINIFS(Tableau1[1er],Tableau1[N° BL],Tableau1[[#This Row],[N° BL]],Tableau1[1er],Tableau1[[#This Row],[Date]]),D22039,"")</f>
        <v/>
      </c>
    </row>
    <row r="22041" spans="1:7" ht="14.25" customHeight="1" x14ac:dyDescent="0.25">
      <c r="A22041" s="1" t="s">
        <v>1556</v>
      </c>
      <c r="B22041" s="1" t="s">
        <v>1557</v>
      </c>
      <c r="C22041" s="7">
        <v>45475.288402777776</v>
      </c>
      <c r="D22041" s="10">
        <v>209</v>
      </c>
      <c r="E22041" s="1" t="s">
        <v>111</v>
      </c>
      <c r="F22041">
        <f>IF(LEFT(Tableau1[[#This Row],[Eléments modifié]],$J$1)=$I$1,Tableau1[[#This Row],[Date]],9^9)</f>
        <v>387420489</v>
      </c>
      <c r="G22041" s="9" t="str">
        <f>IF(Tableau1[[#This Row],[Date]]=_xlfn.MINIFS(Tableau1[1er],Tableau1[N° BL],Tableau1[[#This Row],[N° BL]],Tableau1[1er],Tableau1[[#This Row],[Date]]),D22040,"")</f>
        <v/>
      </c>
    </row>
    <row r="22042" spans="1:7" ht="14.25" customHeight="1" x14ac:dyDescent="0.25">
      <c r="A22042" s="1" t="s">
        <v>1556</v>
      </c>
      <c r="B22042" s="1" t="s">
        <v>1557</v>
      </c>
      <c r="C22042" s="7">
        <v>45475.303518518522</v>
      </c>
      <c r="D22042" s="10">
        <v>176</v>
      </c>
      <c r="E22042" s="1" t="s">
        <v>7</v>
      </c>
      <c r="F22042">
        <f>IF(LEFT(Tableau1[[#This Row],[Eléments modifié]],$J$1)=$I$1,Tableau1[[#This Row],[Date]],9^9)</f>
        <v>45475.303518518522</v>
      </c>
      <c r="G22042" s="9">
        <f>IF(Tableau1[[#This Row],[Date]]=_xlfn.MINIFS(Tableau1[1er],Tableau1[N° BL],Tableau1[[#This Row],[N° BL]],Tableau1[1er],Tableau1[[#This Row],[Date]]),D22041,"")</f>
        <v>209</v>
      </c>
    </row>
    <row r="22043" spans="1:7" ht="14.25" customHeight="1" x14ac:dyDescent="0.25">
      <c r="A22043" s="1" t="s">
        <v>1478</v>
      </c>
      <c r="B22043" s="1" t="s">
        <v>1479</v>
      </c>
      <c r="C22043" s="7">
        <v>45475.457407407404</v>
      </c>
      <c r="D22043" s="10">
        <v>176</v>
      </c>
      <c r="E22043" s="1" t="s">
        <v>371</v>
      </c>
      <c r="F22043">
        <f>IF(LEFT(Tableau1[[#This Row],[Eléments modifié]],$J$1)=$I$1,Tableau1[[#This Row],[Date]],9^9)</f>
        <v>387420489</v>
      </c>
      <c r="G22043" s="9" t="str">
        <f>IF(Tableau1[[#This Row],[Date]]=_xlfn.MINIFS(Tableau1[1er],Tableau1[N° BL],Tableau1[[#This Row],[N° BL]],Tableau1[1er],Tableau1[[#This Row],[Date]]),D22042,"")</f>
        <v/>
      </c>
    </row>
    <row r="22044" spans="1:7" ht="14.25" customHeight="1" x14ac:dyDescent="0.25">
      <c r="A22044" s="1" t="s">
        <v>1478</v>
      </c>
      <c r="B22044" s="1" t="s">
        <v>1479</v>
      </c>
      <c r="C22044" s="7">
        <v>45475.462199074071</v>
      </c>
      <c r="D22044" s="10">
        <v>209</v>
      </c>
      <c r="E22044" s="1" t="s">
        <v>7</v>
      </c>
      <c r="F22044">
        <f>IF(LEFT(Tableau1[[#This Row],[Eléments modifié]],$J$1)=$I$1,Tableau1[[#This Row],[Date]],9^9)</f>
        <v>45475.462199074071</v>
      </c>
      <c r="G22044" s="9">
        <f>IF(Tableau1[[#This Row],[Date]]=_xlfn.MINIFS(Tableau1[1er],Tableau1[N° BL],Tableau1[[#This Row],[N° BL]],Tableau1[1er],Tableau1[[#This Row],[Date]]),D22043,"")</f>
        <v>176</v>
      </c>
    </row>
    <row r="22045" spans="1:7" ht="14.25" customHeight="1" x14ac:dyDescent="0.25">
      <c r="A22045" s="1" t="s">
        <v>1478</v>
      </c>
      <c r="B22045" s="1" t="s">
        <v>1479</v>
      </c>
      <c r="C22045" s="7">
        <v>45476.344490740739</v>
      </c>
      <c r="D22045" s="10">
        <v>188</v>
      </c>
      <c r="E22045" s="1" t="s">
        <v>98</v>
      </c>
      <c r="F22045">
        <f>IF(LEFT(Tableau1[[#This Row],[Eléments modifié]],$J$1)=$I$1,Tableau1[[#This Row],[Date]],9^9)</f>
        <v>387420489</v>
      </c>
      <c r="G22045" s="9" t="str">
        <f>IF(Tableau1[[#This Row],[Date]]=_xlfn.MINIFS(Tableau1[1er],Tableau1[N° BL],Tableau1[[#This Row],[N° BL]],Tableau1[1er],Tableau1[[#This Row],[Date]]),D22044,"")</f>
        <v/>
      </c>
    </row>
    <row r="22046" spans="1:7" ht="14.25" customHeight="1" x14ac:dyDescent="0.25">
      <c r="A22046" s="1" t="s">
        <v>1478</v>
      </c>
      <c r="B22046" s="1" t="s">
        <v>1479</v>
      </c>
      <c r="C22046" s="7">
        <v>45476.350104166668</v>
      </c>
      <c r="D22046" s="10">
        <v>188</v>
      </c>
      <c r="E22046" s="1" t="s">
        <v>32</v>
      </c>
      <c r="F22046">
        <f>IF(LEFT(Tableau1[[#This Row],[Eléments modifié]],$J$1)=$I$1,Tableau1[[#This Row],[Date]],9^9)</f>
        <v>387420489</v>
      </c>
      <c r="G22046" s="9" t="str">
        <f>IF(Tableau1[[#This Row],[Date]]=_xlfn.MINIFS(Tableau1[1er],Tableau1[N° BL],Tableau1[[#This Row],[N° BL]],Tableau1[1er],Tableau1[[#This Row],[Date]]),D22045,"")</f>
        <v/>
      </c>
    </row>
    <row r="22047" spans="1:7" ht="14.25" customHeight="1" x14ac:dyDescent="0.25">
      <c r="A22047" s="1" t="s">
        <v>1478</v>
      </c>
      <c r="B22047" s="1" t="s">
        <v>1479</v>
      </c>
      <c r="C22047" s="7">
        <v>45476.35050925926</v>
      </c>
      <c r="D22047" s="10">
        <v>188</v>
      </c>
      <c r="E22047" s="1" t="s">
        <v>7</v>
      </c>
      <c r="F22047">
        <f>IF(LEFT(Tableau1[[#This Row],[Eléments modifié]],$J$1)=$I$1,Tableau1[[#This Row],[Date]],9^9)</f>
        <v>45476.35050925926</v>
      </c>
      <c r="G22047" s="9">
        <f>IF(Tableau1[[#This Row],[Date]]=_xlfn.MINIFS(Tableau1[1er],Tableau1[N° BL],Tableau1[[#This Row],[N° BL]],Tableau1[1er],Tableau1[[#This Row],[Date]]),D22046,"")</f>
        <v>188</v>
      </c>
    </row>
    <row r="22048" spans="1:7" ht="14.25" customHeight="1" x14ac:dyDescent="0.25">
      <c r="A22048" s="1" t="s">
        <v>1542</v>
      </c>
      <c r="B22048" s="1" t="s">
        <v>1543</v>
      </c>
      <c r="C22048" s="7">
        <v>45475.330046296294</v>
      </c>
      <c r="D22048" s="10">
        <v>176</v>
      </c>
      <c r="E22048" s="1" t="s">
        <v>14</v>
      </c>
      <c r="F22048">
        <f>IF(LEFT(Tableau1[[#This Row],[Eléments modifié]],$J$1)=$I$1,Tableau1[[#This Row],[Date]],9^9)</f>
        <v>387420489</v>
      </c>
      <c r="G22048" s="9" t="str">
        <f>IF(Tableau1[[#This Row],[Date]]=_xlfn.MINIFS(Tableau1[1er],Tableau1[N° BL],Tableau1[[#This Row],[N° BL]],Tableau1[1er],Tableau1[[#This Row],[Date]]),D22047,"")</f>
        <v/>
      </c>
    </row>
    <row r="22049" spans="1:7" ht="14.25" customHeight="1" x14ac:dyDescent="0.25">
      <c r="A22049" s="1" t="s">
        <v>1542</v>
      </c>
      <c r="B22049" s="1" t="s">
        <v>1543</v>
      </c>
      <c r="C22049" s="7">
        <v>45475.36414351852</v>
      </c>
      <c r="D22049" s="10">
        <v>189</v>
      </c>
      <c r="E22049" s="1" t="s">
        <v>41</v>
      </c>
      <c r="F22049">
        <f>IF(LEFT(Tableau1[[#This Row],[Eléments modifié]],$J$1)=$I$1,Tableau1[[#This Row],[Date]],9^9)</f>
        <v>387420489</v>
      </c>
      <c r="G22049" s="9" t="str">
        <f>IF(Tableau1[[#This Row],[Date]]=_xlfn.MINIFS(Tableau1[1er],Tableau1[N° BL],Tableau1[[#This Row],[N° BL]],Tableau1[1er],Tableau1[[#This Row],[Date]]),D22048,"")</f>
        <v/>
      </c>
    </row>
    <row r="22050" spans="1:7" ht="14.25" customHeight="1" x14ac:dyDescent="0.25">
      <c r="A22050" s="1" t="s">
        <v>1542</v>
      </c>
      <c r="B22050" s="1" t="s">
        <v>1543</v>
      </c>
      <c r="C22050" s="7">
        <v>45475.364351851851</v>
      </c>
      <c r="D22050" s="10">
        <v>209</v>
      </c>
      <c r="E22050" s="1" t="s">
        <v>14</v>
      </c>
      <c r="F22050">
        <f>IF(LEFT(Tableau1[[#This Row],[Eléments modifié]],$J$1)=$I$1,Tableau1[[#This Row],[Date]],9^9)</f>
        <v>387420489</v>
      </c>
      <c r="G22050" s="9" t="str">
        <f>IF(Tableau1[[#This Row],[Date]]=_xlfn.MINIFS(Tableau1[1er],Tableau1[N° BL],Tableau1[[#This Row],[N° BL]],Tableau1[1er],Tableau1[[#This Row],[Date]]),D22049,"")</f>
        <v/>
      </c>
    </row>
    <row r="22051" spans="1:7" ht="14.25" customHeight="1" x14ac:dyDescent="0.25">
      <c r="A22051" s="1" t="s">
        <v>1542</v>
      </c>
      <c r="B22051" s="1" t="s">
        <v>1543</v>
      </c>
      <c r="C22051" s="7">
        <v>45475.378333333334</v>
      </c>
      <c r="D22051" s="10">
        <v>189</v>
      </c>
      <c r="E22051" s="1" t="s">
        <v>7</v>
      </c>
      <c r="F22051">
        <f>IF(LEFT(Tableau1[[#This Row],[Eléments modifié]],$J$1)=$I$1,Tableau1[[#This Row],[Date]],9^9)</f>
        <v>45475.378333333334</v>
      </c>
      <c r="G22051" s="9">
        <f>IF(Tableau1[[#This Row],[Date]]=_xlfn.MINIFS(Tableau1[1er],Tableau1[N° BL],Tableau1[[#This Row],[N° BL]],Tableau1[1er],Tableau1[[#This Row],[Date]]),D22050,"")</f>
        <v>209</v>
      </c>
    </row>
    <row r="22052" spans="1:7" ht="14.25" customHeight="1" x14ac:dyDescent="0.25">
      <c r="A22052" s="1" t="s">
        <v>1554</v>
      </c>
      <c r="B22052" s="1" t="s">
        <v>1555</v>
      </c>
      <c r="C22052" s="7">
        <v>45475.30395833333</v>
      </c>
      <c r="D22052" s="10">
        <v>176</v>
      </c>
      <c r="E22052" s="1" t="s">
        <v>111</v>
      </c>
      <c r="F22052">
        <f>IF(LEFT(Tableau1[[#This Row],[Eléments modifié]],$J$1)=$I$1,Tableau1[[#This Row],[Date]],9^9)</f>
        <v>387420489</v>
      </c>
      <c r="G22052" s="9" t="str">
        <f>IF(Tableau1[[#This Row],[Date]]=_xlfn.MINIFS(Tableau1[1er],Tableau1[N° BL],Tableau1[[#This Row],[N° BL]],Tableau1[1er],Tableau1[[#This Row],[Date]]),D22051,"")</f>
        <v/>
      </c>
    </row>
    <row r="22053" spans="1:7" ht="14.25" customHeight="1" x14ac:dyDescent="0.25">
      <c r="A22053" s="1" t="s">
        <v>1554</v>
      </c>
      <c r="B22053" s="1" t="s">
        <v>1555</v>
      </c>
      <c r="C22053" s="7">
        <v>45475.310995370368</v>
      </c>
      <c r="D22053" s="10">
        <v>176</v>
      </c>
      <c r="E22053" s="1" t="s">
        <v>7</v>
      </c>
      <c r="F22053">
        <f>IF(LEFT(Tableau1[[#This Row],[Eléments modifié]],$J$1)=$I$1,Tableau1[[#This Row],[Date]],9^9)</f>
        <v>45475.310995370368</v>
      </c>
      <c r="G22053" s="9">
        <f>IF(Tableau1[[#This Row],[Date]]=_xlfn.MINIFS(Tableau1[1er],Tableau1[N° BL],Tableau1[[#This Row],[N° BL]],Tableau1[1er],Tableau1[[#This Row],[Date]]),D22052,"")</f>
        <v>176</v>
      </c>
    </row>
    <row r="22054" spans="1:7" ht="14.25" customHeight="1" x14ac:dyDescent="0.25">
      <c r="A22054" s="1" t="s">
        <v>1538</v>
      </c>
      <c r="B22054" s="1" t="s">
        <v>1539</v>
      </c>
      <c r="C22054" s="7">
        <v>45475.378368055557</v>
      </c>
      <c r="D22054" s="10">
        <v>209</v>
      </c>
      <c r="E22054" s="1" t="s">
        <v>14</v>
      </c>
      <c r="F22054">
        <f>IF(LEFT(Tableau1[[#This Row],[Eléments modifié]],$J$1)=$I$1,Tableau1[[#This Row],[Date]],9^9)</f>
        <v>387420489</v>
      </c>
      <c r="G22054" s="9" t="str">
        <f>IF(Tableau1[[#This Row],[Date]]=_xlfn.MINIFS(Tableau1[1er],Tableau1[N° BL],Tableau1[[#This Row],[N° BL]],Tableau1[1er],Tableau1[[#This Row],[Date]]),D22053,"")</f>
        <v/>
      </c>
    </row>
    <row r="22055" spans="1:7" ht="14.25" customHeight="1" x14ac:dyDescent="0.25">
      <c r="A22055" s="1" t="s">
        <v>1538</v>
      </c>
      <c r="B22055" s="1" t="s">
        <v>1539</v>
      </c>
      <c r="C22055" s="7">
        <v>45475.388391203705</v>
      </c>
      <c r="D22055" s="10">
        <v>189</v>
      </c>
      <c r="E22055" s="1" t="s">
        <v>7</v>
      </c>
      <c r="F22055">
        <f>IF(LEFT(Tableau1[[#This Row],[Eléments modifié]],$J$1)=$I$1,Tableau1[[#This Row],[Date]],9^9)</f>
        <v>45475.388391203705</v>
      </c>
      <c r="G22055" s="9">
        <f>IF(Tableau1[[#This Row],[Date]]=_xlfn.MINIFS(Tableau1[1er],Tableau1[N° BL],Tableau1[[#This Row],[N° BL]],Tableau1[1er],Tableau1[[#This Row],[Date]]),D22054,"")</f>
        <v>209</v>
      </c>
    </row>
    <row r="22056" spans="1:7" ht="14.25" customHeight="1" x14ac:dyDescent="0.25">
      <c r="A22056" s="1" t="s">
        <v>1544</v>
      </c>
      <c r="B22056" s="1" t="s">
        <v>1545</v>
      </c>
      <c r="C22056" s="7">
        <v>45475.367708333331</v>
      </c>
      <c r="D22056" s="10">
        <v>209</v>
      </c>
      <c r="E22056" s="1" t="s">
        <v>371</v>
      </c>
      <c r="F22056">
        <f>IF(LEFT(Tableau1[[#This Row],[Eléments modifié]],$J$1)=$I$1,Tableau1[[#This Row],[Date]],9^9)</f>
        <v>387420489</v>
      </c>
      <c r="G22056" s="9" t="str">
        <f>IF(Tableau1[[#This Row],[Date]]=_xlfn.MINIFS(Tableau1[1er],Tableau1[N° BL],Tableau1[[#This Row],[N° BL]],Tableau1[1er],Tableau1[[#This Row],[Date]]),D22055,"")</f>
        <v/>
      </c>
    </row>
    <row r="22057" spans="1:7" ht="14.25" customHeight="1" x14ac:dyDescent="0.25">
      <c r="A22057" s="1" t="s">
        <v>1544</v>
      </c>
      <c r="B22057" s="1" t="s">
        <v>1545</v>
      </c>
      <c r="C22057" s="7">
        <v>45475.368645833332</v>
      </c>
      <c r="D22057" s="10">
        <v>176</v>
      </c>
      <c r="E22057" s="1" t="s">
        <v>41</v>
      </c>
      <c r="F22057">
        <f>IF(LEFT(Tableau1[[#This Row],[Eléments modifié]],$J$1)=$I$1,Tableau1[[#This Row],[Date]],9^9)</f>
        <v>387420489</v>
      </c>
      <c r="G22057" s="9" t="str">
        <f>IF(Tableau1[[#This Row],[Date]]=_xlfn.MINIFS(Tableau1[1er],Tableau1[N° BL],Tableau1[[#This Row],[N° BL]],Tableau1[1er],Tableau1[[#This Row],[Date]]),D22056,"")</f>
        <v/>
      </c>
    </row>
    <row r="22058" spans="1:7" ht="14.25" customHeight="1" x14ac:dyDescent="0.25">
      <c r="A22058" s="1" t="s">
        <v>1544</v>
      </c>
      <c r="B22058" s="1" t="s">
        <v>1545</v>
      </c>
      <c r="C22058" s="7">
        <v>45475.368692129632</v>
      </c>
      <c r="D22058" s="10">
        <v>176</v>
      </c>
      <c r="E22058" s="1" t="s">
        <v>371</v>
      </c>
      <c r="F22058">
        <f>IF(LEFT(Tableau1[[#This Row],[Eléments modifié]],$J$1)=$I$1,Tableau1[[#This Row],[Date]],9^9)</f>
        <v>387420489</v>
      </c>
      <c r="G22058" s="9" t="str">
        <f>IF(Tableau1[[#This Row],[Date]]=_xlfn.MINIFS(Tableau1[1er],Tableau1[N° BL],Tableau1[[#This Row],[N° BL]],Tableau1[1er],Tableau1[[#This Row],[Date]]),D22057,"")</f>
        <v/>
      </c>
    </row>
    <row r="22059" spans="1:7" ht="14.25" customHeight="1" x14ac:dyDescent="0.25">
      <c r="A22059" s="1" t="s">
        <v>1544</v>
      </c>
      <c r="B22059" s="1" t="s">
        <v>1545</v>
      </c>
      <c r="C22059" s="7">
        <v>45475.377071759256</v>
      </c>
      <c r="D22059" s="10">
        <v>209</v>
      </c>
      <c r="E22059" s="1" t="s">
        <v>7</v>
      </c>
      <c r="F22059">
        <f>IF(LEFT(Tableau1[[#This Row],[Eléments modifié]],$J$1)=$I$1,Tableau1[[#This Row],[Date]],9^9)</f>
        <v>45475.377071759256</v>
      </c>
      <c r="G22059" s="9">
        <f>IF(Tableau1[[#This Row],[Date]]=_xlfn.MINIFS(Tableau1[1er],Tableau1[N° BL],Tableau1[[#This Row],[N° BL]],Tableau1[1er],Tableau1[[#This Row],[Date]]),D22058,"")</f>
        <v>176</v>
      </c>
    </row>
    <row r="22060" spans="1:7" ht="14.25" customHeight="1" x14ac:dyDescent="0.25">
      <c r="A22060" s="1" t="s">
        <v>1534</v>
      </c>
      <c r="B22060" s="1" t="s">
        <v>1535</v>
      </c>
      <c r="C22060" s="7">
        <v>45475.387395833335</v>
      </c>
      <c r="D22060" s="10">
        <v>209</v>
      </c>
      <c r="E22060" s="1" t="s">
        <v>371</v>
      </c>
      <c r="F22060">
        <f>IF(LEFT(Tableau1[[#This Row],[Eléments modifié]],$J$1)=$I$1,Tableau1[[#This Row],[Date]],9^9)</f>
        <v>387420489</v>
      </c>
      <c r="G22060" s="9" t="str">
        <f>IF(Tableau1[[#This Row],[Date]]=_xlfn.MINIFS(Tableau1[1er],Tableau1[N° BL],Tableau1[[#This Row],[N° BL]],Tableau1[1er],Tableau1[[#This Row],[Date]]),D22059,"")</f>
        <v/>
      </c>
    </row>
    <row r="22061" spans="1:7" ht="14.25" customHeight="1" x14ac:dyDescent="0.25">
      <c r="A22061" s="1" t="s">
        <v>1534</v>
      </c>
      <c r="B22061" s="1" t="s">
        <v>1535</v>
      </c>
      <c r="C22061" s="7">
        <v>45475.387870370374</v>
      </c>
      <c r="D22061" s="10">
        <v>209</v>
      </c>
      <c r="E22061" s="1" t="s">
        <v>41</v>
      </c>
      <c r="F22061">
        <f>IF(LEFT(Tableau1[[#This Row],[Eléments modifié]],$J$1)=$I$1,Tableau1[[#This Row],[Date]],9^9)</f>
        <v>387420489</v>
      </c>
      <c r="G22061" s="9" t="str">
        <f>IF(Tableau1[[#This Row],[Date]]=_xlfn.MINIFS(Tableau1[1er],Tableau1[N° BL],Tableau1[[#This Row],[N° BL]],Tableau1[1er],Tableau1[[#This Row],[Date]]),D22060,"")</f>
        <v/>
      </c>
    </row>
    <row r="22062" spans="1:7" ht="14.25" customHeight="1" x14ac:dyDescent="0.25">
      <c r="A22062" s="1" t="s">
        <v>1534</v>
      </c>
      <c r="B22062" s="1" t="s">
        <v>1535</v>
      </c>
      <c r="C22062" s="7">
        <v>45475.387986111113</v>
      </c>
      <c r="D22062" s="10">
        <v>189</v>
      </c>
      <c r="E22062" s="1" t="s">
        <v>371</v>
      </c>
      <c r="F22062">
        <f>IF(LEFT(Tableau1[[#This Row],[Eléments modifié]],$J$1)=$I$1,Tableau1[[#This Row],[Date]],9^9)</f>
        <v>387420489</v>
      </c>
      <c r="G22062" s="9" t="str">
        <f>IF(Tableau1[[#This Row],[Date]]=_xlfn.MINIFS(Tableau1[1er],Tableau1[N° BL],Tableau1[[#This Row],[N° BL]],Tableau1[1er],Tableau1[[#This Row],[Date]]),D22061,"")</f>
        <v/>
      </c>
    </row>
    <row r="22063" spans="1:7" ht="14.25" customHeight="1" x14ac:dyDescent="0.25">
      <c r="A22063" s="1" t="s">
        <v>1534</v>
      </c>
      <c r="B22063" s="1" t="s">
        <v>1535</v>
      </c>
      <c r="C22063" s="7">
        <v>45475.391979166663</v>
      </c>
      <c r="D22063" s="10">
        <v>209</v>
      </c>
      <c r="E22063" s="1" t="s">
        <v>41</v>
      </c>
      <c r="F22063">
        <f>IF(LEFT(Tableau1[[#This Row],[Eléments modifié]],$J$1)=$I$1,Tableau1[[#This Row],[Date]],9^9)</f>
        <v>387420489</v>
      </c>
      <c r="G22063" s="9" t="str">
        <f>IF(Tableau1[[#This Row],[Date]]=_xlfn.MINIFS(Tableau1[1er],Tableau1[N° BL],Tableau1[[#This Row],[N° BL]],Tableau1[1er],Tableau1[[#This Row],[Date]]),D22062,"")</f>
        <v/>
      </c>
    </row>
    <row r="22064" spans="1:7" ht="14.25" customHeight="1" x14ac:dyDescent="0.25">
      <c r="A22064" s="1" t="s">
        <v>1534</v>
      </c>
      <c r="B22064" s="1" t="s">
        <v>1535</v>
      </c>
      <c r="C22064" s="7">
        <v>45475.39203703704</v>
      </c>
      <c r="D22064" s="10">
        <v>176</v>
      </c>
      <c r="E22064" s="1" t="s">
        <v>371</v>
      </c>
      <c r="F22064">
        <f>IF(LEFT(Tableau1[[#This Row],[Eléments modifié]],$J$1)=$I$1,Tableau1[[#This Row],[Date]],9^9)</f>
        <v>387420489</v>
      </c>
      <c r="G22064" s="9" t="str">
        <f>IF(Tableau1[[#This Row],[Date]]=_xlfn.MINIFS(Tableau1[1er],Tableau1[N° BL],Tableau1[[#This Row],[N° BL]],Tableau1[1er],Tableau1[[#This Row],[Date]]),D22063,"")</f>
        <v/>
      </c>
    </row>
    <row r="22065" spans="1:7" ht="14.25" customHeight="1" x14ac:dyDescent="0.25">
      <c r="A22065" s="1" t="s">
        <v>1534</v>
      </c>
      <c r="B22065" s="1" t="s">
        <v>1535</v>
      </c>
      <c r="C22065" s="7">
        <v>45475.392118055555</v>
      </c>
      <c r="D22065" s="10">
        <v>209</v>
      </c>
      <c r="E22065" s="1" t="s">
        <v>7</v>
      </c>
      <c r="F22065">
        <f>IF(LEFT(Tableau1[[#This Row],[Eléments modifié]],$J$1)=$I$1,Tableau1[[#This Row],[Date]],9^9)</f>
        <v>45475.392118055555</v>
      </c>
      <c r="G22065" s="9">
        <f>IF(Tableau1[[#This Row],[Date]]=_xlfn.MINIFS(Tableau1[1er],Tableau1[N° BL],Tableau1[[#This Row],[N° BL]],Tableau1[1er],Tableau1[[#This Row],[Date]]),D22064,"")</f>
        <v>176</v>
      </c>
    </row>
    <row r="22066" spans="1:7" ht="14.25" customHeight="1" x14ac:dyDescent="0.25">
      <c r="A22066" s="1" t="s">
        <v>1548</v>
      </c>
      <c r="B22066" s="1" t="s">
        <v>1549</v>
      </c>
      <c r="C22066" s="7">
        <v>45475.288483796299</v>
      </c>
      <c r="D22066" s="10">
        <v>209</v>
      </c>
      <c r="E22066" s="1" t="s">
        <v>371</v>
      </c>
      <c r="F22066">
        <f>IF(LEFT(Tableau1[[#This Row],[Eléments modifié]],$J$1)=$I$1,Tableau1[[#This Row],[Date]],9^9)</f>
        <v>387420489</v>
      </c>
      <c r="G22066" s="9" t="str">
        <f>IF(Tableau1[[#This Row],[Date]]=_xlfn.MINIFS(Tableau1[1er],Tableau1[N° BL],Tableau1[[#This Row],[N° BL]],Tableau1[1er],Tableau1[[#This Row],[Date]]),D22065,"")</f>
        <v/>
      </c>
    </row>
    <row r="22067" spans="1:7" ht="14.25" customHeight="1" x14ac:dyDescent="0.25">
      <c r="A22067" s="1" t="s">
        <v>1548</v>
      </c>
      <c r="B22067" s="1" t="s">
        <v>1549</v>
      </c>
      <c r="C22067" s="7">
        <v>45475.302847222221</v>
      </c>
      <c r="D22067" s="10">
        <v>209</v>
      </c>
      <c r="E22067" s="1" t="s">
        <v>20</v>
      </c>
      <c r="F22067">
        <f>IF(LEFT(Tableau1[[#This Row],[Eléments modifié]],$J$1)=$I$1,Tableau1[[#This Row],[Date]],9^9)</f>
        <v>387420489</v>
      </c>
      <c r="G22067" s="9" t="str">
        <f>IF(Tableau1[[#This Row],[Date]]=_xlfn.MINIFS(Tableau1[1er],Tableau1[N° BL],Tableau1[[#This Row],[N° BL]],Tableau1[1er],Tableau1[[#This Row],[Date]]),D22066,"")</f>
        <v/>
      </c>
    </row>
    <row r="22068" spans="1:7" ht="14.25" customHeight="1" x14ac:dyDescent="0.25">
      <c r="A22068" s="1" t="s">
        <v>1548</v>
      </c>
      <c r="B22068" s="1" t="s">
        <v>1549</v>
      </c>
      <c r="C22068" s="7">
        <v>45475.302881944444</v>
      </c>
      <c r="D22068" s="10">
        <v>176</v>
      </c>
      <c r="E22068" s="1" t="s">
        <v>371</v>
      </c>
      <c r="F22068">
        <f>IF(LEFT(Tableau1[[#This Row],[Eléments modifié]],$J$1)=$I$1,Tableau1[[#This Row],[Date]],9^9)</f>
        <v>387420489</v>
      </c>
      <c r="G22068" s="9" t="str">
        <f>IF(Tableau1[[#This Row],[Date]]=_xlfn.MINIFS(Tableau1[1er],Tableau1[N° BL],Tableau1[[#This Row],[N° BL]],Tableau1[1er],Tableau1[[#This Row],[Date]]),D22067,"")</f>
        <v/>
      </c>
    </row>
    <row r="22069" spans="1:7" ht="14.25" customHeight="1" x14ac:dyDescent="0.25">
      <c r="A22069" s="1" t="s">
        <v>1548</v>
      </c>
      <c r="B22069" s="1" t="s">
        <v>1549</v>
      </c>
      <c r="C22069" s="7">
        <v>45475.367673611108</v>
      </c>
      <c r="D22069" s="10">
        <v>209</v>
      </c>
      <c r="E22069" s="1" t="s">
        <v>7</v>
      </c>
      <c r="F22069">
        <f>IF(LEFT(Tableau1[[#This Row],[Eléments modifié]],$J$1)=$I$1,Tableau1[[#This Row],[Date]],9^9)</f>
        <v>45475.367673611108</v>
      </c>
      <c r="G22069" s="9">
        <f>IF(Tableau1[[#This Row],[Date]]=_xlfn.MINIFS(Tableau1[1er],Tableau1[N° BL],Tableau1[[#This Row],[N° BL]],Tableau1[1er],Tableau1[[#This Row],[Date]]),D22068,"")</f>
        <v>176</v>
      </c>
    </row>
    <row r="22070" spans="1:7" ht="14.25" customHeight="1" x14ac:dyDescent="0.25">
      <c r="A22070" s="1" t="s">
        <v>1552</v>
      </c>
      <c r="B22070" s="1" t="s">
        <v>1553</v>
      </c>
      <c r="C22070" s="7">
        <v>45475.311018518521</v>
      </c>
      <c r="D22070" s="10">
        <v>176</v>
      </c>
      <c r="E22070" s="1" t="s">
        <v>111</v>
      </c>
      <c r="F22070">
        <f>IF(LEFT(Tableau1[[#This Row],[Eléments modifié]],$J$1)=$I$1,Tableau1[[#This Row],[Date]],9^9)</f>
        <v>387420489</v>
      </c>
      <c r="G22070" s="9" t="str">
        <f>IF(Tableau1[[#This Row],[Date]]=_xlfn.MINIFS(Tableau1[1er],Tableau1[N° BL],Tableau1[[#This Row],[N° BL]],Tableau1[1er],Tableau1[[#This Row],[Date]]),D22069,"")</f>
        <v/>
      </c>
    </row>
    <row r="22071" spans="1:7" ht="14.25" customHeight="1" x14ac:dyDescent="0.25">
      <c r="A22071" s="1" t="s">
        <v>1552</v>
      </c>
      <c r="B22071" s="1" t="s">
        <v>1553</v>
      </c>
      <c r="C22071" s="7">
        <v>45475.32880787037</v>
      </c>
      <c r="D22071" s="10">
        <v>176</v>
      </c>
      <c r="E22071" s="1" t="s">
        <v>7</v>
      </c>
      <c r="F22071">
        <f>IF(LEFT(Tableau1[[#This Row],[Eléments modifié]],$J$1)=$I$1,Tableau1[[#This Row],[Date]],9^9)</f>
        <v>45475.32880787037</v>
      </c>
      <c r="G22071" s="9">
        <f>IF(Tableau1[[#This Row],[Date]]=_xlfn.MINIFS(Tableau1[1er],Tableau1[N° BL],Tableau1[[#This Row],[N° BL]],Tableau1[1er],Tableau1[[#This Row],[Date]]),D22070,"")</f>
        <v>176</v>
      </c>
    </row>
    <row r="22072" spans="1:7" ht="14.25" customHeight="1" x14ac:dyDescent="0.25">
      <c r="A22072" s="1" t="s">
        <v>1540</v>
      </c>
      <c r="B22072" s="1" t="s">
        <v>1541</v>
      </c>
      <c r="C22072" s="7">
        <v>45475.377118055556</v>
      </c>
      <c r="D22072" s="10">
        <v>209</v>
      </c>
      <c r="E22072" s="1" t="s">
        <v>371</v>
      </c>
      <c r="F22072">
        <f>IF(LEFT(Tableau1[[#This Row],[Eléments modifié]],$J$1)=$I$1,Tableau1[[#This Row],[Date]],9^9)</f>
        <v>387420489</v>
      </c>
      <c r="G22072" s="9" t="str">
        <f>IF(Tableau1[[#This Row],[Date]]=_xlfn.MINIFS(Tableau1[1er],Tableau1[N° BL],Tableau1[[#This Row],[N° BL]],Tableau1[1er],Tableau1[[#This Row],[Date]]),D22071,"")</f>
        <v/>
      </c>
    </row>
    <row r="22073" spans="1:7" ht="14.25" customHeight="1" x14ac:dyDescent="0.25">
      <c r="A22073" s="1" t="s">
        <v>1540</v>
      </c>
      <c r="B22073" s="1" t="s">
        <v>1541</v>
      </c>
      <c r="C22073" s="7">
        <v>45475.377418981479</v>
      </c>
      <c r="D22073" s="10">
        <v>209</v>
      </c>
      <c r="E22073" s="1" t="s">
        <v>41</v>
      </c>
      <c r="F22073">
        <f>IF(LEFT(Tableau1[[#This Row],[Eléments modifié]],$J$1)=$I$1,Tableau1[[#This Row],[Date]],9^9)</f>
        <v>387420489</v>
      </c>
      <c r="G22073" s="9" t="str">
        <f>IF(Tableau1[[#This Row],[Date]]=_xlfn.MINIFS(Tableau1[1er],Tableau1[N° BL],Tableau1[[#This Row],[N° BL]],Tableau1[1er],Tableau1[[#This Row],[Date]]),D22072,"")</f>
        <v/>
      </c>
    </row>
    <row r="22074" spans="1:7" ht="14.25" customHeight="1" x14ac:dyDescent="0.25">
      <c r="A22074" s="1" t="s">
        <v>1540</v>
      </c>
      <c r="B22074" s="1" t="s">
        <v>1541</v>
      </c>
      <c r="C22074" s="7">
        <v>45475.377500000002</v>
      </c>
      <c r="D22074" s="10">
        <v>189</v>
      </c>
      <c r="E22074" s="1" t="s">
        <v>371</v>
      </c>
      <c r="F22074">
        <f>IF(LEFT(Tableau1[[#This Row],[Eléments modifié]],$J$1)=$I$1,Tableau1[[#This Row],[Date]],9^9)</f>
        <v>387420489</v>
      </c>
      <c r="G22074" s="9" t="str">
        <f>IF(Tableau1[[#This Row],[Date]]=_xlfn.MINIFS(Tableau1[1er],Tableau1[N° BL],Tableau1[[#This Row],[N° BL]],Tableau1[1er],Tableau1[[#This Row],[Date]]),D22073,"")</f>
        <v/>
      </c>
    </row>
    <row r="22075" spans="1:7" ht="14.25" customHeight="1" x14ac:dyDescent="0.25">
      <c r="A22075" s="1" t="s">
        <v>1540</v>
      </c>
      <c r="B22075" s="1" t="s">
        <v>1541</v>
      </c>
      <c r="C22075" s="7">
        <v>45475.38721064815</v>
      </c>
      <c r="D22075" s="10">
        <v>209</v>
      </c>
      <c r="E22075" s="1" t="s">
        <v>7</v>
      </c>
      <c r="F22075">
        <f>IF(LEFT(Tableau1[[#This Row],[Eléments modifié]],$J$1)=$I$1,Tableau1[[#This Row],[Date]],9^9)</f>
        <v>45475.38721064815</v>
      </c>
      <c r="G22075" s="9">
        <f>IF(Tableau1[[#This Row],[Date]]=_xlfn.MINIFS(Tableau1[1er],Tableau1[N° BL],Tableau1[[#This Row],[N° BL]],Tableau1[1er],Tableau1[[#This Row],[Date]]),D22074,"")</f>
        <v>189</v>
      </c>
    </row>
    <row r="22076" spans="1:7" ht="14.25" customHeight="1" x14ac:dyDescent="0.25">
      <c r="A22076" s="1" t="s">
        <v>1536</v>
      </c>
      <c r="B22076" s="1" t="s">
        <v>1537</v>
      </c>
      <c r="C22076" s="7">
        <v>45475.368715277778</v>
      </c>
      <c r="D22076" s="10">
        <v>209</v>
      </c>
      <c r="E22076" s="1" t="s">
        <v>111</v>
      </c>
      <c r="F22076">
        <f>IF(LEFT(Tableau1[[#This Row],[Eléments modifié]],$J$1)=$I$1,Tableau1[[#This Row],[Date]],9^9)</f>
        <v>387420489</v>
      </c>
      <c r="G22076" s="9" t="str">
        <f>IF(Tableau1[[#This Row],[Date]]=_xlfn.MINIFS(Tableau1[1er],Tableau1[N° BL],Tableau1[[#This Row],[N° BL]],Tableau1[1er],Tableau1[[#This Row],[Date]]),D22075,"")</f>
        <v/>
      </c>
    </row>
    <row r="22077" spans="1:7" ht="14.25" customHeight="1" x14ac:dyDescent="0.25">
      <c r="A22077" s="1" t="s">
        <v>1536</v>
      </c>
      <c r="B22077" s="1" t="s">
        <v>1537</v>
      </c>
      <c r="C22077" s="7">
        <v>45475.392071759263</v>
      </c>
      <c r="D22077" s="10">
        <v>176</v>
      </c>
      <c r="E22077" s="1" t="s">
        <v>7</v>
      </c>
      <c r="F22077">
        <f>IF(LEFT(Tableau1[[#This Row],[Eléments modifié]],$J$1)=$I$1,Tableau1[[#This Row],[Date]],9^9)</f>
        <v>45475.392071759263</v>
      </c>
      <c r="G22077" s="9">
        <f>IF(Tableau1[[#This Row],[Date]]=_xlfn.MINIFS(Tableau1[1er],Tableau1[N° BL],Tableau1[[#This Row],[N° BL]],Tableau1[1er],Tableau1[[#This Row],[Date]]),D22076,"")</f>
        <v>209</v>
      </c>
    </row>
    <row r="22078" spans="1:7" ht="14.25" customHeight="1" x14ac:dyDescent="0.25">
      <c r="A22078" s="1" t="s">
        <v>1546</v>
      </c>
      <c r="B22078" s="1" t="s">
        <v>1547</v>
      </c>
      <c r="C22078" s="7">
        <v>45475.328831018516</v>
      </c>
      <c r="D22078" s="10">
        <v>189</v>
      </c>
      <c r="E22078" s="1" t="s">
        <v>111</v>
      </c>
      <c r="F22078">
        <f>IF(LEFT(Tableau1[[#This Row],[Eléments modifié]],$J$1)=$I$1,Tableau1[[#This Row],[Date]],9^9)</f>
        <v>387420489</v>
      </c>
      <c r="G22078" s="9" t="str">
        <f>IF(Tableau1[[#This Row],[Date]]=_xlfn.MINIFS(Tableau1[1er],Tableau1[N° BL],Tableau1[[#This Row],[N° BL]],Tableau1[1er],Tableau1[[#This Row],[Date]]),D22077,"")</f>
        <v/>
      </c>
    </row>
    <row r="22079" spans="1:7" ht="14.25" customHeight="1" x14ac:dyDescent="0.25">
      <c r="A22079" s="1" t="s">
        <v>1546</v>
      </c>
      <c r="B22079" s="1" t="s">
        <v>1547</v>
      </c>
      <c r="C22079" s="7">
        <v>45475.331319444442</v>
      </c>
      <c r="D22079" s="10">
        <v>176</v>
      </c>
      <c r="E22079" s="1" t="s">
        <v>41</v>
      </c>
      <c r="F22079">
        <f>IF(LEFT(Tableau1[[#This Row],[Eléments modifié]],$J$1)=$I$1,Tableau1[[#This Row],[Date]],9^9)</f>
        <v>387420489</v>
      </c>
      <c r="G22079" s="9" t="str">
        <f>IF(Tableau1[[#This Row],[Date]]=_xlfn.MINIFS(Tableau1[1er],Tableau1[N° BL],Tableau1[[#This Row],[N° BL]],Tableau1[1er],Tableau1[[#This Row],[Date]]),D22078,"")</f>
        <v/>
      </c>
    </row>
    <row r="22080" spans="1:7" ht="14.25" customHeight="1" x14ac:dyDescent="0.25">
      <c r="A22080" s="1" t="s">
        <v>1546</v>
      </c>
      <c r="B22080" s="1" t="s">
        <v>1547</v>
      </c>
      <c r="C22080" s="7">
        <v>45475.33148148148</v>
      </c>
      <c r="D22080" s="10">
        <v>189</v>
      </c>
      <c r="E22080" s="1" t="s">
        <v>111</v>
      </c>
      <c r="F22080">
        <f>IF(LEFT(Tableau1[[#This Row],[Eléments modifié]],$J$1)=$I$1,Tableau1[[#This Row],[Date]],9^9)</f>
        <v>387420489</v>
      </c>
      <c r="G22080" s="9" t="str">
        <f>IF(Tableau1[[#This Row],[Date]]=_xlfn.MINIFS(Tableau1[1er],Tableau1[N° BL],Tableau1[[#This Row],[N° BL]],Tableau1[1er],Tableau1[[#This Row],[Date]]),D22079,"")</f>
        <v/>
      </c>
    </row>
    <row r="22081" spans="1:7" ht="14.25" customHeight="1" x14ac:dyDescent="0.25">
      <c r="A22081" s="1" t="s">
        <v>1546</v>
      </c>
      <c r="B22081" s="1" t="s">
        <v>1547</v>
      </c>
      <c r="C22081" s="7">
        <v>45475.368668981479</v>
      </c>
      <c r="D22081" s="10">
        <v>209</v>
      </c>
      <c r="E22081" s="1" t="s">
        <v>7</v>
      </c>
      <c r="F22081">
        <f>IF(LEFT(Tableau1[[#This Row],[Eléments modifié]],$J$1)=$I$1,Tableau1[[#This Row],[Date]],9^9)</f>
        <v>45475.368668981479</v>
      </c>
      <c r="G22081" s="9">
        <f>IF(Tableau1[[#This Row],[Date]]=_xlfn.MINIFS(Tableau1[1er],Tableau1[N° BL],Tableau1[[#This Row],[N° BL]],Tableau1[1er],Tableau1[[#This Row],[Date]]),D22080,"")</f>
        <v>189</v>
      </c>
    </row>
    <row r="22082" spans="1:7" ht="14.25" customHeight="1" x14ac:dyDescent="0.25">
      <c r="A22082" s="1" t="s">
        <v>1444</v>
      </c>
      <c r="B22082" s="1" t="s">
        <v>1445</v>
      </c>
      <c r="C22082" s="7">
        <v>45476.452673611115</v>
      </c>
      <c r="D22082" s="10">
        <v>189</v>
      </c>
      <c r="E22082" s="1" t="s">
        <v>111</v>
      </c>
      <c r="F22082">
        <f>IF(LEFT(Tableau1[[#This Row],[Eléments modifié]],$J$1)=$I$1,Tableau1[[#This Row],[Date]],9^9)</f>
        <v>387420489</v>
      </c>
      <c r="G22082" s="9" t="str">
        <f>IF(Tableau1[[#This Row],[Date]]=_xlfn.MINIFS(Tableau1[1er],Tableau1[N° BL],Tableau1[[#This Row],[N° BL]],Tableau1[1er],Tableau1[[#This Row],[Date]]),D22081,"")</f>
        <v/>
      </c>
    </row>
    <row r="22083" spans="1:7" ht="14.25" customHeight="1" x14ac:dyDescent="0.25">
      <c r="A22083" s="1" t="s">
        <v>1444</v>
      </c>
      <c r="B22083" s="1" t="s">
        <v>1445</v>
      </c>
      <c r="C22083" s="7">
        <v>45476.527013888888</v>
      </c>
      <c r="D22083" s="10">
        <v>176</v>
      </c>
      <c r="E22083" s="1" t="s">
        <v>7</v>
      </c>
      <c r="F22083">
        <f>IF(LEFT(Tableau1[[#This Row],[Eléments modifié]],$J$1)=$I$1,Tableau1[[#This Row],[Date]],9^9)</f>
        <v>45476.527013888888</v>
      </c>
      <c r="G22083" s="9">
        <f>IF(Tableau1[[#This Row],[Date]]=_xlfn.MINIFS(Tableau1[1er],Tableau1[N° BL],Tableau1[[#This Row],[N° BL]],Tableau1[1er],Tableau1[[#This Row],[Date]]),D22082,"")</f>
        <v>189</v>
      </c>
    </row>
    <row r="22084" spans="1:7" ht="14.25" customHeight="1" x14ac:dyDescent="0.25">
      <c r="A22084" s="1" t="s">
        <v>1526</v>
      </c>
      <c r="B22084" s="1" t="s">
        <v>1527</v>
      </c>
      <c r="C22084" s="7">
        <v>45475.388472222221</v>
      </c>
      <c r="D22084" s="10">
        <v>189</v>
      </c>
      <c r="E22084" s="1" t="s">
        <v>14</v>
      </c>
      <c r="F22084">
        <f>IF(LEFT(Tableau1[[#This Row],[Eléments modifié]],$J$1)=$I$1,Tableau1[[#This Row],[Date]],9^9)</f>
        <v>387420489</v>
      </c>
      <c r="G22084" s="9" t="str">
        <f>IF(Tableau1[[#This Row],[Date]]=_xlfn.MINIFS(Tableau1[1er],Tableau1[N° BL],Tableau1[[#This Row],[N° BL]],Tableau1[1er],Tableau1[[#This Row],[Date]]),D22083,"")</f>
        <v/>
      </c>
    </row>
    <row r="22085" spans="1:7" ht="14.25" customHeight="1" x14ac:dyDescent="0.25">
      <c r="A22085" s="1" t="s">
        <v>1526</v>
      </c>
      <c r="B22085" s="1" t="s">
        <v>1527</v>
      </c>
      <c r="C22085" s="7">
        <v>45475.389085648145</v>
      </c>
      <c r="D22085" s="10">
        <v>209</v>
      </c>
      <c r="E22085" s="1" t="s">
        <v>20</v>
      </c>
      <c r="F22085">
        <f>IF(LEFT(Tableau1[[#This Row],[Eléments modifié]],$J$1)=$I$1,Tableau1[[#This Row],[Date]],9^9)</f>
        <v>387420489</v>
      </c>
      <c r="G22085" s="9" t="str">
        <f>IF(Tableau1[[#This Row],[Date]]=_xlfn.MINIFS(Tableau1[1er],Tableau1[N° BL],Tableau1[[#This Row],[N° BL]],Tableau1[1er],Tableau1[[#This Row],[Date]]),D22084,"")</f>
        <v/>
      </c>
    </row>
    <row r="22086" spans="1:7" ht="14.25" customHeight="1" x14ac:dyDescent="0.25">
      <c r="A22086" s="1" t="s">
        <v>1526</v>
      </c>
      <c r="B22086" s="1" t="s">
        <v>1527</v>
      </c>
      <c r="C22086" s="7">
        <v>45475.392106481479</v>
      </c>
      <c r="D22086" s="10">
        <v>209</v>
      </c>
      <c r="E22086" s="1" t="s">
        <v>111</v>
      </c>
      <c r="F22086">
        <f>IF(LEFT(Tableau1[[#This Row],[Eléments modifié]],$J$1)=$I$1,Tableau1[[#This Row],[Date]],9^9)</f>
        <v>387420489</v>
      </c>
      <c r="G22086" s="9" t="str">
        <f>IF(Tableau1[[#This Row],[Date]]=_xlfn.MINIFS(Tableau1[1er],Tableau1[N° BL],Tableau1[[#This Row],[N° BL]],Tableau1[1er],Tableau1[[#This Row],[Date]]),D22085,"")</f>
        <v/>
      </c>
    </row>
    <row r="22087" spans="1:7" ht="14.25" customHeight="1" x14ac:dyDescent="0.25">
      <c r="A22087" s="1" t="s">
        <v>1526</v>
      </c>
      <c r="B22087" s="1" t="s">
        <v>1527</v>
      </c>
      <c r="C22087" s="7">
        <v>45475.439710648148</v>
      </c>
      <c r="D22087" s="10">
        <v>176</v>
      </c>
      <c r="E22087" s="1" t="s">
        <v>7</v>
      </c>
      <c r="F22087">
        <f>IF(LEFT(Tableau1[[#This Row],[Eléments modifié]],$J$1)=$I$1,Tableau1[[#This Row],[Date]],9^9)</f>
        <v>45475.439710648148</v>
      </c>
      <c r="G22087" s="9">
        <f>IF(Tableau1[[#This Row],[Date]]=_xlfn.MINIFS(Tableau1[1er],Tableau1[N° BL],Tableau1[[#This Row],[N° BL]],Tableau1[1er],Tableau1[[#This Row],[Date]]),D22086,"")</f>
        <v>209</v>
      </c>
    </row>
    <row r="22088" spans="1:7" ht="14.25" customHeight="1" x14ac:dyDescent="0.25">
      <c r="A22088" s="1" t="s">
        <v>1496</v>
      </c>
      <c r="B22088" s="1" t="s">
        <v>1497</v>
      </c>
      <c r="C22088" s="7">
        <v>45475.564131944448</v>
      </c>
      <c r="D22088" s="10">
        <v>176</v>
      </c>
      <c r="E22088" s="1" t="s">
        <v>371</v>
      </c>
      <c r="F22088">
        <f>IF(LEFT(Tableau1[[#This Row],[Eléments modifié]],$J$1)=$I$1,Tableau1[[#This Row],[Date]],9^9)</f>
        <v>387420489</v>
      </c>
      <c r="G22088" s="9" t="str">
        <f>IF(Tableau1[[#This Row],[Date]]=_xlfn.MINIFS(Tableau1[1er],Tableau1[N° BL],Tableau1[[#This Row],[N° BL]],Tableau1[1er],Tableau1[[#This Row],[Date]]),D22087,"")</f>
        <v/>
      </c>
    </row>
    <row r="22089" spans="1:7" ht="14.25" customHeight="1" x14ac:dyDescent="0.25">
      <c r="A22089" s="1" t="s">
        <v>1496</v>
      </c>
      <c r="B22089" s="1" t="s">
        <v>1497</v>
      </c>
      <c r="C22089" s="7">
        <v>45475.574004629627</v>
      </c>
      <c r="D22089" s="10">
        <v>209</v>
      </c>
      <c r="E22089" s="1" t="s">
        <v>7</v>
      </c>
      <c r="F22089">
        <f>IF(LEFT(Tableau1[[#This Row],[Eléments modifié]],$J$1)=$I$1,Tableau1[[#This Row],[Date]],9^9)</f>
        <v>45475.574004629627</v>
      </c>
      <c r="G22089" s="9">
        <f>IF(Tableau1[[#This Row],[Date]]=_xlfn.MINIFS(Tableau1[1er],Tableau1[N° BL],Tableau1[[#This Row],[N° BL]],Tableau1[1er],Tableau1[[#This Row],[Date]]),D22088,"")</f>
        <v>176</v>
      </c>
    </row>
    <row r="22090" spans="1:7" ht="14.25" customHeight="1" x14ac:dyDescent="0.25">
      <c r="A22090" s="1" t="s">
        <v>1524</v>
      </c>
      <c r="B22090" s="1" t="s">
        <v>1525</v>
      </c>
      <c r="C22090" s="7">
        <v>45475.407997685186</v>
      </c>
      <c r="D22090" s="10">
        <v>189</v>
      </c>
      <c r="E22090" s="1" t="s">
        <v>371</v>
      </c>
      <c r="F22090">
        <f>IF(LEFT(Tableau1[[#This Row],[Eléments modifié]],$J$1)=$I$1,Tableau1[[#This Row],[Date]],9^9)</f>
        <v>387420489</v>
      </c>
      <c r="G22090" s="9" t="str">
        <f>IF(Tableau1[[#This Row],[Date]]=_xlfn.MINIFS(Tableau1[1er],Tableau1[N° BL],Tableau1[[#This Row],[N° BL]],Tableau1[1er],Tableau1[[#This Row],[Date]]),D22089,"")</f>
        <v/>
      </c>
    </row>
    <row r="22091" spans="1:7" ht="14.25" customHeight="1" x14ac:dyDescent="0.25">
      <c r="A22091" s="1" t="s">
        <v>1524</v>
      </c>
      <c r="B22091" s="1" t="s">
        <v>1525</v>
      </c>
      <c r="C22091" s="7">
        <v>45475.447951388887</v>
      </c>
      <c r="D22091" s="10">
        <v>209</v>
      </c>
      <c r="E22091" s="1" t="s">
        <v>7</v>
      </c>
      <c r="F22091">
        <f>IF(LEFT(Tableau1[[#This Row],[Eléments modifié]],$J$1)=$I$1,Tableau1[[#This Row],[Date]],9^9)</f>
        <v>45475.447951388887</v>
      </c>
      <c r="G22091" s="9">
        <f>IF(Tableau1[[#This Row],[Date]]=_xlfn.MINIFS(Tableau1[1er],Tableau1[N° BL],Tableau1[[#This Row],[N° BL]],Tableau1[1er],Tableau1[[#This Row],[Date]]),D22090,"")</f>
        <v>189</v>
      </c>
    </row>
    <row r="22092" spans="1:7" ht="14.25" customHeight="1" x14ac:dyDescent="0.25">
      <c r="A22092" s="1" t="s">
        <v>1508</v>
      </c>
      <c r="B22092" s="1" t="s">
        <v>1509</v>
      </c>
      <c r="C22092" s="7">
        <v>45475.457615740743</v>
      </c>
      <c r="D22092" s="10">
        <v>176</v>
      </c>
      <c r="E22092" s="1" t="s">
        <v>111</v>
      </c>
      <c r="F22092">
        <f>IF(LEFT(Tableau1[[#This Row],[Eléments modifié]],$J$1)=$I$1,Tableau1[[#This Row],[Date]],9^9)</f>
        <v>387420489</v>
      </c>
      <c r="G22092" s="9" t="str">
        <f>IF(Tableau1[[#This Row],[Date]]=_xlfn.MINIFS(Tableau1[1er],Tableau1[N° BL],Tableau1[[#This Row],[N° BL]],Tableau1[1er],Tableau1[[#This Row],[Date]]),D22091,"")</f>
        <v/>
      </c>
    </row>
    <row r="22093" spans="1:7" ht="14.25" customHeight="1" x14ac:dyDescent="0.25">
      <c r="A22093" s="1" t="s">
        <v>1508</v>
      </c>
      <c r="B22093" s="1" t="s">
        <v>1509</v>
      </c>
      <c r="C22093" s="7">
        <v>45475.457986111112</v>
      </c>
      <c r="D22093" s="10">
        <v>176</v>
      </c>
      <c r="E22093" s="1" t="s">
        <v>41</v>
      </c>
      <c r="F22093">
        <f>IF(LEFT(Tableau1[[#This Row],[Eléments modifié]],$J$1)=$I$1,Tableau1[[#This Row],[Date]],9^9)</f>
        <v>387420489</v>
      </c>
      <c r="G22093" s="9" t="str">
        <f>IF(Tableau1[[#This Row],[Date]]=_xlfn.MINIFS(Tableau1[1er],Tableau1[N° BL],Tableau1[[#This Row],[N° BL]],Tableau1[1er],Tableau1[[#This Row],[Date]]),D22092,"")</f>
        <v/>
      </c>
    </row>
    <row r="22094" spans="1:7" ht="14.25" customHeight="1" x14ac:dyDescent="0.25">
      <c r="A22094" s="1" t="s">
        <v>1508</v>
      </c>
      <c r="B22094" s="1" t="s">
        <v>1509</v>
      </c>
      <c r="C22094" s="7">
        <v>45475.458067129628</v>
      </c>
      <c r="D22094" s="10">
        <v>209</v>
      </c>
      <c r="E22094" s="1" t="s">
        <v>111</v>
      </c>
      <c r="F22094">
        <f>IF(LEFT(Tableau1[[#This Row],[Eléments modifié]],$J$1)=$I$1,Tableau1[[#This Row],[Date]],9^9)</f>
        <v>387420489</v>
      </c>
      <c r="G22094" s="9" t="str">
        <f>IF(Tableau1[[#This Row],[Date]]=_xlfn.MINIFS(Tableau1[1er],Tableau1[N° BL],Tableau1[[#This Row],[N° BL]],Tableau1[1er],Tableau1[[#This Row],[Date]]),D22093,"")</f>
        <v/>
      </c>
    </row>
    <row r="22095" spans="1:7" ht="14.25" customHeight="1" x14ac:dyDescent="0.25">
      <c r="A22095" s="1" t="s">
        <v>1508</v>
      </c>
      <c r="B22095" s="1" t="s">
        <v>1509</v>
      </c>
      <c r="C22095" s="7">
        <v>45475.48841435185</v>
      </c>
      <c r="D22095" s="10">
        <v>176</v>
      </c>
      <c r="E22095" s="1" t="s">
        <v>7</v>
      </c>
      <c r="F22095">
        <f>IF(LEFT(Tableau1[[#This Row],[Eléments modifié]],$J$1)=$I$1,Tableau1[[#This Row],[Date]],9^9)</f>
        <v>45475.48841435185</v>
      </c>
      <c r="G22095" s="9">
        <f>IF(Tableau1[[#This Row],[Date]]=_xlfn.MINIFS(Tableau1[1er],Tableau1[N° BL],Tableau1[[#This Row],[N° BL]],Tableau1[1er],Tableau1[[#This Row],[Date]]),D22094,"")</f>
        <v>209</v>
      </c>
    </row>
    <row r="22096" spans="1:7" ht="14.25" customHeight="1" x14ac:dyDescent="0.25">
      <c r="A22096" s="1" t="s">
        <v>1470</v>
      </c>
      <c r="B22096" s="1" t="s">
        <v>1471</v>
      </c>
      <c r="C22096" s="7">
        <v>45475.483287037037</v>
      </c>
      <c r="D22096" s="10">
        <v>176</v>
      </c>
      <c r="E22096" s="1" t="s">
        <v>371</v>
      </c>
      <c r="F22096">
        <f>IF(LEFT(Tableau1[[#This Row],[Eléments modifié]],$J$1)=$I$1,Tableau1[[#This Row],[Date]],9^9)</f>
        <v>387420489</v>
      </c>
      <c r="G22096" s="9" t="str">
        <f>IF(Tableau1[[#This Row],[Date]]=_xlfn.MINIFS(Tableau1[1er],Tableau1[N° BL],Tableau1[[#This Row],[N° BL]],Tableau1[1er],Tableau1[[#This Row],[Date]]),D22095,"")</f>
        <v/>
      </c>
    </row>
    <row r="22097" spans="1:7" ht="14.25" customHeight="1" x14ac:dyDescent="0.25">
      <c r="A22097" s="1" t="s">
        <v>1470</v>
      </c>
      <c r="B22097" s="1" t="s">
        <v>1471</v>
      </c>
      <c r="C22097" s="7">
        <v>45475.564097222225</v>
      </c>
      <c r="D22097" s="10">
        <v>209</v>
      </c>
      <c r="E22097" s="1" t="s">
        <v>7</v>
      </c>
      <c r="F22097">
        <f>IF(LEFT(Tableau1[[#This Row],[Eléments modifié]],$J$1)=$I$1,Tableau1[[#This Row],[Date]],9^9)</f>
        <v>45475.564097222225</v>
      </c>
      <c r="G22097" s="9">
        <f>IF(Tableau1[[#This Row],[Date]]=_xlfn.MINIFS(Tableau1[1er],Tableau1[N° BL],Tableau1[[#This Row],[N° BL]],Tableau1[1er],Tableau1[[#This Row],[Date]]),D22096,"")</f>
        <v>176</v>
      </c>
    </row>
    <row r="22098" spans="1:7" ht="14.25" customHeight="1" x14ac:dyDescent="0.25">
      <c r="A22098" s="1" t="s">
        <v>1470</v>
      </c>
      <c r="B22098" s="1" t="s">
        <v>1471</v>
      </c>
      <c r="C22098" s="7">
        <v>45476.407812500001</v>
      </c>
      <c r="D22098" s="10">
        <v>188</v>
      </c>
      <c r="E22098" s="1" t="s">
        <v>98</v>
      </c>
      <c r="F22098">
        <f>IF(LEFT(Tableau1[[#This Row],[Eléments modifié]],$J$1)=$I$1,Tableau1[[#This Row],[Date]],9^9)</f>
        <v>387420489</v>
      </c>
      <c r="G22098" s="9" t="str">
        <f>IF(Tableau1[[#This Row],[Date]]=_xlfn.MINIFS(Tableau1[1er],Tableau1[N° BL],Tableau1[[#This Row],[N° BL]],Tableau1[1er],Tableau1[[#This Row],[Date]]),D22097,"")</f>
        <v/>
      </c>
    </row>
    <row r="22099" spans="1:7" ht="14.25" customHeight="1" x14ac:dyDescent="0.25">
      <c r="A22099" s="1" t="s">
        <v>1470</v>
      </c>
      <c r="B22099" s="1" t="s">
        <v>1471</v>
      </c>
      <c r="C22099" s="7">
        <v>45476.407905092594</v>
      </c>
      <c r="D22099" s="10">
        <v>188</v>
      </c>
      <c r="E22099" s="1" t="s">
        <v>32</v>
      </c>
      <c r="F22099">
        <f>IF(LEFT(Tableau1[[#This Row],[Eléments modifié]],$J$1)=$I$1,Tableau1[[#This Row],[Date]],9^9)</f>
        <v>387420489</v>
      </c>
      <c r="G22099" s="9" t="str">
        <f>IF(Tableau1[[#This Row],[Date]]=_xlfn.MINIFS(Tableau1[1er],Tableau1[N° BL],Tableau1[[#This Row],[N° BL]],Tableau1[1er],Tableau1[[#This Row],[Date]]),D22098,"")</f>
        <v/>
      </c>
    </row>
    <row r="22100" spans="1:7" ht="14.25" customHeight="1" x14ac:dyDescent="0.25">
      <c r="A22100" s="1" t="s">
        <v>1470</v>
      </c>
      <c r="B22100" s="1" t="s">
        <v>1471</v>
      </c>
      <c r="C22100" s="7">
        <v>45476.408043981479</v>
      </c>
      <c r="D22100" s="10">
        <v>188</v>
      </c>
      <c r="E22100" s="1" t="s">
        <v>7</v>
      </c>
      <c r="F22100">
        <f>IF(LEFT(Tableau1[[#This Row],[Eléments modifié]],$J$1)=$I$1,Tableau1[[#This Row],[Date]],9^9)</f>
        <v>45476.408043981479</v>
      </c>
      <c r="G22100" s="9">
        <f>IF(Tableau1[[#This Row],[Date]]=_xlfn.MINIFS(Tableau1[1er],Tableau1[N° BL],Tableau1[[#This Row],[N° BL]],Tableau1[1er],Tableau1[[#This Row],[Date]]),D22099,"")</f>
        <v>188</v>
      </c>
    </row>
    <row r="22101" spans="1:7" ht="14.25" customHeight="1" x14ac:dyDescent="0.25">
      <c r="A22101" s="1" t="s">
        <v>1520</v>
      </c>
      <c r="B22101" s="1" t="s">
        <v>1521</v>
      </c>
      <c r="C22101" s="7">
        <v>45475.447997685187</v>
      </c>
      <c r="D22101" s="10">
        <v>209</v>
      </c>
      <c r="E22101" s="1" t="s">
        <v>371</v>
      </c>
      <c r="F22101">
        <f>IF(LEFT(Tableau1[[#This Row],[Eléments modifié]],$J$1)=$I$1,Tableau1[[#This Row],[Date]],9^9)</f>
        <v>387420489</v>
      </c>
      <c r="G22101" s="9" t="str">
        <f>IF(Tableau1[[#This Row],[Date]]=_xlfn.MINIFS(Tableau1[1er],Tableau1[N° BL],Tableau1[[#This Row],[N° BL]],Tableau1[1er],Tableau1[[#This Row],[Date]]),D22100,"")</f>
        <v/>
      </c>
    </row>
    <row r="22102" spans="1:7" ht="14.25" customHeight="1" x14ac:dyDescent="0.25">
      <c r="A22102" s="1" t="s">
        <v>1520</v>
      </c>
      <c r="B22102" s="1" t="s">
        <v>1521</v>
      </c>
      <c r="C22102" s="7">
        <v>45475.448148148149</v>
      </c>
      <c r="D22102" s="10">
        <v>209</v>
      </c>
      <c r="E22102" s="1" t="s">
        <v>41</v>
      </c>
      <c r="F22102">
        <f>IF(LEFT(Tableau1[[#This Row],[Eléments modifié]],$J$1)=$I$1,Tableau1[[#This Row],[Date]],9^9)</f>
        <v>387420489</v>
      </c>
      <c r="G22102" s="9" t="str">
        <f>IF(Tableau1[[#This Row],[Date]]=_xlfn.MINIFS(Tableau1[1er],Tableau1[N° BL],Tableau1[[#This Row],[N° BL]],Tableau1[1er],Tableau1[[#This Row],[Date]]),D22101,"")</f>
        <v/>
      </c>
    </row>
    <row r="22103" spans="1:7" ht="14.25" customHeight="1" x14ac:dyDescent="0.25">
      <c r="A22103" s="1" t="s">
        <v>1520</v>
      </c>
      <c r="B22103" s="1" t="s">
        <v>1521</v>
      </c>
      <c r="C22103" s="7">
        <v>45475.448182870372</v>
      </c>
      <c r="D22103" s="10">
        <v>189</v>
      </c>
      <c r="E22103" s="1" t="s">
        <v>371</v>
      </c>
      <c r="F22103">
        <f>IF(LEFT(Tableau1[[#This Row],[Eléments modifié]],$J$1)=$I$1,Tableau1[[#This Row],[Date]],9^9)</f>
        <v>387420489</v>
      </c>
      <c r="G22103" s="9" t="str">
        <f>IF(Tableau1[[#This Row],[Date]]=_xlfn.MINIFS(Tableau1[1er],Tableau1[N° BL],Tableau1[[#This Row],[N° BL]],Tableau1[1er],Tableau1[[#This Row],[Date]]),D22102,"")</f>
        <v/>
      </c>
    </row>
    <row r="22104" spans="1:7" ht="14.25" customHeight="1" x14ac:dyDescent="0.25">
      <c r="A22104" s="1" t="s">
        <v>1520</v>
      </c>
      <c r="B22104" s="1" t="s">
        <v>1521</v>
      </c>
      <c r="C22104" s="7">
        <v>45475.457384259258</v>
      </c>
      <c r="D22104" s="10">
        <v>209</v>
      </c>
      <c r="E22104" s="1" t="s">
        <v>7</v>
      </c>
      <c r="F22104">
        <f>IF(LEFT(Tableau1[[#This Row],[Eléments modifié]],$J$1)=$I$1,Tableau1[[#This Row],[Date]],9^9)</f>
        <v>45475.457384259258</v>
      </c>
      <c r="G22104" s="9">
        <f>IF(Tableau1[[#This Row],[Date]]=_xlfn.MINIFS(Tableau1[1er],Tableau1[N° BL],Tableau1[[#This Row],[N° BL]],Tableau1[1er],Tableau1[[#This Row],[Date]]),D22103,"")</f>
        <v>189</v>
      </c>
    </row>
    <row r="22105" spans="1:7" ht="14.25" customHeight="1" x14ac:dyDescent="0.25">
      <c r="A22105" s="1" t="s">
        <v>1522</v>
      </c>
      <c r="B22105" s="1" t="s">
        <v>1523</v>
      </c>
      <c r="C22105" s="7">
        <v>45475.408310185187</v>
      </c>
      <c r="D22105" s="10">
        <v>176</v>
      </c>
      <c r="E22105" s="1" t="s">
        <v>14</v>
      </c>
      <c r="F22105">
        <f>IF(LEFT(Tableau1[[#This Row],[Eléments modifié]],$J$1)=$I$1,Tableau1[[#This Row],[Date]],9^9)</f>
        <v>387420489</v>
      </c>
      <c r="G22105" s="9" t="str">
        <f>IF(Tableau1[[#This Row],[Date]]=_xlfn.MINIFS(Tableau1[1er],Tableau1[N° BL],Tableau1[[#This Row],[N° BL]],Tableau1[1er],Tableau1[[#This Row],[Date]]),D22104,"")</f>
        <v/>
      </c>
    </row>
    <row r="22106" spans="1:7" ht="14.25" customHeight="1" x14ac:dyDescent="0.25">
      <c r="A22106" s="1" t="s">
        <v>1522</v>
      </c>
      <c r="B22106" s="1" t="s">
        <v>1523</v>
      </c>
      <c r="C22106" s="7">
        <v>45475.448379629626</v>
      </c>
      <c r="D22106" s="10">
        <v>189</v>
      </c>
      <c r="E22106" s="1" t="s">
        <v>7</v>
      </c>
      <c r="F22106">
        <f>IF(LEFT(Tableau1[[#This Row],[Eléments modifié]],$J$1)=$I$1,Tableau1[[#This Row],[Date]],9^9)</f>
        <v>45475.448379629626</v>
      </c>
      <c r="G22106" s="9">
        <f>IF(Tableau1[[#This Row],[Date]]=_xlfn.MINIFS(Tableau1[1er],Tableau1[N° BL],Tableau1[[#This Row],[N° BL]],Tableau1[1er],Tableau1[[#This Row],[Date]]),D22105,"")</f>
        <v>176</v>
      </c>
    </row>
    <row r="22107" spans="1:7" ht="14.25" customHeight="1" x14ac:dyDescent="0.25">
      <c r="A22107" s="1" t="s">
        <v>1498</v>
      </c>
      <c r="B22107" s="1" t="s">
        <v>1499</v>
      </c>
      <c r="C22107" s="7">
        <v>45475.494710648149</v>
      </c>
      <c r="D22107" s="10">
        <v>176</v>
      </c>
      <c r="E22107" s="1" t="s">
        <v>14</v>
      </c>
      <c r="F22107">
        <f>IF(LEFT(Tableau1[[#This Row],[Eléments modifié]],$J$1)=$I$1,Tableau1[[#This Row],[Date]],9^9)</f>
        <v>387420489</v>
      </c>
      <c r="G22107" s="9" t="str">
        <f>IF(Tableau1[[#This Row],[Date]]=_xlfn.MINIFS(Tableau1[1er],Tableau1[N° BL],Tableau1[[#This Row],[N° BL]],Tableau1[1er],Tableau1[[#This Row],[Date]]),D22106,"")</f>
        <v/>
      </c>
    </row>
    <row r="22108" spans="1:7" ht="14.25" customHeight="1" x14ac:dyDescent="0.25">
      <c r="A22108" s="1" t="s">
        <v>1498</v>
      </c>
      <c r="B22108" s="1" t="s">
        <v>1499</v>
      </c>
      <c r="C22108" s="7">
        <v>45475.552557870367</v>
      </c>
      <c r="D22108" s="10">
        <v>189</v>
      </c>
      <c r="E22108" s="1" t="s">
        <v>7</v>
      </c>
      <c r="F22108">
        <f>IF(LEFT(Tableau1[[#This Row],[Eléments modifié]],$J$1)=$I$1,Tableau1[[#This Row],[Date]],9^9)</f>
        <v>45475.552557870367</v>
      </c>
      <c r="G22108" s="9">
        <f>IF(Tableau1[[#This Row],[Date]]=_xlfn.MINIFS(Tableau1[1er],Tableau1[N° BL],Tableau1[[#This Row],[N° BL]],Tableau1[1er],Tableau1[[#This Row],[Date]]),D22107,"")</f>
        <v>176</v>
      </c>
    </row>
    <row r="22109" spans="1:7" ht="14.25" customHeight="1" x14ac:dyDescent="0.25">
      <c r="A22109" s="1" t="s">
        <v>1488</v>
      </c>
      <c r="B22109" s="1" t="s">
        <v>1489</v>
      </c>
      <c r="C22109" s="7">
        <v>45475.575138888889</v>
      </c>
      <c r="D22109" s="10">
        <v>209</v>
      </c>
      <c r="E22109" s="1" t="s">
        <v>14</v>
      </c>
      <c r="F22109">
        <f>IF(LEFT(Tableau1[[#This Row],[Eléments modifié]],$J$1)=$I$1,Tableau1[[#This Row],[Date]],9^9)</f>
        <v>387420489</v>
      </c>
      <c r="G22109" s="9" t="str">
        <f>IF(Tableau1[[#This Row],[Date]]=_xlfn.MINIFS(Tableau1[1er],Tableau1[N° BL],Tableau1[[#This Row],[N° BL]],Tableau1[1er],Tableau1[[#This Row],[Date]]),D22108,"")</f>
        <v/>
      </c>
    </row>
    <row r="22110" spans="1:7" ht="14.25" customHeight="1" x14ac:dyDescent="0.25">
      <c r="A22110" s="1" t="s">
        <v>1488</v>
      </c>
      <c r="B22110" s="1" t="s">
        <v>1489</v>
      </c>
      <c r="C22110" s="7">
        <v>45475.59103009259</v>
      </c>
      <c r="D22110" s="10">
        <v>189</v>
      </c>
      <c r="E22110" s="1" t="s">
        <v>7</v>
      </c>
      <c r="F22110">
        <f>IF(LEFT(Tableau1[[#This Row],[Eléments modifié]],$J$1)=$I$1,Tableau1[[#This Row],[Date]],9^9)</f>
        <v>45475.59103009259</v>
      </c>
      <c r="G22110" s="9">
        <f>IF(Tableau1[[#This Row],[Date]]=_xlfn.MINIFS(Tableau1[1er],Tableau1[N° BL],Tableau1[[#This Row],[N° BL]],Tableau1[1er],Tableau1[[#This Row],[Date]]),D22109,"")</f>
        <v>209</v>
      </c>
    </row>
    <row r="22111" spans="1:7" ht="14.25" customHeight="1" x14ac:dyDescent="0.25">
      <c r="A22111" s="1" t="s">
        <v>1512</v>
      </c>
      <c r="B22111" s="1" t="s">
        <v>1513</v>
      </c>
      <c r="C22111" s="7">
        <v>45475.467777777776</v>
      </c>
      <c r="D22111" s="10">
        <v>189</v>
      </c>
      <c r="E22111" s="1" t="s">
        <v>371</v>
      </c>
      <c r="F22111">
        <f>IF(LEFT(Tableau1[[#This Row],[Eléments modifié]],$J$1)=$I$1,Tableau1[[#This Row],[Date]],9^9)</f>
        <v>387420489</v>
      </c>
      <c r="G22111" s="9" t="str">
        <f>IF(Tableau1[[#This Row],[Date]]=_xlfn.MINIFS(Tableau1[1er],Tableau1[N° BL],Tableau1[[#This Row],[N° BL]],Tableau1[1er],Tableau1[[#This Row],[Date]]),D22110,"")</f>
        <v/>
      </c>
    </row>
    <row r="22112" spans="1:7" ht="14.25" customHeight="1" x14ac:dyDescent="0.25">
      <c r="A22112" s="1" t="s">
        <v>1512</v>
      </c>
      <c r="B22112" s="1" t="s">
        <v>1513</v>
      </c>
      <c r="C22112" s="7">
        <v>45475.468935185185</v>
      </c>
      <c r="D22112" s="10">
        <v>209</v>
      </c>
      <c r="E22112" s="1" t="s">
        <v>41</v>
      </c>
      <c r="F22112">
        <f>IF(LEFT(Tableau1[[#This Row],[Eléments modifié]],$J$1)=$I$1,Tableau1[[#This Row],[Date]],9^9)</f>
        <v>387420489</v>
      </c>
      <c r="G22112" s="9" t="str">
        <f>IF(Tableau1[[#This Row],[Date]]=_xlfn.MINIFS(Tableau1[1er],Tableau1[N° BL],Tableau1[[#This Row],[N° BL]],Tableau1[1er],Tableau1[[#This Row],[Date]]),D22111,"")</f>
        <v/>
      </c>
    </row>
    <row r="22113" spans="1:7" ht="14.25" customHeight="1" x14ac:dyDescent="0.25">
      <c r="A22113" s="1" t="s">
        <v>1512</v>
      </c>
      <c r="B22113" s="1" t="s">
        <v>1513</v>
      </c>
      <c r="C22113" s="7">
        <v>45475.468981481485</v>
      </c>
      <c r="D22113" s="10">
        <v>209</v>
      </c>
      <c r="E22113" s="1" t="s">
        <v>371</v>
      </c>
      <c r="F22113">
        <f>IF(LEFT(Tableau1[[#This Row],[Eléments modifié]],$J$1)=$I$1,Tableau1[[#This Row],[Date]],9^9)</f>
        <v>387420489</v>
      </c>
      <c r="G22113" s="9" t="str">
        <f>IF(Tableau1[[#This Row],[Date]]=_xlfn.MINIFS(Tableau1[1er],Tableau1[N° BL],Tableau1[[#This Row],[N° BL]],Tableau1[1er],Tableau1[[#This Row],[Date]]),D22112,"")</f>
        <v/>
      </c>
    </row>
    <row r="22114" spans="1:7" ht="14.25" customHeight="1" x14ac:dyDescent="0.25">
      <c r="A22114" s="1" t="s">
        <v>1512</v>
      </c>
      <c r="B22114" s="1" t="s">
        <v>1513</v>
      </c>
      <c r="C22114" s="7">
        <v>45475.473680555559</v>
      </c>
      <c r="D22114" s="10">
        <v>209</v>
      </c>
      <c r="E22114" s="1" t="s">
        <v>7</v>
      </c>
      <c r="F22114">
        <f>IF(LEFT(Tableau1[[#This Row],[Eléments modifié]],$J$1)=$I$1,Tableau1[[#This Row],[Date]],9^9)</f>
        <v>45475.473680555559</v>
      </c>
      <c r="G22114" s="9">
        <f>IF(Tableau1[[#This Row],[Date]]=_xlfn.MINIFS(Tableau1[1er],Tableau1[N° BL],Tableau1[[#This Row],[N° BL]],Tableau1[1er],Tableau1[[#This Row],[Date]]),D22113,"")</f>
        <v>209</v>
      </c>
    </row>
    <row r="22115" spans="1:7" ht="14.25" customHeight="1" x14ac:dyDescent="0.25">
      <c r="A22115" s="1" t="s">
        <v>1514</v>
      </c>
      <c r="B22115" s="1" t="s">
        <v>1515</v>
      </c>
      <c r="C22115" s="7">
        <v>45475.44840277778</v>
      </c>
      <c r="D22115" s="10">
        <v>209</v>
      </c>
      <c r="E22115" s="1" t="s">
        <v>14</v>
      </c>
      <c r="F22115">
        <f>IF(LEFT(Tableau1[[#This Row],[Eléments modifié]],$J$1)=$I$1,Tableau1[[#This Row],[Date]],9^9)</f>
        <v>387420489</v>
      </c>
      <c r="G22115" s="9" t="str">
        <f>IF(Tableau1[[#This Row],[Date]]=_xlfn.MINIFS(Tableau1[1er],Tableau1[N° BL],Tableau1[[#This Row],[N° BL]],Tableau1[1er],Tableau1[[#This Row],[Date]]),D22114,"")</f>
        <v/>
      </c>
    </row>
    <row r="22116" spans="1:7" ht="14.25" customHeight="1" x14ac:dyDescent="0.25">
      <c r="A22116" s="1" t="s">
        <v>1514</v>
      </c>
      <c r="B22116" s="1" t="s">
        <v>1515</v>
      </c>
      <c r="C22116" s="7">
        <v>45475.4684375</v>
      </c>
      <c r="D22116" s="10">
        <v>189</v>
      </c>
      <c r="E22116" s="1" t="s">
        <v>7</v>
      </c>
      <c r="F22116">
        <f>IF(LEFT(Tableau1[[#This Row],[Eléments modifié]],$J$1)=$I$1,Tableau1[[#This Row],[Date]],9^9)</f>
        <v>45475.4684375</v>
      </c>
      <c r="G22116" s="9">
        <f>IF(Tableau1[[#This Row],[Date]]=_xlfn.MINIFS(Tableau1[1er],Tableau1[N° BL],Tableau1[[#This Row],[N° BL]],Tableau1[1er],Tableau1[[#This Row],[Date]]),D22115,"")</f>
        <v>209</v>
      </c>
    </row>
    <row r="22117" spans="1:7" ht="14.25" customHeight="1" x14ac:dyDescent="0.25">
      <c r="A22117" s="1" t="s">
        <v>1506</v>
      </c>
      <c r="B22117" s="1" t="s">
        <v>1507</v>
      </c>
      <c r="C22117" s="7">
        <v>45475.488541666666</v>
      </c>
      <c r="D22117" s="10">
        <v>176</v>
      </c>
      <c r="E22117" s="1" t="s">
        <v>111</v>
      </c>
      <c r="F22117">
        <f>IF(LEFT(Tableau1[[#This Row],[Eléments modifié]],$J$1)=$I$1,Tableau1[[#This Row],[Date]],9^9)</f>
        <v>387420489</v>
      </c>
      <c r="G22117" s="9" t="str">
        <f>IF(Tableau1[[#This Row],[Date]]=_xlfn.MINIFS(Tableau1[1er],Tableau1[N° BL],Tableau1[[#This Row],[N° BL]],Tableau1[1er],Tableau1[[#This Row],[Date]]),D22116,"")</f>
        <v/>
      </c>
    </row>
    <row r="22118" spans="1:7" ht="14.25" customHeight="1" x14ac:dyDescent="0.25">
      <c r="A22118" s="1" t="s">
        <v>1506</v>
      </c>
      <c r="B22118" s="1" t="s">
        <v>1507</v>
      </c>
      <c r="C22118" s="7">
        <v>45475.489814814813</v>
      </c>
      <c r="D22118" s="10">
        <v>176</v>
      </c>
      <c r="E22118" s="1" t="s">
        <v>41</v>
      </c>
      <c r="F22118">
        <f>IF(LEFT(Tableau1[[#This Row],[Eléments modifié]],$J$1)=$I$1,Tableau1[[#This Row],[Date]],9^9)</f>
        <v>387420489</v>
      </c>
      <c r="G22118" s="9" t="str">
        <f>IF(Tableau1[[#This Row],[Date]]=_xlfn.MINIFS(Tableau1[1er],Tableau1[N° BL],Tableau1[[#This Row],[N° BL]],Tableau1[1er],Tableau1[[#This Row],[Date]]),D22117,"")</f>
        <v/>
      </c>
    </row>
    <row r="22119" spans="1:7" ht="14.25" customHeight="1" x14ac:dyDescent="0.25">
      <c r="A22119" s="1" t="s">
        <v>1506</v>
      </c>
      <c r="B22119" s="1" t="s">
        <v>1507</v>
      </c>
      <c r="C22119" s="7">
        <v>45475.489895833336</v>
      </c>
      <c r="D22119" s="10">
        <v>176</v>
      </c>
      <c r="E22119" s="1" t="s">
        <v>111</v>
      </c>
      <c r="F22119">
        <f>IF(LEFT(Tableau1[[#This Row],[Eléments modifié]],$J$1)=$I$1,Tableau1[[#This Row],[Date]],9^9)</f>
        <v>387420489</v>
      </c>
      <c r="G22119" s="9" t="str">
        <f>IF(Tableau1[[#This Row],[Date]]=_xlfn.MINIFS(Tableau1[1er],Tableau1[N° BL],Tableau1[[#This Row],[N° BL]],Tableau1[1er],Tableau1[[#This Row],[Date]]),D22118,"")</f>
        <v/>
      </c>
    </row>
    <row r="22120" spans="1:7" ht="14.25" customHeight="1" x14ac:dyDescent="0.25">
      <c r="A22120" s="1" t="s">
        <v>1506</v>
      </c>
      <c r="B22120" s="1" t="s">
        <v>1507</v>
      </c>
      <c r="C22120" s="7">
        <v>45475.491261574076</v>
      </c>
      <c r="D22120" s="10">
        <v>176</v>
      </c>
      <c r="E22120" s="1" t="s">
        <v>7</v>
      </c>
      <c r="F22120">
        <f>IF(LEFT(Tableau1[[#This Row],[Eléments modifié]],$J$1)=$I$1,Tableau1[[#This Row],[Date]],9^9)</f>
        <v>45475.491261574076</v>
      </c>
      <c r="G22120" s="9">
        <f>IF(Tableau1[[#This Row],[Date]]=_xlfn.MINIFS(Tableau1[1er],Tableau1[N° BL],Tableau1[[#This Row],[N° BL]],Tableau1[1er],Tableau1[[#This Row],[Date]]),D22119,"")</f>
        <v>176</v>
      </c>
    </row>
    <row r="22121" spans="1:7" ht="14.25" customHeight="1" x14ac:dyDescent="0.25">
      <c r="A22121" s="1" t="s">
        <v>1456</v>
      </c>
      <c r="B22121" s="1" t="s">
        <v>1457</v>
      </c>
      <c r="C22121" s="7">
        <v>45476.411516203705</v>
      </c>
      <c r="D22121" s="10">
        <v>209</v>
      </c>
      <c r="E22121" s="1" t="s">
        <v>111</v>
      </c>
      <c r="F22121">
        <f>IF(LEFT(Tableau1[[#This Row],[Eléments modifié]],$J$1)=$I$1,Tableau1[[#This Row],[Date]],9^9)</f>
        <v>387420489</v>
      </c>
      <c r="G22121" s="9" t="str">
        <f>IF(Tableau1[[#This Row],[Date]]=_xlfn.MINIFS(Tableau1[1er],Tableau1[N° BL],Tableau1[[#This Row],[N° BL]],Tableau1[1er],Tableau1[[#This Row],[Date]]),D22120,"")</f>
        <v/>
      </c>
    </row>
    <row r="22122" spans="1:7" ht="14.25" customHeight="1" x14ac:dyDescent="0.25">
      <c r="A22122" s="1" t="s">
        <v>1456</v>
      </c>
      <c r="B22122" s="1" t="s">
        <v>1457</v>
      </c>
      <c r="C22122" s="7">
        <v>45476.452650462961</v>
      </c>
      <c r="D22122" s="10">
        <v>176</v>
      </c>
      <c r="E22122" s="1" t="s">
        <v>7</v>
      </c>
      <c r="F22122">
        <f>IF(LEFT(Tableau1[[#This Row],[Eléments modifié]],$J$1)=$I$1,Tableau1[[#This Row],[Date]],9^9)</f>
        <v>45476.452650462961</v>
      </c>
      <c r="G22122" s="9">
        <f>IF(Tableau1[[#This Row],[Date]]=_xlfn.MINIFS(Tableau1[1er],Tableau1[N° BL],Tableau1[[#This Row],[N° BL]],Tableau1[1er],Tableau1[[#This Row],[Date]]),D22121,"")</f>
        <v>209</v>
      </c>
    </row>
    <row r="22123" spans="1:7" ht="14.25" customHeight="1" x14ac:dyDescent="0.25">
      <c r="A22123" s="1" t="s">
        <v>1518</v>
      </c>
      <c r="B22123" s="1" t="s">
        <v>1519</v>
      </c>
      <c r="C22123" s="7">
        <v>45475.439814814818</v>
      </c>
      <c r="D22123" s="10">
        <v>209</v>
      </c>
      <c r="E22123" s="1" t="s">
        <v>111</v>
      </c>
      <c r="F22123">
        <f>IF(LEFT(Tableau1[[#This Row],[Eléments modifié]],$J$1)=$I$1,Tableau1[[#This Row],[Date]],9^9)</f>
        <v>387420489</v>
      </c>
      <c r="G22123" s="9" t="str">
        <f>IF(Tableau1[[#This Row],[Date]]=_xlfn.MINIFS(Tableau1[1er],Tableau1[N° BL],Tableau1[[#This Row],[N° BL]],Tableau1[1er],Tableau1[[#This Row],[Date]]),D22122,"")</f>
        <v/>
      </c>
    </row>
    <row r="22124" spans="1:7" ht="14.25" customHeight="1" x14ac:dyDescent="0.25">
      <c r="A22124" s="1" t="s">
        <v>1518</v>
      </c>
      <c r="B22124" s="1" t="s">
        <v>1519</v>
      </c>
      <c r="C22124" s="7">
        <v>45475.457430555558</v>
      </c>
      <c r="D22124" s="10">
        <v>176</v>
      </c>
      <c r="E22124" s="1" t="s">
        <v>7</v>
      </c>
      <c r="F22124">
        <f>IF(LEFT(Tableau1[[#This Row],[Eléments modifié]],$J$1)=$I$1,Tableau1[[#This Row],[Date]],9^9)</f>
        <v>45475.457430555558</v>
      </c>
      <c r="G22124" s="9">
        <f>IF(Tableau1[[#This Row],[Date]]=_xlfn.MINIFS(Tableau1[1er],Tableau1[N° BL],Tableau1[[#This Row],[N° BL]],Tableau1[1er],Tableau1[[#This Row],[Date]]),D22123,"")</f>
        <v>209</v>
      </c>
    </row>
    <row r="22125" spans="1:7" ht="14.25" customHeight="1" x14ac:dyDescent="0.25">
      <c r="A22125" s="1" t="s">
        <v>1516</v>
      </c>
      <c r="B22125" s="1" t="s">
        <v>1517</v>
      </c>
      <c r="C22125" s="7">
        <v>45475.462222222224</v>
      </c>
      <c r="D22125" s="10">
        <v>209</v>
      </c>
      <c r="E22125" s="1" t="s">
        <v>371</v>
      </c>
      <c r="F22125">
        <f>IF(LEFT(Tableau1[[#This Row],[Eléments modifié]],$J$1)=$I$1,Tableau1[[#This Row],[Date]],9^9)</f>
        <v>387420489</v>
      </c>
      <c r="G22125" s="9" t="str">
        <f>IF(Tableau1[[#This Row],[Date]]=_xlfn.MINIFS(Tableau1[1er],Tableau1[N° BL],Tableau1[[#This Row],[N° BL]],Tableau1[1er],Tableau1[[#This Row],[Date]]),D22124,"")</f>
        <v/>
      </c>
    </row>
    <row r="22126" spans="1:7" ht="14.25" customHeight="1" x14ac:dyDescent="0.25">
      <c r="A22126" s="1" t="s">
        <v>1516</v>
      </c>
      <c r="B22126" s="1" t="s">
        <v>1517</v>
      </c>
      <c r="C22126" s="7">
        <v>45475.467673611114</v>
      </c>
      <c r="D22126" s="10">
        <v>209</v>
      </c>
      <c r="E22126" s="1" t="s">
        <v>7</v>
      </c>
      <c r="F22126">
        <f>IF(LEFT(Tableau1[[#This Row],[Eléments modifié]],$J$1)=$I$1,Tableau1[[#This Row],[Date]],9^9)</f>
        <v>45475.467673611114</v>
      </c>
      <c r="G22126" s="9">
        <f>IF(Tableau1[[#This Row],[Date]]=_xlfn.MINIFS(Tableau1[1er],Tableau1[N° BL],Tableau1[[#This Row],[N° BL]],Tableau1[1er],Tableau1[[#This Row],[Date]]),D22125,"")</f>
        <v>209</v>
      </c>
    </row>
    <row r="22127" spans="1:7" ht="14.25" customHeight="1" x14ac:dyDescent="0.25">
      <c r="A22127" s="1" t="s">
        <v>1510</v>
      </c>
      <c r="B22127" s="1" t="s">
        <v>1511</v>
      </c>
      <c r="C22127" s="7">
        <v>45475.473715277774</v>
      </c>
      <c r="D22127" s="10">
        <v>209</v>
      </c>
      <c r="E22127" s="1" t="s">
        <v>371</v>
      </c>
      <c r="F22127">
        <f>IF(LEFT(Tableau1[[#This Row],[Eléments modifié]],$J$1)=$I$1,Tableau1[[#This Row],[Date]],9^9)</f>
        <v>387420489</v>
      </c>
      <c r="G22127" s="9" t="str">
        <f>IF(Tableau1[[#This Row],[Date]]=_xlfn.MINIFS(Tableau1[1er],Tableau1[N° BL],Tableau1[[#This Row],[N° BL]],Tableau1[1er],Tableau1[[#This Row],[Date]]),D22126,"")</f>
        <v/>
      </c>
    </row>
    <row r="22128" spans="1:7" ht="14.25" customHeight="1" x14ac:dyDescent="0.25">
      <c r="A22128" s="1" t="s">
        <v>1510</v>
      </c>
      <c r="B22128" s="1" t="s">
        <v>1511</v>
      </c>
      <c r="C22128" s="7">
        <v>45475.483159722222</v>
      </c>
      <c r="D22128" s="10">
        <v>209</v>
      </c>
      <c r="E22128" s="1" t="s">
        <v>7</v>
      </c>
      <c r="F22128">
        <f>IF(LEFT(Tableau1[[#This Row],[Eléments modifié]],$J$1)=$I$1,Tableau1[[#This Row],[Date]],9^9)</f>
        <v>45475.483159722222</v>
      </c>
      <c r="G22128" s="9">
        <f>IF(Tableau1[[#This Row],[Date]]=_xlfn.MINIFS(Tableau1[1er],Tableau1[N° BL],Tableau1[[#This Row],[N° BL]],Tableau1[1er],Tableau1[[#This Row],[Date]]),D22127,"")</f>
        <v>209</v>
      </c>
    </row>
    <row r="22129" spans="1:7" ht="14.25" customHeight="1" x14ac:dyDescent="0.25">
      <c r="A22129" s="1" t="s">
        <v>1472</v>
      </c>
      <c r="B22129" s="1" t="s">
        <v>1473</v>
      </c>
      <c r="C22129" s="7">
        <v>45476.286597222221</v>
      </c>
      <c r="D22129" s="10">
        <v>176</v>
      </c>
      <c r="E22129" s="1" t="s">
        <v>14</v>
      </c>
      <c r="F22129">
        <f>IF(LEFT(Tableau1[[#This Row],[Eléments modifié]],$J$1)=$I$1,Tableau1[[#This Row],[Date]],9^9)</f>
        <v>387420489</v>
      </c>
      <c r="G22129" s="9" t="str">
        <f>IF(Tableau1[[#This Row],[Date]]=_xlfn.MINIFS(Tableau1[1er],Tableau1[N° BL],Tableau1[[#This Row],[N° BL]],Tableau1[1er],Tableau1[[#This Row],[Date]]),D22128,"")</f>
        <v/>
      </c>
    </row>
    <row r="22130" spans="1:7" ht="14.25" customHeight="1" x14ac:dyDescent="0.25">
      <c r="A22130" s="1" t="s">
        <v>1472</v>
      </c>
      <c r="B22130" s="1" t="s">
        <v>1473</v>
      </c>
      <c r="C22130" s="7">
        <v>45476.388981481483</v>
      </c>
      <c r="D22130" s="10">
        <v>189</v>
      </c>
      <c r="E22130" s="1" t="s">
        <v>7</v>
      </c>
      <c r="F22130">
        <f>IF(LEFT(Tableau1[[#This Row],[Eléments modifié]],$J$1)=$I$1,Tableau1[[#This Row],[Date]],9^9)</f>
        <v>45476.388981481483</v>
      </c>
      <c r="G22130" s="9">
        <f>IF(Tableau1[[#This Row],[Date]]=_xlfn.MINIFS(Tableau1[1er],Tableau1[N° BL],Tableau1[[#This Row],[N° BL]],Tableau1[1er],Tableau1[[#This Row],[Date]]),D22129,"")</f>
        <v>176</v>
      </c>
    </row>
    <row r="22131" spans="1:7" ht="14.25" customHeight="1" x14ac:dyDescent="0.25">
      <c r="A22131" s="1" t="s">
        <v>1472</v>
      </c>
      <c r="B22131" s="1" t="s">
        <v>1473</v>
      </c>
      <c r="C22131" s="7">
        <v>45476.399988425925</v>
      </c>
      <c r="D22131" s="10">
        <v>189</v>
      </c>
      <c r="E22131" s="1" t="s">
        <v>98</v>
      </c>
      <c r="F22131">
        <f>IF(LEFT(Tableau1[[#This Row],[Eléments modifié]],$J$1)=$I$1,Tableau1[[#This Row],[Date]],9^9)</f>
        <v>387420489</v>
      </c>
      <c r="G22131" s="9" t="str">
        <f>IF(Tableau1[[#This Row],[Date]]=_xlfn.MINIFS(Tableau1[1er],Tableau1[N° BL],Tableau1[[#This Row],[N° BL]],Tableau1[1er],Tableau1[[#This Row],[Date]]),D22130,"")</f>
        <v/>
      </c>
    </row>
    <row r="22132" spans="1:7" ht="14.25" customHeight="1" x14ac:dyDescent="0.25">
      <c r="A22132" s="1" t="s">
        <v>1472</v>
      </c>
      <c r="B22132" s="1" t="s">
        <v>1473</v>
      </c>
      <c r="C22132" s="7">
        <v>45476.400509259256</v>
      </c>
      <c r="D22132" s="10">
        <v>188</v>
      </c>
      <c r="E22132" s="1" t="s">
        <v>32</v>
      </c>
      <c r="F22132">
        <f>IF(LEFT(Tableau1[[#This Row],[Eléments modifié]],$J$1)=$I$1,Tableau1[[#This Row],[Date]],9^9)</f>
        <v>387420489</v>
      </c>
      <c r="G22132" s="9" t="str">
        <f>IF(Tableau1[[#This Row],[Date]]=_xlfn.MINIFS(Tableau1[1er],Tableau1[N° BL],Tableau1[[#This Row],[N° BL]],Tableau1[1er],Tableau1[[#This Row],[Date]]),D22131,"")</f>
        <v/>
      </c>
    </row>
    <row r="22133" spans="1:7" ht="14.25" customHeight="1" x14ac:dyDescent="0.25">
      <c r="A22133" s="1" t="s">
        <v>1472</v>
      </c>
      <c r="B22133" s="1" t="s">
        <v>1473</v>
      </c>
      <c r="C22133" s="7">
        <v>45476.400902777779</v>
      </c>
      <c r="D22133" s="10">
        <v>188</v>
      </c>
      <c r="E22133" s="1" t="s">
        <v>7</v>
      </c>
      <c r="F22133">
        <f>IF(LEFT(Tableau1[[#This Row],[Eléments modifié]],$J$1)=$I$1,Tableau1[[#This Row],[Date]],9^9)</f>
        <v>45476.400902777779</v>
      </c>
      <c r="G22133" s="9">
        <f>IF(Tableau1[[#This Row],[Date]]=_xlfn.MINIFS(Tableau1[1er],Tableau1[N° BL],Tableau1[[#This Row],[N° BL]],Tableau1[1er],Tableau1[[#This Row],[Date]]),D22132,"")</f>
        <v>188</v>
      </c>
    </row>
    <row r="22134" spans="1:7" ht="14.25" customHeight="1" x14ac:dyDescent="0.25">
      <c r="A22134" s="1" t="s">
        <v>1482</v>
      </c>
      <c r="B22134" s="1" t="s">
        <v>1483</v>
      </c>
      <c r="C22134" s="7">
        <v>45475.585694444446</v>
      </c>
      <c r="D22134" s="10">
        <v>176</v>
      </c>
      <c r="E22134" s="1" t="s">
        <v>371</v>
      </c>
      <c r="F22134">
        <f>IF(LEFT(Tableau1[[#This Row],[Eléments modifié]],$J$1)=$I$1,Tableau1[[#This Row],[Date]],9^9)</f>
        <v>387420489</v>
      </c>
      <c r="G22134" s="9" t="str">
        <f>IF(Tableau1[[#This Row],[Date]]=_xlfn.MINIFS(Tableau1[1er],Tableau1[N° BL],Tableau1[[#This Row],[N° BL]],Tableau1[1er],Tableau1[[#This Row],[Date]]),D22133,"")</f>
        <v/>
      </c>
    </row>
    <row r="22135" spans="1:7" ht="14.25" customHeight="1" x14ac:dyDescent="0.25">
      <c r="A22135" s="1" t="s">
        <v>1482</v>
      </c>
      <c r="B22135" s="1" t="s">
        <v>1483</v>
      </c>
      <c r="C22135" s="7">
        <v>45476.312905092593</v>
      </c>
      <c r="D22135" s="10">
        <v>209</v>
      </c>
      <c r="E22135" s="1" t="s">
        <v>7</v>
      </c>
      <c r="F22135">
        <f>IF(LEFT(Tableau1[[#This Row],[Eléments modifié]],$J$1)=$I$1,Tableau1[[#This Row],[Date]],9^9)</f>
        <v>45476.312905092593</v>
      </c>
      <c r="G22135" s="9">
        <f>IF(Tableau1[[#This Row],[Date]]=_xlfn.MINIFS(Tableau1[1er],Tableau1[N° BL],Tableau1[[#This Row],[N° BL]],Tableau1[1er],Tableau1[[#This Row],[Date]]),D22134,"")</f>
        <v>176</v>
      </c>
    </row>
    <row r="22136" spans="1:7" ht="14.25" customHeight="1" x14ac:dyDescent="0.25">
      <c r="A22136" s="1" t="s">
        <v>1504</v>
      </c>
      <c r="B22136" s="1" t="s">
        <v>1505</v>
      </c>
      <c r="C22136" s="7">
        <v>45475.468645833331</v>
      </c>
      <c r="D22136" s="10">
        <v>209</v>
      </c>
      <c r="E22136" s="1" t="s">
        <v>14</v>
      </c>
      <c r="F22136">
        <f>IF(LEFT(Tableau1[[#This Row],[Eléments modifié]],$J$1)=$I$1,Tableau1[[#This Row],[Date]],9^9)</f>
        <v>387420489</v>
      </c>
      <c r="G22136" s="9" t="str">
        <f>IF(Tableau1[[#This Row],[Date]]=_xlfn.MINIFS(Tableau1[1er],Tableau1[N° BL],Tableau1[[#This Row],[N° BL]],Tableau1[1er],Tableau1[[#This Row],[Date]]),D22135,"")</f>
        <v/>
      </c>
    </row>
    <row r="22137" spans="1:7" ht="14.25" customHeight="1" x14ac:dyDescent="0.25">
      <c r="A22137" s="1" t="s">
        <v>1504</v>
      </c>
      <c r="B22137" s="1" t="s">
        <v>1505</v>
      </c>
      <c r="C22137" s="7">
        <v>45475.492673611108</v>
      </c>
      <c r="D22137" s="10">
        <v>189</v>
      </c>
      <c r="E22137" s="1" t="s">
        <v>7</v>
      </c>
      <c r="F22137">
        <f>IF(LEFT(Tableau1[[#This Row],[Eléments modifié]],$J$1)=$I$1,Tableau1[[#This Row],[Date]],9^9)</f>
        <v>45475.492673611108</v>
      </c>
      <c r="G22137" s="9">
        <f>IF(Tableau1[[#This Row],[Date]]=_xlfn.MINIFS(Tableau1[1er],Tableau1[N° BL],Tableau1[[#This Row],[N° BL]],Tableau1[1er],Tableau1[[#This Row],[Date]]),D22136,"")</f>
        <v>209</v>
      </c>
    </row>
    <row r="22138" spans="1:7" ht="14.25" customHeight="1" x14ac:dyDescent="0.25">
      <c r="A22138" s="1" t="s">
        <v>1500</v>
      </c>
      <c r="B22138" s="1" t="s">
        <v>1501</v>
      </c>
      <c r="C22138" s="7">
        <v>45475.491296296299</v>
      </c>
      <c r="D22138" s="10">
        <v>189</v>
      </c>
      <c r="E22138" s="1" t="s">
        <v>111</v>
      </c>
      <c r="F22138">
        <f>IF(LEFT(Tableau1[[#This Row],[Eléments modifié]],$J$1)=$I$1,Tableau1[[#This Row],[Date]],9^9)</f>
        <v>387420489</v>
      </c>
      <c r="G22138" s="9" t="str">
        <f>IF(Tableau1[[#This Row],[Date]]=_xlfn.MINIFS(Tableau1[1er],Tableau1[N° BL],Tableau1[[#This Row],[N° BL]],Tableau1[1er],Tableau1[[#This Row],[Date]]),D22137,"")</f>
        <v/>
      </c>
    </row>
    <row r="22139" spans="1:7" ht="14.25" customHeight="1" x14ac:dyDescent="0.25">
      <c r="A22139" s="1" t="s">
        <v>1500</v>
      </c>
      <c r="B22139" s="1" t="s">
        <v>1501</v>
      </c>
      <c r="C22139" s="7">
        <v>45475.533738425926</v>
      </c>
      <c r="D22139" s="10">
        <v>176</v>
      </c>
      <c r="E22139" s="1" t="s">
        <v>41</v>
      </c>
      <c r="F22139">
        <f>IF(LEFT(Tableau1[[#This Row],[Eléments modifié]],$J$1)=$I$1,Tableau1[[#This Row],[Date]],9^9)</f>
        <v>387420489</v>
      </c>
      <c r="G22139" s="9" t="str">
        <f>IF(Tableau1[[#This Row],[Date]]=_xlfn.MINIFS(Tableau1[1er],Tableau1[N° BL],Tableau1[[#This Row],[N° BL]],Tableau1[1er],Tableau1[[#This Row],[Date]]),D22138,"")</f>
        <v/>
      </c>
    </row>
    <row r="22140" spans="1:7" ht="14.25" customHeight="1" x14ac:dyDescent="0.25">
      <c r="A22140" s="1" t="s">
        <v>1500</v>
      </c>
      <c r="B22140" s="1" t="s">
        <v>1501</v>
      </c>
      <c r="C22140" s="7">
        <v>45475.533819444441</v>
      </c>
      <c r="D22140" s="10">
        <v>176</v>
      </c>
      <c r="E22140" s="1" t="s">
        <v>111</v>
      </c>
      <c r="F22140">
        <f>IF(LEFT(Tableau1[[#This Row],[Eléments modifié]],$J$1)=$I$1,Tableau1[[#This Row],[Date]],9^9)</f>
        <v>387420489</v>
      </c>
      <c r="G22140" s="9" t="str">
        <f>IF(Tableau1[[#This Row],[Date]]=_xlfn.MINIFS(Tableau1[1er],Tableau1[N° BL],Tableau1[[#This Row],[N° BL]],Tableau1[1er],Tableau1[[#This Row],[Date]]),D22139,"")</f>
        <v/>
      </c>
    </row>
    <row r="22141" spans="1:7" ht="14.25" customHeight="1" x14ac:dyDescent="0.25">
      <c r="A22141" s="1" t="s">
        <v>1500</v>
      </c>
      <c r="B22141" s="1" t="s">
        <v>1501</v>
      </c>
      <c r="C22141" s="7">
        <v>45475.552083333336</v>
      </c>
      <c r="D22141" s="10">
        <v>176</v>
      </c>
      <c r="E22141" s="1" t="s">
        <v>7</v>
      </c>
      <c r="F22141">
        <f>IF(LEFT(Tableau1[[#This Row],[Eléments modifié]],$J$1)=$I$1,Tableau1[[#This Row],[Date]],9^9)</f>
        <v>45475.552083333336</v>
      </c>
      <c r="G22141" s="9">
        <f>IF(Tableau1[[#This Row],[Date]]=_xlfn.MINIFS(Tableau1[1er],Tableau1[N° BL],Tableau1[[#This Row],[N° BL]],Tableau1[1er],Tableau1[[#This Row],[Date]]),D22140,"")</f>
        <v>176</v>
      </c>
    </row>
    <row r="22142" spans="1:7" ht="14.25" customHeight="1" x14ac:dyDescent="0.25">
      <c r="A22142" s="1" t="s">
        <v>865</v>
      </c>
      <c r="B22142" s="1" t="s">
        <v>866</v>
      </c>
      <c r="C22142" s="7">
        <v>45475.552106481482</v>
      </c>
      <c r="D22142" s="10">
        <v>189</v>
      </c>
      <c r="E22142" s="1" t="s">
        <v>111</v>
      </c>
      <c r="F22142">
        <f>IF(LEFT(Tableau1[[#This Row],[Eléments modifié]],$J$1)=$I$1,Tableau1[[#This Row],[Date]],9^9)</f>
        <v>387420489</v>
      </c>
      <c r="G22142" s="9" t="str">
        <f>IF(Tableau1[[#This Row],[Date]]=_xlfn.MINIFS(Tableau1[1er],Tableau1[N° BL],Tableau1[[#This Row],[N° BL]],Tableau1[1er],Tableau1[[#This Row],[Date]]),D22141,"")</f>
        <v/>
      </c>
    </row>
    <row r="22143" spans="1:7" ht="14.25" customHeight="1" x14ac:dyDescent="0.25">
      <c r="A22143" s="1" t="s">
        <v>865</v>
      </c>
      <c r="B22143" s="1" t="s">
        <v>866</v>
      </c>
      <c r="C22143" s="7">
        <v>45475.566666666666</v>
      </c>
      <c r="D22143" s="10">
        <v>176</v>
      </c>
      <c r="E22143" s="1" t="s">
        <v>20</v>
      </c>
      <c r="F22143">
        <f>IF(LEFT(Tableau1[[#This Row],[Eléments modifié]],$J$1)=$I$1,Tableau1[[#This Row],[Date]],9^9)</f>
        <v>387420489</v>
      </c>
      <c r="G22143" s="9" t="str">
        <f>IF(Tableau1[[#This Row],[Date]]=_xlfn.MINIFS(Tableau1[1er],Tableau1[N° BL],Tableau1[[#This Row],[N° BL]],Tableau1[1er],Tableau1[[#This Row],[Date]]),D22142,"")</f>
        <v/>
      </c>
    </row>
    <row r="22144" spans="1:7" ht="14.25" customHeight="1" x14ac:dyDescent="0.25">
      <c r="A22144" s="1" t="s">
        <v>865</v>
      </c>
      <c r="B22144" s="1" t="s">
        <v>866</v>
      </c>
      <c r="C22144" s="7">
        <v>45475.566736111112</v>
      </c>
      <c r="D22144" s="10">
        <v>176</v>
      </c>
      <c r="E22144" s="1" t="s">
        <v>111</v>
      </c>
      <c r="F22144">
        <f>IF(LEFT(Tableau1[[#This Row],[Eléments modifié]],$J$1)=$I$1,Tableau1[[#This Row],[Date]],9^9)</f>
        <v>387420489</v>
      </c>
      <c r="G22144" s="9" t="str">
        <f>IF(Tableau1[[#This Row],[Date]]=_xlfn.MINIFS(Tableau1[1er],Tableau1[N° BL],Tableau1[[#This Row],[N° BL]],Tableau1[1er],Tableau1[[#This Row],[Date]]),D22143,"")</f>
        <v/>
      </c>
    </row>
    <row r="22145" spans="1:7" ht="14.25" customHeight="1" x14ac:dyDescent="0.25">
      <c r="A22145" s="1" t="s">
        <v>865</v>
      </c>
      <c r="B22145" s="1" t="s">
        <v>866</v>
      </c>
      <c r="C22145" s="7">
        <v>45475.566793981481</v>
      </c>
      <c r="D22145" s="10">
        <v>176</v>
      </c>
      <c r="E22145" s="1" t="s">
        <v>20</v>
      </c>
      <c r="F22145">
        <f>IF(LEFT(Tableau1[[#This Row],[Eléments modifié]],$J$1)=$I$1,Tableau1[[#This Row],[Date]],9^9)</f>
        <v>387420489</v>
      </c>
      <c r="G22145" s="9" t="str">
        <f>IF(Tableau1[[#This Row],[Date]]=_xlfn.MINIFS(Tableau1[1er],Tableau1[N° BL],Tableau1[[#This Row],[N° BL]],Tableau1[1er],Tableau1[[#This Row],[Date]]),D22144,"")</f>
        <v/>
      </c>
    </row>
    <row r="22146" spans="1:7" ht="14.25" customHeight="1" x14ac:dyDescent="0.25">
      <c r="A22146" s="1" t="s">
        <v>865</v>
      </c>
      <c r="B22146" s="1" t="s">
        <v>866</v>
      </c>
      <c r="C22146" s="7">
        <v>45488.369745370372</v>
      </c>
      <c r="D22146" s="10">
        <v>209</v>
      </c>
      <c r="E22146" s="1" t="s">
        <v>371</v>
      </c>
      <c r="F22146">
        <f>IF(LEFT(Tableau1[[#This Row],[Eléments modifié]],$J$1)=$I$1,Tableau1[[#This Row],[Date]],9^9)</f>
        <v>387420489</v>
      </c>
      <c r="G22146" s="9" t="str">
        <f>IF(Tableau1[[#This Row],[Date]]=_xlfn.MINIFS(Tableau1[1er],Tableau1[N° BL],Tableau1[[#This Row],[N° BL]],Tableau1[1er],Tableau1[[#This Row],[Date]]),D22145,"")</f>
        <v/>
      </c>
    </row>
    <row r="22147" spans="1:7" ht="14.25" customHeight="1" x14ac:dyDescent="0.25">
      <c r="A22147" s="1" t="s">
        <v>865</v>
      </c>
      <c r="B22147" s="1" t="s">
        <v>866</v>
      </c>
      <c r="C22147" s="7">
        <v>45488.369826388887</v>
      </c>
      <c r="D22147" s="10">
        <v>209</v>
      </c>
      <c r="E22147" s="1" t="s">
        <v>41</v>
      </c>
      <c r="F22147">
        <f>IF(LEFT(Tableau1[[#This Row],[Eléments modifié]],$J$1)=$I$1,Tableau1[[#This Row],[Date]],9^9)</f>
        <v>387420489</v>
      </c>
      <c r="G22147" s="9" t="str">
        <f>IF(Tableau1[[#This Row],[Date]]=_xlfn.MINIFS(Tableau1[1er],Tableau1[N° BL],Tableau1[[#This Row],[N° BL]],Tableau1[1er],Tableau1[[#This Row],[Date]]),D22146,"")</f>
        <v/>
      </c>
    </row>
    <row r="22148" spans="1:7" ht="14.25" customHeight="1" x14ac:dyDescent="0.25">
      <c r="A22148" s="1" t="s">
        <v>865</v>
      </c>
      <c r="B22148" s="1" t="s">
        <v>866</v>
      </c>
      <c r="C22148" s="7">
        <v>45488.369872685187</v>
      </c>
      <c r="D22148" s="10">
        <v>209</v>
      </c>
      <c r="E22148" s="1" t="s">
        <v>371</v>
      </c>
      <c r="F22148">
        <f>IF(LEFT(Tableau1[[#This Row],[Eléments modifié]],$J$1)=$I$1,Tableau1[[#This Row],[Date]],9^9)</f>
        <v>387420489</v>
      </c>
      <c r="G22148" s="9" t="str">
        <f>IF(Tableau1[[#This Row],[Date]]=_xlfn.MINIFS(Tableau1[1er],Tableau1[N° BL],Tableau1[[#This Row],[N° BL]],Tableau1[1er],Tableau1[[#This Row],[Date]]),D22147,"")</f>
        <v/>
      </c>
    </row>
    <row r="22149" spans="1:7" ht="14.25" customHeight="1" x14ac:dyDescent="0.25">
      <c r="A22149" s="1" t="s">
        <v>865</v>
      </c>
      <c r="B22149" s="1" t="s">
        <v>866</v>
      </c>
      <c r="C22149" s="7">
        <v>45488.375798611109</v>
      </c>
      <c r="D22149" s="10">
        <v>209</v>
      </c>
      <c r="E22149" s="1" t="s">
        <v>7</v>
      </c>
      <c r="F22149">
        <f>IF(LEFT(Tableau1[[#This Row],[Eléments modifié]],$J$1)=$I$1,Tableau1[[#This Row],[Date]],9^9)</f>
        <v>45488.375798611109</v>
      </c>
      <c r="G22149" s="9">
        <f>IF(Tableau1[[#This Row],[Date]]=_xlfn.MINIFS(Tableau1[1er],Tableau1[N° BL],Tableau1[[#This Row],[N° BL]],Tableau1[1er],Tableau1[[#This Row],[Date]]),D22148,"")</f>
        <v>209</v>
      </c>
    </row>
    <row r="22150" spans="1:7" ht="14.25" customHeight="1" x14ac:dyDescent="0.25">
      <c r="A22150" s="1" t="s">
        <v>1492</v>
      </c>
      <c r="B22150" s="1" t="s">
        <v>1493</v>
      </c>
      <c r="C22150" s="7">
        <v>45475.574108796296</v>
      </c>
      <c r="D22150" s="10">
        <v>189</v>
      </c>
      <c r="E22150" s="1" t="s">
        <v>371</v>
      </c>
      <c r="F22150">
        <f>IF(LEFT(Tableau1[[#This Row],[Eléments modifié]],$J$1)=$I$1,Tableau1[[#This Row],[Date]],9^9)</f>
        <v>387420489</v>
      </c>
      <c r="G22150" s="9" t="str">
        <f>IF(Tableau1[[#This Row],[Date]]=_xlfn.MINIFS(Tableau1[1er],Tableau1[N° BL],Tableau1[[#This Row],[N° BL]],Tableau1[1er],Tableau1[[#This Row],[Date]]),D22149,"")</f>
        <v/>
      </c>
    </row>
    <row r="22151" spans="1:7" ht="14.25" customHeight="1" x14ac:dyDescent="0.25">
      <c r="A22151" s="1" t="s">
        <v>1492</v>
      </c>
      <c r="B22151" s="1" t="s">
        <v>1493</v>
      </c>
      <c r="C22151" s="7">
        <v>45475.585625</v>
      </c>
      <c r="D22151" s="10">
        <v>209</v>
      </c>
      <c r="E22151" s="1" t="s">
        <v>7</v>
      </c>
      <c r="F22151">
        <f>IF(LEFT(Tableau1[[#This Row],[Eléments modifié]],$J$1)=$I$1,Tableau1[[#This Row],[Date]],9^9)</f>
        <v>45475.585625</v>
      </c>
      <c r="G22151" s="9">
        <f>IF(Tableau1[[#This Row],[Date]]=_xlfn.MINIFS(Tableau1[1er],Tableau1[N° BL],Tableau1[[#This Row],[N° BL]],Tableau1[1er],Tableau1[[#This Row],[Date]]),D22150,"")</f>
        <v>189</v>
      </c>
    </row>
    <row r="22152" spans="1:7" ht="14.25" customHeight="1" x14ac:dyDescent="0.25">
      <c r="A22152" s="1" t="s">
        <v>1502</v>
      </c>
      <c r="B22152" s="1" t="s">
        <v>1503</v>
      </c>
      <c r="C22152" s="7">
        <v>45475.492696759262</v>
      </c>
      <c r="D22152" s="10">
        <v>189</v>
      </c>
      <c r="E22152" s="1" t="s">
        <v>14</v>
      </c>
      <c r="F22152">
        <f>IF(LEFT(Tableau1[[#This Row],[Eléments modifié]],$J$1)=$I$1,Tableau1[[#This Row],[Date]],9^9)</f>
        <v>387420489</v>
      </c>
      <c r="G22152" s="9" t="str">
        <f>IF(Tableau1[[#This Row],[Date]]=_xlfn.MINIFS(Tableau1[1er],Tableau1[N° BL],Tableau1[[#This Row],[N° BL]],Tableau1[1er],Tableau1[[#This Row],[Date]]),D22151,"")</f>
        <v/>
      </c>
    </row>
    <row r="22153" spans="1:7" ht="14.25" customHeight="1" x14ac:dyDescent="0.25">
      <c r="A22153" s="1" t="s">
        <v>1502</v>
      </c>
      <c r="B22153" s="1" t="s">
        <v>1503</v>
      </c>
      <c r="C22153" s="7">
        <v>45475.494687500002</v>
      </c>
      <c r="D22153" s="10">
        <v>189</v>
      </c>
      <c r="E22153" s="1" t="s">
        <v>7</v>
      </c>
      <c r="F22153">
        <f>IF(LEFT(Tableau1[[#This Row],[Eléments modifié]],$J$1)=$I$1,Tableau1[[#This Row],[Date]],9^9)</f>
        <v>45475.494687500002</v>
      </c>
      <c r="G22153" s="9">
        <f>IF(Tableau1[[#This Row],[Date]]=_xlfn.MINIFS(Tableau1[1er],Tableau1[N° BL],Tableau1[[#This Row],[N° BL]],Tableau1[1er],Tableau1[[#This Row],[Date]]),D22152,"")</f>
        <v>189</v>
      </c>
    </row>
    <row r="22154" spans="1:7" ht="14.25" customHeight="1" x14ac:dyDescent="0.25">
      <c r="A22154" s="1" t="s">
        <v>1494</v>
      </c>
      <c r="B22154" s="1" t="s">
        <v>1495</v>
      </c>
      <c r="C22154" s="7">
        <v>45475.552708333336</v>
      </c>
      <c r="D22154" s="10">
        <v>209</v>
      </c>
      <c r="E22154" s="1" t="s">
        <v>14</v>
      </c>
      <c r="F22154">
        <f>IF(LEFT(Tableau1[[#This Row],[Eléments modifié]],$J$1)=$I$1,Tableau1[[#This Row],[Date]],9^9)</f>
        <v>387420489</v>
      </c>
      <c r="G22154" s="9" t="str">
        <f>IF(Tableau1[[#This Row],[Date]]=_xlfn.MINIFS(Tableau1[1er],Tableau1[N° BL],Tableau1[[#This Row],[N° BL]],Tableau1[1er],Tableau1[[#This Row],[Date]]),D22153,"")</f>
        <v/>
      </c>
    </row>
    <row r="22155" spans="1:7" ht="14.25" customHeight="1" x14ac:dyDescent="0.25">
      <c r="A22155" s="1" t="s">
        <v>1494</v>
      </c>
      <c r="B22155" s="1" t="s">
        <v>1495</v>
      </c>
      <c r="C22155" s="7">
        <v>45475.575104166666</v>
      </c>
      <c r="D22155" s="10">
        <v>189</v>
      </c>
      <c r="E22155" s="1" t="s">
        <v>7</v>
      </c>
      <c r="F22155">
        <f>IF(LEFT(Tableau1[[#This Row],[Eléments modifié]],$J$1)=$I$1,Tableau1[[#This Row],[Date]],9^9)</f>
        <v>45475.575104166666</v>
      </c>
      <c r="G22155" s="9">
        <f>IF(Tableau1[[#This Row],[Date]]=_xlfn.MINIFS(Tableau1[1er],Tableau1[N° BL],Tableau1[[#This Row],[N° BL]],Tableau1[1er],Tableau1[[#This Row],[Date]]),D22154,"")</f>
        <v>209</v>
      </c>
    </row>
    <row r="22156" spans="1:7" ht="14.25" customHeight="1" x14ac:dyDescent="0.25">
      <c r="A22156" s="1" t="s">
        <v>1460</v>
      </c>
      <c r="B22156" s="1" t="s">
        <v>1461</v>
      </c>
      <c r="C22156" s="7">
        <v>45475.591053240743</v>
      </c>
      <c r="D22156" s="10">
        <v>189</v>
      </c>
      <c r="E22156" s="1" t="s">
        <v>14</v>
      </c>
      <c r="F22156">
        <f>IF(LEFT(Tableau1[[#This Row],[Eléments modifié]],$J$1)=$I$1,Tableau1[[#This Row],[Date]],9^9)</f>
        <v>387420489</v>
      </c>
      <c r="G22156" s="9" t="str">
        <f>IF(Tableau1[[#This Row],[Date]]=_xlfn.MINIFS(Tableau1[1er],Tableau1[N° BL],Tableau1[[#This Row],[N° BL]],Tableau1[1er],Tableau1[[#This Row],[Date]]),D22155,"")</f>
        <v/>
      </c>
    </row>
    <row r="22157" spans="1:7" ht="14.25" customHeight="1" x14ac:dyDescent="0.25">
      <c r="A22157" s="1" t="s">
        <v>1460</v>
      </c>
      <c r="B22157" s="1" t="s">
        <v>1461</v>
      </c>
      <c r="C22157" s="7">
        <v>45475.591574074075</v>
      </c>
      <c r="D22157" s="10">
        <v>176</v>
      </c>
      <c r="E22157" s="1" t="s">
        <v>20</v>
      </c>
      <c r="F22157">
        <f>IF(LEFT(Tableau1[[#This Row],[Eléments modifié]],$J$1)=$I$1,Tableau1[[#This Row],[Date]],9^9)</f>
        <v>387420489</v>
      </c>
      <c r="G22157" s="9" t="str">
        <f>IF(Tableau1[[#This Row],[Date]]=_xlfn.MINIFS(Tableau1[1er],Tableau1[N° BL],Tableau1[[#This Row],[N° BL]],Tableau1[1er],Tableau1[[#This Row],[Date]]),D22156,"")</f>
        <v/>
      </c>
    </row>
    <row r="22158" spans="1:7" ht="14.25" customHeight="1" x14ac:dyDescent="0.25">
      <c r="A22158" s="1" t="s">
        <v>1460</v>
      </c>
      <c r="B22158" s="1" t="s">
        <v>1461</v>
      </c>
      <c r="C22158" s="7">
        <v>45475.600138888891</v>
      </c>
      <c r="D22158" s="10">
        <v>176</v>
      </c>
      <c r="E22158" s="1" t="s">
        <v>111</v>
      </c>
      <c r="F22158">
        <f>IF(LEFT(Tableau1[[#This Row],[Eléments modifié]],$J$1)=$I$1,Tableau1[[#This Row],[Date]],9^9)</f>
        <v>387420489</v>
      </c>
      <c r="G22158" s="9" t="str">
        <f>IF(Tableau1[[#This Row],[Date]]=_xlfn.MINIFS(Tableau1[1er],Tableau1[N° BL],Tableau1[[#This Row],[N° BL]],Tableau1[1er],Tableau1[[#This Row],[Date]]),D22157,"")</f>
        <v/>
      </c>
    </row>
    <row r="22159" spans="1:7" ht="14.25" customHeight="1" x14ac:dyDescent="0.25">
      <c r="A22159" s="1" t="s">
        <v>1460</v>
      </c>
      <c r="B22159" s="1" t="s">
        <v>1461</v>
      </c>
      <c r="C22159" s="7">
        <v>45475.600462962961</v>
      </c>
      <c r="D22159" s="10">
        <v>188</v>
      </c>
      <c r="E22159" s="1" t="s">
        <v>20</v>
      </c>
      <c r="F22159">
        <f>IF(LEFT(Tableau1[[#This Row],[Eléments modifié]],$J$1)=$I$1,Tableau1[[#This Row],[Date]],9^9)</f>
        <v>387420489</v>
      </c>
      <c r="G22159" s="9" t="str">
        <f>IF(Tableau1[[#This Row],[Date]]=_xlfn.MINIFS(Tableau1[1er],Tableau1[N° BL],Tableau1[[#This Row],[N° BL]],Tableau1[1er],Tableau1[[#This Row],[Date]]),D22158,"")</f>
        <v/>
      </c>
    </row>
    <row r="22160" spans="1:7" ht="14.25" customHeight="1" x14ac:dyDescent="0.25">
      <c r="A22160" s="1" t="s">
        <v>1460</v>
      </c>
      <c r="B22160" s="1" t="s">
        <v>1461</v>
      </c>
      <c r="C22160" s="7">
        <v>45475.661469907405</v>
      </c>
      <c r="D22160" s="10">
        <v>188</v>
      </c>
      <c r="E22160" s="1" t="s">
        <v>32</v>
      </c>
      <c r="F22160">
        <f>IF(LEFT(Tableau1[[#This Row],[Eléments modifié]],$J$1)=$I$1,Tableau1[[#This Row],[Date]],9^9)</f>
        <v>387420489</v>
      </c>
      <c r="G22160" s="9" t="str">
        <f>IF(Tableau1[[#This Row],[Date]]=_xlfn.MINIFS(Tableau1[1er],Tableau1[N° BL],Tableau1[[#This Row],[N° BL]],Tableau1[1er],Tableau1[[#This Row],[Date]]),D22159,"")</f>
        <v/>
      </c>
    </row>
    <row r="22161" spans="1:7" ht="14.25" customHeight="1" x14ac:dyDescent="0.25">
      <c r="A22161" s="1" t="s">
        <v>1460</v>
      </c>
      <c r="B22161" s="1" t="s">
        <v>1461</v>
      </c>
      <c r="C22161" s="7">
        <v>45475.661550925928</v>
      </c>
      <c r="D22161" s="10">
        <v>188</v>
      </c>
      <c r="E22161" s="1" t="s">
        <v>20</v>
      </c>
      <c r="F22161">
        <f>IF(LEFT(Tableau1[[#This Row],[Eléments modifié]],$J$1)=$I$1,Tableau1[[#This Row],[Date]],9^9)</f>
        <v>387420489</v>
      </c>
      <c r="G22161" s="9" t="str">
        <f>IF(Tableau1[[#This Row],[Date]]=_xlfn.MINIFS(Tableau1[1er],Tableau1[N° BL],Tableau1[[#This Row],[N° BL]],Tableau1[1er],Tableau1[[#This Row],[Date]]),D22160,"")</f>
        <v/>
      </c>
    </row>
    <row r="22162" spans="1:7" ht="14.25" customHeight="1" x14ac:dyDescent="0.25">
      <c r="A22162" s="1" t="s">
        <v>1460</v>
      </c>
      <c r="B22162" s="1" t="s">
        <v>1461</v>
      </c>
      <c r="C22162" s="7">
        <v>45476.309537037036</v>
      </c>
      <c r="D22162" s="10">
        <v>179</v>
      </c>
      <c r="E22162" s="1" t="s">
        <v>5</v>
      </c>
      <c r="F22162">
        <f>IF(LEFT(Tableau1[[#This Row],[Eléments modifié]],$J$1)=$I$1,Tableau1[[#This Row],[Date]],9^9)</f>
        <v>387420489</v>
      </c>
      <c r="G22162" s="9" t="str">
        <f>IF(Tableau1[[#This Row],[Date]]=_xlfn.MINIFS(Tableau1[1er],Tableau1[N° BL],Tableau1[[#This Row],[N° BL]],Tableau1[1er],Tableau1[[#This Row],[Date]]),D22161,"")</f>
        <v/>
      </c>
    </row>
    <row r="22163" spans="1:7" ht="14.25" customHeight="1" x14ac:dyDescent="0.25">
      <c r="A22163" s="1" t="s">
        <v>1460</v>
      </c>
      <c r="B22163" s="1" t="s">
        <v>1461</v>
      </c>
      <c r="C22163" s="7">
        <v>45476.30976851852</v>
      </c>
      <c r="D22163" s="10">
        <v>209</v>
      </c>
      <c r="E22163" s="1" t="s">
        <v>20</v>
      </c>
      <c r="F22163">
        <f>IF(LEFT(Tableau1[[#This Row],[Eléments modifié]],$J$1)=$I$1,Tableau1[[#This Row],[Date]],9^9)</f>
        <v>387420489</v>
      </c>
      <c r="G22163" s="9" t="str">
        <f>IF(Tableau1[[#This Row],[Date]]=_xlfn.MINIFS(Tableau1[1er],Tableau1[N° BL],Tableau1[[#This Row],[N° BL]],Tableau1[1er],Tableau1[[#This Row],[Date]]),D22162,"")</f>
        <v/>
      </c>
    </row>
    <row r="22164" spans="1:7" ht="14.25" customHeight="1" x14ac:dyDescent="0.25">
      <c r="A22164" s="1" t="s">
        <v>1460</v>
      </c>
      <c r="B22164" s="1" t="s">
        <v>1461</v>
      </c>
      <c r="C22164" s="7">
        <v>45476.34033564815</v>
      </c>
      <c r="D22164" s="10">
        <v>179</v>
      </c>
      <c r="E22164" s="1" t="s">
        <v>5</v>
      </c>
      <c r="F22164">
        <f>IF(LEFT(Tableau1[[#This Row],[Eléments modifié]],$J$1)=$I$1,Tableau1[[#This Row],[Date]],9^9)</f>
        <v>387420489</v>
      </c>
      <c r="G22164" s="9" t="str">
        <f>IF(Tableau1[[#This Row],[Date]]=_xlfn.MINIFS(Tableau1[1er],Tableau1[N° BL],Tableau1[[#This Row],[N° BL]],Tableau1[1er],Tableau1[[#This Row],[Date]]),D22163,"")</f>
        <v/>
      </c>
    </row>
    <row r="22165" spans="1:7" ht="14.25" customHeight="1" x14ac:dyDescent="0.25">
      <c r="A22165" s="1" t="s">
        <v>1460</v>
      </c>
      <c r="B22165" s="1" t="s">
        <v>1461</v>
      </c>
      <c r="C22165" s="7">
        <v>45476.340474537035</v>
      </c>
      <c r="D22165" s="10">
        <v>182</v>
      </c>
      <c r="E22165" s="1" t="s">
        <v>20</v>
      </c>
      <c r="F22165">
        <f>IF(LEFT(Tableau1[[#This Row],[Eléments modifié]],$J$1)=$I$1,Tableau1[[#This Row],[Date]],9^9)</f>
        <v>387420489</v>
      </c>
      <c r="G22165" s="9" t="str">
        <f>IF(Tableau1[[#This Row],[Date]]=_xlfn.MINIFS(Tableau1[1er],Tableau1[N° BL],Tableau1[[#This Row],[N° BL]],Tableau1[1er],Tableau1[[#This Row],[Date]]),D22164,"")</f>
        <v/>
      </c>
    </row>
    <row r="22166" spans="1:7" ht="14.25" customHeight="1" x14ac:dyDescent="0.25">
      <c r="A22166" s="1" t="s">
        <v>1460</v>
      </c>
      <c r="B22166" s="1" t="s">
        <v>1461</v>
      </c>
      <c r="C22166" s="7">
        <v>45476.350532407407</v>
      </c>
      <c r="D22166" s="10">
        <v>188</v>
      </c>
      <c r="E22166" s="1" t="s">
        <v>32</v>
      </c>
      <c r="F22166">
        <f>IF(LEFT(Tableau1[[#This Row],[Eléments modifié]],$J$1)=$I$1,Tableau1[[#This Row],[Date]],9^9)</f>
        <v>387420489</v>
      </c>
      <c r="G22166" s="9" t="str">
        <f>IF(Tableau1[[#This Row],[Date]]=_xlfn.MINIFS(Tableau1[1er],Tableau1[N° BL],Tableau1[[#This Row],[N° BL]],Tableau1[1er],Tableau1[[#This Row],[Date]]),D22165,"")</f>
        <v/>
      </c>
    </row>
    <row r="22167" spans="1:7" ht="14.25" customHeight="1" x14ac:dyDescent="0.25">
      <c r="A22167" s="1" t="s">
        <v>1460</v>
      </c>
      <c r="B22167" s="1" t="s">
        <v>1461</v>
      </c>
      <c r="C22167" s="7">
        <v>45476.350601851853</v>
      </c>
      <c r="D22167" s="10">
        <v>209</v>
      </c>
      <c r="E22167" s="1" t="s">
        <v>20</v>
      </c>
      <c r="F22167">
        <f>IF(LEFT(Tableau1[[#This Row],[Eléments modifié]],$J$1)=$I$1,Tableau1[[#This Row],[Date]],9^9)</f>
        <v>387420489</v>
      </c>
      <c r="G22167" s="9" t="str">
        <f>IF(Tableau1[[#This Row],[Date]]=_xlfn.MINIFS(Tableau1[1er],Tableau1[N° BL],Tableau1[[#This Row],[N° BL]],Tableau1[1er],Tableau1[[#This Row],[Date]]),D22166,"")</f>
        <v/>
      </c>
    </row>
    <row r="22168" spans="1:7" ht="14.25" customHeight="1" x14ac:dyDescent="0.25">
      <c r="A22168" s="1" t="s">
        <v>1460</v>
      </c>
      <c r="B22168" s="1" t="s">
        <v>1461</v>
      </c>
      <c r="C22168" s="7">
        <v>45476.37667824074</v>
      </c>
      <c r="D22168" s="10">
        <v>188</v>
      </c>
      <c r="E22168" s="1" t="s">
        <v>32</v>
      </c>
      <c r="F22168">
        <f>IF(LEFT(Tableau1[[#This Row],[Eléments modifié]],$J$1)=$I$1,Tableau1[[#This Row],[Date]],9^9)</f>
        <v>387420489</v>
      </c>
      <c r="G22168" s="9" t="str">
        <f>IF(Tableau1[[#This Row],[Date]]=_xlfn.MINIFS(Tableau1[1er],Tableau1[N° BL],Tableau1[[#This Row],[N° BL]],Tableau1[1er],Tableau1[[#This Row],[Date]]),D22167,"")</f>
        <v/>
      </c>
    </row>
    <row r="22169" spans="1:7" ht="14.25" customHeight="1" x14ac:dyDescent="0.25">
      <c r="A22169" s="1" t="s">
        <v>1460</v>
      </c>
      <c r="B22169" s="1" t="s">
        <v>1461</v>
      </c>
      <c r="C22169" s="7">
        <v>45476.376747685186</v>
      </c>
      <c r="D22169" s="10">
        <v>189</v>
      </c>
      <c r="E22169" s="1" t="s">
        <v>20</v>
      </c>
      <c r="F22169">
        <f>IF(LEFT(Tableau1[[#This Row],[Eléments modifié]],$J$1)=$I$1,Tableau1[[#This Row],[Date]],9^9)</f>
        <v>387420489</v>
      </c>
      <c r="G22169" s="9" t="str">
        <f>IF(Tableau1[[#This Row],[Date]]=_xlfn.MINIFS(Tableau1[1er],Tableau1[N° BL],Tableau1[[#This Row],[N° BL]],Tableau1[1er],Tableau1[[#This Row],[Date]]),D22168,"")</f>
        <v/>
      </c>
    </row>
    <row r="22170" spans="1:7" ht="14.25" customHeight="1" x14ac:dyDescent="0.25">
      <c r="A22170" s="1" t="s">
        <v>1460</v>
      </c>
      <c r="B22170" s="1" t="s">
        <v>1461</v>
      </c>
      <c r="C22170" s="7">
        <v>45476.410960648151</v>
      </c>
      <c r="D22170" s="10">
        <v>176</v>
      </c>
      <c r="E22170" s="1" t="s">
        <v>371</v>
      </c>
      <c r="F22170">
        <f>IF(LEFT(Tableau1[[#This Row],[Eléments modifié]],$J$1)=$I$1,Tableau1[[#This Row],[Date]],9^9)</f>
        <v>387420489</v>
      </c>
      <c r="G22170" s="9" t="str">
        <f>IF(Tableau1[[#This Row],[Date]]=_xlfn.MINIFS(Tableau1[1er],Tableau1[N° BL],Tableau1[[#This Row],[N° BL]],Tableau1[1er],Tableau1[[#This Row],[Date]]),D22169,"")</f>
        <v/>
      </c>
    </row>
    <row r="22171" spans="1:7" ht="14.25" customHeight="1" x14ac:dyDescent="0.25">
      <c r="A22171" s="1" t="s">
        <v>1460</v>
      </c>
      <c r="B22171" s="1" t="s">
        <v>1461</v>
      </c>
      <c r="C22171" s="7">
        <v>45476.412754629629</v>
      </c>
      <c r="D22171" s="10">
        <v>209</v>
      </c>
      <c r="E22171" s="1" t="s">
        <v>41</v>
      </c>
      <c r="F22171">
        <f>IF(LEFT(Tableau1[[#This Row],[Eléments modifié]],$J$1)=$I$1,Tableau1[[#This Row],[Date]],9^9)</f>
        <v>387420489</v>
      </c>
      <c r="G22171" s="9" t="str">
        <f>IF(Tableau1[[#This Row],[Date]]=_xlfn.MINIFS(Tableau1[1er],Tableau1[N° BL],Tableau1[[#This Row],[N° BL]],Tableau1[1er],Tableau1[[#This Row],[Date]]),D22170,"")</f>
        <v/>
      </c>
    </row>
    <row r="22172" spans="1:7" ht="14.25" customHeight="1" x14ac:dyDescent="0.25">
      <c r="A22172" s="1" t="s">
        <v>1460</v>
      </c>
      <c r="B22172" s="1" t="s">
        <v>1461</v>
      </c>
      <c r="C22172" s="7">
        <v>45476.412986111114</v>
      </c>
      <c r="D22172" s="10">
        <v>189</v>
      </c>
      <c r="E22172" s="1" t="s">
        <v>371</v>
      </c>
      <c r="F22172">
        <f>IF(LEFT(Tableau1[[#This Row],[Eléments modifié]],$J$1)=$I$1,Tableau1[[#This Row],[Date]],9^9)</f>
        <v>387420489</v>
      </c>
      <c r="G22172" s="9" t="str">
        <f>IF(Tableau1[[#This Row],[Date]]=_xlfn.MINIFS(Tableau1[1er],Tableau1[N° BL],Tableau1[[#This Row],[N° BL]],Tableau1[1er],Tableau1[[#This Row],[Date]]),D22171,"")</f>
        <v/>
      </c>
    </row>
    <row r="22173" spans="1:7" ht="14.25" customHeight="1" x14ac:dyDescent="0.25">
      <c r="A22173" s="1" t="s">
        <v>1460</v>
      </c>
      <c r="B22173" s="1" t="s">
        <v>1461</v>
      </c>
      <c r="C22173" s="7">
        <v>45476.447997685187</v>
      </c>
      <c r="D22173" s="10">
        <v>209</v>
      </c>
      <c r="E22173" s="1" t="s">
        <v>7</v>
      </c>
      <c r="F22173">
        <f>IF(LEFT(Tableau1[[#This Row],[Eléments modifié]],$J$1)=$I$1,Tableau1[[#This Row],[Date]],9^9)</f>
        <v>45476.447997685187</v>
      </c>
      <c r="G22173" s="9">
        <f>IF(Tableau1[[#This Row],[Date]]=_xlfn.MINIFS(Tableau1[1er],Tableau1[N° BL],Tableau1[[#This Row],[N° BL]],Tableau1[1er],Tableau1[[#This Row],[Date]]),D22172,"")</f>
        <v>189</v>
      </c>
    </row>
    <row r="22174" spans="1:7" ht="14.25" customHeight="1" x14ac:dyDescent="0.25">
      <c r="A22174" s="1" t="s">
        <v>1490</v>
      </c>
      <c r="B22174" s="1" t="s">
        <v>1491</v>
      </c>
      <c r="C22174" s="7">
        <v>45475.569745370369</v>
      </c>
      <c r="D22174" s="10">
        <v>209</v>
      </c>
      <c r="E22174" s="1" t="s">
        <v>111</v>
      </c>
      <c r="F22174">
        <f>IF(LEFT(Tableau1[[#This Row],[Eléments modifié]],$J$1)=$I$1,Tableau1[[#This Row],[Date]],9^9)</f>
        <v>387420489</v>
      </c>
      <c r="G22174" s="9" t="str">
        <f>IF(Tableau1[[#This Row],[Date]]=_xlfn.MINIFS(Tableau1[1er],Tableau1[N° BL],Tableau1[[#This Row],[N° BL]],Tableau1[1er],Tableau1[[#This Row],[Date]]),D22173,"")</f>
        <v/>
      </c>
    </row>
    <row r="22175" spans="1:7" ht="14.25" customHeight="1" x14ac:dyDescent="0.25">
      <c r="A22175" s="1" t="s">
        <v>1490</v>
      </c>
      <c r="B22175" s="1" t="s">
        <v>1491</v>
      </c>
      <c r="C22175" s="7">
        <v>45475.590439814812</v>
      </c>
      <c r="D22175" s="10">
        <v>176</v>
      </c>
      <c r="E22175" s="1" t="s">
        <v>7</v>
      </c>
      <c r="F22175">
        <f>IF(LEFT(Tableau1[[#This Row],[Eléments modifié]],$J$1)=$I$1,Tableau1[[#This Row],[Date]],9^9)</f>
        <v>45475.590439814812</v>
      </c>
      <c r="G22175" s="9">
        <f>IF(Tableau1[[#This Row],[Date]]=_xlfn.MINIFS(Tableau1[1er],Tableau1[N° BL],Tableau1[[#This Row],[N° BL]],Tableau1[1er],Tableau1[[#This Row],[Date]]),D22174,"")</f>
        <v>209</v>
      </c>
    </row>
    <row r="22176" spans="1:7" ht="14.25" customHeight="1" x14ac:dyDescent="0.25">
      <c r="A22176" s="1" t="s">
        <v>1476</v>
      </c>
      <c r="B22176" s="1" t="s">
        <v>1477</v>
      </c>
      <c r="C22176" s="7">
        <v>45476.312928240739</v>
      </c>
      <c r="D22176" s="10">
        <v>179</v>
      </c>
      <c r="E22176" s="1" t="s">
        <v>371</v>
      </c>
      <c r="F22176">
        <f>IF(LEFT(Tableau1[[#This Row],[Eléments modifié]],$J$1)=$I$1,Tableau1[[#This Row],[Date]],9^9)</f>
        <v>387420489</v>
      </c>
      <c r="G22176" s="9" t="str">
        <f>IF(Tableau1[[#This Row],[Date]]=_xlfn.MINIFS(Tableau1[1er],Tableau1[N° BL],Tableau1[[#This Row],[N° BL]],Tableau1[1er],Tableau1[[#This Row],[Date]]),D22175,"")</f>
        <v/>
      </c>
    </row>
    <row r="22177" spans="1:7" ht="14.25" customHeight="1" x14ac:dyDescent="0.25">
      <c r="A22177" s="1" t="s">
        <v>1476</v>
      </c>
      <c r="B22177" s="1" t="s">
        <v>1477</v>
      </c>
      <c r="C22177" s="7">
        <v>45476.365682870368</v>
      </c>
      <c r="D22177" s="10">
        <v>209</v>
      </c>
      <c r="E22177" s="1" t="s">
        <v>7</v>
      </c>
      <c r="F22177">
        <f>IF(LEFT(Tableau1[[#This Row],[Eléments modifié]],$J$1)=$I$1,Tableau1[[#This Row],[Date]],9^9)</f>
        <v>45476.365682870368</v>
      </c>
      <c r="G22177" s="9">
        <f>IF(Tableau1[[#This Row],[Date]]=_xlfn.MINIFS(Tableau1[1er],Tableau1[N° BL],Tableau1[[#This Row],[N° BL]],Tableau1[1er],Tableau1[[#This Row],[Date]]),D22176,"")</f>
        <v>179</v>
      </c>
    </row>
    <row r="22178" spans="1:7" ht="14.25" customHeight="1" x14ac:dyDescent="0.25">
      <c r="A22178" s="1" t="s">
        <v>1476</v>
      </c>
      <c r="B22178" s="1" t="s">
        <v>1477</v>
      </c>
      <c r="C22178" s="7">
        <v>45476.37327546296</v>
      </c>
      <c r="D22178" s="10">
        <v>188</v>
      </c>
      <c r="E22178" s="1" t="s">
        <v>98</v>
      </c>
      <c r="F22178">
        <f>IF(LEFT(Tableau1[[#This Row],[Eléments modifié]],$J$1)=$I$1,Tableau1[[#This Row],[Date]],9^9)</f>
        <v>387420489</v>
      </c>
      <c r="G22178" s="9" t="str">
        <f>IF(Tableau1[[#This Row],[Date]]=_xlfn.MINIFS(Tableau1[1er],Tableau1[N° BL],Tableau1[[#This Row],[N° BL]],Tableau1[1er],Tableau1[[#This Row],[Date]]),D22177,"")</f>
        <v/>
      </c>
    </row>
    <row r="22179" spans="1:7" ht="14.25" customHeight="1" x14ac:dyDescent="0.25">
      <c r="A22179" s="1" t="s">
        <v>1476</v>
      </c>
      <c r="B22179" s="1" t="s">
        <v>1477</v>
      </c>
      <c r="C22179" s="7">
        <v>45476.37363425926</v>
      </c>
      <c r="D22179" s="10">
        <v>188</v>
      </c>
      <c r="E22179" s="1" t="s">
        <v>32</v>
      </c>
      <c r="F22179">
        <f>IF(LEFT(Tableau1[[#This Row],[Eléments modifié]],$J$1)=$I$1,Tableau1[[#This Row],[Date]],9^9)</f>
        <v>387420489</v>
      </c>
      <c r="G22179" s="9" t="str">
        <f>IF(Tableau1[[#This Row],[Date]]=_xlfn.MINIFS(Tableau1[1er],Tableau1[N° BL],Tableau1[[#This Row],[N° BL]],Tableau1[1er],Tableau1[[#This Row],[Date]]),D22178,"")</f>
        <v/>
      </c>
    </row>
    <row r="22180" spans="1:7" ht="14.25" customHeight="1" x14ac:dyDescent="0.25">
      <c r="A22180" s="1" t="s">
        <v>1476</v>
      </c>
      <c r="B22180" s="1" t="s">
        <v>1477</v>
      </c>
      <c r="C22180" s="7">
        <v>45476.376608796294</v>
      </c>
      <c r="D22180" s="10">
        <v>188</v>
      </c>
      <c r="E22180" s="1" t="s">
        <v>7</v>
      </c>
      <c r="F22180">
        <f>IF(LEFT(Tableau1[[#This Row],[Eléments modifié]],$J$1)=$I$1,Tableau1[[#This Row],[Date]],9^9)</f>
        <v>45476.376608796294</v>
      </c>
      <c r="G22180" s="9">
        <f>IF(Tableau1[[#This Row],[Date]]=_xlfn.MINIFS(Tableau1[1er],Tableau1[N° BL],Tableau1[[#This Row],[N° BL]],Tableau1[1er],Tableau1[[#This Row],[Date]]),D22179,"")</f>
        <v>188</v>
      </c>
    </row>
    <row r="22181" spans="1:7" ht="14.25" customHeight="1" x14ac:dyDescent="0.25">
      <c r="A22181" s="1" t="s">
        <v>1464</v>
      </c>
      <c r="B22181" s="1" t="s">
        <v>1465</v>
      </c>
      <c r="C22181" s="7">
        <v>45476.408946759257</v>
      </c>
      <c r="D22181" s="10">
        <v>189</v>
      </c>
      <c r="E22181" s="1" t="s">
        <v>14</v>
      </c>
      <c r="F22181">
        <f>IF(LEFT(Tableau1[[#This Row],[Eléments modifié]],$J$1)=$I$1,Tableau1[[#This Row],[Date]],9^9)</f>
        <v>387420489</v>
      </c>
      <c r="G22181" s="9" t="str">
        <f>IF(Tableau1[[#This Row],[Date]]=_xlfn.MINIFS(Tableau1[1er],Tableau1[N° BL],Tableau1[[#This Row],[N° BL]],Tableau1[1er],Tableau1[[#This Row],[Date]]),D22180,"")</f>
        <v/>
      </c>
    </row>
    <row r="22182" spans="1:7" ht="14.25" customHeight="1" x14ac:dyDescent="0.25">
      <c r="A22182" s="1" t="s">
        <v>1464</v>
      </c>
      <c r="B22182" s="1" t="s">
        <v>1465</v>
      </c>
      <c r="C22182" s="7">
        <v>45476.40902777778</v>
      </c>
      <c r="D22182" s="10">
        <v>189</v>
      </c>
      <c r="E22182" s="1" t="s">
        <v>41</v>
      </c>
      <c r="F22182">
        <f>IF(LEFT(Tableau1[[#This Row],[Eléments modifié]],$J$1)=$I$1,Tableau1[[#This Row],[Date]],9^9)</f>
        <v>387420489</v>
      </c>
      <c r="G22182" s="9" t="str">
        <f>IF(Tableau1[[#This Row],[Date]]=_xlfn.MINIFS(Tableau1[1er],Tableau1[N° BL],Tableau1[[#This Row],[N° BL]],Tableau1[1er],Tableau1[[#This Row],[Date]]),D22181,"")</f>
        <v/>
      </c>
    </row>
    <row r="22183" spans="1:7" ht="14.25" customHeight="1" x14ac:dyDescent="0.25">
      <c r="A22183" s="1" t="s">
        <v>1464</v>
      </c>
      <c r="B22183" s="1" t="s">
        <v>1465</v>
      </c>
      <c r="C22183" s="7">
        <v>45476.409120370372</v>
      </c>
      <c r="D22183" s="10">
        <v>209</v>
      </c>
      <c r="E22183" s="1" t="s">
        <v>14</v>
      </c>
      <c r="F22183">
        <f>IF(LEFT(Tableau1[[#This Row],[Eléments modifié]],$J$1)=$I$1,Tableau1[[#This Row],[Date]],9^9)</f>
        <v>387420489</v>
      </c>
      <c r="G22183" s="9" t="str">
        <f>IF(Tableau1[[#This Row],[Date]]=_xlfn.MINIFS(Tableau1[1er],Tableau1[N° BL],Tableau1[[#This Row],[N° BL]],Tableau1[1er],Tableau1[[#This Row],[Date]]),D22182,"")</f>
        <v/>
      </c>
    </row>
    <row r="22184" spans="1:7" ht="14.25" customHeight="1" x14ac:dyDescent="0.25">
      <c r="A22184" s="1" t="s">
        <v>1464</v>
      </c>
      <c r="B22184" s="1" t="s">
        <v>1465</v>
      </c>
      <c r="C22184" s="7">
        <v>45476.43241898148</v>
      </c>
      <c r="D22184" s="10">
        <v>189</v>
      </c>
      <c r="E22184" s="1" t="s">
        <v>7</v>
      </c>
      <c r="F22184">
        <f>IF(LEFT(Tableau1[[#This Row],[Eléments modifié]],$J$1)=$I$1,Tableau1[[#This Row],[Date]],9^9)</f>
        <v>45476.43241898148</v>
      </c>
      <c r="G22184" s="9">
        <f>IF(Tableau1[[#This Row],[Date]]=_xlfn.MINIFS(Tableau1[1er],Tableau1[N° BL],Tableau1[[#This Row],[N° BL]],Tableau1[1er],Tableau1[[#This Row],[Date]]),D22183,"")</f>
        <v>209</v>
      </c>
    </row>
    <row r="22185" spans="1:7" ht="14.25" customHeight="1" x14ac:dyDescent="0.25">
      <c r="A22185" s="1" t="s">
        <v>1426</v>
      </c>
      <c r="B22185" s="1" t="s">
        <v>1427</v>
      </c>
      <c r="C22185" s="7">
        <v>45476.577488425923</v>
      </c>
      <c r="D22185" s="10">
        <v>188</v>
      </c>
      <c r="E22185" s="1" t="s">
        <v>32</v>
      </c>
      <c r="F22185">
        <f>IF(LEFT(Tableau1[[#This Row],[Eléments modifié]],$J$1)=$I$1,Tableau1[[#This Row],[Date]],9^9)</f>
        <v>387420489</v>
      </c>
      <c r="G22185" s="9" t="str">
        <f>IF(Tableau1[[#This Row],[Date]]=_xlfn.MINIFS(Tableau1[1er],Tableau1[N° BL],Tableau1[[#This Row],[N° BL]],Tableau1[1er],Tableau1[[#This Row],[Date]]),D22184,"")</f>
        <v/>
      </c>
    </row>
    <row r="22186" spans="1:7" ht="14.25" customHeight="1" x14ac:dyDescent="0.25">
      <c r="A22186" s="1" t="s">
        <v>1426</v>
      </c>
      <c r="B22186" s="1" t="s">
        <v>1427</v>
      </c>
      <c r="C22186" s="7">
        <v>45476.58421296296</v>
      </c>
      <c r="D22186" s="10">
        <v>188</v>
      </c>
      <c r="E22186" s="1" t="s">
        <v>7</v>
      </c>
      <c r="F22186">
        <f>IF(LEFT(Tableau1[[#This Row],[Eléments modifié]],$J$1)=$I$1,Tableau1[[#This Row],[Date]],9^9)</f>
        <v>45476.58421296296</v>
      </c>
      <c r="G22186" s="9">
        <f>IF(Tableau1[[#This Row],[Date]]=_xlfn.MINIFS(Tableau1[1er],Tableau1[N° BL],Tableau1[[#This Row],[N° BL]],Tableau1[1er],Tableau1[[#This Row],[Date]]),D22185,"")</f>
        <v>188</v>
      </c>
    </row>
    <row r="22187" spans="1:7" ht="14.25" customHeight="1" x14ac:dyDescent="0.25">
      <c r="A22187" s="1" t="s">
        <v>1390</v>
      </c>
      <c r="B22187" s="1" t="s">
        <v>1391</v>
      </c>
      <c r="C22187" s="7">
        <v>45477.366446759261</v>
      </c>
      <c r="D22187" s="10">
        <v>189</v>
      </c>
      <c r="E22187" s="1" t="s">
        <v>371</v>
      </c>
      <c r="F22187">
        <f>IF(LEFT(Tableau1[[#This Row],[Eléments modifié]],$J$1)=$I$1,Tableau1[[#This Row],[Date]],9^9)</f>
        <v>387420489</v>
      </c>
      <c r="G22187" s="9" t="str">
        <f>IF(Tableau1[[#This Row],[Date]]=_xlfn.MINIFS(Tableau1[1er],Tableau1[N° BL],Tableau1[[#This Row],[N° BL]],Tableau1[1er],Tableau1[[#This Row],[Date]]),D22186,"")</f>
        <v/>
      </c>
    </row>
    <row r="22188" spans="1:7" ht="14.25" customHeight="1" x14ac:dyDescent="0.25">
      <c r="A22188" s="1" t="s">
        <v>1390</v>
      </c>
      <c r="B22188" s="1" t="s">
        <v>1391</v>
      </c>
      <c r="C22188" s="7">
        <v>45477.36755787037</v>
      </c>
      <c r="D22188" s="10">
        <v>209</v>
      </c>
      <c r="E22188" s="1" t="s">
        <v>41</v>
      </c>
      <c r="F22188">
        <f>IF(LEFT(Tableau1[[#This Row],[Eléments modifié]],$J$1)=$I$1,Tableau1[[#This Row],[Date]],9^9)</f>
        <v>387420489</v>
      </c>
      <c r="G22188" s="9" t="str">
        <f>IF(Tableau1[[#This Row],[Date]]=_xlfn.MINIFS(Tableau1[1er],Tableau1[N° BL],Tableau1[[#This Row],[N° BL]],Tableau1[1er],Tableau1[[#This Row],[Date]]),D22187,"")</f>
        <v/>
      </c>
    </row>
    <row r="22189" spans="1:7" ht="14.25" customHeight="1" x14ac:dyDescent="0.25">
      <c r="A22189" s="1" t="s">
        <v>1390</v>
      </c>
      <c r="B22189" s="1" t="s">
        <v>1391</v>
      </c>
      <c r="C22189" s="7">
        <v>45477.367685185185</v>
      </c>
      <c r="D22189" s="10">
        <v>209</v>
      </c>
      <c r="E22189" s="1" t="s">
        <v>371</v>
      </c>
      <c r="F22189">
        <f>IF(LEFT(Tableau1[[#This Row],[Eléments modifié]],$J$1)=$I$1,Tableau1[[#This Row],[Date]],9^9)</f>
        <v>387420489</v>
      </c>
      <c r="G22189" s="9" t="str">
        <f>IF(Tableau1[[#This Row],[Date]]=_xlfn.MINIFS(Tableau1[1er],Tableau1[N° BL],Tableau1[[#This Row],[N° BL]],Tableau1[1er],Tableau1[[#This Row],[Date]]),D22188,"")</f>
        <v/>
      </c>
    </row>
    <row r="22190" spans="1:7" ht="14.25" customHeight="1" x14ac:dyDescent="0.25">
      <c r="A22190" s="1" t="s">
        <v>1390</v>
      </c>
      <c r="B22190" s="1" t="s">
        <v>1391</v>
      </c>
      <c r="C22190" s="7">
        <v>45477.373460648145</v>
      </c>
      <c r="D22190" s="10">
        <v>209</v>
      </c>
      <c r="E22190" s="1" t="s">
        <v>41</v>
      </c>
      <c r="F22190">
        <f>IF(LEFT(Tableau1[[#This Row],[Eléments modifié]],$J$1)=$I$1,Tableau1[[#This Row],[Date]],9^9)</f>
        <v>387420489</v>
      </c>
      <c r="G22190" s="9" t="str">
        <f>IF(Tableau1[[#This Row],[Date]]=_xlfn.MINIFS(Tableau1[1er],Tableau1[N° BL],Tableau1[[#This Row],[N° BL]],Tableau1[1er],Tableau1[[#This Row],[Date]]),D22189,"")</f>
        <v/>
      </c>
    </row>
    <row r="22191" spans="1:7" ht="14.25" customHeight="1" x14ac:dyDescent="0.25">
      <c r="A22191" s="1" t="s">
        <v>1390</v>
      </c>
      <c r="B22191" s="1" t="s">
        <v>1391</v>
      </c>
      <c r="C22191" s="7">
        <v>45477.373506944445</v>
      </c>
      <c r="D22191" s="10">
        <v>209</v>
      </c>
      <c r="E22191" s="1" t="s">
        <v>371</v>
      </c>
      <c r="F22191">
        <f>IF(LEFT(Tableau1[[#This Row],[Eléments modifié]],$J$1)=$I$1,Tableau1[[#This Row],[Date]],9^9)</f>
        <v>387420489</v>
      </c>
      <c r="G22191" s="9" t="str">
        <f>IF(Tableau1[[#This Row],[Date]]=_xlfn.MINIFS(Tableau1[1er],Tableau1[N° BL],Tableau1[[#This Row],[N° BL]],Tableau1[1er],Tableau1[[#This Row],[Date]]),D22190,"")</f>
        <v/>
      </c>
    </row>
    <row r="22192" spans="1:7" ht="14.25" customHeight="1" x14ac:dyDescent="0.25">
      <c r="A22192" s="1" t="s">
        <v>1390</v>
      </c>
      <c r="B22192" s="1" t="s">
        <v>1391</v>
      </c>
      <c r="C22192" s="7">
        <v>45477.374525462961</v>
      </c>
      <c r="D22192" s="10">
        <v>209</v>
      </c>
      <c r="E22192" s="1" t="s">
        <v>7</v>
      </c>
      <c r="F22192">
        <f>IF(LEFT(Tableau1[[#This Row],[Eléments modifié]],$J$1)=$I$1,Tableau1[[#This Row],[Date]],9^9)</f>
        <v>45477.374525462961</v>
      </c>
      <c r="G22192" s="9">
        <f>IF(Tableau1[[#This Row],[Date]]=_xlfn.MINIFS(Tableau1[1er],Tableau1[N° BL],Tableau1[[#This Row],[N° BL]],Tableau1[1er],Tableau1[[#This Row],[Date]]),D22191,"")</f>
        <v>209</v>
      </c>
    </row>
    <row r="22193" spans="1:7" ht="14.25" customHeight="1" x14ac:dyDescent="0.25">
      <c r="A22193" s="1" t="s">
        <v>1486</v>
      </c>
      <c r="B22193" s="1" t="s">
        <v>1487</v>
      </c>
      <c r="C22193" s="7">
        <v>45475.590810185182</v>
      </c>
      <c r="D22193" s="10">
        <v>189</v>
      </c>
      <c r="E22193" s="1" t="s">
        <v>111</v>
      </c>
      <c r="F22193">
        <f>IF(LEFT(Tableau1[[#This Row],[Eléments modifié]],$J$1)=$I$1,Tableau1[[#This Row],[Date]],9^9)</f>
        <v>387420489</v>
      </c>
      <c r="G22193" s="9" t="str">
        <f>IF(Tableau1[[#This Row],[Date]]=_xlfn.MINIFS(Tableau1[1er],Tableau1[N° BL],Tableau1[[#This Row],[N° BL]],Tableau1[1er],Tableau1[[#This Row],[Date]]),D22192,"")</f>
        <v/>
      </c>
    </row>
    <row r="22194" spans="1:7" ht="14.25" customHeight="1" x14ac:dyDescent="0.25">
      <c r="A22194" s="1" t="s">
        <v>1486</v>
      </c>
      <c r="B22194" s="1" t="s">
        <v>1487</v>
      </c>
      <c r="C22194" s="7">
        <v>45475.600115740737</v>
      </c>
      <c r="D22194" s="10">
        <v>176</v>
      </c>
      <c r="E22194" s="1" t="s">
        <v>7</v>
      </c>
      <c r="F22194">
        <f>IF(LEFT(Tableau1[[#This Row],[Eléments modifié]],$J$1)=$I$1,Tableau1[[#This Row],[Date]],9^9)</f>
        <v>45475.600115740737</v>
      </c>
      <c r="G22194" s="9">
        <f>IF(Tableau1[[#This Row],[Date]]=_xlfn.MINIFS(Tableau1[1er],Tableau1[N° BL],Tableau1[[#This Row],[N° BL]],Tableau1[1er],Tableau1[[#This Row],[Date]]),D22193,"")</f>
        <v>189</v>
      </c>
    </row>
    <row r="22195" spans="1:7" ht="14.25" customHeight="1" x14ac:dyDescent="0.25">
      <c r="A22195" s="1" t="s">
        <v>1468</v>
      </c>
      <c r="B22195" s="1" t="s">
        <v>1469</v>
      </c>
      <c r="C22195" s="7">
        <v>45476.400370370371</v>
      </c>
      <c r="D22195" s="10">
        <v>188</v>
      </c>
      <c r="E22195" s="1" t="s">
        <v>14</v>
      </c>
      <c r="F22195">
        <f>IF(LEFT(Tableau1[[#This Row],[Eléments modifié]],$J$1)=$I$1,Tableau1[[#This Row],[Date]],9^9)</f>
        <v>387420489</v>
      </c>
      <c r="G22195" s="9" t="str">
        <f>IF(Tableau1[[#This Row],[Date]]=_xlfn.MINIFS(Tableau1[1er],Tableau1[N° BL],Tableau1[[#This Row],[N° BL]],Tableau1[1er],Tableau1[[#This Row],[Date]]),D22194,"")</f>
        <v/>
      </c>
    </row>
    <row r="22196" spans="1:7" ht="14.25" customHeight="1" x14ac:dyDescent="0.25">
      <c r="A22196" s="1" t="s">
        <v>1468</v>
      </c>
      <c r="B22196" s="1" t="s">
        <v>1469</v>
      </c>
      <c r="C22196" s="7">
        <v>45476.40892361111</v>
      </c>
      <c r="D22196" s="10">
        <v>189</v>
      </c>
      <c r="E22196" s="1" t="s">
        <v>7</v>
      </c>
      <c r="F22196">
        <f>IF(LEFT(Tableau1[[#This Row],[Eléments modifié]],$J$1)=$I$1,Tableau1[[#This Row],[Date]],9^9)</f>
        <v>45476.40892361111</v>
      </c>
      <c r="G22196" s="9">
        <f>IF(Tableau1[[#This Row],[Date]]=_xlfn.MINIFS(Tableau1[1er],Tableau1[N° BL],Tableau1[[#This Row],[N° BL]],Tableau1[1er],Tableau1[[#This Row],[Date]]),D22195,"")</f>
        <v>188</v>
      </c>
    </row>
    <row r="22197" spans="1:7" ht="14.25" customHeight="1" x14ac:dyDescent="0.25">
      <c r="A22197" s="1" t="s">
        <v>1452</v>
      </c>
      <c r="B22197" s="1" t="s">
        <v>1453</v>
      </c>
      <c r="C22197" s="7">
        <v>45476.459398148145</v>
      </c>
      <c r="D22197" s="10">
        <v>209</v>
      </c>
      <c r="E22197" s="1" t="s">
        <v>371</v>
      </c>
      <c r="F22197">
        <f>IF(LEFT(Tableau1[[#This Row],[Eléments modifié]],$J$1)=$I$1,Tableau1[[#This Row],[Date]],9^9)</f>
        <v>387420489</v>
      </c>
      <c r="G22197" s="9" t="str">
        <f>IF(Tableau1[[#This Row],[Date]]=_xlfn.MINIFS(Tableau1[1er],Tableau1[N° BL],Tableau1[[#This Row],[N° BL]],Tableau1[1er],Tableau1[[#This Row],[Date]]),D22196,"")</f>
        <v/>
      </c>
    </row>
    <row r="22198" spans="1:7" ht="14.25" customHeight="1" x14ac:dyDescent="0.25">
      <c r="A22198" s="1" t="s">
        <v>1452</v>
      </c>
      <c r="B22198" s="1" t="s">
        <v>1453</v>
      </c>
      <c r="C22198" s="7">
        <v>45476.47383101852</v>
      </c>
      <c r="D22198" s="10">
        <v>209</v>
      </c>
      <c r="E22198" s="1" t="s">
        <v>7</v>
      </c>
      <c r="F22198">
        <f>IF(LEFT(Tableau1[[#This Row],[Eléments modifié]],$J$1)=$I$1,Tableau1[[#This Row],[Date]],9^9)</f>
        <v>45476.47383101852</v>
      </c>
      <c r="G22198" s="9">
        <f>IF(Tableau1[[#This Row],[Date]]=_xlfn.MINIFS(Tableau1[1er],Tableau1[N° BL],Tableau1[[#This Row],[N° BL]],Tableau1[1er],Tableau1[[#This Row],[Date]]),D22197,"")</f>
        <v>209</v>
      </c>
    </row>
    <row r="22199" spans="1:7" ht="14.25" customHeight="1" x14ac:dyDescent="0.25">
      <c r="A22199" s="1" t="s">
        <v>1442</v>
      </c>
      <c r="B22199" s="1" t="s">
        <v>1443</v>
      </c>
      <c r="C22199" s="7">
        <v>45476.517256944448</v>
      </c>
      <c r="D22199" s="10">
        <v>176</v>
      </c>
      <c r="E22199" s="1" t="s">
        <v>32</v>
      </c>
      <c r="F22199">
        <f>IF(LEFT(Tableau1[[#This Row],[Eléments modifié]],$J$1)=$I$1,Tableau1[[#This Row],[Date]],9^9)</f>
        <v>387420489</v>
      </c>
      <c r="G22199" s="9" t="str">
        <f>IF(Tableau1[[#This Row],[Date]]=_xlfn.MINIFS(Tableau1[1er],Tableau1[N° BL],Tableau1[[#This Row],[N° BL]],Tableau1[1er],Tableau1[[#This Row],[Date]]),D22198,"")</f>
        <v/>
      </c>
    </row>
    <row r="22200" spans="1:7" ht="14.25" customHeight="1" x14ac:dyDescent="0.25">
      <c r="A22200" s="1" t="s">
        <v>1442</v>
      </c>
      <c r="B22200" s="1" t="s">
        <v>1443</v>
      </c>
      <c r="C22200" s="7">
        <v>45476.532048611109</v>
      </c>
      <c r="D22200" s="10">
        <v>188</v>
      </c>
      <c r="E22200" s="1" t="s">
        <v>7</v>
      </c>
      <c r="F22200">
        <f>IF(LEFT(Tableau1[[#This Row],[Eléments modifié]],$J$1)=$I$1,Tableau1[[#This Row],[Date]],9^9)</f>
        <v>45476.532048611109</v>
      </c>
      <c r="G22200" s="9">
        <f>IF(Tableau1[[#This Row],[Date]]=_xlfn.MINIFS(Tableau1[1er],Tableau1[N° BL],Tableau1[[#This Row],[N° BL]],Tableau1[1er],Tableau1[[#This Row],[Date]]),D22199,"")</f>
        <v>176</v>
      </c>
    </row>
    <row r="22201" spans="1:7" ht="14.25" customHeight="1" x14ac:dyDescent="0.25">
      <c r="A22201" s="1" t="s">
        <v>1446</v>
      </c>
      <c r="B22201" s="1" t="s">
        <v>1447</v>
      </c>
      <c r="C22201" s="7">
        <v>45476.51363425926</v>
      </c>
      <c r="D22201" s="10">
        <v>188</v>
      </c>
      <c r="E22201" s="1" t="s">
        <v>32</v>
      </c>
      <c r="F22201">
        <f>IF(LEFT(Tableau1[[#This Row],[Eléments modifié]],$J$1)=$I$1,Tableau1[[#This Row],[Date]],9^9)</f>
        <v>387420489</v>
      </c>
      <c r="G22201" s="9" t="str">
        <f>IF(Tableau1[[#This Row],[Date]]=_xlfn.MINIFS(Tableau1[1er],Tableau1[N° BL],Tableau1[[#This Row],[N° BL]],Tableau1[1er],Tableau1[[#This Row],[Date]]),D22200,"")</f>
        <v/>
      </c>
    </row>
    <row r="22202" spans="1:7" ht="14.25" customHeight="1" x14ac:dyDescent="0.25">
      <c r="A22202" s="1" t="s">
        <v>1446</v>
      </c>
      <c r="B22202" s="1" t="s">
        <v>1447</v>
      </c>
      <c r="C22202" s="7">
        <v>45476.516875000001</v>
      </c>
      <c r="D22202" s="10">
        <v>188</v>
      </c>
      <c r="E22202" s="1" t="s">
        <v>7</v>
      </c>
      <c r="F22202">
        <f>IF(LEFT(Tableau1[[#This Row],[Eléments modifié]],$J$1)=$I$1,Tableau1[[#This Row],[Date]],9^9)</f>
        <v>45476.516875000001</v>
      </c>
      <c r="G22202" s="9">
        <f>IF(Tableau1[[#This Row],[Date]]=_xlfn.MINIFS(Tableau1[1er],Tableau1[N° BL],Tableau1[[#This Row],[N° BL]],Tableau1[1er],Tableau1[[#This Row],[Date]]),D22201,"")</f>
        <v>188</v>
      </c>
    </row>
    <row r="22203" spans="1:7" ht="14.25" customHeight="1" x14ac:dyDescent="0.25">
      <c r="A22203" s="1" t="s">
        <v>1434</v>
      </c>
      <c r="B22203" s="1" t="s">
        <v>1435</v>
      </c>
      <c r="C22203" s="7">
        <v>45476.400937500002</v>
      </c>
      <c r="D22203" s="10">
        <v>188</v>
      </c>
      <c r="E22203" s="1" t="s">
        <v>32</v>
      </c>
      <c r="F22203">
        <f>IF(LEFT(Tableau1[[#This Row],[Eléments modifié]],$J$1)=$I$1,Tableau1[[#This Row],[Date]],9^9)</f>
        <v>387420489</v>
      </c>
      <c r="G22203" s="9" t="str">
        <f>IF(Tableau1[[#This Row],[Date]]=_xlfn.MINIFS(Tableau1[1er],Tableau1[N° BL],Tableau1[[#This Row],[N° BL]],Tableau1[1er],Tableau1[[#This Row],[Date]]),D22202,"")</f>
        <v/>
      </c>
    </row>
    <row r="22204" spans="1:7" ht="14.25" customHeight="1" x14ac:dyDescent="0.25">
      <c r="A22204" s="1" t="s">
        <v>1434</v>
      </c>
      <c r="B22204" s="1" t="s">
        <v>1435</v>
      </c>
      <c r="C22204" s="7">
        <v>45476.401006944441</v>
      </c>
      <c r="D22204" s="10">
        <v>182</v>
      </c>
      <c r="E22204" s="1" t="s">
        <v>20</v>
      </c>
      <c r="F22204">
        <f>IF(LEFT(Tableau1[[#This Row],[Eléments modifié]],$J$1)=$I$1,Tableau1[[#This Row],[Date]],9^9)</f>
        <v>387420489</v>
      </c>
      <c r="G22204" s="9" t="str">
        <f>IF(Tableau1[[#This Row],[Date]]=_xlfn.MINIFS(Tableau1[1er],Tableau1[N° BL],Tableau1[[#This Row],[N° BL]],Tableau1[1er],Tableau1[[#This Row],[Date]]),D22203,"")</f>
        <v/>
      </c>
    </row>
    <row r="22205" spans="1:7" ht="14.25" customHeight="1" x14ac:dyDescent="0.25">
      <c r="A22205" s="1" t="s">
        <v>1434</v>
      </c>
      <c r="B22205" s="1" t="s">
        <v>1435</v>
      </c>
      <c r="C22205" s="7">
        <v>45476.408078703702</v>
      </c>
      <c r="D22205" s="10">
        <v>188</v>
      </c>
      <c r="E22205" s="1" t="s">
        <v>32</v>
      </c>
      <c r="F22205">
        <f>IF(LEFT(Tableau1[[#This Row],[Eléments modifié]],$J$1)=$I$1,Tableau1[[#This Row],[Date]],9^9)</f>
        <v>387420489</v>
      </c>
      <c r="G22205" s="9" t="str">
        <f>IF(Tableau1[[#This Row],[Date]]=_xlfn.MINIFS(Tableau1[1er],Tableau1[N° BL],Tableau1[[#This Row],[N° BL]],Tableau1[1er],Tableau1[[#This Row],[Date]]),D22204,"")</f>
        <v/>
      </c>
    </row>
    <row r="22206" spans="1:7" ht="14.25" customHeight="1" x14ac:dyDescent="0.25">
      <c r="A22206" s="1" t="s">
        <v>1434</v>
      </c>
      <c r="B22206" s="1" t="s">
        <v>1435</v>
      </c>
      <c r="C22206" s="7">
        <v>45476.408148148148</v>
      </c>
      <c r="D22206" s="10">
        <v>189</v>
      </c>
      <c r="E22206" s="1" t="s">
        <v>20</v>
      </c>
      <c r="F22206">
        <f>IF(LEFT(Tableau1[[#This Row],[Eléments modifié]],$J$1)=$I$1,Tableau1[[#This Row],[Date]],9^9)</f>
        <v>387420489</v>
      </c>
      <c r="G22206" s="9" t="str">
        <f>IF(Tableau1[[#This Row],[Date]]=_xlfn.MINIFS(Tableau1[1er],Tableau1[N° BL],Tableau1[[#This Row],[N° BL]],Tableau1[1er],Tableau1[[#This Row],[Date]]),D22205,"")</f>
        <v/>
      </c>
    </row>
    <row r="22207" spans="1:7" ht="14.25" customHeight="1" x14ac:dyDescent="0.25">
      <c r="A22207" s="1" t="s">
        <v>1434</v>
      </c>
      <c r="B22207" s="1" t="s">
        <v>1435</v>
      </c>
      <c r="C22207" s="7">
        <v>45476.44427083333</v>
      </c>
      <c r="D22207" s="10">
        <v>188</v>
      </c>
      <c r="E22207" s="1" t="s">
        <v>32</v>
      </c>
      <c r="F22207">
        <f>IF(LEFT(Tableau1[[#This Row],[Eléments modifié]],$J$1)=$I$1,Tableau1[[#This Row],[Date]],9^9)</f>
        <v>387420489</v>
      </c>
      <c r="G22207" s="9" t="str">
        <f>IF(Tableau1[[#This Row],[Date]]=_xlfn.MINIFS(Tableau1[1er],Tableau1[N° BL],Tableau1[[#This Row],[N° BL]],Tableau1[1er],Tableau1[[#This Row],[Date]]),D22206,"")</f>
        <v/>
      </c>
    </row>
    <row r="22208" spans="1:7" ht="14.25" customHeight="1" x14ac:dyDescent="0.25">
      <c r="A22208" s="1" t="s">
        <v>1434</v>
      </c>
      <c r="B22208" s="1" t="s">
        <v>1435</v>
      </c>
      <c r="C22208" s="7">
        <v>45476.444340277776</v>
      </c>
      <c r="D22208" s="10">
        <v>209</v>
      </c>
      <c r="E22208" s="1" t="s">
        <v>20</v>
      </c>
      <c r="F22208">
        <f>IF(LEFT(Tableau1[[#This Row],[Eléments modifié]],$J$1)=$I$1,Tableau1[[#This Row],[Date]],9^9)</f>
        <v>387420489</v>
      </c>
      <c r="G22208" s="9" t="str">
        <f>IF(Tableau1[[#This Row],[Date]]=_xlfn.MINIFS(Tableau1[1er],Tableau1[N° BL],Tableau1[[#This Row],[N° BL]],Tableau1[1er],Tableau1[[#This Row],[Date]]),D22207,"")</f>
        <v/>
      </c>
    </row>
    <row r="22209" spans="1:7" ht="14.25" customHeight="1" x14ac:dyDescent="0.25">
      <c r="A22209" s="1" t="s">
        <v>1434</v>
      </c>
      <c r="B22209" s="1" t="s">
        <v>1435</v>
      </c>
      <c r="C22209" s="7">
        <v>45476.54451388889</v>
      </c>
      <c r="D22209" s="10">
        <v>176</v>
      </c>
      <c r="E22209" s="1" t="s">
        <v>371</v>
      </c>
      <c r="F22209">
        <f>IF(LEFT(Tableau1[[#This Row],[Eléments modifié]],$J$1)=$I$1,Tableau1[[#This Row],[Date]],9^9)</f>
        <v>387420489</v>
      </c>
      <c r="G22209" s="9" t="str">
        <f>IF(Tableau1[[#This Row],[Date]]=_xlfn.MINIFS(Tableau1[1er],Tableau1[N° BL],Tableau1[[#This Row],[N° BL]],Tableau1[1er],Tableau1[[#This Row],[Date]]),D22208,"")</f>
        <v/>
      </c>
    </row>
    <row r="22210" spans="1:7" ht="14.25" customHeight="1" x14ac:dyDescent="0.25">
      <c r="A22210" s="1" t="s">
        <v>1434</v>
      </c>
      <c r="B22210" s="1" t="s">
        <v>1435</v>
      </c>
      <c r="C22210" s="7">
        <v>45476.561631944445</v>
      </c>
      <c r="D22210" s="10">
        <v>209</v>
      </c>
      <c r="E22210" s="1" t="s">
        <v>7</v>
      </c>
      <c r="F22210">
        <f>IF(LEFT(Tableau1[[#This Row],[Eléments modifié]],$J$1)=$I$1,Tableau1[[#This Row],[Date]],9^9)</f>
        <v>45476.561631944445</v>
      </c>
      <c r="G22210" s="9">
        <f>IF(Tableau1[[#This Row],[Date]]=_xlfn.MINIFS(Tableau1[1er],Tableau1[N° BL],Tableau1[[#This Row],[N° BL]],Tableau1[1er],Tableau1[[#This Row],[Date]]),D22209,"")</f>
        <v>176</v>
      </c>
    </row>
    <row r="22211" spans="1:7" ht="14.25" customHeight="1" x14ac:dyDescent="0.25">
      <c r="A22211" s="1" t="s">
        <v>1410</v>
      </c>
      <c r="B22211" s="1" t="s">
        <v>1411</v>
      </c>
      <c r="C22211" s="7">
        <v>45476.595972222225</v>
      </c>
      <c r="D22211" s="10">
        <v>189</v>
      </c>
      <c r="E22211" s="1" t="s">
        <v>14</v>
      </c>
      <c r="F22211">
        <f>IF(LEFT(Tableau1[[#This Row],[Eléments modifié]],$J$1)=$I$1,Tableau1[[#This Row],[Date]],9^9)</f>
        <v>387420489</v>
      </c>
      <c r="G22211" s="9" t="str">
        <f>IF(Tableau1[[#This Row],[Date]]=_xlfn.MINIFS(Tableau1[1er],Tableau1[N° BL],Tableau1[[#This Row],[N° BL]],Tableau1[1er],Tableau1[[#This Row],[Date]]),D22210,"")</f>
        <v/>
      </c>
    </row>
    <row r="22212" spans="1:7" ht="14.25" customHeight="1" x14ac:dyDescent="0.25">
      <c r="A22212" s="1" t="s">
        <v>1410</v>
      </c>
      <c r="B22212" s="1" t="s">
        <v>1411</v>
      </c>
      <c r="C22212" s="7">
        <v>45476.596041666664</v>
      </c>
      <c r="D22212" s="10">
        <v>188</v>
      </c>
      <c r="E22212" s="1" t="s">
        <v>20</v>
      </c>
      <c r="F22212">
        <f>IF(LEFT(Tableau1[[#This Row],[Eléments modifié]],$J$1)=$I$1,Tableau1[[#This Row],[Date]],9^9)</f>
        <v>387420489</v>
      </c>
      <c r="G22212" s="9" t="str">
        <f>IF(Tableau1[[#This Row],[Date]]=_xlfn.MINIFS(Tableau1[1er],Tableau1[N° BL],Tableau1[[#This Row],[N° BL]],Tableau1[1er],Tableau1[[#This Row],[Date]]),D22211,"")</f>
        <v/>
      </c>
    </row>
    <row r="22213" spans="1:7" ht="14.25" customHeight="1" x14ac:dyDescent="0.25">
      <c r="A22213" s="1" t="s">
        <v>1410</v>
      </c>
      <c r="B22213" s="1" t="s">
        <v>1411</v>
      </c>
      <c r="C22213" s="7">
        <v>45476.597893518519</v>
      </c>
      <c r="D22213" s="10">
        <v>209</v>
      </c>
      <c r="E22213" s="1" t="s">
        <v>371</v>
      </c>
      <c r="F22213">
        <f>IF(LEFT(Tableau1[[#This Row],[Eléments modifié]],$J$1)=$I$1,Tableau1[[#This Row],[Date]],9^9)</f>
        <v>387420489</v>
      </c>
      <c r="G22213" s="9" t="str">
        <f>IF(Tableau1[[#This Row],[Date]]=_xlfn.MINIFS(Tableau1[1er],Tableau1[N° BL],Tableau1[[#This Row],[N° BL]],Tableau1[1er],Tableau1[[#This Row],[Date]]),D22212,"")</f>
        <v/>
      </c>
    </row>
    <row r="22214" spans="1:7" ht="14.25" customHeight="1" x14ac:dyDescent="0.25">
      <c r="A22214" s="1" t="s">
        <v>1410</v>
      </c>
      <c r="B22214" s="1" t="s">
        <v>1411</v>
      </c>
      <c r="C22214" s="7">
        <v>45476.598032407404</v>
      </c>
      <c r="D22214" s="10">
        <v>209</v>
      </c>
      <c r="E22214" s="1" t="s">
        <v>41</v>
      </c>
      <c r="F22214">
        <f>IF(LEFT(Tableau1[[#This Row],[Eléments modifié]],$J$1)=$I$1,Tableau1[[#This Row],[Date]],9^9)</f>
        <v>387420489</v>
      </c>
      <c r="G22214" s="9" t="str">
        <f>IF(Tableau1[[#This Row],[Date]]=_xlfn.MINIFS(Tableau1[1er],Tableau1[N° BL],Tableau1[[#This Row],[N° BL]],Tableau1[1er],Tableau1[[#This Row],[Date]]),D22213,"")</f>
        <v/>
      </c>
    </row>
    <row r="22215" spans="1:7" ht="14.25" customHeight="1" x14ac:dyDescent="0.25">
      <c r="A22215" s="1" t="s">
        <v>1410</v>
      </c>
      <c r="B22215" s="1" t="s">
        <v>1411</v>
      </c>
      <c r="C22215" s="7">
        <v>45476.598437499997</v>
      </c>
      <c r="D22215" s="10">
        <v>176</v>
      </c>
      <c r="E22215" s="1" t="s">
        <v>371</v>
      </c>
      <c r="F22215">
        <f>IF(LEFT(Tableau1[[#This Row],[Eléments modifié]],$J$1)=$I$1,Tableau1[[#This Row],[Date]],9^9)</f>
        <v>387420489</v>
      </c>
      <c r="G22215" s="9" t="str">
        <f>IF(Tableau1[[#This Row],[Date]]=_xlfn.MINIFS(Tableau1[1er],Tableau1[N° BL],Tableau1[[#This Row],[N° BL]],Tableau1[1er],Tableau1[[#This Row],[Date]]),D22214,"")</f>
        <v/>
      </c>
    </row>
    <row r="22216" spans="1:7" ht="14.25" customHeight="1" x14ac:dyDescent="0.25">
      <c r="A22216" s="1" t="s">
        <v>1410</v>
      </c>
      <c r="B22216" s="1" t="s">
        <v>1411</v>
      </c>
      <c r="C22216" s="7">
        <v>45476.610891203702</v>
      </c>
      <c r="D22216" s="10">
        <v>209</v>
      </c>
      <c r="E22216" s="1" t="s">
        <v>7</v>
      </c>
      <c r="F22216">
        <f>IF(LEFT(Tableau1[[#This Row],[Eléments modifié]],$J$1)=$I$1,Tableau1[[#This Row],[Date]],9^9)</f>
        <v>45476.610891203702</v>
      </c>
      <c r="G22216" s="9">
        <f>IF(Tableau1[[#This Row],[Date]]=_xlfn.MINIFS(Tableau1[1er],Tableau1[N° BL],Tableau1[[#This Row],[N° BL]],Tableau1[1er],Tableau1[[#This Row],[Date]]),D22215,"")</f>
        <v>176</v>
      </c>
    </row>
    <row r="22217" spans="1:7" ht="14.25" customHeight="1" x14ac:dyDescent="0.25">
      <c r="A22217" s="1" t="s">
        <v>1410</v>
      </c>
      <c r="B22217" s="1" t="s">
        <v>1411</v>
      </c>
      <c r="C22217" s="7">
        <v>45476.611018518517</v>
      </c>
      <c r="D22217" s="10">
        <v>188</v>
      </c>
      <c r="E22217" s="1" t="s">
        <v>7</v>
      </c>
      <c r="F22217">
        <f>IF(LEFT(Tableau1[[#This Row],[Eléments modifié]],$J$1)=$I$1,Tableau1[[#This Row],[Date]],9^9)</f>
        <v>45476.611018518517</v>
      </c>
      <c r="G22217" s="9">
        <f>IF(Tableau1[[#This Row],[Date]]=_xlfn.MINIFS(Tableau1[1er],Tableau1[N° BL],Tableau1[[#This Row],[N° BL]],Tableau1[1er],Tableau1[[#This Row],[Date]]),D22216,"")</f>
        <v>209</v>
      </c>
    </row>
    <row r="22218" spans="1:7" ht="14.25" customHeight="1" x14ac:dyDescent="0.25">
      <c r="A22218" s="1" t="s">
        <v>1400</v>
      </c>
      <c r="B22218" s="1" t="s">
        <v>1401</v>
      </c>
      <c r="C22218" s="7">
        <v>45476.601331018515</v>
      </c>
      <c r="D22218" s="10">
        <v>176</v>
      </c>
      <c r="E22218" s="1" t="s">
        <v>111</v>
      </c>
      <c r="F22218">
        <f>IF(LEFT(Tableau1[[#This Row],[Eléments modifié]],$J$1)=$I$1,Tableau1[[#This Row],[Date]],9^9)</f>
        <v>387420489</v>
      </c>
      <c r="G22218" s="9" t="str">
        <f>IF(Tableau1[[#This Row],[Date]]=_xlfn.MINIFS(Tableau1[1er],Tableau1[N° BL],Tableau1[[#This Row],[N° BL]],Tableau1[1er],Tableau1[[#This Row],[Date]]),D22217,"")</f>
        <v/>
      </c>
    </row>
    <row r="22219" spans="1:7" ht="14.25" customHeight="1" x14ac:dyDescent="0.25">
      <c r="A22219" s="1" t="s">
        <v>1400</v>
      </c>
      <c r="B22219" s="1" t="s">
        <v>1401</v>
      </c>
      <c r="C22219" s="7">
        <v>45476.601678240739</v>
      </c>
      <c r="D22219" s="10">
        <v>176</v>
      </c>
      <c r="E22219" s="1" t="s">
        <v>20</v>
      </c>
      <c r="F22219">
        <f>IF(LEFT(Tableau1[[#This Row],[Eléments modifié]],$J$1)=$I$1,Tableau1[[#This Row],[Date]],9^9)</f>
        <v>387420489</v>
      </c>
      <c r="G22219" s="9" t="str">
        <f>IF(Tableau1[[#This Row],[Date]]=_xlfn.MINIFS(Tableau1[1er],Tableau1[N° BL],Tableau1[[#This Row],[N° BL]],Tableau1[1er],Tableau1[[#This Row],[Date]]),D22218,"")</f>
        <v/>
      </c>
    </row>
    <row r="22220" spans="1:7" ht="14.25" customHeight="1" x14ac:dyDescent="0.25">
      <c r="A22220" s="1" t="s">
        <v>1400</v>
      </c>
      <c r="B22220" s="1" t="s">
        <v>1401</v>
      </c>
      <c r="C22220" s="7">
        <v>45476.6018287037</v>
      </c>
      <c r="D22220" s="10">
        <v>176</v>
      </c>
      <c r="E22220" s="1" t="s">
        <v>111</v>
      </c>
      <c r="F22220">
        <f>IF(LEFT(Tableau1[[#This Row],[Eléments modifié]],$J$1)=$I$1,Tableau1[[#This Row],[Date]],9^9)</f>
        <v>387420489</v>
      </c>
      <c r="G22220" s="9" t="str">
        <f>IF(Tableau1[[#This Row],[Date]]=_xlfn.MINIFS(Tableau1[1er],Tableau1[N° BL],Tableau1[[#This Row],[N° BL]],Tableau1[1er],Tableau1[[#This Row],[Date]]),D22219,"")</f>
        <v/>
      </c>
    </row>
    <row r="22221" spans="1:7" ht="14.25" customHeight="1" x14ac:dyDescent="0.25">
      <c r="A22221" s="1" t="s">
        <v>1400</v>
      </c>
      <c r="B22221" s="1" t="s">
        <v>1401</v>
      </c>
      <c r="C22221" s="7">
        <v>45476.602013888885</v>
      </c>
      <c r="D22221" s="10">
        <v>188</v>
      </c>
      <c r="E22221" s="1" t="s">
        <v>20</v>
      </c>
      <c r="F22221">
        <f>IF(LEFT(Tableau1[[#This Row],[Eléments modifié]],$J$1)=$I$1,Tableau1[[#This Row],[Date]],9^9)</f>
        <v>387420489</v>
      </c>
      <c r="G22221" s="9" t="str">
        <f>IF(Tableau1[[#This Row],[Date]]=_xlfn.MINIFS(Tableau1[1er],Tableau1[N° BL],Tableau1[[#This Row],[N° BL]],Tableau1[1er],Tableau1[[#This Row],[Date]]),D22220,"")</f>
        <v/>
      </c>
    </row>
    <row r="22222" spans="1:7" ht="14.25" customHeight="1" x14ac:dyDescent="0.25">
      <c r="A22222" s="1" t="s">
        <v>1400</v>
      </c>
      <c r="B22222" s="1" t="s">
        <v>1401</v>
      </c>
      <c r="C22222" s="7">
        <v>45476.606793981482</v>
      </c>
      <c r="D22222" s="10">
        <v>188</v>
      </c>
      <c r="E22222" s="1" t="s">
        <v>32</v>
      </c>
      <c r="F22222">
        <f>IF(LEFT(Tableau1[[#This Row],[Eléments modifié]],$J$1)=$I$1,Tableau1[[#This Row],[Date]],9^9)</f>
        <v>387420489</v>
      </c>
      <c r="G22222" s="9" t="str">
        <f>IF(Tableau1[[#This Row],[Date]]=_xlfn.MINIFS(Tableau1[1er],Tableau1[N° BL],Tableau1[[#This Row],[N° BL]],Tableau1[1er],Tableau1[[#This Row],[Date]]),D22221,"")</f>
        <v/>
      </c>
    </row>
    <row r="22223" spans="1:7" ht="14.25" customHeight="1" x14ac:dyDescent="0.25">
      <c r="A22223" s="1" t="s">
        <v>1400</v>
      </c>
      <c r="B22223" s="1" t="s">
        <v>1401</v>
      </c>
      <c r="C22223" s="7">
        <v>45476.606886574074</v>
      </c>
      <c r="D22223" s="10">
        <v>209</v>
      </c>
      <c r="E22223" s="1" t="s">
        <v>20</v>
      </c>
      <c r="F22223">
        <f>IF(LEFT(Tableau1[[#This Row],[Eléments modifié]],$J$1)=$I$1,Tableau1[[#This Row],[Date]],9^9)</f>
        <v>387420489</v>
      </c>
      <c r="G22223" s="9" t="str">
        <f>IF(Tableau1[[#This Row],[Date]]=_xlfn.MINIFS(Tableau1[1er],Tableau1[N° BL],Tableau1[[#This Row],[N° BL]],Tableau1[1er],Tableau1[[#This Row],[Date]]),D22222,"")</f>
        <v/>
      </c>
    </row>
    <row r="22224" spans="1:7" ht="14.25" customHeight="1" x14ac:dyDescent="0.25">
      <c r="A22224" s="1" t="s">
        <v>1400</v>
      </c>
      <c r="B22224" s="1" t="s">
        <v>1401</v>
      </c>
      <c r="C22224" s="7">
        <v>45476.61246527778</v>
      </c>
      <c r="D22224" s="10">
        <v>209</v>
      </c>
      <c r="E22224" s="1" t="s">
        <v>371</v>
      </c>
      <c r="F22224">
        <f>IF(LEFT(Tableau1[[#This Row],[Eléments modifié]],$J$1)=$I$1,Tableau1[[#This Row],[Date]],9^9)</f>
        <v>387420489</v>
      </c>
      <c r="G22224" s="9" t="str">
        <f>IF(Tableau1[[#This Row],[Date]]=_xlfn.MINIFS(Tableau1[1er],Tableau1[N° BL],Tableau1[[#This Row],[N° BL]],Tableau1[1er],Tableau1[[#This Row],[Date]]),D22223,"")</f>
        <v/>
      </c>
    </row>
    <row r="22225" spans="1:7" ht="14.25" customHeight="1" x14ac:dyDescent="0.25">
      <c r="A22225" s="1" t="s">
        <v>1400</v>
      </c>
      <c r="B22225" s="1" t="s">
        <v>1401</v>
      </c>
      <c r="C22225" s="7">
        <v>45476.612916666665</v>
      </c>
      <c r="D22225" s="10">
        <v>188</v>
      </c>
      <c r="E22225" s="1" t="s">
        <v>20</v>
      </c>
      <c r="F22225">
        <f>IF(LEFT(Tableau1[[#This Row],[Eléments modifié]],$J$1)=$I$1,Tableau1[[#This Row],[Date]],9^9)</f>
        <v>387420489</v>
      </c>
      <c r="G22225" s="9" t="str">
        <f>IF(Tableau1[[#This Row],[Date]]=_xlfn.MINIFS(Tableau1[1er],Tableau1[N° BL],Tableau1[[#This Row],[N° BL]],Tableau1[1er],Tableau1[[#This Row],[Date]]),D22224,"")</f>
        <v/>
      </c>
    </row>
    <row r="22226" spans="1:7" ht="14.25" customHeight="1" x14ac:dyDescent="0.25">
      <c r="A22226" s="1" t="s">
        <v>1400</v>
      </c>
      <c r="B22226" s="1" t="s">
        <v>1401</v>
      </c>
      <c r="C22226" s="7">
        <v>45476.620057870372</v>
      </c>
      <c r="D22226" s="10">
        <v>188</v>
      </c>
      <c r="E22226" s="1" t="s">
        <v>32</v>
      </c>
      <c r="F22226">
        <f>IF(LEFT(Tableau1[[#This Row],[Eléments modifié]],$J$1)=$I$1,Tableau1[[#This Row],[Date]],9^9)</f>
        <v>387420489</v>
      </c>
      <c r="G22226" s="9" t="str">
        <f>IF(Tableau1[[#This Row],[Date]]=_xlfn.MINIFS(Tableau1[1er],Tableau1[N° BL],Tableau1[[#This Row],[N° BL]],Tableau1[1er],Tableau1[[#This Row],[Date]]),D22225,"")</f>
        <v/>
      </c>
    </row>
    <row r="22227" spans="1:7" ht="14.25" customHeight="1" x14ac:dyDescent="0.25">
      <c r="A22227" s="1" t="s">
        <v>1400</v>
      </c>
      <c r="B22227" s="1" t="s">
        <v>1401</v>
      </c>
      <c r="C22227" s="7">
        <v>45476.620162037034</v>
      </c>
      <c r="D22227" s="10">
        <v>188</v>
      </c>
      <c r="E22227" s="1" t="s">
        <v>20</v>
      </c>
      <c r="F22227">
        <f>IF(LEFT(Tableau1[[#This Row],[Eléments modifié]],$J$1)=$I$1,Tableau1[[#This Row],[Date]],9^9)</f>
        <v>387420489</v>
      </c>
      <c r="G22227" s="9" t="str">
        <f>IF(Tableau1[[#This Row],[Date]]=_xlfn.MINIFS(Tableau1[1er],Tableau1[N° BL],Tableau1[[#This Row],[N° BL]],Tableau1[1er],Tableau1[[#This Row],[Date]]),D22226,"")</f>
        <v/>
      </c>
    </row>
    <row r="22228" spans="1:7" ht="14.25" customHeight="1" x14ac:dyDescent="0.25">
      <c r="A22228" s="1" t="s">
        <v>1400</v>
      </c>
      <c r="B22228" s="1" t="s">
        <v>1401</v>
      </c>
      <c r="C22228" s="7">
        <v>45476.622233796297</v>
      </c>
      <c r="D22228" s="10">
        <v>188</v>
      </c>
      <c r="E22228" s="1" t="s">
        <v>32</v>
      </c>
      <c r="F22228">
        <f>IF(LEFT(Tableau1[[#This Row],[Eléments modifié]],$J$1)=$I$1,Tableau1[[#This Row],[Date]],9^9)</f>
        <v>387420489</v>
      </c>
      <c r="G22228" s="9" t="str">
        <f>IF(Tableau1[[#This Row],[Date]]=_xlfn.MINIFS(Tableau1[1er],Tableau1[N° BL],Tableau1[[#This Row],[N° BL]],Tableau1[1er],Tableau1[[#This Row],[Date]]),D22227,"")</f>
        <v/>
      </c>
    </row>
    <row r="22229" spans="1:7" ht="14.25" customHeight="1" x14ac:dyDescent="0.25">
      <c r="A22229" s="1" t="s">
        <v>1400</v>
      </c>
      <c r="B22229" s="1" t="s">
        <v>1401</v>
      </c>
      <c r="C22229" s="7">
        <v>45476.622442129628</v>
      </c>
      <c r="D22229" s="10">
        <v>188</v>
      </c>
      <c r="E22229" s="1" t="s">
        <v>20</v>
      </c>
      <c r="F22229">
        <f>IF(LEFT(Tableau1[[#This Row],[Eléments modifié]],$J$1)=$I$1,Tableau1[[#This Row],[Date]],9^9)</f>
        <v>387420489</v>
      </c>
      <c r="G22229" s="9" t="str">
        <f>IF(Tableau1[[#This Row],[Date]]=_xlfn.MINIFS(Tableau1[1er],Tableau1[N° BL],Tableau1[[#This Row],[N° BL]],Tableau1[1er],Tableau1[[#This Row],[Date]]),D22228,"")</f>
        <v/>
      </c>
    </row>
    <row r="22230" spans="1:7" ht="14.25" customHeight="1" x14ac:dyDescent="0.25">
      <c r="A22230" s="1" t="s">
        <v>1400</v>
      </c>
      <c r="B22230" s="1" t="s">
        <v>1401</v>
      </c>
      <c r="C22230" s="7">
        <v>45477.288969907408</v>
      </c>
      <c r="D22230" s="10">
        <v>189</v>
      </c>
      <c r="E22230" s="1" t="s">
        <v>14</v>
      </c>
      <c r="F22230">
        <f>IF(LEFT(Tableau1[[#This Row],[Eléments modifié]],$J$1)=$I$1,Tableau1[[#This Row],[Date]],9^9)</f>
        <v>387420489</v>
      </c>
      <c r="G22230" s="9" t="str">
        <f>IF(Tableau1[[#This Row],[Date]]=_xlfn.MINIFS(Tableau1[1er],Tableau1[N° BL],Tableau1[[#This Row],[N° BL]],Tableau1[1er],Tableau1[[#This Row],[Date]]),D22229,"")</f>
        <v/>
      </c>
    </row>
    <row r="22231" spans="1:7" ht="14.25" customHeight="1" x14ac:dyDescent="0.25">
      <c r="A22231" s="1" t="s">
        <v>1400</v>
      </c>
      <c r="B22231" s="1" t="s">
        <v>1401</v>
      </c>
      <c r="C22231" s="7">
        <v>45477.32402777778</v>
      </c>
      <c r="D22231" s="10">
        <v>189</v>
      </c>
      <c r="E22231" s="1" t="s">
        <v>7</v>
      </c>
      <c r="F22231">
        <f>IF(LEFT(Tableau1[[#This Row],[Eléments modifié]],$J$1)=$I$1,Tableau1[[#This Row],[Date]],9^9)</f>
        <v>45477.32402777778</v>
      </c>
      <c r="G22231" s="9">
        <f>IF(Tableau1[[#This Row],[Date]]=_xlfn.MINIFS(Tableau1[1er],Tableau1[N° BL],Tableau1[[#This Row],[N° BL]],Tableau1[1er],Tableau1[[#This Row],[Date]]),D22230,"")</f>
        <v>189</v>
      </c>
    </row>
    <row r="22232" spans="1:7" ht="14.25" customHeight="1" x14ac:dyDescent="0.25">
      <c r="A22232" s="1" t="s">
        <v>1450</v>
      </c>
      <c r="B22232" s="1" t="s">
        <v>1451</v>
      </c>
      <c r="C22232" s="7">
        <v>45476.4528125</v>
      </c>
      <c r="D22232" s="10">
        <v>209</v>
      </c>
      <c r="E22232" s="1" t="s">
        <v>14</v>
      </c>
      <c r="F22232">
        <f>IF(LEFT(Tableau1[[#This Row],[Eléments modifié]],$J$1)=$I$1,Tableau1[[#This Row],[Date]],9^9)</f>
        <v>387420489</v>
      </c>
      <c r="G22232" s="9" t="str">
        <f>IF(Tableau1[[#This Row],[Date]]=_xlfn.MINIFS(Tableau1[1er],Tableau1[N° BL],Tableau1[[#This Row],[N° BL]],Tableau1[1er],Tableau1[[#This Row],[Date]]),D22231,"")</f>
        <v/>
      </c>
    </row>
    <row r="22233" spans="1:7" ht="14.25" customHeight="1" x14ac:dyDescent="0.25">
      <c r="A22233" s="1" t="s">
        <v>1450</v>
      </c>
      <c r="B22233" s="1" t="s">
        <v>1451</v>
      </c>
      <c r="C22233" s="7">
        <v>45476.496608796297</v>
      </c>
      <c r="D22233" s="10">
        <v>189</v>
      </c>
      <c r="E22233" s="1" t="s">
        <v>7</v>
      </c>
      <c r="F22233">
        <f>IF(LEFT(Tableau1[[#This Row],[Eléments modifié]],$J$1)=$I$1,Tableau1[[#This Row],[Date]],9^9)</f>
        <v>45476.496608796297</v>
      </c>
      <c r="G22233" s="9">
        <f>IF(Tableau1[[#This Row],[Date]]=_xlfn.MINIFS(Tableau1[1er],Tableau1[N° BL],Tableau1[[#This Row],[N° BL]],Tableau1[1er],Tableau1[[#This Row],[Date]]),D22232,"")</f>
        <v>209</v>
      </c>
    </row>
    <row r="22234" spans="1:7" ht="14.25" customHeight="1" x14ac:dyDescent="0.25">
      <c r="A22234" s="1" t="s">
        <v>1406</v>
      </c>
      <c r="B22234" s="1" t="s">
        <v>1407</v>
      </c>
      <c r="C22234" s="7">
        <v>45476.527060185188</v>
      </c>
      <c r="D22234" s="10">
        <v>209</v>
      </c>
      <c r="E22234" s="1" t="s">
        <v>111</v>
      </c>
      <c r="F22234">
        <f>IF(LEFT(Tableau1[[#This Row],[Eléments modifié]],$J$1)=$I$1,Tableau1[[#This Row],[Date]],9^9)</f>
        <v>387420489</v>
      </c>
      <c r="G22234" s="9" t="str">
        <f>IF(Tableau1[[#This Row],[Date]]=_xlfn.MINIFS(Tableau1[1er],Tableau1[N° BL],Tableau1[[#This Row],[N° BL]],Tableau1[1er],Tableau1[[#This Row],[Date]]),D22233,"")</f>
        <v/>
      </c>
    </row>
    <row r="22235" spans="1:7" ht="14.25" customHeight="1" x14ac:dyDescent="0.25">
      <c r="A22235" s="1" t="s">
        <v>1406</v>
      </c>
      <c r="B22235" s="1" t="s">
        <v>1407</v>
      </c>
      <c r="C22235" s="7">
        <v>45476.548587962963</v>
      </c>
      <c r="D22235" s="10">
        <v>176</v>
      </c>
      <c r="E22235" s="1" t="s">
        <v>7</v>
      </c>
      <c r="F22235">
        <f>IF(LEFT(Tableau1[[#This Row],[Eléments modifié]],$J$1)=$I$1,Tableau1[[#This Row],[Date]],9^9)</f>
        <v>45476.548587962963</v>
      </c>
      <c r="G22235" s="9">
        <f>IF(Tableau1[[#This Row],[Date]]=_xlfn.MINIFS(Tableau1[1er],Tableau1[N° BL],Tableau1[[#This Row],[N° BL]],Tableau1[1er],Tableau1[[#This Row],[Date]]),D22234,"")</f>
        <v>209</v>
      </c>
    </row>
    <row r="22236" spans="1:7" ht="14.25" customHeight="1" x14ac:dyDescent="0.25">
      <c r="A22236" s="1" t="s">
        <v>1406</v>
      </c>
      <c r="B22236" s="1" t="s">
        <v>1407</v>
      </c>
      <c r="C22236" s="7">
        <v>45476.611307870371</v>
      </c>
      <c r="D22236" s="10">
        <v>209</v>
      </c>
      <c r="E22236" s="1" t="s">
        <v>98</v>
      </c>
      <c r="F22236">
        <f>IF(LEFT(Tableau1[[#This Row],[Eléments modifié]],$J$1)=$I$1,Tableau1[[#This Row],[Date]],9^9)</f>
        <v>387420489</v>
      </c>
      <c r="G22236" s="9" t="str">
        <f>IF(Tableau1[[#This Row],[Date]]=_xlfn.MINIFS(Tableau1[1er],Tableau1[N° BL],Tableau1[[#This Row],[N° BL]],Tableau1[1er],Tableau1[[#This Row],[Date]]),D22235,"")</f>
        <v/>
      </c>
    </row>
    <row r="22237" spans="1:7" ht="14.25" customHeight="1" x14ac:dyDescent="0.25">
      <c r="A22237" s="1" t="s">
        <v>1406</v>
      </c>
      <c r="B22237" s="1" t="s">
        <v>1407</v>
      </c>
      <c r="C22237" s="7">
        <v>45476.613240740742</v>
      </c>
      <c r="D22237" s="10">
        <v>188</v>
      </c>
      <c r="E22237" s="1" t="s">
        <v>32</v>
      </c>
      <c r="F22237">
        <f>IF(LEFT(Tableau1[[#This Row],[Eléments modifié]],$J$1)=$I$1,Tableau1[[#This Row],[Date]],9^9)</f>
        <v>387420489</v>
      </c>
      <c r="G22237" s="9" t="str">
        <f>IF(Tableau1[[#This Row],[Date]]=_xlfn.MINIFS(Tableau1[1er],Tableau1[N° BL],Tableau1[[#This Row],[N° BL]],Tableau1[1er],Tableau1[[#This Row],[Date]]),D22236,"")</f>
        <v/>
      </c>
    </row>
    <row r="22238" spans="1:7" ht="14.25" customHeight="1" x14ac:dyDescent="0.25">
      <c r="A22238" s="1" t="s">
        <v>1406</v>
      </c>
      <c r="B22238" s="1" t="s">
        <v>1407</v>
      </c>
      <c r="C22238" s="7">
        <v>45476.619988425926</v>
      </c>
      <c r="D22238" s="10">
        <v>188</v>
      </c>
      <c r="E22238" s="1" t="s">
        <v>7</v>
      </c>
      <c r="F22238">
        <f>IF(LEFT(Tableau1[[#This Row],[Eléments modifié]],$J$1)=$I$1,Tableau1[[#This Row],[Date]],9^9)</f>
        <v>45476.619988425926</v>
      </c>
      <c r="G22238" s="9">
        <f>IF(Tableau1[[#This Row],[Date]]=_xlfn.MINIFS(Tableau1[1er],Tableau1[N° BL],Tableau1[[#This Row],[N° BL]],Tableau1[1er],Tableau1[[#This Row],[Date]]),D22237,"")</f>
        <v>188</v>
      </c>
    </row>
    <row r="22239" spans="1:7" ht="14.25" customHeight="1" x14ac:dyDescent="0.25">
      <c r="A22239" s="1" t="s">
        <v>1448</v>
      </c>
      <c r="B22239" s="1" t="s">
        <v>1449</v>
      </c>
      <c r="C22239" s="7">
        <v>45476.506504629629</v>
      </c>
      <c r="D22239" s="10">
        <v>188</v>
      </c>
      <c r="E22239" s="1" t="s">
        <v>32</v>
      </c>
      <c r="F22239">
        <f>IF(LEFT(Tableau1[[#This Row],[Eléments modifié]],$J$1)=$I$1,Tableau1[[#This Row],[Date]],9^9)</f>
        <v>387420489</v>
      </c>
      <c r="G22239" s="9" t="str">
        <f>IF(Tableau1[[#This Row],[Date]]=_xlfn.MINIFS(Tableau1[1er],Tableau1[N° BL],Tableau1[[#This Row],[N° BL]],Tableau1[1er],Tableau1[[#This Row],[Date]]),D22238,"")</f>
        <v/>
      </c>
    </row>
    <row r="22240" spans="1:7" ht="14.25" customHeight="1" x14ac:dyDescent="0.25">
      <c r="A22240" s="1" t="s">
        <v>1448</v>
      </c>
      <c r="B22240" s="1" t="s">
        <v>1449</v>
      </c>
      <c r="C22240" s="7">
        <v>45476.51358796296</v>
      </c>
      <c r="D22240" s="10">
        <v>188</v>
      </c>
      <c r="E22240" s="1" t="s">
        <v>7</v>
      </c>
      <c r="F22240">
        <f>IF(LEFT(Tableau1[[#This Row],[Eléments modifié]],$J$1)=$I$1,Tableau1[[#This Row],[Date]],9^9)</f>
        <v>45476.51358796296</v>
      </c>
      <c r="G22240" s="9">
        <f>IF(Tableau1[[#This Row],[Date]]=_xlfn.MINIFS(Tableau1[1er],Tableau1[N° BL],Tableau1[[#This Row],[N° BL]],Tableau1[1er],Tableau1[[#This Row],[Date]]),D22239,"")</f>
        <v>188</v>
      </c>
    </row>
    <row r="22241" spans="1:7" ht="14.25" customHeight="1" x14ac:dyDescent="0.25">
      <c r="A22241" s="1" t="s">
        <v>1428</v>
      </c>
      <c r="B22241" s="1" t="s">
        <v>1429</v>
      </c>
      <c r="C22241" s="7">
        <v>45476.532071759262</v>
      </c>
      <c r="D22241" s="10">
        <v>189</v>
      </c>
      <c r="E22241" s="1" t="s">
        <v>32</v>
      </c>
      <c r="F22241">
        <f>IF(LEFT(Tableau1[[#This Row],[Eléments modifié]],$J$1)=$I$1,Tableau1[[#This Row],[Date]],9^9)</f>
        <v>387420489</v>
      </c>
      <c r="G22241" s="9" t="str">
        <f>IF(Tableau1[[#This Row],[Date]]=_xlfn.MINIFS(Tableau1[1er],Tableau1[N° BL],Tableau1[[#This Row],[N° BL]],Tableau1[1er],Tableau1[[#This Row],[Date]]),D22240,"")</f>
        <v/>
      </c>
    </row>
    <row r="22242" spans="1:7" ht="14.25" customHeight="1" x14ac:dyDescent="0.25">
      <c r="A22242" s="1" t="s">
        <v>1428</v>
      </c>
      <c r="B22242" s="1" t="s">
        <v>1429</v>
      </c>
      <c r="C22242" s="7">
        <v>45476.577199074076</v>
      </c>
      <c r="D22242" s="10">
        <v>189</v>
      </c>
      <c r="E22242" s="1" t="s">
        <v>7</v>
      </c>
      <c r="F22242">
        <f>IF(LEFT(Tableau1[[#This Row],[Eléments modifié]],$J$1)=$I$1,Tableau1[[#This Row],[Date]],9^9)</f>
        <v>45476.577199074076</v>
      </c>
      <c r="G22242" s="9">
        <f>IF(Tableau1[[#This Row],[Date]]=_xlfn.MINIFS(Tableau1[1er],Tableau1[N° BL],Tableau1[[#This Row],[N° BL]],Tableau1[1er],Tableau1[[#This Row],[Date]]),D22241,"")</f>
        <v>189</v>
      </c>
    </row>
    <row r="22243" spans="1:7" ht="14.25" customHeight="1" x14ac:dyDescent="0.25">
      <c r="A22243" s="1" t="s">
        <v>1428</v>
      </c>
      <c r="B22243" s="1" t="s">
        <v>1429</v>
      </c>
      <c r="C22243" s="7">
        <v>45476.577418981484</v>
      </c>
      <c r="D22243" s="10">
        <v>188</v>
      </c>
      <c r="E22243" s="1" t="s">
        <v>7</v>
      </c>
      <c r="F22243">
        <f>IF(LEFT(Tableau1[[#This Row],[Eléments modifié]],$J$1)=$I$1,Tableau1[[#This Row],[Date]],9^9)</f>
        <v>45476.577418981484</v>
      </c>
      <c r="G22243" s="9">
        <f>IF(Tableau1[[#This Row],[Date]]=_xlfn.MINIFS(Tableau1[1er],Tableau1[N° BL],Tableau1[[#This Row],[N° BL]],Tableau1[1er],Tableau1[[#This Row],[Date]]),D22242,"")</f>
        <v>189</v>
      </c>
    </row>
    <row r="22244" spans="1:7" ht="14.25" customHeight="1" x14ac:dyDescent="0.25">
      <c r="A22244" s="1" t="s">
        <v>1424</v>
      </c>
      <c r="B22244" s="1" t="s">
        <v>1425</v>
      </c>
      <c r="C22244" s="7">
        <v>45476.571134259262</v>
      </c>
      <c r="D22244" s="10">
        <v>188</v>
      </c>
      <c r="E22244" s="1" t="s">
        <v>371</v>
      </c>
      <c r="F22244">
        <f>IF(LEFT(Tableau1[[#This Row],[Eléments modifié]],$J$1)=$I$1,Tableau1[[#This Row],[Date]],9^9)</f>
        <v>387420489</v>
      </c>
      <c r="G22244" s="9" t="str">
        <f>IF(Tableau1[[#This Row],[Date]]=_xlfn.MINIFS(Tableau1[1er],Tableau1[N° BL],Tableau1[[#This Row],[N° BL]],Tableau1[1er],Tableau1[[#This Row],[Date]]),D22243,"")</f>
        <v/>
      </c>
    </row>
    <row r="22245" spans="1:7" ht="14.25" customHeight="1" x14ac:dyDescent="0.25">
      <c r="A22245" s="1" t="s">
        <v>1424</v>
      </c>
      <c r="B22245" s="1" t="s">
        <v>1425</v>
      </c>
      <c r="C22245" s="7">
        <v>45476.588692129626</v>
      </c>
      <c r="D22245" s="10">
        <v>209</v>
      </c>
      <c r="E22245" s="1" t="s">
        <v>7</v>
      </c>
      <c r="F22245">
        <f>IF(LEFT(Tableau1[[#This Row],[Eléments modifié]],$J$1)=$I$1,Tableau1[[#This Row],[Date]],9^9)</f>
        <v>45476.588692129626</v>
      </c>
      <c r="G22245" s="9">
        <f>IF(Tableau1[[#This Row],[Date]]=_xlfn.MINIFS(Tableau1[1er],Tableau1[N° BL],Tableau1[[#This Row],[N° BL]],Tableau1[1er],Tableau1[[#This Row],[Date]]),D22244,"")</f>
        <v>188</v>
      </c>
    </row>
    <row r="22246" spans="1:7" ht="14.25" customHeight="1" x14ac:dyDescent="0.25">
      <c r="A22246" s="1" t="s">
        <v>1416</v>
      </c>
      <c r="B22246" s="1" t="s">
        <v>1417</v>
      </c>
      <c r="C22246" s="7">
        <v>45476.588726851849</v>
      </c>
      <c r="D22246" s="10">
        <v>176</v>
      </c>
      <c r="E22246" s="1" t="s">
        <v>371</v>
      </c>
      <c r="F22246">
        <f>IF(LEFT(Tableau1[[#This Row],[Eléments modifié]],$J$1)=$I$1,Tableau1[[#This Row],[Date]],9^9)</f>
        <v>387420489</v>
      </c>
      <c r="G22246" s="9" t="str">
        <f>IF(Tableau1[[#This Row],[Date]]=_xlfn.MINIFS(Tableau1[1er],Tableau1[N° BL],Tableau1[[#This Row],[N° BL]],Tableau1[1er],Tableau1[[#This Row],[Date]]),D22245,"")</f>
        <v/>
      </c>
    </row>
    <row r="22247" spans="1:7" ht="14.25" customHeight="1" x14ac:dyDescent="0.25">
      <c r="A22247" s="1" t="s">
        <v>1416</v>
      </c>
      <c r="B22247" s="1" t="s">
        <v>1417</v>
      </c>
      <c r="C22247" s="7">
        <v>45476.597858796296</v>
      </c>
      <c r="D22247" s="10">
        <v>209</v>
      </c>
      <c r="E22247" s="1" t="s">
        <v>7</v>
      </c>
      <c r="F22247">
        <f>IF(LEFT(Tableau1[[#This Row],[Eléments modifié]],$J$1)=$I$1,Tableau1[[#This Row],[Date]],9^9)</f>
        <v>45476.597858796296</v>
      </c>
      <c r="G22247" s="9">
        <f>IF(Tableau1[[#This Row],[Date]]=_xlfn.MINIFS(Tableau1[1er],Tableau1[N° BL],Tableau1[[#This Row],[N° BL]],Tableau1[1er],Tableau1[[#This Row],[Date]]),D22246,"")</f>
        <v>176</v>
      </c>
    </row>
    <row r="22248" spans="1:7" ht="14.25" customHeight="1" x14ac:dyDescent="0.25">
      <c r="A22248" s="1" t="s">
        <v>1474</v>
      </c>
      <c r="B22248" s="1" t="s">
        <v>1475</v>
      </c>
      <c r="C22248" s="7">
        <v>45476.389027777775</v>
      </c>
      <c r="D22248" s="10">
        <v>182</v>
      </c>
      <c r="E22248" s="1" t="s">
        <v>14</v>
      </c>
      <c r="F22248">
        <f>IF(LEFT(Tableau1[[#This Row],[Eléments modifié]],$J$1)=$I$1,Tableau1[[#This Row],[Date]],9^9)</f>
        <v>387420489</v>
      </c>
      <c r="G22248" s="9" t="str">
        <f>IF(Tableau1[[#This Row],[Date]]=_xlfn.MINIFS(Tableau1[1er],Tableau1[N° BL],Tableau1[[#This Row],[N° BL]],Tableau1[1er],Tableau1[[#This Row],[Date]]),D22247,"")</f>
        <v/>
      </c>
    </row>
    <row r="22249" spans="1:7" ht="14.25" customHeight="1" x14ac:dyDescent="0.25">
      <c r="A22249" s="1" t="s">
        <v>1474</v>
      </c>
      <c r="B22249" s="1" t="s">
        <v>1475</v>
      </c>
      <c r="C22249" s="7">
        <v>45476.400358796294</v>
      </c>
      <c r="D22249" s="10">
        <v>189</v>
      </c>
      <c r="E22249" s="1" t="s">
        <v>7</v>
      </c>
      <c r="F22249">
        <f>IF(LEFT(Tableau1[[#This Row],[Eléments modifié]],$J$1)=$I$1,Tableau1[[#This Row],[Date]],9^9)</f>
        <v>45476.400358796294</v>
      </c>
      <c r="G22249" s="9">
        <f>IF(Tableau1[[#This Row],[Date]]=_xlfn.MINIFS(Tableau1[1er],Tableau1[N° BL],Tableau1[[#This Row],[N° BL]],Tableau1[1er],Tableau1[[#This Row],[Date]]),D22248,"")</f>
        <v>182</v>
      </c>
    </row>
    <row r="22250" spans="1:7" ht="14.25" customHeight="1" x14ac:dyDescent="0.25">
      <c r="A22250" s="1" t="s">
        <v>1408</v>
      </c>
      <c r="B22250" s="1" t="s">
        <v>1409</v>
      </c>
      <c r="C22250" s="7">
        <v>45476.61136574074</v>
      </c>
      <c r="D22250" s="10">
        <v>209</v>
      </c>
      <c r="E22250" s="1" t="s">
        <v>371</v>
      </c>
      <c r="F22250">
        <f>IF(LEFT(Tableau1[[#This Row],[Eléments modifié]],$J$1)=$I$1,Tableau1[[#This Row],[Date]],9^9)</f>
        <v>387420489</v>
      </c>
      <c r="G22250" s="9" t="str">
        <f>IF(Tableau1[[#This Row],[Date]]=_xlfn.MINIFS(Tableau1[1er],Tableau1[N° BL],Tableau1[[#This Row],[N° BL]],Tableau1[1er],Tableau1[[#This Row],[Date]]),D22249,"")</f>
        <v/>
      </c>
    </row>
    <row r="22251" spans="1:7" ht="14.25" customHeight="1" x14ac:dyDescent="0.25">
      <c r="A22251" s="1" t="s">
        <v>1408</v>
      </c>
      <c r="B22251" s="1" t="s">
        <v>1409</v>
      </c>
      <c r="C22251" s="7">
        <v>45476.612442129626</v>
      </c>
      <c r="D22251" s="10">
        <v>209</v>
      </c>
      <c r="E22251" s="1" t="s">
        <v>7</v>
      </c>
      <c r="F22251">
        <f>IF(LEFT(Tableau1[[#This Row],[Eléments modifié]],$J$1)=$I$1,Tableau1[[#This Row],[Date]],9^9)</f>
        <v>45476.612442129626</v>
      </c>
      <c r="G22251" s="9">
        <f>IF(Tableau1[[#This Row],[Date]]=_xlfn.MINIFS(Tableau1[1er],Tableau1[N° BL],Tableau1[[#This Row],[N° BL]],Tableau1[1er],Tableau1[[#This Row],[Date]]),D22250,"")</f>
        <v>209</v>
      </c>
    </row>
    <row r="22252" spans="1:7" ht="14.25" customHeight="1" x14ac:dyDescent="0.25">
      <c r="A22252" s="1" t="s">
        <v>1454</v>
      </c>
      <c r="B22252" s="1" t="s">
        <v>1455</v>
      </c>
      <c r="C22252" s="7">
        <v>45476.448113425926</v>
      </c>
      <c r="D22252" s="10">
        <v>189</v>
      </c>
      <c r="E22252" s="1" t="s">
        <v>371</v>
      </c>
      <c r="F22252">
        <f>IF(LEFT(Tableau1[[#This Row],[Eléments modifié]],$J$1)=$I$1,Tableau1[[#This Row],[Date]],9^9)</f>
        <v>387420489</v>
      </c>
      <c r="G22252" s="9" t="str">
        <f>IF(Tableau1[[#This Row],[Date]]=_xlfn.MINIFS(Tableau1[1er],Tableau1[N° BL],Tableau1[[#This Row],[N° BL]],Tableau1[1er],Tableau1[[#This Row],[Date]]),D22251,"")</f>
        <v/>
      </c>
    </row>
    <row r="22253" spans="1:7" ht="14.25" customHeight="1" x14ac:dyDescent="0.25">
      <c r="A22253" s="1" t="s">
        <v>1454</v>
      </c>
      <c r="B22253" s="1" t="s">
        <v>1455</v>
      </c>
      <c r="C22253" s="7">
        <v>45476.459236111114</v>
      </c>
      <c r="D22253" s="10">
        <v>209</v>
      </c>
      <c r="E22253" s="1" t="s">
        <v>7</v>
      </c>
      <c r="F22253">
        <f>IF(LEFT(Tableau1[[#This Row],[Eléments modifié]],$J$1)=$I$1,Tableau1[[#This Row],[Date]],9^9)</f>
        <v>45476.459236111114</v>
      </c>
      <c r="G22253" s="9">
        <f>IF(Tableau1[[#This Row],[Date]]=_xlfn.MINIFS(Tableau1[1er],Tableau1[N° BL],Tableau1[[#This Row],[N° BL]],Tableau1[1er],Tableau1[[#This Row],[Date]]),D22252,"")</f>
        <v>189</v>
      </c>
    </row>
    <row r="22254" spans="1:7" ht="14.25" customHeight="1" x14ac:dyDescent="0.25">
      <c r="A22254" s="1" t="s">
        <v>1418</v>
      </c>
      <c r="B22254" s="1" t="s">
        <v>1419</v>
      </c>
      <c r="C22254" s="7">
        <v>45476.584236111114</v>
      </c>
      <c r="D22254" s="10">
        <v>209</v>
      </c>
      <c r="E22254" s="1" t="s">
        <v>32</v>
      </c>
      <c r="F22254">
        <f>IF(LEFT(Tableau1[[#This Row],[Eléments modifié]],$J$1)=$I$1,Tableau1[[#This Row],[Date]],9^9)</f>
        <v>387420489</v>
      </c>
      <c r="G22254" s="9" t="str">
        <f>IF(Tableau1[[#This Row],[Date]]=_xlfn.MINIFS(Tableau1[1er],Tableau1[N° BL],Tableau1[[#This Row],[N° BL]],Tableau1[1er],Tableau1[[#This Row],[Date]]),D22253,"")</f>
        <v/>
      </c>
    </row>
    <row r="22255" spans="1:7" ht="14.25" customHeight="1" x14ac:dyDescent="0.25">
      <c r="A22255" s="1" t="s">
        <v>1418</v>
      </c>
      <c r="B22255" s="1" t="s">
        <v>1419</v>
      </c>
      <c r="C22255" s="7">
        <v>45476.597222222219</v>
      </c>
      <c r="D22255" s="10">
        <v>188</v>
      </c>
      <c r="E22255" s="1" t="s">
        <v>7</v>
      </c>
      <c r="F22255">
        <f>IF(LEFT(Tableau1[[#This Row],[Eléments modifié]],$J$1)=$I$1,Tableau1[[#This Row],[Date]],9^9)</f>
        <v>45476.597222222219</v>
      </c>
      <c r="G22255" s="9">
        <f>IF(Tableau1[[#This Row],[Date]]=_xlfn.MINIFS(Tableau1[1er],Tableau1[N° BL],Tableau1[[#This Row],[N° BL]],Tableau1[1er],Tableau1[[#This Row],[Date]]),D22254,"")</f>
        <v>209</v>
      </c>
    </row>
    <row r="22256" spans="1:7" ht="14.25" customHeight="1" x14ac:dyDescent="0.25">
      <c r="A22256" s="1" t="s">
        <v>1438</v>
      </c>
      <c r="B22256" s="1" t="s">
        <v>1439</v>
      </c>
      <c r="C22256" s="7">
        <v>45476.531481481485</v>
      </c>
      <c r="D22256" s="10">
        <v>188</v>
      </c>
      <c r="E22256" s="1" t="s">
        <v>371</v>
      </c>
      <c r="F22256">
        <f>IF(LEFT(Tableau1[[#This Row],[Eléments modifié]],$J$1)=$I$1,Tableau1[[#This Row],[Date]],9^9)</f>
        <v>387420489</v>
      </c>
      <c r="G22256" s="9" t="str">
        <f>IF(Tableau1[[#This Row],[Date]]=_xlfn.MINIFS(Tableau1[1er],Tableau1[N° BL],Tableau1[[#This Row],[N° BL]],Tableau1[1er],Tableau1[[#This Row],[Date]]),D22255,"")</f>
        <v/>
      </c>
    </row>
    <row r="22257" spans="1:7" ht="14.25" customHeight="1" x14ac:dyDescent="0.25">
      <c r="A22257" s="1" t="s">
        <v>1438</v>
      </c>
      <c r="B22257" s="1" t="s">
        <v>1439</v>
      </c>
      <c r="C22257" s="7">
        <v>45476.544479166667</v>
      </c>
      <c r="D22257" s="10">
        <v>209</v>
      </c>
      <c r="E22257" s="1" t="s">
        <v>7</v>
      </c>
      <c r="F22257">
        <f>IF(LEFT(Tableau1[[#This Row],[Eléments modifié]],$J$1)=$I$1,Tableau1[[#This Row],[Date]],9^9)</f>
        <v>45476.544479166667</v>
      </c>
      <c r="G22257" s="9">
        <f>IF(Tableau1[[#This Row],[Date]]=_xlfn.MINIFS(Tableau1[1er],Tableau1[N° BL],Tableau1[[#This Row],[N° BL]],Tableau1[1er],Tableau1[[#This Row],[Date]]),D22256,"")</f>
        <v>188</v>
      </c>
    </row>
    <row r="22258" spans="1:7" ht="14.25" customHeight="1" x14ac:dyDescent="0.25">
      <c r="A22258" s="1" t="s">
        <v>1430</v>
      </c>
      <c r="B22258" s="1" t="s">
        <v>1431</v>
      </c>
      <c r="C22258" s="7">
        <v>45476.552094907405</v>
      </c>
      <c r="D22258" s="10">
        <v>209</v>
      </c>
      <c r="E22258" s="1" t="s">
        <v>14</v>
      </c>
      <c r="F22258">
        <f>IF(LEFT(Tableau1[[#This Row],[Eléments modifié]],$J$1)=$I$1,Tableau1[[#This Row],[Date]],9^9)</f>
        <v>387420489</v>
      </c>
      <c r="G22258" s="9" t="str">
        <f>IF(Tableau1[[#This Row],[Date]]=_xlfn.MINIFS(Tableau1[1er],Tableau1[N° BL],Tableau1[[#This Row],[N° BL]],Tableau1[1er],Tableau1[[#This Row],[Date]]),D22257,"")</f>
        <v/>
      </c>
    </row>
    <row r="22259" spans="1:7" ht="14.25" customHeight="1" x14ac:dyDescent="0.25">
      <c r="A22259" s="1" t="s">
        <v>1430</v>
      </c>
      <c r="B22259" s="1" t="s">
        <v>1431</v>
      </c>
      <c r="C22259" s="7">
        <v>45476.577349537038</v>
      </c>
      <c r="D22259" s="10">
        <v>189</v>
      </c>
      <c r="E22259" s="1" t="s">
        <v>7</v>
      </c>
      <c r="F22259">
        <f>IF(LEFT(Tableau1[[#This Row],[Eléments modifié]],$J$1)=$I$1,Tableau1[[#This Row],[Date]],9^9)</f>
        <v>45476.577349537038</v>
      </c>
      <c r="G22259" s="9">
        <f>IF(Tableau1[[#This Row],[Date]]=_xlfn.MINIFS(Tableau1[1er],Tableau1[N° BL],Tableau1[[#This Row],[N° BL]],Tableau1[1er],Tableau1[[#This Row],[Date]]),D22258,"")</f>
        <v>209</v>
      </c>
    </row>
    <row r="22260" spans="1:7" ht="14.25" customHeight="1" x14ac:dyDescent="0.25">
      <c r="A22260" s="1" t="s">
        <v>1458</v>
      </c>
      <c r="B22260" s="1" t="s">
        <v>1459</v>
      </c>
      <c r="C22260" s="7">
        <v>45476.43246527778</v>
      </c>
      <c r="D22260" s="10">
        <v>188</v>
      </c>
      <c r="E22260" s="1" t="s">
        <v>14</v>
      </c>
      <c r="F22260">
        <f>IF(LEFT(Tableau1[[#This Row],[Eléments modifié]],$J$1)=$I$1,Tableau1[[#This Row],[Date]],9^9)</f>
        <v>387420489</v>
      </c>
      <c r="G22260" s="9" t="str">
        <f>IF(Tableau1[[#This Row],[Date]]=_xlfn.MINIFS(Tableau1[1er],Tableau1[N° BL],Tableau1[[#This Row],[N° BL]],Tableau1[1er],Tableau1[[#This Row],[Date]]),D22259,"")</f>
        <v/>
      </c>
    </row>
    <row r="22261" spans="1:7" ht="14.25" customHeight="1" x14ac:dyDescent="0.25">
      <c r="A22261" s="1" t="s">
        <v>1458</v>
      </c>
      <c r="B22261" s="1" t="s">
        <v>1459</v>
      </c>
      <c r="C22261" s="7">
        <v>45476.452615740738</v>
      </c>
      <c r="D22261" s="10">
        <v>176</v>
      </c>
      <c r="E22261" s="1" t="s">
        <v>7</v>
      </c>
      <c r="F22261">
        <f>IF(LEFT(Tableau1[[#This Row],[Eléments modifié]],$J$1)=$I$1,Tableau1[[#This Row],[Date]],9^9)</f>
        <v>45476.452615740738</v>
      </c>
      <c r="G22261" s="9">
        <f>IF(Tableau1[[#This Row],[Date]]=_xlfn.MINIFS(Tableau1[1er],Tableau1[N° BL],Tableau1[[#This Row],[N° BL]],Tableau1[1er],Tableau1[[#This Row],[Date]]),D22260,"")</f>
        <v>188</v>
      </c>
    </row>
    <row r="22262" spans="1:7" ht="14.25" customHeight="1" x14ac:dyDescent="0.25">
      <c r="A22262" s="1" t="s">
        <v>1440</v>
      </c>
      <c r="B22262" s="1" t="s">
        <v>1441</v>
      </c>
      <c r="C22262" s="7">
        <v>45476.49664351852</v>
      </c>
      <c r="D22262" s="10">
        <v>188</v>
      </c>
      <c r="E22262" s="1" t="s">
        <v>14</v>
      </c>
      <c r="F22262">
        <f>IF(LEFT(Tableau1[[#This Row],[Eléments modifié]],$J$1)=$I$1,Tableau1[[#This Row],[Date]],9^9)</f>
        <v>387420489</v>
      </c>
      <c r="G22262" s="9" t="str">
        <f>IF(Tableau1[[#This Row],[Date]]=_xlfn.MINIFS(Tableau1[1er],Tableau1[N° BL],Tableau1[[#This Row],[N° BL]],Tableau1[1er],Tableau1[[#This Row],[Date]]),D22261,"")</f>
        <v/>
      </c>
    </row>
    <row r="22263" spans="1:7" ht="14.25" customHeight="1" x14ac:dyDescent="0.25">
      <c r="A22263" s="1" t="s">
        <v>1440</v>
      </c>
      <c r="B22263" s="1" t="s">
        <v>1441</v>
      </c>
      <c r="C22263" s="7">
        <v>45476.537974537037</v>
      </c>
      <c r="D22263" s="10">
        <v>189</v>
      </c>
      <c r="E22263" s="1" t="s">
        <v>7</v>
      </c>
      <c r="F22263">
        <f>IF(LEFT(Tableau1[[#This Row],[Eléments modifié]],$J$1)=$I$1,Tableau1[[#This Row],[Date]],9^9)</f>
        <v>45476.537974537037</v>
      </c>
      <c r="G22263" s="9">
        <f>IF(Tableau1[[#This Row],[Date]]=_xlfn.MINIFS(Tableau1[1er],Tableau1[N° BL],Tableau1[[#This Row],[N° BL]],Tableau1[1er],Tableau1[[#This Row],[Date]]),D22262,"")</f>
        <v>188</v>
      </c>
    </row>
    <row r="22264" spans="1:7" ht="14.25" customHeight="1" x14ac:dyDescent="0.25">
      <c r="A22264" s="1" t="s">
        <v>1398</v>
      </c>
      <c r="B22264" s="1" t="s">
        <v>1399</v>
      </c>
      <c r="C22264" s="7">
        <v>45477.282557870371</v>
      </c>
      <c r="D22264" s="10">
        <v>189</v>
      </c>
      <c r="E22264" s="1" t="s">
        <v>371</v>
      </c>
      <c r="F22264">
        <f>IF(LEFT(Tableau1[[#This Row],[Eléments modifié]],$J$1)=$I$1,Tableau1[[#This Row],[Date]],9^9)</f>
        <v>387420489</v>
      </c>
      <c r="G22264" s="9" t="str">
        <f>IF(Tableau1[[#This Row],[Date]]=_xlfn.MINIFS(Tableau1[1er],Tableau1[N° BL],Tableau1[[#This Row],[N° BL]],Tableau1[1er],Tableau1[[#This Row],[Date]]),D22263,"")</f>
        <v/>
      </c>
    </row>
    <row r="22265" spans="1:7" ht="14.25" customHeight="1" x14ac:dyDescent="0.25">
      <c r="A22265" s="1" t="s">
        <v>1398</v>
      </c>
      <c r="B22265" s="1" t="s">
        <v>1399</v>
      </c>
      <c r="C22265" s="7">
        <v>45477.328333333331</v>
      </c>
      <c r="D22265" s="10">
        <v>209</v>
      </c>
      <c r="E22265" s="1" t="s">
        <v>7</v>
      </c>
      <c r="F22265">
        <f>IF(LEFT(Tableau1[[#This Row],[Eléments modifié]],$J$1)=$I$1,Tableau1[[#This Row],[Date]],9^9)</f>
        <v>45477.328333333331</v>
      </c>
      <c r="G22265" s="9">
        <f>IF(Tableau1[[#This Row],[Date]]=_xlfn.MINIFS(Tableau1[1er],Tableau1[N° BL],Tableau1[[#This Row],[N° BL]],Tableau1[1er],Tableau1[[#This Row],[Date]]),D22264,"")</f>
        <v>189</v>
      </c>
    </row>
    <row r="22266" spans="1:7" ht="14.25" customHeight="1" x14ac:dyDescent="0.25">
      <c r="A22266" s="1" t="s">
        <v>1378</v>
      </c>
      <c r="B22266" s="1" t="s">
        <v>1379</v>
      </c>
      <c r="C22266" s="7">
        <v>45477.380787037036</v>
      </c>
      <c r="D22266" s="10">
        <v>209</v>
      </c>
      <c r="E22266" s="1" t="s">
        <v>14</v>
      </c>
      <c r="F22266">
        <f>IF(LEFT(Tableau1[[#This Row],[Eléments modifié]],$J$1)=$I$1,Tableau1[[#This Row],[Date]],9^9)</f>
        <v>387420489</v>
      </c>
      <c r="G22266" s="9" t="str">
        <f>IF(Tableau1[[#This Row],[Date]]=_xlfn.MINIFS(Tableau1[1er],Tableau1[N° BL],Tableau1[[#This Row],[N° BL]],Tableau1[1er],Tableau1[[#This Row],[Date]]),D22265,"")</f>
        <v/>
      </c>
    </row>
    <row r="22267" spans="1:7" ht="14.25" customHeight="1" x14ac:dyDescent="0.25">
      <c r="A22267" s="1" t="s">
        <v>1378</v>
      </c>
      <c r="B22267" s="1" t="s">
        <v>1379</v>
      </c>
      <c r="C22267" s="7">
        <v>45477.381261574075</v>
      </c>
      <c r="D22267" s="10">
        <v>209</v>
      </c>
      <c r="E22267" s="1" t="s">
        <v>41</v>
      </c>
      <c r="F22267">
        <f>IF(LEFT(Tableau1[[#This Row],[Eléments modifié]],$J$1)=$I$1,Tableau1[[#This Row],[Date]],9^9)</f>
        <v>387420489</v>
      </c>
      <c r="G22267" s="9" t="str">
        <f>IF(Tableau1[[#This Row],[Date]]=_xlfn.MINIFS(Tableau1[1er],Tableau1[N° BL],Tableau1[[#This Row],[N° BL]],Tableau1[1er],Tableau1[[#This Row],[Date]]),D22266,"")</f>
        <v/>
      </c>
    </row>
    <row r="22268" spans="1:7" ht="14.25" customHeight="1" x14ac:dyDescent="0.25">
      <c r="A22268" s="1" t="s">
        <v>1378</v>
      </c>
      <c r="B22268" s="1" t="s">
        <v>1379</v>
      </c>
      <c r="C22268" s="7">
        <v>45477.381412037037</v>
      </c>
      <c r="D22268" s="10">
        <v>209</v>
      </c>
      <c r="E22268" s="1" t="s">
        <v>14</v>
      </c>
      <c r="F22268">
        <f>IF(LEFT(Tableau1[[#This Row],[Eléments modifié]],$J$1)=$I$1,Tableau1[[#This Row],[Date]],9^9)</f>
        <v>387420489</v>
      </c>
      <c r="G22268" s="9" t="str">
        <f>IF(Tableau1[[#This Row],[Date]]=_xlfn.MINIFS(Tableau1[1er],Tableau1[N° BL],Tableau1[[#This Row],[N° BL]],Tableau1[1er],Tableau1[[#This Row],[Date]]),D22267,"")</f>
        <v/>
      </c>
    </row>
    <row r="22269" spans="1:7" ht="14.25" customHeight="1" x14ac:dyDescent="0.25">
      <c r="A22269" s="1" t="s">
        <v>1378</v>
      </c>
      <c r="B22269" s="1" t="s">
        <v>1379</v>
      </c>
      <c r="C22269" s="7">
        <v>45477.405428240738</v>
      </c>
      <c r="D22269" s="10">
        <v>189</v>
      </c>
      <c r="E22269" s="1" t="s">
        <v>7</v>
      </c>
      <c r="F22269">
        <f>IF(LEFT(Tableau1[[#This Row],[Eléments modifié]],$J$1)=$I$1,Tableau1[[#This Row],[Date]],9^9)</f>
        <v>45477.405428240738</v>
      </c>
      <c r="G22269" s="9">
        <f>IF(Tableau1[[#This Row],[Date]]=_xlfn.MINIFS(Tableau1[1er],Tableau1[N° BL],Tableau1[[#This Row],[N° BL]],Tableau1[1er],Tableau1[[#This Row],[Date]]),D22268,"")</f>
        <v>209</v>
      </c>
    </row>
    <row r="22270" spans="1:7" ht="14.25" customHeight="1" x14ac:dyDescent="0.25">
      <c r="A22270" s="1" t="s">
        <v>1404</v>
      </c>
      <c r="B22270" s="1" t="s">
        <v>1405</v>
      </c>
      <c r="C22270" s="7">
        <v>45476.473854166667</v>
      </c>
      <c r="D22270" s="10">
        <v>209</v>
      </c>
      <c r="E22270" s="1" t="s">
        <v>371</v>
      </c>
      <c r="F22270">
        <f>IF(LEFT(Tableau1[[#This Row],[Eléments modifié]],$J$1)=$I$1,Tableau1[[#This Row],[Date]],9^9)</f>
        <v>387420489</v>
      </c>
      <c r="G22270" s="9" t="str">
        <f>IF(Tableau1[[#This Row],[Date]]=_xlfn.MINIFS(Tableau1[1er],Tableau1[N° BL],Tableau1[[#This Row],[N° BL]],Tableau1[1er],Tableau1[[#This Row],[Date]]),D22269,"")</f>
        <v/>
      </c>
    </row>
    <row r="22271" spans="1:7" ht="14.25" customHeight="1" x14ac:dyDescent="0.25">
      <c r="A22271" s="1" t="s">
        <v>1404</v>
      </c>
      <c r="B22271" s="1" t="s">
        <v>1405</v>
      </c>
      <c r="C22271" s="7">
        <v>45476.47415509259</v>
      </c>
      <c r="D22271" s="10">
        <v>209</v>
      </c>
      <c r="E22271" s="1" t="s">
        <v>41</v>
      </c>
      <c r="F22271">
        <f>IF(LEFT(Tableau1[[#This Row],[Eléments modifié]],$J$1)=$I$1,Tableau1[[#This Row],[Date]],9^9)</f>
        <v>387420489</v>
      </c>
      <c r="G22271" s="9" t="str">
        <f>IF(Tableau1[[#This Row],[Date]]=_xlfn.MINIFS(Tableau1[1er],Tableau1[N° BL],Tableau1[[#This Row],[N° BL]],Tableau1[1er],Tableau1[[#This Row],[Date]]),D22270,"")</f>
        <v/>
      </c>
    </row>
    <row r="22272" spans="1:7" ht="14.25" customHeight="1" x14ac:dyDescent="0.25">
      <c r="A22272" s="1" t="s">
        <v>1404</v>
      </c>
      <c r="B22272" s="1" t="s">
        <v>1405</v>
      </c>
      <c r="C22272" s="7">
        <v>45476.474212962959</v>
      </c>
      <c r="D22272" s="10">
        <v>189</v>
      </c>
      <c r="E22272" s="1" t="s">
        <v>371</v>
      </c>
      <c r="F22272">
        <f>IF(LEFT(Tableau1[[#This Row],[Eléments modifié]],$J$1)=$I$1,Tableau1[[#This Row],[Date]],9^9)</f>
        <v>387420489</v>
      </c>
      <c r="G22272" s="9" t="str">
        <f>IF(Tableau1[[#This Row],[Date]]=_xlfn.MINIFS(Tableau1[1er],Tableau1[N° BL],Tableau1[[#This Row],[N° BL]],Tableau1[1er],Tableau1[[#This Row],[Date]]),D22271,"")</f>
        <v/>
      </c>
    </row>
    <row r="22273" spans="1:7" ht="14.25" customHeight="1" x14ac:dyDescent="0.25">
      <c r="A22273" s="1" t="s">
        <v>1404</v>
      </c>
      <c r="B22273" s="1" t="s">
        <v>1405</v>
      </c>
      <c r="C22273" s="7">
        <v>45476.531226851854</v>
      </c>
      <c r="D22273" s="10">
        <v>209</v>
      </c>
      <c r="E22273" s="1" t="s">
        <v>7</v>
      </c>
      <c r="F22273">
        <f>IF(LEFT(Tableau1[[#This Row],[Eléments modifié]],$J$1)=$I$1,Tableau1[[#This Row],[Date]],9^9)</f>
        <v>45476.531226851854</v>
      </c>
      <c r="G22273" s="9">
        <f>IF(Tableau1[[#This Row],[Date]]=_xlfn.MINIFS(Tableau1[1er],Tableau1[N° BL],Tableau1[[#This Row],[N° BL]],Tableau1[1er],Tableau1[[#This Row],[Date]]),D22272,"")</f>
        <v>189</v>
      </c>
    </row>
    <row r="22274" spans="1:7" ht="14.25" customHeight="1" x14ac:dyDescent="0.25">
      <c r="A22274" s="1" t="s">
        <v>1404</v>
      </c>
      <c r="B22274" s="1" t="s">
        <v>1405</v>
      </c>
      <c r="C22274" s="7">
        <v>45476.620740740742</v>
      </c>
      <c r="D22274" s="10">
        <v>188</v>
      </c>
      <c r="E22274" s="1" t="s">
        <v>98</v>
      </c>
      <c r="F22274">
        <f>IF(LEFT(Tableau1[[#This Row],[Eléments modifié]],$J$1)=$I$1,Tableau1[[#This Row],[Date]],9^9)</f>
        <v>387420489</v>
      </c>
      <c r="G22274" s="9" t="str">
        <f>IF(Tableau1[[#This Row],[Date]]=_xlfn.MINIFS(Tableau1[1er],Tableau1[N° BL],Tableau1[[#This Row],[N° BL]],Tableau1[1er],Tableau1[[#This Row],[Date]]),D22273,"")</f>
        <v/>
      </c>
    </row>
    <row r="22275" spans="1:7" ht="14.25" customHeight="1" x14ac:dyDescent="0.25">
      <c r="A22275" s="1" t="s">
        <v>1404</v>
      </c>
      <c r="B22275" s="1" t="s">
        <v>1405</v>
      </c>
      <c r="C22275" s="7">
        <v>45476.621354166666</v>
      </c>
      <c r="D22275" s="10">
        <v>188</v>
      </c>
      <c r="E22275" s="1" t="s">
        <v>32</v>
      </c>
      <c r="F22275">
        <f>IF(LEFT(Tableau1[[#This Row],[Eléments modifié]],$J$1)=$I$1,Tableau1[[#This Row],[Date]],9^9)</f>
        <v>387420489</v>
      </c>
      <c r="G22275" s="9" t="str">
        <f>IF(Tableau1[[#This Row],[Date]]=_xlfn.MINIFS(Tableau1[1er],Tableau1[N° BL],Tableau1[[#This Row],[N° BL]],Tableau1[1er],Tableau1[[#This Row],[Date]]),D22274,"")</f>
        <v/>
      </c>
    </row>
    <row r="22276" spans="1:7" ht="14.25" customHeight="1" x14ac:dyDescent="0.25">
      <c r="A22276" s="1" t="s">
        <v>1404</v>
      </c>
      <c r="B22276" s="1" t="s">
        <v>1405</v>
      </c>
      <c r="C22276" s="7">
        <v>45476.622199074074</v>
      </c>
      <c r="D22276" s="10">
        <v>188</v>
      </c>
      <c r="E22276" s="1" t="s">
        <v>7</v>
      </c>
      <c r="F22276">
        <f>IF(LEFT(Tableau1[[#This Row],[Eléments modifié]],$J$1)=$I$1,Tableau1[[#This Row],[Date]],9^9)</f>
        <v>45476.622199074074</v>
      </c>
      <c r="G22276" s="9">
        <f>IF(Tableau1[[#This Row],[Date]]=_xlfn.MINIFS(Tableau1[1er],Tableau1[N° BL],Tableau1[[#This Row],[N° BL]],Tableau1[1er],Tableau1[[#This Row],[Date]]),D22275,"")</f>
        <v>188</v>
      </c>
    </row>
    <row r="22277" spans="1:7" ht="14.25" customHeight="1" x14ac:dyDescent="0.25">
      <c r="A22277" s="1" t="s">
        <v>1388</v>
      </c>
      <c r="B22277" s="1" t="s">
        <v>1389</v>
      </c>
      <c r="C22277" s="7">
        <v>45477.366446759261</v>
      </c>
      <c r="D22277" s="10">
        <v>189</v>
      </c>
      <c r="E22277" s="1" t="s">
        <v>14</v>
      </c>
      <c r="F22277">
        <f>IF(LEFT(Tableau1[[#This Row],[Eléments modifié]],$J$1)=$I$1,Tableau1[[#This Row],[Date]],9^9)</f>
        <v>387420489</v>
      </c>
      <c r="G22277" s="9" t="str">
        <f>IF(Tableau1[[#This Row],[Date]]=_xlfn.MINIFS(Tableau1[1er],Tableau1[N° BL],Tableau1[[#This Row],[N° BL]],Tableau1[1er],Tableau1[[#This Row],[Date]]),D22276,"")</f>
        <v/>
      </c>
    </row>
    <row r="22278" spans="1:7" ht="14.25" customHeight="1" x14ac:dyDescent="0.25">
      <c r="A22278" s="1" t="s">
        <v>1388</v>
      </c>
      <c r="B22278" s="1" t="s">
        <v>1389</v>
      </c>
      <c r="C22278" s="7">
        <v>45477.366828703707</v>
      </c>
      <c r="D22278" s="10">
        <v>189</v>
      </c>
      <c r="E22278" s="1" t="s">
        <v>41</v>
      </c>
      <c r="F22278">
        <f>IF(LEFT(Tableau1[[#This Row],[Eléments modifié]],$J$1)=$I$1,Tableau1[[#This Row],[Date]],9^9)</f>
        <v>387420489</v>
      </c>
      <c r="G22278" s="9" t="str">
        <f>IF(Tableau1[[#This Row],[Date]]=_xlfn.MINIFS(Tableau1[1er],Tableau1[N° BL],Tableau1[[#This Row],[N° BL]],Tableau1[1er],Tableau1[[#This Row],[Date]]),D22277,"")</f>
        <v/>
      </c>
    </row>
    <row r="22279" spans="1:7" ht="14.25" customHeight="1" x14ac:dyDescent="0.25">
      <c r="A22279" s="1" t="s">
        <v>1388</v>
      </c>
      <c r="B22279" s="1" t="s">
        <v>1389</v>
      </c>
      <c r="C22279" s="7">
        <v>45477.366909722223</v>
      </c>
      <c r="D22279" s="10">
        <v>209</v>
      </c>
      <c r="E22279" s="1" t="s">
        <v>14</v>
      </c>
      <c r="F22279">
        <f>IF(LEFT(Tableau1[[#This Row],[Eléments modifié]],$J$1)=$I$1,Tableau1[[#This Row],[Date]],9^9)</f>
        <v>387420489</v>
      </c>
      <c r="G22279" s="9" t="str">
        <f>IF(Tableau1[[#This Row],[Date]]=_xlfn.MINIFS(Tableau1[1er],Tableau1[N° BL],Tableau1[[#This Row],[N° BL]],Tableau1[1er],Tableau1[[#This Row],[Date]]),D22278,"")</f>
        <v/>
      </c>
    </row>
    <row r="22280" spans="1:7" ht="14.25" customHeight="1" x14ac:dyDescent="0.25">
      <c r="A22280" s="1" t="s">
        <v>1388</v>
      </c>
      <c r="B22280" s="1" t="s">
        <v>1389</v>
      </c>
      <c r="C22280" s="7">
        <v>45477.378229166665</v>
      </c>
      <c r="D22280" s="10">
        <v>189</v>
      </c>
      <c r="E22280" s="1" t="s">
        <v>41</v>
      </c>
      <c r="F22280">
        <f>IF(LEFT(Tableau1[[#This Row],[Eléments modifié]],$J$1)=$I$1,Tableau1[[#This Row],[Date]],9^9)</f>
        <v>387420489</v>
      </c>
      <c r="G22280" s="9" t="str">
        <f>IF(Tableau1[[#This Row],[Date]]=_xlfn.MINIFS(Tableau1[1er],Tableau1[N° BL],Tableau1[[#This Row],[N° BL]],Tableau1[1er],Tableau1[[#This Row],[Date]]),D22279,"")</f>
        <v/>
      </c>
    </row>
    <row r="22281" spans="1:7" ht="14.25" customHeight="1" x14ac:dyDescent="0.25">
      <c r="A22281" s="1" t="s">
        <v>1388</v>
      </c>
      <c r="B22281" s="1" t="s">
        <v>1389</v>
      </c>
      <c r="C22281" s="7">
        <v>45477.378333333334</v>
      </c>
      <c r="D22281" s="10">
        <v>189</v>
      </c>
      <c r="E22281" s="1" t="s">
        <v>14</v>
      </c>
      <c r="F22281">
        <f>IF(LEFT(Tableau1[[#This Row],[Eléments modifié]],$J$1)=$I$1,Tableau1[[#This Row],[Date]],9^9)</f>
        <v>387420489</v>
      </c>
      <c r="G22281" s="9" t="str">
        <f>IF(Tableau1[[#This Row],[Date]]=_xlfn.MINIFS(Tableau1[1er],Tableau1[N° BL],Tableau1[[#This Row],[N° BL]],Tableau1[1er],Tableau1[[#This Row],[Date]]),D22280,"")</f>
        <v/>
      </c>
    </row>
    <row r="22282" spans="1:7" ht="14.25" customHeight="1" x14ac:dyDescent="0.25">
      <c r="A22282" s="1" t="s">
        <v>1388</v>
      </c>
      <c r="B22282" s="1" t="s">
        <v>1389</v>
      </c>
      <c r="C22282" s="7">
        <v>45477.378391203703</v>
      </c>
      <c r="D22282" s="10">
        <v>189</v>
      </c>
      <c r="E22282" s="1" t="s">
        <v>7</v>
      </c>
      <c r="F22282">
        <f>IF(LEFT(Tableau1[[#This Row],[Eléments modifié]],$J$1)=$I$1,Tableau1[[#This Row],[Date]],9^9)</f>
        <v>45477.378391203703</v>
      </c>
      <c r="G22282" s="9">
        <f>IF(Tableau1[[#This Row],[Date]]=_xlfn.MINIFS(Tableau1[1er],Tableau1[N° BL],Tableau1[[#This Row],[N° BL]],Tableau1[1er],Tableau1[[#This Row],[Date]]),D22281,"")</f>
        <v>189</v>
      </c>
    </row>
    <row r="22283" spans="1:7" ht="14.25" customHeight="1" x14ac:dyDescent="0.25">
      <c r="A22283" s="1" t="s">
        <v>1412</v>
      </c>
      <c r="B22283" s="1" t="s">
        <v>1413</v>
      </c>
      <c r="C22283" s="7">
        <v>45476.597372685188</v>
      </c>
      <c r="D22283" s="10">
        <v>209</v>
      </c>
      <c r="E22283" s="1" t="s">
        <v>32</v>
      </c>
      <c r="F22283">
        <f>IF(LEFT(Tableau1[[#This Row],[Eléments modifié]],$J$1)=$I$1,Tableau1[[#This Row],[Date]],9^9)</f>
        <v>387420489</v>
      </c>
      <c r="G22283" s="9" t="str">
        <f>IF(Tableau1[[#This Row],[Date]]=_xlfn.MINIFS(Tableau1[1er],Tableau1[N° BL],Tableau1[[#This Row],[N° BL]],Tableau1[1er],Tableau1[[#This Row],[Date]]),D22282,"")</f>
        <v/>
      </c>
    </row>
    <row r="22284" spans="1:7" ht="14.25" customHeight="1" x14ac:dyDescent="0.25">
      <c r="A22284" s="1" t="s">
        <v>1412</v>
      </c>
      <c r="B22284" s="1" t="s">
        <v>1413</v>
      </c>
      <c r="C22284" s="7">
        <v>45476.606770833336</v>
      </c>
      <c r="D22284" s="10">
        <v>188</v>
      </c>
      <c r="E22284" s="1" t="s">
        <v>7</v>
      </c>
      <c r="F22284">
        <f>IF(LEFT(Tableau1[[#This Row],[Eléments modifié]],$J$1)=$I$1,Tableau1[[#This Row],[Date]],9^9)</f>
        <v>45476.606770833336</v>
      </c>
      <c r="G22284" s="9">
        <f>IF(Tableau1[[#This Row],[Date]]=_xlfn.MINIFS(Tableau1[1er],Tableau1[N° BL],Tableau1[[#This Row],[N° BL]],Tableau1[1er],Tableau1[[#This Row],[Date]]),D22283,"")</f>
        <v>209</v>
      </c>
    </row>
    <row r="22285" spans="1:7" ht="14.25" customHeight="1" x14ac:dyDescent="0.25">
      <c r="A22285" s="1" t="s">
        <v>1422</v>
      </c>
      <c r="B22285" s="1" t="s">
        <v>1423</v>
      </c>
      <c r="C22285" s="7">
        <v>45476.548796296294</v>
      </c>
      <c r="D22285" s="10">
        <v>189</v>
      </c>
      <c r="E22285" s="1" t="s">
        <v>111</v>
      </c>
      <c r="F22285">
        <f>IF(LEFT(Tableau1[[#This Row],[Eléments modifié]],$J$1)=$I$1,Tableau1[[#This Row],[Date]],9^9)</f>
        <v>387420489</v>
      </c>
      <c r="G22285" s="9" t="str">
        <f>IF(Tableau1[[#This Row],[Date]]=_xlfn.MINIFS(Tableau1[1er],Tableau1[N° BL],Tableau1[[#This Row],[N° BL]],Tableau1[1er],Tableau1[[#This Row],[Date]]),D22284,"")</f>
        <v/>
      </c>
    </row>
    <row r="22286" spans="1:7" ht="14.25" customHeight="1" x14ac:dyDescent="0.25">
      <c r="A22286" s="1" t="s">
        <v>1422</v>
      </c>
      <c r="B22286" s="1" t="s">
        <v>1423</v>
      </c>
      <c r="C22286" s="7">
        <v>45476.589201388888</v>
      </c>
      <c r="D22286" s="10">
        <v>176</v>
      </c>
      <c r="E22286" s="1" t="s">
        <v>7</v>
      </c>
      <c r="F22286">
        <f>IF(LEFT(Tableau1[[#This Row],[Eléments modifié]],$J$1)=$I$1,Tableau1[[#This Row],[Date]],9^9)</f>
        <v>45476.589201388888</v>
      </c>
      <c r="G22286" s="9">
        <f>IF(Tableau1[[#This Row],[Date]]=_xlfn.MINIFS(Tableau1[1er],Tableau1[N° BL],Tableau1[[#This Row],[N° BL]],Tableau1[1er],Tableau1[[#This Row],[Date]]),D22285,"")</f>
        <v>189</v>
      </c>
    </row>
    <row r="22287" spans="1:7" ht="14.25" customHeight="1" x14ac:dyDescent="0.25">
      <c r="A22287" s="1" t="s">
        <v>1420</v>
      </c>
      <c r="B22287" s="1" t="s">
        <v>1421</v>
      </c>
      <c r="C22287" s="7">
        <v>45476.577372685184</v>
      </c>
      <c r="D22287" s="10">
        <v>188</v>
      </c>
      <c r="E22287" s="1" t="s">
        <v>14</v>
      </c>
      <c r="F22287">
        <f>IF(LEFT(Tableau1[[#This Row],[Eléments modifié]],$J$1)=$I$1,Tableau1[[#This Row],[Date]],9^9)</f>
        <v>387420489</v>
      </c>
      <c r="G22287" s="9" t="str">
        <f>IF(Tableau1[[#This Row],[Date]]=_xlfn.MINIFS(Tableau1[1er],Tableau1[N° BL],Tableau1[[#This Row],[N° BL]],Tableau1[1er],Tableau1[[#This Row],[Date]]),D22286,"")</f>
        <v/>
      </c>
    </row>
    <row r="22288" spans="1:7" ht="14.25" customHeight="1" x14ac:dyDescent="0.25">
      <c r="A22288" s="1" t="s">
        <v>1420</v>
      </c>
      <c r="B22288" s="1" t="s">
        <v>1421</v>
      </c>
      <c r="C22288" s="7">
        <v>45476.595729166664</v>
      </c>
      <c r="D22288" s="10">
        <v>189</v>
      </c>
      <c r="E22288" s="1" t="s">
        <v>7</v>
      </c>
      <c r="F22288">
        <f>IF(LEFT(Tableau1[[#This Row],[Eléments modifié]],$J$1)=$I$1,Tableau1[[#This Row],[Date]],9^9)</f>
        <v>45476.595729166664</v>
      </c>
      <c r="G22288" s="9">
        <f>IF(Tableau1[[#This Row],[Date]]=_xlfn.MINIFS(Tableau1[1er],Tableau1[N° BL],Tableau1[[#This Row],[N° BL]],Tableau1[1er],Tableau1[[#This Row],[Date]]),D22287,"")</f>
        <v>188</v>
      </c>
    </row>
    <row r="22289" spans="1:7" ht="14.25" customHeight="1" x14ac:dyDescent="0.25">
      <c r="A22289" s="1" t="s">
        <v>1394</v>
      </c>
      <c r="B22289" s="1" t="s">
        <v>1395</v>
      </c>
      <c r="C22289" s="7">
        <v>45477.328379629631</v>
      </c>
      <c r="D22289" s="10">
        <v>209</v>
      </c>
      <c r="E22289" s="1" t="s">
        <v>371</v>
      </c>
      <c r="F22289">
        <f>IF(LEFT(Tableau1[[#This Row],[Eléments modifié]],$J$1)=$I$1,Tableau1[[#This Row],[Date]],9^9)</f>
        <v>387420489</v>
      </c>
      <c r="G22289" s="9" t="str">
        <f>IF(Tableau1[[#This Row],[Date]]=_xlfn.MINIFS(Tableau1[1er],Tableau1[N° BL],Tableau1[[#This Row],[N° BL]],Tableau1[1er],Tableau1[[#This Row],[Date]]),D22288,"")</f>
        <v/>
      </c>
    </row>
    <row r="22290" spans="1:7" ht="14.25" customHeight="1" x14ac:dyDescent="0.25">
      <c r="A22290" s="1" t="s">
        <v>1394</v>
      </c>
      <c r="B22290" s="1" t="s">
        <v>1395</v>
      </c>
      <c r="C22290" s="7">
        <v>45477.331666666665</v>
      </c>
      <c r="D22290" s="10">
        <v>209</v>
      </c>
      <c r="E22290" s="1" t="s">
        <v>41</v>
      </c>
      <c r="F22290">
        <f>IF(LEFT(Tableau1[[#This Row],[Eléments modifié]],$J$1)=$I$1,Tableau1[[#This Row],[Date]],9^9)</f>
        <v>387420489</v>
      </c>
      <c r="G22290" s="9" t="str">
        <f>IF(Tableau1[[#This Row],[Date]]=_xlfn.MINIFS(Tableau1[1er],Tableau1[N° BL],Tableau1[[#This Row],[N° BL]],Tableau1[1er],Tableau1[[#This Row],[Date]]),D22289,"")</f>
        <v/>
      </c>
    </row>
    <row r="22291" spans="1:7" ht="14.25" customHeight="1" x14ac:dyDescent="0.25">
      <c r="A22291" s="1" t="s">
        <v>1394</v>
      </c>
      <c r="B22291" s="1" t="s">
        <v>1395</v>
      </c>
      <c r="C22291" s="7">
        <v>45477.331770833334</v>
      </c>
      <c r="D22291" s="10">
        <v>189</v>
      </c>
      <c r="E22291" s="1" t="s">
        <v>371</v>
      </c>
      <c r="F22291">
        <f>IF(LEFT(Tableau1[[#This Row],[Eléments modifié]],$J$1)=$I$1,Tableau1[[#This Row],[Date]],9^9)</f>
        <v>387420489</v>
      </c>
      <c r="G22291" s="9" t="str">
        <f>IF(Tableau1[[#This Row],[Date]]=_xlfn.MINIFS(Tableau1[1er],Tableau1[N° BL],Tableau1[[#This Row],[N° BL]],Tableau1[1er],Tableau1[[#This Row],[Date]]),D22290,"")</f>
        <v/>
      </c>
    </row>
    <row r="22292" spans="1:7" ht="14.25" customHeight="1" x14ac:dyDescent="0.25">
      <c r="A22292" s="1" t="s">
        <v>1394</v>
      </c>
      <c r="B22292" s="1" t="s">
        <v>1395</v>
      </c>
      <c r="C22292" s="7">
        <v>45477.3512962963</v>
      </c>
      <c r="D22292" s="10">
        <v>209</v>
      </c>
      <c r="E22292" s="1" t="s">
        <v>7</v>
      </c>
      <c r="F22292">
        <f>IF(LEFT(Tableau1[[#This Row],[Eléments modifié]],$J$1)=$I$1,Tableau1[[#This Row],[Date]],9^9)</f>
        <v>45477.3512962963</v>
      </c>
      <c r="G22292" s="9">
        <f>IF(Tableau1[[#This Row],[Date]]=_xlfn.MINIFS(Tableau1[1er],Tableau1[N° BL],Tableau1[[#This Row],[N° BL]],Tableau1[1er],Tableau1[[#This Row],[Date]]),D22291,"")</f>
        <v>189</v>
      </c>
    </row>
    <row r="22293" spans="1:7" ht="14.25" customHeight="1" x14ac:dyDescent="0.25">
      <c r="A22293" s="1" t="s">
        <v>1436</v>
      </c>
      <c r="B22293" s="1" t="s">
        <v>1437</v>
      </c>
      <c r="C22293" s="7">
        <v>45476.53833333333</v>
      </c>
      <c r="D22293" s="10">
        <v>209</v>
      </c>
      <c r="E22293" s="1" t="s">
        <v>14</v>
      </c>
      <c r="F22293">
        <f>IF(LEFT(Tableau1[[#This Row],[Eléments modifié]],$J$1)=$I$1,Tableau1[[#This Row],[Date]],9^9)</f>
        <v>387420489</v>
      </c>
      <c r="G22293" s="9" t="str">
        <f>IF(Tableau1[[#This Row],[Date]]=_xlfn.MINIFS(Tableau1[1er],Tableau1[N° BL],Tableau1[[#This Row],[N° BL]],Tableau1[1er],Tableau1[[#This Row],[Date]]),D22292,"")</f>
        <v/>
      </c>
    </row>
    <row r="22294" spans="1:7" ht="14.25" customHeight="1" x14ac:dyDescent="0.25">
      <c r="A22294" s="1" t="s">
        <v>1436</v>
      </c>
      <c r="B22294" s="1" t="s">
        <v>1437</v>
      </c>
      <c r="C22294" s="7">
        <v>45476.552071759259</v>
      </c>
      <c r="D22294" s="10">
        <v>189</v>
      </c>
      <c r="E22294" s="1" t="s">
        <v>7</v>
      </c>
      <c r="F22294">
        <f>IF(LEFT(Tableau1[[#This Row],[Eléments modifié]],$J$1)=$I$1,Tableau1[[#This Row],[Date]],9^9)</f>
        <v>45476.552071759259</v>
      </c>
      <c r="G22294" s="9">
        <f>IF(Tableau1[[#This Row],[Date]]=_xlfn.MINIFS(Tableau1[1er],Tableau1[N° BL],Tableau1[[#This Row],[N° BL]],Tableau1[1er],Tableau1[[#This Row],[Date]]),D22293,"")</f>
        <v>209</v>
      </c>
    </row>
    <row r="22295" spans="1:7" ht="14.25" customHeight="1" x14ac:dyDescent="0.25">
      <c r="A22295" s="1" t="s">
        <v>1414</v>
      </c>
      <c r="B22295" s="1" t="s">
        <v>1415</v>
      </c>
      <c r="C22295" s="7">
        <v>45476.589699074073</v>
      </c>
      <c r="D22295" s="10">
        <v>189</v>
      </c>
      <c r="E22295" s="1" t="s">
        <v>111</v>
      </c>
      <c r="F22295">
        <f>IF(LEFT(Tableau1[[#This Row],[Eléments modifié]],$J$1)=$I$1,Tableau1[[#This Row],[Date]],9^9)</f>
        <v>387420489</v>
      </c>
      <c r="G22295" s="9" t="str">
        <f>IF(Tableau1[[#This Row],[Date]]=_xlfn.MINIFS(Tableau1[1er],Tableau1[N° BL],Tableau1[[#This Row],[N° BL]],Tableau1[1er],Tableau1[[#This Row],[Date]]),D22294,"")</f>
        <v/>
      </c>
    </row>
    <row r="22296" spans="1:7" ht="14.25" customHeight="1" x14ac:dyDescent="0.25">
      <c r="A22296" s="1" t="s">
        <v>1414</v>
      </c>
      <c r="B22296" s="1" t="s">
        <v>1415</v>
      </c>
      <c r="C22296" s="7">
        <v>45476.6012962963</v>
      </c>
      <c r="D22296" s="10">
        <v>176</v>
      </c>
      <c r="E22296" s="1" t="s">
        <v>7</v>
      </c>
      <c r="F22296">
        <f>IF(LEFT(Tableau1[[#This Row],[Eléments modifié]],$J$1)=$I$1,Tableau1[[#This Row],[Date]],9^9)</f>
        <v>45476.6012962963</v>
      </c>
      <c r="G22296" s="9">
        <f>IF(Tableau1[[#This Row],[Date]]=_xlfn.MINIFS(Tableau1[1er],Tableau1[N° BL],Tableau1[[#This Row],[N° BL]],Tableau1[1er],Tableau1[[#This Row],[Date]]),D22295,"")</f>
        <v>189</v>
      </c>
    </row>
    <row r="22297" spans="1:7" ht="14.25" customHeight="1" x14ac:dyDescent="0.25">
      <c r="A22297" s="1" t="s">
        <v>1432</v>
      </c>
      <c r="B22297" s="1" t="s">
        <v>1433</v>
      </c>
      <c r="C22297" s="7">
        <v>45476.561655092592</v>
      </c>
      <c r="D22297" s="10">
        <v>209</v>
      </c>
      <c r="E22297" s="1" t="s">
        <v>371</v>
      </c>
      <c r="F22297">
        <f>IF(LEFT(Tableau1[[#This Row],[Eléments modifié]],$J$1)=$I$1,Tableau1[[#This Row],[Date]],9^9)</f>
        <v>387420489</v>
      </c>
      <c r="G22297" s="9" t="str">
        <f>IF(Tableau1[[#This Row],[Date]]=_xlfn.MINIFS(Tableau1[1er],Tableau1[N° BL],Tableau1[[#This Row],[N° BL]],Tableau1[1er],Tableau1[[#This Row],[Date]]),D22296,"")</f>
        <v/>
      </c>
    </row>
    <row r="22298" spans="1:7" ht="14.25" customHeight="1" x14ac:dyDescent="0.25">
      <c r="A22298" s="1" t="s">
        <v>1432</v>
      </c>
      <c r="B22298" s="1" t="s">
        <v>1433</v>
      </c>
      <c r="C22298" s="7">
        <v>45476.571111111109</v>
      </c>
      <c r="D22298" s="10">
        <v>209</v>
      </c>
      <c r="E22298" s="1" t="s">
        <v>7</v>
      </c>
      <c r="F22298">
        <f>IF(LEFT(Tableau1[[#This Row],[Eléments modifié]],$J$1)=$I$1,Tableau1[[#This Row],[Date]],9^9)</f>
        <v>45476.571111111109</v>
      </c>
      <c r="G22298" s="9">
        <f>IF(Tableau1[[#This Row],[Date]]=_xlfn.MINIFS(Tableau1[1er],Tableau1[N° BL],Tableau1[[#This Row],[N° BL]],Tableau1[1er],Tableau1[[#This Row],[Date]]),D22297,"")</f>
        <v>209</v>
      </c>
    </row>
    <row r="22299" spans="1:7" ht="14.25" customHeight="1" x14ac:dyDescent="0.25">
      <c r="A22299" s="1" t="s">
        <v>1386</v>
      </c>
      <c r="B22299" s="1" t="s">
        <v>1387</v>
      </c>
      <c r="C22299" s="7">
        <v>45477.37841435185</v>
      </c>
      <c r="D22299" s="10">
        <v>188</v>
      </c>
      <c r="E22299" s="1" t="s">
        <v>14</v>
      </c>
      <c r="F22299">
        <f>IF(LEFT(Tableau1[[#This Row],[Eléments modifié]],$J$1)=$I$1,Tableau1[[#This Row],[Date]],9^9)</f>
        <v>387420489</v>
      </c>
      <c r="G22299" s="9" t="str">
        <f>IF(Tableau1[[#This Row],[Date]]=_xlfn.MINIFS(Tableau1[1er],Tableau1[N° BL],Tableau1[[#This Row],[N° BL]],Tableau1[1er],Tableau1[[#This Row],[Date]]),D22298,"")</f>
        <v/>
      </c>
    </row>
    <row r="22300" spans="1:7" ht="14.25" customHeight="1" x14ac:dyDescent="0.25">
      <c r="A22300" s="1" t="s">
        <v>1386</v>
      </c>
      <c r="B22300" s="1" t="s">
        <v>1387</v>
      </c>
      <c r="C22300" s="7">
        <v>45477.38076388889</v>
      </c>
      <c r="D22300" s="10">
        <v>189</v>
      </c>
      <c r="E22300" s="1" t="s">
        <v>7</v>
      </c>
      <c r="F22300">
        <f>IF(LEFT(Tableau1[[#This Row],[Eléments modifié]],$J$1)=$I$1,Tableau1[[#This Row],[Date]],9^9)</f>
        <v>45477.38076388889</v>
      </c>
      <c r="G22300" s="9">
        <f>IF(Tableau1[[#This Row],[Date]]=_xlfn.MINIFS(Tableau1[1er],Tableau1[N° BL],Tableau1[[#This Row],[N° BL]],Tableau1[1er],Tableau1[[#This Row],[Date]]),D22299,"")</f>
        <v>188</v>
      </c>
    </row>
    <row r="22301" spans="1:7" ht="14.25" customHeight="1" x14ac:dyDescent="0.25">
      <c r="A22301" s="1" t="s">
        <v>1392</v>
      </c>
      <c r="B22301" s="1" t="s">
        <v>1393</v>
      </c>
      <c r="C22301" s="7">
        <v>45476.646979166668</v>
      </c>
      <c r="D22301" s="10">
        <v>188</v>
      </c>
      <c r="E22301" s="1" t="s">
        <v>32</v>
      </c>
      <c r="F22301">
        <f>IF(LEFT(Tableau1[[#This Row],[Eléments modifié]],$J$1)=$I$1,Tableau1[[#This Row],[Date]],9^9)</f>
        <v>387420489</v>
      </c>
      <c r="G22301" s="9" t="str">
        <f>IF(Tableau1[[#This Row],[Date]]=_xlfn.MINIFS(Tableau1[1er],Tableau1[N° BL],Tableau1[[#This Row],[N° BL]],Tableau1[1er],Tableau1[[#This Row],[Date]]),D22300,"")</f>
        <v/>
      </c>
    </row>
    <row r="22302" spans="1:7" ht="14.25" customHeight="1" x14ac:dyDescent="0.25">
      <c r="A22302" s="1" t="s">
        <v>1392</v>
      </c>
      <c r="B22302" s="1" t="s">
        <v>1393</v>
      </c>
      <c r="C22302" s="7">
        <v>45476.647048611114</v>
      </c>
      <c r="D22302" s="10">
        <v>209</v>
      </c>
      <c r="E22302" s="1" t="s">
        <v>20</v>
      </c>
      <c r="F22302">
        <f>IF(LEFT(Tableau1[[#This Row],[Eléments modifié]],$J$1)=$I$1,Tableau1[[#This Row],[Date]],9^9)</f>
        <v>387420489</v>
      </c>
      <c r="G22302" s="9" t="str">
        <f>IF(Tableau1[[#This Row],[Date]]=_xlfn.MINIFS(Tableau1[1er],Tableau1[N° BL],Tableau1[[#This Row],[N° BL]],Tableau1[1er],Tableau1[[#This Row],[Date]]),D22301,"")</f>
        <v/>
      </c>
    </row>
    <row r="22303" spans="1:7" ht="14.25" customHeight="1" x14ac:dyDescent="0.25">
      <c r="A22303" s="1" t="s">
        <v>1392</v>
      </c>
      <c r="B22303" s="1" t="s">
        <v>1393</v>
      </c>
      <c r="C22303" s="7">
        <v>45477.345081018517</v>
      </c>
      <c r="D22303" s="10">
        <v>209</v>
      </c>
      <c r="E22303" s="1" t="s">
        <v>14</v>
      </c>
      <c r="F22303">
        <f>IF(LEFT(Tableau1[[#This Row],[Eléments modifié]],$J$1)=$I$1,Tableau1[[#This Row],[Date]],9^9)</f>
        <v>387420489</v>
      </c>
      <c r="G22303" s="9" t="str">
        <f>IF(Tableau1[[#This Row],[Date]]=_xlfn.MINIFS(Tableau1[1er],Tableau1[N° BL],Tableau1[[#This Row],[N° BL]],Tableau1[1er],Tableau1[[#This Row],[Date]]),D22302,"")</f>
        <v/>
      </c>
    </row>
    <row r="22304" spans="1:7" ht="14.25" customHeight="1" x14ac:dyDescent="0.25">
      <c r="A22304" s="1" t="s">
        <v>1392</v>
      </c>
      <c r="B22304" s="1" t="s">
        <v>1393</v>
      </c>
      <c r="C22304" s="7">
        <v>45477.366400462961</v>
      </c>
      <c r="D22304" s="10">
        <v>209</v>
      </c>
      <c r="E22304" s="1" t="s">
        <v>7</v>
      </c>
      <c r="F22304">
        <f>IF(LEFT(Tableau1[[#This Row],[Eléments modifié]],$J$1)=$I$1,Tableau1[[#This Row],[Date]],9^9)</f>
        <v>45477.366400462961</v>
      </c>
      <c r="G22304" s="9">
        <f>IF(Tableau1[[#This Row],[Date]]=_xlfn.MINIFS(Tableau1[1er],Tableau1[N° BL],Tableau1[[#This Row],[N° BL]],Tableau1[1er],Tableau1[[#This Row],[Date]]),D22303,"")</f>
        <v>209</v>
      </c>
    </row>
    <row r="22305" spans="1:7" ht="14.25" customHeight="1" x14ac:dyDescent="0.25">
      <c r="A22305" s="1" t="s">
        <v>1396</v>
      </c>
      <c r="B22305" s="1" t="s">
        <v>1397</v>
      </c>
      <c r="C22305" s="7">
        <v>45477.324062500003</v>
      </c>
      <c r="D22305" s="10">
        <v>209</v>
      </c>
      <c r="E22305" s="1" t="s">
        <v>14</v>
      </c>
      <c r="F22305">
        <f>IF(LEFT(Tableau1[[#This Row],[Eléments modifié]],$J$1)=$I$1,Tableau1[[#This Row],[Date]],9^9)</f>
        <v>387420489</v>
      </c>
      <c r="G22305" s="9" t="str">
        <f>IF(Tableau1[[#This Row],[Date]]=_xlfn.MINIFS(Tableau1[1er],Tableau1[N° BL],Tableau1[[#This Row],[N° BL]],Tableau1[1er],Tableau1[[#This Row],[Date]]),D22304,"")</f>
        <v/>
      </c>
    </row>
    <row r="22306" spans="1:7" ht="14.25" customHeight="1" x14ac:dyDescent="0.25">
      <c r="A22306" s="1" t="s">
        <v>1396</v>
      </c>
      <c r="B22306" s="1" t="s">
        <v>1397</v>
      </c>
      <c r="C22306" s="7">
        <v>45477.3434375</v>
      </c>
      <c r="D22306" s="10">
        <v>189</v>
      </c>
      <c r="E22306" s="1" t="s">
        <v>41</v>
      </c>
      <c r="F22306">
        <f>IF(LEFT(Tableau1[[#This Row],[Eléments modifié]],$J$1)=$I$1,Tableau1[[#This Row],[Date]],9^9)</f>
        <v>387420489</v>
      </c>
      <c r="G22306" s="9" t="str">
        <f>IF(Tableau1[[#This Row],[Date]]=_xlfn.MINIFS(Tableau1[1er],Tableau1[N° BL],Tableau1[[#This Row],[N° BL]],Tableau1[1er],Tableau1[[#This Row],[Date]]),D22305,"")</f>
        <v/>
      </c>
    </row>
    <row r="22307" spans="1:7" ht="14.25" customHeight="1" x14ac:dyDescent="0.25">
      <c r="A22307" s="1" t="s">
        <v>1396</v>
      </c>
      <c r="B22307" s="1" t="s">
        <v>1397</v>
      </c>
      <c r="C22307" s="7">
        <v>45477.343587962961</v>
      </c>
      <c r="D22307" s="10">
        <v>189</v>
      </c>
      <c r="E22307" s="1" t="s">
        <v>14</v>
      </c>
      <c r="F22307">
        <f>IF(LEFT(Tableau1[[#This Row],[Eléments modifié]],$J$1)=$I$1,Tableau1[[#This Row],[Date]],9^9)</f>
        <v>387420489</v>
      </c>
      <c r="G22307" s="9" t="str">
        <f>IF(Tableau1[[#This Row],[Date]]=_xlfn.MINIFS(Tableau1[1er],Tableau1[N° BL],Tableau1[[#This Row],[N° BL]],Tableau1[1er],Tableau1[[#This Row],[Date]]),D22306,"")</f>
        <v/>
      </c>
    </row>
    <row r="22308" spans="1:7" ht="14.25" customHeight="1" x14ac:dyDescent="0.25">
      <c r="A22308" s="1" t="s">
        <v>1396</v>
      </c>
      <c r="B22308" s="1" t="s">
        <v>1397</v>
      </c>
      <c r="C22308" s="7">
        <v>45477.344988425924</v>
      </c>
      <c r="D22308" s="10">
        <v>189</v>
      </c>
      <c r="E22308" s="1" t="s">
        <v>7</v>
      </c>
      <c r="F22308">
        <f>IF(LEFT(Tableau1[[#This Row],[Eléments modifié]],$J$1)=$I$1,Tableau1[[#This Row],[Date]],9^9)</f>
        <v>45477.344988425924</v>
      </c>
      <c r="G22308" s="9">
        <f>IF(Tableau1[[#This Row],[Date]]=_xlfn.MINIFS(Tableau1[1er],Tableau1[N° BL],Tableau1[[#This Row],[N° BL]],Tableau1[1er],Tableau1[[#This Row],[Date]]),D22307,"")</f>
        <v>189</v>
      </c>
    </row>
    <row r="22309" spans="1:7" ht="14.25" customHeight="1" x14ac:dyDescent="0.25">
      <c r="A22309" s="1" t="s">
        <v>1402</v>
      </c>
      <c r="B22309" s="1" t="s">
        <v>1403</v>
      </c>
      <c r="C22309" s="7">
        <v>45476.646516203706</v>
      </c>
      <c r="D22309" s="10">
        <v>188</v>
      </c>
      <c r="E22309" s="1" t="s">
        <v>32</v>
      </c>
      <c r="F22309">
        <f>IF(LEFT(Tableau1[[#This Row],[Eléments modifié]],$J$1)=$I$1,Tableau1[[#This Row],[Date]],9^9)</f>
        <v>387420489</v>
      </c>
      <c r="G22309" s="9" t="str">
        <f>IF(Tableau1[[#This Row],[Date]]=_xlfn.MINIFS(Tableau1[1er],Tableau1[N° BL],Tableau1[[#This Row],[N° BL]],Tableau1[1er],Tableau1[[#This Row],[Date]]),D22308,"")</f>
        <v/>
      </c>
    </row>
    <row r="22310" spans="1:7" ht="14.25" customHeight="1" x14ac:dyDescent="0.25">
      <c r="A22310" s="1" t="s">
        <v>1402</v>
      </c>
      <c r="B22310" s="1" t="s">
        <v>1403</v>
      </c>
      <c r="C22310" s="7">
        <v>45476.646967592591</v>
      </c>
      <c r="D22310" s="10">
        <v>188</v>
      </c>
      <c r="E22310" s="1" t="s">
        <v>7</v>
      </c>
      <c r="F22310">
        <f>IF(LEFT(Tableau1[[#This Row],[Eléments modifié]],$J$1)=$I$1,Tableau1[[#This Row],[Date]],9^9)</f>
        <v>45476.646967592591</v>
      </c>
      <c r="G22310" s="9">
        <f>IF(Tableau1[[#This Row],[Date]]=_xlfn.MINIFS(Tableau1[1er],Tableau1[N° BL],Tableau1[[#This Row],[N° BL]],Tableau1[1er],Tableau1[[#This Row],[Date]]),D22309,"")</f>
        <v>188</v>
      </c>
    </row>
    <row r="22311" spans="1:7" ht="14.25" customHeight="1" x14ac:dyDescent="0.25">
      <c r="A22311" s="1" t="s">
        <v>1382</v>
      </c>
      <c r="B22311" s="1" t="s">
        <v>1383</v>
      </c>
      <c r="C22311" s="7">
        <v>45477.381284722222</v>
      </c>
      <c r="D22311" s="10">
        <v>209</v>
      </c>
      <c r="E22311" s="1" t="s">
        <v>371</v>
      </c>
      <c r="F22311">
        <f>IF(LEFT(Tableau1[[#This Row],[Eléments modifié]],$J$1)=$I$1,Tableau1[[#This Row],[Date]],9^9)</f>
        <v>387420489</v>
      </c>
      <c r="G22311" s="9" t="str">
        <f>IF(Tableau1[[#This Row],[Date]]=_xlfn.MINIFS(Tableau1[1er],Tableau1[N° BL],Tableau1[[#This Row],[N° BL]],Tableau1[1er],Tableau1[[#This Row],[Date]]),D22310,"")</f>
        <v/>
      </c>
    </row>
    <row r="22312" spans="1:7" ht="14.25" customHeight="1" x14ac:dyDescent="0.25">
      <c r="A22312" s="1" t="s">
        <v>1382</v>
      </c>
      <c r="B22312" s="1" t="s">
        <v>1383</v>
      </c>
      <c r="C22312" s="7">
        <v>45477.381354166668</v>
      </c>
      <c r="D22312" s="10">
        <v>189</v>
      </c>
      <c r="E22312" s="1" t="s">
        <v>41</v>
      </c>
      <c r="F22312">
        <f>IF(LEFT(Tableau1[[#This Row],[Eléments modifié]],$J$1)=$I$1,Tableau1[[#This Row],[Date]],9^9)</f>
        <v>387420489</v>
      </c>
      <c r="G22312" s="9" t="str">
        <f>IF(Tableau1[[#This Row],[Date]]=_xlfn.MINIFS(Tableau1[1er],Tableau1[N° BL],Tableau1[[#This Row],[N° BL]],Tableau1[1er],Tableau1[[#This Row],[Date]]),D22311,"")</f>
        <v/>
      </c>
    </row>
    <row r="22313" spans="1:7" ht="14.25" customHeight="1" x14ac:dyDescent="0.25">
      <c r="A22313" s="1" t="s">
        <v>1382</v>
      </c>
      <c r="B22313" s="1" t="s">
        <v>1383</v>
      </c>
      <c r="C22313" s="7">
        <v>45477.381574074076</v>
      </c>
      <c r="D22313" s="10">
        <v>209</v>
      </c>
      <c r="E22313" s="1" t="s">
        <v>371</v>
      </c>
      <c r="F22313">
        <f>IF(LEFT(Tableau1[[#This Row],[Eléments modifié]],$J$1)=$I$1,Tableau1[[#This Row],[Date]],9^9)</f>
        <v>387420489</v>
      </c>
      <c r="G22313" s="9" t="str">
        <f>IF(Tableau1[[#This Row],[Date]]=_xlfn.MINIFS(Tableau1[1er],Tableau1[N° BL],Tableau1[[#This Row],[N° BL]],Tableau1[1er],Tableau1[[#This Row],[Date]]),D22312,"")</f>
        <v/>
      </c>
    </row>
    <row r="22314" spans="1:7" ht="14.25" customHeight="1" x14ac:dyDescent="0.25">
      <c r="A22314" s="1" t="s">
        <v>1382</v>
      </c>
      <c r="B22314" s="1" t="s">
        <v>1383</v>
      </c>
      <c r="C22314" s="7">
        <v>45477.383668981478</v>
      </c>
      <c r="D22314" s="10">
        <v>209</v>
      </c>
      <c r="E22314" s="1" t="s">
        <v>20</v>
      </c>
      <c r="F22314">
        <f>IF(LEFT(Tableau1[[#This Row],[Eléments modifié]],$J$1)=$I$1,Tableau1[[#This Row],[Date]],9^9)</f>
        <v>387420489</v>
      </c>
      <c r="G22314" s="9" t="str">
        <f>IF(Tableau1[[#This Row],[Date]]=_xlfn.MINIFS(Tableau1[1er],Tableau1[N° BL],Tableau1[[#This Row],[N° BL]],Tableau1[1er],Tableau1[[#This Row],[Date]]),D22313,"")</f>
        <v/>
      </c>
    </row>
    <row r="22315" spans="1:7" ht="14.25" customHeight="1" x14ac:dyDescent="0.25">
      <c r="A22315" s="1" t="s">
        <v>1382</v>
      </c>
      <c r="B22315" s="1" t="s">
        <v>1383</v>
      </c>
      <c r="C22315" s="7">
        <v>45477.383703703701</v>
      </c>
      <c r="D22315" s="10">
        <v>209</v>
      </c>
      <c r="E22315" s="1" t="s">
        <v>371</v>
      </c>
      <c r="F22315">
        <f>IF(LEFT(Tableau1[[#This Row],[Eléments modifié]],$J$1)=$I$1,Tableau1[[#This Row],[Date]],9^9)</f>
        <v>387420489</v>
      </c>
      <c r="G22315" s="9" t="str">
        <f>IF(Tableau1[[#This Row],[Date]]=_xlfn.MINIFS(Tableau1[1er],Tableau1[N° BL],Tableau1[[#This Row],[N° BL]],Tableau1[1er],Tableau1[[#This Row],[Date]]),D22314,"")</f>
        <v/>
      </c>
    </row>
    <row r="22316" spans="1:7" ht="14.25" customHeight="1" x14ac:dyDescent="0.25">
      <c r="A22316" s="1" t="s">
        <v>1382</v>
      </c>
      <c r="B22316" s="1" t="s">
        <v>1383</v>
      </c>
      <c r="C22316" s="7">
        <v>45477.390185185184</v>
      </c>
      <c r="D22316" s="10">
        <v>209</v>
      </c>
      <c r="E22316" s="1" t="s">
        <v>7</v>
      </c>
      <c r="F22316">
        <f>IF(LEFT(Tableau1[[#This Row],[Eléments modifié]],$J$1)=$I$1,Tableau1[[#This Row],[Date]],9^9)</f>
        <v>45477.390185185184</v>
      </c>
      <c r="G22316" s="9">
        <f>IF(Tableau1[[#This Row],[Date]]=_xlfn.MINIFS(Tableau1[1er],Tableau1[N° BL],Tableau1[[#This Row],[N° BL]],Tableau1[1er],Tableau1[[#This Row],[Date]]),D22315,"")</f>
        <v>209</v>
      </c>
    </row>
    <row r="22317" spans="1:7" ht="14.25" customHeight="1" x14ac:dyDescent="0.25">
      <c r="A22317" s="1" t="s">
        <v>1370</v>
      </c>
      <c r="B22317" s="1" t="s">
        <v>1371</v>
      </c>
      <c r="C22317" s="7">
        <v>45477.351331018515</v>
      </c>
      <c r="D22317" s="10">
        <v>189</v>
      </c>
      <c r="E22317" s="1" t="s">
        <v>371</v>
      </c>
      <c r="F22317">
        <f>IF(LEFT(Tableau1[[#This Row],[Eléments modifié]],$J$1)=$I$1,Tableau1[[#This Row],[Date]],9^9)</f>
        <v>387420489</v>
      </c>
      <c r="G22317" s="9" t="str">
        <f>IF(Tableau1[[#This Row],[Date]]=_xlfn.MINIFS(Tableau1[1er],Tableau1[N° BL],Tableau1[[#This Row],[N° BL]],Tableau1[1er],Tableau1[[#This Row],[Date]]),D22316,"")</f>
        <v/>
      </c>
    </row>
    <row r="22318" spans="1:7" ht="14.25" customHeight="1" x14ac:dyDescent="0.25">
      <c r="A22318" s="1" t="s">
        <v>1370</v>
      </c>
      <c r="B22318" s="1" t="s">
        <v>1371</v>
      </c>
      <c r="C22318" s="7">
        <v>45477.366412037038</v>
      </c>
      <c r="D22318" s="10">
        <v>209</v>
      </c>
      <c r="E22318" s="1" t="s">
        <v>7</v>
      </c>
      <c r="F22318">
        <f>IF(LEFT(Tableau1[[#This Row],[Eléments modifié]],$J$1)=$I$1,Tableau1[[#This Row],[Date]],9^9)</f>
        <v>45477.366412037038</v>
      </c>
      <c r="G22318" s="9">
        <f>IF(Tableau1[[#This Row],[Date]]=_xlfn.MINIFS(Tableau1[1er],Tableau1[N° BL],Tableau1[[#This Row],[N° BL]],Tableau1[1er],Tableau1[[#This Row],[Date]]),D22317,"")</f>
        <v>189</v>
      </c>
    </row>
    <row r="22319" spans="1:7" ht="14.25" customHeight="1" x14ac:dyDescent="0.25">
      <c r="A22319" s="1" t="s">
        <v>1370</v>
      </c>
      <c r="B22319" s="1" t="s">
        <v>1371</v>
      </c>
      <c r="C22319" s="7">
        <v>45477.379872685182</v>
      </c>
      <c r="D22319" s="10">
        <v>189</v>
      </c>
      <c r="E22319" s="1" t="s">
        <v>98</v>
      </c>
      <c r="F22319">
        <f>IF(LEFT(Tableau1[[#This Row],[Eléments modifié]],$J$1)=$I$1,Tableau1[[#This Row],[Date]],9^9)</f>
        <v>387420489</v>
      </c>
      <c r="G22319" s="9" t="str">
        <f>IF(Tableau1[[#This Row],[Date]]=_xlfn.MINIFS(Tableau1[1er],Tableau1[N° BL],Tableau1[[#This Row],[N° BL]],Tableau1[1er],Tableau1[[#This Row],[Date]]),D22318,"")</f>
        <v/>
      </c>
    </row>
    <row r="22320" spans="1:7" ht="14.25" customHeight="1" x14ac:dyDescent="0.25">
      <c r="A22320" s="1" t="s">
        <v>1370</v>
      </c>
      <c r="B22320" s="1" t="s">
        <v>1371</v>
      </c>
      <c r="C22320" s="7">
        <v>45477.410150462965</v>
      </c>
      <c r="D22320" s="10">
        <v>209</v>
      </c>
      <c r="E22320" s="1" t="s">
        <v>32</v>
      </c>
      <c r="F22320">
        <f>IF(LEFT(Tableau1[[#This Row],[Eléments modifié]],$J$1)=$I$1,Tableau1[[#This Row],[Date]],9^9)</f>
        <v>387420489</v>
      </c>
      <c r="G22320" s="9" t="str">
        <f>IF(Tableau1[[#This Row],[Date]]=_xlfn.MINIFS(Tableau1[1er],Tableau1[N° BL],Tableau1[[#This Row],[N° BL]],Tableau1[1er],Tableau1[[#This Row],[Date]]),D22319,"")</f>
        <v/>
      </c>
    </row>
    <row r="22321" spans="1:7" ht="14.25" customHeight="1" x14ac:dyDescent="0.25">
      <c r="A22321" s="1" t="s">
        <v>1370</v>
      </c>
      <c r="B22321" s="1" t="s">
        <v>1371</v>
      </c>
      <c r="C22321" s="7">
        <v>45477.412511574075</v>
      </c>
      <c r="D22321" s="10">
        <v>209</v>
      </c>
      <c r="E22321" s="1" t="s">
        <v>7</v>
      </c>
      <c r="F22321">
        <f>IF(LEFT(Tableau1[[#This Row],[Eléments modifié]],$J$1)=$I$1,Tableau1[[#This Row],[Date]],9^9)</f>
        <v>45477.412511574075</v>
      </c>
      <c r="G22321" s="9">
        <f>IF(Tableau1[[#This Row],[Date]]=_xlfn.MINIFS(Tableau1[1er],Tableau1[N° BL],Tableau1[[#This Row],[N° BL]],Tableau1[1er],Tableau1[[#This Row],[Date]]),D22320,"")</f>
        <v>209</v>
      </c>
    </row>
    <row r="22322" spans="1:7" ht="14.25" customHeight="1" x14ac:dyDescent="0.25">
      <c r="A22322" s="1" t="s">
        <v>1384</v>
      </c>
      <c r="B22322" s="1" t="s">
        <v>1385</v>
      </c>
      <c r="C22322" s="7">
        <v>45477.374548611115</v>
      </c>
      <c r="D22322" s="10">
        <v>189</v>
      </c>
      <c r="E22322" s="1" t="s">
        <v>371</v>
      </c>
      <c r="F22322">
        <f>IF(LEFT(Tableau1[[#This Row],[Eléments modifié]],$J$1)=$I$1,Tableau1[[#This Row],[Date]],9^9)</f>
        <v>387420489</v>
      </c>
      <c r="G22322" s="9" t="str">
        <f>IF(Tableau1[[#This Row],[Date]]=_xlfn.MINIFS(Tableau1[1er],Tableau1[N° BL],Tableau1[[#This Row],[N° BL]],Tableau1[1er],Tableau1[[#This Row],[Date]]),D22321,"")</f>
        <v/>
      </c>
    </row>
    <row r="22323" spans="1:7" ht="14.25" customHeight="1" x14ac:dyDescent="0.25">
      <c r="A22323" s="1" t="s">
        <v>1384</v>
      </c>
      <c r="B22323" s="1" t="s">
        <v>1385</v>
      </c>
      <c r="C22323" s="7">
        <v>45477.381261574075</v>
      </c>
      <c r="D22323" s="10">
        <v>189</v>
      </c>
      <c r="E22323" s="1" t="s">
        <v>7</v>
      </c>
      <c r="F22323">
        <f>IF(LEFT(Tableau1[[#This Row],[Eléments modifié]],$J$1)=$I$1,Tableau1[[#This Row],[Date]],9^9)</f>
        <v>45477.381261574075</v>
      </c>
      <c r="G22323" s="9">
        <f>IF(Tableau1[[#This Row],[Date]]=_xlfn.MINIFS(Tableau1[1er],Tableau1[N° BL],Tableau1[[#This Row],[N° BL]],Tableau1[1er],Tableau1[[#This Row],[Date]]),D22322,"")</f>
        <v>189</v>
      </c>
    </row>
    <row r="22324" spans="1:7" ht="14.25" customHeight="1" x14ac:dyDescent="0.25">
      <c r="A22324" s="1" t="s">
        <v>1380</v>
      </c>
      <c r="B22324" s="1" t="s">
        <v>1381</v>
      </c>
      <c r="C22324" s="7">
        <v>45477.3903125</v>
      </c>
      <c r="D22324" s="10">
        <v>209</v>
      </c>
      <c r="E22324" s="1" t="s">
        <v>371</v>
      </c>
      <c r="F22324">
        <f>IF(LEFT(Tableau1[[#This Row],[Eléments modifié]],$J$1)=$I$1,Tableau1[[#This Row],[Date]],9^9)</f>
        <v>387420489</v>
      </c>
      <c r="G22324" s="9" t="str">
        <f>IF(Tableau1[[#This Row],[Date]]=_xlfn.MINIFS(Tableau1[1er],Tableau1[N° BL],Tableau1[[#This Row],[N° BL]],Tableau1[1er],Tableau1[[#This Row],[Date]]),D22323,"")</f>
        <v/>
      </c>
    </row>
    <row r="22325" spans="1:7" ht="14.25" customHeight="1" x14ac:dyDescent="0.25">
      <c r="A22325" s="1" t="s">
        <v>1380</v>
      </c>
      <c r="B22325" s="1" t="s">
        <v>1381</v>
      </c>
      <c r="C22325" s="7">
        <v>45477.390370370369</v>
      </c>
      <c r="D22325" s="10">
        <v>209</v>
      </c>
      <c r="E22325" s="1" t="s">
        <v>41</v>
      </c>
      <c r="F22325">
        <f>IF(LEFT(Tableau1[[#This Row],[Eléments modifié]],$J$1)=$I$1,Tableau1[[#This Row],[Date]],9^9)</f>
        <v>387420489</v>
      </c>
      <c r="G22325" s="9" t="str">
        <f>IF(Tableau1[[#This Row],[Date]]=_xlfn.MINIFS(Tableau1[1er],Tableau1[N° BL],Tableau1[[#This Row],[N° BL]],Tableau1[1er],Tableau1[[#This Row],[Date]]),D22324,"")</f>
        <v/>
      </c>
    </row>
    <row r="22326" spans="1:7" ht="14.25" customHeight="1" x14ac:dyDescent="0.25">
      <c r="A22326" s="1" t="s">
        <v>1380</v>
      </c>
      <c r="B22326" s="1" t="s">
        <v>1381</v>
      </c>
      <c r="C22326" s="7">
        <v>45477.390416666669</v>
      </c>
      <c r="D22326" s="10">
        <v>209</v>
      </c>
      <c r="E22326" s="1" t="s">
        <v>371</v>
      </c>
      <c r="F22326">
        <f>IF(LEFT(Tableau1[[#This Row],[Eléments modifié]],$J$1)=$I$1,Tableau1[[#This Row],[Date]],9^9)</f>
        <v>387420489</v>
      </c>
      <c r="G22326" s="9" t="str">
        <f>IF(Tableau1[[#This Row],[Date]]=_xlfn.MINIFS(Tableau1[1er],Tableau1[N° BL],Tableau1[[#This Row],[N° BL]],Tableau1[1er],Tableau1[[#This Row],[Date]]),D22325,"")</f>
        <v/>
      </c>
    </row>
    <row r="22327" spans="1:7" ht="14.25" customHeight="1" x14ac:dyDescent="0.25">
      <c r="A22327" s="1" t="s">
        <v>1380</v>
      </c>
      <c r="B22327" s="1" t="s">
        <v>1381</v>
      </c>
      <c r="C22327" s="7">
        <v>45477.395150462966</v>
      </c>
      <c r="D22327" s="10">
        <v>209</v>
      </c>
      <c r="E22327" s="1" t="s">
        <v>7</v>
      </c>
      <c r="F22327">
        <f>IF(LEFT(Tableau1[[#This Row],[Eléments modifié]],$J$1)=$I$1,Tableau1[[#This Row],[Date]],9^9)</f>
        <v>45477.395150462966</v>
      </c>
      <c r="G22327" s="9">
        <f>IF(Tableau1[[#This Row],[Date]]=_xlfn.MINIFS(Tableau1[1er],Tableau1[N° BL],Tableau1[[#This Row],[N° BL]],Tableau1[1er],Tableau1[[#This Row],[Date]]),D22326,"")</f>
        <v>209</v>
      </c>
    </row>
    <row r="22328" spans="1:7" ht="14.25" customHeight="1" x14ac:dyDescent="0.25">
      <c r="A22328" s="1" t="s">
        <v>1374</v>
      </c>
      <c r="B22328" s="1" t="s">
        <v>1375</v>
      </c>
      <c r="C22328" s="7">
        <v>45477.395173611112</v>
      </c>
      <c r="D22328" s="10">
        <v>209</v>
      </c>
      <c r="E22328" s="1" t="s">
        <v>371</v>
      </c>
      <c r="F22328">
        <f>IF(LEFT(Tableau1[[#This Row],[Eléments modifié]],$J$1)=$I$1,Tableau1[[#This Row],[Date]],9^9)</f>
        <v>387420489</v>
      </c>
      <c r="G22328" s="9" t="str">
        <f>IF(Tableau1[[#This Row],[Date]]=_xlfn.MINIFS(Tableau1[1er],Tableau1[N° BL],Tableau1[[#This Row],[N° BL]],Tableau1[1er],Tableau1[[#This Row],[Date]]),D22327,"")</f>
        <v/>
      </c>
    </row>
    <row r="22329" spans="1:7" ht="14.25" customHeight="1" x14ac:dyDescent="0.25">
      <c r="A22329" s="1" t="s">
        <v>1374</v>
      </c>
      <c r="B22329" s="1" t="s">
        <v>1375</v>
      </c>
      <c r="C22329" s="7">
        <v>45477.395300925928</v>
      </c>
      <c r="D22329" s="10">
        <v>209</v>
      </c>
      <c r="E22329" s="1" t="s">
        <v>41</v>
      </c>
      <c r="F22329">
        <f>IF(LEFT(Tableau1[[#This Row],[Eléments modifié]],$J$1)=$I$1,Tableau1[[#This Row],[Date]],9^9)</f>
        <v>387420489</v>
      </c>
      <c r="G22329" s="9" t="str">
        <f>IF(Tableau1[[#This Row],[Date]]=_xlfn.MINIFS(Tableau1[1er],Tableau1[N° BL],Tableau1[[#This Row],[N° BL]],Tableau1[1er],Tableau1[[#This Row],[Date]]),D22328,"")</f>
        <v/>
      </c>
    </row>
    <row r="22330" spans="1:7" ht="14.25" customHeight="1" x14ac:dyDescent="0.25">
      <c r="A22330" s="1" t="s">
        <v>1374</v>
      </c>
      <c r="B22330" s="1" t="s">
        <v>1375</v>
      </c>
      <c r="C22330" s="7">
        <v>45477.395914351851</v>
      </c>
      <c r="D22330" s="10">
        <v>209</v>
      </c>
      <c r="E22330" s="1" t="s">
        <v>371</v>
      </c>
      <c r="F22330">
        <f>IF(LEFT(Tableau1[[#This Row],[Eléments modifié]],$J$1)=$I$1,Tableau1[[#This Row],[Date]],9^9)</f>
        <v>387420489</v>
      </c>
      <c r="G22330" s="9" t="str">
        <f>IF(Tableau1[[#This Row],[Date]]=_xlfn.MINIFS(Tableau1[1er],Tableau1[N° BL],Tableau1[[#This Row],[N° BL]],Tableau1[1er],Tableau1[[#This Row],[Date]]),D22329,"")</f>
        <v/>
      </c>
    </row>
    <row r="22331" spans="1:7" ht="14.25" customHeight="1" x14ac:dyDescent="0.25">
      <c r="A22331" s="1" t="s">
        <v>1374</v>
      </c>
      <c r="B22331" s="1" t="s">
        <v>1375</v>
      </c>
      <c r="C22331" s="7">
        <v>45477.40184027778</v>
      </c>
      <c r="D22331" s="10">
        <v>209</v>
      </c>
      <c r="E22331" s="1" t="s">
        <v>41</v>
      </c>
      <c r="F22331">
        <f>IF(LEFT(Tableau1[[#This Row],[Eléments modifié]],$J$1)=$I$1,Tableau1[[#This Row],[Date]],9^9)</f>
        <v>387420489</v>
      </c>
      <c r="G22331" s="9" t="str">
        <f>IF(Tableau1[[#This Row],[Date]]=_xlfn.MINIFS(Tableau1[1er],Tableau1[N° BL],Tableau1[[#This Row],[N° BL]],Tableau1[1er],Tableau1[[#This Row],[Date]]),D22330,"")</f>
        <v/>
      </c>
    </row>
    <row r="22332" spans="1:7" ht="14.25" customHeight="1" x14ac:dyDescent="0.25">
      <c r="A22332" s="1" t="s">
        <v>1374</v>
      </c>
      <c r="B22332" s="1" t="s">
        <v>1375</v>
      </c>
      <c r="C22332" s="7">
        <v>45477.401909722219</v>
      </c>
      <c r="D22332" s="10">
        <v>189</v>
      </c>
      <c r="E22332" s="1" t="s">
        <v>371</v>
      </c>
      <c r="F22332">
        <f>IF(LEFT(Tableau1[[#This Row],[Eléments modifié]],$J$1)=$I$1,Tableau1[[#This Row],[Date]],9^9)</f>
        <v>387420489</v>
      </c>
      <c r="G22332" s="9" t="str">
        <f>IF(Tableau1[[#This Row],[Date]]=_xlfn.MINIFS(Tableau1[1er],Tableau1[N° BL],Tableau1[[#This Row],[N° BL]],Tableau1[1er],Tableau1[[#This Row],[Date]]),D22331,"")</f>
        <v/>
      </c>
    </row>
    <row r="22333" spans="1:7" ht="14.25" customHeight="1" x14ac:dyDescent="0.25">
      <c r="A22333" s="1" t="s">
        <v>1374</v>
      </c>
      <c r="B22333" s="1" t="s">
        <v>1375</v>
      </c>
      <c r="C22333" s="7">
        <v>45477.410902777781</v>
      </c>
      <c r="D22333" s="10">
        <v>209</v>
      </c>
      <c r="E22333" s="1" t="s">
        <v>7</v>
      </c>
      <c r="F22333">
        <f>IF(LEFT(Tableau1[[#This Row],[Eléments modifié]],$J$1)=$I$1,Tableau1[[#This Row],[Date]],9^9)</f>
        <v>45477.410902777781</v>
      </c>
      <c r="G22333" s="9">
        <f>IF(Tableau1[[#This Row],[Date]]=_xlfn.MINIFS(Tableau1[1er],Tableau1[N° BL],Tableau1[[#This Row],[N° BL]],Tableau1[1er],Tableau1[[#This Row],[Date]]),D22332,"")</f>
        <v>189</v>
      </c>
    </row>
    <row r="22334" spans="1:7" ht="14.25" customHeight="1" x14ac:dyDescent="0.25">
      <c r="A22334" s="1" t="s">
        <v>1372</v>
      </c>
      <c r="B22334" s="1" t="s">
        <v>1373</v>
      </c>
      <c r="C22334" s="7">
        <v>45477.410925925928</v>
      </c>
      <c r="D22334" s="10">
        <v>209</v>
      </c>
      <c r="E22334" s="1" t="s">
        <v>371</v>
      </c>
      <c r="F22334">
        <f>IF(LEFT(Tableau1[[#This Row],[Eléments modifié]],$J$1)=$I$1,Tableau1[[#This Row],[Date]],9^9)</f>
        <v>387420489</v>
      </c>
      <c r="G22334" s="9" t="str">
        <f>IF(Tableau1[[#This Row],[Date]]=_xlfn.MINIFS(Tableau1[1er],Tableau1[N° BL],Tableau1[[#This Row],[N° BL]],Tableau1[1er],Tableau1[[#This Row],[Date]]),D22333,"")</f>
        <v/>
      </c>
    </row>
    <row r="22335" spans="1:7" ht="14.25" customHeight="1" x14ac:dyDescent="0.25">
      <c r="A22335" s="1" t="s">
        <v>1372</v>
      </c>
      <c r="B22335" s="1" t="s">
        <v>1373</v>
      </c>
      <c r="C22335" s="7">
        <v>45477.412453703706</v>
      </c>
      <c r="D22335" s="10">
        <v>209</v>
      </c>
      <c r="E22335" s="1" t="s">
        <v>7</v>
      </c>
      <c r="F22335">
        <f>IF(LEFT(Tableau1[[#This Row],[Eléments modifié]],$J$1)=$I$1,Tableau1[[#This Row],[Date]],9^9)</f>
        <v>45477.412453703706</v>
      </c>
      <c r="G22335" s="9">
        <f>IF(Tableau1[[#This Row],[Date]]=_xlfn.MINIFS(Tableau1[1er],Tableau1[N° BL],Tableau1[[#This Row],[N° BL]],Tableau1[1er],Tableau1[[#This Row],[Date]]),D22334,"")</f>
        <v>209</v>
      </c>
    </row>
    <row r="22336" spans="1:7" ht="14.25" customHeight="1" x14ac:dyDescent="0.25">
      <c r="A22336" s="1" t="s">
        <v>1376</v>
      </c>
      <c r="B22336" s="1" t="s">
        <v>1377</v>
      </c>
      <c r="C22336" s="7">
        <v>45477.40552083333</v>
      </c>
      <c r="D22336" s="10">
        <v>189</v>
      </c>
      <c r="E22336" s="1" t="s">
        <v>14</v>
      </c>
      <c r="F22336">
        <f>IF(LEFT(Tableau1[[#This Row],[Eléments modifié]],$J$1)=$I$1,Tableau1[[#This Row],[Date]],9^9)</f>
        <v>387420489</v>
      </c>
      <c r="G22336" s="9" t="str">
        <f>IF(Tableau1[[#This Row],[Date]]=_xlfn.MINIFS(Tableau1[1er],Tableau1[N° BL],Tableau1[[#This Row],[N° BL]],Tableau1[1er],Tableau1[[#This Row],[Date]]),D22335,"")</f>
        <v/>
      </c>
    </row>
    <row r="22337" spans="1:7" ht="14.25" customHeight="1" x14ac:dyDescent="0.25">
      <c r="A22337" s="1" t="s">
        <v>1376</v>
      </c>
      <c r="B22337" s="1" t="s">
        <v>1377</v>
      </c>
      <c r="C22337" s="7">
        <v>45477.405624999999</v>
      </c>
      <c r="D22337" s="10">
        <v>189</v>
      </c>
      <c r="E22337" s="1" t="s">
        <v>41</v>
      </c>
      <c r="F22337">
        <f>IF(LEFT(Tableau1[[#This Row],[Eléments modifié]],$J$1)=$I$1,Tableau1[[#This Row],[Date]],9^9)</f>
        <v>387420489</v>
      </c>
      <c r="G22337" s="9" t="str">
        <f>IF(Tableau1[[#This Row],[Date]]=_xlfn.MINIFS(Tableau1[1er],Tableau1[N° BL],Tableau1[[#This Row],[N° BL]],Tableau1[1er],Tableau1[[#This Row],[Date]]),D22336,"")</f>
        <v/>
      </c>
    </row>
    <row r="22338" spans="1:7" ht="14.25" customHeight="1" x14ac:dyDescent="0.25">
      <c r="A22338" s="1" t="s">
        <v>1376</v>
      </c>
      <c r="B22338" s="1" t="s">
        <v>1377</v>
      </c>
      <c r="C22338" s="7">
        <v>45477.405682870369</v>
      </c>
      <c r="D22338" s="10">
        <v>189</v>
      </c>
      <c r="E22338" s="1" t="s">
        <v>14</v>
      </c>
      <c r="F22338">
        <f>IF(LEFT(Tableau1[[#This Row],[Eléments modifié]],$J$1)=$I$1,Tableau1[[#This Row],[Date]],9^9)</f>
        <v>387420489</v>
      </c>
      <c r="G22338" s="9" t="str">
        <f>IF(Tableau1[[#This Row],[Date]]=_xlfn.MINIFS(Tableau1[1er],Tableau1[N° BL],Tableau1[[#This Row],[N° BL]],Tableau1[1er],Tableau1[[#This Row],[Date]]),D22337,"")</f>
        <v/>
      </c>
    </row>
    <row r="22339" spans="1:7" ht="14.25" customHeight="1" x14ac:dyDescent="0.25">
      <c r="A22339" s="1" t="s">
        <v>1376</v>
      </c>
      <c r="B22339" s="1" t="s">
        <v>1377</v>
      </c>
      <c r="C22339" s="7">
        <v>45477.406828703701</v>
      </c>
      <c r="D22339" s="10">
        <v>189</v>
      </c>
      <c r="E22339" s="1" t="s">
        <v>7</v>
      </c>
      <c r="F22339">
        <f>IF(LEFT(Tableau1[[#This Row],[Eléments modifié]],$J$1)=$I$1,Tableau1[[#This Row],[Date]],9^9)</f>
        <v>45477.406828703701</v>
      </c>
      <c r="G22339" s="9">
        <f>IF(Tableau1[[#This Row],[Date]]=_xlfn.MINIFS(Tableau1[1er],Tableau1[N° BL],Tableau1[[#This Row],[N° BL]],Tableau1[1er],Tableau1[[#This Row],[Date]]),D22338,"")</f>
        <v>189</v>
      </c>
    </row>
    <row r="22340" spans="1:7" ht="14.25" customHeight="1" x14ac:dyDescent="0.25">
      <c r="A22340" s="1" t="s">
        <v>1354</v>
      </c>
      <c r="B22340" s="1" t="s">
        <v>1355</v>
      </c>
      <c r="C22340" s="7">
        <v>45477.406851851854</v>
      </c>
      <c r="D22340" s="10">
        <v>188</v>
      </c>
      <c r="E22340" s="1" t="s">
        <v>14</v>
      </c>
      <c r="F22340">
        <f>IF(LEFT(Tableau1[[#This Row],[Eléments modifié]],$J$1)=$I$1,Tableau1[[#This Row],[Date]],9^9)</f>
        <v>387420489</v>
      </c>
      <c r="G22340" s="9" t="str">
        <f>IF(Tableau1[[#This Row],[Date]]=_xlfn.MINIFS(Tableau1[1er],Tableau1[N° BL],Tableau1[[#This Row],[N° BL]],Tableau1[1er],Tableau1[[#This Row],[Date]]),D22339,"")</f>
        <v/>
      </c>
    </row>
    <row r="22341" spans="1:7" ht="14.25" customHeight="1" x14ac:dyDescent="0.25">
      <c r="A22341" s="1" t="s">
        <v>1354</v>
      </c>
      <c r="B22341" s="1" t="s">
        <v>1355</v>
      </c>
      <c r="C22341" s="7">
        <v>45477.423564814817</v>
      </c>
      <c r="D22341" s="10">
        <v>189</v>
      </c>
      <c r="E22341" s="1" t="s">
        <v>7</v>
      </c>
      <c r="F22341">
        <f>IF(LEFT(Tableau1[[#This Row],[Eléments modifié]],$J$1)=$I$1,Tableau1[[#This Row],[Date]],9^9)</f>
        <v>45477.423564814817</v>
      </c>
      <c r="G22341" s="9">
        <f>IF(Tableau1[[#This Row],[Date]]=_xlfn.MINIFS(Tableau1[1er],Tableau1[N° BL],Tableau1[[#This Row],[N° BL]],Tableau1[1er],Tableau1[[#This Row],[Date]]),D22340,"")</f>
        <v>188</v>
      </c>
    </row>
    <row r="22342" spans="1:7" ht="14.25" customHeight="1" x14ac:dyDescent="0.25">
      <c r="A22342" s="1" t="s">
        <v>1354</v>
      </c>
      <c r="B22342" s="1" t="s">
        <v>1355</v>
      </c>
      <c r="C22342" s="7">
        <v>45477.482511574075</v>
      </c>
      <c r="D22342" s="10">
        <v>209</v>
      </c>
      <c r="E22342" s="1" t="s">
        <v>98</v>
      </c>
      <c r="F22342">
        <f>IF(LEFT(Tableau1[[#This Row],[Eléments modifié]],$J$1)=$I$1,Tableau1[[#This Row],[Date]],9^9)</f>
        <v>387420489</v>
      </c>
      <c r="G22342" s="9" t="str">
        <f>IF(Tableau1[[#This Row],[Date]]=_xlfn.MINIFS(Tableau1[1er],Tableau1[N° BL],Tableau1[[#This Row],[N° BL]],Tableau1[1er],Tableau1[[#This Row],[Date]]),D22341,"")</f>
        <v/>
      </c>
    </row>
    <row r="22343" spans="1:7" ht="14.25" customHeight="1" x14ac:dyDescent="0.25">
      <c r="A22343" s="1" t="s">
        <v>1354</v>
      </c>
      <c r="B22343" s="1" t="s">
        <v>1355</v>
      </c>
      <c r="C22343" s="7">
        <v>45477.48678240741</v>
      </c>
      <c r="D22343" s="10">
        <v>189</v>
      </c>
      <c r="E22343" s="1" t="s">
        <v>32</v>
      </c>
      <c r="F22343">
        <f>IF(LEFT(Tableau1[[#This Row],[Eléments modifié]],$J$1)=$I$1,Tableau1[[#This Row],[Date]],9^9)</f>
        <v>387420489</v>
      </c>
      <c r="G22343" s="9" t="str">
        <f>IF(Tableau1[[#This Row],[Date]]=_xlfn.MINIFS(Tableau1[1er],Tableau1[N° BL],Tableau1[[#This Row],[N° BL]],Tableau1[1er],Tableau1[[#This Row],[Date]]),D22342,"")</f>
        <v/>
      </c>
    </row>
    <row r="22344" spans="1:7" ht="14.25" customHeight="1" x14ac:dyDescent="0.25">
      <c r="A22344" s="1" t="s">
        <v>1354</v>
      </c>
      <c r="B22344" s="1" t="s">
        <v>1355</v>
      </c>
      <c r="C22344" s="7">
        <v>45477.488587962966</v>
      </c>
      <c r="D22344" s="10">
        <v>188</v>
      </c>
      <c r="E22344" s="1" t="s">
        <v>7</v>
      </c>
      <c r="F22344">
        <f>IF(LEFT(Tableau1[[#This Row],[Eléments modifié]],$J$1)=$I$1,Tableau1[[#This Row],[Date]],9^9)</f>
        <v>45477.488587962966</v>
      </c>
      <c r="G22344" s="9">
        <f>IF(Tableau1[[#This Row],[Date]]=_xlfn.MINIFS(Tableau1[1er],Tableau1[N° BL],Tableau1[[#This Row],[N° BL]],Tableau1[1er],Tableau1[[#This Row],[Date]]),D22343,"")</f>
        <v>189</v>
      </c>
    </row>
    <row r="22345" spans="1:7" ht="14.25" customHeight="1" x14ac:dyDescent="0.25">
      <c r="A22345" s="1" t="s">
        <v>1366</v>
      </c>
      <c r="B22345" s="1" t="s">
        <v>1367</v>
      </c>
      <c r="C22345" s="7">
        <v>45477.412476851852</v>
      </c>
      <c r="D22345" s="10">
        <v>188</v>
      </c>
      <c r="E22345" s="1" t="s">
        <v>371</v>
      </c>
      <c r="F22345">
        <f>IF(LEFT(Tableau1[[#This Row],[Eléments modifié]],$J$1)=$I$1,Tableau1[[#This Row],[Date]],9^9)</f>
        <v>387420489</v>
      </c>
      <c r="G22345" s="9" t="str">
        <f>IF(Tableau1[[#This Row],[Date]]=_xlfn.MINIFS(Tableau1[1er],Tableau1[N° BL],Tableau1[[#This Row],[N° BL]],Tableau1[1er],Tableau1[[#This Row],[Date]]),D22344,"")</f>
        <v/>
      </c>
    </row>
    <row r="22346" spans="1:7" ht="14.25" customHeight="1" x14ac:dyDescent="0.25">
      <c r="A22346" s="1" t="s">
        <v>1366</v>
      </c>
      <c r="B22346" s="1" t="s">
        <v>1367</v>
      </c>
      <c r="C22346" s="7">
        <v>45477.412581018521</v>
      </c>
      <c r="D22346" s="10">
        <v>209</v>
      </c>
      <c r="E22346" s="1" t="s">
        <v>41</v>
      </c>
      <c r="F22346">
        <f>IF(LEFT(Tableau1[[#This Row],[Eléments modifié]],$J$1)=$I$1,Tableau1[[#This Row],[Date]],9^9)</f>
        <v>387420489</v>
      </c>
      <c r="G22346" s="9" t="str">
        <f>IF(Tableau1[[#This Row],[Date]]=_xlfn.MINIFS(Tableau1[1er],Tableau1[N° BL],Tableau1[[#This Row],[N° BL]],Tableau1[1er],Tableau1[[#This Row],[Date]]),D22345,"")</f>
        <v/>
      </c>
    </row>
    <row r="22347" spans="1:7" ht="14.25" customHeight="1" x14ac:dyDescent="0.25">
      <c r="A22347" s="1" t="s">
        <v>1366</v>
      </c>
      <c r="B22347" s="1" t="s">
        <v>1367</v>
      </c>
      <c r="C22347" s="7">
        <v>45477.412638888891</v>
      </c>
      <c r="D22347" s="10">
        <v>209</v>
      </c>
      <c r="E22347" s="1" t="s">
        <v>371</v>
      </c>
      <c r="F22347">
        <f>IF(LEFT(Tableau1[[#This Row],[Eléments modifié]],$J$1)=$I$1,Tableau1[[#This Row],[Date]],9^9)</f>
        <v>387420489</v>
      </c>
      <c r="G22347" s="9" t="str">
        <f>IF(Tableau1[[#This Row],[Date]]=_xlfn.MINIFS(Tableau1[1er],Tableau1[N° BL],Tableau1[[#This Row],[N° BL]],Tableau1[1er],Tableau1[[#This Row],[Date]]),D22346,"")</f>
        <v/>
      </c>
    </row>
    <row r="22348" spans="1:7" ht="14.25" customHeight="1" x14ac:dyDescent="0.25">
      <c r="A22348" s="1" t="s">
        <v>1366</v>
      </c>
      <c r="B22348" s="1" t="s">
        <v>1367</v>
      </c>
      <c r="C22348" s="7">
        <v>45477.413506944446</v>
      </c>
      <c r="D22348" s="10">
        <v>209</v>
      </c>
      <c r="E22348" s="1" t="s">
        <v>41</v>
      </c>
      <c r="F22348">
        <f>IF(LEFT(Tableau1[[#This Row],[Eléments modifié]],$J$1)=$I$1,Tableau1[[#This Row],[Date]],9^9)</f>
        <v>387420489</v>
      </c>
      <c r="G22348" s="9" t="str">
        <f>IF(Tableau1[[#This Row],[Date]]=_xlfn.MINIFS(Tableau1[1er],Tableau1[N° BL],Tableau1[[#This Row],[N° BL]],Tableau1[1er],Tableau1[[#This Row],[Date]]),D22347,"")</f>
        <v/>
      </c>
    </row>
    <row r="22349" spans="1:7" ht="14.25" customHeight="1" x14ac:dyDescent="0.25">
      <c r="A22349" s="1" t="s">
        <v>1366</v>
      </c>
      <c r="B22349" s="1" t="s">
        <v>1367</v>
      </c>
      <c r="C22349" s="7">
        <v>45477.413564814815</v>
      </c>
      <c r="D22349" s="10">
        <v>209</v>
      </c>
      <c r="E22349" s="1" t="s">
        <v>371</v>
      </c>
      <c r="F22349">
        <f>IF(LEFT(Tableau1[[#This Row],[Eléments modifié]],$J$1)=$I$1,Tableau1[[#This Row],[Date]],9^9)</f>
        <v>387420489</v>
      </c>
      <c r="G22349" s="9" t="str">
        <f>IF(Tableau1[[#This Row],[Date]]=_xlfn.MINIFS(Tableau1[1er],Tableau1[N° BL],Tableau1[[#This Row],[N° BL]],Tableau1[1er],Tableau1[[#This Row],[Date]]),D22348,"")</f>
        <v/>
      </c>
    </row>
    <row r="22350" spans="1:7" ht="14.25" customHeight="1" x14ac:dyDescent="0.25">
      <c r="A22350" s="1" t="s">
        <v>1366</v>
      </c>
      <c r="B22350" s="1" t="s">
        <v>1367</v>
      </c>
      <c r="C22350" s="7">
        <v>45477.415752314817</v>
      </c>
      <c r="D22350" s="10">
        <v>209</v>
      </c>
      <c r="E22350" s="1" t="s">
        <v>41</v>
      </c>
      <c r="F22350">
        <f>IF(LEFT(Tableau1[[#This Row],[Eléments modifié]],$J$1)=$I$1,Tableau1[[#This Row],[Date]],9^9)</f>
        <v>387420489</v>
      </c>
      <c r="G22350" s="9" t="str">
        <f>IF(Tableau1[[#This Row],[Date]]=_xlfn.MINIFS(Tableau1[1er],Tableau1[N° BL],Tableau1[[#This Row],[N° BL]],Tableau1[1er],Tableau1[[#This Row],[Date]]),D22349,"")</f>
        <v/>
      </c>
    </row>
    <row r="22351" spans="1:7" ht="14.25" customHeight="1" x14ac:dyDescent="0.25">
      <c r="A22351" s="1" t="s">
        <v>1366</v>
      </c>
      <c r="B22351" s="1" t="s">
        <v>1367</v>
      </c>
      <c r="C22351" s="7">
        <v>45477.415798611109</v>
      </c>
      <c r="D22351" s="10">
        <v>189</v>
      </c>
      <c r="E22351" s="1" t="s">
        <v>371</v>
      </c>
      <c r="F22351">
        <f>IF(LEFT(Tableau1[[#This Row],[Eléments modifié]],$J$1)=$I$1,Tableau1[[#This Row],[Date]],9^9)</f>
        <v>387420489</v>
      </c>
      <c r="G22351" s="9" t="str">
        <f>IF(Tableau1[[#This Row],[Date]]=_xlfn.MINIFS(Tableau1[1er],Tableau1[N° BL],Tableau1[[#This Row],[N° BL]],Tableau1[1er],Tableau1[[#This Row],[Date]]),D22350,"")</f>
        <v/>
      </c>
    </row>
    <row r="22352" spans="1:7" ht="14.25" customHeight="1" x14ac:dyDescent="0.25">
      <c r="A22352" s="1" t="s">
        <v>1366</v>
      </c>
      <c r="B22352" s="1" t="s">
        <v>1367</v>
      </c>
      <c r="C22352" s="7">
        <v>45477.425104166665</v>
      </c>
      <c r="D22352" s="10">
        <v>209</v>
      </c>
      <c r="E22352" s="1" t="s">
        <v>41</v>
      </c>
      <c r="F22352">
        <f>IF(LEFT(Tableau1[[#This Row],[Eléments modifié]],$J$1)=$I$1,Tableau1[[#This Row],[Date]],9^9)</f>
        <v>387420489</v>
      </c>
      <c r="G22352" s="9" t="str">
        <f>IF(Tableau1[[#This Row],[Date]]=_xlfn.MINIFS(Tableau1[1er],Tableau1[N° BL],Tableau1[[#This Row],[N° BL]],Tableau1[1er],Tableau1[[#This Row],[Date]]),D22351,"")</f>
        <v/>
      </c>
    </row>
    <row r="22353" spans="1:7" ht="14.25" customHeight="1" x14ac:dyDescent="0.25">
      <c r="A22353" s="1" t="s">
        <v>1366</v>
      </c>
      <c r="B22353" s="1" t="s">
        <v>1367</v>
      </c>
      <c r="C22353" s="7">
        <v>45477.425150462965</v>
      </c>
      <c r="D22353" s="10">
        <v>189</v>
      </c>
      <c r="E22353" s="1" t="s">
        <v>371</v>
      </c>
      <c r="F22353">
        <f>IF(LEFT(Tableau1[[#This Row],[Eléments modifié]],$J$1)=$I$1,Tableau1[[#This Row],[Date]],9^9)</f>
        <v>387420489</v>
      </c>
      <c r="G22353" s="9" t="str">
        <f>IF(Tableau1[[#This Row],[Date]]=_xlfn.MINIFS(Tableau1[1er],Tableau1[N° BL],Tableau1[[#This Row],[N° BL]],Tableau1[1er],Tableau1[[#This Row],[Date]]),D22352,"")</f>
        <v/>
      </c>
    </row>
    <row r="22354" spans="1:7" ht="14.25" customHeight="1" x14ac:dyDescent="0.25">
      <c r="A22354" s="1" t="s">
        <v>1366</v>
      </c>
      <c r="B22354" s="1" t="s">
        <v>1367</v>
      </c>
      <c r="C22354" s="7">
        <v>45477.440659722219</v>
      </c>
      <c r="D22354" s="10">
        <v>209</v>
      </c>
      <c r="E22354" s="1" t="s">
        <v>7</v>
      </c>
      <c r="F22354">
        <f>IF(LEFT(Tableau1[[#This Row],[Eléments modifié]],$J$1)=$I$1,Tableau1[[#This Row],[Date]],9^9)</f>
        <v>45477.440659722219</v>
      </c>
      <c r="G22354" s="9">
        <f>IF(Tableau1[[#This Row],[Date]]=_xlfn.MINIFS(Tableau1[1er],Tableau1[N° BL],Tableau1[[#This Row],[N° BL]],Tableau1[1er],Tableau1[[#This Row],[Date]]),D22353,"")</f>
        <v>189</v>
      </c>
    </row>
    <row r="22355" spans="1:7" ht="14.25" customHeight="1" x14ac:dyDescent="0.25">
      <c r="A22355" s="1" t="s">
        <v>1332</v>
      </c>
      <c r="B22355" s="1" t="s">
        <v>1333</v>
      </c>
      <c r="C22355" s="7">
        <v>45477.423587962963</v>
      </c>
      <c r="D22355" s="10">
        <v>189</v>
      </c>
      <c r="E22355" s="1" t="s">
        <v>14</v>
      </c>
      <c r="F22355">
        <f>IF(LEFT(Tableau1[[#This Row],[Eléments modifié]],$J$1)=$I$1,Tableau1[[#This Row],[Date]],9^9)</f>
        <v>387420489</v>
      </c>
      <c r="G22355" s="9" t="str">
        <f>IF(Tableau1[[#This Row],[Date]]=_xlfn.MINIFS(Tableau1[1er],Tableau1[N° BL],Tableau1[[#This Row],[N° BL]],Tableau1[1er],Tableau1[[#This Row],[Date]]),D22354,"")</f>
        <v/>
      </c>
    </row>
    <row r="22356" spans="1:7" ht="14.25" customHeight="1" x14ac:dyDescent="0.25">
      <c r="A22356" s="1" t="s">
        <v>1332</v>
      </c>
      <c r="B22356" s="1" t="s">
        <v>1333</v>
      </c>
      <c r="C22356" s="7">
        <v>45477.424849537034</v>
      </c>
      <c r="D22356" s="10">
        <v>189</v>
      </c>
      <c r="E22356" s="1" t="s">
        <v>41</v>
      </c>
      <c r="F22356">
        <f>IF(LEFT(Tableau1[[#This Row],[Eléments modifié]],$J$1)=$I$1,Tableau1[[#This Row],[Date]],9^9)</f>
        <v>387420489</v>
      </c>
      <c r="G22356" s="9" t="str">
        <f>IF(Tableau1[[#This Row],[Date]]=_xlfn.MINIFS(Tableau1[1er],Tableau1[N° BL],Tableau1[[#This Row],[N° BL]],Tableau1[1er],Tableau1[[#This Row],[Date]]),D22355,"")</f>
        <v/>
      </c>
    </row>
    <row r="22357" spans="1:7" ht="14.25" customHeight="1" x14ac:dyDescent="0.25">
      <c r="A22357" s="1" t="s">
        <v>1332</v>
      </c>
      <c r="B22357" s="1" t="s">
        <v>1333</v>
      </c>
      <c r="C22357" s="7">
        <v>45477.425057870372</v>
      </c>
      <c r="D22357" s="10">
        <v>209</v>
      </c>
      <c r="E22357" s="1" t="s">
        <v>14</v>
      </c>
      <c r="F22357">
        <f>IF(LEFT(Tableau1[[#This Row],[Eléments modifié]],$J$1)=$I$1,Tableau1[[#This Row],[Date]],9^9)</f>
        <v>387420489</v>
      </c>
      <c r="G22357" s="9" t="str">
        <f>IF(Tableau1[[#This Row],[Date]]=_xlfn.MINIFS(Tableau1[1er],Tableau1[N° BL],Tableau1[[#This Row],[N° BL]],Tableau1[1er],Tableau1[[#This Row],[Date]]),D22356,"")</f>
        <v/>
      </c>
    </row>
    <row r="22358" spans="1:7" ht="14.25" customHeight="1" x14ac:dyDescent="0.25">
      <c r="A22358" s="1" t="s">
        <v>1332</v>
      </c>
      <c r="B22358" s="1" t="s">
        <v>1333</v>
      </c>
      <c r="C22358" s="7">
        <v>45477.428252314814</v>
      </c>
      <c r="D22358" s="10">
        <v>189</v>
      </c>
      <c r="E22358" s="1" t="s">
        <v>41</v>
      </c>
      <c r="F22358">
        <f>IF(LEFT(Tableau1[[#This Row],[Eléments modifié]],$J$1)=$I$1,Tableau1[[#This Row],[Date]],9^9)</f>
        <v>387420489</v>
      </c>
      <c r="G22358" s="9" t="str">
        <f>IF(Tableau1[[#This Row],[Date]]=_xlfn.MINIFS(Tableau1[1er],Tableau1[N° BL],Tableau1[[#This Row],[N° BL]],Tableau1[1er],Tableau1[[#This Row],[Date]]),D22357,"")</f>
        <v/>
      </c>
    </row>
    <row r="22359" spans="1:7" ht="14.25" customHeight="1" x14ac:dyDescent="0.25">
      <c r="A22359" s="1" t="s">
        <v>1332</v>
      </c>
      <c r="B22359" s="1" t="s">
        <v>1333</v>
      </c>
      <c r="C22359" s="7">
        <v>45477.428298611114</v>
      </c>
      <c r="D22359" s="10">
        <v>189</v>
      </c>
      <c r="E22359" s="1" t="s">
        <v>14</v>
      </c>
      <c r="F22359">
        <f>IF(LEFT(Tableau1[[#This Row],[Eléments modifié]],$J$1)=$I$1,Tableau1[[#This Row],[Date]],9^9)</f>
        <v>387420489</v>
      </c>
      <c r="G22359" s="9" t="str">
        <f>IF(Tableau1[[#This Row],[Date]]=_xlfn.MINIFS(Tableau1[1er],Tableau1[N° BL],Tableau1[[#This Row],[N° BL]],Tableau1[1er],Tableau1[[#This Row],[Date]]),D22358,"")</f>
        <v/>
      </c>
    </row>
    <row r="22360" spans="1:7" ht="14.25" customHeight="1" x14ac:dyDescent="0.25">
      <c r="A22360" s="1" t="s">
        <v>1332</v>
      </c>
      <c r="B22360" s="1" t="s">
        <v>1333</v>
      </c>
      <c r="C22360" s="7">
        <v>45477.431238425925</v>
      </c>
      <c r="D22360" s="10">
        <v>189</v>
      </c>
      <c r="E22360" s="1" t="s">
        <v>7</v>
      </c>
      <c r="F22360">
        <f>IF(LEFT(Tableau1[[#This Row],[Eléments modifié]],$J$1)=$I$1,Tableau1[[#This Row],[Date]],9^9)</f>
        <v>45477.431238425925</v>
      </c>
      <c r="G22360" s="9">
        <f>IF(Tableau1[[#This Row],[Date]]=_xlfn.MINIFS(Tableau1[1er],Tableau1[N° BL],Tableau1[[#This Row],[N° BL]],Tableau1[1er],Tableau1[[#This Row],[Date]]),D22359,"")</f>
        <v>189</v>
      </c>
    </row>
    <row r="22361" spans="1:7" ht="14.25" customHeight="1" x14ac:dyDescent="0.25">
      <c r="A22361" s="1" t="s">
        <v>1332</v>
      </c>
      <c r="B22361" s="1" t="s">
        <v>1333</v>
      </c>
      <c r="C22361" s="7">
        <v>45477.432627314818</v>
      </c>
      <c r="D22361" s="10">
        <v>188</v>
      </c>
      <c r="E22361" s="1" t="s">
        <v>98</v>
      </c>
      <c r="F22361">
        <f>IF(LEFT(Tableau1[[#This Row],[Eléments modifié]],$J$1)=$I$1,Tableau1[[#This Row],[Date]],9^9)</f>
        <v>387420489</v>
      </c>
      <c r="G22361" s="9" t="str">
        <f>IF(Tableau1[[#This Row],[Date]]=_xlfn.MINIFS(Tableau1[1er],Tableau1[N° BL],Tableau1[[#This Row],[N° BL]],Tableau1[1er],Tableau1[[#This Row],[Date]]),D22360,"")</f>
        <v/>
      </c>
    </row>
    <row r="22362" spans="1:7" ht="14.25" customHeight="1" x14ac:dyDescent="0.25">
      <c r="A22362" s="1" t="s">
        <v>1332</v>
      </c>
      <c r="B22362" s="1" t="s">
        <v>1333</v>
      </c>
      <c r="C22362" s="7">
        <v>45477.439236111109</v>
      </c>
      <c r="D22362" s="10">
        <v>189</v>
      </c>
      <c r="E22362" s="1" t="s">
        <v>32</v>
      </c>
      <c r="F22362">
        <f>IF(LEFT(Tableau1[[#This Row],[Eléments modifié]],$J$1)=$I$1,Tableau1[[#This Row],[Date]],9^9)</f>
        <v>387420489</v>
      </c>
      <c r="G22362" s="9" t="str">
        <f>IF(Tableau1[[#This Row],[Date]]=_xlfn.MINIFS(Tableau1[1er],Tableau1[N° BL],Tableau1[[#This Row],[N° BL]],Tableau1[1er],Tableau1[[#This Row],[Date]]),D22361,"")</f>
        <v/>
      </c>
    </row>
    <row r="22363" spans="1:7" ht="14.25" customHeight="1" x14ac:dyDescent="0.25">
      <c r="A22363" s="1" t="s">
        <v>1332</v>
      </c>
      <c r="B22363" s="1" t="s">
        <v>1333</v>
      </c>
      <c r="C22363" s="7">
        <v>45477.486516203702</v>
      </c>
      <c r="D22363" s="10">
        <v>188</v>
      </c>
      <c r="E22363" s="1" t="s">
        <v>774</v>
      </c>
      <c r="F22363">
        <f>IF(LEFT(Tableau1[[#This Row],[Eléments modifié]],$J$1)=$I$1,Tableau1[[#This Row],[Date]],9^9)</f>
        <v>387420489</v>
      </c>
      <c r="G22363" s="9" t="str">
        <f>IF(Tableau1[[#This Row],[Date]]=_xlfn.MINIFS(Tableau1[1er],Tableau1[N° BL],Tableau1[[#This Row],[N° BL]],Tableau1[1er],Tableau1[[#This Row],[Date]]),D22362,"")</f>
        <v/>
      </c>
    </row>
    <row r="22364" spans="1:7" ht="14.25" customHeight="1" x14ac:dyDescent="0.25">
      <c r="A22364" s="1" t="s">
        <v>1332</v>
      </c>
      <c r="B22364" s="1" t="s">
        <v>1333</v>
      </c>
      <c r="C22364" s="7">
        <v>45477.488611111112</v>
      </c>
      <c r="D22364" s="10">
        <v>209</v>
      </c>
      <c r="E22364" s="1" t="s">
        <v>32</v>
      </c>
      <c r="F22364">
        <f>IF(LEFT(Tableau1[[#This Row],[Eléments modifié]],$J$1)=$I$1,Tableau1[[#This Row],[Date]],9^9)</f>
        <v>387420489</v>
      </c>
      <c r="G22364" s="9" t="str">
        <f>IF(Tableau1[[#This Row],[Date]]=_xlfn.MINIFS(Tableau1[1er],Tableau1[N° BL],Tableau1[[#This Row],[N° BL]],Tableau1[1er],Tableau1[[#This Row],[Date]]),D22363,"")</f>
        <v/>
      </c>
    </row>
    <row r="22365" spans="1:7" ht="14.25" customHeight="1" x14ac:dyDescent="0.25">
      <c r="A22365" s="1" t="s">
        <v>1332</v>
      </c>
      <c r="B22365" s="1" t="s">
        <v>1333</v>
      </c>
      <c r="C22365" s="7">
        <v>45477.60601851852</v>
      </c>
      <c r="D22365" s="10">
        <v>209</v>
      </c>
      <c r="E22365" s="1" t="s">
        <v>7</v>
      </c>
      <c r="F22365">
        <f>IF(LEFT(Tableau1[[#This Row],[Eléments modifié]],$J$1)=$I$1,Tableau1[[#This Row],[Date]],9^9)</f>
        <v>45477.60601851852</v>
      </c>
      <c r="G22365" s="9">
        <f>IF(Tableau1[[#This Row],[Date]]=_xlfn.MINIFS(Tableau1[1er],Tableau1[N° BL],Tableau1[[#This Row],[N° BL]],Tableau1[1er],Tableau1[[#This Row],[Date]]),D22364,"")</f>
        <v>209</v>
      </c>
    </row>
    <row r="22366" spans="1:7" ht="14.25" customHeight="1" x14ac:dyDescent="0.25">
      <c r="A22366" s="1" t="s">
        <v>1368</v>
      </c>
      <c r="B22366" s="1" t="s">
        <v>1369</v>
      </c>
      <c r="C22366" s="7">
        <v>45477.431585648148</v>
      </c>
      <c r="D22366" s="10">
        <v>189</v>
      </c>
      <c r="E22366" s="1" t="s">
        <v>14</v>
      </c>
      <c r="F22366">
        <f>IF(LEFT(Tableau1[[#This Row],[Eléments modifié]],$J$1)=$I$1,Tableau1[[#This Row],[Date]],9^9)</f>
        <v>387420489</v>
      </c>
      <c r="G22366" s="9" t="str">
        <f>IF(Tableau1[[#This Row],[Date]]=_xlfn.MINIFS(Tableau1[1er],Tableau1[N° BL],Tableau1[[#This Row],[N° BL]],Tableau1[1er],Tableau1[[#This Row],[Date]]),D22365,"")</f>
        <v/>
      </c>
    </row>
    <row r="22367" spans="1:7" ht="14.25" customHeight="1" x14ac:dyDescent="0.25">
      <c r="A22367" s="1" t="s">
        <v>1368</v>
      </c>
      <c r="B22367" s="1" t="s">
        <v>1369</v>
      </c>
      <c r="C22367" s="7">
        <v>45477.432002314818</v>
      </c>
      <c r="D22367" s="10">
        <v>189</v>
      </c>
      <c r="E22367" s="1" t="s">
        <v>41</v>
      </c>
      <c r="F22367">
        <f>IF(LEFT(Tableau1[[#This Row],[Eléments modifié]],$J$1)=$I$1,Tableau1[[#This Row],[Date]],9^9)</f>
        <v>387420489</v>
      </c>
      <c r="G22367" s="9" t="str">
        <f>IF(Tableau1[[#This Row],[Date]]=_xlfn.MINIFS(Tableau1[1er],Tableau1[N° BL],Tableau1[[#This Row],[N° BL]],Tableau1[1er],Tableau1[[#This Row],[Date]]),D22366,"")</f>
        <v/>
      </c>
    </row>
    <row r="22368" spans="1:7" ht="14.25" customHeight="1" x14ac:dyDescent="0.25">
      <c r="A22368" s="1" t="s">
        <v>1368</v>
      </c>
      <c r="B22368" s="1" t="s">
        <v>1369</v>
      </c>
      <c r="C22368" s="7">
        <v>45477.432071759256</v>
      </c>
      <c r="D22368" s="10">
        <v>188</v>
      </c>
      <c r="E22368" s="1" t="s">
        <v>14</v>
      </c>
      <c r="F22368">
        <f>IF(LEFT(Tableau1[[#This Row],[Eléments modifié]],$J$1)=$I$1,Tableau1[[#This Row],[Date]],9^9)</f>
        <v>387420489</v>
      </c>
      <c r="G22368" s="9" t="str">
        <f>IF(Tableau1[[#This Row],[Date]]=_xlfn.MINIFS(Tableau1[1er],Tableau1[N° BL],Tableau1[[#This Row],[N° BL]],Tableau1[1er],Tableau1[[#This Row],[Date]]),D22367,"")</f>
        <v/>
      </c>
    </row>
    <row r="22369" spans="1:7" ht="14.25" customHeight="1" x14ac:dyDescent="0.25">
      <c r="A22369" s="1" t="s">
        <v>1368</v>
      </c>
      <c r="B22369" s="1" t="s">
        <v>1369</v>
      </c>
      <c r="C22369" s="7">
        <v>45477.439375000002</v>
      </c>
      <c r="D22369" s="10">
        <v>189</v>
      </c>
      <c r="E22369" s="1" t="s">
        <v>7</v>
      </c>
      <c r="F22369">
        <f>IF(LEFT(Tableau1[[#This Row],[Eléments modifié]],$J$1)=$I$1,Tableau1[[#This Row],[Date]],9^9)</f>
        <v>45477.439375000002</v>
      </c>
      <c r="G22369" s="9">
        <f>IF(Tableau1[[#This Row],[Date]]=_xlfn.MINIFS(Tableau1[1er],Tableau1[N° BL],Tableau1[[#This Row],[N° BL]],Tableau1[1er],Tableau1[[#This Row],[Date]]),D22368,"")</f>
        <v>188</v>
      </c>
    </row>
    <row r="22370" spans="1:7" ht="14.25" customHeight="1" x14ac:dyDescent="0.25">
      <c r="A22370" s="1" t="s">
        <v>1364</v>
      </c>
      <c r="B22370" s="1" t="s">
        <v>1365</v>
      </c>
      <c r="C22370" s="7">
        <v>45477.439409722225</v>
      </c>
      <c r="D22370" s="10">
        <v>189</v>
      </c>
      <c r="E22370" s="1" t="s">
        <v>14</v>
      </c>
      <c r="F22370">
        <f>IF(LEFT(Tableau1[[#This Row],[Eléments modifié]],$J$1)=$I$1,Tableau1[[#This Row],[Date]],9^9)</f>
        <v>387420489</v>
      </c>
      <c r="G22370" s="9" t="str">
        <f>IF(Tableau1[[#This Row],[Date]]=_xlfn.MINIFS(Tableau1[1er],Tableau1[N° BL],Tableau1[[#This Row],[N° BL]],Tableau1[1er],Tableau1[[#This Row],[Date]]),D22369,"")</f>
        <v/>
      </c>
    </row>
    <row r="22371" spans="1:7" ht="14.25" customHeight="1" x14ac:dyDescent="0.25">
      <c r="A22371" s="1" t="s">
        <v>1364</v>
      </c>
      <c r="B22371" s="1" t="s">
        <v>1365</v>
      </c>
      <c r="C22371" s="7">
        <v>45477.439722222225</v>
      </c>
      <c r="D22371" s="10">
        <v>189</v>
      </c>
      <c r="E22371" s="1" t="s">
        <v>41</v>
      </c>
      <c r="F22371">
        <f>IF(LEFT(Tableau1[[#This Row],[Eléments modifié]],$J$1)=$I$1,Tableau1[[#This Row],[Date]],9^9)</f>
        <v>387420489</v>
      </c>
      <c r="G22371" s="9" t="str">
        <f>IF(Tableau1[[#This Row],[Date]]=_xlfn.MINIFS(Tableau1[1er],Tableau1[N° BL],Tableau1[[#This Row],[N° BL]],Tableau1[1er],Tableau1[[#This Row],[Date]]),D22370,"")</f>
        <v/>
      </c>
    </row>
    <row r="22372" spans="1:7" ht="14.25" customHeight="1" x14ac:dyDescent="0.25">
      <c r="A22372" s="1" t="s">
        <v>1364</v>
      </c>
      <c r="B22372" s="1" t="s">
        <v>1365</v>
      </c>
      <c r="C22372" s="7">
        <v>45477.439814814818</v>
      </c>
      <c r="D22372" s="10">
        <v>209</v>
      </c>
      <c r="E22372" s="1" t="s">
        <v>14</v>
      </c>
      <c r="F22372">
        <f>IF(LEFT(Tableau1[[#This Row],[Eléments modifié]],$J$1)=$I$1,Tableau1[[#This Row],[Date]],9^9)</f>
        <v>387420489</v>
      </c>
      <c r="G22372" s="9" t="str">
        <f>IF(Tableau1[[#This Row],[Date]]=_xlfn.MINIFS(Tableau1[1er],Tableau1[N° BL],Tableau1[[#This Row],[N° BL]],Tableau1[1er],Tableau1[[#This Row],[Date]]),D22371,"")</f>
        <v/>
      </c>
    </row>
    <row r="22373" spans="1:7" ht="14.25" customHeight="1" x14ac:dyDescent="0.25">
      <c r="A22373" s="1" t="s">
        <v>1364</v>
      </c>
      <c r="B22373" s="1" t="s">
        <v>1365</v>
      </c>
      <c r="C22373" s="7">
        <v>45477.445902777778</v>
      </c>
      <c r="D22373" s="10">
        <v>189</v>
      </c>
      <c r="E22373" s="1" t="s">
        <v>41</v>
      </c>
      <c r="F22373">
        <f>IF(LEFT(Tableau1[[#This Row],[Eléments modifié]],$J$1)=$I$1,Tableau1[[#This Row],[Date]],9^9)</f>
        <v>387420489</v>
      </c>
      <c r="G22373" s="9" t="str">
        <f>IF(Tableau1[[#This Row],[Date]]=_xlfn.MINIFS(Tableau1[1er],Tableau1[N° BL],Tableau1[[#This Row],[N° BL]],Tableau1[1er],Tableau1[[#This Row],[Date]]),D22372,"")</f>
        <v/>
      </c>
    </row>
    <row r="22374" spans="1:7" ht="14.25" customHeight="1" x14ac:dyDescent="0.25">
      <c r="A22374" s="1" t="s">
        <v>1364</v>
      </c>
      <c r="B22374" s="1" t="s">
        <v>1365</v>
      </c>
      <c r="C22374" s="7">
        <v>45477.446192129632</v>
      </c>
      <c r="D22374" s="10">
        <v>209</v>
      </c>
      <c r="E22374" s="1" t="s">
        <v>14</v>
      </c>
      <c r="F22374">
        <f>IF(LEFT(Tableau1[[#This Row],[Eléments modifié]],$J$1)=$I$1,Tableau1[[#This Row],[Date]],9^9)</f>
        <v>387420489</v>
      </c>
      <c r="G22374" s="9" t="str">
        <f>IF(Tableau1[[#This Row],[Date]]=_xlfn.MINIFS(Tableau1[1er],Tableau1[N° BL],Tableau1[[#This Row],[N° BL]],Tableau1[1er],Tableau1[[#This Row],[Date]]),D22373,"")</f>
        <v/>
      </c>
    </row>
    <row r="22375" spans="1:7" ht="14.25" customHeight="1" x14ac:dyDescent="0.25">
      <c r="A22375" s="1" t="s">
        <v>1364</v>
      </c>
      <c r="B22375" s="1" t="s">
        <v>1365</v>
      </c>
      <c r="C22375" s="7">
        <v>45477.453634259262</v>
      </c>
      <c r="D22375" s="10">
        <v>189</v>
      </c>
      <c r="E22375" s="1" t="s">
        <v>7</v>
      </c>
      <c r="F22375">
        <f>IF(LEFT(Tableau1[[#This Row],[Eléments modifié]],$J$1)=$I$1,Tableau1[[#This Row],[Date]],9^9)</f>
        <v>45477.453634259262</v>
      </c>
      <c r="G22375" s="9">
        <f>IF(Tableau1[[#This Row],[Date]]=_xlfn.MINIFS(Tableau1[1er],Tableau1[N° BL],Tableau1[[#This Row],[N° BL]],Tableau1[1er],Tableau1[[#This Row],[Date]]),D22374,"")</f>
        <v>209</v>
      </c>
    </row>
    <row r="22376" spans="1:7" ht="14.25" customHeight="1" x14ac:dyDescent="0.25">
      <c r="A22376" s="1" t="s">
        <v>1362</v>
      </c>
      <c r="B22376" s="1" t="s">
        <v>1363</v>
      </c>
      <c r="C22376" s="7">
        <v>45477.440682870372</v>
      </c>
      <c r="D22376" s="10">
        <v>209</v>
      </c>
      <c r="E22376" s="1" t="s">
        <v>371</v>
      </c>
      <c r="F22376">
        <f>IF(LEFT(Tableau1[[#This Row],[Eléments modifié]],$J$1)=$I$1,Tableau1[[#This Row],[Date]],9^9)</f>
        <v>387420489</v>
      </c>
      <c r="G22376" s="9" t="str">
        <f>IF(Tableau1[[#This Row],[Date]]=_xlfn.MINIFS(Tableau1[1er],Tableau1[N° BL],Tableau1[[#This Row],[N° BL]],Tableau1[1er],Tableau1[[#This Row],[Date]]),D22375,"")</f>
        <v/>
      </c>
    </row>
    <row r="22377" spans="1:7" ht="14.25" customHeight="1" x14ac:dyDescent="0.25">
      <c r="A22377" s="1" t="s">
        <v>1362</v>
      </c>
      <c r="B22377" s="1" t="s">
        <v>1363</v>
      </c>
      <c r="C22377" s="7">
        <v>45477.442604166667</v>
      </c>
      <c r="D22377" s="10">
        <v>209</v>
      </c>
      <c r="E22377" s="1" t="s">
        <v>41</v>
      </c>
      <c r="F22377">
        <f>IF(LEFT(Tableau1[[#This Row],[Eléments modifié]],$J$1)=$I$1,Tableau1[[#This Row],[Date]],9^9)</f>
        <v>387420489</v>
      </c>
      <c r="G22377" s="9" t="str">
        <f>IF(Tableau1[[#This Row],[Date]]=_xlfn.MINIFS(Tableau1[1er],Tableau1[N° BL],Tableau1[[#This Row],[N° BL]],Tableau1[1er],Tableau1[[#This Row],[Date]]),D22376,"")</f>
        <v/>
      </c>
    </row>
    <row r="22378" spans="1:7" ht="14.25" customHeight="1" x14ac:dyDescent="0.25">
      <c r="A22378" s="1" t="s">
        <v>1362</v>
      </c>
      <c r="B22378" s="1" t="s">
        <v>1363</v>
      </c>
      <c r="C22378" s="7">
        <v>45477.442650462966</v>
      </c>
      <c r="D22378" s="10">
        <v>189</v>
      </c>
      <c r="E22378" s="1" t="s">
        <v>371</v>
      </c>
      <c r="F22378">
        <f>IF(LEFT(Tableau1[[#This Row],[Eléments modifié]],$J$1)=$I$1,Tableau1[[#This Row],[Date]],9^9)</f>
        <v>387420489</v>
      </c>
      <c r="G22378" s="9" t="str">
        <f>IF(Tableau1[[#This Row],[Date]]=_xlfn.MINIFS(Tableau1[1er],Tableau1[N° BL],Tableau1[[#This Row],[N° BL]],Tableau1[1er],Tableau1[[#This Row],[Date]]),D22377,"")</f>
        <v/>
      </c>
    </row>
    <row r="22379" spans="1:7" ht="14.25" customHeight="1" x14ac:dyDescent="0.25">
      <c r="A22379" s="1" t="s">
        <v>1362</v>
      </c>
      <c r="B22379" s="1" t="s">
        <v>1363</v>
      </c>
      <c r="C22379" s="7">
        <v>45477.450185185182</v>
      </c>
      <c r="D22379" s="10">
        <v>209</v>
      </c>
      <c r="E22379" s="1" t="s">
        <v>41</v>
      </c>
      <c r="F22379">
        <f>IF(LEFT(Tableau1[[#This Row],[Eléments modifié]],$J$1)=$I$1,Tableau1[[#This Row],[Date]],9^9)</f>
        <v>387420489</v>
      </c>
      <c r="G22379" s="9" t="str">
        <f>IF(Tableau1[[#This Row],[Date]]=_xlfn.MINIFS(Tableau1[1er],Tableau1[N° BL],Tableau1[[#This Row],[N° BL]],Tableau1[1er],Tableau1[[#This Row],[Date]]),D22378,"")</f>
        <v/>
      </c>
    </row>
    <row r="22380" spans="1:7" ht="14.25" customHeight="1" x14ac:dyDescent="0.25">
      <c r="A22380" s="1" t="s">
        <v>1362</v>
      </c>
      <c r="B22380" s="1" t="s">
        <v>1363</v>
      </c>
      <c r="C22380" s="7">
        <v>45477.450231481482</v>
      </c>
      <c r="D22380" s="10">
        <v>189</v>
      </c>
      <c r="E22380" s="1" t="s">
        <v>371</v>
      </c>
      <c r="F22380">
        <f>IF(LEFT(Tableau1[[#This Row],[Eléments modifié]],$J$1)=$I$1,Tableau1[[#This Row],[Date]],9^9)</f>
        <v>387420489</v>
      </c>
      <c r="G22380" s="9" t="str">
        <f>IF(Tableau1[[#This Row],[Date]]=_xlfn.MINIFS(Tableau1[1er],Tableau1[N° BL],Tableau1[[#This Row],[N° BL]],Tableau1[1er],Tableau1[[#This Row],[Date]]),D22379,"")</f>
        <v/>
      </c>
    </row>
    <row r="22381" spans="1:7" ht="14.25" customHeight="1" x14ac:dyDescent="0.25">
      <c r="A22381" s="1" t="s">
        <v>1362</v>
      </c>
      <c r="B22381" s="1" t="s">
        <v>1363</v>
      </c>
      <c r="C22381" s="7">
        <v>45477.457974537036</v>
      </c>
      <c r="D22381" s="10">
        <v>209</v>
      </c>
      <c r="E22381" s="1" t="s">
        <v>7</v>
      </c>
      <c r="F22381">
        <f>IF(LEFT(Tableau1[[#This Row],[Eléments modifié]],$J$1)=$I$1,Tableau1[[#This Row],[Date]],9^9)</f>
        <v>45477.457974537036</v>
      </c>
      <c r="G22381" s="9">
        <f>IF(Tableau1[[#This Row],[Date]]=_xlfn.MINIFS(Tableau1[1er],Tableau1[N° BL],Tableau1[[#This Row],[N° BL]],Tableau1[1er],Tableau1[[#This Row],[Date]]),D22380,"")</f>
        <v>189</v>
      </c>
    </row>
    <row r="22382" spans="1:7" ht="14.25" customHeight="1" x14ac:dyDescent="0.25">
      <c r="A22382" s="1" t="s">
        <v>1362</v>
      </c>
      <c r="B22382" s="1" t="s">
        <v>1363</v>
      </c>
      <c r="C22382" s="7">
        <v>45477.458124999997</v>
      </c>
      <c r="D22382" s="10">
        <v>209</v>
      </c>
      <c r="E22382" s="1" t="s">
        <v>7</v>
      </c>
      <c r="F22382">
        <f>IF(LEFT(Tableau1[[#This Row],[Eléments modifié]],$J$1)=$I$1,Tableau1[[#This Row],[Date]],9^9)</f>
        <v>45477.458124999997</v>
      </c>
      <c r="G22382" s="9">
        <f>IF(Tableau1[[#This Row],[Date]]=_xlfn.MINIFS(Tableau1[1er],Tableau1[N° BL],Tableau1[[#This Row],[N° BL]],Tableau1[1er],Tableau1[[#This Row],[Date]]),D22381,"")</f>
        <v>209</v>
      </c>
    </row>
    <row r="22383" spans="1:7" ht="14.25" customHeight="1" x14ac:dyDescent="0.25">
      <c r="A22383" s="1" t="s">
        <v>1350</v>
      </c>
      <c r="B22383" s="1" t="s">
        <v>1351</v>
      </c>
      <c r="C22383" s="7">
        <v>45477.497141203705</v>
      </c>
      <c r="D22383" s="10">
        <v>189</v>
      </c>
      <c r="E22383" s="1" t="s">
        <v>14</v>
      </c>
      <c r="F22383">
        <f>IF(LEFT(Tableau1[[#This Row],[Eléments modifié]],$J$1)=$I$1,Tableau1[[#This Row],[Date]],9^9)</f>
        <v>387420489</v>
      </c>
      <c r="G22383" s="9" t="str">
        <f>IF(Tableau1[[#This Row],[Date]]=_xlfn.MINIFS(Tableau1[1er],Tableau1[N° BL],Tableau1[[#This Row],[N° BL]],Tableau1[1er],Tableau1[[#This Row],[Date]]),D22382,"")</f>
        <v/>
      </c>
    </row>
    <row r="22384" spans="1:7" ht="14.25" customHeight="1" x14ac:dyDescent="0.25">
      <c r="A22384" s="1" t="s">
        <v>1350</v>
      </c>
      <c r="B22384" s="1" t="s">
        <v>1351</v>
      </c>
      <c r="C22384" s="7">
        <v>45477.49796296296</v>
      </c>
      <c r="D22384" s="10">
        <v>189</v>
      </c>
      <c r="E22384" s="1" t="s">
        <v>41</v>
      </c>
      <c r="F22384">
        <f>IF(LEFT(Tableau1[[#This Row],[Eléments modifié]],$J$1)=$I$1,Tableau1[[#This Row],[Date]],9^9)</f>
        <v>387420489</v>
      </c>
      <c r="G22384" s="9" t="str">
        <f>IF(Tableau1[[#This Row],[Date]]=_xlfn.MINIFS(Tableau1[1er],Tableau1[N° BL],Tableau1[[#This Row],[N° BL]],Tableau1[1er],Tableau1[[#This Row],[Date]]),D22383,"")</f>
        <v/>
      </c>
    </row>
    <row r="22385" spans="1:7" ht="14.25" customHeight="1" x14ac:dyDescent="0.25">
      <c r="A22385" s="1" t="s">
        <v>1350</v>
      </c>
      <c r="B22385" s="1" t="s">
        <v>1351</v>
      </c>
      <c r="C22385" s="7">
        <v>45477.499131944445</v>
      </c>
      <c r="D22385" s="10">
        <v>189</v>
      </c>
      <c r="E22385" s="1" t="s">
        <v>14</v>
      </c>
      <c r="F22385">
        <f>IF(LEFT(Tableau1[[#This Row],[Eléments modifié]],$J$1)=$I$1,Tableau1[[#This Row],[Date]],9^9)</f>
        <v>387420489</v>
      </c>
      <c r="G22385" s="9" t="str">
        <f>IF(Tableau1[[#This Row],[Date]]=_xlfn.MINIFS(Tableau1[1er],Tableau1[N° BL],Tableau1[[#This Row],[N° BL]],Tableau1[1er],Tableau1[[#This Row],[Date]]),D22384,"")</f>
        <v/>
      </c>
    </row>
    <row r="22386" spans="1:7" ht="14.25" customHeight="1" x14ac:dyDescent="0.25">
      <c r="A22386" s="1" t="s">
        <v>1350</v>
      </c>
      <c r="B22386" s="1" t="s">
        <v>1351</v>
      </c>
      <c r="C22386" s="7">
        <v>45477.525196759256</v>
      </c>
      <c r="D22386" s="10">
        <v>189</v>
      </c>
      <c r="E22386" s="1" t="s">
        <v>774</v>
      </c>
      <c r="F22386">
        <f>IF(LEFT(Tableau1[[#This Row],[Eléments modifié]],$J$1)=$I$1,Tableau1[[#This Row],[Date]],9^9)</f>
        <v>387420489</v>
      </c>
      <c r="G22386" s="9" t="str">
        <f>IF(Tableau1[[#This Row],[Date]]=_xlfn.MINIFS(Tableau1[1er],Tableau1[N° BL],Tableau1[[#This Row],[N° BL]],Tableau1[1er],Tableau1[[#This Row],[Date]]),D22385,"")</f>
        <v/>
      </c>
    </row>
    <row r="22387" spans="1:7" ht="14.25" customHeight="1" x14ac:dyDescent="0.25">
      <c r="A22387" s="1" t="s">
        <v>1350</v>
      </c>
      <c r="B22387" s="1" t="s">
        <v>1351</v>
      </c>
      <c r="C22387" s="7">
        <v>45477.525775462964</v>
      </c>
      <c r="D22387" s="10">
        <v>189</v>
      </c>
      <c r="E22387" s="1" t="s">
        <v>14</v>
      </c>
      <c r="F22387">
        <f>IF(LEFT(Tableau1[[#This Row],[Eléments modifié]],$J$1)=$I$1,Tableau1[[#This Row],[Date]],9^9)</f>
        <v>387420489</v>
      </c>
      <c r="G22387" s="9" t="str">
        <f>IF(Tableau1[[#This Row],[Date]]=_xlfn.MINIFS(Tableau1[1er],Tableau1[N° BL],Tableau1[[#This Row],[N° BL]],Tableau1[1er],Tableau1[[#This Row],[Date]]),D22386,"")</f>
        <v/>
      </c>
    </row>
    <row r="22388" spans="1:7" ht="14.25" customHeight="1" x14ac:dyDescent="0.25">
      <c r="A22388" s="1" t="s">
        <v>1350</v>
      </c>
      <c r="B22388" s="1" t="s">
        <v>1351</v>
      </c>
      <c r="C22388" s="7">
        <v>45477.53392361111</v>
      </c>
      <c r="D22388" s="10">
        <v>189</v>
      </c>
      <c r="E22388" s="1" t="s">
        <v>41</v>
      </c>
      <c r="F22388">
        <f>IF(LEFT(Tableau1[[#This Row],[Eléments modifié]],$J$1)=$I$1,Tableau1[[#This Row],[Date]],9^9)</f>
        <v>387420489</v>
      </c>
      <c r="G22388" s="9" t="str">
        <f>IF(Tableau1[[#This Row],[Date]]=_xlfn.MINIFS(Tableau1[1er],Tableau1[N° BL],Tableau1[[#This Row],[N° BL]],Tableau1[1er],Tableau1[[#This Row],[Date]]),D22387,"")</f>
        <v/>
      </c>
    </row>
    <row r="22389" spans="1:7" ht="14.25" customHeight="1" x14ac:dyDescent="0.25">
      <c r="A22389" s="1" t="s">
        <v>1350</v>
      </c>
      <c r="B22389" s="1" t="s">
        <v>1351</v>
      </c>
      <c r="C22389" s="7">
        <v>45477.53398148148</v>
      </c>
      <c r="D22389" s="10">
        <v>189</v>
      </c>
      <c r="E22389" s="1" t="s">
        <v>14</v>
      </c>
      <c r="F22389">
        <f>IF(LEFT(Tableau1[[#This Row],[Eléments modifié]],$J$1)=$I$1,Tableau1[[#This Row],[Date]],9^9)</f>
        <v>387420489</v>
      </c>
      <c r="G22389" s="9" t="str">
        <f>IF(Tableau1[[#This Row],[Date]]=_xlfn.MINIFS(Tableau1[1er],Tableau1[N° BL],Tableau1[[#This Row],[N° BL]],Tableau1[1er],Tableau1[[#This Row],[Date]]),D22388,"")</f>
        <v/>
      </c>
    </row>
    <row r="22390" spans="1:7" ht="14.25" customHeight="1" x14ac:dyDescent="0.25">
      <c r="A22390" s="1" t="s">
        <v>1350</v>
      </c>
      <c r="B22390" s="1" t="s">
        <v>1351</v>
      </c>
      <c r="C22390" s="7">
        <v>45477.534016203703</v>
      </c>
      <c r="D22390" s="10">
        <v>189</v>
      </c>
      <c r="E22390" s="1" t="s">
        <v>7</v>
      </c>
      <c r="F22390">
        <f>IF(LEFT(Tableau1[[#This Row],[Eléments modifié]],$J$1)=$I$1,Tableau1[[#This Row],[Date]],9^9)</f>
        <v>45477.534016203703</v>
      </c>
      <c r="G22390" s="9">
        <f>IF(Tableau1[[#This Row],[Date]]=_xlfn.MINIFS(Tableau1[1er],Tableau1[N° BL],Tableau1[[#This Row],[N° BL]],Tableau1[1er],Tableau1[[#This Row],[Date]]),D22389,"")</f>
        <v>189</v>
      </c>
    </row>
    <row r="22391" spans="1:7" ht="14.25" customHeight="1" x14ac:dyDescent="0.25">
      <c r="A22391" s="1" t="s">
        <v>1356</v>
      </c>
      <c r="B22391" s="1" t="s">
        <v>1357</v>
      </c>
      <c r="C22391" s="7">
        <v>45477.453668981485</v>
      </c>
      <c r="D22391" s="10">
        <v>189</v>
      </c>
      <c r="E22391" s="1" t="s">
        <v>14</v>
      </c>
      <c r="F22391">
        <f>IF(LEFT(Tableau1[[#This Row],[Eléments modifié]],$J$1)=$I$1,Tableau1[[#This Row],[Date]],9^9)</f>
        <v>387420489</v>
      </c>
      <c r="G22391" s="9" t="str">
        <f>IF(Tableau1[[#This Row],[Date]]=_xlfn.MINIFS(Tableau1[1er],Tableau1[N° BL],Tableau1[[#This Row],[N° BL]],Tableau1[1er],Tableau1[[#This Row],[Date]]),D22390,"")</f>
        <v/>
      </c>
    </row>
    <row r="22392" spans="1:7" ht="14.25" customHeight="1" x14ac:dyDescent="0.25">
      <c r="A22392" s="1" t="s">
        <v>1356</v>
      </c>
      <c r="B22392" s="1" t="s">
        <v>1357</v>
      </c>
      <c r="C22392" s="7">
        <v>45477.453877314816</v>
      </c>
      <c r="D22392" s="10">
        <v>189</v>
      </c>
      <c r="E22392" s="1" t="s">
        <v>41</v>
      </c>
      <c r="F22392">
        <f>IF(LEFT(Tableau1[[#This Row],[Eléments modifié]],$J$1)=$I$1,Tableau1[[#This Row],[Date]],9^9)</f>
        <v>387420489</v>
      </c>
      <c r="G22392" s="9" t="str">
        <f>IF(Tableau1[[#This Row],[Date]]=_xlfn.MINIFS(Tableau1[1er],Tableau1[N° BL],Tableau1[[#This Row],[N° BL]],Tableau1[1er],Tableau1[[#This Row],[Date]]),D22391,"")</f>
        <v/>
      </c>
    </row>
    <row r="22393" spans="1:7" ht="14.25" customHeight="1" x14ac:dyDescent="0.25">
      <c r="A22393" s="1" t="s">
        <v>1356</v>
      </c>
      <c r="B22393" s="1" t="s">
        <v>1357</v>
      </c>
      <c r="C22393" s="7">
        <v>45477.453969907408</v>
      </c>
      <c r="D22393" s="10">
        <v>189</v>
      </c>
      <c r="E22393" s="1" t="s">
        <v>14</v>
      </c>
      <c r="F22393">
        <f>IF(LEFT(Tableau1[[#This Row],[Eléments modifié]],$J$1)=$I$1,Tableau1[[#This Row],[Date]],9^9)</f>
        <v>387420489</v>
      </c>
      <c r="G22393" s="9" t="str">
        <f>IF(Tableau1[[#This Row],[Date]]=_xlfn.MINIFS(Tableau1[1er],Tableau1[N° BL],Tableau1[[#This Row],[N° BL]],Tableau1[1er],Tableau1[[#This Row],[Date]]),D22392,"")</f>
        <v/>
      </c>
    </row>
    <row r="22394" spans="1:7" ht="14.25" customHeight="1" x14ac:dyDescent="0.25">
      <c r="A22394" s="1" t="s">
        <v>1356</v>
      </c>
      <c r="B22394" s="1" t="s">
        <v>1357</v>
      </c>
      <c r="C22394" s="7">
        <v>45477.454039351855</v>
      </c>
      <c r="D22394" s="10">
        <v>209</v>
      </c>
      <c r="E22394" s="1" t="s">
        <v>20</v>
      </c>
      <c r="F22394">
        <f>IF(LEFT(Tableau1[[#This Row],[Eléments modifié]],$J$1)=$I$1,Tableau1[[#This Row],[Date]],9^9)</f>
        <v>387420489</v>
      </c>
      <c r="G22394" s="9" t="str">
        <f>IF(Tableau1[[#This Row],[Date]]=_xlfn.MINIFS(Tableau1[1er],Tableau1[N° BL],Tableau1[[#This Row],[N° BL]],Tableau1[1er],Tableau1[[#This Row],[Date]]),D22393,"")</f>
        <v/>
      </c>
    </row>
    <row r="22395" spans="1:7" ht="14.25" customHeight="1" x14ac:dyDescent="0.25">
      <c r="A22395" s="1" t="s">
        <v>1356</v>
      </c>
      <c r="B22395" s="1" t="s">
        <v>1357</v>
      </c>
      <c r="C22395" s="7">
        <v>45477.458969907406</v>
      </c>
      <c r="D22395" s="10">
        <v>209</v>
      </c>
      <c r="E22395" s="1" t="s">
        <v>371</v>
      </c>
      <c r="F22395">
        <f>IF(LEFT(Tableau1[[#This Row],[Eléments modifié]],$J$1)=$I$1,Tableau1[[#This Row],[Date]],9^9)</f>
        <v>387420489</v>
      </c>
      <c r="G22395" s="9" t="str">
        <f>IF(Tableau1[[#This Row],[Date]]=_xlfn.MINIFS(Tableau1[1er],Tableau1[N° BL],Tableau1[[#This Row],[N° BL]],Tableau1[1er],Tableau1[[#This Row],[Date]]),D22394,"")</f>
        <v/>
      </c>
    </row>
    <row r="22396" spans="1:7" ht="14.25" customHeight="1" x14ac:dyDescent="0.25">
      <c r="A22396" s="1" t="s">
        <v>1356</v>
      </c>
      <c r="B22396" s="1" t="s">
        <v>1357</v>
      </c>
      <c r="C22396" s="7">
        <v>45477.459039351852</v>
      </c>
      <c r="D22396" s="10">
        <v>189</v>
      </c>
      <c r="E22396" s="1" t="s">
        <v>20</v>
      </c>
      <c r="F22396">
        <f>IF(LEFT(Tableau1[[#This Row],[Eléments modifié]],$J$1)=$I$1,Tableau1[[#This Row],[Date]],9^9)</f>
        <v>387420489</v>
      </c>
      <c r="G22396" s="9" t="str">
        <f>IF(Tableau1[[#This Row],[Date]]=_xlfn.MINIFS(Tableau1[1er],Tableau1[N° BL],Tableau1[[#This Row],[N° BL]],Tableau1[1er],Tableau1[[#This Row],[Date]]),D22395,"")</f>
        <v/>
      </c>
    </row>
    <row r="22397" spans="1:7" ht="14.25" customHeight="1" x14ac:dyDescent="0.25">
      <c r="A22397" s="1" t="s">
        <v>1356</v>
      </c>
      <c r="B22397" s="1" t="s">
        <v>1357</v>
      </c>
      <c r="C22397" s="7">
        <v>45477.459062499998</v>
      </c>
      <c r="D22397" s="10">
        <v>209</v>
      </c>
      <c r="E22397" s="1" t="s">
        <v>14</v>
      </c>
      <c r="F22397">
        <f>IF(LEFT(Tableau1[[#This Row],[Eléments modifié]],$J$1)=$I$1,Tableau1[[#This Row],[Date]],9^9)</f>
        <v>387420489</v>
      </c>
      <c r="G22397" s="9" t="str">
        <f>IF(Tableau1[[#This Row],[Date]]=_xlfn.MINIFS(Tableau1[1er],Tableau1[N° BL],Tableau1[[#This Row],[N° BL]],Tableau1[1er],Tableau1[[#This Row],[Date]]),D22396,"")</f>
        <v/>
      </c>
    </row>
    <row r="22398" spans="1:7" ht="14.25" customHeight="1" x14ac:dyDescent="0.25">
      <c r="A22398" s="1" t="s">
        <v>1356</v>
      </c>
      <c r="B22398" s="1" t="s">
        <v>1357</v>
      </c>
      <c r="C22398" s="7">
        <v>45477.459143518521</v>
      </c>
      <c r="D22398" s="10">
        <v>209</v>
      </c>
      <c r="E22398" s="1" t="s">
        <v>20</v>
      </c>
      <c r="F22398">
        <f>IF(LEFT(Tableau1[[#This Row],[Eléments modifié]],$J$1)=$I$1,Tableau1[[#This Row],[Date]],9^9)</f>
        <v>387420489</v>
      </c>
      <c r="G22398" s="9" t="str">
        <f>IF(Tableau1[[#This Row],[Date]]=_xlfn.MINIFS(Tableau1[1er],Tableau1[N° BL],Tableau1[[#This Row],[N° BL]],Tableau1[1er],Tableau1[[#This Row],[Date]]),D22397,"")</f>
        <v/>
      </c>
    </row>
    <row r="22399" spans="1:7" ht="14.25" customHeight="1" x14ac:dyDescent="0.25">
      <c r="A22399" s="1" t="s">
        <v>1356</v>
      </c>
      <c r="B22399" s="1" t="s">
        <v>1357</v>
      </c>
      <c r="C22399" s="7">
        <v>45477.459791666668</v>
      </c>
      <c r="D22399" s="10">
        <v>189</v>
      </c>
      <c r="E22399" s="1" t="s">
        <v>371</v>
      </c>
      <c r="F22399">
        <f>IF(LEFT(Tableau1[[#This Row],[Eléments modifié]],$J$1)=$I$1,Tableau1[[#This Row],[Date]],9^9)</f>
        <v>387420489</v>
      </c>
      <c r="G22399" s="9" t="str">
        <f>IF(Tableau1[[#This Row],[Date]]=_xlfn.MINIFS(Tableau1[1er],Tableau1[N° BL],Tableau1[[#This Row],[N° BL]],Tableau1[1er],Tableau1[[#This Row],[Date]]),D22398,"")</f>
        <v/>
      </c>
    </row>
    <row r="22400" spans="1:7" ht="14.25" customHeight="1" x14ac:dyDescent="0.25">
      <c r="A22400" s="1" t="s">
        <v>1356</v>
      </c>
      <c r="B22400" s="1" t="s">
        <v>1357</v>
      </c>
      <c r="C22400" s="7">
        <v>45477.485729166663</v>
      </c>
      <c r="D22400" s="10">
        <v>209</v>
      </c>
      <c r="E22400" s="1" t="s">
        <v>7</v>
      </c>
      <c r="F22400">
        <f>IF(LEFT(Tableau1[[#This Row],[Eléments modifié]],$J$1)=$I$1,Tableau1[[#This Row],[Date]],9^9)</f>
        <v>45477.485729166663</v>
      </c>
      <c r="G22400" s="9">
        <f>IF(Tableau1[[#This Row],[Date]]=_xlfn.MINIFS(Tableau1[1er],Tableau1[N° BL],Tableau1[[#This Row],[N° BL]],Tableau1[1er],Tableau1[[#This Row],[Date]]),D22399,"")</f>
        <v>189</v>
      </c>
    </row>
    <row r="22401" spans="1:7" ht="14.25" customHeight="1" x14ac:dyDescent="0.25">
      <c r="A22401" s="1" t="s">
        <v>1338</v>
      </c>
      <c r="B22401" s="1" t="s">
        <v>1339</v>
      </c>
      <c r="C22401" s="7">
        <v>45477.560937499999</v>
      </c>
      <c r="D22401" s="10">
        <v>209</v>
      </c>
      <c r="E22401" s="1" t="s">
        <v>371</v>
      </c>
      <c r="F22401">
        <f>IF(LEFT(Tableau1[[#This Row],[Eléments modifié]],$J$1)=$I$1,Tableau1[[#This Row],[Date]],9^9)</f>
        <v>387420489</v>
      </c>
      <c r="G22401" s="9" t="str">
        <f>IF(Tableau1[[#This Row],[Date]]=_xlfn.MINIFS(Tableau1[1er],Tableau1[N° BL],Tableau1[[#This Row],[N° BL]],Tableau1[1er],Tableau1[[#This Row],[Date]]),D22400,"")</f>
        <v/>
      </c>
    </row>
    <row r="22402" spans="1:7" ht="14.25" customHeight="1" x14ac:dyDescent="0.25">
      <c r="A22402" s="1" t="s">
        <v>1338</v>
      </c>
      <c r="B22402" s="1" t="s">
        <v>1339</v>
      </c>
      <c r="C22402" s="7">
        <v>45477.560995370368</v>
      </c>
      <c r="D22402" s="10">
        <v>209</v>
      </c>
      <c r="E22402" s="1" t="s">
        <v>41</v>
      </c>
      <c r="F22402">
        <f>IF(LEFT(Tableau1[[#This Row],[Eléments modifié]],$J$1)=$I$1,Tableau1[[#This Row],[Date]],9^9)</f>
        <v>387420489</v>
      </c>
      <c r="G22402" s="9" t="str">
        <f>IF(Tableau1[[#This Row],[Date]]=_xlfn.MINIFS(Tableau1[1er],Tableau1[N° BL],Tableau1[[#This Row],[N° BL]],Tableau1[1er],Tableau1[[#This Row],[Date]]),D22401,"")</f>
        <v/>
      </c>
    </row>
    <row r="22403" spans="1:7" ht="14.25" customHeight="1" x14ac:dyDescent="0.25">
      <c r="A22403" s="1" t="s">
        <v>1338</v>
      </c>
      <c r="B22403" s="1" t="s">
        <v>1339</v>
      </c>
      <c r="C22403" s="7">
        <v>45477.561064814814</v>
      </c>
      <c r="D22403" s="10">
        <v>189</v>
      </c>
      <c r="E22403" s="1" t="s">
        <v>371</v>
      </c>
      <c r="F22403">
        <f>IF(LEFT(Tableau1[[#This Row],[Eléments modifié]],$J$1)=$I$1,Tableau1[[#This Row],[Date]],9^9)</f>
        <v>387420489</v>
      </c>
      <c r="G22403" s="9" t="str">
        <f>IF(Tableau1[[#This Row],[Date]]=_xlfn.MINIFS(Tableau1[1er],Tableau1[N° BL],Tableau1[[#This Row],[N° BL]],Tableau1[1er],Tableau1[[#This Row],[Date]]),D22402,"")</f>
        <v/>
      </c>
    </row>
    <row r="22404" spans="1:7" ht="14.25" customHeight="1" x14ac:dyDescent="0.25">
      <c r="A22404" s="1" t="s">
        <v>1338</v>
      </c>
      <c r="B22404" s="1" t="s">
        <v>1339</v>
      </c>
      <c r="C22404" s="7">
        <v>45477.561342592591</v>
      </c>
      <c r="D22404" s="10">
        <v>189</v>
      </c>
      <c r="E22404" s="1" t="s">
        <v>41</v>
      </c>
      <c r="F22404">
        <f>IF(LEFT(Tableau1[[#This Row],[Eléments modifié]],$J$1)=$I$1,Tableau1[[#This Row],[Date]],9^9)</f>
        <v>387420489</v>
      </c>
      <c r="G22404" s="9" t="str">
        <f>IF(Tableau1[[#This Row],[Date]]=_xlfn.MINIFS(Tableau1[1er],Tableau1[N° BL],Tableau1[[#This Row],[N° BL]],Tableau1[1er],Tableau1[[#This Row],[Date]]),D22403,"")</f>
        <v/>
      </c>
    </row>
    <row r="22405" spans="1:7" ht="14.25" customHeight="1" x14ac:dyDescent="0.25">
      <c r="A22405" s="1" t="s">
        <v>1338</v>
      </c>
      <c r="B22405" s="1" t="s">
        <v>1339</v>
      </c>
      <c r="C22405" s="7">
        <v>45477.561423611114</v>
      </c>
      <c r="D22405" s="10">
        <v>189</v>
      </c>
      <c r="E22405" s="1" t="s">
        <v>371</v>
      </c>
      <c r="F22405">
        <f>IF(LEFT(Tableau1[[#This Row],[Eléments modifié]],$J$1)=$I$1,Tableau1[[#This Row],[Date]],9^9)</f>
        <v>387420489</v>
      </c>
      <c r="G22405" s="9" t="str">
        <f>IF(Tableau1[[#This Row],[Date]]=_xlfn.MINIFS(Tableau1[1er],Tableau1[N° BL],Tableau1[[#This Row],[N° BL]],Tableau1[1er],Tableau1[[#This Row],[Date]]),D22404,"")</f>
        <v/>
      </c>
    </row>
    <row r="22406" spans="1:7" ht="14.25" customHeight="1" x14ac:dyDescent="0.25">
      <c r="A22406" s="1" t="s">
        <v>1338</v>
      </c>
      <c r="B22406" s="1" t="s">
        <v>1339</v>
      </c>
      <c r="C22406" s="7">
        <v>45477.56925925926</v>
      </c>
      <c r="D22406" s="10">
        <v>209</v>
      </c>
      <c r="E22406" s="1" t="s">
        <v>7</v>
      </c>
      <c r="F22406">
        <f>IF(LEFT(Tableau1[[#This Row],[Eléments modifié]],$J$1)=$I$1,Tableau1[[#This Row],[Date]],9^9)</f>
        <v>45477.56925925926</v>
      </c>
      <c r="G22406" s="9">
        <f>IF(Tableau1[[#This Row],[Date]]=_xlfn.MINIFS(Tableau1[1er],Tableau1[N° BL],Tableau1[[#This Row],[N° BL]],Tableau1[1er],Tableau1[[#This Row],[Date]]),D22405,"")</f>
        <v>189</v>
      </c>
    </row>
    <row r="22407" spans="1:7" ht="14.25" customHeight="1" x14ac:dyDescent="0.25">
      <c r="A22407" s="1" t="s">
        <v>1338</v>
      </c>
      <c r="B22407" s="1" t="s">
        <v>1339</v>
      </c>
      <c r="C22407" s="7">
        <v>45477.569351851853</v>
      </c>
      <c r="D22407" s="10">
        <v>209</v>
      </c>
      <c r="E22407" s="1" t="s">
        <v>7</v>
      </c>
      <c r="F22407">
        <f>IF(LEFT(Tableau1[[#This Row],[Eléments modifié]],$J$1)=$I$1,Tableau1[[#This Row],[Date]],9^9)</f>
        <v>45477.569351851853</v>
      </c>
      <c r="G22407" s="9">
        <f>IF(Tableau1[[#This Row],[Date]]=_xlfn.MINIFS(Tableau1[1er],Tableau1[N° BL],Tableau1[[#This Row],[N° BL]],Tableau1[1er],Tableau1[[#This Row],[Date]]),D22406,"")</f>
        <v>209</v>
      </c>
    </row>
    <row r="22408" spans="1:7" ht="14.25" customHeight="1" x14ac:dyDescent="0.25">
      <c r="A22408" s="1" t="s">
        <v>1358</v>
      </c>
      <c r="B22408" s="1" t="s">
        <v>1359</v>
      </c>
      <c r="C22408" s="7">
        <v>45477.472233796296</v>
      </c>
      <c r="D22408" s="10">
        <v>189</v>
      </c>
      <c r="E22408" s="1" t="s">
        <v>14</v>
      </c>
      <c r="F22408">
        <f>IF(LEFT(Tableau1[[#This Row],[Eléments modifié]],$J$1)=$I$1,Tableau1[[#This Row],[Date]],9^9)</f>
        <v>387420489</v>
      </c>
      <c r="G22408" s="9" t="str">
        <f>IF(Tableau1[[#This Row],[Date]]=_xlfn.MINIFS(Tableau1[1er],Tableau1[N° BL],Tableau1[[#This Row],[N° BL]],Tableau1[1er],Tableau1[[#This Row],[Date]]),D22407,"")</f>
        <v/>
      </c>
    </row>
    <row r="22409" spans="1:7" ht="14.25" customHeight="1" x14ac:dyDescent="0.25">
      <c r="A22409" s="1" t="s">
        <v>1358</v>
      </c>
      <c r="B22409" s="1" t="s">
        <v>1359</v>
      </c>
      <c r="C22409" s="7">
        <v>45477.477500000001</v>
      </c>
      <c r="D22409" s="10">
        <v>189</v>
      </c>
      <c r="E22409" s="1" t="s">
        <v>41</v>
      </c>
      <c r="F22409">
        <f>IF(LEFT(Tableau1[[#This Row],[Eléments modifié]],$J$1)=$I$1,Tableau1[[#This Row],[Date]],9^9)</f>
        <v>387420489</v>
      </c>
      <c r="G22409" s="9" t="str">
        <f>IF(Tableau1[[#This Row],[Date]]=_xlfn.MINIFS(Tableau1[1er],Tableau1[N° BL],Tableau1[[#This Row],[N° BL]],Tableau1[1er],Tableau1[[#This Row],[Date]]),D22408,"")</f>
        <v/>
      </c>
    </row>
    <row r="22410" spans="1:7" ht="14.25" customHeight="1" x14ac:dyDescent="0.25">
      <c r="A22410" s="1" t="s">
        <v>1358</v>
      </c>
      <c r="B22410" s="1" t="s">
        <v>1359</v>
      </c>
      <c r="C22410" s="7">
        <v>45477.477581018517</v>
      </c>
      <c r="D22410" s="10">
        <v>189</v>
      </c>
      <c r="E22410" s="1" t="s">
        <v>14</v>
      </c>
      <c r="F22410">
        <f>IF(LEFT(Tableau1[[#This Row],[Eléments modifié]],$J$1)=$I$1,Tableau1[[#This Row],[Date]],9^9)</f>
        <v>387420489</v>
      </c>
      <c r="G22410" s="9" t="str">
        <f>IF(Tableau1[[#This Row],[Date]]=_xlfn.MINIFS(Tableau1[1er],Tableau1[N° BL],Tableau1[[#This Row],[N° BL]],Tableau1[1er],Tableau1[[#This Row],[Date]]),D22409,"")</f>
        <v/>
      </c>
    </row>
    <row r="22411" spans="1:7" ht="14.25" customHeight="1" x14ac:dyDescent="0.25">
      <c r="A22411" s="1" t="s">
        <v>1358</v>
      </c>
      <c r="B22411" s="1" t="s">
        <v>1359</v>
      </c>
      <c r="C22411" s="7">
        <v>45477.481863425928</v>
      </c>
      <c r="D22411" s="10">
        <v>189</v>
      </c>
      <c r="E22411" s="1" t="s">
        <v>7</v>
      </c>
      <c r="F22411">
        <f>IF(LEFT(Tableau1[[#This Row],[Eléments modifié]],$J$1)=$I$1,Tableau1[[#This Row],[Date]],9^9)</f>
        <v>45477.481863425928</v>
      </c>
      <c r="G22411" s="9">
        <f>IF(Tableau1[[#This Row],[Date]]=_xlfn.MINIFS(Tableau1[1er],Tableau1[N° BL],Tableau1[[#This Row],[N° BL]],Tableau1[1er],Tableau1[[#This Row],[Date]]),D22410,"")</f>
        <v>189</v>
      </c>
    </row>
    <row r="22412" spans="1:7" ht="14.25" customHeight="1" x14ac:dyDescent="0.25">
      <c r="A22412" s="1" t="s">
        <v>1360</v>
      </c>
      <c r="B22412" s="1" t="s">
        <v>1361</v>
      </c>
      <c r="C22412" s="7">
        <v>45477.459108796298</v>
      </c>
      <c r="D22412" s="10">
        <v>189</v>
      </c>
      <c r="E22412" s="1" t="s">
        <v>371</v>
      </c>
      <c r="F22412">
        <f>IF(LEFT(Tableau1[[#This Row],[Eléments modifié]],$J$1)=$I$1,Tableau1[[#This Row],[Date]],9^9)</f>
        <v>387420489</v>
      </c>
      <c r="G22412" s="9" t="str">
        <f>IF(Tableau1[[#This Row],[Date]]=_xlfn.MINIFS(Tableau1[1er],Tableau1[N° BL],Tableau1[[#This Row],[N° BL]],Tableau1[1er],Tableau1[[#This Row],[Date]]),D22411,"")</f>
        <v/>
      </c>
    </row>
    <row r="22413" spans="1:7" ht="14.25" customHeight="1" x14ac:dyDescent="0.25">
      <c r="A22413" s="1" t="s">
        <v>1360</v>
      </c>
      <c r="B22413" s="1" t="s">
        <v>1361</v>
      </c>
      <c r="C22413" s="7">
        <v>45477.459756944445</v>
      </c>
      <c r="D22413" s="10">
        <v>209</v>
      </c>
      <c r="E22413" s="1" t="s">
        <v>20</v>
      </c>
      <c r="F22413">
        <f>IF(LEFT(Tableau1[[#This Row],[Eléments modifié]],$J$1)=$I$1,Tableau1[[#This Row],[Date]],9^9)</f>
        <v>387420489</v>
      </c>
      <c r="G22413" s="9" t="str">
        <f>IF(Tableau1[[#This Row],[Date]]=_xlfn.MINIFS(Tableau1[1er],Tableau1[N° BL],Tableau1[[#This Row],[N° BL]],Tableau1[1er],Tableau1[[#This Row],[Date]]),D22412,"")</f>
        <v/>
      </c>
    </row>
    <row r="22414" spans="1:7" ht="14.25" customHeight="1" x14ac:dyDescent="0.25">
      <c r="A22414" s="1" t="s">
        <v>1360</v>
      </c>
      <c r="B22414" s="1" t="s">
        <v>1361</v>
      </c>
      <c r="C22414" s="7">
        <v>45477.459872685184</v>
      </c>
      <c r="D22414" s="10">
        <v>189</v>
      </c>
      <c r="E22414" s="1" t="s">
        <v>14</v>
      </c>
      <c r="F22414">
        <f>IF(LEFT(Tableau1[[#This Row],[Eléments modifié]],$J$1)=$I$1,Tableau1[[#This Row],[Date]],9^9)</f>
        <v>387420489</v>
      </c>
      <c r="G22414" s="9" t="str">
        <f>IF(Tableau1[[#This Row],[Date]]=_xlfn.MINIFS(Tableau1[1er],Tableau1[N° BL],Tableau1[[#This Row],[N° BL]],Tableau1[1er],Tableau1[[#This Row],[Date]]),D22413,"")</f>
        <v/>
      </c>
    </row>
    <row r="22415" spans="1:7" ht="14.25" customHeight="1" x14ac:dyDescent="0.25">
      <c r="A22415" s="1" t="s">
        <v>1360</v>
      </c>
      <c r="B22415" s="1" t="s">
        <v>1361</v>
      </c>
      <c r="C22415" s="7">
        <v>45477.472210648149</v>
      </c>
      <c r="D22415" s="10">
        <v>189</v>
      </c>
      <c r="E22415" s="1" t="s">
        <v>7</v>
      </c>
      <c r="F22415">
        <f>IF(LEFT(Tableau1[[#This Row],[Eléments modifié]],$J$1)=$I$1,Tableau1[[#This Row],[Date]],9^9)</f>
        <v>45477.472210648149</v>
      </c>
      <c r="G22415" s="9">
        <f>IF(Tableau1[[#This Row],[Date]]=_xlfn.MINIFS(Tableau1[1er],Tableau1[N° BL],Tableau1[[#This Row],[N° BL]],Tableau1[1er],Tableau1[[#This Row],[Date]]),D22414,"")</f>
        <v>189</v>
      </c>
    </row>
    <row r="22416" spans="1:7" ht="14.25" customHeight="1" x14ac:dyDescent="0.25">
      <c r="A22416" s="1" t="s">
        <v>1352</v>
      </c>
      <c r="B22416" s="1" t="s">
        <v>1353</v>
      </c>
      <c r="C22416" s="7">
        <v>45477.481886574074</v>
      </c>
      <c r="D22416" s="10">
        <v>189</v>
      </c>
      <c r="E22416" s="1" t="s">
        <v>14</v>
      </c>
      <c r="F22416">
        <f>IF(LEFT(Tableau1[[#This Row],[Eléments modifié]],$J$1)=$I$1,Tableau1[[#This Row],[Date]],9^9)</f>
        <v>387420489</v>
      </c>
      <c r="G22416" s="9" t="str">
        <f>IF(Tableau1[[#This Row],[Date]]=_xlfn.MINIFS(Tableau1[1er],Tableau1[N° BL],Tableau1[[#This Row],[N° BL]],Tableau1[1er],Tableau1[[#This Row],[Date]]),D22415,"")</f>
        <v/>
      </c>
    </row>
    <row r="22417" spans="1:7" ht="14.25" customHeight="1" x14ac:dyDescent="0.25">
      <c r="A22417" s="1" t="s">
        <v>1352</v>
      </c>
      <c r="B22417" s="1" t="s">
        <v>1353</v>
      </c>
      <c r="C22417" s="7">
        <v>45477.482268518521</v>
      </c>
      <c r="D22417" s="10">
        <v>189</v>
      </c>
      <c r="E22417" s="1" t="s">
        <v>41</v>
      </c>
      <c r="F22417">
        <f>IF(LEFT(Tableau1[[#This Row],[Eléments modifié]],$J$1)=$I$1,Tableau1[[#This Row],[Date]],9^9)</f>
        <v>387420489</v>
      </c>
      <c r="G22417" s="9" t="str">
        <f>IF(Tableau1[[#This Row],[Date]]=_xlfn.MINIFS(Tableau1[1er],Tableau1[N° BL],Tableau1[[#This Row],[N° BL]],Tableau1[1er],Tableau1[[#This Row],[Date]]),D22416,"")</f>
        <v/>
      </c>
    </row>
    <row r="22418" spans="1:7" ht="14.25" customHeight="1" x14ac:dyDescent="0.25">
      <c r="A22418" s="1" t="s">
        <v>1352</v>
      </c>
      <c r="B22418" s="1" t="s">
        <v>1353</v>
      </c>
      <c r="C22418" s="7">
        <v>45477.48233796296</v>
      </c>
      <c r="D22418" s="10">
        <v>188</v>
      </c>
      <c r="E22418" s="1" t="s">
        <v>14</v>
      </c>
      <c r="F22418">
        <f>IF(LEFT(Tableau1[[#This Row],[Eléments modifié]],$J$1)=$I$1,Tableau1[[#This Row],[Date]],9^9)</f>
        <v>387420489</v>
      </c>
      <c r="G22418" s="9" t="str">
        <f>IF(Tableau1[[#This Row],[Date]]=_xlfn.MINIFS(Tableau1[1er],Tableau1[N° BL],Tableau1[[#This Row],[N° BL]],Tableau1[1er],Tableau1[[#This Row],[Date]]),D22417,"")</f>
        <v/>
      </c>
    </row>
    <row r="22419" spans="1:7" ht="14.25" customHeight="1" x14ac:dyDescent="0.25">
      <c r="A22419" s="1" t="s">
        <v>1352</v>
      </c>
      <c r="B22419" s="1" t="s">
        <v>1353</v>
      </c>
      <c r="C22419" s="7">
        <v>45477.488287037035</v>
      </c>
      <c r="D22419" s="10">
        <v>189</v>
      </c>
      <c r="E22419" s="1" t="s">
        <v>41</v>
      </c>
      <c r="F22419">
        <f>IF(LEFT(Tableau1[[#This Row],[Eléments modifié]],$J$1)=$I$1,Tableau1[[#This Row],[Date]],9^9)</f>
        <v>387420489</v>
      </c>
      <c r="G22419" s="9" t="str">
        <f>IF(Tableau1[[#This Row],[Date]]=_xlfn.MINIFS(Tableau1[1er],Tableau1[N° BL],Tableau1[[#This Row],[N° BL]],Tableau1[1er],Tableau1[[#This Row],[Date]]),D22418,"")</f>
        <v/>
      </c>
    </row>
    <row r="22420" spans="1:7" ht="14.25" customHeight="1" x14ac:dyDescent="0.25">
      <c r="A22420" s="1" t="s">
        <v>1352</v>
      </c>
      <c r="B22420" s="1" t="s">
        <v>1353</v>
      </c>
      <c r="C22420" s="7">
        <v>45477.488379629627</v>
      </c>
      <c r="D22420" s="10">
        <v>188</v>
      </c>
      <c r="E22420" s="1" t="s">
        <v>14</v>
      </c>
      <c r="F22420">
        <f>IF(LEFT(Tableau1[[#This Row],[Eléments modifié]],$J$1)=$I$1,Tableau1[[#This Row],[Date]],9^9)</f>
        <v>387420489</v>
      </c>
      <c r="G22420" s="9" t="str">
        <f>IF(Tableau1[[#This Row],[Date]]=_xlfn.MINIFS(Tableau1[1er],Tableau1[N° BL],Tableau1[[#This Row],[N° BL]],Tableau1[1er],Tableau1[[#This Row],[Date]]),D22419,"")</f>
        <v/>
      </c>
    </row>
    <row r="22421" spans="1:7" ht="14.25" customHeight="1" x14ac:dyDescent="0.25">
      <c r="A22421" s="1" t="s">
        <v>1352</v>
      </c>
      <c r="B22421" s="1" t="s">
        <v>1353</v>
      </c>
      <c r="C22421" s="7">
        <v>45477.491840277777</v>
      </c>
      <c r="D22421" s="10">
        <v>189</v>
      </c>
      <c r="E22421" s="1" t="s">
        <v>7</v>
      </c>
      <c r="F22421">
        <f>IF(LEFT(Tableau1[[#This Row],[Eléments modifié]],$J$1)=$I$1,Tableau1[[#This Row],[Date]],9^9)</f>
        <v>45477.491840277777</v>
      </c>
      <c r="G22421" s="9">
        <f>IF(Tableau1[[#This Row],[Date]]=_xlfn.MINIFS(Tableau1[1er],Tableau1[N° BL],Tableau1[[#This Row],[N° BL]],Tableau1[1er],Tableau1[[#This Row],[Date]]),D22420,"")</f>
        <v>188</v>
      </c>
    </row>
    <row r="22422" spans="1:7" ht="14.25" customHeight="1" x14ac:dyDescent="0.25">
      <c r="A22422" s="1" t="s">
        <v>1113</v>
      </c>
      <c r="B22422" s="1" t="s">
        <v>1114</v>
      </c>
      <c r="C22422" s="7">
        <v>45477.491863425923</v>
      </c>
      <c r="D22422" s="10">
        <v>189</v>
      </c>
      <c r="E22422" s="1" t="s">
        <v>14</v>
      </c>
      <c r="F22422">
        <f>IF(LEFT(Tableau1[[#This Row],[Eléments modifié]],$J$1)=$I$1,Tableau1[[#This Row],[Date]],9^9)</f>
        <v>387420489</v>
      </c>
      <c r="G22422" s="9" t="str">
        <f>IF(Tableau1[[#This Row],[Date]]=_xlfn.MINIFS(Tableau1[1er],Tableau1[N° BL],Tableau1[[#This Row],[N° BL]],Tableau1[1er],Tableau1[[#This Row],[Date]]),D22421,"")</f>
        <v/>
      </c>
    </row>
    <row r="22423" spans="1:7" ht="14.25" customHeight="1" x14ac:dyDescent="0.25">
      <c r="A22423" s="1" t="s">
        <v>1113</v>
      </c>
      <c r="B22423" s="1" t="s">
        <v>1114</v>
      </c>
      <c r="C22423" s="7">
        <v>45477.492754629631</v>
      </c>
      <c r="D22423" s="10">
        <v>189</v>
      </c>
      <c r="E22423" s="1" t="s">
        <v>41</v>
      </c>
      <c r="F22423">
        <f>IF(LEFT(Tableau1[[#This Row],[Eléments modifié]],$J$1)=$I$1,Tableau1[[#This Row],[Date]],9^9)</f>
        <v>387420489</v>
      </c>
      <c r="G22423" s="9" t="str">
        <f>IF(Tableau1[[#This Row],[Date]]=_xlfn.MINIFS(Tableau1[1er],Tableau1[N° BL],Tableau1[[#This Row],[N° BL]],Tableau1[1er],Tableau1[[#This Row],[Date]]),D22422,"")</f>
        <v/>
      </c>
    </row>
    <row r="22424" spans="1:7" ht="14.25" customHeight="1" x14ac:dyDescent="0.25">
      <c r="A22424" s="1" t="s">
        <v>1113</v>
      </c>
      <c r="B22424" s="1" t="s">
        <v>1114</v>
      </c>
      <c r="C22424" s="7">
        <v>45477.492835648147</v>
      </c>
      <c r="D22424" s="10">
        <v>189</v>
      </c>
      <c r="E22424" s="1" t="s">
        <v>14</v>
      </c>
      <c r="F22424">
        <f>IF(LEFT(Tableau1[[#This Row],[Eléments modifié]],$J$1)=$I$1,Tableau1[[#This Row],[Date]],9^9)</f>
        <v>387420489</v>
      </c>
      <c r="G22424" s="9" t="str">
        <f>IF(Tableau1[[#This Row],[Date]]=_xlfn.MINIFS(Tableau1[1er],Tableau1[N° BL],Tableau1[[#This Row],[N° BL]],Tableau1[1er],Tableau1[[#This Row],[Date]]),D22423,"")</f>
        <v/>
      </c>
    </row>
    <row r="22425" spans="1:7" ht="14.25" customHeight="1" x14ac:dyDescent="0.25">
      <c r="A22425" s="1" t="s">
        <v>1113</v>
      </c>
      <c r="B22425" s="1" t="s">
        <v>1114</v>
      </c>
      <c r="C22425" s="7">
        <v>45477.497118055559</v>
      </c>
      <c r="D22425" s="10">
        <v>189</v>
      </c>
      <c r="E22425" s="1" t="s">
        <v>7</v>
      </c>
      <c r="F22425">
        <f>IF(LEFT(Tableau1[[#This Row],[Eléments modifié]],$J$1)=$I$1,Tableau1[[#This Row],[Date]],9^9)</f>
        <v>45477.497118055559</v>
      </c>
      <c r="G22425" s="9">
        <f>IF(Tableau1[[#This Row],[Date]]=_xlfn.MINIFS(Tableau1[1er],Tableau1[N° BL],Tableau1[[#This Row],[N° BL]],Tableau1[1er],Tableau1[[#This Row],[Date]]),D22424,"")</f>
        <v>189</v>
      </c>
    </row>
    <row r="22426" spans="1:7" ht="14.25" customHeight="1" x14ac:dyDescent="0.25">
      <c r="A22426" s="1" t="s">
        <v>1113</v>
      </c>
      <c r="B22426" s="1" t="s">
        <v>1114</v>
      </c>
      <c r="C22426" s="7">
        <v>45483.426562499997</v>
      </c>
      <c r="D22426" s="10">
        <v>188</v>
      </c>
      <c r="E22426" s="1" t="s">
        <v>98</v>
      </c>
      <c r="F22426">
        <f>IF(LEFT(Tableau1[[#This Row],[Eléments modifié]],$J$1)=$I$1,Tableau1[[#This Row],[Date]],9^9)</f>
        <v>387420489</v>
      </c>
      <c r="G22426" s="9" t="str">
        <f>IF(Tableau1[[#This Row],[Date]]=_xlfn.MINIFS(Tableau1[1er],Tableau1[N° BL],Tableau1[[#This Row],[N° BL]],Tableau1[1er],Tableau1[[#This Row],[Date]]),D22425,"")</f>
        <v/>
      </c>
    </row>
    <row r="22427" spans="1:7" ht="14.25" customHeight="1" x14ac:dyDescent="0.25">
      <c r="A22427" s="1" t="s">
        <v>1113</v>
      </c>
      <c r="B22427" s="1" t="s">
        <v>1114</v>
      </c>
      <c r="C22427" s="7">
        <v>45483.433182870373</v>
      </c>
      <c r="D22427" s="10">
        <v>209</v>
      </c>
      <c r="E22427" s="1" t="s">
        <v>32</v>
      </c>
      <c r="F22427">
        <f>IF(LEFT(Tableau1[[#This Row],[Eléments modifié]],$J$1)=$I$1,Tableau1[[#This Row],[Date]],9^9)</f>
        <v>387420489</v>
      </c>
      <c r="G22427" s="9" t="str">
        <f>IF(Tableau1[[#This Row],[Date]]=_xlfn.MINIFS(Tableau1[1er],Tableau1[N° BL],Tableau1[[#This Row],[N° BL]],Tableau1[1er],Tableau1[[#This Row],[Date]]),D22426,"")</f>
        <v/>
      </c>
    </row>
    <row r="22428" spans="1:7" ht="14.25" customHeight="1" x14ac:dyDescent="0.25">
      <c r="A22428" s="1" t="s">
        <v>1113</v>
      </c>
      <c r="B22428" s="1" t="s">
        <v>1114</v>
      </c>
      <c r="C22428" s="7">
        <v>45483.47929398148</v>
      </c>
      <c r="D22428" s="10">
        <v>188</v>
      </c>
      <c r="E22428" s="1" t="s">
        <v>7</v>
      </c>
      <c r="F22428">
        <f>IF(LEFT(Tableau1[[#This Row],[Eléments modifié]],$J$1)=$I$1,Tableau1[[#This Row],[Date]],9^9)</f>
        <v>45483.47929398148</v>
      </c>
      <c r="G22428" s="9">
        <f>IF(Tableau1[[#This Row],[Date]]=_xlfn.MINIFS(Tableau1[1er],Tableau1[N° BL],Tableau1[[#This Row],[N° BL]],Tableau1[1er],Tableau1[[#This Row],[Date]]),D22427,"")</f>
        <v>209</v>
      </c>
    </row>
    <row r="22429" spans="1:7" ht="14.25" customHeight="1" x14ac:dyDescent="0.25">
      <c r="A22429" s="1" t="s">
        <v>1348</v>
      </c>
      <c r="B22429" s="1" t="s">
        <v>1349</v>
      </c>
      <c r="C22429" s="7">
        <v>45477.485775462963</v>
      </c>
      <c r="D22429" s="10">
        <v>188</v>
      </c>
      <c r="E22429" s="1" t="s">
        <v>371</v>
      </c>
      <c r="F22429">
        <f>IF(LEFT(Tableau1[[#This Row],[Eléments modifié]],$J$1)=$I$1,Tableau1[[#This Row],[Date]],9^9)</f>
        <v>387420489</v>
      </c>
      <c r="G22429" s="9" t="str">
        <f>IF(Tableau1[[#This Row],[Date]]=_xlfn.MINIFS(Tableau1[1er],Tableau1[N° BL],Tableau1[[#This Row],[N° BL]],Tableau1[1er],Tableau1[[#This Row],[Date]]),D22428,"")</f>
        <v/>
      </c>
    </row>
    <row r="22430" spans="1:7" ht="14.25" customHeight="1" x14ac:dyDescent="0.25">
      <c r="A22430" s="1" t="s">
        <v>1348</v>
      </c>
      <c r="B22430" s="1" t="s">
        <v>1349</v>
      </c>
      <c r="C22430" s="7">
        <v>45477.491249999999</v>
      </c>
      <c r="D22430" s="10">
        <v>209</v>
      </c>
      <c r="E22430" s="1" t="s">
        <v>41</v>
      </c>
      <c r="F22430">
        <f>IF(LEFT(Tableau1[[#This Row],[Eléments modifié]],$J$1)=$I$1,Tableau1[[#This Row],[Date]],9^9)</f>
        <v>387420489</v>
      </c>
      <c r="G22430" s="9" t="str">
        <f>IF(Tableau1[[#This Row],[Date]]=_xlfn.MINIFS(Tableau1[1er],Tableau1[N° BL],Tableau1[[#This Row],[N° BL]],Tableau1[1er],Tableau1[[#This Row],[Date]]),D22429,"")</f>
        <v/>
      </c>
    </row>
    <row r="22431" spans="1:7" ht="14.25" customHeight="1" x14ac:dyDescent="0.25">
      <c r="A22431" s="1" t="s">
        <v>1348</v>
      </c>
      <c r="B22431" s="1" t="s">
        <v>1349</v>
      </c>
      <c r="C22431" s="7">
        <v>45477.491296296299</v>
      </c>
      <c r="D22431" s="10">
        <v>189</v>
      </c>
      <c r="E22431" s="1" t="s">
        <v>371</v>
      </c>
      <c r="F22431">
        <f>IF(LEFT(Tableau1[[#This Row],[Eléments modifié]],$J$1)=$I$1,Tableau1[[#This Row],[Date]],9^9)</f>
        <v>387420489</v>
      </c>
      <c r="G22431" s="9" t="str">
        <f>IF(Tableau1[[#This Row],[Date]]=_xlfn.MINIFS(Tableau1[1er],Tableau1[N° BL],Tableau1[[#This Row],[N° BL]],Tableau1[1er],Tableau1[[#This Row],[Date]]),D22430,"")</f>
        <v/>
      </c>
    </row>
    <row r="22432" spans="1:7" ht="14.25" customHeight="1" x14ac:dyDescent="0.25">
      <c r="A22432" s="1" t="s">
        <v>1348</v>
      </c>
      <c r="B22432" s="1" t="s">
        <v>1349</v>
      </c>
      <c r="C22432" s="7">
        <v>45477.534687500003</v>
      </c>
      <c r="D22432" s="10">
        <v>209</v>
      </c>
      <c r="E22432" s="1" t="s">
        <v>7</v>
      </c>
      <c r="F22432">
        <f>IF(LEFT(Tableau1[[#This Row],[Eléments modifié]],$J$1)=$I$1,Tableau1[[#This Row],[Date]],9^9)</f>
        <v>45477.534687500003</v>
      </c>
      <c r="G22432" s="9">
        <f>IF(Tableau1[[#This Row],[Date]]=_xlfn.MINIFS(Tableau1[1er],Tableau1[N° BL],Tableau1[[#This Row],[N° BL]],Tableau1[1er],Tableau1[[#This Row],[Date]]),D22431,"")</f>
        <v>189</v>
      </c>
    </row>
    <row r="22433" spans="1:7" ht="14.25" customHeight="1" x14ac:dyDescent="0.25">
      <c r="A22433" s="1" t="s">
        <v>1344</v>
      </c>
      <c r="B22433" s="1" t="s">
        <v>1345</v>
      </c>
      <c r="C22433" s="7">
        <v>45477.534375000003</v>
      </c>
      <c r="D22433" s="10">
        <v>209</v>
      </c>
      <c r="E22433" s="1" t="s">
        <v>14</v>
      </c>
      <c r="F22433">
        <f>IF(LEFT(Tableau1[[#This Row],[Eléments modifié]],$J$1)=$I$1,Tableau1[[#This Row],[Date]],9^9)</f>
        <v>387420489</v>
      </c>
      <c r="G22433" s="9" t="str">
        <f>IF(Tableau1[[#This Row],[Date]]=_xlfn.MINIFS(Tableau1[1er],Tableau1[N° BL],Tableau1[[#This Row],[N° BL]],Tableau1[1er],Tableau1[[#This Row],[Date]]),D22432,"")</f>
        <v/>
      </c>
    </row>
    <row r="22434" spans="1:7" ht="14.25" customHeight="1" x14ac:dyDescent="0.25">
      <c r="A22434" s="1" t="s">
        <v>1344</v>
      </c>
      <c r="B22434" s="1" t="s">
        <v>1345</v>
      </c>
      <c r="C22434" s="7">
        <v>45477.535011574073</v>
      </c>
      <c r="D22434" s="10">
        <v>189</v>
      </c>
      <c r="E22434" s="1" t="s">
        <v>41</v>
      </c>
      <c r="F22434">
        <f>IF(LEFT(Tableau1[[#This Row],[Eléments modifié]],$J$1)=$I$1,Tableau1[[#This Row],[Date]],9^9)</f>
        <v>387420489</v>
      </c>
      <c r="G22434" s="9" t="str">
        <f>IF(Tableau1[[#This Row],[Date]]=_xlfn.MINIFS(Tableau1[1er],Tableau1[N° BL],Tableau1[[#This Row],[N° BL]],Tableau1[1er],Tableau1[[#This Row],[Date]]),D22433,"")</f>
        <v/>
      </c>
    </row>
    <row r="22435" spans="1:7" ht="14.25" customHeight="1" x14ac:dyDescent="0.25">
      <c r="A22435" s="1" t="s">
        <v>1344</v>
      </c>
      <c r="B22435" s="1" t="s">
        <v>1345</v>
      </c>
      <c r="C22435" s="7">
        <v>45477.535150462965</v>
      </c>
      <c r="D22435" s="10">
        <v>209</v>
      </c>
      <c r="E22435" s="1" t="s">
        <v>14</v>
      </c>
      <c r="F22435">
        <f>IF(LEFT(Tableau1[[#This Row],[Eléments modifié]],$J$1)=$I$1,Tableau1[[#This Row],[Date]],9^9)</f>
        <v>387420489</v>
      </c>
      <c r="G22435" s="9" t="str">
        <f>IF(Tableau1[[#This Row],[Date]]=_xlfn.MINIFS(Tableau1[1er],Tableau1[N° BL],Tableau1[[#This Row],[N° BL]],Tableau1[1er],Tableau1[[#This Row],[Date]]),D22434,"")</f>
        <v/>
      </c>
    </row>
    <row r="22436" spans="1:7" ht="14.25" customHeight="1" x14ac:dyDescent="0.25">
      <c r="A22436" s="1" t="s">
        <v>1344</v>
      </c>
      <c r="B22436" s="1" t="s">
        <v>1345</v>
      </c>
      <c r="C22436" s="7">
        <v>45477.549166666664</v>
      </c>
      <c r="D22436" s="10">
        <v>189</v>
      </c>
      <c r="E22436" s="1" t="s">
        <v>41</v>
      </c>
      <c r="F22436">
        <f>IF(LEFT(Tableau1[[#This Row],[Eléments modifié]],$J$1)=$I$1,Tableau1[[#This Row],[Date]],9^9)</f>
        <v>387420489</v>
      </c>
      <c r="G22436" s="9" t="str">
        <f>IF(Tableau1[[#This Row],[Date]]=_xlfn.MINIFS(Tableau1[1er],Tableau1[N° BL],Tableau1[[#This Row],[N° BL]],Tableau1[1er],Tableau1[[#This Row],[Date]]),D22435,"")</f>
        <v/>
      </c>
    </row>
    <row r="22437" spans="1:7" ht="14.25" customHeight="1" x14ac:dyDescent="0.25">
      <c r="A22437" s="1" t="s">
        <v>1344</v>
      </c>
      <c r="B22437" s="1" t="s">
        <v>1345</v>
      </c>
      <c r="C22437" s="7">
        <v>45477.54928240741</v>
      </c>
      <c r="D22437" s="10">
        <v>209</v>
      </c>
      <c r="E22437" s="1" t="s">
        <v>14</v>
      </c>
      <c r="F22437">
        <f>IF(LEFT(Tableau1[[#This Row],[Eléments modifié]],$J$1)=$I$1,Tableau1[[#This Row],[Date]],9^9)</f>
        <v>387420489</v>
      </c>
      <c r="G22437" s="9" t="str">
        <f>IF(Tableau1[[#This Row],[Date]]=_xlfn.MINIFS(Tableau1[1er],Tableau1[N° BL],Tableau1[[#This Row],[N° BL]],Tableau1[1er],Tableau1[[#This Row],[Date]]),D22436,"")</f>
        <v/>
      </c>
    </row>
    <row r="22438" spans="1:7" ht="14.25" customHeight="1" x14ac:dyDescent="0.25">
      <c r="A22438" s="1" t="s">
        <v>1344</v>
      </c>
      <c r="B22438" s="1" t="s">
        <v>1345</v>
      </c>
      <c r="C22438" s="7">
        <v>45477.561331018522</v>
      </c>
      <c r="D22438" s="10">
        <v>209</v>
      </c>
      <c r="E22438" s="1" t="s">
        <v>7</v>
      </c>
      <c r="F22438">
        <f>IF(LEFT(Tableau1[[#This Row],[Eléments modifié]],$J$1)=$I$1,Tableau1[[#This Row],[Date]],9^9)</f>
        <v>45477.561331018522</v>
      </c>
      <c r="G22438" s="9">
        <f>IF(Tableau1[[#This Row],[Date]]=_xlfn.MINIFS(Tableau1[1er],Tableau1[N° BL],Tableau1[[#This Row],[N° BL]],Tableau1[1er],Tableau1[[#This Row],[Date]]),D22437,"")</f>
        <v>209</v>
      </c>
    </row>
    <row r="22439" spans="1:7" ht="14.25" customHeight="1" x14ac:dyDescent="0.25">
      <c r="A22439" s="1" t="s">
        <v>1346</v>
      </c>
      <c r="B22439" s="1" t="s">
        <v>1347</v>
      </c>
      <c r="C22439" s="7">
        <v>45477.534722222219</v>
      </c>
      <c r="D22439" s="10">
        <v>189</v>
      </c>
      <c r="E22439" s="1" t="s">
        <v>371</v>
      </c>
      <c r="F22439">
        <f>IF(LEFT(Tableau1[[#This Row],[Eléments modifié]],$J$1)=$I$1,Tableau1[[#This Row],[Date]],9^9)</f>
        <v>387420489</v>
      </c>
      <c r="G22439" s="9" t="str">
        <f>IF(Tableau1[[#This Row],[Date]]=_xlfn.MINIFS(Tableau1[1er],Tableau1[N° BL],Tableau1[[#This Row],[N° BL]],Tableau1[1er],Tableau1[[#This Row],[Date]]),D22438,"")</f>
        <v/>
      </c>
    </row>
    <row r="22440" spans="1:7" ht="14.25" customHeight="1" x14ac:dyDescent="0.25">
      <c r="A22440" s="1" t="s">
        <v>1346</v>
      </c>
      <c r="B22440" s="1" t="s">
        <v>1347</v>
      </c>
      <c r="C22440" s="7">
        <v>45477.548182870371</v>
      </c>
      <c r="D22440" s="10">
        <v>209</v>
      </c>
      <c r="E22440" s="1" t="s">
        <v>41</v>
      </c>
      <c r="F22440">
        <f>IF(LEFT(Tableau1[[#This Row],[Eléments modifié]],$J$1)=$I$1,Tableau1[[#This Row],[Date]],9^9)</f>
        <v>387420489</v>
      </c>
      <c r="G22440" s="9" t="str">
        <f>IF(Tableau1[[#This Row],[Date]]=_xlfn.MINIFS(Tableau1[1er],Tableau1[N° BL],Tableau1[[#This Row],[N° BL]],Tableau1[1er],Tableau1[[#This Row],[Date]]),D22439,"")</f>
        <v/>
      </c>
    </row>
    <row r="22441" spans="1:7" ht="14.25" customHeight="1" x14ac:dyDescent="0.25">
      <c r="A22441" s="1" t="s">
        <v>1346</v>
      </c>
      <c r="B22441" s="1" t="s">
        <v>1347</v>
      </c>
      <c r="C22441" s="7">
        <v>45477.548229166663</v>
      </c>
      <c r="D22441" s="10">
        <v>189</v>
      </c>
      <c r="E22441" s="1" t="s">
        <v>371</v>
      </c>
      <c r="F22441">
        <f>IF(LEFT(Tableau1[[#This Row],[Eléments modifié]],$J$1)=$I$1,Tableau1[[#This Row],[Date]],9^9)</f>
        <v>387420489</v>
      </c>
      <c r="G22441" s="9" t="str">
        <f>IF(Tableau1[[#This Row],[Date]]=_xlfn.MINIFS(Tableau1[1er],Tableau1[N° BL],Tableau1[[#This Row],[N° BL]],Tableau1[1er],Tableau1[[#This Row],[Date]]),D22440,"")</f>
        <v/>
      </c>
    </row>
    <row r="22442" spans="1:7" ht="14.25" customHeight="1" x14ac:dyDescent="0.25">
      <c r="A22442" s="1" t="s">
        <v>1346</v>
      </c>
      <c r="B22442" s="1" t="s">
        <v>1347</v>
      </c>
      <c r="C22442" s="7">
        <v>45477.560879629629</v>
      </c>
      <c r="D22442" s="10">
        <v>209</v>
      </c>
      <c r="E22442" s="1" t="s">
        <v>7</v>
      </c>
      <c r="F22442">
        <f>IF(LEFT(Tableau1[[#This Row],[Eléments modifié]],$J$1)=$I$1,Tableau1[[#This Row],[Date]],9^9)</f>
        <v>45477.560879629629</v>
      </c>
      <c r="G22442" s="9">
        <f>IF(Tableau1[[#This Row],[Date]]=_xlfn.MINIFS(Tableau1[1er],Tableau1[N° BL],Tableau1[[#This Row],[N° BL]],Tableau1[1er],Tableau1[[#This Row],[Date]]),D22441,"")</f>
        <v>189</v>
      </c>
    </row>
    <row r="22443" spans="1:7" ht="14.25" customHeight="1" x14ac:dyDescent="0.25">
      <c r="A22443" s="1" t="s">
        <v>1342</v>
      </c>
      <c r="B22443" s="1" t="s">
        <v>1343</v>
      </c>
      <c r="C22443" s="7">
        <v>45477.561354166668</v>
      </c>
      <c r="D22443" s="10">
        <v>209</v>
      </c>
      <c r="E22443" s="1" t="s">
        <v>14</v>
      </c>
      <c r="F22443">
        <f>IF(LEFT(Tableau1[[#This Row],[Eléments modifié]],$J$1)=$I$1,Tableau1[[#This Row],[Date]],9^9)</f>
        <v>387420489</v>
      </c>
      <c r="G22443" s="9" t="str">
        <f>IF(Tableau1[[#This Row],[Date]]=_xlfn.MINIFS(Tableau1[1er],Tableau1[N° BL],Tableau1[[#This Row],[N° BL]],Tableau1[1er],Tableau1[[#This Row],[Date]]),D22442,"")</f>
        <v/>
      </c>
    </row>
    <row r="22444" spans="1:7" ht="14.25" customHeight="1" x14ac:dyDescent="0.25">
      <c r="A22444" s="1" t="s">
        <v>1342</v>
      </c>
      <c r="B22444" s="1" t="s">
        <v>1343</v>
      </c>
      <c r="C22444" s="7">
        <v>45477.561805555553</v>
      </c>
      <c r="D22444" s="10">
        <v>189</v>
      </c>
      <c r="E22444" s="1" t="s">
        <v>41</v>
      </c>
      <c r="F22444">
        <f>IF(LEFT(Tableau1[[#This Row],[Eléments modifié]],$J$1)=$I$1,Tableau1[[#This Row],[Date]],9^9)</f>
        <v>387420489</v>
      </c>
      <c r="G22444" s="9" t="str">
        <f>IF(Tableau1[[#This Row],[Date]]=_xlfn.MINIFS(Tableau1[1er],Tableau1[N° BL],Tableau1[[#This Row],[N° BL]],Tableau1[1er],Tableau1[[#This Row],[Date]]),D22443,"")</f>
        <v/>
      </c>
    </row>
    <row r="22445" spans="1:7" ht="14.25" customHeight="1" x14ac:dyDescent="0.25">
      <c r="A22445" s="1" t="s">
        <v>1342</v>
      </c>
      <c r="B22445" s="1" t="s">
        <v>1343</v>
      </c>
      <c r="C22445" s="7">
        <v>45477.561967592592</v>
      </c>
      <c r="D22445" s="10">
        <v>189</v>
      </c>
      <c r="E22445" s="1" t="s">
        <v>14</v>
      </c>
      <c r="F22445">
        <f>IF(LEFT(Tableau1[[#This Row],[Eléments modifié]],$J$1)=$I$1,Tableau1[[#This Row],[Date]],9^9)</f>
        <v>387420489</v>
      </c>
      <c r="G22445" s="9" t="str">
        <f>IF(Tableau1[[#This Row],[Date]]=_xlfn.MINIFS(Tableau1[1er],Tableau1[N° BL],Tableau1[[#This Row],[N° BL]],Tableau1[1er],Tableau1[[#This Row],[Date]]),D22444,"")</f>
        <v/>
      </c>
    </row>
    <row r="22446" spans="1:7" ht="14.25" customHeight="1" x14ac:dyDescent="0.25">
      <c r="A22446" s="1" t="s">
        <v>1342</v>
      </c>
      <c r="B22446" s="1" t="s">
        <v>1343</v>
      </c>
      <c r="C22446" s="7">
        <v>45477.563518518517</v>
      </c>
      <c r="D22446" s="10">
        <v>189</v>
      </c>
      <c r="E22446" s="1" t="s">
        <v>7</v>
      </c>
      <c r="F22446">
        <f>IF(LEFT(Tableau1[[#This Row],[Eléments modifié]],$J$1)=$I$1,Tableau1[[#This Row],[Date]],9^9)</f>
        <v>45477.563518518517</v>
      </c>
      <c r="G22446" s="9">
        <f>IF(Tableau1[[#This Row],[Date]]=_xlfn.MINIFS(Tableau1[1er],Tableau1[N° BL],Tableau1[[#This Row],[N° BL]],Tableau1[1er],Tableau1[[#This Row],[Date]]),D22445,"")</f>
        <v>189</v>
      </c>
    </row>
    <row r="22447" spans="1:7" ht="14.25" customHeight="1" x14ac:dyDescent="0.25">
      <c r="A22447" s="1" t="s">
        <v>1336</v>
      </c>
      <c r="B22447" s="1" t="s">
        <v>1337</v>
      </c>
      <c r="C22447" s="7">
        <v>45477.568981481483</v>
      </c>
      <c r="D22447" s="10">
        <v>209</v>
      </c>
      <c r="E22447" s="1" t="s">
        <v>14</v>
      </c>
      <c r="F22447">
        <f>IF(LEFT(Tableau1[[#This Row],[Eléments modifié]],$J$1)=$I$1,Tableau1[[#This Row],[Date]],9^9)</f>
        <v>387420489</v>
      </c>
      <c r="G22447" s="9" t="str">
        <f>IF(Tableau1[[#This Row],[Date]]=_xlfn.MINIFS(Tableau1[1er],Tableau1[N° BL],Tableau1[[#This Row],[N° BL]],Tableau1[1er],Tableau1[[#This Row],[Date]]),D22446,"")</f>
        <v/>
      </c>
    </row>
    <row r="22448" spans="1:7" ht="14.25" customHeight="1" x14ac:dyDescent="0.25">
      <c r="A22448" s="1" t="s">
        <v>1336</v>
      </c>
      <c r="B22448" s="1" t="s">
        <v>1337</v>
      </c>
      <c r="C22448" s="7">
        <v>45477.580972222226</v>
      </c>
      <c r="D22448" s="10">
        <v>189</v>
      </c>
      <c r="E22448" s="1" t="s">
        <v>41</v>
      </c>
      <c r="F22448">
        <f>IF(LEFT(Tableau1[[#This Row],[Eléments modifié]],$J$1)=$I$1,Tableau1[[#This Row],[Date]],9^9)</f>
        <v>387420489</v>
      </c>
      <c r="G22448" s="9" t="str">
        <f>IF(Tableau1[[#This Row],[Date]]=_xlfn.MINIFS(Tableau1[1er],Tableau1[N° BL],Tableau1[[#This Row],[N° BL]],Tableau1[1er],Tableau1[[#This Row],[Date]]),D22447,"")</f>
        <v/>
      </c>
    </row>
    <row r="22449" spans="1:7" ht="14.25" customHeight="1" x14ac:dyDescent="0.25">
      <c r="A22449" s="1" t="s">
        <v>1336</v>
      </c>
      <c r="B22449" s="1" t="s">
        <v>1337</v>
      </c>
      <c r="C22449" s="7">
        <v>45477.581030092595</v>
      </c>
      <c r="D22449" s="10">
        <v>189</v>
      </c>
      <c r="E22449" s="1" t="s">
        <v>14</v>
      </c>
      <c r="F22449">
        <f>IF(LEFT(Tableau1[[#This Row],[Eléments modifié]],$J$1)=$I$1,Tableau1[[#This Row],[Date]],9^9)</f>
        <v>387420489</v>
      </c>
      <c r="G22449" s="9" t="str">
        <f>IF(Tableau1[[#This Row],[Date]]=_xlfn.MINIFS(Tableau1[1er],Tableau1[N° BL],Tableau1[[#This Row],[N° BL]],Tableau1[1er],Tableau1[[#This Row],[Date]]),D22448,"")</f>
        <v/>
      </c>
    </row>
    <row r="22450" spans="1:7" ht="14.25" customHeight="1" x14ac:dyDescent="0.25">
      <c r="A22450" s="1" t="s">
        <v>1336</v>
      </c>
      <c r="B22450" s="1" t="s">
        <v>1337</v>
      </c>
      <c r="C22450" s="7">
        <v>45477.581076388888</v>
      </c>
      <c r="D22450" s="10">
        <v>209</v>
      </c>
      <c r="E22450" s="1" t="s">
        <v>7</v>
      </c>
      <c r="F22450">
        <f>IF(LEFT(Tableau1[[#This Row],[Eléments modifié]],$J$1)=$I$1,Tableau1[[#This Row],[Date]],9^9)</f>
        <v>45477.581076388888</v>
      </c>
      <c r="G22450" s="9">
        <f>IF(Tableau1[[#This Row],[Date]]=_xlfn.MINIFS(Tableau1[1er],Tableau1[N° BL],Tableau1[[#This Row],[N° BL]],Tableau1[1er],Tableau1[[#This Row],[Date]]),D22449,"")</f>
        <v>189</v>
      </c>
    </row>
    <row r="22451" spans="1:7" ht="14.25" customHeight="1" x14ac:dyDescent="0.25">
      <c r="A22451" s="1" t="s">
        <v>1334</v>
      </c>
      <c r="B22451" s="1" t="s">
        <v>1335</v>
      </c>
      <c r="C22451" s="7">
        <v>45477.569733796299</v>
      </c>
      <c r="D22451" s="10">
        <v>209</v>
      </c>
      <c r="E22451" s="1" t="s">
        <v>371</v>
      </c>
      <c r="F22451">
        <f>IF(LEFT(Tableau1[[#This Row],[Eléments modifié]],$J$1)=$I$1,Tableau1[[#This Row],[Date]],9^9)</f>
        <v>387420489</v>
      </c>
      <c r="G22451" s="9" t="str">
        <f>IF(Tableau1[[#This Row],[Date]]=_xlfn.MINIFS(Tableau1[1er],Tableau1[N° BL],Tableau1[[#This Row],[N° BL]],Tableau1[1er],Tableau1[[#This Row],[Date]]),D22450,"")</f>
        <v/>
      </c>
    </row>
    <row r="22452" spans="1:7" ht="14.25" customHeight="1" x14ac:dyDescent="0.25">
      <c r="A22452" s="1" t="s">
        <v>1334</v>
      </c>
      <c r="B22452" s="1" t="s">
        <v>1335</v>
      </c>
      <c r="C22452" s="7">
        <v>45477.570520833331</v>
      </c>
      <c r="D22452" s="10">
        <v>209</v>
      </c>
      <c r="E22452" s="1" t="s">
        <v>41</v>
      </c>
      <c r="F22452">
        <f>IF(LEFT(Tableau1[[#This Row],[Eléments modifié]],$J$1)=$I$1,Tableau1[[#This Row],[Date]],9^9)</f>
        <v>387420489</v>
      </c>
      <c r="G22452" s="9" t="str">
        <f>IF(Tableau1[[#This Row],[Date]]=_xlfn.MINIFS(Tableau1[1er],Tableau1[N° BL],Tableau1[[#This Row],[N° BL]],Tableau1[1er],Tableau1[[#This Row],[Date]]),D22451,"")</f>
        <v/>
      </c>
    </row>
    <row r="22453" spans="1:7" ht="14.25" customHeight="1" x14ac:dyDescent="0.25">
      <c r="A22453" s="1" t="s">
        <v>1334</v>
      </c>
      <c r="B22453" s="1" t="s">
        <v>1335</v>
      </c>
      <c r="C22453" s="7">
        <v>45477.570601851854</v>
      </c>
      <c r="D22453" s="10">
        <v>209</v>
      </c>
      <c r="E22453" s="1" t="s">
        <v>371</v>
      </c>
      <c r="F22453">
        <f>IF(LEFT(Tableau1[[#This Row],[Eléments modifié]],$J$1)=$I$1,Tableau1[[#This Row],[Date]],9^9)</f>
        <v>387420489</v>
      </c>
      <c r="G22453" s="9" t="str">
        <f>IF(Tableau1[[#This Row],[Date]]=_xlfn.MINIFS(Tableau1[1er],Tableau1[N° BL],Tableau1[[#This Row],[N° BL]],Tableau1[1er],Tableau1[[#This Row],[Date]]),D22452,"")</f>
        <v/>
      </c>
    </row>
    <row r="22454" spans="1:7" ht="14.25" customHeight="1" x14ac:dyDescent="0.25">
      <c r="A22454" s="1" t="s">
        <v>1334</v>
      </c>
      <c r="B22454" s="1" t="s">
        <v>1335</v>
      </c>
      <c r="C22454" s="7">
        <v>45477.575185185182</v>
      </c>
      <c r="D22454" s="10">
        <v>209</v>
      </c>
      <c r="E22454" s="1" t="s">
        <v>41</v>
      </c>
      <c r="F22454">
        <f>IF(LEFT(Tableau1[[#This Row],[Eléments modifié]],$J$1)=$I$1,Tableau1[[#This Row],[Date]],9^9)</f>
        <v>387420489</v>
      </c>
      <c r="G22454" s="9" t="str">
        <f>IF(Tableau1[[#This Row],[Date]]=_xlfn.MINIFS(Tableau1[1er],Tableau1[N° BL],Tableau1[[#This Row],[N° BL]],Tableau1[1er],Tableau1[[#This Row],[Date]]),D22453,"")</f>
        <v/>
      </c>
    </row>
    <row r="22455" spans="1:7" ht="14.25" customHeight="1" x14ac:dyDescent="0.25">
      <c r="A22455" s="1" t="s">
        <v>1334</v>
      </c>
      <c r="B22455" s="1" t="s">
        <v>1335</v>
      </c>
      <c r="C22455" s="7">
        <v>45477.575300925928</v>
      </c>
      <c r="D22455" s="10">
        <v>189</v>
      </c>
      <c r="E22455" s="1" t="s">
        <v>371</v>
      </c>
      <c r="F22455">
        <f>IF(LEFT(Tableau1[[#This Row],[Eléments modifié]],$J$1)=$I$1,Tableau1[[#This Row],[Date]],9^9)</f>
        <v>387420489</v>
      </c>
      <c r="G22455" s="9" t="str">
        <f>IF(Tableau1[[#This Row],[Date]]=_xlfn.MINIFS(Tableau1[1er],Tableau1[N° BL],Tableau1[[#This Row],[N° BL]],Tableau1[1er],Tableau1[[#This Row],[Date]]),D22454,"")</f>
        <v/>
      </c>
    </row>
    <row r="22456" spans="1:7" ht="14.25" customHeight="1" x14ac:dyDescent="0.25">
      <c r="A22456" s="1" t="s">
        <v>1334</v>
      </c>
      <c r="B22456" s="1" t="s">
        <v>1335</v>
      </c>
      <c r="C22456" s="7">
        <v>45477.582453703704</v>
      </c>
      <c r="D22456" s="10">
        <v>188</v>
      </c>
      <c r="E22456" s="1" t="s">
        <v>7</v>
      </c>
      <c r="F22456">
        <f>IF(LEFT(Tableau1[[#This Row],[Eléments modifié]],$J$1)=$I$1,Tableau1[[#This Row],[Date]],9^9)</f>
        <v>45477.582453703704</v>
      </c>
      <c r="G22456" s="9">
        <f>IF(Tableau1[[#This Row],[Date]]=_xlfn.MINIFS(Tableau1[1er],Tableau1[N° BL],Tableau1[[#This Row],[N° BL]],Tableau1[1er],Tableau1[[#This Row],[Date]]),D22455,"")</f>
        <v>189</v>
      </c>
    </row>
    <row r="22457" spans="1:7" ht="14.25" customHeight="1" x14ac:dyDescent="0.25">
      <c r="A22457" s="1" t="s">
        <v>1340</v>
      </c>
      <c r="B22457" s="1" t="s">
        <v>1341</v>
      </c>
      <c r="C22457" s="7">
        <v>45477.56354166667</v>
      </c>
      <c r="D22457" s="10">
        <v>189</v>
      </c>
      <c r="E22457" s="1" t="s">
        <v>14</v>
      </c>
      <c r="F22457">
        <f>IF(LEFT(Tableau1[[#This Row],[Eléments modifié]],$J$1)=$I$1,Tableau1[[#This Row],[Date]],9^9)</f>
        <v>387420489</v>
      </c>
      <c r="G22457" s="9" t="str">
        <f>IF(Tableau1[[#This Row],[Date]]=_xlfn.MINIFS(Tableau1[1er],Tableau1[N° BL],Tableau1[[#This Row],[N° BL]],Tableau1[1er],Tableau1[[#This Row],[Date]]),D22456,"")</f>
        <v/>
      </c>
    </row>
    <row r="22458" spans="1:7" ht="14.25" customHeight="1" x14ac:dyDescent="0.25">
      <c r="A22458" s="1" t="s">
        <v>1340</v>
      </c>
      <c r="B22458" s="1" t="s">
        <v>1341</v>
      </c>
      <c r="C22458" s="7">
        <v>45477.568958333337</v>
      </c>
      <c r="D22458" s="10">
        <v>189</v>
      </c>
      <c r="E22458" s="1" t="s">
        <v>7</v>
      </c>
      <c r="F22458">
        <f>IF(LEFT(Tableau1[[#This Row],[Eléments modifié]],$J$1)=$I$1,Tableau1[[#This Row],[Date]],9^9)</f>
        <v>45477.568958333337</v>
      </c>
      <c r="G22458" s="9">
        <f>IF(Tableau1[[#This Row],[Date]]=_xlfn.MINIFS(Tableau1[1er],Tableau1[N° BL],Tableau1[[#This Row],[N° BL]],Tableau1[1er],Tableau1[[#This Row],[Date]]),D22457,"")</f>
        <v>189</v>
      </c>
    </row>
    <row r="22459" spans="1:7" ht="14.25" customHeight="1" x14ac:dyDescent="0.25">
      <c r="A22459" s="1" t="s">
        <v>1326</v>
      </c>
      <c r="B22459" s="1" t="s">
        <v>1327</v>
      </c>
      <c r="C22459" s="7">
        <v>45478.28943287037</v>
      </c>
      <c r="D22459" s="10">
        <v>189</v>
      </c>
      <c r="E22459" s="1" t="s">
        <v>371</v>
      </c>
      <c r="F22459">
        <f>IF(LEFT(Tableau1[[#This Row],[Eléments modifié]],$J$1)=$I$1,Tableau1[[#This Row],[Date]],9^9)</f>
        <v>387420489</v>
      </c>
      <c r="G22459" s="9" t="str">
        <f>IF(Tableau1[[#This Row],[Date]]=_xlfn.MINIFS(Tableau1[1er],Tableau1[N° BL],Tableau1[[#This Row],[N° BL]],Tableau1[1er],Tableau1[[#This Row],[Date]]),D22458,"")</f>
        <v/>
      </c>
    </row>
    <row r="22460" spans="1:7" ht="14.25" customHeight="1" x14ac:dyDescent="0.25">
      <c r="A22460" s="1" t="s">
        <v>1326</v>
      </c>
      <c r="B22460" s="1" t="s">
        <v>1327</v>
      </c>
      <c r="C22460" s="7">
        <v>45478.351921296293</v>
      </c>
      <c r="D22460" s="10">
        <v>209</v>
      </c>
      <c r="E22460" s="1" t="s">
        <v>41</v>
      </c>
      <c r="F22460">
        <f>IF(LEFT(Tableau1[[#This Row],[Eléments modifié]],$J$1)=$I$1,Tableau1[[#This Row],[Date]],9^9)</f>
        <v>387420489</v>
      </c>
      <c r="G22460" s="9" t="str">
        <f>IF(Tableau1[[#This Row],[Date]]=_xlfn.MINIFS(Tableau1[1er],Tableau1[N° BL],Tableau1[[#This Row],[N° BL]],Tableau1[1er],Tableau1[[#This Row],[Date]]),D22459,"")</f>
        <v/>
      </c>
    </row>
    <row r="22461" spans="1:7" ht="14.25" customHeight="1" x14ac:dyDescent="0.25">
      <c r="A22461" s="1" t="s">
        <v>1326</v>
      </c>
      <c r="B22461" s="1" t="s">
        <v>1327</v>
      </c>
      <c r="C22461" s="7">
        <v>45478.352013888885</v>
      </c>
      <c r="D22461" s="10">
        <v>209</v>
      </c>
      <c r="E22461" s="1" t="s">
        <v>371</v>
      </c>
      <c r="F22461">
        <f>IF(LEFT(Tableau1[[#This Row],[Eléments modifié]],$J$1)=$I$1,Tableau1[[#This Row],[Date]],9^9)</f>
        <v>387420489</v>
      </c>
      <c r="G22461" s="9" t="str">
        <f>IF(Tableau1[[#This Row],[Date]]=_xlfn.MINIFS(Tableau1[1er],Tableau1[N° BL],Tableau1[[#This Row],[N° BL]],Tableau1[1er],Tableau1[[#This Row],[Date]]),D22460,"")</f>
        <v/>
      </c>
    </row>
    <row r="22462" spans="1:7" ht="14.25" customHeight="1" x14ac:dyDescent="0.25">
      <c r="A22462" s="1" t="s">
        <v>1326</v>
      </c>
      <c r="B22462" s="1" t="s">
        <v>1327</v>
      </c>
      <c r="C22462" s="7">
        <v>45478.358391203707</v>
      </c>
      <c r="D22462" s="10">
        <v>209</v>
      </c>
      <c r="E22462" s="1" t="s">
        <v>7</v>
      </c>
      <c r="F22462">
        <f>IF(LEFT(Tableau1[[#This Row],[Eléments modifié]],$J$1)=$I$1,Tableau1[[#This Row],[Date]],9^9)</f>
        <v>45478.358391203707</v>
      </c>
      <c r="G22462" s="9">
        <f>IF(Tableau1[[#This Row],[Date]]=_xlfn.MINIFS(Tableau1[1er],Tableau1[N° BL],Tableau1[[#This Row],[N° BL]],Tableau1[1er],Tableau1[[#This Row],[Date]]),D22461,"")</f>
        <v>209</v>
      </c>
    </row>
    <row r="22463" spans="1:7" ht="14.25" customHeight="1" x14ac:dyDescent="0.25">
      <c r="A22463" s="1" t="s">
        <v>1313</v>
      </c>
      <c r="B22463" s="1" t="s">
        <v>1314</v>
      </c>
      <c r="C22463" s="7">
        <v>45478.374756944446</v>
      </c>
      <c r="D22463" s="10">
        <v>209</v>
      </c>
      <c r="E22463" s="1" t="s">
        <v>14</v>
      </c>
      <c r="F22463">
        <f>IF(LEFT(Tableau1[[#This Row],[Eléments modifié]],$J$1)=$I$1,Tableau1[[#This Row],[Date]],9^9)</f>
        <v>387420489</v>
      </c>
      <c r="G22463" s="9" t="str">
        <f>IF(Tableau1[[#This Row],[Date]]=_xlfn.MINIFS(Tableau1[1er],Tableau1[N° BL],Tableau1[[#This Row],[N° BL]],Tableau1[1er],Tableau1[[#This Row],[Date]]),D22462,"")</f>
        <v/>
      </c>
    </row>
    <row r="22464" spans="1:7" ht="14.25" customHeight="1" x14ac:dyDescent="0.25">
      <c r="A22464" s="1" t="s">
        <v>1313</v>
      </c>
      <c r="B22464" s="1" t="s">
        <v>1314</v>
      </c>
      <c r="C22464" s="7">
        <v>45478.388206018521</v>
      </c>
      <c r="D22464" s="10">
        <v>189</v>
      </c>
      <c r="E22464" s="1" t="s">
        <v>41</v>
      </c>
      <c r="F22464">
        <f>IF(LEFT(Tableau1[[#This Row],[Eléments modifié]],$J$1)=$I$1,Tableau1[[#This Row],[Date]],9^9)</f>
        <v>387420489</v>
      </c>
      <c r="G22464" s="9" t="str">
        <f>IF(Tableau1[[#This Row],[Date]]=_xlfn.MINIFS(Tableau1[1er],Tableau1[N° BL],Tableau1[[#This Row],[N° BL]],Tableau1[1er],Tableau1[[#This Row],[Date]]),D22463,"")</f>
        <v/>
      </c>
    </row>
    <row r="22465" spans="1:7" ht="14.25" customHeight="1" x14ac:dyDescent="0.25">
      <c r="A22465" s="1" t="s">
        <v>1313</v>
      </c>
      <c r="B22465" s="1" t="s">
        <v>1314</v>
      </c>
      <c r="C22465" s="7">
        <v>45478.38826388889</v>
      </c>
      <c r="D22465" s="10">
        <v>209</v>
      </c>
      <c r="E22465" s="1" t="s">
        <v>14</v>
      </c>
      <c r="F22465">
        <f>IF(LEFT(Tableau1[[#This Row],[Eléments modifié]],$J$1)=$I$1,Tableau1[[#This Row],[Date]],9^9)</f>
        <v>387420489</v>
      </c>
      <c r="G22465" s="9" t="str">
        <f>IF(Tableau1[[#This Row],[Date]]=_xlfn.MINIFS(Tableau1[1er],Tableau1[N° BL],Tableau1[[#This Row],[N° BL]],Tableau1[1er],Tableau1[[#This Row],[Date]]),D22464,"")</f>
        <v/>
      </c>
    </row>
    <row r="22466" spans="1:7" ht="14.25" customHeight="1" x14ac:dyDescent="0.25">
      <c r="A22466" s="1" t="s">
        <v>1313</v>
      </c>
      <c r="B22466" s="1" t="s">
        <v>1314</v>
      </c>
      <c r="C22466" s="7">
        <v>45478.400648148148</v>
      </c>
      <c r="D22466" s="10">
        <v>189</v>
      </c>
      <c r="E22466" s="1" t="s">
        <v>41</v>
      </c>
      <c r="F22466">
        <f>IF(LEFT(Tableau1[[#This Row],[Eléments modifié]],$J$1)=$I$1,Tableau1[[#This Row],[Date]],9^9)</f>
        <v>387420489</v>
      </c>
      <c r="G22466" s="9" t="str">
        <f>IF(Tableau1[[#This Row],[Date]]=_xlfn.MINIFS(Tableau1[1er],Tableau1[N° BL],Tableau1[[#This Row],[N° BL]],Tableau1[1er],Tableau1[[#This Row],[Date]]),D22465,"")</f>
        <v/>
      </c>
    </row>
    <row r="22467" spans="1:7" ht="14.25" customHeight="1" x14ac:dyDescent="0.25">
      <c r="A22467" s="1" t="s">
        <v>1313</v>
      </c>
      <c r="B22467" s="1" t="s">
        <v>1314</v>
      </c>
      <c r="C22467" s="7">
        <v>45478.400729166664</v>
      </c>
      <c r="D22467" s="10">
        <v>209</v>
      </c>
      <c r="E22467" s="1" t="s">
        <v>14</v>
      </c>
      <c r="F22467">
        <f>IF(LEFT(Tableau1[[#This Row],[Eléments modifié]],$J$1)=$I$1,Tableau1[[#This Row],[Date]],9^9)</f>
        <v>387420489</v>
      </c>
      <c r="G22467" s="9" t="str">
        <f>IF(Tableau1[[#This Row],[Date]]=_xlfn.MINIFS(Tableau1[1er],Tableau1[N° BL],Tableau1[[#This Row],[N° BL]],Tableau1[1er],Tableau1[[#This Row],[Date]]),D22466,"")</f>
        <v/>
      </c>
    </row>
    <row r="22468" spans="1:7" ht="14.25" customHeight="1" x14ac:dyDescent="0.25">
      <c r="A22468" s="1" t="s">
        <v>1313</v>
      </c>
      <c r="B22468" s="1" t="s">
        <v>1314</v>
      </c>
      <c r="C22468" s="7">
        <v>45478.402696759258</v>
      </c>
      <c r="D22468" s="10">
        <v>189</v>
      </c>
      <c r="E22468" s="1" t="s">
        <v>7</v>
      </c>
      <c r="F22468">
        <f>IF(LEFT(Tableau1[[#This Row],[Eléments modifié]],$J$1)=$I$1,Tableau1[[#This Row],[Date]],9^9)</f>
        <v>45478.402696759258</v>
      </c>
      <c r="G22468" s="9">
        <f>IF(Tableau1[[#This Row],[Date]]=_xlfn.MINIFS(Tableau1[1er],Tableau1[N° BL],Tableau1[[#This Row],[N° BL]],Tableau1[1er],Tableau1[[#This Row],[Date]]),D22467,"")</f>
        <v>209</v>
      </c>
    </row>
    <row r="22469" spans="1:7" ht="14.25" customHeight="1" x14ac:dyDescent="0.25">
      <c r="A22469" s="1" t="s">
        <v>1311</v>
      </c>
      <c r="B22469" s="1" t="s">
        <v>1312</v>
      </c>
      <c r="C22469" s="7">
        <v>45478.402731481481</v>
      </c>
      <c r="D22469" s="10">
        <v>209</v>
      </c>
      <c r="E22469" s="1" t="s">
        <v>14</v>
      </c>
      <c r="F22469">
        <f>IF(LEFT(Tableau1[[#This Row],[Eléments modifié]],$J$1)=$I$1,Tableau1[[#This Row],[Date]],9^9)</f>
        <v>387420489</v>
      </c>
      <c r="G22469" s="9" t="str">
        <f>IF(Tableau1[[#This Row],[Date]]=_xlfn.MINIFS(Tableau1[1er],Tableau1[N° BL],Tableau1[[#This Row],[N° BL]],Tableau1[1er],Tableau1[[#This Row],[Date]]),D22468,"")</f>
        <v/>
      </c>
    </row>
    <row r="22470" spans="1:7" ht="14.25" customHeight="1" x14ac:dyDescent="0.25">
      <c r="A22470" s="1" t="s">
        <v>1311</v>
      </c>
      <c r="B22470" s="1" t="s">
        <v>1312</v>
      </c>
      <c r="C22470" s="7">
        <v>45478.42386574074</v>
      </c>
      <c r="D22470" s="10">
        <v>189</v>
      </c>
      <c r="E22470" s="1" t="s">
        <v>41</v>
      </c>
      <c r="F22470">
        <f>IF(LEFT(Tableau1[[#This Row],[Eléments modifié]],$J$1)=$I$1,Tableau1[[#This Row],[Date]],9^9)</f>
        <v>387420489</v>
      </c>
      <c r="G22470" s="9" t="str">
        <f>IF(Tableau1[[#This Row],[Date]]=_xlfn.MINIFS(Tableau1[1er],Tableau1[N° BL],Tableau1[[#This Row],[N° BL]],Tableau1[1er],Tableau1[[#This Row],[Date]]),D22469,"")</f>
        <v/>
      </c>
    </row>
    <row r="22471" spans="1:7" ht="14.25" customHeight="1" x14ac:dyDescent="0.25">
      <c r="A22471" s="1" t="s">
        <v>1311</v>
      </c>
      <c r="B22471" s="1" t="s">
        <v>1312</v>
      </c>
      <c r="C22471" s="7">
        <v>45478.423935185187</v>
      </c>
      <c r="D22471" s="10">
        <v>209</v>
      </c>
      <c r="E22471" s="1" t="s">
        <v>14</v>
      </c>
      <c r="F22471">
        <f>IF(LEFT(Tableau1[[#This Row],[Eléments modifié]],$J$1)=$I$1,Tableau1[[#This Row],[Date]],9^9)</f>
        <v>387420489</v>
      </c>
      <c r="G22471" s="9" t="str">
        <f>IF(Tableau1[[#This Row],[Date]]=_xlfn.MINIFS(Tableau1[1er],Tableau1[N° BL],Tableau1[[#This Row],[N° BL]],Tableau1[1er],Tableau1[[#This Row],[Date]]),D22470,"")</f>
        <v/>
      </c>
    </row>
    <row r="22472" spans="1:7" ht="14.25" customHeight="1" x14ac:dyDescent="0.25">
      <c r="A22472" s="1" t="s">
        <v>1311</v>
      </c>
      <c r="B22472" s="1" t="s">
        <v>1312</v>
      </c>
      <c r="C22472" s="7">
        <v>45478.433958333335</v>
      </c>
      <c r="D22472" s="10">
        <v>189</v>
      </c>
      <c r="E22472" s="1" t="s">
        <v>7</v>
      </c>
      <c r="F22472">
        <f>IF(LEFT(Tableau1[[#This Row],[Eléments modifié]],$J$1)=$I$1,Tableau1[[#This Row],[Date]],9^9)</f>
        <v>45478.433958333335</v>
      </c>
      <c r="G22472" s="9">
        <f>IF(Tableau1[[#This Row],[Date]]=_xlfn.MINIFS(Tableau1[1er],Tableau1[N° BL],Tableau1[[#This Row],[N° BL]],Tableau1[1er],Tableau1[[#This Row],[Date]]),D22471,"")</f>
        <v>209</v>
      </c>
    </row>
    <row r="22473" spans="1:7" ht="14.25" customHeight="1" x14ac:dyDescent="0.25">
      <c r="A22473" s="1" t="s">
        <v>1121</v>
      </c>
      <c r="B22473" s="1" t="s">
        <v>1122</v>
      </c>
      <c r="C22473" s="7">
        <v>45481.2969212963</v>
      </c>
      <c r="D22473" s="10">
        <v>209</v>
      </c>
      <c r="E22473" s="1" t="s">
        <v>14</v>
      </c>
      <c r="F22473">
        <f>IF(LEFT(Tableau1[[#This Row],[Eléments modifié]],$J$1)=$I$1,Tableau1[[#This Row],[Date]],9^9)</f>
        <v>387420489</v>
      </c>
      <c r="G22473" s="9" t="str">
        <f>IF(Tableau1[[#This Row],[Date]]=_xlfn.MINIFS(Tableau1[1er],Tableau1[N° BL],Tableau1[[#This Row],[N° BL]],Tableau1[1er],Tableau1[[#This Row],[Date]]),D22472,"")</f>
        <v/>
      </c>
    </row>
    <row r="22474" spans="1:7" ht="14.25" customHeight="1" x14ac:dyDescent="0.25">
      <c r="A22474" s="1" t="s">
        <v>1121</v>
      </c>
      <c r="B22474" s="1" t="s">
        <v>1122</v>
      </c>
      <c r="C22474" s="7">
        <v>45481.319027777776</v>
      </c>
      <c r="D22474" s="10">
        <v>209</v>
      </c>
      <c r="E22474" s="1" t="s">
        <v>7</v>
      </c>
      <c r="F22474">
        <f>IF(LEFT(Tableau1[[#This Row],[Eléments modifié]],$J$1)=$I$1,Tableau1[[#This Row],[Date]],9^9)</f>
        <v>45481.319027777776</v>
      </c>
      <c r="G22474" s="9">
        <f>IF(Tableau1[[#This Row],[Date]]=_xlfn.MINIFS(Tableau1[1er],Tableau1[N° BL],Tableau1[[#This Row],[N° BL]],Tableau1[1er],Tableau1[[#This Row],[Date]]),D22473,"")</f>
        <v>209</v>
      </c>
    </row>
    <row r="22475" spans="1:7" ht="14.25" customHeight="1" x14ac:dyDescent="0.25">
      <c r="A22475" s="1" t="s">
        <v>1121</v>
      </c>
      <c r="B22475" s="1" t="s">
        <v>1122</v>
      </c>
      <c r="C22475" s="7">
        <v>45483.42659722222</v>
      </c>
      <c r="D22475" s="10">
        <v>188</v>
      </c>
      <c r="E22475" s="1" t="s">
        <v>98</v>
      </c>
      <c r="F22475">
        <f>IF(LEFT(Tableau1[[#This Row],[Eléments modifié]],$J$1)=$I$1,Tableau1[[#This Row],[Date]],9^9)</f>
        <v>387420489</v>
      </c>
      <c r="G22475" s="9" t="str">
        <f>IF(Tableau1[[#This Row],[Date]]=_xlfn.MINIFS(Tableau1[1er],Tableau1[N° BL],Tableau1[[#This Row],[N° BL]],Tableau1[1er],Tableau1[[#This Row],[Date]]),D22474,"")</f>
        <v/>
      </c>
    </row>
    <row r="22476" spans="1:7" ht="14.25" customHeight="1" x14ac:dyDescent="0.25">
      <c r="A22476" s="1" t="s">
        <v>1121</v>
      </c>
      <c r="B22476" s="1" t="s">
        <v>1122</v>
      </c>
      <c r="C22476" s="7">
        <v>45483.450821759259</v>
      </c>
      <c r="D22476" s="10">
        <v>176</v>
      </c>
      <c r="E22476" s="1" t="s">
        <v>32</v>
      </c>
      <c r="F22476">
        <f>IF(LEFT(Tableau1[[#This Row],[Eléments modifié]],$J$1)=$I$1,Tableau1[[#This Row],[Date]],9^9)</f>
        <v>387420489</v>
      </c>
      <c r="G22476" s="9" t="str">
        <f>IF(Tableau1[[#This Row],[Date]]=_xlfn.MINIFS(Tableau1[1er],Tableau1[N° BL],Tableau1[[#This Row],[N° BL]],Tableau1[1er],Tableau1[[#This Row],[Date]]),D22475,"")</f>
        <v/>
      </c>
    </row>
    <row r="22477" spans="1:7" ht="14.25" customHeight="1" x14ac:dyDescent="0.25">
      <c r="A22477" s="1" t="s">
        <v>1121</v>
      </c>
      <c r="B22477" s="1" t="s">
        <v>1122</v>
      </c>
      <c r="C22477" s="7">
        <v>45483.452696759261</v>
      </c>
      <c r="D22477" s="10">
        <v>188</v>
      </c>
      <c r="E22477" s="1" t="s">
        <v>20</v>
      </c>
      <c r="F22477">
        <f>IF(LEFT(Tableau1[[#This Row],[Eléments modifié]],$J$1)=$I$1,Tableau1[[#This Row],[Date]],9^9)</f>
        <v>387420489</v>
      </c>
      <c r="G22477" s="9" t="str">
        <f>IF(Tableau1[[#This Row],[Date]]=_xlfn.MINIFS(Tableau1[1er],Tableau1[N° BL],Tableau1[[#This Row],[N° BL]],Tableau1[1er],Tableau1[[#This Row],[Date]]),D22476,"")</f>
        <v/>
      </c>
    </row>
    <row r="22478" spans="1:7" ht="14.25" customHeight="1" x14ac:dyDescent="0.25">
      <c r="A22478" s="1" t="s">
        <v>1121</v>
      </c>
      <c r="B22478" s="1" t="s">
        <v>1122</v>
      </c>
      <c r="C22478" s="7">
        <v>45483.455046296294</v>
      </c>
      <c r="D22478" s="10">
        <v>209</v>
      </c>
      <c r="E22478" s="1" t="s">
        <v>371</v>
      </c>
      <c r="F22478">
        <f>IF(LEFT(Tableau1[[#This Row],[Eléments modifié]],$J$1)=$I$1,Tableau1[[#This Row],[Date]],9^9)</f>
        <v>387420489</v>
      </c>
      <c r="G22478" s="9" t="str">
        <f>IF(Tableau1[[#This Row],[Date]]=_xlfn.MINIFS(Tableau1[1er],Tableau1[N° BL],Tableau1[[#This Row],[N° BL]],Tableau1[1er],Tableau1[[#This Row],[Date]]),D22477,"")</f>
        <v/>
      </c>
    </row>
    <row r="22479" spans="1:7" ht="14.25" customHeight="1" x14ac:dyDescent="0.25">
      <c r="A22479" s="1" t="s">
        <v>1121</v>
      </c>
      <c r="B22479" s="1" t="s">
        <v>1122</v>
      </c>
      <c r="C22479" s="7">
        <v>45483.45553240741</v>
      </c>
      <c r="D22479" s="10">
        <v>209</v>
      </c>
      <c r="E22479" s="1" t="s">
        <v>7</v>
      </c>
      <c r="F22479">
        <f>IF(LEFT(Tableau1[[#This Row],[Eléments modifié]],$J$1)=$I$1,Tableau1[[#This Row],[Date]],9^9)</f>
        <v>45483.45553240741</v>
      </c>
      <c r="G22479" s="9">
        <f>IF(Tableau1[[#This Row],[Date]]=_xlfn.MINIFS(Tableau1[1er],Tableau1[N° BL],Tableau1[[#This Row],[N° BL]],Tableau1[1er],Tableau1[[#This Row],[Date]]),D22478,"")</f>
        <v>209</v>
      </c>
    </row>
    <row r="22480" spans="1:7" ht="14.25" customHeight="1" x14ac:dyDescent="0.25">
      <c r="A22480" s="1" t="s">
        <v>1121</v>
      </c>
      <c r="B22480" s="1" t="s">
        <v>1122</v>
      </c>
      <c r="C22480" s="7">
        <v>45483.464016203703</v>
      </c>
      <c r="D22480" s="10">
        <v>189</v>
      </c>
      <c r="E22480" s="1" t="s">
        <v>98</v>
      </c>
      <c r="F22480">
        <f>IF(LEFT(Tableau1[[#This Row],[Eléments modifié]],$J$1)=$I$1,Tableau1[[#This Row],[Date]],9^9)</f>
        <v>387420489</v>
      </c>
      <c r="G22480" s="9" t="str">
        <f>IF(Tableau1[[#This Row],[Date]]=_xlfn.MINIFS(Tableau1[1er],Tableau1[N° BL],Tableau1[[#This Row],[N° BL]],Tableau1[1er],Tableau1[[#This Row],[Date]]),D22479,"")</f>
        <v/>
      </c>
    </row>
    <row r="22481" spans="1:7" ht="14.25" customHeight="1" x14ac:dyDescent="0.25">
      <c r="A22481" s="1" t="s">
        <v>1121</v>
      </c>
      <c r="B22481" s="1" t="s">
        <v>1122</v>
      </c>
      <c r="C22481" s="7">
        <v>45483.471678240741</v>
      </c>
      <c r="D22481" s="10">
        <v>188</v>
      </c>
      <c r="E22481" s="1" t="s">
        <v>32</v>
      </c>
      <c r="F22481">
        <f>IF(LEFT(Tableau1[[#This Row],[Eléments modifié]],$J$1)=$I$1,Tableau1[[#This Row],[Date]],9^9)</f>
        <v>387420489</v>
      </c>
      <c r="G22481" s="9" t="str">
        <f>IF(Tableau1[[#This Row],[Date]]=_xlfn.MINIFS(Tableau1[1er],Tableau1[N° BL],Tableau1[[#This Row],[N° BL]],Tableau1[1er],Tableau1[[#This Row],[Date]]),D22480,"")</f>
        <v/>
      </c>
    </row>
    <row r="22482" spans="1:7" ht="14.25" customHeight="1" x14ac:dyDescent="0.25">
      <c r="A22482" s="1" t="s">
        <v>1121</v>
      </c>
      <c r="B22482" s="1" t="s">
        <v>1122</v>
      </c>
      <c r="C22482" s="7">
        <v>45483.472083333334</v>
      </c>
      <c r="D22482" s="10">
        <v>188</v>
      </c>
      <c r="E22482" s="1" t="s">
        <v>7</v>
      </c>
      <c r="F22482">
        <f>IF(LEFT(Tableau1[[#This Row],[Eléments modifié]],$J$1)=$I$1,Tableau1[[#This Row],[Date]],9^9)</f>
        <v>45483.472083333334</v>
      </c>
      <c r="G22482" s="9">
        <f>IF(Tableau1[[#This Row],[Date]]=_xlfn.MINIFS(Tableau1[1er],Tableau1[N° BL],Tableau1[[#This Row],[N° BL]],Tableau1[1er],Tableau1[[#This Row],[Date]]),D22481,"")</f>
        <v>188</v>
      </c>
    </row>
    <row r="22483" spans="1:7" ht="14.25" customHeight="1" x14ac:dyDescent="0.25">
      <c r="A22483" s="1" t="s">
        <v>1330</v>
      </c>
      <c r="B22483" s="1" t="s">
        <v>1331</v>
      </c>
      <c r="C22483" s="7">
        <v>45478.289525462962</v>
      </c>
      <c r="D22483" s="10">
        <v>189</v>
      </c>
      <c r="E22483" s="1" t="s">
        <v>14</v>
      </c>
      <c r="F22483">
        <f>IF(LEFT(Tableau1[[#This Row],[Eléments modifié]],$J$1)=$I$1,Tableau1[[#This Row],[Date]],9^9)</f>
        <v>387420489</v>
      </c>
      <c r="G22483" s="9" t="str">
        <f>IF(Tableau1[[#This Row],[Date]]=_xlfn.MINIFS(Tableau1[1er],Tableau1[N° BL],Tableau1[[#This Row],[N° BL]],Tableau1[1er],Tableau1[[#This Row],[Date]]),D22482,"")</f>
        <v/>
      </c>
    </row>
    <row r="22484" spans="1:7" ht="14.25" customHeight="1" x14ac:dyDescent="0.25">
      <c r="A22484" s="1" t="s">
        <v>1330</v>
      </c>
      <c r="B22484" s="1" t="s">
        <v>1331</v>
      </c>
      <c r="C22484" s="7">
        <v>45478.309733796297</v>
      </c>
      <c r="D22484" s="10">
        <v>189</v>
      </c>
      <c r="E22484" s="1" t="s">
        <v>7</v>
      </c>
      <c r="F22484">
        <f>IF(LEFT(Tableau1[[#This Row],[Eléments modifié]],$J$1)=$I$1,Tableau1[[#This Row],[Date]],9^9)</f>
        <v>45478.309733796297</v>
      </c>
      <c r="G22484" s="9">
        <f>IF(Tableau1[[#This Row],[Date]]=_xlfn.MINIFS(Tableau1[1er],Tableau1[N° BL],Tableau1[[#This Row],[N° BL]],Tableau1[1er],Tableau1[[#This Row],[Date]]),D22483,"")</f>
        <v>189</v>
      </c>
    </row>
    <row r="22485" spans="1:7" ht="14.25" customHeight="1" x14ac:dyDescent="0.25">
      <c r="A22485" s="1" t="s">
        <v>1322</v>
      </c>
      <c r="B22485" s="1" t="s">
        <v>1323</v>
      </c>
      <c r="C22485" s="7">
        <v>45478.358425925922</v>
      </c>
      <c r="D22485" s="10">
        <v>209</v>
      </c>
      <c r="E22485" s="1" t="s">
        <v>371</v>
      </c>
      <c r="F22485">
        <f>IF(LEFT(Tableau1[[#This Row],[Eléments modifié]],$J$1)=$I$1,Tableau1[[#This Row],[Date]],9^9)</f>
        <v>387420489</v>
      </c>
      <c r="G22485" s="9" t="str">
        <f>IF(Tableau1[[#This Row],[Date]]=_xlfn.MINIFS(Tableau1[1er],Tableau1[N° BL],Tableau1[[#This Row],[N° BL]],Tableau1[1er],Tableau1[[#This Row],[Date]]),D22484,"")</f>
        <v/>
      </c>
    </row>
    <row r="22486" spans="1:7" ht="14.25" customHeight="1" x14ac:dyDescent="0.25">
      <c r="A22486" s="1" t="s">
        <v>1322</v>
      </c>
      <c r="B22486" s="1" t="s">
        <v>1323</v>
      </c>
      <c r="C22486" s="7">
        <v>45478.362268518518</v>
      </c>
      <c r="D22486" s="10">
        <v>209</v>
      </c>
      <c r="E22486" s="1" t="s">
        <v>41</v>
      </c>
      <c r="F22486">
        <f>IF(LEFT(Tableau1[[#This Row],[Eléments modifié]],$J$1)=$I$1,Tableau1[[#This Row],[Date]],9^9)</f>
        <v>387420489</v>
      </c>
      <c r="G22486" s="9" t="str">
        <f>IF(Tableau1[[#This Row],[Date]]=_xlfn.MINIFS(Tableau1[1er],Tableau1[N° BL],Tableau1[[#This Row],[N° BL]],Tableau1[1er],Tableau1[[#This Row],[Date]]),D22485,"")</f>
        <v/>
      </c>
    </row>
    <row r="22487" spans="1:7" ht="14.25" customHeight="1" x14ac:dyDescent="0.25">
      <c r="A22487" s="1" t="s">
        <v>1322</v>
      </c>
      <c r="B22487" s="1" t="s">
        <v>1323</v>
      </c>
      <c r="C22487" s="7">
        <v>45478.362337962964</v>
      </c>
      <c r="D22487" s="10">
        <v>189</v>
      </c>
      <c r="E22487" s="1" t="s">
        <v>371</v>
      </c>
      <c r="F22487">
        <f>IF(LEFT(Tableau1[[#This Row],[Eléments modifié]],$J$1)=$I$1,Tableau1[[#This Row],[Date]],9^9)</f>
        <v>387420489</v>
      </c>
      <c r="G22487" s="9" t="str">
        <f>IF(Tableau1[[#This Row],[Date]]=_xlfn.MINIFS(Tableau1[1er],Tableau1[N° BL],Tableau1[[#This Row],[N° BL]],Tableau1[1er],Tableau1[[#This Row],[Date]]),D22486,"")</f>
        <v/>
      </c>
    </row>
    <row r="22488" spans="1:7" ht="14.25" customHeight="1" x14ac:dyDescent="0.25">
      <c r="A22488" s="1" t="s">
        <v>1322</v>
      </c>
      <c r="B22488" s="1" t="s">
        <v>1323</v>
      </c>
      <c r="C22488" s="7">
        <v>45478.377650462964</v>
      </c>
      <c r="D22488" s="10">
        <v>209</v>
      </c>
      <c r="E22488" s="1" t="s">
        <v>7</v>
      </c>
      <c r="F22488">
        <f>IF(LEFT(Tableau1[[#This Row],[Eléments modifié]],$J$1)=$I$1,Tableau1[[#This Row],[Date]],9^9)</f>
        <v>45478.377650462964</v>
      </c>
      <c r="G22488" s="9">
        <f>IF(Tableau1[[#This Row],[Date]]=_xlfn.MINIFS(Tableau1[1er],Tableau1[N° BL],Tableau1[[#This Row],[N° BL]],Tableau1[1er],Tableau1[[#This Row],[Date]]),D22487,"")</f>
        <v>189</v>
      </c>
    </row>
    <row r="22489" spans="1:7" ht="14.25" customHeight="1" x14ac:dyDescent="0.25">
      <c r="A22489" s="1" t="s">
        <v>1324</v>
      </c>
      <c r="B22489" s="1" t="s">
        <v>1325</v>
      </c>
      <c r="C22489" s="7">
        <v>45478.334606481483</v>
      </c>
      <c r="D22489" s="10">
        <v>189</v>
      </c>
      <c r="E22489" s="1" t="s">
        <v>14</v>
      </c>
      <c r="F22489">
        <f>IF(LEFT(Tableau1[[#This Row],[Eléments modifié]],$J$1)=$I$1,Tableau1[[#This Row],[Date]],9^9)</f>
        <v>387420489</v>
      </c>
      <c r="G22489" s="9" t="str">
        <f>IF(Tableau1[[#This Row],[Date]]=_xlfn.MINIFS(Tableau1[1er],Tableau1[N° BL],Tableau1[[#This Row],[N° BL]],Tableau1[1er],Tableau1[[#This Row],[Date]]),D22488,"")</f>
        <v/>
      </c>
    </row>
    <row r="22490" spans="1:7" ht="14.25" customHeight="1" x14ac:dyDescent="0.25">
      <c r="A22490" s="1" t="s">
        <v>1324</v>
      </c>
      <c r="B22490" s="1" t="s">
        <v>1325</v>
      </c>
      <c r="C22490" s="7">
        <v>45478.334965277776</v>
      </c>
      <c r="D22490" s="10">
        <v>189</v>
      </c>
      <c r="E22490" s="1" t="s">
        <v>20</v>
      </c>
      <c r="F22490">
        <f>IF(LEFT(Tableau1[[#This Row],[Eléments modifié]],$J$1)=$I$1,Tableau1[[#This Row],[Date]],9^9)</f>
        <v>387420489</v>
      </c>
      <c r="G22490" s="9" t="str">
        <f>IF(Tableau1[[#This Row],[Date]]=_xlfn.MINIFS(Tableau1[1er],Tableau1[N° BL],Tableau1[[#This Row],[N° BL]],Tableau1[1er],Tableau1[[#This Row],[Date]]),D22489,"")</f>
        <v/>
      </c>
    </row>
    <row r="22491" spans="1:7" ht="14.25" customHeight="1" x14ac:dyDescent="0.25">
      <c r="A22491" s="1" t="s">
        <v>1324</v>
      </c>
      <c r="B22491" s="1" t="s">
        <v>1325</v>
      </c>
      <c r="C22491" s="7">
        <v>45478.335115740738</v>
      </c>
      <c r="D22491" s="10">
        <v>209</v>
      </c>
      <c r="E22491" s="1" t="s">
        <v>14</v>
      </c>
      <c r="F22491">
        <f>IF(LEFT(Tableau1[[#This Row],[Eléments modifié]],$J$1)=$I$1,Tableau1[[#This Row],[Date]],9^9)</f>
        <v>387420489</v>
      </c>
      <c r="G22491" s="9" t="str">
        <f>IF(Tableau1[[#This Row],[Date]]=_xlfn.MINIFS(Tableau1[1er],Tableau1[N° BL],Tableau1[[#This Row],[N° BL]],Tableau1[1er],Tableau1[[#This Row],[Date]]),D22490,"")</f>
        <v/>
      </c>
    </row>
    <row r="22492" spans="1:7" ht="14.25" customHeight="1" x14ac:dyDescent="0.25">
      <c r="A22492" s="1" t="s">
        <v>1324</v>
      </c>
      <c r="B22492" s="1" t="s">
        <v>1325</v>
      </c>
      <c r="C22492" s="7">
        <v>45478.370891203704</v>
      </c>
      <c r="D22492" s="10">
        <v>189</v>
      </c>
      <c r="E22492" s="1" t="s">
        <v>41</v>
      </c>
      <c r="F22492">
        <f>IF(LEFT(Tableau1[[#This Row],[Eléments modifié]],$J$1)=$I$1,Tableau1[[#This Row],[Date]],9^9)</f>
        <v>387420489</v>
      </c>
      <c r="G22492" s="9" t="str">
        <f>IF(Tableau1[[#This Row],[Date]]=_xlfn.MINIFS(Tableau1[1er],Tableau1[N° BL],Tableau1[[#This Row],[N° BL]],Tableau1[1er],Tableau1[[#This Row],[Date]]),D22491,"")</f>
        <v/>
      </c>
    </row>
    <row r="22493" spans="1:7" ht="14.25" customHeight="1" x14ac:dyDescent="0.25">
      <c r="A22493" s="1" t="s">
        <v>1324</v>
      </c>
      <c r="B22493" s="1" t="s">
        <v>1325</v>
      </c>
      <c r="C22493" s="7">
        <v>45478.370983796296</v>
      </c>
      <c r="D22493" s="10">
        <v>189</v>
      </c>
      <c r="E22493" s="1" t="s">
        <v>14</v>
      </c>
      <c r="F22493">
        <f>IF(LEFT(Tableau1[[#This Row],[Eléments modifié]],$J$1)=$I$1,Tableau1[[#This Row],[Date]],9^9)</f>
        <v>387420489</v>
      </c>
      <c r="G22493" s="9" t="str">
        <f>IF(Tableau1[[#This Row],[Date]]=_xlfn.MINIFS(Tableau1[1er],Tableau1[N° BL],Tableau1[[#This Row],[N° BL]],Tableau1[1er],Tableau1[[#This Row],[Date]]),D22492,"")</f>
        <v/>
      </c>
    </row>
    <row r="22494" spans="1:7" ht="14.25" customHeight="1" x14ac:dyDescent="0.25">
      <c r="A22494" s="1" t="s">
        <v>1324</v>
      </c>
      <c r="B22494" s="1" t="s">
        <v>1325</v>
      </c>
      <c r="C22494" s="7">
        <v>45478.374722222223</v>
      </c>
      <c r="D22494" s="10">
        <v>189</v>
      </c>
      <c r="E22494" s="1" t="s">
        <v>7</v>
      </c>
      <c r="F22494">
        <f>IF(LEFT(Tableau1[[#This Row],[Eléments modifié]],$J$1)=$I$1,Tableau1[[#This Row],[Date]],9^9)</f>
        <v>45478.374722222223</v>
      </c>
      <c r="G22494" s="9">
        <f>IF(Tableau1[[#This Row],[Date]]=_xlfn.MINIFS(Tableau1[1er],Tableau1[N° BL],Tableau1[[#This Row],[N° BL]],Tableau1[1er],Tableau1[[#This Row],[Date]]),D22493,"")</f>
        <v>189</v>
      </c>
    </row>
    <row r="22495" spans="1:7" ht="14.25" customHeight="1" x14ac:dyDescent="0.25">
      <c r="A22495" s="1" t="s">
        <v>1320</v>
      </c>
      <c r="B22495" s="1" t="s">
        <v>1321</v>
      </c>
      <c r="C22495" s="7">
        <v>45478.377685185187</v>
      </c>
      <c r="D22495" s="10">
        <v>209</v>
      </c>
      <c r="E22495" s="1" t="s">
        <v>371</v>
      </c>
      <c r="F22495">
        <f>IF(LEFT(Tableau1[[#This Row],[Eléments modifié]],$J$1)=$I$1,Tableau1[[#This Row],[Date]],9^9)</f>
        <v>387420489</v>
      </c>
      <c r="G22495" s="9" t="str">
        <f>IF(Tableau1[[#This Row],[Date]]=_xlfn.MINIFS(Tableau1[1er],Tableau1[N° BL],Tableau1[[#This Row],[N° BL]],Tableau1[1er],Tableau1[[#This Row],[Date]]),D22494,"")</f>
        <v/>
      </c>
    </row>
    <row r="22496" spans="1:7" ht="14.25" customHeight="1" x14ac:dyDescent="0.25">
      <c r="A22496" s="1" t="s">
        <v>1320</v>
      </c>
      <c r="B22496" s="1" t="s">
        <v>1321</v>
      </c>
      <c r="C22496" s="7">
        <v>45478.377905092595</v>
      </c>
      <c r="D22496" s="10">
        <v>209</v>
      </c>
      <c r="E22496" s="1" t="s">
        <v>41</v>
      </c>
      <c r="F22496">
        <f>IF(LEFT(Tableau1[[#This Row],[Eléments modifié]],$J$1)=$I$1,Tableau1[[#This Row],[Date]],9^9)</f>
        <v>387420489</v>
      </c>
      <c r="G22496" s="9" t="str">
        <f>IF(Tableau1[[#This Row],[Date]]=_xlfn.MINIFS(Tableau1[1er],Tableau1[N° BL],Tableau1[[#This Row],[N° BL]],Tableau1[1er],Tableau1[[#This Row],[Date]]),D22495,"")</f>
        <v/>
      </c>
    </row>
    <row r="22497" spans="1:7" ht="14.25" customHeight="1" x14ac:dyDescent="0.25">
      <c r="A22497" s="1" t="s">
        <v>1320</v>
      </c>
      <c r="B22497" s="1" t="s">
        <v>1321</v>
      </c>
      <c r="C22497" s="7">
        <v>45478.377974537034</v>
      </c>
      <c r="D22497" s="10">
        <v>189</v>
      </c>
      <c r="E22497" s="1" t="s">
        <v>371</v>
      </c>
      <c r="F22497">
        <f>IF(LEFT(Tableau1[[#This Row],[Eléments modifié]],$J$1)=$I$1,Tableau1[[#This Row],[Date]],9^9)</f>
        <v>387420489</v>
      </c>
      <c r="G22497" s="9" t="str">
        <f>IF(Tableau1[[#This Row],[Date]]=_xlfn.MINIFS(Tableau1[1er],Tableau1[N° BL],Tableau1[[#This Row],[N° BL]],Tableau1[1er],Tableau1[[#This Row],[Date]]),D22496,"")</f>
        <v/>
      </c>
    </row>
    <row r="22498" spans="1:7" ht="14.25" customHeight="1" x14ac:dyDescent="0.25">
      <c r="A22498" s="1" t="s">
        <v>1320</v>
      </c>
      <c r="B22498" s="1" t="s">
        <v>1321</v>
      </c>
      <c r="C22498" s="7">
        <v>45478.390046296299</v>
      </c>
      <c r="D22498" s="10">
        <v>209</v>
      </c>
      <c r="E22498" s="1" t="s">
        <v>7</v>
      </c>
      <c r="F22498">
        <f>IF(LEFT(Tableau1[[#This Row],[Eléments modifié]],$J$1)=$I$1,Tableau1[[#This Row],[Date]],9^9)</f>
        <v>45478.390046296299</v>
      </c>
      <c r="G22498" s="9">
        <f>IF(Tableau1[[#This Row],[Date]]=_xlfn.MINIFS(Tableau1[1er],Tableau1[N° BL],Tableau1[[#This Row],[N° BL]],Tableau1[1er],Tableau1[[#This Row],[Date]]),D22497,"")</f>
        <v>189</v>
      </c>
    </row>
    <row r="22499" spans="1:7" ht="14.25" customHeight="1" x14ac:dyDescent="0.25">
      <c r="A22499" s="1" t="s">
        <v>1328</v>
      </c>
      <c r="B22499" s="1" t="s">
        <v>1329</v>
      </c>
      <c r="C22499" s="7">
        <v>45478.309756944444</v>
      </c>
      <c r="D22499" s="10">
        <v>189</v>
      </c>
      <c r="E22499" s="1" t="s">
        <v>14</v>
      </c>
      <c r="F22499">
        <f>IF(LEFT(Tableau1[[#This Row],[Eléments modifié]],$J$1)=$I$1,Tableau1[[#This Row],[Date]],9^9)</f>
        <v>387420489</v>
      </c>
      <c r="G22499" s="9" t="str">
        <f>IF(Tableau1[[#This Row],[Date]]=_xlfn.MINIFS(Tableau1[1er],Tableau1[N° BL],Tableau1[[#This Row],[N° BL]],Tableau1[1er],Tableau1[[#This Row],[Date]]),D22498,"")</f>
        <v/>
      </c>
    </row>
    <row r="22500" spans="1:7" ht="14.25" customHeight="1" x14ac:dyDescent="0.25">
      <c r="A22500" s="1" t="s">
        <v>1328</v>
      </c>
      <c r="B22500" s="1" t="s">
        <v>1329</v>
      </c>
      <c r="C22500" s="7">
        <v>45478.334583333337</v>
      </c>
      <c r="D22500" s="10">
        <v>189</v>
      </c>
      <c r="E22500" s="1" t="s">
        <v>7</v>
      </c>
      <c r="F22500">
        <f>IF(LEFT(Tableau1[[#This Row],[Eléments modifié]],$J$1)=$I$1,Tableau1[[#This Row],[Date]],9^9)</f>
        <v>45478.334583333337</v>
      </c>
      <c r="G22500" s="9">
        <f>IF(Tableau1[[#This Row],[Date]]=_xlfn.MINIFS(Tableau1[1er],Tableau1[N° BL],Tableau1[[#This Row],[N° BL]],Tableau1[1er],Tableau1[[#This Row],[Date]]),D22499,"")</f>
        <v>189</v>
      </c>
    </row>
    <row r="22501" spans="1:7" ht="14.25" customHeight="1" x14ac:dyDescent="0.25">
      <c r="A22501" s="1" t="s">
        <v>1309</v>
      </c>
      <c r="B22501" s="1" t="s">
        <v>1310</v>
      </c>
      <c r="C22501" s="7">
        <v>45478.402245370373</v>
      </c>
      <c r="D22501" s="10">
        <v>189</v>
      </c>
      <c r="E22501" s="1" t="s">
        <v>371</v>
      </c>
      <c r="F22501">
        <f>IF(LEFT(Tableau1[[#This Row],[Eléments modifié]],$J$1)=$I$1,Tableau1[[#This Row],[Date]],9^9)</f>
        <v>387420489</v>
      </c>
      <c r="G22501" s="9" t="str">
        <f>IF(Tableau1[[#This Row],[Date]]=_xlfn.MINIFS(Tableau1[1er],Tableau1[N° BL],Tableau1[[#This Row],[N° BL]],Tableau1[1er],Tableau1[[#This Row],[Date]]),D22500,"")</f>
        <v/>
      </c>
    </row>
    <row r="22502" spans="1:7" ht="14.25" customHeight="1" x14ac:dyDescent="0.25">
      <c r="A22502" s="1" t="s">
        <v>1309</v>
      </c>
      <c r="B22502" s="1" t="s">
        <v>1310</v>
      </c>
      <c r="C22502" s="7">
        <v>45478.403055555558</v>
      </c>
      <c r="D22502" s="10">
        <v>209</v>
      </c>
      <c r="E22502" s="1" t="s">
        <v>41</v>
      </c>
      <c r="F22502">
        <f>IF(LEFT(Tableau1[[#This Row],[Eléments modifié]],$J$1)=$I$1,Tableau1[[#This Row],[Date]],9^9)</f>
        <v>387420489</v>
      </c>
      <c r="G22502" s="9" t="str">
        <f>IF(Tableau1[[#This Row],[Date]]=_xlfn.MINIFS(Tableau1[1er],Tableau1[N° BL],Tableau1[[#This Row],[N° BL]],Tableau1[1er],Tableau1[[#This Row],[Date]]),D22501,"")</f>
        <v/>
      </c>
    </row>
    <row r="22503" spans="1:7" ht="14.25" customHeight="1" x14ac:dyDescent="0.25">
      <c r="A22503" s="1" t="s">
        <v>1309</v>
      </c>
      <c r="B22503" s="1" t="s">
        <v>1310</v>
      </c>
      <c r="C22503" s="7">
        <v>45478.403148148151</v>
      </c>
      <c r="D22503" s="10">
        <v>209</v>
      </c>
      <c r="E22503" s="1" t="s">
        <v>371</v>
      </c>
      <c r="F22503">
        <f>IF(LEFT(Tableau1[[#This Row],[Eléments modifié]],$J$1)=$I$1,Tableau1[[#This Row],[Date]],9^9)</f>
        <v>387420489</v>
      </c>
      <c r="G22503" s="9" t="str">
        <f>IF(Tableau1[[#This Row],[Date]]=_xlfn.MINIFS(Tableau1[1er],Tableau1[N° BL],Tableau1[[#This Row],[N° BL]],Tableau1[1er],Tableau1[[#This Row],[Date]]),D22502,"")</f>
        <v/>
      </c>
    </row>
    <row r="22504" spans="1:7" ht="14.25" customHeight="1" x14ac:dyDescent="0.25">
      <c r="A22504" s="1" t="s">
        <v>1309</v>
      </c>
      <c r="B22504" s="1" t="s">
        <v>1310</v>
      </c>
      <c r="C22504" s="7">
        <v>45478.410312499997</v>
      </c>
      <c r="D22504" s="10">
        <v>209</v>
      </c>
      <c r="E22504" s="1" t="s">
        <v>41</v>
      </c>
      <c r="F22504">
        <f>IF(LEFT(Tableau1[[#This Row],[Eléments modifié]],$J$1)=$I$1,Tableau1[[#This Row],[Date]],9^9)</f>
        <v>387420489</v>
      </c>
      <c r="G22504" s="9" t="str">
        <f>IF(Tableau1[[#This Row],[Date]]=_xlfn.MINIFS(Tableau1[1er],Tableau1[N° BL],Tableau1[[#This Row],[N° BL]],Tableau1[1er],Tableau1[[#This Row],[Date]]),D22503,"")</f>
        <v/>
      </c>
    </row>
    <row r="22505" spans="1:7" ht="14.25" customHeight="1" x14ac:dyDescent="0.25">
      <c r="A22505" s="1" t="s">
        <v>1309</v>
      </c>
      <c r="B22505" s="1" t="s">
        <v>1310</v>
      </c>
      <c r="C22505" s="7">
        <v>45478.410370370373</v>
      </c>
      <c r="D22505" s="10">
        <v>189</v>
      </c>
      <c r="E22505" s="1" t="s">
        <v>371</v>
      </c>
      <c r="F22505">
        <f>IF(LEFT(Tableau1[[#This Row],[Eléments modifié]],$J$1)=$I$1,Tableau1[[#This Row],[Date]],9^9)</f>
        <v>387420489</v>
      </c>
      <c r="G22505" s="9" t="str">
        <f>IF(Tableau1[[#This Row],[Date]]=_xlfn.MINIFS(Tableau1[1er],Tableau1[N° BL],Tableau1[[#This Row],[N° BL]],Tableau1[1er],Tableau1[[#This Row],[Date]]),D22504,"")</f>
        <v/>
      </c>
    </row>
    <row r="22506" spans="1:7" ht="14.25" customHeight="1" x14ac:dyDescent="0.25">
      <c r="A22506" s="1" t="s">
        <v>1309</v>
      </c>
      <c r="B22506" s="1" t="s">
        <v>1310</v>
      </c>
      <c r="C22506" s="7">
        <v>45478.432847222219</v>
      </c>
      <c r="D22506" s="10">
        <v>209</v>
      </c>
      <c r="E22506" s="1" t="s">
        <v>41</v>
      </c>
      <c r="F22506">
        <f>IF(LEFT(Tableau1[[#This Row],[Eléments modifié]],$J$1)=$I$1,Tableau1[[#This Row],[Date]],9^9)</f>
        <v>387420489</v>
      </c>
      <c r="G22506" s="9" t="str">
        <f>IF(Tableau1[[#This Row],[Date]]=_xlfn.MINIFS(Tableau1[1er],Tableau1[N° BL],Tableau1[[#This Row],[N° BL]],Tableau1[1er],Tableau1[[#This Row],[Date]]),D22505,"")</f>
        <v/>
      </c>
    </row>
    <row r="22507" spans="1:7" ht="14.25" customHeight="1" x14ac:dyDescent="0.25">
      <c r="A22507" s="1" t="s">
        <v>1309</v>
      </c>
      <c r="B22507" s="1" t="s">
        <v>1310</v>
      </c>
      <c r="C22507" s="7">
        <v>45478.432916666665</v>
      </c>
      <c r="D22507" s="10">
        <v>189</v>
      </c>
      <c r="E22507" s="1" t="s">
        <v>371</v>
      </c>
      <c r="F22507">
        <f>IF(LEFT(Tableau1[[#This Row],[Eléments modifié]],$J$1)=$I$1,Tableau1[[#This Row],[Date]],9^9)</f>
        <v>387420489</v>
      </c>
      <c r="G22507" s="9" t="str">
        <f>IF(Tableau1[[#This Row],[Date]]=_xlfn.MINIFS(Tableau1[1er],Tableau1[N° BL],Tableau1[[#This Row],[N° BL]],Tableau1[1er],Tableau1[[#This Row],[Date]]),D22506,"")</f>
        <v/>
      </c>
    </row>
    <row r="22508" spans="1:7" ht="14.25" customHeight="1" x14ac:dyDescent="0.25">
      <c r="A22508" s="1" t="s">
        <v>1309</v>
      </c>
      <c r="B22508" s="1" t="s">
        <v>1310</v>
      </c>
      <c r="C22508" s="7">
        <v>45478.444016203706</v>
      </c>
      <c r="D22508" s="10">
        <v>209</v>
      </c>
      <c r="E22508" s="1" t="s">
        <v>7</v>
      </c>
      <c r="F22508">
        <f>IF(LEFT(Tableau1[[#This Row],[Eléments modifié]],$J$1)=$I$1,Tableau1[[#This Row],[Date]],9^9)</f>
        <v>45478.444016203706</v>
      </c>
      <c r="G22508" s="9">
        <f>IF(Tableau1[[#This Row],[Date]]=_xlfn.MINIFS(Tableau1[1er],Tableau1[N° BL],Tableau1[[#This Row],[N° BL]],Tableau1[1er],Tableau1[[#This Row],[Date]]),D22507,"")</f>
        <v>189</v>
      </c>
    </row>
    <row r="22509" spans="1:7" ht="14.25" customHeight="1" x14ac:dyDescent="0.25">
      <c r="A22509" s="1" t="s">
        <v>1315</v>
      </c>
      <c r="B22509" s="1" t="s">
        <v>1316</v>
      </c>
      <c r="C22509" s="7">
        <v>45478.390092592592</v>
      </c>
      <c r="D22509" s="10">
        <v>209</v>
      </c>
      <c r="E22509" s="1" t="s">
        <v>371</v>
      </c>
      <c r="F22509">
        <f>IF(LEFT(Tableau1[[#This Row],[Eléments modifié]],$J$1)=$I$1,Tableau1[[#This Row],[Date]],9^9)</f>
        <v>387420489</v>
      </c>
      <c r="G22509" s="9" t="str">
        <f>IF(Tableau1[[#This Row],[Date]]=_xlfn.MINIFS(Tableau1[1er],Tableau1[N° BL],Tableau1[[#This Row],[N° BL]],Tableau1[1er],Tableau1[[#This Row],[Date]]),D22508,"")</f>
        <v/>
      </c>
    </row>
    <row r="22510" spans="1:7" ht="14.25" customHeight="1" x14ac:dyDescent="0.25">
      <c r="A22510" s="1" t="s">
        <v>1315</v>
      </c>
      <c r="B22510" s="1" t="s">
        <v>1316</v>
      </c>
      <c r="C22510" s="7">
        <v>45478.390347222223</v>
      </c>
      <c r="D22510" s="10">
        <v>209</v>
      </c>
      <c r="E22510" s="1" t="s">
        <v>41</v>
      </c>
      <c r="F22510">
        <f>IF(LEFT(Tableau1[[#This Row],[Eléments modifié]],$J$1)=$I$1,Tableau1[[#This Row],[Date]],9^9)</f>
        <v>387420489</v>
      </c>
      <c r="G22510" s="9" t="str">
        <f>IF(Tableau1[[#This Row],[Date]]=_xlfn.MINIFS(Tableau1[1er],Tableau1[N° BL],Tableau1[[#This Row],[N° BL]],Tableau1[1er],Tableau1[[#This Row],[Date]]),D22509,"")</f>
        <v/>
      </c>
    </row>
    <row r="22511" spans="1:7" ht="14.25" customHeight="1" x14ac:dyDescent="0.25">
      <c r="A22511" s="1" t="s">
        <v>1315</v>
      </c>
      <c r="B22511" s="1" t="s">
        <v>1316</v>
      </c>
      <c r="C22511" s="7">
        <v>45478.390393518515</v>
      </c>
      <c r="D22511" s="10">
        <v>209</v>
      </c>
      <c r="E22511" s="1" t="s">
        <v>371</v>
      </c>
      <c r="F22511">
        <f>IF(LEFT(Tableau1[[#This Row],[Eléments modifié]],$J$1)=$I$1,Tableau1[[#This Row],[Date]],9^9)</f>
        <v>387420489</v>
      </c>
      <c r="G22511" s="9" t="str">
        <f>IF(Tableau1[[#This Row],[Date]]=_xlfn.MINIFS(Tableau1[1er],Tableau1[N° BL],Tableau1[[#This Row],[N° BL]],Tableau1[1er],Tableau1[[#This Row],[Date]]),D22510,"")</f>
        <v/>
      </c>
    </row>
    <row r="22512" spans="1:7" ht="14.25" customHeight="1" x14ac:dyDescent="0.25">
      <c r="A22512" s="1" t="s">
        <v>1315</v>
      </c>
      <c r="B22512" s="1" t="s">
        <v>1316</v>
      </c>
      <c r="C22512" s="7">
        <v>45478.392071759263</v>
      </c>
      <c r="D22512" s="10">
        <v>209</v>
      </c>
      <c r="E22512" s="1" t="s">
        <v>41</v>
      </c>
      <c r="F22512">
        <f>IF(LEFT(Tableau1[[#This Row],[Eléments modifié]],$J$1)=$I$1,Tableau1[[#This Row],[Date]],9^9)</f>
        <v>387420489</v>
      </c>
      <c r="G22512" s="9" t="str">
        <f>IF(Tableau1[[#This Row],[Date]]=_xlfn.MINIFS(Tableau1[1er],Tableau1[N° BL],Tableau1[[#This Row],[N° BL]],Tableau1[1er],Tableau1[[#This Row],[Date]]),D22511,"")</f>
        <v/>
      </c>
    </row>
    <row r="22513" spans="1:7" ht="14.25" customHeight="1" x14ac:dyDescent="0.25">
      <c r="A22513" s="1" t="s">
        <v>1315</v>
      </c>
      <c r="B22513" s="1" t="s">
        <v>1316</v>
      </c>
      <c r="C22513" s="7">
        <v>45478.392129629632</v>
      </c>
      <c r="D22513" s="10">
        <v>133</v>
      </c>
      <c r="E22513" s="1" t="s">
        <v>371</v>
      </c>
      <c r="F22513">
        <f>IF(LEFT(Tableau1[[#This Row],[Eléments modifié]],$J$1)=$I$1,Tableau1[[#This Row],[Date]],9^9)</f>
        <v>387420489</v>
      </c>
      <c r="G22513" s="9" t="str">
        <f>IF(Tableau1[[#This Row],[Date]]=_xlfn.MINIFS(Tableau1[1er],Tableau1[N° BL],Tableau1[[#This Row],[N° BL]],Tableau1[1er],Tableau1[[#This Row],[Date]]),D22512,"")</f>
        <v/>
      </c>
    </row>
    <row r="22514" spans="1:7" ht="14.25" customHeight="1" x14ac:dyDescent="0.25">
      <c r="A22514" s="1" t="s">
        <v>1315</v>
      </c>
      <c r="B22514" s="1" t="s">
        <v>1316</v>
      </c>
      <c r="C22514" s="7">
        <v>45478.396724537037</v>
      </c>
      <c r="D22514" s="10">
        <v>209</v>
      </c>
      <c r="E22514" s="1" t="s">
        <v>41</v>
      </c>
      <c r="F22514">
        <f>IF(LEFT(Tableau1[[#This Row],[Eléments modifié]],$J$1)=$I$1,Tableau1[[#This Row],[Date]],9^9)</f>
        <v>387420489</v>
      </c>
      <c r="G22514" s="9" t="str">
        <f>IF(Tableau1[[#This Row],[Date]]=_xlfn.MINIFS(Tableau1[1er],Tableau1[N° BL],Tableau1[[#This Row],[N° BL]],Tableau1[1er],Tableau1[[#This Row],[Date]]),D22513,"")</f>
        <v/>
      </c>
    </row>
    <row r="22515" spans="1:7" ht="14.25" customHeight="1" x14ac:dyDescent="0.25">
      <c r="A22515" s="1" t="s">
        <v>1315</v>
      </c>
      <c r="B22515" s="1" t="s">
        <v>1316</v>
      </c>
      <c r="C22515" s="7">
        <v>45478.39675925926</v>
      </c>
      <c r="D22515" s="10">
        <v>133</v>
      </c>
      <c r="E22515" s="1" t="s">
        <v>371</v>
      </c>
      <c r="F22515">
        <f>IF(LEFT(Tableau1[[#This Row],[Eléments modifié]],$J$1)=$I$1,Tableau1[[#This Row],[Date]],9^9)</f>
        <v>387420489</v>
      </c>
      <c r="G22515" s="9" t="str">
        <f>IF(Tableau1[[#This Row],[Date]]=_xlfn.MINIFS(Tableau1[1er],Tableau1[N° BL],Tableau1[[#This Row],[N° BL]],Tableau1[1er],Tableau1[[#This Row],[Date]]),D22514,"")</f>
        <v/>
      </c>
    </row>
    <row r="22516" spans="1:7" ht="14.25" customHeight="1" x14ac:dyDescent="0.25">
      <c r="A22516" s="1" t="s">
        <v>1315</v>
      </c>
      <c r="B22516" s="1" t="s">
        <v>1316</v>
      </c>
      <c r="C22516" s="7">
        <v>45478.402222222219</v>
      </c>
      <c r="D22516" s="10">
        <v>209</v>
      </c>
      <c r="E22516" s="1" t="s">
        <v>7</v>
      </c>
      <c r="F22516">
        <f>IF(LEFT(Tableau1[[#This Row],[Eléments modifié]],$J$1)=$I$1,Tableau1[[#This Row],[Date]],9^9)</f>
        <v>45478.402222222219</v>
      </c>
      <c r="G22516" s="9">
        <f>IF(Tableau1[[#This Row],[Date]]=_xlfn.MINIFS(Tableau1[1er],Tableau1[N° BL],Tableau1[[#This Row],[N° BL]],Tableau1[1er],Tableau1[[#This Row],[Date]]),D22515,"")</f>
        <v>133</v>
      </c>
    </row>
    <row r="22517" spans="1:7" ht="14.25" customHeight="1" x14ac:dyDescent="0.25">
      <c r="A22517" s="1" t="s">
        <v>1307</v>
      </c>
      <c r="B22517" s="1" t="s">
        <v>1308</v>
      </c>
      <c r="C22517" s="7">
        <v>45478.399062500001</v>
      </c>
      <c r="D22517" s="10">
        <v>189</v>
      </c>
      <c r="E22517" s="1" t="s">
        <v>1317</v>
      </c>
      <c r="F22517">
        <f>IF(LEFT(Tableau1[[#This Row],[Eléments modifié]],$J$1)=$I$1,Tableau1[[#This Row],[Date]],9^9)</f>
        <v>387420489</v>
      </c>
      <c r="G22517" s="9" t="str">
        <f>IF(Tableau1[[#This Row],[Date]]=_xlfn.MINIFS(Tableau1[1er],Tableau1[N° BL],Tableau1[[#This Row],[N° BL]],Tableau1[1er],Tableau1[[#This Row],[Date]]),D22516,"")</f>
        <v/>
      </c>
    </row>
    <row r="22518" spans="1:7" ht="14.25" customHeight="1" x14ac:dyDescent="0.25">
      <c r="A22518" s="1" t="s">
        <v>1307</v>
      </c>
      <c r="B22518" s="1" t="s">
        <v>1308</v>
      </c>
      <c r="C22518" s="7">
        <v>45478.459502314814</v>
      </c>
      <c r="D22518" s="10">
        <v>209</v>
      </c>
      <c r="E22518" s="1" t="s">
        <v>371</v>
      </c>
      <c r="F22518">
        <f>IF(LEFT(Tableau1[[#This Row],[Eléments modifié]],$J$1)=$I$1,Tableau1[[#This Row],[Date]],9^9)</f>
        <v>387420489</v>
      </c>
      <c r="G22518" s="9" t="str">
        <f>IF(Tableau1[[#This Row],[Date]]=_xlfn.MINIFS(Tableau1[1er],Tableau1[N° BL],Tableau1[[#This Row],[N° BL]],Tableau1[1er],Tableau1[[#This Row],[Date]]),D22517,"")</f>
        <v/>
      </c>
    </row>
    <row r="22519" spans="1:7" ht="14.25" customHeight="1" x14ac:dyDescent="0.25">
      <c r="A22519" s="1" t="s">
        <v>1307</v>
      </c>
      <c r="B22519" s="1" t="s">
        <v>1308</v>
      </c>
      <c r="C22519" s="7">
        <v>45478.459618055553</v>
      </c>
      <c r="D22519" s="10">
        <v>188</v>
      </c>
      <c r="E22519" s="1" t="s">
        <v>41</v>
      </c>
      <c r="F22519">
        <f>IF(LEFT(Tableau1[[#This Row],[Eléments modifié]],$J$1)=$I$1,Tableau1[[#This Row],[Date]],9^9)</f>
        <v>387420489</v>
      </c>
      <c r="G22519" s="9" t="str">
        <f>IF(Tableau1[[#This Row],[Date]]=_xlfn.MINIFS(Tableau1[1er],Tableau1[N° BL],Tableau1[[#This Row],[N° BL]],Tableau1[1er],Tableau1[[#This Row],[Date]]),D22518,"")</f>
        <v/>
      </c>
    </row>
    <row r="22520" spans="1:7" ht="14.25" customHeight="1" x14ac:dyDescent="0.25">
      <c r="A22520" s="1" t="s">
        <v>1307</v>
      </c>
      <c r="B22520" s="1" t="s">
        <v>1308</v>
      </c>
      <c r="C22520" s="7">
        <v>45478.459710648145</v>
      </c>
      <c r="D22520" s="10">
        <v>188</v>
      </c>
      <c r="E22520" s="1" t="s">
        <v>371</v>
      </c>
      <c r="F22520">
        <f>IF(LEFT(Tableau1[[#This Row],[Eléments modifié]],$J$1)=$I$1,Tableau1[[#This Row],[Date]],9^9)</f>
        <v>387420489</v>
      </c>
      <c r="G22520" s="9" t="str">
        <f>IF(Tableau1[[#This Row],[Date]]=_xlfn.MINIFS(Tableau1[1er],Tableau1[N° BL],Tableau1[[#This Row],[N° BL]],Tableau1[1er],Tableau1[[#This Row],[Date]]),D22519,"")</f>
        <v/>
      </c>
    </row>
    <row r="22521" spans="1:7" ht="14.25" customHeight="1" x14ac:dyDescent="0.25">
      <c r="A22521" s="1" t="s">
        <v>1307</v>
      </c>
      <c r="B22521" s="1" t="s">
        <v>1308</v>
      </c>
      <c r="C22521" s="7">
        <v>45478.464548611111</v>
      </c>
      <c r="D22521" s="10">
        <v>209</v>
      </c>
      <c r="E22521" s="1" t="s">
        <v>7</v>
      </c>
      <c r="F22521">
        <f>IF(LEFT(Tableau1[[#This Row],[Eléments modifié]],$J$1)=$I$1,Tableau1[[#This Row],[Date]],9^9)</f>
        <v>45478.464548611111</v>
      </c>
      <c r="G22521" s="9">
        <f>IF(Tableau1[[#This Row],[Date]]=_xlfn.MINIFS(Tableau1[1er],Tableau1[N° BL],Tableau1[[#This Row],[N° BL]],Tableau1[1er],Tableau1[[#This Row],[Date]]),D22520,"")</f>
        <v>188</v>
      </c>
    </row>
    <row r="22522" spans="1:7" ht="14.25" customHeight="1" x14ac:dyDescent="0.25">
      <c r="A22522" s="1" t="s">
        <v>1303</v>
      </c>
      <c r="B22522" s="1" t="s">
        <v>1304</v>
      </c>
      <c r="C22522" s="7">
        <v>45478.448645833334</v>
      </c>
      <c r="D22522" s="10">
        <v>209</v>
      </c>
      <c r="E22522" s="1" t="s">
        <v>371</v>
      </c>
      <c r="F22522">
        <f>IF(LEFT(Tableau1[[#This Row],[Eléments modifié]],$J$1)=$I$1,Tableau1[[#This Row],[Date]],9^9)</f>
        <v>387420489</v>
      </c>
      <c r="G22522" s="9" t="str">
        <f>IF(Tableau1[[#This Row],[Date]]=_xlfn.MINIFS(Tableau1[1er],Tableau1[N° BL],Tableau1[[#This Row],[N° BL]],Tableau1[1er],Tableau1[[#This Row],[Date]]),D22521,"")</f>
        <v/>
      </c>
    </row>
    <row r="22523" spans="1:7" ht="14.25" customHeight="1" x14ac:dyDescent="0.25">
      <c r="A22523" s="1" t="s">
        <v>1303</v>
      </c>
      <c r="B22523" s="1" t="s">
        <v>1304</v>
      </c>
      <c r="C22523" s="7">
        <v>45478.459479166668</v>
      </c>
      <c r="D22523" s="10">
        <v>209</v>
      </c>
      <c r="E22523" s="1" t="s">
        <v>7</v>
      </c>
      <c r="F22523">
        <f>IF(LEFT(Tableau1[[#This Row],[Eléments modifié]],$J$1)=$I$1,Tableau1[[#This Row],[Date]],9^9)</f>
        <v>45478.459479166668</v>
      </c>
      <c r="G22523" s="9">
        <f>IF(Tableau1[[#This Row],[Date]]=_xlfn.MINIFS(Tableau1[1er],Tableau1[N° BL],Tableau1[[#This Row],[N° BL]],Tableau1[1er],Tableau1[[#This Row],[Date]]),D22522,"")</f>
        <v>209</v>
      </c>
    </row>
    <row r="22524" spans="1:7" ht="14.25" customHeight="1" x14ac:dyDescent="0.25">
      <c r="A22524" s="1" t="s">
        <v>1303</v>
      </c>
      <c r="B22524" s="1" t="s">
        <v>1304</v>
      </c>
      <c r="C22524" s="7">
        <v>45478.459837962961</v>
      </c>
      <c r="D22524" s="10">
        <v>188</v>
      </c>
      <c r="E22524" s="1" t="s">
        <v>98</v>
      </c>
      <c r="F22524">
        <f>IF(LEFT(Tableau1[[#This Row],[Eléments modifié]],$J$1)=$I$1,Tableau1[[#This Row],[Date]],9^9)</f>
        <v>387420489</v>
      </c>
      <c r="G22524" s="9" t="str">
        <f>IF(Tableau1[[#This Row],[Date]]=_xlfn.MINIFS(Tableau1[1er],Tableau1[N° BL],Tableau1[[#This Row],[N° BL]],Tableau1[1er],Tableau1[[#This Row],[Date]]),D22523,"")</f>
        <v/>
      </c>
    </row>
    <row r="22525" spans="1:7" ht="14.25" customHeight="1" x14ac:dyDescent="0.25">
      <c r="A22525" s="1" t="s">
        <v>1303</v>
      </c>
      <c r="B22525" s="1" t="s">
        <v>1304</v>
      </c>
      <c r="C22525" s="7">
        <v>45478.465138888889</v>
      </c>
      <c r="D22525" s="10">
        <v>209</v>
      </c>
      <c r="E22525" s="1" t="s">
        <v>32</v>
      </c>
      <c r="F22525">
        <f>IF(LEFT(Tableau1[[#This Row],[Eléments modifié]],$J$1)=$I$1,Tableau1[[#This Row],[Date]],9^9)</f>
        <v>387420489</v>
      </c>
      <c r="G22525" s="9" t="str">
        <f>IF(Tableau1[[#This Row],[Date]]=_xlfn.MINIFS(Tableau1[1er],Tableau1[N° BL],Tableau1[[#This Row],[N° BL]],Tableau1[1er],Tableau1[[#This Row],[Date]]),D22524,"")</f>
        <v/>
      </c>
    </row>
    <row r="22526" spans="1:7" ht="14.25" customHeight="1" x14ac:dyDescent="0.25">
      <c r="A22526" s="1" t="s">
        <v>1303</v>
      </c>
      <c r="B22526" s="1" t="s">
        <v>1304</v>
      </c>
      <c r="C22526" s="7">
        <v>45478.466874999998</v>
      </c>
      <c r="D22526" s="10">
        <v>188</v>
      </c>
      <c r="E22526" s="1" t="s">
        <v>7</v>
      </c>
      <c r="F22526">
        <f>IF(LEFT(Tableau1[[#This Row],[Eléments modifié]],$J$1)=$I$1,Tableau1[[#This Row],[Date]],9^9)</f>
        <v>45478.466874999998</v>
      </c>
      <c r="G22526" s="9">
        <f>IF(Tableau1[[#This Row],[Date]]=_xlfn.MINIFS(Tableau1[1er],Tableau1[N° BL],Tableau1[[#This Row],[N° BL]],Tableau1[1er],Tableau1[[#This Row],[Date]]),D22525,"")</f>
        <v>209</v>
      </c>
    </row>
    <row r="22527" spans="1:7" ht="14.25" customHeight="1" x14ac:dyDescent="0.25">
      <c r="A22527" s="1" t="s">
        <v>1318</v>
      </c>
      <c r="B22527" s="1" t="s">
        <v>1319</v>
      </c>
      <c r="C22527" s="7">
        <v>45478.395937499998</v>
      </c>
      <c r="D22527" s="10">
        <v>209</v>
      </c>
      <c r="E22527" s="1" t="s">
        <v>1317</v>
      </c>
      <c r="F22527">
        <f>IF(LEFT(Tableau1[[#This Row],[Eléments modifié]],$J$1)=$I$1,Tableau1[[#This Row],[Date]],9^9)</f>
        <v>387420489</v>
      </c>
      <c r="G22527" s="9" t="str">
        <f>IF(Tableau1[[#This Row],[Date]]=_xlfn.MINIFS(Tableau1[1er],Tableau1[N° BL],Tableau1[[#This Row],[N° BL]],Tableau1[1er],Tableau1[[#This Row],[Date]]),D22526,"")</f>
        <v/>
      </c>
    </row>
    <row r="22528" spans="1:7" ht="14.25" customHeight="1" x14ac:dyDescent="0.25">
      <c r="A22528" s="1" t="s">
        <v>1318</v>
      </c>
      <c r="B22528" s="1" t="s">
        <v>1319</v>
      </c>
      <c r="C22528" s="7">
        <v>45478.399039351854</v>
      </c>
      <c r="D22528" s="10">
        <v>133</v>
      </c>
      <c r="E22528" s="1" t="s">
        <v>7</v>
      </c>
      <c r="F22528">
        <f>IF(LEFT(Tableau1[[#This Row],[Eléments modifié]],$J$1)=$I$1,Tableau1[[#This Row],[Date]],9^9)</f>
        <v>45478.399039351854</v>
      </c>
      <c r="G22528" s="9">
        <f>IF(Tableau1[[#This Row],[Date]]=_xlfn.MINIFS(Tableau1[1er],Tableau1[N° BL],Tableau1[[#This Row],[N° BL]],Tableau1[1er],Tableau1[[#This Row],[Date]]),D22527,"")</f>
        <v>209</v>
      </c>
    </row>
    <row r="22529" spans="1:7" ht="14.25" customHeight="1" x14ac:dyDescent="0.25">
      <c r="A22529" s="1" t="s">
        <v>1291</v>
      </c>
      <c r="B22529" s="1" t="s">
        <v>1292</v>
      </c>
      <c r="C22529" s="7">
        <v>45478.501898148148</v>
      </c>
      <c r="D22529" s="10">
        <v>209</v>
      </c>
      <c r="E22529" s="1" t="s">
        <v>14</v>
      </c>
      <c r="F22529">
        <f>IF(LEFT(Tableau1[[#This Row],[Eléments modifié]],$J$1)=$I$1,Tableau1[[#This Row],[Date]],9^9)</f>
        <v>387420489</v>
      </c>
      <c r="G22529" s="9" t="str">
        <f>IF(Tableau1[[#This Row],[Date]]=_xlfn.MINIFS(Tableau1[1er],Tableau1[N° BL],Tableau1[[#This Row],[N° BL]],Tableau1[1er],Tableau1[[#This Row],[Date]]),D22528,"")</f>
        <v/>
      </c>
    </row>
    <row r="22530" spans="1:7" ht="14.25" customHeight="1" x14ac:dyDescent="0.25">
      <c r="A22530" s="1" t="s">
        <v>1291</v>
      </c>
      <c r="B22530" s="1" t="s">
        <v>1292</v>
      </c>
      <c r="C22530" s="7">
        <v>45478.510208333333</v>
      </c>
      <c r="D22530" s="10">
        <v>189</v>
      </c>
      <c r="E22530" s="1" t="s">
        <v>7</v>
      </c>
      <c r="F22530">
        <f>IF(LEFT(Tableau1[[#This Row],[Eléments modifié]],$J$1)=$I$1,Tableau1[[#This Row],[Date]],9^9)</f>
        <v>45478.510208333333</v>
      </c>
      <c r="G22530" s="9">
        <f>IF(Tableau1[[#This Row],[Date]]=_xlfn.MINIFS(Tableau1[1er],Tableau1[N° BL],Tableau1[[#This Row],[N° BL]],Tableau1[1er],Tableau1[[#This Row],[Date]]),D22529,"")</f>
        <v>209</v>
      </c>
    </row>
    <row r="22531" spans="1:7" ht="14.25" customHeight="1" x14ac:dyDescent="0.25">
      <c r="A22531" s="1" t="s">
        <v>1305</v>
      </c>
      <c r="B22531" s="1" t="s">
        <v>1306</v>
      </c>
      <c r="C22531" s="7">
        <v>45478.444062499999</v>
      </c>
      <c r="D22531" s="10">
        <v>209</v>
      </c>
      <c r="E22531" s="1" t="s">
        <v>371</v>
      </c>
      <c r="F22531">
        <f>IF(LEFT(Tableau1[[#This Row],[Eléments modifié]],$J$1)=$I$1,Tableau1[[#This Row],[Date]],9^9)</f>
        <v>387420489</v>
      </c>
      <c r="G22531" s="9" t="str">
        <f>IF(Tableau1[[#This Row],[Date]]=_xlfn.MINIFS(Tableau1[1er],Tableau1[N° BL],Tableau1[[#This Row],[N° BL]],Tableau1[1er],Tableau1[[#This Row],[Date]]),D22530,"")</f>
        <v/>
      </c>
    </row>
    <row r="22532" spans="1:7" ht="14.25" customHeight="1" x14ac:dyDescent="0.25">
      <c r="A22532" s="1" t="s">
        <v>1305</v>
      </c>
      <c r="B22532" s="1" t="s">
        <v>1306</v>
      </c>
      <c r="C22532" s="7">
        <v>45478.444282407407</v>
      </c>
      <c r="D22532" s="10">
        <v>209</v>
      </c>
      <c r="E22532" s="1" t="s">
        <v>41</v>
      </c>
      <c r="F22532">
        <f>IF(LEFT(Tableau1[[#This Row],[Eléments modifié]],$J$1)=$I$1,Tableau1[[#This Row],[Date]],9^9)</f>
        <v>387420489</v>
      </c>
      <c r="G22532" s="9" t="str">
        <f>IF(Tableau1[[#This Row],[Date]]=_xlfn.MINIFS(Tableau1[1er],Tableau1[N° BL],Tableau1[[#This Row],[N° BL]],Tableau1[1er],Tableau1[[#This Row],[Date]]),D22531,"")</f>
        <v/>
      </c>
    </row>
    <row r="22533" spans="1:7" ht="14.25" customHeight="1" x14ac:dyDescent="0.25">
      <c r="A22533" s="1" t="s">
        <v>1305</v>
      </c>
      <c r="B22533" s="1" t="s">
        <v>1306</v>
      </c>
      <c r="C22533" s="7">
        <v>45478.444328703707</v>
      </c>
      <c r="D22533" s="10">
        <v>209</v>
      </c>
      <c r="E22533" s="1" t="s">
        <v>371</v>
      </c>
      <c r="F22533">
        <f>IF(LEFT(Tableau1[[#This Row],[Eléments modifié]],$J$1)=$I$1,Tableau1[[#This Row],[Date]],9^9)</f>
        <v>387420489</v>
      </c>
      <c r="G22533" s="9" t="str">
        <f>IF(Tableau1[[#This Row],[Date]]=_xlfn.MINIFS(Tableau1[1er],Tableau1[N° BL],Tableau1[[#This Row],[N° BL]],Tableau1[1er],Tableau1[[#This Row],[Date]]),D22532,"")</f>
        <v/>
      </c>
    </row>
    <row r="22534" spans="1:7" ht="14.25" customHeight="1" x14ac:dyDescent="0.25">
      <c r="A22534" s="1" t="s">
        <v>1305</v>
      </c>
      <c r="B22534" s="1" t="s">
        <v>1306</v>
      </c>
      <c r="C22534" s="7">
        <v>45478.448171296295</v>
      </c>
      <c r="D22534" s="10">
        <v>209</v>
      </c>
      <c r="E22534" s="1" t="s">
        <v>7</v>
      </c>
      <c r="F22534">
        <f>IF(LEFT(Tableau1[[#This Row],[Eléments modifié]],$J$1)=$I$1,Tableau1[[#This Row],[Date]],9^9)</f>
        <v>45478.448171296295</v>
      </c>
      <c r="G22534" s="9">
        <f>IF(Tableau1[[#This Row],[Date]]=_xlfn.MINIFS(Tableau1[1er],Tableau1[N° BL],Tableau1[[#This Row],[N° BL]],Tableau1[1er],Tableau1[[#This Row],[Date]]),D22533,"")</f>
        <v>209</v>
      </c>
    </row>
    <row r="22535" spans="1:7" ht="14.25" customHeight="1" x14ac:dyDescent="0.25">
      <c r="A22535" s="1" t="s">
        <v>1305</v>
      </c>
      <c r="B22535" s="1" t="s">
        <v>1306</v>
      </c>
      <c r="C22535" s="7">
        <v>45478.448541666665</v>
      </c>
      <c r="D22535" s="10">
        <v>209</v>
      </c>
      <c r="E22535" s="1" t="s">
        <v>7</v>
      </c>
      <c r="F22535">
        <f>IF(LEFT(Tableau1[[#This Row],[Eléments modifié]],$J$1)=$I$1,Tableau1[[#This Row],[Date]],9^9)</f>
        <v>45478.448541666665</v>
      </c>
      <c r="G22535" s="9">
        <f>IF(Tableau1[[#This Row],[Date]]=_xlfn.MINIFS(Tableau1[1er],Tableau1[N° BL],Tableau1[[#This Row],[N° BL]],Tableau1[1er],Tableau1[[#This Row],[Date]]),D22534,"")</f>
        <v>209</v>
      </c>
    </row>
    <row r="22536" spans="1:7" ht="14.25" customHeight="1" x14ac:dyDescent="0.25">
      <c r="A22536" s="1" t="s">
        <v>1305</v>
      </c>
      <c r="B22536" s="1" t="s">
        <v>1306</v>
      </c>
      <c r="C22536" s="7">
        <v>45478.459618055553</v>
      </c>
      <c r="D22536" s="10">
        <v>209</v>
      </c>
      <c r="E22536" s="1" t="s">
        <v>98</v>
      </c>
      <c r="F22536">
        <f>IF(LEFT(Tableau1[[#This Row],[Eléments modifié]],$J$1)=$I$1,Tableau1[[#This Row],[Date]],9^9)</f>
        <v>387420489</v>
      </c>
      <c r="G22536" s="9" t="str">
        <f>IF(Tableau1[[#This Row],[Date]]=_xlfn.MINIFS(Tableau1[1er],Tableau1[N° BL],Tableau1[[#This Row],[N° BL]],Tableau1[1er],Tableau1[[#This Row],[Date]]),D22535,"")</f>
        <v/>
      </c>
    </row>
    <row r="22537" spans="1:7" ht="14.25" customHeight="1" x14ac:dyDescent="0.25">
      <c r="A22537" s="1" t="s">
        <v>1305</v>
      </c>
      <c r="B22537" s="1" t="s">
        <v>1306</v>
      </c>
      <c r="C22537" s="7">
        <v>45478.461342592593</v>
      </c>
      <c r="D22537" s="10">
        <v>209</v>
      </c>
      <c r="E22537" s="1" t="s">
        <v>32</v>
      </c>
      <c r="F22537">
        <f>IF(LEFT(Tableau1[[#This Row],[Eléments modifié]],$J$1)=$I$1,Tableau1[[#This Row],[Date]],9^9)</f>
        <v>387420489</v>
      </c>
      <c r="G22537" s="9" t="str">
        <f>IF(Tableau1[[#This Row],[Date]]=_xlfn.MINIFS(Tableau1[1er],Tableau1[N° BL],Tableau1[[#This Row],[N° BL]],Tableau1[1er],Tableau1[[#This Row],[Date]]),D22536,"")</f>
        <v/>
      </c>
    </row>
    <row r="22538" spans="1:7" ht="14.25" customHeight="1" x14ac:dyDescent="0.25">
      <c r="A22538" s="1" t="s">
        <v>1305</v>
      </c>
      <c r="B22538" s="1" t="s">
        <v>1306</v>
      </c>
      <c r="C22538" s="7">
        <v>45478.465115740742</v>
      </c>
      <c r="D22538" s="10">
        <v>188</v>
      </c>
      <c r="E22538" s="1" t="s">
        <v>7</v>
      </c>
      <c r="F22538">
        <f>IF(LEFT(Tableau1[[#This Row],[Eléments modifié]],$J$1)=$I$1,Tableau1[[#This Row],[Date]],9^9)</f>
        <v>45478.465115740742</v>
      </c>
      <c r="G22538" s="9">
        <f>IF(Tableau1[[#This Row],[Date]]=_xlfn.MINIFS(Tableau1[1er],Tableau1[N° BL],Tableau1[[#This Row],[N° BL]],Tableau1[1er],Tableau1[[#This Row],[Date]]),D22537,"")</f>
        <v>209</v>
      </c>
    </row>
    <row r="22539" spans="1:7" ht="14.25" customHeight="1" x14ac:dyDescent="0.25">
      <c r="A22539" s="1" t="s">
        <v>1279</v>
      </c>
      <c r="B22539" s="1" t="s">
        <v>1280</v>
      </c>
      <c r="C22539" s="7">
        <v>45478.507627314815</v>
      </c>
      <c r="D22539" s="10">
        <v>209</v>
      </c>
      <c r="E22539" s="1" t="s">
        <v>371</v>
      </c>
      <c r="F22539">
        <f>IF(LEFT(Tableau1[[#This Row],[Eléments modifié]],$J$1)=$I$1,Tableau1[[#This Row],[Date]],9^9)</f>
        <v>387420489</v>
      </c>
      <c r="G22539" s="9" t="str">
        <f>IF(Tableau1[[#This Row],[Date]]=_xlfn.MINIFS(Tableau1[1er],Tableau1[N° BL],Tableau1[[#This Row],[N° BL]],Tableau1[1er],Tableau1[[#This Row],[Date]]),D22538,"")</f>
        <v/>
      </c>
    </row>
    <row r="22540" spans="1:7" ht="14.25" customHeight="1" x14ac:dyDescent="0.25">
      <c r="A22540" s="1" t="s">
        <v>1279</v>
      </c>
      <c r="B22540" s="1" t="s">
        <v>1280</v>
      </c>
      <c r="C22540" s="7">
        <v>45478.5078587963</v>
      </c>
      <c r="D22540" s="10">
        <v>209</v>
      </c>
      <c r="E22540" s="1" t="s">
        <v>41</v>
      </c>
      <c r="F22540">
        <f>IF(LEFT(Tableau1[[#This Row],[Eléments modifié]],$J$1)=$I$1,Tableau1[[#This Row],[Date]],9^9)</f>
        <v>387420489</v>
      </c>
      <c r="G22540" s="9" t="str">
        <f>IF(Tableau1[[#This Row],[Date]]=_xlfn.MINIFS(Tableau1[1er],Tableau1[N° BL],Tableau1[[#This Row],[N° BL]],Tableau1[1er],Tableau1[[#This Row],[Date]]),D22539,"")</f>
        <v/>
      </c>
    </row>
    <row r="22541" spans="1:7" ht="14.25" customHeight="1" x14ac:dyDescent="0.25">
      <c r="A22541" s="1" t="s">
        <v>1279</v>
      </c>
      <c r="B22541" s="1" t="s">
        <v>1280</v>
      </c>
      <c r="C22541" s="7">
        <v>45478.507893518516</v>
      </c>
      <c r="D22541" s="10">
        <v>189</v>
      </c>
      <c r="E22541" s="1" t="s">
        <v>371</v>
      </c>
      <c r="F22541">
        <f>IF(LEFT(Tableau1[[#This Row],[Eléments modifié]],$J$1)=$I$1,Tableau1[[#This Row],[Date]],9^9)</f>
        <v>387420489</v>
      </c>
      <c r="G22541" s="9" t="str">
        <f>IF(Tableau1[[#This Row],[Date]]=_xlfn.MINIFS(Tableau1[1er],Tableau1[N° BL],Tableau1[[#This Row],[N° BL]],Tableau1[1er],Tableau1[[#This Row],[Date]]),D22540,"")</f>
        <v/>
      </c>
    </row>
    <row r="22542" spans="1:7" ht="14.25" customHeight="1" x14ac:dyDescent="0.25">
      <c r="A22542" s="1" t="s">
        <v>1279</v>
      </c>
      <c r="B22542" s="1" t="s">
        <v>1280</v>
      </c>
      <c r="C22542" s="7">
        <v>45478.513206018521</v>
      </c>
      <c r="D22542" s="10">
        <v>209</v>
      </c>
      <c r="E22542" s="1" t="s">
        <v>7</v>
      </c>
      <c r="F22542">
        <f>IF(LEFT(Tableau1[[#This Row],[Eléments modifié]],$J$1)=$I$1,Tableau1[[#This Row],[Date]],9^9)</f>
        <v>45478.513206018521</v>
      </c>
      <c r="G22542" s="9">
        <f>IF(Tableau1[[#This Row],[Date]]=_xlfn.MINIFS(Tableau1[1er],Tableau1[N° BL],Tableau1[[#This Row],[N° BL]],Tableau1[1er],Tableau1[[#This Row],[Date]]),D22541,"")</f>
        <v>189</v>
      </c>
    </row>
    <row r="22543" spans="1:7" ht="14.25" customHeight="1" x14ac:dyDescent="0.25">
      <c r="A22543" s="1" t="s">
        <v>1279</v>
      </c>
      <c r="B22543" s="1" t="s">
        <v>1280</v>
      </c>
      <c r="C22543" s="7">
        <v>45478.578715277778</v>
      </c>
      <c r="D22543" s="10">
        <v>188</v>
      </c>
      <c r="E22543" s="1" t="s">
        <v>98</v>
      </c>
      <c r="F22543">
        <f>IF(LEFT(Tableau1[[#This Row],[Eléments modifié]],$J$1)=$I$1,Tableau1[[#This Row],[Date]],9^9)</f>
        <v>387420489</v>
      </c>
      <c r="G22543" s="9" t="str">
        <f>IF(Tableau1[[#This Row],[Date]]=_xlfn.MINIFS(Tableau1[1er],Tableau1[N° BL],Tableau1[[#This Row],[N° BL]],Tableau1[1er],Tableau1[[#This Row],[Date]]),D22542,"")</f>
        <v/>
      </c>
    </row>
    <row r="22544" spans="1:7" ht="14.25" customHeight="1" x14ac:dyDescent="0.25">
      <c r="A22544" s="1" t="s">
        <v>1279</v>
      </c>
      <c r="B22544" s="1" t="s">
        <v>1280</v>
      </c>
      <c r="C22544" s="7">
        <v>45478.58353009259</v>
      </c>
      <c r="D22544" s="10">
        <v>188</v>
      </c>
      <c r="E22544" s="1" t="s">
        <v>32</v>
      </c>
      <c r="F22544">
        <f>IF(LEFT(Tableau1[[#This Row],[Eléments modifié]],$J$1)=$I$1,Tableau1[[#This Row],[Date]],9^9)</f>
        <v>387420489</v>
      </c>
      <c r="G22544" s="9" t="str">
        <f>IF(Tableau1[[#This Row],[Date]]=_xlfn.MINIFS(Tableau1[1er],Tableau1[N° BL],Tableau1[[#This Row],[N° BL]],Tableau1[1er],Tableau1[[#This Row],[Date]]),D22543,"")</f>
        <v/>
      </c>
    </row>
    <row r="22545" spans="1:7" ht="14.25" customHeight="1" x14ac:dyDescent="0.25">
      <c r="A22545" s="1" t="s">
        <v>1279</v>
      </c>
      <c r="B22545" s="1" t="s">
        <v>1280</v>
      </c>
      <c r="C22545" s="7">
        <v>45478.58425925926</v>
      </c>
      <c r="D22545" s="10">
        <v>209</v>
      </c>
      <c r="E22545" s="1" t="s">
        <v>7</v>
      </c>
      <c r="F22545">
        <f>IF(LEFT(Tableau1[[#This Row],[Eléments modifié]],$J$1)=$I$1,Tableau1[[#This Row],[Date]],9^9)</f>
        <v>45478.58425925926</v>
      </c>
      <c r="G22545" s="9">
        <f>IF(Tableau1[[#This Row],[Date]]=_xlfn.MINIFS(Tableau1[1er],Tableau1[N° BL],Tableau1[[#This Row],[N° BL]],Tableau1[1er],Tableau1[[#This Row],[Date]]),D22544,"")</f>
        <v>188</v>
      </c>
    </row>
    <row r="22546" spans="1:7" ht="14.25" customHeight="1" x14ac:dyDescent="0.25">
      <c r="A22546" s="1" t="s">
        <v>1301</v>
      </c>
      <c r="B22546" s="1" t="s">
        <v>1302</v>
      </c>
      <c r="C22546" s="7">
        <v>45478.433993055558</v>
      </c>
      <c r="D22546" s="10">
        <v>189</v>
      </c>
      <c r="E22546" s="1" t="s">
        <v>14</v>
      </c>
      <c r="F22546">
        <f>IF(LEFT(Tableau1[[#This Row],[Eléments modifié]],$J$1)=$I$1,Tableau1[[#This Row],[Date]],9^9)</f>
        <v>387420489</v>
      </c>
      <c r="G22546" s="9" t="str">
        <f>IF(Tableau1[[#This Row],[Date]]=_xlfn.MINIFS(Tableau1[1er],Tableau1[N° BL],Tableau1[[#This Row],[N° BL]],Tableau1[1er],Tableau1[[#This Row],[Date]]),D22545,"")</f>
        <v/>
      </c>
    </row>
    <row r="22547" spans="1:7" ht="14.25" customHeight="1" x14ac:dyDescent="0.25">
      <c r="A22547" s="1" t="s">
        <v>1301</v>
      </c>
      <c r="B22547" s="1" t="s">
        <v>1302</v>
      </c>
      <c r="C22547" s="7">
        <v>45478.434201388889</v>
      </c>
      <c r="D22547" s="10">
        <v>189</v>
      </c>
      <c r="E22547" s="1" t="s">
        <v>20</v>
      </c>
      <c r="F22547">
        <f>IF(LEFT(Tableau1[[#This Row],[Eléments modifié]],$J$1)=$I$1,Tableau1[[#This Row],[Date]],9^9)</f>
        <v>387420489</v>
      </c>
      <c r="G22547" s="9" t="str">
        <f>IF(Tableau1[[#This Row],[Date]]=_xlfn.MINIFS(Tableau1[1er],Tableau1[N° BL],Tableau1[[#This Row],[N° BL]],Tableau1[1er],Tableau1[[#This Row],[Date]]),D22546,"")</f>
        <v/>
      </c>
    </row>
    <row r="22548" spans="1:7" ht="14.25" customHeight="1" x14ac:dyDescent="0.25">
      <c r="A22548" s="1" t="s">
        <v>1301</v>
      </c>
      <c r="B22548" s="1" t="s">
        <v>1302</v>
      </c>
      <c r="C22548" s="7">
        <v>45478.434236111112</v>
      </c>
      <c r="D22548" s="10">
        <v>189</v>
      </c>
      <c r="E22548" s="1" t="s">
        <v>14</v>
      </c>
      <c r="F22548">
        <f>IF(LEFT(Tableau1[[#This Row],[Eléments modifié]],$J$1)=$I$1,Tableau1[[#This Row],[Date]],9^9)</f>
        <v>387420489</v>
      </c>
      <c r="G22548" s="9" t="str">
        <f>IF(Tableau1[[#This Row],[Date]]=_xlfn.MINIFS(Tableau1[1er],Tableau1[N° BL],Tableau1[[#This Row],[N° BL]],Tableau1[1er],Tableau1[[#This Row],[Date]]),D22547,"")</f>
        <v/>
      </c>
    </row>
    <row r="22549" spans="1:7" ht="14.25" customHeight="1" x14ac:dyDescent="0.25">
      <c r="A22549" s="1" t="s">
        <v>1301</v>
      </c>
      <c r="B22549" s="1" t="s">
        <v>1302</v>
      </c>
      <c r="C22549" s="7">
        <v>45478.434351851851</v>
      </c>
      <c r="D22549" s="10">
        <v>189</v>
      </c>
      <c r="E22549" s="1" t="s">
        <v>20</v>
      </c>
      <c r="F22549">
        <f>IF(LEFT(Tableau1[[#This Row],[Eléments modifié]],$J$1)=$I$1,Tableau1[[#This Row],[Date]],9^9)</f>
        <v>387420489</v>
      </c>
      <c r="G22549" s="9" t="str">
        <f>IF(Tableau1[[#This Row],[Date]]=_xlfn.MINIFS(Tableau1[1er],Tableau1[N° BL],Tableau1[[#This Row],[N° BL]],Tableau1[1er],Tableau1[[#This Row],[Date]]),D22548,"")</f>
        <v/>
      </c>
    </row>
    <row r="22550" spans="1:7" ht="14.25" customHeight="1" x14ac:dyDescent="0.25">
      <c r="A22550" s="1" t="s">
        <v>1301</v>
      </c>
      <c r="B22550" s="1" t="s">
        <v>1302</v>
      </c>
      <c r="C22550" s="7">
        <v>45478.434942129628</v>
      </c>
      <c r="D22550" s="10">
        <v>209</v>
      </c>
      <c r="E22550" s="1" t="s">
        <v>14</v>
      </c>
      <c r="F22550">
        <f>IF(LEFT(Tableau1[[#This Row],[Eléments modifié]],$J$1)=$I$1,Tableau1[[#This Row],[Date]],9^9)</f>
        <v>387420489</v>
      </c>
      <c r="G22550" s="9" t="str">
        <f>IF(Tableau1[[#This Row],[Date]]=_xlfn.MINIFS(Tableau1[1er],Tableau1[N° BL],Tableau1[[#This Row],[N° BL]],Tableau1[1er],Tableau1[[#This Row],[Date]]),D22549,"")</f>
        <v/>
      </c>
    </row>
    <row r="22551" spans="1:7" ht="14.25" customHeight="1" x14ac:dyDescent="0.25">
      <c r="A22551" s="1" t="s">
        <v>1301</v>
      </c>
      <c r="B22551" s="1" t="s">
        <v>1302</v>
      </c>
      <c r="C22551" s="7">
        <v>45478.467083333337</v>
      </c>
      <c r="D22551" s="10">
        <v>189</v>
      </c>
      <c r="E22551" s="1" t="s">
        <v>7</v>
      </c>
      <c r="F22551">
        <f>IF(LEFT(Tableau1[[#This Row],[Eléments modifié]],$J$1)=$I$1,Tableau1[[#This Row],[Date]],9^9)</f>
        <v>45478.467083333337</v>
      </c>
      <c r="G22551" s="9">
        <f>IF(Tableau1[[#This Row],[Date]]=_xlfn.MINIFS(Tableau1[1er],Tableau1[N° BL],Tableau1[[#This Row],[N° BL]],Tableau1[1er],Tableau1[[#This Row],[Date]]),D22550,"")</f>
        <v>209</v>
      </c>
    </row>
    <row r="22552" spans="1:7" ht="14.25" customHeight="1" x14ac:dyDescent="0.25">
      <c r="A22552" s="1" t="s">
        <v>1129</v>
      </c>
      <c r="B22552" s="1" t="s">
        <v>1130</v>
      </c>
      <c r="C22552" s="7">
        <v>45481.286932870367</v>
      </c>
      <c r="D22552" s="10">
        <v>189</v>
      </c>
      <c r="E22552" s="1" t="s">
        <v>371</v>
      </c>
      <c r="F22552">
        <f>IF(LEFT(Tableau1[[#This Row],[Eléments modifié]],$J$1)=$I$1,Tableau1[[#This Row],[Date]],9^9)</f>
        <v>387420489</v>
      </c>
      <c r="G22552" s="9" t="str">
        <f>IF(Tableau1[[#This Row],[Date]]=_xlfn.MINIFS(Tableau1[1er],Tableau1[N° BL],Tableau1[[#This Row],[N° BL]],Tableau1[1er],Tableau1[[#This Row],[Date]]),D22551,"")</f>
        <v/>
      </c>
    </row>
    <row r="22553" spans="1:7" ht="14.25" customHeight="1" x14ac:dyDescent="0.25">
      <c r="A22553" s="1" t="s">
        <v>1129</v>
      </c>
      <c r="B22553" s="1" t="s">
        <v>1130</v>
      </c>
      <c r="C22553" s="7">
        <v>45481.316666666666</v>
      </c>
      <c r="D22553" s="10">
        <v>189</v>
      </c>
      <c r="E22553" s="1" t="s">
        <v>7</v>
      </c>
      <c r="F22553">
        <f>IF(LEFT(Tableau1[[#This Row],[Eléments modifié]],$J$1)=$I$1,Tableau1[[#This Row],[Date]],9^9)</f>
        <v>45481.316666666666</v>
      </c>
      <c r="G22553" s="9">
        <f>IF(Tableau1[[#This Row],[Date]]=_xlfn.MINIFS(Tableau1[1er],Tableau1[N° BL],Tableau1[[#This Row],[N° BL]],Tableau1[1er],Tableau1[[#This Row],[Date]]),D22552,"")</f>
        <v>189</v>
      </c>
    </row>
    <row r="22554" spans="1:7" ht="14.25" customHeight="1" x14ac:dyDescent="0.25">
      <c r="A22554" s="1" t="s">
        <v>1129</v>
      </c>
      <c r="B22554" s="1" t="s">
        <v>1130</v>
      </c>
      <c r="C22554" s="7">
        <v>45483.42659722222</v>
      </c>
      <c r="D22554" s="10">
        <v>188</v>
      </c>
      <c r="E22554" s="1" t="s">
        <v>98</v>
      </c>
      <c r="F22554">
        <f>IF(LEFT(Tableau1[[#This Row],[Eléments modifié]],$J$1)=$I$1,Tableau1[[#This Row],[Date]],9^9)</f>
        <v>387420489</v>
      </c>
      <c r="G22554" s="9" t="str">
        <f>IF(Tableau1[[#This Row],[Date]]=_xlfn.MINIFS(Tableau1[1er],Tableau1[N° BL],Tableau1[[#This Row],[N° BL]],Tableau1[1er],Tableau1[[#This Row],[Date]]),D22553,"")</f>
        <v/>
      </c>
    </row>
    <row r="22555" spans="1:7" ht="14.25" customHeight="1" x14ac:dyDescent="0.25">
      <c r="A22555" s="1" t="s">
        <v>1129</v>
      </c>
      <c r="B22555" s="1" t="s">
        <v>1130</v>
      </c>
      <c r="C22555" s="7">
        <v>45483.441250000003</v>
      </c>
      <c r="D22555" s="10">
        <v>188</v>
      </c>
      <c r="E22555" s="1" t="s">
        <v>32</v>
      </c>
      <c r="F22555">
        <f>IF(LEFT(Tableau1[[#This Row],[Eléments modifié]],$J$1)=$I$1,Tableau1[[#This Row],[Date]],9^9)</f>
        <v>387420489</v>
      </c>
      <c r="G22555" s="9" t="str">
        <f>IF(Tableau1[[#This Row],[Date]]=_xlfn.MINIFS(Tableau1[1er],Tableau1[N° BL],Tableau1[[#This Row],[N° BL]],Tableau1[1er],Tableau1[[#This Row],[Date]]),D22554,"")</f>
        <v/>
      </c>
    </row>
    <row r="22556" spans="1:7" ht="14.25" customHeight="1" x14ac:dyDescent="0.25">
      <c r="A22556" s="1" t="s">
        <v>1129</v>
      </c>
      <c r="B22556" s="1" t="s">
        <v>1130</v>
      </c>
      <c r="C22556" s="7">
        <v>45483.450798611113</v>
      </c>
      <c r="D22556" s="10">
        <v>188</v>
      </c>
      <c r="E22556" s="1" t="s">
        <v>7</v>
      </c>
      <c r="F22556">
        <f>IF(LEFT(Tableau1[[#This Row],[Eléments modifié]],$J$1)=$I$1,Tableau1[[#This Row],[Date]],9^9)</f>
        <v>45483.450798611113</v>
      </c>
      <c r="G22556" s="9">
        <f>IF(Tableau1[[#This Row],[Date]]=_xlfn.MINIFS(Tableau1[1er],Tableau1[N° BL],Tableau1[[#This Row],[N° BL]],Tableau1[1er],Tableau1[[#This Row],[Date]]),D22555,"")</f>
        <v>188</v>
      </c>
    </row>
    <row r="22557" spans="1:7" ht="14.25" customHeight="1" x14ac:dyDescent="0.25">
      <c r="A22557" s="1" t="s">
        <v>1297</v>
      </c>
      <c r="B22557" s="1" t="s">
        <v>1298</v>
      </c>
      <c r="C22557" s="7">
        <v>45478.466898148145</v>
      </c>
      <c r="D22557" s="10">
        <v>188</v>
      </c>
      <c r="E22557" s="1" t="s">
        <v>32</v>
      </c>
      <c r="F22557">
        <f>IF(LEFT(Tableau1[[#This Row],[Eléments modifié]],$J$1)=$I$1,Tableau1[[#This Row],[Date]],9^9)</f>
        <v>387420489</v>
      </c>
      <c r="G22557" s="9" t="str">
        <f>IF(Tableau1[[#This Row],[Date]]=_xlfn.MINIFS(Tableau1[1er],Tableau1[N° BL],Tableau1[[#This Row],[N° BL]],Tableau1[1er],Tableau1[[#This Row],[Date]]),D22556,"")</f>
        <v/>
      </c>
    </row>
    <row r="22558" spans="1:7" ht="14.25" customHeight="1" x14ac:dyDescent="0.25">
      <c r="A22558" s="1" t="s">
        <v>1297</v>
      </c>
      <c r="B22558" s="1" t="s">
        <v>1298</v>
      </c>
      <c r="C22558" s="7">
        <v>45478.466956018521</v>
      </c>
      <c r="D22558" s="10">
        <v>189</v>
      </c>
      <c r="E22558" s="1" t="s">
        <v>20</v>
      </c>
      <c r="F22558">
        <f>IF(LEFT(Tableau1[[#This Row],[Eléments modifié]],$J$1)=$I$1,Tableau1[[#This Row],[Date]],9^9)</f>
        <v>387420489</v>
      </c>
      <c r="G22558" s="9" t="str">
        <f>IF(Tableau1[[#This Row],[Date]]=_xlfn.MINIFS(Tableau1[1er],Tableau1[N° BL],Tableau1[[#This Row],[N° BL]],Tableau1[1er],Tableau1[[#This Row],[Date]]),D22557,"")</f>
        <v/>
      </c>
    </row>
    <row r="22559" spans="1:7" ht="14.25" customHeight="1" x14ac:dyDescent="0.25">
      <c r="A22559" s="1" t="s">
        <v>1297</v>
      </c>
      <c r="B22559" s="1" t="s">
        <v>1298</v>
      </c>
      <c r="C22559" s="7">
        <v>45478.467268518521</v>
      </c>
      <c r="D22559" s="10">
        <v>189</v>
      </c>
      <c r="E22559" s="1" t="s">
        <v>14</v>
      </c>
      <c r="F22559">
        <f>IF(LEFT(Tableau1[[#This Row],[Eléments modifié]],$J$1)=$I$1,Tableau1[[#This Row],[Date]],9^9)</f>
        <v>387420489</v>
      </c>
      <c r="G22559" s="9" t="str">
        <f>IF(Tableau1[[#This Row],[Date]]=_xlfn.MINIFS(Tableau1[1er],Tableau1[N° BL],Tableau1[[#This Row],[N° BL]],Tableau1[1er],Tableau1[[#This Row],[Date]]),D22558,"")</f>
        <v/>
      </c>
    </row>
    <row r="22560" spans="1:7" ht="14.25" customHeight="1" x14ac:dyDescent="0.25">
      <c r="A22560" s="1" t="s">
        <v>1297</v>
      </c>
      <c r="B22560" s="1" t="s">
        <v>1298</v>
      </c>
      <c r="C22560" s="7">
        <v>45478.472685185188</v>
      </c>
      <c r="D22560" s="10">
        <v>189</v>
      </c>
      <c r="E22560" s="1" t="s">
        <v>41</v>
      </c>
      <c r="F22560">
        <f>IF(LEFT(Tableau1[[#This Row],[Eléments modifié]],$J$1)=$I$1,Tableau1[[#This Row],[Date]],9^9)</f>
        <v>387420489</v>
      </c>
      <c r="G22560" s="9" t="str">
        <f>IF(Tableau1[[#This Row],[Date]]=_xlfn.MINIFS(Tableau1[1er],Tableau1[N° BL],Tableau1[[#This Row],[N° BL]],Tableau1[1er],Tableau1[[#This Row],[Date]]),D22559,"")</f>
        <v/>
      </c>
    </row>
    <row r="22561" spans="1:7" ht="14.25" customHeight="1" x14ac:dyDescent="0.25">
      <c r="A22561" s="1" t="s">
        <v>1297</v>
      </c>
      <c r="B22561" s="1" t="s">
        <v>1298</v>
      </c>
      <c r="C22561" s="7">
        <v>45478.472766203704</v>
      </c>
      <c r="D22561" s="10">
        <v>209</v>
      </c>
      <c r="E22561" s="1" t="s">
        <v>14</v>
      </c>
      <c r="F22561">
        <f>IF(LEFT(Tableau1[[#This Row],[Eléments modifié]],$J$1)=$I$1,Tableau1[[#This Row],[Date]],9^9)</f>
        <v>387420489</v>
      </c>
      <c r="G22561" s="9" t="str">
        <f>IF(Tableau1[[#This Row],[Date]]=_xlfn.MINIFS(Tableau1[1er],Tableau1[N° BL],Tableau1[[#This Row],[N° BL]],Tableau1[1er],Tableau1[[#This Row],[Date]]),D22560,"")</f>
        <v/>
      </c>
    </row>
    <row r="22562" spans="1:7" ht="14.25" customHeight="1" x14ac:dyDescent="0.25">
      <c r="A22562" s="1" t="s">
        <v>1297</v>
      </c>
      <c r="B22562" s="1" t="s">
        <v>1298</v>
      </c>
      <c r="C22562" s="7">
        <v>45478.482847222222</v>
      </c>
      <c r="D22562" s="10">
        <v>189</v>
      </c>
      <c r="E22562" s="1" t="s">
        <v>7</v>
      </c>
      <c r="F22562">
        <f>IF(LEFT(Tableau1[[#This Row],[Eléments modifié]],$J$1)=$I$1,Tableau1[[#This Row],[Date]],9^9)</f>
        <v>45478.482847222222</v>
      </c>
      <c r="G22562" s="9">
        <f>IF(Tableau1[[#This Row],[Date]]=_xlfn.MINIFS(Tableau1[1er],Tableau1[N° BL],Tableau1[[#This Row],[N° BL]],Tableau1[1er],Tableau1[[#This Row],[Date]]),D22561,"")</f>
        <v>209</v>
      </c>
    </row>
    <row r="22563" spans="1:7" ht="14.25" customHeight="1" x14ac:dyDescent="0.25">
      <c r="A22563" s="1" t="s">
        <v>1299</v>
      </c>
      <c r="B22563" s="1" t="s">
        <v>1300</v>
      </c>
      <c r="C22563" s="7">
        <v>45478.464641203704</v>
      </c>
      <c r="D22563" s="10">
        <v>188</v>
      </c>
      <c r="E22563" s="1" t="s">
        <v>371</v>
      </c>
      <c r="F22563">
        <f>IF(LEFT(Tableau1[[#This Row],[Eléments modifié]],$J$1)=$I$1,Tableau1[[#This Row],[Date]],9^9)</f>
        <v>387420489</v>
      </c>
      <c r="G22563" s="9" t="str">
        <f>IF(Tableau1[[#This Row],[Date]]=_xlfn.MINIFS(Tableau1[1er],Tableau1[N° BL],Tableau1[[#This Row],[N° BL]],Tableau1[1er],Tableau1[[#This Row],[Date]]),D22562,"")</f>
        <v/>
      </c>
    </row>
    <row r="22564" spans="1:7" ht="14.25" customHeight="1" x14ac:dyDescent="0.25">
      <c r="A22564" s="1" t="s">
        <v>1299</v>
      </c>
      <c r="B22564" s="1" t="s">
        <v>1300</v>
      </c>
      <c r="C22564" s="7">
        <v>45478.465416666666</v>
      </c>
      <c r="D22564" s="10">
        <v>209</v>
      </c>
      <c r="E22564" s="1" t="s">
        <v>41</v>
      </c>
      <c r="F22564">
        <f>IF(LEFT(Tableau1[[#This Row],[Eléments modifié]],$J$1)=$I$1,Tableau1[[#This Row],[Date]],9^9)</f>
        <v>387420489</v>
      </c>
      <c r="G22564" s="9" t="str">
        <f>IF(Tableau1[[#This Row],[Date]]=_xlfn.MINIFS(Tableau1[1er],Tableau1[N° BL],Tableau1[[#This Row],[N° BL]],Tableau1[1er],Tableau1[[#This Row],[Date]]),D22563,"")</f>
        <v/>
      </c>
    </row>
    <row r="22565" spans="1:7" ht="14.25" customHeight="1" x14ac:dyDescent="0.25">
      <c r="A22565" s="1" t="s">
        <v>1299</v>
      </c>
      <c r="B22565" s="1" t="s">
        <v>1300</v>
      </c>
      <c r="C22565" s="7">
        <v>45478.465462962966</v>
      </c>
      <c r="D22565" s="10">
        <v>188</v>
      </c>
      <c r="E22565" s="1" t="s">
        <v>371</v>
      </c>
      <c r="F22565">
        <f>IF(LEFT(Tableau1[[#This Row],[Eléments modifié]],$J$1)=$I$1,Tableau1[[#This Row],[Date]],9^9)</f>
        <v>387420489</v>
      </c>
      <c r="G22565" s="9" t="str">
        <f>IF(Tableau1[[#This Row],[Date]]=_xlfn.MINIFS(Tableau1[1er],Tableau1[N° BL],Tableau1[[#This Row],[N° BL]],Tableau1[1er],Tableau1[[#This Row],[Date]]),D22564,"")</f>
        <v/>
      </c>
    </row>
    <row r="22566" spans="1:7" ht="14.25" customHeight="1" x14ac:dyDescent="0.25">
      <c r="A22566" s="1" t="s">
        <v>1299</v>
      </c>
      <c r="B22566" s="1" t="s">
        <v>1300</v>
      </c>
      <c r="C22566" s="7">
        <v>45478.4768287037</v>
      </c>
      <c r="D22566" s="10">
        <v>209</v>
      </c>
      <c r="E22566" s="1" t="s">
        <v>7</v>
      </c>
      <c r="F22566">
        <f>IF(LEFT(Tableau1[[#This Row],[Eléments modifié]],$J$1)=$I$1,Tableau1[[#This Row],[Date]],9^9)</f>
        <v>45478.4768287037</v>
      </c>
      <c r="G22566" s="9">
        <f>IF(Tableau1[[#This Row],[Date]]=_xlfn.MINIFS(Tableau1[1er],Tableau1[N° BL],Tableau1[[#This Row],[N° BL]],Tableau1[1er],Tableau1[[#This Row],[Date]]),D22565,"")</f>
        <v>188</v>
      </c>
    </row>
    <row r="22567" spans="1:7" ht="14.25" customHeight="1" x14ac:dyDescent="0.25">
      <c r="A22567" s="1" t="s">
        <v>1289</v>
      </c>
      <c r="B22567" s="1" t="s">
        <v>1290</v>
      </c>
      <c r="C22567" s="7">
        <v>45478.550266203703</v>
      </c>
      <c r="D22567" s="10">
        <v>189</v>
      </c>
      <c r="E22567" s="1" t="s">
        <v>14</v>
      </c>
      <c r="F22567">
        <f>IF(LEFT(Tableau1[[#This Row],[Eléments modifié]],$J$1)=$I$1,Tableau1[[#This Row],[Date]],9^9)</f>
        <v>387420489</v>
      </c>
      <c r="G22567" s="9" t="str">
        <f>IF(Tableau1[[#This Row],[Date]]=_xlfn.MINIFS(Tableau1[1er],Tableau1[N° BL],Tableau1[[#This Row],[N° BL]],Tableau1[1er],Tableau1[[#This Row],[Date]]),D22566,"")</f>
        <v/>
      </c>
    </row>
    <row r="22568" spans="1:7" ht="14.25" customHeight="1" x14ac:dyDescent="0.25">
      <c r="A22568" s="1" t="s">
        <v>1289</v>
      </c>
      <c r="B22568" s="1" t="s">
        <v>1290</v>
      </c>
      <c r="C22568" s="7">
        <v>45478.550567129627</v>
      </c>
      <c r="D22568" s="10">
        <v>189</v>
      </c>
      <c r="E22568" s="1" t="s">
        <v>41</v>
      </c>
      <c r="F22568">
        <f>IF(LEFT(Tableau1[[#This Row],[Eléments modifié]],$J$1)=$I$1,Tableau1[[#This Row],[Date]],9^9)</f>
        <v>387420489</v>
      </c>
      <c r="G22568" s="9" t="str">
        <f>IF(Tableau1[[#This Row],[Date]]=_xlfn.MINIFS(Tableau1[1er],Tableau1[N° BL],Tableau1[[#This Row],[N° BL]],Tableau1[1er],Tableau1[[#This Row],[Date]]),D22567,"")</f>
        <v/>
      </c>
    </row>
    <row r="22569" spans="1:7" ht="14.25" customHeight="1" x14ac:dyDescent="0.25">
      <c r="A22569" s="1" t="s">
        <v>1289</v>
      </c>
      <c r="B22569" s="1" t="s">
        <v>1290</v>
      </c>
      <c r="C22569" s="7">
        <v>45478.550625000003</v>
      </c>
      <c r="D22569" s="10">
        <v>189</v>
      </c>
      <c r="E22569" s="1" t="s">
        <v>14</v>
      </c>
      <c r="F22569">
        <f>IF(LEFT(Tableau1[[#This Row],[Eléments modifié]],$J$1)=$I$1,Tableau1[[#This Row],[Date]],9^9)</f>
        <v>387420489</v>
      </c>
      <c r="G22569" s="9" t="str">
        <f>IF(Tableau1[[#This Row],[Date]]=_xlfn.MINIFS(Tableau1[1er],Tableau1[N° BL],Tableau1[[#This Row],[N° BL]],Tableau1[1er],Tableau1[[#This Row],[Date]]),D22568,"")</f>
        <v/>
      </c>
    </row>
    <row r="22570" spans="1:7" ht="14.25" customHeight="1" x14ac:dyDescent="0.25">
      <c r="A22570" s="1" t="s">
        <v>1289</v>
      </c>
      <c r="B22570" s="1" t="s">
        <v>1290</v>
      </c>
      <c r="C22570" s="7">
        <v>45478.556793981479</v>
      </c>
      <c r="D22570" s="10">
        <v>189</v>
      </c>
      <c r="E22570" s="1" t="s">
        <v>7</v>
      </c>
      <c r="F22570">
        <f>IF(LEFT(Tableau1[[#This Row],[Eléments modifié]],$J$1)=$I$1,Tableau1[[#This Row],[Date]],9^9)</f>
        <v>45478.556793981479</v>
      </c>
      <c r="G22570" s="9">
        <f>IF(Tableau1[[#This Row],[Date]]=_xlfn.MINIFS(Tableau1[1er],Tableau1[N° BL],Tableau1[[#This Row],[N° BL]],Tableau1[1er],Tableau1[[#This Row],[Date]]),D22569,"")</f>
        <v>189</v>
      </c>
    </row>
    <row r="22571" spans="1:7" ht="14.25" customHeight="1" x14ac:dyDescent="0.25">
      <c r="A22571" s="1" t="s">
        <v>1285</v>
      </c>
      <c r="B22571" s="1" t="s">
        <v>1286</v>
      </c>
      <c r="C22571" s="7">
        <v>45478.510231481479</v>
      </c>
      <c r="D22571" s="10">
        <v>189</v>
      </c>
      <c r="E22571" s="1" t="s">
        <v>14</v>
      </c>
      <c r="F22571">
        <f>IF(LEFT(Tableau1[[#This Row],[Eléments modifié]],$J$1)=$I$1,Tableau1[[#This Row],[Date]],9^9)</f>
        <v>387420489</v>
      </c>
      <c r="G22571" s="9" t="str">
        <f>IF(Tableau1[[#This Row],[Date]]=_xlfn.MINIFS(Tableau1[1er],Tableau1[N° BL],Tableau1[[#This Row],[N° BL]],Tableau1[1er],Tableau1[[#This Row],[Date]]),D22570,"")</f>
        <v/>
      </c>
    </row>
    <row r="22572" spans="1:7" ht="14.25" customHeight="1" x14ac:dyDescent="0.25">
      <c r="A22572" s="1" t="s">
        <v>1285</v>
      </c>
      <c r="B22572" s="1" t="s">
        <v>1286</v>
      </c>
      <c r="C22572" s="7">
        <v>45478.510462962964</v>
      </c>
      <c r="D22572" s="10">
        <v>209</v>
      </c>
      <c r="E22572" s="1" t="s">
        <v>20</v>
      </c>
      <c r="F22572">
        <f>IF(LEFT(Tableau1[[#This Row],[Eléments modifié]],$J$1)=$I$1,Tableau1[[#This Row],[Date]],9^9)</f>
        <v>387420489</v>
      </c>
      <c r="G22572" s="9" t="str">
        <f>IF(Tableau1[[#This Row],[Date]]=_xlfn.MINIFS(Tableau1[1er],Tableau1[N° BL],Tableau1[[#This Row],[N° BL]],Tableau1[1er],Tableau1[[#This Row],[Date]]),D22571,"")</f>
        <v/>
      </c>
    </row>
    <row r="22573" spans="1:7" ht="14.25" customHeight="1" x14ac:dyDescent="0.25">
      <c r="A22573" s="1" t="s">
        <v>1285</v>
      </c>
      <c r="B22573" s="1" t="s">
        <v>1286</v>
      </c>
      <c r="C22573" s="7">
        <v>45478.513252314813</v>
      </c>
      <c r="D22573" s="10">
        <v>189</v>
      </c>
      <c r="E22573" s="1" t="s">
        <v>371</v>
      </c>
      <c r="F22573">
        <f>IF(LEFT(Tableau1[[#This Row],[Eléments modifié]],$J$1)=$I$1,Tableau1[[#This Row],[Date]],9^9)</f>
        <v>387420489</v>
      </c>
      <c r="G22573" s="9" t="str">
        <f>IF(Tableau1[[#This Row],[Date]]=_xlfn.MINIFS(Tableau1[1er],Tableau1[N° BL],Tableau1[[#This Row],[N° BL]],Tableau1[1er],Tableau1[[#This Row],[Date]]),D22572,"")</f>
        <v/>
      </c>
    </row>
    <row r="22574" spans="1:7" ht="14.25" customHeight="1" x14ac:dyDescent="0.25">
      <c r="A22574" s="1" t="s">
        <v>1285</v>
      </c>
      <c r="B22574" s="1" t="s">
        <v>1286</v>
      </c>
      <c r="C22574" s="7">
        <v>45478.541446759256</v>
      </c>
      <c r="D22574" s="10">
        <v>209</v>
      </c>
      <c r="E22574" s="1" t="s">
        <v>20</v>
      </c>
      <c r="F22574">
        <f>IF(LEFT(Tableau1[[#This Row],[Eléments modifié]],$J$1)=$I$1,Tableau1[[#This Row],[Date]],9^9)</f>
        <v>387420489</v>
      </c>
      <c r="G22574" s="9" t="str">
        <f>IF(Tableau1[[#This Row],[Date]]=_xlfn.MINIFS(Tableau1[1er],Tableau1[N° BL],Tableau1[[#This Row],[N° BL]],Tableau1[1er],Tableau1[[#This Row],[Date]]),D22573,"")</f>
        <v/>
      </c>
    </row>
    <row r="22575" spans="1:7" ht="14.25" customHeight="1" x14ac:dyDescent="0.25">
      <c r="A22575" s="1" t="s">
        <v>1285</v>
      </c>
      <c r="B22575" s="1" t="s">
        <v>1286</v>
      </c>
      <c r="C22575" s="7">
        <v>45478.541481481479</v>
      </c>
      <c r="D22575" s="10">
        <v>189</v>
      </c>
      <c r="E22575" s="1" t="s">
        <v>371</v>
      </c>
      <c r="F22575">
        <f>IF(LEFT(Tableau1[[#This Row],[Eléments modifié]],$J$1)=$I$1,Tableau1[[#This Row],[Date]],9^9)</f>
        <v>387420489</v>
      </c>
      <c r="G22575" s="9" t="str">
        <f>IF(Tableau1[[#This Row],[Date]]=_xlfn.MINIFS(Tableau1[1er],Tableau1[N° BL],Tableau1[[#This Row],[N° BL]],Tableau1[1er],Tableau1[[#This Row],[Date]]),D22574,"")</f>
        <v/>
      </c>
    </row>
    <row r="22576" spans="1:7" ht="14.25" customHeight="1" x14ac:dyDescent="0.25">
      <c r="A22576" s="1" t="s">
        <v>1285</v>
      </c>
      <c r="B22576" s="1" t="s">
        <v>1286</v>
      </c>
      <c r="C22576" s="7">
        <v>45478.569074074076</v>
      </c>
      <c r="D22576" s="10">
        <v>188</v>
      </c>
      <c r="E22576" s="1" t="s">
        <v>7</v>
      </c>
      <c r="F22576">
        <f>IF(LEFT(Tableau1[[#This Row],[Eléments modifié]],$J$1)=$I$1,Tableau1[[#This Row],[Date]],9^9)</f>
        <v>45478.569074074076</v>
      </c>
      <c r="G22576" s="9">
        <f>IF(Tableau1[[#This Row],[Date]]=_xlfn.MINIFS(Tableau1[1er],Tableau1[N° BL],Tableau1[[#This Row],[N° BL]],Tableau1[1er],Tableau1[[#This Row],[Date]]),D22575,"")</f>
        <v>189</v>
      </c>
    </row>
    <row r="22577" spans="1:7" ht="14.25" customHeight="1" x14ac:dyDescent="0.25">
      <c r="A22577" s="1" t="s">
        <v>1281</v>
      </c>
      <c r="B22577" s="1" t="s">
        <v>1282</v>
      </c>
      <c r="C22577" s="7">
        <v>45478.538472222222</v>
      </c>
      <c r="D22577" s="10">
        <v>209</v>
      </c>
      <c r="E22577" s="1" t="s">
        <v>14</v>
      </c>
      <c r="F22577">
        <f>IF(LEFT(Tableau1[[#This Row],[Eléments modifié]],$J$1)=$I$1,Tableau1[[#This Row],[Date]],9^9)</f>
        <v>387420489</v>
      </c>
      <c r="G22577" s="9" t="str">
        <f>IF(Tableau1[[#This Row],[Date]]=_xlfn.MINIFS(Tableau1[1er],Tableau1[N° BL],Tableau1[[#This Row],[N° BL]],Tableau1[1er],Tableau1[[#This Row],[Date]]),D22576,"")</f>
        <v/>
      </c>
    </row>
    <row r="22578" spans="1:7" ht="14.25" customHeight="1" x14ac:dyDescent="0.25">
      <c r="A22578" s="1" t="s">
        <v>1281</v>
      </c>
      <c r="B22578" s="1" t="s">
        <v>1282</v>
      </c>
      <c r="C22578" s="7">
        <v>45478.550243055557</v>
      </c>
      <c r="D22578" s="10">
        <v>189</v>
      </c>
      <c r="E22578" s="1" t="s">
        <v>7</v>
      </c>
      <c r="F22578">
        <f>IF(LEFT(Tableau1[[#This Row],[Eléments modifié]],$J$1)=$I$1,Tableau1[[#This Row],[Date]],9^9)</f>
        <v>45478.550243055557</v>
      </c>
      <c r="G22578" s="9">
        <f>IF(Tableau1[[#This Row],[Date]]=_xlfn.MINIFS(Tableau1[1er],Tableau1[N° BL],Tableau1[[#This Row],[N° BL]],Tableau1[1er],Tableau1[[#This Row],[Date]]),D22577,"")</f>
        <v>209</v>
      </c>
    </row>
    <row r="22579" spans="1:7" ht="14.25" customHeight="1" x14ac:dyDescent="0.25">
      <c r="A22579" s="1" t="s">
        <v>1281</v>
      </c>
      <c r="B22579" s="1" t="s">
        <v>1282</v>
      </c>
      <c r="C22579" s="7">
        <v>45478.578715277778</v>
      </c>
      <c r="D22579" s="10">
        <v>188</v>
      </c>
      <c r="E22579" s="1" t="s">
        <v>98</v>
      </c>
      <c r="F22579">
        <f>IF(LEFT(Tableau1[[#This Row],[Eléments modifié]],$J$1)=$I$1,Tableau1[[#This Row],[Date]],9^9)</f>
        <v>387420489</v>
      </c>
      <c r="G22579" s="9" t="str">
        <f>IF(Tableau1[[#This Row],[Date]]=_xlfn.MINIFS(Tableau1[1er],Tableau1[N° BL],Tableau1[[#This Row],[N° BL]],Tableau1[1er],Tableau1[[#This Row],[Date]]),D22578,"")</f>
        <v/>
      </c>
    </row>
    <row r="22580" spans="1:7" ht="14.25" customHeight="1" x14ac:dyDescent="0.25">
      <c r="A22580" s="1" t="s">
        <v>1281</v>
      </c>
      <c r="B22580" s="1" t="s">
        <v>1282</v>
      </c>
      <c r="C22580" s="7">
        <v>45478.579513888886</v>
      </c>
      <c r="D22580" s="10">
        <v>189</v>
      </c>
      <c r="E22580" s="1" t="s">
        <v>32</v>
      </c>
      <c r="F22580">
        <f>IF(LEFT(Tableau1[[#This Row],[Eléments modifié]],$J$1)=$I$1,Tableau1[[#This Row],[Date]],9^9)</f>
        <v>387420489</v>
      </c>
      <c r="G22580" s="9" t="str">
        <f>IF(Tableau1[[#This Row],[Date]]=_xlfn.MINIFS(Tableau1[1er],Tableau1[N° BL],Tableau1[[#This Row],[N° BL]],Tableau1[1er],Tableau1[[#This Row],[Date]]),D22579,"")</f>
        <v/>
      </c>
    </row>
    <row r="22581" spans="1:7" ht="14.25" customHeight="1" x14ac:dyDescent="0.25">
      <c r="A22581" s="1" t="s">
        <v>1281</v>
      </c>
      <c r="B22581" s="1" t="s">
        <v>1282</v>
      </c>
      <c r="C22581" s="7">
        <v>45478.583506944444</v>
      </c>
      <c r="D22581" s="10">
        <v>188</v>
      </c>
      <c r="E22581" s="1" t="s">
        <v>7</v>
      </c>
      <c r="F22581">
        <f>IF(LEFT(Tableau1[[#This Row],[Eléments modifié]],$J$1)=$I$1,Tableau1[[#This Row],[Date]],9^9)</f>
        <v>45478.583506944444</v>
      </c>
      <c r="G22581" s="9">
        <f>IF(Tableau1[[#This Row],[Date]]=_xlfn.MINIFS(Tableau1[1er],Tableau1[N° BL],Tableau1[[#This Row],[N° BL]],Tableau1[1er],Tableau1[[#This Row],[Date]]),D22580,"")</f>
        <v>189</v>
      </c>
    </row>
    <row r="22582" spans="1:7" ht="14.25" customHeight="1" x14ac:dyDescent="0.25">
      <c r="A22582" s="1" t="s">
        <v>1295</v>
      </c>
      <c r="B22582" s="1" t="s">
        <v>1296</v>
      </c>
      <c r="C22582" s="7">
        <v>45478.483136574076</v>
      </c>
      <c r="D22582" s="10">
        <v>189</v>
      </c>
      <c r="E22582" s="1" t="s">
        <v>14</v>
      </c>
      <c r="F22582">
        <f>IF(LEFT(Tableau1[[#This Row],[Eléments modifié]],$J$1)=$I$1,Tableau1[[#This Row],[Date]],9^9)</f>
        <v>387420489</v>
      </c>
      <c r="G22582" s="9" t="str">
        <f>IF(Tableau1[[#This Row],[Date]]=_xlfn.MINIFS(Tableau1[1er],Tableau1[N° BL],Tableau1[[#This Row],[N° BL]],Tableau1[1er],Tableau1[[#This Row],[Date]]),D22581,"")</f>
        <v/>
      </c>
    </row>
    <row r="22583" spans="1:7" ht="14.25" customHeight="1" x14ac:dyDescent="0.25">
      <c r="A22583" s="1" t="s">
        <v>1295</v>
      </c>
      <c r="B22583" s="1" t="s">
        <v>1296</v>
      </c>
      <c r="C22583" s="7">
        <v>45478.483530092592</v>
      </c>
      <c r="D22583" s="10">
        <v>189</v>
      </c>
      <c r="E22583" s="1" t="s">
        <v>41</v>
      </c>
      <c r="F22583">
        <f>IF(LEFT(Tableau1[[#This Row],[Eléments modifié]],$J$1)=$I$1,Tableau1[[#This Row],[Date]],9^9)</f>
        <v>387420489</v>
      </c>
      <c r="G22583" s="9" t="str">
        <f>IF(Tableau1[[#This Row],[Date]]=_xlfn.MINIFS(Tableau1[1er],Tableau1[N° BL],Tableau1[[#This Row],[N° BL]],Tableau1[1er],Tableau1[[#This Row],[Date]]),D22582,"")</f>
        <v/>
      </c>
    </row>
    <row r="22584" spans="1:7" ht="14.25" customHeight="1" x14ac:dyDescent="0.25">
      <c r="A22584" s="1" t="s">
        <v>1295</v>
      </c>
      <c r="B22584" s="1" t="s">
        <v>1296</v>
      </c>
      <c r="C22584" s="7">
        <v>45478.483599537038</v>
      </c>
      <c r="D22584" s="10">
        <v>209</v>
      </c>
      <c r="E22584" s="1" t="s">
        <v>14</v>
      </c>
      <c r="F22584">
        <f>IF(LEFT(Tableau1[[#This Row],[Eléments modifié]],$J$1)=$I$1,Tableau1[[#This Row],[Date]],9^9)</f>
        <v>387420489</v>
      </c>
      <c r="G22584" s="9" t="str">
        <f>IF(Tableau1[[#This Row],[Date]]=_xlfn.MINIFS(Tableau1[1er],Tableau1[N° BL],Tableau1[[#This Row],[N° BL]],Tableau1[1er],Tableau1[[#This Row],[Date]]),D22583,"")</f>
        <v/>
      </c>
    </row>
    <row r="22585" spans="1:7" ht="14.25" customHeight="1" x14ac:dyDescent="0.25">
      <c r="A22585" s="1" t="s">
        <v>1295</v>
      </c>
      <c r="B22585" s="1" t="s">
        <v>1296</v>
      </c>
      <c r="C22585" s="7">
        <v>45478.501863425925</v>
      </c>
      <c r="D22585" s="10">
        <v>189</v>
      </c>
      <c r="E22585" s="1" t="s">
        <v>7</v>
      </c>
      <c r="F22585">
        <f>IF(LEFT(Tableau1[[#This Row],[Eléments modifié]],$J$1)=$I$1,Tableau1[[#This Row],[Date]],9^9)</f>
        <v>45478.501863425925</v>
      </c>
      <c r="G22585" s="9">
        <f>IF(Tableau1[[#This Row],[Date]]=_xlfn.MINIFS(Tableau1[1er],Tableau1[N° BL],Tableau1[[#This Row],[N° BL]],Tableau1[1er],Tableau1[[#This Row],[Date]]),D22584,"")</f>
        <v>209</v>
      </c>
    </row>
    <row r="22586" spans="1:7" ht="14.25" customHeight="1" x14ac:dyDescent="0.25">
      <c r="A22586" s="1" t="s">
        <v>1293</v>
      </c>
      <c r="B22586" s="1" t="s">
        <v>1294</v>
      </c>
      <c r="C22586" s="7">
        <v>45478.476875</v>
      </c>
      <c r="D22586" s="10">
        <v>209</v>
      </c>
      <c r="E22586" s="1" t="s">
        <v>371</v>
      </c>
      <c r="F22586">
        <f>IF(LEFT(Tableau1[[#This Row],[Eléments modifié]],$J$1)=$I$1,Tableau1[[#This Row],[Date]],9^9)</f>
        <v>387420489</v>
      </c>
      <c r="G22586" s="9" t="str">
        <f>IF(Tableau1[[#This Row],[Date]]=_xlfn.MINIFS(Tableau1[1er],Tableau1[N° BL],Tableau1[[#This Row],[N° BL]],Tableau1[1er],Tableau1[[#This Row],[Date]]),D22585,"")</f>
        <v/>
      </c>
    </row>
    <row r="22587" spans="1:7" ht="14.25" customHeight="1" x14ac:dyDescent="0.25">
      <c r="A22587" s="1" t="s">
        <v>1293</v>
      </c>
      <c r="B22587" s="1" t="s">
        <v>1294</v>
      </c>
      <c r="C22587" s="7">
        <v>45478.477210648147</v>
      </c>
      <c r="D22587" s="10">
        <v>209</v>
      </c>
      <c r="E22587" s="1" t="s">
        <v>41</v>
      </c>
      <c r="F22587">
        <f>IF(LEFT(Tableau1[[#This Row],[Eléments modifié]],$J$1)=$I$1,Tableau1[[#This Row],[Date]],9^9)</f>
        <v>387420489</v>
      </c>
      <c r="G22587" s="9" t="str">
        <f>IF(Tableau1[[#This Row],[Date]]=_xlfn.MINIFS(Tableau1[1er],Tableau1[N° BL],Tableau1[[#This Row],[N° BL]],Tableau1[1er],Tableau1[[#This Row],[Date]]),D22586,"")</f>
        <v/>
      </c>
    </row>
    <row r="22588" spans="1:7" ht="14.25" customHeight="1" x14ac:dyDescent="0.25">
      <c r="A22588" s="1" t="s">
        <v>1293</v>
      </c>
      <c r="B22588" s="1" t="s">
        <v>1294</v>
      </c>
      <c r="C22588" s="7">
        <v>45478.477256944447</v>
      </c>
      <c r="D22588" s="10">
        <v>189</v>
      </c>
      <c r="E22588" s="1" t="s">
        <v>371</v>
      </c>
      <c r="F22588">
        <f>IF(LEFT(Tableau1[[#This Row],[Eléments modifié]],$J$1)=$I$1,Tableau1[[#This Row],[Date]],9^9)</f>
        <v>387420489</v>
      </c>
      <c r="G22588" s="9" t="str">
        <f>IF(Tableau1[[#This Row],[Date]]=_xlfn.MINIFS(Tableau1[1er],Tableau1[N° BL],Tableau1[[#This Row],[N° BL]],Tableau1[1er],Tableau1[[#This Row],[Date]]),D22587,"")</f>
        <v/>
      </c>
    </row>
    <row r="22589" spans="1:7" ht="14.25" customHeight="1" x14ac:dyDescent="0.25">
      <c r="A22589" s="1" t="s">
        <v>1293</v>
      </c>
      <c r="B22589" s="1" t="s">
        <v>1294</v>
      </c>
      <c r="C22589" s="7">
        <v>45478.492395833331</v>
      </c>
      <c r="D22589" s="10">
        <v>209</v>
      </c>
      <c r="E22589" s="1" t="s">
        <v>41</v>
      </c>
      <c r="F22589">
        <f>IF(LEFT(Tableau1[[#This Row],[Eléments modifié]],$J$1)=$I$1,Tableau1[[#This Row],[Date]],9^9)</f>
        <v>387420489</v>
      </c>
      <c r="G22589" s="9" t="str">
        <f>IF(Tableau1[[#This Row],[Date]]=_xlfn.MINIFS(Tableau1[1er],Tableau1[N° BL],Tableau1[[#This Row],[N° BL]],Tableau1[1er],Tableau1[[#This Row],[Date]]),D22588,"")</f>
        <v/>
      </c>
    </row>
    <row r="22590" spans="1:7" ht="14.25" customHeight="1" x14ac:dyDescent="0.25">
      <c r="A22590" s="1" t="s">
        <v>1293</v>
      </c>
      <c r="B22590" s="1" t="s">
        <v>1294</v>
      </c>
      <c r="C22590" s="7">
        <v>45478.492442129631</v>
      </c>
      <c r="D22590" s="10">
        <v>189</v>
      </c>
      <c r="E22590" s="1" t="s">
        <v>371</v>
      </c>
      <c r="F22590">
        <f>IF(LEFT(Tableau1[[#This Row],[Eléments modifié]],$J$1)=$I$1,Tableau1[[#This Row],[Date]],9^9)</f>
        <v>387420489</v>
      </c>
      <c r="G22590" s="9" t="str">
        <f>IF(Tableau1[[#This Row],[Date]]=_xlfn.MINIFS(Tableau1[1er],Tableau1[N° BL],Tableau1[[#This Row],[N° BL]],Tableau1[1er],Tableau1[[#This Row],[Date]]),D22589,"")</f>
        <v/>
      </c>
    </row>
    <row r="22591" spans="1:7" ht="14.25" customHeight="1" x14ac:dyDescent="0.25">
      <c r="A22591" s="1" t="s">
        <v>1293</v>
      </c>
      <c r="B22591" s="1" t="s">
        <v>1294</v>
      </c>
      <c r="C22591" s="7">
        <v>45478.507592592592</v>
      </c>
      <c r="D22591" s="10">
        <v>209</v>
      </c>
      <c r="E22591" s="1" t="s">
        <v>7</v>
      </c>
      <c r="F22591">
        <f>IF(LEFT(Tableau1[[#This Row],[Eléments modifié]],$J$1)=$I$1,Tableau1[[#This Row],[Date]],9^9)</f>
        <v>45478.507592592592</v>
      </c>
      <c r="G22591" s="9">
        <f>IF(Tableau1[[#This Row],[Date]]=_xlfn.MINIFS(Tableau1[1er],Tableau1[N° BL],Tableau1[[#This Row],[N° BL]],Tableau1[1er],Tableau1[[#This Row],[Date]]),D22590,"")</f>
        <v>189</v>
      </c>
    </row>
    <row r="22592" spans="1:7" ht="14.25" customHeight="1" x14ac:dyDescent="0.25">
      <c r="A22592" s="1" t="s">
        <v>1287</v>
      </c>
      <c r="B22592" s="1" t="s">
        <v>1288</v>
      </c>
      <c r="C22592" s="7">
        <v>45478.557118055556</v>
      </c>
      <c r="D22592" s="10">
        <v>189</v>
      </c>
      <c r="E22592" s="1" t="s">
        <v>14</v>
      </c>
      <c r="F22592">
        <f>IF(LEFT(Tableau1[[#This Row],[Eléments modifié]],$J$1)=$I$1,Tableau1[[#This Row],[Date]],9^9)</f>
        <v>387420489</v>
      </c>
      <c r="G22592" s="9" t="str">
        <f>IF(Tableau1[[#This Row],[Date]]=_xlfn.MINIFS(Tableau1[1er],Tableau1[N° BL],Tableau1[[#This Row],[N° BL]],Tableau1[1er],Tableau1[[#This Row],[Date]]),D22591,"")</f>
        <v/>
      </c>
    </row>
    <row r="22593" spans="1:7" ht="14.25" customHeight="1" x14ac:dyDescent="0.25">
      <c r="A22593" s="1" t="s">
        <v>1287</v>
      </c>
      <c r="B22593" s="1" t="s">
        <v>1288</v>
      </c>
      <c r="C22593" s="7">
        <v>45478.558194444442</v>
      </c>
      <c r="D22593" s="10">
        <v>189</v>
      </c>
      <c r="E22593" s="1" t="s">
        <v>41</v>
      </c>
      <c r="F22593">
        <f>IF(LEFT(Tableau1[[#This Row],[Eléments modifié]],$J$1)=$I$1,Tableau1[[#This Row],[Date]],9^9)</f>
        <v>387420489</v>
      </c>
      <c r="G22593" s="9" t="str">
        <f>IF(Tableau1[[#This Row],[Date]]=_xlfn.MINIFS(Tableau1[1er],Tableau1[N° BL],Tableau1[[#This Row],[N° BL]],Tableau1[1er],Tableau1[[#This Row],[Date]]),D22592,"")</f>
        <v/>
      </c>
    </row>
    <row r="22594" spans="1:7" ht="14.25" customHeight="1" x14ac:dyDescent="0.25">
      <c r="A22594" s="1" t="s">
        <v>1287</v>
      </c>
      <c r="B22594" s="1" t="s">
        <v>1288</v>
      </c>
      <c r="C22594" s="7">
        <v>45478.558275462965</v>
      </c>
      <c r="D22594" s="10">
        <v>189</v>
      </c>
      <c r="E22594" s="1" t="s">
        <v>14</v>
      </c>
      <c r="F22594">
        <f>IF(LEFT(Tableau1[[#This Row],[Eléments modifié]],$J$1)=$I$1,Tableau1[[#This Row],[Date]],9^9)</f>
        <v>387420489</v>
      </c>
      <c r="G22594" s="9" t="str">
        <f>IF(Tableau1[[#This Row],[Date]]=_xlfn.MINIFS(Tableau1[1er],Tableau1[N° BL],Tableau1[[#This Row],[N° BL]],Tableau1[1er],Tableau1[[#This Row],[Date]]),D22593,"")</f>
        <v/>
      </c>
    </row>
    <row r="22595" spans="1:7" ht="14.25" customHeight="1" x14ac:dyDescent="0.25">
      <c r="A22595" s="1" t="s">
        <v>1287</v>
      </c>
      <c r="B22595" s="1" t="s">
        <v>1288</v>
      </c>
      <c r="C22595" s="7">
        <v>45478.56454861111</v>
      </c>
      <c r="D22595" s="10">
        <v>189</v>
      </c>
      <c r="E22595" s="1" t="s">
        <v>7</v>
      </c>
      <c r="F22595">
        <f>IF(LEFT(Tableau1[[#This Row],[Eléments modifié]],$J$1)=$I$1,Tableau1[[#This Row],[Date]],9^9)</f>
        <v>45478.56454861111</v>
      </c>
      <c r="G22595" s="9">
        <f>IF(Tableau1[[#This Row],[Date]]=_xlfn.MINIFS(Tableau1[1er],Tableau1[N° BL],Tableau1[[#This Row],[N° BL]],Tableau1[1er],Tableau1[[#This Row],[Date]]),D22594,"")</f>
        <v>189</v>
      </c>
    </row>
    <row r="22596" spans="1:7" ht="14.25" customHeight="1" x14ac:dyDescent="0.25">
      <c r="A22596" s="1" t="s">
        <v>1283</v>
      </c>
      <c r="B22596" s="1" t="s">
        <v>1284</v>
      </c>
      <c r="C22596" s="7">
        <v>45478.564571759256</v>
      </c>
      <c r="D22596" s="10">
        <v>189</v>
      </c>
      <c r="E22596" s="1" t="s">
        <v>14</v>
      </c>
      <c r="F22596">
        <f>IF(LEFT(Tableau1[[#This Row],[Eléments modifié]],$J$1)=$I$1,Tableau1[[#This Row],[Date]],9^9)</f>
        <v>387420489</v>
      </c>
      <c r="G22596" s="9" t="str">
        <f>IF(Tableau1[[#This Row],[Date]]=_xlfn.MINIFS(Tableau1[1er],Tableau1[N° BL],Tableau1[[#This Row],[N° BL]],Tableau1[1er],Tableau1[[#This Row],[Date]]),D22595,"")</f>
        <v/>
      </c>
    </row>
    <row r="22597" spans="1:7" ht="14.25" customHeight="1" x14ac:dyDescent="0.25">
      <c r="A22597" s="1" t="s">
        <v>1283</v>
      </c>
      <c r="B22597" s="1" t="s">
        <v>1284</v>
      </c>
      <c r="C22597" s="7">
        <v>45478.564826388887</v>
      </c>
      <c r="D22597" s="10">
        <v>189</v>
      </c>
      <c r="E22597" s="1" t="s">
        <v>20</v>
      </c>
      <c r="F22597">
        <f>IF(LEFT(Tableau1[[#This Row],[Eléments modifié]],$J$1)=$I$1,Tableau1[[#This Row],[Date]],9^9)</f>
        <v>387420489</v>
      </c>
      <c r="G22597" s="9" t="str">
        <f>IF(Tableau1[[#This Row],[Date]]=_xlfn.MINIFS(Tableau1[1er],Tableau1[N° BL],Tableau1[[#This Row],[N° BL]],Tableau1[1er],Tableau1[[#This Row],[Date]]),D22596,"")</f>
        <v/>
      </c>
    </row>
    <row r="22598" spans="1:7" ht="14.25" customHeight="1" x14ac:dyDescent="0.25">
      <c r="A22598" s="1" t="s">
        <v>1283</v>
      </c>
      <c r="B22598" s="1" t="s">
        <v>1284</v>
      </c>
      <c r="C22598" s="7">
        <v>45478.564895833333</v>
      </c>
      <c r="D22598" s="10">
        <v>209</v>
      </c>
      <c r="E22598" s="1" t="s">
        <v>14</v>
      </c>
      <c r="F22598">
        <f>IF(LEFT(Tableau1[[#This Row],[Eléments modifié]],$J$1)=$I$1,Tableau1[[#This Row],[Date]],9^9)</f>
        <v>387420489</v>
      </c>
      <c r="G22598" s="9" t="str">
        <f>IF(Tableau1[[#This Row],[Date]]=_xlfn.MINIFS(Tableau1[1er],Tableau1[N° BL],Tableau1[[#This Row],[N° BL]],Tableau1[1er],Tableau1[[#This Row],[Date]]),D22597,"")</f>
        <v/>
      </c>
    </row>
    <row r="22599" spans="1:7" ht="14.25" customHeight="1" x14ac:dyDescent="0.25">
      <c r="A22599" s="1" t="s">
        <v>1283</v>
      </c>
      <c r="B22599" s="1" t="s">
        <v>1284</v>
      </c>
      <c r="C22599" s="7">
        <v>45478.582812499997</v>
      </c>
      <c r="D22599" s="10">
        <v>188</v>
      </c>
      <c r="E22599" s="1" t="s">
        <v>7</v>
      </c>
      <c r="F22599">
        <f>IF(LEFT(Tableau1[[#This Row],[Eléments modifié]],$J$1)=$I$1,Tableau1[[#This Row],[Date]],9^9)</f>
        <v>45478.582812499997</v>
      </c>
      <c r="G22599" s="9">
        <f>IF(Tableau1[[#This Row],[Date]]=_xlfn.MINIFS(Tableau1[1er],Tableau1[N° BL],Tableau1[[#This Row],[N° BL]],Tableau1[1er],Tableau1[[#This Row],[Date]]),D22598,"")</f>
        <v>209</v>
      </c>
    </row>
    <row r="22600" spans="1:7" ht="14.25" customHeight="1" x14ac:dyDescent="0.25">
      <c r="A22600" s="1" t="s">
        <v>1255</v>
      </c>
      <c r="B22600" s="1" t="s">
        <v>1256</v>
      </c>
      <c r="C22600" s="7">
        <v>45481.483842592592</v>
      </c>
      <c r="D22600" s="10">
        <v>209</v>
      </c>
      <c r="E22600" s="1" t="s">
        <v>14</v>
      </c>
      <c r="F22600">
        <f>IF(LEFT(Tableau1[[#This Row],[Eléments modifié]],$J$1)=$I$1,Tableau1[[#This Row],[Date]],9^9)</f>
        <v>387420489</v>
      </c>
      <c r="G22600" s="9" t="str">
        <f>IF(Tableau1[[#This Row],[Date]]=_xlfn.MINIFS(Tableau1[1er],Tableau1[N° BL],Tableau1[[#This Row],[N° BL]],Tableau1[1er],Tableau1[[#This Row],[Date]]),D22599,"")</f>
        <v/>
      </c>
    </row>
    <row r="22601" spans="1:7" ht="14.25" customHeight="1" x14ac:dyDescent="0.25">
      <c r="A22601" s="1" t="s">
        <v>1255</v>
      </c>
      <c r="B22601" s="1" t="s">
        <v>1256</v>
      </c>
      <c r="C22601" s="7">
        <v>45481.497974537036</v>
      </c>
      <c r="D22601" s="10">
        <v>189</v>
      </c>
      <c r="E22601" s="1" t="s">
        <v>7</v>
      </c>
      <c r="F22601">
        <f>IF(LEFT(Tableau1[[#This Row],[Eléments modifié]],$J$1)=$I$1,Tableau1[[#This Row],[Date]],9^9)</f>
        <v>45481.497974537036</v>
      </c>
      <c r="G22601" s="9">
        <f>IF(Tableau1[[#This Row],[Date]]=_xlfn.MINIFS(Tableau1[1er],Tableau1[N° BL],Tableau1[[#This Row],[N° BL]],Tableau1[1er],Tableau1[[#This Row],[Date]]),D22600,"")</f>
        <v>209</v>
      </c>
    </row>
    <row r="22602" spans="1:7" ht="14.25" customHeight="1" x14ac:dyDescent="0.25">
      <c r="A22602" s="1" t="s">
        <v>1275</v>
      </c>
      <c r="B22602" s="1" t="s">
        <v>1276</v>
      </c>
      <c r="C22602" s="7">
        <v>45481.398819444446</v>
      </c>
      <c r="D22602" s="10">
        <v>209</v>
      </c>
      <c r="E22602" s="1" t="s">
        <v>371</v>
      </c>
      <c r="F22602">
        <f>IF(LEFT(Tableau1[[#This Row],[Eléments modifié]],$J$1)=$I$1,Tableau1[[#This Row],[Date]],9^9)</f>
        <v>387420489</v>
      </c>
      <c r="G22602" s="9" t="str">
        <f>IF(Tableau1[[#This Row],[Date]]=_xlfn.MINIFS(Tableau1[1er],Tableau1[N° BL],Tableau1[[#This Row],[N° BL]],Tableau1[1er],Tableau1[[#This Row],[Date]]),D22601,"")</f>
        <v/>
      </c>
    </row>
    <row r="22603" spans="1:7" ht="14.25" customHeight="1" x14ac:dyDescent="0.25">
      <c r="A22603" s="1" t="s">
        <v>1275</v>
      </c>
      <c r="B22603" s="1" t="s">
        <v>1276</v>
      </c>
      <c r="C22603" s="7">
        <v>45481.404386574075</v>
      </c>
      <c r="D22603" s="10">
        <v>209</v>
      </c>
      <c r="E22603" s="1" t="s">
        <v>7</v>
      </c>
      <c r="F22603">
        <f>IF(LEFT(Tableau1[[#This Row],[Eléments modifié]],$J$1)=$I$1,Tableau1[[#This Row],[Date]],9^9)</f>
        <v>45481.404386574075</v>
      </c>
      <c r="G22603" s="9">
        <f>IF(Tableau1[[#This Row],[Date]]=_xlfn.MINIFS(Tableau1[1er],Tableau1[N° BL],Tableau1[[#This Row],[N° BL]],Tableau1[1er],Tableau1[[#This Row],[Date]]),D22602,"")</f>
        <v>209</v>
      </c>
    </row>
    <row r="22604" spans="1:7" ht="14.25" customHeight="1" x14ac:dyDescent="0.25">
      <c r="A22604" s="1" t="s">
        <v>1233</v>
      </c>
      <c r="B22604" s="1" t="s">
        <v>1234</v>
      </c>
      <c r="C22604" s="7">
        <v>45481.555752314816</v>
      </c>
      <c r="D22604" s="10">
        <v>209</v>
      </c>
      <c r="E22604" s="1" t="s">
        <v>371</v>
      </c>
      <c r="F22604">
        <f>IF(LEFT(Tableau1[[#This Row],[Eléments modifié]],$J$1)=$I$1,Tableau1[[#This Row],[Date]],9^9)</f>
        <v>387420489</v>
      </c>
      <c r="G22604" s="9" t="str">
        <f>IF(Tableau1[[#This Row],[Date]]=_xlfn.MINIFS(Tableau1[1er],Tableau1[N° BL],Tableau1[[#This Row],[N° BL]],Tableau1[1er],Tableau1[[#This Row],[Date]]),D22603,"")</f>
        <v/>
      </c>
    </row>
    <row r="22605" spans="1:7" ht="14.25" customHeight="1" x14ac:dyDescent="0.25">
      <c r="A22605" s="1" t="s">
        <v>1233</v>
      </c>
      <c r="B22605" s="1" t="s">
        <v>1234</v>
      </c>
      <c r="C22605" s="7">
        <v>45481.556180555555</v>
      </c>
      <c r="D22605" s="10">
        <v>209</v>
      </c>
      <c r="E22605" s="1" t="s">
        <v>41</v>
      </c>
      <c r="F22605">
        <f>IF(LEFT(Tableau1[[#This Row],[Eléments modifié]],$J$1)=$I$1,Tableau1[[#This Row],[Date]],9^9)</f>
        <v>387420489</v>
      </c>
      <c r="G22605" s="9" t="str">
        <f>IF(Tableau1[[#This Row],[Date]]=_xlfn.MINIFS(Tableau1[1er],Tableau1[N° BL],Tableau1[[#This Row],[N° BL]],Tableau1[1er],Tableau1[[#This Row],[Date]]),D22604,"")</f>
        <v/>
      </c>
    </row>
    <row r="22606" spans="1:7" ht="14.25" customHeight="1" x14ac:dyDescent="0.25">
      <c r="A22606" s="1" t="s">
        <v>1233</v>
      </c>
      <c r="B22606" s="1" t="s">
        <v>1234</v>
      </c>
      <c r="C22606" s="7">
        <v>45481.556226851855</v>
      </c>
      <c r="D22606" s="10">
        <v>189</v>
      </c>
      <c r="E22606" s="1" t="s">
        <v>371</v>
      </c>
      <c r="F22606">
        <f>IF(LEFT(Tableau1[[#This Row],[Eléments modifié]],$J$1)=$I$1,Tableau1[[#This Row],[Date]],9^9)</f>
        <v>387420489</v>
      </c>
      <c r="G22606" s="9" t="str">
        <f>IF(Tableau1[[#This Row],[Date]]=_xlfn.MINIFS(Tableau1[1er],Tableau1[N° BL],Tableau1[[#This Row],[N° BL]],Tableau1[1er],Tableau1[[#This Row],[Date]]),D22605,"")</f>
        <v/>
      </c>
    </row>
    <row r="22607" spans="1:7" ht="14.25" customHeight="1" x14ac:dyDescent="0.25">
      <c r="A22607" s="1" t="s">
        <v>1233</v>
      </c>
      <c r="B22607" s="1" t="s">
        <v>1234</v>
      </c>
      <c r="C22607" s="7">
        <v>45481.582997685182</v>
      </c>
      <c r="D22607" s="10">
        <v>209</v>
      </c>
      <c r="E22607" s="1" t="s">
        <v>7</v>
      </c>
      <c r="F22607">
        <f>IF(LEFT(Tableau1[[#This Row],[Eléments modifié]],$J$1)=$I$1,Tableau1[[#This Row],[Date]],9^9)</f>
        <v>45481.582997685182</v>
      </c>
      <c r="G22607" s="9">
        <f>IF(Tableau1[[#This Row],[Date]]=_xlfn.MINIFS(Tableau1[1er],Tableau1[N° BL],Tableau1[[#This Row],[N° BL]],Tableau1[1er],Tableau1[[#This Row],[Date]]),D22606,"")</f>
        <v>189</v>
      </c>
    </row>
    <row r="22608" spans="1:7" ht="14.25" customHeight="1" x14ac:dyDescent="0.25">
      <c r="A22608" s="1" t="s">
        <v>957</v>
      </c>
      <c r="B22608" s="1" t="s">
        <v>958</v>
      </c>
      <c r="C22608" s="7">
        <v>45481.386192129627</v>
      </c>
      <c r="D22608" s="10">
        <v>176</v>
      </c>
      <c r="E22608" s="1" t="s">
        <v>371</v>
      </c>
      <c r="F22608">
        <f>IF(LEFT(Tableau1[[#This Row],[Eléments modifié]],$J$1)=$I$1,Tableau1[[#This Row],[Date]],9^9)</f>
        <v>387420489</v>
      </c>
      <c r="G22608" s="9" t="str">
        <f>IF(Tableau1[[#This Row],[Date]]=_xlfn.MINIFS(Tableau1[1er],Tableau1[N° BL],Tableau1[[#This Row],[N° BL]],Tableau1[1er],Tableau1[[#This Row],[Date]]),D22607,"")</f>
        <v/>
      </c>
    </row>
    <row r="22609" spans="1:7" ht="14.25" customHeight="1" x14ac:dyDescent="0.25">
      <c r="A22609" s="1" t="s">
        <v>957</v>
      </c>
      <c r="B22609" s="1" t="s">
        <v>958</v>
      </c>
      <c r="C22609" s="7">
        <v>45481.398796296293</v>
      </c>
      <c r="D22609" s="10">
        <v>209</v>
      </c>
      <c r="E22609" s="1" t="s">
        <v>7</v>
      </c>
      <c r="F22609">
        <f>IF(LEFT(Tableau1[[#This Row],[Eléments modifié]],$J$1)=$I$1,Tableau1[[#This Row],[Date]],9^9)</f>
        <v>45481.398796296293</v>
      </c>
      <c r="G22609" s="9">
        <f>IF(Tableau1[[#This Row],[Date]]=_xlfn.MINIFS(Tableau1[1er],Tableau1[N° BL],Tableau1[[#This Row],[N° BL]],Tableau1[1er],Tableau1[[#This Row],[Date]]),D22608,"")</f>
        <v>176</v>
      </c>
    </row>
    <row r="22610" spans="1:7" ht="14.25" customHeight="1" x14ac:dyDescent="0.25">
      <c r="A22610" s="1" t="s">
        <v>957</v>
      </c>
      <c r="B22610" s="1" t="s">
        <v>958</v>
      </c>
      <c r="C22610" s="7">
        <v>45484.649386574078</v>
      </c>
      <c r="D22610" s="10">
        <v>182</v>
      </c>
      <c r="E22610" s="1" t="s">
        <v>98</v>
      </c>
      <c r="F22610">
        <f>IF(LEFT(Tableau1[[#This Row],[Eléments modifié]],$J$1)=$I$1,Tableau1[[#This Row],[Date]],9^9)</f>
        <v>387420489</v>
      </c>
      <c r="G22610" s="9" t="str">
        <f>IF(Tableau1[[#This Row],[Date]]=_xlfn.MINIFS(Tableau1[1er],Tableau1[N° BL],Tableau1[[#This Row],[N° BL]],Tableau1[1er],Tableau1[[#This Row],[Date]]),D22609,"")</f>
        <v/>
      </c>
    </row>
    <row r="22611" spans="1:7" ht="14.25" customHeight="1" x14ac:dyDescent="0.25">
      <c r="A22611" s="1" t="s">
        <v>957</v>
      </c>
      <c r="B22611" s="1" t="s">
        <v>958</v>
      </c>
      <c r="C22611" s="7">
        <v>45484.650069444448</v>
      </c>
      <c r="D22611" s="10">
        <v>182</v>
      </c>
      <c r="E22611" s="1" t="s">
        <v>21</v>
      </c>
      <c r="F22611">
        <f>IF(LEFT(Tableau1[[#This Row],[Eléments modifié]],$J$1)=$I$1,Tableau1[[#This Row],[Date]],9^9)</f>
        <v>387420489</v>
      </c>
      <c r="G22611" s="9" t="str">
        <f>IF(Tableau1[[#This Row],[Date]]=_xlfn.MINIFS(Tableau1[1er],Tableau1[N° BL],Tableau1[[#This Row],[N° BL]],Tableau1[1er],Tableau1[[#This Row],[Date]]),D22610,"")</f>
        <v/>
      </c>
    </row>
    <row r="22612" spans="1:7" ht="14.25" customHeight="1" x14ac:dyDescent="0.25">
      <c r="A22612" s="1" t="s">
        <v>957</v>
      </c>
      <c r="B22612" s="1" t="s">
        <v>958</v>
      </c>
      <c r="C22612" s="7">
        <v>45484.660844907405</v>
      </c>
      <c r="D22612" s="10">
        <v>182</v>
      </c>
      <c r="E22612" s="1" t="s">
        <v>7</v>
      </c>
      <c r="F22612">
        <f>IF(LEFT(Tableau1[[#This Row],[Eléments modifié]],$J$1)=$I$1,Tableau1[[#This Row],[Date]],9^9)</f>
        <v>45484.660844907405</v>
      </c>
      <c r="G22612" s="9">
        <f>IF(Tableau1[[#This Row],[Date]]=_xlfn.MINIFS(Tableau1[1er],Tableau1[N° BL],Tableau1[[#This Row],[N° BL]],Tableau1[1er],Tableau1[[#This Row],[Date]]),D22611,"")</f>
        <v>182</v>
      </c>
    </row>
    <row r="22613" spans="1:7" ht="14.25" customHeight="1" x14ac:dyDescent="0.25">
      <c r="A22613" s="1" t="s">
        <v>1269</v>
      </c>
      <c r="B22613" s="1" t="s">
        <v>1270</v>
      </c>
      <c r="C22613" s="7">
        <v>45481.405162037037</v>
      </c>
      <c r="D22613" s="10">
        <v>209</v>
      </c>
      <c r="E22613" s="1" t="s">
        <v>14</v>
      </c>
      <c r="F22613">
        <f>IF(LEFT(Tableau1[[#This Row],[Eléments modifié]],$J$1)=$I$1,Tableau1[[#This Row],[Date]],9^9)</f>
        <v>387420489</v>
      </c>
      <c r="G22613" s="9" t="str">
        <f>IF(Tableau1[[#This Row],[Date]]=_xlfn.MINIFS(Tableau1[1er],Tableau1[N° BL],Tableau1[[#This Row],[N° BL]],Tableau1[1er],Tableau1[[#This Row],[Date]]),D22612,"")</f>
        <v/>
      </c>
    </row>
    <row r="22614" spans="1:7" ht="14.25" customHeight="1" x14ac:dyDescent="0.25">
      <c r="A22614" s="1" t="s">
        <v>1269</v>
      </c>
      <c r="B22614" s="1" t="s">
        <v>1270</v>
      </c>
      <c r="C22614" s="7">
        <v>45481.436064814814</v>
      </c>
      <c r="D22614" s="10">
        <v>189</v>
      </c>
      <c r="E22614" s="1" t="s">
        <v>41</v>
      </c>
      <c r="F22614">
        <f>IF(LEFT(Tableau1[[#This Row],[Eléments modifié]],$J$1)=$I$1,Tableau1[[#This Row],[Date]],9^9)</f>
        <v>387420489</v>
      </c>
      <c r="G22614" s="9" t="str">
        <f>IF(Tableau1[[#This Row],[Date]]=_xlfn.MINIFS(Tableau1[1er],Tableau1[N° BL],Tableau1[[#This Row],[N° BL]],Tableau1[1er],Tableau1[[#This Row],[Date]]),D22613,"")</f>
        <v/>
      </c>
    </row>
    <row r="22615" spans="1:7" ht="14.25" customHeight="1" x14ac:dyDescent="0.25">
      <c r="A22615" s="1" t="s">
        <v>1269</v>
      </c>
      <c r="B22615" s="1" t="s">
        <v>1270</v>
      </c>
      <c r="C22615" s="7">
        <v>45481.436157407406</v>
      </c>
      <c r="D22615" s="10">
        <v>176</v>
      </c>
      <c r="E22615" s="1" t="s">
        <v>14</v>
      </c>
      <c r="F22615">
        <f>IF(LEFT(Tableau1[[#This Row],[Eléments modifié]],$J$1)=$I$1,Tableau1[[#This Row],[Date]],9^9)</f>
        <v>387420489</v>
      </c>
      <c r="G22615" s="9" t="str">
        <f>IF(Tableau1[[#This Row],[Date]]=_xlfn.MINIFS(Tableau1[1er],Tableau1[N° BL],Tableau1[[#This Row],[N° BL]],Tableau1[1er],Tableau1[[#This Row],[Date]]),D22614,"")</f>
        <v/>
      </c>
    </row>
    <row r="22616" spans="1:7" ht="14.25" customHeight="1" x14ac:dyDescent="0.25">
      <c r="A22616" s="1" t="s">
        <v>1269</v>
      </c>
      <c r="B22616" s="1" t="s">
        <v>1270</v>
      </c>
      <c r="C22616" s="7">
        <v>45481.459976851853</v>
      </c>
      <c r="D22616" s="10">
        <v>189</v>
      </c>
      <c r="E22616" s="1" t="s">
        <v>7</v>
      </c>
      <c r="F22616">
        <f>IF(LEFT(Tableau1[[#This Row],[Eléments modifié]],$J$1)=$I$1,Tableau1[[#This Row],[Date]],9^9)</f>
        <v>45481.459976851853</v>
      </c>
      <c r="G22616" s="9">
        <f>IF(Tableau1[[#This Row],[Date]]=_xlfn.MINIFS(Tableau1[1er],Tableau1[N° BL],Tableau1[[#This Row],[N° BL]],Tableau1[1er],Tableau1[[#This Row],[Date]]),D22615,"")</f>
        <v>176</v>
      </c>
    </row>
    <row r="22617" spans="1:7" ht="14.25" customHeight="1" x14ac:dyDescent="0.25">
      <c r="A22617" s="1" t="s">
        <v>1133</v>
      </c>
      <c r="B22617" s="1" t="s">
        <v>1134</v>
      </c>
      <c r="C22617" s="7">
        <v>45481.388252314813</v>
      </c>
      <c r="D22617" s="10">
        <v>189</v>
      </c>
      <c r="E22617" s="1" t="s">
        <v>111</v>
      </c>
      <c r="F22617">
        <f>IF(LEFT(Tableau1[[#This Row],[Eléments modifié]],$J$1)=$I$1,Tableau1[[#This Row],[Date]],9^9)</f>
        <v>387420489</v>
      </c>
      <c r="G22617" s="9" t="str">
        <f>IF(Tableau1[[#This Row],[Date]]=_xlfn.MINIFS(Tableau1[1er],Tableau1[N° BL],Tableau1[[#This Row],[N° BL]],Tableau1[1er],Tableau1[[#This Row],[Date]]),D22616,"")</f>
        <v/>
      </c>
    </row>
    <row r="22618" spans="1:7" ht="14.25" customHeight="1" x14ac:dyDescent="0.25">
      <c r="A22618" s="1" t="s">
        <v>1133</v>
      </c>
      <c r="B22618" s="1" t="s">
        <v>1134</v>
      </c>
      <c r="C22618" s="7">
        <v>45481.4375462963</v>
      </c>
      <c r="D22618" s="10">
        <v>176</v>
      </c>
      <c r="E22618" s="1" t="s">
        <v>7</v>
      </c>
      <c r="F22618">
        <f>IF(LEFT(Tableau1[[#This Row],[Eléments modifié]],$J$1)=$I$1,Tableau1[[#This Row],[Date]],9^9)</f>
        <v>45481.4375462963</v>
      </c>
      <c r="G22618" s="9">
        <f>IF(Tableau1[[#This Row],[Date]]=_xlfn.MINIFS(Tableau1[1er],Tableau1[N° BL],Tableau1[[#This Row],[N° BL]],Tableau1[1er],Tableau1[[#This Row],[Date]]),D22617,"")</f>
        <v>189</v>
      </c>
    </row>
    <row r="22619" spans="1:7" ht="14.25" customHeight="1" x14ac:dyDescent="0.25">
      <c r="A22619" s="1" t="s">
        <v>1133</v>
      </c>
      <c r="B22619" s="1" t="s">
        <v>1134</v>
      </c>
      <c r="C22619" s="7">
        <v>45483.42659722222</v>
      </c>
      <c r="D22619" s="10">
        <v>188</v>
      </c>
      <c r="E22619" s="1" t="s">
        <v>98</v>
      </c>
      <c r="F22619">
        <f>IF(LEFT(Tableau1[[#This Row],[Eléments modifié]],$J$1)=$I$1,Tableau1[[#This Row],[Date]],9^9)</f>
        <v>387420489</v>
      </c>
      <c r="G22619" s="9" t="str">
        <f>IF(Tableau1[[#This Row],[Date]]=_xlfn.MINIFS(Tableau1[1er],Tableau1[N° BL],Tableau1[[#This Row],[N° BL]],Tableau1[1er],Tableau1[[#This Row],[Date]]),D22618,"")</f>
        <v/>
      </c>
    </row>
    <row r="22620" spans="1:7" ht="14.25" customHeight="1" x14ac:dyDescent="0.25">
      <c r="A22620" s="1" t="s">
        <v>1133</v>
      </c>
      <c r="B22620" s="1" t="s">
        <v>1134</v>
      </c>
      <c r="C22620" s="7">
        <v>45483.427372685182</v>
      </c>
      <c r="D22620" s="10">
        <v>188</v>
      </c>
      <c r="E22620" s="1" t="s">
        <v>32</v>
      </c>
      <c r="F22620">
        <f>IF(LEFT(Tableau1[[#This Row],[Eléments modifié]],$J$1)=$I$1,Tableau1[[#This Row],[Date]],9^9)</f>
        <v>387420489</v>
      </c>
      <c r="G22620" s="9" t="str">
        <f>IF(Tableau1[[#This Row],[Date]]=_xlfn.MINIFS(Tableau1[1er],Tableau1[N° BL],Tableau1[[#This Row],[N° BL]],Tableau1[1er],Tableau1[[#This Row],[Date]]),D22619,"")</f>
        <v/>
      </c>
    </row>
    <row r="22621" spans="1:7" ht="14.25" customHeight="1" x14ac:dyDescent="0.25">
      <c r="A22621" s="1" t="s">
        <v>1133</v>
      </c>
      <c r="B22621" s="1" t="s">
        <v>1134</v>
      </c>
      <c r="C22621" s="7">
        <v>45483.428449074076</v>
      </c>
      <c r="D22621" s="10">
        <v>188</v>
      </c>
      <c r="E22621" s="1" t="s">
        <v>7</v>
      </c>
      <c r="F22621">
        <f>IF(LEFT(Tableau1[[#This Row],[Eléments modifié]],$J$1)=$I$1,Tableau1[[#This Row],[Date]],9^9)</f>
        <v>45483.428449074076</v>
      </c>
      <c r="G22621" s="9">
        <f>IF(Tableau1[[#This Row],[Date]]=_xlfn.MINIFS(Tableau1[1er],Tableau1[N° BL],Tableau1[[#This Row],[N° BL]],Tableau1[1er],Tableau1[[#This Row],[Date]]),D22620,"")</f>
        <v>188</v>
      </c>
    </row>
    <row r="22622" spans="1:7" ht="14.25" customHeight="1" x14ac:dyDescent="0.25">
      <c r="A22622" s="1" t="s">
        <v>1071</v>
      </c>
      <c r="B22622" s="1" t="s">
        <v>1072</v>
      </c>
      <c r="C22622" s="7">
        <v>45483.585300925923</v>
      </c>
      <c r="D22622" s="10">
        <v>209</v>
      </c>
      <c r="E22622" s="1" t="s">
        <v>111</v>
      </c>
      <c r="F22622">
        <f>IF(LEFT(Tableau1[[#This Row],[Eléments modifié]],$J$1)=$I$1,Tableau1[[#This Row],[Date]],9^9)</f>
        <v>387420489</v>
      </c>
      <c r="G22622" s="9" t="str">
        <f>IF(Tableau1[[#This Row],[Date]]=_xlfn.MINIFS(Tableau1[1er],Tableau1[N° BL],Tableau1[[#This Row],[N° BL]],Tableau1[1er],Tableau1[[#This Row],[Date]]),D22621,"")</f>
        <v/>
      </c>
    </row>
    <row r="22623" spans="1:7" ht="14.25" customHeight="1" x14ac:dyDescent="0.25">
      <c r="A22623" s="1" t="s">
        <v>1071</v>
      </c>
      <c r="B22623" s="1" t="s">
        <v>1072</v>
      </c>
      <c r="C22623" s="7">
        <v>45483.60087962963</v>
      </c>
      <c r="D22623" s="10">
        <v>176</v>
      </c>
      <c r="E22623" s="1" t="s">
        <v>7</v>
      </c>
      <c r="F22623">
        <f>IF(LEFT(Tableau1[[#This Row],[Eléments modifié]],$J$1)=$I$1,Tableau1[[#This Row],[Date]],9^9)</f>
        <v>45483.60087962963</v>
      </c>
      <c r="G22623" s="9">
        <f>IF(Tableau1[[#This Row],[Date]]=_xlfn.MINIFS(Tableau1[1er],Tableau1[N° BL],Tableau1[[#This Row],[N° BL]],Tableau1[1er],Tableau1[[#This Row],[Date]]),D22622,"")</f>
        <v>209</v>
      </c>
    </row>
    <row r="22624" spans="1:7" ht="14.25" customHeight="1" x14ac:dyDescent="0.25">
      <c r="A22624" s="1" t="s">
        <v>1251</v>
      </c>
      <c r="B22624" s="1" t="s">
        <v>1252</v>
      </c>
      <c r="C22624" s="7">
        <v>45481.516180555554</v>
      </c>
      <c r="D22624" s="10">
        <v>209</v>
      </c>
      <c r="E22624" s="1" t="s">
        <v>14</v>
      </c>
      <c r="F22624">
        <f>IF(LEFT(Tableau1[[#This Row],[Eléments modifié]],$J$1)=$I$1,Tableau1[[#This Row],[Date]],9^9)</f>
        <v>387420489</v>
      </c>
      <c r="G22624" s="9" t="str">
        <f>IF(Tableau1[[#This Row],[Date]]=_xlfn.MINIFS(Tableau1[1er],Tableau1[N° BL],Tableau1[[#This Row],[N° BL]],Tableau1[1er],Tableau1[[#This Row],[Date]]),D22623,"")</f>
        <v/>
      </c>
    </row>
    <row r="22625" spans="1:7" ht="14.25" customHeight="1" x14ac:dyDescent="0.25">
      <c r="A22625" s="1" t="s">
        <v>1251</v>
      </c>
      <c r="B22625" s="1" t="s">
        <v>1252</v>
      </c>
      <c r="C22625" s="7">
        <v>45481.53261574074</v>
      </c>
      <c r="D22625" s="10">
        <v>189</v>
      </c>
      <c r="E22625" s="1" t="s">
        <v>7</v>
      </c>
      <c r="F22625">
        <f>IF(LEFT(Tableau1[[#This Row],[Eléments modifié]],$J$1)=$I$1,Tableau1[[#This Row],[Date]],9^9)</f>
        <v>45481.53261574074</v>
      </c>
      <c r="G22625" s="9">
        <f>IF(Tableau1[[#This Row],[Date]]=_xlfn.MINIFS(Tableau1[1er],Tableau1[N° BL],Tableau1[[#This Row],[N° BL]],Tableau1[1er],Tableau1[[#This Row],[Date]]),D22624,"")</f>
        <v>209</v>
      </c>
    </row>
    <row r="22626" spans="1:7" ht="14.25" customHeight="1" x14ac:dyDescent="0.25">
      <c r="A22626" s="1" t="s">
        <v>1277</v>
      </c>
      <c r="B22626" s="1" t="s">
        <v>1278</v>
      </c>
      <c r="C22626" s="7">
        <v>45481.389837962961</v>
      </c>
      <c r="D22626" s="10">
        <v>189</v>
      </c>
      <c r="E22626" s="1" t="s">
        <v>14</v>
      </c>
      <c r="F22626">
        <f>IF(LEFT(Tableau1[[#This Row],[Eléments modifié]],$J$1)=$I$1,Tableau1[[#This Row],[Date]],9^9)</f>
        <v>387420489</v>
      </c>
      <c r="G22626" s="9" t="str">
        <f>IF(Tableau1[[#This Row],[Date]]=_xlfn.MINIFS(Tableau1[1er],Tableau1[N° BL],Tableau1[[#This Row],[N° BL]],Tableau1[1er],Tableau1[[#This Row],[Date]]),D22625,"")</f>
        <v/>
      </c>
    </row>
    <row r="22627" spans="1:7" ht="14.25" customHeight="1" x14ac:dyDescent="0.25">
      <c r="A22627" s="1" t="s">
        <v>1277</v>
      </c>
      <c r="B22627" s="1" t="s">
        <v>1278</v>
      </c>
      <c r="C22627" s="7">
        <v>45481.393437500003</v>
      </c>
      <c r="D22627" s="10">
        <v>189</v>
      </c>
      <c r="E22627" s="1" t="s">
        <v>7</v>
      </c>
      <c r="F22627">
        <f>IF(LEFT(Tableau1[[#This Row],[Eléments modifié]],$J$1)=$I$1,Tableau1[[#This Row],[Date]],9^9)</f>
        <v>45481.393437500003</v>
      </c>
      <c r="G22627" s="9">
        <f>IF(Tableau1[[#This Row],[Date]]=_xlfn.MINIFS(Tableau1[1er],Tableau1[N° BL],Tableau1[[#This Row],[N° BL]],Tableau1[1er],Tableau1[[#This Row],[Date]]),D22626,"")</f>
        <v>189</v>
      </c>
    </row>
    <row r="22628" spans="1:7" ht="14.25" customHeight="1" x14ac:dyDescent="0.25">
      <c r="A22628" s="1" t="s">
        <v>1273</v>
      </c>
      <c r="B22628" s="1" t="s">
        <v>1274</v>
      </c>
      <c r="C22628" s="7">
        <v>45481.393460648149</v>
      </c>
      <c r="D22628" s="10">
        <v>209</v>
      </c>
      <c r="E22628" s="1" t="s">
        <v>14</v>
      </c>
      <c r="F22628">
        <f>IF(LEFT(Tableau1[[#This Row],[Eléments modifié]],$J$1)=$I$1,Tableau1[[#This Row],[Date]],9^9)</f>
        <v>387420489</v>
      </c>
      <c r="G22628" s="9" t="str">
        <f>IF(Tableau1[[#This Row],[Date]]=_xlfn.MINIFS(Tableau1[1er],Tableau1[N° BL],Tableau1[[#This Row],[N° BL]],Tableau1[1er],Tableau1[[#This Row],[Date]]),D22627,"")</f>
        <v/>
      </c>
    </row>
    <row r="22629" spans="1:7" ht="14.25" customHeight="1" x14ac:dyDescent="0.25">
      <c r="A22629" s="1" t="s">
        <v>1273</v>
      </c>
      <c r="B22629" s="1" t="s">
        <v>1274</v>
      </c>
      <c r="C22629" s="7">
        <v>45481.404988425929</v>
      </c>
      <c r="D22629" s="10">
        <v>209</v>
      </c>
      <c r="E22629" s="1" t="s">
        <v>7</v>
      </c>
      <c r="F22629">
        <f>IF(LEFT(Tableau1[[#This Row],[Eléments modifié]],$J$1)=$I$1,Tableau1[[#This Row],[Date]],9^9)</f>
        <v>45481.404988425929</v>
      </c>
      <c r="G22629" s="9">
        <f>IF(Tableau1[[#This Row],[Date]]=_xlfn.MINIFS(Tableau1[1er],Tableau1[N° BL],Tableau1[[#This Row],[N° BL]],Tableau1[1er],Tableau1[[#This Row],[Date]]),D22628,"")</f>
        <v>209</v>
      </c>
    </row>
    <row r="22630" spans="1:7" ht="14.25" customHeight="1" x14ac:dyDescent="0.25">
      <c r="A22630" s="1" t="s">
        <v>1105</v>
      </c>
      <c r="B22630" s="1" t="s">
        <v>1106</v>
      </c>
      <c r="C22630" s="7">
        <v>45481.404629629629</v>
      </c>
      <c r="D22630" s="10">
        <v>189</v>
      </c>
      <c r="E22630" s="1" t="s">
        <v>371</v>
      </c>
      <c r="F22630">
        <f>IF(LEFT(Tableau1[[#This Row],[Eléments modifié]],$J$1)=$I$1,Tableau1[[#This Row],[Date]],9^9)</f>
        <v>387420489</v>
      </c>
      <c r="G22630" s="9" t="str">
        <f>IF(Tableau1[[#This Row],[Date]]=_xlfn.MINIFS(Tableau1[1er],Tableau1[N° BL],Tableau1[[#This Row],[N° BL]],Tableau1[1er],Tableau1[[#This Row],[Date]]),D22629,"")</f>
        <v/>
      </c>
    </row>
    <row r="22631" spans="1:7" ht="14.25" customHeight="1" x14ac:dyDescent="0.25">
      <c r="A22631" s="1" t="s">
        <v>1105</v>
      </c>
      <c r="B22631" s="1" t="s">
        <v>1106</v>
      </c>
      <c r="C22631" s="7">
        <v>45481.405069444445</v>
      </c>
      <c r="D22631" s="10">
        <v>209</v>
      </c>
      <c r="E22631" s="1" t="s">
        <v>41</v>
      </c>
      <c r="F22631">
        <f>IF(LEFT(Tableau1[[#This Row],[Eléments modifié]],$J$1)=$I$1,Tableau1[[#This Row],[Date]],9^9)</f>
        <v>387420489</v>
      </c>
      <c r="G22631" s="9" t="str">
        <f>IF(Tableau1[[#This Row],[Date]]=_xlfn.MINIFS(Tableau1[1er],Tableau1[N° BL],Tableau1[[#This Row],[N° BL]],Tableau1[1er],Tableau1[[#This Row],[Date]]),D22630,"")</f>
        <v/>
      </c>
    </row>
    <row r="22632" spans="1:7" ht="14.25" customHeight="1" x14ac:dyDescent="0.25">
      <c r="A22632" s="1" t="s">
        <v>1105</v>
      </c>
      <c r="B22632" s="1" t="s">
        <v>1106</v>
      </c>
      <c r="C22632" s="7">
        <v>45481.405115740738</v>
      </c>
      <c r="D22632" s="10">
        <v>189</v>
      </c>
      <c r="E22632" s="1" t="s">
        <v>371</v>
      </c>
      <c r="F22632">
        <f>IF(LEFT(Tableau1[[#This Row],[Eléments modifié]],$J$1)=$I$1,Tableau1[[#This Row],[Date]],9^9)</f>
        <v>387420489</v>
      </c>
      <c r="G22632" s="9" t="str">
        <f>IF(Tableau1[[#This Row],[Date]]=_xlfn.MINIFS(Tableau1[1er],Tableau1[N° BL],Tableau1[[#This Row],[N° BL]],Tableau1[1er],Tableau1[[#This Row],[Date]]),D22631,"")</f>
        <v/>
      </c>
    </row>
    <row r="22633" spans="1:7" ht="14.25" customHeight="1" x14ac:dyDescent="0.25">
      <c r="A22633" s="1" t="s">
        <v>1105</v>
      </c>
      <c r="B22633" s="1" t="s">
        <v>1106</v>
      </c>
      <c r="C22633" s="7">
        <v>45481.428726851853</v>
      </c>
      <c r="D22633" s="10">
        <v>209</v>
      </c>
      <c r="E22633" s="1" t="s">
        <v>41</v>
      </c>
      <c r="F22633">
        <f>IF(LEFT(Tableau1[[#This Row],[Eléments modifié]],$J$1)=$I$1,Tableau1[[#This Row],[Date]],9^9)</f>
        <v>387420489</v>
      </c>
      <c r="G22633" s="9" t="str">
        <f>IF(Tableau1[[#This Row],[Date]]=_xlfn.MINIFS(Tableau1[1er],Tableau1[N° BL],Tableau1[[#This Row],[N° BL]],Tableau1[1er],Tableau1[[#This Row],[Date]]),D22632,"")</f>
        <v/>
      </c>
    </row>
    <row r="22634" spans="1:7" ht="14.25" customHeight="1" x14ac:dyDescent="0.25">
      <c r="A22634" s="1" t="s">
        <v>1105</v>
      </c>
      <c r="B22634" s="1" t="s">
        <v>1106</v>
      </c>
      <c r="C22634" s="7">
        <v>45481.428784722222</v>
      </c>
      <c r="D22634" s="10">
        <v>189</v>
      </c>
      <c r="E22634" s="1" t="s">
        <v>371</v>
      </c>
      <c r="F22634">
        <f>IF(LEFT(Tableau1[[#This Row],[Eléments modifié]],$J$1)=$I$1,Tableau1[[#This Row],[Date]],9^9)</f>
        <v>387420489</v>
      </c>
      <c r="G22634" s="9" t="str">
        <f>IF(Tableau1[[#This Row],[Date]]=_xlfn.MINIFS(Tableau1[1er],Tableau1[N° BL],Tableau1[[#This Row],[N° BL]],Tableau1[1er],Tableau1[[#This Row],[Date]]),D22633,"")</f>
        <v/>
      </c>
    </row>
    <row r="22635" spans="1:7" ht="14.25" customHeight="1" x14ac:dyDescent="0.25">
      <c r="A22635" s="1" t="s">
        <v>1105</v>
      </c>
      <c r="B22635" s="1" t="s">
        <v>1106</v>
      </c>
      <c r="C22635" s="7">
        <v>45481.439351851855</v>
      </c>
      <c r="D22635" s="10">
        <v>209</v>
      </c>
      <c r="E22635" s="1" t="s">
        <v>7</v>
      </c>
      <c r="F22635">
        <f>IF(LEFT(Tableau1[[#This Row],[Eléments modifié]],$J$1)=$I$1,Tableau1[[#This Row],[Date]],9^9)</f>
        <v>45481.439351851855</v>
      </c>
      <c r="G22635" s="9">
        <f>IF(Tableau1[[#This Row],[Date]]=_xlfn.MINIFS(Tableau1[1er],Tableau1[N° BL],Tableau1[[#This Row],[N° BL]],Tableau1[1er],Tableau1[[#This Row],[Date]]),D22634,"")</f>
        <v>189</v>
      </c>
    </row>
    <row r="22636" spans="1:7" ht="14.25" customHeight="1" x14ac:dyDescent="0.25">
      <c r="A22636" s="1" t="s">
        <v>1105</v>
      </c>
      <c r="B22636" s="1" t="s">
        <v>1106</v>
      </c>
      <c r="C22636" s="7">
        <v>45482.36818287037</v>
      </c>
      <c r="D22636" s="10">
        <v>188</v>
      </c>
      <c r="E22636" s="1" t="s">
        <v>98</v>
      </c>
      <c r="F22636">
        <f>IF(LEFT(Tableau1[[#This Row],[Eléments modifié]],$J$1)=$I$1,Tableau1[[#This Row],[Date]],9^9)</f>
        <v>387420489</v>
      </c>
      <c r="G22636" s="9" t="str">
        <f>IF(Tableau1[[#This Row],[Date]]=_xlfn.MINIFS(Tableau1[1er],Tableau1[N° BL],Tableau1[[#This Row],[N° BL]],Tableau1[1er],Tableau1[[#This Row],[Date]]),D22635,"")</f>
        <v/>
      </c>
    </row>
    <row r="22637" spans="1:7" ht="14.25" customHeight="1" x14ac:dyDescent="0.25">
      <c r="A22637" s="1" t="s">
        <v>1105</v>
      </c>
      <c r="B22637" s="1" t="s">
        <v>1106</v>
      </c>
      <c r="C22637" s="7">
        <v>45482.399918981479</v>
      </c>
      <c r="D22637" s="10">
        <v>188</v>
      </c>
      <c r="E22637" s="1" t="s">
        <v>32</v>
      </c>
      <c r="F22637">
        <f>IF(LEFT(Tableau1[[#This Row],[Eléments modifié]],$J$1)=$I$1,Tableau1[[#This Row],[Date]],9^9)</f>
        <v>387420489</v>
      </c>
      <c r="G22637" s="9" t="str">
        <f>IF(Tableau1[[#This Row],[Date]]=_xlfn.MINIFS(Tableau1[1er],Tableau1[N° BL],Tableau1[[#This Row],[N° BL]],Tableau1[1er],Tableau1[[#This Row],[Date]]),D22636,"")</f>
        <v/>
      </c>
    </row>
    <row r="22638" spans="1:7" ht="14.25" customHeight="1" x14ac:dyDescent="0.25">
      <c r="A22638" s="1" t="s">
        <v>1105</v>
      </c>
      <c r="B22638" s="1" t="s">
        <v>1106</v>
      </c>
      <c r="C22638" s="7">
        <v>45482.400000000001</v>
      </c>
      <c r="D22638" s="10">
        <v>188</v>
      </c>
      <c r="E22638" s="1" t="s">
        <v>41</v>
      </c>
      <c r="F22638">
        <f>IF(LEFT(Tableau1[[#This Row],[Eléments modifié]],$J$1)=$I$1,Tableau1[[#This Row],[Date]],9^9)</f>
        <v>387420489</v>
      </c>
      <c r="G22638" s="9" t="str">
        <f>IF(Tableau1[[#This Row],[Date]]=_xlfn.MINIFS(Tableau1[1er],Tableau1[N° BL],Tableau1[[#This Row],[N° BL]],Tableau1[1er],Tableau1[[#This Row],[Date]]),D22637,"")</f>
        <v/>
      </c>
    </row>
    <row r="22639" spans="1:7" ht="14.25" customHeight="1" x14ac:dyDescent="0.25">
      <c r="A22639" s="1" t="s">
        <v>1105</v>
      </c>
      <c r="B22639" s="1" t="s">
        <v>1106</v>
      </c>
      <c r="C22639" s="7">
        <v>45482.475787037038</v>
      </c>
      <c r="D22639" s="10">
        <v>188</v>
      </c>
      <c r="E22639" s="1" t="s">
        <v>32</v>
      </c>
      <c r="F22639">
        <f>IF(LEFT(Tableau1[[#This Row],[Eléments modifié]],$J$1)=$I$1,Tableau1[[#This Row],[Date]],9^9)</f>
        <v>387420489</v>
      </c>
      <c r="G22639" s="9" t="str">
        <f>IF(Tableau1[[#This Row],[Date]]=_xlfn.MINIFS(Tableau1[1er],Tableau1[N° BL],Tableau1[[#This Row],[N° BL]],Tableau1[1er],Tableau1[[#This Row],[Date]]),D22638,"")</f>
        <v/>
      </c>
    </row>
    <row r="22640" spans="1:7" ht="14.25" customHeight="1" x14ac:dyDescent="0.25">
      <c r="A22640" s="1" t="s">
        <v>1105</v>
      </c>
      <c r="B22640" s="1" t="s">
        <v>1106</v>
      </c>
      <c r="C22640" s="7">
        <v>45482.477986111109</v>
      </c>
      <c r="D22640" s="10">
        <v>188</v>
      </c>
      <c r="E22640" s="1" t="s">
        <v>41</v>
      </c>
      <c r="F22640">
        <f>IF(LEFT(Tableau1[[#This Row],[Eléments modifié]],$J$1)=$I$1,Tableau1[[#This Row],[Date]],9^9)</f>
        <v>387420489</v>
      </c>
      <c r="G22640" s="9" t="str">
        <f>IF(Tableau1[[#This Row],[Date]]=_xlfn.MINIFS(Tableau1[1er],Tableau1[N° BL],Tableau1[[#This Row],[N° BL]],Tableau1[1er],Tableau1[[#This Row],[Date]]),D22639,"")</f>
        <v/>
      </c>
    </row>
    <row r="22641" spans="1:7" ht="14.25" customHeight="1" x14ac:dyDescent="0.25">
      <c r="A22641" s="1" t="s">
        <v>1105</v>
      </c>
      <c r="B22641" s="1" t="s">
        <v>1106</v>
      </c>
      <c r="C22641" s="7">
        <v>45482.478032407409</v>
      </c>
      <c r="D22641" s="10">
        <v>188</v>
      </c>
      <c r="E22641" s="1" t="s">
        <v>32</v>
      </c>
      <c r="F22641">
        <f>IF(LEFT(Tableau1[[#This Row],[Eléments modifié]],$J$1)=$I$1,Tableau1[[#This Row],[Date]],9^9)</f>
        <v>387420489</v>
      </c>
      <c r="G22641" s="9" t="str">
        <f>IF(Tableau1[[#This Row],[Date]]=_xlfn.MINIFS(Tableau1[1er],Tableau1[N° BL],Tableau1[[#This Row],[N° BL]],Tableau1[1er],Tableau1[[#This Row],[Date]]),D22640,"")</f>
        <v/>
      </c>
    </row>
    <row r="22642" spans="1:7" ht="14.25" customHeight="1" x14ac:dyDescent="0.25">
      <c r="A22642" s="1" t="s">
        <v>1105</v>
      </c>
      <c r="B22642" s="1" t="s">
        <v>1106</v>
      </c>
      <c r="C22642" s="7">
        <v>45482.478113425925</v>
      </c>
      <c r="D22642" s="10">
        <v>188</v>
      </c>
      <c r="E22642" s="1" t="s">
        <v>7</v>
      </c>
      <c r="F22642">
        <f>IF(LEFT(Tableau1[[#This Row],[Eléments modifié]],$J$1)=$I$1,Tableau1[[#This Row],[Date]],9^9)</f>
        <v>45482.478113425925</v>
      </c>
      <c r="G22642" s="9">
        <f>IF(Tableau1[[#This Row],[Date]]=_xlfn.MINIFS(Tableau1[1er],Tableau1[N° BL],Tableau1[[#This Row],[N° BL]],Tableau1[1er],Tableau1[[#This Row],[Date]]),D22641,"")</f>
        <v>188</v>
      </c>
    </row>
    <row r="22643" spans="1:7" ht="14.25" customHeight="1" x14ac:dyDescent="0.25">
      <c r="A22643" s="1" t="s">
        <v>1105</v>
      </c>
      <c r="B22643" s="1" t="s">
        <v>1106</v>
      </c>
      <c r="C22643" s="7">
        <v>45483.486932870372</v>
      </c>
      <c r="D22643" s="10">
        <v>188</v>
      </c>
      <c r="E22643" s="1" t="s">
        <v>98</v>
      </c>
      <c r="F22643">
        <f>IF(LEFT(Tableau1[[#This Row],[Eléments modifié]],$J$1)=$I$1,Tableau1[[#This Row],[Date]],9^9)</f>
        <v>387420489</v>
      </c>
      <c r="G22643" s="9" t="str">
        <f>IF(Tableau1[[#This Row],[Date]]=_xlfn.MINIFS(Tableau1[1er],Tableau1[N° BL],Tableau1[[#This Row],[N° BL]],Tableau1[1er],Tableau1[[#This Row],[Date]]),D22642,"")</f>
        <v/>
      </c>
    </row>
    <row r="22644" spans="1:7" ht="14.25" customHeight="1" x14ac:dyDescent="0.25">
      <c r="A22644" s="1" t="s">
        <v>1105</v>
      </c>
      <c r="B22644" s="1" t="s">
        <v>1106</v>
      </c>
      <c r="C22644" s="7">
        <v>45483.49763888889</v>
      </c>
      <c r="D22644" s="10">
        <v>209</v>
      </c>
      <c r="E22644" s="1" t="s">
        <v>32</v>
      </c>
      <c r="F22644">
        <f>IF(LEFT(Tableau1[[#This Row],[Eléments modifié]],$J$1)=$I$1,Tableau1[[#This Row],[Date]],9^9)</f>
        <v>387420489</v>
      </c>
      <c r="G22644" s="9" t="str">
        <f>IF(Tableau1[[#This Row],[Date]]=_xlfn.MINIFS(Tableau1[1er],Tableau1[N° BL],Tableau1[[#This Row],[N° BL]],Tableau1[1er],Tableau1[[#This Row],[Date]]),D22643,"")</f>
        <v/>
      </c>
    </row>
    <row r="22645" spans="1:7" ht="14.25" customHeight="1" x14ac:dyDescent="0.25">
      <c r="A22645" s="1" t="s">
        <v>1105</v>
      </c>
      <c r="B22645" s="1" t="s">
        <v>1106</v>
      </c>
      <c r="C22645" s="7">
        <v>45483.502175925925</v>
      </c>
      <c r="D22645" s="10">
        <v>188</v>
      </c>
      <c r="E22645" s="1" t="s">
        <v>7</v>
      </c>
      <c r="F22645">
        <f>IF(LEFT(Tableau1[[#This Row],[Eléments modifié]],$J$1)=$I$1,Tableau1[[#This Row],[Date]],9^9)</f>
        <v>45483.502175925925</v>
      </c>
      <c r="G22645" s="9">
        <f>IF(Tableau1[[#This Row],[Date]]=_xlfn.MINIFS(Tableau1[1er],Tableau1[N° BL],Tableau1[[#This Row],[N° BL]],Tableau1[1er],Tableau1[[#This Row],[Date]]),D22644,"")</f>
        <v>209</v>
      </c>
    </row>
    <row r="22646" spans="1:7" ht="14.25" customHeight="1" x14ac:dyDescent="0.25">
      <c r="A22646" s="1" t="s">
        <v>1265</v>
      </c>
      <c r="B22646" s="1" t="s">
        <v>1266</v>
      </c>
      <c r="C22646" s="7">
        <v>45481.454189814816</v>
      </c>
      <c r="D22646" s="10">
        <v>189</v>
      </c>
      <c r="E22646" s="1" t="s">
        <v>111</v>
      </c>
      <c r="F22646">
        <f>IF(LEFT(Tableau1[[#This Row],[Eléments modifié]],$J$1)=$I$1,Tableau1[[#This Row],[Date]],9^9)</f>
        <v>387420489</v>
      </c>
      <c r="G22646" s="9" t="str">
        <f>IF(Tableau1[[#This Row],[Date]]=_xlfn.MINIFS(Tableau1[1er],Tableau1[N° BL],Tableau1[[#This Row],[N° BL]],Tableau1[1er],Tableau1[[#This Row],[Date]]),D22645,"")</f>
        <v/>
      </c>
    </row>
    <row r="22647" spans="1:7" ht="14.25" customHeight="1" x14ac:dyDescent="0.25">
      <c r="A22647" s="1" t="s">
        <v>1265</v>
      </c>
      <c r="B22647" s="1" t="s">
        <v>1266</v>
      </c>
      <c r="C22647" s="7">
        <v>45481.474583333336</v>
      </c>
      <c r="D22647" s="10">
        <v>176</v>
      </c>
      <c r="E22647" s="1" t="s">
        <v>7</v>
      </c>
      <c r="F22647">
        <f>IF(LEFT(Tableau1[[#This Row],[Eléments modifié]],$J$1)=$I$1,Tableau1[[#This Row],[Date]],9^9)</f>
        <v>45481.474583333336</v>
      </c>
      <c r="G22647" s="9">
        <f>IF(Tableau1[[#This Row],[Date]]=_xlfn.MINIFS(Tableau1[1er],Tableau1[N° BL],Tableau1[[#This Row],[N° BL]],Tableau1[1er],Tableau1[[#This Row],[Date]]),D22646,"")</f>
        <v>189</v>
      </c>
    </row>
    <row r="22648" spans="1:7" ht="14.25" customHeight="1" x14ac:dyDescent="0.25">
      <c r="A22648" s="1" t="s">
        <v>1215</v>
      </c>
      <c r="B22648" s="1" t="s">
        <v>1216</v>
      </c>
      <c r="C22648" s="7">
        <v>45482.387187499997</v>
      </c>
      <c r="D22648" s="10">
        <v>209</v>
      </c>
      <c r="E22648" s="1" t="s">
        <v>371</v>
      </c>
      <c r="F22648">
        <f>IF(LEFT(Tableau1[[#This Row],[Eléments modifié]],$J$1)=$I$1,Tableau1[[#This Row],[Date]],9^9)</f>
        <v>387420489</v>
      </c>
      <c r="G22648" s="9" t="str">
        <f>IF(Tableau1[[#This Row],[Date]]=_xlfn.MINIFS(Tableau1[1er],Tableau1[N° BL],Tableau1[[#This Row],[N° BL]],Tableau1[1er],Tableau1[[#This Row],[Date]]),D22647,"")</f>
        <v/>
      </c>
    </row>
    <row r="22649" spans="1:7" ht="14.25" customHeight="1" x14ac:dyDescent="0.25">
      <c r="A22649" s="1" t="s">
        <v>1215</v>
      </c>
      <c r="B22649" s="1" t="s">
        <v>1216</v>
      </c>
      <c r="C22649" s="7">
        <v>45482.392881944441</v>
      </c>
      <c r="D22649" s="10">
        <v>209</v>
      </c>
      <c r="E22649" s="1" t="s">
        <v>7</v>
      </c>
      <c r="F22649">
        <f>IF(LEFT(Tableau1[[#This Row],[Eléments modifié]],$J$1)=$I$1,Tableau1[[#This Row],[Date]],9^9)</f>
        <v>45482.392881944441</v>
      </c>
      <c r="G22649" s="9">
        <f>IF(Tableau1[[#This Row],[Date]]=_xlfn.MINIFS(Tableau1[1er],Tableau1[N° BL],Tableau1[[#This Row],[N° BL]],Tableau1[1er],Tableau1[[#This Row],[Date]]),D22648,"")</f>
        <v>209</v>
      </c>
    </row>
    <row r="22650" spans="1:7" ht="14.25" customHeight="1" x14ac:dyDescent="0.25">
      <c r="A22650" s="1" t="s">
        <v>1253</v>
      </c>
      <c r="B22650" s="1" t="s">
        <v>1254</v>
      </c>
      <c r="C22650" s="7">
        <v>45481.49422453704</v>
      </c>
      <c r="D22650" s="10">
        <v>189</v>
      </c>
      <c r="E22650" s="1" t="s">
        <v>111</v>
      </c>
      <c r="F22650">
        <f>IF(LEFT(Tableau1[[#This Row],[Eléments modifié]],$J$1)=$I$1,Tableau1[[#This Row],[Date]],9^9)</f>
        <v>387420489</v>
      </c>
      <c r="G22650" s="9" t="str">
        <f>IF(Tableau1[[#This Row],[Date]]=_xlfn.MINIFS(Tableau1[1er],Tableau1[N° BL],Tableau1[[#This Row],[N° BL]],Tableau1[1er],Tableau1[[#This Row],[Date]]),D22649,"")</f>
        <v/>
      </c>
    </row>
    <row r="22651" spans="1:7" ht="14.25" customHeight="1" x14ac:dyDescent="0.25">
      <c r="A22651" s="1" t="s">
        <v>1253</v>
      </c>
      <c r="B22651" s="1" t="s">
        <v>1254</v>
      </c>
      <c r="C22651" s="7">
        <v>45481.530312499999</v>
      </c>
      <c r="D22651" s="10">
        <v>176</v>
      </c>
      <c r="E22651" s="1" t="s">
        <v>41</v>
      </c>
      <c r="F22651">
        <f>IF(LEFT(Tableau1[[#This Row],[Eléments modifié]],$J$1)=$I$1,Tableau1[[#This Row],[Date]],9^9)</f>
        <v>387420489</v>
      </c>
      <c r="G22651" s="9" t="str">
        <f>IF(Tableau1[[#This Row],[Date]]=_xlfn.MINIFS(Tableau1[1er],Tableau1[N° BL],Tableau1[[#This Row],[N° BL]],Tableau1[1er],Tableau1[[#This Row],[Date]]),D22650,"")</f>
        <v/>
      </c>
    </row>
    <row r="22652" spans="1:7" ht="14.25" customHeight="1" x14ac:dyDescent="0.25">
      <c r="A22652" s="1" t="s">
        <v>1253</v>
      </c>
      <c r="B22652" s="1" t="s">
        <v>1254</v>
      </c>
      <c r="C22652" s="7">
        <v>45481.530405092592</v>
      </c>
      <c r="D22652" s="10">
        <v>176</v>
      </c>
      <c r="E22652" s="1" t="s">
        <v>111</v>
      </c>
      <c r="F22652">
        <f>IF(LEFT(Tableau1[[#This Row],[Eléments modifié]],$J$1)=$I$1,Tableau1[[#This Row],[Date]],9^9)</f>
        <v>387420489</v>
      </c>
      <c r="G22652" s="9" t="str">
        <f>IF(Tableau1[[#This Row],[Date]]=_xlfn.MINIFS(Tableau1[1er],Tableau1[N° BL],Tableau1[[#This Row],[N° BL]],Tableau1[1er],Tableau1[[#This Row],[Date]]),D22651,"")</f>
        <v/>
      </c>
    </row>
    <row r="22653" spans="1:7" ht="14.25" customHeight="1" x14ac:dyDescent="0.25">
      <c r="A22653" s="1" t="s">
        <v>1253</v>
      </c>
      <c r="B22653" s="1" t="s">
        <v>1254</v>
      </c>
      <c r="C22653" s="7">
        <v>45481.532569444447</v>
      </c>
      <c r="D22653" s="10">
        <v>176</v>
      </c>
      <c r="E22653" s="1" t="s">
        <v>7</v>
      </c>
      <c r="F22653">
        <f>IF(LEFT(Tableau1[[#This Row],[Eléments modifié]],$J$1)=$I$1,Tableau1[[#This Row],[Date]],9^9)</f>
        <v>45481.532569444447</v>
      </c>
      <c r="G22653" s="9">
        <f>IF(Tableau1[[#This Row],[Date]]=_xlfn.MINIFS(Tableau1[1er],Tableau1[N° BL],Tableau1[[#This Row],[N° BL]],Tableau1[1er],Tableau1[[#This Row],[Date]]),D22652,"")</f>
        <v>176</v>
      </c>
    </row>
    <row r="22654" spans="1:7" ht="14.25" customHeight="1" x14ac:dyDescent="0.25">
      <c r="A22654" s="1" t="s">
        <v>1267</v>
      </c>
      <c r="B22654" s="1" t="s">
        <v>1268</v>
      </c>
      <c r="C22654" s="7">
        <v>45481.439513888887</v>
      </c>
      <c r="D22654" s="10">
        <v>209</v>
      </c>
      <c r="E22654" s="1" t="s">
        <v>371</v>
      </c>
      <c r="F22654">
        <f>IF(LEFT(Tableau1[[#This Row],[Eléments modifié]],$J$1)=$I$1,Tableau1[[#This Row],[Date]],9^9)</f>
        <v>387420489</v>
      </c>
      <c r="G22654" s="9" t="str">
        <f>IF(Tableau1[[#This Row],[Date]]=_xlfn.MINIFS(Tableau1[1er],Tableau1[N° BL],Tableau1[[#This Row],[N° BL]],Tableau1[1er],Tableau1[[#This Row],[Date]]),D22653,"")</f>
        <v/>
      </c>
    </row>
    <row r="22655" spans="1:7" ht="14.25" customHeight="1" x14ac:dyDescent="0.25">
      <c r="A22655" s="1" t="s">
        <v>1267</v>
      </c>
      <c r="B22655" s="1" t="s">
        <v>1268</v>
      </c>
      <c r="C22655" s="7">
        <v>45481.440208333333</v>
      </c>
      <c r="D22655" s="10">
        <v>209</v>
      </c>
      <c r="E22655" s="1" t="s">
        <v>41</v>
      </c>
      <c r="F22655">
        <f>IF(LEFT(Tableau1[[#This Row],[Eléments modifié]],$J$1)=$I$1,Tableau1[[#This Row],[Date]],9^9)</f>
        <v>387420489</v>
      </c>
      <c r="G22655" s="9" t="str">
        <f>IF(Tableau1[[#This Row],[Date]]=_xlfn.MINIFS(Tableau1[1er],Tableau1[N° BL],Tableau1[[#This Row],[N° BL]],Tableau1[1er],Tableau1[[#This Row],[Date]]),D22654,"")</f>
        <v/>
      </c>
    </row>
    <row r="22656" spans="1:7" ht="14.25" customHeight="1" x14ac:dyDescent="0.25">
      <c r="A22656" s="1" t="s">
        <v>1267</v>
      </c>
      <c r="B22656" s="1" t="s">
        <v>1268</v>
      </c>
      <c r="C22656" s="7">
        <v>45481.440254629626</v>
      </c>
      <c r="D22656" s="10">
        <v>209</v>
      </c>
      <c r="E22656" s="1" t="s">
        <v>371</v>
      </c>
      <c r="F22656">
        <f>IF(LEFT(Tableau1[[#This Row],[Eléments modifié]],$J$1)=$I$1,Tableau1[[#This Row],[Date]],9^9)</f>
        <v>387420489</v>
      </c>
      <c r="G22656" s="9" t="str">
        <f>IF(Tableau1[[#This Row],[Date]]=_xlfn.MINIFS(Tableau1[1er],Tableau1[N° BL],Tableau1[[#This Row],[N° BL]],Tableau1[1er],Tableau1[[#This Row],[Date]]),D22655,"")</f>
        <v/>
      </c>
    </row>
    <row r="22657" spans="1:7" ht="14.25" customHeight="1" x14ac:dyDescent="0.25">
      <c r="A22657" s="1" t="s">
        <v>1267</v>
      </c>
      <c r="B22657" s="1" t="s">
        <v>1268</v>
      </c>
      <c r="C22657" s="7">
        <v>45481.44290509259</v>
      </c>
      <c r="D22657" s="10">
        <v>209</v>
      </c>
      <c r="E22657" s="1" t="s">
        <v>41</v>
      </c>
      <c r="F22657">
        <f>IF(LEFT(Tableau1[[#This Row],[Eléments modifié]],$J$1)=$I$1,Tableau1[[#This Row],[Date]],9^9)</f>
        <v>387420489</v>
      </c>
      <c r="G22657" s="9" t="str">
        <f>IF(Tableau1[[#This Row],[Date]]=_xlfn.MINIFS(Tableau1[1er],Tableau1[N° BL],Tableau1[[#This Row],[N° BL]],Tableau1[1er],Tableau1[[#This Row],[Date]]),D22656,"")</f>
        <v/>
      </c>
    </row>
    <row r="22658" spans="1:7" ht="14.25" customHeight="1" x14ac:dyDescent="0.25">
      <c r="A22658" s="1" t="s">
        <v>1267</v>
      </c>
      <c r="B22658" s="1" t="s">
        <v>1268</v>
      </c>
      <c r="C22658" s="7">
        <v>45481.442962962959</v>
      </c>
      <c r="D22658" s="10">
        <v>176</v>
      </c>
      <c r="E22658" s="1" t="s">
        <v>371</v>
      </c>
      <c r="F22658">
        <f>IF(LEFT(Tableau1[[#This Row],[Eléments modifié]],$J$1)=$I$1,Tableau1[[#This Row],[Date]],9^9)</f>
        <v>387420489</v>
      </c>
      <c r="G22658" s="9" t="str">
        <f>IF(Tableau1[[#This Row],[Date]]=_xlfn.MINIFS(Tableau1[1er],Tableau1[N° BL],Tableau1[[#This Row],[N° BL]],Tableau1[1er],Tableau1[[#This Row],[Date]]),D22657,"")</f>
        <v/>
      </c>
    </row>
    <row r="22659" spans="1:7" ht="14.25" customHeight="1" x14ac:dyDescent="0.25">
      <c r="A22659" s="1" t="s">
        <v>1267</v>
      </c>
      <c r="B22659" s="1" t="s">
        <v>1268</v>
      </c>
      <c r="C22659" s="7">
        <v>45481.460486111115</v>
      </c>
      <c r="D22659" s="10">
        <v>209</v>
      </c>
      <c r="E22659" s="1" t="s">
        <v>7</v>
      </c>
      <c r="F22659">
        <f>IF(LEFT(Tableau1[[#This Row],[Eléments modifié]],$J$1)=$I$1,Tableau1[[#This Row],[Date]],9^9)</f>
        <v>45481.460486111115</v>
      </c>
      <c r="G22659" s="9">
        <f>IF(Tableau1[[#This Row],[Date]]=_xlfn.MINIFS(Tableau1[1er],Tableau1[N° BL],Tableau1[[#This Row],[N° BL]],Tableau1[1er],Tableau1[[#This Row],[Date]]),D22658,"")</f>
        <v>176</v>
      </c>
    </row>
    <row r="22660" spans="1:7" ht="14.25" customHeight="1" x14ac:dyDescent="0.25">
      <c r="A22660" s="1" t="s">
        <v>1271</v>
      </c>
      <c r="B22660" s="1" t="s">
        <v>1272</v>
      </c>
      <c r="C22660" s="7">
        <v>45481.438518518517</v>
      </c>
      <c r="D22660" s="10">
        <v>209</v>
      </c>
      <c r="E22660" s="1" t="s">
        <v>111</v>
      </c>
      <c r="F22660">
        <f>IF(LEFT(Tableau1[[#This Row],[Eléments modifié]],$J$1)=$I$1,Tableau1[[#This Row],[Date]],9^9)</f>
        <v>387420489</v>
      </c>
      <c r="G22660" s="9" t="str">
        <f>IF(Tableau1[[#This Row],[Date]]=_xlfn.MINIFS(Tableau1[1er],Tableau1[N° BL],Tableau1[[#This Row],[N° BL]],Tableau1[1er],Tableau1[[#This Row],[Date]]),D22659,"")</f>
        <v/>
      </c>
    </row>
    <row r="22661" spans="1:7" ht="14.25" customHeight="1" x14ac:dyDescent="0.25">
      <c r="A22661" s="1" t="s">
        <v>1271</v>
      </c>
      <c r="B22661" s="1" t="s">
        <v>1272</v>
      </c>
      <c r="C22661" s="7">
        <v>45481.45416666667</v>
      </c>
      <c r="D22661" s="10">
        <v>176</v>
      </c>
      <c r="E22661" s="1" t="s">
        <v>7</v>
      </c>
      <c r="F22661">
        <f>IF(LEFT(Tableau1[[#This Row],[Eléments modifié]],$J$1)=$I$1,Tableau1[[#This Row],[Date]],9^9)</f>
        <v>45481.45416666667</v>
      </c>
      <c r="G22661" s="9">
        <f>IF(Tableau1[[#This Row],[Date]]=_xlfn.MINIFS(Tableau1[1er],Tableau1[N° BL],Tableau1[[#This Row],[N° BL]],Tableau1[1er],Tableau1[[#This Row],[Date]]),D22660,"")</f>
        <v>209</v>
      </c>
    </row>
    <row r="22662" spans="1:7" ht="14.25" customHeight="1" x14ac:dyDescent="0.25">
      <c r="A22662" s="1" t="s">
        <v>1247</v>
      </c>
      <c r="B22662" s="1" t="s">
        <v>1248</v>
      </c>
      <c r="C22662" s="7">
        <v>45481.49386574074</v>
      </c>
      <c r="D22662" s="10">
        <v>176</v>
      </c>
      <c r="E22662" s="1" t="s">
        <v>371</v>
      </c>
      <c r="F22662">
        <f>IF(LEFT(Tableau1[[#This Row],[Eléments modifié]],$J$1)=$I$1,Tableau1[[#This Row],[Date]],9^9)</f>
        <v>387420489</v>
      </c>
      <c r="G22662" s="9" t="str">
        <f>IF(Tableau1[[#This Row],[Date]]=_xlfn.MINIFS(Tableau1[1er],Tableau1[N° BL],Tableau1[[#This Row],[N° BL]],Tableau1[1er],Tableau1[[#This Row],[Date]]),D22661,"")</f>
        <v/>
      </c>
    </row>
    <row r="22663" spans="1:7" ht="14.25" customHeight="1" x14ac:dyDescent="0.25">
      <c r="A22663" s="1" t="s">
        <v>1247</v>
      </c>
      <c r="B22663" s="1" t="s">
        <v>1248</v>
      </c>
      <c r="C22663" s="7">
        <v>45481.519571759258</v>
      </c>
      <c r="D22663" s="10">
        <v>209</v>
      </c>
      <c r="E22663" s="1" t="s">
        <v>41</v>
      </c>
      <c r="F22663">
        <f>IF(LEFT(Tableau1[[#This Row],[Eléments modifié]],$J$1)=$I$1,Tableau1[[#This Row],[Date]],9^9)</f>
        <v>387420489</v>
      </c>
      <c r="G22663" s="9" t="str">
        <f>IF(Tableau1[[#This Row],[Date]]=_xlfn.MINIFS(Tableau1[1er],Tableau1[N° BL],Tableau1[[#This Row],[N° BL]],Tableau1[1er],Tableau1[[#This Row],[Date]]),D22662,"")</f>
        <v/>
      </c>
    </row>
    <row r="22664" spans="1:7" ht="14.25" customHeight="1" x14ac:dyDescent="0.25">
      <c r="A22664" s="1" t="s">
        <v>1247</v>
      </c>
      <c r="B22664" s="1" t="s">
        <v>1248</v>
      </c>
      <c r="C22664" s="7">
        <v>45481.519641203704</v>
      </c>
      <c r="D22664" s="10">
        <v>176</v>
      </c>
      <c r="E22664" s="1" t="s">
        <v>371</v>
      </c>
      <c r="F22664">
        <f>IF(LEFT(Tableau1[[#This Row],[Eléments modifié]],$J$1)=$I$1,Tableau1[[#This Row],[Date]],9^9)</f>
        <v>387420489</v>
      </c>
      <c r="G22664" s="9" t="str">
        <f>IF(Tableau1[[#This Row],[Date]]=_xlfn.MINIFS(Tableau1[1er],Tableau1[N° BL],Tableau1[[#This Row],[N° BL]],Tableau1[1er],Tableau1[[#This Row],[Date]]),D22663,"")</f>
        <v/>
      </c>
    </row>
    <row r="22665" spans="1:7" ht="14.25" customHeight="1" x14ac:dyDescent="0.25">
      <c r="A22665" s="1" t="s">
        <v>1247</v>
      </c>
      <c r="B22665" s="1" t="s">
        <v>1248</v>
      </c>
      <c r="C22665" s="7">
        <v>45481.539340277777</v>
      </c>
      <c r="D22665" s="10">
        <v>209</v>
      </c>
      <c r="E22665" s="1" t="s">
        <v>7</v>
      </c>
      <c r="F22665">
        <f>IF(LEFT(Tableau1[[#This Row],[Eléments modifié]],$J$1)=$I$1,Tableau1[[#This Row],[Date]],9^9)</f>
        <v>45481.539340277777</v>
      </c>
      <c r="G22665" s="9">
        <f>IF(Tableau1[[#This Row],[Date]]=_xlfn.MINIFS(Tableau1[1er],Tableau1[N° BL],Tableau1[[#This Row],[N° BL]],Tableau1[1er],Tableau1[[#This Row],[Date]]),D22664,"")</f>
        <v>176</v>
      </c>
    </row>
    <row r="22666" spans="1:7" ht="14.25" customHeight="1" x14ac:dyDescent="0.25">
      <c r="A22666" s="1" t="s">
        <v>1261</v>
      </c>
      <c r="B22666" s="1" t="s">
        <v>1262</v>
      </c>
      <c r="C22666" s="7">
        <v>45481.460011574076</v>
      </c>
      <c r="D22666" s="10">
        <v>209</v>
      </c>
      <c r="E22666" s="1" t="s">
        <v>14</v>
      </c>
      <c r="F22666">
        <f>IF(LEFT(Tableau1[[#This Row],[Eléments modifié]],$J$1)=$I$1,Tableau1[[#This Row],[Date]],9^9)</f>
        <v>387420489</v>
      </c>
      <c r="G22666" s="9" t="str">
        <f>IF(Tableau1[[#This Row],[Date]]=_xlfn.MINIFS(Tableau1[1er],Tableau1[N° BL],Tableau1[[#This Row],[N° BL]],Tableau1[1er],Tableau1[[#This Row],[Date]]),D22665,"")</f>
        <v/>
      </c>
    </row>
    <row r="22667" spans="1:7" ht="14.25" customHeight="1" x14ac:dyDescent="0.25">
      <c r="A22667" s="1" t="s">
        <v>1261</v>
      </c>
      <c r="B22667" s="1" t="s">
        <v>1262</v>
      </c>
      <c r="C22667" s="7">
        <v>45481.462696759256</v>
      </c>
      <c r="D22667" s="10">
        <v>189</v>
      </c>
      <c r="E22667" s="1" t="s">
        <v>41</v>
      </c>
      <c r="F22667">
        <f>IF(LEFT(Tableau1[[#This Row],[Eléments modifié]],$J$1)=$I$1,Tableau1[[#This Row],[Date]],9^9)</f>
        <v>387420489</v>
      </c>
      <c r="G22667" s="9" t="str">
        <f>IF(Tableau1[[#This Row],[Date]]=_xlfn.MINIFS(Tableau1[1er],Tableau1[N° BL],Tableau1[[#This Row],[N° BL]],Tableau1[1er],Tableau1[[#This Row],[Date]]),D22666,"")</f>
        <v/>
      </c>
    </row>
    <row r="22668" spans="1:7" ht="14.25" customHeight="1" x14ac:dyDescent="0.25">
      <c r="A22668" s="1" t="s">
        <v>1261</v>
      </c>
      <c r="B22668" s="1" t="s">
        <v>1262</v>
      </c>
      <c r="C22668" s="7">
        <v>45481.462754629632</v>
      </c>
      <c r="D22668" s="10">
        <v>209</v>
      </c>
      <c r="E22668" s="1" t="s">
        <v>14</v>
      </c>
      <c r="F22668">
        <f>IF(LEFT(Tableau1[[#This Row],[Eléments modifié]],$J$1)=$I$1,Tableau1[[#This Row],[Date]],9^9)</f>
        <v>387420489</v>
      </c>
      <c r="G22668" s="9" t="str">
        <f>IF(Tableau1[[#This Row],[Date]]=_xlfn.MINIFS(Tableau1[1er],Tableau1[N° BL],Tableau1[[#This Row],[N° BL]],Tableau1[1er],Tableau1[[#This Row],[Date]]),D22667,"")</f>
        <v/>
      </c>
    </row>
    <row r="22669" spans="1:7" ht="14.25" customHeight="1" x14ac:dyDescent="0.25">
      <c r="A22669" s="1" t="s">
        <v>1261</v>
      </c>
      <c r="B22669" s="1" t="s">
        <v>1262</v>
      </c>
      <c r="C22669" s="7">
        <v>45481.483784722222</v>
      </c>
      <c r="D22669" s="10">
        <v>189</v>
      </c>
      <c r="E22669" s="1" t="s">
        <v>7</v>
      </c>
      <c r="F22669">
        <f>IF(LEFT(Tableau1[[#This Row],[Eléments modifié]],$J$1)=$I$1,Tableau1[[#This Row],[Date]],9^9)</f>
        <v>45481.483784722222</v>
      </c>
      <c r="G22669" s="9">
        <f>IF(Tableau1[[#This Row],[Date]]=_xlfn.MINIFS(Tableau1[1er],Tableau1[N° BL],Tableau1[[#This Row],[N° BL]],Tableau1[1er],Tableau1[[#This Row],[Date]]),D22668,"")</f>
        <v>209</v>
      </c>
    </row>
    <row r="22670" spans="1:7" ht="14.25" customHeight="1" x14ac:dyDescent="0.25">
      <c r="A22670" s="1" t="s">
        <v>1243</v>
      </c>
      <c r="B22670" s="1" t="s">
        <v>1244</v>
      </c>
      <c r="C22670" s="7">
        <v>45481.539363425924</v>
      </c>
      <c r="D22670" s="10">
        <v>176</v>
      </c>
      <c r="E22670" s="1" t="s">
        <v>371</v>
      </c>
      <c r="F22670">
        <f>IF(LEFT(Tableau1[[#This Row],[Eléments modifié]],$J$1)=$I$1,Tableau1[[#This Row],[Date]],9^9)</f>
        <v>387420489</v>
      </c>
      <c r="G22670" s="9" t="str">
        <f>IF(Tableau1[[#This Row],[Date]]=_xlfn.MINIFS(Tableau1[1er],Tableau1[N° BL],Tableau1[[#This Row],[N° BL]],Tableau1[1er],Tableau1[[#This Row],[Date]]),D22669,"")</f>
        <v/>
      </c>
    </row>
    <row r="22671" spans="1:7" ht="14.25" customHeight="1" x14ac:dyDescent="0.25">
      <c r="A22671" s="1" t="s">
        <v>1243</v>
      </c>
      <c r="B22671" s="1" t="s">
        <v>1244</v>
      </c>
      <c r="C22671" s="7">
        <v>45481.55572916667</v>
      </c>
      <c r="D22671" s="10">
        <v>209</v>
      </c>
      <c r="E22671" s="1" t="s">
        <v>7</v>
      </c>
      <c r="F22671">
        <f>IF(LEFT(Tableau1[[#This Row],[Eléments modifié]],$J$1)=$I$1,Tableau1[[#This Row],[Date]],9^9)</f>
        <v>45481.55572916667</v>
      </c>
      <c r="G22671" s="9">
        <f>IF(Tableau1[[#This Row],[Date]]=_xlfn.MINIFS(Tableau1[1er],Tableau1[N° BL],Tableau1[[#This Row],[N° BL]],Tableau1[1er],Tableau1[[#This Row],[Date]]),D22670,"")</f>
        <v>176</v>
      </c>
    </row>
    <row r="22672" spans="1:7" ht="14.25" customHeight="1" x14ac:dyDescent="0.25">
      <c r="A22672" s="1" t="s">
        <v>1257</v>
      </c>
      <c r="B22672" s="1" t="s">
        <v>1258</v>
      </c>
      <c r="C22672" s="7">
        <v>45481.474618055552</v>
      </c>
      <c r="D22672" s="10">
        <v>209</v>
      </c>
      <c r="E22672" s="1" t="s">
        <v>111</v>
      </c>
      <c r="F22672">
        <f>IF(LEFT(Tableau1[[#This Row],[Eléments modifié]],$J$1)=$I$1,Tableau1[[#This Row],[Date]],9^9)</f>
        <v>387420489</v>
      </c>
      <c r="G22672" s="9" t="str">
        <f>IF(Tableau1[[#This Row],[Date]]=_xlfn.MINIFS(Tableau1[1er],Tableau1[N° BL],Tableau1[[#This Row],[N° BL]],Tableau1[1er],Tableau1[[#This Row],[Date]]),D22671,"")</f>
        <v/>
      </c>
    </row>
    <row r="22673" spans="1:7" ht="14.25" customHeight="1" x14ac:dyDescent="0.25">
      <c r="A22673" s="1" t="s">
        <v>1257</v>
      </c>
      <c r="B22673" s="1" t="s">
        <v>1258</v>
      </c>
      <c r="C22673" s="7">
        <v>45481.494131944448</v>
      </c>
      <c r="D22673" s="10">
        <v>176</v>
      </c>
      <c r="E22673" s="1" t="s">
        <v>7</v>
      </c>
      <c r="F22673">
        <f>IF(LEFT(Tableau1[[#This Row],[Eléments modifié]],$J$1)=$I$1,Tableau1[[#This Row],[Date]],9^9)</f>
        <v>45481.494131944448</v>
      </c>
      <c r="G22673" s="9">
        <f>IF(Tableau1[[#This Row],[Date]]=_xlfn.MINIFS(Tableau1[1er],Tableau1[N° BL],Tableau1[[#This Row],[N° BL]],Tableau1[1er],Tableau1[[#This Row],[Date]]),D22672,"")</f>
        <v>209</v>
      </c>
    </row>
    <row r="22674" spans="1:7" ht="14.25" customHeight="1" x14ac:dyDescent="0.25">
      <c r="A22674" s="1" t="s">
        <v>1263</v>
      </c>
      <c r="B22674" s="1" t="s">
        <v>1264</v>
      </c>
      <c r="C22674" s="7">
        <v>45481.460520833331</v>
      </c>
      <c r="D22674" s="10">
        <v>189</v>
      </c>
      <c r="E22674" s="1" t="s">
        <v>371</v>
      </c>
      <c r="F22674">
        <f>IF(LEFT(Tableau1[[#This Row],[Eléments modifié]],$J$1)=$I$1,Tableau1[[#This Row],[Date]],9^9)</f>
        <v>387420489</v>
      </c>
      <c r="G22674" s="9" t="str">
        <f>IF(Tableau1[[#This Row],[Date]]=_xlfn.MINIFS(Tableau1[1er],Tableau1[N° BL],Tableau1[[#This Row],[N° BL]],Tableau1[1er],Tableau1[[#This Row],[Date]]),D22673,"")</f>
        <v/>
      </c>
    </row>
    <row r="22675" spans="1:7" ht="14.25" customHeight="1" x14ac:dyDescent="0.25">
      <c r="A22675" s="1" t="s">
        <v>1263</v>
      </c>
      <c r="B22675" s="1" t="s">
        <v>1264</v>
      </c>
      <c r="C22675" s="7">
        <v>45481.462777777779</v>
      </c>
      <c r="D22675" s="10">
        <v>209</v>
      </c>
      <c r="E22675" s="1" t="s">
        <v>41</v>
      </c>
      <c r="F22675">
        <f>IF(LEFT(Tableau1[[#This Row],[Eléments modifié]],$J$1)=$I$1,Tableau1[[#This Row],[Date]],9^9)</f>
        <v>387420489</v>
      </c>
      <c r="G22675" s="9" t="str">
        <f>IF(Tableau1[[#This Row],[Date]]=_xlfn.MINIFS(Tableau1[1er],Tableau1[N° BL],Tableau1[[#This Row],[N° BL]],Tableau1[1er],Tableau1[[#This Row],[Date]]),D22674,"")</f>
        <v/>
      </c>
    </row>
    <row r="22676" spans="1:7" ht="14.25" customHeight="1" x14ac:dyDescent="0.25">
      <c r="A22676" s="1" t="s">
        <v>1263</v>
      </c>
      <c r="B22676" s="1" t="s">
        <v>1264</v>
      </c>
      <c r="C22676" s="7">
        <v>45481.462812500002</v>
      </c>
      <c r="D22676" s="10">
        <v>176</v>
      </c>
      <c r="E22676" s="1" t="s">
        <v>371</v>
      </c>
      <c r="F22676">
        <f>IF(LEFT(Tableau1[[#This Row],[Eléments modifié]],$J$1)=$I$1,Tableau1[[#This Row],[Date]],9^9)</f>
        <v>387420489</v>
      </c>
      <c r="G22676" s="9" t="str">
        <f>IF(Tableau1[[#This Row],[Date]]=_xlfn.MINIFS(Tableau1[1er],Tableau1[N° BL],Tableau1[[#This Row],[N° BL]],Tableau1[1er],Tableau1[[#This Row],[Date]]),D22675,"")</f>
        <v/>
      </c>
    </row>
    <row r="22677" spans="1:7" ht="14.25" customHeight="1" x14ac:dyDescent="0.25">
      <c r="A22677" s="1" t="s">
        <v>1263</v>
      </c>
      <c r="B22677" s="1" t="s">
        <v>1264</v>
      </c>
      <c r="C22677" s="7">
        <v>45481.478078703702</v>
      </c>
      <c r="D22677" s="10">
        <v>209</v>
      </c>
      <c r="E22677" s="1" t="s">
        <v>7</v>
      </c>
      <c r="F22677">
        <f>IF(LEFT(Tableau1[[#This Row],[Eléments modifié]],$J$1)=$I$1,Tableau1[[#This Row],[Date]],9^9)</f>
        <v>45481.478078703702</v>
      </c>
      <c r="G22677" s="9">
        <f>IF(Tableau1[[#This Row],[Date]]=_xlfn.MINIFS(Tableau1[1er],Tableau1[N° BL],Tableau1[[#This Row],[N° BL]],Tableau1[1er],Tableau1[[#This Row],[Date]]),D22676,"")</f>
        <v>176</v>
      </c>
    </row>
    <row r="22678" spans="1:7" ht="14.25" customHeight="1" x14ac:dyDescent="0.25">
      <c r="A22678" s="1" t="s">
        <v>1225</v>
      </c>
      <c r="B22678" s="1" t="s">
        <v>1226</v>
      </c>
      <c r="C22678" s="7">
        <v>45482.340312499997</v>
      </c>
      <c r="D22678" s="10">
        <v>176</v>
      </c>
      <c r="E22678" s="1" t="s">
        <v>371</v>
      </c>
      <c r="F22678">
        <f>IF(LEFT(Tableau1[[#This Row],[Eléments modifié]],$J$1)=$I$1,Tableau1[[#This Row],[Date]],9^9)</f>
        <v>387420489</v>
      </c>
      <c r="G22678" s="9" t="str">
        <f>IF(Tableau1[[#This Row],[Date]]=_xlfn.MINIFS(Tableau1[1er],Tableau1[N° BL],Tableau1[[#This Row],[N° BL]],Tableau1[1er],Tableau1[[#This Row],[Date]]),D22677,"")</f>
        <v/>
      </c>
    </row>
    <row r="22679" spans="1:7" ht="14.25" customHeight="1" x14ac:dyDescent="0.25">
      <c r="A22679" s="1" t="s">
        <v>1225</v>
      </c>
      <c r="B22679" s="1" t="s">
        <v>1226</v>
      </c>
      <c r="C22679" s="7">
        <v>45482.356724537036</v>
      </c>
      <c r="D22679" s="10">
        <v>209</v>
      </c>
      <c r="E22679" s="1" t="s">
        <v>7</v>
      </c>
      <c r="F22679">
        <f>IF(LEFT(Tableau1[[#This Row],[Eléments modifié]],$J$1)=$I$1,Tableau1[[#This Row],[Date]],9^9)</f>
        <v>45482.356724537036</v>
      </c>
      <c r="G22679" s="9">
        <f>IF(Tableau1[[#This Row],[Date]]=_xlfn.MINIFS(Tableau1[1er],Tableau1[N° BL],Tableau1[[#This Row],[N° BL]],Tableau1[1er],Tableau1[[#This Row],[Date]]),D22678,"")</f>
        <v>176</v>
      </c>
    </row>
    <row r="22680" spans="1:7" ht="14.25" customHeight="1" x14ac:dyDescent="0.25">
      <c r="A22680" s="1" t="s">
        <v>1225</v>
      </c>
      <c r="B22680" s="1" t="s">
        <v>1226</v>
      </c>
      <c r="C22680" s="7">
        <v>45482.356979166667</v>
      </c>
      <c r="D22680" s="10">
        <v>209</v>
      </c>
      <c r="E22680" s="1" t="s">
        <v>7</v>
      </c>
      <c r="F22680">
        <f>IF(LEFT(Tableau1[[#This Row],[Eléments modifié]],$J$1)=$I$1,Tableau1[[#This Row],[Date]],9^9)</f>
        <v>45482.356979166667</v>
      </c>
      <c r="G22680" s="9">
        <f>IF(Tableau1[[#This Row],[Date]]=_xlfn.MINIFS(Tableau1[1er],Tableau1[N° BL],Tableau1[[#This Row],[N° BL]],Tableau1[1er],Tableau1[[#This Row],[Date]]),D22679,"")</f>
        <v>209</v>
      </c>
    </row>
    <row r="22681" spans="1:7" ht="14.25" customHeight="1" x14ac:dyDescent="0.25">
      <c r="A22681" s="1" t="s">
        <v>1147</v>
      </c>
      <c r="B22681" s="1" t="s">
        <v>1148</v>
      </c>
      <c r="C22681" s="7">
        <v>45482.600578703707</v>
      </c>
      <c r="D22681" s="10">
        <v>209</v>
      </c>
      <c r="E22681" s="1" t="s">
        <v>371</v>
      </c>
      <c r="F22681">
        <f>IF(LEFT(Tableau1[[#This Row],[Eléments modifié]],$J$1)=$I$1,Tableau1[[#This Row],[Date]],9^9)</f>
        <v>387420489</v>
      </c>
      <c r="G22681" s="9" t="str">
        <f>IF(Tableau1[[#This Row],[Date]]=_xlfn.MINIFS(Tableau1[1er],Tableau1[N° BL],Tableau1[[#This Row],[N° BL]],Tableau1[1er],Tableau1[[#This Row],[Date]]),D22680,"")</f>
        <v/>
      </c>
    </row>
    <row r="22682" spans="1:7" ht="14.25" customHeight="1" x14ac:dyDescent="0.25">
      <c r="A22682" s="1" t="s">
        <v>1147</v>
      </c>
      <c r="B22682" s="1" t="s">
        <v>1148</v>
      </c>
      <c r="C22682" s="7">
        <v>45482.600891203707</v>
      </c>
      <c r="D22682" s="10">
        <v>209</v>
      </c>
      <c r="E22682" s="1" t="s">
        <v>41</v>
      </c>
      <c r="F22682">
        <f>IF(LEFT(Tableau1[[#This Row],[Eléments modifié]],$J$1)=$I$1,Tableau1[[#This Row],[Date]],9^9)</f>
        <v>387420489</v>
      </c>
      <c r="G22682" s="9" t="str">
        <f>IF(Tableau1[[#This Row],[Date]]=_xlfn.MINIFS(Tableau1[1er],Tableau1[N° BL],Tableau1[[#This Row],[N° BL]],Tableau1[1er],Tableau1[[#This Row],[Date]]),D22681,"")</f>
        <v/>
      </c>
    </row>
    <row r="22683" spans="1:7" ht="14.25" customHeight="1" x14ac:dyDescent="0.25">
      <c r="A22683" s="1" t="s">
        <v>1147</v>
      </c>
      <c r="B22683" s="1" t="s">
        <v>1148</v>
      </c>
      <c r="C22683" s="7">
        <v>45482.600995370369</v>
      </c>
      <c r="D22683" s="10">
        <v>176</v>
      </c>
      <c r="E22683" s="1" t="s">
        <v>371</v>
      </c>
      <c r="F22683">
        <f>IF(LEFT(Tableau1[[#This Row],[Eléments modifié]],$J$1)=$I$1,Tableau1[[#This Row],[Date]],9^9)</f>
        <v>387420489</v>
      </c>
      <c r="G22683" s="9" t="str">
        <f>IF(Tableau1[[#This Row],[Date]]=_xlfn.MINIFS(Tableau1[1er],Tableau1[N° BL],Tableau1[[#This Row],[N° BL]],Tableau1[1er],Tableau1[[#This Row],[Date]]),D22682,"")</f>
        <v/>
      </c>
    </row>
    <row r="22684" spans="1:7" ht="14.25" customHeight="1" x14ac:dyDescent="0.25">
      <c r="A22684" s="1" t="s">
        <v>1147</v>
      </c>
      <c r="B22684" s="1" t="s">
        <v>1148</v>
      </c>
      <c r="C22684" s="7">
        <v>45483.355543981481</v>
      </c>
      <c r="D22684" s="10">
        <v>209</v>
      </c>
      <c r="E22684" s="1" t="s">
        <v>7</v>
      </c>
      <c r="F22684">
        <f>IF(LEFT(Tableau1[[#This Row],[Eléments modifié]],$J$1)=$I$1,Tableau1[[#This Row],[Date]],9^9)</f>
        <v>45483.355543981481</v>
      </c>
      <c r="G22684" s="9">
        <f>IF(Tableau1[[#This Row],[Date]]=_xlfn.MINIFS(Tableau1[1er],Tableau1[N° BL],Tableau1[[#This Row],[N° BL]],Tableau1[1er],Tableau1[[#This Row],[Date]]),D22683,"")</f>
        <v>176</v>
      </c>
    </row>
    <row r="22685" spans="1:7" ht="14.25" customHeight="1" x14ac:dyDescent="0.25">
      <c r="A22685" s="1" t="s">
        <v>1151</v>
      </c>
      <c r="B22685" s="1" t="s">
        <v>1152</v>
      </c>
      <c r="C22685" s="7">
        <v>45482.6090625</v>
      </c>
      <c r="D22685" s="10">
        <v>176</v>
      </c>
      <c r="E22685" s="1" t="s">
        <v>111</v>
      </c>
      <c r="F22685">
        <f>IF(LEFT(Tableau1[[#This Row],[Eléments modifié]],$J$1)=$I$1,Tableau1[[#This Row],[Date]],9^9)</f>
        <v>387420489</v>
      </c>
      <c r="G22685" s="9" t="str">
        <f>IF(Tableau1[[#This Row],[Date]]=_xlfn.MINIFS(Tableau1[1er],Tableau1[N° BL],Tableau1[[#This Row],[N° BL]],Tableau1[1er],Tableau1[[#This Row],[Date]]),D22684,"")</f>
        <v/>
      </c>
    </row>
    <row r="22686" spans="1:7" ht="14.25" customHeight="1" x14ac:dyDescent="0.25">
      <c r="A22686" s="1" t="s">
        <v>1151</v>
      </c>
      <c r="B22686" s="1" t="s">
        <v>1152</v>
      </c>
      <c r="C22686" s="7">
        <v>45482.609340277777</v>
      </c>
      <c r="D22686" s="10">
        <v>176</v>
      </c>
      <c r="E22686" s="1" t="s">
        <v>41</v>
      </c>
      <c r="F22686">
        <f>IF(LEFT(Tableau1[[#This Row],[Eléments modifié]],$J$1)=$I$1,Tableau1[[#This Row],[Date]],9^9)</f>
        <v>387420489</v>
      </c>
      <c r="G22686" s="9" t="str">
        <f>IF(Tableau1[[#This Row],[Date]]=_xlfn.MINIFS(Tableau1[1er],Tableau1[N° BL],Tableau1[[#This Row],[N° BL]],Tableau1[1er],Tableau1[[#This Row],[Date]]),D22685,"")</f>
        <v/>
      </c>
    </row>
    <row r="22687" spans="1:7" ht="14.25" customHeight="1" x14ac:dyDescent="0.25">
      <c r="A22687" s="1" t="s">
        <v>1151</v>
      </c>
      <c r="B22687" s="1" t="s">
        <v>1152</v>
      </c>
      <c r="C22687" s="7">
        <v>45482.609456018516</v>
      </c>
      <c r="D22687" s="10">
        <v>176</v>
      </c>
      <c r="E22687" s="1" t="s">
        <v>111</v>
      </c>
      <c r="F22687">
        <f>IF(LEFT(Tableau1[[#This Row],[Eléments modifié]],$J$1)=$I$1,Tableau1[[#This Row],[Date]],9^9)</f>
        <v>387420489</v>
      </c>
      <c r="G22687" s="9" t="str">
        <f>IF(Tableau1[[#This Row],[Date]]=_xlfn.MINIFS(Tableau1[1er],Tableau1[N° BL],Tableau1[[#This Row],[N° BL]],Tableau1[1er],Tableau1[[#This Row],[Date]]),D22686,"")</f>
        <v/>
      </c>
    </row>
    <row r="22688" spans="1:7" ht="14.25" customHeight="1" x14ac:dyDescent="0.25">
      <c r="A22688" s="1" t="s">
        <v>1151</v>
      </c>
      <c r="B22688" s="1" t="s">
        <v>1152</v>
      </c>
      <c r="C22688" s="7">
        <v>45482.610717592594</v>
      </c>
      <c r="D22688" s="10">
        <v>188</v>
      </c>
      <c r="E22688" s="1" t="s">
        <v>20</v>
      </c>
      <c r="F22688">
        <f>IF(LEFT(Tableau1[[#This Row],[Eléments modifié]],$J$1)=$I$1,Tableau1[[#This Row],[Date]],9^9)</f>
        <v>387420489</v>
      </c>
      <c r="G22688" s="9" t="str">
        <f>IF(Tableau1[[#This Row],[Date]]=_xlfn.MINIFS(Tableau1[1er],Tableau1[N° BL],Tableau1[[#This Row],[N° BL]],Tableau1[1er],Tableau1[[#This Row],[Date]]),D22687,"")</f>
        <v/>
      </c>
    </row>
    <row r="22689" spans="1:7" ht="14.25" customHeight="1" x14ac:dyDescent="0.25">
      <c r="A22689" s="1" t="s">
        <v>1151</v>
      </c>
      <c r="B22689" s="1" t="s">
        <v>1152</v>
      </c>
      <c r="C22689" s="7">
        <v>45482.624467592592</v>
      </c>
      <c r="D22689" s="10">
        <v>188</v>
      </c>
      <c r="E22689" s="1" t="s">
        <v>32</v>
      </c>
      <c r="F22689">
        <f>IF(LEFT(Tableau1[[#This Row],[Eléments modifié]],$J$1)=$I$1,Tableau1[[#This Row],[Date]],9^9)</f>
        <v>387420489</v>
      </c>
      <c r="G22689" s="9" t="str">
        <f>IF(Tableau1[[#This Row],[Date]]=_xlfn.MINIFS(Tableau1[1er],Tableau1[N° BL],Tableau1[[#This Row],[N° BL]],Tableau1[1er],Tableau1[[#This Row],[Date]]),D22688,"")</f>
        <v/>
      </c>
    </row>
    <row r="22690" spans="1:7" ht="14.25" customHeight="1" x14ac:dyDescent="0.25">
      <c r="A22690" s="1" t="s">
        <v>1151</v>
      </c>
      <c r="B22690" s="1" t="s">
        <v>1152</v>
      </c>
      <c r="C22690" s="7">
        <v>45482.624537037038</v>
      </c>
      <c r="D22690" s="10">
        <v>189</v>
      </c>
      <c r="E22690" s="1" t="s">
        <v>20</v>
      </c>
      <c r="F22690">
        <f>IF(LEFT(Tableau1[[#This Row],[Eléments modifié]],$J$1)=$I$1,Tableau1[[#This Row],[Date]],9^9)</f>
        <v>387420489</v>
      </c>
      <c r="G22690" s="9" t="str">
        <f>IF(Tableau1[[#This Row],[Date]]=_xlfn.MINIFS(Tableau1[1er],Tableau1[N° BL],Tableau1[[#This Row],[N° BL]],Tableau1[1er],Tableau1[[#This Row],[Date]]),D22689,"")</f>
        <v/>
      </c>
    </row>
    <row r="22691" spans="1:7" ht="14.25" customHeight="1" x14ac:dyDescent="0.25">
      <c r="A22691" s="1" t="s">
        <v>1151</v>
      </c>
      <c r="B22691" s="1" t="s">
        <v>1152</v>
      </c>
      <c r="C22691" s="7">
        <v>45483.289641203701</v>
      </c>
      <c r="D22691" s="10">
        <v>176</v>
      </c>
      <c r="E22691" s="1" t="s">
        <v>111</v>
      </c>
      <c r="F22691">
        <f>IF(LEFT(Tableau1[[#This Row],[Eléments modifié]],$J$1)=$I$1,Tableau1[[#This Row],[Date]],9^9)</f>
        <v>387420489</v>
      </c>
      <c r="G22691" s="9" t="str">
        <f>IF(Tableau1[[#This Row],[Date]]=_xlfn.MINIFS(Tableau1[1er],Tableau1[N° BL],Tableau1[[#This Row],[N° BL]],Tableau1[1er],Tableau1[[#This Row],[Date]]),D22690,"")</f>
        <v/>
      </c>
    </row>
    <row r="22692" spans="1:7" ht="14.25" customHeight="1" x14ac:dyDescent="0.25">
      <c r="A22692" s="1" t="s">
        <v>1151</v>
      </c>
      <c r="B22692" s="1" t="s">
        <v>1152</v>
      </c>
      <c r="C22692" s="7">
        <v>45483.289884259262</v>
      </c>
      <c r="D22692" s="10">
        <v>176</v>
      </c>
      <c r="E22692" s="1" t="s">
        <v>20</v>
      </c>
      <c r="F22692">
        <f>IF(LEFT(Tableau1[[#This Row],[Eléments modifié]],$J$1)=$I$1,Tableau1[[#This Row],[Date]],9^9)</f>
        <v>387420489</v>
      </c>
      <c r="G22692" s="9" t="str">
        <f>IF(Tableau1[[#This Row],[Date]]=_xlfn.MINIFS(Tableau1[1er],Tableau1[N° BL],Tableau1[[#This Row],[N° BL]],Tableau1[1er],Tableau1[[#This Row],[Date]]),D22691,"")</f>
        <v/>
      </c>
    </row>
    <row r="22693" spans="1:7" ht="14.25" customHeight="1" x14ac:dyDescent="0.25">
      <c r="A22693" s="1" t="s">
        <v>1151</v>
      </c>
      <c r="B22693" s="1" t="s">
        <v>1152</v>
      </c>
      <c r="C22693" s="7">
        <v>45483.289942129632</v>
      </c>
      <c r="D22693" s="10">
        <v>176</v>
      </c>
      <c r="E22693" s="1" t="s">
        <v>111</v>
      </c>
      <c r="F22693">
        <f>IF(LEFT(Tableau1[[#This Row],[Eléments modifié]],$J$1)=$I$1,Tableau1[[#This Row],[Date]],9^9)</f>
        <v>387420489</v>
      </c>
      <c r="G22693" s="9" t="str">
        <f>IF(Tableau1[[#This Row],[Date]]=_xlfn.MINIFS(Tableau1[1er],Tableau1[N° BL],Tableau1[[#This Row],[N° BL]],Tableau1[1er],Tableau1[[#This Row],[Date]]),D22692,"")</f>
        <v/>
      </c>
    </row>
    <row r="22694" spans="1:7" ht="14.25" customHeight="1" x14ac:dyDescent="0.25">
      <c r="A22694" s="1" t="s">
        <v>1151</v>
      </c>
      <c r="B22694" s="1" t="s">
        <v>1152</v>
      </c>
      <c r="C22694" s="7">
        <v>45483.325150462966</v>
      </c>
      <c r="D22694" s="10">
        <v>176</v>
      </c>
      <c r="E22694" s="1" t="s">
        <v>7</v>
      </c>
      <c r="F22694">
        <f>IF(LEFT(Tableau1[[#This Row],[Eléments modifié]],$J$1)=$I$1,Tableau1[[#This Row],[Date]],9^9)</f>
        <v>45483.325150462966</v>
      </c>
      <c r="G22694" s="9">
        <f>IF(Tableau1[[#This Row],[Date]]=_xlfn.MINIFS(Tableau1[1er],Tableau1[N° BL],Tableau1[[#This Row],[N° BL]],Tableau1[1er],Tableau1[[#This Row],[Date]]),D22693,"")</f>
        <v>176</v>
      </c>
    </row>
    <row r="22695" spans="1:7" ht="14.25" customHeight="1" x14ac:dyDescent="0.25">
      <c r="A22695" s="1" t="s">
        <v>1245</v>
      </c>
      <c r="B22695" s="1" t="s">
        <v>1246</v>
      </c>
      <c r="C22695" s="7">
        <v>45481.534108796295</v>
      </c>
      <c r="D22695" s="10">
        <v>209</v>
      </c>
      <c r="E22695" s="1" t="s">
        <v>111</v>
      </c>
      <c r="F22695">
        <f>IF(LEFT(Tableau1[[#This Row],[Eléments modifié]],$J$1)=$I$1,Tableau1[[#This Row],[Date]],9^9)</f>
        <v>387420489</v>
      </c>
      <c r="G22695" s="9" t="str">
        <f>IF(Tableau1[[#This Row],[Date]]=_xlfn.MINIFS(Tableau1[1er],Tableau1[N° BL],Tableau1[[#This Row],[N° BL]],Tableau1[1er],Tableau1[[#This Row],[Date]]),D22694,"")</f>
        <v/>
      </c>
    </row>
    <row r="22696" spans="1:7" ht="14.25" customHeight="1" x14ac:dyDescent="0.25">
      <c r="A22696" s="1" t="s">
        <v>1245</v>
      </c>
      <c r="B22696" s="1" t="s">
        <v>1246</v>
      </c>
      <c r="C22696" s="7">
        <v>45481.546273148146</v>
      </c>
      <c r="D22696" s="10">
        <v>176</v>
      </c>
      <c r="E22696" s="1" t="s">
        <v>7</v>
      </c>
      <c r="F22696">
        <f>IF(LEFT(Tableau1[[#This Row],[Eléments modifié]],$J$1)=$I$1,Tableau1[[#This Row],[Date]],9^9)</f>
        <v>45481.546273148146</v>
      </c>
      <c r="G22696" s="9">
        <f>IF(Tableau1[[#This Row],[Date]]=_xlfn.MINIFS(Tableau1[1er],Tableau1[N° BL],Tableau1[[#This Row],[N° BL]],Tableau1[1er],Tableau1[[#This Row],[Date]]),D22695,"")</f>
        <v>209</v>
      </c>
    </row>
    <row r="22697" spans="1:7" ht="14.25" customHeight="1" x14ac:dyDescent="0.25">
      <c r="A22697" s="1" t="s">
        <v>1249</v>
      </c>
      <c r="B22697" s="1" t="s">
        <v>1250</v>
      </c>
      <c r="C22697" s="7">
        <v>45481.532592592594</v>
      </c>
      <c r="D22697" s="10">
        <v>189</v>
      </c>
      <c r="E22697" s="1" t="s">
        <v>111</v>
      </c>
      <c r="F22697">
        <f>IF(LEFT(Tableau1[[#This Row],[Eléments modifié]],$J$1)=$I$1,Tableau1[[#This Row],[Date]],9^9)</f>
        <v>387420489</v>
      </c>
      <c r="G22697" s="9" t="str">
        <f>IF(Tableau1[[#This Row],[Date]]=_xlfn.MINIFS(Tableau1[1er],Tableau1[N° BL],Tableau1[[#This Row],[N° BL]],Tableau1[1er],Tableau1[[#This Row],[Date]]),D22696,"")</f>
        <v/>
      </c>
    </row>
    <row r="22698" spans="1:7" ht="14.25" customHeight="1" x14ac:dyDescent="0.25">
      <c r="A22698" s="1" t="s">
        <v>1249</v>
      </c>
      <c r="B22698" s="1" t="s">
        <v>1250</v>
      </c>
      <c r="C22698" s="7">
        <v>45481.534085648149</v>
      </c>
      <c r="D22698" s="10">
        <v>176</v>
      </c>
      <c r="E22698" s="1" t="s">
        <v>7</v>
      </c>
      <c r="F22698">
        <f>IF(LEFT(Tableau1[[#This Row],[Eléments modifié]],$J$1)=$I$1,Tableau1[[#This Row],[Date]],9^9)</f>
        <v>45481.534085648149</v>
      </c>
      <c r="G22698" s="9">
        <f>IF(Tableau1[[#This Row],[Date]]=_xlfn.MINIFS(Tableau1[1er],Tableau1[N° BL],Tableau1[[#This Row],[N° BL]],Tableau1[1er],Tableau1[[#This Row],[Date]]),D22697,"")</f>
        <v>189</v>
      </c>
    </row>
    <row r="22699" spans="1:7" ht="14.25" customHeight="1" x14ac:dyDescent="0.25">
      <c r="A22699" s="1" t="s">
        <v>1241</v>
      </c>
      <c r="B22699" s="1" t="s">
        <v>1242</v>
      </c>
      <c r="C22699" s="7">
        <v>45481.498055555552</v>
      </c>
      <c r="D22699" s="10">
        <v>189</v>
      </c>
      <c r="E22699" s="1" t="s">
        <v>14</v>
      </c>
      <c r="F22699">
        <f>IF(LEFT(Tableau1[[#This Row],[Eléments modifié]],$J$1)=$I$1,Tableau1[[#This Row],[Date]],9^9)</f>
        <v>387420489</v>
      </c>
      <c r="G22699" s="9" t="str">
        <f>IF(Tableau1[[#This Row],[Date]]=_xlfn.MINIFS(Tableau1[1er],Tableau1[N° BL],Tableau1[[#This Row],[N° BL]],Tableau1[1er],Tableau1[[#This Row],[Date]]),D22698,"")</f>
        <v/>
      </c>
    </row>
    <row r="22700" spans="1:7" ht="14.25" customHeight="1" x14ac:dyDescent="0.25">
      <c r="A22700" s="1" t="s">
        <v>1241</v>
      </c>
      <c r="B22700" s="1" t="s">
        <v>1242</v>
      </c>
      <c r="C22700" s="7">
        <v>45481.498472222222</v>
      </c>
      <c r="D22700" s="10">
        <v>189</v>
      </c>
      <c r="E22700" s="1" t="s">
        <v>20</v>
      </c>
      <c r="F22700">
        <f>IF(LEFT(Tableau1[[#This Row],[Eléments modifié]],$J$1)=$I$1,Tableau1[[#This Row],[Date]],9^9)</f>
        <v>387420489</v>
      </c>
      <c r="G22700" s="9" t="str">
        <f>IF(Tableau1[[#This Row],[Date]]=_xlfn.MINIFS(Tableau1[1er],Tableau1[N° BL],Tableau1[[#This Row],[N° BL]],Tableau1[1er],Tableau1[[#This Row],[Date]]),D22699,"")</f>
        <v/>
      </c>
    </row>
    <row r="22701" spans="1:7" ht="14.25" customHeight="1" x14ac:dyDescent="0.25">
      <c r="A22701" s="1" t="s">
        <v>1241</v>
      </c>
      <c r="B22701" s="1" t="s">
        <v>1242</v>
      </c>
      <c r="C22701" s="7">
        <v>45481.521550925929</v>
      </c>
      <c r="D22701" s="10">
        <v>176</v>
      </c>
      <c r="E22701" s="1" t="s">
        <v>111</v>
      </c>
      <c r="F22701">
        <f>IF(LEFT(Tableau1[[#This Row],[Eléments modifié]],$J$1)=$I$1,Tableau1[[#This Row],[Date]],9^9)</f>
        <v>387420489</v>
      </c>
      <c r="G22701" s="9" t="str">
        <f>IF(Tableau1[[#This Row],[Date]]=_xlfn.MINIFS(Tableau1[1er],Tableau1[N° BL],Tableau1[[#This Row],[N° BL]],Tableau1[1er],Tableau1[[#This Row],[Date]]),D22700,"")</f>
        <v/>
      </c>
    </row>
    <row r="22702" spans="1:7" ht="14.25" customHeight="1" x14ac:dyDescent="0.25">
      <c r="A22702" s="1" t="s">
        <v>1241</v>
      </c>
      <c r="B22702" s="1" t="s">
        <v>1242</v>
      </c>
      <c r="C22702" s="7">
        <v>45481.52175925926</v>
      </c>
      <c r="D22702" s="10">
        <v>176</v>
      </c>
      <c r="E22702" s="1" t="s">
        <v>20</v>
      </c>
      <c r="F22702">
        <f>IF(LEFT(Tableau1[[#This Row],[Eléments modifié]],$J$1)=$I$1,Tableau1[[#This Row],[Date]],9^9)</f>
        <v>387420489</v>
      </c>
      <c r="G22702" s="9" t="str">
        <f>IF(Tableau1[[#This Row],[Date]]=_xlfn.MINIFS(Tableau1[1er],Tableau1[N° BL],Tableau1[[#This Row],[N° BL]],Tableau1[1er],Tableau1[[#This Row],[Date]]),D22701,"")</f>
        <v/>
      </c>
    </row>
    <row r="22703" spans="1:7" ht="14.25" customHeight="1" x14ac:dyDescent="0.25">
      <c r="A22703" s="1" t="s">
        <v>1241</v>
      </c>
      <c r="B22703" s="1" t="s">
        <v>1242</v>
      </c>
      <c r="C22703" s="7">
        <v>45481.532638888886</v>
      </c>
      <c r="D22703" s="10">
        <v>176</v>
      </c>
      <c r="E22703" s="1" t="s">
        <v>14</v>
      </c>
      <c r="F22703">
        <f>IF(LEFT(Tableau1[[#This Row],[Eléments modifié]],$J$1)=$I$1,Tableau1[[#This Row],[Date]],9^9)</f>
        <v>387420489</v>
      </c>
      <c r="G22703" s="9" t="str">
        <f>IF(Tableau1[[#This Row],[Date]]=_xlfn.MINIFS(Tableau1[1er],Tableau1[N° BL],Tableau1[[#This Row],[N° BL]],Tableau1[1er],Tableau1[[#This Row],[Date]]),D22702,"")</f>
        <v/>
      </c>
    </row>
    <row r="22704" spans="1:7" ht="14.25" customHeight="1" x14ac:dyDescent="0.25">
      <c r="A22704" s="1" t="s">
        <v>1241</v>
      </c>
      <c r="B22704" s="1" t="s">
        <v>1242</v>
      </c>
      <c r="C22704" s="7">
        <v>45481.560682870368</v>
      </c>
      <c r="D22704" s="10">
        <v>189</v>
      </c>
      <c r="E22704" s="1" t="s">
        <v>7</v>
      </c>
      <c r="F22704">
        <f>IF(LEFT(Tableau1[[#This Row],[Eléments modifié]],$J$1)=$I$1,Tableau1[[#This Row],[Date]],9^9)</f>
        <v>45481.560682870368</v>
      </c>
      <c r="G22704" s="9">
        <f>IF(Tableau1[[#This Row],[Date]]=_xlfn.MINIFS(Tableau1[1er],Tableau1[N° BL],Tableau1[[#This Row],[N° BL]],Tableau1[1er],Tableau1[[#This Row],[Date]]),D22703,"")</f>
        <v>176</v>
      </c>
    </row>
    <row r="22705" spans="1:7" ht="14.25" customHeight="1" x14ac:dyDescent="0.25">
      <c r="A22705" s="1" t="s">
        <v>1237</v>
      </c>
      <c r="B22705" s="1" t="s">
        <v>1238</v>
      </c>
      <c r="C22705" s="7">
        <v>45481.560706018521</v>
      </c>
      <c r="D22705" s="10">
        <v>176</v>
      </c>
      <c r="E22705" s="1" t="s">
        <v>14</v>
      </c>
      <c r="F22705">
        <f>IF(LEFT(Tableau1[[#This Row],[Eléments modifié]],$J$1)=$I$1,Tableau1[[#This Row],[Date]],9^9)</f>
        <v>387420489</v>
      </c>
      <c r="G22705" s="9" t="str">
        <f>IF(Tableau1[[#This Row],[Date]]=_xlfn.MINIFS(Tableau1[1er],Tableau1[N° BL],Tableau1[[#This Row],[N° BL]],Tableau1[1er],Tableau1[[#This Row],[Date]]),D22704,"")</f>
        <v/>
      </c>
    </row>
    <row r="22706" spans="1:7" ht="14.25" customHeight="1" x14ac:dyDescent="0.25">
      <c r="A22706" s="1" t="s">
        <v>1237</v>
      </c>
      <c r="B22706" s="1" t="s">
        <v>1238</v>
      </c>
      <c r="C22706" s="7">
        <v>45481.575196759259</v>
      </c>
      <c r="D22706" s="10">
        <v>189</v>
      </c>
      <c r="E22706" s="1" t="s">
        <v>7</v>
      </c>
      <c r="F22706">
        <f>IF(LEFT(Tableau1[[#This Row],[Eléments modifié]],$J$1)=$I$1,Tableau1[[#This Row],[Date]],9^9)</f>
        <v>45481.575196759259</v>
      </c>
      <c r="G22706" s="9">
        <f>IF(Tableau1[[#This Row],[Date]]=_xlfn.MINIFS(Tableau1[1er],Tableau1[N° BL],Tableau1[[#This Row],[N° BL]],Tableau1[1er],Tableau1[[#This Row],[Date]]),D22705,"")</f>
        <v>176</v>
      </c>
    </row>
    <row r="22707" spans="1:7" ht="14.25" customHeight="1" x14ac:dyDescent="0.25">
      <c r="A22707" s="1" t="s">
        <v>1259</v>
      </c>
      <c r="B22707" s="1" t="s">
        <v>1260</v>
      </c>
      <c r="C22707" s="7">
        <v>45481.478101851855</v>
      </c>
      <c r="D22707" s="10">
        <v>189</v>
      </c>
      <c r="E22707" s="1" t="s">
        <v>371</v>
      </c>
      <c r="F22707">
        <f>IF(LEFT(Tableau1[[#This Row],[Eléments modifié]],$J$1)=$I$1,Tableau1[[#This Row],[Date]],9^9)</f>
        <v>387420489</v>
      </c>
      <c r="G22707" s="9" t="str">
        <f>IF(Tableau1[[#This Row],[Date]]=_xlfn.MINIFS(Tableau1[1er],Tableau1[N° BL],Tableau1[[#This Row],[N° BL]],Tableau1[1er],Tableau1[[#This Row],[Date]]),D22706,"")</f>
        <v/>
      </c>
    </row>
    <row r="22708" spans="1:7" ht="14.25" customHeight="1" x14ac:dyDescent="0.25">
      <c r="A22708" s="1" t="s">
        <v>1259</v>
      </c>
      <c r="B22708" s="1" t="s">
        <v>1260</v>
      </c>
      <c r="C22708" s="7">
        <v>45481.492939814816</v>
      </c>
      <c r="D22708" s="10">
        <v>209</v>
      </c>
      <c r="E22708" s="1" t="s">
        <v>7</v>
      </c>
      <c r="F22708">
        <f>IF(LEFT(Tableau1[[#This Row],[Eléments modifié]],$J$1)=$I$1,Tableau1[[#This Row],[Date]],9^9)</f>
        <v>45481.492939814816</v>
      </c>
      <c r="G22708" s="9">
        <f>IF(Tableau1[[#This Row],[Date]]=_xlfn.MINIFS(Tableau1[1er],Tableau1[N° BL],Tableau1[[#This Row],[N° BL]],Tableau1[1er],Tableau1[[#This Row],[Date]]),D22707,"")</f>
        <v>189</v>
      </c>
    </row>
    <row r="22709" spans="1:7" ht="14.25" customHeight="1" x14ac:dyDescent="0.25">
      <c r="A22709" s="1" t="s">
        <v>1259</v>
      </c>
      <c r="B22709" s="1" t="s">
        <v>1260</v>
      </c>
      <c r="C22709" s="7">
        <v>45481.493217592593</v>
      </c>
      <c r="D22709" s="10">
        <v>209</v>
      </c>
      <c r="E22709" s="1" t="s">
        <v>7</v>
      </c>
      <c r="F22709">
        <f>IF(LEFT(Tableau1[[#This Row],[Eléments modifié]],$J$1)=$I$1,Tableau1[[#This Row],[Date]],9^9)</f>
        <v>45481.493217592593</v>
      </c>
      <c r="G22709" s="9">
        <f>IF(Tableau1[[#This Row],[Date]]=_xlfn.MINIFS(Tableau1[1er],Tableau1[N° BL],Tableau1[[#This Row],[N° BL]],Tableau1[1er],Tableau1[[#This Row],[Date]]),D22708,"")</f>
        <v>209</v>
      </c>
    </row>
    <row r="22710" spans="1:7" ht="14.25" customHeight="1" x14ac:dyDescent="0.25">
      <c r="A22710" s="1" t="s">
        <v>1259</v>
      </c>
      <c r="B22710" s="1" t="s">
        <v>1260</v>
      </c>
      <c r="C22710" s="7">
        <v>45481.493472222224</v>
      </c>
      <c r="D22710" s="10">
        <v>209</v>
      </c>
      <c r="E22710" s="1" t="s">
        <v>7</v>
      </c>
      <c r="F22710">
        <f>IF(LEFT(Tableau1[[#This Row],[Eléments modifié]],$J$1)=$I$1,Tableau1[[#This Row],[Date]],9^9)</f>
        <v>45481.493472222224</v>
      </c>
      <c r="G22710" s="9">
        <f>IF(Tableau1[[#This Row],[Date]]=_xlfn.MINIFS(Tableau1[1er],Tableau1[N° BL],Tableau1[[#This Row],[N° BL]],Tableau1[1er],Tableau1[[#This Row],[Date]]),D22709,"")</f>
        <v>209</v>
      </c>
    </row>
    <row r="22711" spans="1:7" ht="14.25" customHeight="1" x14ac:dyDescent="0.25">
      <c r="A22711" s="1" t="s">
        <v>1127</v>
      </c>
      <c r="B22711" s="1" t="s">
        <v>1128</v>
      </c>
      <c r="C22711" s="7">
        <v>45481.584687499999</v>
      </c>
      <c r="D22711" s="10">
        <v>176</v>
      </c>
      <c r="E22711" s="1" t="s">
        <v>14</v>
      </c>
      <c r="F22711">
        <f>IF(LEFT(Tableau1[[#This Row],[Eléments modifié]],$J$1)=$I$1,Tableau1[[#This Row],[Date]],9^9)</f>
        <v>387420489</v>
      </c>
      <c r="G22711" s="9" t="str">
        <f>IF(Tableau1[[#This Row],[Date]]=_xlfn.MINIFS(Tableau1[1er],Tableau1[N° BL],Tableau1[[#This Row],[N° BL]],Tableau1[1er],Tableau1[[#This Row],[Date]]),D22710,"")</f>
        <v/>
      </c>
    </row>
    <row r="22712" spans="1:7" ht="14.25" customHeight="1" x14ac:dyDescent="0.25">
      <c r="A22712" s="1" t="s">
        <v>1127</v>
      </c>
      <c r="B22712" s="1" t="s">
        <v>1128</v>
      </c>
      <c r="C22712" s="7">
        <v>45481.594629629632</v>
      </c>
      <c r="D22712" s="10">
        <v>189</v>
      </c>
      <c r="E22712" s="1" t="s">
        <v>7</v>
      </c>
      <c r="F22712">
        <f>IF(LEFT(Tableau1[[#This Row],[Eléments modifié]],$J$1)=$I$1,Tableau1[[#This Row],[Date]],9^9)</f>
        <v>45481.594629629632</v>
      </c>
      <c r="G22712" s="9">
        <f>IF(Tableau1[[#This Row],[Date]]=_xlfn.MINIFS(Tableau1[1er],Tableau1[N° BL],Tableau1[[#This Row],[N° BL]],Tableau1[1er],Tableau1[[#This Row],[Date]]),D22711,"")</f>
        <v>176</v>
      </c>
    </row>
    <row r="22713" spans="1:7" ht="14.25" customHeight="1" x14ac:dyDescent="0.25">
      <c r="A22713" s="1" t="s">
        <v>1127</v>
      </c>
      <c r="B22713" s="1" t="s">
        <v>1128</v>
      </c>
      <c r="C22713" s="7">
        <v>45483.42659722222</v>
      </c>
      <c r="D22713" s="10">
        <v>188</v>
      </c>
      <c r="E22713" s="1" t="s">
        <v>98</v>
      </c>
      <c r="F22713">
        <f>IF(LEFT(Tableau1[[#This Row],[Eléments modifié]],$J$1)=$I$1,Tableau1[[#This Row],[Date]],9^9)</f>
        <v>387420489</v>
      </c>
      <c r="G22713" s="9" t="str">
        <f>IF(Tableau1[[#This Row],[Date]]=_xlfn.MINIFS(Tableau1[1er],Tableau1[N° BL],Tableau1[[#This Row],[N° BL]],Tableau1[1er],Tableau1[[#This Row],[Date]]),D22712,"")</f>
        <v/>
      </c>
    </row>
    <row r="22714" spans="1:7" ht="14.25" customHeight="1" x14ac:dyDescent="0.25">
      <c r="A22714" s="1" t="s">
        <v>1127</v>
      </c>
      <c r="B22714" s="1" t="s">
        <v>1128</v>
      </c>
      <c r="C22714" s="7">
        <v>45483.452777777777</v>
      </c>
      <c r="D22714" s="10">
        <v>209</v>
      </c>
      <c r="E22714" s="1" t="s">
        <v>32</v>
      </c>
      <c r="F22714">
        <f>IF(LEFT(Tableau1[[#This Row],[Eléments modifié]],$J$1)=$I$1,Tableau1[[#This Row],[Date]],9^9)</f>
        <v>387420489</v>
      </c>
      <c r="G22714" s="9" t="str">
        <f>IF(Tableau1[[#This Row],[Date]]=_xlfn.MINIFS(Tableau1[1er],Tableau1[N° BL],Tableau1[[#This Row],[N° BL]],Tableau1[1er],Tableau1[[#This Row],[Date]]),D22713,"")</f>
        <v/>
      </c>
    </row>
    <row r="22715" spans="1:7" ht="14.25" customHeight="1" x14ac:dyDescent="0.25">
      <c r="A22715" s="1" t="s">
        <v>1127</v>
      </c>
      <c r="B22715" s="1" t="s">
        <v>1128</v>
      </c>
      <c r="C22715" s="7">
        <v>45483.455763888887</v>
      </c>
      <c r="D22715" s="10">
        <v>188</v>
      </c>
      <c r="E22715" s="1" t="s">
        <v>7</v>
      </c>
      <c r="F22715">
        <f>IF(LEFT(Tableau1[[#This Row],[Eléments modifié]],$J$1)=$I$1,Tableau1[[#This Row],[Date]],9^9)</f>
        <v>45483.455763888887</v>
      </c>
      <c r="G22715" s="9">
        <f>IF(Tableau1[[#This Row],[Date]]=_xlfn.MINIFS(Tableau1[1er],Tableau1[N° BL],Tableau1[[#This Row],[N° BL]],Tableau1[1er],Tableau1[[#This Row],[Date]]),D22714,"")</f>
        <v>209</v>
      </c>
    </row>
    <row r="22716" spans="1:7" ht="14.25" customHeight="1" x14ac:dyDescent="0.25">
      <c r="A22716" s="1" t="s">
        <v>1221</v>
      </c>
      <c r="B22716" s="1" t="s">
        <v>1222</v>
      </c>
      <c r="C22716" s="7">
        <v>45482.28392361111</v>
      </c>
      <c r="D22716" s="10">
        <v>176</v>
      </c>
      <c r="E22716" s="1" t="s">
        <v>14</v>
      </c>
      <c r="F22716">
        <f>IF(LEFT(Tableau1[[#This Row],[Eléments modifié]],$J$1)=$I$1,Tableau1[[#This Row],[Date]],9^9)</f>
        <v>387420489</v>
      </c>
      <c r="G22716" s="9" t="str">
        <f>IF(Tableau1[[#This Row],[Date]]=_xlfn.MINIFS(Tableau1[1er],Tableau1[N° BL],Tableau1[[#This Row],[N° BL]],Tableau1[1er],Tableau1[[#This Row],[Date]]),D22715,"")</f>
        <v/>
      </c>
    </row>
    <row r="22717" spans="1:7" ht="14.25" customHeight="1" x14ac:dyDescent="0.25">
      <c r="A22717" s="1" t="s">
        <v>1221</v>
      </c>
      <c r="B22717" s="1" t="s">
        <v>1222</v>
      </c>
      <c r="C22717" s="7">
        <v>45482.373379629629</v>
      </c>
      <c r="D22717" s="10">
        <v>189</v>
      </c>
      <c r="E22717" s="1" t="s">
        <v>7</v>
      </c>
      <c r="F22717">
        <f>IF(LEFT(Tableau1[[#This Row],[Eléments modifié]],$J$1)=$I$1,Tableau1[[#This Row],[Date]],9^9)</f>
        <v>45482.373379629629</v>
      </c>
      <c r="G22717" s="9">
        <f>IF(Tableau1[[#This Row],[Date]]=_xlfn.MINIFS(Tableau1[1er],Tableau1[N° BL],Tableau1[[#This Row],[N° BL]],Tableau1[1er],Tableau1[[#This Row],[Date]]),D22716,"")</f>
        <v>176</v>
      </c>
    </row>
    <row r="22718" spans="1:7" ht="14.25" customHeight="1" x14ac:dyDescent="0.25">
      <c r="A22718" s="1" t="s">
        <v>1229</v>
      </c>
      <c r="B22718" s="1" t="s">
        <v>1230</v>
      </c>
      <c r="C22718" s="7">
        <v>45481.585868055554</v>
      </c>
      <c r="D22718" s="10">
        <v>176</v>
      </c>
      <c r="E22718" s="1" t="s">
        <v>111</v>
      </c>
      <c r="F22718">
        <f>IF(LEFT(Tableau1[[#This Row],[Eléments modifié]],$J$1)=$I$1,Tableau1[[#This Row],[Date]],9^9)</f>
        <v>387420489</v>
      </c>
      <c r="G22718" s="9" t="str">
        <f>IF(Tableau1[[#This Row],[Date]]=_xlfn.MINIFS(Tableau1[1er],Tableau1[N° BL],Tableau1[[#This Row],[N° BL]],Tableau1[1er],Tableau1[[#This Row],[Date]]),D22717,"")</f>
        <v/>
      </c>
    </row>
    <row r="22719" spans="1:7" ht="14.25" customHeight="1" x14ac:dyDescent="0.25">
      <c r="A22719" s="1" t="s">
        <v>1229</v>
      </c>
      <c r="B22719" s="1" t="s">
        <v>1230</v>
      </c>
      <c r="C22719" s="7">
        <v>45481.591469907406</v>
      </c>
      <c r="D22719" s="10">
        <v>176</v>
      </c>
      <c r="E22719" s="1" t="s">
        <v>41</v>
      </c>
      <c r="F22719">
        <f>IF(LEFT(Tableau1[[#This Row],[Eléments modifié]],$J$1)=$I$1,Tableau1[[#This Row],[Date]],9^9)</f>
        <v>387420489</v>
      </c>
      <c r="G22719" s="9" t="str">
        <f>IF(Tableau1[[#This Row],[Date]]=_xlfn.MINIFS(Tableau1[1er],Tableau1[N° BL],Tableau1[[#This Row],[N° BL]],Tableau1[1er],Tableau1[[#This Row],[Date]]),D22718,"")</f>
        <v/>
      </c>
    </row>
    <row r="22720" spans="1:7" ht="14.25" customHeight="1" x14ac:dyDescent="0.25">
      <c r="A22720" s="1" t="s">
        <v>1229</v>
      </c>
      <c r="B22720" s="1" t="s">
        <v>1230</v>
      </c>
      <c r="C22720" s="7">
        <v>45481.591817129629</v>
      </c>
      <c r="D22720" s="10">
        <v>189</v>
      </c>
      <c r="E22720" s="1" t="s">
        <v>111</v>
      </c>
      <c r="F22720">
        <f>IF(LEFT(Tableau1[[#This Row],[Eléments modifié]],$J$1)=$I$1,Tableau1[[#This Row],[Date]],9^9)</f>
        <v>387420489</v>
      </c>
      <c r="G22720" s="9" t="str">
        <f>IF(Tableau1[[#This Row],[Date]]=_xlfn.MINIFS(Tableau1[1er],Tableau1[N° BL],Tableau1[[#This Row],[N° BL]],Tableau1[1er],Tableau1[[#This Row],[Date]]),D22719,"")</f>
        <v/>
      </c>
    </row>
    <row r="22721" spans="1:7" ht="14.25" customHeight="1" x14ac:dyDescent="0.25">
      <c r="A22721" s="1" t="s">
        <v>1229</v>
      </c>
      <c r="B22721" s="1" t="s">
        <v>1230</v>
      </c>
      <c r="C22721" s="7">
        <v>45481.595555555556</v>
      </c>
      <c r="D22721" s="10">
        <v>176</v>
      </c>
      <c r="E22721" s="1" t="s">
        <v>7</v>
      </c>
      <c r="F22721">
        <f>IF(LEFT(Tableau1[[#This Row],[Eléments modifié]],$J$1)=$I$1,Tableau1[[#This Row],[Date]],9^9)</f>
        <v>45481.595555555556</v>
      </c>
      <c r="G22721" s="9">
        <f>IF(Tableau1[[#This Row],[Date]]=_xlfn.MINIFS(Tableau1[1er],Tableau1[N° BL],Tableau1[[#This Row],[N° BL]],Tableau1[1er],Tableau1[[#This Row],[Date]]),D22720,"")</f>
        <v>189</v>
      </c>
    </row>
    <row r="22722" spans="1:7" ht="14.25" customHeight="1" x14ac:dyDescent="0.25">
      <c r="A22722" s="1" t="s">
        <v>1097</v>
      </c>
      <c r="B22722" s="1" t="s">
        <v>1098</v>
      </c>
      <c r="C22722" s="7">
        <v>45481.594710648147</v>
      </c>
      <c r="D22722" s="10">
        <v>189</v>
      </c>
      <c r="E22722" s="1" t="s">
        <v>14</v>
      </c>
      <c r="F22722">
        <f>IF(LEFT(Tableau1[[#This Row],[Eléments modifié]],$J$1)=$I$1,Tableau1[[#This Row],[Date]],9^9)</f>
        <v>387420489</v>
      </c>
      <c r="G22722" s="9" t="str">
        <f>IF(Tableau1[[#This Row],[Date]]=_xlfn.MINIFS(Tableau1[1er],Tableau1[N° BL],Tableau1[[#This Row],[N° BL]],Tableau1[1er],Tableau1[[#This Row],[Date]]),D22721,"")</f>
        <v/>
      </c>
    </row>
    <row r="22723" spans="1:7" ht="14.25" customHeight="1" x14ac:dyDescent="0.25">
      <c r="A22723" s="1" t="s">
        <v>1097</v>
      </c>
      <c r="B22723" s="1" t="s">
        <v>1098</v>
      </c>
      <c r="C22723" s="7">
        <v>45481.594907407409</v>
      </c>
      <c r="D22723" s="10">
        <v>176</v>
      </c>
      <c r="E22723" s="1" t="s">
        <v>20</v>
      </c>
      <c r="F22723">
        <f>IF(LEFT(Tableau1[[#This Row],[Eléments modifié]],$J$1)=$I$1,Tableau1[[#This Row],[Date]],9^9)</f>
        <v>387420489</v>
      </c>
      <c r="G22723" s="9" t="str">
        <f>IF(Tableau1[[#This Row],[Date]]=_xlfn.MINIFS(Tableau1[1er],Tableau1[N° BL],Tableau1[[#This Row],[N° BL]],Tableau1[1er],Tableau1[[#This Row],[Date]]),D22722,"")</f>
        <v/>
      </c>
    </row>
    <row r="22724" spans="1:7" ht="14.25" customHeight="1" x14ac:dyDescent="0.25">
      <c r="A22724" s="1" t="s">
        <v>1097</v>
      </c>
      <c r="B22724" s="1" t="s">
        <v>1098</v>
      </c>
      <c r="C22724" s="7">
        <v>45481.595590277779</v>
      </c>
      <c r="D22724" s="10">
        <v>176</v>
      </c>
      <c r="E22724" s="1" t="s">
        <v>111</v>
      </c>
      <c r="F22724">
        <f>IF(LEFT(Tableau1[[#This Row],[Eléments modifié]],$J$1)=$I$1,Tableau1[[#This Row],[Date]],9^9)</f>
        <v>387420489</v>
      </c>
      <c r="G22724" s="9" t="str">
        <f>IF(Tableau1[[#This Row],[Date]]=_xlfn.MINIFS(Tableau1[1er],Tableau1[N° BL],Tableau1[[#This Row],[N° BL]],Tableau1[1er],Tableau1[[#This Row],[Date]]),D22723,"")</f>
        <v/>
      </c>
    </row>
    <row r="22725" spans="1:7" ht="14.25" customHeight="1" x14ac:dyDescent="0.25">
      <c r="A22725" s="1" t="s">
        <v>1097</v>
      </c>
      <c r="B22725" s="1" t="s">
        <v>1098</v>
      </c>
      <c r="C22725" s="7">
        <v>45481.595775462964</v>
      </c>
      <c r="D22725" s="10">
        <v>209</v>
      </c>
      <c r="E22725" s="1" t="s">
        <v>20</v>
      </c>
      <c r="F22725">
        <f>IF(LEFT(Tableau1[[#This Row],[Eléments modifié]],$J$1)=$I$1,Tableau1[[#This Row],[Date]],9^9)</f>
        <v>387420489</v>
      </c>
      <c r="G22725" s="9" t="str">
        <f>IF(Tableau1[[#This Row],[Date]]=_xlfn.MINIFS(Tableau1[1er],Tableau1[N° BL],Tableau1[[#This Row],[N° BL]],Tableau1[1er],Tableau1[[#This Row],[Date]]),D22724,"")</f>
        <v/>
      </c>
    </row>
    <row r="22726" spans="1:7" ht="14.25" customHeight="1" x14ac:dyDescent="0.25">
      <c r="A22726" s="1" t="s">
        <v>1097</v>
      </c>
      <c r="B22726" s="1" t="s">
        <v>1098</v>
      </c>
      <c r="C22726" s="7">
        <v>45481.608831018515</v>
      </c>
      <c r="D22726" s="10">
        <v>188</v>
      </c>
      <c r="E22726" s="1" t="s">
        <v>371</v>
      </c>
      <c r="F22726">
        <f>IF(LEFT(Tableau1[[#This Row],[Eléments modifié]],$J$1)=$I$1,Tableau1[[#This Row],[Date]],9^9)</f>
        <v>387420489</v>
      </c>
      <c r="G22726" s="9" t="str">
        <f>IF(Tableau1[[#This Row],[Date]]=_xlfn.MINIFS(Tableau1[1er],Tableau1[N° BL],Tableau1[[#This Row],[N° BL]],Tableau1[1er],Tableau1[[#This Row],[Date]]),D22725,"")</f>
        <v/>
      </c>
    </row>
    <row r="22727" spans="1:7" ht="14.25" customHeight="1" x14ac:dyDescent="0.25">
      <c r="A22727" s="1" t="s">
        <v>1097</v>
      </c>
      <c r="B22727" s="1" t="s">
        <v>1098</v>
      </c>
      <c r="C22727" s="7">
        <v>45481.608831018515</v>
      </c>
      <c r="D22727" s="10">
        <v>209</v>
      </c>
      <c r="E22727" s="1" t="s">
        <v>371</v>
      </c>
      <c r="F22727">
        <f>IF(LEFT(Tableau1[[#This Row],[Eléments modifié]],$J$1)=$I$1,Tableau1[[#This Row],[Date]],9^9)</f>
        <v>387420489</v>
      </c>
      <c r="G22727" s="9" t="str">
        <f>IF(Tableau1[[#This Row],[Date]]=_xlfn.MINIFS(Tableau1[1er],Tableau1[N° BL],Tableau1[[#This Row],[N° BL]],Tableau1[1er],Tableau1[[#This Row],[Date]]),D22726,"")</f>
        <v/>
      </c>
    </row>
    <row r="22728" spans="1:7" ht="14.25" customHeight="1" x14ac:dyDescent="0.25">
      <c r="A22728" s="1" t="s">
        <v>1097</v>
      </c>
      <c r="B22728" s="1" t="s">
        <v>1098</v>
      </c>
      <c r="C22728" s="7">
        <v>45482.324560185189</v>
      </c>
      <c r="D22728" s="10">
        <v>209</v>
      </c>
      <c r="E22728" s="1" t="s">
        <v>7</v>
      </c>
      <c r="F22728">
        <f>IF(LEFT(Tableau1[[#This Row],[Eléments modifié]],$J$1)=$I$1,Tableau1[[#This Row],[Date]],9^9)</f>
        <v>45482.324560185189</v>
      </c>
      <c r="G22728" s="9">
        <f>IF(Tableau1[[#This Row],[Date]]=_xlfn.MINIFS(Tableau1[1er],Tableau1[N° BL],Tableau1[[#This Row],[N° BL]],Tableau1[1er],Tableau1[[#This Row],[Date]]),D22727,"")</f>
        <v>209</v>
      </c>
    </row>
    <row r="22729" spans="1:7" ht="14.25" customHeight="1" x14ac:dyDescent="0.25">
      <c r="A22729" s="1" t="s">
        <v>1097</v>
      </c>
      <c r="B22729" s="1" t="s">
        <v>1098</v>
      </c>
      <c r="C22729" s="7">
        <v>45482.368969907409</v>
      </c>
      <c r="D22729" s="10">
        <v>209</v>
      </c>
      <c r="E22729" s="1" t="s">
        <v>98</v>
      </c>
      <c r="F22729">
        <f>IF(LEFT(Tableau1[[#This Row],[Eléments modifié]],$J$1)=$I$1,Tableau1[[#This Row],[Date]],9^9)</f>
        <v>387420489</v>
      </c>
      <c r="G22729" s="9" t="str">
        <f>IF(Tableau1[[#This Row],[Date]]=_xlfn.MINIFS(Tableau1[1er],Tableau1[N° BL],Tableau1[[#This Row],[N° BL]],Tableau1[1er],Tableau1[[#This Row],[Date]]),D22728,"")</f>
        <v/>
      </c>
    </row>
    <row r="22730" spans="1:7" ht="14.25" customHeight="1" x14ac:dyDescent="0.25">
      <c r="A22730" s="1" t="s">
        <v>1097</v>
      </c>
      <c r="B22730" s="1" t="s">
        <v>1098</v>
      </c>
      <c r="C22730" s="7">
        <v>45482.442627314813</v>
      </c>
      <c r="D22730" s="10">
        <v>176</v>
      </c>
      <c r="E22730" s="1" t="s">
        <v>32</v>
      </c>
      <c r="F22730">
        <f>IF(LEFT(Tableau1[[#This Row],[Eléments modifié]],$J$1)=$I$1,Tableau1[[#This Row],[Date]],9^9)</f>
        <v>387420489</v>
      </c>
      <c r="G22730" s="9" t="str">
        <f>IF(Tableau1[[#This Row],[Date]]=_xlfn.MINIFS(Tableau1[1er],Tableau1[N° BL],Tableau1[[#This Row],[N° BL]],Tableau1[1er],Tableau1[[#This Row],[Date]]),D22729,"")</f>
        <v/>
      </c>
    </row>
    <row r="22731" spans="1:7" ht="14.25" customHeight="1" x14ac:dyDescent="0.25">
      <c r="A22731" s="1" t="s">
        <v>1097</v>
      </c>
      <c r="B22731" s="1" t="s">
        <v>1098</v>
      </c>
      <c r="C22731" s="7">
        <v>45482.478437500002</v>
      </c>
      <c r="D22731" s="10">
        <v>188</v>
      </c>
      <c r="E22731" s="1" t="s">
        <v>41</v>
      </c>
      <c r="F22731">
        <f>IF(LEFT(Tableau1[[#This Row],[Eléments modifié]],$J$1)=$I$1,Tableau1[[#This Row],[Date]],9^9)</f>
        <v>387420489</v>
      </c>
      <c r="G22731" s="9" t="str">
        <f>IF(Tableau1[[#This Row],[Date]]=_xlfn.MINIFS(Tableau1[1er],Tableau1[N° BL],Tableau1[[#This Row],[N° BL]],Tableau1[1er],Tableau1[[#This Row],[Date]]),D22730,"")</f>
        <v/>
      </c>
    </row>
    <row r="22732" spans="1:7" ht="14.25" customHeight="1" x14ac:dyDescent="0.25">
      <c r="A22732" s="1" t="s">
        <v>1097</v>
      </c>
      <c r="B22732" s="1" t="s">
        <v>1098</v>
      </c>
      <c r="C22732" s="7">
        <v>45482.478483796294</v>
      </c>
      <c r="D22732" s="10">
        <v>188</v>
      </c>
      <c r="E22732" s="1" t="s">
        <v>32</v>
      </c>
      <c r="F22732">
        <f>IF(LEFT(Tableau1[[#This Row],[Eléments modifié]],$J$1)=$I$1,Tableau1[[#This Row],[Date]],9^9)</f>
        <v>387420489</v>
      </c>
      <c r="G22732" s="9" t="str">
        <f>IF(Tableau1[[#This Row],[Date]]=_xlfn.MINIFS(Tableau1[1er],Tableau1[N° BL],Tableau1[[#This Row],[N° BL]],Tableau1[1er],Tableau1[[#This Row],[Date]]),D22731,"")</f>
        <v/>
      </c>
    </row>
    <row r="22733" spans="1:7" ht="14.25" customHeight="1" x14ac:dyDescent="0.25">
      <c r="A22733" s="1" t="s">
        <v>1097</v>
      </c>
      <c r="B22733" s="1" t="s">
        <v>1098</v>
      </c>
      <c r="C22733" s="7">
        <v>45482.47855324074</v>
      </c>
      <c r="D22733" s="10">
        <v>176</v>
      </c>
      <c r="E22733" s="1" t="s">
        <v>7</v>
      </c>
      <c r="F22733">
        <f>IF(LEFT(Tableau1[[#This Row],[Eléments modifié]],$J$1)=$I$1,Tableau1[[#This Row],[Date]],9^9)</f>
        <v>45482.47855324074</v>
      </c>
      <c r="G22733" s="9">
        <f>IF(Tableau1[[#This Row],[Date]]=_xlfn.MINIFS(Tableau1[1er],Tableau1[N° BL],Tableau1[[#This Row],[N° BL]],Tableau1[1er],Tableau1[[#This Row],[Date]]),D22732,"")</f>
        <v>188</v>
      </c>
    </row>
    <row r="22734" spans="1:7" ht="14.25" customHeight="1" x14ac:dyDescent="0.25">
      <c r="A22734" s="1" t="s">
        <v>1097</v>
      </c>
      <c r="B22734" s="1" t="s">
        <v>1098</v>
      </c>
      <c r="C22734" s="7">
        <v>45483.486932870372</v>
      </c>
      <c r="D22734" s="10">
        <v>188</v>
      </c>
      <c r="E22734" s="1" t="s">
        <v>98</v>
      </c>
      <c r="F22734">
        <f>IF(LEFT(Tableau1[[#This Row],[Eléments modifié]],$J$1)=$I$1,Tableau1[[#This Row],[Date]],9^9)</f>
        <v>387420489</v>
      </c>
      <c r="G22734" s="9" t="str">
        <f>IF(Tableau1[[#This Row],[Date]]=_xlfn.MINIFS(Tableau1[1er],Tableau1[N° BL],Tableau1[[#This Row],[N° BL]],Tableau1[1er],Tableau1[[#This Row],[Date]]),D22733,"")</f>
        <v/>
      </c>
    </row>
    <row r="22735" spans="1:7" ht="14.25" customHeight="1" x14ac:dyDescent="0.25">
      <c r="A22735" s="1" t="s">
        <v>1097</v>
      </c>
      <c r="B22735" s="1" t="s">
        <v>1098</v>
      </c>
      <c r="C22735" s="7">
        <v>45483.511817129627</v>
      </c>
      <c r="D22735" s="10">
        <v>188</v>
      </c>
      <c r="E22735" s="1" t="s">
        <v>32</v>
      </c>
      <c r="F22735">
        <f>IF(LEFT(Tableau1[[#This Row],[Eléments modifié]],$J$1)=$I$1,Tableau1[[#This Row],[Date]],9^9)</f>
        <v>387420489</v>
      </c>
      <c r="G22735" s="9" t="str">
        <f>IF(Tableau1[[#This Row],[Date]]=_xlfn.MINIFS(Tableau1[1er],Tableau1[N° BL],Tableau1[[#This Row],[N° BL]],Tableau1[1er],Tableau1[[#This Row],[Date]]),D22734,"")</f>
        <v/>
      </c>
    </row>
    <row r="22736" spans="1:7" ht="14.25" customHeight="1" x14ac:dyDescent="0.25">
      <c r="A22736" s="1" t="s">
        <v>1097</v>
      </c>
      <c r="B22736" s="1" t="s">
        <v>1098</v>
      </c>
      <c r="C22736" s="7">
        <v>45483.515659722223</v>
      </c>
      <c r="D22736" s="10">
        <v>188</v>
      </c>
      <c r="E22736" s="1" t="s">
        <v>7</v>
      </c>
      <c r="F22736">
        <f>IF(LEFT(Tableau1[[#This Row],[Eléments modifié]],$J$1)=$I$1,Tableau1[[#This Row],[Date]],9^9)</f>
        <v>45483.515659722223</v>
      </c>
      <c r="G22736" s="9">
        <f>IF(Tableau1[[#This Row],[Date]]=_xlfn.MINIFS(Tableau1[1er],Tableau1[N° BL],Tableau1[[#This Row],[N° BL]],Tableau1[1er],Tableau1[[#This Row],[Date]]),D22735,"")</f>
        <v>188</v>
      </c>
    </row>
    <row r="22737" spans="1:7" ht="14.25" customHeight="1" x14ac:dyDescent="0.25">
      <c r="A22737" s="1" t="s">
        <v>1153</v>
      </c>
      <c r="B22737" s="1" t="s">
        <v>1154</v>
      </c>
      <c r="C22737" s="7">
        <v>45482.561041666668</v>
      </c>
      <c r="D22737" s="10">
        <v>189</v>
      </c>
      <c r="E22737" s="1" t="s">
        <v>371</v>
      </c>
      <c r="F22737">
        <f>IF(LEFT(Tableau1[[#This Row],[Eléments modifié]],$J$1)=$I$1,Tableau1[[#This Row],[Date]],9^9)</f>
        <v>387420489</v>
      </c>
      <c r="G22737" s="9" t="str">
        <f>IF(Tableau1[[#This Row],[Date]]=_xlfn.MINIFS(Tableau1[1er],Tableau1[N° BL],Tableau1[[#This Row],[N° BL]],Tableau1[1er],Tableau1[[#This Row],[Date]]),D22736,"")</f>
        <v/>
      </c>
    </row>
    <row r="22738" spans="1:7" ht="14.25" customHeight="1" x14ac:dyDescent="0.25">
      <c r="A22738" s="1" t="s">
        <v>1153</v>
      </c>
      <c r="B22738" s="1" t="s">
        <v>1154</v>
      </c>
      <c r="C22738" s="7">
        <v>45482.576249999998</v>
      </c>
      <c r="D22738" s="10">
        <v>209</v>
      </c>
      <c r="E22738" s="1" t="s">
        <v>41</v>
      </c>
      <c r="F22738">
        <f>IF(LEFT(Tableau1[[#This Row],[Eléments modifié]],$J$1)=$I$1,Tableau1[[#This Row],[Date]],9^9)</f>
        <v>387420489</v>
      </c>
      <c r="G22738" s="9" t="str">
        <f>IF(Tableau1[[#This Row],[Date]]=_xlfn.MINIFS(Tableau1[1er],Tableau1[N° BL],Tableau1[[#This Row],[N° BL]],Tableau1[1er],Tableau1[[#This Row],[Date]]),D22737,"")</f>
        <v/>
      </c>
    </row>
    <row r="22739" spans="1:7" ht="14.25" customHeight="1" x14ac:dyDescent="0.25">
      <c r="A22739" s="1" t="s">
        <v>1153</v>
      </c>
      <c r="B22739" s="1" t="s">
        <v>1154</v>
      </c>
      <c r="C22739" s="7">
        <v>45482.576319444444</v>
      </c>
      <c r="D22739" s="10">
        <v>209</v>
      </c>
      <c r="E22739" s="1" t="s">
        <v>371</v>
      </c>
      <c r="F22739">
        <f>IF(LEFT(Tableau1[[#This Row],[Eléments modifié]],$J$1)=$I$1,Tableau1[[#This Row],[Date]],9^9)</f>
        <v>387420489</v>
      </c>
      <c r="G22739" s="9" t="str">
        <f>IF(Tableau1[[#This Row],[Date]]=_xlfn.MINIFS(Tableau1[1er],Tableau1[N° BL],Tableau1[[#This Row],[N° BL]],Tableau1[1er],Tableau1[[#This Row],[Date]]),D22738,"")</f>
        <v/>
      </c>
    </row>
    <row r="22740" spans="1:7" ht="14.25" customHeight="1" x14ac:dyDescent="0.25">
      <c r="A22740" s="1" t="s">
        <v>1153</v>
      </c>
      <c r="B22740" s="1" t="s">
        <v>1154</v>
      </c>
      <c r="C22740" s="7">
        <v>45482.579699074071</v>
      </c>
      <c r="D22740" s="10">
        <v>209</v>
      </c>
      <c r="E22740" s="1" t="s">
        <v>7</v>
      </c>
      <c r="F22740">
        <f>IF(LEFT(Tableau1[[#This Row],[Eléments modifié]],$J$1)=$I$1,Tableau1[[#This Row],[Date]],9^9)</f>
        <v>45482.579699074071</v>
      </c>
      <c r="G22740" s="9">
        <f>IF(Tableau1[[#This Row],[Date]]=_xlfn.MINIFS(Tableau1[1er],Tableau1[N° BL],Tableau1[[#This Row],[N° BL]],Tableau1[1er],Tableau1[[#This Row],[Date]]),D22739,"")</f>
        <v>209</v>
      </c>
    </row>
    <row r="22741" spans="1:7" ht="14.25" customHeight="1" x14ac:dyDescent="0.25">
      <c r="A22741" s="1" t="s">
        <v>1153</v>
      </c>
      <c r="B22741" s="1" t="s">
        <v>1154</v>
      </c>
      <c r="C22741" s="7">
        <v>45482.583784722221</v>
      </c>
      <c r="D22741" s="10">
        <v>176</v>
      </c>
      <c r="E22741" s="1" t="s">
        <v>98</v>
      </c>
      <c r="F22741">
        <f>IF(LEFT(Tableau1[[#This Row],[Eléments modifié]],$J$1)=$I$1,Tableau1[[#This Row],[Date]],9^9)</f>
        <v>387420489</v>
      </c>
      <c r="G22741" s="9" t="str">
        <f>IF(Tableau1[[#This Row],[Date]]=_xlfn.MINIFS(Tableau1[1er],Tableau1[N° BL],Tableau1[[#This Row],[N° BL]],Tableau1[1er],Tableau1[[#This Row],[Date]]),D22740,"")</f>
        <v/>
      </c>
    </row>
    <row r="22742" spans="1:7" ht="14.25" customHeight="1" x14ac:dyDescent="0.25">
      <c r="A22742" s="1" t="s">
        <v>1153</v>
      </c>
      <c r="B22742" s="1" t="s">
        <v>1154</v>
      </c>
      <c r="C22742" s="7">
        <v>45482.62431712963</v>
      </c>
      <c r="D22742" s="10">
        <v>188</v>
      </c>
      <c r="E22742" s="1" t="s">
        <v>32</v>
      </c>
      <c r="F22742">
        <f>IF(LEFT(Tableau1[[#This Row],[Eléments modifié]],$J$1)=$I$1,Tableau1[[#This Row],[Date]],9^9)</f>
        <v>387420489</v>
      </c>
      <c r="G22742" s="9" t="str">
        <f>IF(Tableau1[[#This Row],[Date]]=_xlfn.MINIFS(Tableau1[1er],Tableau1[N° BL],Tableau1[[#This Row],[N° BL]],Tableau1[1er],Tableau1[[#This Row],[Date]]),D22741,"")</f>
        <v/>
      </c>
    </row>
    <row r="22743" spans="1:7" ht="14.25" customHeight="1" x14ac:dyDescent="0.25">
      <c r="A22743" s="1" t="s">
        <v>1153</v>
      </c>
      <c r="B22743" s="1" t="s">
        <v>1154</v>
      </c>
      <c r="C22743" s="7">
        <v>45482.624444444446</v>
      </c>
      <c r="D22743" s="10">
        <v>188</v>
      </c>
      <c r="E22743" s="1" t="s">
        <v>7</v>
      </c>
      <c r="F22743">
        <f>IF(LEFT(Tableau1[[#This Row],[Eléments modifié]],$J$1)=$I$1,Tableau1[[#This Row],[Date]],9^9)</f>
        <v>45482.624444444446</v>
      </c>
      <c r="G22743" s="9">
        <f>IF(Tableau1[[#This Row],[Date]]=_xlfn.MINIFS(Tableau1[1er],Tableau1[N° BL],Tableau1[[#This Row],[N° BL]],Tableau1[1er],Tableau1[[#This Row],[Date]]),D22742,"")</f>
        <v>188</v>
      </c>
    </row>
    <row r="22744" spans="1:7" ht="14.25" customHeight="1" x14ac:dyDescent="0.25">
      <c r="A22744" s="1" t="s">
        <v>1165</v>
      </c>
      <c r="B22744" s="1" t="s">
        <v>1166</v>
      </c>
      <c r="C22744" s="7">
        <v>45482.561412037037</v>
      </c>
      <c r="D22744" s="10">
        <v>176</v>
      </c>
      <c r="E22744" s="1" t="s">
        <v>14</v>
      </c>
      <c r="F22744">
        <f>IF(LEFT(Tableau1[[#This Row],[Eléments modifié]],$J$1)=$I$1,Tableau1[[#This Row],[Date]],9^9)</f>
        <v>387420489</v>
      </c>
      <c r="G22744" s="9" t="str">
        <f>IF(Tableau1[[#This Row],[Date]]=_xlfn.MINIFS(Tableau1[1er],Tableau1[N° BL],Tableau1[[#This Row],[N° BL]],Tableau1[1er],Tableau1[[#This Row],[Date]]),D22743,"")</f>
        <v/>
      </c>
    </row>
    <row r="22745" spans="1:7" ht="14.25" customHeight="1" x14ac:dyDescent="0.25">
      <c r="A22745" s="1" t="s">
        <v>1165</v>
      </c>
      <c r="B22745" s="1" t="s">
        <v>1166</v>
      </c>
      <c r="C22745" s="7">
        <v>45482.581585648149</v>
      </c>
      <c r="D22745" s="10">
        <v>189</v>
      </c>
      <c r="E22745" s="1" t="s">
        <v>7</v>
      </c>
      <c r="F22745">
        <f>IF(LEFT(Tableau1[[#This Row],[Eléments modifié]],$J$1)=$I$1,Tableau1[[#This Row],[Date]],9^9)</f>
        <v>45482.581585648149</v>
      </c>
      <c r="G22745" s="9">
        <f>IF(Tableau1[[#This Row],[Date]]=_xlfn.MINIFS(Tableau1[1er],Tableau1[N° BL],Tableau1[[#This Row],[N° BL]],Tableau1[1er],Tableau1[[#This Row],[Date]]),D22744,"")</f>
        <v>176</v>
      </c>
    </row>
    <row r="22746" spans="1:7" ht="14.25" customHeight="1" x14ac:dyDescent="0.25">
      <c r="A22746" s="1" t="s">
        <v>1131</v>
      </c>
      <c r="B22746" s="1" t="s">
        <v>1132</v>
      </c>
      <c r="C22746" s="7">
        <v>45482.356712962966</v>
      </c>
      <c r="D22746" s="10">
        <v>209</v>
      </c>
      <c r="E22746" s="1" t="s">
        <v>111</v>
      </c>
      <c r="F22746">
        <f>IF(LEFT(Tableau1[[#This Row],[Eléments modifié]],$J$1)=$I$1,Tableau1[[#This Row],[Date]],9^9)</f>
        <v>387420489</v>
      </c>
      <c r="G22746" s="9" t="str">
        <f>IF(Tableau1[[#This Row],[Date]]=_xlfn.MINIFS(Tableau1[1er],Tableau1[N° BL],Tableau1[[#This Row],[N° BL]],Tableau1[1er],Tableau1[[#This Row],[Date]]),D22745,"")</f>
        <v/>
      </c>
    </row>
    <row r="22747" spans="1:7" ht="14.25" customHeight="1" x14ac:dyDescent="0.25">
      <c r="A22747" s="1" t="s">
        <v>1131</v>
      </c>
      <c r="B22747" s="1" t="s">
        <v>1132</v>
      </c>
      <c r="C22747" s="7">
        <v>45482.362997685188</v>
      </c>
      <c r="D22747" s="10">
        <v>176</v>
      </c>
      <c r="E22747" s="1" t="s">
        <v>7</v>
      </c>
      <c r="F22747">
        <f>IF(LEFT(Tableau1[[#This Row],[Eléments modifié]],$J$1)=$I$1,Tableau1[[#This Row],[Date]],9^9)</f>
        <v>45482.362997685188</v>
      </c>
      <c r="G22747" s="9">
        <f>IF(Tableau1[[#This Row],[Date]]=_xlfn.MINIFS(Tableau1[1er],Tableau1[N° BL],Tableau1[[#This Row],[N° BL]],Tableau1[1er],Tableau1[[#This Row],[Date]]),D22746,"")</f>
        <v>209</v>
      </c>
    </row>
    <row r="22748" spans="1:7" ht="14.25" customHeight="1" x14ac:dyDescent="0.25">
      <c r="A22748" s="1" t="s">
        <v>1131</v>
      </c>
      <c r="B22748" s="1" t="s">
        <v>1132</v>
      </c>
      <c r="C22748" s="7">
        <v>45483.42659722222</v>
      </c>
      <c r="D22748" s="10">
        <v>188</v>
      </c>
      <c r="E22748" s="1" t="s">
        <v>98</v>
      </c>
      <c r="F22748">
        <f>IF(LEFT(Tableau1[[#This Row],[Eléments modifié]],$J$1)=$I$1,Tableau1[[#This Row],[Date]],9^9)</f>
        <v>387420489</v>
      </c>
      <c r="G22748" s="9" t="str">
        <f>IF(Tableau1[[#This Row],[Date]]=_xlfn.MINIFS(Tableau1[1er],Tableau1[N° BL],Tableau1[[#This Row],[N° BL]],Tableau1[1er],Tableau1[[#This Row],[Date]]),D22747,"")</f>
        <v/>
      </c>
    </row>
    <row r="22749" spans="1:7" ht="14.25" customHeight="1" x14ac:dyDescent="0.25">
      <c r="A22749" s="1" t="s">
        <v>1131</v>
      </c>
      <c r="B22749" s="1" t="s">
        <v>1132</v>
      </c>
      <c r="C22749" s="7">
        <v>45483.428483796299</v>
      </c>
      <c r="D22749" s="10">
        <v>188</v>
      </c>
      <c r="E22749" s="1" t="s">
        <v>32</v>
      </c>
      <c r="F22749">
        <f>IF(LEFT(Tableau1[[#This Row],[Eléments modifié]],$J$1)=$I$1,Tableau1[[#This Row],[Date]],9^9)</f>
        <v>387420489</v>
      </c>
      <c r="G22749" s="9" t="str">
        <f>IF(Tableau1[[#This Row],[Date]]=_xlfn.MINIFS(Tableau1[1er],Tableau1[N° BL],Tableau1[[#This Row],[N° BL]],Tableau1[1er],Tableau1[[#This Row],[Date]]),D22748,"")</f>
        <v/>
      </c>
    </row>
    <row r="22750" spans="1:7" ht="14.25" customHeight="1" x14ac:dyDescent="0.25">
      <c r="A22750" s="1" t="s">
        <v>1131</v>
      </c>
      <c r="B22750" s="1" t="s">
        <v>1132</v>
      </c>
      <c r="C22750" s="7">
        <v>45483.433159722219</v>
      </c>
      <c r="D22750" s="10">
        <v>188</v>
      </c>
      <c r="E22750" s="1" t="s">
        <v>7</v>
      </c>
      <c r="F22750">
        <f>IF(LEFT(Tableau1[[#This Row],[Eléments modifié]],$J$1)=$I$1,Tableau1[[#This Row],[Date]],9^9)</f>
        <v>45483.433159722219</v>
      </c>
      <c r="G22750" s="9">
        <f>IF(Tableau1[[#This Row],[Date]]=_xlfn.MINIFS(Tableau1[1er],Tableau1[N° BL],Tableau1[[#This Row],[N° BL]],Tableau1[1er],Tableau1[[#This Row],[Date]]),D22749,"")</f>
        <v>188</v>
      </c>
    </row>
    <row r="22751" spans="1:7" ht="14.25" customHeight="1" x14ac:dyDescent="0.25">
      <c r="A22751" s="1" t="s">
        <v>1235</v>
      </c>
      <c r="B22751" s="1" t="s">
        <v>1236</v>
      </c>
      <c r="C22751" s="7">
        <v>45481.575289351851</v>
      </c>
      <c r="D22751" s="10">
        <v>189</v>
      </c>
      <c r="E22751" s="1" t="s">
        <v>14</v>
      </c>
      <c r="F22751">
        <f>IF(LEFT(Tableau1[[#This Row],[Eléments modifié]],$J$1)=$I$1,Tableau1[[#This Row],[Date]],9^9)</f>
        <v>387420489</v>
      </c>
      <c r="G22751" s="9" t="str">
        <f>IF(Tableau1[[#This Row],[Date]]=_xlfn.MINIFS(Tableau1[1er],Tableau1[N° BL],Tableau1[[#This Row],[N° BL]],Tableau1[1er],Tableau1[[#This Row],[Date]]),D22750,"")</f>
        <v/>
      </c>
    </row>
    <row r="22752" spans="1:7" ht="14.25" customHeight="1" x14ac:dyDescent="0.25">
      <c r="A22752" s="1" t="s">
        <v>1235</v>
      </c>
      <c r="B22752" s="1" t="s">
        <v>1236</v>
      </c>
      <c r="C22752" s="7">
        <v>45481.57640046296</v>
      </c>
      <c r="D22752" s="10">
        <v>189</v>
      </c>
      <c r="E22752" s="1" t="s">
        <v>7</v>
      </c>
      <c r="F22752">
        <f>IF(LEFT(Tableau1[[#This Row],[Eléments modifié]],$J$1)=$I$1,Tableau1[[#This Row],[Date]],9^9)</f>
        <v>45481.57640046296</v>
      </c>
      <c r="G22752" s="9">
        <f>IF(Tableau1[[#This Row],[Date]]=_xlfn.MINIFS(Tableau1[1er],Tableau1[N° BL],Tableau1[[#This Row],[N° BL]],Tableau1[1er],Tableau1[[#This Row],[Date]]),D22751,"")</f>
        <v>189</v>
      </c>
    </row>
    <row r="22753" spans="1:7" ht="14.25" customHeight="1" x14ac:dyDescent="0.25">
      <c r="A22753" s="1" t="s">
        <v>1239</v>
      </c>
      <c r="B22753" s="1" t="s">
        <v>1240</v>
      </c>
      <c r="C22753" s="7">
        <v>45481.546423611115</v>
      </c>
      <c r="D22753" s="10">
        <v>209</v>
      </c>
      <c r="E22753" s="1" t="s">
        <v>111</v>
      </c>
      <c r="F22753">
        <f>IF(LEFT(Tableau1[[#This Row],[Eléments modifié]],$J$1)=$I$1,Tableau1[[#This Row],[Date]],9^9)</f>
        <v>387420489</v>
      </c>
      <c r="G22753" s="9" t="str">
        <f>IF(Tableau1[[#This Row],[Date]]=_xlfn.MINIFS(Tableau1[1er],Tableau1[N° BL],Tableau1[[#This Row],[N° BL]],Tableau1[1er],Tableau1[[#This Row],[Date]]),D22752,"")</f>
        <v/>
      </c>
    </row>
    <row r="22754" spans="1:7" ht="14.25" customHeight="1" x14ac:dyDescent="0.25">
      <c r="A22754" s="1" t="s">
        <v>1239</v>
      </c>
      <c r="B22754" s="1" t="s">
        <v>1240</v>
      </c>
      <c r="C22754" s="7">
        <v>45481.570115740738</v>
      </c>
      <c r="D22754" s="10">
        <v>176</v>
      </c>
      <c r="E22754" s="1" t="s">
        <v>7</v>
      </c>
      <c r="F22754">
        <f>IF(LEFT(Tableau1[[#This Row],[Eléments modifié]],$J$1)=$I$1,Tableau1[[#This Row],[Date]],9^9)</f>
        <v>45481.570115740738</v>
      </c>
      <c r="G22754" s="9">
        <f>IF(Tableau1[[#This Row],[Date]]=_xlfn.MINIFS(Tableau1[1er],Tableau1[N° BL],Tableau1[[#This Row],[N° BL]],Tableau1[1er],Tableau1[[#This Row],[Date]]),D22753,"")</f>
        <v>209</v>
      </c>
    </row>
    <row r="22755" spans="1:7" ht="14.25" customHeight="1" x14ac:dyDescent="0.25">
      <c r="A22755" s="1" t="s">
        <v>1217</v>
      </c>
      <c r="B22755" s="1" t="s">
        <v>1218</v>
      </c>
      <c r="C22755" s="7">
        <v>45482.373425925929</v>
      </c>
      <c r="D22755" s="10">
        <v>176</v>
      </c>
      <c r="E22755" s="1" t="s">
        <v>14</v>
      </c>
      <c r="F22755">
        <f>IF(LEFT(Tableau1[[#This Row],[Eléments modifié]],$J$1)=$I$1,Tableau1[[#This Row],[Date]],9^9)</f>
        <v>387420489</v>
      </c>
      <c r="G22755" s="9" t="str">
        <f>IF(Tableau1[[#This Row],[Date]]=_xlfn.MINIFS(Tableau1[1er],Tableau1[N° BL],Tableau1[[#This Row],[N° BL]],Tableau1[1er],Tableau1[[#This Row],[Date]]),D22754,"")</f>
        <v/>
      </c>
    </row>
    <row r="22756" spans="1:7" ht="14.25" customHeight="1" x14ac:dyDescent="0.25">
      <c r="A22756" s="1" t="s">
        <v>1217</v>
      </c>
      <c r="B22756" s="1" t="s">
        <v>1218</v>
      </c>
      <c r="C22756" s="7">
        <v>45482.382118055553</v>
      </c>
      <c r="D22756" s="10">
        <v>189</v>
      </c>
      <c r="E22756" s="1" t="s">
        <v>7</v>
      </c>
      <c r="F22756">
        <f>IF(LEFT(Tableau1[[#This Row],[Eléments modifié]],$J$1)=$I$1,Tableau1[[#This Row],[Date]],9^9)</f>
        <v>45482.382118055553</v>
      </c>
      <c r="G22756" s="9">
        <f>IF(Tableau1[[#This Row],[Date]]=_xlfn.MINIFS(Tableau1[1er],Tableau1[N° BL],Tableau1[[#This Row],[N° BL]],Tableau1[1er],Tableau1[[#This Row],[Date]]),D22755,"")</f>
        <v>176</v>
      </c>
    </row>
    <row r="22757" spans="1:7" ht="14.25" customHeight="1" x14ac:dyDescent="0.25">
      <c r="A22757" s="1" t="s">
        <v>1231</v>
      </c>
      <c r="B22757" s="1" t="s">
        <v>1232</v>
      </c>
      <c r="C22757" s="7">
        <v>45481.570497685185</v>
      </c>
      <c r="D22757" s="10">
        <v>189</v>
      </c>
      <c r="E22757" s="1" t="s">
        <v>111</v>
      </c>
      <c r="F22757">
        <f>IF(LEFT(Tableau1[[#This Row],[Eléments modifié]],$J$1)=$I$1,Tableau1[[#This Row],[Date]],9^9)</f>
        <v>387420489</v>
      </c>
      <c r="G22757" s="9" t="str">
        <f>IF(Tableau1[[#This Row],[Date]]=_xlfn.MINIFS(Tableau1[1er],Tableau1[N° BL],Tableau1[[#This Row],[N° BL]],Tableau1[1er],Tableau1[[#This Row],[Date]]),D22756,"")</f>
        <v/>
      </c>
    </row>
    <row r="22758" spans="1:7" ht="14.25" customHeight="1" x14ac:dyDescent="0.25">
      <c r="A22758" s="1" t="s">
        <v>1231</v>
      </c>
      <c r="B22758" s="1" t="s">
        <v>1232</v>
      </c>
      <c r="C22758" s="7">
        <v>45481.585520833331</v>
      </c>
      <c r="D22758" s="10">
        <v>176</v>
      </c>
      <c r="E22758" s="1" t="s">
        <v>7</v>
      </c>
      <c r="F22758">
        <f>IF(LEFT(Tableau1[[#This Row],[Eléments modifié]],$J$1)=$I$1,Tableau1[[#This Row],[Date]],9^9)</f>
        <v>45481.585520833331</v>
      </c>
      <c r="G22758" s="9">
        <f>IF(Tableau1[[#This Row],[Date]]=_xlfn.MINIFS(Tableau1[1er],Tableau1[N° BL],Tableau1[[#This Row],[N° BL]],Tableau1[1er],Tableau1[[#This Row],[Date]]),D22757,"")</f>
        <v>189</v>
      </c>
    </row>
    <row r="22759" spans="1:7" ht="14.25" customHeight="1" x14ac:dyDescent="0.25">
      <c r="A22759" s="1" t="s">
        <v>1103</v>
      </c>
      <c r="B22759" s="1" t="s">
        <v>1104</v>
      </c>
      <c r="C22759" s="7">
        <v>45481.576423611114</v>
      </c>
      <c r="D22759" s="10">
        <v>189</v>
      </c>
      <c r="E22759" s="1" t="s">
        <v>14</v>
      </c>
      <c r="F22759">
        <f>IF(LEFT(Tableau1[[#This Row],[Eléments modifié]],$J$1)=$I$1,Tableau1[[#This Row],[Date]],9^9)</f>
        <v>387420489</v>
      </c>
      <c r="G22759" s="9" t="str">
        <f>IF(Tableau1[[#This Row],[Date]]=_xlfn.MINIFS(Tableau1[1er],Tableau1[N° BL],Tableau1[[#This Row],[N° BL]],Tableau1[1er],Tableau1[[#This Row],[Date]]),D22758,"")</f>
        <v/>
      </c>
    </row>
    <row r="22760" spans="1:7" ht="14.25" customHeight="1" x14ac:dyDescent="0.25">
      <c r="A22760" s="1" t="s">
        <v>1103</v>
      </c>
      <c r="B22760" s="1" t="s">
        <v>1104</v>
      </c>
      <c r="C22760" s="7">
        <v>45481.576666666668</v>
      </c>
      <c r="D22760" s="10">
        <v>189</v>
      </c>
      <c r="E22760" s="1" t="s">
        <v>20</v>
      </c>
      <c r="F22760">
        <f>IF(LEFT(Tableau1[[#This Row],[Eléments modifié]],$J$1)=$I$1,Tableau1[[#This Row],[Date]],9^9)</f>
        <v>387420489</v>
      </c>
      <c r="G22760" s="9" t="str">
        <f>IF(Tableau1[[#This Row],[Date]]=_xlfn.MINIFS(Tableau1[1er],Tableau1[N° BL],Tableau1[[#This Row],[N° BL]],Tableau1[1er],Tableau1[[#This Row],[Date]]),D22759,"")</f>
        <v/>
      </c>
    </row>
    <row r="22761" spans="1:7" ht="14.25" customHeight="1" x14ac:dyDescent="0.25">
      <c r="A22761" s="1" t="s">
        <v>1103</v>
      </c>
      <c r="B22761" s="1" t="s">
        <v>1104</v>
      </c>
      <c r="C22761" s="7">
        <v>45481.57671296296</v>
      </c>
      <c r="D22761" s="10">
        <v>189</v>
      </c>
      <c r="E22761" s="1" t="s">
        <v>14</v>
      </c>
      <c r="F22761">
        <f>IF(LEFT(Tableau1[[#This Row],[Eléments modifié]],$J$1)=$I$1,Tableau1[[#This Row],[Date]],9^9)</f>
        <v>387420489</v>
      </c>
      <c r="G22761" s="9" t="str">
        <f>IF(Tableau1[[#This Row],[Date]]=_xlfn.MINIFS(Tableau1[1er],Tableau1[N° BL],Tableau1[[#This Row],[N° BL]],Tableau1[1er],Tableau1[[#This Row],[Date]]),D22760,"")</f>
        <v/>
      </c>
    </row>
    <row r="22762" spans="1:7" ht="14.25" customHeight="1" x14ac:dyDescent="0.25">
      <c r="A22762" s="1" t="s">
        <v>1103</v>
      </c>
      <c r="B22762" s="1" t="s">
        <v>1104</v>
      </c>
      <c r="C22762" s="7">
        <v>45481.582453703704</v>
      </c>
      <c r="D22762" s="10">
        <v>209</v>
      </c>
      <c r="E22762" s="1" t="s">
        <v>20</v>
      </c>
      <c r="F22762">
        <f>IF(LEFT(Tableau1[[#This Row],[Eléments modifié]],$J$1)=$I$1,Tableau1[[#This Row],[Date]],9^9)</f>
        <v>387420489</v>
      </c>
      <c r="G22762" s="9" t="str">
        <f>IF(Tableau1[[#This Row],[Date]]=_xlfn.MINIFS(Tableau1[1er],Tableau1[N° BL],Tableau1[[#This Row],[N° BL]],Tableau1[1er],Tableau1[[#This Row],[Date]]),D22761,"")</f>
        <v/>
      </c>
    </row>
    <row r="22763" spans="1:7" ht="14.25" customHeight="1" x14ac:dyDescent="0.25">
      <c r="A22763" s="1" t="s">
        <v>1103</v>
      </c>
      <c r="B22763" s="1" t="s">
        <v>1104</v>
      </c>
      <c r="C22763" s="7">
        <v>45481.583032407405</v>
      </c>
      <c r="D22763" s="10">
        <v>209</v>
      </c>
      <c r="E22763" s="1" t="s">
        <v>371</v>
      </c>
      <c r="F22763">
        <f>IF(LEFT(Tableau1[[#This Row],[Eléments modifié]],$J$1)=$I$1,Tableau1[[#This Row],[Date]],9^9)</f>
        <v>387420489</v>
      </c>
      <c r="G22763" s="9" t="str">
        <f>IF(Tableau1[[#This Row],[Date]]=_xlfn.MINIFS(Tableau1[1er],Tableau1[N° BL],Tableau1[[#This Row],[N° BL]],Tableau1[1er],Tableau1[[#This Row],[Date]]),D22762,"")</f>
        <v/>
      </c>
    </row>
    <row r="22764" spans="1:7" ht="14.25" customHeight="1" x14ac:dyDescent="0.25">
      <c r="A22764" s="1" t="s">
        <v>1103</v>
      </c>
      <c r="B22764" s="1" t="s">
        <v>1104</v>
      </c>
      <c r="C22764" s="7">
        <v>45481.583657407406</v>
      </c>
      <c r="D22764" s="10">
        <v>209</v>
      </c>
      <c r="E22764" s="1" t="s">
        <v>41</v>
      </c>
      <c r="F22764">
        <f>IF(LEFT(Tableau1[[#This Row],[Eléments modifié]],$J$1)=$I$1,Tableau1[[#This Row],[Date]],9^9)</f>
        <v>387420489</v>
      </c>
      <c r="G22764" s="9" t="str">
        <f>IF(Tableau1[[#This Row],[Date]]=_xlfn.MINIFS(Tableau1[1er],Tableau1[N° BL],Tableau1[[#This Row],[N° BL]],Tableau1[1er],Tableau1[[#This Row],[Date]]),D22763,"")</f>
        <v/>
      </c>
    </row>
    <row r="22765" spans="1:7" ht="14.25" customHeight="1" x14ac:dyDescent="0.25">
      <c r="A22765" s="1" t="s">
        <v>1103</v>
      </c>
      <c r="B22765" s="1" t="s">
        <v>1104</v>
      </c>
      <c r="C22765" s="7">
        <v>45481.583715277775</v>
      </c>
      <c r="D22765" s="10">
        <v>189</v>
      </c>
      <c r="E22765" s="1" t="s">
        <v>371</v>
      </c>
      <c r="F22765">
        <f>IF(LEFT(Tableau1[[#This Row],[Eléments modifié]],$J$1)=$I$1,Tableau1[[#This Row],[Date]],9^9)</f>
        <v>387420489</v>
      </c>
      <c r="G22765" s="9" t="str">
        <f>IF(Tableau1[[#This Row],[Date]]=_xlfn.MINIFS(Tableau1[1er],Tableau1[N° BL],Tableau1[[#This Row],[N° BL]],Tableau1[1er],Tableau1[[#This Row],[Date]]),D22764,"")</f>
        <v/>
      </c>
    </row>
    <row r="22766" spans="1:7" ht="14.25" customHeight="1" x14ac:dyDescent="0.25">
      <c r="A22766" s="1" t="s">
        <v>1103</v>
      </c>
      <c r="B22766" s="1" t="s">
        <v>1104</v>
      </c>
      <c r="C22766" s="7">
        <v>45481.608564814815</v>
      </c>
      <c r="D22766" s="10">
        <v>209</v>
      </c>
      <c r="E22766" s="1" t="s">
        <v>7</v>
      </c>
      <c r="F22766">
        <f>IF(LEFT(Tableau1[[#This Row],[Eléments modifié]],$J$1)=$I$1,Tableau1[[#This Row],[Date]],9^9)</f>
        <v>45481.608564814815</v>
      </c>
      <c r="G22766" s="9">
        <f>IF(Tableau1[[#This Row],[Date]]=_xlfn.MINIFS(Tableau1[1er],Tableau1[N° BL],Tableau1[[#This Row],[N° BL]],Tableau1[1er],Tableau1[[#This Row],[Date]]),D22765,"")</f>
        <v>189</v>
      </c>
    </row>
    <row r="22767" spans="1:7" ht="14.25" customHeight="1" x14ac:dyDescent="0.25">
      <c r="A22767" s="1" t="s">
        <v>1103</v>
      </c>
      <c r="B22767" s="1" t="s">
        <v>1104</v>
      </c>
      <c r="C22767" s="7">
        <v>45481.608796296299</v>
      </c>
      <c r="D22767" s="10">
        <v>209</v>
      </c>
      <c r="E22767" s="1" t="s">
        <v>7</v>
      </c>
      <c r="F22767">
        <f>IF(LEFT(Tableau1[[#This Row],[Eléments modifié]],$J$1)=$I$1,Tableau1[[#This Row],[Date]],9^9)</f>
        <v>45481.608796296299</v>
      </c>
      <c r="G22767" s="9">
        <f>IF(Tableau1[[#This Row],[Date]]=_xlfn.MINIFS(Tableau1[1er],Tableau1[N° BL],Tableau1[[#This Row],[N° BL]],Tableau1[1er],Tableau1[[#This Row],[Date]]),D22766,"")</f>
        <v>209</v>
      </c>
    </row>
    <row r="22768" spans="1:7" ht="14.25" customHeight="1" x14ac:dyDescent="0.25">
      <c r="A22768" s="1" t="s">
        <v>1103</v>
      </c>
      <c r="B22768" s="1" t="s">
        <v>1104</v>
      </c>
      <c r="C22768" s="7">
        <v>45483.486932870372</v>
      </c>
      <c r="D22768" s="10">
        <v>188</v>
      </c>
      <c r="E22768" s="1" t="s">
        <v>98</v>
      </c>
      <c r="F22768">
        <f>IF(LEFT(Tableau1[[#This Row],[Eléments modifié]],$J$1)=$I$1,Tableau1[[#This Row],[Date]],9^9)</f>
        <v>387420489</v>
      </c>
      <c r="G22768" s="9" t="str">
        <f>IF(Tableau1[[#This Row],[Date]]=_xlfn.MINIFS(Tableau1[1er],Tableau1[N° BL],Tableau1[[#This Row],[N° BL]],Tableau1[1er],Tableau1[[#This Row],[Date]]),D22767,"")</f>
        <v/>
      </c>
    </row>
    <row r="22769" spans="1:7" ht="14.25" customHeight="1" x14ac:dyDescent="0.25">
      <c r="A22769" s="1" t="s">
        <v>1103</v>
      </c>
      <c r="B22769" s="1" t="s">
        <v>1104</v>
      </c>
      <c r="C22769" s="7">
        <v>45483.502199074072</v>
      </c>
      <c r="D22769" s="10">
        <v>188</v>
      </c>
      <c r="E22769" s="1" t="s">
        <v>32</v>
      </c>
      <c r="F22769">
        <f>IF(LEFT(Tableau1[[#This Row],[Eléments modifié]],$J$1)=$I$1,Tableau1[[#This Row],[Date]],9^9)</f>
        <v>387420489</v>
      </c>
      <c r="G22769" s="9" t="str">
        <f>IF(Tableau1[[#This Row],[Date]]=_xlfn.MINIFS(Tableau1[1er],Tableau1[N° BL],Tableau1[[#This Row],[N° BL]],Tableau1[1er],Tableau1[[#This Row],[Date]]),D22768,"")</f>
        <v/>
      </c>
    </row>
    <row r="22770" spans="1:7" ht="14.25" customHeight="1" x14ac:dyDescent="0.25">
      <c r="A22770" s="1" t="s">
        <v>1103</v>
      </c>
      <c r="B22770" s="1" t="s">
        <v>1104</v>
      </c>
      <c r="C22770" s="7">
        <v>45483.504120370373</v>
      </c>
      <c r="D22770" s="10">
        <v>188</v>
      </c>
      <c r="E22770" s="1" t="s">
        <v>7</v>
      </c>
      <c r="F22770">
        <f>IF(LEFT(Tableau1[[#This Row],[Eléments modifié]],$J$1)=$I$1,Tableau1[[#This Row],[Date]],9^9)</f>
        <v>45483.504120370373</v>
      </c>
      <c r="G22770" s="9">
        <f>IF(Tableau1[[#This Row],[Date]]=_xlfn.MINIFS(Tableau1[1er],Tableau1[N° BL],Tableau1[[#This Row],[N° BL]],Tableau1[1er],Tableau1[[#This Row],[Date]]),D22769,"")</f>
        <v>188</v>
      </c>
    </row>
    <row r="22771" spans="1:7" ht="14.25" customHeight="1" x14ac:dyDescent="0.25">
      <c r="A22771" s="1" t="s">
        <v>1213</v>
      </c>
      <c r="B22771" s="1" t="s">
        <v>1214</v>
      </c>
      <c r="C22771" s="7">
        <v>45482.377291666664</v>
      </c>
      <c r="D22771" s="10">
        <v>189</v>
      </c>
      <c r="E22771" s="1" t="s">
        <v>111</v>
      </c>
      <c r="F22771">
        <f>IF(LEFT(Tableau1[[#This Row],[Eléments modifié]],$J$1)=$I$1,Tableau1[[#This Row],[Date]],9^9)</f>
        <v>387420489</v>
      </c>
      <c r="G22771" s="9" t="str">
        <f>IF(Tableau1[[#This Row],[Date]]=_xlfn.MINIFS(Tableau1[1er],Tableau1[N° BL],Tableau1[[#This Row],[N° BL]],Tableau1[1er],Tableau1[[#This Row],[Date]]),D22770,"")</f>
        <v/>
      </c>
    </row>
    <row r="22772" spans="1:7" ht="14.25" customHeight="1" x14ac:dyDescent="0.25">
      <c r="A22772" s="1" t="s">
        <v>1213</v>
      </c>
      <c r="B22772" s="1" t="s">
        <v>1214</v>
      </c>
      <c r="C22772" s="7">
        <v>45482.392997685187</v>
      </c>
      <c r="D22772" s="10">
        <v>176</v>
      </c>
      <c r="E22772" s="1" t="s">
        <v>7</v>
      </c>
      <c r="F22772">
        <f>IF(LEFT(Tableau1[[#This Row],[Eléments modifié]],$J$1)=$I$1,Tableau1[[#This Row],[Date]],9^9)</f>
        <v>45482.392997685187</v>
      </c>
      <c r="G22772" s="9">
        <f>IF(Tableau1[[#This Row],[Date]]=_xlfn.MINIFS(Tableau1[1er],Tableau1[N° BL],Tableau1[[#This Row],[N° BL]],Tableau1[1er],Tableau1[[#This Row],[Date]]),D22771,"")</f>
        <v>189</v>
      </c>
    </row>
    <row r="22773" spans="1:7" ht="14.25" customHeight="1" x14ac:dyDescent="0.25">
      <c r="A22773" s="1" t="s">
        <v>1189</v>
      </c>
      <c r="B22773" s="1" t="s">
        <v>1190</v>
      </c>
      <c r="C22773" s="7">
        <v>45482.369780092595</v>
      </c>
      <c r="D22773" s="10">
        <v>189</v>
      </c>
      <c r="E22773" s="1" t="s">
        <v>371</v>
      </c>
      <c r="F22773">
        <f>IF(LEFT(Tableau1[[#This Row],[Eléments modifié]],$J$1)=$I$1,Tableau1[[#This Row],[Date]],9^9)</f>
        <v>387420489</v>
      </c>
      <c r="G22773" s="9" t="str">
        <f>IF(Tableau1[[#This Row],[Date]]=_xlfn.MINIFS(Tableau1[1er],Tableau1[N° BL],Tableau1[[#This Row],[N° BL]],Tableau1[1er],Tableau1[[#This Row],[Date]]),D22772,"")</f>
        <v/>
      </c>
    </row>
    <row r="22774" spans="1:7" ht="14.25" customHeight="1" x14ac:dyDescent="0.25">
      <c r="A22774" s="1" t="s">
        <v>1189</v>
      </c>
      <c r="B22774" s="1" t="s">
        <v>1190</v>
      </c>
      <c r="C22774" s="7">
        <v>45482.385983796295</v>
      </c>
      <c r="D22774" s="10">
        <v>209</v>
      </c>
      <c r="E22774" s="1" t="s">
        <v>41</v>
      </c>
      <c r="F22774">
        <f>IF(LEFT(Tableau1[[#This Row],[Eléments modifié]],$J$1)=$I$1,Tableau1[[#This Row],[Date]],9^9)</f>
        <v>387420489</v>
      </c>
      <c r="G22774" s="9" t="str">
        <f>IF(Tableau1[[#This Row],[Date]]=_xlfn.MINIFS(Tableau1[1er],Tableau1[N° BL],Tableau1[[#This Row],[N° BL]],Tableau1[1er],Tableau1[[#This Row],[Date]]),D22773,"")</f>
        <v/>
      </c>
    </row>
    <row r="22775" spans="1:7" ht="14.25" customHeight="1" x14ac:dyDescent="0.25">
      <c r="A22775" s="1" t="s">
        <v>1189</v>
      </c>
      <c r="B22775" s="1" t="s">
        <v>1190</v>
      </c>
      <c r="C22775" s="7">
        <v>45482.386064814818</v>
      </c>
      <c r="D22775" s="10">
        <v>189</v>
      </c>
      <c r="E22775" s="1" t="s">
        <v>371</v>
      </c>
      <c r="F22775">
        <f>IF(LEFT(Tableau1[[#This Row],[Eléments modifié]],$J$1)=$I$1,Tableau1[[#This Row],[Date]],9^9)</f>
        <v>387420489</v>
      </c>
      <c r="G22775" s="9" t="str">
        <f>IF(Tableau1[[#This Row],[Date]]=_xlfn.MINIFS(Tableau1[1er],Tableau1[N° BL],Tableau1[[#This Row],[N° BL]],Tableau1[1er],Tableau1[[#This Row],[Date]]),D22774,"")</f>
        <v/>
      </c>
    </row>
    <row r="22776" spans="1:7" ht="14.25" customHeight="1" x14ac:dyDescent="0.25">
      <c r="A22776" s="1" t="s">
        <v>1189</v>
      </c>
      <c r="B22776" s="1" t="s">
        <v>1190</v>
      </c>
      <c r="C22776" s="7">
        <v>45482.387164351851</v>
      </c>
      <c r="D22776" s="10">
        <v>189</v>
      </c>
      <c r="E22776" s="1" t="s">
        <v>7</v>
      </c>
      <c r="F22776">
        <f>IF(LEFT(Tableau1[[#This Row],[Eléments modifié]],$J$1)=$I$1,Tableau1[[#This Row],[Date]],9^9)</f>
        <v>45482.387164351851</v>
      </c>
      <c r="G22776" s="9">
        <f>IF(Tableau1[[#This Row],[Date]]=_xlfn.MINIFS(Tableau1[1er],Tableau1[N° BL],Tableau1[[#This Row],[N° BL]],Tableau1[1er],Tableau1[[#This Row],[Date]]),D22775,"")</f>
        <v>189</v>
      </c>
    </row>
    <row r="22777" spans="1:7" ht="14.25" customHeight="1" x14ac:dyDescent="0.25">
      <c r="A22777" s="1" t="s">
        <v>1189</v>
      </c>
      <c r="B22777" s="1" t="s">
        <v>1190</v>
      </c>
      <c r="C22777" s="7">
        <v>45482.466539351852</v>
      </c>
      <c r="D22777" s="10">
        <v>188</v>
      </c>
      <c r="E22777" s="1" t="s">
        <v>98</v>
      </c>
      <c r="F22777">
        <f>IF(LEFT(Tableau1[[#This Row],[Eléments modifié]],$J$1)=$I$1,Tableau1[[#This Row],[Date]],9^9)</f>
        <v>387420489</v>
      </c>
      <c r="G22777" s="9" t="str">
        <f>IF(Tableau1[[#This Row],[Date]]=_xlfn.MINIFS(Tableau1[1er],Tableau1[N° BL],Tableau1[[#This Row],[N° BL]],Tableau1[1er],Tableau1[[#This Row],[Date]]),D22776,"")</f>
        <v/>
      </c>
    </row>
    <row r="22778" spans="1:7" ht="14.25" customHeight="1" x14ac:dyDescent="0.25">
      <c r="A22778" s="1" t="s">
        <v>1189</v>
      </c>
      <c r="B22778" s="1" t="s">
        <v>1190</v>
      </c>
      <c r="C22778" s="7">
        <v>45482.466793981483</v>
      </c>
      <c r="D22778" s="10">
        <v>209</v>
      </c>
      <c r="E22778" s="1" t="s">
        <v>98</v>
      </c>
      <c r="F22778">
        <f>IF(LEFT(Tableau1[[#This Row],[Eléments modifié]],$J$1)=$I$1,Tableau1[[#This Row],[Date]],9^9)</f>
        <v>387420489</v>
      </c>
      <c r="G22778" s="9" t="str">
        <f>IF(Tableau1[[#This Row],[Date]]=_xlfn.MINIFS(Tableau1[1er],Tableau1[N° BL],Tableau1[[#This Row],[N° BL]],Tableau1[1er],Tableau1[[#This Row],[Date]]),D22777,"")</f>
        <v/>
      </c>
    </row>
    <row r="22779" spans="1:7" ht="14.25" customHeight="1" x14ac:dyDescent="0.25">
      <c r="A22779" s="1" t="s">
        <v>1189</v>
      </c>
      <c r="B22779" s="1" t="s">
        <v>1190</v>
      </c>
      <c r="C22779" s="7">
        <v>45482.468159722222</v>
      </c>
      <c r="D22779" s="10">
        <v>209</v>
      </c>
      <c r="E22779" s="1" t="s">
        <v>32</v>
      </c>
      <c r="F22779">
        <f>IF(LEFT(Tableau1[[#This Row],[Eléments modifié]],$J$1)=$I$1,Tableau1[[#This Row],[Date]],9^9)</f>
        <v>387420489</v>
      </c>
      <c r="G22779" s="9" t="str">
        <f>IF(Tableau1[[#This Row],[Date]]=_xlfn.MINIFS(Tableau1[1er],Tableau1[N° BL],Tableau1[[#This Row],[N° BL]],Tableau1[1er],Tableau1[[#This Row],[Date]]),D22778,"")</f>
        <v/>
      </c>
    </row>
    <row r="22780" spans="1:7" ht="14.25" customHeight="1" x14ac:dyDescent="0.25">
      <c r="A22780" s="1" t="s">
        <v>1189</v>
      </c>
      <c r="B22780" s="1" t="s">
        <v>1190</v>
      </c>
      <c r="C22780" s="7">
        <v>45482.472442129627</v>
      </c>
      <c r="D22780" s="10">
        <v>188</v>
      </c>
      <c r="E22780" s="1" t="s">
        <v>7</v>
      </c>
      <c r="F22780">
        <f>IF(LEFT(Tableau1[[#This Row],[Eléments modifié]],$J$1)=$I$1,Tableau1[[#This Row],[Date]],9^9)</f>
        <v>45482.472442129627</v>
      </c>
      <c r="G22780" s="9">
        <f>IF(Tableau1[[#This Row],[Date]]=_xlfn.MINIFS(Tableau1[1er],Tableau1[N° BL],Tableau1[[#This Row],[N° BL]],Tableau1[1er],Tableau1[[#This Row],[Date]]),D22779,"")</f>
        <v>209</v>
      </c>
    </row>
    <row r="22781" spans="1:7" ht="14.25" customHeight="1" x14ac:dyDescent="0.25">
      <c r="A22781" s="1" t="s">
        <v>1193</v>
      </c>
      <c r="B22781" s="1" t="s">
        <v>1194</v>
      </c>
      <c r="C22781" s="7">
        <v>45482.324583333335</v>
      </c>
      <c r="D22781" s="10">
        <v>209</v>
      </c>
      <c r="E22781" s="1" t="s">
        <v>371</v>
      </c>
      <c r="F22781">
        <f>IF(LEFT(Tableau1[[#This Row],[Eléments modifié]],$J$1)=$I$1,Tableau1[[#This Row],[Date]],9^9)</f>
        <v>387420489</v>
      </c>
      <c r="G22781" s="9" t="str">
        <f>IF(Tableau1[[#This Row],[Date]]=_xlfn.MINIFS(Tableau1[1er],Tableau1[N° BL],Tableau1[[#This Row],[N° BL]],Tableau1[1er],Tableau1[[#This Row],[Date]]),D22780,"")</f>
        <v/>
      </c>
    </row>
    <row r="22782" spans="1:7" ht="14.25" customHeight="1" x14ac:dyDescent="0.25">
      <c r="A22782" s="1" t="s">
        <v>1193</v>
      </c>
      <c r="B22782" s="1" t="s">
        <v>1194</v>
      </c>
      <c r="C22782" s="7">
        <v>45482.340277777781</v>
      </c>
      <c r="D22782" s="10">
        <v>209</v>
      </c>
      <c r="E22782" s="1" t="s">
        <v>7</v>
      </c>
      <c r="F22782">
        <f>IF(LEFT(Tableau1[[#This Row],[Eléments modifié]],$J$1)=$I$1,Tableau1[[#This Row],[Date]],9^9)</f>
        <v>45482.340277777781</v>
      </c>
      <c r="G22782" s="9">
        <f>IF(Tableau1[[#This Row],[Date]]=_xlfn.MINIFS(Tableau1[1er],Tableau1[N° BL],Tableau1[[#This Row],[N° BL]],Tableau1[1er],Tableau1[[#This Row],[Date]]),D22781,"")</f>
        <v>209</v>
      </c>
    </row>
    <row r="22783" spans="1:7" ht="14.25" customHeight="1" x14ac:dyDescent="0.25">
      <c r="A22783" s="1" t="s">
        <v>1193</v>
      </c>
      <c r="B22783" s="1" t="s">
        <v>1194</v>
      </c>
      <c r="C22783" s="7">
        <v>45482.368449074071</v>
      </c>
      <c r="D22783" s="10">
        <v>188</v>
      </c>
      <c r="E22783" s="1" t="s">
        <v>98</v>
      </c>
      <c r="F22783">
        <f>IF(LEFT(Tableau1[[#This Row],[Eléments modifié]],$J$1)=$I$1,Tableau1[[#This Row],[Date]],9^9)</f>
        <v>387420489</v>
      </c>
      <c r="G22783" s="9" t="str">
        <f>IF(Tableau1[[#This Row],[Date]]=_xlfn.MINIFS(Tableau1[1er],Tableau1[N° BL],Tableau1[[#This Row],[N° BL]],Tableau1[1er],Tableau1[[#This Row],[Date]]),D22782,"")</f>
        <v/>
      </c>
    </row>
    <row r="22784" spans="1:7" ht="14.25" customHeight="1" x14ac:dyDescent="0.25">
      <c r="A22784" s="1" t="s">
        <v>1193</v>
      </c>
      <c r="B22784" s="1" t="s">
        <v>1194</v>
      </c>
      <c r="C22784" s="7">
        <v>45482.400243055556</v>
      </c>
      <c r="D22784" s="10">
        <v>176</v>
      </c>
      <c r="E22784" s="1" t="s">
        <v>32</v>
      </c>
      <c r="F22784">
        <f>IF(LEFT(Tableau1[[#This Row],[Eléments modifié]],$J$1)=$I$1,Tableau1[[#This Row],[Date]],9^9)</f>
        <v>387420489</v>
      </c>
      <c r="G22784" s="9" t="str">
        <f>IF(Tableau1[[#This Row],[Date]]=_xlfn.MINIFS(Tableau1[1er],Tableau1[N° BL],Tableau1[[#This Row],[N° BL]],Tableau1[1er],Tableau1[[#This Row],[Date]]),D22783,"")</f>
        <v/>
      </c>
    </row>
    <row r="22785" spans="1:7" ht="14.25" customHeight="1" x14ac:dyDescent="0.25">
      <c r="A22785" s="1" t="s">
        <v>1193</v>
      </c>
      <c r="B22785" s="1" t="s">
        <v>1194</v>
      </c>
      <c r="C22785" s="7">
        <v>45482.442604166667</v>
      </c>
      <c r="D22785" s="10">
        <v>188</v>
      </c>
      <c r="E22785" s="1" t="s">
        <v>7</v>
      </c>
      <c r="F22785">
        <f>IF(LEFT(Tableau1[[#This Row],[Eléments modifié]],$J$1)=$I$1,Tableau1[[#This Row],[Date]],9^9)</f>
        <v>45482.442604166667</v>
      </c>
      <c r="G22785" s="9">
        <f>IF(Tableau1[[#This Row],[Date]]=_xlfn.MINIFS(Tableau1[1er],Tableau1[N° BL],Tableau1[[#This Row],[N° BL]],Tableau1[1er],Tableau1[[#This Row],[Date]]),D22784,"")</f>
        <v>176</v>
      </c>
    </row>
    <row r="22786" spans="1:7" ht="14.25" customHeight="1" x14ac:dyDescent="0.25">
      <c r="A22786" s="1" t="s">
        <v>1219</v>
      </c>
      <c r="B22786" s="1" t="s">
        <v>1220</v>
      </c>
      <c r="C22786" s="7">
        <v>45482.363020833334</v>
      </c>
      <c r="D22786" s="10">
        <v>188</v>
      </c>
      <c r="E22786" s="1" t="s">
        <v>111</v>
      </c>
      <c r="F22786">
        <f>IF(LEFT(Tableau1[[#This Row],[Eléments modifié]],$J$1)=$I$1,Tableau1[[#This Row],[Date]],9^9)</f>
        <v>387420489</v>
      </c>
      <c r="G22786" s="9" t="str">
        <f>IF(Tableau1[[#This Row],[Date]]=_xlfn.MINIFS(Tableau1[1er],Tableau1[N° BL],Tableau1[[#This Row],[N° BL]],Tableau1[1er],Tableau1[[#This Row],[Date]]),D22785,"")</f>
        <v/>
      </c>
    </row>
    <row r="22787" spans="1:7" ht="14.25" customHeight="1" x14ac:dyDescent="0.25">
      <c r="A22787" s="1" t="s">
        <v>1219</v>
      </c>
      <c r="B22787" s="1" t="s">
        <v>1220</v>
      </c>
      <c r="C22787" s="7">
        <v>45482.373692129629</v>
      </c>
      <c r="D22787" s="10">
        <v>176</v>
      </c>
      <c r="E22787" s="1" t="s">
        <v>41</v>
      </c>
      <c r="F22787">
        <f>IF(LEFT(Tableau1[[#This Row],[Eléments modifié]],$J$1)=$I$1,Tableau1[[#This Row],[Date]],9^9)</f>
        <v>387420489</v>
      </c>
      <c r="G22787" s="9" t="str">
        <f>IF(Tableau1[[#This Row],[Date]]=_xlfn.MINIFS(Tableau1[1er],Tableau1[N° BL],Tableau1[[#This Row],[N° BL]],Tableau1[1er],Tableau1[[#This Row],[Date]]),D22786,"")</f>
        <v/>
      </c>
    </row>
    <row r="22788" spans="1:7" ht="14.25" customHeight="1" x14ac:dyDescent="0.25">
      <c r="A22788" s="1" t="s">
        <v>1219</v>
      </c>
      <c r="B22788" s="1" t="s">
        <v>1220</v>
      </c>
      <c r="C22788" s="7">
        <v>45482.373784722222</v>
      </c>
      <c r="D22788" s="10">
        <v>176</v>
      </c>
      <c r="E22788" s="1" t="s">
        <v>111</v>
      </c>
      <c r="F22788">
        <f>IF(LEFT(Tableau1[[#This Row],[Eléments modifié]],$J$1)=$I$1,Tableau1[[#This Row],[Date]],9^9)</f>
        <v>387420489</v>
      </c>
      <c r="G22788" s="9" t="str">
        <f>IF(Tableau1[[#This Row],[Date]]=_xlfn.MINIFS(Tableau1[1er],Tableau1[N° BL],Tableau1[[#This Row],[N° BL]],Tableau1[1er],Tableau1[[#This Row],[Date]]),D22787,"")</f>
        <v/>
      </c>
    </row>
    <row r="22789" spans="1:7" ht="14.25" customHeight="1" x14ac:dyDescent="0.25">
      <c r="A22789" s="1" t="s">
        <v>1219</v>
      </c>
      <c r="B22789" s="1" t="s">
        <v>1220</v>
      </c>
      <c r="C22789" s="7">
        <v>45482.377256944441</v>
      </c>
      <c r="D22789" s="10">
        <v>176</v>
      </c>
      <c r="E22789" s="1" t="s">
        <v>7</v>
      </c>
      <c r="F22789">
        <f>IF(LEFT(Tableau1[[#This Row],[Eléments modifié]],$J$1)=$I$1,Tableau1[[#This Row],[Date]],9^9)</f>
        <v>45482.377256944441</v>
      </c>
      <c r="G22789" s="9">
        <f>IF(Tableau1[[#This Row],[Date]]=_xlfn.MINIFS(Tableau1[1er],Tableau1[N° BL],Tableau1[[#This Row],[N° BL]],Tableau1[1er],Tableau1[[#This Row],[Date]]),D22788,"")</f>
        <v>176</v>
      </c>
    </row>
    <row r="22790" spans="1:7" ht="14.25" customHeight="1" x14ac:dyDescent="0.25">
      <c r="A22790" s="1" t="s">
        <v>1227</v>
      </c>
      <c r="B22790" s="1" t="s">
        <v>1228</v>
      </c>
      <c r="C22790" s="7">
        <v>45482.321643518517</v>
      </c>
      <c r="D22790" s="10">
        <v>209</v>
      </c>
      <c r="E22790" s="1" t="s">
        <v>111</v>
      </c>
      <c r="F22790">
        <f>IF(LEFT(Tableau1[[#This Row],[Eléments modifié]],$J$1)=$I$1,Tableau1[[#This Row],[Date]],9^9)</f>
        <v>387420489</v>
      </c>
      <c r="G22790" s="9" t="str">
        <f>IF(Tableau1[[#This Row],[Date]]=_xlfn.MINIFS(Tableau1[1er],Tableau1[N° BL],Tableau1[[#This Row],[N° BL]],Tableau1[1er],Tableau1[[#This Row],[Date]]),D22789,"")</f>
        <v/>
      </c>
    </row>
    <row r="22791" spans="1:7" ht="14.25" customHeight="1" x14ac:dyDescent="0.25">
      <c r="A22791" s="1" t="s">
        <v>1227</v>
      </c>
      <c r="B22791" s="1" t="s">
        <v>1228</v>
      </c>
      <c r="C22791" s="7">
        <v>45482.356678240743</v>
      </c>
      <c r="D22791" s="10">
        <v>176</v>
      </c>
      <c r="E22791" s="1" t="s">
        <v>7</v>
      </c>
      <c r="F22791">
        <f>IF(LEFT(Tableau1[[#This Row],[Eléments modifié]],$J$1)=$I$1,Tableau1[[#This Row],[Date]],9^9)</f>
        <v>45482.356678240743</v>
      </c>
      <c r="G22791" s="9">
        <f>IF(Tableau1[[#This Row],[Date]]=_xlfn.MINIFS(Tableau1[1er],Tableau1[N° BL],Tableau1[[#This Row],[N° BL]],Tableau1[1er],Tableau1[[#This Row],[Date]]),D22790,"")</f>
        <v>209</v>
      </c>
    </row>
    <row r="22792" spans="1:7" ht="14.25" customHeight="1" x14ac:dyDescent="0.25">
      <c r="A22792" s="1" t="s">
        <v>1101</v>
      </c>
      <c r="B22792" s="1" t="s">
        <v>1102</v>
      </c>
      <c r="C22792" s="7">
        <v>45482.305590277778</v>
      </c>
      <c r="D22792" s="10">
        <v>176</v>
      </c>
      <c r="E22792" s="1" t="s">
        <v>111</v>
      </c>
      <c r="F22792">
        <f>IF(LEFT(Tableau1[[#This Row],[Eléments modifié]],$J$1)=$I$1,Tableau1[[#This Row],[Date]],9^9)</f>
        <v>387420489</v>
      </c>
      <c r="G22792" s="9" t="str">
        <f>IF(Tableau1[[#This Row],[Date]]=_xlfn.MINIFS(Tableau1[1er],Tableau1[N° BL],Tableau1[[#This Row],[N° BL]],Tableau1[1er],Tableau1[[#This Row],[Date]]),D22791,"")</f>
        <v/>
      </c>
    </row>
    <row r="22793" spans="1:7" ht="14.25" customHeight="1" x14ac:dyDescent="0.25">
      <c r="A22793" s="1" t="s">
        <v>1101</v>
      </c>
      <c r="B22793" s="1" t="s">
        <v>1102</v>
      </c>
      <c r="C22793" s="7">
        <v>45482.321608796294</v>
      </c>
      <c r="D22793" s="10">
        <v>176</v>
      </c>
      <c r="E22793" s="1" t="s">
        <v>7</v>
      </c>
      <c r="F22793">
        <f>IF(LEFT(Tableau1[[#This Row],[Eléments modifié]],$J$1)=$I$1,Tableau1[[#This Row],[Date]],9^9)</f>
        <v>45482.321608796294</v>
      </c>
      <c r="G22793" s="9">
        <f>IF(Tableau1[[#This Row],[Date]]=_xlfn.MINIFS(Tableau1[1er],Tableau1[N° BL],Tableau1[[#This Row],[N° BL]],Tableau1[1er],Tableau1[[#This Row],[Date]]),D22792,"")</f>
        <v>176</v>
      </c>
    </row>
    <row r="22794" spans="1:7" ht="14.25" customHeight="1" x14ac:dyDescent="0.25">
      <c r="A22794" s="1" t="s">
        <v>1101</v>
      </c>
      <c r="B22794" s="1" t="s">
        <v>1102</v>
      </c>
      <c r="C22794" s="7">
        <v>45482.36818287037</v>
      </c>
      <c r="D22794" s="10">
        <v>188</v>
      </c>
      <c r="E22794" s="1" t="s">
        <v>98</v>
      </c>
      <c r="F22794">
        <f>IF(LEFT(Tableau1[[#This Row],[Eléments modifié]],$J$1)=$I$1,Tableau1[[#This Row],[Date]],9^9)</f>
        <v>387420489</v>
      </c>
      <c r="G22794" s="9" t="str">
        <f>IF(Tableau1[[#This Row],[Date]]=_xlfn.MINIFS(Tableau1[1er],Tableau1[N° BL],Tableau1[[#This Row],[N° BL]],Tableau1[1er],Tableau1[[#This Row],[Date]]),D22793,"")</f>
        <v/>
      </c>
    </row>
    <row r="22795" spans="1:7" ht="14.25" customHeight="1" x14ac:dyDescent="0.25">
      <c r="A22795" s="1" t="s">
        <v>1101</v>
      </c>
      <c r="B22795" s="1" t="s">
        <v>1102</v>
      </c>
      <c r="C22795" s="7">
        <v>45482.400034722225</v>
      </c>
      <c r="D22795" s="10">
        <v>188</v>
      </c>
      <c r="E22795" s="1" t="s">
        <v>32</v>
      </c>
      <c r="F22795">
        <f>IF(LEFT(Tableau1[[#This Row],[Eléments modifié]],$J$1)=$I$1,Tableau1[[#This Row],[Date]],9^9)</f>
        <v>387420489</v>
      </c>
      <c r="G22795" s="9" t="str">
        <f>IF(Tableau1[[#This Row],[Date]]=_xlfn.MINIFS(Tableau1[1er],Tableau1[N° BL],Tableau1[[#This Row],[N° BL]],Tableau1[1er],Tableau1[[#This Row],[Date]]),D22794,"")</f>
        <v/>
      </c>
    </row>
    <row r="22796" spans="1:7" ht="14.25" customHeight="1" x14ac:dyDescent="0.25">
      <c r="A22796" s="1" t="s">
        <v>1101</v>
      </c>
      <c r="B22796" s="1" t="s">
        <v>1102</v>
      </c>
      <c r="C22796" s="7">
        <v>45482.400173611109</v>
      </c>
      <c r="D22796" s="10">
        <v>188</v>
      </c>
      <c r="E22796" s="1" t="s">
        <v>41</v>
      </c>
      <c r="F22796">
        <f>IF(LEFT(Tableau1[[#This Row],[Eléments modifié]],$J$1)=$I$1,Tableau1[[#This Row],[Date]],9^9)</f>
        <v>387420489</v>
      </c>
      <c r="G22796" s="9" t="str">
        <f>IF(Tableau1[[#This Row],[Date]]=_xlfn.MINIFS(Tableau1[1er],Tableau1[N° BL],Tableau1[[#This Row],[N° BL]],Tableau1[1er],Tableau1[[#This Row],[Date]]),D22795,"")</f>
        <v/>
      </c>
    </row>
    <row r="22797" spans="1:7" ht="14.25" customHeight="1" x14ac:dyDescent="0.25">
      <c r="A22797" s="1" t="s">
        <v>1101</v>
      </c>
      <c r="B22797" s="1" t="s">
        <v>1102</v>
      </c>
      <c r="C22797" s="7">
        <v>45482.478136574071</v>
      </c>
      <c r="D22797" s="10">
        <v>188</v>
      </c>
      <c r="E22797" s="1" t="s">
        <v>32</v>
      </c>
      <c r="F22797">
        <f>IF(LEFT(Tableau1[[#This Row],[Eléments modifié]],$J$1)=$I$1,Tableau1[[#This Row],[Date]],9^9)</f>
        <v>387420489</v>
      </c>
      <c r="G22797" s="9" t="str">
        <f>IF(Tableau1[[#This Row],[Date]]=_xlfn.MINIFS(Tableau1[1er],Tableau1[N° BL],Tableau1[[#This Row],[N° BL]],Tableau1[1er],Tableau1[[#This Row],[Date]]),D22796,"")</f>
        <v/>
      </c>
    </row>
    <row r="22798" spans="1:7" ht="14.25" customHeight="1" x14ac:dyDescent="0.25">
      <c r="A22798" s="1" t="s">
        <v>1101</v>
      </c>
      <c r="B22798" s="1" t="s">
        <v>1102</v>
      </c>
      <c r="C22798" s="7">
        <v>45482.478206018517</v>
      </c>
      <c r="D22798" s="10">
        <v>188</v>
      </c>
      <c r="E22798" s="1" t="s">
        <v>41</v>
      </c>
      <c r="F22798">
        <f>IF(LEFT(Tableau1[[#This Row],[Eléments modifié]],$J$1)=$I$1,Tableau1[[#This Row],[Date]],9^9)</f>
        <v>387420489</v>
      </c>
      <c r="G22798" s="9" t="str">
        <f>IF(Tableau1[[#This Row],[Date]]=_xlfn.MINIFS(Tableau1[1er],Tableau1[N° BL],Tableau1[[#This Row],[N° BL]],Tableau1[1er],Tableau1[[#This Row],[Date]]),D22797,"")</f>
        <v/>
      </c>
    </row>
    <row r="22799" spans="1:7" ht="14.25" customHeight="1" x14ac:dyDescent="0.25">
      <c r="A22799" s="1" t="s">
        <v>1101</v>
      </c>
      <c r="B22799" s="1" t="s">
        <v>1102</v>
      </c>
      <c r="C22799" s="7">
        <v>45482.478252314817</v>
      </c>
      <c r="D22799" s="10">
        <v>188</v>
      </c>
      <c r="E22799" s="1" t="s">
        <v>32</v>
      </c>
      <c r="F22799">
        <f>IF(LEFT(Tableau1[[#This Row],[Eléments modifié]],$J$1)=$I$1,Tableau1[[#This Row],[Date]],9^9)</f>
        <v>387420489</v>
      </c>
      <c r="G22799" s="9" t="str">
        <f>IF(Tableau1[[#This Row],[Date]]=_xlfn.MINIFS(Tableau1[1er],Tableau1[N° BL],Tableau1[[#This Row],[N° BL]],Tableau1[1er],Tableau1[[#This Row],[Date]]),D22798,"")</f>
        <v/>
      </c>
    </row>
    <row r="22800" spans="1:7" ht="14.25" customHeight="1" x14ac:dyDescent="0.25">
      <c r="A22800" s="1" t="s">
        <v>1101</v>
      </c>
      <c r="B22800" s="1" t="s">
        <v>1102</v>
      </c>
      <c r="C22800" s="7">
        <v>45482.478344907409</v>
      </c>
      <c r="D22800" s="10">
        <v>188</v>
      </c>
      <c r="E22800" s="1" t="s">
        <v>7</v>
      </c>
      <c r="F22800">
        <f>IF(LEFT(Tableau1[[#This Row],[Eléments modifié]],$J$1)=$I$1,Tableau1[[#This Row],[Date]],9^9)</f>
        <v>45482.478344907409</v>
      </c>
      <c r="G22800" s="9">
        <f>IF(Tableau1[[#This Row],[Date]]=_xlfn.MINIFS(Tableau1[1er],Tableau1[N° BL],Tableau1[[#This Row],[N° BL]],Tableau1[1er],Tableau1[[#This Row],[Date]]),D22799,"")</f>
        <v>188</v>
      </c>
    </row>
    <row r="22801" spans="1:7" ht="14.25" customHeight="1" x14ac:dyDescent="0.25">
      <c r="A22801" s="1" t="s">
        <v>1101</v>
      </c>
      <c r="B22801" s="1" t="s">
        <v>1102</v>
      </c>
      <c r="C22801" s="7">
        <v>45483.486932870372</v>
      </c>
      <c r="D22801" s="10">
        <v>188</v>
      </c>
      <c r="E22801" s="1" t="s">
        <v>98</v>
      </c>
      <c r="F22801">
        <f>IF(LEFT(Tableau1[[#This Row],[Eléments modifié]],$J$1)=$I$1,Tableau1[[#This Row],[Date]],9^9)</f>
        <v>387420489</v>
      </c>
      <c r="G22801" s="9" t="str">
        <f>IF(Tableau1[[#This Row],[Date]]=_xlfn.MINIFS(Tableau1[1er],Tableau1[N° BL],Tableau1[[#This Row],[N° BL]],Tableau1[1er],Tableau1[[#This Row],[Date]]),D22800,"")</f>
        <v/>
      </c>
    </row>
    <row r="22802" spans="1:7" ht="14.25" customHeight="1" x14ac:dyDescent="0.25">
      <c r="A22802" s="1" t="s">
        <v>1101</v>
      </c>
      <c r="B22802" s="1" t="s">
        <v>1102</v>
      </c>
      <c r="C22802" s="7">
        <v>45483.504155092596</v>
      </c>
      <c r="D22802" s="10">
        <v>188</v>
      </c>
      <c r="E22802" s="1" t="s">
        <v>32</v>
      </c>
      <c r="F22802">
        <f>IF(LEFT(Tableau1[[#This Row],[Eléments modifié]],$J$1)=$I$1,Tableau1[[#This Row],[Date]],9^9)</f>
        <v>387420489</v>
      </c>
      <c r="G22802" s="9" t="str">
        <f>IF(Tableau1[[#This Row],[Date]]=_xlfn.MINIFS(Tableau1[1er],Tableau1[N° BL],Tableau1[[#This Row],[N° BL]],Tableau1[1er],Tableau1[[#This Row],[Date]]),D22801,"")</f>
        <v/>
      </c>
    </row>
    <row r="22803" spans="1:7" ht="14.25" customHeight="1" x14ac:dyDescent="0.25">
      <c r="A22803" s="1" t="s">
        <v>1101</v>
      </c>
      <c r="B22803" s="1" t="s">
        <v>1102</v>
      </c>
      <c r="C22803" s="7">
        <v>45483.505462962959</v>
      </c>
      <c r="D22803" s="10">
        <v>188</v>
      </c>
      <c r="E22803" s="1" t="s">
        <v>7</v>
      </c>
      <c r="F22803">
        <f>IF(LEFT(Tableau1[[#This Row],[Eléments modifié]],$J$1)=$I$1,Tableau1[[#This Row],[Date]],9^9)</f>
        <v>45483.505462962959</v>
      </c>
      <c r="G22803" s="9">
        <f>IF(Tableau1[[#This Row],[Date]]=_xlfn.MINIFS(Tableau1[1er],Tableau1[N° BL],Tableau1[[#This Row],[N° BL]],Tableau1[1er],Tableau1[[#This Row],[Date]]),D22802,"")</f>
        <v>188</v>
      </c>
    </row>
    <row r="22804" spans="1:7" ht="14.25" customHeight="1" x14ac:dyDescent="0.25">
      <c r="A22804" s="1" t="s">
        <v>1209</v>
      </c>
      <c r="B22804" s="1" t="s">
        <v>1210</v>
      </c>
      <c r="C22804" s="7">
        <v>45482.392905092594</v>
      </c>
      <c r="D22804" s="10">
        <v>176</v>
      </c>
      <c r="E22804" s="1" t="s">
        <v>371</v>
      </c>
      <c r="F22804">
        <f>IF(LEFT(Tableau1[[#This Row],[Eléments modifié]],$J$1)=$I$1,Tableau1[[#This Row],[Date]],9^9)</f>
        <v>387420489</v>
      </c>
      <c r="G22804" s="9" t="str">
        <f>IF(Tableau1[[#This Row],[Date]]=_xlfn.MINIFS(Tableau1[1er],Tableau1[N° BL],Tableau1[[#This Row],[N° BL]],Tableau1[1er],Tableau1[[#This Row],[Date]]),D22803,"")</f>
        <v/>
      </c>
    </row>
    <row r="22805" spans="1:7" ht="14.25" customHeight="1" x14ac:dyDescent="0.25">
      <c r="A22805" s="1" t="s">
        <v>1209</v>
      </c>
      <c r="B22805" s="1" t="s">
        <v>1210</v>
      </c>
      <c r="C22805" s="7">
        <v>45482.393611111111</v>
      </c>
      <c r="D22805" s="10">
        <v>209</v>
      </c>
      <c r="E22805" s="1" t="s">
        <v>41</v>
      </c>
      <c r="F22805">
        <f>IF(LEFT(Tableau1[[#This Row],[Eléments modifié]],$J$1)=$I$1,Tableau1[[#This Row],[Date]],9^9)</f>
        <v>387420489</v>
      </c>
      <c r="G22805" s="9" t="str">
        <f>IF(Tableau1[[#This Row],[Date]]=_xlfn.MINIFS(Tableau1[1er],Tableau1[N° BL],Tableau1[[#This Row],[N° BL]],Tableau1[1er],Tableau1[[#This Row],[Date]]),D22804,"")</f>
        <v/>
      </c>
    </row>
    <row r="22806" spans="1:7" ht="14.25" customHeight="1" x14ac:dyDescent="0.25">
      <c r="A22806" s="1" t="s">
        <v>1209</v>
      </c>
      <c r="B22806" s="1" t="s">
        <v>1210</v>
      </c>
      <c r="C22806" s="7">
        <v>45482.393634259257</v>
      </c>
      <c r="D22806" s="10">
        <v>189</v>
      </c>
      <c r="E22806" s="1" t="s">
        <v>371</v>
      </c>
      <c r="F22806">
        <f>IF(LEFT(Tableau1[[#This Row],[Eléments modifié]],$J$1)=$I$1,Tableau1[[#This Row],[Date]],9^9)</f>
        <v>387420489</v>
      </c>
      <c r="G22806" s="9" t="str">
        <f>IF(Tableau1[[#This Row],[Date]]=_xlfn.MINIFS(Tableau1[1er],Tableau1[N° BL],Tableau1[[#This Row],[N° BL]],Tableau1[1er],Tableau1[[#This Row],[Date]]),D22805,"")</f>
        <v/>
      </c>
    </row>
    <row r="22807" spans="1:7" ht="14.25" customHeight="1" x14ac:dyDescent="0.25">
      <c r="A22807" s="1" t="s">
        <v>1209</v>
      </c>
      <c r="B22807" s="1" t="s">
        <v>1210</v>
      </c>
      <c r="C22807" s="7">
        <v>45482.397280092591</v>
      </c>
      <c r="D22807" s="10">
        <v>209</v>
      </c>
      <c r="E22807" s="1" t="s">
        <v>41</v>
      </c>
      <c r="F22807">
        <f>IF(LEFT(Tableau1[[#This Row],[Eléments modifié]],$J$1)=$I$1,Tableau1[[#This Row],[Date]],9^9)</f>
        <v>387420489</v>
      </c>
      <c r="G22807" s="9" t="str">
        <f>IF(Tableau1[[#This Row],[Date]]=_xlfn.MINIFS(Tableau1[1er],Tableau1[N° BL],Tableau1[[#This Row],[N° BL]],Tableau1[1er],Tableau1[[#This Row],[Date]]),D22806,"")</f>
        <v/>
      </c>
    </row>
    <row r="22808" spans="1:7" ht="14.25" customHeight="1" x14ac:dyDescent="0.25">
      <c r="A22808" s="1" t="s">
        <v>1209</v>
      </c>
      <c r="B22808" s="1" t="s">
        <v>1210</v>
      </c>
      <c r="C22808" s="7">
        <v>45482.39738425926</v>
      </c>
      <c r="D22808" s="10">
        <v>189</v>
      </c>
      <c r="E22808" s="1" t="s">
        <v>371</v>
      </c>
      <c r="F22808">
        <f>IF(LEFT(Tableau1[[#This Row],[Eléments modifié]],$J$1)=$I$1,Tableau1[[#This Row],[Date]],9^9)</f>
        <v>387420489</v>
      </c>
      <c r="G22808" s="9" t="str">
        <f>IF(Tableau1[[#This Row],[Date]]=_xlfn.MINIFS(Tableau1[1er],Tableau1[N° BL],Tableau1[[#This Row],[N° BL]],Tableau1[1er],Tableau1[[#This Row],[Date]]),D22807,"")</f>
        <v/>
      </c>
    </row>
    <row r="22809" spans="1:7" ht="14.25" customHeight="1" x14ac:dyDescent="0.25">
      <c r="A22809" s="1" t="s">
        <v>1209</v>
      </c>
      <c r="B22809" s="1" t="s">
        <v>1210</v>
      </c>
      <c r="C22809" s="7">
        <v>45482.403692129628</v>
      </c>
      <c r="D22809" s="10">
        <v>209</v>
      </c>
      <c r="E22809" s="1" t="s">
        <v>7</v>
      </c>
      <c r="F22809">
        <f>IF(LEFT(Tableau1[[#This Row],[Eléments modifié]],$J$1)=$I$1,Tableau1[[#This Row],[Date]],9^9)</f>
        <v>45482.403692129628</v>
      </c>
      <c r="G22809" s="9">
        <f>IF(Tableau1[[#This Row],[Date]]=_xlfn.MINIFS(Tableau1[1er],Tableau1[N° BL],Tableau1[[#This Row],[N° BL]],Tableau1[1er],Tableau1[[#This Row],[Date]]),D22808,"")</f>
        <v>189</v>
      </c>
    </row>
    <row r="22810" spans="1:7" ht="14.25" customHeight="1" x14ac:dyDescent="0.25">
      <c r="A22810" s="1" t="s">
        <v>1211</v>
      </c>
      <c r="B22810" s="1" t="s">
        <v>1212</v>
      </c>
      <c r="C22810" s="7">
        <v>45482.393020833333</v>
      </c>
      <c r="D22810" s="10">
        <v>176</v>
      </c>
      <c r="E22810" s="1" t="s">
        <v>111</v>
      </c>
      <c r="F22810">
        <f>IF(LEFT(Tableau1[[#This Row],[Eléments modifié]],$J$1)=$I$1,Tableau1[[#This Row],[Date]],9^9)</f>
        <v>387420489</v>
      </c>
      <c r="G22810" s="9" t="str">
        <f>IF(Tableau1[[#This Row],[Date]]=_xlfn.MINIFS(Tableau1[1er],Tableau1[N° BL],Tableau1[[#This Row],[N° BL]],Tableau1[1er],Tableau1[[#This Row],[Date]]),D22809,"")</f>
        <v/>
      </c>
    </row>
    <row r="22811" spans="1:7" ht="14.25" customHeight="1" x14ac:dyDescent="0.25">
      <c r="A22811" s="1" t="s">
        <v>1211</v>
      </c>
      <c r="B22811" s="1" t="s">
        <v>1212</v>
      </c>
      <c r="C22811" s="7">
        <v>45482.393437500003</v>
      </c>
      <c r="D22811" s="10">
        <v>176</v>
      </c>
      <c r="E22811" s="1" t="s">
        <v>41</v>
      </c>
      <c r="F22811">
        <f>IF(LEFT(Tableau1[[#This Row],[Eléments modifié]],$J$1)=$I$1,Tableau1[[#This Row],[Date]],9^9)</f>
        <v>387420489</v>
      </c>
      <c r="G22811" s="9" t="str">
        <f>IF(Tableau1[[#This Row],[Date]]=_xlfn.MINIFS(Tableau1[1er],Tableau1[N° BL],Tableau1[[#This Row],[N° BL]],Tableau1[1er],Tableau1[[#This Row],[Date]]),D22810,"")</f>
        <v/>
      </c>
    </row>
    <row r="22812" spans="1:7" ht="14.25" customHeight="1" x14ac:dyDescent="0.25">
      <c r="A22812" s="1" t="s">
        <v>1211</v>
      </c>
      <c r="B22812" s="1" t="s">
        <v>1212</v>
      </c>
      <c r="C22812" s="7">
        <v>45482.393483796295</v>
      </c>
      <c r="D22812" s="10">
        <v>209</v>
      </c>
      <c r="E22812" s="1" t="s">
        <v>111</v>
      </c>
      <c r="F22812">
        <f>IF(LEFT(Tableau1[[#This Row],[Eléments modifié]],$J$1)=$I$1,Tableau1[[#This Row],[Date]],9^9)</f>
        <v>387420489</v>
      </c>
      <c r="G22812" s="9" t="str">
        <f>IF(Tableau1[[#This Row],[Date]]=_xlfn.MINIFS(Tableau1[1er],Tableau1[N° BL],Tableau1[[#This Row],[N° BL]],Tableau1[1er],Tableau1[[#This Row],[Date]]),D22811,"")</f>
        <v/>
      </c>
    </row>
    <row r="22813" spans="1:7" ht="14.25" customHeight="1" x14ac:dyDescent="0.25">
      <c r="A22813" s="1" t="s">
        <v>1211</v>
      </c>
      <c r="B22813" s="1" t="s">
        <v>1212</v>
      </c>
      <c r="C22813" s="7">
        <v>45482.402777777781</v>
      </c>
      <c r="D22813" s="10">
        <v>176</v>
      </c>
      <c r="E22813" s="1" t="s">
        <v>7</v>
      </c>
      <c r="F22813">
        <f>IF(LEFT(Tableau1[[#This Row],[Eléments modifié]],$J$1)=$I$1,Tableau1[[#This Row],[Date]],9^9)</f>
        <v>45482.402777777781</v>
      </c>
      <c r="G22813" s="9">
        <f>IF(Tableau1[[#This Row],[Date]]=_xlfn.MINIFS(Tableau1[1er],Tableau1[N° BL],Tableau1[[#This Row],[N° BL]],Tableau1[1er],Tableau1[[#This Row],[Date]]),D22812,"")</f>
        <v>209</v>
      </c>
    </row>
    <row r="22814" spans="1:7" ht="14.25" customHeight="1" x14ac:dyDescent="0.25">
      <c r="A22814" s="1" t="s">
        <v>1109</v>
      </c>
      <c r="B22814" s="1" t="s">
        <v>1110</v>
      </c>
      <c r="C22814" s="7">
        <v>45483.472812499997</v>
      </c>
      <c r="D22814" s="10">
        <v>189</v>
      </c>
      <c r="E22814" s="1" t="s">
        <v>14</v>
      </c>
      <c r="F22814">
        <f>IF(LEFT(Tableau1[[#This Row],[Eléments modifié]],$J$1)=$I$1,Tableau1[[#This Row],[Date]],9^9)</f>
        <v>387420489</v>
      </c>
      <c r="G22814" s="9" t="str">
        <f>IF(Tableau1[[#This Row],[Date]]=_xlfn.MINIFS(Tableau1[1er],Tableau1[N° BL],Tableau1[[#This Row],[N° BL]],Tableau1[1er],Tableau1[[#This Row],[Date]]),D22813,"")</f>
        <v/>
      </c>
    </row>
    <row r="22815" spans="1:7" ht="14.25" customHeight="1" x14ac:dyDescent="0.25">
      <c r="A22815" s="1" t="s">
        <v>1109</v>
      </c>
      <c r="B22815" s="1" t="s">
        <v>1110</v>
      </c>
      <c r="C22815" s="7">
        <v>45483.472986111112</v>
      </c>
      <c r="D22815" s="10">
        <v>189</v>
      </c>
      <c r="E22815" s="1" t="s">
        <v>41</v>
      </c>
      <c r="F22815">
        <f>IF(LEFT(Tableau1[[#This Row],[Eléments modifié]],$J$1)=$I$1,Tableau1[[#This Row],[Date]],9^9)</f>
        <v>387420489</v>
      </c>
      <c r="G22815" s="9" t="str">
        <f>IF(Tableau1[[#This Row],[Date]]=_xlfn.MINIFS(Tableau1[1er],Tableau1[N° BL],Tableau1[[#This Row],[N° BL]],Tableau1[1er],Tableau1[[#This Row],[Date]]),D22814,"")</f>
        <v/>
      </c>
    </row>
    <row r="22816" spans="1:7" ht="14.25" customHeight="1" x14ac:dyDescent="0.25">
      <c r="A22816" s="1" t="s">
        <v>1109</v>
      </c>
      <c r="B22816" s="1" t="s">
        <v>1110</v>
      </c>
      <c r="C22816" s="7">
        <v>45483.473391203705</v>
      </c>
      <c r="D22816" s="10">
        <v>188</v>
      </c>
      <c r="E22816" s="1" t="s">
        <v>14</v>
      </c>
      <c r="F22816">
        <f>IF(LEFT(Tableau1[[#This Row],[Eléments modifié]],$J$1)=$I$1,Tableau1[[#This Row],[Date]],9^9)</f>
        <v>387420489</v>
      </c>
      <c r="G22816" s="9" t="str">
        <f>IF(Tableau1[[#This Row],[Date]]=_xlfn.MINIFS(Tableau1[1er],Tableau1[N° BL],Tableau1[[#This Row],[N° BL]],Tableau1[1er],Tableau1[[#This Row],[Date]]),D22815,"")</f>
        <v/>
      </c>
    </row>
    <row r="22817" spans="1:7" ht="14.25" customHeight="1" x14ac:dyDescent="0.25">
      <c r="A22817" s="1" t="s">
        <v>1109</v>
      </c>
      <c r="B22817" s="1" t="s">
        <v>1110</v>
      </c>
      <c r="C22817" s="7">
        <v>45483.482268518521</v>
      </c>
      <c r="D22817" s="10">
        <v>189</v>
      </c>
      <c r="E22817" s="1" t="s">
        <v>7</v>
      </c>
      <c r="F22817">
        <f>IF(LEFT(Tableau1[[#This Row],[Eléments modifié]],$J$1)=$I$1,Tableau1[[#This Row],[Date]],9^9)</f>
        <v>45483.482268518521</v>
      </c>
      <c r="G22817" s="9">
        <f>IF(Tableau1[[#This Row],[Date]]=_xlfn.MINIFS(Tableau1[1er],Tableau1[N° BL],Tableau1[[#This Row],[N° BL]],Tableau1[1er],Tableau1[[#This Row],[Date]]),D22816,"")</f>
        <v>188</v>
      </c>
    </row>
    <row r="22818" spans="1:7" ht="14.25" customHeight="1" x14ac:dyDescent="0.25">
      <c r="A22818" s="1" t="s">
        <v>1223</v>
      </c>
      <c r="B22818" s="1" t="s">
        <v>1224</v>
      </c>
      <c r="C22818" s="7">
        <v>45482.357372685183</v>
      </c>
      <c r="D22818" s="10">
        <v>176</v>
      </c>
      <c r="E22818" s="1" t="s">
        <v>371</v>
      </c>
      <c r="F22818">
        <f>IF(LEFT(Tableau1[[#This Row],[Eléments modifié]],$J$1)=$I$1,Tableau1[[#This Row],[Date]],9^9)</f>
        <v>387420489</v>
      </c>
      <c r="G22818" s="9" t="str">
        <f>IF(Tableau1[[#This Row],[Date]]=_xlfn.MINIFS(Tableau1[1er],Tableau1[N° BL],Tableau1[[#This Row],[N° BL]],Tableau1[1er],Tableau1[[#This Row],[Date]]),D22817,"")</f>
        <v/>
      </c>
    </row>
    <row r="22819" spans="1:7" ht="14.25" customHeight="1" x14ac:dyDescent="0.25">
      <c r="A22819" s="1" t="s">
        <v>1223</v>
      </c>
      <c r="B22819" s="1" t="s">
        <v>1224</v>
      </c>
      <c r="C22819" s="7">
        <v>45482.36928240741</v>
      </c>
      <c r="D22819" s="10">
        <v>209</v>
      </c>
      <c r="E22819" s="1" t="s">
        <v>7</v>
      </c>
      <c r="F22819">
        <f>IF(LEFT(Tableau1[[#This Row],[Eléments modifié]],$J$1)=$I$1,Tableau1[[#This Row],[Date]],9^9)</f>
        <v>45482.36928240741</v>
      </c>
      <c r="G22819" s="9">
        <f>IF(Tableau1[[#This Row],[Date]]=_xlfn.MINIFS(Tableau1[1er],Tableau1[N° BL],Tableau1[[#This Row],[N° BL]],Tableau1[1er],Tableau1[[#This Row],[Date]]),D22818,"")</f>
        <v>176</v>
      </c>
    </row>
    <row r="22820" spans="1:7" ht="14.25" customHeight="1" x14ac:dyDescent="0.25">
      <c r="A22820" s="1" t="s">
        <v>1223</v>
      </c>
      <c r="B22820" s="1" t="s">
        <v>1224</v>
      </c>
      <c r="C22820" s="7">
        <v>45482.369467592594</v>
      </c>
      <c r="D22820" s="10">
        <v>209</v>
      </c>
      <c r="E22820" s="1" t="s">
        <v>7</v>
      </c>
      <c r="F22820">
        <f>IF(LEFT(Tableau1[[#This Row],[Eléments modifié]],$J$1)=$I$1,Tableau1[[#This Row],[Date]],9^9)</f>
        <v>45482.369467592594</v>
      </c>
      <c r="G22820" s="9">
        <f>IF(Tableau1[[#This Row],[Date]]=_xlfn.MINIFS(Tableau1[1er],Tableau1[N° BL],Tableau1[[#This Row],[N° BL]],Tableau1[1er],Tableau1[[#This Row],[Date]]),D22819,"")</f>
        <v>209</v>
      </c>
    </row>
    <row r="22821" spans="1:7" ht="14.25" customHeight="1" x14ac:dyDescent="0.25">
      <c r="A22821" s="1" t="s">
        <v>1201</v>
      </c>
      <c r="B22821" s="1" t="s">
        <v>1202</v>
      </c>
      <c r="C22821" s="7">
        <v>45482.418310185189</v>
      </c>
      <c r="D22821" s="10">
        <v>209</v>
      </c>
      <c r="E22821" s="1" t="s">
        <v>371</v>
      </c>
      <c r="F22821">
        <f>IF(LEFT(Tableau1[[#This Row],[Eléments modifié]],$J$1)=$I$1,Tableau1[[#This Row],[Date]],9^9)</f>
        <v>387420489</v>
      </c>
      <c r="G22821" s="9" t="str">
        <f>IF(Tableau1[[#This Row],[Date]]=_xlfn.MINIFS(Tableau1[1er],Tableau1[N° BL],Tableau1[[#This Row],[N° BL]],Tableau1[1er],Tableau1[[#This Row],[Date]]),D22820,"")</f>
        <v/>
      </c>
    </row>
    <row r="22822" spans="1:7" ht="14.25" customHeight="1" x14ac:dyDescent="0.25">
      <c r="A22822" s="1" t="s">
        <v>1201</v>
      </c>
      <c r="B22822" s="1" t="s">
        <v>1202</v>
      </c>
      <c r="C22822" s="7">
        <v>45482.419456018521</v>
      </c>
      <c r="D22822" s="10">
        <v>209</v>
      </c>
      <c r="E22822" s="1" t="s">
        <v>7</v>
      </c>
      <c r="F22822">
        <f>IF(LEFT(Tableau1[[#This Row],[Eléments modifié]],$J$1)=$I$1,Tableau1[[#This Row],[Date]],9^9)</f>
        <v>45482.419456018521</v>
      </c>
      <c r="G22822" s="9">
        <f>IF(Tableau1[[#This Row],[Date]]=_xlfn.MINIFS(Tableau1[1er],Tableau1[N° BL],Tableau1[[#This Row],[N° BL]],Tableau1[1er],Tableau1[[#This Row],[Date]]),D22821,"")</f>
        <v>209</v>
      </c>
    </row>
    <row r="22823" spans="1:7" ht="14.25" customHeight="1" x14ac:dyDescent="0.25">
      <c r="A22823" s="1" t="s">
        <v>1167</v>
      </c>
      <c r="B22823" s="1" t="s">
        <v>1168</v>
      </c>
      <c r="C22823" s="7">
        <v>45482.562037037038</v>
      </c>
      <c r="D22823" s="10">
        <v>176</v>
      </c>
      <c r="E22823" s="1" t="s">
        <v>111</v>
      </c>
      <c r="F22823">
        <f>IF(LEFT(Tableau1[[#This Row],[Eléments modifié]],$J$1)=$I$1,Tableau1[[#This Row],[Date]],9^9)</f>
        <v>387420489</v>
      </c>
      <c r="G22823" s="9" t="str">
        <f>IF(Tableau1[[#This Row],[Date]]=_xlfn.MINIFS(Tableau1[1er],Tableau1[N° BL],Tableau1[[#This Row],[N° BL]],Tableau1[1er],Tableau1[[#This Row],[Date]]),D22822,"")</f>
        <v/>
      </c>
    </row>
    <row r="22824" spans="1:7" ht="14.25" customHeight="1" x14ac:dyDescent="0.25">
      <c r="A22824" s="1" t="s">
        <v>1167</v>
      </c>
      <c r="B22824" s="1" t="s">
        <v>1168</v>
      </c>
      <c r="C22824" s="7">
        <v>45482.563020833331</v>
      </c>
      <c r="D22824" s="10">
        <v>176</v>
      </c>
      <c r="E22824" s="1" t="s">
        <v>41</v>
      </c>
      <c r="F22824">
        <f>IF(LEFT(Tableau1[[#This Row],[Eléments modifié]],$J$1)=$I$1,Tableau1[[#This Row],[Date]],9^9)</f>
        <v>387420489</v>
      </c>
      <c r="G22824" s="9" t="str">
        <f>IF(Tableau1[[#This Row],[Date]]=_xlfn.MINIFS(Tableau1[1er],Tableau1[N° BL],Tableau1[[#This Row],[N° BL]],Tableau1[1er],Tableau1[[#This Row],[Date]]),D22823,"")</f>
        <v/>
      </c>
    </row>
    <row r="22825" spans="1:7" ht="14.25" customHeight="1" x14ac:dyDescent="0.25">
      <c r="A22825" s="1" t="s">
        <v>1167</v>
      </c>
      <c r="B22825" s="1" t="s">
        <v>1168</v>
      </c>
      <c r="C22825" s="7">
        <v>45482.563206018516</v>
      </c>
      <c r="D22825" s="10">
        <v>176</v>
      </c>
      <c r="E22825" s="1" t="s">
        <v>111</v>
      </c>
      <c r="F22825">
        <f>IF(LEFT(Tableau1[[#This Row],[Eléments modifié]],$J$1)=$I$1,Tableau1[[#This Row],[Date]],9^9)</f>
        <v>387420489</v>
      </c>
      <c r="G22825" s="9" t="str">
        <f>IF(Tableau1[[#This Row],[Date]]=_xlfn.MINIFS(Tableau1[1er],Tableau1[N° BL],Tableau1[[#This Row],[N° BL]],Tableau1[1er],Tableau1[[#This Row],[Date]]),D22824,"")</f>
        <v/>
      </c>
    </row>
    <row r="22826" spans="1:7" ht="14.25" customHeight="1" x14ac:dyDescent="0.25">
      <c r="A22826" s="1" t="s">
        <v>1167</v>
      </c>
      <c r="B22826" s="1" t="s">
        <v>1168</v>
      </c>
      <c r="C22826" s="7">
        <v>45482.57471064815</v>
      </c>
      <c r="D22826" s="10">
        <v>176</v>
      </c>
      <c r="E22826" s="1" t="s">
        <v>7</v>
      </c>
      <c r="F22826">
        <f>IF(LEFT(Tableau1[[#This Row],[Eléments modifié]],$J$1)=$I$1,Tableau1[[#This Row],[Date]],9^9)</f>
        <v>45482.57471064815</v>
      </c>
      <c r="G22826" s="9">
        <f>IF(Tableau1[[#This Row],[Date]]=_xlfn.MINIFS(Tableau1[1er],Tableau1[N° BL],Tableau1[[#This Row],[N° BL]],Tableau1[1er],Tableau1[[#This Row],[Date]]),D22825,"")</f>
        <v>176</v>
      </c>
    </row>
    <row r="22827" spans="1:7" ht="14.25" customHeight="1" x14ac:dyDescent="0.25">
      <c r="A22827" s="1" t="s">
        <v>1185</v>
      </c>
      <c r="B22827" s="1" t="s">
        <v>1186</v>
      </c>
      <c r="C22827" s="7">
        <v>45482.382141203707</v>
      </c>
      <c r="D22827" s="10">
        <v>209</v>
      </c>
      <c r="E22827" s="1" t="s">
        <v>14</v>
      </c>
      <c r="F22827">
        <f>IF(LEFT(Tableau1[[#This Row],[Eléments modifié]],$J$1)=$I$1,Tableau1[[#This Row],[Date]],9^9)</f>
        <v>387420489</v>
      </c>
      <c r="G22827" s="9" t="str">
        <f>IF(Tableau1[[#This Row],[Date]]=_xlfn.MINIFS(Tableau1[1er],Tableau1[N° BL],Tableau1[[#This Row],[N° BL]],Tableau1[1er],Tableau1[[#This Row],[Date]]),D22826,"")</f>
        <v/>
      </c>
    </row>
    <row r="22828" spans="1:7" ht="14.25" customHeight="1" x14ac:dyDescent="0.25">
      <c r="A22828" s="1" t="s">
        <v>1185</v>
      </c>
      <c r="B22828" s="1" t="s">
        <v>1186</v>
      </c>
      <c r="C22828" s="7">
        <v>45482.387106481481</v>
      </c>
      <c r="D22828" s="10">
        <v>209</v>
      </c>
      <c r="E22828" s="1" t="s">
        <v>41</v>
      </c>
      <c r="F22828">
        <f>IF(LEFT(Tableau1[[#This Row],[Eléments modifié]],$J$1)=$I$1,Tableau1[[#This Row],[Date]],9^9)</f>
        <v>387420489</v>
      </c>
      <c r="G22828" s="9" t="str">
        <f>IF(Tableau1[[#This Row],[Date]]=_xlfn.MINIFS(Tableau1[1er],Tableau1[N° BL],Tableau1[[#This Row],[N° BL]],Tableau1[1er],Tableau1[[#This Row],[Date]]),D22827,"")</f>
        <v/>
      </c>
    </row>
    <row r="22829" spans="1:7" ht="14.25" customHeight="1" x14ac:dyDescent="0.25">
      <c r="A22829" s="1" t="s">
        <v>1185</v>
      </c>
      <c r="B22829" s="1" t="s">
        <v>1186</v>
      </c>
      <c r="C22829" s="7">
        <v>45482.387175925927</v>
      </c>
      <c r="D22829" s="10">
        <v>209</v>
      </c>
      <c r="E22829" s="1" t="s">
        <v>14</v>
      </c>
      <c r="F22829">
        <f>IF(LEFT(Tableau1[[#This Row],[Eléments modifié]],$J$1)=$I$1,Tableau1[[#This Row],[Date]],9^9)</f>
        <v>387420489</v>
      </c>
      <c r="G22829" s="9" t="str">
        <f>IF(Tableau1[[#This Row],[Date]]=_xlfn.MINIFS(Tableau1[1er],Tableau1[N° BL],Tableau1[[#This Row],[N° BL]],Tableau1[1er],Tableau1[[#This Row],[Date]]),D22828,"")</f>
        <v/>
      </c>
    </row>
    <row r="22830" spans="1:7" ht="14.25" customHeight="1" x14ac:dyDescent="0.25">
      <c r="A22830" s="1" t="s">
        <v>1185</v>
      </c>
      <c r="B22830" s="1" t="s">
        <v>1186</v>
      </c>
      <c r="C22830" s="7">
        <v>45482.394444444442</v>
      </c>
      <c r="D22830" s="10">
        <v>209</v>
      </c>
      <c r="E22830" s="1" t="s">
        <v>7</v>
      </c>
      <c r="F22830">
        <f>IF(LEFT(Tableau1[[#This Row],[Eléments modifié]],$J$1)=$I$1,Tableau1[[#This Row],[Date]],9^9)</f>
        <v>45482.394444444442</v>
      </c>
      <c r="G22830" s="9">
        <f>IF(Tableau1[[#This Row],[Date]]=_xlfn.MINIFS(Tableau1[1er],Tableau1[N° BL],Tableau1[[#This Row],[N° BL]],Tableau1[1er],Tableau1[[#This Row],[Date]]),D22829,"")</f>
        <v>209</v>
      </c>
    </row>
    <row r="22831" spans="1:7" ht="14.25" customHeight="1" x14ac:dyDescent="0.25">
      <c r="A22831" s="1" t="s">
        <v>1185</v>
      </c>
      <c r="B22831" s="1" t="s">
        <v>1186</v>
      </c>
      <c r="C22831" s="7">
        <v>45482.444062499999</v>
      </c>
      <c r="D22831" s="10">
        <v>209</v>
      </c>
      <c r="E22831" s="1" t="s">
        <v>98</v>
      </c>
      <c r="F22831">
        <f>IF(LEFT(Tableau1[[#This Row],[Eléments modifié]],$J$1)=$I$1,Tableau1[[#This Row],[Date]],9^9)</f>
        <v>387420489</v>
      </c>
      <c r="G22831" s="9" t="str">
        <f>IF(Tableau1[[#This Row],[Date]]=_xlfn.MINIFS(Tableau1[1er],Tableau1[N° BL],Tableau1[[#This Row],[N° BL]],Tableau1[1er],Tableau1[[#This Row],[Date]]),D22830,"")</f>
        <v/>
      </c>
    </row>
    <row r="22832" spans="1:7" ht="14.25" customHeight="1" x14ac:dyDescent="0.25">
      <c r="A22832" s="1" t="s">
        <v>1185</v>
      </c>
      <c r="B22832" s="1" t="s">
        <v>1186</v>
      </c>
      <c r="C22832" s="7">
        <v>45482.47246527778</v>
      </c>
      <c r="D22832" s="10">
        <v>188</v>
      </c>
      <c r="E22832" s="1" t="s">
        <v>32</v>
      </c>
      <c r="F22832">
        <f>IF(LEFT(Tableau1[[#This Row],[Eléments modifié]],$J$1)=$I$1,Tableau1[[#This Row],[Date]],9^9)</f>
        <v>387420489</v>
      </c>
      <c r="G22832" s="9" t="str">
        <f>IF(Tableau1[[#This Row],[Date]]=_xlfn.MINIFS(Tableau1[1er],Tableau1[N° BL],Tableau1[[#This Row],[N° BL]],Tableau1[1er],Tableau1[[#This Row],[Date]]),D22831,"")</f>
        <v/>
      </c>
    </row>
    <row r="22833" spans="1:7" ht="14.25" customHeight="1" x14ac:dyDescent="0.25">
      <c r="A22833" s="1" t="s">
        <v>1185</v>
      </c>
      <c r="B22833" s="1" t="s">
        <v>1186</v>
      </c>
      <c r="C22833" s="7">
        <v>45482.479548611111</v>
      </c>
      <c r="D22833" s="10">
        <v>176</v>
      </c>
      <c r="E22833" s="1" t="s">
        <v>7</v>
      </c>
      <c r="F22833">
        <f>IF(LEFT(Tableau1[[#This Row],[Eléments modifié]],$J$1)=$I$1,Tableau1[[#This Row],[Date]],9^9)</f>
        <v>45482.479548611111</v>
      </c>
      <c r="G22833" s="9">
        <f>IF(Tableau1[[#This Row],[Date]]=_xlfn.MINIFS(Tableau1[1er],Tableau1[N° BL],Tableau1[[#This Row],[N° BL]],Tableau1[1er],Tableau1[[#This Row],[Date]]),D22832,"")</f>
        <v>188</v>
      </c>
    </row>
    <row r="22834" spans="1:7" ht="14.25" customHeight="1" x14ac:dyDescent="0.25">
      <c r="A22834" s="1" t="s">
        <v>1163</v>
      </c>
      <c r="B22834" s="1" t="s">
        <v>1164</v>
      </c>
      <c r="C22834" s="7">
        <v>45482.574942129628</v>
      </c>
      <c r="D22834" s="10">
        <v>209</v>
      </c>
      <c r="E22834" s="1" t="s">
        <v>111</v>
      </c>
      <c r="F22834">
        <f>IF(LEFT(Tableau1[[#This Row],[Eléments modifié]],$J$1)=$I$1,Tableau1[[#This Row],[Date]],9^9)</f>
        <v>387420489</v>
      </c>
      <c r="G22834" s="9" t="str">
        <f>IF(Tableau1[[#This Row],[Date]]=_xlfn.MINIFS(Tableau1[1er],Tableau1[N° BL],Tableau1[[#This Row],[N° BL]],Tableau1[1er],Tableau1[[#This Row],[Date]]),D22833,"")</f>
        <v/>
      </c>
    </row>
    <row r="22835" spans="1:7" ht="14.25" customHeight="1" x14ac:dyDescent="0.25">
      <c r="A22835" s="1" t="s">
        <v>1163</v>
      </c>
      <c r="B22835" s="1" t="s">
        <v>1164</v>
      </c>
      <c r="C22835" s="7">
        <v>45482.588333333333</v>
      </c>
      <c r="D22835" s="10">
        <v>176</v>
      </c>
      <c r="E22835" s="1" t="s">
        <v>7</v>
      </c>
      <c r="F22835">
        <f>IF(LEFT(Tableau1[[#This Row],[Eléments modifié]],$J$1)=$I$1,Tableau1[[#This Row],[Date]],9^9)</f>
        <v>45482.588333333333</v>
      </c>
      <c r="G22835" s="9">
        <f>IF(Tableau1[[#This Row],[Date]]=_xlfn.MINIFS(Tableau1[1er],Tableau1[N° BL],Tableau1[[#This Row],[N° BL]],Tableau1[1er],Tableau1[[#This Row],[Date]]),D22834,"")</f>
        <v>209</v>
      </c>
    </row>
    <row r="22836" spans="1:7" ht="14.25" customHeight="1" x14ac:dyDescent="0.25">
      <c r="A22836" s="1" t="s">
        <v>1187</v>
      </c>
      <c r="B22836" s="1" t="s">
        <v>1188</v>
      </c>
      <c r="C22836" s="7">
        <v>45482.45921296296</v>
      </c>
      <c r="D22836" s="10">
        <v>189</v>
      </c>
      <c r="E22836" s="1" t="s">
        <v>111</v>
      </c>
      <c r="F22836">
        <f>IF(LEFT(Tableau1[[#This Row],[Eléments modifié]],$J$1)=$I$1,Tableau1[[#This Row],[Date]],9^9)</f>
        <v>387420489</v>
      </c>
      <c r="G22836" s="9" t="str">
        <f>IF(Tableau1[[#This Row],[Date]]=_xlfn.MINIFS(Tableau1[1er],Tableau1[N° BL],Tableau1[[#This Row],[N° BL]],Tableau1[1er],Tableau1[[#This Row],[Date]]),D22835,"")</f>
        <v/>
      </c>
    </row>
    <row r="22837" spans="1:7" ht="14.25" customHeight="1" x14ac:dyDescent="0.25">
      <c r="A22837" s="1" t="s">
        <v>1187</v>
      </c>
      <c r="B22837" s="1" t="s">
        <v>1188</v>
      </c>
      <c r="C22837" s="7">
        <v>45482.478564814817</v>
      </c>
      <c r="D22837" s="10">
        <v>176</v>
      </c>
      <c r="E22837" s="1" t="s">
        <v>7</v>
      </c>
      <c r="F22837">
        <f>IF(LEFT(Tableau1[[#This Row],[Eléments modifié]],$J$1)=$I$1,Tableau1[[#This Row],[Date]],9^9)</f>
        <v>45482.478564814817</v>
      </c>
      <c r="G22837" s="9">
        <f>IF(Tableau1[[#This Row],[Date]]=_xlfn.MINIFS(Tableau1[1er],Tableau1[N° BL],Tableau1[[#This Row],[N° BL]],Tableau1[1er],Tableau1[[#This Row],[Date]]),D22836,"")</f>
        <v>189</v>
      </c>
    </row>
    <row r="22838" spans="1:7" ht="14.25" customHeight="1" x14ac:dyDescent="0.25">
      <c r="A22838" s="1" t="s">
        <v>1205</v>
      </c>
      <c r="B22838" s="1" t="s">
        <v>1206</v>
      </c>
      <c r="C22838" s="7">
        <v>45482.403738425928</v>
      </c>
      <c r="D22838" s="10">
        <v>189</v>
      </c>
      <c r="E22838" s="1" t="s">
        <v>371</v>
      </c>
      <c r="F22838">
        <f>IF(LEFT(Tableau1[[#This Row],[Eléments modifié]],$J$1)=$I$1,Tableau1[[#This Row],[Date]],9^9)</f>
        <v>387420489</v>
      </c>
      <c r="G22838" s="9" t="str">
        <f>IF(Tableau1[[#This Row],[Date]]=_xlfn.MINIFS(Tableau1[1er],Tableau1[N° BL],Tableau1[[#This Row],[N° BL]],Tableau1[1er],Tableau1[[#This Row],[Date]]),D22837,"")</f>
        <v/>
      </c>
    </row>
    <row r="22839" spans="1:7" ht="14.25" customHeight="1" x14ac:dyDescent="0.25">
      <c r="A22839" s="1" t="s">
        <v>1205</v>
      </c>
      <c r="B22839" s="1" t="s">
        <v>1206</v>
      </c>
      <c r="C22839" s="7">
        <v>45482.414467592593</v>
      </c>
      <c r="D22839" s="10">
        <v>209</v>
      </c>
      <c r="E22839" s="1" t="s">
        <v>7</v>
      </c>
      <c r="F22839">
        <f>IF(LEFT(Tableau1[[#This Row],[Eléments modifié]],$J$1)=$I$1,Tableau1[[#This Row],[Date]],9^9)</f>
        <v>45482.414467592593</v>
      </c>
      <c r="G22839" s="9">
        <f>IF(Tableau1[[#This Row],[Date]]=_xlfn.MINIFS(Tableau1[1er],Tableau1[N° BL],Tableau1[[#This Row],[N° BL]],Tableau1[1er],Tableau1[[#This Row],[Date]]),D22838,"")</f>
        <v>189</v>
      </c>
    </row>
    <row r="22840" spans="1:7" ht="14.25" customHeight="1" x14ac:dyDescent="0.25">
      <c r="A22840" s="1" t="s">
        <v>1107</v>
      </c>
      <c r="B22840" s="1" t="s">
        <v>1108</v>
      </c>
      <c r="C22840" s="7">
        <v>45482.410740740743</v>
      </c>
      <c r="D22840" s="10">
        <v>189</v>
      </c>
      <c r="E22840" s="1" t="s">
        <v>14</v>
      </c>
      <c r="F22840">
        <f>IF(LEFT(Tableau1[[#This Row],[Eléments modifié]],$J$1)=$I$1,Tableau1[[#This Row],[Date]],9^9)</f>
        <v>387420489</v>
      </c>
      <c r="G22840" s="9" t="str">
        <f>IF(Tableau1[[#This Row],[Date]]=_xlfn.MINIFS(Tableau1[1er],Tableau1[N° BL],Tableau1[[#This Row],[N° BL]],Tableau1[1er],Tableau1[[#This Row],[Date]]),D22839,"")</f>
        <v/>
      </c>
    </row>
    <row r="22841" spans="1:7" ht="14.25" customHeight="1" x14ac:dyDescent="0.25">
      <c r="A22841" s="1" t="s">
        <v>1107</v>
      </c>
      <c r="B22841" s="1" t="s">
        <v>1108</v>
      </c>
      <c r="C22841" s="7">
        <v>45482.410810185182</v>
      </c>
      <c r="D22841" s="10">
        <v>189</v>
      </c>
      <c r="E22841" s="1" t="s">
        <v>41</v>
      </c>
      <c r="F22841">
        <f>IF(LEFT(Tableau1[[#This Row],[Eléments modifié]],$J$1)=$I$1,Tableau1[[#This Row],[Date]],9^9)</f>
        <v>387420489</v>
      </c>
      <c r="G22841" s="9" t="str">
        <f>IF(Tableau1[[#This Row],[Date]]=_xlfn.MINIFS(Tableau1[1er],Tableau1[N° BL],Tableau1[[#This Row],[N° BL]],Tableau1[1er],Tableau1[[#This Row],[Date]]),D22840,"")</f>
        <v/>
      </c>
    </row>
    <row r="22842" spans="1:7" ht="14.25" customHeight="1" x14ac:dyDescent="0.25">
      <c r="A22842" s="1" t="s">
        <v>1107</v>
      </c>
      <c r="B22842" s="1" t="s">
        <v>1108</v>
      </c>
      <c r="C22842" s="7">
        <v>45482.410925925928</v>
      </c>
      <c r="D22842" s="10">
        <v>209</v>
      </c>
      <c r="E22842" s="1" t="s">
        <v>14</v>
      </c>
      <c r="F22842">
        <f>IF(LEFT(Tableau1[[#This Row],[Eléments modifié]],$J$1)=$I$1,Tableau1[[#This Row],[Date]],9^9)</f>
        <v>387420489</v>
      </c>
      <c r="G22842" s="9" t="str">
        <f>IF(Tableau1[[#This Row],[Date]]=_xlfn.MINIFS(Tableau1[1er],Tableau1[N° BL],Tableau1[[#This Row],[N° BL]],Tableau1[1er],Tableau1[[#This Row],[Date]]),D22841,"")</f>
        <v/>
      </c>
    </row>
    <row r="22843" spans="1:7" ht="14.25" customHeight="1" x14ac:dyDescent="0.25">
      <c r="A22843" s="1" t="s">
        <v>1107</v>
      </c>
      <c r="B22843" s="1" t="s">
        <v>1108</v>
      </c>
      <c r="C22843" s="7">
        <v>45482.42769675926</v>
      </c>
      <c r="D22843" s="10">
        <v>209</v>
      </c>
      <c r="E22843" s="1" t="s">
        <v>7</v>
      </c>
      <c r="F22843">
        <f>IF(LEFT(Tableau1[[#This Row],[Eléments modifié]],$J$1)=$I$1,Tableau1[[#This Row],[Date]],9^9)</f>
        <v>45482.42769675926</v>
      </c>
      <c r="G22843" s="9">
        <f>IF(Tableau1[[#This Row],[Date]]=_xlfn.MINIFS(Tableau1[1er],Tableau1[N° BL],Tableau1[[#This Row],[N° BL]],Tableau1[1er],Tableau1[[#This Row],[Date]]),D22842,"")</f>
        <v>209</v>
      </c>
    </row>
    <row r="22844" spans="1:7" ht="14.25" customHeight="1" x14ac:dyDescent="0.25">
      <c r="A22844" s="1" t="s">
        <v>1107</v>
      </c>
      <c r="B22844" s="1" t="s">
        <v>1108</v>
      </c>
      <c r="C22844" s="7">
        <v>45483.486932870372</v>
      </c>
      <c r="D22844" s="10">
        <v>188</v>
      </c>
      <c r="E22844" s="1" t="s">
        <v>98</v>
      </c>
      <c r="F22844">
        <f>IF(LEFT(Tableau1[[#This Row],[Eléments modifié]],$J$1)=$I$1,Tableau1[[#This Row],[Date]],9^9)</f>
        <v>387420489</v>
      </c>
      <c r="G22844" s="9" t="str">
        <f>IF(Tableau1[[#This Row],[Date]]=_xlfn.MINIFS(Tableau1[1er],Tableau1[N° BL],Tableau1[[#This Row],[N° BL]],Tableau1[1er],Tableau1[[#This Row],[Date]]),D22843,"")</f>
        <v/>
      </c>
    </row>
    <row r="22845" spans="1:7" ht="14.25" customHeight="1" x14ac:dyDescent="0.25">
      <c r="A22845" s="1" t="s">
        <v>1107</v>
      </c>
      <c r="B22845" s="1" t="s">
        <v>1108</v>
      </c>
      <c r="C22845" s="7">
        <v>45483.496400462966</v>
      </c>
      <c r="D22845" s="10">
        <v>188</v>
      </c>
      <c r="E22845" s="1" t="s">
        <v>32</v>
      </c>
      <c r="F22845">
        <f>IF(LEFT(Tableau1[[#This Row],[Eléments modifié]],$J$1)=$I$1,Tableau1[[#This Row],[Date]],9^9)</f>
        <v>387420489</v>
      </c>
      <c r="G22845" s="9" t="str">
        <f>IF(Tableau1[[#This Row],[Date]]=_xlfn.MINIFS(Tableau1[1er],Tableau1[N° BL],Tableau1[[#This Row],[N° BL]],Tableau1[1er],Tableau1[[#This Row],[Date]]),D22844,"")</f>
        <v/>
      </c>
    </row>
    <row r="22846" spans="1:7" ht="14.25" customHeight="1" x14ac:dyDescent="0.25">
      <c r="A22846" s="1" t="s">
        <v>1107</v>
      </c>
      <c r="B22846" s="1" t="s">
        <v>1108</v>
      </c>
      <c r="C22846" s="7">
        <v>45483.497604166667</v>
      </c>
      <c r="D22846" s="10">
        <v>188</v>
      </c>
      <c r="E22846" s="1" t="s">
        <v>7</v>
      </c>
      <c r="F22846">
        <f>IF(LEFT(Tableau1[[#This Row],[Eléments modifié]],$J$1)=$I$1,Tableau1[[#This Row],[Date]],9^9)</f>
        <v>45483.497604166667</v>
      </c>
      <c r="G22846" s="9">
        <f>IF(Tableau1[[#This Row],[Date]]=_xlfn.MINIFS(Tableau1[1er],Tableau1[N° BL],Tableau1[[#This Row],[N° BL]],Tableau1[1er],Tableau1[[#This Row],[Date]]),D22845,"")</f>
        <v>188</v>
      </c>
    </row>
    <row r="22847" spans="1:7" ht="14.25" customHeight="1" x14ac:dyDescent="0.25">
      <c r="A22847" s="1" t="s">
        <v>1199</v>
      </c>
      <c r="B22847" s="1" t="s">
        <v>1200</v>
      </c>
      <c r="C22847" s="7">
        <v>45482.40284722222</v>
      </c>
      <c r="D22847" s="10">
        <v>209</v>
      </c>
      <c r="E22847" s="1" t="s">
        <v>111</v>
      </c>
      <c r="F22847">
        <f>IF(LEFT(Tableau1[[#This Row],[Eléments modifié]],$J$1)=$I$1,Tableau1[[#This Row],[Date]],9^9)</f>
        <v>387420489</v>
      </c>
      <c r="G22847" s="9" t="str">
        <f>IF(Tableau1[[#This Row],[Date]]=_xlfn.MINIFS(Tableau1[1er],Tableau1[N° BL],Tableau1[[#This Row],[N° BL]],Tableau1[1er],Tableau1[[#This Row],[Date]]),D22846,"")</f>
        <v/>
      </c>
    </row>
    <row r="22848" spans="1:7" ht="14.25" customHeight="1" x14ac:dyDescent="0.25">
      <c r="A22848" s="1" t="s">
        <v>1199</v>
      </c>
      <c r="B22848" s="1" t="s">
        <v>1200</v>
      </c>
      <c r="C22848" s="7">
        <v>45482.422893518517</v>
      </c>
      <c r="D22848" s="10">
        <v>176</v>
      </c>
      <c r="E22848" s="1" t="s">
        <v>41</v>
      </c>
      <c r="F22848">
        <f>IF(LEFT(Tableau1[[#This Row],[Eléments modifié]],$J$1)=$I$1,Tableau1[[#This Row],[Date]],9^9)</f>
        <v>387420489</v>
      </c>
      <c r="G22848" s="9" t="str">
        <f>IF(Tableau1[[#This Row],[Date]]=_xlfn.MINIFS(Tableau1[1er],Tableau1[N° BL],Tableau1[[#This Row],[N° BL]],Tableau1[1er],Tableau1[[#This Row],[Date]]),D22847,"")</f>
        <v/>
      </c>
    </row>
    <row r="22849" spans="1:7" ht="14.25" customHeight="1" x14ac:dyDescent="0.25">
      <c r="A22849" s="1" t="s">
        <v>1199</v>
      </c>
      <c r="B22849" s="1" t="s">
        <v>1200</v>
      </c>
      <c r="C22849" s="7">
        <v>45482.422974537039</v>
      </c>
      <c r="D22849" s="10">
        <v>176</v>
      </c>
      <c r="E22849" s="1" t="s">
        <v>111</v>
      </c>
      <c r="F22849">
        <f>IF(LEFT(Tableau1[[#This Row],[Eléments modifié]],$J$1)=$I$1,Tableau1[[#This Row],[Date]],9^9)</f>
        <v>387420489</v>
      </c>
      <c r="G22849" s="9" t="str">
        <f>IF(Tableau1[[#This Row],[Date]]=_xlfn.MINIFS(Tableau1[1er],Tableau1[N° BL],Tableau1[[#This Row],[N° BL]],Tableau1[1er],Tableau1[[#This Row],[Date]]),D22848,"")</f>
        <v/>
      </c>
    </row>
    <row r="22850" spans="1:7" ht="14.25" customHeight="1" x14ac:dyDescent="0.25">
      <c r="A22850" s="1" t="s">
        <v>1199</v>
      </c>
      <c r="B22850" s="1" t="s">
        <v>1200</v>
      </c>
      <c r="C22850" s="7">
        <v>45482.423101851855</v>
      </c>
      <c r="D22850" s="10">
        <v>176</v>
      </c>
      <c r="E22850" s="1" t="s">
        <v>7</v>
      </c>
      <c r="F22850">
        <f>IF(LEFT(Tableau1[[#This Row],[Eléments modifié]],$J$1)=$I$1,Tableau1[[#This Row],[Date]],9^9)</f>
        <v>45482.423101851855</v>
      </c>
      <c r="G22850" s="9">
        <f>IF(Tableau1[[#This Row],[Date]]=_xlfn.MINIFS(Tableau1[1er],Tableau1[N° BL],Tableau1[[#This Row],[N° BL]],Tableau1[1er],Tableau1[[#This Row],[Date]]),D22849,"")</f>
        <v>176</v>
      </c>
    </row>
    <row r="22851" spans="1:7" ht="14.25" customHeight="1" x14ac:dyDescent="0.25">
      <c r="A22851" s="1" t="s">
        <v>1207</v>
      </c>
      <c r="B22851" s="1" t="s">
        <v>1208</v>
      </c>
      <c r="C22851" s="7">
        <v>45482.399155092593</v>
      </c>
      <c r="D22851" s="10">
        <v>188</v>
      </c>
      <c r="E22851" s="1" t="s">
        <v>14</v>
      </c>
      <c r="F22851">
        <f>IF(LEFT(Tableau1[[#This Row],[Eléments modifié]],$J$1)=$I$1,Tableau1[[#This Row],[Date]],9^9)</f>
        <v>387420489</v>
      </c>
      <c r="G22851" s="9" t="str">
        <f>IF(Tableau1[[#This Row],[Date]]=_xlfn.MINIFS(Tableau1[1er],Tableau1[N° BL],Tableau1[[#This Row],[N° BL]],Tableau1[1er],Tableau1[[#This Row],[Date]]),D22850,"")</f>
        <v/>
      </c>
    </row>
    <row r="22852" spans="1:7" ht="14.25" customHeight="1" x14ac:dyDescent="0.25">
      <c r="A22852" s="1" t="s">
        <v>1207</v>
      </c>
      <c r="B22852" s="1" t="s">
        <v>1208</v>
      </c>
      <c r="C22852" s="7">
        <v>45482.410717592589</v>
      </c>
      <c r="D22852" s="10">
        <v>189</v>
      </c>
      <c r="E22852" s="1" t="s">
        <v>7</v>
      </c>
      <c r="F22852">
        <f>IF(LEFT(Tableau1[[#This Row],[Eléments modifié]],$J$1)=$I$1,Tableau1[[#This Row],[Date]],9^9)</f>
        <v>45482.410717592589</v>
      </c>
      <c r="G22852" s="9">
        <f>IF(Tableau1[[#This Row],[Date]]=_xlfn.MINIFS(Tableau1[1er],Tableau1[N° BL],Tableau1[[#This Row],[N° BL]],Tableau1[1er],Tableau1[[#This Row],[Date]]),D22851,"")</f>
        <v>188</v>
      </c>
    </row>
    <row r="22853" spans="1:7" ht="14.25" customHeight="1" x14ac:dyDescent="0.25">
      <c r="A22853" s="1" t="s">
        <v>1203</v>
      </c>
      <c r="B22853" s="1" t="s">
        <v>1204</v>
      </c>
      <c r="C22853" s="7">
        <v>45482.414479166669</v>
      </c>
      <c r="D22853" s="10">
        <v>209</v>
      </c>
      <c r="E22853" s="1" t="s">
        <v>371</v>
      </c>
      <c r="F22853">
        <f>IF(LEFT(Tableau1[[#This Row],[Eléments modifié]],$J$1)=$I$1,Tableau1[[#This Row],[Date]],9^9)</f>
        <v>387420489</v>
      </c>
      <c r="G22853" s="9" t="str">
        <f>IF(Tableau1[[#This Row],[Date]]=_xlfn.MINIFS(Tableau1[1er],Tableau1[N° BL],Tableau1[[#This Row],[N° BL]],Tableau1[1er],Tableau1[[#This Row],[Date]]),D22852,"")</f>
        <v/>
      </c>
    </row>
    <row r="22854" spans="1:7" ht="14.25" customHeight="1" x14ac:dyDescent="0.25">
      <c r="A22854" s="1" t="s">
        <v>1203</v>
      </c>
      <c r="B22854" s="1" t="s">
        <v>1204</v>
      </c>
      <c r="C22854" s="7">
        <v>45482.418287037035</v>
      </c>
      <c r="D22854" s="10">
        <v>209</v>
      </c>
      <c r="E22854" s="1" t="s">
        <v>7</v>
      </c>
      <c r="F22854">
        <f>IF(LEFT(Tableau1[[#This Row],[Eléments modifié]],$J$1)=$I$1,Tableau1[[#This Row],[Date]],9^9)</f>
        <v>45482.418287037035</v>
      </c>
      <c r="G22854" s="9">
        <f>IF(Tableau1[[#This Row],[Date]]=_xlfn.MINIFS(Tableau1[1er],Tableau1[N° BL],Tableau1[[#This Row],[N° BL]],Tableau1[1er],Tableau1[[#This Row],[Date]]),D22853,"")</f>
        <v>209</v>
      </c>
    </row>
    <row r="22855" spans="1:7" ht="14.25" customHeight="1" x14ac:dyDescent="0.25">
      <c r="A22855" s="1" t="s">
        <v>1111</v>
      </c>
      <c r="B22855" s="1" t="s">
        <v>1112</v>
      </c>
      <c r="C22855" s="7">
        <v>45482.453344907408</v>
      </c>
      <c r="D22855" s="10">
        <v>189</v>
      </c>
      <c r="E22855" s="1" t="s">
        <v>14</v>
      </c>
      <c r="F22855">
        <f>IF(LEFT(Tableau1[[#This Row],[Eléments modifié]],$J$1)=$I$1,Tableau1[[#This Row],[Date]],9^9)</f>
        <v>387420489</v>
      </c>
      <c r="G22855" s="9" t="str">
        <f>IF(Tableau1[[#This Row],[Date]]=_xlfn.MINIFS(Tableau1[1er],Tableau1[N° BL],Tableau1[[#This Row],[N° BL]],Tableau1[1er],Tableau1[[#This Row],[Date]]),D22854,"")</f>
        <v/>
      </c>
    </row>
    <row r="22856" spans="1:7" ht="14.25" customHeight="1" x14ac:dyDescent="0.25">
      <c r="A22856" s="1" t="s">
        <v>1111</v>
      </c>
      <c r="B22856" s="1" t="s">
        <v>1112</v>
      </c>
      <c r="C22856" s="7">
        <v>45482.453784722224</v>
      </c>
      <c r="D22856" s="10">
        <v>189</v>
      </c>
      <c r="E22856" s="1" t="s">
        <v>41</v>
      </c>
      <c r="F22856">
        <f>IF(LEFT(Tableau1[[#This Row],[Eléments modifié]],$J$1)=$I$1,Tableau1[[#This Row],[Date]],9^9)</f>
        <v>387420489</v>
      </c>
      <c r="G22856" s="9" t="str">
        <f>IF(Tableau1[[#This Row],[Date]]=_xlfn.MINIFS(Tableau1[1er],Tableau1[N° BL],Tableau1[[#This Row],[N° BL]],Tableau1[1er],Tableau1[[#This Row],[Date]]),D22855,"")</f>
        <v/>
      </c>
    </row>
    <row r="22857" spans="1:7" ht="14.25" customHeight="1" x14ac:dyDescent="0.25">
      <c r="A22857" s="1" t="s">
        <v>1111</v>
      </c>
      <c r="B22857" s="1" t="s">
        <v>1112</v>
      </c>
      <c r="C22857" s="7">
        <v>45482.453900462962</v>
      </c>
      <c r="D22857" s="10">
        <v>176</v>
      </c>
      <c r="E22857" s="1" t="s">
        <v>14</v>
      </c>
      <c r="F22857">
        <f>IF(LEFT(Tableau1[[#This Row],[Eléments modifié]],$J$1)=$I$1,Tableau1[[#This Row],[Date]],9^9)</f>
        <v>387420489</v>
      </c>
      <c r="G22857" s="9" t="str">
        <f>IF(Tableau1[[#This Row],[Date]]=_xlfn.MINIFS(Tableau1[1er],Tableau1[N° BL],Tableau1[[#This Row],[N° BL]],Tableau1[1er],Tableau1[[#This Row],[Date]]),D22856,"")</f>
        <v/>
      </c>
    </row>
    <row r="22858" spans="1:7" ht="14.25" customHeight="1" x14ac:dyDescent="0.25">
      <c r="A22858" s="1" t="s">
        <v>1111</v>
      </c>
      <c r="B22858" s="1" t="s">
        <v>1112</v>
      </c>
      <c r="C22858" s="7">
        <v>45482.463680555556</v>
      </c>
      <c r="D22858" s="10">
        <v>189</v>
      </c>
      <c r="E22858" s="1" t="s">
        <v>7</v>
      </c>
      <c r="F22858">
        <f>IF(LEFT(Tableau1[[#This Row],[Eléments modifié]],$J$1)=$I$1,Tableau1[[#This Row],[Date]],9^9)</f>
        <v>45482.463680555556</v>
      </c>
      <c r="G22858" s="9">
        <f>IF(Tableau1[[#This Row],[Date]]=_xlfn.MINIFS(Tableau1[1er],Tableau1[N° BL],Tableau1[[#This Row],[N° BL]],Tableau1[1er],Tableau1[[#This Row],[Date]]),D22857,"")</f>
        <v>176</v>
      </c>
    </row>
    <row r="22859" spans="1:7" ht="14.25" customHeight="1" x14ac:dyDescent="0.25">
      <c r="A22859" s="1" t="s">
        <v>1111</v>
      </c>
      <c r="B22859" s="1" t="s">
        <v>1112</v>
      </c>
      <c r="C22859" s="7">
        <v>45483.42659722222</v>
      </c>
      <c r="D22859" s="10">
        <v>188</v>
      </c>
      <c r="E22859" s="1" t="s">
        <v>98</v>
      </c>
      <c r="F22859">
        <f>IF(LEFT(Tableau1[[#This Row],[Eléments modifié]],$J$1)=$I$1,Tableau1[[#This Row],[Date]],9^9)</f>
        <v>387420489</v>
      </c>
      <c r="G22859" s="9" t="str">
        <f>IF(Tableau1[[#This Row],[Date]]=_xlfn.MINIFS(Tableau1[1er],Tableau1[N° BL],Tableau1[[#This Row],[N° BL]],Tableau1[1er],Tableau1[[#This Row],[Date]]),D22858,"")</f>
        <v/>
      </c>
    </row>
    <row r="22860" spans="1:7" ht="14.25" customHeight="1" x14ac:dyDescent="0.25">
      <c r="A22860" s="1" t="s">
        <v>1111</v>
      </c>
      <c r="B22860" s="1" t="s">
        <v>1112</v>
      </c>
      <c r="C22860" s="7">
        <v>45483.462685185186</v>
      </c>
      <c r="D22860" s="10">
        <v>188</v>
      </c>
      <c r="E22860" s="1" t="s">
        <v>32</v>
      </c>
      <c r="F22860">
        <f>IF(LEFT(Tableau1[[#This Row],[Eléments modifié]],$J$1)=$I$1,Tableau1[[#This Row],[Date]],9^9)</f>
        <v>387420489</v>
      </c>
      <c r="G22860" s="9" t="str">
        <f>IF(Tableau1[[#This Row],[Date]]=_xlfn.MINIFS(Tableau1[1er],Tableau1[N° BL],Tableau1[[#This Row],[N° BL]],Tableau1[1er],Tableau1[[#This Row],[Date]]),D22859,"")</f>
        <v/>
      </c>
    </row>
    <row r="22861" spans="1:7" ht="14.25" customHeight="1" x14ac:dyDescent="0.25">
      <c r="A22861" s="1" t="s">
        <v>1111</v>
      </c>
      <c r="B22861" s="1" t="s">
        <v>1112</v>
      </c>
      <c r="C22861" s="7">
        <v>45483.479409722226</v>
      </c>
      <c r="D22861" s="10">
        <v>188</v>
      </c>
      <c r="E22861" s="1" t="s">
        <v>7</v>
      </c>
      <c r="F22861">
        <f>IF(LEFT(Tableau1[[#This Row],[Eléments modifié]],$J$1)=$I$1,Tableau1[[#This Row],[Date]],9^9)</f>
        <v>45483.479409722226</v>
      </c>
      <c r="G22861" s="9">
        <f>IF(Tableau1[[#This Row],[Date]]=_xlfn.MINIFS(Tableau1[1er],Tableau1[N° BL],Tableau1[[#This Row],[N° BL]],Tableau1[1er],Tableau1[[#This Row],[Date]]),D22860,"")</f>
        <v>188</v>
      </c>
    </row>
    <row r="22862" spans="1:7" ht="14.25" customHeight="1" x14ac:dyDescent="0.25">
      <c r="A22862" s="1" t="s">
        <v>1197</v>
      </c>
      <c r="B22862" s="1" t="s">
        <v>1198</v>
      </c>
      <c r="C22862" s="7">
        <v>45482.419479166667</v>
      </c>
      <c r="D22862" s="10">
        <v>209</v>
      </c>
      <c r="E22862" s="1" t="s">
        <v>371</v>
      </c>
      <c r="F22862">
        <f>IF(LEFT(Tableau1[[#This Row],[Eléments modifié]],$J$1)=$I$1,Tableau1[[#This Row],[Date]],9^9)</f>
        <v>387420489</v>
      </c>
      <c r="G22862" s="9" t="str">
        <f>IF(Tableau1[[#This Row],[Date]]=_xlfn.MINIFS(Tableau1[1er],Tableau1[N° BL],Tableau1[[#This Row],[N° BL]],Tableau1[1er],Tableau1[[#This Row],[Date]]),D22861,"")</f>
        <v/>
      </c>
    </row>
    <row r="22863" spans="1:7" ht="14.25" customHeight="1" x14ac:dyDescent="0.25">
      <c r="A22863" s="1" t="s">
        <v>1197</v>
      </c>
      <c r="B22863" s="1" t="s">
        <v>1198</v>
      </c>
      <c r="C22863" s="7">
        <v>45482.42087962963</v>
      </c>
      <c r="D22863" s="10">
        <v>209</v>
      </c>
      <c r="E22863" s="1" t="s">
        <v>41</v>
      </c>
      <c r="F22863">
        <f>IF(LEFT(Tableau1[[#This Row],[Eléments modifié]],$J$1)=$I$1,Tableau1[[#This Row],[Date]],9^9)</f>
        <v>387420489</v>
      </c>
      <c r="G22863" s="9" t="str">
        <f>IF(Tableau1[[#This Row],[Date]]=_xlfn.MINIFS(Tableau1[1er],Tableau1[N° BL],Tableau1[[#This Row],[N° BL]],Tableau1[1er],Tableau1[[#This Row],[Date]]),D22862,"")</f>
        <v/>
      </c>
    </row>
    <row r="22864" spans="1:7" ht="14.25" customHeight="1" x14ac:dyDescent="0.25">
      <c r="A22864" s="1" t="s">
        <v>1197</v>
      </c>
      <c r="B22864" s="1" t="s">
        <v>1198</v>
      </c>
      <c r="C22864" s="7">
        <v>45482.420949074076</v>
      </c>
      <c r="D22864" s="10">
        <v>176</v>
      </c>
      <c r="E22864" s="1" t="s">
        <v>371</v>
      </c>
      <c r="F22864">
        <f>IF(LEFT(Tableau1[[#This Row],[Eléments modifié]],$J$1)=$I$1,Tableau1[[#This Row],[Date]],9^9)</f>
        <v>387420489</v>
      </c>
      <c r="G22864" s="9" t="str">
        <f>IF(Tableau1[[#This Row],[Date]]=_xlfn.MINIFS(Tableau1[1er],Tableau1[N° BL],Tableau1[[#This Row],[N° BL]],Tableau1[1er],Tableau1[[#This Row],[Date]]),D22863,"")</f>
        <v/>
      </c>
    </row>
    <row r="22865" spans="1:7" ht="14.25" customHeight="1" x14ac:dyDescent="0.25">
      <c r="A22865" s="1" t="s">
        <v>1197</v>
      </c>
      <c r="B22865" s="1" t="s">
        <v>1198</v>
      </c>
      <c r="C22865" s="7">
        <v>45482.427581018521</v>
      </c>
      <c r="D22865" s="10">
        <v>209</v>
      </c>
      <c r="E22865" s="1" t="s">
        <v>41</v>
      </c>
      <c r="F22865">
        <f>IF(LEFT(Tableau1[[#This Row],[Eléments modifié]],$J$1)=$I$1,Tableau1[[#This Row],[Date]],9^9)</f>
        <v>387420489</v>
      </c>
      <c r="G22865" s="9" t="str">
        <f>IF(Tableau1[[#This Row],[Date]]=_xlfn.MINIFS(Tableau1[1er],Tableau1[N° BL],Tableau1[[#This Row],[N° BL]],Tableau1[1er],Tableau1[[#This Row],[Date]]),D22864,"")</f>
        <v/>
      </c>
    </row>
    <row r="22866" spans="1:7" ht="14.25" customHeight="1" x14ac:dyDescent="0.25">
      <c r="A22866" s="1" t="s">
        <v>1197</v>
      </c>
      <c r="B22866" s="1" t="s">
        <v>1198</v>
      </c>
      <c r="C22866" s="7">
        <v>45482.427627314813</v>
      </c>
      <c r="D22866" s="10">
        <v>189</v>
      </c>
      <c r="E22866" s="1" t="s">
        <v>371</v>
      </c>
      <c r="F22866">
        <f>IF(LEFT(Tableau1[[#This Row],[Eléments modifié]],$J$1)=$I$1,Tableau1[[#This Row],[Date]],9^9)</f>
        <v>387420489</v>
      </c>
      <c r="G22866" s="9" t="str">
        <f>IF(Tableau1[[#This Row],[Date]]=_xlfn.MINIFS(Tableau1[1er],Tableau1[N° BL],Tableau1[[#This Row],[N° BL]],Tableau1[1er],Tableau1[[#This Row],[Date]]),D22865,"")</f>
        <v/>
      </c>
    </row>
    <row r="22867" spans="1:7" ht="14.25" customHeight="1" x14ac:dyDescent="0.25">
      <c r="A22867" s="1" t="s">
        <v>1197</v>
      </c>
      <c r="B22867" s="1" t="s">
        <v>1198</v>
      </c>
      <c r="C22867" s="7">
        <v>45482.427731481483</v>
      </c>
      <c r="D22867" s="10">
        <v>209</v>
      </c>
      <c r="E22867" s="1" t="s">
        <v>7</v>
      </c>
      <c r="F22867">
        <f>IF(LEFT(Tableau1[[#This Row],[Eléments modifié]],$J$1)=$I$1,Tableau1[[#This Row],[Date]],9^9)</f>
        <v>45482.427731481483</v>
      </c>
      <c r="G22867" s="9">
        <f>IF(Tableau1[[#This Row],[Date]]=_xlfn.MINIFS(Tableau1[1er],Tableau1[N° BL],Tableau1[[#This Row],[N° BL]],Tableau1[1er],Tableau1[[#This Row],[Date]]),D22866,"")</f>
        <v>189</v>
      </c>
    </row>
    <row r="22868" spans="1:7" ht="14.25" customHeight="1" x14ac:dyDescent="0.25">
      <c r="A22868" s="1" t="s">
        <v>1119</v>
      </c>
      <c r="B22868" s="1" t="s">
        <v>1120</v>
      </c>
      <c r="C22868" s="7">
        <v>45482.454236111109</v>
      </c>
      <c r="D22868" s="10">
        <v>209</v>
      </c>
      <c r="E22868" s="1" t="s">
        <v>111</v>
      </c>
      <c r="F22868">
        <f>IF(LEFT(Tableau1[[#This Row],[Eléments modifié]],$J$1)=$I$1,Tableau1[[#This Row],[Date]],9^9)</f>
        <v>387420489</v>
      </c>
      <c r="G22868" s="9" t="str">
        <f>IF(Tableau1[[#This Row],[Date]]=_xlfn.MINIFS(Tableau1[1er],Tableau1[N° BL],Tableau1[[#This Row],[N° BL]],Tableau1[1er],Tableau1[[#This Row],[Date]]),D22867,"")</f>
        <v/>
      </c>
    </row>
    <row r="22869" spans="1:7" ht="14.25" customHeight="1" x14ac:dyDescent="0.25">
      <c r="A22869" s="1" t="s">
        <v>1119</v>
      </c>
      <c r="B22869" s="1" t="s">
        <v>1120</v>
      </c>
      <c r="C22869" s="7">
        <v>45482.457511574074</v>
      </c>
      <c r="D22869" s="10">
        <v>176</v>
      </c>
      <c r="E22869" s="1" t="s">
        <v>41</v>
      </c>
      <c r="F22869">
        <f>IF(LEFT(Tableau1[[#This Row],[Eléments modifié]],$J$1)=$I$1,Tableau1[[#This Row],[Date]],9^9)</f>
        <v>387420489</v>
      </c>
      <c r="G22869" s="9" t="str">
        <f>IF(Tableau1[[#This Row],[Date]]=_xlfn.MINIFS(Tableau1[1er],Tableau1[N° BL],Tableau1[[#This Row],[N° BL]],Tableau1[1er],Tableau1[[#This Row],[Date]]),D22868,"")</f>
        <v/>
      </c>
    </row>
    <row r="22870" spans="1:7" ht="14.25" customHeight="1" x14ac:dyDescent="0.25">
      <c r="A22870" s="1" t="s">
        <v>1119</v>
      </c>
      <c r="B22870" s="1" t="s">
        <v>1120</v>
      </c>
      <c r="C22870" s="7">
        <v>45482.457650462966</v>
      </c>
      <c r="D22870" s="10">
        <v>176</v>
      </c>
      <c r="E22870" s="1" t="s">
        <v>111</v>
      </c>
      <c r="F22870">
        <f>IF(LEFT(Tableau1[[#This Row],[Eléments modifié]],$J$1)=$I$1,Tableau1[[#This Row],[Date]],9^9)</f>
        <v>387420489</v>
      </c>
      <c r="G22870" s="9" t="str">
        <f>IF(Tableau1[[#This Row],[Date]]=_xlfn.MINIFS(Tableau1[1er],Tableau1[N° BL],Tableau1[[#This Row],[N° BL]],Tableau1[1er],Tableau1[[#This Row],[Date]]),D22869,"")</f>
        <v/>
      </c>
    </row>
    <row r="22871" spans="1:7" ht="14.25" customHeight="1" x14ac:dyDescent="0.25">
      <c r="A22871" s="1" t="s">
        <v>1119</v>
      </c>
      <c r="B22871" s="1" t="s">
        <v>1120</v>
      </c>
      <c r="C22871" s="7">
        <v>45482.458935185183</v>
      </c>
      <c r="D22871" s="10">
        <v>176</v>
      </c>
      <c r="E22871" s="1" t="s">
        <v>7</v>
      </c>
      <c r="F22871">
        <f>IF(LEFT(Tableau1[[#This Row],[Eléments modifié]],$J$1)=$I$1,Tableau1[[#This Row],[Date]],9^9)</f>
        <v>45482.458935185183</v>
      </c>
      <c r="G22871" s="9">
        <f>IF(Tableau1[[#This Row],[Date]]=_xlfn.MINIFS(Tableau1[1er],Tableau1[N° BL],Tableau1[[#This Row],[N° BL]],Tableau1[1er],Tableau1[[#This Row],[Date]]),D22870,"")</f>
        <v>176</v>
      </c>
    </row>
    <row r="22872" spans="1:7" ht="14.25" customHeight="1" x14ac:dyDescent="0.25">
      <c r="A22872" s="1" t="s">
        <v>1119</v>
      </c>
      <c r="B22872" s="1" t="s">
        <v>1120</v>
      </c>
      <c r="C22872" s="7">
        <v>45483.42659722222</v>
      </c>
      <c r="D22872" s="10">
        <v>188</v>
      </c>
      <c r="E22872" s="1" t="s">
        <v>98</v>
      </c>
      <c r="F22872">
        <f>IF(LEFT(Tableau1[[#This Row],[Eléments modifié]],$J$1)=$I$1,Tableau1[[#This Row],[Date]],9^9)</f>
        <v>387420489</v>
      </c>
      <c r="G22872" s="9" t="str">
        <f>IF(Tableau1[[#This Row],[Date]]=_xlfn.MINIFS(Tableau1[1er],Tableau1[N° BL],Tableau1[[#This Row],[N° BL]],Tableau1[1er],Tableau1[[#This Row],[Date]]),D22871,"")</f>
        <v/>
      </c>
    </row>
    <row r="22873" spans="1:7" ht="14.25" customHeight="1" x14ac:dyDescent="0.25">
      <c r="A22873" s="1" t="s">
        <v>1119</v>
      </c>
      <c r="B22873" s="1" t="s">
        <v>1120</v>
      </c>
      <c r="C22873" s="7">
        <v>45483.47210648148</v>
      </c>
      <c r="D22873" s="10">
        <v>189</v>
      </c>
      <c r="E22873" s="1" t="s">
        <v>32</v>
      </c>
      <c r="F22873">
        <f>IF(LEFT(Tableau1[[#This Row],[Eléments modifié]],$J$1)=$I$1,Tableau1[[#This Row],[Date]],9^9)</f>
        <v>387420489</v>
      </c>
      <c r="G22873" s="9" t="str">
        <f>IF(Tableau1[[#This Row],[Date]]=_xlfn.MINIFS(Tableau1[1er],Tableau1[N° BL],Tableau1[[#This Row],[N° BL]],Tableau1[1er],Tableau1[[#This Row],[Date]]),D22872,"")</f>
        <v/>
      </c>
    </row>
    <row r="22874" spans="1:7" ht="14.25" customHeight="1" x14ac:dyDescent="0.25">
      <c r="A22874" s="1" t="s">
        <v>1119</v>
      </c>
      <c r="B22874" s="1" t="s">
        <v>1120</v>
      </c>
      <c r="C22874" s="7">
        <v>45483.474918981483</v>
      </c>
      <c r="D22874" s="10">
        <v>188</v>
      </c>
      <c r="E22874" s="1" t="s">
        <v>7</v>
      </c>
      <c r="F22874">
        <f>IF(LEFT(Tableau1[[#This Row],[Eléments modifié]],$J$1)=$I$1,Tableau1[[#This Row],[Date]],9^9)</f>
        <v>45483.474918981483</v>
      </c>
      <c r="G22874" s="9">
        <f>IF(Tableau1[[#This Row],[Date]]=_xlfn.MINIFS(Tableau1[1er],Tableau1[N° BL],Tableau1[[#This Row],[N° BL]],Tableau1[1er],Tableau1[[#This Row],[Date]]),D22873,"")</f>
        <v>189</v>
      </c>
    </row>
    <row r="22875" spans="1:7" ht="14.25" customHeight="1" x14ac:dyDescent="0.25">
      <c r="A22875" s="1" t="s">
        <v>1191</v>
      </c>
      <c r="B22875" s="1" t="s">
        <v>1192</v>
      </c>
      <c r="C22875" s="7">
        <v>45482.423125000001</v>
      </c>
      <c r="D22875" s="10">
        <v>209</v>
      </c>
      <c r="E22875" s="1" t="s">
        <v>111</v>
      </c>
      <c r="F22875">
        <f>IF(LEFT(Tableau1[[#This Row],[Eléments modifié]],$J$1)=$I$1,Tableau1[[#This Row],[Date]],9^9)</f>
        <v>387420489</v>
      </c>
      <c r="G22875" s="9" t="str">
        <f>IF(Tableau1[[#This Row],[Date]]=_xlfn.MINIFS(Tableau1[1er],Tableau1[N° BL],Tableau1[[#This Row],[N° BL]],Tableau1[1er],Tableau1[[#This Row],[Date]]),D22874,"")</f>
        <v/>
      </c>
    </row>
    <row r="22876" spans="1:7" ht="14.25" customHeight="1" x14ac:dyDescent="0.25">
      <c r="A22876" s="1" t="s">
        <v>1191</v>
      </c>
      <c r="B22876" s="1" t="s">
        <v>1192</v>
      </c>
      <c r="C22876" s="7">
        <v>45482.442766203705</v>
      </c>
      <c r="D22876" s="10">
        <v>176</v>
      </c>
      <c r="E22876" s="1" t="s">
        <v>41</v>
      </c>
      <c r="F22876">
        <f>IF(LEFT(Tableau1[[#This Row],[Eléments modifié]],$J$1)=$I$1,Tableau1[[#This Row],[Date]],9^9)</f>
        <v>387420489</v>
      </c>
      <c r="G22876" s="9" t="str">
        <f>IF(Tableau1[[#This Row],[Date]]=_xlfn.MINIFS(Tableau1[1er],Tableau1[N° BL],Tableau1[[#This Row],[N° BL]],Tableau1[1er],Tableau1[[#This Row],[Date]]),D22875,"")</f>
        <v/>
      </c>
    </row>
    <row r="22877" spans="1:7" ht="14.25" customHeight="1" x14ac:dyDescent="0.25">
      <c r="A22877" s="1" t="s">
        <v>1191</v>
      </c>
      <c r="B22877" s="1" t="s">
        <v>1192</v>
      </c>
      <c r="C22877" s="7">
        <v>45482.442870370367</v>
      </c>
      <c r="D22877" s="10">
        <v>188</v>
      </c>
      <c r="E22877" s="1" t="s">
        <v>111</v>
      </c>
      <c r="F22877">
        <f>IF(LEFT(Tableau1[[#This Row],[Eléments modifié]],$J$1)=$I$1,Tableau1[[#This Row],[Date]],9^9)</f>
        <v>387420489</v>
      </c>
      <c r="G22877" s="9" t="str">
        <f>IF(Tableau1[[#This Row],[Date]]=_xlfn.MINIFS(Tableau1[1er],Tableau1[N° BL],Tableau1[[#This Row],[N° BL]],Tableau1[1er],Tableau1[[#This Row],[Date]]),D22876,"")</f>
        <v/>
      </c>
    </row>
    <row r="22878" spans="1:7" ht="14.25" customHeight="1" x14ac:dyDescent="0.25">
      <c r="A22878" s="1" t="s">
        <v>1191</v>
      </c>
      <c r="B22878" s="1" t="s">
        <v>1192</v>
      </c>
      <c r="C22878" s="7">
        <v>45482.454212962963</v>
      </c>
      <c r="D22878" s="10">
        <v>176</v>
      </c>
      <c r="E22878" s="1" t="s">
        <v>7</v>
      </c>
      <c r="F22878">
        <f>IF(LEFT(Tableau1[[#This Row],[Eléments modifié]],$J$1)=$I$1,Tableau1[[#This Row],[Date]],9^9)</f>
        <v>45482.454212962963</v>
      </c>
      <c r="G22878" s="9">
        <f>IF(Tableau1[[#This Row],[Date]]=_xlfn.MINIFS(Tableau1[1er],Tableau1[N° BL],Tableau1[[#This Row],[N° BL]],Tableau1[1er],Tableau1[[#This Row],[Date]]),D22877,"")</f>
        <v>188</v>
      </c>
    </row>
    <row r="22879" spans="1:7" ht="14.25" customHeight="1" x14ac:dyDescent="0.25">
      <c r="A22879" s="1" t="s">
        <v>1183</v>
      </c>
      <c r="B22879" s="1" t="s">
        <v>1184</v>
      </c>
      <c r="C22879" s="7">
        <v>45482.427812499998</v>
      </c>
      <c r="D22879" s="10">
        <v>189</v>
      </c>
      <c r="E22879" s="1" t="s">
        <v>371</v>
      </c>
      <c r="F22879">
        <f>IF(LEFT(Tableau1[[#This Row],[Eléments modifié]],$J$1)=$I$1,Tableau1[[#This Row],[Date]],9^9)</f>
        <v>387420489</v>
      </c>
      <c r="G22879" s="9" t="str">
        <f>IF(Tableau1[[#This Row],[Date]]=_xlfn.MINIFS(Tableau1[1er],Tableau1[N° BL],Tableau1[[#This Row],[N° BL]],Tableau1[1er],Tableau1[[#This Row],[Date]]),D22878,"")</f>
        <v/>
      </c>
    </row>
    <row r="22880" spans="1:7" ht="14.25" customHeight="1" x14ac:dyDescent="0.25">
      <c r="A22880" s="1" t="s">
        <v>1183</v>
      </c>
      <c r="B22880" s="1" t="s">
        <v>1184</v>
      </c>
      <c r="C22880" s="7">
        <v>45482.430138888885</v>
      </c>
      <c r="D22880" s="10">
        <v>209</v>
      </c>
      <c r="E22880" s="1" t="s">
        <v>41</v>
      </c>
      <c r="F22880">
        <f>IF(LEFT(Tableau1[[#This Row],[Eléments modifié]],$J$1)=$I$1,Tableau1[[#This Row],[Date]],9^9)</f>
        <v>387420489</v>
      </c>
      <c r="G22880" s="9" t="str">
        <f>IF(Tableau1[[#This Row],[Date]]=_xlfn.MINIFS(Tableau1[1er],Tableau1[N° BL],Tableau1[[#This Row],[N° BL]],Tableau1[1er],Tableau1[[#This Row],[Date]]),D22879,"")</f>
        <v/>
      </c>
    </row>
    <row r="22881" spans="1:7" ht="14.25" customHeight="1" x14ac:dyDescent="0.25">
      <c r="A22881" s="1" t="s">
        <v>1183</v>
      </c>
      <c r="B22881" s="1" t="s">
        <v>1184</v>
      </c>
      <c r="C22881" s="7">
        <v>45482.430185185185</v>
      </c>
      <c r="D22881" s="10">
        <v>189</v>
      </c>
      <c r="E22881" s="1" t="s">
        <v>371</v>
      </c>
      <c r="F22881">
        <f>IF(LEFT(Tableau1[[#This Row],[Eléments modifié]],$J$1)=$I$1,Tableau1[[#This Row],[Date]],9^9)</f>
        <v>387420489</v>
      </c>
      <c r="G22881" s="9" t="str">
        <f>IF(Tableau1[[#This Row],[Date]]=_xlfn.MINIFS(Tableau1[1er],Tableau1[N° BL],Tableau1[[#This Row],[N° BL]],Tableau1[1er],Tableau1[[#This Row],[Date]]),D22880,"")</f>
        <v/>
      </c>
    </row>
    <row r="22882" spans="1:7" ht="14.25" customHeight="1" x14ac:dyDescent="0.25">
      <c r="A22882" s="1" t="s">
        <v>1183</v>
      </c>
      <c r="B22882" s="1" t="s">
        <v>1184</v>
      </c>
      <c r="C22882" s="7">
        <v>45482.446909722225</v>
      </c>
      <c r="D22882" s="10">
        <v>209</v>
      </c>
      <c r="E22882" s="1" t="s">
        <v>41</v>
      </c>
      <c r="F22882">
        <f>IF(LEFT(Tableau1[[#This Row],[Eléments modifié]],$J$1)=$I$1,Tableau1[[#This Row],[Date]],9^9)</f>
        <v>387420489</v>
      </c>
      <c r="G22882" s="9" t="str">
        <f>IF(Tableau1[[#This Row],[Date]]=_xlfn.MINIFS(Tableau1[1er],Tableau1[N° BL],Tableau1[[#This Row],[N° BL]],Tableau1[1er],Tableau1[[#This Row],[Date]]),D22881,"")</f>
        <v/>
      </c>
    </row>
    <row r="22883" spans="1:7" ht="14.25" customHeight="1" x14ac:dyDescent="0.25">
      <c r="A22883" s="1" t="s">
        <v>1183</v>
      </c>
      <c r="B22883" s="1" t="s">
        <v>1184</v>
      </c>
      <c r="C22883" s="7">
        <v>45482.447025462963</v>
      </c>
      <c r="D22883" s="10">
        <v>189</v>
      </c>
      <c r="E22883" s="1" t="s">
        <v>371</v>
      </c>
      <c r="F22883">
        <f>IF(LEFT(Tableau1[[#This Row],[Eléments modifié]],$J$1)=$I$1,Tableau1[[#This Row],[Date]],9^9)</f>
        <v>387420489</v>
      </c>
      <c r="G22883" s="9" t="str">
        <f>IF(Tableau1[[#This Row],[Date]]=_xlfn.MINIFS(Tableau1[1er],Tableau1[N° BL],Tableau1[[#This Row],[N° BL]],Tableau1[1er],Tableau1[[#This Row],[Date]]),D22882,"")</f>
        <v/>
      </c>
    </row>
    <row r="22884" spans="1:7" ht="14.25" customHeight="1" x14ac:dyDescent="0.25">
      <c r="A22884" s="1" t="s">
        <v>1183</v>
      </c>
      <c r="B22884" s="1" t="s">
        <v>1184</v>
      </c>
      <c r="C22884" s="7">
        <v>45482.457407407404</v>
      </c>
      <c r="D22884" s="10">
        <v>209</v>
      </c>
      <c r="E22884" s="1" t="s">
        <v>41</v>
      </c>
      <c r="F22884">
        <f>IF(LEFT(Tableau1[[#This Row],[Eléments modifié]],$J$1)=$I$1,Tableau1[[#This Row],[Date]],9^9)</f>
        <v>387420489</v>
      </c>
      <c r="G22884" s="9" t="str">
        <f>IF(Tableau1[[#This Row],[Date]]=_xlfn.MINIFS(Tableau1[1er],Tableau1[N° BL],Tableau1[[#This Row],[N° BL]],Tableau1[1er],Tableau1[[#This Row],[Date]]),D22883,"")</f>
        <v/>
      </c>
    </row>
    <row r="22885" spans="1:7" ht="14.25" customHeight="1" x14ac:dyDescent="0.25">
      <c r="A22885" s="1" t="s">
        <v>1183</v>
      </c>
      <c r="B22885" s="1" t="s">
        <v>1184</v>
      </c>
      <c r="C22885" s="7">
        <v>45482.457453703704</v>
      </c>
      <c r="D22885" s="10">
        <v>176</v>
      </c>
      <c r="E22885" s="1" t="s">
        <v>371</v>
      </c>
      <c r="F22885">
        <f>IF(LEFT(Tableau1[[#This Row],[Eléments modifié]],$J$1)=$I$1,Tableau1[[#This Row],[Date]],9^9)</f>
        <v>387420489</v>
      </c>
      <c r="G22885" s="9" t="str">
        <f>IF(Tableau1[[#This Row],[Date]]=_xlfn.MINIFS(Tableau1[1er],Tableau1[N° BL],Tableau1[[#This Row],[N° BL]],Tableau1[1er],Tableau1[[#This Row],[Date]]),D22884,"")</f>
        <v/>
      </c>
    </row>
    <row r="22886" spans="1:7" ht="14.25" customHeight="1" x14ac:dyDescent="0.25">
      <c r="A22886" s="1" t="s">
        <v>1183</v>
      </c>
      <c r="B22886" s="1" t="s">
        <v>1184</v>
      </c>
      <c r="C22886" s="7">
        <v>45482.467118055552</v>
      </c>
      <c r="D22886" s="10">
        <v>209</v>
      </c>
      <c r="E22886" s="1" t="s">
        <v>7</v>
      </c>
      <c r="F22886">
        <f>IF(LEFT(Tableau1[[#This Row],[Eléments modifié]],$J$1)=$I$1,Tableau1[[#This Row],[Date]],9^9)</f>
        <v>45482.467118055552</v>
      </c>
      <c r="G22886" s="9">
        <f>IF(Tableau1[[#This Row],[Date]]=_xlfn.MINIFS(Tableau1[1er],Tableau1[N° BL],Tableau1[[#This Row],[N° BL]],Tableau1[1er],Tableau1[[#This Row],[Date]]),D22885,"")</f>
        <v>176</v>
      </c>
    </row>
    <row r="22887" spans="1:7" ht="14.25" customHeight="1" x14ac:dyDescent="0.25">
      <c r="A22887" s="1" t="s">
        <v>1183</v>
      </c>
      <c r="B22887" s="1" t="s">
        <v>1184</v>
      </c>
      <c r="C22887" s="7">
        <v>45482.484560185185</v>
      </c>
      <c r="D22887" s="10">
        <v>209</v>
      </c>
      <c r="E22887" s="1" t="s">
        <v>98</v>
      </c>
      <c r="F22887">
        <f>IF(LEFT(Tableau1[[#This Row],[Eléments modifié]],$J$1)=$I$1,Tableau1[[#This Row],[Date]],9^9)</f>
        <v>387420489</v>
      </c>
      <c r="G22887" s="9" t="str">
        <f>IF(Tableau1[[#This Row],[Date]]=_xlfn.MINIFS(Tableau1[1er],Tableau1[N° BL],Tableau1[[#This Row],[N° BL]],Tableau1[1er],Tableau1[[#This Row],[Date]]),D22886,"")</f>
        <v/>
      </c>
    </row>
    <row r="22888" spans="1:7" ht="14.25" customHeight="1" x14ac:dyDescent="0.25">
      <c r="A22888" s="1" t="s">
        <v>1183</v>
      </c>
      <c r="B22888" s="1" t="s">
        <v>1184</v>
      </c>
      <c r="C22888" s="7">
        <v>45482.49287037037</v>
      </c>
      <c r="D22888" s="10">
        <v>209</v>
      </c>
      <c r="E22888" s="1" t="s">
        <v>32</v>
      </c>
      <c r="F22888">
        <f>IF(LEFT(Tableau1[[#This Row],[Eléments modifié]],$J$1)=$I$1,Tableau1[[#This Row],[Date]],9^9)</f>
        <v>387420489</v>
      </c>
      <c r="G22888" s="9" t="str">
        <f>IF(Tableau1[[#This Row],[Date]]=_xlfn.MINIFS(Tableau1[1er],Tableau1[N° BL],Tableau1[[#This Row],[N° BL]],Tableau1[1er],Tableau1[[#This Row],[Date]]),D22887,"")</f>
        <v/>
      </c>
    </row>
    <row r="22889" spans="1:7" ht="14.25" customHeight="1" x14ac:dyDescent="0.25">
      <c r="A22889" s="1" t="s">
        <v>1183</v>
      </c>
      <c r="B22889" s="1" t="s">
        <v>1184</v>
      </c>
      <c r="C22889" s="7">
        <v>45482.494409722225</v>
      </c>
      <c r="D22889" s="10">
        <v>188</v>
      </c>
      <c r="E22889" s="1" t="s">
        <v>7</v>
      </c>
      <c r="F22889">
        <f>IF(LEFT(Tableau1[[#This Row],[Eléments modifié]],$J$1)=$I$1,Tableau1[[#This Row],[Date]],9^9)</f>
        <v>45482.494409722225</v>
      </c>
      <c r="G22889" s="9">
        <f>IF(Tableau1[[#This Row],[Date]]=_xlfn.MINIFS(Tableau1[1er],Tableau1[N° BL],Tableau1[[#This Row],[N° BL]],Tableau1[1er],Tableau1[[#This Row],[Date]]),D22888,"")</f>
        <v>209</v>
      </c>
    </row>
    <row r="22890" spans="1:7" ht="14.25" customHeight="1" x14ac:dyDescent="0.25">
      <c r="A22890" s="1" t="s">
        <v>961</v>
      </c>
      <c r="B22890" s="1" t="s">
        <v>962</v>
      </c>
      <c r="C22890" s="7">
        <v>45482.438761574071</v>
      </c>
      <c r="D22890" s="10">
        <v>188</v>
      </c>
      <c r="E22890" s="1" t="s">
        <v>14</v>
      </c>
      <c r="F22890">
        <f>IF(LEFT(Tableau1[[#This Row],[Eléments modifié]],$J$1)=$I$1,Tableau1[[#This Row],[Date]],9^9)</f>
        <v>387420489</v>
      </c>
      <c r="G22890" s="9" t="str">
        <f>IF(Tableau1[[#This Row],[Date]]=_xlfn.MINIFS(Tableau1[1er],Tableau1[N° BL],Tableau1[[#This Row],[N° BL]],Tableau1[1er],Tableau1[[#This Row],[Date]]),D22889,"")</f>
        <v/>
      </c>
    </row>
    <row r="22891" spans="1:7" ht="14.25" customHeight="1" x14ac:dyDescent="0.25">
      <c r="A22891" s="1" t="s">
        <v>961</v>
      </c>
      <c r="B22891" s="1" t="s">
        <v>962</v>
      </c>
      <c r="C22891" s="7">
        <v>45482.453229166669</v>
      </c>
      <c r="D22891" s="10">
        <v>189</v>
      </c>
      <c r="E22891" s="1" t="s">
        <v>7</v>
      </c>
      <c r="F22891">
        <f>IF(LEFT(Tableau1[[#This Row],[Eléments modifié]],$J$1)=$I$1,Tableau1[[#This Row],[Date]],9^9)</f>
        <v>45482.453229166669</v>
      </c>
      <c r="G22891" s="9">
        <f>IF(Tableau1[[#This Row],[Date]]=_xlfn.MINIFS(Tableau1[1er],Tableau1[N° BL],Tableau1[[#This Row],[N° BL]],Tableau1[1er],Tableau1[[#This Row],[Date]]),D22890,"")</f>
        <v>188</v>
      </c>
    </row>
    <row r="22892" spans="1:7" ht="14.25" customHeight="1" x14ac:dyDescent="0.25">
      <c r="A22892" s="1" t="s">
        <v>961</v>
      </c>
      <c r="B22892" s="1" t="s">
        <v>962</v>
      </c>
      <c r="C22892" s="7">
        <v>45484.594988425924</v>
      </c>
      <c r="D22892" s="10">
        <v>182</v>
      </c>
      <c r="E22892" s="1" t="s">
        <v>98</v>
      </c>
      <c r="F22892">
        <f>IF(LEFT(Tableau1[[#This Row],[Eléments modifié]],$J$1)=$I$1,Tableau1[[#This Row],[Date]],9^9)</f>
        <v>387420489</v>
      </c>
      <c r="G22892" s="9" t="str">
        <f>IF(Tableau1[[#This Row],[Date]]=_xlfn.MINIFS(Tableau1[1er],Tableau1[N° BL],Tableau1[[#This Row],[N° BL]],Tableau1[1er],Tableau1[[#This Row],[Date]]),D22891,"")</f>
        <v/>
      </c>
    </row>
    <row r="22893" spans="1:7" ht="14.25" customHeight="1" x14ac:dyDescent="0.25">
      <c r="A22893" s="1" t="s">
        <v>961</v>
      </c>
      <c r="B22893" s="1" t="s">
        <v>962</v>
      </c>
      <c r="C22893" s="7">
        <v>45484.602916666663</v>
      </c>
      <c r="D22893" s="10">
        <v>182</v>
      </c>
      <c r="E22893" s="1" t="s">
        <v>21</v>
      </c>
      <c r="F22893">
        <f>IF(LEFT(Tableau1[[#This Row],[Eléments modifié]],$J$1)=$I$1,Tableau1[[#This Row],[Date]],9^9)</f>
        <v>387420489</v>
      </c>
      <c r="G22893" s="9" t="str">
        <f>IF(Tableau1[[#This Row],[Date]]=_xlfn.MINIFS(Tableau1[1er],Tableau1[N° BL],Tableau1[[#This Row],[N° BL]],Tableau1[1er],Tableau1[[#This Row],[Date]]),D22892,"")</f>
        <v/>
      </c>
    </row>
    <row r="22894" spans="1:7" ht="14.25" customHeight="1" x14ac:dyDescent="0.25">
      <c r="A22894" s="1" t="s">
        <v>961</v>
      </c>
      <c r="B22894" s="1" t="s">
        <v>962</v>
      </c>
      <c r="C22894" s="7">
        <v>45484.603310185186</v>
      </c>
      <c r="D22894" s="10">
        <v>182</v>
      </c>
      <c r="E22894" s="1" t="s">
        <v>7</v>
      </c>
      <c r="F22894">
        <f>IF(LEFT(Tableau1[[#This Row],[Eléments modifié]],$J$1)=$I$1,Tableau1[[#This Row],[Date]],9^9)</f>
        <v>45484.603310185186</v>
      </c>
      <c r="G22894" s="9">
        <f>IF(Tableau1[[#This Row],[Date]]=_xlfn.MINIFS(Tableau1[1er],Tableau1[N° BL],Tableau1[[#This Row],[N° BL]],Tableau1[1er],Tableau1[[#This Row],[Date]]),D22893,"")</f>
        <v>182</v>
      </c>
    </row>
    <row r="22895" spans="1:7" ht="14.25" customHeight="1" x14ac:dyDescent="0.25">
      <c r="A22895" s="1" t="s">
        <v>1157</v>
      </c>
      <c r="B22895" s="1" t="s">
        <v>1158</v>
      </c>
      <c r="C22895" s="7">
        <v>45482.592291666668</v>
      </c>
      <c r="D22895" s="10">
        <v>189</v>
      </c>
      <c r="E22895" s="1" t="s">
        <v>14</v>
      </c>
      <c r="F22895">
        <f>IF(LEFT(Tableau1[[#This Row],[Eléments modifié]],$J$1)=$I$1,Tableau1[[#This Row],[Date]],9^9)</f>
        <v>387420489</v>
      </c>
      <c r="G22895" s="9" t="str">
        <f>IF(Tableau1[[#This Row],[Date]]=_xlfn.MINIFS(Tableau1[1er],Tableau1[N° BL],Tableau1[[#This Row],[N° BL]],Tableau1[1er],Tableau1[[#This Row],[Date]]),D22894,"")</f>
        <v/>
      </c>
    </row>
    <row r="22896" spans="1:7" ht="14.25" customHeight="1" x14ac:dyDescent="0.25">
      <c r="A22896" s="1" t="s">
        <v>1157</v>
      </c>
      <c r="B22896" s="1" t="s">
        <v>1158</v>
      </c>
      <c r="C22896" s="7">
        <v>45482.592488425929</v>
      </c>
      <c r="D22896" s="10">
        <v>209</v>
      </c>
      <c r="E22896" s="1" t="s">
        <v>20</v>
      </c>
      <c r="F22896">
        <f>IF(LEFT(Tableau1[[#This Row],[Eléments modifié]],$J$1)=$I$1,Tableau1[[#This Row],[Date]],9^9)</f>
        <v>387420489</v>
      </c>
      <c r="G22896" s="9" t="str">
        <f>IF(Tableau1[[#This Row],[Date]]=_xlfn.MINIFS(Tableau1[1er],Tableau1[N° BL],Tableau1[[#This Row],[N° BL]],Tableau1[1er],Tableau1[[#This Row],[Date]]),D22895,"")</f>
        <v/>
      </c>
    </row>
    <row r="22897" spans="1:7" ht="14.25" customHeight="1" x14ac:dyDescent="0.25">
      <c r="A22897" s="1" t="s">
        <v>1157</v>
      </c>
      <c r="B22897" s="1" t="s">
        <v>1158</v>
      </c>
      <c r="C22897" s="7">
        <v>45482.593240740738</v>
      </c>
      <c r="D22897" s="10">
        <v>209</v>
      </c>
      <c r="E22897" s="1" t="s">
        <v>371</v>
      </c>
      <c r="F22897">
        <f>IF(LEFT(Tableau1[[#This Row],[Eléments modifié]],$J$1)=$I$1,Tableau1[[#This Row],[Date]],9^9)</f>
        <v>387420489</v>
      </c>
      <c r="G22897" s="9" t="str">
        <f>IF(Tableau1[[#This Row],[Date]]=_xlfn.MINIFS(Tableau1[1er],Tableau1[N° BL],Tableau1[[#This Row],[N° BL]],Tableau1[1er],Tableau1[[#This Row],[Date]]),D22896,"")</f>
        <v/>
      </c>
    </row>
    <row r="22898" spans="1:7" ht="14.25" customHeight="1" x14ac:dyDescent="0.25">
      <c r="A22898" s="1" t="s">
        <v>1157</v>
      </c>
      <c r="B22898" s="1" t="s">
        <v>1158</v>
      </c>
      <c r="C22898" s="7">
        <v>45482.593344907407</v>
      </c>
      <c r="D22898" s="10">
        <v>209</v>
      </c>
      <c r="E22898" s="1" t="s">
        <v>41</v>
      </c>
      <c r="F22898">
        <f>IF(LEFT(Tableau1[[#This Row],[Eléments modifié]],$J$1)=$I$1,Tableau1[[#This Row],[Date]],9^9)</f>
        <v>387420489</v>
      </c>
      <c r="G22898" s="9" t="str">
        <f>IF(Tableau1[[#This Row],[Date]]=_xlfn.MINIFS(Tableau1[1er],Tableau1[N° BL],Tableau1[[#This Row],[N° BL]],Tableau1[1er],Tableau1[[#This Row],[Date]]),D22897,"")</f>
        <v/>
      </c>
    </row>
    <row r="22899" spans="1:7" ht="14.25" customHeight="1" x14ac:dyDescent="0.25">
      <c r="A22899" s="1" t="s">
        <v>1157</v>
      </c>
      <c r="B22899" s="1" t="s">
        <v>1158</v>
      </c>
      <c r="C22899" s="7">
        <v>45482.59337962963</v>
      </c>
      <c r="D22899" s="10">
        <v>176</v>
      </c>
      <c r="E22899" s="1" t="s">
        <v>371</v>
      </c>
      <c r="F22899">
        <f>IF(LEFT(Tableau1[[#This Row],[Eléments modifié]],$J$1)=$I$1,Tableau1[[#This Row],[Date]],9^9)</f>
        <v>387420489</v>
      </c>
      <c r="G22899" s="9" t="str">
        <f>IF(Tableau1[[#This Row],[Date]]=_xlfn.MINIFS(Tableau1[1er],Tableau1[N° BL],Tableau1[[#This Row],[N° BL]],Tableau1[1er],Tableau1[[#This Row],[Date]]),D22898,"")</f>
        <v/>
      </c>
    </row>
    <row r="22900" spans="1:7" ht="14.25" customHeight="1" x14ac:dyDescent="0.25">
      <c r="A22900" s="1" t="s">
        <v>1157</v>
      </c>
      <c r="B22900" s="1" t="s">
        <v>1158</v>
      </c>
      <c r="C22900" s="7">
        <v>45482.597569444442</v>
      </c>
      <c r="D22900" s="10">
        <v>209</v>
      </c>
      <c r="E22900" s="1" t="s">
        <v>774</v>
      </c>
      <c r="F22900">
        <f>IF(LEFT(Tableau1[[#This Row],[Eléments modifié]],$J$1)=$I$1,Tableau1[[#This Row],[Date]],9^9)</f>
        <v>387420489</v>
      </c>
      <c r="G22900" s="9" t="str">
        <f>IF(Tableau1[[#This Row],[Date]]=_xlfn.MINIFS(Tableau1[1er],Tableau1[N° BL],Tableau1[[#This Row],[N° BL]],Tableau1[1er],Tableau1[[#This Row],[Date]]),D22899,"")</f>
        <v/>
      </c>
    </row>
    <row r="22901" spans="1:7" ht="14.25" customHeight="1" x14ac:dyDescent="0.25">
      <c r="A22901" s="1" t="s">
        <v>1157</v>
      </c>
      <c r="B22901" s="1" t="s">
        <v>1158</v>
      </c>
      <c r="C22901" s="7">
        <v>45482.597604166665</v>
      </c>
      <c r="D22901" s="10">
        <v>176</v>
      </c>
      <c r="E22901" s="1" t="s">
        <v>371</v>
      </c>
      <c r="F22901">
        <f>IF(LEFT(Tableau1[[#This Row],[Eléments modifié]],$J$1)=$I$1,Tableau1[[#This Row],[Date]],9^9)</f>
        <v>387420489</v>
      </c>
      <c r="G22901" s="9" t="str">
        <f>IF(Tableau1[[#This Row],[Date]]=_xlfn.MINIFS(Tableau1[1er],Tableau1[N° BL],Tableau1[[#This Row],[N° BL]],Tableau1[1er],Tableau1[[#This Row],[Date]]),D22900,"")</f>
        <v/>
      </c>
    </row>
    <row r="22902" spans="1:7" ht="14.25" customHeight="1" x14ac:dyDescent="0.25">
      <c r="A22902" s="1" t="s">
        <v>1157</v>
      </c>
      <c r="B22902" s="1" t="s">
        <v>1158</v>
      </c>
      <c r="C22902" s="7">
        <v>45482.600462962961</v>
      </c>
      <c r="D22902" s="10">
        <v>209</v>
      </c>
      <c r="E22902" s="1" t="s">
        <v>7</v>
      </c>
      <c r="F22902">
        <f>IF(LEFT(Tableau1[[#This Row],[Eléments modifié]],$J$1)=$I$1,Tableau1[[#This Row],[Date]],9^9)</f>
        <v>45482.600462962961</v>
      </c>
      <c r="G22902" s="9">
        <f>IF(Tableau1[[#This Row],[Date]]=_xlfn.MINIFS(Tableau1[1er],Tableau1[N° BL],Tableau1[[#This Row],[N° BL]],Tableau1[1er],Tableau1[[#This Row],[Date]]),D22901,"")</f>
        <v>176</v>
      </c>
    </row>
    <row r="22903" spans="1:7" ht="14.25" customHeight="1" x14ac:dyDescent="0.25">
      <c r="A22903" s="1" t="s">
        <v>1195</v>
      </c>
      <c r="B22903" s="1" t="s">
        <v>1196</v>
      </c>
      <c r="C22903" s="7">
        <v>45482.42800925926</v>
      </c>
      <c r="D22903" s="10">
        <v>189</v>
      </c>
      <c r="E22903" s="1" t="s">
        <v>14</v>
      </c>
      <c r="F22903">
        <f>IF(LEFT(Tableau1[[#This Row],[Eléments modifié]],$J$1)=$I$1,Tableau1[[#This Row],[Date]],9^9)</f>
        <v>387420489</v>
      </c>
      <c r="G22903" s="9" t="str">
        <f>IF(Tableau1[[#This Row],[Date]]=_xlfn.MINIFS(Tableau1[1er],Tableau1[N° BL],Tableau1[[#This Row],[N° BL]],Tableau1[1er],Tableau1[[#This Row],[Date]]),D22902,"")</f>
        <v/>
      </c>
    </row>
    <row r="22904" spans="1:7" ht="14.25" customHeight="1" x14ac:dyDescent="0.25">
      <c r="A22904" s="1" t="s">
        <v>1195</v>
      </c>
      <c r="B22904" s="1" t="s">
        <v>1196</v>
      </c>
      <c r="C22904" s="7">
        <v>45482.429351851853</v>
      </c>
      <c r="D22904" s="10">
        <v>189</v>
      </c>
      <c r="E22904" s="1" t="s">
        <v>41</v>
      </c>
      <c r="F22904">
        <f>IF(LEFT(Tableau1[[#This Row],[Eléments modifié]],$J$1)=$I$1,Tableau1[[#This Row],[Date]],9^9)</f>
        <v>387420489</v>
      </c>
      <c r="G22904" s="9" t="str">
        <f>IF(Tableau1[[#This Row],[Date]]=_xlfn.MINIFS(Tableau1[1er],Tableau1[N° BL],Tableau1[[#This Row],[N° BL]],Tableau1[1er],Tableau1[[#This Row],[Date]]),D22903,"")</f>
        <v/>
      </c>
    </row>
    <row r="22905" spans="1:7" ht="14.25" customHeight="1" x14ac:dyDescent="0.25">
      <c r="A22905" s="1" t="s">
        <v>1195</v>
      </c>
      <c r="B22905" s="1" t="s">
        <v>1196</v>
      </c>
      <c r="C22905" s="7">
        <v>45482.429432870369</v>
      </c>
      <c r="D22905" s="10">
        <v>209</v>
      </c>
      <c r="E22905" s="1" t="s">
        <v>14</v>
      </c>
      <c r="F22905">
        <f>IF(LEFT(Tableau1[[#This Row],[Eléments modifié]],$J$1)=$I$1,Tableau1[[#This Row],[Date]],9^9)</f>
        <v>387420489</v>
      </c>
      <c r="G22905" s="9" t="str">
        <f>IF(Tableau1[[#This Row],[Date]]=_xlfn.MINIFS(Tableau1[1er],Tableau1[N° BL],Tableau1[[#This Row],[N° BL]],Tableau1[1er],Tableau1[[#This Row],[Date]]),D22904,"")</f>
        <v/>
      </c>
    </row>
    <row r="22906" spans="1:7" ht="14.25" customHeight="1" x14ac:dyDescent="0.25">
      <c r="A22906" s="1" t="s">
        <v>1195</v>
      </c>
      <c r="B22906" s="1" t="s">
        <v>1196</v>
      </c>
      <c r="C22906" s="7">
        <v>45482.438738425924</v>
      </c>
      <c r="D22906" s="10">
        <v>189</v>
      </c>
      <c r="E22906" s="1" t="s">
        <v>7</v>
      </c>
      <c r="F22906">
        <f>IF(LEFT(Tableau1[[#This Row],[Eléments modifié]],$J$1)=$I$1,Tableau1[[#This Row],[Date]],9^9)</f>
        <v>45482.438738425924</v>
      </c>
      <c r="G22906" s="9">
        <f>IF(Tableau1[[#This Row],[Date]]=_xlfn.MINIFS(Tableau1[1er],Tableau1[N° BL],Tableau1[[#This Row],[N° BL]],Tableau1[1er],Tableau1[[#This Row],[Date]]),D22905,"")</f>
        <v>209</v>
      </c>
    </row>
    <row r="22907" spans="1:7" ht="14.25" customHeight="1" x14ac:dyDescent="0.25">
      <c r="A22907" s="1" t="s">
        <v>1173</v>
      </c>
      <c r="B22907" s="1" t="s">
        <v>1174</v>
      </c>
      <c r="C22907" s="7">
        <v>45482.502337962964</v>
      </c>
      <c r="D22907" s="10">
        <v>209</v>
      </c>
      <c r="E22907" s="1" t="s">
        <v>371</v>
      </c>
      <c r="F22907">
        <f>IF(LEFT(Tableau1[[#This Row],[Eléments modifié]],$J$1)=$I$1,Tableau1[[#This Row],[Date]],9^9)</f>
        <v>387420489</v>
      </c>
      <c r="G22907" s="9" t="str">
        <f>IF(Tableau1[[#This Row],[Date]]=_xlfn.MINIFS(Tableau1[1er],Tableau1[N° BL],Tableau1[[#This Row],[N° BL]],Tableau1[1er],Tableau1[[#This Row],[Date]]),D22906,"")</f>
        <v/>
      </c>
    </row>
    <row r="22908" spans="1:7" ht="14.25" customHeight="1" x14ac:dyDescent="0.25">
      <c r="A22908" s="1" t="s">
        <v>1173</v>
      </c>
      <c r="B22908" s="1" t="s">
        <v>1174</v>
      </c>
      <c r="C22908" s="7">
        <v>45482.502824074072</v>
      </c>
      <c r="D22908" s="10">
        <v>209</v>
      </c>
      <c r="E22908" s="1" t="s">
        <v>41</v>
      </c>
      <c r="F22908">
        <f>IF(LEFT(Tableau1[[#This Row],[Eléments modifié]],$J$1)=$I$1,Tableau1[[#This Row],[Date]],9^9)</f>
        <v>387420489</v>
      </c>
      <c r="G22908" s="9" t="str">
        <f>IF(Tableau1[[#This Row],[Date]]=_xlfn.MINIFS(Tableau1[1er],Tableau1[N° BL],Tableau1[[#This Row],[N° BL]],Tableau1[1er],Tableau1[[#This Row],[Date]]),D22907,"")</f>
        <v/>
      </c>
    </row>
    <row r="22909" spans="1:7" ht="14.25" customHeight="1" x14ac:dyDescent="0.25">
      <c r="A22909" s="1" t="s">
        <v>1173</v>
      </c>
      <c r="B22909" s="1" t="s">
        <v>1174</v>
      </c>
      <c r="C22909" s="7">
        <v>45482.502870370372</v>
      </c>
      <c r="D22909" s="10">
        <v>188</v>
      </c>
      <c r="E22909" s="1" t="s">
        <v>371</v>
      </c>
      <c r="F22909">
        <f>IF(LEFT(Tableau1[[#This Row],[Eléments modifié]],$J$1)=$I$1,Tableau1[[#This Row],[Date]],9^9)</f>
        <v>387420489</v>
      </c>
      <c r="G22909" s="9" t="str">
        <f>IF(Tableau1[[#This Row],[Date]]=_xlfn.MINIFS(Tableau1[1er],Tableau1[N° BL],Tableau1[[#This Row],[N° BL]],Tableau1[1er],Tableau1[[#This Row],[Date]]),D22908,"")</f>
        <v/>
      </c>
    </row>
    <row r="22910" spans="1:7" ht="14.25" customHeight="1" x14ac:dyDescent="0.25">
      <c r="A22910" s="1" t="s">
        <v>1173</v>
      </c>
      <c r="B22910" s="1" t="s">
        <v>1174</v>
      </c>
      <c r="C22910" s="7">
        <v>45482.519490740742</v>
      </c>
      <c r="D22910" s="10">
        <v>209</v>
      </c>
      <c r="E22910" s="1" t="s">
        <v>41</v>
      </c>
      <c r="F22910">
        <f>IF(LEFT(Tableau1[[#This Row],[Eléments modifié]],$J$1)=$I$1,Tableau1[[#This Row],[Date]],9^9)</f>
        <v>387420489</v>
      </c>
      <c r="G22910" s="9" t="str">
        <f>IF(Tableau1[[#This Row],[Date]]=_xlfn.MINIFS(Tableau1[1er],Tableau1[N° BL],Tableau1[[#This Row],[N° BL]],Tableau1[1er],Tableau1[[#This Row],[Date]]),D22909,"")</f>
        <v/>
      </c>
    </row>
    <row r="22911" spans="1:7" ht="14.25" customHeight="1" x14ac:dyDescent="0.25">
      <c r="A22911" s="1" t="s">
        <v>1173</v>
      </c>
      <c r="B22911" s="1" t="s">
        <v>1174</v>
      </c>
      <c r="C22911" s="7">
        <v>45482.519629629627</v>
      </c>
      <c r="D22911" s="10">
        <v>176</v>
      </c>
      <c r="E22911" s="1" t="s">
        <v>371</v>
      </c>
      <c r="F22911">
        <f>IF(LEFT(Tableau1[[#This Row],[Eléments modifié]],$J$1)=$I$1,Tableau1[[#This Row],[Date]],9^9)</f>
        <v>387420489</v>
      </c>
      <c r="G22911" s="9" t="str">
        <f>IF(Tableau1[[#This Row],[Date]]=_xlfn.MINIFS(Tableau1[1er],Tableau1[N° BL],Tableau1[[#This Row],[N° BL]],Tableau1[1er],Tableau1[[#This Row],[Date]]),D22910,"")</f>
        <v/>
      </c>
    </row>
    <row r="22912" spans="1:7" ht="14.25" customHeight="1" x14ac:dyDescent="0.25">
      <c r="A22912" s="1" t="s">
        <v>1173</v>
      </c>
      <c r="B22912" s="1" t="s">
        <v>1174</v>
      </c>
      <c r="C22912" s="7">
        <v>45482.527222222219</v>
      </c>
      <c r="D22912" s="10">
        <v>209</v>
      </c>
      <c r="E22912" s="1" t="s">
        <v>7</v>
      </c>
      <c r="F22912">
        <f>IF(LEFT(Tableau1[[#This Row],[Eléments modifié]],$J$1)=$I$1,Tableau1[[#This Row],[Date]],9^9)</f>
        <v>45482.527222222219</v>
      </c>
      <c r="G22912" s="9">
        <f>IF(Tableau1[[#This Row],[Date]]=_xlfn.MINIFS(Tableau1[1er],Tableau1[N° BL],Tableau1[[#This Row],[N° BL]],Tableau1[1er],Tableau1[[#This Row],[Date]]),D22911,"")</f>
        <v>176</v>
      </c>
    </row>
    <row r="22913" spans="1:7" ht="14.25" customHeight="1" x14ac:dyDescent="0.25">
      <c r="A22913" s="1" t="s">
        <v>1115</v>
      </c>
      <c r="B22913" s="1" t="s">
        <v>1116</v>
      </c>
      <c r="C22913" s="7">
        <v>45482.533043981479</v>
      </c>
      <c r="D22913" s="10">
        <v>209</v>
      </c>
      <c r="E22913" s="1" t="s">
        <v>111</v>
      </c>
      <c r="F22913">
        <f>IF(LEFT(Tableau1[[#This Row],[Eléments modifié]],$J$1)=$I$1,Tableau1[[#This Row],[Date]],9^9)</f>
        <v>387420489</v>
      </c>
      <c r="G22913" s="9" t="str">
        <f>IF(Tableau1[[#This Row],[Date]]=_xlfn.MINIFS(Tableau1[1er],Tableau1[N° BL],Tableau1[[#This Row],[N° BL]],Tableau1[1er],Tableau1[[#This Row],[Date]]),D22912,"")</f>
        <v/>
      </c>
    </row>
    <row r="22914" spans="1:7" ht="14.25" customHeight="1" x14ac:dyDescent="0.25">
      <c r="A22914" s="1" t="s">
        <v>1115</v>
      </c>
      <c r="B22914" s="1" t="s">
        <v>1116</v>
      </c>
      <c r="C22914" s="7">
        <v>45482.540567129632</v>
      </c>
      <c r="D22914" s="10">
        <v>209</v>
      </c>
      <c r="E22914" s="1" t="s">
        <v>7</v>
      </c>
      <c r="F22914">
        <f>IF(LEFT(Tableau1[[#This Row],[Eléments modifié]],$J$1)=$I$1,Tableau1[[#This Row],[Date]],9^9)</f>
        <v>45482.540567129632</v>
      </c>
      <c r="G22914" s="9">
        <f>IF(Tableau1[[#This Row],[Date]]=_xlfn.MINIFS(Tableau1[1er],Tableau1[N° BL],Tableau1[[#This Row],[N° BL]],Tableau1[1er],Tableau1[[#This Row],[Date]]),D22913,"")</f>
        <v>209</v>
      </c>
    </row>
    <row r="22915" spans="1:7" ht="14.25" customHeight="1" x14ac:dyDescent="0.25">
      <c r="A22915" s="1" t="s">
        <v>1115</v>
      </c>
      <c r="B22915" s="1" t="s">
        <v>1116</v>
      </c>
      <c r="C22915" s="7">
        <v>45483.425393518519</v>
      </c>
      <c r="D22915" s="10">
        <v>188</v>
      </c>
      <c r="E22915" s="1" t="s">
        <v>98</v>
      </c>
      <c r="F22915">
        <f>IF(LEFT(Tableau1[[#This Row],[Eléments modifié]],$J$1)=$I$1,Tableau1[[#This Row],[Date]],9^9)</f>
        <v>387420489</v>
      </c>
      <c r="G22915" s="9" t="str">
        <f>IF(Tableau1[[#This Row],[Date]]=_xlfn.MINIFS(Tableau1[1er],Tableau1[N° BL],Tableau1[[#This Row],[N° BL]],Tableau1[1er],Tableau1[[#This Row],[Date]]),D22914,"")</f>
        <v/>
      </c>
    </row>
    <row r="22916" spans="1:7" ht="14.25" customHeight="1" x14ac:dyDescent="0.25">
      <c r="A22916" s="1" t="s">
        <v>1115</v>
      </c>
      <c r="B22916" s="1" t="s">
        <v>1116</v>
      </c>
      <c r="C22916" s="7">
        <v>45483.474942129629</v>
      </c>
      <c r="D22916" s="10">
        <v>176</v>
      </c>
      <c r="E22916" s="1" t="s">
        <v>32</v>
      </c>
      <c r="F22916">
        <f>IF(LEFT(Tableau1[[#This Row],[Eléments modifié]],$J$1)=$I$1,Tableau1[[#This Row],[Date]],9^9)</f>
        <v>387420489</v>
      </c>
      <c r="G22916" s="9" t="str">
        <f>IF(Tableau1[[#This Row],[Date]]=_xlfn.MINIFS(Tableau1[1er],Tableau1[N° BL],Tableau1[[#This Row],[N° BL]],Tableau1[1er],Tableau1[[#This Row],[Date]]),D22915,"")</f>
        <v/>
      </c>
    </row>
    <row r="22917" spans="1:7" ht="14.25" customHeight="1" x14ac:dyDescent="0.25">
      <c r="A22917" s="1" t="s">
        <v>1115</v>
      </c>
      <c r="B22917" s="1" t="s">
        <v>1116</v>
      </c>
      <c r="C22917" s="7">
        <v>45483.478796296295</v>
      </c>
      <c r="D22917" s="10">
        <v>188</v>
      </c>
      <c r="E22917" s="1" t="s">
        <v>7</v>
      </c>
      <c r="F22917">
        <f>IF(LEFT(Tableau1[[#This Row],[Eléments modifié]],$J$1)=$I$1,Tableau1[[#This Row],[Date]],9^9)</f>
        <v>45483.478796296295</v>
      </c>
      <c r="G22917" s="9">
        <f>IF(Tableau1[[#This Row],[Date]]=_xlfn.MINIFS(Tableau1[1er],Tableau1[N° BL],Tableau1[[#This Row],[N° BL]],Tableau1[1er],Tableau1[[#This Row],[Date]]),D22916,"")</f>
        <v>176</v>
      </c>
    </row>
    <row r="22918" spans="1:7" ht="14.25" customHeight="1" x14ac:dyDescent="0.25">
      <c r="A22918" s="1" t="s">
        <v>1025</v>
      </c>
      <c r="B22918" s="1" t="s">
        <v>1026</v>
      </c>
      <c r="C22918" s="7">
        <v>45482.478587962964</v>
      </c>
      <c r="D22918" s="10">
        <v>188</v>
      </c>
      <c r="E22918" s="1" t="s">
        <v>111</v>
      </c>
      <c r="F22918">
        <f>IF(LEFT(Tableau1[[#This Row],[Eléments modifié]],$J$1)=$I$1,Tableau1[[#This Row],[Date]],9^9)</f>
        <v>387420489</v>
      </c>
      <c r="G22918" s="9" t="str">
        <f>IF(Tableau1[[#This Row],[Date]]=_xlfn.MINIFS(Tableau1[1er],Tableau1[N° BL],Tableau1[[#This Row],[N° BL]],Tableau1[1er],Tableau1[[#This Row],[Date]]),D22917,"")</f>
        <v/>
      </c>
    </row>
    <row r="22919" spans="1:7" ht="14.25" customHeight="1" x14ac:dyDescent="0.25">
      <c r="A22919" s="1" t="s">
        <v>1025</v>
      </c>
      <c r="B22919" s="1" t="s">
        <v>1026</v>
      </c>
      <c r="C22919" s="7">
        <v>45482.479687500003</v>
      </c>
      <c r="D22919" s="10">
        <v>188</v>
      </c>
      <c r="E22919" s="1" t="s">
        <v>20</v>
      </c>
      <c r="F22919">
        <f>IF(LEFT(Tableau1[[#This Row],[Eléments modifié]],$J$1)=$I$1,Tableau1[[#This Row],[Date]],9^9)</f>
        <v>387420489</v>
      </c>
      <c r="G22919" s="9" t="str">
        <f>IF(Tableau1[[#This Row],[Date]]=_xlfn.MINIFS(Tableau1[1er],Tableau1[N° BL],Tableau1[[#This Row],[N° BL]],Tableau1[1er],Tableau1[[#This Row],[Date]]),D22918,"")</f>
        <v/>
      </c>
    </row>
    <row r="22920" spans="1:7" ht="14.25" customHeight="1" x14ac:dyDescent="0.25">
      <c r="A22920" s="1" t="s">
        <v>1025</v>
      </c>
      <c r="B22920" s="1" t="s">
        <v>1026</v>
      </c>
      <c r="C22920" s="7">
        <v>45482.479699074072</v>
      </c>
      <c r="D22920" s="10">
        <v>176</v>
      </c>
      <c r="E22920" s="1" t="s">
        <v>32</v>
      </c>
      <c r="F22920">
        <f>IF(LEFT(Tableau1[[#This Row],[Eléments modifié]],$J$1)=$I$1,Tableau1[[#This Row],[Date]],9^9)</f>
        <v>387420489</v>
      </c>
      <c r="G22920" s="9" t="str">
        <f>IF(Tableau1[[#This Row],[Date]]=_xlfn.MINIFS(Tableau1[1er],Tableau1[N° BL],Tableau1[[#This Row],[N° BL]],Tableau1[1er],Tableau1[[#This Row],[Date]]),D22919,"")</f>
        <v/>
      </c>
    </row>
    <row r="22921" spans="1:7" ht="14.25" customHeight="1" x14ac:dyDescent="0.25">
      <c r="A22921" s="1" t="s">
        <v>1025</v>
      </c>
      <c r="B22921" s="1" t="s">
        <v>1026</v>
      </c>
      <c r="C22921" s="7">
        <v>45482.492835648147</v>
      </c>
      <c r="D22921" s="10">
        <v>188</v>
      </c>
      <c r="E22921" s="1" t="s">
        <v>20</v>
      </c>
      <c r="F22921">
        <f>IF(LEFT(Tableau1[[#This Row],[Eléments modifié]],$J$1)=$I$1,Tableau1[[#This Row],[Date]],9^9)</f>
        <v>387420489</v>
      </c>
      <c r="G22921" s="9" t="str">
        <f>IF(Tableau1[[#This Row],[Date]]=_xlfn.MINIFS(Tableau1[1er],Tableau1[N° BL],Tableau1[[#This Row],[N° BL]],Tableau1[1er],Tableau1[[#This Row],[Date]]),D22920,"")</f>
        <v/>
      </c>
    </row>
    <row r="22922" spans="1:7" ht="14.25" customHeight="1" x14ac:dyDescent="0.25">
      <c r="A22922" s="1" t="s">
        <v>1025</v>
      </c>
      <c r="B22922" s="1" t="s">
        <v>1026</v>
      </c>
      <c r="C22922" s="7">
        <v>45482.493217592593</v>
      </c>
      <c r="D22922" s="10">
        <v>209</v>
      </c>
      <c r="E22922" s="1" t="s">
        <v>371</v>
      </c>
      <c r="F22922">
        <f>IF(LEFT(Tableau1[[#This Row],[Eléments modifié]],$J$1)=$I$1,Tableau1[[#This Row],[Date]],9^9)</f>
        <v>387420489</v>
      </c>
      <c r="G22922" s="9" t="str">
        <f>IF(Tableau1[[#This Row],[Date]]=_xlfn.MINIFS(Tableau1[1er],Tableau1[N° BL],Tableau1[[#This Row],[N° BL]],Tableau1[1er],Tableau1[[#This Row],[Date]]),D22921,"")</f>
        <v/>
      </c>
    </row>
    <row r="22923" spans="1:7" ht="14.25" customHeight="1" x14ac:dyDescent="0.25">
      <c r="A22923" s="1" t="s">
        <v>1025</v>
      </c>
      <c r="B22923" s="1" t="s">
        <v>1026</v>
      </c>
      <c r="C22923" s="7">
        <v>45482.493622685186</v>
      </c>
      <c r="D22923" s="10">
        <v>209</v>
      </c>
      <c r="E22923" s="1" t="s">
        <v>20</v>
      </c>
      <c r="F22923">
        <f>IF(LEFT(Tableau1[[#This Row],[Eléments modifié]],$J$1)=$I$1,Tableau1[[#This Row],[Date]],9^9)</f>
        <v>387420489</v>
      </c>
      <c r="G22923" s="9" t="str">
        <f>IF(Tableau1[[#This Row],[Date]]=_xlfn.MINIFS(Tableau1[1er],Tableau1[N° BL],Tableau1[[#This Row],[N° BL]],Tableau1[1er],Tableau1[[#This Row],[Date]]),D22922,"")</f>
        <v/>
      </c>
    </row>
    <row r="22924" spans="1:7" ht="14.25" customHeight="1" x14ac:dyDescent="0.25">
      <c r="A22924" s="1" t="s">
        <v>1025</v>
      </c>
      <c r="B22924" s="1" t="s">
        <v>1026</v>
      </c>
      <c r="C22924" s="7">
        <v>45482.494016203702</v>
      </c>
      <c r="D22924" s="10">
        <v>209</v>
      </c>
      <c r="E22924" s="1" t="s">
        <v>371</v>
      </c>
      <c r="F22924">
        <f>IF(LEFT(Tableau1[[#This Row],[Eléments modifié]],$J$1)=$I$1,Tableau1[[#This Row],[Date]],9^9)</f>
        <v>387420489</v>
      </c>
      <c r="G22924" s="9" t="str">
        <f>IF(Tableau1[[#This Row],[Date]]=_xlfn.MINIFS(Tableau1[1er],Tableau1[N° BL],Tableau1[[#This Row],[N° BL]],Tableau1[1er],Tableau1[[#This Row],[Date]]),D22923,"")</f>
        <v/>
      </c>
    </row>
    <row r="22925" spans="1:7" ht="14.25" customHeight="1" x14ac:dyDescent="0.25">
      <c r="A22925" s="1" t="s">
        <v>1025</v>
      </c>
      <c r="B22925" s="1" t="s">
        <v>1026</v>
      </c>
      <c r="C22925" s="7">
        <v>45482.494166666664</v>
      </c>
      <c r="D22925" s="10">
        <v>188</v>
      </c>
      <c r="E22925" s="1" t="s">
        <v>20</v>
      </c>
      <c r="F22925">
        <f>IF(LEFT(Tableau1[[#This Row],[Eléments modifié]],$J$1)=$I$1,Tableau1[[#This Row],[Date]],9^9)</f>
        <v>387420489</v>
      </c>
      <c r="G22925" s="9" t="str">
        <f>IF(Tableau1[[#This Row],[Date]]=_xlfn.MINIFS(Tableau1[1er],Tableau1[N° BL],Tableau1[[#This Row],[N° BL]],Tableau1[1er],Tableau1[[#This Row],[Date]]),D22924,"")</f>
        <v/>
      </c>
    </row>
    <row r="22926" spans="1:7" ht="14.25" customHeight="1" x14ac:dyDescent="0.25">
      <c r="A22926" s="1" t="s">
        <v>1025</v>
      </c>
      <c r="B22926" s="1" t="s">
        <v>1026</v>
      </c>
      <c r="C22926" s="7">
        <v>45482.494432870371</v>
      </c>
      <c r="D22926" s="10">
        <v>176</v>
      </c>
      <c r="E22926" s="1" t="s">
        <v>32</v>
      </c>
      <c r="F22926">
        <f>IF(LEFT(Tableau1[[#This Row],[Eléments modifié]],$J$1)=$I$1,Tableau1[[#This Row],[Date]],9^9)</f>
        <v>387420489</v>
      </c>
      <c r="G22926" s="9" t="str">
        <f>IF(Tableau1[[#This Row],[Date]]=_xlfn.MINIFS(Tableau1[1er],Tableau1[N° BL],Tableau1[[#This Row],[N° BL]],Tableau1[1er],Tableau1[[#This Row],[Date]]),D22925,"")</f>
        <v/>
      </c>
    </row>
    <row r="22927" spans="1:7" ht="14.25" customHeight="1" x14ac:dyDescent="0.25">
      <c r="A22927" s="1" t="s">
        <v>1025</v>
      </c>
      <c r="B22927" s="1" t="s">
        <v>1026</v>
      </c>
      <c r="C22927" s="7">
        <v>45483.386979166666</v>
      </c>
      <c r="D22927" s="10">
        <v>176</v>
      </c>
      <c r="E22927" s="1" t="s">
        <v>111</v>
      </c>
      <c r="F22927">
        <f>IF(LEFT(Tableau1[[#This Row],[Eléments modifié]],$J$1)=$I$1,Tableau1[[#This Row],[Date]],9^9)</f>
        <v>387420489</v>
      </c>
      <c r="G22927" s="9" t="str">
        <f>IF(Tableau1[[#This Row],[Date]]=_xlfn.MINIFS(Tableau1[1er],Tableau1[N° BL],Tableau1[[#This Row],[N° BL]],Tableau1[1er],Tableau1[[#This Row],[Date]]),D22926,"")</f>
        <v/>
      </c>
    </row>
    <row r="22928" spans="1:7" ht="14.25" customHeight="1" x14ac:dyDescent="0.25">
      <c r="A22928" s="1" t="s">
        <v>1025</v>
      </c>
      <c r="B22928" s="1" t="s">
        <v>1026</v>
      </c>
      <c r="C22928" s="7">
        <v>45483.394259259258</v>
      </c>
      <c r="D22928" s="10">
        <v>176</v>
      </c>
      <c r="E22928" s="1" t="s">
        <v>41</v>
      </c>
      <c r="F22928">
        <f>IF(LEFT(Tableau1[[#This Row],[Eléments modifié]],$J$1)=$I$1,Tableau1[[#This Row],[Date]],9^9)</f>
        <v>387420489</v>
      </c>
      <c r="G22928" s="9" t="str">
        <f>IF(Tableau1[[#This Row],[Date]]=_xlfn.MINIFS(Tableau1[1er],Tableau1[N° BL],Tableau1[[#This Row],[N° BL]],Tableau1[1er],Tableau1[[#This Row],[Date]]),D22927,"")</f>
        <v/>
      </c>
    </row>
    <row r="22929" spans="1:7" ht="14.25" customHeight="1" x14ac:dyDescent="0.25">
      <c r="A22929" s="1" t="s">
        <v>1025</v>
      </c>
      <c r="B22929" s="1" t="s">
        <v>1026</v>
      </c>
      <c r="C22929" s="7">
        <v>45483.39439814815</v>
      </c>
      <c r="D22929" s="10">
        <v>189</v>
      </c>
      <c r="E22929" s="1" t="s">
        <v>111</v>
      </c>
      <c r="F22929">
        <f>IF(LEFT(Tableau1[[#This Row],[Eléments modifié]],$J$1)=$I$1,Tableau1[[#This Row],[Date]],9^9)</f>
        <v>387420489</v>
      </c>
      <c r="G22929" s="9" t="str">
        <f>IF(Tableau1[[#This Row],[Date]]=_xlfn.MINIFS(Tableau1[1er],Tableau1[N° BL],Tableau1[[#This Row],[N° BL]],Tableau1[1er],Tableau1[[#This Row],[Date]]),D22928,"")</f>
        <v/>
      </c>
    </row>
    <row r="22930" spans="1:7" ht="14.25" customHeight="1" x14ac:dyDescent="0.25">
      <c r="A22930" s="1" t="s">
        <v>1025</v>
      </c>
      <c r="B22930" s="1" t="s">
        <v>1026</v>
      </c>
      <c r="C22930" s="7">
        <v>45483.45108796296</v>
      </c>
      <c r="D22930" s="10">
        <v>176</v>
      </c>
      <c r="E22930" s="1" t="s">
        <v>7</v>
      </c>
      <c r="F22930">
        <f>IF(LEFT(Tableau1[[#This Row],[Eléments modifié]],$J$1)=$I$1,Tableau1[[#This Row],[Date]],9^9)</f>
        <v>45483.45108796296</v>
      </c>
      <c r="G22930" s="9">
        <f>IF(Tableau1[[#This Row],[Date]]=_xlfn.MINIFS(Tableau1[1er],Tableau1[N° BL],Tableau1[[#This Row],[N° BL]],Tableau1[1er],Tableau1[[#This Row],[Date]]),D22929,"")</f>
        <v>189</v>
      </c>
    </row>
    <row r="22931" spans="1:7" ht="14.25" customHeight="1" x14ac:dyDescent="0.25">
      <c r="A22931" s="1" t="s">
        <v>1025</v>
      </c>
      <c r="B22931" s="1" t="s">
        <v>1026</v>
      </c>
      <c r="C22931" s="7">
        <v>45484.443020833336</v>
      </c>
      <c r="D22931" s="10">
        <v>182</v>
      </c>
      <c r="E22931" s="1" t="s">
        <v>98</v>
      </c>
      <c r="F22931">
        <f>IF(LEFT(Tableau1[[#This Row],[Eléments modifié]],$J$1)=$I$1,Tableau1[[#This Row],[Date]],9^9)</f>
        <v>387420489</v>
      </c>
      <c r="G22931" s="9" t="str">
        <f>IF(Tableau1[[#This Row],[Date]]=_xlfn.MINIFS(Tableau1[1er],Tableau1[N° BL],Tableau1[[#This Row],[N° BL]],Tableau1[1er],Tableau1[[#This Row],[Date]]),D22930,"")</f>
        <v/>
      </c>
    </row>
    <row r="22932" spans="1:7" ht="14.25" customHeight="1" x14ac:dyDescent="0.25">
      <c r="A22932" s="1" t="s">
        <v>1025</v>
      </c>
      <c r="B22932" s="1" t="s">
        <v>1026</v>
      </c>
      <c r="C22932" s="7">
        <v>45484.444212962961</v>
      </c>
      <c r="D22932" s="10">
        <v>209</v>
      </c>
      <c r="E22932" s="1" t="s">
        <v>21</v>
      </c>
      <c r="F22932">
        <f>IF(LEFT(Tableau1[[#This Row],[Eléments modifié]],$J$1)=$I$1,Tableau1[[#This Row],[Date]],9^9)</f>
        <v>387420489</v>
      </c>
      <c r="G22932" s="9" t="str">
        <f>IF(Tableau1[[#This Row],[Date]]=_xlfn.MINIFS(Tableau1[1er],Tableau1[N° BL],Tableau1[[#This Row],[N° BL]],Tableau1[1er],Tableau1[[#This Row],[Date]]),D22931,"")</f>
        <v/>
      </c>
    </row>
    <row r="22933" spans="1:7" ht="14.25" customHeight="1" x14ac:dyDescent="0.25">
      <c r="A22933" s="1" t="s">
        <v>1025</v>
      </c>
      <c r="B22933" s="1" t="s">
        <v>1026</v>
      </c>
      <c r="C22933" s="7">
        <v>45484.450833333336</v>
      </c>
      <c r="D22933" s="10">
        <v>182</v>
      </c>
      <c r="E22933" s="1" t="s">
        <v>7</v>
      </c>
      <c r="F22933">
        <f>IF(LEFT(Tableau1[[#This Row],[Eléments modifié]],$J$1)=$I$1,Tableau1[[#This Row],[Date]],9^9)</f>
        <v>45484.450833333336</v>
      </c>
      <c r="G22933" s="9">
        <f>IF(Tableau1[[#This Row],[Date]]=_xlfn.MINIFS(Tableau1[1er],Tableau1[N° BL],Tableau1[[#This Row],[N° BL]],Tableau1[1er],Tableau1[[#This Row],[Date]]),D22932,"")</f>
        <v>209</v>
      </c>
    </row>
    <row r="22934" spans="1:7" ht="14.25" customHeight="1" x14ac:dyDescent="0.25">
      <c r="A22934" s="1" t="s">
        <v>1175</v>
      </c>
      <c r="B22934" s="1" t="s">
        <v>1176</v>
      </c>
      <c r="C22934" s="7">
        <v>45482.467152777775</v>
      </c>
      <c r="D22934" s="10">
        <v>209</v>
      </c>
      <c r="E22934" s="1" t="s">
        <v>371</v>
      </c>
      <c r="F22934">
        <f>IF(LEFT(Tableau1[[#This Row],[Eléments modifié]],$J$1)=$I$1,Tableau1[[#This Row],[Date]],9^9)</f>
        <v>387420489</v>
      </c>
      <c r="G22934" s="9" t="str">
        <f>IF(Tableau1[[#This Row],[Date]]=_xlfn.MINIFS(Tableau1[1er],Tableau1[N° BL],Tableau1[[#This Row],[N° BL]],Tableau1[1er],Tableau1[[#This Row],[Date]]),D22933,"")</f>
        <v/>
      </c>
    </row>
    <row r="22935" spans="1:7" ht="14.25" customHeight="1" x14ac:dyDescent="0.25">
      <c r="A22935" s="1" t="s">
        <v>1175</v>
      </c>
      <c r="B22935" s="1" t="s">
        <v>1176</v>
      </c>
      <c r="C22935" s="7">
        <v>45482.468101851853</v>
      </c>
      <c r="D22935" s="10">
        <v>209</v>
      </c>
      <c r="E22935" s="1" t="s">
        <v>41</v>
      </c>
      <c r="F22935">
        <f>IF(LEFT(Tableau1[[#This Row],[Eléments modifié]],$J$1)=$I$1,Tableau1[[#This Row],[Date]],9^9)</f>
        <v>387420489</v>
      </c>
      <c r="G22935" s="9" t="str">
        <f>IF(Tableau1[[#This Row],[Date]]=_xlfn.MINIFS(Tableau1[1er],Tableau1[N° BL],Tableau1[[#This Row],[N° BL]],Tableau1[1er],Tableau1[[#This Row],[Date]]),D22934,"")</f>
        <v/>
      </c>
    </row>
    <row r="22936" spans="1:7" ht="14.25" customHeight="1" x14ac:dyDescent="0.25">
      <c r="A22936" s="1" t="s">
        <v>1175</v>
      </c>
      <c r="B22936" s="1" t="s">
        <v>1176</v>
      </c>
      <c r="C22936" s="7">
        <v>45482.468159722222</v>
      </c>
      <c r="D22936" s="10">
        <v>188</v>
      </c>
      <c r="E22936" s="1" t="s">
        <v>371</v>
      </c>
      <c r="F22936">
        <f>IF(LEFT(Tableau1[[#This Row],[Eléments modifié]],$J$1)=$I$1,Tableau1[[#This Row],[Date]],9^9)</f>
        <v>387420489</v>
      </c>
      <c r="G22936" s="9" t="str">
        <f>IF(Tableau1[[#This Row],[Date]]=_xlfn.MINIFS(Tableau1[1er],Tableau1[N° BL],Tableau1[[#This Row],[N° BL]],Tableau1[1er],Tableau1[[#This Row],[Date]]),D22935,"")</f>
        <v/>
      </c>
    </row>
    <row r="22937" spans="1:7" ht="14.25" customHeight="1" x14ac:dyDescent="0.25">
      <c r="A22937" s="1" t="s">
        <v>1175</v>
      </c>
      <c r="B22937" s="1" t="s">
        <v>1176</v>
      </c>
      <c r="C22937" s="7">
        <v>45482.469328703701</v>
      </c>
      <c r="D22937" s="10">
        <v>189</v>
      </c>
      <c r="E22937" s="1" t="s">
        <v>41</v>
      </c>
      <c r="F22937">
        <f>IF(LEFT(Tableau1[[#This Row],[Eléments modifié]],$J$1)=$I$1,Tableau1[[#This Row],[Date]],9^9)</f>
        <v>387420489</v>
      </c>
      <c r="G22937" s="9" t="str">
        <f>IF(Tableau1[[#This Row],[Date]]=_xlfn.MINIFS(Tableau1[1er],Tableau1[N° BL],Tableau1[[#This Row],[N° BL]],Tableau1[1er],Tableau1[[#This Row],[Date]]),D22936,"")</f>
        <v/>
      </c>
    </row>
    <row r="22938" spans="1:7" ht="14.25" customHeight="1" x14ac:dyDescent="0.25">
      <c r="A22938" s="1" t="s">
        <v>1175</v>
      </c>
      <c r="B22938" s="1" t="s">
        <v>1176</v>
      </c>
      <c r="C22938" s="7">
        <v>45482.469571759262</v>
      </c>
      <c r="D22938" s="10">
        <v>189</v>
      </c>
      <c r="E22938" s="1" t="s">
        <v>371</v>
      </c>
      <c r="F22938">
        <f>IF(LEFT(Tableau1[[#This Row],[Eléments modifié]],$J$1)=$I$1,Tableau1[[#This Row],[Date]],9^9)</f>
        <v>387420489</v>
      </c>
      <c r="G22938" s="9" t="str">
        <f>IF(Tableau1[[#This Row],[Date]]=_xlfn.MINIFS(Tableau1[1er],Tableau1[N° BL],Tableau1[[#This Row],[N° BL]],Tableau1[1er],Tableau1[[#This Row],[Date]]),D22937,"")</f>
        <v/>
      </c>
    </row>
    <row r="22939" spans="1:7" ht="14.25" customHeight="1" x14ac:dyDescent="0.25">
      <c r="A22939" s="1" t="s">
        <v>1175</v>
      </c>
      <c r="B22939" s="1" t="s">
        <v>1176</v>
      </c>
      <c r="C22939" s="7">
        <v>45482.483738425923</v>
      </c>
      <c r="D22939" s="10">
        <v>209</v>
      </c>
      <c r="E22939" s="1" t="s">
        <v>41</v>
      </c>
      <c r="F22939">
        <f>IF(LEFT(Tableau1[[#This Row],[Eléments modifié]],$J$1)=$I$1,Tableau1[[#This Row],[Date]],9^9)</f>
        <v>387420489</v>
      </c>
      <c r="G22939" s="9" t="str">
        <f>IF(Tableau1[[#This Row],[Date]]=_xlfn.MINIFS(Tableau1[1er],Tableau1[N° BL],Tableau1[[#This Row],[N° BL]],Tableau1[1er],Tableau1[[#This Row],[Date]]),D22938,"")</f>
        <v/>
      </c>
    </row>
    <row r="22940" spans="1:7" ht="14.25" customHeight="1" x14ac:dyDescent="0.25">
      <c r="A22940" s="1" t="s">
        <v>1175</v>
      </c>
      <c r="B22940" s="1" t="s">
        <v>1176</v>
      </c>
      <c r="C22940" s="7">
        <v>45482.483807870369</v>
      </c>
      <c r="D22940" s="10">
        <v>188</v>
      </c>
      <c r="E22940" s="1" t="s">
        <v>371</v>
      </c>
      <c r="F22940">
        <f>IF(LEFT(Tableau1[[#This Row],[Eléments modifié]],$J$1)=$I$1,Tableau1[[#This Row],[Date]],9^9)</f>
        <v>387420489</v>
      </c>
      <c r="G22940" s="9" t="str">
        <f>IF(Tableau1[[#This Row],[Date]]=_xlfn.MINIFS(Tableau1[1er],Tableau1[N° BL],Tableau1[[#This Row],[N° BL]],Tableau1[1er],Tableau1[[#This Row],[Date]]),D22939,"")</f>
        <v/>
      </c>
    </row>
    <row r="22941" spans="1:7" ht="14.25" customHeight="1" x14ac:dyDescent="0.25">
      <c r="A22941" s="1" t="s">
        <v>1175</v>
      </c>
      <c r="B22941" s="1" t="s">
        <v>1176</v>
      </c>
      <c r="C22941" s="7">
        <v>45482.488368055558</v>
      </c>
      <c r="D22941" s="10">
        <v>209</v>
      </c>
      <c r="E22941" s="1" t="s">
        <v>41</v>
      </c>
      <c r="F22941">
        <f>IF(LEFT(Tableau1[[#This Row],[Eléments modifié]],$J$1)=$I$1,Tableau1[[#This Row],[Date]],9^9)</f>
        <v>387420489</v>
      </c>
      <c r="G22941" s="9" t="str">
        <f>IF(Tableau1[[#This Row],[Date]]=_xlfn.MINIFS(Tableau1[1er],Tableau1[N° BL],Tableau1[[#This Row],[N° BL]],Tableau1[1er],Tableau1[[#This Row],[Date]]),D22940,"")</f>
        <v/>
      </c>
    </row>
    <row r="22942" spans="1:7" ht="14.25" customHeight="1" x14ac:dyDescent="0.25">
      <c r="A22942" s="1" t="s">
        <v>1175</v>
      </c>
      <c r="B22942" s="1" t="s">
        <v>1176</v>
      </c>
      <c r="C22942" s="7">
        <v>45482.48841435185</v>
      </c>
      <c r="D22942" s="10">
        <v>188</v>
      </c>
      <c r="E22942" s="1" t="s">
        <v>371</v>
      </c>
      <c r="F22942">
        <f>IF(LEFT(Tableau1[[#This Row],[Eléments modifié]],$J$1)=$I$1,Tableau1[[#This Row],[Date]],9^9)</f>
        <v>387420489</v>
      </c>
      <c r="G22942" s="9" t="str">
        <f>IF(Tableau1[[#This Row],[Date]]=_xlfn.MINIFS(Tableau1[1er],Tableau1[N° BL],Tableau1[[#This Row],[N° BL]],Tableau1[1er],Tableau1[[#This Row],[Date]]),D22941,"")</f>
        <v/>
      </c>
    </row>
    <row r="22943" spans="1:7" ht="14.25" customHeight="1" x14ac:dyDescent="0.25">
      <c r="A22943" s="1" t="s">
        <v>1175</v>
      </c>
      <c r="B22943" s="1" t="s">
        <v>1176</v>
      </c>
      <c r="C22943" s="7">
        <v>45482.49318287037</v>
      </c>
      <c r="D22943" s="10">
        <v>209</v>
      </c>
      <c r="E22943" s="1" t="s">
        <v>7</v>
      </c>
      <c r="F22943">
        <f>IF(LEFT(Tableau1[[#This Row],[Eléments modifié]],$J$1)=$I$1,Tableau1[[#This Row],[Date]],9^9)</f>
        <v>45482.49318287037</v>
      </c>
      <c r="G22943" s="9">
        <f>IF(Tableau1[[#This Row],[Date]]=_xlfn.MINIFS(Tableau1[1er],Tableau1[N° BL],Tableau1[[#This Row],[N° BL]],Tableau1[1er],Tableau1[[#This Row],[Date]]),D22942,"")</f>
        <v>188</v>
      </c>
    </row>
    <row r="22944" spans="1:7" ht="14.25" customHeight="1" x14ac:dyDescent="0.25">
      <c r="A22944" s="1" t="s">
        <v>1175</v>
      </c>
      <c r="B22944" s="1" t="s">
        <v>1176</v>
      </c>
      <c r="C22944" s="7">
        <v>45482.506111111114</v>
      </c>
      <c r="D22944" s="10">
        <v>188</v>
      </c>
      <c r="E22944" s="1" t="s">
        <v>98</v>
      </c>
      <c r="F22944">
        <f>IF(LEFT(Tableau1[[#This Row],[Eléments modifié]],$J$1)=$I$1,Tableau1[[#This Row],[Date]],9^9)</f>
        <v>387420489</v>
      </c>
      <c r="G22944" s="9" t="str">
        <f>IF(Tableau1[[#This Row],[Date]]=_xlfn.MINIFS(Tableau1[1er],Tableau1[N° BL],Tableau1[[#This Row],[N° BL]],Tableau1[1er],Tableau1[[#This Row],[Date]]),D22943,"")</f>
        <v/>
      </c>
    </row>
    <row r="22945" spans="1:7" ht="14.25" customHeight="1" x14ac:dyDescent="0.25">
      <c r="A22945" s="1" t="s">
        <v>1175</v>
      </c>
      <c r="B22945" s="1" t="s">
        <v>1176</v>
      </c>
      <c r="C22945" s="7">
        <v>45482.508391203701</v>
      </c>
      <c r="D22945" s="10">
        <v>188</v>
      </c>
      <c r="E22945" s="1" t="s">
        <v>32</v>
      </c>
      <c r="F22945">
        <f>IF(LEFT(Tableau1[[#This Row],[Eléments modifié]],$J$1)=$I$1,Tableau1[[#This Row],[Date]],9^9)</f>
        <v>387420489</v>
      </c>
      <c r="G22945" s="9" t="str">
        <f>IF(Tableau1[[#This Row],[Date]]=_xlfn.MINIFS(Tableau1[1er],Tableau1[N° BL],Tableau1[[#This Row],[N° BL]],Tableau1[1er],Tableau1[[#This Row],[Date]]),D22944,"")</f>
        <v/>
      </c>
    </row>
    <row r="22946" spans="1:7" ht="14.25" customHeight="1" x14ac:dyDescent="0.25">
      <c r="A22946" s="1" t="s">
        <v>1175</v>
      </c>
      <c r="B22946" s="1" t="s">
        <v>1176</v>
      </c>
      <c r="C22946" s="7">
        <v>45482.508969907409</v>
      </c>
      <c r="D22946" s="10">
        <v>188</v>
      </c>
      <c r="E22946" s="1" t="s">
        <v>7</v>
      </c>
      <c r="F22946">
        <f>IF(LEFT(Tableau1[[#This Row],[Eléments modifié]],$J$1)=$I$1,Tableau1[[#This Row],[Date]],9^9)</f>
        <v>45482.508969907409</v>
      </c>
      <c r="G22946" s="9">
        <f>IF(Tableau1[[#This Row],[Date]]=_xlfn.MINIFS(Tableau1[1er],Tableau1[N° BL],Tableau1[[#This Row],[N° BL]],Tableau1[1er],Tableau1[[#This Row],[Date]]),D22945,"")</f>
        <v>188</v>
      </c>
    </row>
    <row r="22947" spans="1:7" ht="14.25" customHeight="1" x14ac:dyDescent="0.25">
      <c r="A22947" s="1" t="s">
        <v>1181</v>
      </c>
      <c r="B22947" s="1" t="s">
        <v>1182</v>
      </c>
      <c r="C22947" s="7">
        <v>45482.463807870372</v>
      </c>
      <c r="D22947" s="10">
        <v>188</v>
      </c>
      <c r="E22947" s="1" t="s">
        <v>14</v>
      </c>
      <c r="F22947">
        <f>IF(LEFT(Tableau1[[#This Row],[Eléments modifié]],$J$1)=$I$1,Tableau1[[#This Row],[Date]],9^9)</f>
        <v>387420489</v>
      </c>
      <c r="G22947" s="9" t="str">
        <f>IF(Tableau1[[#This Row],[Date]]=_xlfn.MINIFS(Tableau1[1er],Tableau1[N° BL],Tableau1[[#This Row],[N° BL]],Tableau1[1er],Tableau1[[#This Row],[Date]]),D22946,"")</f>
        <v/>
      </c>
    </row>
    <row r="22948" spans="1:7" ht="14.25" customHeight="1" x14ac:dyDescent="0.25">
      <c r="A22948" s="1" t="s">
        <v>1181</v>
      </c>
      <c r="B22948" s="1" t="s">
        <v>1182</v>
      </c>
      <c r="C22948" s="7">
        <v>45482.469421296293</v>
      </c>
      <c r="D22948" s="10">
        <v>209</v>
      </c>
      <c r="E22948" s="1" t="s">
        <v>41</v>
      </c>
      <c r="F22948">
        <f>IF(LEFT(Tableau1[[#This Row],[Eléments modifié]],$J$1)=$I$1,Tableau1[[#This Row],[Date]],9^9)</f>
        <v>387420489</v>
      </c>
      <c r="G22948" s="9" t="str">
        <f>IF(Tableau1[[#This Row],[Date]]=_xlfn.MINIFS(Tableau1[1er],Tableau1[N° BL],Tableau1[[#This Row],[N° BL]],Tableau1[1er],Tableau1[[#This Row],[Date]]),D22947,"")</f>
        <v/>
      </c>
    </row>
    <row r="22949" spans="1:7" ht="14.25" customHeight="1" x14ac:dyDescent="0.25">
      <c r="A22949" s="1" t="s">
        <v>1181</v>
      </c>
      <c r="B22949" s="1" t="s">
        <v>1182</v>
      </c>
      <c r="C22949" s="7">
        <v>45482.469571759262</v>
      </c>
      <c r="D22949" s="10">
        <v>188</v>
      </c>
      <c r="E22949" s="1" t="s">
        <v>14</v>
      </c>
      <c r="F22949">
        <f>IF(LEFT(Tableau1[[#This Row],[Eléments modifié]],$J$1)=$I$1,Tableau1[[#This Row],[Date]],9^9)</f>
        <v>387420489</v>
      </c>
      <c r="G22949" s="9" t="str">
        <f>IF(Tableau1[[#This Row],[Date]]=_xlfn.MINIFS(Tableau1[1er],Tableau1[N° BL],Tableau1[[#This Row],[N° BL]],Tableau1[1er],Tableau1[[#This Row],[Date]]),D22948,"")</f>
        <v/>
      </c>
    </row>
    <row r="22950" spans="1:7" ht="14.25" customHeight="1" x14ac:dyDescent="0.25">
      <c r="A22950" s="1" t="s">
        <v>1181</v>
      </c>
      <c r="B22950" s="1" t="s">
        <v>1182</v>
      </c>
      <c r="C22950" s="7">
        <v>45482.496562499997</v>
      </c>
      <c r="D22950" s="10">
        <v>189</v>
      </c>
      <c r="E22950" s="1" t="s">
        <v>7</v>
      </c>
      <c r="F22950">
        <f>IF(LEFT(Tableau1[[#This Row],[Eléments modifié]],$J$1)=$I$1,Tableau1[[#This Row],[Date]],9^9)</f>
        <v>45482.496562499997</v>
      </c>
      <c r="G22950" s="9">
        <f>IF(Tableau1[[#This Row],[Date]]=_xlfn.MINIFS(Tableau1[1er],Tableau1[N° BL],Tableau1[[#This Row],[N° BL]],Tableau1[1er],Tableau1[[#This Row],[Date]]),D22949,"")</f>
        <v>188</v>
      </c>
    </row>
    <row r="22951" spans="1:7" ht="14.25" customHeight="1" x14ac:dyDescent="0.25">
      <c r="A22951" s="1" t="s">
        <v>1179</v>
      </c>
      <c r="B22951" s="1" t="s">
        <v>1180</v>
      </c>
      <c r="C22951" s="7">
        <v>45482.479861111111</v>
      </c>
      <c r="D22951" s="10">
        <v>209</v>
      </c>
      <c r="E22951" s="1" t="s">
        <v>111</v>
      </c>
      <c r="F22951">
        <f>IF(LEFT(Tableau1[[#This Row],[Eléments modifié]],$J$1)=$I$1,Tableau1[[#This Row],[Date]],9^9)</f>
        <v>387420489</v>
      </c>
      <c r="G22951" s="9" t="str">
        <f>IF(Tableau1[[#This Row],[Date]]=_xlfn.MINIFS(Tableau1[1er],Tableau1[N° BL],Tableau1[[#This Row],[N° BL]],Tableau1[1er],Tableau1[[#This Row],[Date]]),D22950,"")</f>
        <v/>
      </c>
    </row>
    <row r="22952" spans="1:7" ht="14.25" customHeight="1" x14ac:dyDescent="0.25">
      <c r="A22952" s="1" t="s">
        <v>1179</v>
      </c>
      <c r="B22952" s="1" t="s">
        <v>1180</v>
      </c>
      <c r="C22952" s="7">
        <v>45482.494571759256</v>
      </c>
      <c r="D22952" s="10">
        <v>176</v>
      </c>
      <c r="E22952" s="1" t="s">
        <v>41</v>
      </c>
      <c r="F22952">
        <f>IF(LEFT(Tableau1[[#This Row],[Eléments modifié]],$J$1)=$I$1,Tableau1[[#This Row],[Date]],9^9)</f>
        <v>387420489</v>
      </c>
      <c r="G22952" s="9" t="str">
        <f>IF(Tableau1[[#This Row],[Date]]=_xlfn.MINIFS(Tableau1[1er],Tableau1[N° BL],Tableau1[[#This Row],[N° BL]],Tableau1[1er],Tableau1[[#This Row],[Date]]),D22951,"")</f>
        <v/>
      </c>
    </row>
    <row r="22953" spans="1:7" ht="14.25" customHeight="1" x14ac:dyDescent="0.25">
      <c r="A22953" s="1" t="s">
        <v>1179</v>
      </c>
      <c r="B22953" s="1" t="s">
        <v>1180</v>
      </c>
      <c r="C22953" s="7">
        <v>45482.494664351849</v>
      </c>
      <c r="D22953" s="10">
        <v>209</v>
      </c>
      <c r="E22953" s="1" t="s">
        <v>111</v>
      </c>
      <c r="F22953">
        <f>IF(LEFT(Tableau1[[#This Row],[Eléments modifié]],$J$1)=$I$1,Tableau1[[#This Row],[Date]],9^9)</f>
        <v>387420489</v>
      </c>
      <c r="G22953" s="9" t="str">
        <f>IF(Tableau1[[#This Row],[Date]]=_xlfn.MINIFS(Tableau1[1er],Tableau1[N° BL],Tableau1[[#This Row],[N° BL]],Tableau1[1er],Tableau1[[#This Row],[Date]]),D22952,"")</f>
        <v/>
      </c>
    </row>
    <row r="22954" spans="1:7" ht="14.25" customHeight="1" x14ac:dyDescent="0.25">
      <c r="A22954" s="1" t="s">
        <v>1179</v>
      </c>
      <c r="B22954" s="1" t="s">
        <v>1180</v>
      </c>
      <c r="C22954" s="7">
        <v>45482.497175925928</v>
      </c>
      <c r="D22954" s="10">
        <v>176</v>
      </c>
      <c r="E22954" s="1" t="s">
        <v>7</v>
      </c>
      <c r="F22954">
        <f>IF(LEFT(Tableau1[[#This Row],[Eléments modifié]],$J$1)=$I$1,Tableau1[[#This Row],[Date]],9^9)</f>
        <v>45482.497175925928</v>
      </c>
      <c r="G22954" s="9">
        <f>IF(Tableau1[[#This Row],[Date]]=_xlfn.MINIFS(Tableau1[1er],Tableau1[N° BL],Tableau1[[#This Row],[N° BL]],Tableau1[1er],Tableau1[[#This Row],[Date]]),D22953,"")</f>
        <v>209</v>
      </c>
    </row>
    <row r="22955" spans="1:7" ht="14.25" customHeight="1" x14ac:dyDescent="0.25">
      <c r="A22955" s="1" t="s">
        <v>1177</v>
      </c>
      <c r="B22955" s="1" t="s">
        <v>1178</v>
      </c>
      <c r="C22955" s="7">
        <v>45482.494756944441</v>
      </c>
      <c r="D22955" s="10">
        <v>189</v>
      </c>
      <c r="E22955" s="1" t="s">
        <v>371</v>
      </c>
      <c r="F22955">
        <f>IF(LEFT(Tableau1[[#This Row],[Eléments modifié]],$J$1)=$I$1,Tableau1[[#This Row],[Date]],9^9)</f>
        <v>387420489</v>
      </c>
      <c r="G22955" s="9" t="str">
        <f>IF(Tableau1[[#This Row],[Date]]=_xlfn.MINIFS(Tableau1[1er],Tableau1[N° BL],Tableau1[[#This Row],[N° BL]],Tableau1[1er],Tableau1[[#This Row],[Date]]),D22954,"")</f>
        <v/>
      </c>
    </row>
    <row r="22956" spans="1:7" ht="14.25" customHeight="1" x14ac:dyDescent="0.25">
      <c r="A22956" s="1" t="s">
        <v>1177</v>
      </c>
      <c r="B22956" s="1" t="s">
        <v>1178</v>
      </c>
      <c r="C22956" s="7">
        <v>45482.502314814818</v>
      </c>
      <c r="D22956" s="10">
        <v>209</v>
      </c>
      <c r="E22956" s="1" t="s">
        <v>7</v>
      </c>
      <c r="F22956">
        <f>IF(LEFT(Tableau1[[#This Row],[Eléments modifié]],$J$1)=$I$1,Tableau1[[#This Row],[Date]],9^9)</f>
        <v>45482.502314814818</v>
      </c>
      <c r="G22956" s="9">
        <f>IF(Tableau1[[#This Row],[Date]]=_xlfn.MINIFS(Tableau1[1er],Tableau1[N° BL],Tableau1[[#This Row],[N° BL]],Tableau1[1er],Tableau1[[#This Row],[Date]]),D22955,"")</f>
        <v>189</v>
      </c>
    </row>
    <row r="22957" spans="1:7" ht="14.25" customHeight="1" x14ac:dyDescent="0.25">
      <c r="A22957" s="1" t="s">
        <v>1171</v>
      </c>
      <c r="B22957" s="1" t="s">
        <v>1172</v>
      </c>
      <c r="C22957" s="7">
        <v>45482.497199074074</v>
      </c>
      <c r="D22957" s="10">
        <v>176</v>
      </c>
      <c r="E22957" s="1" t="s">
        <v>111</v>
      </c>
      <c r="F22957">
        <f>IF(LEFT(Tableau1[[#This Row],[Eléments modifié]],$J$1)=$I$1,Tableau1[[#This Row],[Date]],9^9)</f>
        <v>387420489</v>
      </c>
      <c r="G22957" s="9" t="str">
        <f>IF(Tableau1[[#This Row],[Date]]=_xlfn.MINIFS(Tableau1[1er],Tableau1[N° BL],Tableau1[[#This Row],[N° BL]],Tableau1[1er],Tableau1[[#This Row],[Date]]),D22956,"")</f>
        <v/>
      </c>
    </row>
    <row r="22958" spans="1:7" ht="14.25" customHeight="1" x14ac:dyDescent="0.25">
      <c r="A22958" s="1" t="s">
        <v>1171</v>
      </c>
      <c r="B22958" s="1" t="s">
        <v>1172</v>
      </c>
      <c r="C22958" s="7">
        <v>45482.497488425928</v>
      </c>
      <c r="D22958" s="10">
        <v>209</v>
      </c>
      <c r="E22958" s="1" t="s">
        <v>41</v>
      </c>
      <c r="F22958">
        <f>IF(LEFT(Tableau1[[#This Row],[Eléments modifié]],$J$1)=$I$1,Tableau1[[#This Row],[Date]],9^9)</f>
        <v>387420489</v>
      </c>
      <c r="G22958" s="9" t="str">
        <f>IF(Tableau1[[#This Row],[Date]]=_xlfn.MINIFS(Tableau1[1er],Tableau1[N° BL],Tableau1[[#This Row],[N° BL]],Tableau1[1er],Tableau1[[#This Row],[Date]]),D22957,"")</f>
        <v/>
      </c>
    </row>
    <row r="22959" spans="1:7" ht="14.25" customHeight="1" x14ac:dyDescent="0.25">
      <c r="A22959" s="1" t="s">
        <v>1171</v>
      </c>
      <c r="B22959" s="1" t="s">
        <v>1172</v>
      </c>
      <c r="C22959" s="7">
        <v>45482.521956018521</v>
      </c>
      <c r="D22959" s="10">
        <v>209</v>
      </c>
      <c r="E22959" s="1" t="s">
        <v>111</v>
      </c>
      <c r="F22959">
        <f>IF(LEFT(Tableau1[[#This Row],[Eléments modifié]],$J$1)=$I$1,Tableau1[[#This Row],[Date]],9^9)</f>
        <v>387420489</v>
      </c>
      <c r="G22959" s="9" t="str">
        <f>IF(Tableau1[[#This Row],[Date]]=_xlfn.MINIFS(Tableau1[1er],Tableau1[N° BL],Tableau1[[#This Row],[N° BL]],Tableau1[1er],Tableau1[[#This Row],[Date]]),D22958,"")</f>
        <v/>
      </c>
    </row>
    <row r="22960" spans="1:7" ht="14.25" customHeight="1" x14ac:dyDescent="0.25">
      <c r="A22960" s="1" t="s">
        <v>1171</v>
      </c>
      <c r="B22960" s="1" t="s">
        <v>1172</v>
      </c>
      <c r="C22960" s="7">
        <v>45482.532858796294</v>
      </c>
      <c r="D22960" s="10">
        <v>176</v>
      </c>
      <c r="E22960" s="1" t="s">
        <v>7</v>
      </c>
      <c r="F22960">
        <f>IF(LEFT(Tableau1[[#This Row],[Eléments modifié]],$J$1)=$I$1,Tableau1[[#This Row],[Date]],9^9)</f>
        <v>45482.532858796294</v>
      </c>
      <c r="G22960" s="9">
        <f>IF(Tableau1[[#This Row],[Date]]=_xlfn.MINIFS(Tableau1[1er],Tableau1[N° BL],Tableau1[[#This Row],[N° BL]],Tableau1[1er],Tableau1[[#This Row],[Date]]),D22959,"")</f>
        <v>209</v>
      </c>
    </row>
    <row r="22961" spans="1:7" ht="14.25" customHeight="1" x14ac:dyDescent="0.25">
      <c r="A22961" s="1" t="s">
        <v>1125</v>
      </c>
      <c r="B22961" s="1" t="s">
        <v>1126</v>
      </c>
      <c r="C22961" s="7">
        <v>45482.505995370368</v>
      </c>
      <c r="D22961" s="10">
        <v>188</v>
      </c>
      <c r="E22961" s="1" t="s">
        <v>32</v>
      </c>
      <c r="F22961">
        <f>IF(LEFT(Tableau1[[#This Row],[Eléments modifié]],$J$1)=$I$1,Tableau1[[#This Row],[Date]],9^9)</f>
        <v>387420489</v>
      </c>
      <c r="G22961" s="9" t="str">
        <f>IF(Tableau1[[#This Row],[Date]]=_xlfn.MINIFS(Tableau1[1er],Tableau1[N° BL],Tableau1[[#This Row],[N° BL]],Tableau1[1er],Tableau1[[#This Row],[Date]]),D22960,"")</f>
        <v/>
      </c>
    </row>
    <row r="22962" spans="1:7" ht="14.25" customHeight="1" x14ac:dyDescent="0.25">
      <c r="A22962" s="1" t="s">
        <v>1125</v>
      </c>
      <c r="B22962" s="1" t="s">
        <v>1126</v>
      </c>
      <c r="C22962" s="7">
        <v>45482.506064814814</v>
      </c>
      <c r="D22962" s="10">
        <v>188</v>
      </c>
      <c r="E22962" s="1" t="s">
        <v>20</v>
      </c>
      <c r="F22962">
        <f>IF(LEFT(Tableau1[[#This Row],[Eléments modifié]],$J$1)=$I$1,Tableau1[[#This Row],[Date]],9^9)</f>
        <v>387420489</v>
      </c>
      <c r="G22962" s="9" t="str">
        <f>IF(Tableau1[[#This Row],[Date]]=_xlfn.MINIFS(Tableau1[1er],Tableau1[N° BL],Tableau1[[#This Row],[N° BL]],Tableau1[1er],Tableau1[[#This Row],[Date]]),D22961,"")</f>
        <v/>
      </c>
    </row>
    <row r="22963" spans="1:7" ht="14.25" customHeight="1" x14ac:dyDescent="0.25">
      <c r="A22963" s="1" t="s">
        <v>1125</v>
      </c>
      <c r="B22963" s="1" t="s">
        <v>1126</v>
      </c>
      <c r="C22963" s="7">
        <v>45482.509004629632</v>
      </c>
      <c r="D22963" s="10">
        <v>188</v>
      </c>
      <c r="E22963" s="1" t="s">
        <v>32</v>
      </c>
      <c r="F22963">
        <f>IF(LEFT(Tableau1[[#This Row],[Eléments modifié]],$J$1)=$I$1,Tableau1[[#This Row],[Date]],9^9)</f>
        <v>387420489</v>
      </c>
      <c r="G22963" s="9" t="str">
        <f>IF(Tableau1[[#This Row],[Date]]=_xlfn.MINIFS(Tableau1[1er],Tableau1[N° BL],Tableau1[[#This Row],[N° BL]],Tableau1[1er],Tableau1[[#This Row],[Date]]),D22962,"")</f>
        <v/>
      </c>
    </row>
    <row r="22964" spans="1:7" ht="14.25" customHeight="1" x14ac:dyDescent="0.25">
      <c r="A22964" s="1" t="s">
        <v>1125</v>
      </c>
      <c r="B22964" s="1" t="s">
        <v>1126</v>
      </c>
      <c r="C22964" s="7">
        <v>45482.509050925924</v>
      </c>
      <c r="D22964" s="10">
        <v>209</v>
      </c>
      <c r="E22964" s="1" t="s">
        <v>20</v>
      </c>
      <c r="F22964">
        <f>IF(LEFT(Tableau1[[#This Row],[Eléments modifié]],$J$1)=$I$1,Tableau1[[#This Row],[Date]],9^9)</f>
        <v>387420489</v>
      </c>
      <c r="G22964" s="9" t="str">
        <f>IF(Tableau1[[#This Row],[Date]]=_xlfn.MINIFS(Tableau1[1er],Tableau1[N° BL],Tableau1[[#This Row],[N° BL]],Tableau1[1er],Tableau1[[#This Row],[Date]]),D22963,"")</f>
        <v/>
      </c>
    </row>
    <row r="22965" spans="1:7" ht="14.25" customHeight="1" x14ac:dyDescent="0.25">
      <c r="A22965" s="1" t="s">
        <v>1125</v>
      </c>
      <c r="B22965" s="1" t="s">
        <v>1126</v>
      </c>
      <c r="C22965" s="7">
        <v>45482.527395833335</v>
      </c>
      <c r="D22965" s="10">
        <v>209</v>
      </c>
      <c r="E22965" s="1" t="s">
        <v>371</v>
      </c>
      <c r="F22965">
        <f>IF(LEFT(Tableau1[[#This Row],[Eléments modifié]],$J$1)=$I$1,Tableau1[[#This Row],[Date]],9^9)</f>
        <v>387420489</v>
      </c>
      <c r="G22965" s="9" t="str">
        <f>IF(Tableau1[[#This Row],[Date]]=_xlfn.MINIFS(Tableau1[1er],Tableau1[N° BL],Tableau1[[#This Row],[N° BL]],Tableau1[1er],Tableau1[[#This Row],[Date]]),D22964,"")</f>
        <v/>
      </c>
    </row>
    <row r="22966" spans="1:7" ht="14.25" customHeight="1" x14ac:dyDescent="0.25">
      <c r="A22966" s="1" t="s">
        <v>1125</v>
      </c>
      <c r="B22966" s="1" t="s">
        <v>1126</v>
      </c>
      <c r="C22966" s="7">
        <v>45482.527905092589</v>
      </c>
      <c r="D22966" s="10">
        <v>209</v>
      </c>
      <c r="E22966" s="1" t="s">
        <v>41</v>
      </c>
      <c r="F22966">
        <f>IF(LEFT(Tableau1[[#This Row],[Eléments modifié]],$J$1)=$I$1,Tableau1[[#This Row],[Date]],9^9)</f>
        <v>387420489</v>
      </c>
      <c r="G22966" s="9" t="str">
        <f>IF(Tableau1[[#This Row],[Date]]=_xlfn.MINIFS(Tableau1[1er],Tableau1[N° BL],Tableau1[[#This Row],[N° BL]],Tableau1[1er],Tableau1[[#This Row],[Date]]),D22965,"")</f>
        <v/>
      </c>
    </row>
    <row r="22967" spans="1:7" ht="14.25" customHeight="1" x14ac:dyDescent="0.25">
      <c r="A22967" s="1" t="s">
        <v>1125</v>
      </c>
      <c r="B22967" s="1" t="s">
        <v>1126</v>
      </c>
      <c r="C22967" s="7">
        <v>45482.527962962966</v>
      </c>
      <c r="D22967" s="10">
        <v>176</v>
      </c>
      <c r="E22967" s="1" t="s">
        <v>371</v>
      </c>
      <c r="F22967">
        <f>IF(LEFT(Tableau1[[#This Row],[Eléments modifié]],$J$1)=$I$1,Tableau1[[#This Row],[Date]],9^9)</f>
        <v>387420489</v>
      </c>
      <c r="G22967" s="9" t="str">
        <f>IF(Tableau1[[#This Row],[Date]]=_xlfn.MINIFS(Tableau1[1er],Tableau1[N° BL],Tableau1[[#This Row],[N° BL]],Tableau1[1er],Tableau1[[#This Row],[Date]]),D22966,"")</f>
        <v/>
      </c>
    </row>
    <row r="22968" spans="1:7" ht="14.25" customHeight="1" x14ac:dyDescent="0.25">
      <c r="A22968" s="1" t="s">
        <v>1125</v>
      </c>
      <c r="B22968" s="1" t="s">
        <v>1126</v>
      </c>
      <c r="C22968" s="7">
        <v>45482.534513888888</v>
      </c>
      <c r="D22968" s="10">
        <v>189</v>
      </c>
      <c r="E22968" s="1" t="s">
        <v>7</v>
      </c>
      <c r="F22968">
        <f>IF(LEFT(Tableau1[[#This Row],[Eléments modifié]],$J$1)=$I$1,Tableau1[[#This Row],[Date]],9^9)</f>
        <v>45482.534513888888</v>
      </c>
      <c r="G22968" s="9">
        <f>IF(Tableau1[[#This Row],[Date]]=_xlfn.MINIFS(Tableau1[1er],Tableau1[N° BL],Tableau1[[#This Row],[N° BL]],Tableau1[1er],Tableau1[[#This Row],[Date]]),D22967,"")</f>
        <v>176</v>
      </c>
    </row>
    <row r="22969" spans="1:7" ht="14.25" customHeight="1" x14ac:dyDescent="0.25">
      <c r="A22969" s="1" t="s">
        <v>1125</v>
      </c>
      <c r="B22969" s="1" t="s">
        <v>1126</v>
      </c>
      <c r="C22969" s="7">
        <v>45483.424953703703</v>
      </c>
      <c r="D22969" s="10">
        <v>188</v>
      </c>
      <c r="E22969" s="1" t="s">
        <v>98</v>
      </c>
      <c r="F22969">
        <f>IF(LEFT(Tableau1[[#This Row],[Eléments modifié]],$J$1)=$I$1,Tableau1[[#This Row],[Date]],9^9)</f>
        <v>387420489</v>
      </c>
      <c r="G22969" s="9" t="str">
        <f>IF(Tableau1[[#This Row],[Date]]=_xlfn.MINIFS(Tableau1[1er],Tableau1[N° BL],Tableau1[[#This Row],[N° BL]],Tableau1[1er],Tableau1[[#This Row],[Date]]),D22968,"")</f>
        <v/>
      </c>
    </row>
    <row r="22970" spans="1:7" ht="14.25" customHeight="1" x14ac:dyDescent="0.25">
      <c r="A22970" s="1" t="s">
        <v>1125</v>
      </c>
      <c r="B22970" s="1" t="s">
        <v>1126</v>
      </c>
      <c r="C22970" s="7">
        <v>45483.455787037034</v>
      </c>
      <c r="D22970" s="10">
        <v>209</v>
      </c>
      <c r="E22970" s="1" t="s">
        <v>32</v>
      </c>
      <c r="F22970">
        <f>IF(LEFT(Tableau1[[#This Row],[Eléments modifié]],$J$1)=$I$1,Tableau1[[#This Row],[Date]],9^9)</f>
        <v>387420489</v>
      </c>
      <c r="G22970" s="9" t="str">
        <f>IF(Tableau1[[#This Row],[Date]]=_xlfn.MINIFS(Tableau1[1er],Tableau1[N° BL],Tableau1[[#This Row],[N° BL]],Tableau1[1er],Tableau1[[#This Row],[Date]]),D22969,"")</f>
        <v/>
      </c>
    </row>
    <row r="22971" spans="1:7" ht="14.25" customHeight="1" x14ac:dyDescent="0.25">
      <c r="A22971" s="1" t="s">
        <v>1125</v>
      </c>
      <c r="B22971" s="1" t="s">
        <v>1126</v>
      </c>
      <c r="C22971" s="7">
        <v>45483.46266203704</v>
      </c>
      <c r="D22971" s="10">
        <v>188</v>
      </c>
      <c r="E22971" s="1" t="s">
        <v>7</v>
      </c>
      <c r="F22971">
        <f>IF(LEFT(Tableau1[[#This Row],[Eléments modifié]],$J$1)=$I$1,Tableau1[[#This Row],[Date]],9^9)</f>
        <v>45483.46266203704</v>
      </c>
      <c r="G22971" s="9">
        <f>IF(Tableau1[[#This Row],[Date]]=_xlfn.MINIFS(Tableau1[1er],Tableau1[N° BL],Tableau1[[#This Row],[N° BL]],Tableau1[1er],Tableau1[[#This Row],[Date]]),D22970,"")</f>
        <v>209</v>
      </c>
    </row>
    <row r="22972" spans="1:7" ht="14.25" customHeight="1" x14ac:dyDescent="0.25">
      <c r="A22972" s="1" t="s">
        <v>1047</v>
      </c>
      <c r="B22972" s="1" t="s">
        <v>1048</v>
      </c>
      <c r="C22972" s="7">
        <v>45484.385613425926</v>
      </c>
      <c r="D22972" s="10">
        <v>209</v>
      </c>
      <c r="E22972" s="1" t="s">
        <v>371</v>
      </c>
      <c r="F22972">
        <f>IF(LEFT(Tableau1[[#This Row],[Eléments modifié]],$J$1)=$I$1,Tableau1[[#This Row],[Date]],9^9)</f>
        <v>387420489</v>
      </c>
      <c r="G22972" s="9" t="str">
        <f>IF(Tableau1[[#This Row],[Date]]=_xlfn.MINIFS(Tableau1[1er],Tableau1[N° BL],Tableau1[[#This Row],[N° BL]],Tableau1[1er],Tableau1[[#This Row],[Date]]),D22971,"")</f>
        <v/>
      </c>
    </row>
    <row r="22973" spans="1:7" ht="14.25" customHeight="1" x14ac:dyDescent="0.25">
      <c r="A22973" s="1" t="s">
        <v>1047</v>
      </c>
      <c r="B22973" s="1" t="s">
        <v>1048</v>
      </c>
      <c r="C22973" s="7">
        <v>45484.387986111113</v>
      </c>
      <c r="D22973" s="10">
        <v>209</v>
      </c>
      <c r="E22973" s="1" t="s">
        <v>41</v>
      </c>
      <c r="F22973">
        <f>IF(LEFT(Tableau1[[#This Row],[Eléments modifié]],$J$1)=$I$1,Tableau1[[#This Row],[Date]],9^9)</f>
        <v>387420489</v>
      </c>
      <c r="G22973" s="9" t="str">
        <f>IF(Tableau1[[#This Row],[Date]]=_xlfn.MINIFS(Tableau1[1er],Tableau1[N° BL],Tableau1[[#This Row],[N° BL]],Tableau1[1er],Tableau1[[#This Row],[Date]]),D22972,"")</f>
        <v/>
      </c>
    </row>
    <row r="22974" spans="1:7" ht="14.25" customHeight="1" x14ac:dyDescent="0.25">
      <c r="A22974" s="1" t="s">
        <v>1047</v>
      </c>
      <c r="B22974" s="1" t="s">
        <v>1048</v>
      </c>
      <c r="C22974" s="7">
        <v>45484.388043981482</v>
      </c>
      <c r="D22974" s="10">
        <v>209</v>
      </c>
      <c r="E22974" s="1" t="s">
        <v>371</v>
      </c>
      <c r="F22974">
        <f>IF(LEFT(Tableau1[[#This Row],[Eléments modifié]],$J$1)=$I$1,Tableau1[[#This Row],[Date]],9^9)</f>
        <v>387420489</v>
      </c>
      <c r="G22974" s="9" t="str">
        <f>IF(Tableau1[[#This Row],[Date]]=_xlfn.MINIFS(Tableau1[1er],Tableau1[N° BL],Tableau1[[#This Row],[N° BL]],Tableau1[1er],Tableau1[[#This Row],[Date]]),D22973,"")</f>
        <v/>
      </c>
    </row>
    <row r="22975" spans="1:7" ht="14.25" customHeight="1" x14ac:dyDescent="0.25">
      <c r="A22975" s="1" t="s">
        <v>1047</v>
      </c>
      <c r="B22975" s="1" t="s">
        <v>1048</v>
      </c>
      <c r="C22975" s="7">
        <v>45484.391273148147</v>
      </c>
      <c r="D22975" s="10">
        <v>209</v>
      </c>
      <c r="E22975" s="1" t="s">
        <v>7</v>
      </c>
      <c r="F22975">
        <f>IF(LEFT(Tableau1[[#This Row],[Eléments modifié]],$J$1)=$I$1,Tableau1[[#This Row],[Date]],9^9)</f>
        <v>45484.391273148147</v>
      </c>
      <c r="G22975" s="9">
        <f>IF(Tableau1[[#This Row],[Date]]=_xlfn.MINIFS(Tableau1[1er],Tableau1[N° BL],Tableau1[[#This Row],[N° BL]],Tableau1[1er],Tableau1[[#This Row],[Date]]),D22974,"")</f>
        <v>209</v>
      </c>
    </row>
    <row r="22976" spans="1:7" ht="14.25" customHeight="1" x14ac:dyDescent="0.25">
      <c r="A22976" s="1" t="s">
        <v>1169</v>
      </c>
      <c r="B22976" s="1" t="s">
        <v>1170</v>
      </c>
      <c r="C22976" s="7">
        <v>45482.496608796297</v>
      </c>
      <c r="D22976" s="10">
        <v>176</v>
      </c>
      <c r="E22976" s="1" t="s">
        <v>14</v>
      </c>
      <c r="F22976">
        <f>IF(LEFT(Tableau1[[#This Row],[Eléments modifié]],$J$1)=$I$1,Tableau1[[#This Row],[Date]],9^9)</f>
        <v>387420489</v>
      </c>
      <c r="G22976" s="9" t="str">
        <f>IF(Tableau1[[#This Row],[Date]]=_xlfn.MINIFS(Tableau1[1er],Tableau1[N° BL],Tableau1[[#This Row],[N° BL]],Tableau1[1er],Tableau1[[#This Row],[Date]]),D22975,"")</f>
        <v/>
      </c>
    </row>
    <row r="22977" spans="1:7" ht="14.25" customHeight="1" x14ac:dyDescent="0.25">
      <c r="A22977" s="1" t="s">
        <v>1169</v>
      </c>
      <c r="B22977" s="1" t="s">
        <v>1170</v>
      </c>
      <c r="C22977" s="7">
        <v>45482.536446759259</v>
      </c>
      <c r="D22977" s="10">
        <v>176</v>
      </c>
      <c r="E22977" s="1" t="s">
        <v>7</v>
      </c>
      <c r="F22977">
        <f>IF(LEFT(Tableau1[[#This Row],[Eléments modifié]],$J$1)=$I$1,Tableau1[[#This Row],[Date]],9^9)</f>
        <v>45482.536446759259</v>
      </c>
      <c r="G22977" s="9">
        <f>IF(Tableau1[[#This Row],[Date]]=_xlfn.MINIFS(Tableau1[1er],Tableau1[N° BL],Tableau1[[#This Row],[N° BL]],Tableau1[1er],Tableau1[[#This Row],[Date]]),D22976,"")</f>
        <v>176</v>
      </c>
    </row>
    <row r="22978" spans="1:7" ht="14.25" customHeight="1" x14ac:dyDescent="0.25">
      <c r="A22978" s="1" t="s">
        <v>1085</v>
      </c>
      <c r="B22978" s="1" t="s">
        <v>1086</v>
      </c>
      <c r="C22978" s="7">
        <v>45483.538969907408</v>
      </c>
      <c r="D22978" s="10">
        <v>209</v>
      </c>
      <c r="E22978" s="1" t="s">
        <v>111</v>
      </c>
      <c r="F22978">
        <f>IF(LEFT(Tableau1[[#This Row],[Eléments modifié]],$J$1)=$I$1,Tableau1[[#This Row],[Date]],9^9)</f>
        <v>387420489</v>
      </c>
      <c r="G22978" s="9" t="str">
        <f>IF(Tableau1[[#This Row],[Date]]=_xlfn.MINIFS(Tableau1[1er],Tableau1[N° BL],Tableau1[[#This Row],[N° BL]],Tableau1[1er],Tableau1[[#This Row],[Date]]),D22977,"")</f>
        <v/>
      </c>
    </row>
    <row r="22979" spans="1:7" ht="14.25" customHeight="1" x14ac:dyDescent="0.25">
      <c r="A22979" s="1" t="s">
        <v>1085</v>
      </c>
      <c r="B22979" s="1" t="s">
        <v>1086</v>
      </c>
      <c r="C22979" s="7">
        <v>45483.541620370372</v>
      </c>
      <c r="D22979" s="10">
        <v>176</v>
      </c>
      <c r="E22979" s="1" t="s">
        <v>41</v>
      </c>
      <c r="F22979">
        <f>IF(LEFT(Tableau1[[#This Row],[Eléments modifié]],$J$1)=$I$1,Tableau1[[#This Row],[Date]],9^9)</f>
        <v>387420489</v>
      </c>
      <c r="G22979" s="9" t="str">
        <f>IF(Tableau1[[#This Row],[Date]]=_xlfn.MINIFS(Tableau1[1er],Tableau1[N° BL],Tableau1[[#This Row],[N° BL]],Tableau1[1er],Tableau1[[#This Row],[Date]]),D22978,"")</f>
        <v/>
      </c>
    </row>
    <row r="22980" spans="1:7" ht="14.25" customHeight="1" x14ac:dyDescent="0.25">
      <c r="A22980" s="1" t="s">
        <v>1085</v>
      </c>
      <c r="B22980" s="1" t="s">
        <v>1086</v>
      </c>
      <c r="C22980" s="7">
        <v>45483.541712962964</v>
      </c>
      <c r="D22980" s="10">
        <v>189</v>
      </c>
      <c r="E22980" s="1" t="s">
        <v>111</v>
      </c>
      <c r="F22980">
        <f>IF(LEFT(Tableau1[[#This Row],[Eléments modifié]],$J$1)=$I$1,Tableau1[[#This Row],[Date]],9^9)</f>
        <v>387420489</v>
      </c>
      <c r="G22980" s="9" t="str">
        <f>IF(Tableau1[[#This Row],[Date]]=_xlfn.MINIFS(Tableau1[1er],Tableau1[N° BL],Tableau1[[#This Row],[N° BL]],Tableau1[1er],Tableau1[[#This Row],[Date]]),D22979,"")</f>
        <v/>
      </c>
    </row>
    <row r="22981" spans="1:7" ht="14.25" customHeight="1" x14ac:dyDescent="0.25">
      <c r="A22981" s="1" t="s">
        <v>1085</v>
      </c>
      <c r="B22981" s="1" t="s">
        <v>1086</v>
      </c>
      <c r="C22981" s="7">
        <v>45483.554143518515</v>
      </c>
      <c r="D22981" s="10">
        <v>176</v>
      </c>
      <c r="E22981" s="1" t="s">
        <v>7</v>
      </c>
      <c r="F22981">
        <f>IF(LEFT(Tableau1[[#This Row],[Eléments modifié]],$J$1)=$I$1,Tableau1[[#This Row],[Date]],9^9)</f>
        <v>45483.554143518515</v>
      </c>
      <c r="G22981" s="9">
        <f>IF(Tableau1[[#This Row],[Date]]=_xlfn.MINIFS(Tableau1[1er],Tableau1[N° BL],Tableau1[[#This Row],[N° BL]],Tableau1[1er],Tableau1[[#This Row],[Date]]),D22980,"")</f>
        <v>189</v>
      </c>
    </row>
    <row r="22982" spans="1:7" ht="14.25" customHeight="1" x14ac:dyDescent="0.25">
      <c r="A22982" s="1" t="s">
        <v>1003</v>
      </c>
      <c r="B22982" s="1" t="s">
        <v>1004</v>
      </c>
      <c r="C22982" s="7">
        <v>45482.579722222225</v>
      </c>
      <c r="D22982" s="10">
        <v>209</v>
      </c>
      <c r="E22982" s="1" t="s">
        <v>371</v>
      </c>
      <c r="F22982">
        <f>IF(LEFT(Tableau1[[#This Row],[Eléments modifié]],$J$1)=$I$1,Tableau1[[#This Row],[Date]],9^9)</f>
        <v>387420489</v>
      </c>
      <c r="G22982" s="9" t="str">
        <f>IF(Tableau1[[#This Row],[Date]]=_xlfn.MINIFS(Tableau1[1er],Tableau1[N° BL],Tableau1[[#This Row],[N° BL]],Tableau1[1er],Tableau1[[#This Row],[Date]]),D22981,"")</f>
        <v/>
      </c>
    </row>
    <row r="22983" spans="1:7" ht="14.25" customHeight="1" x14ac:dyDescent="0.25">
      <c r="A22983" s="1" t="s">
        <v>1003</v>
      </c>
      <c r="B22983" s="1" t="s">
        <v>1004</v>
      </c>
      <c r="C22983" s="7">
        <v>45482.579872685186</v>
      </c>
      <c r="D22983" s="10">
        <v>209</v>
      </c>
      <c r="E22983" s="1" t="s">
        <v>41</v>
      </c>
      <c r="F22983">
        <f>IF(LEFT(Tableau1[[#This Row],[Eléments modifié]],$J$1)=$I$1,Tableau1[[#This Row],[Date]],9^9)</f>
        <v>387420489</v>
      </c>
      <c r="G22983" s="9" t="str">
        <f>IF(Tableau1[[#This Row],[Date]]=_xlfn.MINIFS(Tableau1[1er],Tableau1[N° BL],Tableau1[[#This Row],[N° BL]],Tableau1[1er],Tableau1[[#This Row],[Date]]),D22982,"")</f>
        <v/>
      </c>
    </row>
    <row r="22984" spans="1:7" ht="14.25" customHeight="1" x14ac:dyDescent="0.25">
      <c r="A22984" s="1" t="s">
        <v>1003</v>
      </c>
      <c r="B22984" s="1" t="s">
        <v>1004</v>
      </c>
      <c r="C22984" s="7">
        <v>45482.579918981479</v>
      </c>
      <c r="D22984" s="10">
        <v>209</v>
      </c>
      <c r="E22984" s="1" t="s">
        <v>371</v>
      </c>
      <c r="F22984">
        <f>IF(LEFT(Tableau1[[#This Row],[Eléments modifié]],$J$1)=$I$1,Tableau1[[#This Row],[Date]],9^9)</f>
        <v>387420489</v>
      </c>
      <c r="G22984" s="9" t="str">
        <f>IF(Tableau1[[#This Row],[Date]]=_xlfn.MINIFS(Tableau1[1er],Tableau1[N° BL],Tableau1[[#This Row],[N° BL]],Tableau1[1er],Tableau1[[#This Row],[Date]]),D22983,"")</f>
        <v/>
      </c>
    </row>
    <row r="22985" spans="1:7" ht="14.25" customHeight="1" x14ac:dyDescent="0.25">
      <c r="A22985" s="1" t="s">
        <v>1003</v>
      </c>
      <c r="B22985" s="1" t="s">
        <v>1004</v>
      </c>
      <c r="C22985" s="7">
        <v>45482.580694444441</v>
      </c>
      <c r="D22985" s="10">
        <v>209</v>
      </c>
      <c r="E22985" s="1" t="s">
        <v>41</v>
      </c>
      <c r="F22985">
        <f>IF(LEFT(Tableau1[[#This Row],[Eléments modifié]],$J$1)=$I$1,Tableau1[[#This Row],[Date]],9^9)</f>
        <v>387420489</v>
      </c>
      <c r="G22985" s="9" t="str">
        <f>IF(Tableau1[[#This Row],[Date]]=_xlfn.MINIFS(Tableau1[1er],Tableau1[N° BL],Tableau1[[#This Row],[N° BL]],Tableau1[1er],Tableau1[[#This Row],[Date]]),D22984,"")</f>
        <v/>
      </c>
    </row>
    <row r="22986" spans="1:7" ht="14.25" customHeight="1" x14ac:dyDescent="0.25">
      <c r="A22986" s="1" t="s">
        <v>1003</v>
      </c>
      <c r="B22986" s="1" t="s">
        <v>1004</v>
      </c>
      <c r="C22986" s="7">
        <v>45482.580821759257</v>
      </c>
      <c r="D22986" s="10">
        <v>189</v>
      </c>
      <c r="E22986" s="1" t="s">
        <v>371</v>
      </c>
      <c r="F22986">
        <f>IF(LEFT(Tableau1[[#This Row],[Eléments modifié]],$J$1)=$I$1,Tableau1[[#This Row],[Date]],9^9)</f>
        <v>387420489</v>
      </c>
      <c r="G22986" s="9" t="str">
        <f>IF(Tableau1[[#This Row],[Date]]=_xlfn.MINIFS(Tableau1[1er],Tableau1[N° BL],Tableau1[[#This Row],[N° BL]],Tableau1[1er],Tableau1[[#This Row],[Date]]),D22985,"")</f>
        <v/>
      </c>
    </row>
    <row r="22987" spans="1:7" ht="14.25" customHeight="1" x14ac:dyDescent="0.25">
      <c r="A22987" s="1" t="s">
        <v>1003</v>
      </c>
      <c r="B22987" s="1" t="s">
        <v>1004</v>
      </c>
      <c r="C22987" s="7">
        <v>45482.593124999999</v>
      </c>
      <c r="D22987" s="10">
        <v>209</v>
      </c>
      <c r="E22987" s="1" t="s">
        <v>7</v>
      </c>
      <c r="F22987">
        <f>IF(LEFT(Tableau1[[#This Row],[Eléments modifié]],$J$1)=$I$1,Tableau1[[#This Row],[Date]],9^9)</f>
        <v>45482.593124999999</v>
      </c>
      <c r="G22987" s="9">
        <f>IF(Tableau1[[#This Row],[Date]]=_xlfn.MINIFS(Tableau1[1er],Tableau1[N° BL],Tableau1[[#This Row],[N° BL]],Tableau1[1er],Tableau1[[#This Row],[Date]]),D22986,"")</f>
        <v>189</v>
      </c>
    </row>
    <row r="22988" spans="1:7" ht="14.25" customHeight="1" x14ac:dyDescent="0.25">
      <c r="A22988" s="1" t="s">
        <v>1003</v>
      </c>
      <c r="B22988" s="1" t="s">
        <v>1004</v>
      </c>
      <c r="C22988" s="7">
        <v>45484.47384259259</v>
      </c>
      <c r="D22988" s="10">
        <v>189</v>
      </c>
      <c r="E22988" s="1" t="s">
        <v>98</v>
      </c>
      <c r="F22988">
        <f>IF(LEFT(Tableau1[[#This Row],[Eléments modifié]],$J$1)=$I$1,Tableau1[[#This Row],[Date]],9^9)</f>
        <v>387420489</v>
      </c>
      <c r="G22988" s="9" t="str">
        <f>IF(Tableau1[[#This Row],[Date]]=_xlfn.MINIFS(Tableau1[1er],Tableau1[N° BL],Tableau1[[#This Row],[N° BL]],Tableau1[1er],Tableau1[[#This Row],[Date]]),D22987,"")</f>
        <v/>
      </c>
    </row>
    <row r="22989" spans="1:7" ht="14.25" customHeight="1" x14ac:dyDescent="0.25">
      <c r="A22989" s="1" t="s">
        <v>1003</v>
      </c>
      <c r="B22989" s="1" t="s">
        <v>1004</v>
      </c>
      <c r="C22989" s="7">
        <v>45484.476620370369</v>
      </c>
      <c r="D22989" s="10">
        <v>182</v>
      </c>
      <c r="E22989" s="1" t="s">
        <v>21</v>
      </c>
      <c r="F22989">
        <f>IF(LEFT(Tableau1[[#This Row],[Eléments modifié]],$J$1)=$I$1,Tableau1[[#This Row],[Date]],9^9)</f>
        <v>387420489</v>
      </c>
      <c r="G22989" s="9" t="str">
        <f>IF(Tableau1[[#This Row],[Date]]=_xlfn.MINIFS(Tableau1[1er],Tableau1[N° BL],Tableau1[[#This Row],[N° BL]],Tableau1[1er],Tableau1[[#This Row],[Date]]),D22988,"")</f>
        <v/>
      </c>
    </row>
    <row r="22990" spans="1:7" ht="14.25" customHeight="1" x14ac:dyDescent="0.25">
      <c r="A22990" s="1" t="s">
        <v>1003</v>
      </c>
      <c r="B22990" s="1" t="s">
        <v>1004</v>
      </c>
      <c r="C22990" s="7">
        <v>45484.478090277778</v>
      </c>
      <c r="D22990" s="10">
        <v>182</v>
      </c>
      <c r="E22990" s="1" t="s">
        <v>7</v>
      </c>
      <c r="F22990">
        <f>IF(LEFT(Tableau1[[#This Row],[Eléments modifié]],$J$1)=$I$1,Tableau1[[#This Row],[Date]],9^9)</f>
        <v>45484.478090277778</v>
      </c>
      <c r="G22990" s="9">
        <f>IF(Tableau1[[#This Row],[Date]]=_xlfn.MINIFS(Tableau1[1er],Tableau1[N° BL],Tableau1[[#This Row],[N° BL]],Tableau1[1er],Tableau1[[#This Row],[Date]]),D22989,"")</f>
        <v>182</v>
      </c>
    </row>
    <row r="22991" spans="1:7" ht="14.25" customHeight="1" x14ac:dyDescent="0.25">
      <c r="A22991" s="1" t="s">
        <v>1161</v>
      </c>
      <c r="B22991" s="1" t="s">
        <v>1162</v>
      </c>
      <c r="C22991" s="7">
        <v>45482.581608796296</v>
      </c>
      <c r="D22991" s="10">
        <v>188</v>
      </c>
      <c r="E22991" s="1" t="s">
        <v>14</v>
      </c>
      <c r="F22991">
        <f>IF(LEFT(Tableau1[[#This Row],[Eléments modifié]],$J$1)=$I$1,Tableau1[[#This Row],[Date]],9^9)</f>
        <v>387420489</v>
      </c>
      <c r="G22991" s="9" t="str">
        <f>IF(Tableau1[[#This Row],[Date]]=_xlfn.MINIFS(Tableau1[1er],Tableau1[N° BL],Tableau1[[#This Row],[N° BL]],Tableau1[1er],Tableau1[[#This Row],[Date]]),D22990,"")</f>
        <v/>
      </c>
    </row>
    <row r="22992" spans="1:7" ht="14.25" customHeight="1" x14ac:dyDescent="0.25">
      <c r="A22992" s="1" t="s">
        <v>1161</v>
      </c>
      <c r="B22992" s="1" t="s">
        <v>1162</v>
      </c>
      <c r="C22992" s="7">
        <v>45482.592245370368</v>
      </c>
      <c r="D22992" s="10">
        <v>189</v>
      </c>
      <c r="E22992" s="1" t="s">
        <v>7</v>
      </c>
      <c r="F22992">
        <f>IF(LEFT(Tableau1[[#This Row],[Eléments modifié]],$J$1)=$I$1,Tableau1[[#This Row],[Date]],9^9)</f>
        <v>45482.592245370368</v>
      </c>
      <c r="G22992" s="9">
        <f>IF(Tableau1[[#This Row],[Date]]=_xlfn.MINIFS(Tableau1[1er],Tableau1[N° BL],Tableau1[[#This Row],[N° BL]],Tableau1[1er],Tableau1[[#This Row],[Date]]),D22991,"")</f>
        <v>188</v>
      </c>
    </row>
    <row r="22993" spans="1:7" ht="14.25" customHeight="1" x14ac:dyDescent="0.25">
      <c r="A22993" s="1" t="s">
        <v>1159</v>
      </c>
      <c r="B22993" s="1" t="s">
        <v>1160</v>
      </c>
      <c r="C22993" s="7">
        <v>45482.588368055556</v>
      </c>
      <c r="D22993" s="10">
        <v>189</v>
      </c>
      <c r="E22993" s="1" t="s">
        <v>111</v>
      </c>
      <c r="F22993">
        <f>IF(LEFT(Tableau1[[#This Row],[Eléments modifié]],$J$1)=$I$1,Tableau1[[#This Row],[Date]],9^9)</f>
        <v>387420489</v>
      </c>
      <c r="G22993" s="9" t="str">
        <f>IF(Tableau1[[#This Row],[Date]]=_xlfn.MINIFS(Tableau1[1er],Tableau1[N° BL],Tableau1[[#This Row],[N° BL]],Tableau1[1er],Tableau1[[#This Row],[Date]]),D22992,"")</f>
        <v/>
      </c>
    </row>
    <row r="22994" spans="1:7" ht="14.25" customHeight="1" x14ac:dyDescent="0.25">
      <c r="A22994" s="1" t="s">
        <v>1159</v>
      </c>
      <c r="B22994" s="1" t="s">
        <v>1160</v>
      </c>
      <c r="C22994" s="7">
        <v>45482.595925925925</v>
      </c>
      <c r="D22994" s="10">
        <v>176</v>
      </c>
      <c r="E22994" s="1" t="s">
        <v>41</v>
      </c>
      <c r="F22994">
        <f>IF(LEFT(Tableau1[[#This Row],[Eléments modifié]],$J$1)=$I$1,Tableau1[[#This Row],[Date]],9^9)</f>
        <v>387420489</v>
      </c>
      <c r="G22994" s="9" t="str">
        <f>IF(Tableau1[[#This Row],[Date]]=_xlfn.MINIFS(Tableau1[1er],Tableau1[N° BL],Tableau1[[#This Row],[N° BL]],Tableau1[1er],Tableau1[[#This Row],[Date]]),D22993,"")</f>
        <v/>
      </c>
    </row>
    <row r="22995" spans="1:7" ht="14.25" customHeight="1" x14ac:dyDescent="0.25">
      <c r="A22995" s="1" t="s">
        <v>1159</v>
      </c>
      <c r="B22995" s="1" t="s">
        <v>1160</v>
      </c>
      <c r="C22995" s="7">
        <v>45482.596030092594</v>
      </c>
      <c r="D22995" s="10">
        <v>209</v>
      </c>
      <c r="E22995" s="1" t="s">
        <v>111</v>
      </c>
      <c r="F22995">
        <f>IF(LEFT(Tableau1[[#This Row],[Eléments modifié]],$J$1)=$I$1,Tableau1[[#This Row],[Date]],9^9)</f>
        <v>387420489</v>
      </c>
      <c r="G22995" s="9" t="str">
        <f>IF(Tableau1[[#This Row],[Date]]=_xlfn.MINIFS(Tableau1[1er],Tableau1[N° BL],Tableau1[[#This Row],[N° BL]],Tableau1[1er],Tableau1[[#This Row],[Date]]),D22994,"")</f>
        <v/>
      </c>
    </row>
    <row r="22996" spans="1:7" ht="14.25" customHeight="1" x14ac:dyDescent="0.25">
      <c r="A22996" s="1" t="s">
        <v>1159</v>
      </c>
      <c r="B22996" s="1" t="s">
        <v>1160</v>
      </c>
      <c r="C22996" s="7">
        <v>45482.59814814815</v>
      </c>
      <c r="D22996" s="10">
        <v>176</v>
      </c>
      <c r="E22996" s="1" t="s">
        <v>7</v>
      </c>
      <c r="F22996">
        <f>IF(LEFT(Tableau1[[#This Row],[Eléments modifié]],$J$1)=$I$1,Tableau1[[#This Row],[Date]],9^9)</f>
        <v>45482.59814814815</v>
      </c>
      <c r="G22996" s="9">
        <f>IF(Tableau1[[#This Row],[Date]]=_xlfn.MINIFS(Tableau1[1er],Tableau1[N° BL],Tableau1[[#This Row],[N° BL]],Tableau1[1er],Tableau1[[#This Row],[Date]]),D22995,"")</f>
        <v>209</v>
      </c>
    </row>
    <row r="22997" spans="1:7" ht="14.25" customHeight="1" x14ac:dyDescent="0.25">
      <c r="A22997" s="1" t="s">
        <v>1135</v>
      </c>
      <c r="B22997" s="1" t="s">
        <v>1136</v>
      </c>
      <c r="C22997" s="7">
        <v>45483.376157407409</v>
      </c>
      <c r="D22997" s="10">
        <v>209</v>
      </c>
      <c r="E22997" s="1" t="s">
        <v>371</v>
      </c>
      <c r="F22997">
        <f>IF(LEFT(Tableau1[[#This Row],[Eléments modifié]],$J$1)=$I$1,Tableau1[[#This Row],[Date]],9^9)</f>
        <v>387420489</v>
      </c>
      <c r="G22997" s="9" t="str">
        <f>IF(Tableau1[[#This Row],[Date]]=_xlfn.MINIFS(Tableau1[1er],Tableau1[N° BL],Tableau1[[#This Row],[N° BL]],Tableau1[1er],Tableau1[[#This Row],[Date]]),D22996,"")</f>
        <v/>
      </c>
    </row>
    <row r="22998" spans="1:7" ht="14.25" customHeight="1" x14ac:dyDescent="0.25">
      <c r="A22998" s="1" t="s">
        <v>1135</v>
      </c>
      <c r="B22998" s="1" t="s">
        <v>1136</v>
      </c>
      <c r="C22998" s="7">
        <v>45483.378935185188</v>
      </c>
      <c r="D22998" s="10">
        <v>209</v>
      </c>
      <c r="E22998" s="1" t="s">
        <v>41</v>
      </c>
      <c r="F22998">
        <f>IF(LEFT(Tableau1[[#This Row],[Eléments modifié]],$J$1)=$I$1,Tableau1[[#This Row],[Date]],9^9)</f>
        <v>387420489</v>
      </c>
      <c r="G22998" s="9" t="str">
        <f>IF(Tableau1[[#This Row],[Date]]=_xlfn.MINIFS(Tableau1[1er],Tableau1[N° BL],Tableau1[[#This Row],[N° BL]],Tableau1[1er],Tableau1[[#This Row],[Date]]),D22997,"")</f>
        <v/>
      </c>
    </row>
    <row r="22999" spans="1:7" ht="14.25" customHeight="1" x14ac:dyDescent="0.25">
      <c r="A22999" s="1" t="s">
        <v>1135</v>
      </c>
      <c r="B22999" s="1" t="s">
        <v>1136</v>
      </c>
      <c r="C22999" s="7">
        <v>45483.379050925927</v>
      </c>
      <c r="D22999" s="10">
        <v>176</v>
      </c>
      <c r="E22999" s="1" t="s">
        <v>371</v>
      </c>
      <c r="F22999">
        <f>IF(LEFT(Tableau1[[#This Row],[Eléments modifié]],$J$1)=$I$1,Tableau1[[#This Row],[Date]],9^9)</f>
        <v>387420489</v>
      </c>
      <c r="G22999" s="9" t="str">
        <f>IF(Tableau1[[#This Row],[Date]]=_xlfn.MINIFS(Tableau1[1er],Tableau1[N° BL],Tableau1[[#This Row],[N° BL]],Tableau1[1er],Tableau1[[#This Row],[Date]]),D22998,"")</f>
        <v/>
      </c>
    </row>
    <row r="23000" spans="1:7" ht="14.25" customHeight="1" x14ac:dyDescent="0.25">
      <c r="A23000" s="1" t="s">
        <v>1135</v>
      </c>
      <c r="B23000" s="1" t="s">
        <v>1136</v>
      </c>
      <c r="C23000" s="7">
        <v>45483.412418981483</v>
      </c>
      <c r="D23000" s="10">
        <v>209</v>
      </c>
      <c r="E23000" s="1" t="s">
        <v>7</v>
      </c>
      <c r="F23000">
        <f>IF(LEFT(Tableau1[[#This Row],[Eléments modifié]],$J$1)=$I$1,Tableau1[[#This Row],[Date]],9^9)</f>
        <v>45483.412418981483</v>
      </c>
      <c r="G23000" s="9">
        <f>IF(Tableau1[[#This Row],[Date]]=_xlfn.MINIFS(Tableau1[1er],Tableau1[N° BL],Tableau1[[#This Row],[N° BL]],Tableau1[1er],Tableau1[[#This Row],[Date]]),D22999,"")</f>
        <v>176</v>
      </c>
    </row>
    <row r="23001" spans="1:7" ht="14.25" customHeight="1" x14ac:dyDescent="0.25">
      <c r="A23001" s="1" t="s">
        <v>1155</v>
      </c>
      <c r="B23001" s="1" t="s">
        <v>1156</v>
      </c>
      <c r="C23001" s="7">
        <v>45482.598182870373</v>
      </c>
      <c r="D23001" s="10">
        <v>209</v>
      </c>
      <c r="E23001" s="1" t="s">
        <v>111</v>
      </c>
      <c r="F23001">
        <f>IF(LEFT(Tableau1[[#This Row],[Eléments modifié]],$J$1)=$I$1,Tableau1[[#This Row],[Date]],9^9)</f>
        <v>387420489</v>
      </c>
      <c r="G23001" s="9" t="str">
        <f>IF(Tableau1[[#This Row],[Date]]=_xlfn.MINIFS(Tableau1[1er],Tableau1[N° BL],Tableau1[[#This Row],[N° BL]],Tableau1[1er],Tableau1[[#This Row],[Date]]),D23000,"")</f>
        <v/>
      </c>
    </row>
    <row r="23002" spans="1:7" ht="14.25" customHeight="1" x14ac:dyDescent="0.25">
      <c r="A23002" s="1" t="s">
        <v>1155</v>
      </c>
      <c r="B23002" s="1" t="s">
        <v>1156</v>
      </c>
      <c r="C23002" s="7">
        <v>45482.609039351853</v>
      </c>
      <c r="D23002" s="10">
        <v>176</v>
      </c>
      <c r="E23002" s="1" t="s">
        <v>7</v>
      </c>
      <c r="F23002">
        <f>IF(LEFT(Tableau1[[#This Row],[Eléments modifié]],$J$1)=$I$1,Tableau1[[#This Row],[Date]],9^9)</f>
        <v>45482.609039351853</v>
      </c>
      <c r="G23002" s="9">
        <f>IF(Tableau1[[#This Row],[Date]]=_xlfn.MINIFS(Tableau1[1er],Tableau1[N° BL],Tableau1[[#This Row],[N° BL]],Tableau1[1er],Tableau1[[#This Row],[Date]]),D23001,"")</f>
        <v>209</v>
      </c>
    </row>
    <row r="23003" spans="1:7" ht="14.25" customHeight="1" x14ac:dyDescent="0.25">
      <c r="A23003" s="1" t="s">
        <v>1149</v>
      </c>
      <c r="B23003" s="1" t="s">
        <v>1150</v>
      </c>
      <c r="C23003" s="7">
        <v>45483.285694444443</v>
      </c>
      <c r="D23003" s="10">
        <v>176</v>
      </c>
      <c r="E23003" s="1" t="s">
        <v>14</v>
      </c>
      <c r="F23003">
        <f>IF(LEFT(Tableau1[[#This Row],[Eléments modifié]],$J$1)=$I$1,Tableau1[[#This Row],[Date]],9^9)</f>
        <v>387420489</v>
      </c>
      <c r="G23003" s="9" t="str">
        <f>IF(Tableau1[[#This Row],[Date]]=_xlfn.MINIFS(Tableau1[1er],Tableau1[N° BL],Tableau1[[#This Row],[N° BL]],Tableau1[1er],Tableau1[[#This Row],[Date]]),D23002,"")</f>
        <v/>
      </c>
    </row>
    <row r="23004" spans="1:7" ht="14.25" customHeight="1" x14ac:dyDescent="0.25">
      <c r="A23004" s="1" t="s">
        <v>1149</v>
      </c>
      <c r="B23004" s="1" t="s">
        <v>1150</v>
      </c>
      <c r="C23004" s="7">
        <v>45483.328692129631</v>
      </c>
      <c r="D23004" s="10">
        <v>189</v>
      </c>
      <c r="E23004" s="1" t="s">
        <v>7</v>
      </c>
      <c r="F23004">
        <f>IF(LEFT(Tableau1[[#This Row],[Eléments modifié]],$J$1)=$I$1,Tableau1[[#This Row],[Date]],9^9)</f>
        <v>45483.328692129631</v>
      </c>
      <c r="G23004" s="9">
        <f>IF(Tableau1[[#This Row],[Date]]=_xlfn.MINIFS(Tableau1[1er],Tableau1[N° BL],Tableau1[[#This Row],[N° BL]],Tableau1[1er],Tableau1[[#This Row],[Date]]),D23003,"")</f>
        <v>176</v>
      </c>
    </row>
    <row r="23005" spans="1:7" ht="14.25" customHeight="1" x14ac:dyDescent="0.25">
      <c r="A23005" s="1" t="s">
        <v>1137</v>
      </c>
      <c r="B23005" s="1" t="s">
        <v>1138</v>
      </c>
      <c r="C23005" s="7">
        <v>45483.373043981483</v>
      </c>
      <c r="D23005" s="10">
        <v>209</v>
      </c>
      <c r="E23005" s="1" t="s">
        <v>14</v>
      </c>
      <c r="F23005">
        <f>IF(LEFT(Tableau1[[#This Row],[Eléments modifié]],$J$1)=$I$1,Tableau1[[#This Row],[Date]],9^9)</f>
        <v>387420489</v>
      </c>
      <c r="G23005" s="9" t="str">
        <f>IF(Tableau1[[#This Row],[Date]]=_xlfn.MINIFS(Tableau1[1er],Tableau1[N° BL],Tableau1[[#This Row],[N° BL]],Tableau1[1er],Tableau1[[#This Row],[Date]]),D23004,"")</f>
        <v/>
      </c>
    </row>
    <row r="23006" spans="1:7" ht="14.25" customHeight="1" x14ac:dyDescent="0.25">
      <c r="A23006" s="1" t="s">
        <v>1137</v>
      </c>
      <c r="B23006" s="1" t="s">
        <v>1138</v>
      </c>
      <c r="C23006" s="7">
        <v>45483.409814814811</v>
      </c>
      <c r="D23006" s="10">
        <v>189</v>
      </c>
      <c r="E23006" s="1" t="s">
        <v>7</v>
      </c>
      <c r="F23006">
        <f>IF(LEFT(Tableau1[[#This Row],[Eléments modifié]],$J$1)=$I$1,Tableau1[[#This Row],[Date]],9^9)</f>
        <v>45483.409814814811</v>
      </c>
      <c r="G23006" s="9">
        <f>IF(Tableau1[[#This Row],[Date]]=_xlfn.MINIFS(Tableau1[1er],Tableau1[N° BL],Tableau1[[#This Row],[N° BL]],Tableau1[1er],Tableau1[[#This Row],[Date]]),D23005,"")</f>
        <v>209</v>
      </c>
    </row>
    <row r="23007" spans="1:7" ht="14.25" customHeight="1" x14ac:dyDescent="0.25">
      <c r="A23007" s="1" t="s">
        <v>1095</v>
      </c>
      <c r="B23007" s="1" t="s">
        <v>1096</v>
      </c>
      <c r="C23007" s="7">
        <v>45483.474988425929</v>
      </c>
      <c r="D23007" s="10">
        <v>188</v>
      </c>
      <c r="E23007" s="1" t="s">
        <v>111</v>
      </c>
      <c r="F23007">
        <f>IF(LEFT(Tableau1[[#This Row],[Eléments modifié]],$J$1)=$I$1,Tableau1[[#This Row],[Date]],9^9)</f>
        <v>387420489</v>
      </c>
      <c r="G23007" s="9" t="str">
        <f>IF(Tableau1[[#This Row],[Date]]=_xlfn.MINIFS(Tableau1[1er],Tableau1[N° BL],Tableau1[[#This Row],[N° BL]],Tableau1[1er],Tableau1[[#This Row],[Date]]),D23006,"")</f>
        <v/>
      </c>
    </row>
    <row r="23008" spans="1:7" ht="14.25" customHeight="1" x14ac:dyDescent="0.25">
      <c r="A23008" s="1" t="s">
        <v>1095</v>
      </c>
      <c r="B23008" s="1" t="s">
        <v>1096</v>
      </c>
      <c r="C23008" s="7">
        <v>45483.525717592594</v>
      </c>
      <c r="D23008" s="10">
        <v>176</v>
      </c>
      <c r="E23008" s="1" t="s">
        <v>7</v>
      </c>
      <c r="F23008">
        <f>IF(LEFT(Tableau1[[#This Row],[Eléments modifié]],$J$1)=$I$1,Tableau1[[#This Row],[Date]],9^9)</f>
        <v>45483.525717592594</v>
      </c>
      <c r="G23008" s="9">
        <f>IF(Tableau1[[#This Row],[Date]]=_xlfn.MINIFS(Tableau1[1er],Tableau1[N° BL],Tableau1[[#This Row],[N° BL]],Tableau1[1er],Tableau1[[#This Row],[Date]]),D23007,"")</f>
        <v>188</v>
      </c>
    </row>
    <row r="23009" spans="1:7" ht="14.25" customHeight="1" x14ac:dyDescent="0.25">
      <c r="A23009" s="1" t="s">
        <v>1145</v>
      </c>
      <c r="B23009" s="1" t="s">
        <v>1146</v>
      </c>
      <c r="C23009" s="7">
        <v>45483.32534722222</v>
      </c>
      <c r="D23009" s="10">
        <v>189</v>
      </c>
      <c r="E23009" s="1" t="s">
        <v>111</v>
      </c>
      <c r="F23009">
        <f>IF(LEFT(Tableau1[[#This Row],[Eléments modifié]],$J$1)=$I$1,Tableau1[[#This Row],[Date]],9^9)</f>
        <v>387420489</v>
      </c>
      <c r="G23009" s="9" t="str">
        <f>IF(Tableau1[[#This Row],[Date]]=_xlfn.MINIFS(Tableau1[1er],Tableau1[N° BL],Tableau1[[#This Row],[N° BL]],Tableau1[1er],Tableau1[[#This Row],[Date]]),D23008,"")</f>
        <v/>
      </c>
    </row>
    <row r="23010" spans="1:7" ht="14.25" customHeight="1" x14ac:dyDescent="0.25">
      <c r="A23010" s="1" t="s">
        <v>1145</v>
      </c>
      <c r="B23010" s="1" t="s">
        <v>1146</v>
      </c>
      <c r="C23010" s="7">
        <v>45483.36346064815</v>
      </c>
      <c r="D23010" s="10">
        <v>176</v>
      </c>
      <c r="E23010" s="1" t="s">
        <v>7</v>
      </c>
      <c r="F23010">
        <f>IF(LEFT(Tableau1[[#This Row],[Eléments modifié]],$J$1)=$I$1,Tableau1[[#This Row],[Date]],9^9)</f>
        <v>45483.36346064815</v>
      </c>
      <c r="G23010" s="9">
        <f>IF(Tableau1[[#This Row],[Date]]=_xlfn.MINIFS(Tableau1[1er],Tableau1[N° BL],Tableau1[[#This Row],[N° BL]],Tableau1[1er],Tableau1[[#This Row],[Date]]),D23009,"")</f>
        <v>189</v>
      </c>
    </row>
    <row r="23011" spans="1:7" ht="14.25" customHeight="1" x14ac:dyDescent="0.25">
      <c r="A23011" s="1" t="s">
        <v>1141</v>
      </c>
      <c r="B23011" s="1" t="s">
        <v>1142</v>
      </c>
      <c r="C23011" s="7">
        <v>45483.363541666666</v>
      </c>
      <c r="D23011" s="10">
        <v>189</v>
      </c>
      <c r="E23011" s="1" t="s">
        <v>371</v>
      </c>
      <c r="F23011">
        <f>IF(LEFT(Tableau1[[#This Row],[Eléments modifié]],$J$1)=$I$1,Tableau1[[#This Row],[Date]],9^9)</f>
        <v>387420489</v>
      </c>
      <c r="G23011" s="9" t="str">
        <f>IF(Tableau1[[#This Row],[Date]]=_xlfn.MINIFS(Tableau1[1er],Tableau1[N° BL],Tableau1[[#This Row],[N° BL]],Tableau1[1er],Tableau1[[#This Row],[Date]]),D23010,"")</f>
        <v/>
      </c>
    </row>
    <row r="23012" spans="1:7" ht="14.25" customHeight="1" x14ac:dyDescent="0.25">
      <c r="A23012" s="1" t="s">
        <v>1141</v>
      </c>
      <c r="B23012" s="1" t="s">
        <v>1142</v>
      </c>
      <c r="C23012" s="7">
        <v>45483.376134259262</v>
      </c>
      <c r="D23012" s="10">
        <v>209</v>
      </c>
      <c r="E23012" s="1" t="s">
        <v>7</v>
      </c>
      <c r="F23012">
        <f>IF(LEFT(Tableau1[[#This Row],[Eléments modifié]],$J$1)=$I$1,Tableau1[[#This Row],[Date]],9^9)</f>
        <v>45483.376134259262</v>
      </c>
      <c r="G23012" s="9">
        <f>IF(Tableau1[[#This Row],[Date]]=_xlfn.MINIFS(Tableau1[1er],Tableau1[N° BL],Tableau1[[#This Row],[N° BL]],Tableau1[1er],Tableau1[[#This Row],[Date]]),D23011,"")</f>
        <v>189</v>
      </c>
    </row>
    <row r="23013" spans="1:7" ht="14.25" customHeight="1" x14ac:dyDescent="0.25">
      <c r="A23013" s="1" t="s">
        <v>1139</v>
      </c>
      <c r="B23013" s="1" t="s">
        <v>1140</v>
      </c>
      <c r="C23013" s="7">
        <v>45483.355613425927</v>
      </c>
      <c r="D23013" s="10">
        <v>209</v>
      </c>
      <c r="E23013" s="1" t="s">
        <v>371</v>
      </c>
      <c r="F23013">
        <f>IF(LEFT(Tableau1[[#This Row],[Eléments modifié]],$J$1)=$I$1,Tableau1[[#This Row],[Date]],9^9)</f>
        <v>387420489</v>
      </c>
      <c r="G23013" s="9" t="str">
        <f>IF(Tableau1[[#This Row],[Date]]=_xlfn.MINIFS(Tableau1[1er],Tableau1[N° BL],Tableau1[[#This Row],[N° BL]],Tableau1[1er],Tableau1[[#This Row],[Date]]),D23012,"")</f>
        <v/>
      </c>
    </row>
    <row r="23014" spans="1:7" ht="14.25" customHeight="1" x14ac:dyDescent="0.25">
      <c r="A23014" s="1" t="s">
        <v>1139</v>
      </c>
      <c r="B23014" s="1" t="s">
        <v>1140</v>
      </c>
      <c r="C23014" s="7">
        <v>45483.35900462963</v>
      </c>
      <c r="D23014" s="10">
        <v>209</v>
      </c>
      <c r="E23014" s="1" t="s">
        <v>41</v>
      </c>
      <c r="F23014">
        <f>IF(LEFT(Tableau1[[#This Row],[Eléments modifié]],$J$1)=$I$1,Tableau1[[#This Row],[Date]],9^9)</f>
        <v>387420489</v>
      </c>
      <c r="G23014" s="9" t="str">
        <f>IF(Tableau1[[#This Row],[Date]]=_xlfn.MINIFS(Tableau1[1er],Tableau1[N° BL],Tableau1[[#This Row],[N° BL]],Tableau1[1er],Tableau1[[#This Row],[Date]]),D23013,"")</f>
        <v/>
      </c>
    </row>
    <row r="23015" spans="1:7" ht="14.25" customHeight="1" x14ac:dyDescent="0.25">
      <c r="A23015" s="1" t="s">
        <v>1139</v>
      </c>
      <c r="B23015" s="1" t="s">
        <v>1140</v>
      </c>
      <c r="C23015" s="7">
        <v>45483.359050925923</v>
      </c>
      <c r="D23015" s="10">
        <v>209</v>
      </c>
      <c r="E23015" s="1" t="s">
        <v>371</v>
      </c>
      <c r="F23015">
        <f>IF(LEFT(Tableau1[[#This Row],[Eléments modifié]],$J$1)=$I$1,Tableau1[[#This Row],[Date]],9^9)</f>
        <v>387420489</v>
      </c>
      <c r="G23015" s="9" t="str">
        <f>IF(Tableau1[[#This Row],[Date]]=_xlfn.MINIFS(Tableau1[1er],Tableau1[N° BL],Tableau1[[#This Row],[N° BL]],Tableau1[1er],Tableau1[[#This Row],[Date]]),D23014,"")</f>
        <v/>
      </c>
    </row>
    <row r="23016" spans="1:7" ht="14.25" customHeight="1" x14ac:dyDescent="0.25">
      <c r="A23016" s="1" t="s">
        <v>1139</v>
      </c>
      <c r="B23016" s="1" t="s">
        <v>1140</v>
      </c>
      <c r="C23016" s="7">
        <v>45483.360567129632</v>
      </c>
      <c r="D23016" s="10">
        <v>176</v>
      </c>
      <c r="E23016" s="1" t="s">
        <v>20</v>
      </c>
      <c r="F23016">
        <f>IF(LEFT(Tableau1[[#This Row],[Eléments modifié]],$J$1)=$I$1,Tableau1[[#This Row],[Date]],9^9)</f>
        <v>387420489</v>
      </c>
      <c r="G23016" s="9" t="str">
        <f>IF(Tableau1[[#This Row],[Date]]=_xlfn.MINIFS(Tableau1[1er],Tableau1[N° BL],Tableau1[[#This Row],[N° BL]],Tableau1[1er],Tableau1[[#This Row],[Date]]),D23015,"")</f>
        <v/>
      </c>
    </row>
    <row r="23017" spans="1:7" ht="14.25" customHeight="1" x14ac:dyDescent="0.25">
      <c r="A23017" s="1" t="s">
        <v>1139</v>
      </c>
      <c r="B23017" s="1" t="s">
        <v>1140</v>
      </c>
      <c r="C23017" s="7">
        <v>45483.363495370373</v>
      </c>
      <c r="D23017" s="10">
        <v>209</v>
      </c>
      <c r="E23017" s="1" t="s">
        <v>111</v>
      </c>
      <c r="F23017">
        <f>IF(LEFT(Tableau1[[#This Row],[Eléments modifié]],$J$1)=$I$1,Tableau1[[#This Row],[Date]],9^9)</f>
        <v>387420489</v>
      </c>
      <c r="G23017" s="9" t="str">
        <f>IF(Tableau1[[#This Row],[Date]]=_xlfn.MINIFS(Tableau1[1er],Tableau1[N° BL],Tableau1[[#This Row],[N° BL]],Tableau1[1er],Tableau1[[#This Row],[Date]]),D23016,"")</f>
        <v/>
      </c>
    </row>
    <row r="23018" spans="1:7" ht="14.25" customHeight="1" x14ac:dyDescent="0.25">
      <c r="A23018" s="1" t="s">
        <v>1139</v>
      </c>
      <c r="B23018" s="1" t="s">
        <v>1140</v>
      </c>
      <c r="C23018" s="7">
        <v>45483.386932870373</v>
      </c>
      <c r="D23018" s="10">
        <v>176</v>
      </c>
      <c r="E23018" s="1" t="s">
        <v>7</v>
      </c>
      <c r="F23018">
        <f>IF(LEFT(Tableau1[[#This Row],[Eléments modifié]],$J$1)=$I$1,Tableau1[[#This Row],[Date]],9^9)</f>
        <v>45483.386932870373</v>
      </c>
      <c r="G23018" s="9">
        <f>IF(Tableau1[[#This Row],[Date]]=_xlfn.MINIFS(Tableau1[1er],Tableau1[N° BL],Tableau1[[#This Row],[N° BL]],Tableau1[1er],Tableau1[[#This Row],[Date]]),D23017,"")</f>
        <v>209</v>
      </c>
    </row>
    <row r="23019" spans="1:7" ht="14.25" customHeight="1" x14ac:dyDescent="0.25">
      <c r="A23019" s="1" t="s">
        <v>1143</v>
      </c>
      <c r="B23019" s="1" t="s">
        <v>1144</v>
      </c>
      <c r="C23019" s="7">
        <v>45483.328715277778</v>
      </c>
      <c r="D23019" s="10">
        <v>209</v>
      </c>
      <c r="E23019" s="1" t="s">
        <v>14</v>
      </c>
      <c r="F23019">
        <f>IF(LEFT(Tableau1[[#This Row],[Eléments modifié]],$J$1)=$I$1,Tableau1[[#This Row],[Date]],9^9)</f>
        <v>387420489</v>
      </c>
      <c r="G23019" s="9" t="str">
        <f>IF(Tableau1[[#This Row],[Date]]=_xlfn.MINIFS(Tableau1[1er],Tableau1[N° BL],Tableau1[[#This Row],[N° BL]],Tableau1[1er],Tableau1[[#This Row],[Date]]),D23018,"")</f>
        <v/>
      </c>
    </row>
    <row r="23020" spans="1:7" ht="14.25" customHeight="1" x14ac:dyDescent="0.25">
      <c r="A23020" s="1" t="s">
        <v>1143</v>
      </c>
      <c r="B23020" s="1" t="s">
        <v>1144</v>
      </c>
      <c r="C23020" s="7">
        <v>45483.373020833336</v>
      </c>
      <c r="D23020" s="10">
        <v>189</v>
      </c>
      <c r="E23020" s="1" t="s">
        <v>7</v>
      </c>
      <c r="F23020">
        <f>IF(LEFT(Tableau1[[#This Row],[Eléments modifié]],$J$1)=$I$1,Tableau1[[#This Row],[Date]],9^9)</f>
        <v>45483.373020833336</v>
      </c>
      <c r="G23020" s="9">
        <f>IF(Tableau1[[#This Row],[Date]]=_xlfn.MINIFS(Tableau1[1er],Tableau1[N° BL],Tableau1[[#This Row],[N° BL]],Tableau1[1er],Tableau1[[#This Row],[Date]]),D23019,"")</f>
        <v>209</v>
      </c>
    </row>
    <row r="23021" spans="1:7" ht="14.25" customHeight="1" x14ac:dyDescent="0.25">
      <c r="A23021" s="1" t="s">
        <v>1123</v>
      </c>
      <c r="B23021" s="1" t="s">
        <v>1124</v>
      </c>
      <c r="C23021" s="7">
        <v>45483.43822916667</v>
      </c>
      <c r="D23021" s="10">
        <v>188</v>
      </c>
      <c r="E23021" s="1" t="s">
        <v>14</v>
      </c>
      <c r="F23021">
        <f>IF(LEFT(Tableau1[[#This Row],[Eléments modifié]],$J$1)=$I$1,Tableau1[[#This Row],[Date]],9^9)</f>
        <v>387420489</v>
      </c>
      <c r="G23021" s="9" t="str">
        <f>IF(Tableau1[[#This Row],[Date]]=_xlfn.MINIFS(Tableau1[1er],Tableau1[N° BL],Tableau1[[#This Row],[N° BL]],Tableau1[1er],Tableau1[[#This Row],[Date]]),D23020,"")</f>
        <v/>
      </c>
    </row>
    <row r="23022" spans="1:7" ht="14.25" customHeight="1" x14ac:dyDescent="0.25">
      <c r="A23022" s="1" t="s">
        <v>1123</v>
      </c>
      <c r="B23022" s="1" t="s">
        <v>1124</v>
      </c>
      <c r="C23022" s="7">
        <v>45483.464884259258</v>
      </c>
      <c r="D23022" s="10">
        <v>189</v>
      </c>
      <c r="E23022" s="1" t="s">
        <v>7</v>
      </c>
      <c r="F23022">
        <f>IF(LEFT(Tableau1[[#This Row],[Eléments modifié]],$J$1)=$I$1,Tableau1[[#This Row],[Date]],9^9)</f>
        <v>45483.464884259258</v>
      </c>
      <c r="G23022" s="9">
        <f>IF(Tableau1[[#This Row],[Date]]=_xlfn.MINIFS(Tableau1[1er],Tableau1[N° BL],Tableau1[[#This Row],[N° BL]],Tableau1[1er],Tableau1[[#This Row],[Date]]),D23021,"")</f>
        <v>188</v>
      </c>
    </row>
    <row r="23023" spans="1:7" ht="14.25" customHeight="1" x14ac:dyDescent="0.25">
      <c r="A23023" s="1" t="s">
        <v>1091</v>
      </c>
      <c r="B23023" s="1" t="s">
        <v>1092</v>
      </c>
      <c r="C23023" s="7">
        <v>45483.525891203702</v>
      </c>
      <c r="D23023" s="10">
        <v>189</v>
      </c>
      <c r="E23023" s="1" t="s">
        <v>111</v>
      </c>
      <c r="F23023">
        <f>IF(LEFT(Tableau1[[#This Row],[Eléments modifié]],$J$1)=$I$1,Tableau1[[#This Row],[Date]],9^9)</f>
        <v>387420489</v>
      </c>
      <c r="G23023" s="9" t="str">
        <f>IF(Tableau1[[#This Row],[Date]]=_xlfn.MINIFS(Tableau1[1er],Tableau1[N° BL],Tableau1[[#This Row],[N° BL]],Tableau1[1er],Tableau1[[#This Row],[Date]]),D23022,"")</f>
        <v/>
      </c>
    </row>
    <row r="23024" spans="1:7" ht="14.25" customHeight="1" x14ac:dyDescent="0.25">
      <c r="A23024" s="1" t="s">
        <v>1091</v>
      </c>
      <c r="B23024" s="1" t="s">
        <v>1092</v>
      </c>
      <c r="C23024" s="7">
        <v>45483.538946759261</v>
      </c>
      <c r="D23024" s="10">
        <v>176</v>
      </c>
      <c r="E23024" s="1" t="s">
        <v>7</v>
      </c>
      <c r="F23024">
        <f>IF(LEFT(Tableau1[[#This Row],[Eléments modifié]],$J$1)=$I$1,Tableau1[[#This Row],[Date]],9^9)</f>
        <v>45483.538946759261</v>
      </c>
      <c r="G23024" s="9">
        <f>IF(Tableau1[[#This Row],[Date]]=_xlfn.MINIFS(Tableau1[1er],Tableau1[N° BL],Tableau1[[#This Row],[N° BL]],Tableau1[1er],Tableau1[[#This Row],[Date]]),D23023,"")</f>
        <v>189</v>
      </c>
    </row>
    <row r="23025" spans="1:7" ht="14.25" customHeight="1" x14ac:dyDescent="0.25">
      <c r="A23025" s="1" t="s">
        <v>1099</v>
      </c>
      <c r="B23025" s="1" t="s">
        <v>1100</v>
      </c>
      <c r="C23025" s="7">
        <v>45483.412453703706</v>
      </c>
      <c r="D23025" s="10">
        <v>188</v>
      </c>
      <c r="E23025" s="1" t="s">
        <v>371</v>
      </c>
      <c r="F23025">
        <f>IF(LEFT(Tableau1[[#This Row],[Eléments modifié]],$J$1)=$I$1,Tableau1[[#This Row],[Date]],9^9)</f>
        <v>387420489</v>
      </c>
      <c r="G23025" s="9" t="str">
        <f>IF(Tableau1[[#This Row],[Date]]=_xlfn.MINIFS(Tableau1[1er],Tableau1[N° BL],Tableau1[[#This Row],[N° BL]],Tableau1[1er],Tableau1[[#This Row],[Date]]),D23024,"")</f>
        <v/>
      </c>
    </row>
    <row r="23026" spans="1:7" ht="14.25" customHeight="1" x14ac:dyDescent="0.25">
      <c r="A23026" s="1" t="s">
        <v>1099</v>
      </c>
      <c r="B23026" s="1" t="s">
        <v>1100</v>
      </c>
      <c r="C23026" s="7">
        <v>45483.434641203705</v>
      </c>
      <c r="D23026" s="10">
        <v>209</v>
      </c>
      <c r="E23026" s="1" t="s">
        <v>7</v>
      </c>
      <c r="F23026">
        <f>IF(LEFT(Tableau1[[#This Row],[Eléments modifié]],$J$1)=$I$1,Tableau1[[#This Row],[Date]],9^9)</f>
        <v>45483.434641203705</v>
      </c>
      <c r="G23026" s="9">
        <f>IF(Tableau1[[#This Row],[Date]]=_xlfn.MINIFS(Tableau1[1er],Tableau1[N° BL],Tableau1[[#This Row],[N° BL]],Tableau1[1er],Tableau1[[#This Row],[Date]]),D23025,"")</f>
        <v>188</v>
      </c>
    </row>
    <row r="23027" spans="1:7" ht="14.25" customHeight="1" x14ac:dyDescent="0.25">
      <c r="A23027" s="1" t="s">
        <v>1099</v>
      </c>
      <c r="B23027" s="1" t="s">
        <v>1100</v>
      </c>
      <c r="C23027" s="7">
        <v>45483.485925925925</v>
      </c>
      <c r="D23027" s="10">
        <v>188</v>
      </c>
      <c r="E23027" s="1" t="s">
        <v>98</v>
      </c>
      <c r="F23027">
        <f>IF(LEFT(Tableau1[[#This Row],[Eléments modifié]],$J$1)=$I$1,Tableau1[[#This Row],[Date]],9^9)</f>
        <v>387420489</v>
      </c>
      <c r="G23027" s="9" t="str">
        <f>IF(Tableau1[[#This Row],[Date]]=_xlfn.MINIFS(Tableau1[1er],Tableau1[N° BL],Tableau1[[#This Row],[N° BL]],Tableau1[1er],Tableau1[[#This Row],[Date]]),D23026,"")</f>
        <v/>
      </c>
    </row>
    <row r="23028" spans="1:7" ht="14.25" customHeight="1" x14ac:dyDescent="0.25">
      <c r="A23028" s="1" t="s">
        <v>1099</v>
      </c>
      <c r="B23028" s="1" t="s">
        <v>1100</v>
      </c>
      <c r="C23028" s="7">
        <v>45483.505486111113</v>
      </c>
      <c r="D23028" s="10">
        <v>188</v>
      </c>
      <c r="E23028" s="1" t="s">
        <v>32</v>
      </c>
      <c r="F23028">
        <f>IF(LEFT(Tableau1[[#This Row],[Eléments modifié]],$J$1)=$I$1,Tableau1[[#This Row],[Date]],9^9)</f>
        <v>387420489</v>
      </c>
      <c r="G23028" s="9" t="str">
        <f>IF(Tableau1[[#This Row],[Date]]=_xlfn.MINIFS(Tableau1[1er],Tableau1[N° BL],Tableau1[[#This Row],[N° BL]],Tableau1[1er],Tableau1[[#This Row],[Date]]),D23027,"")</f>
        <v/>
      </c>
    </row>
    <row r="23029" spans="1:7" ht="14.25" customHeight="1" x14ac:dyDescent="0.25">
      <c r="A23029" s="1" t="s">
        <v>1099</v>
      </c>
      <c r="B23029" s="1" t="s">
        <v>1100</v>
      </c>
      <c r="C23029" s="7">
        <v>45483.511793981481</v>
      </c>
      <c r="D23029" s="10">
        <v>188</v>
      </c>
      <c r="E23029" s="1" t="s">
        <v>7</v>
      </c>
      <c r="F23029">
        <f>IF(LEFT(Tableau1[[#This Row],[Eléments modifié]],$J$1)=$I$1,Tableau1[[#This Row],[Date]],9^9)</f>
        <v>45483.511793981481</v>
      </c>
      <c r="G23029" s="9">
        <f>IF(Tableau1[[#This Row],[Date]]=_xlfn.MINIFS(Tableau1[1er],Tableau1[N° BL],Tableau1[[#This Row],[N° BL]],Tableau1[1er],Tableau1[[#This Row],[Date]]),D23028,"")</f>
        <v>188</v>
      </c>
    </row>
    <row r="23030" spans="1:7" ht="14.25" customHeight="1" x14ac:dyDescent="0.25">
      <c r="A23030" s="1" t="s">
        <v>1013</v>
      </c>
      <c r="B23030" s="1" t="s">
        <v>1014</v>
      </c>
      <c r="C23030" s="7">
        <v>45483.434907407405</v>
      </c>
      <c r="D23030" s="10">
        <v>189</v>
      </c>
      <c r="E23030" s="1" t="s">
        <v>371</v>
      </c>
      <c r="F23030">
        <f>IF(LEFT(Tableau1[[#This Row],[Eléments modifié]],$J$1)=$I$1,Tableau1[[#This Row],[Date]],9^9)</f>
        <v>387420489</v>
      </c>
      <c r="G23030" s="9" t="str">
        <f>IF(Tableau1[[#This Row],[Date]]=_xlfn.MINIFS(Tableau1[1er],Tableau1[N° BL],Tableau1[[#This Row],[N° BL]],Tableau1[1er],Tableau1[[#This Row],[Date]]),D23029,"")</f>
        <v/>
      </c>
    </row>
    <row r="23031" spans="1:7" ht="14.25" customHeight="1" x14ac:dyDescent="0.25">
      <c r="A23031" s="1" t="s">
        <v>1013</v>
      </c>
      <c r="B23031" s="1" t="s">
        <v>1014</v>
      </c>
      <c r="C23031" s="7">
        <v>45483.454513888886</v>
      </c>
      <c r="D23031" s="10">
        <v>209</v>
      </c>
      <c r="E23031" s="1" t="s">
        <v>7</v>
      </c>
      <c r="F23031">
        <f>IF(LEFT(Tableau1[[#This Row],[Eléments modifié]],$J$1)=$I$1,Tableau1[[#This Row],[Date]],9^9)</f>
        <v>45483.454513888886</v>
      </c>
      <c r="G23031" s="9">
        <f>IF(Tableau1[[#This Row],[Date]]=_xlfn.MINIFS(Tableau1[1er],Tableau1[N° BL],Tableau1[[#This Row],[N° BL]],Tableau1[1er],Tableau1[[#This Row],[Date]]),D23030,"")</f>
        <v>189</v>
      </c>
    </row>
    <row r="23032" spans="1:7" ht="14.25" customHeight="1" x14ac:dyDescent="0.25">
      <c r="A23032" s="1" t="s">
        <v>1013</v>
      </c>
      <c r="B23032" s="1" t="s">
        <v>1014</v>
      </c>
      <c r="C23032" s="7">
        <v>45484.461365740739</v>
      </c>
      <c r="D23032" s="10">
        <v>182</v>
      </c>
      <c r="E23032" s="1" t="s">
        <v>98</v>
      </c>
      <c r="F23032">
        <f>IF(LEFT(Tableau1[[#This Row],[Eléments modifié]],$J$1)=$I$1,Tableau1[[#This Row],[Date]],9^9)</f>
        <v>387420489</v>
      </c>
      <c r="G23032" s="9" t="str">
        <f>IF(Tableau1[[#This Row],[Date]]=_xlfn.MINIFS(Tableau1[1er],Tableau1[N° BL],Tableau1[[#This Row],[N° BL]],Tableau1[1er],Tableau1[[#This Row],[Date]]),D23031,"")</f>
        <v/>
      </c>
    </row>
    <row r="23033" spans="1:7" ht="14.25" customHeight="1" x14ac:dyDescent="0.25">
      <c r="A23033" s="1" t="s">
        <v>1013</v>
      </c>
      <c r="B23033" s="1" t="s">
        <v>1014</v>
      </c>
      <c r="C23033" s="7">
        <v>45484.461724537039</v>
      </c>
      <c r="D23033" s="10">
        <v>182</v>
      </c>
      <c r="E23033" s="1" t="s">
        <v>21</v>
      </c>
      <c r="F23033">
        <f>IF(LEFT(Tableau1[[#This Row],[Eléments modifié]],$J$1)=$I$1,Tableau1[[#This Row],[Date]],9^9)</f>
        <v>387420489</v>
      </c>
      <c r="G23033" s="9" t="str">
        <f>IF(Tableau1[[#This Row],[Date]]=_xlfn.MINIFS(Tableau1[1er],Tableau1[N° BL],Tableau1[[#This Row],[N° BL]],Tableau1[1er],Tableau1[[#This Row],[Date]]),D23032,"")</f>
        <v/>
      </c>
    </row>
    <row r="23034" spans="1:7" ht="14.25" customHeight="1" x14ac:dyDescent="0.25">
      <c r="A23034" s="1" t="s">
        <v>1013</v>
      </c>
      <c r="B23034" s="1" t="s">
        <v>1014</v>
      </c>
      <c r="C23034" s="7">
        <v>45484.463368055556</v>
      </c>
      <c r="D23034" s="10">
        <v>182</v>
      </c>
      <c r="E23034" s="1" t="s">
        <v>7</v>
      </c>
      <c r="F23034">
        <f>IF(LEFT(Tableau1[[#This Row],[Eléments modifié]],$J$1)=$I$1,Tableau1[[#This Row],[Date]],9^9)</f>
        <v>45484.463368055556</v>
      </c>
      <c r="G23034" s="9">
        <f>IF(Tableau1[[#This Row],[Date]]=_xlfn.MINIFS(Tableau1[1er],Tableau1[N° BL],Tableau1[[#This Row],[N° BL]],Tableau1[1er],Tableau1[[#This Row],[Date]]),D23033,"")</f>
        <v>182</v>
      </c>
    </row>
    <row r="23035" spans="1:7" ht="14.25" customHeight="1" x14ac:dyDescent="0.25">
      <c r="A23035" s="1" t="s">
        <v>1069</v>
      </c>
      <c r="B23035" s="1" t="s">
        <v>1070</v>
      </c>
      <c r="C23035" s="7">
        <v>45483.597650462965</v>
      </c>
      <c r="D23035" s="10">
        <v>189</v>
      </c>
      <c r="E23035" s="1" t="s">
        <v>14</v>
      </c>
      <c r="F23035">
        <f>IF(LEFT(Tableau1[[#This Row],[Eléments modifié]],$J$1)=$I$1,Tableau1[[#This Row],[Date]],9^9)</f>
        <v>387420489</v>
      </c>
      <c r="G23035" s="9" t="str">
        <f>IF(Tableau1[[#This Row],[Date]]=_xlfn.MINIFS(Tableau1[1er],Tableau1[N° BL],Tableau1[[#This Row],[N° BL]],Tableau1[1er],Tableau1[[#This Row],[Date]]),D23034,"")</f>
        <v/>
      </c>
    </row>
    <row r="23036" spans="1:7" ht="14.25" customHeight="1" x14ac:dyDescent="0.25">
      <c r="A23036" s="1" t="s">
        <v>1069</v>
      </c>
      <c r="B23036" s="1" t="s">
        <v>1070</v>
      </c>
      <c r="C23036" s="7">
        <v>45483.597696759258</v>
      </c>
      <c r="D23036" s="10">
        <v>209</v>
      </c>
      <c r="E23036" s="1" t="s">
        <v>20</v>
      </c>
      <c r="F23036">
        <f>IF(LEFT(Tableau1[[#This Row],[Eléments modifié]],$J$1)=$I$1,Tableau1[[#This Row],[Date]],9^9)</f>
        <v>387420489</v>
      </c>
      <c r="G23036" s="9" t="str">
        <f>IF(Tableau1[[#This Row],[Date]]=_xlfn.MINIFS(Tableau1[1er],Tableau1[N° BL],Tableau1[[#This Row],[N° BL]],Tableau1[1er],Tableau1[[#This Row],[Date]]),D23035,"")</f>
        <v/>
      </c>
    </row>
    <row r="23037" spans="1:7" ht="14.25" customHeight="1" x14ac:dyDescent="0.25">
      <c r="A23037" s="1" t="s">
        <v>1069</v>
      </c>
      <c r="B23037" s="1" t="s">
        <v>1070</v>
      </c>
      <c r="C23037" s="7">
        <v>45483.59952546296</v>
      </c>
      <c r="D23037" s="10">
        <v>176</v>
      </c>
      <c r="E23037" s="1" t="s">
        <v>371</v>
      </c>
      <c r="F23037">
        <f>IF(LEFT(Tableau1[[#This Row],[Eléments modifié]],$J$1)=$I$1,Tableau1[[#This Row],[Date]],9^9)</f>
        <v>387420489</v>
      </c>
      <c r="G23037" s="9" t="str">
        <f>IF(Tableau1[[#This Row],[Date]]=_xlfn.MINIFS(Tableau1[1er],Tableau1[N° BL],Tableau1[[#This Row],[N° BL]],Tableau1[1er],Tableau1[[#This Row],[Date]]),D23036,"")</f>
        <v/>
      </c>
    </row>
    <row r="23038" spans="1:7" ht="14.25" customHeight="1" x14ac:dyDescent="0.25">
      <c r="A23038" s="1" t="s">
        <v>1069</v>
      </c>
      <c r="B23038" s="1" t="s">
        <v>1070</v>
      </c>
      <c r="C23038" s="7">
        <v>45483.604594907411</v>
      </c>
      <c r="D23038" s="10">
        <v>209</v>
      </c>
      <c r="E23038" s="1" t="s">
        <v>7</v>
      </c>
      <c r="F23038">
        <f>IF(LEFT(Tableau1[[#This Row],[Eléments modifié]],$J$1)=$I$1,Tableau1[[#This Row],[Date]],9^9)</f>
        <v>45483.604594907411</v>
      </c>
      <c r="G23038" s="9">
        <f>IF(Tableau1[[#This Row],[Date]]=_xlfn.MINIFS(Tableau1[1er],Tableau1[N° BL],Tableau1[[#This Row],[N° BL]],Tableau1[1er],Tableau1[[#This Row],[Date]]),D23037,"")</f>
        <v>176</v>
      </c>
    </row>
    <row r="23039" spans="1:7" ht="14.25" customHeight="1" x14ac:dyDescent="0.25">
      <c r="A23039" s="1" t="s">
        <v>1063</v>
      </c>
      <c r="B23039" s="1" t="s">
        <v>1064</v>
      </c>
      <c r="C23039" s="7">
        <v>45483.600902777776</v>
      </c>
      <c r="D23039" s="10">
        <v>176</v>
      </c>
      <c r="E23039" s="1" t="s">
        <v>111</v>
      </c>
      <c r="F23039">
        <f>IF(LEFT(Tableau1[[#This Row],[Eléments modifié]],$J$1)=$I$1,Tableau1[[#This Row],[Date]],9^9)</f>
        <v>387420489</v>
      </c>
      <c r="G23039" s="9" t="str">
        <f>IF(Tableau1[[#This Row],[Date]]=_xlfn.MINIFS(Tableau1[1er],Tableau1[N° BL],Tableau1[[#This Row],[N° BL]],Tableau1[1er],Tableau1[[#This Row],[Date]]),D23038,"")</f>
        <v/>
      </c>
    </row>
    <row r="23040" spans="1:7" ht="14.25" customHeight="1" x14ac:dyDescent="0.25">
      <c r="A23040" s="1" t="s">
        <v>1063</v>
      </c>
      <c r="B23040" s="1" t="s">
        <v>1064</v>
      </c>
      <c r="C23040" s="7">
        <v>45483.601041666669</v>
      </c>
      <c r="D23040" s="10">
        <v>209</v>
      </c>
      <c r="E23040" s="1" t="s">
        <v>20</v>
      </c>
      <c r="F23040">
        <f>IF(LEFT(Tableau1[[#This Row],[Eléments modifié]],$J$1)=$I$1,Tableau1[[#This Row],[Date]],9^9)</f>
        <v>387420489</v>
      </c>
      <c r="G23040" s="9" t="str">
        <f>IF(Tableau1[[#This Row],[Date]]=_xlfn.MINIFS(Tableau1[1er],Tableau1[N° BL],Tableau1[[#This Row],[N° BL]],Tableau1[1er],Tableau1[[#This Row],[Date]]),D23039,"")</f>
        <v/>
      </c>
    </row>
    <row r="23041" spans="1:7" ht="14.25" customHeight="1" x14ac:dyDescent="0.25">
      <c r="A23041" s="1" t="s">
        <v>1063</v>
      </c>
      <c r="B23041" s="1" t="s">
        <v>1064</v>
      </c>
      <c r="C23041" s="7">
        <v>45483.604618055557</v>
      </c>
      <c r="D23041" s="10">
        <v>188</v>
      </c>
      <c r="E23041" s="1" t="s">
        <v>371</v>
      </c>
      <c r="F23041">
        <f>IF(LEFT(Tableau1[[#This Row],[Eléments modifié]],$J$1)=$I$1,Tableau1[[#This Row],[Date]],9^9)</f>
        <v>387420489</v>
      </c>
      <c r="G23041" s="9" t="str">
        <f>IF(Tableau1[[#This Row],[Date]]=_xlfn.MINIFS(Tableau1[1er],Tableau1[N° BL],Tableau1[[#This Row],[N° BL]],Tableau1[1er],Tableau1[[#This Row],[Date]]),D23040,"")</f>
        <v/>
      </c>
    </row>
    <row r="23042" spans="1:7" ht="14.25" customHeight="1" x14ac:dyDescent="0.25">
      <c r="A23042" s="1" t="s">
        <v>1063</v>
      </c>
      <c r="B23042" s="1" t="s">
        <v>1064</v>
      </c>
      <c r="C23042" s="7">
        <v>45484.298391203702</v>
      </c>
      <c r="D23042" s="10">
        <v>209</v>
      </c>
      <c r="E23042" s="1" t="s">
        <v>20</v>
      </c>
      <c r="F23042">
        <f>IF(LEFT(Tableau1[[#This Row],[Eléments modifié]],$J$1)=$I$1,Tableau1[[#This Row],[Date]],9^9)</f>
        <v>387420489</v>
      </c>
      <c r="G23042" s="9" t="str">
        <f>IF(Tableau1[[#This Row],[Date]]=_xlfn.MINIFS(Tableau1[1er],Tableau1[N° BL],Tableau1[[#This Row],[N° BL]],Tableau1[1er],Tableau1[[#This Row],[Date]]),D23041,"")</f>
        <v/>
      </c>
    </row>
    <row r="23043" spans="1:7" ht="14.25" customHeight="1" x14ac:dyDescent="0.25">
      <c r="A23043" s="1" t="s">
        <v>1063</v>
      </c>
      <c r="B23043" s="1" t="s">
        <v>1064</v>
      </c>
      <c r="C23043" s="7">
        <v>45484.298715277779</v>
      </c>
      <c r="D23043" s="10">
        <v>176</v>
      </c>
      <c r="E23043" s="1" t="s">
        <v>371</v>
      </c>
      <c r="F23043">
        <f>IF(LEFT(Tableau1[[#This Row],[Eléments modifié]],$J$1)=$I$1,Tableau1[[#This Row],[Date]],9^9)</f>
        <v>387420489</v>
      </c>
      <c r="G23043" s="9" t="str">
        <f>IF(Tableau1[[#This Row],[Date]]=_xlfn.MINIFS(Tableau1[1er],Tableau1[N° BL],Tableau1[[#This Row],[N° BL]],Tableau1[1er],Tableau1[[#This Row],[Date]]),D23042,"")</f>
        <v/>
      </c>
    </row>
    <row r="23044" spans="1:7" ht="14.25" customHeight="1" x14ac:dyDescent="0.25">
      <c r="A23044" s="1" t="s">
        <v>1063</v>
      </c>
      <c r="B23044" s="1" t="s">
        <v>1064</v>
      </c>
      <c r="C23044" s="7">
        <v>45484.298958333333</v>
      </c>
      <c r="D23044" s="10">
        <v>209</v>
      </c>
      <c r="E23044" s="1" t="s">
        <v>20</v>
      </c>
      <c r="F23044">
        <f>IF(LEFT(Tableau1[[#This Row],[Eléments modifié]],$J$1)=$I$1,Tableau1[[#This Row],[Date]],9^9)</f>
        <v>387420489</v>
      </c>
      <c r="G23044" s="9" t="str">
        <f>IF(Tableau1[[#This Row],[Date]]=_xlfn.MINIFS(Tableau1[1er],Tableau1[N° BL],Tableau1[[#This Row],[N° BL]],Tableau1[1er],Tableau1[[#This Row],[Date]]),D23043,"")</f>
        <v/>
      </c>
    </row>
    <row r="23045" spans="1:7" ht="14.25" customHeight="1" x14ac:dyDescent="0.25">
      <c r="A23045" s="1" t="s">
        <v>1063</v>
      </c>
      <c r="B23045" s="1" t="s">
        <v>1064</v>
      </c>
      <c r="C23045" s="7">
        <v>45484.299004629633</v>
      </c>
      <c r="D23045" s="10">
        <v>209</v>
      </c>
      <c r="E23045" s="1" t="s">
        <v>371</v>
      </c>
      <c r="F23045">
        <f>IF(LEFT(Tableau1[[#This Row],[Eléments modifié]],$J$1)=$I$1,Tableau1[[#This Row],[Date]],9^9)</f>
        <v>387420489</v>
      </c>
      <c r="G23045" s="9" t="str">
        <f>IF(Tableau1[[#This Row],[Date]]=_xlfn.MINIFS(Tableau1[1er],Tableau1[N° BL],Tableau1[[#This Row],[N° BL]],Tableau1[1er],Tableau1[[#This Row],[Date]]),D23044,"")</f>
        <v/>
      </c>
    </row>
    <row r="23046" spans="1:7" ht="14.25" customHeight="1" x14ac:dyDescent="0.25">
      <c r="A23046" s="1" t="s">
        <v>1063</v>
      </c>
      <c r="B23046" s="1" t="s">
        <v>1064</v>
      </c>
      <c r="C23046" s="7">
        <v>45484.299050925925</v>
      </c>
      <c r="D23046" s="10">
        <v>209</v>
      </c>
      <c r="E23046" s="1" t="s">
        <v>20</v>
      </c>
      <c r="F23046">
        <f>IF(LEFT(Tableau1[[#This Row],[Eléments modifié]],$J$1)=$I$1,Tableau1[[#This Row],[Date]],9^9)</f>
        <v>387420489</v>
      </c>
      <c r="G23046" s="9" t="str">
        <f>IF(Tableau1[[#This Row],[Date]]=_xlfn.MINIFS(Tableau1[1er],Tableau1[N° BL],Tableau1[[#This Row],[N° BL]],Tableau1[1er],Tableau1[[#This Row],[Date]]),D23045,"")</f>
        <v/>
      </c>
    </row>
    <row r="23047" spans="1:7" ht="14.25" customHeight="1" x14ac:dyDescent="0.25">
      <c r="A23047" s="1" t="s">
        <v>1063</v>
      </c>
      <c r="B23047" s="1" t="s">
        <v>1064</v>
      </c>
      <c r="C23047" s="7">
        <v>45484.299085648148</v>
      </c>
      <c r="D23047" s="10">
        <v>176</v>
      </c>
      <c r="E23047" s="1" t="s">
        <v>371</v>
      </c>
      <c r="F23047">
        <f>IF(LEFT(Tableau1[[#This Row],[Eléments modifié]],$J$1)=$I$1,Tableau1[[#This Row],[Date]],9^9)</f>
        <v>387420489</v>
      </c>
      <c r="G23047" s="9" t="str">
        <f>IF(Tableau1[[#This Row],[Date]]=_xlfn.MINIFS(Tableau1[1er],Tableau1[N° BL],Tableau1[[#This Row],[N° BL]],Tableau1[1er],Tableau1[[#This Row],[Date]]),D23046,"")</f>
        <v/>
      </c>
    </row>
    <row r="23048" spans="1:7" ht="14.25" customHeight="1" x14ac:dyDescent="0.25">
      <c r="A23048" s="1" t="s">
        <v>1063</v>
      </c>
      <c r="B23048" s="1" t="s">
        <v>1064</v>
      </c>
      <c r="C23048" s="7">
        <v>45484.299155092594</v>
      </c>
      <c r="D23048" s="10">
        <v>176</v>
      </c>
      <c r="E23048" s="1" t="s">
        <v>20</v>
      </c>
      <c r="F23048">
        <f>IF(LEFT(Tableau1[[#This Row],[Eléments modifié]],$J$1)=$I$1,Tableau1[[#This Row],[Date]],9^9)</f>
        <v>387420489</v>
      </c>
      <c r="G23048" s="9" t="str">
        <f>IF(Tableau1[[#This Row],[Date]]=_xlfn.MINIFS(Tableau1[1er],Tableau1[N° BL],Tableau1[[#This Row],[N° BL]],Tableau1[1er],Tableau1[[#This Row],[Date]]),D23047,"")</f>
        <v/>
      </c>
    </row>
    <row r="23049" spans="1:7" ht="14.25" customHeight="1" x14ac:dyDescent="0.25">
      <c r="A23049" s="1" t="s">
        <v>1063</v>
      </c>
      <c r="B23049" s="1" t="s">
        <v>1064</v>
      </c>
      <c r="C23049" s="7">
        <v>45484.299201388887</v>
      </c>
      <c r="D23049" s="10">
        <v>209</v>
      </c>
      <c r="E23049" s="1" t="s">
        <v>111</v>
      </c>
      <c r="F23049">
        <f>IF(LEFT(Tableau1[[#This Row],[Eléments modifié]],$J$1)=$I$1,Tableau1[[#This Row],[Date]],9^9)</f>
        <v>387420489</v>
      </c>
      <c r="G23049" s="9" t="str">
        <f>IF(Tableau1[[#This Row],[Date]]=_xlfn.MINIFS(Tableau1[1er],Tableau1[N° BL],Tableau1[[#This Row],[N° BL]],Tableau1[1er],Tableau1[[#This Row],[Date]]),D23048,"")</f>
        <v/>
      </c>
    </row>
    <row r="23050" spans="1:7" ht="14.25" customHeight="1" x14ac:dyDescent="0.25">
      <c r="A23050" s="1" t="s">
        <v>1063</v>
      </c>
      <c r="B23050" s="1" t="s">
        <v>1064</v>
      </c>
      <c r="C23050" s="7">
        <v>45484.299479166664</v>
      </c>
      <c r="D23050" s="10">
        <v>209</v>
      </c>
      <c r="E23050" s="1" t="s">
        <v>20</v>
      </c>
      <c r="F23050">
        <f>IF(LEFT(Tableau1[[#This Row],[Eléments modifié]],$J$1)=$I$1,Tableau1[[#This Row],[Date]],9^9)</f>
        <v>387420489</v>
      </c>
      <c r="G23050" s="9" t="str">
        <f>IF(Tableau1[[#This Row],[Date]]=_xlfn.MINIFS(Tableau1[1er],Tableau1[N° BL],Tableau1[[#This Row],[N° BL]],Tableau1[1er],Tableau1[[#This Row],[Date]]),D23049,"")</f>
        <v/>
      </c>
    </row>
    <row r="23051" spans="1:7" ht="14.25" customHeight="1" x14ac:dyDescent="0.25">
      <c r="A23051" s="1" t="s">
        <v>1063</v>
      </c>
      <c r="B23051" s="1" t="s">
        <v>1064</v>
      </c>
      <c r="C23051" s="7">
        <v>45484.299571759257</v>
      </c>
      <c r="D23051" s="10">
        <v>209</v>
      </c>
      <c r="E23051" s="1" t="s">
        <v>111</v>
      </c>
      <c r="F23051">
        <f>IF(LEFT(Tableau1[[#This Row],[Eléments modifié]],$J$1)=$I$1,Tableau1[[#This Row],[Date]],9^9)</f>
        <v>387420489</v>
      </c>
      <c r="G23051" s="9" t="str">
        <f>IF(Tableau1[[#This Row],[Date]]=_xlfn.MINIFS(Tableau1[1er],Tableau1[N° BL],Tableau1[[#This Row],[N° BL]],Tableau1[1er],Tableau1[[#This Row],[Date]]),D23050,"")</f>
        <v/>
      </c>
    </row>
    <row r="23052" spans="1:7" ht="14.25" customHeight="1" x14ac:dyDescent="0.25">
      <c r="A23052" s="1" t="s">
        <v>1063</v>
      </c>
      <c r="B23052" s="1" t="s">
        <v>1064</v>
      </c>
      <c r="C23052" s="7">
        <v>45484.299675925926</v>
      </c>
      <c r="D23052" s="10">
        <v>209</v>
      </c>
      <c r="E23052" s="1" t="s">
        <v>20</v>
      </c>
      <c r="F23052">
        <f>IF(LEFT(Tableau1[[#This Row],[Eléments modifié]],$J$1)=$I$1,Tableau1[[#This Row],[Date]],9^9)</f>
        <v>387420489</v>
      </c>
      <c r="G23052" s="9" t="str">
        <f>IF(Tableau1[[#This Row],[Date]]=_xlfn.MINIFS(Tableau1[1er],Tableau1[N° BL],Tableau1[[#This Row],[N° BL]],Tableau1[1er],Tableau1[[#This Row],[Date]]),D23051,"")</f>
        <v/>
      </c>
    </row>
    <row r="23053" spans="1:7" ht="14.25" customHeight="1" x14ac:dyDescent="0.25">
      <c r="A23053" s="1" t="s">
        <v>1063</v>
      </c>
      <c r="B23053" s="1" t="s">
        <v>1064</v>
      </c>
      <c r="C23053" s="7">
        <v>45484.299733796295</v>
      </c>
      <c r="D23053" s="10">
        <v>176</v>
      </c>
      <c r="E23053" s="1" t="s">
        <v>371</v>
      </c>
      <c r="F23053">
        <f>IF(LEFT(Tableau1[[#This Row],[Eléments modifié]],$J$1)=$I$1,Tableau1[[#This Row],[Date]],9^9)</f>
        <v>387420489</v>
      </c>
      <c r="G23053" s="9" t="str">
        <f>IF(Tableau1[[#This Row],[Date]]=_xlfn.MINIFS(Tableau1[1er],Tableau1[N° BL],Tableau1[[#This Row],[N° BL]],Tableau1[1er],Tableau1[[#This Row],[Date]]),D23052,"")</f>
        <v/>
      </c>
    </row>
    <row r="23054" spans="1:7" ht="14.25" customHeight="1" x14ac:dyDescent="0.25">
      <c r="A23054" s="1" t="s">
        <v>1063</v>
      </c>
      <c r="B23054" s="1" t="s">
        <v>1064</v>
      </c>
      <c r="C23054" s="7">
        <v>45484.31621527778</v>
      </c>
      <c r="D23054" s="10">
        <v>209</v>
      </c>
      <c r="E23054" s="1" t="s">
        <v>7</v>
      </c>
      <c r="F23054">
        <f>IF(LEFT(Tableau1[[#This Row],[Eléments modifié]],$J$1)=$I$1,Tableau1[[#This Row],[Date]],9^9)</f>
        <v>45484.31621527778</v>
      </c>
      <c r="G23054" s="9">
        <f>IF(Tableau1[[#This Row],[Date]]=_xlfn.MINIFS(Tableau1[1er],Tableau1[N° BL],Tableau1[[#This Row],[N° BL]],Tableau1[1er],Tableau1[[#This Row],[Date]]),D23053,"")</f>
        <v>176</v>
      </c>
    </row>
    <row r="23055" spans="1:7" ht="14.25" customHeight="1" x14ac:dyDescent="0.25">
      <c r="A23055" s="1" t="s">
        <v>1063</v>
      </c>
      <c r="B23055" s="1" t="s">
        <v>1064</v>
      </c>
      <c r="C23055" s="7">
        <v>45484.316562499997</v>
      </c>
      <c r="D23055" s="10">
        <v>209</v>
      </c>
      <c r="E23055" s="1" t="s">
        <v>7</v>
      </c>
      <c r="F23055">
        <f>IF(LEFT(Tableau1[[#This Row],[Eléments modifié]],$J$1)=$I$1,Tableau1[[#This Row],[Date]],9^9)</f>
        <v>45484.316562499997</v>
      </c>
      <c r="G23055" s="9">
        <f>IF(Tableau1[[#This Row],[Date]]=_xlfn.MINIFS(Tableau1[1er],Tableau1[N° BL],Tableau1[[#This Row],[N° BL]],Tableau1[1er],Tableau1[[#This Row],[Date]]),D23054,"")</f>
        <v>209</v>
      </c>
    </row>
    <row r="23056" spans="1:7" ht="14.25" customHeight="1" x14ac:dyDescent="0.25">
      <c r="A23056" s="1" t="s">
        <v>1117</v>
      </c>
      <c r="B23056" s="1" t="s">
        <v>1118</v>
      </c>
      <c r="C23056" s="7">
        <v>45483.422858796293</v>
      </c>
      <c r="D23056" s="10">
        <v>188</v>
      </c>
      <c r="E23056" s="1" t="s">
        <v>32</v>
      </c>
      <c r="F23056">
        <f>IF(LEFT(Tableau1[[#This Row],[Eléments modifié]],$J$1)=$I$1,Tableau1[[#This Row],[Date]],9^9)</f>
        <v>387420489</v>
      </c>
      <c r="G23056" s="9" t="str">
        <f>IF(Tableau1[[#This Row],[Date]]=_xlfn.MINIFS(Tableau1[1er],Tableau1[N° BL],Tableau1[[#This Row],[N° BL]],Tableau1[1er],Tableau1[[#This Row],[Date]]),D23055,"")</f>
        <v/>
      </c>
    </row>
    <row r="23057" spans="1:7" ht="14.25" customHeight="1" x14ac:dyDescent="0.25">
      <c r="A23057" s="1" t="s">
        <v>1117</v>
      </c>
      <c r="B23057" s="1" t="s">
        <v>1118</v>
      </c>
      <c r="C23057" s="7">
        <v>45483.422997685186</v>
      </c>
      <c r="D23057" s="10">
        <v>188</v>
      </c>
      <c r="E23057" s="1" t="s">
        <v>20</v>
      </c>
      <c r="F23057">
        <f>IF(LEFT(Tableau1[[#This Row],[Eléments modifié]],$J$1)=$I$1,Tableau1[[#This Row],[Date]],9^9)</f>
        <v>387420489</v>
      </c>
      <c r="G23057" s="9" t="str">
        <f>IF(Tableau1[[#This Row],[Date]]=_xlfn.MINIFS(Tableau1[1er],Tableau1[N° BL],Tableau1[[#This Row],[N° BL]],Tableau1[1er],Tableau1[[#This Row],[Date]]),D23056,"")</f>
        <v/>
      </c>
    </row>
    <row r="23058" spans="1:7" ht="14.25" customHeight="1" x14ac:dyDescent="0.25">
      <c r="A23058" s="1" t="s">
        <v>1117</v>
      </c>
      <c r="B23058" s="1" t="s">
        <v>1118</v>
      </c>
      <c r="C23058" s="7">
        <v>45483.451122685183</v>
      </c>
      <c r="D23058" s="10">
        <v>188</v>
      </c>
      <c r="E23058" s="1" t="s">
        <v>111</v>
      </c>
      <c r="F23058">
        <f>IF(LEFT(Tableau1[[#This Row],[Eléments modifié]],$J$1)=$I$1,Tableau1[[#This Row],[Date]],9^9)</f>
        <v>387420489</v>
      </c>
      <c r="G23058" s="9" t="str">
        <f>IF(Tableau1[[#This Row],[Date]]=_xlfn.MINIFS(Tableau1[1er],Tableau1[N° BL],Tableau1[[#This Row],[N° BL]],Tableau1[1er],Tableau1[[#This Row],[Date]]),D23057,"")</f>
        <v/>
      </c>
    </row>
    <row r="23059" spans="1:7" ht="14.25" customHeight="1" x14ac:dyDescent="0.25">
      <c r="A23059" s="1" t="s">
        <v>1117</v>
      </c>
      <c r="B23059" s="1" t="s">
        <v>1118</v>
      </c>
      <c r="C23059" s="7">
        <v>45483.474942129629</v>
      </c>
      <c r="D23059" s="10">
        <v>176</v>
      </c>
      <c r="E23059" s="1" t="s">
        <v>7</v>
      </c>
      <c r="F23059">
        <f>IF(LEFT(Tableau1[[#This Row],[Eléments modifié]],$J$1)=$I$1,Tableau1[[#This Row],[Date]],9^9)</f>
        <v>45483.474942129629</v>
      </c>
      <c r="G23059" s="9">
        <f>IF(Tableau1[[#This Row],[Date]]=_xlfn.MINIFS(Tableau1[1er],Tableau1[N° BL],Tableau1[[#This Row],[N° BL]],Tableau1[1er],Tableau1[[#This Row],[Date]]),D23058,"")</f>
        <v>188</v>
      </c>
    </row>
    <row r="23060" spans="1:7" ht="14.25" customHeight="1" x14ac:dyDescent="0.25">
      <c r="A23060" s="1" t="s">
        <v>1009</v>
      </c>
      <c r="B23060" s="1" t="s">
        <v>1010</v>
      </c>
      <c r="C23060" s="7">
        <v>45483.409849537034</v>
      </c>
      <c r="D23060" s="10">
        <v>209</v>
      </c>
      <c r="E23060" s="1" t="s">
        <v>14</v>
      </c>
      <c r="F23060">
        <f>IF(LEFT(Tableau1[[#This Row],[Eléments modifié]],$J$1)=$I$1,Tableau1[[#This Row],[Date]],9^9)</f>
        <v>387420489</v>
      </c>
      <c r="G23060" s="9" t="str">
        <f>IF(Tableau1[[#This Row],[Date]]=_xlfn.MINIFS(Tableau1[1er],Tableau1[N° BL],Tableau1[[#This Row],[N° BL]],Tableau1[1er],Tableau1[[#This Row],[Date]]),D23059,"")</f>
        <v/>
      </c>
    </row>
    <row r="23061" spans="1:7" ht="14.25" customHeight="1" x14ac:dyDescent="0.25">
      <c r="A23061" s="1" t="s">
        <v>1009</v>
      </c>
      <c r="B23061" s="1" t="s">
        <v>1010</v>
      </c>
      <c r="C23061" s="7">
        <v>45483.438159722224</v>
      </c>
      <c r="D23061" s="10">
        <v>189</v>
      </c>
      <c r="E23061" s="1" t="s">
        <v>7</v>
      </c>
      <c r="F23061">
        <f>IF(LEFT(Tableau1[[#This Row],[Eléments modifié]],$J$1)=$I$1,Tableau1[[#This Row],[Date]],9^9)</f>
        <v>45483.438159722224</v>
      </c>
      <c r="G23061" s="9">
        <f>IF(Tableau1[[#This Row],[Date]]=_xlfn.MINIFS(Tableau1[1er],Tableau1[N° BL],Tableau1[[#This Row],[N° BL]],Tableau1[1er],Tableau1[[#This Row],[Date]]),D23060,"")</f>
        <v>209</v>
      </c>
    </row>
    <row r="23062" spans="1:7" ht="14.25" customHeight="1" x14ac:dyDescent="0.25">
      <c r="A23062" s="1" t="s">
        <v>1009</v>
      </c>
      <c r="B23062" s="1" t="s">
        <v>1010</v>
      </c>
      <c r="C23062" s="7">
        <v>45484.461365740739</v>
      </c>
      <c r="D23062" s="10">
        <v>182</v>
      </c>
      <c r="E23062" s="1" t="s">
        <v>98</v>
      </c>
      <c r="F23062">
        <f>IF(LEFT(Tableau1[[#This Row],[Eléments modifié]],$J$1)=$I$1,Tableau1[[#This Row],[Date]],9^9)</f>
        <v>387420489</v>
      </c>
      <c r="G23062" s="9" t="str">
        <f>IF(Tableau1[[#This Row],[Date]]=_xlfn.MINIFS(Tableau1[1er],Tableau1[N° BL],Tableau1[[#This Row],[N° BL]],Tableau1[1er],Tableau1[[#This Row],[Date]]),D23061,"")</f>
        <v/>
      </c>
    </row>
    <row r="23063" spans="1:7" ht="14.25" customHeight="1" x14ac:dyDescent="0.25">
      <c r="A23063" s="1" t="s">
        <v>1009</v>
      </c>
      <c r="B23063" s="1" t="s">
        <v>1010</v>
      </c>
      <c r="C23063" s="7">
        <v>45484.463518518518</v>
      </c>
      <c r="D23063" s="10">
        <v>189</v>
      </c>
      <c r="E23063" s="1" t="s">
        <v>21</v>
      </c>
      <c r="F23063">
        <f>IF(LEFT(Tableau1[[#This Row],[Eléments modifié]],$J$1)=$I$1,Tableau1[[#This Row],[Date]],9^9)</f>
        <v>387420489</v>
      </c>
      <c r="G23063" s="9" t="str">
        <f>IF(Tableau1[[#This Row],[Date]]=_xlfn.MINIFS(Tableau1[1er],Tableau1[N° BL],Tableau1[[#This Row],[N° BL]],Tableau1[1er],Tableau1[[#This Row],[Date]]),D23062,"")</f>
        <v/>
      </c>
    </row>
    <row r="23064" spans="1:7" ht="14.25" customHeight="1" x14ac:dyDescent="0.25">
      <c r="A23064" s="1" t="s">
        <v>1009</v>
      </c>
      <c r="B23064" s="1" t="s">
        <v>1010</v>
      </c>
      <c r="C23064" s="7">
        <v>45484.468148148146</v>
      </c>
      <c r="D23064" s="10">
        <v>182</v>
      </c>
      <c r="E23064" s="1" t="s">
        <v>7</v>
      </c>
      <c r="F23064">
        <f>IF(LEFT(Tableau1[[#This Row],[Eléments modifié]],$J$1)=$I$1,Tableau1[[#This Row],[Date]],9^9)</f>
        <v>45484.468148148146</v>
      </c>
      <c r="G23064" s="9">
        <f>IF(Tableau1[[#This Row],[Date]]=_xlfn.MINIFS(Tableau1[1er],Tableau1[N° BL],Tableau1[[#This Row],[N° BL]],Tableau1[1er],Tableau1[[#This Row],[Date]]),D23063,"")</f>
        <v>189</v>
      </c>
    </row>
    <row r="23065" spans="1:7" ht="14.25" customHeight="1" x14ac:dyDescent="0.25">
      <c r="A23065" s="1" t="s">
        <v>1093</v>
      </c>
      <c r="B23065" s="1" t="s">
        <v>1094</v>
      </c>
      <c r="C23065" s="7">
        <v>45483.455555555556</v>
      </c>
      <c r="D23065" s="10">
        <v>188</v>
      </c>
      <c r="E23065" s="1" t="s">
        <v>371</v>
      </c>
      <c r="F23065">
        <f>IF(LEFT(Tableau1[[#This Row],[Eléments modifié]],$J$1)=$I$1,Tableau1[[#This Row],[Date]],9^9)</f>
        <v>387420489</v>
      </c>
      <c r="G23065" s="9" t="str">
        <f>IF(Tableau1[[#This Row],[Date]]=_xlfn.MINIFS(Tableau1[1er],Tableau1[N° BL],Tableau1[[#This Row],[N° BL]],Tableau1[1er],Tableau1[[#This Row],[Date]]),D23064,"")</f>
        <v/>
      </c>
    </row>
    <row r="23066" spans="1:7" ht="14.25" customHeight="1" x14ac:dyDescent="0.25">
      <c r="A23066" s="1" t="s">
        <v>1093</v>
      </c>
      <c r="B23066" s="1" t="s">
        <v>1094</v>
      </c>
      <c r="C23066" s="7">
        <v>45483.455891203703</v>
      </c>
      <c r="D23066" s="10">
        <v>209</v>
      </c>
      <c r="E23066" s="1" t="s">
        <v>41</v>
      </c>
      <c r="F23066">
        <f>IF(LEFT(Tableau1[[#This Row],[Eléments modifié]],$J$1)=$I$1,Tableau1[[#This Row],[Date]],9^9)</f>
        <v>387420489</v>
      </c>
      <c r="G23066" s="9" t="str">
        <f>IF(Tableau1[[#This Row],[Date]]=_xlfn.MINIFS(Tableau1[1er],Tableau1[N° BL],Tableau1[[#This Row],[N° BL]],Tableau1[1er],Tableau1[[#This Row],[Date]]),D23065,"")</f>
        <v/>
      </c>
    </row>
    <row r="23067" spans="1:7" ht="14.25" customHeight="1" x14ac:dyDescent="0.25">
      <c r="A23067" s="1" t="s">
        <v>1093</v>
      </c>
      <c r="B23067" s="1" t="s">
        <v>1094</v>
      </c>
      <c r="C23067" s="7">
        <v>45483.455925925926</v>
      </c>
      <c r="D23067" s="10">
        <v>188</v>
      </c>
      <c r="E23067" s="1" t="s">
        <v>371</v>
      </c>
      <c r="F23067">
        <f>IF(LEFT(Tableau1[[#This Row],[Eléments modifié]],$J$1)=$I$1,Tableau1[[#This Row],[Date]],9^9)</f>
        <v>387420489</v>
      </c>
      <c r="G23067" s="9" t="str">
        <f>IF(Tableau1[[#This Row],[Date]]=_xlfn.MINIFS(Tableau1[1er],Tableau1[N° BL],Tableau1[[#This Row],[N° BL]],Tableau1[1er],Tableau1[[#This Row],[Date]]),D23066,"")</f>
        <v/>
      </c>
    </row>
    <row r="23068" spans="1:7" ht="14.25" customHeight="1" x14ac:dyDescent="0.25">
      <c r="A23068" s="1" t="s">
        <v>1093</v>
      </c>
      <c r="B23068" s="1" t="s">
        <v>1094</v>
      </c>
      <c r="C23068" s="7">
        <v>45483.483773148146</v>
      </c>
      <c r="D23068" s="10">
        <v>209</v>
      </c>
      <c r="E23068" s="1" t="s">
        <v>41</v>
      </c>
      <c r="F23068">
        <f>IF(LEFT(Tableau1[[#This Row],[Eléments modifié]],$J$1)=$I$1,Tableau1[[#This Row],[Date]],9^9)</f>
        <v>387420489</v>
      </c>
      <c r="G23068" s="9" t="str">
        <f>IF(Tableau1[[#This Row],[Date]]=_xlfn.MINIFS(Tableau1[1er],Tableau1[N° BL],Tableau1[[#This Row],[N° BL]],Tableau1[1er],Tableau1[[#This Row],[Date]]),D23067,"")</f>
        <v/>
      </c>
    </row>
    <row r="23069" spans="1:7" ht="14.25" customHeight="1" x14ac:dyDescent="0.25">
      <c r="A23069" s="1" t="s">
        <v>1093</v>
      </c>
      <c r="B23069" s="1" t="s">
        <v>1094</v>
      </c>
      <c r="C23069" s="7">
        <v>45483.483946759261</v>
      </c>
      <c r="D23069" s="10">
        <v>188</v>
      </c>
      <c r="E23069" s="1" t="s">
        <v>371</v>
      </c>
      <c r="F23069">
        <f>IF(LEFT(Tableau1[[#This Row],[Eléments modifié]],$J$1)=$I$1,Tableau1[[#This Row],[Date]],9^9)</f>
        <v>387420489</v>
      </c>
      <c r="G23069" s="9" t="str">
        <f>IF(Tableau1[[#This Row],[Date]]=_xlfn.MINIFS(Tableau1[1er],Tableau1[N° BL],Tableau1[[#This Row],[N° BL]],Tableau1[1er],Tableau1[[#This Row],[Date]]),D23068,"")</f>
        <v/>
      </c>
    </row>
    <row r="23070" spans="1:7" ht="14.25" customHeight="1" x14ac:dyDescent="0.25">
      <c r="A23070" s="1" t="s">
        <v>1093</v>
      </c>
      <c r="B23070" s="1" t="s">
        <v>1094</v>
      </c>
      <c r="C23070" s="7">
        <v>45483.498460648145</v>
      </c>
      <c r="D23070" s="10">
        <v>209</v>
      </c>
      <c r="E23070" s="1" t="s">
        <v>7</v>
      </c>
      <c r="F23070">
        <f>IF(LEFT(Tableau1[[#This Row],[Eléments modifié]],$J$1)=$I$1,Tableau1[[#This Row],[Date]],9^9)</f>
        <v>45483.498460648145</v>
      </c>
      <c r="G23070" s="9">
        <f>IF(Tableau1[[#This Row],[Date]]=_xlfn.MINIFS(Tableau1[1er],Tableau1[N° BL],Tableau1[[#This Row],[N° BL]],Tableau1[1er],Tableau1[[#This Row],[Date]]),D23069,"")</f>
        <v>188</v>
      </c>
    </row>
    <row r="23071" spans="1:7" ht="14.25" customHeight="1" x14ac:dyDescent="0.25">
      <c r="A23071" s="1" t="s">
        <v>1093</v>
      </c>
      <c r="B23071" s="1" t="s">
        <v>1094</v>
      </c>
      <c r="C23071" s="7">
        <v>45483.523981481485</v>
      </c>
      <c r="D23071" s="10">
        <v>188</v>
      </c>
      <c r="E23071" s="1" t="s">
        <v>98</v>
      </c>
      <c r="F23071">
        <f>IF(LEFT(Tableau1[[#This Row],[Eléments modifié]],$J$1)=$I$1,Tableau1[[#This Row],[Date]],9^9)</f>
        <v>387420489</v>
      </c>
      <c r="G23071" s="9" t="str">
        <f>IF(Tableau1[[#This Row],[Date]]=_xlfn.MINIFS(Tableau1[1er],Tableau1[N° BL],Tableau1[[#This Row],[N° BL]],Tableau1[1er],Tableau1[[#This Row],[Date]]),D23070,"")</f>
        <v/>
      </c>
    </row>
    <row r="23072" spans="1:7" ht="14.25" customHeight="1" x14ac:dyDescent="0.25">
      <c r="A23072" s="1" t="s">
        <v>1093</v>
      </c>
      <c r="B23072" s="1" t="s">
        <v>1094</v>
      </c>
      <c r="C23072" s="7">
        <v>45483.524629629632</v>
      </c>
      <c r="D23072" s="10">
        <v>176</v>
      </c>
      <c r="E23072" s="1" t="s">
        <v>32</v>
      </c>
      <c r="F23072">
        <f>IF(LEFT(Tableau1[[#This Row],[Eléments modifié]],$J$1)=$I$1,Tableau1[[#This Row],[Date]],9^9)</f>
        <v>387420489</v>
      </c>
      <c r="G23072" s="9" t="str">
        <f>IF(Tableau1[[#This Row],[Date]]=_xlfn.MINIFS(Tableau1[1er],Tableau1[N° BL],Tableau1[[#This Row],[N° BL]],Tableau1[1er],Tableau1[[#This Row],[Date]]),D23071,"")</f>
        <v/>
      </c>
    </row>
    <row r="23073" spans="1:7" ht="14.25" customHeight="1" x14ac:dyDescent="0.25">
      <c r="A23073" s="1" t="s">
        <v>1093</v>
      </c>
      <c r="B23073" s="1" t="s">
        <v>1094</v>
      </c>
      <c r="C23073" s="7">
        <v>45483.532106481478</v>
      </c>
      <c r="D23073" s="10">
        <v>188</v>
      </c>
      <c r="E23073" s="1" t="s">
        <v>7</v>
      </c>
      <c r="F23073">
        <f>IF(LEFT(Tableau1[[#This Row],[Eléments modifié]],$J$1)=$I$1,Tableau1[[#This Row],[Date]],9^9)</f>
        <v>45483.532106481478</v>
      </c>
      <c r="G23073" s="9">
        <f>IF(Tableau1[[#This Row],[Date]]=_xlfn.MINIFS(Tableau1[1er],Tableau1[N° BL],Tableau1[[#This Row],[N° BL]],Tableau1[1er],Tableau1[[#This Row],[Date]]),D23072,"")</f>
        <v>176</v>
      </c>
    </row>
    <row r="23074" spans="1:7" ht="14.25" customHeight="1" x14ac:dyDescent="0.25">
      <c r="A23074" s="1" t="s">
        <v>997</v>
      </c>
      <c r="B23074" s="1" t="s">
        <v>998</v>
      </c>
      <c r="C23074" s="7">
        <v>45484.455717592595</v>
      </c>
      <c r="D23074" s="10">
        <v>182</v>
      </c>
      <c r="E23074" s="1" t="s">
        <v>21</v>
      </c>
      <c r="F23074">
        <f>IF(LEFT(Tableau1[[#This Row],[Eléments modifié]],$J$1)=$I$1,Tableau1[[#This Row],[Date]],9^9)</f>
        <v>387420489</v>
      </c>
      <c r="G23074" s="9" t="str">
        <f>IF(Tableau1[[#This Row],[Date]]=_xlfn.MINIFS(Tableau1[1er],Tableau1[N° BL],Tableau1[[#This Row],[N° BL]],Tableau1[1er],Tableau1[[#This Row],[Date]]),D23073,"")</f>
        <v/>
      </c>
    </row>
    <row r="23075" spans="1:7" ht="14.25" customHeight="1" x14ac:dyDescent="0.25">
      <c r="A23075" s="1" t="s">
        <v>997</v>
      </c>
      <c r="B23075" s="1" t="s">
        <v>998</v>
      </c>
      <c r="C23075" s="7">
        <v>45484.455763888887</v>
      </c>
      <c r="D23075" s="10">
        <v>176</v>
      </c>
      <c r="E23075" s="1" t="s">
        <v>20</v>
      </c>
      <c r="F23075">
        <f>IF(LEFT(Tableau1[[#This Row],[Eléments modifié]],$J$1)=$I$1,Tableau1[[#This Row],[Date]],9^9)</f>
        <v>387420489</v>
      </c>
      <c r="G23075" s="9" t="str">
        <f>IF(Tableau1[[#This Row],[Date]]=_xlfn.MINIFS(Tableau1[1er],Tableau1[N° BL],Tableau1[[#This Row],[N° BL]],Tableau1[1er],Tableau1[[#This Row],[Date]]),D23074,"")</f>
        <v/>
      </c>
    </row>
    <row r="23076" spans="1:7" ht="14.25" customHeight="1" x14ac:dyDescent="0.25">
      <c r="A23076" s="1" t="s">
        <v>997</v>
      </c>
      <c r="B23076" s="1" t="s">
        <v>998</v>
      </c>
      <c r="C23076" s="7">
        <v>45484.456203703703</v>
      </c>
      <c r="D23076" s="10">
        <v>209</v>
      </c>
      <c r="E23076" s="1" t="s">
        <v>111</v>
      </c>
      <c r="F23076">
        <f>IF(LEFT(Tableau1[[#This Row],[Eléments modifié]],$J$1)=$I$1,Tableau1[[#This Row],[Date]],9^9)</f>
        <v>387420489</v>
      </c>
      <c r="G23076" s="9" t="str">
        <f>IF(Tableau1[[#This Row],[Date]]=_xlfn.MINIFS(Tableau1[1er],Tableau1[N° BL],Tableau1[[#This Row],[N° BL]],Tableau1[1er],Tableau1[[#This Row],[Date]]),D23075,"")</f>
        <v/>
      </c>
    </row>
    <row r="23077" spans="1:7" ht="14.25" customHeight="1" x14ac:dyDescent="0.25">
      <c r="A23077" s="1" t="s">
        <v>997</v>
      </c>
      <c r="B23077" s="1" t="s">
        <v>998</v>
      </c>
      <c r="C23077" s="7">
        <v>45484.456967592596</v>
      </c>
      <c r="D23077" s="10">
        <v>209</v>
      </c>
      <c r="E23077" s="1" t="s">
        <v>41</v>
      </c>
      <c r="F23077">
        <f>IF(LEFT(Tableau1[[#This Row],[Eléments modifié]],$J$1)=$I$1,Tableau1[[#This Row],[Date]],9^9)</f>
        <v>387420489</v>
      </c>
      <c r="G23077" s="9" t="str">
        <f>IF(Tableau1[[#This Row],[Date]]=_xlfn.MINIFS(Tableau1[1er],Tableau1[N° BL],Tableau1[[#This Row],[N° BL]],Tableau1[1er],Tableau1[[#This Row],[Date]]),D23076,"")</f>
        <v/>
      </c>
    </row>
    <row r="23078" spans="1:7" ht="14.25" customHeight="1" x14ac:dyDescent="0.25">
      <c r="A23078" s="1" t="s">
        <v>997</v>
      </c>
      <c r="B23078" s="1" t="s">
        <v>998</v>
      </c>
      <c r="C23078" s="7">
        <v>45484.457071759258</v>
      </c>
      <c r="D23078" s="10">
        <v>182</v>
      </c>
      <c r="E23078" s="1" t="s">
        <v>111</v>
      </c>
      <c r="F23078">
        <f>IF(LEFT(Tableau1[[#This Row],[Eléments modifié]],$J$1)=$I$1,Tableau1[[#This Row],[Date]],9^9)</f>
        <v>387420489</v>
      </c>
      <c r="G23078" s="9" t="str">
        <f>IF(Tableau1[[#This Row],[Date]]=_xlfn.MINIFS(Tableau1[1er],Tableau1[N° BL],Tableau1[[#This Row],[N° BL]],Tableau1[1er],Tableau1[[#This Row],[Date]]),D23077,"")</f>
        <v/>
      </c>
    </row>
    <row r="23079" spans="1:7" ht="14.25" customHeight="1" x14ac:dyDescent="0.25">
      <c r="A23079" s="1" t="s">
        <v>997</v>
      </c>
      <c r="B23079" s="1" t="s">
        <v>998</v>
      </c>
      <c r="C23079" s="7">
        <v>45484.480196759258</v>
      </c>
      <c r="D23079" s="10">
        <v>176</v>
      </c>
      <c r="E23079" s="1" t="s">
        <v>7</v>
      </c>
      <c r="F23079">
        <f>IF(LEFT(Tableau1[[#This Row],[Eléments modifié]],$J$1)=$I$1,Tableau1[[#This Row],[Date]],9^9)</f>
        <v>45484.480196759258</v>
      </c>
      <c r="G23079" s="9">
        <f>IF(Tableau1[[#This Row],[Date]]=_xlfn.MINIFS(Tableau1[1er],Tableau1[N° BL],Tableau1[[#This Row],[N° BL]],Tableau1[1er],Tableau1[[#This Row],[Date]]),D23078,"")</f>
        <v>182</v>
      </c>
    </row>
    <row r="23080" spans="1:7" ht="14.25" customHeight="1" x14ac:dyDescent="0.25">
      <c r="A23080" s="1" t="s">
        <v>1089</v>
      </c>
      <c r="B23080" s="1" t="s">
        <v>1090</v>
      </c>
      <c r="C23080" s="7">
        <v>45483.479432870372</v>
      </c>
      <c r="D23080" s="10">
        <v>188</v>
      </c>
      <c r="E23080" s="1" t="s">
        <v>32</v>
      </c>
      <c r="F23080">
        <f>IF(LEFT(Tableau1[[#This Row],[Eléments modifié]],$J$1)=$I$1,Tableau1[[#This Row],[Date]],9^9)</f>
        <v>387420489</v>
      </c>
      <c r="G23080" s="9" t="str">
        <f>IF(Tableau1[[#This Row],[Date]]=_xlfn.MINIFS(Tableau1[1er],Tableau1[N° BL],Tableau1[[#This Row],[N° BL]],Tableau1[1er],Tableau1[[#This Row],[Date]]),D23079,"")</f>
        <v/>
      </c>
    </row>
    <row r="23081" spans="1:7" ht="14.25" customHeight="1" x14ac:dyDescent="0.25">
      <c r="A23081" s="1" t="s">
        <v>1089</v>
      </c>
      <c r="B23081" s="1" t="s">
        <v>1090</v>
      </c>
      <c r="C23081" s="7">
        <v>45483.479490740741</v>
      </c>
      <c r="D23081" s="10">
        <v>189</v>
      </c>
      <c r="E23081" s="1" t="s">
        <v>20</v>
      </c>
      <c r="F23081">
        <f>IF(LEFT(Tableau1[[#This Row],[Eléments modifié]],$J$1)=$I$1,Tableau1[[#This Row],[Date]],9^9)</f>
        <v>387420489</v>
      </c>
      <c r="G23081" s="9" t="str">
        <f>IF(Tableau1[[#This Row],[Date]]=_xlfn.MINIFS(Tableau1[1er],Tableau1[N° BL],Tableau1[[#This Row],[N° BL]],Tableau1[1er],Tableau1[[#This Row],[Date]]),D23080,"")</f>
        <v/>
      </c>
    </row>
    <row r="23082" spans="1:7" ht="14.25" customHeight="1" x14ac:dyDescent="0.25">
      <c r="A23082" s="1" t="s">
        <v>1089</v>
      </c>
      <c r="B23082" s="1" t="s">
        <v>1090</v>
      </c>
      <c r="C23082" s="7">
        <v>45483.498564814814</v>
      </c>
      <c r="D23082" s="10">
        <v>188</v>
      </c>
      <c r="E23082" s="1" t="s">
        <v>371</v>
      </c>
      <c r="F23082">
        <f>IF(LEFT(Tableau1[[#This Row],[Eléments modifié]],$J$1)=$I$1,Tableau1[[#This Row],[Date]],9^9)</f>
        <v>387420489</v>
      </c>
      <c r="G23082" s="9" t="str">
        <f>IF(Tableau1[[#This Row],[Date]]=_xlfn.MINIFS(Tableau1[1er],Tableau1[N° BL],Tableau1[[#This Row],[N° BL]],Tableau1[1er],Tableau1[[#This Row],[Date]]),D23081,"")</f>
        <v/>
      </c>
    </row>
    <row r="23083" spans="1:7" ht="14.25" customHeight="1" x14ac:dyDescent="0.25">
      <c r="A23083" s="1" t="s">
        <v>1089</v>
      </c>
      <c r="B23083" s="1" t="s">
        <v>1090</v>
      </c>
      <c r="C23083" s="7">
        <v>45483.540254629632</v>
      </c>
      <c r="D23083" s="10">
        <v>209</v>
      </c>
      <c r="E23083" s="1" t="s">
        <v>41</v>
      </c>
      <c r="F23083">
        <f>IF(LEFT(Tableau1[[#This Row],[Eléments modifié]],$J$1)=$I$1,Tableau1[[#This Row],[Date]],9^9)</f>
        <v>387420489</v>
      </c>
      <c r="G23083" s="9" t="str">
        <f>IF(Tableau1[[#This Row],[Date]]=_xlfn.MINIFS(Tableau1[1er],Tableau1[N° BL],Tableau1[[#This Row],[N° BL]],Tableau1[1er],Tableau1[[#This Row],[Date]]),D23082,"")</f>
        <v/>
      </c>
    </row>
    <row r="23084" spans="1:7" ht="14.25" customHeight="1" x14ac:dyDescent="0.25">
      <c r="A23084" s="1" t="s">
        <v>1089</v>
      </c>
      <c r="B23084" s="1" t="s">
        <v>1090</v>
      </c>
      <c r="C23084" s="7">
        <v>45483.540763888886</v>
      </c>
      <c r="D23084" s="10">
        <v>209</v>
      </c>
      <c r="E23084" s="1" t="s">
        <v>371</v>
      </c>
      <c r="F23084">
        <f>IF(LEFT(Tableau1[[#This Row],[Eléments modifié]],$J$1)=$I$1,Tableau1[[#This Row],[Date]],9^9)</f>
        <v>387420489</v>
      </c>
      <c r="G23084" s="9" t="str">
        <f>IF(Tableau1[[#This Row],[Date]]=_xlfn.MINIFS(Tableau1[1er],Tableau1[N° BL],Tableau1[[#This Row],[N° BL]],Tableau1[1er],Tableau1[[#This Row],[Date]]),D23083,"")</f>
        <v/>
      </c>
    </row>
    <row r="23085" spans="1:7" ht="14.25" customHeight="1" x14ac:dyDescent="0.25">
      <c r="A23085" s="1" t="s">
        <v>1089</v>
      </c>
      <c r="B23085" s="1" t="s">
        <v>1090</v>
      </c>
      <c r="C23085" s="7">
        <v>45483.541006944448</v>
      </c>
      <c r="D23085" s="10">
        <v>209</v>
      </c>
      <c r="E23085" s="1" t="s">
        <v>7</v>
      </c>
      <c r="F23085">
        <f>IF(LEFT(Tableau1[[#This Row],[Eléments modifié]],$J$1)=$I$1,Tableau1[[#This Row],[Date]],9^9)</f>
        <v>45483.541006944448</v>
      </c>
      <c r="G23085" s="9">
        <f>IF(Tableau1[[#This Row],[Date]]=_xlfn.MINIFS(Tableau1[1er],Tableau1[N° BL],Tableau1[[#This Row],[N° BL]],Tableau1[1er],Tableau1[[#This Row],[Date]]),D23084,"")</f>
        <v>209</v>
      </c>
    </row>
    <row r="23086" spans="1:7" ht="14.25" customHeight="1" x14ac:dyDescent="0.25">
      <c r="A23086" s="1" t="s">
        <v>1089</v>
      </c>
      <c r="B23086" s="1" t="s">
        <v>1090</v>
      </c>
      <c r="C23086" s="7">
        <v>45483.541226851848</v>
      </c>
      <c r="D23086" s="10">
        <v>209</v>
      </c>
      <c r="E23086" s="1" t="s">
        <v>7</v>
      </c>
      <c r="F23086">
        <f>IF(LEFT(Tableau1[[#This Row],[Eléments modifié]],$J$1)=$I$1,Tableau1[[#This Row],[Date]],9^9)</f>
        <v>45483.541226851848</v>
      </c>
      <c r="G23086" s="9">
        <f>IF(Tableau1[[#This Row],[Date]]=_xlfn.MINIFS(Tableau1[1er],Tableau1[N° BL],Tableau1[[#This Row],[N° BL]],Tableau1[1er],Tableau1[[#This Row],[Date]]),D23085,"")</f>
        <v>209</v>
      </c>
    </row>
    <row r="23087" spans="1:7" ht="14.25" customHeight="1" x14ac:dyDescent="0.25">
      <c r="A23087" s="1" t="s">
        <v>1015</v>
      </c>
      <c r="B23087" s="1" t="s">
        <v>1016</v>
      </c>
      <c r="C23087" s="7">
        <v>45484.45207175926</v>
      </c>
      <c r="D23087" s="10">
        <v>182</v>
      </c>
      <c r="E23087" s="1" t="s">
        <v>371</v>
      </c>
      <c r="F23087">
        <f>IF(LEFT(Tableau1[[#This Row],[Eléments modifié]],$J$1)=$I$1,Tableau1[[#This Row],[Date]],9^9)</f>
        <v>387420489</v>
      </c>
      <c r="G23087" s="9" t="str">
        <f>IF(Tableau1[[#This Row],[Date]]=_xlfn.MINIFS(Tableau1[1er],Tableau1[N° BL],Tableau1[[#This Row],[N° BL]],Tableau1[1er],Tableau1[[#This Row],[Date]]),D23086,"")</f>
        <v/>
      </c>
    </row>
    <row r="23088" spans="1:7" ht="14.25" customHeight="1" x14ac:dyDescent="0.25">
      <c r="A23088" s="1" t="s">
        <v>1015</v>
      </c>
      <c r="B23088" s="1" t="s">
        <v>1016</v>
      </c>
      <c r="C23088" s="7">
        <v>45484.456967592596</v>
      </c>
      <c r="D23088" s="10">
        <v>176</v>
      </c>
      <c r="E23088" s="1" t="s">
        <v>7</v>
      </c>
      <c r="F23088">
        <f>IF(LEFT(Tableau1[[#This Row],[Eléments modifié]],$J$1)=$I$1,Tableau1[[#This Row],[Date]],9^9)</f>
        <v>45484.456967592596</v>
      </c>
      <c r="G23088" s="9">
        <f>IF(Tableau1[[#This Row],[Date]]=_xlfn.MINIFS(Tableau1[1er],Tableau1[N° BL],Tableau1[[#This Row],[N° BL]],Tableau1[1er],Tableau1[[#This Row],[Date]]),D23087,"")</f>
        <v>182</v>
      </c>
    </row>
    <row r="23089" spans="1:7" ht="14.25" customHeight="1" x14ac:dyDescent="0.25">
      <c r="A23089" s="1" t="s">
        <v>981</v>
      </c>
      <c r="B23089" s="1" t="s">
        <v>982</v>
      </c>
      <c r="C23089" s="7">
        <v>45484.523333333331</v>
      </c>
      <c r="D23089" s="10">
        <v>182</v>
      </c>
      <c r="E23089" s="1" t="s">
        <v>21</v>
      </c>
      <c r="F23089">
        <f>IF(LEFT(Tableau1[[#This Row],[Eléments modifié]],$J$1)=$I$1,Tableau1[[#This Row],[Date]],9^9)</f>
        <v>387420489</v>
      </c>
      <c r="G23089" s="9" t="str">
        <f>IF(Tableau1[[#This Row],[Date]]=_xlfn.MINIFS(Tableau1[1er],Tableau1[N° BL],Tableau1[[#This Row],[N° BL]],Tableau1[1er],Tableau1[[#This Row],[Date]]),D23088,"")</f>
        <v/>
      </c>
    </row>
    <row r="23090" spans="1:7" ht="14.25" customHeight="1" x14ac:dyDescent="0.25">
      <c r="A23090" s="1" t="s">
        <v>981</v>
      </c>
      <c r="B23090" s="1" t="s">
        <v>982</v>
      </c>
      <c r="C23090" s="7">
        <v>45484.523414351854</v>
      </c>
      <c r="D23090" s="10">
        <v>176</v>
      </c>
      <c r="E23090" s="1" t="s">
        <v>20</v>
      </c>
      <c r="F23090">
        <f>IF(LEFT(Tableau1[[#This Row],[Eléments modifié]],$J$1)=$I$1,Tableau1[[#This Row],[Date]],9^9)</f>
        <v>387420489</v>
      </c>
      <c r="G23090" s="9" t="str">
        <f>IF(Tableau1[[#This Row],[Date]]=_xlfn.MINIFS(Tableau1[1er],Tableau1[N° BL],Tableau1[[#This Row],[N° BL]],Tableau1[1er],Tableau1[[#This Row],[Date]]),D23089,"")</f>
        <v/>
      </c>
    </row>
    <row r="23091" spans="1:7" ht="14.25" customHeight="1" x14ac:dyDescent="0.25">
      <c r="A23091" s="1" t="s">
        <v>981</v>
      </c>
      <c r="B23091" s="1" t="s">
        <v>982</v>
      </c>
      <c r="C23091" s="7">
        <v>45484.525092592594</v>
      </c>
      <c r="D23091" s="10">
        <v>209</v>
      </c>
      <c r="E23091" s="1" t="s">
        <v>111</v>
      </c>
      <c r="F23091">
        <f>IF(LEFT(Tableau1[[#This Row],[Eléments modifié]],$J$1)=$I$1,Tableau1[[#This Row],[Date]],9^9)</f>
        <v>387420489</v>
      </c>
      <c r="G23091" s="9" t="str">
        <f>IF(Tableau1[[#This Row],[Date]]=_xlfn.MINIFS(Tableau1[1er],Tableau1[N° BL],Tableau1[[#This Row],[N° BL]],Tableau1[1er],Tableau1[[#This Row],[Date]]),D23090,"")</f>
        <v/>
      </c>
    </row>
    <row r="23092" spans="1:7" ht="14.25" customHeight="1" x14ac:dyDescent="0.25">
      <c r="A23092" s="1" t="s">
        <v>981</v>
      </c>
      <c r="B23092" s="1" t="s">
        <v>982</v>
      </c>
      <c r="C23092" s="7">
        <v>45484.547430555554</v>
      </c>
      <c r="D23092" s="10">
        <v>176</v>
      </c>
      <c r="E23092" s="1" t="s">
        <v>41</v>
      </c>
      <c r="F23092">
        <f>IF(LEFT(Tableau1[[#This Row],[Eléments modifié]],$J$1)=$I$1,Tableau1[[#This Row],[Date]],9^9)</f>
        <v>387420489</v>
      </c>
      <c r="G23092" s="9" t="str">
        <f>IF(Tableau1[[#This Row],[Date]]=_xlfn.MINIFS(Tableau1[1er],Tableau1[N° BL],Tableau1[[#This Row],[N° BL]],Tableau1[1er],Tableau1[[#This Row],[Date]]),D23091,"")</f>
        <v/>
      </c>
    </row>
    <row r="23093" spans="1:7" ht="14.25" customHeight="1" x14ac:dyDescent="0.25">
      <c r="A23093" s="1" t="s">
        <v>981</v>
      </c>
      <c r="B23093" s="1" t="s">
        <v>982</v>
      </c>
      <c r="C23093" s="7">
        <v>45484.547546296293</v>
      </c>
      <c r="D23093" s="10">
        <v>182</v>
      </c>
      <c r="E23093" s="1" t="s">
        <v>111</v>
      </c>
      <c r="F23093">
        <f>IF(LEFT(Tableau1[[#This Row],[Eléments modifié]],$J$1)=$I$1,Tableau1[[#This Row],[Date]],9^9)</f>
        <v>387420489</v>
      </c>
      <c r="G23093" s="9" t="str">
        <f>IF(Tableau1[[#This Row],[Date]]=_xlfn.MINIFS(Tableau1[1er],Tableau1[N° BL],Tableau1[[#This Row],[N° BL]],Tableau1[1er],Tableau1[[#This Row],[Date]]),D23092,"")</f>
        <v/>
      </c>
    </row>
    <row r="23094" spans="1:7" ht="14.25" customHeight="1" x14ac:dyDescent="0.25">
      <c r="A23094" s="1" t="s">
        <v>981</v>
      </c>
      <c r="B23094" s="1" t="s">
        <v>982</v>
      </c>
      <c r="C23094" s="7">
        <v>45484.552777777775</v>
      </c>
      <c r="D23094" s="10">
        <v>176</v>
      </c>
      <c r="E23094" s="1" t="s">
        <v>7</v>
      </c>
      <c r="F23094">
        <f>IF(LEFT(Tableau1[[#This Row],[Eléments modifié]],$J$1)=$I$1,Tableau1[[#This Row],[Date]],9^9)</f>
        <v>45484.552777777775</v>
      </c>
      <c r="G23094" s="9">
        <f>IF(Tableau1[[#This Row],[Date]]=_xlfn.MINIFS(Tableau1[1er],Tableau1[N° BL],Tableau1[[#This Row],[N° BL]],Tableau1[1er],Tableau1[[#This Row],[Date]]),D23093,"")</f>
        <v>182</v>
      </c>
    </row>
    <row r="23095" spans="1:7" ht="14.25" customHeight="1" x14ac:dyDescent="0.25">
      <c r="A23095" s="1" t="s">
        <v>1081</v>
      </c>
      <c r="B23095" s="1" t="s">
        <v>1082</v>
      </c>
      <c r="C23095" s="7">
        <v>45483.515682870369</v>
      </c>
      <c r="D23095" s="10">
        <v>188</v>
      </c>
      <c r="E23095" s="1" t="s">
        <v>32</v>
      </c>
      <c r="F23095">
        <f>IF(LEFT(Tableau1[[#This Row],[Eléments modifié]],$J$1)=$I$1,Tableau1[[#This Row],[Date]],9^9)</f>
        <v>387420489</v>
      </c>
      <c r="G23095" s="9" t="str">
        <f>IF(Tableau1[[#This Row],[Date]]=_xlfn.MINIFS(Tableau1[1er],Tableau1[N° BL],Tableau1[[#This Row],[N° BL]],Tableau1[1er],Tableau1[[#This Row],[Date]]),D23094,"")</f>
        <v/>
      </c>
    </row>
    <row r="23096" spans="1:7" ht="14.25" customHeight="1" x14ac:dyDescent="0.25">
      <c r="A23096" s="1" t="s">
        <v>1081</v>
      </c>
      <c r="B23096" s="1" t="s">
        <v>1082</v>
      </c>
      <c r="C23096" s="7">
        <v>45483.515740740739</v>
      </c>
      <c r="D23096" s="10">
        <v>188</v>
      </c>
      <c r="E23096" s="1" t="s">
        <v>20</v>
      </c>
      <c r="F23096">
        <f>IF(LEFT(Tableau1[[#This Row],[Eléments modifié]],$J$1)=$I$1,Tableau1[[#This Row],[Date]],9^9)</f>
        <v>387420489</v>
      </c>
      <c r="G23096" s="9" t="str">
        <f>IF(Tableau1[[#This Row],[Date]]=_xlfn.MINIFS(Tableau1[1er],Tableau1[N° BL],Tableau1[[#This Row],[N° BL]],Tableau1[1er],Tableau1[[#This Row],[Date]]),D23095,"")</f>
        <v/>
      </c>
    </row>
    <row r="23097" spans="1:7" ht="14.25" customHeight="1" x14ac:dyDescent="0.25">
      <c r="A23097" s="1" t="s">
        <v>1081</v>
      </c>
      <c r="B23097" s="1" t="s">
        <v>1082</v>
      </c>
      <c r="C23097" s="7">
        <v>45483.523402777777</v>
      </c>
      <c r="D23097" s="10">
        <v>188</v>
      </c>
      <c r="E23097" s="1" t="s">
        <v>32</v>
      </c>
      <c r="F23097">
        <f>IF(LEFT(Tableau1[[#This Row],[Eléments modifié]],$J$1)=$I$1,Tableau1[[#This Row],[Date]],9^9)</f>
        <v>387420489</v>
      </c>
      <c r="G23097" s="9" t="str">
        <f>IF(Tableau1[[#This Row],[Date]]=_xlfn.MINIFS(Tableau1[1er],Tableau1[N° BL],Tableau1[[#This Row],[N° BL]],Tableau1[1er],Tableau1[[#This Row],[Date]]),D23096,"")</f>
        <v/>
      </c>
    </row>
    <row r="23098" spans="1:7" ht="14.25" customHeight="1" x14ac:dyDescent="0.25">
      <c r="A23098" s="1" t="s">
        <v>1081</v>
      </c>
      <c r="B23098" s="1" t="s">
        <v>1082</v>
      </c>
      <c r="C23098" s="7">
        <v>45483.523495370369</v>
      </c>
      <c r="D23098" s="10">
        <v>188</v>
      </c>
      <c r="E23098" s="1" t="s">
        <v>20</v>
      </c>
      <c r="F23098">
        <f>IF(LEFT(Tableau1[[#This Row],[Eléments modifié]],$J$1)=$I$1,Tableau1[[#This Row],[Date]],9^9)</f>
        <v>387420489</v>
      </c>
      <c r="G23098" s="9" t="str">
        <f>IF(Tableau1[[#This Row],[Date]]=_xlfn.MINIFS(Tableau1[1er],Tableau1[N° BL],Tableau1[[#This Row],[N° BL]],Tableau1[1er],Tableau1[[#This Row],[Date]]),D23097,"")</f>
        <v/>
      </c>
    </row>
    <row r="23099" spans="1:7" ht="14.25" customHeight="1" x14ac:dyDescent="0.25">
      <c r="A23099" s="1" t="s">
        <v>1081</v>
      </c>
      <c r="B23099" s="1" t="s">
        <v>1082</v>
      </c>
      <c r="C23099" s="7">
        <v>45483.532129629632</v>
      </c>
      <c r="D23099" s="10">
        <v>188</v>
      </c>
      <c r="E23099" s="1" t="s">
        <v>32</v>
      </c>
      <c r="F23099">
        <f>IF(LEFT(Tableau1[[#This Row],[Eléments modifié]],$J$1)=$I$1,Tableau1[[#This Row],[Date]],9^9)</f>
        <v>387420489</v>
      </c>
      <c r="G23099" s="9" t="str">
        <f>IF(Tableau1[[#This Row],[Date]]=_xlfn.MINIFS(Tableau1[1er],Tableau1[N° BL],Tableau1[[#This Row],[N° BL]],Tableau1[1er],Tableau1[[#This Row],[Date]]),D23098,"")</f>
        <v/>
      </c>
    </row>
    <row r="23100" spans="1:7" ht="14.25" customHeight="1" x14ac:dyDescent="0.25">
      <c r="A23100" s="1" t="s">
        <v>1081</v>
      </c>
      <c r="B23100" s="1" t="s">
        <v>1082</v>
      </c>
      <c r="C23100" s="7">
        <v>45483.532210648147</v>
      </c>
      <c r="D23100" s="10">
        <v>176</v>
      </c>
      <c r="E23100" s="1" t="s">
        <v>20</v>
      </c>
      <c r="F23100">
        <f>IF(LEFT(Tableau1[[#This Row],[Eléments modifié]],$J$1)=$I$1,Tableau1[[#This Row],[Date]],9^9)</f>
        <v>387420489</v>
      </c>
      <c r="G23100" s="9" t="str">
        <f>IF(Tableau1[[#This Row],[Date]]=_xlfn.MINIFS(Tableau1[1er],Tableau1[N° BL],Tableau1[[#This Row],[N° BL]],Tableau1[1er],Tableau1[[#This Row],[Date]]),D23099,"")</f>
        <v/>
      </c>
    </row>
    <row r="23101" spans="1:7" ht="14.25" customHeight="1" x14ac:dyDescent="0.25">
      <c r="A23101" s="1" t="s">
        <v>1081</v>
      </c>
      <c r="B23101" s="1" t="s">
        <v>1082</v>
      </c>
      <c r="C23101" s="7">
        <v>45483.552569444444</v>
      </c>
      <c r="D23101" s="10">
        <v>176</v>
      </c>
      <c r="E23101" s="1" t="s">
        <v>14</v>
      </c>
      <c r="F23101">
        <f>IF(LEFT(Tableau1[[#This Row],[Eléments modifié]],$J$1)=$I$1,Tableau1[[#This Row],[Date]],9^9)</f>
        <v>387420489</v>
      </c>
      <c r="G23101" s="9" t="str">
        <f>IF(Tableau1[[#This Row],[Date]]=_xlfn.MINIFS(Tableau1[1er],Tableau1[N° BL],Tableau1[[#This Row],[N° BL]],Tableau1[1er],Tableau1[[#This Row],[Date]]),D23100,"")</f>
        <v/>
      </c>
    </row>
    <row r="23102" spans="1:7" ht="14.25" customHeight="1" x14ac:dyDescent="0.25">
      <c r="A23102" s="1" t="s">
        <v>1081</v>
      </c>
      <c r="B23102" s="1" t="s">
        <v>1082</v>
      </c>
      <c r="C23102" s="7">
        <v>45483.580324074072</v>
      </c>
      <c r="D23102" s="10">
        <v>189</v>
      </c>
      <c r="E23102" s="1" t="s">
        <v>7</v>
      </c>
      <c r="F23102">
        <f>IF(LEFT(Tableau1[[#This Row],[Eléments modifié]],$J$1)=$I$1,Tableau1[[#This Row],[Date]],9^9)</f>
        <v>45483.580324074072</v>
      </c>
      <c r="G23102" s="9">
        <f>IF(Tableau1[[#This Row],[Date]]=_xlfn.MINIFS(Tableau1[1er],Tableau1[N° BL],Tableau1[[#This Row],[N° BL]],Tableau1[1er],Tableau1[[#This Row],[Date]]),D23101,"")</f>
        <v>176</v>
      </c>
    </row>
    <row r="23103" spans="1:7" ht="14.25" customHeight="1" x14ac:dyDescent="0.25">
      <c r="A23103" s="1" t="s">
        <v>999</v>
      </c>
      <c r="B23103" s="1" t="s">
        <v>1000</v>
      </c>
      <c r="C23103" s="7">
        <v>45483.464918981481</v>
      </c>
      <c r="D23103" s="10">
        <v>189</v>
      </c>
      <c r="E23103" s="1" t="s">
        <v>14</v>
      </c>
      <c r="F23103">
        <f>IF(LEFT(Tableau1[[#This Row],[Eléments modifié]],$J$1)=$I$1,Tableau1[[#This Row],[Date]],9^9)</f>
        <v>387420489</v>
      </c>
      <c r="G23103" s="9" t="str">
        <f>IF(Tableau1[[#This Row],[Date]]=_xlfn.MINIFS(Tableau1[1er],Tableau1[N° BL],Tableau1[[#This Row],[N° BL]],Tableau1[1er],Tableau1[[#This Row],[Date]]),D23102,"")</f>
        <v/>
      </c>
    </row>
    <row r="23104" spans="1:7" ht="14.25" customHeight="1" x14ac:dyDescent="0.25">
      <c r="A23104" s="1" t="s">
        <v>999</v>
      </c>
      <c r="B23104" s="1" t="s">
        <v>1000</v>
      </c>
      <c r="C23104" s="7">
        <v>45483.465046296296</v>
      </c>
      <c r="D23104" s="10">
        <v>189</v>
      </c>
      <c r="E23104" s="1" t="s">
        <v>41</v>
      </c>
      <c r="F23104">
        <f>IF(LEFT(Tableau1[[#This Row],[Eléments modifié]],$J$1)=$I$1,Tableau1[[#This Row],[Date]],9^9)</f>
        <v>387420489</v>
      </c>
      <c r="G23104" s="9" t="str">
        <f>IF(Tableau1[[#This Row],[Date]]=_xlfn.MINIFS(Tableau1[1er],Tableau1[N° BL],Tableau1[[#This Row],[N° BL]],Tableau1[1er],Tableau1[[#This Row],[Date]]),D23103,"")</f>
        <v/>
      </c>
    </row>
    <row r="23105" spans="1:7" ht="14.25" customHeight="1" x14ac:dyDescent="0.25">
      <c r="A23105" s="1" t="s">
        <v>999</v>
      </c>
      <c r="B23105" s="1" t="s">
        <v>1000</v>
      </c>
      <c r="C23105" s="7">
        <v>45483.465115740742</v>
      </c>
      <c r="D23105" s="10">
        <v>188</v>
      </c>
      <c r="E23105" s="1" t="s">
        <v>14</v>
      </c>
      <c r="F23105">
        <f>IF(LEFT(Tableau1[[#This Row],[Eléments modifié]],$J$1)=$I$1,Tableau1[[#This Row],[Date]],9^9)</f>
        <v>387420489</v>
      </c>
      <c r="G23105" s="9" t="str">
        <f>IF(Tableau1[[#This Row],[Date]]=_xlfn.MINIFS(Tableau1[1er],Tableau1[N° BL],Tableau1[[#This Row],[N° BL]],Tableau1[1er],Tableau1[[#This Row],[Date]]),D23104,"")</f>
        <v/>
      </c>
    </row>
    <row r="23106" spans="1:7" ht="14.25" customHeight="1" x14ac:dyDescent="0.25">
      <c r="A23106" s="1" t="s">
        <v>999</v>
      </c>
      <c r="B23106" s="1" t="s">
        <v>1000</v>
      </c>
      <c r="C23106" s="7">
        <v>45483.47278935185</v>
      </c>
      <c r="D23106" s="10">
        <v>189</v>
      </c>
      <c r="E23106" s="1" t="s">
        <v>7</v>
      </c>
      <c r="F23106">
        <f>IF(LEFT(Tableau1[[#This Row],[Eléments modifié]],$J$1)=$I$1,Tableau1[[#This Row],[Date]],9^9)</f>
        <v>45483.47278935185</v>
      </c>
      <c r="G23106" s="9">
        <f>IF(Tableau1[[#This Row],[Date]]=_xlfn.MINIFS(Tableau1[1er],Tableau1[N° BL],Tableau1[[#This Row],[N° BL]],Tableau1[1er],Tableau1[[#This Row],[Date]]),D23105,"")</f>
        <v>188</v>
      </c>
    </row>
    <row r="23107" spans="1:7" ht="14.25" customHeight="1" x14ac:dyDescent="0.25">
      <c r="A23107" s="1" t="s">
        <v>999</v>
      </c>
      <c r="B23107" s="1" t="s">
        <v>1000</v>
      </c>
      <c r="C23107" s="7">
        <v>45484.472488425927</v>
      </c>
      <c r="D23107" s="10">
        <v>182</v>
      </c>
      <c r="E23107" s="1" t="s">
        <v>98</v>
      </c>
      <c r="F23107">
        <f>IF(LEFT(Tableau1[[#This Row],[Eléments modifié]],$J$1)=$I$1,Tableau1[[#This Row],[Date]],9^9)</f>
        <v>387420489</v>
      </c>
      <c r="G23107" s="9" t="str">
        <f>IF(Tableau1[[#This Row],[Date]]=_xlfn.MINIFS(Tableau1[1er],Tableau1[N° BL],Tableau1[[#This Row],[N° BL]],Tableau1[1er],Tableau1[[#This Row],[Date]]),D23106,"")</f>
        <v/>
      </c>
    </row>
    <row r="23108" spans="1:7" ht="14.25" customHeight="1" x14ac:dyDescent="0.25">
      <c r="A23108" s="1" t="s">
        <v>999</v>
      </c>
      <c r="B23108" s="1" t="s">
        <v>1000</v>
      </c>
      <c r="C23108" s="7">
        <v>45484.478125000001</v>
      </c>
      <c r="D23108" s="10">
        <v>209</v>
      </c>
      <c r="E23108" s="1" t="s">
        <v>21</v>
      </c>
      <c r="F23108">
        <f>IF(LEFT(Tableau1[[#This Row],[Eléments modifié]],$J$1)=$I$1,Tableau1[[#This Row],[Date]],9^9)</f>
        <v>387420489</v>
      </c>
      <c r="G23108" s="9" t="str">
        <f>IF(Tableau1[[#This Row],[Date]]=_xlfn.MINIFS(Tableau1[1er],Tableau1[N° BL],Tableau1[[#This Row],[N° BL]],Tableau1[1er],Tableau1[[#This Row],[Date]]),D23107,"")</f>
        <v/>
      </c>
    </row>
    <row r="23109" spans="1:7" ht="14.25" customHeight="1" x14ac:dyDescent="0.25">
      <c r="A23109" s="1" t="s">
        <v>999</v>
      </c>
      <c r="B23109" s="1" t="s">
        <v>1000</v>
      </c>
      <c r="C23109" s="7">
        <v>45484.47892361111</v>
      </c>
      <c r="D23109" s="10">
        <v>182</v>
      </c>
      <c r="E23109" s="1" t="s">
        <v>7</v>
      </c>
      <c r="F23109">
        <f>IF(LEFT(Tableau1[[#This Row],[Eléments modifié]],$J$1)=$I$1,Tableau1[[#This Row],[Date]],9^9)</f>
        <v>45484.47892361111</v>
      </c>
      <c r="G23109" s="9">
        <f>IF(Tableau1[[#This Row],[Date]]=_xlfn.MINIFS(Tableau1[1er],Tableau1[N° BL],Tableau1[[#This Row],[N° BL]],Tableau1[1er],Tableau1[[#This Row],[Date]]),D23108,"")</f>
        <v>209</v>
      </c>
    </row>
    <row r="23110" spans="1:7" ht="14.25" customHeight="1" x14ac:dyDescent="0.25">
      <c r="A23110" s="1" t="s">
        <v>1043</v>
      </c>
      <c r="B23110" s="1" t="s">
        <v>1044</v>
      </c>
      <c r="C23110" s="7">
        <v>45484.391539351855</v>
      </c>
      <c r="D23110" s="10">
        <v>189</v>
      </c>
      <c r="E23110" s="1" t="s">
        <v>371</v>
      </c>
      <c r="F23110">
        <f>IF(LEFT(Tableau1[[#This Row],[Eléments modifié]],$J$1)=$I$1,Tableau1[[#This Row],[Date]],9^9)</f>
        <v>387420489</v>
      </c>
      <c r="G23110" s="9" t="str">
        <f>IF(Tableau1[[#This Row],[Date]]=_xlfn.MINIFS(Tableau1[1er],Tableau1[N° BL],Tableau1[[#This Row],[N° BL]],Tableau1[1er],Tableau1[[#This Row],[Date]]),D23109,"")</f>
        <v/>
      </c>
    </row>
    <row r="23111" spans="1:7" ht="14.25" customHeight="1" x14ac:dyDescent="0.25">
      <c r="A23111" s="1" t="s">
        <v>1043</v>
      </c>
      <c r="B23111" s="1" t="s">
        <v>1044</v>
      </c>
      <c r="C23111" s="7">
        <v>45484.400416666664</v>
      </c>
      <c r="D23111" s="10">
        <v>209</v>
      </c>
      <c r="E23111" s="1" t="s">
        <v>7</v>
      </c>
      <c r="F23111">
        <f>IF(LEFT(Tableau1[[#This Row],[Eléments modifié]],$J$1)=$I$1,Tableau1[[#This Row],[Date]],9^9)</f>
        <v>45484.400416666664</v>
      </c>
      <c r="G23111" s="9">
        <f>IF(Tableau1[[#This Row],[Date]]=_xlfn.MINIFS(Tableau1[1er],Tableau1[N° BL],Tableau1[[#This Row],[N° BL]],Tableau1[1er],Tableau1[[#This Row],[Date]]),D23110,"")</f>
        <v>189</v>
      </c>
    </row>
    <row r="23112" spans="1:7" ht="14.25" customHeight="1" x14ac:dyDescent="0.25">
      <c r="A23112" s="1" t="s">
        <v>1039</v>
      </c>
      <c r="B23112" s="1" t="s">
        <v>1040</v>
      </c>
      <c r="C23112" s="7">
        <v>45484.401504629626</v>
      </c>
      <c r="D23112" s="10">
        <v>176</v>
      </c>
      <c r="E23112" s="1" t="s">
        <v>371</v>
      </c>
      <c r="F23112">
        <f>IF(LEFT(Tableau1[[#This Row],[Eléments modifié]],$J$1)=$I$1,Tableau1[[#This Row],[Date]],9^9)</f>
        <v>387420489</v>
      </c>
      <c r="G23112" s="9" t="str">
        <f>IF(Tableau1[[#This Row],[Date]]=_xlfn.MINIFS(Tableau1[1er],Tableau1[N° BL],Tableau1[[#This Row],[N° BL]],Tableau1[1er],Tableau1[[#This Row],[Date]]),D23111,"")</f>
        <v/>
      </c>
    </row>
    <row r="23113" spans="1:7" ht="14.25" customHeight="1" x14ac:dyDescent="0.25">
      <c r="A23113" s="1" t="s">
        <v>1039</v>
      </c>
      <c r="B23113" s="1" t="s">
        <v>1040</v>
      </c>
      <c r="C23113" s="7">
        <v>45484.405219907407</v>
      </c>
      <c r="D23113" s="10">
        <v>209</v>
      </c>
      <c r="E23113" s="1" t="s">
        <v>41</v>
      </c>
      <c r="F23113">
        <f>IF(LEFT(Tableau1[[#This Row],[Eléments modifié]],$J$1)=$I$1,Tableau1[[#This Row],[Date]],9^9)</f>
        <v>387420489</v>
      </c>
      <c r="G23113" s="9" t="str">
        <f>IF(Tableau1[[#This Row],[Date]]=_xlfn.MINIFS(Tableau1[1er],Tableau1[N° BL],Tableau1[[#This Row],[N° BL]],Tableau1[1er],Tableau1[[#This Row],[Date]]),D23112,"")</f>
        <v/>
      </c>
    </row>
    <row r="23114" spans="1:7" ht="14.25" customHeight="1" x14ac:dyDescent="0.25">
      <c r="A23114" s="1" t="s">
        <v>1039</v>
      </c>
      <c r="B23114" s="1" t="s">
        <v>1040</v>
      </c>
      <c r="C23114" s="7">
        <v>45484.405335648145</v>
      </c>
      <c r="D23114" s="10">
        <v>209</v>
      </c>
      <c r="E23114" s="1" t="s">
        <v>371</v>
      </c>
      <c r="F23114">
        <f>IF(LEFT(Tableau1[[#This Row],[Eléments modifié]],$J$1)=$I$1,Tableau1[[#This Row],[Date]],9^9)</f>
        <v>387420489</v>
      </c>
      <c r="G23114" s="9" t="str">
        <f>IF(Tableau1[[#This Row],[Date]]=_xlfn.MINIFS(Tableau1[1er],Tableau1[N° BL],Tableau1[[#This Row],[N° BL]],Tableau1[1er],Tableau1[[#This Row],[Date]]),D23113,"")</f>
        <v/>
      </c>
    </row>
    <row r="23115" spans="1:7" ht="14.25" customHeight="1" x14ac:dyDescent="0.25">
      <c r="A23115" s="1" t="s">
        <v>1039</v>
      </c>
      <c r="B23115" s="1" t="s">
        <v>1040</v>
      </c>
      <c r="C23115" s="7">
        <v>45484.414097222223</v>
      </c>
      <c r="D23115" s="10">
        <v>209</v>
      </c>
      <c r="E23115" s="1" t="s">
        <v>7</v>
      </c>
      <c r="F23115">
        <f>IF(LEFT(Tableau1[[#This Row],[Eléments modifié]],$J$1)=$I$1,Tableau1[[#This Row],[Date]],9^9)</f>
        <v>45484.414097222223</v>
      </c>
      <c r="G23115" s="9">
        <f>IF(Tableau1[[#This Row],[Date]]=_xlfn.MINIFS(Tableau1[1er],Tableau1[N° BL],Tableau1[[#This Row],[N° BL]],Tableau1[1er],Tableau1[[#This Row],[Date]]),D23114,"")</f>
        <v>209</v>
      </c>
    </row>
    <row r="23116" spans="1:7" ht="14.25" customHeight="1" x14ac:dyDescent="0.25">
      <c r="A23116" s="1" t="s">
        <v>1039</v>
      </c>
      <c r="B23116" s="1" t="s">
        <v>1040</v>
      </c>
      <c r="C23116" s="7">
        <v>45484.4143287037</v>
      </c>
      <c r="D23116" s="10">
        <v>209</v>
      </c>
      <c r="E23116" s="1" t="s">
        <v>7</v>
      </c>
      <c r="F23116">
        <f>IF(LEFT(Tableau1[[#This Row],[Eléments modifié]],$J$1)=$I$1,Tableau1[[#This Row],[Date]],9^9)</f>
        <v>45484.4143287037</v>
      </c>
      <c r="G23116" s="9">
        <f>IF(Tableau1[[#This Row],[Date]]=_xlfn.MINIFS(Tableau1[1er],Tableau1[N° BL],Tableau1[[#This Row],[N° BL]],Tableau1[1er],Tableau1[[#This Row],[Date]]),D23115,"")</f>
        <v>209</v>
      </c>
    </row>
    <row r="23117" spans="1:7" ht="14.25" customHeight="1" x14ac:dyDescent="0.25">
      <c r="A23117" s="1" t="s">
        <v>1077</v>
      </c>
      <c r="B23117" s="1" t="s">
        <v>1078</v>
      </c>
      <c r="C23117" s="7">
        <v>45483.554166666669</v>
      </c>
      <c r="D23117" s="10">
        <v>209</v>
      </c>
      <c r="E23117" s="1" t="s">
        <v>111</v>
      </c>
      <c r="F23117">
        <f>IF(LEFT(Tableau1[[#This Row],[Eléments modifié]],$J$1)=$I$1,Tableau1[[#This Row],[Date]],9^9)</f>
        <v>387420489</v>
      </c>
      <c r="G23117" s="9" t="str">
        <f>IF(Tableau1[[#This Row],[Date]]=_xlfn.MINIFS(Tableau1[1er],Tableau1[N° BL],Tableau1[[#This Row],[N° BL]],Tableau1[1er],Tableau1[[#This Row],[Date]]),D23116,"")</f>
        <v/>
      </c>
    </row>
    <row r="23118" spans="1:7" ht="14.25" customHeight="1" x14ac:dyDescent="0.25">
      <c r="A23118" s="1" t="s">
        <v>1077</v>
      </c>
      <c r="B23118" s="1" t="s">
        <v>1078</v>
      </c>
      <c r="C23118" s="7">
        <v>45483.585243055553</v>
      </c>
      <c r="D23118" s="10">
        <v>176</v>
      </c>
      <c r="E23118" s="1" t="s">
        <v>7</v>
      </c>
      <c r="F23118">
        <f>IF(LEFT(Tableau1[[#This Row],[Eléments modifié]],$J$1)=$I$1,Tableau1[[#This Row],[Date]],9^9)</f>
        <v>45483.585243055553</v>
      </c>
      <c r="G23118" s="9">
        <f>IF(Tableau1[[#This Row],[Date]]=_xlfn.MINIFS(Tableau1[1er],Tableau1[N° BL],Tableau1[[#This Row],[N° BL]],Tableau1[1er],Tableau1[[#This Row],[Date]]),D23117,"")</f>
        <v>209</v>
      </c>
    </row>
    <row r="23119" spans="1:7" ht="14.25" customHeight="1" x14ac:dyDescent="0.25">
      <c r="A23119" s="1" t="s">
        <v>1037</v>
      </c>
      <c r="B23119" s="1" t="s">
        <v>1038</v>
      </c>
      <c r="C23119" s="7">
        <v>45483.482303240744</v>
      </c>
      <c r="D23119" s="10">
        <v>209</v>
      </c>
      <c r="E23119" s="1" t="s">
        <v>14</v>
      </c>
      <c r="F23119">
        <f>IF(LEFT(Tableau1[[#This Row],[Eléments modifié]],$J$1)=$I$1,Tableau1[[#This Row],[Date]],9^9)</f>
        <v>387420489</v>
      </c>
      <c r="G23119" s="9" t="str">
        <f>IF(Tableau1[[#This Row],[Date]]=_xlfn.MINIFS(Tableau1[1er],Tableau1[N° BL],Tableau1[[#This Row],[N° BL]],Tableau1[1er],Tableau1[[#This Row],[Date]]),D23118,"")</f>
        <v/>
      </c>
    </row>
    <row r="23120" spans="1:7" ht="14.25" customHeight="1" x14ac:dyDescent="0.25">
      <c r="A23120" s="1" t="s">
        <v>1037</v>
      </c>
      <c r="B23120" s="1" t="s">
        <v>1038</v>
      </c>
      <c r="C23120" s="7">
        <v>45483.527037037034</v>
      </c>
      <c r="D23120" s="10">
        <v>189</v>
      </c>
      <c r="E23120" s="1" t="s">
        <v>7</v>
      </c>
      <c r="F23120">
        <f>IF(LEFT(Tableau1[[#This Row],[Eléments modifié]],$J$1)=$I$1,Tableau1[[#This Row],[Date]],9^9)</f>
        <v>45483.527037037034</v>
      </c>
      <c r="G23120" s="9">
        <f>IF(Tableau1[[#This Row],[Date]]=_xlfn.MINIFS(Tableau1[1er],Tableau1[N° BL],Tableau1[[#This Row],[N° BL]],Tableau1[1er],Tableau1[[#This Row],[Date]]),D23119,"")</f>
        <v>209</v>
      </c>
    </row>
    <row r="23121" spans="1:7" ht="14.25" customHeight="1" x14ac:dyDescent="0.25">
      <c r="A23121" s="1" t="s">
        <v>1037</v>
      </c>
      <c r="B23121" s="1" t="s">
        <v>1038</v>
      </c>
      <c r="C23121" s="7">
        <v>45484.414548611108</v>
      </c>
      <c r="D23121" s="10">
        <v>182</v>
      </c>
      <c r="E23121" s="1" t="s">
        <v>98</v>
      </c>
      <c r="F23121">
        <f>IF(LEFT(Tableau1[[#This Row],[Eléments modifié]],$J$1)=$I$1,Tableau1[[#This Row],[Date]],9^9)</f>
        <v>387420489</v>
      </c>
      <c r="G23121" s="9" t="str">
        <f>IF(Tableau1[[#This Row],[Date]]=_xlfn.MINIFS(Tableau1[1er],Tableau1[N° BL],Tableau1[[#This Row],[N° BL]],Tableau1[1er],Tableau1[[#This Row],[Date]]),D23120,"")</f>
        <v/>
      </c>
    </row>
    <row r="23122" spans="1:7" ht="14.25" customHeight="1" x14ac:dyDescent="0.25">
      <c r="A23122" s="1" t="s">
        <v>1037</v>
      </c>
      <c r="B23122" s="1" t="s">
        <v>1038</v>
      </c>
      <c r="C23122" s="7">
        <v>45484.417337962965</v>
      </c>
      <c r="D23122" s="10">
        <v>182</v>
      </c>
      <c r="E23122" s="1" t="s">
        <v>21</v>
      </c>
      <c r="F23122">
        <f>IF(LEFT(Tableau1[[#This Row],[Eléments modifié]],$J$1)=$I$1,Tableau1[[#This Row],[Date]],9^9)</f>
        <v>387420489</v>
      </c>
      <c r="G23122" s="9" t="str">
        <f>IF(Tableau1[[#This Row],[Date]]=_xlfn.MINIFS(Tableau1[1er],Tableau1[N° BL],Tableau1[[#This Row],[N° BL]],Tableau1[1er],Tableau1[[#This Row],[Date]]),D23121,"")</f>
        <v/>
      </c>
    </row>
    <row r="23123" spans="1:7" ht="14.25" customHeight="1" x14ac:dyDescent="0.25">
      <c r="A23123" s="1" t="s">
        <v>1037</v>
      </c>
      <c r="B23123" s="1" t="s">
        <v>1038</v>
      </c>
      <c r="C23123" s="7">
        <v>45484.418055555558</v>
      </c>
      <c r="D23123" s="10">
        <v>182</v>
      </c>
      <c r="E23123" s="1" t="s">
        <v>7</v>
      </c>
      <c r="F23123">
        <f>IF(LEFT(Tableau1[[#This Row],[Eléments modifié]],$J$1)=$I$1,Tableau1[[#This Row],[Date]],9^9)</f>
        <v>45484.418055555558</v>
      </c>
      <c r="G23123" s="9">
        <f>IF(Tableau1[[#This Row],[Date]]=_xlfn.MINIFS(Tableau1[1er],Tableau1[N° BL],Tableau1[[#This Row],[N° BL]],Tableau1[1er],Tableau1[[#This Row],[Date]]),D23122,"")</f>
        <v>182</v>
      </c>
    </row>
    <row r="23124" spans="1:7" ht="14.25" customHeight="1" x14ac:dyDescent="0.25">
      <c r="A23124" s="1" t="s">
        <v>1083</v>
      </c>
      <c r="B23124" s="1" t="s">
        <v>1084</v>
      </c>
      <c r="C23124" s="7">
        <v>45483.541296296295</v>
      </c>
      <c r="D23124" s="10">
        <v>176</v>
      </c>
      <c r="E23124" s="1" t="s">
        <v>371</v>
      </c>
      <c r="F23124">
        <f>IF(LEFT(Tableau1[[#This Row],[Eléments modifié]],$J$1)=$I$1,Tableau1[[#This Row],[Date]],9^9)</f>
        <v>387420489</v>
      </c>
      <c r="G23124" s="9" t="str">
        <f>IF(Tableau1[[#This Row],[Date]]=_xlfn.MINIFS(Tableau1[1er],Tableau1[N° BL],Tableau1[[#This Row],[N° BL]],Tableau1[1er],Tableau1[[#This Row],[Date]]),D23123,"")</f>
        <v/>
      </c>
    </row>
    <row r="23125" spans="1:7" ht="14.25" customHeight="1" x14ac:dyDescent="0.25">
      <c r="A23125" s="1" t="s">
        <v>1083</v>
      </c>
      <c r="B23125" s="1" t="s">
        <v>1084</v>
      </c>
      <c r="C23125" s="7">
        <v>45483.558009259257</v>
      </c>
      <c r="D23125" s="10">
        <v>209</v>
      </c>
      <c r="E23125" s="1" t="s">
        <v>7</v>
      </c>
      <c r="F23125">
        <f>IF(LEFT(Tableau1[[#This Row],[Eléments modifié]],$J$1)=$I$1,Tableau1[[#This Row],[Date]],9^9)</f>
        <v>45483.558009259257</v>
      </c>
      <c r="G23125" s="9">
        <f>IF(Tableau1[[#This Row],[Date]]=_xlfn.MINIFS(Tableau1[1er],Tableau1[N° BL],Tableau1[[#This Row],[N° BL]],Tableau1[1er],Tableau1[[#This Row],[Date]]),D23124,"")</f>
        <v>176</v>
      </c>
    </row>
    <row r="23126" spans="1:7" ht="14.25" customHeight="1" x14ac:dyDescent="0.25">
      <c r="A23126" s="1" t="s">
        <v>1083</v>
      </c>
      <c r="B23126" s="1" t="s">
        <v>1084</v>
      </c>
      <c r="C23126" s="7">
        <v>45483.558333333334</v>
      </c>
      <c r="D23126" s="10">
        <v>209</v>
      </c>
      <c r="E23126" s="1" t="s">
        <v>7</v>
      </c>
      <c r="F23126">
        <f>IF(LEFT(Tableau1[[#This Row],[Eléments modifié]],$J$1)=$I$1,Tableau1[[#This Row],[Date]],9^9)</f>
        <v>45483.558333333334</v>
      </c>
      <c r="G23126" s="9">
        <f>IF(Tableau1[[#This Row],[Date]]=_xlfn.MINIFS(Tableau1[1er],Tableau1[N° BL],Tableau1[[#This Row],[N° BL]],Tableau1[1er],Tableau1[[#This Row],[Date]]),D23125,"")</f>
        <v>209</v>
      </c>
    </row>
    <row r="23127" spans="1:7" ht="14.25" customHeight="1" x14ac:dyDescent="0.25">
      <c r="A23127" s="1" t="s">
        <v>1073</v>
      </c>
      <c r="B23127" s="1" t="s">
        <v>1074</v>
      </c>
      <c r="C23127" s="7">
        <v>45483.582812499997</v>
      </c>
      <c r="D23127" s="10">
        <v>209</v>
      </c>
      <c r="E23127" s="1" t="s">
        <v>371</v>
      </c>
      <c r="F23127">
        <f>IF(LEFT(Tableau1[[#This Row],[Eléments modifié]],$J$1)=$I$1,Tableau1[[#This Row],[Date]],9^9)</f>
        <v>387420489</v>
      </c>
      <c r="G23127" s="9" t="str">
        <f>IF(Tableau1[[#This Row],[Date]]=_xlfn.MINIFS(Tableau1[1er],Tableau1[N° BL],Tableau1[[#This Row],[N° BL]],Tableau1[1er],Tableau1[[#This Row],[Date]]),D23126,"")</f>
        <v/>
      </c>
    </row>
    <row r="23128" spans="1:7" ht="14.25" customHeight="1" x14ac:dyDescent="0.25">
      <c r="A23128" s="1" t="s">
        <v>1073</v>
      </c>
      <c r="B23128" s="1" t="s">
        <v>1074</v>
      </c>
      <c r="C23128" s="7">
        <v>45483.583113425928</v>
      </c>
      <c r="D23128" s="10">
        <v>209</v>
      </c>
      <c r="E23128" s="1" t="s">
        <v>41</v>
      </c>
      <c r="F23128">
        <f>IF(LEFT(Tableau1[[#This Row],[Eléments modifié]],$J$1)=$I$1,Tableau1[[#This Row],[Date]],9^9)</f>
        <v>387420489</v>
      </c>
      <c r="G23128" s="9" t="str">
        <f>IF(Tableau1[[#This Row],[Date]]=_xlfn.MINIFS(Tableau1[1er],Tableau1[N° BL],Tableau1[[#This Row],[N° BL]],Tableau1[1er],Tableau1[[#This Row],[Date]]),D23127,"")</f>
        <v/>
      </c>
    </row>
    <row r="23129" spans="1:7" ht="14.25" customHeight="1" x14ac:dyDescent="0.25">
      <c r="A23129" s="1" t="s">
        <v>1073</v>
      </c>
      <c r="B23129" s="1" t="s">
        <v>1074</v>
      </c>
      <c r="C23129" s="7">
        <v>45483.58315972222</v>
      </c>
      <c r="D23129" s="10">
        <v>176</v>
      </c>
      <c r="E23129" s="1" t="s">
        <v>371</v>
      </c>
      <c r="F23129">
        <f>IF(LEFT(Tableau1[[#This Row],[Eléments modifié]],$J$1)=$I$1,Tableau1[[#This Row],[Date]],9^9)</f>
        <v>387420489</v>
      </c>
      <c r="G23129" s="9" t="str">
        <f>IF(Tableau1[[#This Row],[Date]]=_xlfn.MINIFS(Tableau1[1er],Tableau1[N° BL],Tableau1[[#This Row],[N° BL]],Tableau1[1er],Tableau1[[#This Row],[Date]]),D23128,"")</f>
        <v/>
      </c>
    </row>
    <row r="23130" spans="1:7" ht="14.25" customHeight="1" x14ac:dyDescent="0.25">
      <c r="A23130" s="1" t="s">
        <v>1073</v>
      </c>
      <c r="B23130" s="1" t="s">
        <v>1074</v>
      </c>
      <c r="C23130" s="7">
        <v>45483.588287037041</v>
      </c>
      <c r="D23130" s="10">
        <v>209</v>
      </c>
      <c r="E23130" s="1" t="s">
        <v>41</v>
      </c>
      <c r="F23130">
        <f>IF(LEFT(Tableau1[[#This Row],[Eléments modifié]],$J$1)=$I$1,Tableau1[[#This Row],[Date]],9^9)</f>
        <v>387420489</v>
      </c>
      <c r="G23130" s="9" t="str">
        <f>IF(Tableau1[[#This Row],[Date]]=_xlfn.MINIFS(Tableau1[1er],Tableau1[N° BL],Tableau1[[#This Row],[N° BL]],Tableau1[1er],Tableau1[[#This Row],[Date]]),D23129,"")</f>
        <v/>
      </c>
    </row>
    <row r="23131" spans="1:7" ht="14.25" customHeight="1" x14ac:dyDescent="0.25">
      <c r="A23131" s="1" t="s">
        <v>1073</v>
      </c>
      <c r="B23131" s="1" t="s">
        <v>1074</v>
      </c>
      <c r="C23131" s="7">
        <v>45483.58834490741</v>
      </c>
      <c r="D23131" s="10">
        <v>189</v>
      </c>
      <c r="E23131" s="1" t="s">
        <v>371</v>
      </c>
      <c r="F23131">
        <f>IF(LEFT(Tableau1[[#This Row],[Eléments modifié]],$J$1)=$I$1,Tableau1[[#This Row],[Date]],9^9)</f>
        <v>387420489</v>
      </c>
      <c r="G23131" s="9" t="str">
        <f>IF(Tableau1[[#This Row],[Date]]=_xlfn.MINIFS(Tableau1[1er],Tableau1[N° BL],Tableau1[[#This Row],[N° BL]],Tableau1[1er],Tableau1[[#This Row],[Date]]),D23130,"")</f>
        <v/>
      </c>
    </row>
    <row r="23132" spans="1:7" ht="14.25" customHeight="1" x14ac:dyDescent="0.25">
      <c r="A23132" s="1" t="s">
        <v>1073</v>
      </c>
      <c r="B23132" s="1" t="s">
        <v>1074</v>
      </c>
      <c r="C23132" s="7">
        <v>45483.599351851852</v>
      </c>
      <c r="D23132" s="10">
        <v>209</v>
      </c>
      <c r="E23132" s="1" t="s">
        <v>7</v>
      </c>
      <c r="F23132">
        <f>IF(LEFT(Tableau1[[#This Row],[Eléments modifié]],$J$1)=$I$1,Tableau1[[#This Row],[Date]],9^9)</f>
        <v>45483.599351851852</v>
      </c>
      <c r="G23132" s="9">
        <f>IF(Tableau1[[#This Row],[Date]]=_xlfn.MINIFS(Tableau1[1er],Tableau1[N° BL],Tableau1[[#This Row],[N° BL]],Tableau1[1er],Tableau1[[#This Row],[Date]]),D23131,"")</f>
        <v>189</v>
      </c>
    </row>
    <row r="23133" spans="1:7" ht="14.25" customHeight="1" x14ac:dyDescent="0.25">
      <c r="A23133" s="1" t="s">
        <v>1007</v>
      </c>
      <c r="B23133" s="1" t="s">
        <v>1008</v>
      </c>
      <c r="C23133" s="7">
        <v>45484.457048611112</v>
      </c>
      <c r="D23133" s="10">
        <v>176</v>
      </c>
      <c r="E23133" s="1" t="s">
        <v>371</v>
      </c>
      <c r="F23133">
        <f>IF(LEFT(Tableau1[[#This Row],[Eléments modifié]],$J$1)=$I$1,Tableau1[[#This Row],[Date]],9^9)</f>
        <v>387420489</v>
      </c>
      <c r="G23133" s="9" t="str">
        <f>IF(Tableau1[[#This Row],[Date]]=_xlfn.MINIFS(Tableau1[1er],Tableau1[N° BL],Tableau1[[#This Row],[N° BL]],Tableau1[1er],Tableau1[[#This Row],[Date]]),D23132,"")</f>
        <v/>
      </c>
    </row>
    <row r="23134" spans="1:7" ht="14.25" customHeight="1" x14ac:dyDescent="0.25">
      <c r="A23134" s="1" t="s">
        <v>1007</v>
      </c>
      <c r="B23134" s="1" t="s">
        <v>1008</v>
      </c>
      <c r="C23134" s="7">
        <v>45484.471342592595</v>
      </c>
      <c r="D23134" s="10">
        <v>209</v>
      </c>
      <c r="E23134" s="1" t="s">
        <v>7</v>
      </c>
      <c r="F23134">
        <f>IF(LEFT(Tableau1[[#This Row],[Eléments modifié]],$J$1)=$I$1,Tableau1[[#This Row],[Date]],9^9)</f>
        <v>45484.471342592595</v>
      </c>
      <c r="G23134" s="9">
        <f>IF(Tableau1[[#This Row],[Date]]=_xlfn.MINIFS(Tableau1[1er],Tableau1[N° BL],Tableau1[[#This Row],[N° BL]],Tableau1[1er],Tableau1[[#This Row],[Date]]),D23133,"")</f>
        <v>176</v>
      </c>
    </row>
    <row r="23135" spans="1:7" ht="14.25" customHeight="1" x14ac:dyDescent="0.25">
      <c r="A23135" s="1" t="s">
        <v>983</v>
      </c>
      <c r="B23135" s="1" t="s">
        <v>984</v>
      </c>
      <c r="C23135" s="7">
        <v>45483.558379629627</v>
      </c>
      <c r="D23135" s="10">
        <v>209</v>
      </c>
      <c r="E23135" s="1" t="s">
        <v>371</v>
      </c>
      <c r="F23135">
        <f>IF(LEFT(Tableau1[[#This Row],[Eléments modifié]],$J$1)=$I$1,Tableau1[[#This Row],[Date]],9^9)</f>
        <v>387420489</v>
      </c>
      <c r="G23135" s="9" t="str">
        <f>IF(Tableau1[[#This Row],[Date]]=_xlfn.MINIFS(Tableau1[1er],Tableau1[N° BL],Tableau1[[#This Row],[N° BL]],Tableau1[1er],Tableau1[[#This Row],[Date]]),D23134,"")</f>
        <v/>
      </c>
    </row>
    <row r="23136" spans="1:7" ht="14.25" customHeight="1" x14ac:dyDescent="0.25">
      <c r="A23136" s="1" t="s">
        <v>983</v>
      </c>
      <c r="B23136" s="1" t="s">
        <v>984</v>
      </c>
      <c r="C23136" s="7">
        <v>45483.567789351851</v>
      </c>
      <c r="D23136" s="10">
        <v>209</v>
      </c>
      <c r="E23136" s="1" t="s">
        <v>7</v>
      </c>
      <c r="F23136">
        <f>IF(LEFT(Tableau1[[#This Row],[Eléments modifié]],$J$1)=$I$1,Tableau1[[#This Row],[Date]],9^9)</f>
        <v>45483.567789351851</v>
      </c>
      <c r="G23136" s="9">
        <f>IF(Tableau1[[#This Row],[Date]]=_xlfn.MINIFS(Tableau1[1er],Tableau1[N° BL],Tableau1[[#This Row],[N° BL]],Tableau1[1er],Tableau1[[#This Row],[Date]]),D23135,"")</f>
        <v>209</v>
      </c>
    </row>
    <row r="23137" spans="1:7" ht="14.25" customHeight="1" x14ac:dyDescent="0.25">
      <c r="A23137" s="1" t="s">
        <v>983</v>
      </c>
      <c r="B23137" s="1" t="s">
        <v>984</v>
      </c>
      <c r="C23137" s="7">
        <v>45484.550023148149</v>
      </c>
      <c r="D23137" s="10">
        <v>182</v>
      </c>
      <c r="E23137" s="1" t="s">
        <v>98</v>
      </c>
      <c r="F23137">
        <f>IF(LEFT(Tableau1[[#This Row],[Eléments modifié]],$J$1)=$I$1,Tableau1[[#This Row],[Date]],9^9)</f>
        <v>387420489</v>
      </c>
      <c r="G23137" s="9" t="str">
        <f>IF(Tableau1[[#This Row],[Date]]=_xlfn.MINIFS(Tableau1[1er],Tableau1[N° BL],Tableau1[[#This Row],[N° BL]],Tableau1[1er],Tableau1[[#This Row],[Date]]),D23136,"")</f>
        <v/>
      </c>
    </row>
    <row r="23138" spans="1:7" ht="14.25" customHeight="1" x14ac:dyDescent="0.25">
      <c r="A23138" s="1" t="s">
        <v>983</v>
      </c>
      <c r="B23138" s="1" t="s">
        <v>984</v>
      </c>
      <c r="C23138" s="7">
        <v>45484.550335648149</v>
      </c>
      <c r="D23138" s="10">
        <v>182</v>
      </c>
      <c r="E23138" s="1" t="s">
        <v>21</v>
      </c>
      <c r="F23138">
        <f>IF(LEFT(Tableau1[[#This Row],[Eléments modifié]],$J$1)=$I$1,Tableau1[[#This Row],[Date]],9^9)</f>
        <v>387420489</v>
      </c>
      <c r="G23138" s="9" t="str">
        <f>IF(Tableau1[[#This Row],[Date]]=_xlfn.MINIFS(Tableau1[1er],Tableau1[N° BL],Tableau1[[#This Row],[N° BL]],Tableau1[1er],Tableau1[[#This Row],[Date]]),D23137,"")</f>
        <v/>
      </c>
    </row>
    <row r="23139" spans="1:7" ht="14.25" customHeight="1" x14ac:dyDescent="0.25">
      <c r="A23139" s="1" t="s">
        <v>983</v>
      </c>
      <c r="B23139" s="1" t="s">
        <v>984</v>
      </c>
      <c r="C23139" s="7">
        <v>45484.550509259258</v>
      </c>
      <c r="D23139" s="10">
        <v>182</v>
      </c>
      <c r="E23139" s="1" t="s">
        <v>7</v>
      </c>
      <c r="F23139">
        <f>IF(LEFT(Tableau1[[#This Row],[Eléments modifié]],$J$1)=$I$1,Tableau1[[#This Row],[Date]],9^9)</f>
        <v>45484.550509259258</v>
      </c>
      <c r="G23139" s="9">
        <f>IF(Tableau1[[#This Row],[Date]]=_xlfn.MINIFS(Tableau1[1er],Tableau1[N° BL],Tableau1[[#This Row],[N° BL]],Tableau1[1er],Tableau1[[#This Row],[Date]]),D23138,"")</f>
        <v>182</v>
      </c>
    </row>
    <row r="23140" spans="1:7" ht="14.25" customHeight="1" x14ac:dyDescent="0.25">
      <c r="A23140" s="1" t="s">
        <v>1021</v>
      </c>
      <c r="B23140" s="1" t="s">
        <v>1022</v>
      </c>
      <c r="C23140" s="7">
        <v>45484.421423611115</v>
      </c>
      <c r="D23140" s="10">
        <v>182</v>
      </c>
      <c r="E23140" s="1" t="s">
        <v>21</v>
      </c>
      <c r="F23140">
        <f>IF(LEFT(Tableau1[[#This Row],[Eléments modifié]],$J$1)=$I$1,Tableau1[[#This Row],[Date]],9^9)</f>
        <v>387420489</v>
      </c>
      <c r="G23140" s="9" t="str">
        <f>IF(Tableau1[[#This Row],[Date]]=_xlfn.MINIFS(Tableau1[1er],Tableau1[N° BL],Tableau1[[#This Row],[N° BL]],Tableau1[1er],Tableau1[[#This Row],[Date]]),D23139,"")</f>
        <v/>
      </c>
    </row>
    <row r="23141" spans="1:7" ht="14.25" customHeight="1" x14ac:dyDescent="0.25">
      <c r="A23141" s="1" t="s">
        <v>1021</v>
      </c>
      <c r="B23141" s="1" t="s">
        <v>1022</v>
      </c>
      <c r="C23141" s="7">
        <v>45484.421481481484</v>
      </c>
      <c r="D23141" s="10">
        <v>209</v>
      </c>
      <c r="E23141" s="1" t="s">
        <v>20</v>
      </c>
      <c r="F23141">
        <f>IF(LEFT(Tableau1[[#This Row],[Eléments modifié]],$J$1)=$I$1,Tableau1[[#This Row],[Date]],9^9)</f>
        <v>387420489</v>
      </c>
      <c r="G23141" s="9" t="str">
        <f>IF(Tableau1[[#This Row],[Date]]=_xlfn.MINIFS(Tableau1[1er],Tableau1[N° BL],Tableau1[[#This Row],[N° BL]],Tableau1[1er],Tableau1[[#This Row],[Date]]),D23140,"")</f>
        <v/>
      </c>
    </row>
    <row r="23142" spans="1:7" ht="14.25" customHeight="1" x14ac:dyDescent="0.25">
      <c r="A23142" s="1" t="s">
        <v>1021</v>
      </c>
      <c r="B23142" s="1" t="s">
        <v>1022</v>
      </c>
      <c r="C23142" s="7">
        <v>45484.445231481484</v>
      </c>
      <c r="D23142" s="10">
        <v>182</v>
      </c>
      <c r="E23142" s="1" t="s">
        <v>371</v>
      </c>
      <c r="F23142">
        <f>IF(LEFT(Tableau1[[#This Row],[Eléments modifié]],$J$1)=$I$1,Tableau1[[#This Row],[Date]],9^9)</f>
        <v>387420489</v>
      </c>
      <c r="G23142" s="9" t="str">
        <f>IF(Tableau1[[#This Row],[Date]]=_xlfn.MINIFS(Tableau1[1er],Tableau1[N° BL],Tableau1[[#This Row],[N° BL]],Tableau1[1er],Tableau1[[#This Row],[Date]]),D23141,"")</f>
        <v/>
      </c>
    </row>
    <row r="23143" spans="1:7" ht="14.25" customHeight="1" x14ac:dyDescent="0.25">
      <c r="A23143" s="1" t="s">
        <v>1021</v>
      </c>
      <c r="B23143" s="1" t="s">
        <v>1022</v>
      </c>
      <c r="C23143" s="7">
        <v>45484.451979166668</v>
      </c>
      <c r="D23143" s="10">
        <v>209</v>
      </c>
      <c r="E23143" s="1" t="s">
        <v>7</v>
      </c>
      <c r="F23143">
        <f>IF(LEFT(Tableau1[[#This Row],[Eléments modifié]],$J$1)=$I$1,Tableau1[[#This Row],[Date]],9^9)</f>
        <v>45484.451979166668</v>
      </c>
      <c r="G23143" s="9">
        <f>IF(Tableau1[[#This Row],[Date]]=_xlfn.MINIFS(Tableau1[1er],Tableau1[N° BL],Tableau1[[#This Row],[N° BL]],Tableau1[1er],Tableau1[[#This Row],[Date]]),D23142,"")</f>
        <v>182</v>
      </c>
    </row>
    <row r="23144" spans="1:7" ht="14.25" customHeight="1" x14ac:dyDescent="0.25">
      <c r="A23144" s="1" t="s">
        <v>959</v>
      </c>
      <c r="B23144" s="1" t="s">
        <v>960</v>
      </c>
      <c r="C23144" s="7">
        <v>45484.492152777777</v>
      </c>
      <c r="D23144" s="10">
        <v>209</v>
      </c>
      <c r="E23144" s="1" t="s">
        <v>371</v>
      </c>
      <c r="F23144">
        <f>IF(LEFT(Tableau1[[#This Row],[Eléments modifié]],$J$1)=$I$1,Tableau1[[#This Row],[Date]],9^9)</f>
        <v>387420489</v>
      </c>
      <c r="G23144" s="9" t="str">
        <f>IF(Tableau1[[#This Row],[Date]]=_xlfn.MINIFS(Tableau1[1er],Tableau1[N° BL],Tableau1[[#This Row],[N° BL]],Tableau1[1er],Tableau1[[#This Row],[Date]]),D23143,"")</f>
        <v/>
      </c>
    </row>
    <row r="23145" spans="1:7" ht="14.25" customHeight="1" x14ac:dyDescent="0.25">
      <c r="A23145" s="1" t="s">
        <v>959</v>
      </c>
      <c r="B23145" s="1" t="s">
        <v>960</v>
      </c>
      <c r="C23145" s="7">
        <v>45484.495729166665</v>
      </c>
      <c r="D23145" s="10">
        <v>209</v>
      </c>
      <c r="E23145" s="1" t="s">
        <v>20</v>
      </c>
      <c r="F23145">
        <f>IF(LEFT(Tableau1[[#This Row],[Eléments modifié]],$J$1)=$I$1,Tableau1[[#This Row],[Date]],9^9)</f>
        <v>387420489</v>
      </c>
      <c r="G23145" s="9" t="str">
        <f>IF(Tableau1[[#This Row],[Date]]=_xlfn.MINIFS(Tableau1[1er],Tableau1[N° BL],Tableau1[[#This Row],[N° BL]],Tableau1[1er],Tableau1[[#This Row],[Date]]),D23144,"")</f>
        <v/>
      </c>
    </row>
    <row r="23146" spans="1:7" ht="14.25" customHeight="1" x14ac:dyDescent="0.25">
      <c r="A23146" s="1" t="s">
        <v>959</v>
      </c>
      <c r="B23146" s="1" t="s">
        <v>960</v>
      </c>
      <c r="C23146" s="7">
        <v>45484.495810185188</v>
      </c>
      <c r="D23146" s="10">
        <v>209</v>
      </c>
      <c r="E23146" s="1" t="s">
        <v>371</v>
      </c>
      <c r="F23146">
        <f>IF(LEFT(Tableau1[[#This Row],[Eléments modifié]],$J$1)=$I$1,Tableau1[[#This Row],[Date]],9^9)</f>
        <v>387420489</v>
      </c>
      <c r="G23146" s="9" t="str">
        <f>IF(Tableau1[[#This Row],[Date]]=_xlfn.MINIFS(Tableau1[1er],Tableau1[N° BL],Tableau1[[#This Row],[N° BL]],Tableau1[1er],Tableau1[[#This Row],[Date]]),D23145,"")</f>
        <v/>
      </c>
    </row>
    <row r="23147" spans="1:7" ht="14.25" customHeight="1" x14ac:dyDescent="0.25">
      <c r="A23147" s="1" t="s">
        <v>959</v>
      </c>
      <c r="B23147" s="1" t="s">
        <v>960</v>
      </c>
      <c r="C23147" s="7">
        <v>45484.495949074073</v>
      </c>
      <c r="D23147" s="10">
        <v>176</v>
      </c>
      <c r="E23147" s="1" t="s">
        <v>20</v>
      </c>
      <c r="F23147">
        <f>IF(LEFT(Tableau1[[#This Row],[Eléments modifié]],$J$1)=$I$1,Tableau1[[#This Row],[Date]],9^9)</f>
        <v>387420489</v>
      </c>
      <c r="G23147" s="9" t="str">
        <f>IF(Tableau1[[#This Row],[Date]]=_xlfn.MINIFS(Tableau1[1er],Tableau1[N° BL],Tableau1[[#This Row],[N° BL]],Tableau1[1er],Tableau1[[#This Row],[Date]]),D23146,"")</f>
        <v/>
      </c>
    </row>
    <row r="23148" spans="1:7" ht="14.25" customHeight="1" x14ac:dyDescent="0.25">
      <c r="A23148" s="1" t="s">
        <v>959</v>
      </c>
      <c r="B23148" s="1" t="s">
        <v>960</v>
      </c>
      <c r="C23148" s="7">
        <v>45484.497847222221</v>
      </c>
      <c r="D23148" s="10">
        <v>176</v>
      </c>
      <c r="E23148" s="1" t="s">
        <v>14</v>
      </c>
      <c r="F23148">
        <f>IF(LEFT(Tableau1[[#This Row],[Eléments modifié]],$J$1)=$I$1,Tableau1[[#This Row],[Date]],9^9)</f>
        <v>387420489</v>
      </c>
      <c r="G23148" s="9" t="str">
        <f>IF(Tableau1[[#This Row],[Date]]=_xlfn.MINIFS(Tableau1[1er],Tableau1[N° BL],Tableau1[[#This Row],[N° BL]],Tableau1[1er],Tableau1[[#This Row],[Date]]),D23147,"")</f>
        <v/>
      </c>
    </row>
    <row r="23149" spans="1:7" ht="14.25" customHeight="1" x14ac:dyDescent="0.25">
      <c r="A23149" s="1" t="s">
        <v>959</v>
      </c>
      <c r="B23149" s="1" t="s">
        <v>960</v>
      </c>
      <c r="C23149" s="7">
        <v>45484.520127314812</v>
      </c>
      <c r="D23149" s="10">
        <v>189</v>
      </c>
      <c r="E23149" s="1" t="s">
        <v>41</v>
      </c>
      <c r="F23149">
        <f>IF(LEFT(Tableau1[[#This Row],[Eléments modifié]],$J$1)=$I$1,Tableau1[[#This Row],[Date]],9^9)</f>
        <v>387420489</v>
      </c>
      <c r="G23149" s="9" t="str">
        <f>IF(Tableau1[[#This Row],[Date]]=_xlfn.MINIFS(Tableau1[1er],Tableau1[N° BL],Tableau1[[#This Row],[N° BL]],Tableau1[1er],Tableau1[[#This Row],[Date]]),D23148,"")</f>
        <v/>
      </c>
    </row>
    <row r="23150" spans="1:7" ht="14.25" customHeight="1" x14ac:dyDescent="0.25">
      <c r="A23150" s="1" t="s">
        <v>959</v>
      </c>
      <c r="B23150" s="1" t="s">
        <v>960</v>
      </c>
      <c r="C23150" s="7">
        <v>45484.520208333335</v>
      </c>
      <c r="D23150" s="10">
        <v>182</v>
      </c>
      <c r="E23150" s="1" t="s">
        <v>14</v>
      </c>
      <c r="F23150">
        <f>IF(LEFT(Tableau1[[#This Row],[Eléments modifié]],$J$1)=$I$1,Tableau1[[#This Row],[Date]],9^9)</f>
        <v>387420489</v>
      </c>
      <c r="G23150" s="9" t="str">
        <f>IF(Tableau1[[#This Row],[Date]]=_xlfn.MINIFS(Tableau1[1er],Tableau1[N° BL],Tableau1[[#This Row],[N° BL]],Tableau1[1er],Tableau1[[#This Row],[Date]]),D23149,"")</f>
        <v/>
      </c>
    </row>
    <row r="23151" spans="1:7" ht="14.25" customHeight="1" x14ac:dyDescent="0.25">
      <c r="A23151" s="1" t="s">
        <v>959</v>
      </c>
      <c r="B23151" s="1" t="s">
        <v>960</v>
      </c>
      <c r="C23151" s="7">
        <v>45484.539571759262</v>
      </c>
      <c r="D23151" s="10">
        <v>189</v>
      </c>
      <c r="E23151" s="1" t="s">
        <v>7</v>
      </c>
      <c r="F23151">
        <f>IF(LEFT(Tableau1[[#This Row],[Eléments modifié]],$J$1)=$I$1,Tableau1[[#This Row],[Date]],9^9)</f>
        <v>45484.539571759262</v>
      </c>
      <c r="G23151" s="9">
        <f>IF(Tableau1[[#This Row],[Date]]=_xlfn.MINIFS(Tableau1[1er],Tableau1[N° BL],Tableau1[[#This Row],[N° BL]],Tableau1[1er],Tableau1[[#This Row],[Date]]),D23150,"")</f>
        <v>182</v>
      </c>
    </row>
    <row r="23152" spans="1:7" ht="14.25" customHeight="1" x14ac:dyDescent="0.25">
      <c r="A23152" s="1" t="s">
        <v>959</v>
      </c>
      <c r="B23152" s="1" t="s">
        <v>960</v>
      </c>
      <c r="C23152" s="7">
        <v>45484.646701388891</v>
      </c>
      <c r="D23152" s="10">
        <v>182</v>
      </c>
      <c r="E23152" s="1" t="s">
        <v>98</v>
      </c>
      <c r="F23152">
        <f>IF(LEFT(Tableau1[[#This Row],[Eléments modifié]],$J$1)=$I$1,Tableau1[[#This Row],[Date]],9^9)</f>
        <v>387420489</v>
      </c>
      <c r="G23152" s="9" t="str">
        <f>IF(Tableau1[[#This Row],[Date]]=_xlfn.MINIFS(Tableau1[1er],Tableau1[N° BL],Tableau1[[#This Row],[N° BL]],Tableau1[1er],Tableau1[[#This Row],[Date]]),D23151,"")</f>
        <v/>
      </c>
    </row>
    <row r="23153" spans="1:7" ht="14.25" customHeight="1" x14ac:dyDescent="0.25">
      <c r="A23153" s="1" t="s">
        <v>959</v>
      </c>
      <c r="B23153" s="1" t="s">
        <v>960</v>
      </c>
      <c r="C23153" s="7">
        <v>45484.64744212963</v>
      </c>
      <c r="D23153" s="10">
        <v>182</v>
      </c>
      <c r="E23153" s="1" t="s">
        <v>21</v>
      </c>
      <c r="F23153">
        <f>IF(LEFT(Tableau1[[#This Row],[Eléments modifié]],$J$1)=$I$1,Tableau1[[#This Row],[Date]],9^9)</f>
        <v>387420489</v>
      </c>
      <c r="G23153" s="9" t="str">
        <f>IF(Tableau1[[#This Row],[Date]]=_xlfn.MINIFS(Tableau1[1er],Tableau1[N° BL],Tableau1[[#This Row],[N° BL]],Tableau1[1er],Tableau1[[#This Row],[Date]]),D23152,"")</f>
        <v/>
      </c>
    </row>
    <row r="23154" spans="1:7" ht="14.25" customHeight="1" x14ac:dyDescent="0.25">
      <c r="A23154" s="1" t="s">
        <v>959</v>
      </c>
      <c r="B23154" s="1" t="s">
        <v>960</v>
      </c>
      <c r="C23154" s="7">
        <v>45484.647800925923</v>
      </c>
      <c r="D23154" s="10">
        <v>182</v>
      </c>
      <c r="E23154" s="1" t="s">
        <v>7</v>
      </c>
      <c r="F23154">
        <f>IF(LEFT(Tableau1[[#This Row],[Eléments modifié]],$J$1)=$I$1,Tableau1[[#This Row],[Date]],9^9)</f>
        <v>45484.647800925923</v>
      </c>
      <c r="G23154" s="9">
        <f>IF(Tableau1[[#This Row],[Date]]=_xlfn.MINIFS(Tableau1[1er],Tableau1[N° BL],Tableau1[[#This Row],[N° BL]],Tableau1[1er],Tableau1[[#This Row],[Date]]),D23153,"")</f>
        <v>182</v>
      </c>
    </row>
    <row r="23155" spans="1:7" ht="14.25" customHeight="1" x14ac:dyDescent="0.25">
      <c r="A23155" s="1" t="s">
        <v>1087</v>
      </c>
      <c r="B23155" s="1" t="s">
        <v>1088</v>
      </c>
      <c r="C23155" s="7">
        <v>45483.527187500003</v>
      </c>
      <c r="D23155" s="10">
        <v>188</v>
      </c>
      <c r="E23155" s="1" t="s">
        <v>14</v>
      </c>
      <c r="F23155">
        <f>IF(LEFT(Tableau1[[#This Row],[Eléments modifié]],$J$1)=$I$1,Tableau1[[#This Row],[Date]],9^9)</f>
        <v>387420489</v>
      </c>
      <c r="G23155" s="9" t="str">
        <f>IF(Tableau1[[#This Row],[Date]]=_xlfn.MINIFS(Tableau1[1er],Tableau1[N° BL],Tableau1[[#This Row],[N° BL]],Tableau1[1er],Tableau1[[#This Row],[Date]]),D23154,"")</f>
        <v/>
      </c>
    </row>
    <row r="23156" spans="1:7" ht="14.25" customHeight="1" x14ac:dyDescent="0.25">
      <c r="A23156" s="1" t="s">
        <v>1087</v>
      </c>
      <c r="B23156" s="1" t="s">
        <v>1088</v>
      </c>
      <c r="C23156" s="7">
        <v>45483.552511574075</v>
      </c>
      <c r="D23156" s="10">
        <v>189</v>
      </c>
      <c r="E23156" s="1" t="s">
        <v>7</v>
      </c>
      <c r="F23156">
        <f>IF(LEFT(Tableau1[[#This Row],[Eléments modifié]],$J$1)=$I$1,Tableau1[[#This Row],[Date]],9^9)</f>
        <v>45483.552511574075</v>
      </c>
      <c r="G23156" s="9">
        <f>IF(Tableau1[[#This Row],[Date]]=_xlfn.MINIFS(Tableau1[1er],Tableau1[N° BL],Tableau1[[#This Row],[N° BL]],Tableau1[1er],Tableau1[[#This Row],[Date]]),D23155,"")</f>
        <v>188</v>
      </c>
    </row>
    <row r="23157" spans="1:7" ht="14.25" customHeight="1" x14ac:dyDescent="0.25">
      <c r="A23157" s="1" t="s">
        <v>1057</v>
      </c>
      <c r="B23157" s="1" t="s">
        <v>1058</v>
      </c>
      <c r="C23157" s="7">
        <v>45484.298425925925</v>
      </c>
      <c r="D23157" s="10">
        <v>209</v>
      </c>
      <c r="E23157" s="1" t="s">
        <v>371</v>
      </c>
      <c r="F23157">
        <f>IF(LEFT(Tableau1[[#This Row],[Eléments modifié]],$J$1)=$I$1,Tableau1[[#This Row],[Date]],9^9)</f>
        <v>387420489</v>
      </c>
      <c r="G23157" s="9" t="str">
        <f>IF(Tableau1[[#This Row],[Date]]=_xlfn.MINIFS(Tableau1[1er],Tableau1[N° BL],Tableau1[[#This Row],[N° BL]],Tableau1[1er],Tableau1[[#This Row],[Date]]),D23156,"")</f>
        <v/>
      </c>
    </row>
    <row r="23158" spans="1:7" ht="14.25" customHeight="1" x14ac:dyDescent="0.25">
      <c r="A23158" s="1" t="s">
        <v>1057</v>
      </c>
      <c r="B23158" s="1" t="s">
        <v>1058</v>
      </c>
      <c r="C23158" s="7">
        <v>45484.298518518517</v>
      </c>
      <c r="D23158" s="10">
        <v>209</v>
      </c>
      <c r="E23158" s="1" t="s">
        <v>20</v>
      </c>
      <c r="F23158">
        <f>IF(LEFT(Tableau1[[#This Row],[Eléments modifié]],$J$1)=$I$1,Tableau1[[#This Row],[Date]],9^9)</f>
        <v>387420489</v>
      </c>
      <c r="G23158" s="9" t="str">
        <f>IF(Tableau1[[#This Row],[Date]]=_xlfn.MINIFS(Tableau1[1er],Tableau1[N° BL],Tableau1[[#This Row],[N° BL]],Tableau1[1er],Tableau1[[#This Row],[Date]]),D23157,"")</f>
        <v/>
      </c>
    </row>
    <row r="23159" spans="1:7" ht="14.25" customHeight="1" x14ac:dyDescent="0.25">
      <c r="A23159" s="1" t="s">
        <v>1057</v>
      </c>
      <c r="B23159" s="1" t="s">
        <v>1058</v>
      </c>
      <c r="C23159" s="7">
        <v>45484.31994212963</v>
      </c>
      <c r="D23159" s="10">
        <v>209</v>
      </c>
      <c r="E23159" s="1" t="s">
        <v>111</v>
      </c>
      <c r="F23159">
        <f>IF(LEFT(Tableau1[[#This Row],[Eléments modifié]],$J$1)=$I$1,Tableau1[[#This Row],[Date]],9^9)</f>
        <v>387420489</v>
      </c>
      <c r="G23159" s="9" t="str">
        <f>IF(Tableau1[[#This Row],[Date]]=_xlfn.MINIFS(Tableau1[1er],Tableau1[N° BL],Tableau1[[#This Row],[N° BL]],Tableau1[1er],Tableau1[[#This Row],[Date]]),D23158,"")</f>
        <v/>
      </c>
    </row>
    <row r="23160" spans="1:7" ht="14.25" customHeight="1" x14ac:dyDescent="0.25">
      <c r="A23160" s="1" t="s">
        <v>1057</v>
      </c>
      <c r="B23160" s="1" t="s">
        <v>1058</v>
      </c>
      <c r="C23160" s="7">
        <v>45484.33625</v>
      </c>
      <c r="D23160" s="10">
        <v>176</v>
      </c>
      <c r="E23160" s="1" t="s">
        <v>7</v>
      </c>
      <c r="F23160">
        <f>IF(LEFT(Tableau1[[#This Row],[Eléments modifié]],$J$1)=$I$1,Tableau1[[#This Row],[Date]],9^9)</f>
        <v>45484.33625</v>
      </c>
      <c r="G23160" s="9">
        <f>IF(Tableau1[[#This Row],[Date]]=_xlfn.MINIFS(Tableau1[1er],Tableau1[N° BL],Tableau1[[#This Row],[N° BL]],Tableau1[1er],Tableau1[[#This Row],[Date]]),D23159,"")</f>
        <v>209</v>
      </c>
    </row>
    <row r="23161" spans="1:7" ht="14.25" customHeight="1" x14ac:dyDescent="0.25">
      <c r="A23161" s="1" t="s">
        <v>1011</v>
      </c>
      <c r="B23161" s="1" t="s">
        <v>1012</v>
      </c>
      <c r="C23161" s="7">
        <v>45484.451678240737</v>
      </c>
      <c r="D23161" s="10">
        <v>209</v>
      </c>
      <c r="E23161" s="1" t="s">
        <v>14</v>
      </c>
      <c r="F23161">
        <f>IF(LEFT(Tableau1[[#This Row],[Eléments modifié]],$J$1)=$I$1,Tableau1[[#This Row],[Date]],9^9)</f>
        <v>387420489</v>
      </c>
      <c r="G23161" s="9" t="str">
        <f>IF(Tableau1[[#This Row],[Date]]=_xlfn.MINIFS(Tableau1[1er],Tableau1[N° BL],Tableau1[[#This Row],[N° BL]],Tableau1[1er],Tableau1[[#This Row],[Date]]),D23160,"")</f>
        <v/>
      </c>
    </row>
    <row r="23162" spans="1:7" ht="14.25" customHeight="1" x14ac:dyDescent="0.25">
      <c r="A23162" s="1" t="s">
        <v>1011</v>
      </c>
      <c r="B23162" s="1" t="s">
        <v>1012</v>
      </c>
      <c r="C23162" s="7">
        <v>45484.467349537037</v>
      </c>
      <c r="D23162" s="10">
        <v>189</v>
      </c>
      <c r="E23162" s="1" t="s">
        <v>7</v>
      </c>
      <c r="F23162">
        <f>IF(LEFT(Tableau1[[#This Row],[Eléments modifié]],$J$1)=$I$1,Tableau1[[#This Row],[Date]],9^9)</f>
        <v>45484.467349537037</v>
      </c>
      <c r="G23162" s="9">
        <f>IF(Tableau1[[#This Row],[Date]]=_xlfn.MINIFS(Tableau1[1er],Tableau1[N° BL],Tableau1[[#This Row],[N° BL]],Tableau1[1er],Tableau1[[#This Row],[Date]]),D23161,"")</f>
        <v>209</v>
      </c>
    </row>
    <row r="23163" spans="1:7" ht="14.25" customHeight="1" x14ac:dyDescent="0.25">
      <c r="A23163" s="1" t="s">
        <v>1061</v>
      </c>
      <c r="B23163" s="1" t="s">
        <v>1062</v>
      </c>
      <c r="C23163" s="7">
        <v>45484.297731481478</v>
      </c>
      <c r="D23163" s="10">
        <v>189</v>
      </c>
      <c r="E23163" s="1" t="s">
        <v>111</v>
      </c>
      <c r="F23163">
        <f>IF(LEFT(Tableau1[[#This Row],[Eléments modifié]],$J$1)=$I$1,Tableau1[[#This Row],[Date]],9^9)</f>
        <v>387420489</v>
      </c>
      <c r="G23163" s="9" t="str">
        <f>IF(Tableau1[[#This Row],[Date]]=_xlfn.MINIFS(Tableau1[1er],Tableau1[N° BL],Tableau1[[#This Row],[N° BL]],Tableau1[1er],Tableau1[[#This Row],[Date]]),D23162,"")</f>
        <v/>
      </c>
    </row>
    <row r="23164" spans="1:7" ht="14.25" customHeight="1" x14ac:dyDescent="0.25">
      <c r="A23164" s="1" t="s">
        <v>1061</v>
      </c>
      <c r="B23164" s="1" t="s">
        <v>1062</v>
      </c>
      <c r="C23164" s="7">
        <v>45484.298819444448</v>
      </c>
      <c r="D23164" s="10">
        <v>176</v>
      </c>
      <c r="E23164" s="1" t="s">
        <v>20</v>
      </c>
      <c r="F23164">
        <f>IF(LEFT(Tableau1[[#This Row],[Eléments modifié]],$J$1)=$I$1,Tableau1[[#This Row],[Date]],9^9)</f>
        <v>387420489</v>
      </c>
      <c r="G23164" s="9" t="str">
        <f>IF(Tableau1[[#This Row],[Date]]=_xlfn.MINIFS(Tableau1[1er],Tableau1[N° BL],Tableau1[[#This Row],[N° BL]],Tableau1[1er],Tableau1[[#This Row],[Date]]),D23163,"")</f>
        <v/>
      </c>
    </row>
    <row r="23165" spans="1:7" ht="14.25" customHeight="1" x14ac:dyDescent="0.25">
      <c r="A23165" s="1" t="s">
        <v>1061</v>
      </c>
      <c r="B23165" s="1" t="s">
        <v>1062</v>
      </c>
      <c r="C23165" s="7">
        <v>45484.299803240741</v>
      </c>
      <c r="D23165" s="10">
        <v>176</v>
      </c>
      <c r="E23165" s="1" t="s">
        <v>111</v>
      </c>
      <c r="F23165">
        <f>IF(LEFT(Tableau1[[#This Row],[Eléments modifié]],$J$1)=$I$1,Tableau1[[#This Row],[Date]],9^9)</f>
        <v>387420489</v>
      </c>
      <c r="G23165" s="9" t="str">
        <f>IF(Tableau1[[#This Row],[Date]]=_xlfn.MINIFS(Tableau1[1er],Tableau1[N° BL],Tableau1[[#This Row],[N° BL]],Tableau1[1er],Tableau1[[#This Row],[Date]]),D23164,"")</f>
        <v/>
      </c>
    </row>
    <row r="23166" spans="1:7" ht="14.25" customHeight="1" x14ac:dyDescent="0.25">
      <c r="A23166" s="1" t="s">
        <v>1061</v>
      </c>
      <c r="B23166" s="1" t="s">
        <v>1062</v>
      </c>
      <c r="C23166" s="7">
        <v>45484.300937499997</v>
      </c>
      <c r="D23166" s="10">
        <v>176</v>
      </c>
      <c r="E23166" s="1" t="s">
        <v>41</v>
      </c>
      <c r="F23166">
        <f>IF(LEFT(Tableau1[[#This Row],[Eléments modifié]],$J$1)=$I$1,Tableau1[[#This Row],[Date]],9^9)</f>
        <v>387420489</v>
      </c>
      <c r="G23166" s="9" t="str">
        <f>IF(Tableau1[[#This Row],[Date]]=_xlfn.MINIFS(Tableau1[1er],Tableau1[N° BL],Tableau1[[#This Row],[N° BL]],Tableau1[1er],Tableau1[[#This Row],[Date]]),D23165,"")</f>
        <v/>
      </c>
    </row>
    <row r="23167" spans="1:7" ht="14.25" customHeight="1" x14ac:dyDescent="0.25">
      <c r="A23167" s="1" t="s">
        <v>1061</v>
      </c>
      <c r="B23167" s="1" t="s">
        <v>1062</v>
      </c>
      <c r="C23167" s="7">
        <v>45484.301030092596</v>
      </c>
      <c r="D23167" s="10">
        <v>189</v>
      </c>
      <c r="E23167" s="1" t="s">
        <v>111</v>
      </c>
      <c r="F23167">
        <f>IF(LEFT(Tableau1[[#This Row],[Eléments modifié]],$J$1)=$I$1,Tableau1[[#This Row],[Date]],9^9)</f>
        <v>387420489</v>
      </c>
      <c r="G23167" s="9" t="str">
        <f>IF(Tableau1[[#This Row],[Date]]=_xlfn.MINIFS(Tableau1[1er],Tableau1[N° BL],Tableau1[[#This Row],[N° BL]],Tableau1[1er],Tableau1[[#This Row],[Date]]),D23166,"")</f>
        <v/>
      </c>
    </row>
    <row r="23168" spans="1:7" ht="14.25" customHeight="1" x14ac:dyDescent="0.25">
      <c r="A23168" s="1" t="s">
        <v>1061</v>
      </c>
      <c r="B23168" s="1" t="s">
        <v>1062</v>
      </c>
      <c r="C23168" s="7">
        <v>45484.319907407407</v>
      </c>
      <c r="D23168" s="10">
        <v>176</v>
      </c>
      <c r="E23168" s="1" t="s">
        <v>7</v>
      </c>
      <c r="F23168">
        <f>IF(LEFT(Tableau1[[#This Row],[Eléments modifié]],$J$1)=$I$1,Tableau1[[#This Row],[Date]],9^9)</f>
        <v>45484.319907407407</v>
      </c>
      <c r="G23168" s="9">
        <f>IF(Tableau1[[#This Row],[Date]]=_xlfn.MINIFS(Tableau1[1er],Tableau1[N° BL],Tableau1[[#This Row],[N° BL]],Tableau1[1er],Tableau1[[#This Row],[Date]]),D23167,"")</f>
        <v>189</v>
      </c>
    </row>
    <row r="23169" spans="1:7" ht="14.25" customHeight="1" x14ac:dyDescent="0.25">
      <c r="A23169" s="1" t="s">
        <v>1035</v>
      </c>
      <c r="B23169" s="1" t="s">
        <v>1036</v>
      </c>
      <c r="C23169" s="7">
        <v>45484.418090277781</v>
      </c>
      <c r="D23169" s="10">
        <v>176</v>
      </c>
      <c r="E23169" s="1" t="s">
        <v>21</v>
      </c>
      <c r="F23169">
        <f>IF(LEFT(Tableau1[[#This Row],[Eléments modifié]],$J$1)=$I$1,Tableau1[[#This Row],[Date]],9^9)</f>
        <v>387420489</v>
      </c>
      <c r="G23169" s="9" t="str">
        <f>IF(Tableau1[[#This Row],[Date]]=_xlfn.MINIFS(Tableau1[1er],Tableau1[N° BL],Tableau1[[#This Row],[N° BL]],Tableau1[1er],Tableau1[[#This Row],[Date]]),D23168,"")</f>
        <v/>
      </c>
    </row>
    <row r="23170" spans="1:7" ht="14.25" customHeight="1" x14ac:dyDescent="0.25">
      <c r="A23170" s="1" t="s">
        <v>1035</v>
      </c>
      <c r="B23170" s="1" t="s">
        <v>1036</v>
      </c>
      <c r="C23170" s="7">
        <v>45484.421400462961</v>
      </c>
      <c r="D23170" s="10">
        <v>182</v>
      </c>
      <c r="E23170" s="1" t="s">
        <v>7</v>
      </c>
      <c r="F23170">
        <f>IF(LEFT(Tableau1[[#This Row],[Eléments modifié]],$J$1)=$I$1,Tableau1[[#This Row],[Date]],9^9)</f>
        <v>45484.421400462961</v>
      </c>
      <c r="G23170" s="9">
        <f>IF(Tableau1[[#This Row],[Date]]=_xlfn.MINIFS(Tableau1[1er],Tableau1[N° BL],Tableau1[[#This Row],[N° BL]],Tableau1[1er],Tableau1[[#This Row],[Date]]),D23169,"")</f>
        <v>176</v>
      </c>
    </row>
    <row r="23171" spans="1:7" ht="14.25" customHeight="1" x14ac:dyDescent="0.25">
      <c r="A23171" s="1" t="s">
        <v>1051</v>
      </c>
      <c r="B23171" s="1" t="s">
        <v>1052</v>
      </c>
      <c r="C23171" s="7">
        <v>45484.29792824074</v>
      </c>
      <c r="D23171" s="10">
        <v>189</v>
      </c>
      <c r="E23171" s="1" t="s">
        <v>14</v>
      </c>
      <c r="F23171">
        <f>IF(LEFT(Tableau1[[#This Row],[Eléments modifié]],$J$1)=$I$1,Tableau1[[#This Row],[Date]],9^9)</f>
        <v>387420489</v>
      </c>
      <c r="G23171" s="9" t="str">
        <f>IF(Tableau1[[#This Row],[Date]]=_xlfn.MINIFS(Tableau1[1er],Tableau1[N° BL],Tableau1[[#This Row],[N° BL]],Tableau1[1er],Tableau1[[#This Row],[Date]]),D23170,"")</f>
        <v/>
      </c>
    </row>
    <row r="23172" spans="1:7" ht="14.25" customHeight="1" x14ac:dyDescent="0.25">
      <c r="A23172" s="1" t="s">
        <v>1051</v>
      </c>
      <c r="B23172" s="1" t="s">
        <v>1052</v>
      </c>
      <c r="C23172" s="7">
        <v>45484.298090277778</v>
      </c>
      <c r="D23172" s="10">
        <v>189</v>
      </c>
      <c r="E23172" s="1" t="s">
        <v>20</v>
      </c>
      <c r="F23172">
        <f>IF(LEFT(Tableau1[[#This Row],[Eléments modifié]],$J$1)=$I$1,Tableau1[[#This Row],[Date]],9^9)</f>
        <v>387420489</v>
      </c>
      <c r="G23172" s="9" t="str">
        <f>IF(Tableau1[[#This Row],[Date]]=_xlfn.MINIFS(Tableau1[1er],Tableau1[N° BL],Tableau1[[#This Row],[N° BL]],Tableau1[1er],Tableau1[[#This Row],[Date]]),D23171,"")</f>
        <v/>
      </c>
    </row>
    <row r="23173" spans="1:7" ht="14.25" customHeight="1" x14ac:dyDescent="0.25">
      <c r="A23173" s="1" t="s">
        <v>1051</v>
      </c>
      <c r="B23173" s="1" t="s">
        <v>1052</v>
      </c>
      <c r="C23173" s="7">
        <v>45484.332951388889</v>
      </c>
      <c r="D23173" s="10">
        <v>209</v>
      </c>
      <c r="E23173" s="1" t="s">
        <v>371</v>
      </c>
      <c r="F23173">
        <f>IF(LEFT(Tableau1[[#This Row],[Eléments modifié]],$J$1)=$I$1,Tableau1[[#This Row],[Date]],9^9)</f>
        <v>387420489</v>
      </c>
      <c r="G23173" s="9" t="str">
        <f>IF(Tableau1[[#This Row],[Date]]=_xlfn.MINIFS(Tableau1[1er],Tableau1[N° BL],Tableau1[[#This Row],[N° BL]],Tableau1[1er],Tableau1[[#This Row],[Date]]),D23172,"")</f>
        <v/>
      </c>
    </row>
    <row r="23174" spans="1:7" ht="14.25" customHeight="1" x14ac:dyDescent="0.25">
      <c r="A23174" s="1" t="s">
        <v>1051</v>
      </c>
      <c r="B23174" s="1" t="s">
        <v>1052</v>
      </c>
      <c r="C23174" s="7">
        <v>45484.333148148151</v>
      </c>
      <c r="D23174" s="10">
        <v>209</v>
      </c>
      <c r="E23174" s="1" t="s">
        <v>20</v>
      </c>
      <c r="F23174">
        <f>IF(LEFT(Tableau1[[#This Row],[Eléments modifié]],$J$1)=$I$1,Tableau1[[#This Row],[Date]],9^9)</f>
        <v>387420489</v>
      </c>
      <c r="G23174" s="9" t="str">
        <f>IF(Tableau1[[#This Row],[Date]]=_xlfn.MINIFS(Tableau1[1er],Tableau1[N° BL],Tableau1[[#This Row],[N° BL]],Tableau1[1er],Tableau1[[#This Row],[Date]]),D23173,"")</f>
        <v/>
      </c>
    </row>
    <row r="23175" spans="1:7" ht="14.25" customHeight="1" x14ac:dyDescent="0.25">
      <c r="A23175" s="1" t="s">
        <v>1051</v>
      </c>
      <c r="B23175" s="1" t="s">
        <v>1052</v>
      </c>
      <c r="C23175" s="7">
        <v>45484.333194444444</v>
      </c>
      <c r="D23175" s="10">
        <v>176</v>
      </c>
      <c r="E23175" s="1" t="s">
        <v>371</v>
      </c>
      <c r="F23175">
        <f>IF(LEFT(Tableau1[[#This Row],[Eléments modifié]],$J$1)=$I$1,Tableau1[[#This Row],[Date]],9^9)</f>
        <v>387420489</v>
      </c>
      <c r="G23175" s="9" t="str">
        <f>IF(Tableau1[[#This Row],[Date]]=_xlfn.MINIFS(Tableau1[1er],Tableau1[N° BL],Tableau1[[#This Row],[N° BL]],Tableau1[1er],Tableau1[[#This Row],[Date]]),D23174,"")</f>
        <v/>
      </c>
    </row>
    <row r="23176" spans="1:7" ht="14.25" customHeight="1" x14ac:dyDescent="0.25">
      <c r="A23176" s="1" t="s">
        <v>1051</v>
      </c>
      <c r="B23176" s="1" t="s">
        <v>1052</v>
      </c>
      <c r="C23176" s="7">
        <v>45484.370879629627</v>
      </c>
      <c r="D23176" s="10">
        <v>209</v>
      </c>
      <c r="E23176" s="1" t="s">
        <v>7</v>
      </c>
      <c r="F23176">
        <f>IF(LEFT(Tableau1[[#This Row],[Eléments modifié]],$J$1)=$I$1,Tableau1[[#This Row],[Date]],9^9)</f>
        <v>45484.370879629627</v>
      </c>
      <c r="G23176" s="9">
        <f>IF(Tableau1[[#This Row],[Date]]=_xlfn.MINIFS(Tableau1[1er],Tableau1[N° BL],Tableau1[[#This Row],[N° BL]],Tableau1[1er],Tableau1[[#This Row],[Date]]),D23175,"")</f>
        <v>176</v>
      </c>
    </row>
    <row r="23177" spans="1:7" ht="14.25" customHeight="1" x14ac:dyDescent="0.25">
      <c r="A23177" s="1" t="s">
        <v>977</v>
      </c>
      <c r="B23177" s="1" t="s">
        <v>978</v>
      </c>
      <c r="C23177" s="7">
        <v>45484.539594907408</v>
      </c>
      <c r="D23177" s="10">
        <v>189</v>
      </c>
      <c r="E23177" s="1" t="s">
        <v>14</v>
      </c>
      <c r="F23177">
        <f>IF(LEFT(Tableau1[[#This Row],[Eléments modifié]],$J$1)=$I$1,Tableau1[[#This Row],[Date]],9^9)</f>
        <v>387420489</v>
      </c>
      <c r="G23177" s="9" t="str">
        <f>IF(Tableau1[[#This Row],[Date]]=_xlfn.MINIFS(Tableau1[1er],Tableau1[N° BL],Tableau1[[#This Row],[N° BL]],Tableau1[1er],Tableau1[[#This Row],[Date]]),D23176,"")</f>
        <v/>
      </c>
    </row>
    <row r="23178" spans="1:7" ht="14.25" customHeight="1" x14ac:dyDescent="0.25">
      <c r="A23178" s="1" t="s">
        <v>977</v>
      </c>
      <c r="B23178" s="1" t="s">
        <v>978</v>
      </c>
      <c r="C23178" s="7">
        <v>45484.540312500001</v>
      </c>
      <c r="D23178" s="10">
        <v>189</v>
      </c>
      <c r="E23178" s="1" t="s">
        <v>41</v>
      </c>
      <c r="F23178">
        <f>IF(LEFT(Tableau1[[#This Row],[Eléments modifié]],$J$1)=$I$1,Tableau1[[#This Row],[Date]],9^9)</f>
        <v>387420489</v>
      </c>
      <c r="G23178" s="9" t="str">
        <f>IF(Tableau1[[#This Row],[Date]]=_xlfn.MINIFS(Tableau1[1er],Tableau1[N° BL],Tableau1[[#This Row],[N° BL]],Tableau1[1er],Tableau1[[#This Row],[Date]]),D23177,"")</f>
        <v/>
      </c>
    </row>
    <row r="23179" spans="1:7" ht="14.25" customHeight="1" x14ac:dyDescent="0.25">
      <c r="A23179" s="1" t="s">
        <v>977</v>
      </c>
      <c r="B23179" s="1" t="s">
        <v>978</v>
      </c>
      <c r="C23179" s="7">
        <v>45484.540381944447</v>
      </c>
      <c r="D23179" s="10">
        <v>209</v>
      </c>
      <c r="E23179" s="1" t="s">
        <v>14</v>
      </c>
      <c r="F23179">
        <f>IF(LEFT(Tableau1[[#This Row],[Eléments modifié]],$J$1)=$I$1,Tableau1[[#This Row],[Date]],9^9)</f>
        <v>387420489</v>
      </c>
      <c r="G23179" s="9" t="str">
        <f>IF(Tableau1[[#This Row],[Date]]=_xlfn.MINIFS(Tableau1[1er],Tableau1[N° BL],Tableau1[[#This Row],[N° BL]],Tableau1[1er],Tableau1[[#This Row],[Date]]),D23178,"")</f>
        <v/>
      </c>
    </row>
    <row r="23180" spans="1:7" ht="14.25" customHeight="1" x14ac:dyDescent="0.25">
      <c r="A23180" s="1" t="s">
        <v>977</v>
      </c>
      <c r="B23180" s="1" t="s">
        <v>978</v>
      </c>
      <c r="C23180" s="7">
        <v>45484.561493055553</v>
      </c>
      <c r="D23180" s="10">
        <v>189</v>
      </c>
      <c r="E23180" s="1" t="s">
        <v>7</v>
      </c>
      <c r="F23180">
        <f>IF(LEFT(Tableau1[[#This Row],[Eléments modifié]],$J$1)=$I$1,Tableau1[[#This Row],[Date]],9^9)</f>
        <v>45484.561493055553</v>
      </c>
      <c r="G23180" s="9">
        <f>IF(Tableau1[[#This Row],[Date]]=_xlfn.MINIFS(Tableau1[1er],Tableau1[N° BL],Tableau1[[#This Row],[N° BL]],Tableau1[1er],Tableau1[[#This Row],[Date]]),D23179,"")</f>
        <v>209</v>
      </c>
    </row>
    <row r="23181" spans="1:7" ht="14.25" customHeight="1" x14ac:dyDescent="0.25">
      <c r="A23181" s="1" t="s">
        <v>1079</v>
      </c>
      <c r="B23181" s="1" t="s">
        <v>1080</v>
      </c>
      <c r="C23181" s="7">
        <v>45483.567812499998</v>
      </c>
      <c r="D23181" s="10">
        <v>189</v>
      </c>
      <c r="E23181" s="1" t="s">
        <v>371</v>
      </c>
      <c r="F23181">
        <f>IF(LEFT(Tableau1[[#This Row],[Eléments modifié]],$J$1)=$I$1,Tableau1[[#This Row],[Date]],9^9)</f>
        <v>387420489</v>
      </c>
      <c r="G23181" s="9" t="str">
        <f>IF(Tableau1[[#This Row],[Date]]=_xlfn.MINIFS(Tableau1[1er],Tableau1[N° BL],Tableau1[[#This Row],[N° BL]],Tableau1[1er],Tableau1[[#This Row],[Date]]),D23180,"")</f>
        <v/>
      </c>
    </row>
    <row r="23182" spans="1:7" ht="14.25" customHeight="1" x14ac:dyDescent="0.25">
      <c r="A23182" s="1" t="s">
        <v>1079</v>
      </c>
      <c r="B23182" s="1" t="s">
        <v>1080</v>
      </c>
      <c r="C23182" s="7">
        <v>45483.582789351851</v>
      </c>
      <c r="D23182" s="10">
        <v>209</v>
      </c>
      <c r="E23182" s="1" t="s">
        <v>7</v>
      </c>
      <c r="F23182">
        <f>IF(LEFT(Tableau1[[#This Row],[Eléments modifié]],$J$1)=$I$1,Tableau1[[#This Row],[Date]],9^9)</f>
        <v>45483.582789351851</v>
      </c>
      <c r="G23182" s="9">
        <f>IF(Tableau1[[#This Row],[Date]]=_xlfn.MINIFS(Tableau1[1er],Tableau1[N° BL],Tableau1[[#This Row],[N° BL]],Tableau1[1er],Tableau1[[#This Row],[Date]]),D23181,"")</f>
        <v>189</v>
      </c>
    </row>
    <row r="23183" spans="1:7" ht="14.25" customHeight="1" x14ac:dyDescent="0.25">
      <c r="A23183" s="1" t="s">
        <v>1075</v>
      </c>
      <c r="B23183" s="1" t="s">
        <v>1076</v>
      </c>
      <c r="C23183" s="7">
        <v>45483.580347222225</v>
      </c>
      <c r="D23183" s="10">
        <v>209</v>
      </c>
      <c r="E23183" s="1" t="s">
        <v>14</v>
      </c>
      <c r="F23183">
        <f>IF(LEFT(Tableau1[[#This Row],[Eléments modifié]],$J$1)=$I$1,Tableau1[[#This Row],[Date]],9^9)</f>
        <v>387420489</v>
      </c>
      <c r="G23183" s="9" t="str">
        <f>IF(Tableau1[[#This Row],[Date]]=_xlfn.MINIFS(Tableau1[1er],Tableau1[N° BL],Tableau1[[#This Row],[N° BL]],Tableau1[1er],Tableau1[[#This Row],[Date]]),D23182,"")</f>
        <v/>
      </c>
    </row>
    <row r="23184" spans="1:7" ht="14.25" customHeight="1" x14ac:dyDescent="0.25">
      <c r="A23184" s="1" t="s">
        <v>1075</v>
      </c>
      <c r="B23184" s="1" t="s">
        <v>1076</v>
      </c>
      <c r="C23184" s="7">
        <v>45483.597175925926</v>
      </c>
      <c r="D23184" s="10">
        <v>189</v>
      </c>
      <c r="E23184" s="1" t="s">
        <v>7</v>
      </c>
      <c r="F23184">
        <f>IF(LEFT(Tableau1[[#This Row],[Eléments modifié]],$J$1)=$I$1,Tableau1[[#This Row],[Date]],9^9)</f>
        <v>45483.597175925926</v>
      </c>
      <c r="G23184" s="9">
        <f>IF(Tableau1[[#This Row],[Date]]=_xlfn.MINIFS(Tableau1[1er],Tableau1[N° BL],Tableau1[[#This Row],[N° BL]],Tableau1[1er],Tableau1[[#This Row],[Date]]),D23183,"")</f>
        <v>209</v>
      </c>
    </row>
    <row r="23185" spans="1:7" ht="14.25" customHeight="1" x14ac:dyDescent="0.25">
      <c r="A23185" s="1" t="s">
        <v>1065</v>
      </c>
      <c r="B23185" s="1" t="s">
        <v>1066</v>
      </c>
      <c r="C23185" s="7">
        <v>45483.661180555559</v>
      </c>
      <c r="D23185" s="10">
        <v>188</v>
      </c>
      <c r="E23185" s="1" t="s">
        <v>32</v>
      </c>
      <c r="F23185">
        <f>IF(LEFT(Tableau1[[#This Row],[Eléments modifié]],$J$1)=$I$1,Tableau1[[#This Row],[Date]],9^9)</f>
        <v>387420489</v>
      </c>
      <c r="G23185" s="9" t="str">
        <f>IF(Tableau1[[#This Row],[Date]]=_xlfn.MINIFS(Tableau1[1er],Tableau1[N° BL],Tableau1[[#This Row],[N° BL]],Tableau1[1er],Tableau1[[#This Row],[Date]]),D23184,"")</f>
        <v/>
      </c>
    </row>
    <row r="23186" spans="1:7" ht="14.25" customHeight="1" x14ac:dyDescent="0.25">
      <c r="A23186" s="1" t="s">
        <v>1065</v>
      </c>
      <c r="B23186" s="1" t="s">
        <v>1066</v>
      </c>
      <c r="C23186" s="7">
        <v>45483.661307870374</v>
      </c>
      <c r="D23186" s="10">
        <v>189</v>
      </c>
      <c r="E23186" s="1" t="s">
        <v>20</v>
      </c>
      <c r="F23186">
        <f>IF(LEFT(Tableau1[[#This Row],[Eléments modifié]],$J$1)=$I$1,Tableau1[[#This Row],[Date]],9^9)</f>
        <v>387420489</v>
      </c>
      <c r="G23186" s="9" t="str">
        <f>IF(Tableau1[[#This Row],[Date]]=_xlfn.MINIFS(Tableau1[1er],Tableau1[N° BL],Tableau1[[#This Row],[N° BL]],Tableau1[1er],Tableau1[[#This Row],[Date]]),D23185,"")</f>
        <v/>
      </c>
    </row>
    <row r="23187" spans="1:7" ht="14.25" customHeight="1" x14ac:dyDescent="0.25">
      <c r="A23187" s="1" t="s">
        <v>1065</v>
      </c>
      <c r="B23187" s="1" t="s">
        <v>1066</v>
      </c>
      <c r="C23187" s="7">
        <v>45484.298125000001</v>
      </c>
      <c r="D23187" s="10">
        <v>209</v>
      </c>
      <c r="E23187" s="1" t="s">
        <v>14</v>
      </c>
      <c r="F23187">
        <f>IF(LEFT(Tableau1[[#This Row],[Eléments modifié]],$J$1)=$I$1,Tableau1[[#This Row],[Date]],9^9)</f>
        <v>387420489</v>
      </c>
      <c r="G23187" s="9" t="str">
        <f>IF(Tableau1[[#This Row],[Date]]=_xlfn.MINIFS(Tableau1[1er],Tableau1[N° BL],Tableau1[[#This Row],[N° BL]],Tableau1[1er],Tableau1[[#This Row],[Date]]),D23186,"")</f>
        <v/>
      </c>
    </row>
    <row r="23188" spans="1:7" ht="14.25" customHeight="1" x14ac:dyDescent="0.25">
      <c r="A23188" s="1" t="s">
        <v>1065</v>
      </c>
      <c r="B23188" s="1" t="s">
        <v>1066</v>
      </c>
      <c r="C23188" s="7">
        <v>45484.315104166664</v>
      </c>
      <c r="D23188" s="10">
        <v>189</v>
      </c>
      <c r="E23188" s="1" t="s">
        <v>7</v>
      </c>
      <c r="F23188">
        <f>IF(LEFT(Tableau1[[#This Row],[Eléments modifié]],$J$1)=$I$1,Tableau1[[#This Row],[Date]],9^9)</f>
        <v>45484.315104166664</v>
      </c>
      <c r="G23188" s="9">
        <f>IF(Tableau1[[#This Row],[Date]]=_xlfn.MINIFS(Tableau1[1er],Tableau1[N° BL],Tableau1[[#This Row],[N° BL]],Tableau1[1er],Tableau1[[#This Row],[Date]]),D23187,"")</f>
        <v>209</v>
      </c>
    </row>
    <row r="23189" spans="1:7" ht="14.25" customHeight="1" x14ac:dyDescent="0.25">
      <c r="A23189" s="1" t="s">
        <v>1055</v>
      </c>
      <c r="B23189" s="1" t="s">
        <v>1056</v>
      </c>
      <c r="C23189" s="7">
        <v>45484.29886574074</v>
      </c>
      <c r="D23189" s="10">
        <v>209</v>
      </c>
      <c r="E23189" s="1" t="s">
        <v>111</v>
      </c>
      <c r="F23189">
        <f>IF(LEFT(Tableau1[[#This Row],[Eléments modifié]],$J$1)=$I$1,Tableau1[[#This Row],[Date]],9^9)</f>
        <v>387420489</v>
      </c>
      <c r="G23189" s="9" t="str">
        <f>IF(Tableau1[[#This Row],[Date]]=_xlfn.MINIFS(Tableau1[1er],Tableau1[N° BL],Tableau1[[#This Row],[N° BL]],Tableau1[1er],Tableau1[[#This Row],[Date]]),D23188,"")</f>
        <v/>
      </c>
    </row>
    <row r="23190" spans="1:7" ht="14.25" customHeight="1" x14ac:dyDescent="0.25">
      <c r="A23190" s="1" t="s">
        <v>1055</v>
      </c>
      <c r="B23190" s="1" t="s">
        <v>1056</v>
      </c>
      <c r="C23190" s="7">
        <v>45484.299108796295</v>
      </c>
      <c r="D23190" s="10">
        <v>209</v>
      </c>
      <c r="E23190" s="1" t="s">
        <v>20</v>
      </c>
      <c r="F23190">
        <f>IF(LEFT(Tableau1[[#This Row],[Eléments modifié]],$J$1)=$I$1,Tableau1[[#This Row],[Date]],9^9)</f>
        <v>387420489</v>
      </c>
      <c r="G23190" s="9" t="str">
        <f>IF(Tableau1[[#This Row],[Date]]=_xlfn.MINIFS(Tableau1[1er],Tableau1[N° BL],Tableau1[[#This Row],[N° BL]],Tableau1[1er],Tableau1[[#This Row],[Date]]),D23189,"")</f>
        <v/>
      </c>
    </row>
    <row r="23191" spans="1:7" ht="14.25" customHeight="1" x14ac:dyDescent="0.25">
      <c r="A23191" s="1" t="s">
        <v>1055</v>
      </c>
      <c r="B23191" s="1" t="s">
        <v>1056</v>
      </c>
      <c r="C23191" s="7">
        <v>45484.315613425926</v>
      </c>
      <c r="D23191" s="10">
        <v>209</v>
      </c>
      <c r="E23191" s="1" t="s">
        <v>14</v>
      </c>
      <c r="F23191">
        <f>IF(LEFT(Tableau1[[#This Row],[Eléments modifié]],$J$1)=$I$1,Tableau1[[#This Row],[Date]],9^9)</f>
        <v>387420489</v>
      </c>
      <c r="G23191" s="9" t="str">
        <f>IF(Tableau1[[#This Row],[Date]]=_xlfn.MINIFS(Tableau1[1er],Tableau1[N° BL],Tableau1[[#This Row],[N° BL]],Tableau1[1er],Tableau1[[#This Row],[Date]]),D23190,"")</f>
        <v/>
      </c>
    </row>
    <row r="23192" spans="1:7" ht="14.25" customHeight="1" x14ac:dyDescent="0.25">
      <c r="A23192" s="1" t="s">
        <v>1055</v>
      </c>
      <c r="B23192" s="1" t="s">
        <v>1056</v>
      </c>
      <c r="C23192" s="7">
        <v>45484.355439814812</v>
      </c>
      <c r="D23192" s="10">
        <v>189</v>
      </c>
      <c r="E23192" s="1" t="s">
        <v>7</v>
      </c>
      <c r="F23192">
        <f>IF(LEFT(Tableau1[[#This Row],[Eléments modifié]],$J$1)=$I$1,Tableau1[[#This Row],[Date]],9^9)</f>
        <v>45484.355439814812</v>
      </c>
      <c r="G23192" s="9">
        <f>IF(Tableau1[[#This Row],[Date]]=_xlfn.MINIFS(Tableau1[1er],Tableau1[N° BL],Tableau1[[#This Row],[N° BL]],Tableau1[1er],Tableau1[[#This Row],[Date]]),D23191,"")</f>
        <v>209</v>
      </c>
    </row>
    <row r="23193" spans="1:7" ht="14.25" customHeight="1" x14ac:dyDescent="0.25">
      <c r="A23193" s="1" t="s">
        <v>1059</v>
      </c>
      <c r="B23193" s="1" t="s">
        <v>1060</v>
      </c>
      <c r="C23193" s="7">
        <v>45484.288819444446</v>
      </c>
      <c r="D23193" s="10">
        <v>176</v>
      </c>
      <c r="E23193" s="1" t="s">
        <v>14</v>
      </c>
      <c r="F23193">
        <f>IF(LEFT(Tableau1[[#This Row],[Eléments modifié]],$J$1)=$I$1,Tableau1[[#This Row],[Date]],9^9)</f>
        <v>387420489</v>
      </c>
      <c r="G23193" s="9" t="str">
        <f>IF(Tableau1[[#This Row],[Date]]=_xlfn.MINIFS(Tableau1[1er],Tableau1[N° BL],Tableau1[[#This Row],[N° BL]],Tableau1[1er],Tableau1[[#This Row],[Date]]),D23192,"")</f>
        <v/>
      </c>
    </row>
    <row r="23194" spans="1:7" ht="14.25" customHeight="1" x14ac:dyDescent="0.25">
      <c r="A23194" s="1" t="s">
        <v>1059</v>
      </c>
      <c r="B23194" s="1" t="s">
        <v>1060</v>
      </c>
      <c r="C23194" s="7">
        <v>45484.297881944447</v>
      </c>
      <c r="D23194" s="10">
        <v>189</v>
      </c>
      <c r="E23194" s="1" t="s">
        <v>20</v>
      </c>
      <c r="F23194">
        <f>IF(LEFT(Tableau1[[#This Row],[Eléments modifié]],$J$1)=$I$1,Tableau1[[#This Row],[Date]],9^9)</f>
        <v>387420489</v>
      </c>
      <c r="G23194" s="9" t="str">
        <f>IF(Tableau1[[#This Row],[Date]]=_xlfn.MINIFS(Tableau1[1er],Tableau1[N° BL],Tableau1[[#This Row],[N° BL]],Tableau1[1er],Tableau1[[#This Row],[Date]]),D23193,"")</f>
        <v/>
      </c>
    </row>
    <row r="23195" spans="1:7" ht="14.25" customHeight="1" x14ac:dyDescent="0.25">
      <c r="A23195" s="1" t="s">
        <v>1059</v>
      </c>
      <c r="B23195" s="1" t="s">
        <v>1060</v>
      </c>
      <c r="C23195" s="7">
        <v>45484.299340277779</v>
      </c>
      <c r="D23195" s="10">
        <v>176</v>
      </c>
      <c r="E23195" s="1" t="s">
        <v>371</v>
      </c>
      <c r="F23195">
        <f>IF(LEFT(Tableau1[[#This Row],[Eléments modifié]],$J$1)=$I$1,Tableau1[[#This Row],[Date]],9^9)</f>
        <v>387420489</v>
      </c>
      <c r="G23195" s="9" t="str">
        <f>IF(Tableau1[[#This Row],[Date]]=_xlfn.MINIFS(Tableau1[1er],Tableau1[N° BL],Tableau1[[#This Row],[N° BL]],Tableau1[1er],Tableau1[[#This Row],[Date]]),D23194,"")</f>
        <v/>
      </c>
    </row>
    <row r="23196" spans="1:7" ht="14.25" customHeight="1" x14ac:dyDescent="0.25">
      <c r="A23196" s="1" t="s">
        <v>1059</v>
      </c>
      <c r="B23196" s="1" t="s">
        <v>1060</v>
      </c>
      <c r="C23196" s="7">
        <v>45484.29954861111</v>
      </c>
      <c r="D23196" s="10">
        <v>176</v>
      </c>
      <c r="E23196" s="1" t="s">
        <v>20</v>
      </c>
      <c r="F23196">
        <f>IF(LEFT(Tableau1[[#This Row],[Eléments modifié]],$J$1)=$I$1,Tableau1[[#This Row],[Date]],9^9)</f>
        <v>387420489</v>
      </c>
      <c r="G23196" s="9" t="str">
        <f>IF(Tableau1[[#This Row],[Date]]=_xlfn.MINIFS(Tableau1[1er],Tableau1[N° BL],Tableau1[[#This Row],[N° BL]],Tableau1[1er],Tableau1[[#This Row],[Date]]),D23195,"")</f>
        <v/>
      </c>
    </row>
    <row r="23197" spans="1:7" ht="14.25" customHeight="1" x14ac:dyDescent="0.25">
      <c r="A23197" s="1" t="s">
        <v>1059</v>
      </c>
      <c r="B23197" s="1" t="s">
        <v>1060</v>
      </c>
      <c r="C23197" s="7">
        <v>45484.299583333333</v>
      </c>
      <c r="D23197" s="10">
        <v>209</v>
      </c>
      <c r="E23197" s="1" t="s">
        <v>371</v>
      </c>
      <c r="F23197">
        <f>IF(LEFT(Tableau1[[#This Row],[Eléments modifié]],$J$1)=$I$1,Tableau1[[#This Row],[Date]],9^9)</f>
        <v>387420489</v>
      </c>
      <c r="G23197" s="9" t="str">
        <f>IF(Tableau1[[#This Row],[Date]]=_xlfn.MINIFS(Tableau1[1er],Tableau1[N° BL],Tableau1[[#This Row],[N° BL]],Tableau1[1er],Tableau1[[#This Row],[Date]]),D23196,"")</f>
        <v/>
      </c>
    </row>
    <row r="23198" spans="1:7" ht="14.25" customHeight="1" x14ac:dyDescent="0.25">
      <c r="A23198" s="1" t="s">
        <v>1059</v>
      </c>
      <c r="B23198" s="1" t="s">
        <v>1060</v>
      </c>
      <c r="C23198" s="7">
        <v>45484.299675925926</v>
      </c>
      <c r="D23198" s="10">
        <v>176</v>
      </c>
      <c r="E23198" s="1" t="s">
        <v>20</v>
      </c>
      <c r="F23198">
        <f>IF(LEFT(Tableau1[[#This Row],[Eléments modifié]],$J$1)=$I$1,Tableau1[[#This Row],[Date]],9^9)</f>
        <v>387420489</v>
      </c>
      <c r="G23198" s="9" t="str">
        <f>IF(Tableau1[[#This Row],[Date]]=_xlfn.MINIFS(Tableau1[1er],Tableau1[N° BL],Tableau1[[#This Row],[N° BL]],Tableau1[1er],Tableau1[[#This Row],[Date]]),D23197,"")</f>
        <v/>
      </c>
    </row>
    <row r="23199" spans="1:7" ht="14.25" customHeight="1" x14ac:dyDescent="0.25">
      <c r="A23199" s="1" t="s">
        <v>1059</v>
      </c>
      <c r="B23199" s="1" t="s">
        <v>1060</v>
      </c>
      <c r="C23199" s="7">
        <v>45484.316770833335</v>
      </c>
      <c r="D23199" s="10">
        <v>176</v>
      </c>
      <c r="E23199" s="1" t="s">
        <v>371</v>
      </c>
      <c r="F23199">
        <f>IF(LEFT(Tableau1[[#This Row],[Eléments modifié]],$J$1)=$I$1,Tableau1[[#This Row],[Date]],9^9)</f>
        <v>387420489</v>
      </c>
      <c r="G23199" s="9" t="str">
        <f>IF(Tableau1[[#This Row],[Date]]=_xlfn.MINIFS(Tableau1[1er],Tableau1[N° BL],Tableau1[[#This Row],[N° BL]],Tableau1[1er],Tableau1[[#This Row],[Date]]),D23198,"")</f>
        <v/>
      </c>
    </row>
    <row r="23200" spans="1:7" ht="14.25" customHeight="1" x14ac:dyDescent="0.25">
      <c r="A23200" s="1" t="s">
        <v>1059</v>
      </c>
      <c r="B23200" s="1" t="s">
        <v>1060</v>
      </c>
      <c r="C23200" s="7">
        <v>45484.332928240743</v>
      </c>
      <c r="D23200" s="10">
        <v>209</v>
      </c>
      <c r="E23200" s="1" t="s">
        <v>7</v>
      </c>
      <c r="F23200">
        <f>IF(LEFT(Tableau1[[#This Row],[Eléments modifié]],$J$1)=$I$1,Tableau1[[#This Row],[Date]],9^9)</f>
        <v>45484.332928240743</v>
      </c>
      <c r="G23200" s="9">
        <f>IF(Tableau1[[#This Row],[Date]]=_xlfn.MINIFS(Tableau1[1er],Tableau1[N° BL],Tableau1[[#This Row],[N° BL]],Tableau1[1er],Tableau1[[#This Row],[Date]]),D23199,"")</f>
        <v>176</v>
      </c>
    </row>
    <row r="23201" spans="1:7" ht="14.25" customHeight="1" x14ac:dyDescent="0.25">
      <c r="A23201" s="1" t="s">
        <v>1049</v>
      </c>
      <c r="B23201" s="1" t="s">
        <v>1050</v>
      </c>
      <c r="C23201" s="7">
        <v>45484.355671296296</v>
      </c>
      <c r="D23201" s="10">
        <v>176</v>
      </c>
      <c r="E23201" s="1" t="s">
        <v>14</v>
      </c>
      <c r="F23201">
        <f>IF(LEFT(Tableau1[[#This Row],[Eléments modifié]],$J$1)=$I$1,Tableau1[[#This Row],[Date]],9^9)</f>
        <v>387420489</v>
      </c>
      <c r="G23201" s="9" t="str">
        <f>IF(Tableau1[[#This Row],[Date]]=_xlfn.MINIFS(Tableau1[1er],Tableau1[N° BL],Tableau1[[#This Row],[N° BL]],Tableau1[1er],Tableau1[[#This Row],[Date]]),D23200,"")</f>
        <v/>
      </c>
    </row>
    <row r="23202" spans="1:7" ht="14.25" customHeight="1" x14ac:dyDescent="0.25">
      <c r="A23202" s="1" t="s">
        <v>1049</v>
      </c>
      <c r="B23202" s="1" t="s">
        <v>1050</v>
      </c>
      <c r="C23202" s="7">
        <v>45484.374108796299</v>
      </c>
      <c r="D23202" s="10">
        <v>189</v>
      </c>
      <c r="E23202" s="1" t="s">
        <v>7</v>
      </c>
      <c r="F23202">
        <f>IF(LEFT(Tableau1[[#This Row],[Eléments modifié]],$J$1)=$I$1,Tableau1[[#This Row],[Date]],9^9)</f>
        <v>45484.374108796299</v>
      </c>
      <c r="G23202" s="9">
        <f>IF(Tableau1[[#This Row],[Date]]=_xlfn.MINIFS(Tableau1[1er],Tableau1[N° BL],Tableau1[[#This Row],[N° BL]],Tableau1[1er],Tableau1[[#This Row],[Date]]),D23201,"")</f>
        <v>176</v>
      </c>
    </row>
    <row r="23203" spans="1:7" ht="14.25" customHeight="1" x14ac:dyDescent="0.25">
      <c r="A23203" s="1" t="s">
        <v>1045</v>
      </c>
      <c r="B23203" s="1" t="s">
        <v>1046</v>
      </c>
      <c r="C23203" s="7">
        <v>45484.367314814815</v>
      </c>
      <c r="D23203" s="10">
        <v>209</v>
      </c>
      <c r="E23203" s="1" t="s">
        <v>111</v>
      </c>
      <c r="F23203">
        <f>IF(LEFT(Tableau1[[#This Row],[Eléments modifié]],$J$1)=$I$1,Tableau1[[#This Row],[Date]],9^9)</f>
        <v>387420489</v>
      </c>
      <c r="G23203" s="9" t="str">
        <f>IF(Tableau1[[#This Row],[Date]]=_xlfn.MINIFS(Tableau1[1er],Tableau1[N° BL],Tableau1[[#This Row],[N° BL]],Tableau1[1er],Tableau1[[#This Row],[Date]]),D23202,"")</f>
        <v/>
      </c>
    </row>
    <row r="23204" spans="1:7" ht="14.25" customHeight="1" x14ac:dyDescent="0.25">
      <c r="A23204" s="1" t="s">
        <v>1045</v>
      </c>
      <c r="B23204" s="1" t="s">
        <v>1046</v>
      </c>
      <c r="C23204" s="7">
        <v>45484.396990740737</v>
      </c>
      <c r="D23204" s="10">
        <v>176</v>
      </c>
      <c r="E23204" s="1" t="s">
        <v>41</v>
      </c>
      <c r="F23204">
        <f>IF(LEFT(Tableau1[[#This Row],[Eléments modifié]],$J$1)=$I$1,Tableau1[[#This Row],[Date]],9^9)</f>
        <v>387420489</v>
      </c>
      <c r="G23204" s="9" t="str">
        <f>IF(Tableau1[[#This Row],[Date]]=_xlfn.MINIFS(Tableau1[1er],Tableau1[N° BL],Tableau1[[#This Row],[N° BL]],Tableau1[1er],Tableau1[[#This Row],[Date]]),D23203,"")</f>
        <v/>
      </c>
    </row>
    <row r="23205" spans="1:7" ht="14.25" customHeight="1" x14ac:dyDescent="0.25">
      <c r="A23205" s="1" t="s">
        <v>1045</v>
      </c>
      <c r="B23205" s="1" t="s">
        <v>1046</v>
      </c>
      <c r="C23205" s="7">
        <v>45484.397118055553</v>
      </c>
      <c r="D23205" s="10">
        <v>176</v>
      </c>
      <c r="E23205" s="1" t="s">
        <v>111</v>
      </c>
      <c r="F23205">
        <f>IF(LEFT(Tableau1[[#This Row],[Eléments modifié]],$J$1)=$I$1,Tableau1[[#This Row],[Date]],9^9)</f>
        <v>387420489</v>
      </c>
      <c r="G23205" s="9" t="str">
        <f>IF(Tableau1[[#This Row],[Date]]=_xlfn.MINIFS(Tableau1[1er],Tableau1[N° BL],Tableau1[[#This Row],[N° BL]],Tableau1[1er],Tableau1[[#This Row],[Date]]),D23204,"")</f>
        <v/>
      </c>
    </row>
    <row r="23206" spans="1:7" ht="14.25" customHeight="1" x14ac:dyDescent="0.25">
      <c r="A23206" s="1" t="s">
        <v>1045</v>
      </c>
      <c r="B23206" s="1" t="s">
        <v>1046</v>
      </c>
      <c r="C23206" s="7">
        <v>45484.397777777776</v>
      </c>
      <c r="D23206" s="10">
        <v>176</v>
      </c>
      <c r="E23206" s="1" t="s">
        <v>7</v>
      </c>
      <c r="F23206">
        <f>IF(LEFT(Tableau1[[#This Row],[Eléments modifié]],$J$1)=$I$1,Tableau1[[#This Row],[Date]],9^9)</f>
        <v>45484.397777777776</v>
      </c>
      <c r="G23206" s="9">
        <f>IF(Tableau1[[#This Row],[Date]]=_xlfn.MINIFS(Tableau1[1er],Tableau1[N° BL],Tableau1[[#This Row],[N° BL]],Tableau1[1er],Tableau1[[#This Row],[Date]]),D23205,"")</f>
        <v>176</v>
      </c>
    </row>
    <row r="23207" spans="1:7" ht="14.25" customHeight="1" x14ac:dyDescent="0.25">
      <c r="A23207" s="1" t="s">
        <v>1067</v>
      </c>
      <c r="B23207" s="1" t="s">
        <v>1068</v>
      </c>
      <c r="C23207" s="7">
        <v>45483.656550925924</v>
      </c>
      <c r="D23207" s="10">
        <v>188</v>
      </c>
      <c r="E23207" s="1" t="s">
        <v>32</v>
      </c>
      <c r="F23207">
        <f>IF(LEFT(Tableau1[[#This Row],[Eléments modifié]],$J$1)=$I$1,Tableau1[[#This Row],[Date]],9^9)</f>
        <v>387420489</v>
      </c>
      <c r="G23207" s="9" t="str">
        <f>IF(Tableau1[[#This Row],[Date]]=_xlfn.MINIFS(Tableau1[1er],Tableau1[N° BL],Tableau1[[#This Row],[N° BL]],Tableau1[1er],Tableau1[[#This Row],[Date]]),D23206,"")</f>
        <v/>
      </c>
    </row>
    <row r="23208" spans="1:7" ht="14.25" customHeight="1" x14ac:dyDescent="0.25">
      <c r="A23208" s="1" t="s">
        <v>1067</v>
      </c>
      <c r="B23208" s="1" t="s">
        <v>1068</v>
      </c>
      <c r="C23208" s="7">
        <v>45483.661157407405</v>
      </c>
      <c r="D23208" s="10">
        <v>188</v>
      </c>
      <c r="E23208" s="1" t="s">
        <v>7</v>
      </c>
      <c r="F23208">
        <f>IF(LEFT(Tableau1[[#This Row],[Eléments modifié]],$J$1)=$I$1,Tableau1[[#This Row],[Date]],9^9)</f>
        <v>45483.661157407405</v>
      </c>
      <c r="G23208" s="9">
        <f>IF(Tableau1[[#This Row],[Date]]=_xlfn.MINIFS(Tableau1[1er],Tableau1[N° BL],Tableau1[[#This Row],[N° BL]],Tableau1[1er],Tableau1[[#This Row],[Date]]),D23207,"")</f>
        <v>188</v>
      </c>
    </row>
    <row r="23209" spans="1:7" ht="14.25" customHeight="1" x14ac:dyDescent="0.25">
      <c r="A23209" s="1" t="s">
        <v>1019</v>
      </c>
      <c r="B23209" s="1" t="s">
        <v>1020</v>
      </c>
      <c r="C23209" s="7">
        <v>45484.37091435185</v>
      </c>
      <c r="D23209" s="10">
        <v>209</v>
      </c>
      <c r="E23209" s="1" t="s">
        <v>371</v>
      </c>
      <c r="F23209">
        <f>IF(LEFT(Tableau1[[#This Row],[Eléments modifié]],$J$1)=$I$1,Tableau1[[#This Row],[Date]],9^9)</f>
        <v>387420489</v>
      </c>
      <c r="G23209" s="9" t="str">
        <f>IF(Tableau1[[#This Row],[Date]]=_xlfn.MINIFS(Tableau1[1er],Tableau1[N° BL],Tableau1[[#This Row],[N° BL]],Tableau1[1er],Tableau1[[#This Row],[Date]]),D23208,"")</f>
        <v/>
      </c>
    </row>
    <row r="23210" spans="1:7" ht="14.25" customHeight="1" x14ac:dyDescent="0.25">
      <c r="A23210" s="1" t="s">
        <v>1019</v>
      </c>
      <c r="B23210" s="1" t="s">
        <v>1020</v>
      </c>
      <c r="C23210" s="7">
        <v>45484.371041666665</v>
      </c>
      <c r="D23210" s="10">
        <v>209</v>
      </c>
      <c r="E23210" s="1" t="s">
        <v>41</v>
      </c>
      <c r="F23210">
        <f>IF(LEFT(Tableau1[[#This Row],[Eléments modifié]],$J$1)=$I$1,Tableau1[[#This Row],[Date]],9^9)</f>
        <v>387420489</v>
      </c>
      <c r="G23210" s="9" t="str">
        <f>IF(Tableau1[[#This Row],[Date]]=_xlfn.MINIFS(Tableau1[1er],Tableau1[N° BL],Tableau1[[#This Row],[N° BL]],Tableau1[1er],Tableau1[[#This Row],[Date]]),D23209,"")</f>
        <v/>
      </c>
    </row>
    <row r="23211" spans="1:7" ht="14.25" customHeight="1" x14ac:dyDescent="0.25">
      <c r="A23211" s="1" t="s">
        <v>1019</v>
      </c>
      <c r="B23211" s="1" t="s">
        <v>1020</v>
      </c>
      <c r="C23211" s="7">
        <v>45484.371099537035</v>
      </c>
      <c r="D23211" s="10">
        <v>189</v>
      </c>
      <c r="E23211" s="1" t="s">
        <v>371</v>
      </c>
      <c r="F23211">
        <f>IF(LEFT(Tableau1[[#This Row],[Eléments modifié]],$J$1)=$I$1,Tableau1[[#This Row],[Date]],9^9)</f>
        <v>387420489</v>
      </c>
      <c r="G23211" s="9" t="str">
        <f>IF(Tableau1[[#This Row],[Date]]=_xlfn.MINIFS(Tableau1[1er],Tableau1[N° BL],Tableau1[[#This Row],[N° BL]],Tableau1[1er],Tableau1[[#This Row],[Date]]),D23210,"")</f>
        <v/>
      </c>
    </row>
    <row r="23212" spans="1:7" ht="14.25" customHeight="1" x14ac:dyDescent="0.25">
      <c r="A23212" s="1" t="s">
        <v>1019</v>
      </c>
      <c r="B23212" s="1" t="s">
        <v>1020</v>
      </c>
      <c r="C23212" s="7">
        <v>45484.38559027778</v>
      </c>
      <c r="D23212" s="10">
        <v>209</v>
      </c>
      <c r="E23212" s="1" t="s">
        <v>7</v>
      </c>
      <c r="F23212">
        <f>IF(LEFT(Tableau1[[#This Row],[Eléments modifié]],$J$1)=$I$1,Tableau1[[#This Row],[Date]],9^9)</f>
        <v>45484.38559027778</v>
      </c>
      <c r="G23212" s="9">
        <f>IF(Tableau1[[#This Row],[Date]]=_xlfn.MINIFS(Tableau1[1er],Tableau1[N° BL],Tableau1[[#This Row],[N° BL]],Tableau1[1er],Tableau1[[#This Row],[Date]]),D23211,"")</f>
        <v>189</v>
      </c>
    </row>
    <row r="23213" spans="1:7" ht="14.25" customHeight="1" x14ac:dyDescent="0.25">
      <c r="A23213" s="1" t="s">
        <v>1019</v>
      </c>
      <c r="B23213" s="1" t="s">
        <v>1020</v>
      </c>
      <c r="C23213" s="7">
        <v>45484.443749999999</v>
      </c>
      <c r="D23213" s="10">
        <v>182</v>
      </c>
      <c r="E23213" s="1" t="s">
        <v>98</v>
      </c>
      <c r="F23213">
        <f>IF(LEFT(Tableau1[[#This Row],[Eléments modifié]],$J$1)=$I$1,Tableau1[[#This Row],[Date]],9^9)</f>
        <v>387420489</v>
      </c>
      <c r="G23213" s="9" t="str">
        <f>IF(Tableau1[[#This Row],[Date]]=_xlfn.MINIFS(Tableau1[1er],Tableau1[N° BL],Tableau1[[#This Row],[N° BL]],Tableau1[1er],Tableau1[[#This Row],[Date]]),D23212,"")</f>
        <v/>
      </c>
    </row>
    <row r="23214" spans="1:7" ht="14.25" customHeight="1" x14ac:dyDescent="0.25">
      <c r="A23214" s="1" t="s">
        <v>1019</v>
      </c>
      <c r="B23214" s="1" t="s">
        <v>1020</v>
      </c>
      <c r="C23214" s="7">
        <v>45484.450868055559</v>
      </c>
      <c r="D23214" s="10">
        <v>189</v>
      </c>
      <c r="E23214" s="1" t="s">
        <v>21</v>
      </c>
      <c r="F23214">
        <f>IF(LEFT(Tableau1[[#This Row],[Eléments modifié]],$J$1)=$I$1,Tableau1[[#This Row],[Date]],9^9)</f>
        <v>387420489</v>
      </c>
      <c r="G23214" s="9" t="str">
        <f>IF(Tableau1[[#This Row],[Date]]=_xlfn.MINIFS(Tableau1[1er],Tableau1[N° BL],Tableau1[[#This Row],[N° BL]],Tableau1[1er],Tableau1[[#This Row],[Date]]),D23213,"")</f>
        <v/>
      </c>
    </row>
    <row r="23215" spans="1:7" ht="14.25" customHeight="1" x14ac:dyDescent="0.25">
      <c r="A23215" s="1" t="s">
        <v>1019</v>
      </c>
      <c r="B23215" s="1" t="s">
        <v>1020</v>
      </c>
      <c r="C23215" s="7">
        <v>45484.455694444441</v>
      </c>
      <c r="D23215" s="10">
        <v>182</v>
      </c>
      <c r="E23215" s="1" t="s">
        <v>7</v>
      </c>
      <c r="F23215">
        <f>IF(LEFT(Tableau1[[#This Row],[Eléments modifié]],$J$1)=$I$1,Tableau1[[#This Row],[Date]],9^9)</f>
        <v>45484.455694444441</v>
      </c>
      <c r="G23215" s="9">
        <f>IF(Tableau1[[#This Row],[Date]]=_xlfn.MINIFS(Tableau1[1er],Tableau1[N° BL],Tableau1[[#This Row],[N° BL]],Tableau1[1er],Tableau1[[#This Row],[Date]]),D23214,"")</f>
        <v>189</v>
      </c>
    </row>
    <row r="23216" spans="1:7" ht="14.25" customHeight="1" x14ac:dyDescent="0.25">
      <c r="A23216" s="1" t="s">
        <v>991</v>
      </c>
      <c r="B23216" s="1" t="s">
        <v>992</v>
      </c>
      <c r="C23216" s="7">
        <v>45484.374131944445</v>
      </c>
      <c r="D23216" s="10">
        <v>209</v>
      </c>
      <c r="E23216" s="1" t="s">
        <v>14</v>
      </c>
      <c r="F23216">
        <f>IF(LEFT(Tableau1[[#This Row],[Eléments modifié]],$J$1)=$I$1,Tableau1[[#This Row],[Date]],9^9)</f>
        <v>387420489</v>
      </c>
      <c r="G23216" s="9" t="str">
        <f>IF(Tableau1[[#This Row],[Date]]=_xlfn.MINIFS(Tableau1[1er],Tableau1[N° BL],Tableau1[[#This Row],[N° BL]],Tableau1[1er],Tableau1[[#This Row],[Date]]),D23215,"")</f>
        <v/>
      </c>
    </row>
    <row r="23217" spans="1:7" ht="14.25" customHeight="1" x14ac:dyDescent="0.25">
      <c r="A23217" s="1" t="s">
        <v>991</v>
      </c>
      <c r="B23217" s="1" t="s">
        <v>992</v>
      </c>
      <c r="C23217" s="7">
        <v>45484.395983796298</v>
      </c>
      <c r="D23217" s="10">
        <v>189</v>
      </c>
      <c r="E23217" s="1" t="s">
        <v>7</v>
      </c>
      <c r="F23217">
        <f>IF(LEFT(Tableau1[[#This Row],[Eléments modifié]],$J$1)=$I$1,Tableau1[[#This Row],[Date]],9^9)</f>
        <v>45484.395983796298</v>
      </c>
      <c r="G23217" s="9">
        <f>IF(Tableau1[[#This Row],[Date]]=_xlfn.MINIFS(Tableau1[1er],Tableau1[N° BL],Tableau1[[#This Row],[N° BL]],Tableau1[1er],Tableau1[[#This Row],[Date]]),D23216,"")</f>
        <v>209</v>
      </c>
    </row>
    <row r="23218" spans="1:7" ht="14.25" customHeight="1" x14ac:dyDescent="0.25">
      <c r="A23218" s="1" t="s">
        <v>991</v>
      </c>
      <c r="B23218" s="1" t="s">
        <v>992</v>
      </c>
      <c r="C23218" s="7">
        <v>45484.521018518521</v>
      </c>
      <c r="D23218" s="10">
        <v>182</v>
      </c>
      <c r="E23218" s="1" t="s">
        <v>98</v>
      </c>
      <c r="F23218">
        <f>IF(LEFT(Tableau1[[#This Row],[Eléments modifié]],$J$1)=$I$1,Tableau1[[#This Row],[Date]],9^9)</f>
        <v>387420489</v>
      </c>
      <c r="G23218" s="9" t="str">
        <f>IF(Tableau1[[#This Row],[Date]]=_xlfn.MINIFS(Tableau1[1er],Tableau1[N° BL],Tableau1[[#This Row],[N° BL]],Tableau1[1er],Tableau1[[#This Row],[Date]]),D23217,"")</f>
        <v/>
      </c>
    </row>
    <row r="23219" spans="1:7" ht="14.25" customHeight="1" x14ac:dyDescent="0.25">
      <c r="A23219" s="1" t="s">
        <v>991</v>
      </c>
      <c r="B23219" s="1" t="s">
        <v>992</v>
      </c>
      <c r="C23219" s="7">
        <v>45484.521585648145</v>
      </c>
      <c r="D23219" s="10">
        <v>209</v>
      </c>
      <c r="E23219" s="1" t="s">
        <v>21</v>
      </c>
      <c r="F23219">
        <f>IF(LEFT(Tableau1[[#This Row],[Eléments modifié]],$J$1)=$I$1,Tableau1[[#This Row],[Date]],9^9)</f>
        <v>387420489</v>
      </c>
      <c r="G23219" s="9" t="str">
        <f>IF(Tableau1[[#This Row],[Date]]=_xlfn.MINIFS(Tableau1[1er],Tableau1[N° BL],Tableau1[[#This Row],[N° BL]],Tableau1[1er],Tableau1[[#This Row],[Date]]),D23218,"")</f>
        <v/>
      </c>
    </row>
    <row r="23220" spans="1:7" ht="14.25" customHeight="1" x14ac:dyDescent="0.25">
      <c r="A23220" s="1" t="s">
        <v>991</v>
      </c>
      <c r="B23220" s="1" t="s">
        <v>992</v>
      </c>
      <c r="C23220" s="7">
        <v>45484.523310185185</v>
      </c>
      <c r="D23220" s="10">
        <v>182</v>
      </c>
      <c r="E23220" s="1" t="s">
        <v>7</v>
      </c>
      <c r="F23220">
        <f>IF(LEFT(Tableau1[[#This Row],[Eléments modifié]],$J$1)=$I$1,Tableau1[[#This Row],[Date]],9^9)</f>
        <v>45484.523310185185</v>
      </c>
      <c r="G23220" s="9">
        <f>IF(Tableau1[[#This Row],[Date]]=_xlfn.MINIFS(Tableau1[1er],Tableau1[N° BL],Tableau1[[#This Row],[N° BL]],Tableau1[1er],Tableau1[[#This Row],[Date]]),D23219,"")</f>
        <v>209</v>
      </c>
    </row>
    <row r="23221" spans="1:7" ht="14.25" customHeight="1" x14ac:dyDescent="0.25">
      <c r="A23221" s="1" t="s">
        <v>973</v>
      </c>
      <c r="B23221" s="1" t="s">
        <v>974</v>
      </c>
      <c r="C23221" s="7">
        <v>45484.550532407404</v>
      </c>
      <c r="D23221" s="10">
        <v>182</v>
      </c>
      <c r="E23221" s="1" t="s">
        <v>21</v>
      </c>
      <c r="F23221">
        <f>IF(LEFT(Tableau1[[#This Row],[Eléments modifié]],$J$1)=$I$1,Tableau1[[#This Row],[Date]],9^9)</f>
        <v>387420489</v>
      </c>
      <c r="G23221" s="9" t="str">
        <f>IF(Tableau1[[#This Row],[Date]]=_xlfn.MINIFS(Tableau1[1er],Tableau1[N° BL],Tableau1[[#This Row],[N° BL]],Tableau1[1er],Tableau1[[#This Row],[Date]]),D23220,"")</f>
        <v/>
      </c>
    </row>
    <row r="23222" spans="1:7" ht="14.25" customHeight="1" x14ac:dyDescent="0.25">
      <c r="A23222" s="1" t="s">
        <v>973</v>
      </c>
      <c r="B23222" s="1" t="s">
        <v>974</v>
      </c>
      <c r="C23222" s="7">
        <v>45484.550578703704</v>
      </c>
      <c r="D23222" s="10">
        <v>176</v>
      </c>
      <c r="E23222" s="1" t="s">
        <v>20</v>
      </c>
      <c r="F23222">
        <f>IF(LEFT(Tableau1[[#This Row],[Eléments modifié]],$J$1)=$I$1,Tableau1[[#This Row],[Date]],9^9)</f>
        <v>387420489</v>
      </c>
      <c r="G23222" s="9" t="str">
        <f>IF(Tableau1[[#This Row],[Date]]=_xlfn.MINIFS(Tableau1[1er],Tableau1[N° BL],Tableau1[[#This Row],[N° BL]],Tableau1[1er],Tableau1[[#This Row],[Date]]),D23221,"")</f>
        <v/>
      </c>
    </row>
    <row r="23223" spans="1:7" ht="14.25" customHeight="1" x14ac:dyDescent="0.25">
      <c r="A23223" s="1" t="s">
        <v>973</v>
      </c>
      <c r="B23223" s="1" t="s">
        <v>974</v>
      </c>
      <c r="C23223" s="7">
        <v>45484.553182870368</v>
      </c>
      <c r="D23223" s="10">
        <v>209</v>
      </c>
      <c r="E23223" s="1" t="s">
        <v>111</v>
      </c>
      <c r="F23223">
        <f>IF(LEFT(Tableau1[[#This Row],[Eléments modifié]],$J$1)=$I$1,Tableau1[[#This Row],[Date]],9^9)</f>
        <v>387420489</v>
      </c>
      <c r="G23223" s="9" t="str">
        <f>IF(Tableau1[[#This Row],[Date]]=_xlfn.MINIFS(Tableau1[1er],Tableau1[N° BL],Tableau1[[#This Row],[N° BL]],Tableau1[1er],Tableau1[[#This Row],[Date]]),D23222,"")</f>
        <v/>
      </c>
    </row>
    <row r="23224" spans="1:7" ht="14.25" customHeight="1" x14ac:dyDescent="0.25">
      <c r="A23224" s="1" t="s">
        <v>973</v>
      </c>
      <c r="B23224" s="1" t="s">
        <v>974</v>
      </c>
      <c r="C23224" s="7">
        <v>45484.569016203706</v>
      </c>
      <c r="D23224" s="10">
        <v>176</v>
      </c>
      <c r="E23224" s="1" t="s">
        <v>41</v>
      </c>
      <c r="F23224">
        <f>IF(LEFT(Tableau1[[#This Row],[Eléments modifié]],$J$1)=$I$1,Tableau1[[#This Row],[Date]],9^9)</f>
        <v>387420489</v>
      </c>
      <c r="G23224" s="9" t="str">
        <f>IF(Tableau1[[#This Row],[Date]]=_xlfn.MINIFS(Tableau1[1er],Tableau1[N° BL],Tableau1[[#This Row],[N° BL]],Tableau1[1er],Tableau1[[#This Row],[Date]]),D23223,"")</f>
        <v/>
      </c>
    </row>
    <row r="23225" spans="1:7" ht="14.25" customHeight="1" x14ac:dyDescent="0.25">
      <c r="A23225" s="1" t="s">
        <v>973</v>
      </c>
      <c r="B23225" s="1" t="s">
        <v>974</v>
      </c>
      <c r="C23225" s="7">
        <v>45484.569155092591</v>
      </c>
      <c r="D23225" s="10">
        <v>176</v>
      </c>
      <c r="E23225" s="1" t="s">
        <v>111</v>
      </c>
      <c r="F23225">
        <f>IF(LEFT(Tableau1[[#This Row],[Eléments modifié]],$J$1)=$I$1,Tableau1[[#This Row],[Date]],9^9)</f>
        <v>387420489</v>
      </c>
      <c r="G23225" s="9" t="str">
        <f>IF(Tableau1[[#This Row],[Date]]=_xlfn.MINIFS(Tableau1[1er],Tableau1[N° BL],Tableau1[[#This Row],[N° BL]],Tableau1[1er],Tableau1[[#This Row],[Date]]),D23224,"")</f>
        <v/>
      </c>
    </row>
    <row r="23226" spans="1:7" ht="14.25" customHeight="1" x14ac:dyDescent="0.25">
      <c r="A23226" s="1" t="s">
        <v>973</v>
      </c>
      <c r="B23226" s="1" t="s">
        <v>974</v>
      </c>
      <c r="C23226" s="7">
        <v>45484.572268518517</v>
      </c>
      <c r="D23226" s="10">
        <v>176</v>
      </c>
      <c r="E23226" s="1" t="s">
        <v>7</v>
      </c>
      <c r="F23226">
        <f>IF(LEFT(Tableau1[[#This Row],[Eléments modifié]],$J$1)=$I$1,Tableau1[[#This Row],[Date]],9^9)</f>
        <v>45484.572268518517</v>
      </c>
      <c r="G23226" s="9">
        <f>IF(Tableau1[[#This Row],[Date]]=_xlfn.MINIFS(Tableau1[1er],Tableau1[N° BL],Tableau1[[#This Row],[N° BL]],Tableau1[1er],Tableau1[[#This Row],[Date]]),D23225,"")</f>
        <v>176</v>
      </c>
    </row>
    <row r="23227" spans="1:7" ht="14.25" customHeight="1" x14ac:dyDescent="0.25">
      <c r="A23227" s="1" t="s">
        <v>1053</v>
      </c>
      <c r="B23227" s="1" t="s">
        <v>1054</v>
      </c>
      <c r="C23227" s="7">
        <v>45484.298587962963</v>
      </c>
      <c r="D23227" s="10">
        <v>209</v>
      </c>
      <c r="E23227" s="1" t="s">
        <v>371</v>
      </c>
      <c r="F23227">
        <f>IF(LEFT(Tableau1[[#This Row],[Eléments modifié]],$J$1)=$I$1,Tableau1[[#This Row],[Date]],9^9)</f>
        <v>387420489</v>
      </c>
      <c r="G23227" s="9" t="str">
        <f>IF(Tableau1[[#This Row],[Date]]=_xlfn.MINIFS(Tableau1[1er],Tableau1[N° BL],Tableau1[[#This Row],[N° BL]],Tableau1[1er],Tableau1[[#This Row],[Date]]),D23226,"")</f>
        <v/>
      </c>
    </row>
    <row r="23228" spans="1:7" ht="14.25" customHeight="1" x14ac:dyDescent="0.25">
      <c r="A23228" s="1" t="s">
        <v>1053</v>
      </c>
      <c r="B23228" s="1" t="s">
        <v>1054</v>
      </c>
      <c r="C23228" s="7">
        <v>45484.298668981479</v>
      </c>
      <c r="D23228" s="10">
        <v>209</v>
      </c>
      <c r="E23228" s="1" t="s">
        <v>20</v>
      </c>
      <c r="F23228">
        <f>IF(LEFT(Tableau1[[#This Row],[Eléments modifié]],$J$1)=$I$1,Tableau1[[#This Row],[Date]],9^9)</f>
        <v>387420489</v>
      </c>
      <c r="G23228" s="9" t="str">
        <f>IF(Tableau1[[#This Row],[Date]]=_xlfn.MINIFS(Tableau1[1er],Tableau1[N° BL],Tableau1[[#This Row],[N° BL]],Tableau1[1er],Tableau1[[#This Row],[Date]]),D23227,"")</f>
        <v/>
      </c>
    </row>
    <row r="23229" spans="1:7" ht="14.25" customHeight="1" x14ac:dyDescent="0.25">
      <c r="A23229" s="1" t="s">
        <v>1053</v>
      </c>
      <c r="B23229" s="1" t="s">
        <v>1054</v>
      </c>
      <c r="C23229" s="7">
        <v>45484.336284722223</v>
      </c>
      <c r="D23229" s="10">
        <v>176</v>
      </c>
      <c r="E23229" s="1" t="s">
        <v>111</v>
      </c>
      <c r="F23229">
        <f>IF(LEFT(Tableau1[[#This Row],[Eléments modifié]],$J$1)=$I$1,Tableau1[[#This Row],[Date]],9^9)</f>
        <v>387420489</v>
      </c>
      <c r="G23229" s="9" t="str">
        <f>IF(Tableau1[[#This Row],[Date]]=_xlfn.MINIFS(Tableau1[1er],Tableau1[N° BL],Tableau1[[#This Row],[N° BL]],Tableau1[1er],Tableau1[[#This Row],[Date]]),D23228,"")</f>
        <v/>
      </c>
    </row>
    <row r="23230" spans="1:7" ht="14.25" customHeight="1" x14ac:dyDescent="0.25">
      <c r="A23230" s="1" t="s">
        <v>1053</v>
      </c>
      <c r="B23230" s="1" t="s">
        <v>1054</v>
      </c>
      <c r="C23230" s="7">
        <v>45484.336423611108</v>
      </c>
      <c r="D23230" s="10">
        <v>176</v>
      </c>
      <c r="E23230" s="1" t="s">
        <v>20</v>
      </c>
      <c r="F23230">
        <f>IF(LEFT(Tableau1[[#This Row],[Eléments modifié]],$J$1)=$I$1,Tableau1[[#This Row],[Date]],9^9)</f>
        <v>387420489</v>
      </c>
      <c r="G23230" s="9" t="str">
        <f>IF(Tableau1[[#This Row],[Date]]=_xlfn.MINIFS(Tableau1[1er],Tableau1[N° BL],Tableau1[[#This Row],[N° BL]],Tableau1[1er],Tableau1[[#This Row],[Date]]),D23229,"")</f>
        <v/>
      </c>
    </row>
    <row r="23231" spans="1:7" ht="14.25" customHeight="1" x14ac:dyDescent="0.25">
      <c r="A23231" s="1" t="s">
        <v>1053</v>
      </c>
      <c r="B23231" s="1" t="s">
        <v>1054</v>
      </c>
      <c r="C23231" s="7">
        <v>45484.336481481485</v>
      </c>
      <c r="D23231" s="10">
        <v>189</v>
      </c>
      <c r="E23231" s="1" t="s">
        <v>111</v>
      </c>
      <c r="F23231">
        <f>IF(LEFT(Tableau1[[#This Row],[Eléments modifié]],$J$1)=$I$1,Tableau1[[#This Row],[Date]],9^9)</f>
        <v>387420489</v>
      </c>
      <c r="G23231" s="9" t="str">
        <f>IF(Tableau1[[#This Row],[Date]]=_xlfn.MINIFS(Tableau1[1er],Tableau1[N° BL],Tableau1[[#This Row],[N° BL]],Tableau1[1er],Tableau1[[#This Row],[Date]]),D23230,"")</f>
        <v/>
      </c>
    </row>
    <row r="23232" spans="1:7" ht="14.25" customHeight="1" x14ac:dyDescent="0.25">
      <c r="A23232" s="1" t="s">
        <v>1053</v>
      </c>
      <c r="B23232" s="1" t="s">
        <v>1054</v>
      </c>
      <c r="C23232" s="7">
        <v>45484.367280092592</v>
      </c>
      <c r="D23232" s="10">
        <v>176</v>
      </c>
      <c r="E23232" s="1" t="s">
        <v>7</v>
      </c>
      <c r="F23232">
        <f>IF(LEFT(Tableau1[[#This Row],[Eléments modifié]],$J$1)=$I$1,Tableau1[[#This Row],[Date]],9^9)</f>
        <v>45484.367280092592</v>
      </c>
      <c r="G23232" s="9">
        <f>IF(Tableau1[[#This Row],[Date]]=_xlfn.MINIFS(Tableau1[1er],Tableau1[N° BL],Tableau1[[#This Row],[N° BL]],Tableau1[1er],Tableau1[[#This Row],[Date]]),D23231,"")</f>
        <v>189</v>
      </c>
    </row>
    <row r="23233" spans="1:7" ht="14.25" customHeight="1" x14ac:dyDescent="0.25">
      <c r="A23233" s="1" t="s">
        <v>1023</v>
      </c>
      <c r="B23233" s="1" t="s">
        <v>1024</v>
      </c>
      <c r="C23233" s="7">
        <v>45484.437118055554</v>
      </c>
      <c r="D23233" s="10">
        <v>209</v>
      </c>
      <c r="E23233" s="1" t="s">
        <v>14</v>
      </c>
      <c r="F23233">
        <f>IF(LEFT(Tableau1[[#This Row],[Eléments modifié]],$J$1)=$I$1,Tableau1[[#This Row],[Date]],9^9)</f>
        <v>387420489</v>
      </c>
      <c r="G23233" s="9" t="str">
        <f>IF(Tableau1[[#This Row],[Date]]=_xlfn.MINIFS(Tableau1[1er],Tableau1[N° BL],Tableau1[[#This Row],[N° BL]],Tableau1[1er],Tableau1[[#This Row],[Date]]),D23232,"")</f>
        <v/>
      </c>
    </row>
    <row r="23234" spans="1:7" ht="14.25" customHeight="1" x14ac:dyDescent="0.25">
      <c r="A23234" s="1" t="s">
        <v>1023</v>
      </c>
      <c r="B23234" s="1" t="s">
        <v>1024</v>
      </c>
      <c r="C23234" s="7">
        <v>45484.451643518521</v>
      </c>
      <c r="D23234" s="10">
        <v>189</v>
      </c>
      <c r="E23234" s="1" t="s">
        <v>7</v>
      </c>
      <c r="F23234">
        <f>IF(LEFT(Tableau1[[#This Row],[Eléments modifié]],$J$1)=$I$1,Tableau1[[#This Row],[Date]],9^9)</f>
        <v>45484.451643518521</v>
      </c>
      <c r="G23234" s="9">
        <f>IF(Tableau1[[#This Row],[Date]]=_xlfn.MINIFS(Tableau1[1er],Tableau1[N° BL],Tableau1[[#This Row],[N° BL]],Tableau1[1er],Tableau1[[#This Row],[Date]]),D23233,"")</f>
        <v>209</v>
      </c>
    </row>
    <row r="23235" spans="1:7" ht="14.25" customHeight="1" x14ac:dyDescent="0.25">
      <c r="A23235" s="1" t="s">
        <v>987</v>
      </c>
      <c r="B23235" s="1" t="s">
        <v>988</v>
      </c>
      <c r="C23235" s="7">
        <v>45484.52175925926</v>
      </c>
      <c r="D23235" s="10">
        <v>182</v>
      </c>
      <c r="E23235" s="1" t="s">
        <v>371</v>
      </c>
      <c r="F23235">
        <f>IF(LEFT(Tableau1[[#This Row],[Eléments modifié]],$J$1)=$I$1,Tableau1[[#This Row],[Date]],9^9)</f>
        <v>387420489</v>
      </c>
      <c r="G23235" s="9" t="str">
        <f>IF(Tableau1[[#This Row],[Date]]=_xlfn.MINIFS(Tableau1[1er],Tableau1[N° BL],Tableau1[[#This Row],[N° BL]],Tableau1[1er],Tableau1[[#This Row],[Date]]),D23234,"")</f>
        <v/>
      </c>
    </row>
    <row r="23236" spans="1:7" ht="14.25" customHeight="1" x14ac:dyDescent="0.25">
      <c r="A23236" s="1" t="s">
        <v>987</v>
      </c>
      <c r="B23236" s="1" t="s">
        <v>988</v>
      </c>
      <c r="C23236" s="7">
        <v>45484.531122685185</v>
      </c>
      <c r="D23236" s="10">
        <v>209</v>
      </c>
      <c r="E23236" s="1" t="s">
        <v>7</v>
      </c>
      <c r="F23236">
        <f>IF(LEFT(Tableau1[[#This Row],[Eléments modifié]],$J$1)=$I$1,Tableau1[[#This Row],[Date]],9^9)</f>
        <v>45484.531122685185</v>
      </c>
      <c r="G23236" s="9">
        <f>IF(Tableau1[[#This Row],[Date]]=_xlfn.MINIFS(Tableau1[1er],Tableau1[N° BL],Tableau1[[#This Row],[N° BL]],Tableau1[1er],Tableau1[[#This Row],[Date]]),D23235,"")</f>
        <v>182</v>
      </c>
    </row>
    <row r="23237" spans="1:7" ht="14.25" customHeight="1" x14ac:dyDescent="0.25">
      <c r="A23237" s="1" t="s">
        <v>1031</v>
      </c>
      <c r="B23237" s="1" t="s">
        <v>1032</v>
      </c>
      <c r="C23237" s="7">
        <v>45484.397800925923</v>
      </c>
      <c r="D23237" s="10">
        <v>176</v>
      </c>
      <c r="E23237" s="1" t="s">
        <v>111</v>
      </c>
      <c r="F23237">
        <f>IF(LEFT(Tableau1[[#This Row],[Eléments modifié]],$J$1)=$I$1,Tableau1[[#This Row],[Date]],9^9)</f>
        <v>387420489</v>
      </c>
      <c r="G23237" s="9" t="str">
        <f>IF(Tableau1[[#This Row],[Date]]=_xlfn.MINIFS(Tableau1[1er],Tableau1[N° BL],Tableau1[[#This Row],[N° BL]],Tableau1[1er],Tableau1[[#This Row],[Date]]),D23236,"")</f>
        <v/>
      </c>
    </row>
    <row r="23238" spans="1:7" ht="14.25" customHeight="1" x14ac:dyDescent="0.25">
      <c r="A23238" s="1" t="s">
        <v>1031</v>
      </c>
      <c r="B23238" s="1" t="s">
        <v>1032</v>
      </c>
      <c r="C23238" s="7">
        <v>45484.398460648146</v>
      </c>
      <c r="D23238" s="10">
        <v>189</v>
      </c>
      <c r="E23238" s="1" t="s">
        <v>20</v>
      </c>
      <c r="F23238">
        <f>IF(LEFT(Tableau1[[#This Row],[Eléments modifié]],$J$1)=$I$1,Tableau1[[#This Row],[Date]],9^9)</f>
        <v>387420489</v>
      </c>
      <c r="G23238" s="9" t="str">
        <f>IF(Tableau1[[#This Row],[Date]]=_xlfn.MINIFS(Tableau1[1er],Tableau1[N° BL],Tableau1[[#This Row],[N° BL]],Tableau1[1er],Tableau1[[#This Row],[Date]]),D23237,"")</f>
        <v/>
      </c>
    </row>
    <row r="23239" spans="1:7" ht="14.25" customHeight="1" x14ac:dyDescent="0.25">
      <c r="A23239" s="1" t="s">
        <v>1031</v>
      </c>
      <c r="B23239" s="1" t="s">
        <v>1032</v>
      </c>
      <c r="C23239" s="7">
        <v>45484.400555555556</v>
      </c>
      <c r="D23239" s="10">
        <v>209</v>
      </c>
      <c r="E23239" s="1" t="s">
        <v>371</v>
      </c>
      <c r="F23239">
        <f>IF(LEFT(Tableau1[[#This Row],[Eléments modifié]],$J$1)=$I$1,Tableau1[[#This Row],[Date]],9^9)</f>
        <v>387420489</v>
      </c>
      <c r="G23239" s="9" t="str">
        <f>IF(Tableau1[[#This Row],[Date]]=_xlfn.MINIFS(Tableau1[1er],Tableau1[N° BL],Tableau1[[#This Row],[N° BL]],Tableau1[1er],Tableau1[[#This Row],[Date]]),D23238,"")</f>
        <v/>
      </c>
    </row>
    <row r="23240" spans="1:7" ht="14.25" customHeight="1" x14ac:dyDescent="0.25">
      <c r="A23240" s="1" t="s">
        <v>1031</v>
      </c>
      <c r="B23240" s="1" t="s">
        <v>1032</v>
      </c>
      <c r="C23240" s="7">
        <v>45484.400787037041</v>
      </c>
      <c r="D23240" s="10">
        <v>209</v>
      </c>
      <c r="E23240" s="1" t="s">
        <v>41</v>
      </c>
      <c r="F23240">
        <f>IF(LEFT(Tableau1[[#This Row],[Eléments modifié]],$J$1)=$I$1,Tableau1[[#This Row],[Date]],9^9)</f>
        <v>387420489</v>
      </c>
      <c r="G23240" s="9" t="str">
        <f>IF(Tableau1[[#This Row],[Date]]=_xlfn.MINIFS(Tableau1[1er],Tableau1[N° BL],Tableau1[[#This Row],[N° BL]],Tableau1[1er],Tableau1[[#This Row],[Date]]),D23239,"")</f>
        <v/>
      </c>
    </row>
    <row r="23241" spans="1:7" ht="14.25" customHeight="1" x14ac:dyDescent="0.25">
      <c r="A23241" s="1" t="s">
        <v>1031</v>
      </c>
      <c r="B23241" s="1" t="s">
        <v>1032</v>
      </c>
      <c r="C23241" s="7">
        <v>45484.400833333333</v>
      </c>
      <c r="D23241" s="10">
        <v>209</v>
      </c>
      <c r="E23241" s="1" t="s">
        <v>371</v>
      </c>
      <c r="F23241">
        <f>IF(LEFT(Tableau1[[#This Row],[Eléments modifié]],$J$1)=$I$1,Tableau1[[#This Row],[Date]],9^9)</f>
        <v>387420489</v>
      </c>
      <c r="G23241" s="9" t="str">
        <f>IF(Tableau1[[#This Row],[Date]]=_xlfn.MINIFS(Tableau1[1er],Tableau1[N° BL],Tableau1[[#This Row],[N° BL]],Tableau1[1er],Tableau1[[#This Row],[Date]]),D23240,"")</f>
        <v/>
      </c>
    </row>
    <row r="23242" spans="1:7" ht="14.25" customHeight="1" x14ac:dyDescent="0.25">
      <c r="A23242" s="1" t="s">
        <v>1031</v>
      </c>
      <c r="B23242" s="1" t="s">
        <v>1032</v>
      </c>
      <c r="C23242" s="7">
        <v>45484.401435185187</v>
      </c>
      <c r="D23242" s="10">
        <v>176</v>
      </c>
      <c r="E23242" s="1" t="s">
        <v>20</v>
      </c>
      <c r="F23242">
        <f>IF(LEFT(Tableau1[[#This Row],[Eléments modifié]],$J$1)=$I$1,Tableau1[[#This Row],[Date]],9^9)</f>
        <v>387420489</v>
      </c>
      <c r="G23242" s="9" t="str">
        <f>IF(Tableau1[[#This Row],[Date]]=_xlfn.MINIFS(Tableau1[1er],Tableau1[N° BL],Tableau1[[#This Row],[N° BL]],Tableau1[1er],Tableau1[[#This Row],[Date]]),D23241,"")</f>
        <v/>
      </c>
    </row>
    <row r="23243" spans="1:7" ht="14.25" customHeight="1" x14ac:dyDescent="0.25">
      <c r="A23243" s="1" t="s">
        <v>1031</v>
      </c>
      <c r="B23243" s="1" t="s">
        <v>1032</v>
      </c>
      <c r="C23243" s="7">
        <v>45484.401458333334</v>
      </c>
      <c r="D23243" s="10">
        <v>209</v>
      </c>
      <c r="E23243" s="1" t="s">
        <v>111</v>
      </c>
      <c r="F23243">
        <f>IF(LEFT(Tableau1[[#This Row],[Eléments modifié]],$J$1)=$I$1,Tableau1[[#This Row],[Date]],9^9)</f>
        <v>387420489</v>
      </c>
      <c r="G23243" s="9" t="str">
        <f>IF(Tableau1[[#This Row],[Date]]=_xlfn.MINIFS(Tableau1[1er],Tableau1[N° BL],Tableau1[[#This Row],[N° BL]],Tableau1[1er],Tableau1[[#This Row],[Date]]),D23242,"")</f>
        <v/>
      </c>
    </row>
    <row r="23244" spans="1:7" ht="14.25" customHeight="1" x14ac:dyDescent="0.25">
      <c r="A23244" s="1" t="s">
        <v>1031</v>
      </c>
      <c r="B23244" s="1" t="s">
        <v>1032</v>
      </c>
      <c r="C23244" s="7">
        <v>45484.401585648149</v>
      </c>
      <c r="D23244" s="10">
        <v>189</v>
      </c>
      <c r="E23244" s="1" t="s">
        <v>20</v>
      </c>
      <c r="F23244">
        <f>IF(LEFT(Tableau1[[#This Row],[Eléments modifié]],$J$1)=$I$1,Tableau1[[#This Row],[Date]],9^9)</f>
        <v>387420489</v>
      </c>
      <c r="G23244" s="9" t="str">
        <f>IF(Tableau1[[#This Row],[Date]]=_xlfn.MINIFS(Tableau1[1er],Tableau1[N° BL],Tableau1[[#This Row],[N° BL]],Tableau1[1er],Tableau1[[#This Row],[Date]]),D23243,"")</f>
        <v/>
      </c>
    </row>
    <row r="23245" spans="1:7" ht="14.25" customHeight="1" x14ac:dyDescent="0.25">
      <c r="A23245" s="1" t="s">
        <v>1031</v>
      </c>
      <c r="B23245" s="1" t="s">
        <v>1032</v>
      </c>
      <c r="C23245" s="7">
        <v>45484.404756944445</v>
      </c>
      <c r="D23245" s="10">
        <v>209</v>
      </c>
      <c r="E23245" s="1" t="s">
        <v>14</v>
      </c>
      <c r="F23245">
        <f>IF(LEFT(Tableau1[[#This Row],[Eléments modifié]],$J$1)=$I$1,Tableau1[[#This Row],[Date]],9^9)</f>
        <v>387420489</v>
      </c>
      <c r="G23245" s="9" t="str">
        <f>IF(Tableau1[[#This Row],[Date]]=_xlfn.MINIFS(Tableau1[1er],Tableau1[N° BL],Tableau1[[#This Row],[N° BL]],Tableau1[1er],Tableau1[[#This Row],[Date]]),D23244,"")</f>
        <v/>
      </c>
    </row>
    <row r="23246" spans="1:7" ht="14.25" customHeight="1" x14ac:dyDescent="0.25">
      <c r="A23246" s="1" t="s">
        <v>1031</v>
      </c>
      <c r="B23246" s="1" t="s">
        <v>1032</v>
      </c>
      <c r="C23246" s="7">
        <v>45484.429791666669</v>
      </c>
      <c r="D23246" s="10">
        <v>189</v>
      </c>
      <c r="E23246" s="1" t="s">
        <v>41</v>
      </c>
      <c r="F23246">
        <f>IF(LEFT(Tableau1[[#This Row],[Eléments modifié]],$J$1)=$I$1,Tableau1[[#This Row],[Date]],9^9)</f>
        <v>387420489</v>
      </c>
      <c r="G23246" s="9" t="str">
        <f>IF(Tableau1[[#This Row],[Date]]=_xlfn.MINIFS(Tableau1[1er],Tableau1[N° BL],Tableau1[[#This Row],[N° BL]],Tableau1[1er],Tableau1[[#This Row],[Date]]),D23245,"")</f>
        <v/>
      </c>
    </row>
    <row r="23247" spans="1:7" ht="14.25" customHeight="1" x14ac:dyDescent="0.25">
      <c r="A23247" s="1" t="s">
        <v>1031</v>
      </c>
      <c r="B23247" s="1" t="s">
        <v>1032</v>
      </c>
      <c r="C23247" s="7">
        <v>45484.429837962962</v>
      </c>
      <c r="D23247" s="10">
        <v>176</v>
      </c>
      <c r="E23247" s="1" t="s">
        <v>14</v>
      </c>
      <c r="F23247">
        <f>IF(LEFT(Tableau1[[#This Row],[Eléments modifié]],$J$1)=$I$1,Tableau1[[#This Row],[Date]],9^9)</f>
        <v>387420489</v>
      </c>
      <c r="G23247" s="9" t="str">
        <f>IF(Tableau1[[#This Row],[Date]]=_xlfn.MINIFS(Tableau1[1er],Tableau1[N° BL],Tableau1[[#This Row],[N° BL]],Tableau1[1er],Tableau1[[#This Row],[Date]]),D23246,"")</f>
        <v/>
      </c>
    </row>
    <row r="23248" spans="1:7" ht="14.25" customHeight="1" x14ac:dyDescent="0.25">
      <c r="A23248" s="1" t="s">
        <v>1031</v>
      </c>
      <c r="B23248" s="1" t="s">
        <v>1032</v>
      </c>
      <c r="C23248" s="7">
        <v>45484.436967592592</v>
      </c>
      <c r="D23248" s="10">
        <v>189</v>
      </c>
      <c r="E23248" s="1" t="s">
        <v>7</v>
      </c>
      <c r="F23248">
        <f>IF(LEFT(Tableau1[[#This Row],[Eléments modifié]],$J$1)=$I$1,Tableau1[[#This Row],[Date]],9^9)</f>
        <v>45484.436967592592</v>
      </c>
      <c r="G23248" s="9">
        <f>IF(Tableau1[[#This Row],[Date]]=_xlfn.MINIFS(Tableau1[1er],Tableau1[N° BL],Tableau1[[#This Row],[N° BL]],Tableau1[1er],Tableau1[[#This Row],[Date]]),D23247,"")</f>
        <v>176</v>
      </c>
    </row>
    <row r="23249" spans="1:7" ht="14.25" customHeight="1" x14ac:dyDescent="0.25">
      <c r="A23249" s="1" t="s">
        <v>1041</v>
      </c>
      <c r="B23249" s="1" t="s">
        <v>1042</v>
      </c>
      <c r="C23249" s="7">
        <v>45484.396249999998</v>
      </c>
      <c r="D23249" s="10">
        <v>176</v>
      </c>
      <c r="E23249" s="1" t="s">
        <v>14</v>
      </c>
      <c r="F23249">
        <f>IF(LEFT(Tableau1[[#This Row],[Eléments modifié]],$J$1)=$I$1,Tableau1[[#This Row],[Date]],9^9)</f>
        <v>387420489</v>
      </c>
      <c r="G23249" s="9" t="str">
        <f>IF(Tableau1[[#This Row],[Date]]=_xlfn.MINIFS(Tableau1[1er],Tableau1[N° BL],Tableau1[[#This Row],[N° BL]],Tableau1[1er],Tableau1[[#This Row],[Date]]),D23248,"")</f>
        <v/>
      </c>
    </row>
    <row r="23250" spans="1:7" ht="14.25" customHeight="1" x14ac:dyDescent="0.25">
      <c r="A23250" s="1" t="s">
        <v>1041</v>
      </c>
      <c r="B23250" s="1" t="s">
        <v>1042</v>
      </c>
      <c r="C23250" s="7">
        <v>45484.399502314816</v>
      </c>
      <c r="D23250" s="10">
        <v>189</v>
      </c>
      <c r="E23250" s="1" t="s">
        <v>41</v>
      </c>
      <c r="F23250">
        <f>IF(LEFT(Tableau1[[#This Row],[Eléments modifié]],$J$1)=$I$1,Tableau1[[#This Row],[Date]],9^9)</f>
        <v>387420489</v>
      </c>
      <c r="G23250" s="9" t="str">
        <f>IF(Tableau1[[#This Row],[Date]]=_xlfn.MINIFS(Tableau1[1er],Tableau1[N° BL],Tableau1[[#This Row],[N° BL]],Tableau1[1er],Tableau1[[#This Row],[Date]]),D23249,"")</f>
        <v/>
      </c>
    </row>
    <row r="23251" spans="1:7" ht="14.25" customHeight="1" x14ac:dyDescent="0.25">
      <c r="A23251" s="1" t="s">
        <v>1041</v>
      </c>
      <c r="B23251" s="1" t="s">
        <v>1042</v>
      </c>
      <c r="C23251" s="7">
        <v>45484.399571759262</v>
      </c>
      <c r="D23251" s="10">
        <v>209</v>
      </c>
      <c r="E23251" s="1" t="s">
        <v>14</v>
      </c>
      <c r="F23251">
        <f>IF(LEFT(Tableau1[[#This Row],[Eléments modifié]],$J$1)=$I$1,Tableau1[[#This Row],[Date]],9^9)</f>
        <v>387420489</v>
      </c>
      <c r="G23251" s="9" t="str">
        <f>IF(Tableau1[[#This Row],[Date]]=_xlfn.MINIFS(Tableau1[1er],Tableau1[N° BL],Tableau1[[#This Row],[N° BL]],Tableau1[1er],Tableau1[[#This Row],[Date]]),D23250,"")</f>
        <v/>
      </c>
    </row>
    <row r="23252" spans="1:7" ht="14.25" customHeight="1" x14ac:dyDescent="0.25">
      <c r="A23252" s="1" t="s">
        <v>1041</v>
      </c>
      <c r="B23252" s="1" t="s">
        <v>1042</v>
      </c>
      <c r="C23252" s="7">
        <v>45484.404733796298</v>
      </c>
      <c r="D23252" s="10">
        <v>189</v>
      </c>
      <c r="E23252" s="1" t="s">
        <v>7</v>
      </c>
      <c r="F23252">
        <f>IF(LEFT(Tableau1[[#This Row],[Eléments modifié]],$J$1)=$I$1,Tableau1[[#This Row],[Date]],9^9)</f>
        <v>45484.404733796298</v>
      </c>
      <c r="G23252" s="9">
        <f>IF(Tableau1[[#This Row],[Date]]=_xlfn.MINIFS(Tableau1[1er],Tableau1[N° BL],Tableau1[[#This Row],[N° BL]],Tableau1[1er],Tableau1[[#This Row],[Date]]),D23251,"")</f>
        <v>209</v>
      </c>
    </row>
    <row r="23253" spans="1:7" ht="14.25" customHeight="1" x14ac:dyDescent="0.25">
      <c r="A23253" s="1" t="s">
        <v>963</v>
      </c>
      <c r="B23253" s="1" t="s">
        <v>964</v>
      </c>
      <c r="C23253" s="7">
        <v>45484.577314814815</v>
      </c>
      <c r="D23253" s="10">
        <v>176</v>
      </c>
      <c r="E23253" s="1" t="s">
        <v>371</v>
      </c>
      <c r="F23253">
        <f>IF(LEFT(Tableau1[[#This Row],[Eléments modifié]],$J$1)=$I$1,Tableau1[[#This Row],[Date]],9^9)</f>
        <v>387420489</v>
      </c>
      <c r="G23253" s="9" t="str">
        <f>IF(Tableau1[[#This Row],[Date]]=_xlfn.MINIFS(Tableau1[1er],Tableau1[N° BL],Tableau1[[#This Row],[N° BL]],Tableau1[1er],Tableau1[[#This Row],[Date]]),D23252,"")</f>
        <v/>
      </c>
    </row>
    <row r="23254" spans="1:7" ht="14.25" customHeight="1" x14ac:dyDescent="0.25">
      <c r="A23254" s="1" t="s">
        <v>963</v>
      </c>
      <c r="B23254" s="1" t="s">
        <v>964</v>
      </c>
      <c r="C23254" s="7">
        <v>45484.583321759259</v>
      </c>
      <c r="D23254" s="10">
        <v>182</v>
      </c>
      <c r="E23254" s="1" t="s">
        <v>7</v>
      </c>
      <c r="F23254">
        <f>IF(LEFT(Tableau1[[#This Row],[Eléments modifié]],$J$1)=$I$1,Tableau1[[#This Row],[Date]],9^9)</f>
        <v>45484.583321759259</v>
      </c>
      <c r="G23254" s="9">
        <f>IF(Tableau1[[#This Row],[Date]]=_xlfn.MINIFS(Tableau1[1er],Tableau1[N° BL],Tableau1[[#This Row],[N° BL]],Tableau1[1er],Tableau1[[#This Row],[Date]]),D23253,"")</f>
        <v>176</v>
      </c>
    </row>
    <row r="23255" spans="1:7" ht="14.25" customHeight="1" x14ac:dyDescent="0.25">
      <c r="A23255" s="1" t="s">
        <v>975</v>
      </c>
      <c r="B23255" s="1" t="s">
        <v>976</v>
      </c>
      <c r="C23255" s="7">
        <v>45484.557129629633</v>
      </c>
      <c r="D23255" s="10">
        <v>209</v>
      </c>
      <c r="E23255" s="1" t="s">
        <v>371</v>
      </c>
      <c r="F23255">
        <f>IF(LEFT(Tableau1[[#This Row],[Eléments modifié]],$J$1)=$I$1,Tableau1[[#This Row],[Date]],9^9)</f>
        <v>387420489</v>
      </c>
      <c r="G23255" s="9" t="str">
        <f>IF(Tableau1[[#This Row],[Date]]=_xlfn.MINIFS(Tableau1[1er],Tableau1[N° BL],Tableau1[[#This Row],[N° BL]],Tableau1[1er],Tableau1[[#This Row],[Date]]),D23254,"")</f>
        <v/>
      </c>
    </row>
    <row r="23256" spans="1:7" ht="14.25" customHeight="1" x14ac:dyDescent="0.25">
      <c r="A23256" s="1" t="s">
        <v>975</v>
      </c>
      <c r="B23256" s="1" t="s">
        <v>976</v>
      </c>
      <c r="C23256" s="7">
        <v>45484.557314814818</v>
      </c>
      <c r="D23256" s="10">
        <v>209</v>
      </c>
      <c r="E23256" s="1" t="s">
        <v>41</v>
      </c>
      <c r="F23256">
        <f>IF(LEFT(Tableau1[[#This Row],[Eléments modifié]],$J$1)=$I$1,Tableau1[[#This Row],[Date]],9^9)</f>
        <v>387420489</v>
      </c>
      <c r="G23256" s="9" t="str">
        <f>IF(Tableau1[[#This Row],[Date]]=_xlfn.MINIFS(Tableau1[1er],Tableau1[N° BL],Tableau1[[#This Row],[N° BL]],Tableau1[1er],Tableau1[[#This Row],[Date]]),D23255,"")</f>
        <v/>
      </c>
    </row>
    <row r="23257" spans="1:7" ht="14.25" customHeight="1" x14ac:dyDescent="0.25">
      <c r="A23257" s="1" t="s">
        <v>975</v>
      </c>
      <c r="B23257" s="1" t="s">
        <v>976</v>
      </c>
      <c r="C23257" s="7">
        <v>45484.557384259257</v>
      </c>
      <c r="D23257" s="10">
        <v>189</v>
      </c>
      <c r="E23257" s="1" t="s">
        <v>371</v>
      </c>
      <c r="F23257">
        <f>IF(LEFT(Tableau1[[#This Row],[Eléments modifié]],$J$1)=$I$1,Tableau1[[#This Row],[Date]],9^9)</f>
        <v>387420489</v>
      </c>
      <c r="G23257" s="9" t="str">
        <f>IF(Tableau1[[#This Row],[Date]]=_xlfn.MINIFS(Tableau1[1er],Tableau1[N° BL],Tableau1[[#This Row],[N° BL]],Tableau1[1er],Tableau1[[#This Row],[Date]]),D23256,"")</f>
        <v/>
      </c>
    </row>
    <row r="23258" spans="1:7" ht="14.25" customHeight="1" x14ac:dyDescent="0.25">
      <c r="A23258" s="1" t="s">
        <v>975</v>
      </c>
      <c r="B23258" s="1" t="s">
        <v>976</v>
      </c>
      <c r="C23258" s="7">
        <v>45484.567361111112</v>
      </c>
      <c r="D23258" s="10">
        <v>209</v>
      </c>
      <c r="E23258" s="1" t="s">
        <v>7</v>
      </c>
      <c r="F23258">
        <f>IF(LEFT(Tableau1[[#This Row],[Eléments modifié]],$J$1)=$I$1,Tableau1[[#This Row],[Date]],9^9)</f>
        <v>45484.567361111112</v>
      </c>
      <c r="G23258" s="9">
        <f>IF(Tableau1[[#This Row],[Date]]=_xlfn.MINIFS(Tableau1[1er],Tableau1[N° BL],Tableau1[[#This Row],[N° BL]],Tableau1[1er],Tableau1[[#This Row],[Date]]),D23257,"")</f>
        <v>189</v>
      </c>
    </row>
    <row r="23259" spans="1:7" ht="14.25" customHeight="1" x14ac:dyDescent="0.25">
      <c r="A23259" s="1" t="s">
        <v>975</v>
      </c>
      <c r="B23259" s="1" t="s">
        <v>976</v>
      </c>
      <c r="C23259" s="7">
        <v>45484.56763888889</v>
      </c>
      <c r="D23259" s="10">
        <v>209</v>
      </c>
      <c r="E23259" s="1" t="s">
        <v>7</v>
      </c>
      <c r="F23259">
        <f>IF(LEFT(Tableau1[[#This Row],[Eléments modifié]],$J$1)=$I$1,Tableau1[[#This Row],[Date]],9^9)</f>
        <v>45484.56763888889</v>
      </c>
      <c r="G23259" s="9">
        <f>IF(Tableau1[[#This Row],[Date]]=_xlfn.MINIFS(Tableau1[1er],Tableau1[N° BL],Tableau1[[#This Row],[N° BL]],Tableau1[1er],Tableau1[[#This Row],[Date]]),D23258,"")</f>
        <v>209</v>
      </c>
    </row>
    <row r="23260" spans="1:7" ht="14.25" customHeight="1" x14ac:dyDescent="0.25">
      <c r="A23260" s="1" t="s">
        <v>971</v>
      </c>
      <c r="B23260" s="1" t="s">
        <v>972</v>
      </c>
      <c r="C23260" s="7">
        <v>45484.561516203707</v>
      </c>
      <c r="D23260" s="10">
        <v>209</v>
      </c>
      <c r="E23260" s="1" t="s">
        <v>14</v>
      </c>
      <c r="F23260">
        <f>IF(LEFT(Tableau1[[#This Row],[Eléments modifié]],$J$1)=$I$1,Tableau1[[#This Row],[Date]],9^9)</f>
        <v>387420489</v>
      </c>
      <c r="G23260" s="9" t="str">
        <f>IF(Tableau1[[#This Row],[Date]]=_xlfn.MINIFS(Tableau1[1er],Tableau1[N° BL],Tableau1[[#This Row],[N° BL]],Tableau1[1er],Tableau1[[#This Row],[Date]]),D23259,"")</f>
        <v/>
      </c>
    </row>
    <row r="23261" spans="1:7" ht="14.25" customHeight="1" x14ac:dyDescent="0.25">
      <c r="A23261" s="1" t="s">
        <v>971</v>
      </c>
      <c r="B23261" s="1" t="s">
        <v>972</v>
      </c>
      <c r="C23261" s="7">
        <v>45484.572662037041</v>
      </c>
      <c r="D23261" s="10">
        <v>189</v>
      </c>
      <c r="E23261" s="1" t="s">
        <v>7</v>
      </c>
      <c r="F23261">
        <f>IF(LEFT(Tableau1[[#This Row],[Eléments modifié]],$J$1)=$I$1,Tableau1[[#This Row],[Date]],9^9)</f>
        <v>45484.572662037041</v>
      </c>
      <c r="G23261" s="9">
        <f>IF(Tableau1[[#This Row],[Date]]=_xlfn.MINIFS(Tableau1[1er],Tableau1[N° BL],Tableau1[[#This Row],[N° BL]],Tableau1[1er],Tableau1[[#This Row],[Date]]),D23260,"")</f>
        <v>209</v>
      </c>
    </row>
    <row r="23262" spans="1:7" ht="14.25" customHeight="1" x14ac:dyDescent="0.25">
      <c r="A23262" s="1" t="s">
        <v>1029</v>
      </c>
      <c r="B23262" s="1" t="s">
        <v>1030</v>
      </c>
      <c r="C23262" s="7">
        <v>45484.414351851854</v>
      </c>
      <c r="D23262" s="10">
        <v>182</v>
      </c>
      <c r="E23262" s="1" t="s">
        <v>371</v>
      </c>
      <c r="F23262">
        <f>IF(LEFT(Tableau1[[#This Row],[Eléments modifié]],$J$1)=$I$1,Tableau1[[#This Row],[Date]],9^9)</f>
        <v>387420489</v>
      </c>
      <c r="G23262" s="9" t="str">
        <f>IF(Tableau1[[#This Row],[Date]]=_xlfn.MINIFS(Tableau1[1er],Tableau1[N° BL],Tableau1[[#This Row],[N° BL]],Tableau1[1er],Tableau1[[#This Row],[Date]]),D23261,"")</f>
        <v/>
      </c>
    </row>
    <row r="23263" spans="1:7" ht="14.25" customHeight="1" x14ac:dyDescent="0.25">
      <c r="A23263" s="1" t="s">
        <v>1029</v>
      </c>
      <c r="B23263" s="1" t="s">
        <v>1030</v>
      </c>
      <c r="C23263" s="7">
        <v>45484.414351851854</v>
      </c>
      <c r="D23263" s="10">
        <v>209</v>
      </c>
      <c r="E23263" s="1" t="s">
        <v>371</v>
      </c>
      <c r="F23263">
        <f>IF(LEFT(Tableau1[[#This Row],[Eléments modifié]],$J$1)=$I$1,Tableau1[[#This Row],[Date]],9^9)</f>
        <v>387420489</v>
      </c>
      <c r="G23263" s="9" t="str">
        <f>IF(Tableau1[[#This Row],[Date]]=_xlfn.MINIFS(Tableau1[1er],Tableau1[N° BL],Tableau1[[#This Row],[N° BL]],Tableau1[1er],Tableau1[[#This Row],[Date]]),D23262,"")</f>
        <v/>
      </c>
    </row>
    <row r="23264" spans="1:7" ht="14.25" customHeight="1" x14ac:dyDescent="0.25">
      <c r="A23264" s="1" t="s">
        <v>1029</v>
      </c>
      <c r="B23264" s="1" t="s">
        <v>1030</v>
      </c>
      <c r="C23264" s="7">
        <v>45484.42759259259</v>
      </c>
      <c r="D23264" s="10">
        <v>209</v>
      </c>
      <c r="E23264" s="1" t="s">
        <v>41</v>
      </c>
      <c r="F23264">
        <f>IF(LEFT(Tableau1[[#This Row],[Eléments modifié]],$J$1)=$I$1,Tableau1[[#This Row],[Date]],9^9)</f>
        <v>387420489</v>
      </c>
      <c r="G23264" s="9" t="str">
        <f>IF(Tableau1[[#This Row],[Date]]=_xlfn.MINIFS(Tableau1[1er],Tableau1[N° BL],Tableau1[[#This Row],[N° BL]],Tableau1[1er],Tableau1[[#This Row],[Date]]),D23263,"")</f>
        <v/>
      </c>
    </row>
    <row r="23265" spans="1:7" ht="14.25" customHeight="1" x14ac:dyDescent="0.25">
      <c r="A23265" s="1" t="s">
        <v>1029</v>
      </c>
      <c r="B23265" s="1" t="s">
        <v>1030</v>
      </c>
      <c r="C23265" s="7">
        <v>45484.42763888889</v>
      </c>
      <c r="D23265" s="10">
        <v>189</v>
      </c>
      <c r="E23265" s="1" t="s">
        <v>371</v>
      </c>
      <c r="F23265">
        <f>IF(LEFT(Tableau1[[#This Row],[Eléments modifié]],$J$1)=$I$1,Tableau1[[#This Row],[Date]],9^9)</f>
        <v>387420489</v>
      </c>
      <c r="G23265" s="9" t="str">
        <f>IF(Tableau1[[#This Row],[Date]]=_xlfn.MINIFS(Tableau1[1er],Tableau1[N° BL],Tableau1[[#This Row],[N° BL]],Tableau1[1er],Tableau1[[#This Row],[Date]]),D23264,"")</f>
        <v/>
      </c>
    </row>
    <row r="23266" spans="1:7" ht="14.25" customHeight="1" x14ac:dyDescent="0.25">
      <c r="A23266" s="1" t="s">
        <v>1029</v>
      </c>
      <c r="B23266" s="1" t="s">
        <v>1030</v>
      </c>
      <c r="C23266" s="7">
        <v>45484.440023148149</v>
      </c>
      <c r="D23266" s="10">
        <v>209</v>
      </c>
      <c r="E23266" s="1" t="s">
        <v>41</v>
      </c>
      <c r="F23266">
        <f>IF(LEFT(Tableau1[[#This Row],[Eléments modifié]],$J$1)=$I$1,Tableau1[[#This Row],[Date]],9^9)</f>
        <v>387420489</v>
      </c>
      <c r="G23266" s="9" t="str">
        <f>IF(Tableau1[[#This Row],[Date]]=_xlfn.MINIFS(Tableau1[1er],Tableau1[N° BL],Tableau1[[#This Row],[N° BL]],Tableau1[1er],Tableau1[[#This Row],[Date]]),D23265,"")</f>
        <v/>
      </c>
    </row>
    <row r="23267" spans="1:7" ht="14.25" customHeight="1" x14ac:dyDescent="0.25">
      <c r="A23267" s="1" t="s">
        <v>1029</v>
      </c>
      <c r="B23267" s="1" t="s">
        <v>1030</v>
      </c>
      <c r="C23267" s="7">
        <v>45484.440104166664</v>
      </c>
      <c r="D23267" s="10">
        <v>209</v>
      </c>
      <c r="E23267" s="1" t="s">
        <v>371</v>
      </c>
      <c r="F23267">
        <f>IF(LEFT(Tableau1[[#This Row],[Eléments modifié]],$J$1)=$I$1,Tableau1[[#This Row],[Date]],9^9)</f>
        <v>387420489</v>
      </c>
      <c r="G23267" s="9" t="str">
        <f>IF(Tableau1[[#This Row],[Date]]=_xlfn.MINIFS(Tableau1[1er],Tableau1[N° BL],Tableau1[[#This Row],[N° BL]],Tableau1[1er],Tableau1[[#This Row],[Date]]),D23266,"")</f>
        <v/>
      </c>
    </row>
    <row r="23268" spans="1:7" ht="14.25" customHeight="1" x14ac:dyDescent="0.25">
      <c r="A23268" s="1" t="s">
        <v>1029</v>
      </c>
      <c r="B23268" s="1" t="s">
        <v>1030</v>
      </c>
      <c r="C23268" s="7">
        <v>45484.442314814813</v>
      </c>
      <c r="D23268" s="10">
        <v>209</v>
      </c>
      <c r="E23268" s="1" t="s">
        <v>7</v>
      </c>
      <c r="F23268">
        <f>IF(LEFT(Tableau1[[#This Row],[Eléments modifié]],$J$1)=$I$1,Tableau1[[#This Row],[Date]],9^9)</f>
        <v>45484.442314814813</v>
      </c>
      <c r="G23268" s="9">
        <f>IF(Tableau1[[#This Row],[Date]]=_xlfn.MINIFS(Tableau1[1er],Tableau1[N° BL],Tableau1[[#This Row],[N° BL]],Tableau1[1er],Tableau1[[#This Row],[Date]]),D23267,"")</f>
        <v>209</v>
      </c>
    </row>
    <row r="23269" spans="1:7" ht="14.25" customHeight="1" x14ac:dyDescent="0.25">
      <c r="A23269" s="1" t="s">
        <v>1005</v>
      </c>
      <c r="B23269" s="1" t="s">
        <v>1006</v>
      </c>
      <c r="C23269" s="7">
        <v>45484.467395833337</v>
      </c>
      <c r="D23269" s="10">
        <v>182</v>
      </c>
      <c r="E23269" s="1" t="s">
        <v>14</v>
      </c>
      <c r="F23269">
        <f>IF(LEFT(Tableau1[[#This Row],[Eléments modifié]],$J$1)=$I$1,Tableau1[[#This Row],[Date]],9^9)</f>
        <v>387420489</v>
      </c>
      <c r="G23269" s="9" t="str">
        <f>IF(Tableau1[[#This Row],[Date]]=_xlfn.MINIFS(Tableau1[1er],Tableau1[N° BL],Tableau1[[#This Row],[N° BL]],Tableau1[1er],Tableau1[[#This Row],[Date]]),D23268,"")</f>
        <v/>
      </c>
    </row>
    <row r="23270" spans="1:7" ht="14.25" customHeight="1" x14ac:dyDescent="0.25">
      <c r="A23270" s="1" t="s">
        <v>1005</v>
      </c>
      <c r="B23270" s="1" t="s">
        <v>1006</v>
      </c>
      <c r="C23270" s="7">
        <v>45484.475578703707</v>
      </c>
      <c r="D23270" s="10">
        <v>189</v>
      </c>
      <c r="E23270" s="1" t="s">
        <v>7</v>
      </c>
      <c r="F23270">
        <f>IF(LEFT(Tableau1[[#This Row],[Eléments modifié]],$J$1)=$I$1,Tableau1[[#This Row],[Date]],9^9)</f>
        <v>45484.475578703707</v>
      </c>
      <c r="G23270" s="9">
        <f>IF(Tableau1[[#This Row],[Date]]=_xlfn.MINIFS(Tableau1[1er],Tableau1[N° BL],Tableau1[[#This Row],[N° BL]],Tableau1[1er],Tableau1[[#This Row],[Date]]),D23269,"")</f>
        <v>182</v>
      </c>
    </row>
    <row r="23271" spans="1:7" ht="14.25" customHeight="1" x14ac:dyDescent="0.25">
      <c r="A23271" s="1" t="s">
        <v>1001</v>
      </c>
      <c r="B23271" s="1" t="s">
        <v>1002</v>
      </c>
      <c r="C23271" s="7">
        <v>45484.468182870369</v>
      </c>
      <c r="D23271" s="10">
        <v>182</v>
      </c>
      <c r="E23271" s="1" t="s">
        <v>21</v>
      </c>
      <c r="F23271">
        <f>IF(LEFT(Tableau1[[#This Row],[Eléments modifié]],$J$1)=$I$1,Tableau1[[#This Row],[Date]],9^9)</f>
        <v>387420489</v>
      </c>
      <c r="G23271" s="9" t="str">
        <f>IF(Tableau1[[#This Row],[Date]]=_xlfn.MINIFS(Tableau1[1er],Tableau1[N° BL],Tableau1[[#This Row],[N° BL]],Tableau1[1er],Tableau1[[#This Row],[Date]]),D23270,"")</f>
        <v/>
      </c>
    </row>
    <row r="23272" spans="1:7" ht="14.25" customHeight="1" x14ac:dyDescent="0.25">
      <c r="A23272" s="1" t="s">
        <v>1001</v>
      </c>
      <c r="B23272" s="1" t="s">
        <v>1002</v>
      </c>
      <c r="C23272" s="7">
        <v>45484.468252314815</v>
      </c>
      <c r="D23272" s="10">
        <v>209</v>
      </c>
      <c r="E23272" s="1" t="s">
        <v>20</v>
      </c>
      <c r="F23272">
        <f>IF(LEFT(Tableau1[[#This Row],[Eléments modifié]],$J$1)=$I$1,Tableau1[[#This Row],[Date]],9^9)</f>
        <v>387420489</v>
      </c>
      <c r="G23272" s="9" t="str">
        <f>IF(Tableau1[[#This Row],[Date]]=_xlfn.MINIFS(Tableau1[1er],Tableau1[N° BL],Tableau1[[#This Row],[N° BL]],Tableau1[1er],Tableau1[[#This Row],[Date]]),D23271,"")</f>
        <v/>
      </c>
    </row>
    <row r="23273" spans="1:7" ht="14.25" customHeight="1" x14ac:dyDescent="0.25">
      <c r="A23273" s="1" t="s">
        <v>1001</v>
      </c>
      <c r="B23273" s="1" t="s">
        <v>1002</v>
      </c>
      <c r="C23273" s="7">
        <v>45484.471365740741</v>
      </c>
      <c r="D23273" s="10">
        <v>209</v>
      </c>
      <c r="E23273" s="1" t="s">
        <v>371</v>
      </c>
      <c r="F23273">
        <f>IF(LEFT(Tableau1[[#This Row],[Eléments modifié]],$J$1)=$I$1,Tableau1[[#This Row],[Date]],9^9)</f>
        <v>387420489</v>
      </c>
      <c r="G23273" s="9" t="str">
        <f>IF(Tableau1[[#This Row],[Date]]=_xlfn.MINIFS(Tableau1[1er],Tableau1[N° BL],Tableau1[[#This Row],[N° BL]],Tableau1[1er],Tableau1[[#This Row],[Date]]),D23272,"")</f>
        <v/>
      </c>
    </row>
    <row r="23274" spans="1:7" ht="14.25" customHeight="1" x14ac:dyDescent="0.25">
      <c r="A23274" s="1" t="s">
        <v>1001</v>
      </c>
      <c r="B23274" s="1" t="s">
        <v>1002</v>
      </c>
      <c r="C23274" s="7">
        <v>45484.471666666665</v>
      </c>
      <c r="D23274" s="10">
        <v>209</v>
      </c>
      <c r="E23274" s="1" t="s">
        <v>41</v>
      </c>
      <c r="F23274">
        <f>IF(LEFT(Tableau1[[#This Row],[Eléments modifié]],$J$1)=$I$1,Tableau1[[#This Row],[Date]],9^9)</f>
        <v>387420489</v>
      </c>
      <c r="G23274" s="9" t="str">
        <f>IF(Tableau1[[#This Row],[Date]]=_xlfn.MINIFS(Tableau1[1er],Tableau1[N° BL],Tableau1[[#This Row],[N° BL]],Tableau1[1er],Tableau1[[#This Row],[Date]]),D23273,"")</f>
        <v/>
      </c>
    </row>
    <row r="23275" spans="1:7" ht="14.25" customHeight="1" x14ac:dyDescent="0.25">
      <c r="A23275" s="1" t="s">
        <v>1001</v>
      </c>
      <c r="B23275" s="1" t="s">
        <v>1002</v>
      </c>
      <c r="C23275" s="7">
        <v>45484.471724537034</v>
      </c>
      <c r="D23275" s="10">
        <v>182</v>
      </c>
      <c r="E23275" s="1" t="s">
        <v>371</v>
      </c>
      <c r="F23275">
        <f>IF(LEFT(Tableau1[[#This Row],[Eléments modifié]],$J$1)=$I$1,Tableau1[[#This Row],[Date]],9^9)</f>
        <v>387420489</v>
      </c>
      <c r="G23275" s="9" t="str">
        <f>IF(Tableau1[[#This Row],[Date]]=_xlfn.MINIFS(Tableau1[1er],Tableau1[N° BL],Tableau1[[#This Row],[N° BL]],Tableau1[1er],Tableau1[[#This Row],[Date]]),D23274,"")</f>
        <v/>
      </c>
    </row>
    <row r="23276" spans="1:7" ht="14.25" customHeight="1" x14ac:dyDescent="0.25">
      <c r="A23276" s="1" t="s">
        <v>1001</v>
      </c>
      <c r="B23276" s="1" t="s">
        <v>1002</v>
      </c>
      <c r="C23276" s="7">
        <v>45484.478541666664</v>
      </c>
      <c r="D23276" s="10">
        <v>209</v>
      </c>
      <c r="E23276" s="1" t="s">
        <v>7</v>
      </c>
      <c r="F23276">
        <f>IF(LEFT(Tableau1[[#This Row],[Eléments modifié]],$J$1)=$I$1,Tableau1[[#This Row],[Date]],9^9)</f>
        <v>45484.478541666664</v>
      </c>
      <c r="G23276" s="9">
        <f>IF(Tableau1[[#This Row],[Date]]=_xlfn.MINIFS(Tableau1[1er],Tableau1[N° BL],Tableau1[[#This Row],[N° BL]],Tableau1[1er],Tableau1[[#This Row],[Date]]),D23275,"")</f>
        <v>182</v>
      </c>
    </row>
    <row r="23277" spans="1:7" ht="14.25" customHeight="1" x14ac:dyDescent="0.25">
      <c r="A23277" s="1" t="s">
        <v>1033</v>
      </c>
      <c r="B23277" s="1" t="s">
        <v>1034</v>
      </c>
      <c r="C23277" s="7">
        <v>45484.418657407405</v>
      </c>
      <c r="D23277" s="10">
        <v>182</v>
      </c>
      <c r="E23277" s="1" t="s">
        <v>111</v>
      </c>
      <c r="F23277">
        <f>IF(LEFT(Tableau1[[#This Row],[Eléments modifié]],$J$1)=$I$1,Tableau1[[#This Row],[Date]],9^9)</f>
        <v>387420489</v>
      </c>
      <c r="G23277" s="9" t="str">
        <f>IF(Tableau1[[#This Row],[Date]]=_xlfn.MINIFS(Tableau1[1er],Tableau1[N° BL],Tableau1[[#This Row],[N° BL]],Tableau1[1er],Tableau1[[#This Row],[Date]]),D23276,"")</f>
        <v/>
      </c>
    </row>
    <row r="23278" spans="1:7" ht="14.25" customHeight="1" x14ac:dyDescent="0.25">
      <c r="A23278" s="1" t="s">
        <v>1033</v>
      </c>
      <c r="B23278" s="1" t="s">
        <v>1034</v>
      </c>
      <c r="C23278" s="7">
        <v>45484.432881944442</v>
      </c>
      <c r="D23278" s="10">
        <v>176</v>
      </c>
      <c r="E23278" s="1" t="s">
        <v>7</v>
      </c>
      <c r="F23278">
        <f>IF(LEFT(Tableau1[[#This Row],[Eléments modifié]],$J$1)=$I$1,Tableau1[[#This Row],[Date]],9^9)</f>
        <v>45484.432881944442</v>
      </c>
      <c r="G23278" s="9">
        <f>IF(Tableau1[[#This Row],[Date]]=_xlfn.MINIFS(Tableau1[1er],Tableau1[N° BL],Tableau1[[#This Row],[N° BL]],Tableau1[1er],Tableau1[[#This Row],[Date]]),D23277,"")</f>
        <v>182</v>
      </c>
    </row>
    <row r="23279" spans="1:7" ht="14.25" customHeight="1" x14ac:dyDescent="0.25">
      <c r="A23279" s="1" t="s">
        <v>1017</v>
      </c>
      <c r="B23279" s="1" t="s">
        <v>1018</v>
      </c>
      <c r="C23279" s="7">
        <v>45484.432916666665</v>
      </c>
      <c r="D23279" s="10">
        <v>189</v>
      </c>
      <c r="E23279" s="1" t="s">
        <v>111</v>
      </c>
      <c r="F23279">
        <f>IF(LEFT(Tableau1[[#This Row],[Eléments modifié]],$J$1)=$I$1,Tableau1[[#This Row],[Date]],9^9)</f>
        <v>387420489</v>
      </c>
      <c r="G23279" s="9" t="str">
        <f>IF(Tableau1[[#This Row],[Date]]=_xlfn.MINIFS(Tableau1[1er],Tableau1[N° BL],Tableau1[[#This Row],[N° BL]],Tableau1[1er],Tableau1[[#This Row],[Date]]),D23278,"")</f>
        <v/>
      </c>
    </row>
    <row r="23280" spans="1:7" ht="14.25" customHeight="1" x14ac:dyDescent="0.25">
      <c r="A23280" s="1" t="s">
        <v>1017</v>
      </c>
      <c r="B23280" s="1" t="s">
        <v>1018</v>
      </c>
      <c r="C23280" s="7">
        <v>45484.455833333333</v>
      </c>
      <c r="D23280" s="10">
        <v>176</v>
      </c>
      <c r="E23280" s="1" t="s">
        <v>7</v>
      </c>
      <c r="F23280">
        <f>IF(LEFT(Tableau1[[#This Row],[Eléments modifié]],$J$1)=$I$1,Tableau1[[#This Row],[Date]],9^9)</f>
        <v>45484.455833333333</v>
      </c>
      <c r="G23280" s="9">
        <f>IF(Tableau1[[#This Row],[Date]]=_xlfn.MINIFS(Tableau1[1er],Tableau1[N° BL],Tableau1[[#This Row],[N° BL]],Tableau1[1er],Tableau1[[#This Row],[Date]]),D23279,"")</f>
        <v>189</v>
      </c>
    </row>
    <row r="23281" spans="1:7" ht="14.25" customHeight="1" x14ac:dyDescent="0.25">
      <c r="A23281" s="1" t="s">
        <v>1027</v>
      </c>
      <c r="B23281" s="1" t="s">
        <v>1028</v>
      </c>
      <c r="C23281" s="7">
        <v>45484.442337962966</v>
      </c>
      <c r="D23281" s="10">
        <v>182</v>
      </c>
      <c r="E23281" s="1" t="s">
        <v>371</v>
      </c>
      <c r="F23281">
        <f>IF(LEFT(Tableau1[[#This Row],[Eléments modifié]],$J$1)=$I$1,Tableau1[[#This Row],[Date]],9^9)</f>
        <v>387420489</v>
      </c>
      <c r="G23281" s="9" t="str">
        <f>IF(Tableau1[[#This Row],[Date]]=_xlfn.MINIFS(Tableau1[1er],Tableau1[N° BL],Tableau1[[#This Row],[N° BL]],Tableau1[1er],Tableau1[[#This Row],[Date]]),D23280,"")</f>
        <v/>
      </c>
    </row>
    <row r="23282" spans="1:7" ht="14.25" customHeight="1" x14ac:dyDescent="0.25">
      <c r="A23282" s="1" t="s">
        <v>1027</v>
      </c>
      <c r="B23282" s="1" t="s">
        <v>1028</v>
      </c>
      <c r="C23282" s="7">
        <v>45484.444687499999</v>
      </c>
      <c r="D23282" s="10">
        <v>209</v>
      </c>
      <c r="E23282" s="1" t="s">
        <v>41</v>
      </c>
      <c r="F23282">
        <f>IF(LEFT(Tableau1[[#This Row],[Eléments modifié]],$J$1)=$I$1,Tableau1[[#This Row],[Date]],9^9)</f>
        <v>387420489</v>
      </c>
      <c r="G23282" s="9" t="str">
        <f>IF(Tableau1[[#This Row],[Date]]=_xlfn.MINIFS(Tableau1[1er],Tableau1[N° BL],Tableau1[[#This Row],[N° BL]],Tableau1[1er],Tableau1[[#This Row],[Date]]),D23281,"")</f>
        <v/>
      </c>
    </row>
    <row r="23283" spans="1:7" ht="14.25" customHeight="1" x14ac:dyDescent="0.25">
      <c r="A23283" s="1" t="s">
        <v>1027</v>
      </c>
      <c r="B23283" s="1" t="s">
        <v>1028</v>
      </c>
      <c r="C23283" s="7">
        <v>45484.444745370369</v>
      </c>
      <c r="D23283" s="10">
        <v>209</v>
      </c>
      <c r="E23283" s="1" t="s">
        <v>371</v>
      </c>
      <c r="F23283">
        <f>IF(LEFT(Tableau1[[#This Row],[Eléments modifié]],$J$1)=$I$1,Tableau1[[#This Row],[Date]],9^9)</f>
        <v>387420489</v>
      </c>
      <c r="G23283" s="9" t="str">
        <f>IF(Tableau1[[#This Row],[Date]]=_xlfn.MINIFS(Tableau1[1er],Tableau1[N° BL],Tableau1[[#This Row],[N° BL]],Tableau1[1er],Tableau1[[#This Row],[Date]]),D23282,"")</f>
        <v/>
      </c>
    </row>
    <row r="23284" spans="1:7" ht="14.25" customHeight="1" x14ac:dyDescent="0.25">
      <c r="A23284" s="1" t="s">
        <v>1027</v>
      </c>
      <c r="B23284" s="1" t="s">
        <v>1028</v>
      </c>
      <c r="C23284" s="7">
        <v>45484.445208333331</v>
      </c>
      <c r="D23284" s="10">
        <v>209</v>
      </c>
      <c r="E23284" s="1" t="s">
        <v>7</v>
      </c>
      <c r="F23284">
        <f>IF(LEFT(Tableau1[[#This Row],[Eléments modifié]],$J$1)=$I$1,Tableau1[[#This Row],[Date]],9^9)</f>
        <v>45484.445208333331</v>
      </c>
      <c r="G23284" s="9">
        <f>IF(Tableau1[[#This Row],[Date]]=_xlfn.MINIFS(Tableau1[1er],Tableau1[N° BL],Tableau1[[#This Row],[N° BL]],Tableau1[1er],Tableau1[[#This Row],[Date]]),D23283,"")</f>
        <v>209</v>
      </c>
    </row>
    <row r="23285" spans="1:7" ht="14.25" customHeight="1" x14ac:dyDescent="0.25">
      <c r="A23285" s="1" t="s">
        <v>985</v>
      </c>
      <c r="B23285" s="1" t="s">
        <v>986</v>
      </c>
      <c r="C23285" s="7">
        <v>45484.531145833331</v>
      </c>
      <c r="D23285" s="10">
        <v>189</v>
      </c>
      <c r="E23285" s="1" t="s">
        <v>371</v>
      </c>
      <c r="F23285">
        <f>IF(LEFT(Tableau1[[#This Row],[Eléments modifié]],$J$1)=$I$1,Tableau1[[#This Row],[Date]],9^9)</f>
        <v>387420489</v>
      </c>
      <c r="G23285" s="9" t="str">
        <f>IF(Tableau1[[#This Row],[Date]]=_xlfn.MINIFS(Tableau1[1er],Tableau1[N° BL],Tableau1[[#This Row],[N° BL]],Tableau1[1er],Tableau1[[#This Row],[Date]]),D23284,"")</f>
        <v/>
      </c>
    </row>
    <row r="23286" spans="1:7" ht="14.25" customHeight="1" x14ac:dyDescent="0.25">
      <c r="A23286" s="1" t="s">
        <v>985</v>
      </c>
      <c r="B23286" s="1" t="s">
        <v>986</v>
      </c>
      <c r="C23286" s="7">
        <v>45484.541932870372</v>
      </c>
      <c r="D23286" s="10">
        <v>209</v>
      </c>
      <c r="E23286" s="1" t="s">
        <v>7</v>
      </c>
      <c r="F23286">
        <f>IF(LEFT(Tableau1[[#This Row],[Eléments modifié]],$J$1)=$I$1,Tableau1[[#This Row],[Date]],9^9)</f>
        <v>45484.541932870372</v>
      </c>
      <c r="G23286" s="9">
        <f>IF(Tableau1[[#This Row],[Date]]=_xlfn.MINIFS(Tableau1[1er],Tableau1[N° BL],Tableau1[[#This Row],[N° BL]],Tableau1[1er],Tableau1[[#This Row],[Date]]),D23285,"")</f>
        <v>189</v>
      </c>
    </row>
    <row r="23287" spans="1:7" ht="14.25" customHeight="1" x14ac:dyDescent="0.25">
      <c r="A23287" s="1" t="s">
        <v>995</v>
      </c>
      <c r="B23287" s="1" t="s">
        <v>996</v>
      </c>
      <c r="C23287" s="7">
        <v>45484.478761574072</v>
      </c>
      <c r="D23287" s="10">
        <v>209</v>
      </c>
      <c r="E23287" s="1" t="s">
        <v>371</v>
      </c>
      <c r="F23287">
        <f>IF(LEFT(Tableau1[[#This Row],[Eléments modifié]],$J$1)=$I$1,Tableau1[[#This Row],[Date]],9^9)</f>
        <v>387420489</v>
      </c>
      <c r="G23287" s="9" t="str">
        <f>IF(Tableau1[[#This Row],[Date]]=_xlfn.MINIFS(Tableau1[1er],Tableau1[N° BL],Tableau1[[#This Row],[N° BL]],Tableau1[1er],Tableau1[[#This Row],[Date]]),D23286,"")</f>
        <v/>
      </c>
    </row>
    <row r="23288" spans="1:7" ht="14.25" customHeight="1" x14ac:dyDescent="0.25">
      <c r="A23288" s="1" t="s">
        <v>995</v>
      </c>
      <c r="B23288" s="1" t="s">
        <v>996</v>
      </c>
      <c r="C23288" s="7">
        <v>45484.478900462964</v>
      </c>
      <c r="D23288" s="10">
        <v>182</v>
      </c>
      <c r="E23288" s="1" t="s">
        <v>41</v>
      </c>
      <c r="F23288">
        <f>IF(LEFT(Tableau1[[#This Row],[Eléments modifié]],$J$1)=$I$1,Tableau1[[#This Row],[Date]],9^9)</f>
        <v>387420489</v>
      </c>
      <c r="G23288" s="9" t="str">
        <f>IF(Tableau1[[#This Row],[Date]]=_xlfn.MINIFS(Tableau1[1er],Tableau1[N° BL],Tableau1[[#This Row],[N° BL]],Tableau1[1er],Tableau1[[#This Row],[Date]]),D23287,"")</f>
        <v/>
      </c>
    </row>
    <row r="23289" spans="1:7" ht="14.25" customHeight="1" x14ac:dyDescent="0.25">
      <c r="A23289" s="1" t="s">
        <v>995</v>
      </c>
      <c r="B23289" s="1" t="s">
        <v>996</v>
      </c>
      <c r="C23289" s="7">
        <v>45484.478981481479</v>
      </c>
      <c r="D23289" s="10">
        <v>182</v>
      </c>
      <c r="E23289" s="1" t="s">
        <v>371</v>
      </c>
      <c r="F23289">
        <f>IF(LEFT(Tableau1[[#This Row],[Eléments modifié]],$J$1)=$I$1,Tableau1[[#This Row],[Date]],9^9)</f>
        <v>387420489</v>
      </c>
      <c r="G23289" s="9" t="str">
        <f>IF(Tableau1[[#This Row],[Date]]=_xlfn.MINIFS(Tableau1[1er],Tableau1[N° BL],Tableau1[[#This Row],[N° BL]],Tableau1[1er],Tableau1[[#This Row],[Date]]),D23288,"")</f>
        <v/>
      </c>
    </row>
    <row r="23290" spans="1:7" ht="14.25" customHeight="1" x14ac:dyDescent="0.25">
      <c r="A23290" s="1" t="s">
        <v>995</v>
      </c>
      <c r="B23290" s="1" t="s">
        <v>996</v>
      </c>
      <c r="C23290" s="7">
        <v>45484.492129629631</v>
      </c>
      <c r="D23290" s="10">
        <v>209</v>
      </c>
      <c r="E23290" s="1" t="s">
        <v>7</v>
      </c>
      <c r="F23290">
        <f>IF(LEFT(Tableau1[[#This Row],[Eléments modifié]],$J$1)=$I$1,Tableau1[[#This Row],[Date]],9^9)</f>
        <v>45484.492129629631</v>
      </c>
      <c r="G23290" s="9">
        <f>IF(Tableau1[[#This Row],[Date]]=_xlfn.MINIFS(Tableau1[1er],Tableau1[N° BL],Tableau1[[#This Row],[N° BL]],Tableau1[1er],Tableau1[[#This Row],[Date]]),D23289,"")</f>
        <v>182</v>
      </c>
    </row>
    <row r="23291" spans="1:7" ht="14.25" customHeight="1" x14ac:dyDescent="0.25">
      <c r="A23291" s="1" t="s">
        <v>989</v>
      </c>
      <c r="B23291" s="1" t="s">
        <v>990</v>
      </c>
      <c r="C23291" s="7">
        <v>45484.478946759256</v>
      </c>
      <c r="D23291" s="10">
        <v>209</v>
      </c>
      <c r="E23291" s="1" t="s">
        <v>21</v>
      </c>
      <c r="F23291">
        <f>IF(LEFT(Tableau1[[#This Row],[Eléments modifié]],$J$1)=$I$1,Tableau1[[#This Row],[Date]],9^9)</f>
        <v>387420489</v>
      </c>
      <c r="G23291" s="9" t="str">
        <f>IF(Tableau1[[#This Row],[Date]]=_xlfn.MINIFS(Tableau1[1er],Tableau1[N° BL],Tableau1[[#This Row],[N° BL]],Tableau1[1er],Tableau1[[#This Row],[Date]]),D23290,"")</f>
        <v/>
      </c>
    </row>
    <row r="23292" spans="1:7" ht="14.25" customHeight="1" x14ac:dyDescent="0.25">
      <c r="A23292" s="1" t="s">
        <v>989</v>
      </c>
      <c r="B23292" s="1" t="s">
        <v>990</v>
      </c>
      <c r="C23292" s="7">
        <v>45484.479004629633</v>
      </c>
      <c r="D23292" s="10">
        <v>176</v>
      </c>
      <c r="E23292" s="1" t="s">
        <v>20</v>
      </c>
      <c r="F23292">
        <f>IF(LEFT(Tableau1[[#This Row],[Eléments modifié]],$J$1)=$I$1,Tableau1[[#This Row],[Date]],9^9)</f>
        <v>387420489</v>
      </c>
      <c r="G23292" s="9" t="str">
        <f>IF(Tableau1[[#This Row],[Date]]=_xlfn.MINIFS(Tableau1[1er],Tableau1[N° BL],Tableau1[[#This Row],[N° BL]],Tableau1[1er],Tableau1[[#This Row],[Date]]),D23291,"")</f>
        <v/>
      </c>
    </row>
    <row r="23293" spans="1:7" ht="14.25" customHeight="1" x14ac:dyDescent="0.25">
      <c r="A23293" s="1" t="s">
        <v>989</v>
      </c>
      <c r="B23293" s="1" t="s">
        <v>990</v>
      </c>
      <c r="C23293" s="7">
        <v>45484.480219907404</v>
      </c>
      <c r="D23293" s="10">
        <v>209</v>
      </c>
      <c r="E23293" s="1" t="s">
        <v>111</v>
      </c>
      <c r="F23293">
        <f>IF(LEFT(Tableau1[[#This Row],[Eléments modifié]],$J$1)=$I$1,Tableau1[[#This Row],[Date]],9^9)</f>
        <v>387420489</v>
      </c>
      <c r="G23293" s="9" t="str">
        <f>IF(Tableau1[[#This Row],[Date]]=_xlfn.MINIFS(Tableau1[1er],Tableau1[N° BL],Tableau1[[#This Row],[N° BL]],Tableau1[1er],Tableau1[[#This Row],[Date]]),D23292,"")</f>
        <v/>
      </c>
    </row>
    <row r="23294" spans="1:7" ht="14.25" customHeight="1" x14ac:dyDescent="0.25">
      <c r="A23294" s="1" t="s">
        <v>989</v>
      </c>
      <c r="B23294" s="1" t="s">
        <v>990</v>
      </c>
      <c r="C23294" s="7">
        <v>45484.496053240742</v>
      </c>
      <c r="D23294" s="10">
        <v>189</v>
      </c>
      <c r="E23294" s="1" t="s">
        <v>41</v>
      </c>
      <c r="F23294">
        <f>IF(LEFT(Tableau1[[#This Row],[Eléments modifié]],$J$1)=$I$1,Tableau1[[#This Row],[Date]],9^9)</f>
        <v>387420489</v>
      </c>
      <c r="G23294" s="9" t="str">
        <f>IF(Tableau1[[#This Row],[Date]]=_xlfn.MINIFS(Tableau1[1er],Tableau1[N° BL],Tableau1[[#This Row],[N° BL]],Tableau1[1er],Tableau1[[#This Row],[Date]]),D23293,"")</f>
        <v/>
      </c>
    </row>
    <row r="23295" spans="1:7" ht="14.25" customHeight="1" x14ac:dyDescent="0.25">
      <c r="A23295" s="1" t="s">
        <v>989</v>
      </c>
      <c r="B23295" s="1" t="s">
        <v>990</v>
      </c>
      <c r="C23295" s="7">
        <v>45484.518506944441</v>
      </c>
      <c r="D23295" s="10">
        <v>189</v>
      </c>
      <c r="E23295" s="1" t="s">
        <v>111</v>
      </c>
      <c r="F23295">
        <f>IF(LEFT(Tableau1[[#This Row],[Eléments modifié]],$J$1)=$I$1,Tableau1[[#This Row],[Date]],9^9)</f>
        <v>387420489</v>
      </c>
      <c r="G23295" s="9" t="str">
        <f>IF(Tableau1[[#This Row],[Date]]=_xlfn.MINIFS(Tableau1[1er],Tableau1[N° BL],Tableau1[[#This Row],[N° BL]],Tableau1[1er],Tableau1[[#This Row],[Date]]),D23294,"")</f>
        <v/>
      </c>
    </row>
    <row r="23296" spans="1:7" ht="14.25" customHeight="1" x14ac:dyDescent="0.25">
      <c r="A23296" s="1" t="s">
        <v>989</v>
      </c>
      <c r="B23296" s="1" t="s">
        <v>990</v>
      </c>
      <c r="C23296" s="7">
        <v>45484.524282407408</v>
      </c>
      <c r="D23296" s="10">
        <v>176</v>
      </c>
      <c r="E23296" s="1" t="s">
        <v>41</v>
      </c>
      <c r="F23296">
        <f>IF(LEFT(Tableau1[[#This Row],[Eléments modifié]],$J$1)=$I$1,Tableau1[[#This Row],[Date]],9^9)</f>
        <v>387420489</v>
      </c>
      <c r="G23296" s="9" t="str">
        <f>IF(Tableau1[[#This Row],[Date]]=_xlfn.MINIFS(Tableau1[1er],Tableau1[N° BL],Tableau1[[#This Row],[N° BL]],Tableau1[1er],Tableau1[[#This Row],[Date]]),D23295,"")</f>
        <v/>
      </c>
    </row>
    <row r="23297" spans="1:7" ht="14.25" customHeight="1" x14ac:dyDescent="0.25">
      <c r="A23297" s="1" t="s">
        <v>989</v>
      </c>
      <c r="B23297" s="1" t="s">
        <v>990</v>
      </c>
      <c r="C23297" s="7">
        <v>45484.524375000001</v>
      </c>
      <c r="D23297" s="10">
        <v>176</v>
      </c>
      <c r="E23297" s="1" t="s">
        <v>111</v>
      </c>
      <c r="F23297">
        <f>IF(LEFT(Tableau1[[#This Row],[Eléments modifié]],$J$1)=$I$1,Tableau1[[#This Row],[Date]],9^9)</f>
        <v>387420489</v>
      </c>
      <c r="G23297" s="9" t="str">
        <f>IF(Tableau1[[#This Row],[Date]]=_xlfn.MINIFS(Tableau1[1er],Tableau1[N° BL],Tableau1[[#This Row],[N° BL]],Tableau1[1er],Tableau1[[#This Row],[Date]]),D23296,"")</f>
        <v/>
      </c>
    </row>
    <row r="23298" spans="1:7" ht="14.25" customHeight="1" x14ac:dyDescent="0.25">
      <c r="A23298" s="1" t="s">
        <v>989</v>
      </c>
      <c r="B23298" s="1" t="s">
        <v>990</v>
      </c>
      <c r="C23298" s="7">
        <v>45484.525057870371</v>
      </c>
      <c r="D23298" s="10">
        <v>176</v>
      </c>
      <c r="E23298" s="1" t="s">
        <v>7</v>
      </c>
      <c r="F23298">
        <f>IF(LEFT(Tableau1[[#This Row],[Eléments modifié]],$J$1)=$I$1,Tableau1[[#This Row],[Date]],9^9)</f>
        <v>45484.525057870371</v>
      </c>
      <c r="G23298" s="9">
        <f>IF(Tableau1[[#This Row],[Date]]=_xlfn.MINIFS(Tableau1[1er],Tableau1[N° BL],Tableau1[[#This Row],[N° BL]],Tableau1[1er],Tableau1[[#This Row],[Date]]),D23297,"")</f>
        <v>176</v>
      </c>
    </row>
    <row r="23299" spans="1:7" ht="14.25" customHeight="1" x14ac:dyDescent="0.25">
      <c r="A23299" s="1" t="s">
        <v>969</v>
      </c>
      <c r="B23299" s="1" t="s">
        <v>970</v>
      </c>
      <c r="C23299" s="7">
        <v>45484.568043981482</v>
      </c>
      <c r="D23299" s="10">
        <v>176</v>
      </c>
      <c r="E23299" s="1" t="s">
        <v>371</v>
      </c>
      <c r="F23299">
        <f>IF(LEFT(Tableau1[[#This Row],[Eléments modifié]],$J$1)=$I$1,Tableau1[[#This Row],[Date]],9^9)</f>
        <v>387420489</v>
      </c>
      <c r="G23299" s="9" t="str">
        <f>IF(Tableau1[[#This Row],[Date]]=_xlfn.MINIFS(Tableau1[1er],Tableau1[N° BL],Tableau1[[#This Row],[N° BL]],Tableau1[1er],Tableau1[[#This Row],[Date]]),D23298,"")</f>
        <v/>
      </c>
    </row>
    <row r="23300" spans="1:7" ht="14.25" customHeight="1" x14ac:dyDescent="0.25">
      <c r="A23300" s="1" t="s">
        <v>969</v>
      </c>
      <c r="B23300" s="1" t="s">
        <v>970</v>
      </c>
      <c r="C23300" s="7">
        <v>45484.577210648145</v>
      </c>
      <c r="D23300" s="10">
        <v>209</v>
      </c>
      <c r="E23300" s="1" t="s">
        <v>7</v>
      </c>
      <c r="F23300">
        <f>IF(LEFT(Tableau1[[#This Row],[Eléments modifié]],$J$1)=$I$1,Tableau1[[#This Row],[Date]],9^9)</f>
        <v>45484.577210648145</v>
      </c>
      <c r="G23300" s="9">
        <f>IF(Tableau1[[#This Row],[Date]]=_xlfn.MINIFS(Tableau1[1er],Tableau1[N° BL],Tableau1[[#This Row],[N° BL]],Tableau1[1er],Tableau1[[#This Row],[Date]]),D23299,"")</f>
        <v>176</v>
      </c>
    </row>
    <row r="23301" spans="1:7" ht="14.25" customHeight="1" x14ac:dyDescent="0.25">
      <c r="A23301" s="1" t="s">
        <v>993</v>
      </c>
      <c r="B23301" s="1" t="s">
        <v>994</v>
      </c>
      <c r="C23301" s="7">
        <v>45484.475601851853</v>
      </c>
      <c r="D23301" s="10">
        <v>189</v>
      </c>
      <c r="E23301" s="1" t="s">
        <v>14</v>
      </c>
      <c r="F23301">
        <f>IF(LEFT(Tableau1[[#This Row],[Eléments modifié]],$J$1)=$I$1,Tableau1[[#This Row],[Date]],9^9)</f>
        <v>387420489</v>
      </c>
      <c r="G23301" s="9" t="str">
        <f>IF(Tableau1[[#This Row],[Date]]=_xlfn.MINIFS(Tableau1[1er],Tableau1[N° BL],Tableau1[[#This Row],[N° BL]],Tableau1[1er],Tableau1[[#This Row],[Date]]),D23300,"")</f>
        <v/>
      </c>
    </row>
    <row r="23302" spans="1:7" ht="14.25" customHeight="1" x14ac:dyDescent="0.25">
      <c r="A23302" s="1" t="s">
        <v>993</v>
      </c>
      <c r="B23302" s="1" t="s">
        <v>994</v>
      </c>
      <c r="C23302" s="7">
        <v>45484.475937499999</v>
      </c>
      <c r="D23302" s="10">
        <v>189</v>
      </c>
      <c r="E23302" s="1" t="s">
        <v>41</v>
      </c>
      <c r="F23302">
        <f>IF(LEFT(Tableau1[[#This Row],[Eléments modifié]],$J$1)=$I$1,Tableau1[[#This Row],[Date]],9^9)</f>
        <v>387420489</v>
      </c>
      <c r="G23302" s="9" t="str">
        <f>IF(Tableau1[[#This Row],[Date]]=_xlfn.MINIFS(Tableau1[1er],Tableau1[N° BL],Tableau1[[#This Row],[N° BL]],Tableau1[1er],Tableau1[[#This Row],[Date]]),D23301,"")</f>
        <v/>
      </c>
    </row>
    <row r="23303" spans="1:7" ht="14.25" customHeight="1" x14ac:dyDescent="0.25">
      <c r="A23303" s="1" t="s">
        <v>993</v>
      </c>
      <c r="B23303" s="1" t="s">
        <v>994</v>
      </c>
      <c r="C23303" s="7">
        <v>45484.476006944446</v>
      </c>
      <c r="D23303" s="10">
        <v>182</v>
      </c>
      <c r="E23303" s="1" t="s">
        <v>14</v>
      </c>
      <c r="F23303">
        <f>IF(LEFT(Tableau1[[#This Row],[Eléments modifié]],$J$1)=$I$1,Tableau1[[#This Row],[Date]],9^9)</f>
        <v>387420489</v>
      </c>
      <c r="G23303" s="9" t="str">
        <f>IF(Tableau1[[#This Row],[Date]]=_xlfn.MINIFS(Tableau1[1er],Tableau1[N° BL],Tableau1[[#This Row],[N° BL]],Tableau1[1er],Tableau1[[#This Row],[Date]]),D23302,"")</f>
        <v/>
      </c>
    </row>
    <row r="23304" spans="1:7" ht="14.25" customHeight="1" x14ac:dyDescent="0.25">
      <c r="A23304" s="1" t="s">
        <v>993</v>
      </c>
      <c r="B23304" s="1" t="s">
        <v>994</v>
      </c>
      <c r="C23304" s="7">
        <v>45484.497812499998</v>
      </c>
      <c r="D23304" s="10">
        <v>189</v>
      </c>
      <c r="E23304" s="1" t="s">
        <v>7</v>
      </c>
      <c r="F23304">
        <f>IF(LEFT(Tableau1[[#This Row],[Eléments modifié]],$J$1)=$I$1,Tableau1[[#This Row],[Date]],9^9)</f>
        <v>45484.497812499998</v>
      </c>
      <c r="G23304" s="9">
        <f>IF(Tableau1[[#This Row],[Date]]=_xlfn.MINIFS(Tableau1[1er],Tableau1[N° BL],Tableau1[[#This Row],[N° BL]],Tableau1[1er],Tableau1[[#This Row],[Date]]),D23303,"")</f>
        <v>182</v>
      </c>
    </row>
    <row r="23305" spans="1:7" ht="14.25" customHeight="1" x14ac:dyDescent="0.25">
      <c r="A23305" s="1" t="s">
        <v>965</v>
      </c>
      <c r="B23305" s="1" t="s">
        <v>966</v>
      </c>
      <c r="C23305" s="7">
        <v>45484.572685185187</v>
      </c>
      <c r="D23305" s="10">
        <v>176</v>
      </c>
      <c r="E23305" s="1" t="s">
        <v>14</v>
      </c>
      <c r="F23305">
        <f>IF(LEFT(Tableau1[[#This Row],[Eléments modifié]],$J$1)=$I$1,Tableau1[[#This Row],[Date]],9^9)</f>
        <v>387420489</v>
      </c>
      <c r="G23305" s="9" t="str">
        <f>IF(Tableau1[[#This Row],[Date]]=_xlfn.MINIFS(Tableau1[1er],Tableau1[N° BL],Tableau1[[#This Row],[N° BL]],Tableau1[1er],Tableau1[[#This Row],[Date]]),D23304,"")</f>
        <v/>
      </c>
    </row>
    <row r="23306" spans="1:7" ht="14.25" customHeight="1" x14ac:dyDescent="0.25">
      <c r="A23306" s="1" t="s">
        <v>965</v>
      </c>
      <c r="B23306" s="1" t="s">
        <v>966</v>
      </c>
      <c r="C23306" s="7">
        <v>45484.578472222223</v>
      </c>
      <c r="D23306" s="10">
        <v>209</v>
      </c>
      <c r="E23306" s="1" t="s">
        <v>7</v>
      </c>
      <c r="F23306">
        <f>IF(LEFT(Tableau1[[#This Row],[Eléments modifié]],$J$1)=$I$1,Tableau1[[#This Row],[Date]],9^9)</f>
        <v>45484.578472222223</v>
      </c>
      <c r="G23306" s="9">
        <f>IF(Tableau1[[#This Row],[Date]]=_xlfn.MINIFS(Tableau1[1er],Tableau1[N° BL],Tableau1[[#This Row],[N° BL]],Tableau1[1er],Tableau1[[#This Row],[Date]]),D23305,"")</f>
        <v>176</v>
      </c>
    </row>
    <row r="23307" spans="1:7" ht="14.25" customHeight="1" x14ac:dyDescent="0.25">
      <c r="A23307" s="1" t="s">
        <v>979</v>
      </c>
      <c r="B23307" s="1" t="s">
        <v>980</v>
      </c>
      <c r="C23307" s="7">
        <v>45484.541967592595</v>
      </c>
      <c r="D23307" s="10">
        <v>209</v>
      </c>
      <c r="E23307" s="1" t="s">
        <v>371</v>
      </c>
      <c r="F23307">
        <f>IF(LEFT(Tableau1[[#This Row],[Eléments modifié]],$J$1)=$I$1,Tableau1[[#This Row],[Date]],9^9)</f>
        <v>387420489</v>
      </c>
      <c r="G23307" s="9" t="str">
        <f>IF(Tableau1[[#This Row],[Date]]=_xlfn.MINIFS(Tableau1[1er],Tableau1[N° BL],Tableau1[[#This Row],[N° BL]],Tableau1[1er],Tableau1[[#This Row],[Date]]),D23306,"")</f>
        <v/>
      </c>
    </row>
    <row r="23308" spans="1:7" ht="14.25" customHeight="1" x14ac:dyDescent="0.25">
      <c r="A23308" s="1" t="s">
        <v>979</v>
      </c>
      <c r="B23308" s="1" t="s">
        <v>980</v>
      </c>
      <c r="C23308" s="7">
        <v>45484.542337962965</v>
      </c>
      <c r="D23308" s="10">
        <v>209</v>
      </c>
      <c r="E23308" s="1" t="s">
        <v>41</v>
      </c>
      <c r="F23308">
        <f>IF(LEFT(Tableau1[[#This Row],[Eléments modifié]],$J$1)=$I$1,Tableau1[[#This Row],[Date]],9^9)</f>
        <v>387420489</v>
      </c>
      <c r="G23308" s="9" t="str">
        <f>IF(Tableau1[[#This Row],[Date]]=_xlfn.MINIFS(Tableau1[1er],Tableau1[N° BL],Tableau1[[#This Row],[N° BL]],Tableau1[1er],Tableau1[[#This Row],[Date]]),D23307,"")</f>
        <v/>
      </c>
    </row>
    <row r="23309" spans="1:7" ht="14.25" customHeight="1" x14ac:dyDescent="0.25">
      <c r="A23309" s="1" t="s">
        <v>979</v>
      </c>
      <c r="B23309" s="1" t="s">
        <v>980</v>
      </c>
      <c r="C23309" s="7">
        <v>45484.542407407411</v>
      </c>
      <c r="D23309" s="10">
        <v>209</v>
      </c>
      <c r="E23309" s="1" t="s">
        <v>371</v>
      </c>
      <c r="F23309">
        <f>IF(LEFT(Tableau1[[#This Row],[Eléments modifié]],$J$1)=$I$1,Tableau1[[#This Row],[Date]],9^9)</f>
        <v>387420489</v>
      </c>
      <c r="G23309" s="9" t="str">
        <f>IF(Tableau1[[#This Row],[Date]]=_xlfn.MINIFS(Tableau1[1er],Tableau1[N° BL],Tableau1[[#This Row],[N° BL]],Tableau1[1er],Tableau1[[#This Row],[Date]]),D23308,"")</f>
        <v/>
      </c>
    </row>
    <row r="23310" spans="1:7" ht="14.25" customHeight="1" x14ac:dyDescent="0.25">
      <c r="A23310" s="1" t="s">
        <v>979</v>
      </c>
      <c r="B23310" s="1" t="s">
        <v>980</v>
      </c>
      <c r="C23310" s="7">
        <v>45484.543333333335</v>
      </c>
      <c r="D23310" s="10">
        <v>209</v>
      </c>
      <c r="E23310" s="1" t="s">
        <v>41</v>
      </c>
      <c r="F23310">
        <f>IF(LEFT(Tableau1[[#This Row],[Eléments modifié]],$J$1)=$I$1,Tableau1[[#This Row],[Date]],9^9)</f>
        <v>387420489</v>
      </c>
      <c r="G23310" s="9" t="str">
        <f>IF(Tableau1[[#This Row],[Date]]=_xlfn.MINIFS(Tableau1[1er],Tableau1[N° BL],Tableau1[[#This Row],[N° BL]],Tableau1[1er],Tableau1[[#This Row],[Date]]),D23309,"")</f>
        <v/>
      </c>
    </row>
    <row r="23311" spans="1:7" ht="14.25" customHeight="1" x14ac:dyDescent="0.25">
      <c r="A23311" s="1" t="s">
        <v>979</v>
      </c>
      <c r="B23311" s="1" t="s">
        <v>980</v>
      </c>
      <c r="C23311" s="7">
        <v>45484.543576388889</v>
      </c>
      <c r="D23311" s="10">
        <v>176</v>
      </c>
      <c r="E23311" s="1" t="s">
        <v>371</v>
      </c>
      <c r="F23311">
        <f>IF(LEFT(Tableau1[[#This Row],[Eléments modifié]],$J$1)=$I$1,Tableau1[[#This Row],[Date]],9^9)</f>
        <v>387420489</v>
      </c>
      <c r="G23311" s="9" t="str">
        <f>IF(Tableau1[[#This Row],[Date]]=_xlfn.MINIFS(Tableau1[1er],Tableau1[N° BL],Tableau1[[#This Row],[N° BL]],Tableau1[1er],Tableau1[[#This Row],[Date]]),D23310,"")</f>
        <v/>
      </c>
    </row>
    <row r="23312" spans="1:7" ht="14.25" customHeight="1" x14ac:dyDescent="0.25">
      <c r="A23312" s="1" t="s">
        <v>979</v>
      </c>
      <c r="B23312" s="1" t="s">
        <v>980</v>
      </c>
      <c r="C23312" s="7">
        <v>45484.555439814816</v>
      </c>
      <c r="D23312" s="10">
        <v>209</v>
      </c>
      <c r="E23312" s="1" t="s">
        <v>41</v>
      </c>
      <c r="F23312">
        <f>IF(LEFT(Tableau1[[#This Row],[Eléments modifié]],$J$1)=$I$1,Tableau1[[#This Row],[Date]],9^9)</f>
        <v>387420489</v>
      </c>
      <c r="G23312" s="9" t="str">
        <f>IF(Tableau1[[#This Row],[Date]]=_xlfn.MINIFS(Tableau1[1er],Tableau1[N° BL],Tableau1[[#This Row],[N° BL]],Tableau1[1er],Tableau1[[#This Row],[Date]]),D23311,"")</f>
        <v/>
      </c>
    </row>
    <row r="23313" spans="1:7" ht="14.25" customHeight="1" x14ac:dyDescent="0.25">
      <c r="A23313" s="1" t="s">
        <v>979</v>
      </c>
      <c r="B23313" s="1" t="s">
        <v>980</v>
      </c>
      <c r="C23313" s="7">
        <v>45484.555486111109</v>
      </c>
      <c r="D23313" s="10">
        <v>209</v>
      </c>
      <c r="E23313" s="1" t="s">
        <v>371</v>
      </c>
      <c r="F23313">
        <f>IF(LEFT(Tableau1[[#This Row],[Eléments modifié]],$J$1)=$I$1,Tableau1[[#This Row],[Date]],9^9)</f>
        <v>387420489</v>
      </c>
      <c r="G23313" s="9" t="str">
        <f>IF(Tableau1[[#This Row],[Date]]=_xlfn.MINIFS(Tableau1[1er],Tableau1[N° BL],Tableau1[[#This Row],[N° BL]],Tableau1[1er],Tableau1[[#This Row],[Date]]),D23312,"")</f>
        <v/>
      </c>
    </row>
    <row r="23314" spans="1:7" ht="14.25" customHeight="1" x14ac:dyDescent="0.25">
      <c r="A23314" s="1" t="s">
        <v>979</v>
      </c>
      <c r="B23314" s="1" t="s">
        <v>980</v>
      </c>
      <c r="C23314" s="7">
        <v>45484.55709490741</v>
      </c>
      <c r="D23314" s="10">
        <v>209</v>
      </c>
      <c r="E23314" s="1" t="s">
        <v>7</v>
      </c>
      <c r="F23314">
        <f>IF(LEFT(Tableau1[[#This Row],[Eléments modifié]],$J$1)=$I$1,Tableau1[[#This Row],[Date]],9^9)</f>
        <v>45484.55709490741</v>
      </c>
      <c r="G23314" s="9">
        <f>IF(Tableau1[[#This Row],[Date]]=_xlfn.MINIFS(Tableau1[1er],Tableau1[N° BL],Tableau1[[#This Row],[N° BL]],Tableau1[1er],Tableau1[[#This Row],[Date]]),D23313,"")</f>
        <v>209</v>
      </c>
    </row>
    <row r="23315" spans="1:7" ht="14.25" customHeight="1" x14ac:dyDescent="0.25">
      <c r="A23315" s="1" t="s">
        <v>967</v>
      </c>
      <c r="B23315" s="1" t="s">
        <v>968</v>
      </c>
      <c r="C23315" s="7">
        <v>45484.572291666664</v>
      </c>
      <c r="D23315" s="10">
        <v>189</v>
      </c>
      <c r="E23315" s="1" t="s">
        <v>111</v>
      </c>
      <c r="F23315">
        <f>IF(LEFT(Tableau1[[#This Row],[Eléments modifié]],$J$1)=$I$1,Tableau1[[#This Row],[Date]],9^9)</f>
        <v>387420489</v>
      </c>
      <c r="G23315" s="9" t="str">
        <f>IF(Tableau1[[#This Row],[Date]]=_xlfn.MINIFS(Tableau1[1er],Tableau1[N° BL],Tableau1[[#This Row],[N° BL]],Tableau1[1er],Tableau1[[#This Row],[Date]]),D23314,"")</f>
        <v/>
      </c>
    </row>
    <row r="23316" spans="1:7" ht="14.25" customHeight="1" x14ac:dyDescent="0.25">
      <c r="A23316" s="1" t="s">
        <v>967</v>
      </c>
      <c r="B23316" s="1" t="s">
        <v>968</v>
      </c>
      <c r="C23316" s="7">
        <v>45484.576886574076</v>
      </c>
      <c r="D23316" s="10">
        <v>176</v>
      </c>
      <c r="E23316" s="1" t="s">
        <v>41</v>
      </c>
      <c r="F23316">
        <f>IF(LEFT(Tableau1[[#This Row],[Eléments modifié]],$J$1)=$I$1,Tableau1[[#This Row],[Date]],9^9)</f>
        <v>387420489</v>
      </c>
      <c r="G23316" s="9" t="str">
        <f>IF(Tableau1[[#This Row],[Date]]=_xlfn.MINIFS(Tableau1[1er],Tableau1[N° BL],Tableau1[[#This Row],[N° BL]],Tableau1[1er],Tableau1[[#This Row],[Date]]),D23315,"")</f>
        <v/>
      </c>
    </row>
    <row r="23317" spans="1:7" ht="14.25" customHeight="1" x14ac:dyDescent="0.25">
      <c r="A23317" s="1" t="s">
        <v>967</v>
      </c>
      <c r="B23317" s="1" t="s">
        <v>968</v>
      </c>
      <c r="C23317" s="7">
        <v>45484.577152777776</v>
      </c>
      <c r="D23317" s="10">
        <v>209</v>
      </c>
      <c r="E23317" s="1" t="s">
        <v>111</v>
      </c>
      <c r="F23317">
        <f>IF(LEFT(Tableau1[[#This Row],[Eléments modifié]],$J$1)=$I$1,Tableau1[[#This Row],[Date]],9^9)</f>
        <v>387420489</v>
      </c>
      <c r="G23317" s="9" t="str">
        <f>IF(Tableau1[[#This Row],[Date]]=_xlfn.MINIFS(Tableau1[1er],Tableau1[N° BL],Tableau1[[#This Row],[N° BL]],Tableau1[1er],Tableau1[[#This Row],[Date]]),D23316,"")</f>
        <v/>
      </c>
    </row>
    <row r="23318" spans="1:7" ht="14.25" customHeight="1" x14ac:dyDescent="0.25">
      <c r="A23318" s="1" t="s">
        <v>967</v>
      </c>
      <c r="B23318" s="1" t="s">
        <v>968</v>
      </c>
      <c r="C23318" s="7">
        <v>45484.577384259261</v>
      </c>
      <c r="D23318" s="10">
        <v>189</v>
      </c>
      <c r="E23318" s="1" t="s">
        <v>7</v>
      </c>
      <c r="F23318">
        <f>IF(LEFT(Tableau1[[#This Row],[Eléments modifié]],$J$1)=$I$1,Tableau1[[#This Row],[Date]],9^9)</f>
        <v>45484.577384259261</v>
      </c>
      <c r="G23318" s="9">
        <f>IF(Tableau1[[#This Row],[Date]]=_xlfn.MINIFS(Tableau1[1er],Tableau1[N° BL],Tableau1[[#This Row],[N° BL]],Tableau1[1er],Tableau1[[#This Row],[Date]]),D23317,"")</f>
        <v>209</v>
      </c>
    </row>
    <row r="23319" spans="1:7" ht="14.25" customHeight="1" x14ac:dyDescent="0.25">
      <c r="A23319" s="1" t="s">
        <v>947</v>
      </c>
      <c r="B23319" s="1" t="s">
        <v>948</v>
      </c>
      <c r="C23319" s="7">
        <v>45485.342210648145</v>
      </c>
      <c r="D23319" s="10">
        <v>189</v>
      </c>
      <c r="E23319" s="1" t="s">
        <v>371</v>
      </c>
      <c r="F23319">
        <f>IF(LEFT(Tableau1[[#This Row],[Eléments modifié]],$J$1)=$I$1,Tableau1[[#This Row],[Date]],9^9)</f>
        <v>387420489</v>
      </c>
      <c r="G23319" s="9" t="str">
        <f>IF(Tableau1[[#This Row],[Date]]=_xlfn.MINIFS(Tableau1[1er],Tableau1[N° BL],Tableau1[[#This Row],[N° BL]],Tableau1[1er],Tableau1[[#This Row],[Date]]),D23318,"")</f>
        <v/>
      </c>
    </row>
    <row r="23320" spans="1:7" ht="14.25" customHeight="1" x14ac:dyDescent="0.25">
      <c r="A23320" s="1" t="s">
        <v>947</v>
      </c>
      <c r="B23320" s="1" t="s">
        <v>948</v>
      </c>
      <c r="C23320" s="7">
        <v>45485.366597222222</v>
      </c>
      <c r="D23320" s="10">
        <v>209</v>
      </c>
      <c r="E23320" s="1" t="s">
        <v>7</v>
      </c>
      <c r="F23320">
        <f>IF(LEFT(Tableau1[[#This Row],[Eléments modifié]],$J$1)=$I$1,Tableau1[[#This Row],[Date]],9^9)</f>
        <v>45485.366597222222</v>
      </c>
      <c r="G23320" s="9">
        <f>IF(Tableau1[[#This Row],[Date]]=_xlfn.MINIFS(Tableau1[1er],Tableau1[N° BL],Tableau1[[#This Row],[N° BL]],Tableau1[1er],Tableau1[[#This Row],[Date]]),D23319,"")</f>
        <v>189</v>
      </c>
    </row>
    <row r="23321" spans="1:7" ht="14.25" customHeight="1" x14ac:dyDescent="0.25">
      <c r="A23321" s="1" t="s">
        <v>899</v>
      </c>
      <c r="B23321" s="1" t="s">
        <v>900</v>
      </c>
      <c r="C23321" s="7">
        <v>45485.601909722223</v>
      </c>
      <c r="D23321" s="10">
        <v>209</v>
      </c>
      <c r="E23321" s="1" t="s">
        <v>371</v>
      </c>
      <c r="F23321">
        <f>IF(LEFT(Tableau1[[#This Row],[Eléments modifié]],$J$1)=$I$1,Tableau1[[#This Row],[Date]],9^9)</f>
        <v>387420489</v>
      </c>
      <c r="G23321" s="9" t="str">
        <f>IF(Tableau1[[#This Row],[Date]]=_xlfn.MINIFS(Tableau1[1er],Tableau1[N° BL],Tableau1[[#This Row],[N° BL]],Tableau1[1er],Tableau1[[#This Row],[Date]]),D23320,"")</f>
        <v/>
      </c>
    </row>
    <row r="23322" spans="1:7" ht="14.25" customHeight="1" x14ac:dyDescent="0.25">
      <c r="A23322" s="1" t="s">
        <v>899</v>
      </c>
      <c r="B23322" s="1" t="s">
        <v>900</v>
      </c>
      <c r="C23322" s="7">
        <v>45485.604513888888</v>
      </c>
      <c r="D23322" s="10">
        <v>209</v>
      </c>
      <c r="E23322" s="1" t="s">
        <v>41</v>
      </c>
      <c r="F23322">
        <f>IF(LEFT(Tableau1[[#This Row],[Eléments modifié]],$J$1)=$I$1,Tableau1[[#This Row],[Date]],9^9)</f>
        <v>387420489</v>
      </c>
      <c r="G23322" s="9" t="str">
        <f>IF(Tableau1[[#This Row],[Date]]=_xlfn.MINIFS(Tableau1[1er],Tableau1[N° BL],Tableau1[[#This Row],[N° BL]],Tableau1[1er],Tableau1[[#This Row],[Date]]),D23321,"")</f>
        <v/>
      </c>
    </row>
    <row r="23323" spans="1:7" ht="14.25" customHeight="1" x14ac:dyDescent="0.25">
      <c r="A23323" s="1" t="s">
        <v>899</v>
      </c>
      <c r="B23323" s="1" t="s">
        <v>900</v>
      </c>
      <c r="C23323" s="7">
        <v>45485.604571759257</v>
      </c>
      <c r="D23323" s="10">
        <v>209</v>
      </c>
      <c r="E23323" s="1" t="s">
        <v>371</v>
      </c>
      <c r="F23323">
        <f>IF(LEFT(Tableau1[[#This Row],[Eléments modifié]],$J$1)=$I$1,Tableau1[[#This Row],[Date]],9^9)</f>
        <v>387420489</v>
      </c>
      <c r="G23323" s="9" t="str">
        <f>IF(Tableau1[[#This Row],[Date]]=_xlfn.MINIFS(Tableau1[1er],Tableau1[N° BL],Tableau1[[#This Row],[N° BL]],Tableau1[1er],Tableau1[[#This Row],[Date]]),D23322,"")</f>
        <v/>
      </c>
    </row>
    <row r="23324" spans="1:7" ht="14.25" customHeight="1" x14ac:dyDescent="0.25">
      <c r="A23324" s="1" t="s">
        <v>899</v>
      </c>
      <c r="B23324" s="1" t="s">
        <v>900</v>
      </c>
      <c r="C23324" s="7">
        <v>45485.610011574077</v>
      </c>
      <c r="D23324" s="10">
        <v>209</v>
      </c>
      <c r="E23324" s="1" t="s">
        <v>7</v>
      </c>
      <c r="F23324">
        <f>IF(LEFT(Tableau1[[#This Row],[Eléments modifié]],$J$1)=$I$1,Tableau1[[#This Row],[Date]],9^9)</f>
        <v>45485.610011574077</v>
      </c>
      <c r="G23324" s="9">
        <f>IF(Tableau1[[#This Row],[Date]]=_xlfn.MINIFS(Tableau1[1er],Tableau1[N° BL],Tableau1[[#This Row],[N° BL]],Tableau1[1er],Tableau1[[#This Row],[Date]]),D23323,"")</f>
        <v>209</v>
      </c>
    </row>
    <row r="23325" spans="1:7" ht="14.25" customHeight="1" x14ac:dyDescent="0.25">
      <c r="A23325" s="1" t="s">
        <v>899</v>
      </c>
      <c r="B23325" s="1" t="s">
        <v>900</v>
      </c>
      <c r="C23325" s="7">
        <v>45485.610243055555</v>
      </c>
      <c r="D23325" s="10">
        <v>209</v>
      </c>
      <c r="E23325" s="1" t="s">
        <v>262</v>
      </c>
      <c r="F23325">
        <f>IF(LEFT(Tableau1[[#This Row],[Eléments modifié]],$J$1)=$I$1,Tableau1[[#This Row],[Date]],9^9)</f>
        <v>387420489</v>
      </c>
      <c r="G23325" s="9" t="str">
        <f>IF(Tableau1[[#This Row],[Date]]=_xlfn.MINIFS(Tableau1[1er],Tableau1[N° BL],Tableau1[[#This Row],[N° BL]],Tableau1[1er],Tableau1[[#This Row],[Date]]),D23324,"")</f>
        <v/>
      </c>
    </row>
    <row r="23326" spans="1:7" ht="14.25" customHeight="1" x14ac:dyDescent="0.25">
      <c r="A23326" s="1" t="s">
        <v>955</v>
      </c>
      <c r="B23326" s="1" t="s">
        <v>956</v>
      </c>
      <c r="C23326" s="7">
        <v>45484.647824074076</v>
      </c>
      <c r="D23326" s="10">
        <v>182</v>
      </c>
      <c r="E23326" s="1" t="s">
        <v>21</v>
      </c>
      <c r="F23326">
        <f>IF(LEFT(Tableau1[[#This Row],[Eléments modifié]],$J$1)=$I$1,Tableau1[[#This Row],[Date]],9^9)</f>
        <v>387420489</v>
      </c>
      <c r="G23326" s="9" t="str">
        <f>IF(Tableau1[[#This Row],[Date]]=_xlfn.MINIFS(Tableau1[1er],Tableau1[N° BL],Tableau1[[#This Row],[N° BL]],Tableau1[1er],Tableau1[[#This Row],[Date]]),D23325,"")</f>
        <v/>
      </c>
    </row>
    <row r="23327" spans="1:7" ht="14.25" customHeight="1" x14ac:dyDescent="0.25">
      <c r="A23327" s="1" t="s">
        <v>955</v>
      </c>
      <c r="B23327" s="1" t="s">
        <v>956</v>
      </c>
      <c r="C23327" s="7">
        <v>45484.647881944446</v>
      </c>
      <c r="D23327" s="10">
        <v>182</v>
      </c>
      <c r="E23327" s="1" t="s">
        <v>20</v>
      </c>
      <c r="F23327">
        <f>IF(LEFT(Tableau1[[#This Row],[Eléments modifié]],$J$1)=$I$1,Tableau1[[#This Row],[Date]],9^9)</f>
        <v>387420489</v>
      </c>
      <c r="G23327" s="9" t="str">
        <f>IF(Tableau1[[#This Row],[Date]]=_xlfn.MINIFS(Tableau1[1er],Tableau1[N° BL],Tableau1[[#This Row],[N° BL]],Tableau1[1er],Tableau1[[#This Row],[Date]]),D23326,"")</f>
        <v/>
      </c>
    </row>
    <row r="23328" spans="1:7" ht="14.25" customHeight="1" x14ac:dyDescent="0.25">
      <c r="A23328" s="1" t="s">
        <v>955</v>
      </c>
      <c r="B23328" s="1" t="s">
        <v>956</v>
      </c>
      <c r="C23328" s="7">
        <v>45484.660856481481</v>
      </c>
      <c r="D23328" s="10">
        <v>182</v>
      </c>
      <c r="E23328" s="1" t="s">
        <v>21</v>
      </c>
      <c r="F23328">
        <f>IF(LEFT(Tableau1[[#This Row],[Eléments modifié]],$J$1)=$I$1,Tableau1[[#This Row],[Date]],9^9)</f>
        <v>387420489</v>
      </c>
      <c r="G23328" s="9" t="str">
        <f>IF(Tableau1[[#This Row],[Date]]=_xlfn.MINIFS(Tableau1[1er],Tableau1[N° BL],Tableau1[[#This Row],[N° BL]],Tableau1[1er],Tableau1[[#This Row],[Date]]),D23327,"")</f>
        <v/>
      </c>
    </row>
    <row r="23329" spans="1:7" ht="14.25" customHeight="1" x14ac:dyDescent="0.25">
      <c r="A23329" s="1" t="s">
        <v>955</v>
      </c>
      <c r="B23329" s="1" t="s">
        <v>956</v>
      </c>
      <c r="C23329" s="7">
        <v>45484.660914351851</v>
      </c>
      <c r="D23329" s="10">
        <v>189</v>
      </c>
      <c r="E23329" s="1" t="s">
        <v>20</v>
      </c>
      <c r="F23329">
        <f>IF(LEFT(Tableau1[[#This Row],[Eléments modifié]],$J$1)=$I$1,Tableau1[[#This Row],[Date]],9^9)</f>
        <v>387420489</v>
      </c>
      <c r="G23329" s="9" t="str">
        <f>IF(Tableau1[[#This Row],[Date]]=_xlfn.MINIFS(Tableau1[1er],Tableau1[N° BL],Tableau1[[#This Row],[N° BL]],Tableau1[1er],Tableau1[[#This Row],[Date]]),D23328,"")</f>
        <v/>
      </c>
    </row>
    <row r="23330" spans="1:7" ht="14.25" customHeight="1" x14ac:dyDescent="0.25">
      <c r="A23330" s="1" t="s">
        <v>955</v>
      </c>
      <c r="B23330" s="1" t="s">
        <v>956</v>
      </c>
      <c r="C23330" s="7">
        <v>45485.289131944446</v>
      </c>
      <c r="D23330" s="10">
        <v>189</v>
      </c>
      <c r="E23330" s="1" t="s">
        <v>14</v>
      </c>
      <c r="F23330">
        <f>IF(LEFT(Tableau1[[#This Row],[Eléments modifié]],$J$1)=$I$1,Tableau1[[#This Row],[Date]],9^9)</f>
        <v>387420489</v>
      </c>
      <c r="G23330" s="9" t="str">
        <f>IF(Tableau1[[#This Row],[Date]]=_xlfn.MINIFS(Tableau1[1er],Tableau1[N° BL],Tableau1[[#This Row],[N° BL]],Tableau1[1er],Tableau1[[#This Row],[Date]]),D23329,"")</f>
        <v/>
      </c>
    </row>
    <row r="23331" spans="1:7" ht="14.25" customHeight="1" x14ac:dyDescent="0.25">
      <c r="A23331" s="1" t="s">
        <v>955</v>
      </c>
      <c r="B23331" s="1" t="s">
        <v>956</v>
      </c>
      <c r="C23331" s="7">
        <v>45485.305787037039</v>
      </c>
      <c r="D23331" s="10">
        <v>189</v>
      </c>
      <c r="E23331" s="1" t="s">
        <v>7</v>
      </c>
      <c r="F23331">
        <f>IF(LEFT(Tableau1[[#This Row],[Eléments modifié]],$J$1)=$I$1,Tableau1[[#This Row],[Date]],9^9)</f>
        <v>45485.305787037039</v>
      </c>
      <c r="G23331" s="9">
        <f>IF(Tableau1[[#This Row],[Date]]=_xlfn.MINIFS(Tableau1[1er],Tableau1[N° BL],Tableau1[[#This Row],[N° BL]],Tableau1[1er],Tableau1[[#This Row],[Date]]),D23330,"")</f>
        <v>189</v>
      </c>
    </row>
    <row r="23332" spans="1:7" ht="14.25" customHeight="1" x14ac:dyDescent="0.25">
      <c r="A23332" s="1" t="s">
        <v>953</v>
      </c>
      <c r="B23332" s="1" t="s">
        <v>954</v>
      </c>
      <c r="C23332" s="7">
        <v>45485.305821759262</v>
      </c>
      <c r="D23332" s="10">
        <v>189</v>
      </c>
      <c r="E23332" s="1" t="s">
        <v>14</v>
      </c>
      <c r="F23332">
        <f>IF(LEFT(Tableau1[[#This Row],[Eléments modifié]],$J$1)=$I$1,Tableau1[[#This Row],[Date]],9^9)</f>
        <v>387420489</v>
      </c>
      <c r="G23332" s="9" t="str">
        <f>IF(Tableau1[[#This Row],[Date]]=_xlfn.MINIFS(Tableau1[1er],Tableau1[N° BL],Tableau1[[#This Row],[N° BL]],Tableau1[1er],Tableau1[[#This Row],[Date]]),D23331,"")</f>
        <v/>
      </c>
    </row>
    <row r="23333" spans="1:7" ht="14.25" customHeight="1" x14ac:dyDescent="0.25">
      <c r="A23333" s="1" t="s">
        <v>953</v>
      </c>
      <c r="B23333" s="1" t="s">
        <v>954</v>
      </c>
      <c r="C23333" s="7">
        <v>45485.312210648146</v>
      </c>
      <c r="D23333" s="10">
        <v>189</v>
      </c>
      <c r="E23333" s="1" t="s">
        <v>7</v>
      </c>
      <c r="F23333">
        <f>IF(LEFT(Tableau1[[#This Row],[Eléments modifié]],$J$1)=$I$1,Tableau1[[#This Row],[Date]],9^9)</f>
        <v>45485.312210648146</v>
      </c>
      <c r="G23333" s="9">
        <f>IF(Tableau1[[#This Row],[Date]]=_xlfn.MINIFS(Tableau1[1er],Tableau1[N° BL],Tableau1[[#This Row],[N° BL]],Tableau1[1er],Tableau1[[#This Row],[Date]]),D23332,"")</f>
        <v>189</v>
      </c>
    </row>
    <row r="23334" spans="1:7" ht="14.25" customHeight="1" x14ac:dyDescent="0.25">
      <c r="A23334" s="1" t="s">
        <v>933</v>
      </c>
      <c r="B23334" s="1" t="s">
        <v>934</v>
      </c>
      <c r="C23334" s="7">
        <v>45485.426539351851</v>
      </c>
      <c r="D23334" s="10">
        <v>182</v>
      </c>
      <c r="E23334" s="1" t="s">
        <v>371</v>
      </c>
      <c r="F23334">
        <f>IF(LEFT(Tableau1[[#This Row],[Eléments modifié]],$J$1)=$I$1,Tableau1[[#This Row],[Date]],9^9)</f>
        <v>387420489</v>
      </c>
      <c r="G23334" s="9" t="str">
        <f>IF(Tableau1[[#This Row],[Date]]=_xlfn.MINIFS(Tableau1[1er],Tableau1[N° BL],Tableau1[[#This Row],[N° BL]],Tableau1[1er],Tableau1[[#This Row],[Date]]),D23333,"")</f>
        <v/>
      </c>
    </row>
    <row r="23335" spans="1:7" ht="14.25" customHeight="1" x14ac:dyDescent="0.25">
      <c r="A23335" s="1" t="s">
        <v>933</v>
      </c>
      <c r="B23335" s="1" t="s">
        <v>934</v>
      </c>
      <c r="C23335" s="7">
        <v>45485.44153935185</v>
      </c>
      <c r="D23335" s="10">
        <v>209</v>
      </c>
      <c r="E23335" s="1" t="s">
        <v>7</v>
      </c>
      <c r="F23335">
        <f>IF(LEFT(Tableau1[[#This Row],[Eléments modifié]],$J$1)=$I$1,Tableau1[[#This Row],[Date]],9^9)</f>
        <v>45485.44153935185</v>
      </c>
      <c r="G23335" s="9">
        <f>IF(Tableau1[[#This Row],[Date]]=_xlfn.MINIFS(Tableau1[1er],Tableau1[N° BL],Tableau1[[#This Row],[N° BL]],Tableau1[1er],Tableau1[[#This Row],[Date]]),D23334,"")</f>
        <v>182</v>
      </c>
    </row>
    <row r="23336" spans="1:7" ht="14.25" customHeight="1" x14ac:dyDescent="0.25">
      <c r="A23336" s="1" t="s">
        <v>949</v>
      </c>
      <c r="B23336" s="1" t="s">
        <v>950</v>
      </c>
      <c r="C23336" s="7">
        <v>45485.328148148146</v>
      </c>
      <c r="D23336" s="10">
        <v>209</v>
      </c>
      <c r="E23336" s="1" t="s">
        <v>14</v>
      </c>
      <c r="F23336">
        <f>IF(LEFT(Tableau1[[#This Row],[Eléments modifié]],$J$1)=$I$1,Tableau1[[#This Row],[Date]],9^9)</f>
        <v>387420489</v>
      </c>
      <c r="G23336" s="9" t="str">
        <f>IF(Tableau1[[#This Row],[Date]]=_xlfn.MINIFS(Tableau1[1er],Tableau1[N° BL],Tableau1[[#This Row],[N° BL]],Tableau1[1er],Tableau1[[#This Row],[Date]]),D23335,"")</f>
        <v/>
      </c>
    </row>
    <row r="23337" spans="1:7" ht="14.25" customHeight="1" x14ac:dyDescent="0.25">
      <c r="A23337" s="1" t="s">
        <v>949</v>
      </c>
      <c r="B23337" s="1" t="s">
        <v>950</v>
      </c>
      <c r="C23337" s="7">
        <v>45485.348668981482</v>
      </c>
      <c r="D23337" s="10">
        <v>189</v>
      </c>
      <c r="E23337" s="1" t="s">
        <v>41</v>
      </c>
      <c r="F23337">
        <f>IF(LEFT(Tableau1[[#This Row],[Eléments modifié]],$J$1)=$I$1,Tableau1[[#This Row],[Date]],9^9)</f>
        <v>387420489</v>
      </c>
      <c r="G23337" s="9" t="str">
        <f>IF(Tableau1[[#This Row],[Date]]=_xlfn.MINIFS(Tableau1[1er],Tableau1[N° BL],Tableau1[[#This Row],[N° BL]],Tableau1[1er],Tableau1[[#This Row],[Date]]),D23336,"")</f>
        <v/>
      </c>
    </row>
    <row r="23338" spans="1:7" ht="14.25" customHeight="1" x14ac:dyDescent="0.25">
      <c r="A23338" s="1" t="s">
        <v>949</v>
      </c>
      <c r="B23338" s="1" t="s">
        <v>950</v>
      </c>
      <c r="C23338" s="7">
        <v>45485.349085648151</v>
      </c>
      <c r="D23338" s="10">
        <v>189</v>
      </c>
      <c r="E23338" s="1" t="s">
        <v>14</v>
      </c>
      <c r="F23338">
        <f>IF(LEFT(Tableau1[[#This Row],[Eléments modifié]],$J$1)=$I$1,Tableau1[[#This Row],[Date]],9^9)</f>
        <v>387420489</v>
      </c>
      <c r="G23338" s="9" t="str">
        <f>IF(Tableau1[[#This Row],[Date]]=_xlfn.MINIFS(Tableau1[1er],Tableau1[N° BL],Tableau1[[#This Row],[N° BL]],Tableau1[1er],Tableau1[[#This Row],[Date]]),D23337,"")</f>
        <v/>
      </c>
    </row>
    <row r="23339" spans="1:7" ht="14.25" customHeight="1" x14ac:dyDescent="0.25">
      <c r="A23339" s="1" t="s">
        <v>949</v>
      </c>
      <c r="B23339" s="1" t="s">
        <v>950</v>
      </c>
      <c r="C23339" s="7">
        <v>45485.35601851852</v>
      </c>
      <c r="D23339" s="10">
        <v>189</v>
      </c>
      <c r="E23339" s="1" t="s">
        <v>7</v>
      </c>
      <c r="F23339">
        <f>IF(LEFT(Tableau1[[#This Row],[Eléments modifié]],$J$1)=$I$1,Tableau1[[#This Row],[Date]],9^9)</f>
        <v>45485.35601851852</v>
      </c>
      <c r="G23339" s="9">
        <f>IF(Tableau1[[#This Row],[Date]]=_xlfn.MINIFS(Tableau1[1er],Tableau1[N° BL],Tableau1[[#This Row],[N° BL]],Tableau1[1er],Tableau1[[#This Row],[Date]]),D23338,"")</f>
        <v>189</v>
      </c>
    </row>
    <row r="23340" spans="1:7" ht="14.25" customHeight="1" x14ac:dyDescent="0.25">
      <c r="A23340" s="1" t="s">
        <v>887</v>
      </c>
      <c r="B23340" s="1" t="s">
        <v>888</v>
      </c>
      <c r="C23340" s="7">
        <v>45488.291087962964</v>
      </c>
      <c r="D23340" s="10">
        <v>209</v>
      </c>
      <c r="E23340" s="1" t="s">
        <v>14</v>
      </c>
      <c r="F23340">
        <f>IF(LEFT(Tableau1[[#This Row],[Eléments modifié]],$J$1)=$I$1,Tableau1[[#This Row],[Date]],9^9)</f>
        <v>387420489</v>
      </c>
      <c r="G23340" s="9" t="str">
        <f>IF(Tableau1[[#This Row],[Date]]=_xlfn.MINIFS(Tableau1[1er],Tableau1[N° BL],Tableau1[[#This Row],[N° BL]],Tableau1[1er],Tableau1[[#This Row],[Date]]),D23339,"")</f>
        <v/>
      </c>
    </row>
    <row r="23341" spans="1:7" ht="14.25" customHeight="1" x14ac:dyDescent="0.25">
      <c r="A23341" s="1" t="s">
        <v>887</v>
      </c>
      <c r="B23341" s="1" t="s">
        <v>888</v>
      </c>
      <c r="C23341" s="7">
        <v>45488.321898148148</v>
      </c>
      <c r="D23341" s="10">
        <v>209</v>
      </c>
      <c r="E23341" s="1" t="s">
        <v>7</v>
      </c>
      <c r="F23341">
        <f>IF(LEFT(Tableau1[[#This Row],[Eléments modifié]],$J$1)=$I$1,Tableau1[[#This Row],[Date]],9^9)</f>
        <v>45488.321898148148</v>
      </c>
      <c r="G23341" s="9">
        <f>IF(Tableau1[[#This Row],[Date]]=_xlfn.MINIFS(Tableau1[1er],Tableau1[N° BL],Tableau1[[#This Row],[N° BL]],Tableau1[1er],Tableau1[[#This Row],[Date]]),D23340,"")</f>
        <v>209</v>
      </c>
    </row>
    <row r="23342" spans="1:7" ht="14.25" customHeight="1" x14ac:dyDescent="0.25">
      <c r="A23342" s="1" t="s">
        <v>951</v>
      </c>
      <c r="B23342" s="1" t="s">
        <v>952</v>
      </c>
      <c r="C23342" s="7">
        <v>45485.3122337963</v>
      </c>
      <c r="D23342" s="10">
        <v>189</v>
      </c>
      <c r="E23342" s="1" t="s">
        <v>14</v>
      </c>
      <c r="F23342">
        <f>IF(LEFT(Tableau1[[#This Row],[Eléments modifié]],$J$1)=$I$1,Tableau1[[#This Row],[Date]],9^9)</f>
        <v>387420489</v>
      </c>
      <c r="G23342" s="9" t="str">
        <f>IF(Tableau1[[#This Row],[Date]]=_xlfn.MINIFS(Tableau1[1er],Tableau1[N° BL],Tableau1[[#This Row],[N° BL]],Tableau1[1er],Tableau1[[#This Row],[Date]]),D23341,"")</f>
        <v/>
      </c>
    </row>
    <row r="23343" spans="1:7" ht="14.25" customHeight="1" x14ac:dyDescent="0.25">
      <c r="A23343" s="1" t="s">
        <v>951</v>
      </c>
      <c r="B23343" s="1" t="s">
        <v>952</v>
      </c>
      <c r="C23343" s="7">
        <v>45485.328125</v>
      </c>
      <c r="D23343" s="10">
        <v>189</v>
      </c>
      <c r="E23343" s="1" t="s">
        <v>7</v>
      </c>
      <c r="F23343">
        <f>IF(LEFT(Tableau1[[#This Row],[Eléments modifié]],$J$1)=$I$1,Tableau1[[#This Row],[Date]],9^9)</f>
        <v>45485.328125</v>
      </c>
      <c r="G23343" s="9">
        <f>IF(Tableau1[[#This Row],[Date]]=_xlfn.MINIFS(Tableau1[1er],Tableau1[N° BL],Tableau1[[#This Row],[N° BL]],Tableau1[1er],Tableau1[[#This Row],[Date]]),D23342,"")</f>
        <v>189</v>
      </c>
    </row>
    <row r="23344" spans="1:7" ht="14.25" customHeight="1" x14ac:dyDescent="0.25">
      <c r="A23344" s="1" t="s">
        <v>937</v>
      </c>
      <c r="B23344" s="1" t="s">
        <v>938</v>
      </c>
      <c r="C23344" s="7">
        <v>45485.374803240738</v>
      </c>
      <c r="D23344" s="10">
        <v>209</v>
      </c>
      <c r="E23344" s="1" t="s">
        <v>14</v>
      </c>
      <c r="F23344">
        <f>IF(LEFT(Tableau1[[#This Row],[Eléments modifié]],$J$1)=$I$1,Tableau1[[#This Row],[Date]],9^9)</f>
        <v>387420489</v>
      </c>
      <c r="G23344" s="9" t="str">
        <f>IF(Tableau1[[#This Row],[Date]]=_xlfn.MINIFS(Tableau1[1er],Tableau1[N° BL],Tableau1[[#This Row],[N° BL]],Tableau1[1er],Tableau1[[#This Row],[Date]]),D23343,"")</f>
        <v/>
      </c>
    </row>
    <row r="23345" spans="1:7" ht="14.25" customHeight="1" x14ac:dyDescent="0.25">
      <c r="A23345" s="1" t="s">
        <v>937</v>
      </c>
      <c r="B23345" s="1" t="s">
        <v>938</v>
      </c>
      <c r="C23345" s="7">
        <v>45485.407604166663</v>
      </c>
      <c r="D23345" s="10">
        <v>189</v>
      </c>
      <c r="E23345" s="1" t="s">
        <v>7</v>
      </c>
      <c r="F23345">
        <f>IF(LEFT(Tableau1[[#This Row],[Eléments modifié]],$J$1)=$I$1,Tableau1[[#This Row],[Date]],9^9)</f>
        <v>45485.407604166663</v>
      </c>
      <c r="G23345" s="9">
        <f>IF(Tableau1[[#This Row],[Date]]=_xlfn.MINIFS(Tableau1[1er],Tableau1[N° BL],Tableau1[[#This Row],[N° BL]],Tableau1[1er],Tableau1[[#This Row],[Date]]),D23344,"")</f>
        <v>209</v>
      </c>
    </row>
    <row r="23346" spans="1:7" ht="14.25" customHeight="1" x14ac:dyDescent="0.25">
      <c r="A23346" s="1" t="s">
        <v>937</v>
      </c>
      <c r="B23346" s="1" t="s">
        <v>938</v>
      </c>
      <c r="C23346" s="7">
        <v>45485.416805555556</v>
      </c>
      <c r="D23346" s="10">
        <v>182</v>
      </c>
      <c r="E23346" s="1" t="s">
        <v>98</v>
      </c>
      <c r="F23346">
        <f>IF(LEFT(Tableau1[[#This Row],[Eléments modifié]],$J$1)=$I$1,Tableau1[[#This Row],[Date]],9^9)</f>
        <v>387420489</v>
      </c>
      <c r="G23346" s="9" t="str">
        <f>IF(Tableau1[[#This Row],[Date]]=_xlfn.MINIFS(Tableau1[1er],Tableau1[N° BL],Tableau1[[#This Row],[N° BL]],Tableau1[1er],Tableau1[[#This Row],[Date]]),D23345,"")</f>
        <v/>
      </c>
    </row>
    <row r="23347" spans="1:7" ht="14.25" customHeight="1" x14ac:dyDescent="0.25">
      <c r="A23347" s="1" t="s">
        <v>937</v>
      </c>
      <c r="B23347" s="1" t="s">
        <v>938</v>
      </c>
      <c r="C23347" s="7">
        <v>45485.418067129627</v>
      </c>
      <c r="D23347" s="10">
        <v>182</v>
      </c>
      <c r="E23347" s="1" t="s">
        <v>21</v>
      </c>
      <c r="F23347">
        <f>IF(LEFT(Tableau1[[#This Row],[Eléments modifié]],$J$1)=$I$1,Tableau1[[#This Row],[Date]],9^9)</f>
        <v>387420489</v>
      </c>
      <c r="G23347" s="9" t="str">
        <f>IF(Tableau1[[#This Row],[Date]]=_xlfn.MINIFS(Tableau1[1er],Tableau1[N° BL],Tableau1[[#This Row],[N° BL]],Tableau1[1er],Tableau1[[#This Row],[Date]]),D23346,"")</f>
        <v/>
      </c>
    </row>
    <row r="23348" spans="1:7" ht="14.25" customHeight="1" x14ac:dyDescent="0.25">
      <c r="A23348" s="1" t="s">
        <v>937</v>
      </c>
      <c r="B23348" s="1" t="s">
        <v>938</v>
      </c>
      <c r="C23348" s="7">
        <v>45485.420219907406</v>
      </c>
      <c r="D23348" s="10">
        <v>182</v>
      </c>
      <c r="E23348" s="1" t="s">
        <v>7</v>
      </c>
      <c r="F23348">
        <f>IF(LEFT(Tableau1[[#This Row],[Eléments modifié]],$J$1)=$I$1,Tableau1[[#This Row],[Date]],9^9)</f>
        <v>45485.420219907406</v>
      </c>
      <c r="G23348" s="9">
        <f>IF(Tableau1[[#This Row],[Date]]=_xlfn.MINIFS(Tableau1[1er],Tableau1[N° BL],Tableau1[[#This Row],[N° BL]],Tableau1[1er],Tableau1[[#This Row],[Date]]),D23347,"")</f>
        <v>182</v>
      </c>
    </row>
    <row r="23349" spans="1:7" ht="14.25" customHeight="1" x14ac:dyDescent="0.25">
      <c r="A23349" s="1" t="s">
        <v>941</v>
      </c>
      <c r="B23349" s="1" t="s">
        <v>942</v>
      </c>
      <c r="C23349" s="7">
        <v>45485.366759259261</v>
      </c>
      <c r="D23349" s="10">
        <v>189</v>
      </c>
      <c r="E23349" s="1" t="s">
        <v>371</v>
      </c>
      <c r="F23349">
        <f>IF(LEFT(Tableau1[[#This Row],[Eléments modifié]],$J$1)=$I$1,Tableau1[[#This Row],[Date]],9^9)</f>
        <v>387420489</v>
      </c>
      <c r="G23349" s="9" t="str">
        <f>IF(Tableau1[[#This Row],[Date]]=_xlfn.MINIFS(Tableau1[1er],Tableau1[N° BL],Tableau1[[#This Row],[N° BL]],Tableau1[1er],Tableau1[[#This Row],[Date]]),D23348,"")</f>
        <v/>
      </c>
    </row>
    <row r="23350" spans="1:7" ht="14.25" customHeight="1" x14ac:dyDescent="0.25">
      <c r="A23350" s="1" t="s">
        <v>941</v>
      </c>
      <c r="B23350" s="1" t="s">
        <v>942</v>
      </c>
      <c r="C23350" s="7">
        <v>45485.376331018517</v>
      </c>
      <c r="D23350" s="10">
        <v>209</v>
      </c>
      <c r="E23350" s="1" t="s">
        <v>41</v>
      </c>
      <c r="F23350">
        <f>IF(LEFT(Tableau1[[#This Row],[Eléments modifié]],$J$1)=$I$1,Tableau1[[#This Row],[Date]],9^9)</f>
        <v>387420489</v>
      </c>
      <c r="G23350" s="9" t="str">
        <f>IF(Tableau1[[#This Row],[Date]]=_xlfn.MINIFS(Tableau1[1er],Tableau1[N° BL],Tableau1[[#This Row],[N° BL]],Tableau1[1er],Tableau1[[#This Row],[Date]]),D23349,"")</f>
        <v/>
      </c>
    </row>
    <row r="23351" spans="1:7" ht="14.25" customHeight="1" x14ac:dyDescent="0.25">
      <c r="A23351" s="1" t="s">
        <v>941</v>
      </c>
      <c r="B23351" s="1" t="s">
        <v>942</v>
      </c>
      <c r="C23351" s="7">
        <v>45485.376377314817</v>
      </c>
      <c r="D23351" s="10">
        <v>209</v>
      </c>
      <c r="E23351" s="1" t="s">
        <v>371</v>
      </c>
      <c r="F23351">
        <f>IF(LEFT(Tableau1[[#This Row],[Eléments modifié]],$J$1)=$I$1,Tableau1[[#This Row],[Date]],9^9)</f>
        <v>387420489</v>
      </c>
      <c r="G23351" s="9" t="str">
        <f>IF(Tableau1[[#This Row],[Date]]=_xlfn.MINIFS(Tableau1[1er],Tableau1[N° BL],Tableau1[[#This Row],[N° BL]],Tableau1[1er],Tableau1[[#This Row],[Date]]),D23350,"")</f>
        <v/>
      </c>
    </row>
    <row r="23352" spans="1:7" ht="14.25" customHeight="1" x14ac:dyDescent="0.25">
      <c r="A23352" s="1" t="s">
        <v>941</v>
      </c>
      <c r="B23352" s="1" t="s">
        <v>942</v>
      </c>
      <c r="C23352" s="7">
        <v>45485.381423611114</v>
      </c>
      <c r="D23352" s="10">
        <v>209</v>
      </c>
      <c r="E23352" s="1" t="s">
        <v>41</v>
      </c>
      <c r="F23352">
        <f>IF(LEFT(Tableau1[[#This Row],[Eléments modifié]],$J$1)=$I$1,Tableau1[[#This Row],[Date]],9^9)</f>
        <v>387420489</v>
      </c>
      <c r="G23352" s="9" t="str">
        <f>IF(Tableau1[[#This Row],[Date]]=_xlfn.MINIFS(Tableau1[1er],Tableau1[N° BL],Tableau1[[#This Row],[N° BL]],Tableau1[1er],Tableau1[[#This Row],[Date]]),D23351,"")</f>
        <v/>
      </c>
    </row>
    <row r="23353" spans="1:7" ht="14.25" customHeight="1" x14ac:dyDescent="0.25">
      <c r="A23353" s="1" t="s">
        <v>941</v>
      </c>
      <c r="B23353" s="1" t="s">
        <v>942</v>
      </c>
      <c r="C23353" s="7">
        <v>45485.381469907406</v>
      </c>
      <c r="D23353" s="10">
        <v>189</v>
      </c>
      <c r="E23353" s="1" t="s">
        <v>371</v>
      </c>
      <c r="F23353">
        <f>IF(LEFT(Tableau1[[#This Row],[Eléments modifié]],$J$1)=$I$1,Tableau1[[#This Row],[Date]],9^9)</f>
        <v>387420489</v>
      </c>
      <c r="G23353" s="9" t="str">
        <f>IF(Tableau1[[#This Row],[Date]]=_xlfn.MINIFS(Tableau1[1er],Tableau1[N° BL],Tableau1[[#This Row],[N° BL]],Tableau1[1er],Tableau1[[#This Row],[Date]]),D23352,"")</f>
        <v/>
      </c>
    </row>
    <row r="23354" spans="1:7" ht="14.25" customHeight="1" x14ac:dyDescent="0.25">
      <c r="A23354" s="1" t="s">
        <v>941</v>
      </c>
      <c r="B23354" s="1" t="s">
        <v>942</v>
      </c>
      <c r="C23354" s="7">
        <v>45485.413564814815</v>
      </c>
      <c r="D23354" s="10">
        <v>209</v>
      </c>
      <c r="E23354" s="1" t="s">
        <v>7</v>
      </c>
      <c r="F23354">
        <f>IF(LEFT(Tableau1[[#This Row],[Eléments modifié]],$J$1)=$I$1,Tableau1[[#This Row],[Date]],9^9)</f>
        <v>45485.413564814815</v>
      </c>
      <c r="G23354" s="9">
        <f>IF(Tableau1[[#This Row],[Date]]=_xlfn.MINIFS(Tableau1[1er],Tableau1[N° BL],Tableau1[[#This Row],[N° BL]],Tableau1[1er],Tableau1[[#This Row],[Date]]),D23353,"")</f>
        <v>189</v>
      </c>
    </row>
    <row r="23355" spans="1:7" ht="14.25" customHeight="1" x14ac:dyDescent="0.25">
      <c r="A23355" s="1" t="s">
        <v>945</v>
      </c>
      <c r="B23355" s="1" t="s">
        <v>946</v>
      </c>
      <c r="C23355" s="7">
        <v>45485.356203703705</v>
      </c>
      <c r="D23355" s="10">
        <v>209</v>
      </c>
      <c r="E23355" s="1" t="s">
        <v>14</v>
      </c>
      <c r="F23355">
        <f>IF(LEFT(Tableau1[[#This Row],[Eléments modifié]],$J$1)=$I$1,Tableau1[[#This Row],[Date]],9^9)</f>
        <v>387420489</v>
      </c>
      <c r="G23355" s="9" t="str">
        <f>IF(Tableau1[[#This Row],[Date]]=_xlfn.MINIFS(Tableau1[1er],Tableau1[N° BL],Tableau1[[#This Row],[N° BL]],Tableau1[1er],Tableau1[[#This Row],[Date]]),D23354,"")</f>
        <v/>
      </c>
    </row>
    <row r="23356" spans="1:7" ht="14.25" customHeight="1" x14ac:dyDescent="0.25">
      <c r="A23356" s="1" t="s">
        <v>945</v>
      </c>
      <c r="B23356" s="1" t="s">
        <v>946</v>
      </c>
      <c r="C23356" s="7">
        <v>45485.372314814813</v>
      </c>
      <c r="D23356" s="10">
        <v>189</v>
      </c>
      <c r="E23356" s="1" t="s">
        <v>41</v>
      </c>
      <c r="F23356">
        <f>IF(LEFT(Tableau1[[#This Row],[Eléments modifié]],$J$1)=$I$1,Tableau1[[#This Row],[Date]],9^9)</f>
        <v>387420489</v>
      </c>
      <c r="G23356" s="9" t="str">
        <f>IF(Tableau1[[#This Row],[Date]]=_xlfn.MINIFS(Tableau1[1er],Tableau1[N° BL],Tableau1[[#This Row],[N° BL]],Tableau1[1er],Tableau1[[#This Row],[Date]]),D23355,"")</f>
        <v/>
      </c>
    </row>
    <row r="23357" spans="1:7" ht="14.25" customHeight="1" x14ac:dyDescent="0.25">
      <c r="A23357" s="1" t="s">
        <v>945</v>
      </c>
      <c r="B23357" s="1" t="s">
        <v>946</v>
      </c>
      <c r="C23357" s="7">
        <v>45485.37259259259</v>
      </c>
      <c r="D23357" s="10">
        <v>189</v>
      </c>
      <c r="E23357" s="1" t="s">
        <v>14</v>
      </c>
      <c r="F23357">
        <f>IF(LEFT(Tableau1[[#This Row],[Eléments modifié]],$J$1)=$I$1,Tableau1[[#This Row],[Date]],9^9)</f>
        <v>387420489</v>
      </c>
      <c r="G23357" s="9" t="str">
        <f>IF(Tableau1[[#This Row],[Date]]=_xlfn.MINIFS(Tableau1[1er],Tableau1[N° BL],Tableau1[[#This Row],[N° BL]],Tableau1[1er],Tableau1[[#This Row],[Date]]),D23356,"")</f>
        <v/>
      </c>
    </row>
    <row r="23358" spans="1:7" ht="14.25" customHeight="1" x14ac:dyDescent="0.25">
      <c r="A23358" s="1" t="s">
        <v>945</v>
      </c>
      <c r="B23358" s="1" t="s">
        <v>946</v>
      </c>
      <c r="C23358" s="7">
        <v>45485.374097222222</v>
      </c>
      <c r="D23358" s="10">
        <v>189</v>
      </c>
      <c r="E23358" s="1" t="s">
        <v>7</v>
      </c>
      <c r="F23358">
        <f>IF(LEFT(Tableau1[[#This Row],[Eléments modifié]],$J$1)=$I$1,Tableau1[[#This Row],[Date]],9^9)</f>
        <v>45485.374097222222</v>
      </c>
      <c r="G23358" s="9">
        <f>IF(Tableau1[[#This Row],[Date]]=_xlfn.MINIFS(Tableau1[1er],Tableau1[N° BL],Tableau1[[#This Row],[N° BL]],Tableau1[1er],Tableau1[[#This Row],[Date]]),D23357,"")</f>
        <v>189</v>
      </c>
    </row>
    <row r="23359" spans="1:7" ht="14.25" customHeight="1" x14ac:dyDescent="0.25">
      <c r="A23359" s="1" t="s">
        <v>917</v>
      </c>
      <c r="B23359" s="1" t="s">
        <v>918</v>
      </c>
      <c r="C23359" s="7">
        <v>45485.502893518518</v>
      </c>
      <c r="D23359" s="10">
        <v>209</v>
      </c>
      <c r="E23359" s="1" t="s">
        <v>371</v>
      </c>
      <c r="F23359">
        <f>IF(LEFT(Tableau1[[#This Row],[Eléments modifié]],$J$1)=$I$1,Tableau1[[#This Row],[Date]],9^9)</f>
        <v>387420489</v>
      </c>
      <c r="G23359" s="9" t="str">
        <f>IF(Tableau1[[#This Row],[Date]]=_xlfn.MINIFS(Tableau1[1er],Tableau1[N° BL],Tableau1[[#This Row],[N° BL]],Tableau1[1er],Tableau1[[#This Row],[Date]]),D23358,"")</f>
        <v/>
      </c>
    </row>
    <row r="23360" spans="1:7" ht="14.25" customHeight="1" x14ac:dyDescent="0.25">
      <c r="A23360" s="1" t="s">
        <v>917</v>
      </c>
      <c r="B23360" s="1" t="s">
        <v>918</v>
      </c>
      <c r="C23360" s="7">
        <v>45485.527569444443</v>
      </c>
      <c r="D23360" s="10">
        <v>209</v>
      </c>
      <c r="E23360" s="1" t="s">
        <v>41</v>
      </c>
      <c r="F23360">
        <f>IF(LEFT(Tableau1[[#This Row],[Eléments modifié]],$J$1)=$I$1,Tableau1[[#This Row],[Date]],9^9)</f>
        <v>387420489</v>
      </c>
      <c r="G23360" s="9" t="str">
        <f>IF(Tableau1[[#This Row],[Date]]=_xlfn.MINIFS(Tableau1[1er],Tableau1[N° BL],Tableau1[[#This Row],[N° BL]],Tableau1[1er],Tableau1[[#This Row],[Date]]),D23359,"")</f>
        <v/>
      </c>
    </row>
    <row r="23361" spans="1:7" ht="14.25" customHeight="1" x14ac:dyDescent="0.25">
      <c r="A23361" s="1" t="s">
        <v>917</v>
      </c>
      <c r="B23361" s="1" t="s">
        <v>918</v>
      </c>
      <c r="C23361" s="7">
        <v>45485.527638888889</v>
      </c>
      <c r="D23361" s="10">
        <v>189</v>
      </c>
      <c r="E23361" s="1" t="s">
        <v>371</v>
      </c>
      <c r="F23361">
        <f>IF(LEFT(Tableau1[[#This Row],[Eléments modifié]],$J$1)=$I$1,Tableau1[[#This Row],[Date]],9^9)</f>
        <v>387420489</v>
      </c>
      <c r="G23361" s="9" t="str">
        <f>IF(Tableau1[[#This Row],[Date]]=_xlfn.MINIFS(Tableau1[1er],Tableau1[N° BL],Tableau1[[#This Row],[N° BL]],Tableau1[1er],Tableau1[[#This Row],[Date]]),D23360,"")</f>
        <v/>
      </c>
    </row>
    <row r="23362" spans="1:7" ht="14.25" customHeight="1" x14ac:dyDescent="0.25">
      <c r="A23362" s="1" t="s">
        <v>917</v>
      </c>
      <c r="B23362" s="1" t="s">
        <v>918</v>
      </c>
      <c r="C23362" s="7">
        <v>45485.537083333336</v>
      </c>
      <c r="D23362" s="10">
        <v>209</v>
      </c>
      <c r="E23362" s="1" t="s">
        <v>7</v>
      </c>
      <c r="F23362">
        <f>IF(LEFT(Tableau1[[#This Row],[Eléments modifié]],$J$1)=$I$1,Tableau1[[#This Row],[Date]],9^9)</f>
        <v>45485.537083333336</v>
      </c>
      <c r="G23362" s="9">
        <f>IF(Tableau1[[#This Row],[Date]]=_xlfn.MINIFS(Tableau1[1er],Tableau1[N° BL],Tableau1[[#This Row],[N° BL]],Tableau1[1er],Tableau1[[#This Row],[Date]]),D23361,"")</f>
        <v>189</v>
      </c>
    </row>
    <row r="23363" spans="1:7" ht="14.25" customHeight="1" x14ac:dyDescent="0.25">
      <c r="A23363" s="1" t="s">
        <v>917</v>
      </c>
      <c r="B23363" s="1" t="s">
        <v>918</v>
      </c>
      <c r="C23363" s="7">
        <v>45485.537361111114</v>
      </c>
      <c r="D23363" s="10">
        <v>209</v>
      </c>
      <c r="E23363" s="1" t="s">
        <v>7</v>
      </c>
      <c r="F23363">
        <f>IF(LEFT(Tableau1[[#This Row],[Eléments modifié]],$J$1)=$I$1,Tableau1[[#This Row],[Date]],9^9)</f>
        <v>45485.537361111114</v>
      </c>
      <c r="G23363" s="9">
        <f>IF(Tableau1[[#This Row],[Date]]=_xlfn.MINIFS(Tableau1[1er],Tableau1[N° BL],Tableau1[[#This Row],[N° BL]],Tableau1[1er],Tableau1[[#This Row],[Date]]),D23362,"")</f>
        <v>209</v>
      </c>
    </row>
    <row r="23364" spans="1:7" ht="14.25" customHeight="1" x14ac:dyDescent="0.25">
      <c r="A23364" s="1" t="s">
        <v>917</v>
      </c>
      <c r="B23364" s="1" t="s">
        <v>918</v>
      </c>
      <c r="C23364" s="7">
        <v>45485.537581018521</v>
      </c>
      <c r="D23364" s="10">
        <v>209</v>
      </c>
      <c r="E23364" s="1" t="s">
        <v>7</v>
      </c>
      <c r="F23364">
        <f>IF(LEFT(Tableau1[[#This Row],[Eléments modifié]],$J$1)=$I$1,Tableau1[[#This Row],[Date]],9^9)</f>
        <v>45485.537581018521</v>
      </c>
      <c r="G23364" s="9">
        <f>IF(Tableau1[[#This Row],[Date]]=_xlfn.MINIFS(Tableau1[1er],Tableau1[N° BL],Tableau1[[#This Row],[N° BL]],Tableau1[1er],Tableau1[[#This Row],[Date]]),D23363,"")</f>
        <v>209</v>
      </c>
    </row>
    <row r="23365" spans="1:7" ht="14.25" customHeight="1" x14ac:dyDescent="0.25">
      <c r="A23365" s="1" t="s">
        <v>943</v>
      </c>
      <c r="B23365" s="1" t="s">
        <v>944</v>
      </c>
      <c r="C23365" s="7">
        <v>45485.410324074073</v>
      </c>
      <c r="D23365" s="10">
        <v>182</v>
      </c>
      <c r="E23365" s="1" t="s">
        <v>21</v>
      </c>
      <c r="F23365">
        <f>IF(LEFT(Tableau1[[#This Row],[Eléments modifié]],$J$1)=$I$1,Tableau1[[#This Row],[Date]],9^9)</f>
        <v>387420489</v>
      </c>
      <c r="G23365" s="9" t="str">
        <f>IF(Tableau1[[#This Row],[Date]]=_xlfn.MINIFS(Tableau1[1er],Tableau1[N° BL],Tableau1[[#This Row],[N° BL]],Tableau1[1er],Tableau1[[#This Row],[Date]]),D23364,"")</f>
        <v/>
      </c>
    </row>
    <row r="23366" spans="1:7" ht="14.25" customHeight="1" x14ac:dyDescent="0.25">
      <c r="A23366" s="1" t="s">
        <v>943</v>
      </c>
      <c r="B23366" s="1" t="s">
        <v>944</v>
      </c>
      <c r="C23366" s="7">
        <v>45485.412905092591</v>
      </c>
      <c r="D23366" s="10">
        <v>182</v>
      </c>
      <c r="E23366" s="1" t="s">
        <v>7</v>
      </c>
      <c r="F23366">
        <f>IF(LEFT(Tableau1[[#This Row],[Eléments modifié]],$J$1)=$I$1,Tableau1[[#This Row],[Date]],9^9)</f>
        <v>45485.412905092591</v>
      </c>
      <c r="G23366" s="9">
        <f>IF(Tableau1[[#This Row],[Date]]=_xlfn.MINIFS(Tableau1[1er],Tableau1[N° BL],Tableau1[[#This Row],[N° BL]],Tableau1[1er],Tableau1[[#This Row],[Date]]),D23365,"")</f>
        <v>182</v>
      </c>
    </row>
    <row r="23367" spans="1:7" ht="14.25" customHeight="1" x14ac:dyDescent="0.25">
      <c r="A23367" s="1" t="s">
        <v>939</v>
      </c>
      <c r="B23367" s="1" t="s">
        <v>940</v>
      </c>
      <c r="C23367" s="7">
        <v>45485.412928240738</v>
      </c>
      <c r="D23367" s="10">
        <v>209</v>
      </c>
      <c r="E23367" s="1" t="s">
        <v>21</v>
      </c>
      <c r="F23367">
        <f>IF(LEFT(Tableau1[[#This Row],[Eléments modifié]],$J$1)=$I$1,Tableau1[[#This Row],[Date]],9^9)</f>
        <v>387420489</v>
      </c>
      <c r="G23367" s="9" t="str">
        <f>IF(Tableau1[[#This Row],[Date]]=_xlfn.MINIFS(Tableau1[1er],Tableau1[N° BL],Tableau1[[#This Row],[N° BL]],Tableau1[1er],Tableau1[[#This Row],[Date]]),D23366,"")</f>
        <v/>
      </c>
    </row>
    <row r="23368" spans="1:7" ht="14.25" customHeight="1" x14ac:dyDescent="0.25">
      <c r="A23368" s="1" t="s">
        <v>939</v>
      </c>
      <c r="B23368" s="1" t="s">
        <v>940</v>
      </c>
      <c r="C23368" s="7">
        <v>45485.414166666669</v>
      </c>
      <c r="D23368" s="10">
        <v>182</v>
      </c>
      <c r="E23368" s="1" t="s">
        <v>7</v>
      </c>
      <c r="F23368">
        <f>IF(LEFT(Tableau1[[#This Row],[Eléments modifié]],$J$1)=$I$1,Tableau1[[#This Row],[Date]],9^9)</f>
        <v>45485.414166666669</v>
      </c>
      <c r="G23368" s="9">
        <f>IF(Tableau1[[#This Row],[Date]]=_xlfn.MINIFS(Tableau1[1er],Tableau1[N° BL],Tableau1[[#This Row],[N° BL]],Tableau1[1er],Tableau1[[#This Row],[Date]]),D23367,"")</f>
        <v>209</v>
      </c>
    </row>
    <row r="23369" spans="1:7" ht="14.25" customHeight="1" x14ac:dyDescent="0.25">
      <c r="A23369" s="1" t="s">
        <v>883</v>
      </c>
      <c r="B23369" s="1" t="s">
        <v>884</v>
      </c>
      <c r="C23369" s="7">
        <v>45488.319467592592</v>
      </c>
      <c r="D23369" s="10">
        <v>189</v>
      </c>
      <c r="E23369" s="1" t="s">
        <v>111</v>
      </c>
      <c r="F23369">
        <f>IF(LEFT(Tableau1[[#This Row],[Eléments modifié]],$J$1)=$I$1,Tableau1[[#This Row],[Date]],9^9)</f>
        <v>387420489</v>
      </c>
      <c r="G23369" s="9" t="str">
        <f>IF(Tableau1[[#This Row],[Date]]=_xlfn.MINIFS(Tableau1[1er],Tableau1[N° BL],Tableau1[[#This Row],[N° BL]],Tableau1[1er],Tableau1[[#This Row],[Date]]),D23368,"")</f>
        <v/>
      </c>
    </row>
    <row r="23370" spans="1:7" ht="14.25" customHeight="1" x14ac:dyDescent="0.25">
      <c r="A23370" s="1" t="s">
        <v>883</v>
      </c>
      <c r="B23370" s="1" t="s">
        <v>884</v>
      </c>
      <c r="C23370" s="7">
        <v>45488.328993055555</v>
      </c>
      <c r="D23370" s="10">
        <v>176</v>
      </c>
      <c r="E23370" s="1" t="s">
        <v>7</v>
      </c>
      <c r="F23370">
        <f>IF(LEFT(Tableau1[[#This Row],[Eléments modifié]],$J$1)=$I$1,Tableau1[[#This Row],[Date]],9^9)</f>
        <v>45488.328993055555</v>
      </c>
      <c r="G23370" s="9">
        <f>IF(Tableau1[[#This Row],[Date]]=_xlfn.MINIFS(Tableau1[1er],Tableau1[N° BL],Tableau1[[#This Row],[N° BL]],Tableau1[1er],Tableau1[[#This Row],[Date]]),D23369,"")</f>
        <v>189</v>
      </c>
    </row>
    <row r="23371" spans="1:7" ht="14.25" customHeight="1" x14ac:dyDescent="0.25">
      <c r="A23371" s="1" t="s">
        <v>911</v>
      </c>
      <c r="B23371" s="1" t="s">
        <v>912</v>
      </c>
      <c r="C23371" s="7">
        <v>45485.414189814815</v>
      </c>
      <c r="D23371" s="10">
        <v>182</v>
      </c>
      <c r="E23371" s="1" t="s">
        <v>21</v>
      </c>
      <c r="F23371">
        <f>IF(LEFT(Tableau1[[#This Row],[Eléments modifié]],$J$1)=$I$1,Tableau1[[#This Row],[Date]],9^9)</f>
        <v>387420489</v>
      </c>
      <c r="G23371" s="9" t="str">
        <f>IF(Tableau1[[#This Row],[Date]]=_xlfn.MINIFS(Tableau1[1er],Tableau1[N° BL],Tableau1[[#This Row],[N° BL]],Tableau1[1er],Tableau1[[#This Row],[Date]]),D23370,"")</f>
        <v/>
      </c>
    </row>
    <row r="23372" spans="1:7" ht="14.25" customHeight="1" x14ac:dyDescent="0.25">
      <c r="A23372" s="1" t="s">
        <v>911</v>
      </c>
      <c r="B23372" s="1" t="s">
        <v>912</v>
      </c>
      <c r="C23372" s="7">
        <v>45485.414247685185</v>
      </c>
      <c r="D23372" s="10">
        <v>182</v>
      </c>
      <c r="E23372" s="1" t="s">
        <v>20</v>
      </c>
      <c r="F23372">
        <f>IF(LEFT(Tableau1[[#This Row],[Eléments modifié]],$J$1)=$I$1,Tableau1[[#This Row],[Date]],9^9)</f>
        <v>387420489</v>
      </c>
      <c r="G23372" s="9" t="str">
        <f>IF(Tableau1[[#This Row],[Date]]=_xlfn.MINIFS(Tableau1[1er],Tableau1[N° BL],Tableau1[[#This Row],[N° BL]],Tableau1[1er],Tableau1[[#This Row],[Date]]),D23371,"")</f>
        <v/>
      </c>
    </row>
    <row r="23373" spans="1:7" ht="14.25" customHeight="1" x14ac:dyDescent="0.25">
      <c r="A23373" s="1" t="s">
        <v>911</v>
      </c>
      <c r="B23373" s="1" t="s">
        <v>912</v>
      </c>
      <c r="C23373" s="7">
        <v>45485.420254629629</v>
      </c>
      <c r="D23373" s="10">
        <v>182</v>
      </c>
      <c r="E23373" s="1" t="s">
        <v>21</v>
      </c>
      <c r="F23373">
        <f>IF(LEFT(Tableau1[[#This Row],[Eléments modifié]],$J$1)=$I$1,Tableau1[[#This Row],[Date]],9^9)</f>
        <v>387420489</v>
      </c>
      <c r="G23373" s="9" t="str">
        <f>IF(Tableau1[[#This Row],[Date]]=_xlfn.MINIFS(Tableau1[1er],Tableau1[N° BL],Tableau1[[#This Row],[N° BL]],Tableau1[1er],Tableau1[[#This Row],[Date]]),D23372,"")</f>
        <v/>
      </c>
    </row>
    <row r="23374" spans="1:7" ht="14.25" customHeight="1" x14ac:dyDescent="0.25">
      <c r="A23374" s="1" t="s">
        <v>911</v>
      </c>
      <c r="B23374" s="1" t="s">
        <v>912</v>
      </c>
      <c r="C23374" s="7">
        <v>45485.423148148147</v>
      </c>
      <c r="D23374" s="10">
        <v>209</v>
      </c>
      <c r="E23374" s="1" t="s">
        <v>20</v>
      </c>
      <c r="F23374">
        <f>IF(LEFT(Tableau1[[#This Row],[Eléments modifié]],$J$1)=$I$1,Tableau1[[#This Row],[Date]],9^9)</f>
        <v>387420489</v>
      </c>
      <c r="G23374" s="9" t="str">
        <f>IF(Tableau1[[#This Row],[Date]]=_xlfn.MINIFS(Tableau1[1er],Tableau1[N° BL],Tableau1[[#This Row],[N° BL]],Tableau1[1er],Tableau1[[#This Row],[Date]]),D23373,"")</f>
        <v/>
      </c>
    </row>
    <row r="23375" spans="1:7" ht="14.25" customHeight="1" x14ac:dyDescent="0.25">
      <c r="A23375" s="1" t="s">
        <v>911</v>
      </c>
      <c r="B23375" s="1" t="s">
        <v>912</v>
      </c>
      <c r="C23375" s="7">
        <v>45485.435949074075</v>
      </c>
      <c r="D23375" s="10">
        <v>182</v>
      </c>
      <c r="E23375" s="1" t="s">
        <v>21</v>
      </c>
      <c r="F23375">
        <f>IF(LEFT(Tableau1[[#This Row],[Eléments modifié]],$J$1)=$I$1,Tableau1[[#This Row],[Date]],9^9)</f>
        <v>387420489</v>
      </c>
      <c r="G23375" s="9" t="str">
        <f>IF(Tableau1[[#This Row],[Date]]=_xlfn.MINIFS(Tableau1[1er],Tableau1[N° BL],Tableau1[[#This Row],[N° BL]],Tableau1[1er],Tableau1[[#This Row],[Date]]),D23374,"")</f>
        <v/>
      </c>
    </row>
    <row r="23376" spans="1:7" ht="14.25" customHeight="1" x14ac:dyDescent="0.25">
      <c r="A23376" s="1" t="s">
        <v>911</v>
      </c>
      <c r="B23376" s="1" t="s">
        <v>912</v>
      </c>
      <c r="C23376" s="7">
        <v>45485.435995370368</v>
      </c>
      <c r="D23376" s="10">
        <v>182</v>
      </c>
      <c r="E23376" s="1" t="s">
        <v>20</v>
      </c>
      <c r="F23376">
        <f>IF(LEFT(Tableau1[[#This Row],[Eléments modifié]],$J$1)=$I$1,Tableau1[[#This Row],[Date]],9^9)</f>
        <v>387420489</v>
      </c>
      <c r="G23376" s="9" t="str">
        <f>IF(Tableau1[[#This Row],[Date]]=_xlfn.MINIFS(Tableau1[1er],Tableau1[N° BL],Tableau1[[#This Row],[N° BL]],Tableau1[1er],Tableau1[[#This Row],[Date]]),D23375,"")</f>
        <v/>
      </c>
    </row>
    <row r="23377" spans="1:7" ht="14.25" customHeight="1" x14ac:dyDescent="0.25">
      <c r="A23377" s="1" t="s">
        <v>911</v>
      </c>
      <c r="B23377" s="1" t="s">
        <v>912</v>
      </c>
      <c r="C23377" s="7">
        <v>45485.450150462966</v>
      </c>
      <c r="D23377" s="10">
        <v>182</v>
      </c>
      <c r="E23377" s="1" t="s">
        <v>21</v>
      </c>
      <c r="F23377">
        <f>IF(LEFT(Tableau1[[#This Row],[Eléments modifié]],$J$1)=$I$1,Tableau1[[#This Row],[Date]],9^9)</f>
        <v>387420489</v>
      </c>
      <c r="G23377" s="9" t="str">
        <f>IF(Tableau1[[#This Row],[Date]]=_xlfn.MINIFS(Tableau1[1er],Tableau1[N° BL],Tableau1[[#This Row],[N° BL]],Tableau1[1er],Tableau1[[#This Row],[Date]]),D23376,"")</f>
        <v/>
      </c>
    </row>
    <row r="23378" spans="1:7" ht="14.25" customHeight="1" x14ac:dyDescent="0.25">
      <c r="A23378" s="1" t="s">
        <v>911</v>
      </c>
      <c r="B23378" s="1" t="s">
        <v>912</v>
      </c>
      <c r="C23378" s="7">
        <v>45485.450208333335</v>
      </c>
      <c r="D23378" s="10">
        <v>209</v>
      </c>
      <c r="E23378" s="1" t="s">
        <v>20</v>
      </c>
      <c r="F23378">
        <f>IF(LEFT(Tableau1[[#This Row],[Eléments modifié]],$J$1)=$I$1,Tableau1[[#This Row],[Date]],9^9)</f>
        <v>387420489</v>
      </c>
      <c r="G23378" s="9" t="str">
        <f>IF(Tableau1[[#This Row],[Date]]=_xlfn.MINIFS(Tableau1[1er],Tableau1[N° BL],Tableau1[[#This Row],[N° BL]],Tableau1[1er],Tableau1[[#This Row],[Date]]),D23377,"")</f>
        <v/>
      </c>
    </row>
    <row r="23379" spans="1:7" ht="14.25" customHeight="1" x14ac:dyDescent="0.25">
      <c r="A23379" s="1" t="s">
        <v>911</v>
      </c>
      <c r="B23379" s="1" t="s">
        <v>912</v>
      </c>
      <c r="C23379" s="7">
        <v>45485.549953703703</v>
      </c>
      <c r="D23379" s="10">
        <v>189</v>
      </c>
      <c r="E23379" s="1" t="s">
        <v>14</v>
      </c>
      <c r="F23379">
        <f>IF(LEFT(Tableau1[[#This Row],[Eléments modifié]],$J$1)=$I$1,Tableau1[[#This Row],[Date]],9^9)</f>
        <v>387420489</v>
      </c>
      <c r="G23379" s="9" t="str">
        <f>IF(Tableau1[[#This Row],[Date]]=_xlfn.MINIFS(Tableau1[1er],Tableau1[N° BL],Tableau1[[#This Row],[N° BL]],Tableau1[1er],Tableau1[[#This Row],[Date]]),D23378,"")</f>
        <v/>
      </c>
    </row>
    <row r="23380" spans="1:7" ht="14.25" customHeight="1" x14ac:dyDescent="0.25">
      <c r="A23380" s="1" t="s">
        <v>911</v>
      </c>
      <c r="B23380" s="1" t="s">
        <v>912</v>
      </c>
      <c r="C23380" s="7">
        <v>45485.550312500003</v>
      </c>
      <c r="D23380" s="10">
        <v>189</v>
      </c>
      <c r="E23380" s="1" t="s">
        <v>41</v>
      </c>
      <c r="F23380">
        <f>IF(LEFT(Tableau1[[#This Row],[Eléments modifié]],$J$1)=$I$1,Tableau1[[#This Row],[Date]],9^9)</f>
        <v>387420489</v>
      </c>
      <c r="G23380" s="9" t="str">
        <f>IF(Tableau1[[#This Row],[Date]]=_xlfn.MINIFS(Tableau1[1er],Tableau1[N° BL],Tableau1[[#This Row],[N° BL]],Tableau1[1er],Tableau1[[#This Row],[Date]]),D23379,"")</f>
        <v/>
      </c>
    </row>
    <row r="23381" spans="1:7" ht="14.25" customHeight="1" x14ac:dyDescent="0.25">
      <c r="A23381" s="1" t="s">
        <v>911</v>
      </c>
      <c r="B23381" s="1" t="s">
        <v>912</v>
      </c>
      <c r="C23381" s="7">
        <v>45485.550370370373</v>
      </c>
      <c r="D23381" s="10">
        <v>209</v>
      </c>
      <c r="E23381" s="1" t="s">
        <v>14</v>
      </c>
      <c r="F23381">
        <f>IF(LEFT(Tableau1[[#This Row],[Eléments modifié]],$J$1)=$I$1,Tableau1[[#This Row],[Date]],9^9)</f>
        <v>387420489</v>
      </c>
      <c r="G23381" s="9" t="str">
        <f>IF(Tableau1[[#This Row],[Date]]=_xlfn.MINIFS(Tableau1[1er],Tableau1[N° BL],Tableau1[[#This Row],[N° BL]],Tableau1[1er],Tableau1[[#This Row],[Date]]),D23380,"")</f>
        <v/>
      </c>
    </row>
    <row r="23382" spans="1:7" ht="14.25" customHeight="1" x14ac:dyDescent="0.25">
      <c r="A23382" s="1" t="s">
        <v>911</v>
      </c>
      <c r="B23382" s="1" t="s">
        <v>912</v>
      </c>
      <c r="C23382" s="7">
        <v>45485.560497685183</v>
      </c>
      <c r="D23382" s="10">
        <v>189</v>
      </c>
      <c r="E23382" s="1" t="s">
        <v>7</v>
      </c>
      <c r="F23382">
        <f>IF(LEFT(Tableau1[[#This Row],[Eléments modifié]],$J$1)=$I$1,Tableau1[[#This Row],[Date]],9^9)</f>
        <v>45485.560497685183</v>
      </c>
      <c r="G23382" s="9">
        <f>IF(Tableau1[[#This Row],[Date]]=_xlfn.MINIFS(Tableau1[1er],Tableau1[N° BL],Tableau1[[#This Row],[N° BL]],Tableau1[1er],Tableau1[[#This Row],[Date]]),D23381,"")</f>
        <v>209</v>
      </c>
    </row>
    <row r="23383" spans="1:7" ht="14.25" customHeight="1" x14ac:dyDescent="0.25">
      <c r="A23383" s="1" t="s">
        <v>867</v>
      </c>
      <c r="B23383" s="1" t="s">
        <v>868</v>
      </c>
      <c r="C23383" s="7">
        <v>45488.361585648148</v>
      </c>
      <c r="D23383" s="10">
        <v>189</v>
      </c>
      <c r="E23383" s="1" t="s">
        <v>371</v>
      </c>
      <c r="F23383">
        <f>IF(LEFT(Tableau1[[#This Row],[Eléments modifié]],$J$1)=$I$1,Tableau1[[#This Row],[Date]],9^9)</f>
        <v>387420489</v>
      </c>
      <c r="G23383" s="9" t="str">
        <f>IF(Tableau1[[#This Row],[Date]]=_xlfn.MINIFS(Tableau1[1er],Tableau1[N° BL],Tableau1[[#This Row],[N° BL]],Tableau1[1er],Tableau1[[#This Row],[Date]]),D23382,"")</f>
        <v/>
      </c>
    </row>
    <row r="23384" spans="1:7" ht="14.25" customHeight="1" x14ac:dyDescent="0.25">
      <c r="A23384" s="1" t="s">
        <v>867</v>
      </c>
      <c r="B23384" s="1" t="s">
        <v>868</v>
      </c>
      <c r="C23384" s="7">
        <v>45488.369722222225</v>
      </c>
      <c r="D23384" s="10">
        <v>209</v>
      </c>
      <c r="E23384" s="1" t="s">
        <v>7</v>
      </c>
      <c r="F23384">
        <f>IF(LEFT(Tableau1[[#This Row],[Eléments modifié]],$J$1)=$I$1,Tableau1[[#This Row],[Date]],9^9)</f>
        <v>45488.369722222225</v>
      </c>
      <c r="G23384" s="9">
        <f>IF(Tableau1[[#This Row],[Date]]=_xlfn.MINIFS(Tableau1[1er],Tableau1[N° BL],Tableau1[[#This Row],[N° BL]],Tableau1[1er],Tableau1[[#This Row],[Date]]),D23383,"")</f>
        <v>189</v>
      </c>
    </row>
    <row r="23385" spans="1:7" ht="14.25" customHeight="1" x14ac:dyDescent="0.25">
      <c r="A23385" s="1" t="s">
        <v>927</v>
      </c>
      <c r="B23385" s="1" t="s">
        <v>928</v>
      </c>
      <c r="C23385" s="7">
        <v>45485.407731481479</v>
      </c>
      <c r="D23385" s="10">
        <v>182</v>
      </c>
      <c r="E23385" s="1" t="s">
        <v>14</v>
      </c>
      <c r="F23385">
        <f>IF(LEFT(Tableau1[[#This Row],[Eléments modifié]],$J$1)=$I$1,Tableau1[[#This Row],[Date]],9^9)</f>
        <v>387420489</v>
      </c>
      <c r="G23385" s="9" t="str">
        <f>IF(Tableau1[[#This Row],[Date]]=_xlfn.MINIFS(Tableau1[1er],Tableau1[N° BL],Tableau1[[#This Row],[N° BL]],Tableau1[1er],Tableau1[[#This Row],[Date]]),D23384,"")</f>
        <v/>
      </c>
    </row>
    <row r="23386" spans="1:7" ht="14.25" customHeight="1" x14ac:dyDescent="0.25">
      <c r="A23386" s="1" t="s">
        <v>927</v>
      </c>
      <c r="B23386" s="1" t="s">
        <v>928</v>
      </c>
      <c r="C23386" s="7">
        <v>45485.432476851849</v>
      </c>
      <c r="D23386" s="10">
        <v>189</v>
      </c>
      <c r="E23386" s="1" t="s">
        <v>41</v>
      </c>
      <c r="F23386">
        <f>IF(LEFT(Tableau1[[#This Row],[Eléments modifié]],$J$1)=$I$1,Tableau1[[#This Row],[Date]],9^9)</f>
        <v>387420489</v>
      </c>
      <c r="G23386" s="9" t="str">
        <f>IF(Tableau1[[#This Row],[Date]]=_xlfn.MINIFS(Tableau1[1er],Tableau1[N° BL],Tableau1[[#This Row],[N° BL]],Tableau1[1er],Tableau1[[#This Row],[Date]]),D23385,"")</f>
        <v/>
      </c>
    </row>
    <row r="23387" spans="1:7" ht="14.25" customHeight="1" x14ac:dyDescent="0.25">
      <c r="A23387" s="1" t="s">
        <v>927</v>
      </c>
      <c r="B23387" s="1" t="s">
        <v>928</v>
      </c>
      <c r="C23387" s="7">
        <v>45485.432638888888</v>
      </c>
      <c r="D23387" s="10">
        <v>182</v>
      </c>
      <c r="E23387" s="1" t="s">
        <v>14</v>
      </c>
      <c r="F23387">
        <f>IF(LEFT(Tableau1[[#This Row],[Eléments modifié]],$J$1)=$I$1,Tableau1[[#This Row],[Date]],9^9)</f>
        <v>387420489</v>
      </c>
      <c r="G23387" s="9" t="str">
        <f>IF(Tableau1[[#This Row],[Date]]=_xlfn.MINIFS(Tableau1[1er],Tableau1[N° BL],Tableau1[[#This Row],[N° BL]],Tableau1[1er],Tableau1[[#This Row],[Date]]),D23386,"")</f>
        <v/>
      </c>
    </row>
    <row r="23388" spans="1:7" ht="14.25" customHeight="1" x14ac:dyDescent="0.25">
      <c r="A23388" s="1" t="s">
        <v>927</v>
      </c>
      <c r="B23388" s="1" t="s">
        <v>928</v>
      </c>
      <c r="C23388" s="7">
        <v>45485.455949074072</v>
      </c>
      <c r="D23388" s="10">
        <v>189</v>
      </c>
      <c r="E23388" s="1" t="s">
        <v>7</v>
      </c>
      <c r="F23388">
        <f>IF(LEFT(Tableau1[[#This Row],[Eléments modifié]],$J$1)=$I$1,Tableau1[[#This Row],[Date]],9^9)</f>
        <v>45485.455949074072</v>
      </c>
      <c r="G23388" s="9">
        <f>IF(Tableau1[[#This Row],[Date]]=_xlfn.MINIFS(Tableau1[1er],Tableau1[N° BL],Tableau1[[#This Row],[N° BL]],Tableau1[1er],Tableau1[[#This Row],[Date]]),D23387,"")</f>
        <v>182</v>
      </c>
    </row>
    <row r="23389" spans="1:7" ht="14.25" customHeight="1" x14ac:dyDescent="0.25">
      <c r="A23389" s="1" t="s">
        <v>935</v>
      </c>
      <c r="B23389" s="1" t="s">
        <v>936</v>
      </c>
      <c r="C23389" s="7">
        <v>45485.413599537038</v>
      </c>
      <c r="D23389" s="10">
        <v>182</v>
      </c>
      <c r="E23389" s="1" t="s">
        <v>371</v>
      </c>
      <c r="F23389">
        <f>IF(LEFT(Tableau1[[#This Row],[Eléments modifié]],$J$1)=$I$1,Tableau1[[#This Row],[Date]],9^9)</f>
        <v>387420489</v>
      </c>
      <c r="G23389" s="9" t="str">
        <f>IF(Tableau1[[#This Row],[Date]]=_xlfn.MINIFS(Tableau1[1er],Tableau1[N° BL],Tableau1[[#This Row],[N° BL]],Tableau1[1er],Tableau1[[#This Row],[Date]]),D23388,"")</f>
        <v/>
      </c>
    </row>
    <row r="23390" spans="1:7" ht="14.25" customHeight="1" x14ac:dyDescent="0.25">
      <c r="A23390" s="1" t="s">
        <v>935</v>
      </c>
      <c r="B23390" s="1" t="s">
        <v>936</v>
      </c>
      <c r="C23390" s="7">
        <v>45485.426516203705</v>
      </c>
      <c r="D23390" s="10">
        <v>209</v>
      </c>
      <c r="E23390" s="1" t="s">
        <v>7</v>
      </c>
      <c r="F23390">
        <f>IF(LEFT(Tableau1[[#This Row],[Eléments modifié]],$J$1)=$I$1,Tableau1[[#This Row],[Date]],9^9)</f>
        <v>45485.426516203705</v>
      </c>
      <c r="G23390" s="9">
        <f>IF(Tableau1[[#This Row],[Date]]=_xlfn.MINIFS(Tableau1[1er],Tableau1[N° BL],Tableau1[[#This Row],[N° BL]],Tableau1[1er],Tableau1[[#This Row],[Date]]),D23389,"")</f>
        <v>182</v>
      </c>
    </row>
    <row r="23391" spans="1:7" ht="14.25" customHeight="1" x14ac:dyDescent="0.25">
      <c r="A23391" s="1" t="s">
        <v>935</v>
      </c>
      <c r="B23391" s="1" t="s">
        <v>936</v>
      </c>
      <c r="C23391" s="7">
        <v>45485.430138888885</v>
      </c>
      <c r="D23391" s="10">
        <v>182</v>
      </c>
      <c r="E23391" s="1" t="s">
        <v>98</v>
      </c>
      <c r="F23391">
        <f>IF(LEFT(Tableau1[[#This Row],[Eléments modifié]],$J$1)=$I$1,Tableau1[[#This Row],[Date]],9^9)</f>
        <v>387420489</v>
      </c>
      <c r="G23391" s="9" t="str">
        <f>IF(Tableau1[[#This Row],[Date]]=_xlfn.MINIFS(Tableau1[1er],Tableau1[N° BL],Tableau1[[#This Row],[N° BL]],Tableau1[1er],Tableau1[[#This Row],[Date]]),D23390,"")</f>
        <v/>
      </c>
    </row>
    <row r="23392" spans="1:7" ht="14.25" customHeight="1" x14ac:dyDescent="0.25">
      <c r="A23392" s="1" t="s">
        <v>935</v>
      </c>
      <c r="B23392" s="1" t="s">
        <v>936</v>
      </c>
      <c r="C23392" s="7">
        <v>45485.431990740741</v>
      </c>
      <c r="D23392" s="10">
        <v>189</v>
      </c>
      <c r="E23392" s="1" t="s">
        <v>21</v>
      </c>
      <c r="F23392">
        <f>IF(LEFT(Tableau1[[#This Row],[Eléments modifié]],$J$1)=$I$1,Tableau1[[#This Row],[Date]],9^9)</f>
        <v>387420489</v>
      </c>
      <c r="G23392" s="9" t="str">
        <f>IF(Tableau1[[#This Row],[Date]]=_xlfn.MINIFS(Tableau1[1er],Tableau1[N° BL],Tableau1[[#This Row],[N° BL]],Tableau1[1er],Tableau1[[#This Row],[Date]]),D23391,"")</f>
        <v/>
      </c>
    </row>
    <row r="23393" spans="1:7" ht="14.25" customHeight="1" x14ac:dyDescent="0.25">
      <c r="A23393" s="1" t="s">
        <v>935</v>
      </c>
      <c r="B23393" s="1" t="s">
        <v>936</v>
      </c>
      <c r="C23393" s="7">
        <v>45485.435914351852</v>
      </c>
      <c r="D23393" s="10">
        <v>182</v>
      </c>
      <c r="E23393" s="1" t="s">
        <v>7</v>
      </c>
      <c r="F23393">
        <f>IF(LEFT(Tableau1[[#This Row],[Eléments modifié]],$J$1)=$I$1,Tableau1[[#This Row],[Date]],9^9)</f>
        <v>45485.435914351852</v>
      </c>
      <c r="G23393" s="9">
        <f>IF(Tableau1[[#This Row],[Date]]=_xlfn.MINIFS(Tableau1[1er],Tableau1[N° BL],Tableau1[[#This Row],[N° BL]],Tableau1[1er],Tableau1[[#This Row],[Date]]),D23392,"")</f>
        <v>189</v>
      </c>
    </row>
    <row r="23394" spans="1:7" ht="14.25" customHeight="1" x14ac:dyDescent="0.25">
      <c r="A23394" s="1" t="s">
        <v>879</v>
      </c>
      <c r="B23394" s="1" t="s">
        <v>880</v>
      </c>
      <c r="C23394" s="7">
        <v>45488.322442129633</v>
      </c>
      <c r="D23394" s="10">
        <v>189</v>
      </c>
      <c r="E23394" s="1" t="s">
        <v>371</v>
      </c>
      <c r="F23394">
        <f>IF(LEFT(Tableau1[[#This Row],[Eléments modifié]],$J$1)=$I$1,Tableau1[[#This Row],[Date]],9^9)</f>
        <v>387420489</v>
      </c>
      <c r="G23394" s="9" t="str">
        <f>IF(Tableau1[[#This Row],[Date]]=_xlfn.MINIFS(Tableau1[1er],Tableau1[N° BL],Tableau1[[#This Row],[N° BL]],Tableau1[1er],Tableau1[[#This Row],[Date]]),D23393,"")</f>
        <v/>
      </c>
    </row>
    <row r="23395" spans="1:7" ht="14.25" customHeight="1" x14ac:dyDescent="0.25">
      <c r="A23395" s="1" t="s">
        <v>879</v>
      </c>
      <c r="B23395" s="1" t="s">
        <v>880</v>
      </c>
      <c r="C23395" s="7">
        <v>45488.33666666667</v>
      </c>
      <c r="D23395" s="10">
        <v>209</v>
      </c>
      <c r="E23395" s="1" t="s">
        <v>7</v>
      </c>
      <c r="F23395">
        <f>IF(LEFT(Tableau1[[#This Row],[Eléments modifié]],$J$1)=$I$1,Tableau1[[#This Row],[Date]],9^9)</f>
        <v>45488.33666666667</v>
      </c>
      <c r="G23395" s="9">
        <f>IF(Tableau1[[#This Row],[Date]]=_xlfn.MINIFS(Tableau1[1er],Tableau1[N° BL],Tableau1[[#This Row],[N° BL]],Tableau1[1er],Tableau1[[#This Row],[Date]]),D23394,"")</f>
        <v>189</v>
      </c>
    </row>
    <row r="23396" spans="1:7" ht="14.25" customHeight="1" x14ac:dyDescent="0.25">
      <c r="A23396" s="1" t="s">
        <v>929</v>
      </c>
      <c r="B23396" s="1" t="s">
        <v>930</v>
      </c>
      <c r="C23396" s="7">
        <v>45485.441886574074</v>
      </c>
      <c r="D23396" s="10">
        <v>209</v>
      </c>
      <c r="E23396" s="1" t="s">
        <v>371</v>
      </c>
      <c r="F23396">
        <f>IF(LEFT(Tableau1[[#This Row],[Eléments modifié]],$J$1)=$I$1,Tableau1[[#This Row],[Date]],9^9)</f>
        <v>387420489</v>
      </c>
      <c r="G23396" s="9" t="str">
        <f>IF(Tableau1[[#This Row],[Date]]=_xlfn.MINIFS(Tableau1[1er],Tableau1[N° BL],Tableau1[[#This Row],[N° BL]],Tableau1[1er],Tableau1[[#This Row],[Date]]),D23395,"")</f>
        <v/>
      </c>
    </row>
    <row r="23397" spans="1:7" ht="14.25" customHeight="1" x14ac:dyDescent="0.25">
      <c r="A23397" s="1" t="s">
        <v>929</v>
      </c>
      <c r="B23397" s="1" t="s">
        <v>930</v>
      </c>
      <c r="C23397" s="7">
        <v>45485.447384259256</v>
      </c>
      <c r="D23397" s="10">
        <v>209</v>
      </c>
      <c r="E23397" s="1" t="s">
        <v>41</v>
      </c>
      <c r="F23397">
        <f>IF(LEFT(Tableau1[[#This Row],[Eléments modifié]],$J$1)=$I$1,Tableau1[[#This Row],[Date]],9^9)</f>
        <v>387420489</v>
      </c>
      <c r="G23397" s="9" t="str">
        <f>IF(Tableau1[[#This Row],[Date]]=_xlfn.MINIFS(Tableau1[1er],Tableau1[N° BL],Tableau1[[#This Row],[N° BL]],Tableau1[1er],Tableau1[[#This Row],[Date]]),D23396,"")</f>
        <v/>
      </c>
    </row>
    <row r="23398" spans="1:7" ht="14.25" customHeight="1" x14ac:dyDescent="0.25">
      <c r="A23398" s="1" t="s">
        <v>929</v>
      </c>
      <c r="B23398" s="1" t="s">
        <v>930</v>
      </c>
      <c r="C23398" s="7">
        <v>45485.447430555556</v>
      </c>
      <c r="D23398" s="10">
        <v>182</v>
      </c>
      <c r="E23398" s="1" t="s">
        <v>371</v>
      </c>
      <c r="F23398">
        <f>IF(LEFT(Tableau1[[#This Row],[Eléments modifié]],$J$1)=$I$1,Tableau1[[#This Row],[Date]],9^9)</f>
        <v>387420489</v>
      </c>
      <c r="G23398" s="9" t="str">
        <f>IF(Tableau1[[#This Row],[Date]]=_xlfn.MINIFS(Tableau1[1er],Tableau1[N° BL],Tableau1[[#This Row],[N° BL]],Tableau1[1er],Tableau1[[#This Row],[Date]]),D23397,"")</f>
        <v/>
      </c>
    </row>
    <row r="23399" spans="1:7" ht="14.25" customHeight="1" x14ac:dyDescent="0.25">
      <c r="A23399" s="1" t="s">
        <v>929</v>
      </c>
      <c r="B23399" s="1" t="s">
        <v>930</v>
      </c>
      <c r="C23399" s="7">
        <v>45485.452974537038</v>
      </c>
      <c r="D23399" s="10">
        <v>209</v>
      </c>
      <c r="E23399" s="1" t="s">
        <v>7</v>
      </c>
      <c r="F23399">
        <f>IF(LEFT(Tableau1[[#This Row],[Eléments modifié]],$J$1)=$I$1,Tableau1[[#This Row],[Date]],9^9)</f>
        <v>45485.452974537038</v>
      </c>
      <c r="G23399" s="9">
        <f>IF(Tableau1[[#This Row],[Date]]=_xlfn.MINIFS(Tableau1[1er],Tableau1[N° BL],Tableau1[[#This Row],[N° BL]],Tableau1[1er],Tableau1[[#This Row],[Date]]),D23398,"")</f>
        <v>182</v>
      </c>
    </row>
    <row r="23400" spans="1:7" ht="14.25" customHeight="1" x14ac:dyDescent="0.25">
      <c r="A23400" s="1" t="s">
        <v>925</v>
      </c>
      <c r="B23400" s="1" t="s">
        <v>926</v>
      </c>
      <c r="C23400" s="7">
        <v>45485.452997685185</v>
      </c>
      <c r="D23400" s="10">
        <v>189</v>
      </c>
      <c r="E23400" s="1" t="s">
        <v>371</v>
      </c>
      <c r="F23400">
        <f>IF(LEFT(Tableau1[[#This Row],[Eléments modifié]],$J$1)=$I$1,Tableau1[[#This Row],[Date]],9^9)</f>
        <v>387420489</v>
      </c>
      <c r="G23400" s="9" t="str">
        <f>IF(Tableau1[[#This Row],[Date]]=_xlfn.MINIFS(Tableau1[1er],Tableau1[N° BL],Tableau1[[#This Row],[N° BL]],Tableau1[1er],Tableau1[[#This Row],[Date]]),D23399,"")</f>
        <v/>
      </c>
    </row>
    <row r="23401" spans="1:7" ht="14.25" customHeight="1" x14ac:dyDescent="0.25">
      <c r="A23401" s="1" t="s">
        <v>925</v>
      </c>
      <c r="B23401" s="1" t="s">
        <v>926</v>
      </c>
      <c r="C23401" s="7">
        <v>45485.48978009259</v>
      </c>
      <c r="D23401" s="10">
        <v>209</v>
      </c>
      <c r="E23401" s="1" t="s">
        <v>7</v>
      </c>
      <c r="F23401">
        <f>IF(LEFT(Tableau1[[#This Row],[Eléments modifié]],$J$1)=$I$1,Tableau1[[#This Row],[Date]],9^9)</f>
        <v>45485.48978009259</v>
      </c>
      <c r="G23401" s="9">
        <f>IF(Tableau1[[#This Row],[Date]]=_xlfn.MINIFS(Tableau1[1er],Tableau1[N° BL],Tableau1[[#This Row],[N° BL]],Tableau1[1er],Tableau1[[#This Row],[Date]]),D23400,"")</f>
        <v>189</v>
      </c>
    </row>
    <row r="23402" spans="1:7" ht="14.25" customHeight="1" x14ac:dyDescent="0.25">
      <c r="A23402" s="1" t="s">
        <v>925</v>
      </c>
      <c r="B23402" s="1" t="s">
        <v>926</v>
      </c>
      <c r="C23402" s="7">
        <v>45485.490219907406</v>
      </c>
      <c r="D23402" s="10">
        <v>209</v>
      </c>
      <c r="E23402" s="1" t="s">
        <v>7</v>
      </c>
      <c r="F23402">
        <f>IF(LEFT(Tableau1[[#This Row],[Eléments modifié]],$J$1)=$I$1,Tableau1[[#This Row],[Date]],9^9)</f>
        <v>45485.490219907406</v>
      </c>
      <c r="G23402" s="9">
        <f>IF(Tableau1[[#This Row],[Date]]=_xlfn.MINIFS(Tableau1[1er],Tableau1[N° BL],Tableau1[[#This Row],[N° BL]],Tableau1[1er],Tableau1[[#This Row],[Date]]),D23401,"")</f>
        <v>209</v>
      </c>
    </row>
    <row r="23403" spans="1:7" ht="14.25" customHeight="1" x14ac:dyDescent="0.25">
      <c r="A23403" s="1" t="s">
        <v>931</v>
      </c>
      <c r="B23403" s="1" t="s">
        <v>932</v>
      </c>
      <c r="C23403" s="7">
        <v>45485.439895833333</v>
      </c>
      <c r="D23403" s="10">
        <v>209</v>
      </c>
      <c r="E23403" s="1" t="s">
        <v>21</v>
      </c>
      <c r="F23403">
        <f>IF(LEFT(Tableau1[[#This Row],[Eléments modifié]],$J$1)=$I$1,Tableau1[[#This Row],[Date]],9^9)</f>
        <v>387420489</v>
      </c>
      <c r="G23403" s="9" t="str">
        <f>IF(Tableau1[[#This Row],[Date]]=_xlfn.MINIFS(Tableau1[1er],Tableau1[N° BL],Tableau1[[#This Row],[N° BL]],Tableau1[1er],Tableau1[[#This Row],[Date]]),D23402,"")</f>
        <v/>
      </c>
    </row>
    <row r="23404" spans="1:7" ht="14.25" customHeight="1" x14ac:dyDescent="0.25">
      <c r="A23404" s="1" t="s">
        <v>931</v>
      </c>
      <c r="B23404" s="1" t="s">
        <v>932</v>
      </c>
      <c r="C23404" s="7">
        <v>45485.450127314813</v>
      </c>
      <c r="D23404" s="10">
        <v>182</v>
      </c>
      <c r="E23404" s="1" t="s">
        <v>7</v>
      </c>
      <c r="F23404">
        <f>IF(LEFT(Tableau1[[#This Row],[Eléments modifié]],$J$1)=$I$1,Tableau1[[#This Row],[Date]],9^9)</f>
        <v>45485.450127314813</v>
      </c>
      <c r="G23404" s="9">
        <f>IF(Tableau1[[#This Row],[Date]]=_xlfn.MINIFS(Tableau1[1er],Tableau1[N° BL],Tableau1[[#This Row],[N° BL]],Tableau1[1er],Tableau1[[#This Row],[Date]]),D23403,"")</f>
        <v>209</v>
      </c>
    </row>
    <row r="23405" spans="1:7" ht="14.25" customHeight="1" x14ac:dyDescent="0.25">
      <c r="A23405" s="1" t="s">
        <v>907</v>
      </c>
      <c r="B23405" s="1" t="s">
        <v>908</v>
      </c>
      <c r="C23405" s="7">
        <v>45485.559571759259</v>
      </c>
      <c r="D23405" s="10">
        <v>189</v>
      </c>
      <c r="E23405" s="1" t="s">
        <v>371</v>
      </c>
      <c r="F23405">
        <f>IF(LEFT(Tableau1[[#This Row],[Eléments modifié]],$J$1)=$I$1,Tableau1[[#This Row],[Date]],9^9)</f>
        <v>387420489</v>
      </c>
      <c r="G23405" s="9" t="str">
        <f>IF(Tableau1[[#This Row],[Date]]=_xlfn.MINIFS(Tableau1[1er],Tableau1[N° BL],Tableau1[[#This Row],[N° BL]],Tableau1[1er],Tableau1[[#This Row],[Date]]),D23404,"")</f>
        <v/>
      </c>
    </row>
    <row r="23406" spans="1:7" ht="14.25" customHeight="1" x14ac:dyDescent="0.25">
      <c r="A23406" s="1" t="s">
        <v>907</v>
      </c>
      <c r="B23406" s="1" t="s">
        <v>908</v>
      </c>
      <c r="C23406" s="7">
        <v>45485.576053240744</v>
      </c>
      <c r="D23406" s="10">
        <v>209</v>
      </c>
      <c r="E23406" s="1" t="s">
        <v>7</v>
      </c>
      <c r="F23406">
        <f>IF(LEFT(Tableau1[[#This Row],[Eléments modifié]],$J$1)=$I$1,Tableau1[[#This Row],[Date]],9^9)</f>
        <v>45485.576053240744</v>
      </c>
      <c r="G23406" s="9">
        <f>IF(Tableau1[[#This Row],[Date]]=_xlfn.MINIFS(Tableau1[1er],Tableau1[N° BL],Tableau1[[#This Row],[N° BL]],Tableau1[1er],Tableau1[[#This Row],[Date]]),D23405,"")</f>
        <v>189</v>
      </c>
    </row>
    <row r="23407" spans="1:7" ht="14.25" customHeight="1" x14ac:dyDescent="0.25">
      <c r="A23407" s="1" t="s">
        <v>907</v>
      </c>
      <c r="B23407" s="1" t="s">
        <v>908</v>
      </c>
      <c r="C23407" s="7">
        <v>45485.576296296298</v>
      </c>
      <c r="D23407" s="10">
        <v>209</v>
      </c>
      <c r="E23407" s="1" t="s">
        <v>7</v>
      </c>
      <c r="F23407">
        <f>IF(LEFT(Tableau1[[#This Row],[Eléments modifié]],$J$1)=$I$1,Tableau1[[#This Row],[Date]],9^9)</f>
        <v>45485.576296296298</v>
      </c>
      <c r="G23407" s="9">
        <f>IF(Tableau1[[#This Row],[Date]]=_xlfn.MINIFS(Tableau1[1er],Tableau1[N° BL],Tableau1[[#This Row],[N° BL]],Tableau1[1er],Tableau1[[#This Row],[Date]]),D23406,"")</f>
        <v>209</v>
      </c>
    </row>
    <row r="23408" spans="1:7" ht="14.25" customHeight="1" x14ac:dyDescent="0.25">
      <c r="A23408" s="1" t="s">
        <v>923</v>
      </c>
      <c r="B23408" s="1" t="s">
        <v>924</v>
      </c>
      <c r="C23408" s="7">
        <v>45485.456006944441</v>
      </c>
      <c r="D23408" s="10">
        <v>189</v>
      </c>
      <c r="E23408" s="1" t="s">
        <v>14</v>
      </c>
      <c r="F23408">
        <f>IF(LEFT(Tableau1[[#This Row],[Eléments modifié]],$J$1)=$I$1,Tableau1[[#This Row],[Date]],9^9)</f>
        <v>387420489</v>
      </c>
      <c r="G23408" s="9" t="str">
        <f>IF(Tableau1[[#This Row],[Date]]=_xlfn.MINIFS(Tableau1[1er],Tableau1[N° BL],Tableau1[[#This Row],[N° BL]],Tableau1[1er],Tableau1[[#This Row],[Date]]),D23407,"")</f>
        <v/>
      </c>
    </row>
    <row r="23409" spans="1:7" ht="14.25" customHeight="1" x14ac:dyDescent="0.25">
      <c r="A23409" s="1" t="s">
        <v>923</v>
      </c>
      <c r="B23409" s="1" t="s">
        <v>924</v>
      </c>
      <c r="C23409" s="7">
        <v>45485.465474537035</v>
      </c>
      <c r="D23409" s="10">
        <v>189</v>
      </c>
      <c r="E23409" s="1" t="s">
        <v>41</v>
      </c>
      <c r="F23409">
        <f>IF(LEFT(Tableau1[[#This Row],[Eléments modifié]],$J$1)=$I$1,Tableau1[[#This Row],[Date]],9^9)</f>
        <v>387420489</v>
      </c>
      <c r="G23409" s="9" t="str">
        <f>IF(Tableau1[[#This Row],[Date]]=_xlfn.MINIFS(Tableau1[1er],Tableau1[N° BL],Tableau1[[#This Row],[N° BL]],Tableau1[1er],Tableau1[[#This Row],[Date]]),D23408,"")</f>
        <v/>
      </c>
    </row>
    <row r="23410" spans="1:7" ht="14.25" customHeight="1" x14ac:dyDescent="0.25">
      <c r="A23410" s="1" t="s">
        <v>923</v>
      </c>
      <c r="B23410" s="1" t="s">
        <v>924</v>
      </c>
      <c r="C23410" s="7">
        <v>45485.465520833335</v>
      </c>
      <c r="D23410" s="10">
        <v>209</v>
      </c>
      <c r="E23410" s="1" t="s">
        <v>14</v>
      </c>
      <c r="F23410">
        <f>IF(LEFT(Tableau1[[#This Row],[Eléments modifié]],$J$1)=$I$1,Tableau1[[#This Row],[Date]],9^9)</f>
        <v>387420489</v>
      </c>
      <c r="G23410" s="9" t="str">
        <f>IF(Tableau1[[#This Row],[Date]]=_xlfn.MINIFS(Tableau1[1er],Tableau1[N° BL],Tableau1[[#This Row],[N° BL]],Tableau1[1er],Tableau1[[#This Row],[Date]]),D23409,"")</f>
        <v/>
      </c>
    </row>
    <row r="23411" spans="1:7" ht="14.25" customHeight="1" x14ac:dyDescent="0.25">
      <c r="A23411" s="1" t="s">
        <v>923</v>
      </c>
      <c r="B23411" s="1" t="s">
        <v>924</v>
      </c>
      <c r="C23411" s="7">
        <v>45485.492280092592</v>
      </c>
      <c r="D23411" s="10">
        <v>189</v>
      </c>
      <c r="E23411" s="1" t="s">
        <v>7</v>
      </c>
      <c r="F23411">
        <f>IF(LEFT(Tableau1[[#This Row],[Eléments modifié]],$J$1)=$I$1,Tableau1[[#This Row],[Date]],9^9)</f>
        <v>45485.492280092592</v>
      </c>
      <c r="G23411" s="9">
        <f>IF(Tableau1[[#This Row],[Date]]=_xlfn.MINIFS(Tableau1[1er],Tableau1[N° BL],Tableau1[[#This Row],[N° BL]],Tableau1[1er],Tableau1[[#This Row],[Date]]),D23410,"")</f>
        <v>209</v>
      </c>
    </row>
    <row r="23412" spans="1:7" ht="14.25" customHeight="1" x14ac:dyDescent="0.25">
      <c r="A23412" s="1" t="s">
        <v>903</v>
      </c>
      <c r="B23412" s="1" t="s">
        <v>904</v>
      </c>
      <c r="C23412" s="7">
        <v>45485.576377314814</v>
      </c>
      <c r="D23412" s="10">
        <v>189</v>
      </c>
      <c r="E23412" s="1" t="s">
        <v>371</v>
      </c>
      <c r="F23412">
        <f>IF(LEFT(Tableau1[[#This Row],[Eléments modifié]],$J$1)=$I$1,Tableau1[[#This Row],[Date]],9^9)</f>
        <v>387420489</v>
      </c>
      <c r="G23412" s="9" t="str">
        <f>IF(Tableau1[[#This Row],[Date]]=_xlfn.MINIFS(Tableau1[1er],Tableau1[N° BL],Tableau1[[#This Row],[N° BL]],Tableau1[1er],Tableau1[[#This Row],[Date]]),D23411,"")</f>
        <v/>
      </c>
    </row>
    <row r="23413" spans="1:7" ht="14.25" customHeight="1" x14ac:dyDescent="0.25">
      <c r="A23413" s="1" t="s">
        <v>903</v>
      </c>
      <c r="B23413" s="1" t="s">
        <v>904</v>
      </c>
      <c r="C23413" s="7">
        <v>45485.586562500001</v>
      </c>
      <c r="D23413" s="10">
        <v>209</v>
      </c>
      <c r="E23413" s="1" t="s">
        <v>7</v>
      </c>
      <c r="F23413">
        <f>IF(LEFT(Tableau1[[#This Row],[Eléments modifié]],$J$1)=$I$1,Tableau1[[#This Row],[Date]],9^9)</f>
        <v>45485.586562500001</v>
      </c>
      <c r="G23413" s="9">
        <f>IF(Tableau1[[#This Row],[Date]]=_xlfn.MINIFS(Tableau1[1er],Tableau1[N° BL],Tableau1[[#This Row],[N° BL]],Tableau1[1er],Tableau1[[#This Row],[Date]]),D23412,"")</f>
        <v>189</v>
      </c>
    </row>
    <row r="23414" spans="1:7" ht="14.25" customHeight="1" x14ac:dyDescent="0.25">
      <c r="A23414" s="1" t="s">
        <v>903</v>
      </c>
      <c r="B23414" s="1" t="s">
        <v>904</v>
      </c>
      <c r="C23414" s="7">
        <v>45485.586724537039</v>
      </c>
      <c r="D23414" s="10">
        <v>209</v>
      </c>
      <c r="E23414" s="1" t="s">
        <v>262</v>
      </c>
      <c r="F23414">
        <f>IF(LEFT(Tableau1[[#This Row],[Eléments modifié]],$J$1)=$I$1,Tableau1[[#This Row],[Date]],9^9)</f>
        <v>387420489</v>
      </c>
      <c r="G23414" s="9" t="str">
        <f>IF(Tableau1[[#This Row],[Date]]=_xlfn.MINIFS(Tableau1[1er],Tableau1[N° BL],Tableau1[[#This Row],[N° BL]],Tableau1[1er],Tableau1[[#This Row],[Date]]),D23413,"")</f>
        <v/>
      </c>
    </row>
    <row r="23415" spans="1:7" ht="14.25" customHeight="1" x14ac:dyDescent="0.25">
      <c r="A23415" s="1" t="s">
        <v>919</v>
      </c>
      <c r="B23415" s="1" t="s">
        <v>920</v>
      </c>
      <c r="C23415" s="7">
        <v>45485.4924537037</v>
      </c>
      <c r="D23415" s="10">
        <v>189</v>
      </c>
      <c r="E23415" s="1" t="s">
        <v>14</v>
      </c>
      <c r="F23415">
        <f>IF(LEFT(Tableau1[[#This Row],[Eléments modifié]],$J$1)=$I$1,Tableau1[[#This Row],[Date]],9^9)</f>
        <v>387420489</v>
      </c>
      <c r="G23415" s="9" t="str">
        <f>IF(Tableau1[[#This Row],[Date]]=_xlfn.MINIFS(Tableau1[1er],Tableau1[N° BL],Tableau1[[#This Row],[N° BL]],Tableau1[1er],Tableau1[[#This Row],[Date]]),D23414,"")</f>
        <v/>
      </c>
    </row>
    <row r="23416" spans="1:7" ht="14.25" customHeight="1" x14ac:dyDescent="0.25">
      <c r="A23416" s="1" t="s">
        <v>919</v>
      </c>
      <c r="B23416" s="1" t="s">
        <v>920</v>
      </c>
      <c r="C23416" s="7">
        <v>45485.497511574074</v>
      </c>
      <c r="D23416" s="10">
        <v>189</v>
      </c>
      <c r="E23416" s="1" t="s">
        <v>41</v>
      </c>
      <c r="F23416">
        <f>IF(LEFT(Tableau1[[#This Row],[Eléments modifié]],$J$1)=$I$1,Tableau1[[#This Row],[Date]],9^9)</f>
        <v>387420489</v>
      </c>
      <c r="G23416" s="9" t="str">
        <f>IF(Tableau1[[#This Row],[Date]]=_xlfn.MINIFS(Tableau1[1er],Tableau1[N° BL],Tableau1[[#This Row],[N° BL]],Tableau1[1er],Tableau1[[#This Row],[Date]]),D23415,"")</f>
        <v/>
      </c>
    </row>
    <row r="23417" spans="1:7" ht="14.25" customHeight="1" x14ac:dyDescent="0.25">
      <c r="A23417" s="1" t="s">
        <v>919</v>
      </c>
      <c r="B23417" s="1" t="s">
        <v>920</v>
      </c>
      <c r="C23417" s="7">
        <v>45485.498287037037</v>
      </c>
      <c r="D23417" s="10">
        <v>209</v>
      </c>
      <c r="E23417" s="1" t="s">
        <v>14</v>
      </c>
      <c r="F23417">
        <f>IF(LEFT(Tableau1[[#This Row],[Eléments modifié]],$J$1)=$I$1,Tableau1[[#This Row],[Date]],9^9)</f>
        <v>387420489</v>
      </c>
      <c r="G23417" s="9" t="str">
        <f>IF(Tableau1[[#This Row],[Date]]=_xlfn.MINIFS(Tableau1[1er],Tableau1[N° BL],Tableau1[[#This Row],[N° BL]],Tableau1[1er],Tableau1[[#This Row],[Date]]),D23416,"")</f>
        <v/>
      </c>
    </row>
    <row r="23418" spans="1:7" ht="14.25" customHeight="1" x14ac:dyDescent="0.25">
      <c r="A23418" s="1" t="s">
        <v>919</v>
      </c>
      <c r="B23418" s="1" t="s">
        <v>920</v>
      </c>
      <c r="C23418" s="7">
        <v>45485.536122685182</v>
      </c>
      <c r="D23418" s="10">
        <v>189</v>
      </c>
      <c r="E23418" s="1" t="s">
        <v>7</v>
      </c>
      <c r="F23418">
        <f>IF(LEFT(Tableau1[[#This Row],[Eléments modifié]],$J$1)=$I$1,Tableau1[[#This Row],[Date]],9^9)</f>
        <v>45485.536122685182</v>
      </c>
      <c r="G23418" s="9">
        <f>IF(Tableau1[[#This Row],[Date]]=_xlfn.MINIFS(Tableau1[1er],Tableau1[N° BL],Tableau1[[#This Row],[N° BL]],Tableau1[1er],Tableau1[[#This Row],[Date]]),D23417,"")</f>
        <v>209</v>
      </c>
    </row>
    <row r="23419" spans="1:7" ht="14.25" customHeight="1" x14ac:dyDescent="0.25">
      <c r="A23419" s="1" t="s">
        <v>901</v>
      </c>
      <c r="B23419" s="1" t="s">
        <v>902</v>
      </c>
      <c r="C23419" s="7">
        <v>45485.586099537039</v>
      </c>
      <c r="D23419" s="10">
        <v>189</v>
      </c>
      <c r="E23419" s="1" t="s">
        <v>14</v>
      </c>
      <c r="F23419">
        <f>IF(LEFT(Tableau1[[#This Row],[Eléments modifié]],$J$1)=$I$1,Tableau1[[#This Row],[Date]],9^9)</f>
        <v>387420489</v>
      </c>
      <c r="G23419" s="9" t="str">
        <f>IF(Tableau1[[#This Row],[Date]]=_xlfn.MINIFS(Tableau1[1er],Tableau1[N° BL],Tableau1[[#This Row],[N° BL]],Tableau1[1er],Tableau1[[#This Row],[Date]]),D23418,"")</f>
        <v/>
      </c>
    </row>
    <row r="23420" spans="1:7" ht="14.25" customHeight="1" x14ac:dyDescent="0.25">
      <c r="A23420" s="1" t="s">
        <v>901</v>
      </c>
      <c r="B23420" s="1" t="s">
        <v>902</v>
      </c>
      <c r="C23420" s="7">
        <v>45485.586180555554</v>
      </c>
      <c r="D23420" s="10">
        <v>209</v>
      </c>
      <c r="E23420" s="1" t="s">
        <v>20</v>
      </c>
      <c r="F23420">
        <f>IF(LEFT(Tableau1[[#This Row],[Eléments modifié]],$J$1)=$I$1,Tableau1[[#This Row],[Date]],9^9)</f>
        <v>387420489</v>
      </c>
      <c r="G23420" s="9" t="str">
        <f>IF(Tableau1[[#This Row],[Date]]=_xlfn.MINIFS(Tableau1[1er],Tableau1[N° BL],Tableau1[[#This Row],[N° BL]],Tableau1[1er],Tableau1[[#This Row],[Date]]),D23419,"")</f>
        <v/>
      </c>
    </row>
    <row r="23421" spans="1:7" ht="14.25" customHeight="1" x14ac:dyDescent="0.25">
      <c r="A23421" s="1" t="s">
        <v>901</v>
      </c>
      <c r="B23421" s="1" t="s">
        <v>902</v>
      </c>
      <c r="C23421" s="7">
        <v>45485.586736111109</v>
      </c>
      <c r="D23421" s="10">
        <v>209</v>
      </c>
      <c r="E23421" s="1" t="s">
        <v>371</v>
      </c>
      <c r="F23421">
        <f>IF(LEFT(Tableau1[[#This Row],[Eléments modifié]],$J$1)=$I$1,Tableau1[[#This Row],[Date]],9^9)</f>
        <v>387420489</v>
      </c>
      <c r="G23421" s="9" t="str">
        <f>IF(Tableau1[[#This Row],[Date]]=_xlfn.MINIFS(Tableau1[1er],Tableau1[N° BL],Tableau1[[#This Row],[N° BL]],Tableau1[1er],Tableau1[[#This Row],[Date]]),D23420,"")</f>
        <v/>
      </c>
    </row>
    <row r="23422" spans="1:7" ht="14.25" customHeight="1" x14ac:dyDescent="0.25">
      <c r="A23422" s="1" t="s">
        <v>901</v>
      </c>
      <c r="B23422" s="1" t="s">
        <v>902</v>
      </c>
      <c r="C23422" s="7">
        <v>45485.591770833336</v>
      </c>
      <c r="D23422" s="10">
        <v>209</v>
      </c>
      <c r="E23422" s="1" t="s">
        <v>41</v>
      </c>
      <c r="F23422">
        <f>IF(LEFT(Tableau1[[#This Row],[Eléments modifié]],$J$1)=$I$1,Tableau1[[#This Row],[Date]],9^9)</f>
        <v>387420489</v>
      </c>
      <c r="G23422" s="9" t="str">
        <f>IF(Tableau1[[#This Row],[Date]]=_xlfn.MINIFS(Tableau1[1er],Tableau1[N° BL],Tableau1[[#This Row],[N° BL]],Tableau1[1er],Tableau1[[#This Row],[Date]]),D23421,"")</f>
        <v/>
      </c>
    </row>
    <row r="23423" spans="1:7" ht="14.25" customHeight="1" x14ac:dyDescent="0.25">
      <c r="A23423" s="1" t="s">
        <v>901</v>
      </c>
      <c r="B23423" s="1" t="s">
        <v>902</v>
      </c>
      <c r="C23423" s="7">
        <v>45485.591851851852</v>
      </c>
      <c r="D23423" s="10">
        <v>209</v>
      </c>
      <c r="E23423" s="1" t="s">
        <v>371</v>
      </c>
      <c r="F23423">
        <f>IF(LEFT(Tableau1[[#This Row],[Eléments modifié]],$J$1)=$I$1,Tableau1[[#This Row],[Date]],9^9)</f>
        <v>387420489</v>
      </c>
      <c r="G23423" s="9" t="str">
        <f>IF(Tableau1[[#This Row],[Date]]=_xlfn.MINIFS(Tableau1[1er],Tableau1[N° BL],Tableau1[[#This Row],[N° BL]],Tableau1[1er],Tableau1[[#This Row],[Date]]),D23422,"")</f>
        <v/>
      </c>
    </row>
    <row r="23424" spans="1:7" ht="14.25" customHeight="1" x14ac:dyDescent="0.25">
      <c r="A23424" s="1" t="s">
        <v>901</v>
      </c>
      <c r="B23424" s="1" t="s">
        <v>902</v>
      </c>
      <c r="C23424" s="7">
        <v>45485.601736111108</v>
      </c>
      <c r="D23424" s="10">
        <v>209</v>
      </c>
      <c r="E23424" s="1" t="s">
        <v>7</v>
      </c>
      <c r="F23424">
        <f>IF(LEFT(Tableau1[[#This Row],[Eléments modifié]],$J$1)=$I$1,Tableau1[[#This Row],[Date]],9^9)</f>
        <v>45485.601736111108</v>
      </c>
      <c r="G23424" s="9">
        <f>IF(Tableau1[[#This Row],[Date]]=_xlfn.MINIFS(Tableau1[1er],Tableau1[N° BL],Tableau1[[#This Row],[N° BL]],Tableau1[1er],Tableau1[[#This Row],[Date]]),D23423,"")</f>
        <v>209</v>
      </c>
    </row>
    <row r="23425" spans="1:7" ht="14.25" customHeight="1" x14ac:dyDescent="0.25">
      <c r="A23425" s="1" t="s">
        <v>921</v>
      </c>
      <c r="B23425" s="1" t="s">
        <v>922</v>
      </c>
      <c r="C23425" s="7">
        <v>45485.490254629629</v>
      </c>
      <c r="D23425" s="10">
        <v>209</v>
      </c>
      <c r="E23425" s="1" t="s">
        <v>371</v>
      </c>
      <c r="F23425">
        <f>IF(LEFT(Tableau1[[#This Row],[Eléments modifié]],$J$1)=$I$1,Tableau1[[#This Row],[Date]],9^9)</f>
        <v>387420489</v>
      </c>
      <c r="G23425" s="9" t="str">
        <f>IF(Tableau1[[#This Row],[Date]]=_xlfn.MINIFS(Tableau1[1er],Tableau1[N° BL],Tableau1[[#This Row],[N° BL]],Tableau1[1er],Tableau1[[#This Row],[Date]]),D23424,"")</f>
        <v/>
      </c>
    </row>
    <row r="23426" spans="1:7" ht="14.25" customHeight="1" x14ac:dyDescent="0.25">
      <c r="A23426" s="1" t="s">
        <v>921</v>
      </c>
      <c r="B23426" s="1" t="s">
        <v>922</v>
      </c>
      <c r="C23426" s="7">
        <v>45485.49150462963</v>
      </c>
      <c r="D23426" s="10">
        <v>209</v>
      </c>
      <c r="E23426" s="1" t="s">
        <v>41</v>
      </c>
      <c r="F23426">
        <f>IF(LEFT(Tableau1[[#This Row],[Eléments modifié]],$J$1)=$I$1,Tableau1[[#This Row],[Date]],9^9)</f>
        <v>387420489</v>
      </c>
      <c r="G23426" s="9" t="str">
        <f>IF(Tableau1[[#This Row],[Date]]=_xlfn.MINIFS(Tableau1[1er],Tableau1[N° BL],Tableau1[[#This Row],[N° BL]],Tableau1[1er],Tableau1[[#This Row],[Date]]),D23425,"")</f>
        <v/>
      </c>
    </row>
    <row r="23427" spans="1:7" ht="14.25" customHeight="1" x14ac:dyDescent="0.25">
      <c r="A23427" s="1" t="s">
        <v>921</v>
      </c>
      <c r="B23427" s="1" t="s">
        <v>922</v>
      </c>
      <c r="C23427" s="7">
        <v>45485.491574074076</v>
      </c>
      <c r="D23427" s="10">
        <v>189</v>
      </c>
      <c r="E23427" s="1" t="s">
        <v>371</v>
      </c>
      <c r="F23427">
        <f>IF(LEFT(Tableau1[[#This Row],[Eléments modifié]],$J$1)=$I$1,Tableau1[[#This Row],[Date]],9^9)</f>
        <v>387420489</v>
      </c>
      <c r="G23427" s="9" t="str">
        <f>IF(Tableau1[[#This Row],[Date]]=_xlfn.MINIFS(Tableau1[1er],Tableau1[N° BL],Tableau1[[#This Row],[N° BL]],Tableau1[1er],Tableau1[[#This Row],[Date]]),D23426,"")</f>
        <v/>
      </c>
    </row>
    <row r="23428" spans="1:7" ht="14.25" customHeight="1" x14ac:dyDescent="0.25">
      <c r="A23428" s="1" t="s">
        <v>921</v>
      </c>
      <c r="B23428" s="1" t="s">
        <v>922</v>
      </c>
      <c r="C23428" s="7">
        <v>45485.502858796295</v>
      </c>
      <c r="D23428" s="10">
        <v>209</v>
      </c>
      <c r="E23428" s="1" t="s">
        <v>7</v>
      </c>
      <c r="F23428">
        <f>IF(LEFT(Tableau1[[#This Row],[Eléments modifié]],$J$1)=$I$1,Tableau1[[#This Row],[Date]],9^9)</f>
        <v>45485.502858796295</v>
      </c>
      <c r="G23428" s="9">
        <f>IF(Tableau1[[#This Row],[Date]]=_xlfn.MINIFS(Tableau1[1er],Tableau1[N° BL],Tableau1[[#This Row],[N° BL]],Tableau1[1er],Tableau1[[#This Row],[Date]]),D23427,"")</f>
        <v>189</v>
      </c>
    </row>
    <row r="23429" spans="1:7" ht="14.25" customHeight="1" x14ac:dyDescent="0.25">
      <c r="A23429" s="1" t="s">
        <v>885</v>
      </c>
      <c r="B23429" s="1" t="s">
        <v>886</v>
      </c>
      <c r="C23429" s="7">
        <v>45488.31453703704</v>
      </c>
      <c r="D23429" s="10">
        <v>176</v>
      </c>
      <c r="E23429" s="1" t="s">
        <v>371</v>
      </c>
      <c r="F23429">
        <f>IF(LEFT(Tableau1[[#This Row],[Eléments modifié]],$J$1)=$I$1,Tableau1[[#This Row],[Date]],9^9)</f>
        <v>387420489</v>
      </c>
      <c r="G23429" s="9" t="str">
        <f>IF(Tableau1[[#This Row],[Date]]=_xlfn.MINIFS(Tableau1[1er],Tableau1[N° BL],Tableau1[[#This Row],[N° BL]],Tableau1[1er],Tableau1[[#This Row],[Date]]),D23428,"")</f>
        <v/>
      </c>
    </row>
    <row r="23430" spans="1:7" ht="14.25" customHeight="1" x14ac:dyDescent="0.25">
      <c r="A23430" s="1" t="s">
        <v>885</v>
      </c>
      <c r="B23430" s="1" t="s">
        <v>886</v>
      </c>
      <c r="C23430" s="7">
        <v>45488.32240740741</v>
      </c>
      <c r="D23430" s="10">
        <v>209</v>
      </c>
      <c r="E23430" s="1" t="s">
        <v>7</v>
      </c>
      <c r="F23430">
        <f>IF(LEFT(Tableau1[[#This Row],[Eléments modifié]],$J$1)=$I$1,Tableau1[[#This Row],[Date]],9^9)</f>
        <v>45488.32240740741</v>
      </c>
      <c r="G23430" s="9">
        <f>IF(Tableau1[[#This Row],[Date]]=_xlfn.MINIFS(Tableau1[1er],Tableau1[N° BL],Tableau1[[#This Row],[N° BL]],Tableau1[1er],Tableau1[[#This Row],[Date]]),D23429,"")</f>
        <v>176</v>
      </c>
    </row>
    <row r="23431" spans="1:7" ht="14.25" customHeight="1" x14ac:dyDescent="0.25">
      <c r="A23431" s="1" t="s">
        <v>915</v>
      </c>
      <c r="B23431" s="1" t="s">
        <v>916</v>
      </c>
      <c r="C23431" s="7">
        <v>45485.53638888889</v>
      </c>
      <c r="D23431" s="10">
        <v>209</v>
      </c>
      <c r="E23431" s="1" t="s">
        <v>14</v>
      </c>
      <c r="F23431">
        <f>IF(LEFT(Tableau1[[#This Row],[Eléments modifié]],$J$1)=$I$1,Tableau1[[#This Row],[Date]],9^9)</f>
        <v>387420489</v>
      </c>
      <c r="G23431" s="9" t="str">
        <f>IF(Tableau1[[#This Row],[Date]]=_xlfn.MINIFS(Tableau1[1er],Tableau1[N° BL],Tableau1[[#This Row],[N° BL]],Tableau1[1er],Tableau1[[#This Row],[Date]]),D23430,"")</f>
        <v/>
      </c>
    </row>
    <row r="23432" spans="1:7" ht="14.25" customHeight="1" x14ac:dyDescent="0.25">
      <c r="A23432" s="1" t="s">
        <v>915</v>
      </c>
      <c r="B23432" s="1" t="s">
        <v>916</v>
      </c>
      <c r="C23432" s="7">
        <v>45485.549895833334</v>
      </c>
      <c r="D23432" s="10">
        <v>189</v>
      </c>
      <c r="E23432" s="1" t="s">
        <v>7</v>
      </c>
      <c r="F23432">
        <f>IF(LEFT(Tableau1[[#This Row],[Eléments modifié]],$J$1)=$I$1,Tableau1[[#This Row],[Date]],9^9)</f>
        <v>45485.549895833334</v>
      </c>
      <c r="G23432" s="9">
        <f>IF(Tableau1[[#This Row],[Date]]=_xlfn.MINIFS(Tableau1[1er],Tableau1[N° BL],Tableau1[[#This Row],[N° BL]],Tableau1[1er],Tableau1[[#This Row],[Date]]),D23431,"")</f>
        <v>209</v>
      </c>
    </row>
    <row r="23433" spans="1:7" ht="14.25" customHeight="1" x14ac:dyDescent="0.25">
      <c r="A23433" s="1" t="s">
        <v>913</v>
      </c>
      <c r="B23433" s="1" t="s">
        <v>914</v>
      </c>
      <c r="C23433" s="7">
        <v>45485.537638888891</v>
      </c>
      <c r="D23433" s="10">
        <v>189</v>
      </c>
      <c r="E23433" s="1" t="s">
        <v>371</v>
      </c>
      <c r="F23433">
        <f>IF(LEFT(Tableau1[[#This Row],[Eléments modifié]],$J$1)=$I$1,Tableau1[[#This Row],[Date]],9^9)</f>
        <v>387420489</v>
      </c>
      <c r="G23433" s="9" t="str">
        <f>IF(Tableau1[[#This Row],[Date]]=_xlfn.MINIFS(Tableau1[1er],Tableau1[N° BL],Tableau1[[#This Row],[N° BL]],Tableau1[1er],Tableau1[[#This Row],[Date]]),D23432,"")</f>
        <v/>
      </c>
    </row>
    <row r="23434" spans="1:7" ht="14.25" customHeight="1" x14ac:dyDescent="0.25">
      <c r="A23434" s="1" t="s">
        <v>913</v>
      </c>
      <c r="B23434" s="1" t="s">
        <v>914</v>
      </c>
      <c r="C23434" s="7">
        <v>45485.559490740743</v>
      </c>
      <c r="D23434" s="10">
        <v>209</v>
      </c>
      <c r="E23434" s="1" t="s">
        <v>7</v>
      </c>
      <c r="F23434">
        <f>IF(LEFT(Tableau1[[#This Row],[Eléments modifié]],$J$1)=$I$1,Tableau1[[#This Row],[Date]],9^9)</f>
        <v>45485.559490740743</v>
      </c>
      <c r="G23434" s="9">
        <f>IF(Tableau1[[#This Row],[Date]]=_xlfn.MINIFS(Tableau1[1er],Tableau1[N° BL],Tableau1[[#This Row],[N° BL]],Tableau1[1er],Tableau1[[#This Row],[Date]]),D23433,"")</f>
        <v>189</v>
      </c>
    </row>
    <row r="23435" spans="1:7" ht="14.25" customHeight="1" x14ac:dyDescent="0.25">
      <c r="A23435" s="1" t="s">
        <v>895</v>
      </c>
      <c r="B23435" s="1" t="s">
        <v>896</v>
      </c>
      <c r="C23435" s="7">
        <v>45485.617986111109</v>
      </c>
      <c r="D23435" s="10">
        <v>209</v>
      </c>
      <c r="E23435" s="1" t="s">
        <v>371</v>
      </c>
      <c r="F23435">
        <f>IF(LEFT(Tableau1[[#This Row],[Eléments modifié]],$J$1)=$I$1,Tableau1[[#This Row],[Date]],9^9)</f>
        <v>387420489</v>
      </c>
      <c r="G23435" s="9" t="str">
        <f>IF(Tableau1[[#This Row],[Date]]=_xlfn.MINIFS(Tableau1[1er],Tableau1[N° BL],Tableau1[[#This Row],[N° BL]],Tableau1[1er],Tableau1[[#This Row],[Date]]),D23434,"")</f>
        <v/>
      </c>
    </row>
    <row r="23436" spans="1:7" ht="14.25" customHeight="1" x14ac:dyDescent="0.25">
      <c r="A23436" s="1" t="s">
        <v>895</v>
      </c>
      <c r="B23436" s="1" t="s">
        <v>896</v>
      </c>
      <c r="C23436" s="7">
        <v>45485.62327546296</v>
      </c>
      <c r="D23436" s="10">
        <v>209</v>
      </c>
      <c r="E23436" s="1" t="s">
        <v>7</v>
      </c>
      <c r="F23436">
        <f>IF(LEFT(Tableau1[[#This Row],[Eléments modifié]],$J$1)=$I$1,Tableau1[[#This Row],[Date]],9^9)</f>
        <v>45485.62327546296</v>
      </c>
      <c r="G23436" s="9">
        <f>IF(Tableau1[[#This Row],[Date]]=_xlfn.MINIFS(Tableau1[1er],Tableau1[N° BL],Tableau1[[#This Row],[N° BL]],Tableau1[1er],Tableau1[[#This Row],[Date]]),D23435,"")</f>
        <v>209</v>
      </c>
    </row>
    <row r="23437" spans="1:7" ht="14.25" customHeight="1" x14ac:dyDescent="0.25">
      <c r="A23437" s="1" t="s">
        <v>895</v>
      </c>
      <c r="B23437" s="1" t="s">
        <v>896</v>
      </c>
      <c r="C23437" s="7">
        <v>45485.623414351852</v>
      </c>
      <c r="D23437" s="10">
        <v>209</v>
      </c>
      <c r="E23437" s="1" t="s">
        <v>7</v>
      </c>
      <c r="F23437">
        <f>IF(LEFT(Tableau1[[#This Row],[Eléments modifié]],$J$1)=$I$1,Tableau1[[#This Row],[Date]],9^9)</f>
        <v>45485.623414351852</v>
      </c>
      <c r="G23437" s="9">
        <f>IF(Tableau1[[#This Row],[Date]]=_xlfn.MINIFS(Tableau1[1er],Tableau1[N° BL],Tableau1[[#This Row],[N° BL]],Tableau1[1er],Tableau1[[#This Row],[Date]]),D23436,"")</f>
        <v>209</v>
      </c>
    </row>
    <row r="23438" spans="1:7" ht="14.25" customHeight="1" x14ac:dyDescent="0.25">
      <c r="A23438" s="1" t="s">
        <v>881</v>
      </c>
      <c r="B23438" s="1" t="s">
        <v>882</v>
      </c>
      <c r="C23438" s="7">
        <v>45488.322928240741</v>
      </c>
      <c r="D23438" s="10">
        <v>189</v>
      </c>
      <c r="E23438" s="1" t="s">
        <v>14</v>
      </c>
      <c r="F23438">
        <f>IF(LEFT(Tableau1[[#This Row],[Eléments modifié]],$J$1)=$I$1,Tableau1[[#This Row],[Date]],9^9)</f>
        <v>387420489</v>
      </c>
      <c r="G23438" s="9" t="str">
        <f>IF(Tableau1[[#This Row],[Date]]=_xlfn.MINIFS(Tableau1[1er],Tableau1[N° BL],Tableau1[[#This Row],[N° BL]],Tableau1[1er],Tableau1[[#This Row],[Date]]),D23437,"")</f>
        <v/>
      </c>
    </row>
    <row r="23439" spans="1:7" ht="14.25" customHeight="1" x14ac:dyDescent="0.25">
      <c r="A23439" s="1" t="s">
        <v>881</v>
      </c>
      <c r="B23439" s="1" t="s">
        <v>882</v>
      </c>
      <c r="C23439" s="7">
        <v>45488.325671296298</v>
      </c>
      <c r="D23439" s="10">
        <v>189</v>
      </c>
      <c r="E23439" s="1" t="s">
        <v>41</v>
      </c>
      <c r="F23439">
        <f>IF(LEFT(Tableau1[[#This Row],[Eléments modifié]],$J$1)=$I$1,Tableau1[[#This Row],[Date]],9^9)</f>
        <v>387420489</v>
      </c>
      <c r="G23439" s="9" t="str">
        <f>IF(Tableau1[[#This Row],[Date]]=_xlfn.MINIFS(Tableau1[1er],Tableau1[N° BL],Tableau1[[#This Row],[N° BL]],Tableau1[1er],Tableau1[[#This Row],[Date]]),D23438,"")</f>
        <v/>
      </c>
    </row>
    <row r="23440" spans="1:7" ht="14.25" customHeight="1" x14ac:dyDescent="0.25">
      <c r="A23440" s="1" t="s">
        <v>881</v>
      </c>
      <c r="B23440" s="1" t="s">
        <v>882</v>
      </c>
      <c r="C23440" s="7">
        <v>45488.325798611113</v>
      </c>
      <c r="D23440" s="10">
        <v>176</v>
      </c>
      <c r="E23440" s="1" t="s">
        <v>14</v>
      </c>
      <c r="F23440">
        <f>IF(LEFT(Tableau1[[#This Row],[Eléments modifié]],$J$1)=$I$1,Tableau1[[#This Row],[Date]],9^9)</f>
        <v>387420489</v>
      </c>
      <c r="G23440" s="9" t="str">
        <f>IF(Tableau1[[#This Row],[Date]]=_xlfn.MINIFS(Tableau1[1er],Tableau1[N° BL],Tableau1[[#This Row],[N° BL]],Tableau1[1er],Tableau1[[#This Row],[Date]]),D23439,"")</f>
        <v/>
      </c>
    </row>
    <row r="23441" spans="1:7" ht="14.25" customHeight="1" x14ac:dyDescent="0.25">
      <c r="A23441" s="1" t="s">
        <v>881</v>
      </c>
      <c r="B23441" s="1" t="s">
        <v>882</v>
      </c>
      <c r="C23441" s="7">
        <v>45488.330706018518</v>
      </c>
      <c r="D23441" s="10">
        <v>189</v>
      </c>
      <c r="E23441" s="1" t="s">
        <v>7</v>
      </c>
      <c r="F23441">
        <f>IF(LEFT(Tableau1[[#This Row],[Eléments modifié]],$J$1)=$I$1,Tableau1[[#This Row],[Date]],9^9)</f>
        <v>45488.330706018518</v>
      </c>
      <c r="G23441" s="9">
        <f>IF(Tableau1[[#This Row],[Date]]=_xlfn.MINIFS(Tableau1[1er],Tableau1[N° BL],Tableau1[[#This Row],[N° BL]],Tableau1[1er],Tableau1[[#This Row],[Date]]),D23440,"")</f>
        <v>176</v>
      </c>
    </row>
    <row r="23442" spans="1:7" ht="14.25" customHeight="1" x14ac:dyDescent="0.25">
      <c r="A23442" s="1" t="s">
        <v>877</v>
      </c>
      <c r="B23442" s="1" t="s">
        <v>878</v>
      </c>
      <c r="C23442" s="7">
        <v>45488.329016203701</v>
      </c>
      <c r="D23442" s="10">
        <v>189</v>
      </c>
      <c r="E23442" s="1" t="s">
        <v>111</v>
      </c>
      <c r="F23442">
        <f>IF(LEFT(Tableau1[[#This Row],[Eléments modifié]],$J$1)=$I$1,Tableau1[[#This Row],[Date]],9^9)</f>
        <v>387420489</v>
      </c>
      <c r="G23442" s="9" t="str">
        <f>IF(Tableau1[[#This Row],[Date]]=_xlfn.MINIFS(Tableau1[1er],Tableau1[N° BL],Tableau1[[#This Row],[N° BL]],Tableau1[1er],Tableau1[[#This Row],[Date]]),D23441,"")</f>
        <v/>
      </c>
    </row>
    <row r="23443" spans="1:7" ht="14.25" customHeight="1" x14ac:dyDescent="0.25">
      <c r="A23443" s="1" t="s">
        <v>877</v>
      </c>
      <c r="B23443" s="1" t="s">
        <v>878</v>
      </c>
      <c r="C23443" s="7">
        <v>45488.353645833333</v>
      </c>
      <c r="D23443" s="10">
        <v>176</v>
      </c>
      <c r="E23443" s="1" t="s">
        <v>7</v>
      </c>
      <c r="F23443">
        <f>IF(LEFT(Tableau1[[#This Row],[Eléments modifié]],$J$1)=$I$1,Tableau1[[#This Row],[Date]],9^9)</f>
        <v>45488.353645833333</v>
      </c>
      <c r="G23443" s="9">
        <f>IF(Tableau1[[#This Row],[Date]]=_xlfn.MINIFS(Tableau1[1er],Tableau1[N° BL],Tableau1[[#This Row],[N° BL]],Tableau1[1er],Tableau1[[#This Row],[Date]]),D23442,"")</f>
        <v>189</v>
      </c>
    </row>
    <row r="23444" spans="1:7" ht="14.25" customHeight="1" x14ac:dyDescent="0.25">
      <c r="A23444" s="1" t="s">
        <v>875</v>
      </c>
      <c r="B23444" s="1" t="s">
        <v>876</v>
      </c>
      <c r="C23444" s="7">
        <v>45488.330960648149</v>
      </c>
      <c r="D23444" s="10">
        <v>189</v>
      </c>
      <c r="E23444" s="1" t="s">
        <v>14</v>
      </c>
      <c r="F23444">
        <f>IF(LEFT(Tableau1[[#This Row],[Eléments modifié]],$J$1)=$I$1,Tableau1[[#This Row],[Date]],9^9)</f>
        <v>387420489</v>
      </c>
      <c r="G23444" s="9" t="str">
        <f>IF(Tableau1[[#This Row],[Date]]=_xlfn.MINIFS(Tableau1[1er],Tableau1[N° BL],Tableau1[[#This Row],[N° BL]],Tableau1[1er],Tableau1[[#This Row],[Date]]),D23443,"")</f>
        <v/>
      </c>
    </row>
    <row r="23445" spans="1:7" ht="14.25" customHeight="1" x14ac:dyDescent="0.25">
      <c r="A23445" s="1" t="s">
        <v>875</v>
      </c>
      <c r="B23445" s="1" t="s">
        <v>876</v>
      </c>
      <c r="C23445" s="7">
        <v>45488.331273148149</v>
      </c>
      <c r="D23445" s="10">
        <v>209</v>
      </c>
      <c r="E23445" s="1" t="s">
        <v>20</v>
      </c>
      <c r="F23445">
        <f>IF(LEFT(Tableau1[[#This Row],[Eléments modifié]],$J$1)=$I$1,Tableau1[[#This Row],[Date]],9^9)</f>
        <v>387420489</v>
      </c>
      <c r="G23445" s="9" t="str">
        <f>IF(Tableau1[[#This Row],[Date]]=_xlfn.MINIFS(Tableau1[1er],Tableau1[N° BL],Tableau1[[#This Row],[N° BL]],Tableau1[1er],Tableau1[[#This Row],[Date]]),D23444,"")</f>
        <v/>
      </c>
    </row>
    <row r="23446" spans="1:7" ht="14.25" customHeight="1" x14ac:dyDescent="0.25">
      <c r="A23446" s="1" t="s">
        <v>875</v>
      </c>
      <c r="B23446" s="1" t="s">
        <v>876</v>
      </c>
      <c r="C23446" s="7">
        <v>45488.336701388886</v>
      </c>
      <c r="D23446" s="10">
        <v>189</v>
      </c>
      <c r="E23446" s="1" t="s">
        <v>371</v>
      </c>
      <c r="F23446">
        <f>IF(LEFT(Tableau1[[#This Row],[Eléments modifié]],$J$1)=$I$1,Tableau1[[#This Row],[Date]],9^9)</f>
        <v>387420489</v>
      </c>
      <c r="G23446" s="9" t="str">
        <f>IF(Tableau1[[#This Row],[Date]]=_xlfn.MINIFS(Tableau1[1er],Tableau1[N° BL],Tableau1[[#This Row],[N° BL]],Tableau1[1er],Tableau1[[#This Row],[Date]]),D23445,"")</f>
        <v/>
      </c>
    </row>
    <row r="23447" spans="1:7" ht="14.25" customHeight="1" x14ac:dyDescent="0.25">
      <c r="A23447" s="1" t="s">
        <v>875</v>
      </c>
      <c r="B23447" s="1" t="s">
        <v>876</v>
      </c>
      <c r="C23447" s="7">
        <v>45488.344837962963</v>
      </c>
      <c r="D23447" s="10">
        <v>209</v>
      </c>
      <c r="E23447" s="1" t="s">
        <v>41</v>
      </c>
      <c r="F23447">
        <f>IF(LEFT(Tableau1[[#This Row],[Eléments modifié]],$J$1)=$I$1,Tableau1[[#This Row],[Date]],9^9)</f>
        <v>387420489</v>
      </c>
      <c r="G23447" s="9" t="str">
        <f>IF(Tableau1[[#This Row],[Date]]=_xlfn.MINIFS(Tableau1[1er],Tableau1[N° BL],Tableau1[[#This Row],[N° BL]],Tableau1[1er],Tableau1[[#This Row],[Date]]),D23446,"")</f>
        <v/>
      </c>
    </row>
    <row r="23448" spans="1:7" ht="14.25" customHeight="1" x14ac:dyDescent="0.25">
      <c r="A23448" s="1" t="s">
        <v>875</v>
      </c>
      <c r="B23448" s="1" t="s">
        <v>876</v>
      </c>
      <c r="C23448" s="7">
        <v>45488.344976851855</v>
      </c>
      <c r="D23448" s="10">
        <v>176</v>
      </c>
      <c r="E23448" s="1" t="s">
        <v>371</v>
      </c>
      <c r="F23448">
        <f>IF(LEFT(Tableau1[[#This Row],[Eléments modifié]],$J$1)=$I$1,Tableau1[[#This Row],[Date]],9^9)</f>
        <v>387420489</v>
      </c>
      <c r="G23448" s="9" t="str">
        <f>IF(Tableau1[[#This Row],[Date]]=_xlfn.MINIFS(Tableau1[1er],Tableau1[N° BL],Tableau1[[#This Row],[N° BL]],Tableau1[1er],Tableau1[[#This Row],[Date]]),D23447,"")</f>
        <v/>
      </c>
    </row>
    <row r="23449" spans="1:7" ht="14.25" customHeight="1" x14ac:dyDescent="0.25">
      <c r="A23449" s="1" t="s">
        <v>875</v>
      </c>
      <c r="B23449" s="1" t="s">
        <v>876</v>
      </c>
      <c r="C23449" s="7">
        <v>45488.354814814818</v>
      </c>
      <c r="D23449" s="10">
        <v>209</v>
      </c>
      <c r="E23449" s="1" t="s">
        <v>7</v>
      </c>
      <c r="F23449">
        <f>IF(LEFT(Tableau1[[#This Row],[Eléments modifié]],$J$1)=$I$1,Tableau1[[#This Row],[Date]],9^9)</f>
        <v>45488.354814814818</v>
      </c>
      <c r="G23449" s="9">
        <f>IF(Tableau1[[#This Row],[Date]]=_xlfn.MINIFS(Tableau1[1er],Tableau1[N° BL],Tableau1[[#This Row],[N° BL]],Tableau1[1er],Tableau1[[#This Row],[Date]]),D23448,"")</f>
        <v>176</v>
      </c>
    </row>
    <row r="23450" spans="1:7" ht="14.25" customHeight="1" x14ac:dyDescent="0.25">
      <c r="A23450" s="1" t="s">
        <v>909</v>
      </c>
      <c r="B23450" s="1" t="s">
        <v>910</v>
      </c>
      <c r="C23450" s="7">
        <v>45485.561122685183</v>
      </c>
      <c r="D23450" s="10">
        <v>189</v>
      </c>
      <c r="E23450" s="1" t="s">
        <v>14</v>
      </c>
      <c r="F23450">
        <f>IF(LEFT(Tableau1[[#This Row],[Eléments modifié]],$J$1)=$I$1,Tableau1[[#This Row],[Date]],9^9)</f>
        <v>387420489</v>
      </c>
      <c r="G23450" s="9" t="str">
        <f>IF(Tableau1[[#This Row],[Date]]=_xlfn.MINIFS(Tableau1[1er],Tableau1[N° BL],Tableau1[[#This Row],[N° BL]],Tableau1[1er],Tableau1[[#This Row],[Date]]),D23449,"")</f>
        <v/>
      </c>
    </row>
    <row r="23451" spans="1:7" ht="14.25" customHeight="1" x14ac:dyDescent="0.25">
      <c r="A23451" s="1" t="s">
        <v>909</v>
      </c>
      <c r="B23451" s="1" t="s">
        <v>910</v>
      </c>
      <c r="C23451" s="7">
        <v>45485.56994212963</v>
      </c>
      <c r="D23451" s="10">
        <v>189</v>
      </c>
      <c r="E23451" s="1" t="s">
        <v>7</v>
      </c>
      <c r="F23451">
        <f>IF(LEFT(Tableau1[[#This Row],[Eléments modifié]],$J$1)=$I$1,Tableau1[[#This Row],[Date]],9^9)</f>
        <v>45485.56994212963</v>
      </c>
      <c r="G23451" s="9">
        <f>IF(Tableau1[[#This Row],[Date]]=_xlfn.MINIFS(Tableau1[1er],Tableau1[N° BL],Tableau1[[#This Row],[N° BL]],Tableau1[1er],Tableau1[[#This Row],[Date]]),D23450,"")</f>
        <v>189</v>
      </c>
    </row>
    <row r="23452" spans="1:7" ht="14.25" customHeight="1" x14ac:dyDescent="0.25">
      <c r="A23452" s="1" t="s">
        <v>905</v>
      </c>
      <c r="B23452" s="1" t="s">
        <v>906</v>
      </c>
      <c r="C23452" s="7">
        <v>45485.569965277777</v>
      </c>
      <c r="D23452" s="10">
        <v>209</v>
      </c>
      <c r="E23452" s="1" t="s">
        <v>14</v>
      </c>
      <c r="F23452">
        <f>IF(LEFT(Tableau1[[#This Row],[Eléments modifié]],$J$1)=$I$1,Tableau1[[#This Row],[Date]],9^9)</f>
        <v>387420489</v>
      </c>
      <c r="G23452" s="9" t="str">
        <f>IF(Tableau1[[#This Row],[Date]]=_xlfn.MINIFS(Tableau1[1er],Tableau1[N° BL],Tableau1[[#This Row],[N° BL]],Tableau1[1er],Tableau1[[#This Row],[Date]]),D23451,"")</f>
        <v/>
      </c>
    </row>
    <row r="23453" spans="1:7" ht="14.25" customHeight="1" x14ac:dyDescent="0.25">
      <c r="A23453" s="1" t="s">
        <v>905</v>
      </c>
      <c r="B23453" s="1" t="s">
        <v>906</v>
      </c>
      <c r="C23453" s="7">
        <v>45485.586064814815</v>
      </c>
      <c r="D23453" s="10">
        <v>189</v>
      </c>
      <c r="E23453" s="1" t="s">
        <v>7</v>
      </c>
      <c r="F23453">
        <f>IF(LEFT(Tableau1[[#This Row],[Eléments modifié]],$J$1)=$I$1,Tableau1[[#This Row],[Date]],9^9)</f>
        <v>45485.586064814815</v>
      </c>
      <c r="G23453" s="9">
        <f>IF(Tableau1[[#This Row],[Date]]=_xlfn.MINIFS(Tableau1[1er],Tableau1[N° BL],Tableau1[[#This Row],[N° BL]],Tableau1[1er],Tableau1[[#This Row],[Date]]),D23452,"")</f>
        <v>209</v>
      </c>
    </row>
    <row r="23454" spans="1:7" ht="14.25" customHeight="1" x14ac:dyDescent="0.25">
      <c r="A23454" s="1" t="s">
        <v>893</v>
      </c>
      <c r="B23454" s="1" t="s">
        <v>894</v>
      </c>
      <c r="C23454" s="7">
        <v>45485.623784722222</v>
      </c>
      <c r="D23454" s="10">
        <v>209</v>
      </c>
      <c r="E23454" s="1" t="s">
        <v>371</v>
      </c>
      <c r="F23454">
        <f>IF(LEFT(Tableau1[[#This Row],[Eléments modifié]],$J$1)=$I$1,Tableau1[[#This Row],[Date]],9^9)</f>
        <v>387420489</v>
      </c>
      <c r="G23454" s="9" t="str">
        <f>IF(Tableau1[[#This Row],[Date]]=_xlfn.MINIFS(Tableau1[1er],Tableau1[N° BL],Tableau1[[#This Row],[N° BL]],Tableau1[1er],Tableau1[[#This Row],[Date]]),D23453,"")</f>
        <v/>
      </c>
    </row>
    <row r="23455" spans="1:7" ht="14.25" customHeight="1" x14ac:dyDescent="0.25">
      <c r="A23455" s="1" t="s">
        <v>893</v>
      </c>
      <c r="B23455" s="1" t="s">
        <v>894</v>
      </c>
      <c r="C23455" s="7">
        <v>45485.624039351853</v>
      </c>
      <c r="D23455" s="10">
        <v>209</v>
      </c>
      <c r="E23455" s="1" t="s">
        <v>41</v>
      </c>
      <c r="F23455">
        <f>IF(LEFT(Tableau1[[#This Row],[Eléments modifié]],$J$1)=$I$1,Tableau1[[#This Row],[Date]],9^9)</f>
        <v>387420489</v>
      </c>
      <c r="G23455" s="9" t="str">
        <f>IF(Tableau1[[#This Row],[Date]]=_xlfn.MINIFS(Tableau1[1er],Tableau1[N° BL],Tableau1[[#This Row],[N° BL]],Tableau1[1er],Tableau1[[#This Row],[Date]]),D23454,"")</f>
        <v/>
      </c>
    </row>
    <row r="23456" spans="1:7" ht="14.25" customHeight="1" x14ac:dyDescent="0.25">
      <c r="A23456" s="1" t="s">
        <v>893</v>
      </c>
      <c r="B23456" s="1" t="s">
        <v>894</v>
      </c>
      <c r="C23456" s="7">
        <v>45485.624097222222</v>
      </c>
      <c r="D23456" s="10">
        <v>209</v>
      </c>
      <c r="E23456" s="1" t="s">
        <v>371</v>
      </c>
      <c r="F23456">
        <f>IF(LEFT(Tableau1[[#This Row],[Eléments modifié]],$J$1)=$I$1,Tableau1[[#This Row],[Date]],9^9)</f>
        <v>387420489</v>
      </c>
      <c r="G23456" s="9" t="str">
        <f>IF(Tableau1[[#This Row],[Date]]=_xlfn.MINIFS(Tableau1[1er],Tableau1[N° BL],Tableau1[[#This Row],[N° BL]],Tableau1[1er],Tableau1[[#This Row],[Date]]),D23455,"")</f>
        <v/>
      </c>
    </row>
    <row r="23457" spans="1:7" ht="14.25" customHeight="1" x14ac:dyDescent="0.25">
      <c r="A23457" s="1" t="s">
        <v>893</v>
      </c>
      <c r="B23457" s="1" t="s">
        <v>894</v>
      </c>
      <c r="C23457" s="7">
        <v>45485.629629629628</v>
      </c>
      <c r="D23457" s="10">
        <v>209</v>
      </c>
      <c r="E23457" s="1" t="s">
        <v>7</v>
      </c>
      <c r="F23457">
        <f>IF(LEFT(Tableau1[[#This Row],[Eléments modifié]],$J$1)=$I$1,Tableau1[[#This Row],[Date]],9^9)</f>
        <v>45485.629629629628</v>
      </c>
      <c r="G23457" s="9">
        <f>IF(Tableau1[[#This Row],[Date]]=_xlfn.MINIFS(Tableau1[1er],Tableau1[N° BL],Tableau1[[#This Row],[N° BL]],Tableau1[1er],Tableau1[[#This Row],[Date]]),D23456,"")</f>
        <v>209</v>
      </c>
    </row>
    <row r="23458" spans="1:7" ht="14.25" customHeight="1" x14ac:dyDescent="0.25">
      <c r="A23458" s="1" t="s">
        <v>893</v>
      </c>
      <c r="B23458" s="1" t="s">
        <v>894</v>
      </c>
      <c r="C23458" s="7">
        <v>45485.629803240743</v>
      </c>
      <c r="D23458" s="10">
        <v>209</v>
      </c>
      <c r="E23458" s="1" t="s">
        <v>7</v>
      </c>
      <c r="F23458">
        <f>IF(LEFT(Tableau1[[#This Row],[Eléments modifié]],$J$1)=$I$1,Tableau1[[#This Row],[Date]],9^9)</f>
        <v>45485.629803240743</v>
      </c>
      <c r="G23458" s="9">
        <f>IF(Tableau1[[#This Row],[Date]]=_xlfn.MINIFS(Tableau1[1er],Tableau1[N° BL],Tableau1[[#This Row],[N° BL]],Tableau1[1er],Tableau1[[#This Row],[Date]]),D23457,"")</f>
        <v>209</v>
      </c>
    </row>
    <row r="23459" spans="1:7" ht="14.25" customHeight="1" x14ac:dyDescent="0.25">
      <c r="A23459" s="1" t="s">
        <v>859</v>
      </c>
      <c r="B23459" s="1" t="s">
        <v>860</v>
      </c>
      <c r="C23459" s="7">
        <v>45488.353680555556</v>
      </c>
      <c r="D23459" s="10">
        <v>209</v>
      </c>
      <c r="E23459" s="1" t="s">
        <v>111</v>
      </c>
      <c r="F23459">
        <f>IF(LEFT(Tableau1[[#This Row],[Eléments modifié]],$J$1)=$I$1,Tableau1[[#This Row],[Date]],9^9)</f>
        <v>387420489</v>
      </c>
      <c r="G23459" s="9" t="str">
        <f>IF(Tableau1[[#This Row],[Date]]=_xlfn.MINIFS(Tableau1[1er],Tableau1[N° BL],Tableau1[[#This Row],[N° BL]],Tableau1[1er],Tableau1[[#This Row],[Date]]),D23458,"")</f>
        <v/>
      </c>
    </row>
    <row r="23460" spans="1:7" ht="14.25" customHeight="1" x14ac:dyDescent="0.25">
      <c r="A23460" s="1" t="s">
        <v>859</v>
      </c>
      <c r="B23460" s="1" t="s">
        <v>860</v>
      </c>
      <c r="C23460" s="7">
        <v>45488.368506944447</v>
      </c>
      <c r="D23460" s="10">
        <v>176</v>
      </c>
      <c r="E23460" s="1" t="s">
        <v>41</v>
      </c>
      <c r="F23460">
        <f>IF(LEFT(Tableau1[[#This Row],[Eléments modifié]],$J$1)=$I$1,Tableau1[[#This Row],[Date]],9^9)</f>
        <v>387420489</v>
      </c>
      <c r="G23460" s="9" t="str">
        <f>IF(Tableau1[[#This Row],[Date]]=_xlfn.MINIFS(Tableau1[1er],Tableau1[N° BL],Tableau1[[#This Row],[N° BL]],Tableau1[1er],Tableau1[[#This Row],[Date]]),D23459,"")</f>
        <v/>
      </c>
    </row>
    <row r="23461" spans="1:7" ht="14.25" customHeight="1" x14ac:dyDescent="0.25">
      <c r="A23461" s="1" t="s">
        <v>859</v>
      </c>
      <c r="B23461" s="1" t="s">
        <v>860</v>
      </c>
      <c r="C23461" s="7">
        <v>45488.368564814817</v>
      </c>
      <c r="D23461" s="10">
        <v>209</v>
      </c>
      <c r="E23461" s="1" t="s">
        <v>111</v>
      </c>
      <c r="F23461">
        <f>IF(LEFT(Tableau1[[#This Row],[Eléments modifié]],$J$1)=$I$1,Tableau1[[#This Row],[Date]],9^9)</f>
        <v>387420489</v>
      </c>
      <c r="G23461" s="9" t="str">
        <f>IF(Tableau1[[#This Row],[Date]]=_xlfn.MINIFS(Tableau1[1er],Tableau1[N° BL],Tableau1[[#This Row],[N° BL]],Tableau1[1er],Tableau1[[#This Row],[Date]]),D23460,"")</f>
        <v/>
      </c>
    </row>
    <row r="23462" spans="1:7" ht="14.25" customHeight="1" x14ac:dyDescent="0.25">
      <c r="A23462" s="1" t="s">
        <v>859</v>
      </c>
      <c r="B23462" s="1" t="s">
        <v>860</v>
      </c>
      <c r="C23462" s="7">
        <v>45488.39434027778</v>
      </c>
      <c r="D23462" s="10">
        <v>176</v>
      </c>
      <c r="E23462" s="1" t="s">
        <v>41</v>
      </c>
      <c r="F23462">
        <f>IF(LEFT(Tableau1[[#This Row],[Eléments modifié]],$J$1)=$I$1,Tableau1[[#This Row],[Date]],9^9)</f>
        <v>387420489</v>
      </c>
      <c r="G23462" s="9" t="str">
        <f>IF(Tableau1[[#This Row],[Date]]=_xlfn.MINIFS(Tableau1[1er],Tableau1[N° BL],Tableau1[[#This Row],[N° BL]],Tableau1[1er],Tableau1[[#This Row],[Date]]),D23461,"")</f>
        <v/>
      </c>
    </row>
    <row r="23463" spans="1:7" ht="14.25" customHeight="1" x14ac:dyDescent="0.25">
      <c r="A23463" s="1" t="s">
        <v>859</v>
      </c>
      <c r="B23463" s="1" t="s">
        <v>860</v>
      </c>
      <c r="C23463" s="7">
        <v>45488.394409722219</v>
      </c>
      <c r="D23463" s="10">
        <v>176</v>
      </c>
      <c r="E23463" s="1" t="s">
        <v>111</v>
      </c>
      <c r="F23463">
        <f>IF(LEFT(Tableau1[[#This Row],[Eléments modifié]],$J$1)=$I$1,Tableau1[[#This Row],[Date]],9^9)</f>
        <v>387420489</v>
      </c>
      <c r="G23463" s="9" t="str">
        <f>IF(Tableau1[[#This Row],[Date]]=_xlfn.MINIFS(Tableau1[1er],Tableau1[N° BL],Tableau1[[#This Row],[N° BL]],Tableau1[1er],Tableau1[[#This Row],[Date]]),D23462,"")</f>
        <v/>
      </c>
    </row>
    <row r="23464" spans="1:7" ht="14.25" customHeight="1" x14ac:dyDescent="0.25">
      <c r="A23464" s="1" t="s">
        <v>859</v>
      </c>
      <c r="B23464" s="1" t="s">
        <v>860</v>
      </c>
      <c r="C23464" s="7">
        <v>45488.394652777781</v>
      </c>
      <c r="D23464" s="10">
        <v>176</v>
      </c>
      <c r="E23464" s="1" t="s">
        <v>41</v>
      </c>
      <c r="F23464">
        <f>IF(LEFT(Tableau1[[#This Row],[Eléments modifié]],$J$1)=$I$1,Tableau1[[#This Row],[Date]],9^9)</f>
        <v>387420489</v>
      </c>
      <c r="G23464" s="9" t="str">
        <f>IF(Tableau1[[#This Row],[Date]]=_xlfn.MINIFS(Tableau1[1er],Tableau1[N° BL],Tableau1[[#This Row],[N° BL]],Tableau1[1er],Tableau1[[#This Row],[Date]]),D23463,"")</f>
        <v/>
      </c>
    </row>
    <row r="23465" spans="1:7" ht="14.25" customHeight="1" x14ac:dyDescent="0.25">
      <c r="A23465" s="1" t="s">
        <v>859</v>
      </c>
      <c r="B23465" s="1" t="s">
        <v>860</v>
      </c>
      <c r="C23465" s="7">
        <v>45488.394733796296</v>
      </c>
      <c r="D23465" s="10">
        <v>189</v>
      </c>
      <c r="E23465" s="1" t="s">
        <v>111</v>
      </c>
      <c r="F23465">
        <f>IF(LEFT(Tableau1[[#This Row],[Eléments modifié]],$J$1)=$I$1,Tableau1[[#This Row],[Date]],9^9)</f>
        <v>387420489</v>
      </c>
      <c r="G23465" s="9" t="str">
        <f>IF(Tableau1[[#This Row],[Date]]=_xlfn.MINIFS(Tableau1[1er],Tableau1[N° BL],Tableau1[[#This Row],[N° BL]],Tableau1[1er],Tableau1[[#This Row],[Date]]),D23464,"")</f>
        <v/>
      </c>
    </row>
    <row r="23466" spans="1:7" ht="14.25" customHeight="1" x14ac:dyDescent="0.25">
      <c r="A23466" s="1" t="s">
        <v>859</v>
      </c>
      <c r="B23466" s="1" t="s">
        <v>860</v>
      </c>
      <c r="C23466" s="7">
        <v>45488.395231481481</v>
      </c>
      <c r="D23466" s="10">
        <v>176</v>
      </c>
      <c r="E23466" s="1" t="s">
        <v>41</v>
      </c>
      <c r="F23466">
        <f>IF(LEFT(Tableau1[[#This Row],[Eléments modifié]],$J$1)=$I$1,Tableau1[[#This Row],[Date]],9^9)</f>
        <v>387420489</v>
      </c>
      <c r="G23466" s="9" t="str">
        <f>IF(Tableau1[[#This Row],[Date]]=_xlfn.MINIFS(Tableau1[1er],Tableau1[N° BL],Tableau1[[#This Row],[N° BL]],Tableau1[1er],Tableau1[[#This Row],[Date]]),D23465,"")</f>
        <v/>
      </c>
    </row>
    <row r="23467" spans="1:7" ht="14.25" customHeight="1" x14ac:dyDescent="0.25">
      <c r="A23467" s="1" t="s">
        <v>859</v>
      </c>
      <c r="B23467" s="1" t="s">
        <v>860</v>
      </c>
      <c r="C23467" s="7">
        <v>45488.395462962966</v>
      </c>
      <c r="D23467" s="10">
        <v>176</v>
      </c>
      <c r="E23467" s="1" t="s">
        <v>111</v>
      </c>
      <c r="F23467">
        <f>IF(LEFT(Tableau1[[#This Row],[Eléments modifié]],$J$1)=$I$1,Tableau1[[#This Row],[Date]],9^9)</f>
        <v>387420489</v>
      </c>
      <c r="G23467" s="9" t="str">
        <f>IF(Tableau1[[#This Row],[Date]]=_xlfn.MINIFS(Tableau1[1er],Tableau1[N° BL],Tableau1[[#This Row],[N° BL]],Tableau1[1er],Tableau1[[#This Row],[Date]]),D23466,"")</f>
        <v/>
      </c>
    </row>
    <row r="23468" spans="1:7" ht="14.25" customHeight="1" x14ac:dyDescent="0.25">
      <c r="A23468" s="1" t="s">
        <v>859</v>
      </c>
      <c r="B23468" s="1" t="s">
        <v>860</v>
      </c>
      <c r="C23468" s="7">
        <v>45488.395902777775</v>
      </c>
      <c r="D23468" s="10">
        <v>176</v>
      </c>
      <c r="E23468" s="1" t="s">
        <v>41</v>
      </c>
      <c r="F23468">
        <f>IF(LEFT(Tableau1[[#This Row],[Eléments modifié]],$J$1)=$I$1,Tableau1[[#This Row],[Date]],9^9)</f>
        <v>387420489</v>
      </c>
      <c r="G23468" s="9" t="str">
        <f>IF(Tableau1[[#This Row],[Date]]=_xlfn.MINIFS(Tableau1[1er],Tableau1[N° BL],Tableau1[[#This Row],[N° BL]],Tableau1[1er],Tableau1[[#This Row],[Date]]),D23467,"")</f>
        <v/>
      </c>
    </row>
    <row r="23469" spans="1:7" ht="14.25" customHeight="1" x14ac:dyDescent="0.25">
      <c r="A23469" s="1" t="s">
        <v>859</v>
      </c>
      <c r="B23469" s="1" t="s">
        <v>860</v>
      </c>
      <c r="C23469" s="7">
        <v>45488.396157407406</v>
      </c>
      <c r="D23469" s="10">
        <v>189</v>
      </c>
      <c r="E23469" s="1" t="s">
        <v>111</v>
      </c>
      <c r="F23469">
        <f>IF(LEFT(Tableau1[[#This Row],[Eléments modifié]],$J$1)=$I$1,Tableau1[[#This Row],[Date]],9^9)</f>
        <v>387420489</v>
      </c>
      <c r="G23469" s="9" t="str">
        <f>IF(Tableau1[[#This Row],[Date]]=_xlfn.MINIFS(Tableau1[1er],Tableau1[N° BL],Tableau1[[#This Row],[N° BL]],Tableau1[1er],Tableau1[[#This Row],[Date]]),D23468,"")</f>
        <v/>
      </c>
    </row>
    <row r="23470" spans="1:7" ht="14.25" customHeight="1" x14ac:dyDescent="0.25">
      <c r="A23470" s="1" t="s">
        <v>859</v>
      </c>
      <c r="B23470" s="1" t="s">
        <v>860</v>
      </c>
      <c r="C23470" s="7">
        <v>45488.396724537037</v>
      </c>
      <c r="D23470" s="10">
        <v>176</v>
      </c>
      <c r="E23470" s="1" t="s">
        <v>41</v>
      </c>
      <c r="F23470">
        <f>IF(LEFT(Tableau1[[#This Row],[Eléments modifié]],$J$1)=$I$1,Tableau1[[#This Row],[Date]],9^9)</f>
        <v>387420489</v>
      </c>
      <c r="G23470" s="9" t="str">
        <f>IF(Tableau1[[#This Row],[Date]]=_xlfn.MINIFS(Tableau1[1er],Tableau1[N° BL],Tableau1[[#This Row],[N° BL]],Tableau1[1er],Tableau1[[#This Row],[Date]]),D23469,"")</f>
        <v/>
      </c>
    </row>
    <row r="23471" spans="1:7" ht="14.25" customHeight="1" x14ac:dyDescent="0.25">
      <c r="A23471" s="1" t="s">
        <v>859</v>
      </c>
      <c r="B23471" s="1" t="s">
        <v>860</v>
      </c>
      <c r="C23471" s="7">
        <v>45488.396863425929</v>
      </c>
      <c r="D23471" s="10">
        <v>176</v>
      </c>
      <c r="E23471" s="1" t="s">
        <v>111</v>
      </c>
      <c r="F23471">
        <f>IF(LEFT(Tableau1[[#This Row],[Eléments modifié]],$J$1)=$I$1,Tableau1[[#This Row],[Date]],9^9)</f>
        <v>387420489</v>
      </c>
      <c r="G23471" s="9" t="str">
        <f>IF(Tableau1[[#This Row],[Date]]=_xlfn.MINIFS(Tableau1[1er],Tableau1[N° BL],Tableau1[[#This Row],[N° BL]],Tableau1[1er],Tableau1[[#This Row],[Date]]),D23470,"")</f>
        <v/>
      </c>
    </row>
    <row r="23472" spans="1:7" ht="14.25" customHeight="1" x14ac:dyDescent="0.25">
      <c r="A23472" s="1" t="s">
        <v>859</v>
      </c>
      <c r="B23472" s="1" t="s">
        <v>860</v>
      </c>
      <c r="C23472" s="7">
        <v>45488.396944444445</v>
      </c>
      <c r="D23472" s="10">
        <v>176</v>
      </c>
      <c r="E23472" s="1" t="s">
        <v>7</v>
      </c>
      <c r="F23472">
        <f>IF(LEFT(Tableau1[[#This Row],[Eléments modifié]],$J$1)=$I$1,Tableau1[[#This Row],[Date]],9^9)</f>
        <v>45488.396944444445</v>
      </c>
      <c r="G23472" s="9">
        <f>IF(Tableau1[[#This Row],[Date]]=_xlfn.MINIFS(Tableau1[1er],Tableau1[N° BL],Tableau1[[#This Row],[N° BL]],Tableau1[1er],Tableau1[[#This Row],[Date]]),D23471,"")</f>
        <v>176</v>
      </c>
    </row>
    <row r="23473" spans="1:7" ht="14.25" customHeight="1" x14ac:dyDescent="0.25">
      <c r="A23473" s="1" t="s">
        <v>889</v>
      </c>
      <c r="B23473" s="1" t="s">
        <v>890</v>
      </c>
      <c r="C23473" s="7">
        <v>45488.285000000003</v>
      </c>
      <c r="D23473" s="10">
        <v>189</v>
      </c>
      <c r="E23473" s="1" t="s">
        <v>111</v>
      </c>
      <c r="F23473">
        <f>IF(LEFT(Tableau1[[#This Row],[Eléments modifié]],$J$1)=$I$1,Tableau1[[#This Row],[Date]],9^9)</f>
        <v>387420489</v>
      </c>
      <c r="G23473" s="9" t="str">
        <f>IF(Tableau1[[#This Row],[Date]]=_xlfn.MINIFS(Tableau1[1er],Tableau1[N° BL],Tableau1[[#This Row],[N° BL]],Tableau1[1er],Tableau1[[#This Row],[Date]]),D23472,"")</f>
        <v/>
      </c>
    </row>
    <row r="23474" spans="1:7" ht="14.25" customHeight="1" x14ac:dyDescent="0.25">
      <c r="A23474" s="1" t="s">
        <v>889</v>
      </c>
      <c r="B23474" s="1" t="s">
        <v>890</v>
      </c>
      <c r="C23474" s="7">
        <v>45488.319444444445</v>
      </c>
      <c r="D23474" s="10">
        <v>176</v>
      </c>
      <c r="E23474" s="1" t="s">
        <v>7</v>
      </c>
      <c r="F23474">
        <f>IF(LEFT(Tableau1[[#This Row],[Eléments modifié]],$J$1)=$I$1,Tableau1[[#This Row],[Date]],9^9)</f>
        <v>45488.319444444445</v>
      </c>
      <c r="G23474" s="9">
        <f>IF(Tableau1[[#This Row],[Date]]=_xlfn.MINIFS(Tableau1[1er],Tableau1[N° BL],Tableau1[[#This Row],[N° BL]],Tableau1[1er],Tableau1[[#This Row],[Date]]),D23473,"")</f>
        <v>189</v>
      </c>
    </row>
    <row r="23475" spans="1:7" ht="14.25" customHeight="1" x14ac:dyDescent="0.25">
      <c r="A23475" s="1" t="s">
        <v>897</v>
      </c>
      <c r="B23475" s="1" t="s">
        <v>898</v>
      </c>
      <c r="C23475" s="7">
        <v>45485.610254629632</v>
      </c>
      <c r="D23475" s="10">
        <v>209</v>
      </c>
      <c r="E23475" s="1" t="s">
        <v>371</v>
      </c>
      <c r="F23475">
        <f>IF(LEFT(Tableau1[[#This Row],[Eléments modifié]],$J$1)=$I$1,Tableau1[[#This Row],[Date]],9^9)</f>
        <v>387420489</v>
      </c>
      <c r="G23475" s="9" t="str">
        <f>IF(Tableau1[[#This Row],[Date]]=_xlfn.MINIFS(Tableau1[1er],Tableau1[N° BL],Tableau1[[#This Row],[N° BL]],Tableau1[1er],Tableau1[[#This Row],[Date]]),D23474,"")</f>
        <v/>
      </c>
    </row>
    <row r="23476" spans="1:7" ht="14.25" customHeight="1" x14ac:dyDescent="0.25">
      <c r="A23476" s="1" t="s">
        <v>897</v>
      </c>
      <c r="B23476" s="1" t="s">
        <v>898</v>
      </c>
      <c r="C23476" s="7">
        <v>45485.617962962962</v>
      </c>
      <c r="D23476" s="10">
        <v>209</v>
      </c>
      <c r="E23476" s="1" t="s">
        <v>7</v>
      </c>
      <c r="F23476">
        <f>IF(LEFT(Tableau1[[#This Row],[Eléments modifié]],$J$1)=$I$1,Tableau1[[#This Row],[Date]],9^9)</f>
        <v>45485.617962962962</v>
      </c>
      <c r="G23476" s="9">
        <f>IF(Tableau1[[#This Row],[Date]]=_xlfn.MINIFS(Tableau1[1er],Tableau1[N° BL],Tableau1[[#This Row],[N° BL]],Tableau1[1er],Tableau1[[#This Row],[Date]]),D23475,"")</f>
        <v>209</v>
      </c>
    </row>
    <row r="23477" spans="1:7" ht="14.25" customHeight="1" x14ac:dyDescent="0.25">
      <c r="A23477" s="1" t="s">
        <v>871</v>
      </c>
      <c r="B23477" s="1" t="s">
        <v>872</v>
      </c>
      <c r="C23477" s="7">
        <v>45488.342129629629</v>
      </c>
      <c r="D23477" s="10">
        <v>209</v>
      </c>
      <c r="E23477" s="1" t="s">
        <v>14</v>
      </c>
      <c r="F23477">
        <f>IF(LEFT(Tableau1[[#This Row],[Eléments modifié]],$J$1)=$I$1,Tableau1[[#This Row],[Date]],9^9)</f>
        <v>387420489</v>
      </c>
      <c r="G23477" s="9" t="str">
        <f>IF(Tableau1[[#This Row],[Date]]=_xlfn.MINIFS(Tableau1[1er],Tableau1[N° BL],Tableau1[[#This Row],[N° BL]],Tableau1[1er],Tableau1[[#This Row],[Date]]),D23476,"")</f>
        <v/>
      </c>
    </row>
    <row r="23478" spans="1:7" ht="14.25" customHeight="1" x14ac:dyDescent="0.25">
      <c r="A23478" s="1" t="s">
        <v>871</v>
      </c>
      <c r="B23478" s="1" t="s">
        <v>872</v>
      </c>
      <c r="C23478" s="7">
        <v>45488.362337962964</v>
      </c>
      <c r="D23478" s="10">
        <v>189</v>
      </c>
      <c r="E23478" s="1" t="s">
        <v>7</v>
      </c>
      <c r="F23478">
        <f>IF(LEFT(Tableau1[[#This Row],[Eléments modifié]],$J$1)=$I$1,Tableau1[[#This Row],[Date]],9^9)</f>
        <v>45488.362337962964</v>
      </c>
      <c r="G23478" s="9">
        <f>IF(Tableau1[[#This Row],[Date]]=_xlfn.MINIFS(Tableau1[1er],Tableau1[N° BL],Tableau1[[#This Row],[N° BL]],Tableau1[1er],Tableau1[[#This Row],[Date]]),D23477,"")</f>
        <v>209</v>
      </c>
    </row>
    <row r="23479" spans="1:7" ht="14.25" customHeight="1" x14ac:dyDescent="0.25">
      <c r="A23479" s="1" t="s">
        <v>869</v>
      </c>
      <c r="B23479" s="1" t="s">
        <v>870</v>
      </c>
      <c r="C23479" s="7">
        <v>45488.362361111111</v>
      </c>
      <c r="D23479" s="10">
        <v>189</v>
      </c>
      <c r="E23479" s="1" t="s">
        <v>14</v>
      </c>
      <c r="F23479">
        <f>IF(LEFT(Tableau1[[#This Row],[Eléments modifié]],$J$1)=$I$1,Tableau1[[#This Row],[Date]],9^9)</f>
        <v>387420489</v>
      </c>
      <c r="G23479" s="9" t="str">
        <f>IF(Tableau1[[#This Row],[Date]]=_xlfn.MINIFS(Tableau1[1er],Tableau1[N° BL],Tableau1[[#This Row],[N° BL]],Tableau1[1er],Tableau1[[#This Row],[Date]]),D23478,"")</f>
        <v/>
      </c>
    </row>
    <row r="23480" spans="1:7" ht="14.25" customHeight="1" x14ac:dyDescent="0.25">
      <c r="A23480" s="1" t="s">
        <v>869</v>
      </c>
      <c r="B23480" s="1" t="s">
        <v>870</v>
      </c>
      <c r="C23480" s="7">
        <v>45488.366643518515</v>
      </c>
      <c r="D23480" s="10">
        <v>189</v>
      </c>
      <c r="E23480" s="1" t="s">
        <v>7</v>
      </c>
      <c r="F23480">
        <f>IF(LEFT(Tableau1[[#This Row],[Eléments modifié]],$J$1)=$I$1,Tableau1[[#This Row],[Date]],9^9)</f>
        <v>45488.366643518515</v>
      </c>
      <c r="G23480" s="9">
        <f>IF(Tableau1[[#This Row],[Date]]=_xlfn.MINIFS(Tableau1[1er],Tableau1[N° BL],Tableau1[[#This Row],[N° BL]],Tableau1[1er],Tableau1[[#This Row],[Date]]),D23479,"")</f>
        <v>189</v>
      </c>
    </row>
    <row r="23481" spans="1:7" ht="14.25" customHeight="1" x14ac:dyDescent="0.25">
      <c r="A23481" s="1" t="s">
        <v>863</v>
      </c>
      <c r="B23481" s="1" t="s">
        <v>864</v>
      </c>
      <c r="C23481" s="7">
        <v>45488.375833333332</v>
      </c>
      <c r="D23481" s="10">
        <v>209</v>
      </c>
      <c r="E23481" s="1" t="s">
        <v>371</v>
      </c>
      <c r="F23481">
        <f>IF(LEFT(Tableau1[[#This Row],[Eléments modifié]],$J$1)=$I$1,Tableau1[[#This Row],[Date]],9^9)</f>
        <v>387420489</v>
      </c>
      <c r="G23481" s="9" t="str">
        <f>IF(Tableau1[[#This Row],[Date]]=_xlfn.MINIFS(Tableau1[1er],Tableau1[N° BL],Tableau1[[#This Row],[N° BL]],Tableau1[1er],Tableau1[[#This Row],[Date]]),D23480,"")</f>
        <v/>
      </c>
    </row>
    <row r="23482" spans="1:7" ht="14.25" customHeight="1" x14ac:dyDescent="0.25">
      <c r="A23482" s="1" t="s">
        <v>863</v>
      </c>
      <c r="B23482" s="1" t="s">
        <v>864</v>
      </c>
      <c r="C23482" s="7">
        <v>45488.385740740741</v>
      </c>
      <c r="D23482" s="10">
        <v>209</v>
      </c>
      <c r="E23482" s="1" t="s">
        <v>41</v>
      </c>
      <c r="F23482">
        <f>IF(LEFT(Tableau1[[#This Row],[Eléments modifié]],$J$1)=$I$1,Tableau1[[#This Row],[Date]],9^9)</f>
        <v>387420489</v>
      </c>
      <c r="G23482" s="9" t="str">
        <f>IF(Tableau1[[#This Row],[Date]]=_xlfn.MINIFS(Tableau1[1er],Tableau1[N° BL],Tableau1[[#This Row],[N° BL]],Tableau1[1er],Tableau1[[#This Row],[Date]]),D23481,"")</f>
        <v/>
      </c>
    </row>
    <row r="23483" spans="1:7" ht="14.25" customHeight="1" x14ac:dyDescent="0.25">
      <c r="A23483" s="1" t="s">
        <v>863</v>
      </c>
      <c r="B23483" s="1" t="s">
        <v>864</v>
      </c>
      <c r="C23483" s="7">
        <v>45488.385787037034</v>
      </c>
      <c r="D23483" s="10">
        <v>209</v>
      </c>
      <c r="E23483" s="1" t="s">
        <v>371</v>
      </c>
      <c r="F23483">
        <f>IF(LEFT(Tableau1[[#This Row],[Eléments modifié]],$J$1)=$I$1,Tableau1[[#This Row],[Date]],9^9)</f>
        <v>387420489</v>
      </c>
      <c r="G23483" s="9" t="str">
        <f>IF(Tableau1[[#This Row],[Date]]=_xlfn.MINIFS(Tableau1[1er],Tableau1[N° BL],Tableau1[[#This Row],[N° BL]],Tableau1[1er],Tableau1[[#This Row],[Date]]),D23482,"")</f>
        <v/>
      </c>
    </row>
    <row r="23484" spans="1:7" ht="14.25" customHeight="1" x14ac:dyDescent="0.25">
      <c r="A23484" s="1" t="s">
        <v>863</v>
      </c>
      <c r="B23484" s="1" t="s">
        <v>864</v>
      </c>
      <c r="C23484" s="7">
        <v>45488.393148148149</v>
      </c>
      <c r="D23484" s="10">
        <v>209</v>
      </c>
      <c r="E23484" s="1" t="s">
        <v>7</v>
      </c>
      <c r="F23484">
        <f>IF(LEFT(Tableau1[[#This Row],[Eléments modifié]],$J$1)=$I$1,Tableau1[[#This Row],[Date]],9^9)</f>
        <v>45488.393148148149</v>
      </c>
      <c r="G23484" s="9">
        <f>IF(Tableau1[[#This Row],[Date]]=_xlfn.MINIFS(Tableau1[1er],Tableau1[N° BL],Tableau1[[#This Row],[N° BL]],Tableau1[1er],Tableau1[[#This Row],[Date]]),D23483,"")</f>
        <v>209</v>
      </c>
    </row>
    <row r="23485" spans="1:7" ht="14.25" customHeight="1" x14ac:dyDescent="0.25">
      <c r="A23485" s="1" t="s">
        <v>891</v>
      </c>
      <c r="B23485" s="1" t="s">
        <v>892</v>
      </c>
      <c r="C23485" s="7">
        <v>45485.629942129628</v>
      </c>
      <c r="D23485" s="10">
        <v>176</v>
      </c>
      <c r="E23485" s="1" t="s">
        <v>371</v>
      </c>
      <c r="F23485">
        <f>IF(LEFT(Tableau1[[#This Row],[Eléments modifié]],$J$1)=$I$1,Tableau1[[#This Row],[Date]],9^9)</f>
        <v>387420489</v>
      </c>
      <c r="G23485" s="9" t="str">
        <f>IF(Tableau1[[#This Row],[Date]]=_xlfn.MINIFS(Tableau1[1er],Tableau1[N° BL],Tableau1[[#This Row],[N° BL]],Tableau1[1er],Tableau1[[#This Row],[Date]]),D23484,"")</f>
        <v/>
      </c>
    </row>
    <row r="23486" spans="1:7" ht="14.25" customHeight="1" x14ac:dyDescent="0.25">
      <c r="A23486" s="1" t="s">
        <v>891</v>
      </c>
      <c r="B23486" s="1" t="s">
        <v>892</v>
      </c>
      <c r="C23486" s="7">
        <v>45488.31449074074</v>
      </c>
      <c r="D23486" s="10">
        <v>209</v>
      </c>
      <c r="E23486" s="1" t="s">
        <v>7</v>
      </c>
      <c r="F23486">
        <f>IF(LEFT(Tableau1[[#This Row],[Eléments modifié]],$J$1)=$I$1,Tableau1[[#This Row],[Date]],9^9)</f>
        <v>45488.31449074074</v>
      </c>
      <c r="G23486" s="9">
        <f>IF(Tableau1[[#This Row],[Date]]=_xlfn.MINIFS(Tableau1[1er],Tableau1[N° BL],Tableau1[[#This Row],[N° BL]],Tableau1[1er],Tableau1[[#This Row],[Date]]),D23485,"")</f>
        <v>176</v>
      </c>
    </row>
    <row r="23487" spans="1:7" ht="14.25" customHeight="1" x14ac:dyDescent="0.25">
      <c r="A23487" s="1" t="s">
        <v>861</v>
      </c>
      <c r="B23487" s="1" t="s">
        <v>862</v>
      </c>
      <c r="C23487" s="7">
        <v>45488.366666666669</v>
      </c>
      <c r="D23487" s="10">
        <v>176</v>
      </c>
      <c r="E23487" s="1" t="s">
        <v>14</v>
      </c>
      <c r="F23487">
        <f>IF(LEFT(Tableau1[[#This Row],[Eléments modifié]],$J$1)=$I$1,Tableau1[[#This Row],[Date]],9^9)</f>
        <v>387420489</v>
      </c>
      <c r="G23487" s="9" t="str">
        <f>IF(Tableau1[[#This Row],[Date]]=_xlfn.MINIFS(Tableau1[1er],Tableau1[N° BL],Tableau1[[#This Row],[N° BL]],Tableau1[1er],Tableau1[[#This Row],[Date]]),D23486,"")</f>
        <v/>
      </c>
    </row>
    <row r="23488" spans="1:7" ht="14.25" customHeight="1" x14ac:dyDescent="0.25">
      <c r="A23488" s="1" t="s">
        <v>861</v>
      </c>
      <c r="B23488" s="1" t="s">
        <v>862</v>
      </c>
      <c r="C23488" s="7">
        <v>45488.394988425927</v>
      </c>
      <c r="D23488" s="10">
        <v>189</v>
      </c>
      <c r="E23488" s="1" t="s">
        <v>41</v>
      </c>
      <c r="F23488">
        <f>IF(LEFT(Tableau1[[#This Row],[Eléments modifié]],$J$1)=$I$1,Tableau1[[#This Row],[Date]],9^9)</f>
        <v>387420489</v>
      </c>
      <c r="G23488" s="9" t="str">
        <f>IF(Tableau1[[#This Row],[Date]]=_xlfn.MINIFS(Tableau1[1er],Tableau1[N° BL],Tableau1[[#This Row],[N° BL]],Tableau1[1er],Tableau1[[#This Row],[Date]]),D23487,"")</f>
        <v/>
      </c>
    </row>
    <row r="23489" spans="1:7" ht="14.25" customHeight="1" x14ac:dyDescent="0.25">
      <c r="A23489" s="1" t="s">
        <v>861</v>
      </c>
      <c r="B23489" s="1" t="s">
        <v>862</v>
      </c>
      <c r="C23489" s="7">
        <v>45488.395057870373</v>
      </c>
      <c r="D23489" s="10">
        <v>176</v>
      </c>
      <c r="E23489" s="1" t="s">
        <v>14</v>
      </c>
      <c r="F23489">
        <f>IF(LEFT(Tableau1[[#This Row],[Eléments modifié]],$J$1)=$I$1,Tableau1[[#This Row],[Date]],9^9)</f>
        <v>387420489</v>
      </c>
      <c r="G23489" s="9" t="str">
        <f>IF(Tableau1[[#This Row],[Date]]=_xlfn.MINIFS(Tableau1[1er],Tableau1[N° BL],Tableau1[[#This Row],[N° BL]],Tableau1[1er],Tableau1[[#This Row],[Date]]),D23488,"")</f>
        <v/>
      </c>
    </row>
    <row r="23490" spans="1:7" ht="14.25" customHeight="1" x14ac:dyDescent="0.25">
      <c r="A23490" s="1" t="s">
        <v>861</v>
      </c>
      <c r="B23490" s="1" t="s">
        <v>862</v>
      </c>
      <c r="C23490" s="7">
        <v>45488.396516203706</v>
      </c>
      <c r="D23490" s="10">
        <v>189</v>
      </c>
      <c r="E23490" s="1" t="s">
        <v>7</v>
      </c>
      <c r="F23490">
        <f>IF(LEFT(Tableau1[[#This Row],[Eléments modifié]],$J$1)=$I$1,Tableau1[[#This Row],[Date]],9^9)</f>
        <v>45488.396516203706</v>
      </c>
      <c r="G23490" s="9">
        <f>IF(Tableau1[[#This Row],[Date]]=_xlfn.MINIFS(Tableau1[1er],Tableau1[N° BL],Tableau1[[#This Row],[N° BL]],Tableau1[1er],Tableau1[[#This Row],[Date]]),D23489,"")</f>
        <v>176</v>
      </c>
    </row>
    <row r="23491" spans="1:7" ht="14.25" customHeight="1" x14ac:dyDescent="0.25">
      <c r="A23491" s="1" t="s">
        <v>873</v>
      </c>
      <c r="B23491" s="1" t="s">
        <v>874</v>
      </c>
      <c r="C23491" s="7">
        <v>45488.354895833334</v>
      </c>
      <c r="D23491" s="10">
        <v>209</v>
      </c>
      <c r="E23491" s="1" t="s">
        <v>371</v>
      </c>
      <c r="F23491">
        <f>IF(LEFT(Tableau1[[#This Row],[Eléments modifié]],$J$1)=$I$1,Tableau1[[#This Row],[Date]],9^9)</f>
        <v>387420489</v>
      </c>
      <c r="G23491" s="9" t="str">
        <f>IF(Tableau1[[#This Row],[Date]]=_xlfn.MINIFS(Tableau1[1er],Tableau1[N° BL],Tableau1[[#This Row],[N° BL]],Tableau1[1er],Tableau1[[#This Row],[Date]]),D23490,"")</f>
        <v/>
      </c>
    </row>
    <row r="23492" spans="1:7" ht="14.25" customHeight="1" x14ac:dyDescent="0.25">
      <c r="A23492" s="1" t="s">
        <v>873</v>
      </c>
      <c r="B23492" s="1" t="s">
        <v>874</v>
      </c>
      <c r="C23492" s="7">
        <v>45488.35633101852</v>
      </c>
      <c r="D23492" s="10">
        <v>209</v>
      </c>
      <c r="E23492" s="1" t="s">
        <v>41</v>
      </c>
      <c r="F23492">
        <f>IF(LEFT(Tableau1[[#This Row],[Eléments modifié]],$J$1)=$I$1,Tableau1[[#This Row],[Date]],9^9)</f>
        <v>387420489</v>
      </c>
      <c r="G23492" s="9" t="str">
        <f>IF(Tableau1[[#This Row],[Date]]=_xlfn.MINIFS(Tableau1[1er],Tableau1[N° BL],Tableau1[[#This Row],[N° BL]],Tableau1[1er],Tableau1[[#This Row],[Date]]),D23491,"")</f>
        <v/>
      </c>
    </row>
    <row r="23493" spans="1:7" ht="14.25" customHeight="1" x14ac:dyDescent="0.25">
      <c r="A23493" s="1" t="s">
        <v>873</v>
      </c>
      <c r="B23493" s="1" t="s">
        <v>874</v>
      </c>
      <c r="C23493" s="7">
        <v>45488.356365740743</v>
      </c>
      <c r="D23493" s="10">
        <v>209</v>
      </c>
      <c r="E23493" s="1" t="s">
        <v>371</v>
      </c>
      <c r="F23493">
        <f>IF(LEFT(Tableau1[[#This Row],[Eléments modifié]],$J$1)=$I$1,Tableau1[[#This Row],[Date]],9^9)</f>
        <v>387420489</v>
      </c>
      <c r="G23493" s="9" t="str">
        <f>IF(Tableau1[[#This Row],[Date]]=_xlfn.MINIFS(Tableau1[1er],Tableau1[N° BL],Tableau1[[#This Row],[N° BL]],Tableau1[1er],Tableau1[[#This Row],[Date]]),D23492,"")</f>
        <v/>
      </c>
    </row>
    <row r="23494" spans="1:7" ht="14.25" customHeight="1" x14ac:dyDescent="0.25">
      <c r="A23494" s="1" t="s">
        <v>873</v>
      </c>
      <c r="B23494" s="1" t="s">
        <v>874</v>
      </c>
      <c r="C23494" s="7">
        <v>45488.36142361111</v>
      </c>
      <c r="D23494" s="10">
        <v>209</v>
      </c>
      <c r="E23494" s="1" t="s">
        <v>7</v>
      </c>
      <c r="F23494">
        <f>IF(LEFT(Tableau1[[#This Row],[Eléments modifié]],$J$1)=$I$1,Tableau1[[#This Row],[Date]],9^9)</f>
        <v>45488.36142361111</v>
      </c>
      <c r="G23494" s="9">
        <f>IF(Tableau1[[#This Row],[Date]]=_xlfn.MINIFS(Tableau1[1er],Tableau1[N° BL],Tableau1[[#This Row],[N° BL]],Tableau1[1er],Tableau1[[#This Row],[Date]]),D23493,"")</f>
        <v>209</v>
      </c>
    </row>
    <row r="23495" spans="1:7" ht="14.25" customHeight="1" x14ac:dyDescent="0.25">
      <c r="A23495" s="1" t="s">
        <v>873</v>
      </c>
      <c r="B23495" s="1" t="s">
        <v>874</v>
      </c>
      <c r="C23495" s="7">
        <v>45488.361574074072</v>
      </c>
      <c r="D23495" s="10">
        <v>209</v>
      </c>
      <c r="E23495" s="1" t="s">
        <v>262</v>
      </c>
      <c r="F23495">
        <f>IF(LEFT(Tableau1[[#This Row],[Eléments modifié]],$J$1)=$I$1,Tableau1[[#This Row],[Date]],9^9)</f>
        <v>387420489</v>
      </c>
      <c r="G23495" s="9" t="str">
        <f>IF(Tableau1[[#This Row],[Date]]=_xlfn.MINIFS(Tableau1[1er],Tableau1[N° BL],Tableau1[[#This Row],[N° BL]],Tableau1[1er],Tableau1[[#This Row],[Date]]),D23494,"")</f>
        <v/>
      </c>
    </row>
    <row r="23496" spans="1:7" ht="14.25" customHeight="1" x14ac:dyDescent="0.25">
      <c r="A23496" s="1" t="s">
        <v>855</v>
      </c>
      <c r="B23496" s="1" t="s">
        <v>856</v>
      </c>
      <c r="C23496" s="7">
        <v>45488.402395833335</v>
      </c>
      <c r="D23496" s="10">
        <v>209</v>
      </c>
      <c r="E23496" s="1" t="s">
        <v>371</v>
      </c>
      <c r="F23496">
        <f>IF(LEFT(Tableau1[[#This Row],[Eléments modifié]],$J$1)=$I$1,Tableau1[[#This Row],[Date]],9^9)</f>
        <v>387420489</v>
      </c>
      <c r="G23496" s="9" t="str">
        <f>IF(Tableau1[[#This Row],[Date]]=_xlfn.MINIFS(Tableau1[1er],Tableau1[N° BL],Tableau1[[#This Row],[N° BL]],Tableau1[1er],Tableau1[[#This Row],[Date]]),D23495,"")</f>
        <v/>
      </c>
    </row>
    <row r="23497" spans="1:7" ht="14.25" customHeight="1" x14ac:dyDescent="0.25">
      <c r="A23497" s="1" t="s">
        <v>855</v>
      </c>
      <c r="B23497" s="1" t="s">
        <v>856</v>
      </c>
      <c r="C23497" s="7">
        <v>45488.402662037035</v>
      </c>
      <c r="D23497" s="10">
        <v>209</v>
      </c>
      <c r="E23497" s="1" t="s">
        <v>41</v>
      </c>
      <c r="F23497">
        <f>IF(LEFT(Tableau1[[#This Row],[Eléments modifié]],$J$1)=$I$1,Tableau1[[#This Row],[Date]],9^9)</f>
        <v>387420489</v>
      </c>
      <c r="G23497" s="9" t="str">
        <f>IF(Tableau1[[#This Row],[Date]]=_xlfn.MINIFS(Tableau1[1er],Tableau1[N° BL],Tableau1[[#This Row],[N° BL]],Tableau1[1er],Tableau1[[#This Row],[Date]]),D23496,"")</f>
        <v/>
      </c>
    </row>
    <row r="23498" spans="1:7" ht="14.25" customHeight="1" x14ac:dyDescent="0.25">
      <c r="A23498" s="1" t="s">
        <v>855</v>
      </c>
      <c r="B23498" s="1" t="s">
        <v>856</v>
      </c>
      <c r="C23498" s="7">
        <v>45488.403078703705</v>
      </c>
      <c r="D23498" s="10">
        <v>209</v>
      </c>
      <c r="E23498" s="1" t="s">
        <v>371</v>
      </c>
      <c r="F23498">
        <f>IF(LEFT(Tableau1[[#This Row],[Eléments modifié]],$J$1)=$I$1,Tableau1[[#This Row],[Date]],9^9)</f>
        <v>387420489</v>
      </c>
      <c r="G23498" s="9" t="str">
        <f>IF(Tableau1[[#This Row],[Date]]=_xlfn.MINIFS(Tableau1[1er],Tableau1[N° BL],Tableau1[[#This Row],[N° BL]],Tableau1[1er],Tableau1[[#This Row],[Date]]),D23497,"")</f>
        <v/>
      </c>
    </row>
    <row r="23499" spans="1:7" ht="14.25" customHeight="1" x14ac:dyDescent="0.25">
      <c r="A23499" s="1" t="s">
        <v>855</v>
      </c>
      <c r="B23499" s="1" t="s">
        <v>856</v>
      </c>
      <c r="C23499" s="7">
        <v>45488.406122685185</v>
      </c>
      <c r="D23499" s="10">
        <v>209</v>
      </c>
      <c r="E23499" s="1" t="s">
        <v>7</v>
      </c>
      <c r="F23499">
        <f>IF(LEFT(Tableau1[[#This Row],[Eléments modifié]],$J$1)=$I$1,Tableau1[[#This Row],[Date]],9^9)</f>
        <v>45488.406122685185</v>
      </c>
      <c r="G23499" s="9">
        <f>IF(Tableau1[[#This Row],[Date]]=_xlfn.MINIFS(Tableau1[1er],Tableau1[N° BL],Tableau1[[#This Row],[N° BL]],Tableau1[1er],Tableau1[[#This Row],[Date]]),D23498,"")</f>
        <v>209</v>
      </c>
    </row>
    <row r="23500" spans="1:7" ht="14.25" customHeight="1" x14ac:dyDescent="0.25">
      <c r="A23500" s="1" t="s">
        <v>857</v>
      </c>
      <c r="B23500" s="1" t="s">
        <v>858</v>
      </c>
      <c r="C23500" s="7">
        <v>45488.393229166664</v>
      </c>
      <c r="D23500" s="10">
        <v>176</v>
      </c>
      <c r="E23500" s="1" t="s">
        <v>371</v>
      </c>
      <c r="F23500">
        <f>IF(LEFT(Tableau1[[#This Row],[Eléments modifié]],$J$1)=$I$1,Tableau1[[#This Row],[Date]],9^9)</f>
        <v>387420489</v>
      </c>
      <c r="G23500" s="9" t="str">
        <f>IF(Tableau1[[#This Row],[Date]]=_xlfn.MINIFS(Tableau1[1er],Tableau1[N° BL],Tableau1[[#This Row],[N° BL]],Tableau1[1er],Tableau1[[#This Row],[Date]]),D23499,"")</f>
        <v/>
      </c>
    </row>
    <row r="23501" spans="1:7" ht="14.25" customHeight="1" x14ac:dyDescent="0.25">
      <c r="A23501" s="1" t="s">
        <v>857</v>
      </c>
      <c r="B23501" s="1" t="s">
        <v>858</v>
      </c>
      <c r="C23501" s="7">
        <v>45488.40179398148</v>
      </c>
      <c r="D23501" s="10">
        <v>209</v>
      </c>
      <c r="E23501" s="1" t="s">
        <v>41</v>
      </c>
      <c r="F23501">
        <f>IF(LEFT(Tableau1[[#This Row],[Eléments modifié]],$J$1)=$I$1,Tableau1[[#This Row],[Date]],9^9)</f>
        <v>387420489</v>
      </c>
      <c r="G23501" s="9" t="str">
        <f>IF(Tableau1[[#This Row],[Date]]=_xlfn.MINIFS(Tableau1[1er],Tableau1[N° BL],Tableau1[[#This Row],[N° BL]],Tableau1[1er],Tableau1[[#This Row],[Date]]),D23500,"")</f>
        <v/>
      </c>
    </row>
    <row r="23502" spans="1:7" ht="14.25" customHeight="1" x14ac:dyDescent="0.25">
      <c r="A23502" s="1" t="s">
        <v>857</v>
      </c>
      <c r="B23502" s="1" t="s">
        <v>858</v>
      </c>
      <c r="C23502" s="7">
        <v>45488.401828703703</v>
      </c>
      <c r="D23502" s="10">
        <v>209</v>
      </c>
      <c r="E23502" s="1" t="s">
        <v>371</v>
      </c>
      <c r="F23502">
        <f>IF(LEFT(Tableau1[[#This Row],[Eléments modifié]],$J$1)=$I$1,Tableau1[[#This Row],[Date]],9^9)</f>
        <v>387420489</v>
      </c>
      <c r="G23502" s="9" t="str">
        <f>IF(Tableau1[[#This Row],[Date]]=_xlfn.MINIFS(Tableau1[1er],Tableau1[N° BL],Tableau1[[#This Row],[N° BL]],Tableau1[1er],Tableau1[[#This Row],[Date]]),D23501,"")</f>
        <v/>
      </c>
    </row>
    <row r="23503" spans="1:7" ht="14.25" customHeight="1" x14ac:dyDescent="0.25">
      <c r="A23503" s="1" t="s">
        <v>857</v>
      </c>
      <c r="B23503" s="1" t="s">
        <v>858</v>
      </c>
      <c r="C23503" s="7">
        <v>45488.402361111112</v>
      </c>
      <c r="D23503" s="10">
        <v>209</v>
      </c>
      <c r="E23503" s="1" t="s">
        <v>7</v>
      </c>
      <c r="F23503">
        <f>IF(LEFT(Tableau1[[#This Row],[Eléments modifié]],$J$1)=$I$1,Tableau1[[#This Row],[Date]],9^9)</f>
        <v>45488.402361111112</v>
      </c>
      <c r="G23503" s="9">
        <f>IF(Tableau1[[#This Row],[Date]]=_xlfn.MINIFS(Tableau1[1er],Tableau1[N° BL],Tableau1[[#This Row],[N° BL]],Tableau1[1er],Tableau1[[#This Row],[Date]]),D23502,"")</f>
        <v>209</v>
      </c>
    </row>
    <row r="23504" spans="1:7" ht="14.25" customHeight="1" x14ac:dyDescent="0.25">
      <c r="A23504" s="1" t="s">
        <v>853</v>
      </c>
      <c r="B23504" s="1" t="s">
        <v>854</v>
      </c>
      <c r="C23504" s="7">
        <v>45488.396585648145</v>
      </c>
      <c r="D23504" s="10">
        <v>176</v>
      </c>
      <c r="E23504" s="1" t="s">
        <v>14</v>
      </c>
      <c r="F23504">
        <f>IF(LEFT(Tableau1[[#This Row],[Eléments modifié]],$J$1)=$I$1,Tableau1[[#This Row],[Date]],9^9)</f>
        <v>387420489</v>
      </c>
      <c r="G23504" s="9" t="str">
        <f>IF(Tableau1[[#This Row],[Date]]=_xlfn.MINIFS(Tableau1[1er],Tableau1[N° BL],Tableau1[[#This Row],[N° BL]],Tableau1[1er],Tableau1[[#This Row],[Date]]),D23503,"")</f>
        <v/>
      </c>
    </row>
    <row r="23505" spans="1:7" ht="14.25" customHeight="1" x14ac:dyDescent="0.25">
      <c r="A23505" s="1" t="s">
        <v>853</v>
      </c>
      <c r="B23505" s="1" t="s">
        <v>854</v>
      </c>
      <c r="C23505" s="7">
        <v>45488.397314814814</v>
      </c>
      <c r="D23505" s="10">
        <v>189</v>
      </c>
      <c r="E23505" s="1" t="s">
        <v>41</v>
      </c>
      <c r="F23505">
        <f>IF(LEFT(Tableau1[[#This Row],[Eléments modifié]],$J$1)=$I$1,Tableau1[[#This Row],[Date]],9^9)</f>
        <v>387420489</v>
      </c>
      <c r="G23505" s="9" t="str">
        <f>IF(Tableau1[[#This Row],[Date]]=_xlfn.MINIFS(Tableau1[1er],Tableau1[N° BL],Tableau1[[#This Row],[N° BL]],Tableau1[1er],Tableau1[[#This Row],[Date]]),D23504,"")</f>
        <v/>
      </c>
    </row>
    <row r="23506" spans="1:7" ht="14.25" customHeight="1" x14ac:dyDescent="0.25">
      <c r="A23506" s="1" t="s">
        <v>853</v>
      </c>
      <c r="B23506" s="1" t="s">
        <v>854</v>
      </c>
      <c r="C23506" s="7">
        <v>45488.397534722222</v>
      </c>
      <c r="D23506" s="10">
        <v>176</v>
      </c>
      <c r="E23506" s="1" t="s">
        <v>14</v>
      </c>
      <c r="F23506">
        <f>IF(LEFT(Tableau1[[#This Row],[Eléments modifié]],$J$1)=$I$1,Tableau1[[#This Row],[Date]],9^9)</f>
        <v>387420489</v>
      </c>
      <c r="G23506" s="9" t="str">
        <f>IF(Tableau1[[#This Row],[Date]]=_xlfn.MINIFS(Tableau1[1er],Tableau1[N° BL],Tableau1[[#This Row],[N° BL]],Tableau1[1er],Tableau1[[#This Row],[Date]]),D23505,"")</f>
        <v/>
      </c>
    </row>
    <row r="23507" spans="1:7" ht="14.25" customHeight="1" x14ac:dyDescent="0.25">
      <c r="A23507" s="1" t="s">
        <v>853</v>
      </c>
      <c r="B23507" s="1" t="s">
        <v>854</v>
      </c>
      <c r="C23507" s="7">
        <v>45488.39770833333</v>
      </c>
      <c r="D23507" s="10">
        <v>176</v>
      </c>
      <c r="E23507" s="1" t="s">
        <v>41</v>
      </c>
      <c r="F23507">
        <f>IF(LEFT(Tableau1[[#This Row],[Eléments modifié]],$J$1)=$I$1,Tableau1[[#This Row],[Date]],9^9)</f>
        <v>387420489</v>
      </c>
      <c r="G23507" s="9" t="str">
        <f>IF(Tableau1[[#This Row],[Date]]=_xlfn.MINIFS(Tableau1[1er],Tableau1[N° BL],Tableau1[[#This Row],[N° BL]],Tableau1[1er],Tableau1[[#This Row],[Date]]),D23506,"")</f>
        <v/>
      </c>
    </row>
    <row r="23508" spans="1:7" ht="14.25" customHeight="1" x14ac:dyDescent="0.25">
      <c r="A23508" s="1" t="s">
        <v>853</v>
      </c>
      <c r="B23508" s="1" t="s">
        <v>854</v>
      </c>
      <c r="C23508" s="7">
        <v>45488.397858796299</v>
      </c>
      <c r="D23508" s="10">
        <v>209</v>
      </c>
      <c r="E23508" s="1" t="s">
        <v>14</v>
      </c>
      <c r="F23508">
        <f>IF(LEFT(Tableau1[[#This Row],[Eléments modifié]],$J$1)=$I$1,Tableau1[[#This Row],[Date]],9^9)</f>
        <v>387420489</v>
      </c>
      <c r="G23508" s="9" t="str">
        <f>IF(Tableau1[[#This Row],[Date]]=_xlfn.MINIFS(Tableau1[1er],Tableau1[N° BL],Tableau1[[#This Row],[N° BL]],Tableau1[1er],Tableau1[[#This Row],[Date]]),D23507,"")</f>
        <v/>
      </c>
    </row>
    <row r="23509" spans="1:7" ht="14.25" customHeight="1" x14ac:dyDescent="0.25">
      <c r="A23509" s="1" t="s">
        <v>853</v>
      </c>
      <c r="B23509" s="1" t="s">
        <v>854</v>
      </c>
      <c r="C23509" s="7">
        <v>45488.419398148151</v>
      </c>
      <c r="D23509" s="10">
        <v>189</v>
      </c>
      <c r="E23509" s="1" t="s">
        <v>7</v>
      </c>
      <c r="F23509">
        <f>IF(LEFT(Tableau1[[#This Row],[Eléments modifié]],$J$1)=$I$1,Tableau1[[#This Row],[Date]],9^9)</f>
        <v>45488.419398148151</v>
      </c>
      <c r="G23509" s="9">
        <f>IF(Tableau1[[#This Row],[Date]]=_xlfn.MINIFS(Tableau1[1er],Tableau1[N° BL],Tableau1[[#This Row],[N° BL]],Tableau1[1er],Tableau1[[#This Row],[Date]]),D23508,"")</f>
        <v>209</v>
      </c>
    </row>
    <row r="23510" spans="1:7" ht="14.25" customHeight="1" x14ac:dyDescent="0.25">
      <c r="A23510" s="1" t="s">
        <v>849</v>
      </c>
      <c r="B23510" s="1" t="s">
        <v>850</v>
      </c>
      <c r="C23510" s="7">
        <v>45488.396967592591</v>
      </c>
      <c r="D23510" s="10">
        <v>189</v>
      </c>
      <c r="E23510" s="1" t="s">
        <v>111</v>
      </c>
      <c r="F23510">
        <f>IF(LEFT(Tableau1[[#This Row],[Eléments modifié]],$J$1)=$I$1,Tableau1[[#This Row],[Date]],9^9)</f>
        <v>387420489</v>
      </c>
      <c r="G23510" s="9" t="str">
        <f>IF(Tableau1[[#This Row],[Date]]=_xlfn.MINIFS(Tableau1[1er],Tableau1[N° BL],Tableau1[[#This Row],[N° BL]],Tableau1[1er],Tableau1[[#This Row],[Date]]),D23509,"")</f>
        <v/>
      </c>
    </row>
    <row r="23511" spans="1:7" ht="14.25" customHeight="1" x14ac:dyDescent="0.25">
      <c r="A23511" s="1" t="s">
        <v>849</v>
      </c>
      <c r="B23511" s="1" t="s">
        <v>850</v>
      </c>
      <c r="C23511" s="7">
        <v>45488.397615740738</v>
      </c>
      <c r="D23511" s="10">
        <v>189</v>
      </c>
      <c r="E23511" s="1" t="s">
        <v>41</v>
      </c>
      <c r="F23511">
        <f>IF(LEFT(Tableau1[[#This Row],[Eléments modifié]],$J$1)=$I$1,Tableau1[[#This Row],[Date]],9^9)</f>
        <v>387420489</v>
      </c>
      <c r="G23511" s="9" t="str">
        <f>IF(Tableau1[[#This Row],[Date]]=_xlfn.MINIFS(Tableau1[1er],Tableau1[N° BL],Tableau1[[#This Row],[N° BL]],Tableau1[1er],Tableau1[[#This Row],[Date]]),D23510,"")</f>
        <v/>
      </c>
    </row>
    <row r="23512" spans="1:7" ht="14.25" customHeight="1" x14ac:dyDescent="0.25">
      <c r="A23512" s="1" t="s">
        <v>849</v>
      </c>
      <c r="B23512" s="1" t="s">
        <v>850</v>
      </c>
      <c r="C23512" s="7">
        <v>45488.397847222222</v>
      </c>
      <c r="D23512" s="10">
        <v>189</v>
      </c>
      <c r="E23512" s="1" t="s">
        <v>111</v>
      </c>
      <c r="F23512">
        <f>IF(LEFT(Tableau1[[#This Row],[Eléments modifié]],$J$1)=$I$1,Tableau1[[#This Row],[Date]],9^9)</f>
        <v>387420489</v>
      </c>
      <c r="G23512" s="9" t="str">
        <f>IF(Tableau1[[#This Row],[Date]]=_xlfn.MINIFS(Tableau1[1er],Tableau1[N° BL],Tableau1[[#This Row],[N° BL]],Tableau1[1er],Tableau1[[#This Row],[Date]]),D23511,"")</f>
        <v/>
      </c>
    </row>
    <row r="23513" spans="1:7" ht="14.25" customHeight="1" x14ac:dyDescent="0.25">
      <c r="A23513" s="1" t="s">
        <v>849</v>
      </c>
      <c r="B23513" s="1" t="s">
        <v>850</v>
      </c>
      <c r="C23513" s="7">
        <v>45488.423645833333</v>
      </c>
      <c r="D23513" s="10">
        <v>176</v>
      </c>
      <c r="E23513" s="1" t="s">
        <v>41</v>
      </c>
      <c r="F23513">
        <f>IF(LEFT(Tableau1[[#This Row],[Eléments modifié]],$J$1)=$I$1,Tableau1[[#This Row],[Date]],9^9)</f>
        <v>387420489</v>
      </c>
      <c r="G23513" s="9" t="str">
        <f>IF(Tableau1[[#This Row],[Date]]=_xlfn.MINIFS(Tableau1[1er],Tableau1[N° BL],Tableau1[[#This Row],[N° BL]],Tableau1[1er],Tableau1[[#This Row],[Date]]),D23512,"")</f>
        <v/>
      </c>
    </row>
    <row r="23514" spans="1:7" ht="14.25" customHeight="1" x14ac:dyDescent="0.25">
      <c r="A23514" s="1" t="s">
        <v>849</v>
      </c>
      <c r="B23514" s="1" t="s">
        <v>850</v>
      </c>
      <c r="C23514" s="7">
        <v>45488.423750000002</v>
      </c>
      <c r="D23514" s="10">
        <v>176</v>
      </c>
      <c r="E23514" s="1" t="s">
        <v>111</v>
      </c>
      <c r="F23514">
        <f>IF(LEFT(Tableau1[[#This Row],[Eléments modifié]],$J$1)=$I$1,Tableau1[[#This Row],[Date]],9^9)</f>
        <v>387420489</v>
      </c>
      <c r="G23514" s="9" t="str">
        <f>IF(Tableau1[[#This Row],[Date]]=_xlfn.MINIFS(Tableau1[1er],Tableau1[N° BL],Tableau1[[#This Row],[N° BL]],Tableau1[1er],Tableau1[[#This Row],[Date]]),D23513,"")</f>
        <v/>
      </c>
    </row>
    <row r="23515" spans="1:7" ht="14.25" customHeight="1" x14ac:dyDescent="0.25">
      <c r="A23515" s="1" t="s">
        <v>849</v>
      </c>
      <c r="B23515" s="1" t="s">
        <v>850</v>
      </c>
      <c r="C23515" s="7">
        <v>45488.423807870371</v>
      </c>
      <c r="D23515" s="10">
        <v>176</v>
      </c>
      <c r="E23515" s="1" t="s">
        <v>7</v>
      </c>
      <c r="F23515">
        <f>IF(LEFT(Tableau1[[#This Row],[Eléments modifié]],$J$1)=$I$1,Tableau1[[#This Row],[Date]],9^9)</f>
        <v>45488.423807870371</v>
      </c>
      <c r="G23515" s="9">
        <f>IF(Tableau1[[#This Row],[Date]]=_xlfn.MINIFS(Tableau1[1er],Tableau1[N° BL],Tableau1[[#This Row],[N° BL]],Tableau1[1er],Tableau1[[#This Row],[Date]]),D23514,"")</f>
        <v>176</v>
      </c>
    </row>
    <row r="23516" spans="1:7" ht="14.25" customHeight="1" x14ac:dyDescent="0.25">
      <c r="A23516" s="1" t="s">
        <v>845</v>
      </c>
      <c r="B23516" s="1" t="s">
        <v>846</v>
      </c>
      <c r="C23516" s="7">
        <v>45488.420590277776</v>
      </c>
      <c r="D23516" s="10">
        <v>176</v>
      </c>
      <c r="E23516" s="1" t="s">
        <v>371</v>
      </c>
      <c r="F23516">
        <f>IF(LEFT(Tableau1[[#This Row],[Eléments modifié]],$J$1)=$I$1,Tableau1[[#This Row],[Date]],9^9)</f>
        <v>387420489</v>
      </c>
      <c r="G23516" s="9" t="str">
        <f>IF(Tableau1[[#This Row],[Date]]=_xlfn.MINIFS(Tableau1[1er],Tableau1[N° BL],Tableau1[[#This Row],[N° BL]],Tableau1[1er],Tableau1[[#This Row],[Date]]),D23515,"")</f>
        <v/>
      </c>
    </row>
    <row r="23517" spans="1:7" ht="14.25" customHeight="1" x14ac:dyDescent="0.25">
      <c r="A23517" s="1" t="s">
        <v>845</v>
      </c>
      <c r="B23517" s="1" t="s">
        <v>846</v>
      </c>
      <c r="C23517" s="7">
        <v>45488.443460648145</v>
      </c>
      <c r="D23517" s="10">
        <v>209</v>
      </c>
      <c r="E23517" s="1" t="s">
        <v>7</v>
      </c>
      <c r="F23517">
        <f>IF(LEFT(Tableau1[[#This Row],[Eléments modifié]],$J$1)=$I$1,Tableau1[[#This Row],[Date]],9^9)</f>
        <v>45488.443460648145</v>
      </c>
      <c r="G23517" s="9">
        <f>IF(Tableau1[[#This Row],[Date]]=_xlfn.MINIFS(Tableau1[1er],Tableau1[N° BL],Tableau1[[#This Row],[N° BL]],Tableau1[1er],Tableau1[[#This Row],[Date]]),D23516,"")</f>
        <v>176</v>
      </c>
    </row>
    <row r="23518" spans="1:7" ht="14.25" customHeight="1" x14ac:dyDescent="0.25">
      <c r="A23518" s="1" t="s">
        <v>845</v>
      </c>
      <c r="B23518" s="1" t="s">
        <v>846</v>
      </c>
      <c r="C23518" s="7">
        <v>45488.443692129629</v>
      </c>
      <c r="D23518" s="10">
        <v>209</v>
      </c>
      <c r="E23518" s="1" t="s">
        <v>7</v>
      </c>
      <c r="F23518">
        <f>IF(LEFT(Tableau1[[#This Row],[Eléments modifié]],$J$1)=$I$1,Tableau1[[#This Row],[Date]],9^9)</f>
        <v>45488.443692129629</v>
      </c>
      <c r="G23518" s="9">
        <f>IF(Tableau1[[#This Row],[Date]]=_xlfn.MINIFS(Tableau1[1er],Tableau1[N° BL],Tableau1[[#This Row],[N° BL]],Tableau1[1er],Tableau1[[#This Row],[Date]]),D23517,"")</f>
        <v>209</v>
      </c>
    </row>
    <row r="23519" spans="1:7" ht="14.25" customHeight="1" x14ac:dyDescent="0.25">
      <c r="A23519" s="1" t="s">
        <v>845</v>
      </c>
      <c r="B23519" s="1" t="s">
        <v>846</v>
      </c>
      <c r="C23519" s="7">
        <v>45488.44390046296</v>
      </c>
      <c r="D23519" s="10">
        <v>209</v>
      </c>
      <c r="E23519" s="1" t="s">
        <v>7</v>
      </c>
      <c r="F23519">
        <f>IF(LEFT(Tableau1[[#This Row],[Eléments modifié]],$J$1)=$I$1,Tableau1[[#This Row],[Date]],9^9)</f>
        <v>45488.44390046296</v>
      </c>
      <c r="G23519" s="9">
        <f>IF(Tableau1[[#This Row],[Date]]=_xlfn.MINIFS(Tableau1[1er],Tableau1[N° BL],Tableau1[[#This Row],[N° BL]],Tableau1[1er],Tableau1[[#This Row],[Date]]),D23518,"")</f>
        <v>209</v>
      </c>
    </row>
    <row r="23520" spans="1:7" ht="14.25" customHeight="1" x14ac:dyDescent="0.25">
      <c r="A23520" s="1" t="s">
        <v>851</v>
      </c>
      <c r="B23520" s="1" t="s">
        <v>852</v>
      </c>
      <c r="C23520" s="7">
        <v>45488.406145833331</v>
      </c>
      <c r="D23520" s="10">
        <v>189</v>
      </c>
      <c r="E23520" s="1" t="s">
        <v>371</v>
      </c>
      <c r="F23520">
        <f>IF(LEFT(Tableau1[[#This Row],[Eléments modifié]],$J$1)=$I$1,Tableau1[[#This Row],[Date]],9^9)</f>
        <v>387420489</v>
      </c>
      <c r="G23520" s="9" t="str">
        <f>IF(Tableau1[[#This Row],[Date]]=_xlfn.MINIFS(Tableau1[1er],Tableau1[N° BL],Tableau1[[#This Row],[N° BL]],Tableau1[1er],Tableau1[[#This Row],[Date]]),D23519,"")</f>
        <v/>
      </c>
    </row>
    <row r="23521" spans="1:7" ht="14.25" customHeight="1" x14ac:dyDescent="0.25">
      <c r="A23521" s="1" t="s">
        <v>851</v>
      </c>
      <c r="B23521" s="1" t="s">
        <v>852</v>
      </c>
      <c r="C23521" s="7">
        <v>45488.420497685183</v>
      </c>
      <c r="D23521" s="10">
        <v>209</v>
      </c>
      <c r="E23521" s="1" t="s">
        <v>7</v>
      </c>
      <c r="F23521">
        <f>IF(LEFT(Tableau1[[#This Row],[Eléments modifié]],$J$1)=$I$1,Tableau1[[#This Row],[Date]],9^9)</f>
        <v>45488.420497685183</v>
      </c>
      <c r="G23521" s="9">
        <f>IF(Tableau1[[#This Row],[Date]]=_xlfn.MINIFS(Tableau1[1er],Tableau1[N° BL],Tableau1[[#This Row],[N° BL]],Tableau1[1er],Tableau1[[#This Row],[Date]]),D23520,"")</f>
        <v>189</v>
      </c>
    </row>
    <row r="23522" spans="1:7" ht="14.25" customHeight="1" x14ac:dyDescent="0.25">
      <c r="A23522" s="1" t="s">
        <v>843</v>
      </c>
      <c r="B23522" s="1" t="s">
        <v>844</v>
      </c>
      <c r="C23522" s="7">
        <v>45488.444201388891</v>
      </c>
      <c r="D23522" s="10">
        <v>189</v>
      </c>
      <c r="E23522" s="1" t="s">
        <v>371</v>
      </c>
      <c r="F23522">
        <f>IF(LEFT(Tableau1[[#This Row],[Eléments modifié]],$J$1)=$I$1,Tableau1[[#This Row],[Date]],9^9)</f>
        <v>387420489</v>
      </c>
      <c r="G23522" s="9" t="str">
        <f>IF(Tableau1[[#This Row],[Date]]=_xlfn.MINIFS(Tableau1[1er],Tableau1[N° BL],Tableau1[[#This Row],[N° BL]],Tableau1[1er],Tableau1[[#This Row],[Date]]),D23521,"")</f>
        <v/>
      </c>
    </row>
    <row r="23523" spans="1:7" ht="14.25" customHeight="1" x14ac:dyDescent="0.25">
      <c r="A23523" s="1" t="s">
        <v>843</v>
      </c>
      <c r="B23523" s="1" t="s">
        <v>844</v>
      </c>
      <c r="C23523" s="7">
        <v>45488.452511574076</v>
      </c>
      <c r="D23523" s="10">
        <v>209</v>
      </c>
      <c r="E23523" s="1" t="s">
        <v>41</v>
      </c>
      <c r="F23523">
        <f>IF(LEFT(Tableau1[[#This Row],[Eléments modifié]],$J$1)=$I$1,Tableau1[[#This Row],[Date]],9^9)</f>
        <v>387420489</v>
      </c>
      <c r="G23523" s="9" t="str">
        <f>IF(Tableau1[[#This Row],[Date]]=_xlfn.MINIFS(Tableau1[1er],Tableau1[N° BL],Tableau1[[#This Row],[N° BL]],Tableau1[1er],Tableau1[[#This Row],[Date]]),D23522,"")</f>
        <v/>
      </c>
    </row>
    <row r="23524" spans="1:7" ht="14.25" customHeight="1" x14ac:dyDescent="0.25">
      <c r="A23524" s="1" t="s">
        <v>843</v>
      </c>
      <c r="B23524" s="1" t="s">
        <v>844</v>
      </c>
      <c r="C23524" s="7">
        <v>45488.452569444446</v>
      </c>
      <c r="D23524" s="10">
        <v>209</v>
      </c>
      <c r="E23524" s="1" t="s">
        <v>371</v>
      </c>
      <c r="F23524">
        <f>IF(LEFT(Tableau1[[#This Row],[Eléments modifié]],$J$1)=$I$1,Tableau1[[#This Row],[Date]],9^9)</f>
        <v>387420489</v>
      </c>
      <c r="G23524" s="9" t="str">
        <f>IF(Tableau1[[#This Row],[Date]]=_xlfn.MINIFS(Tableau1[1er],Tableau1[N° BL],Tableau1[[#This Row],[N° BL]],Tableau1[1er],Tableau1[[#This Row],[Date]]),D23523,"")</f>
        <v/>
      </c>
    </row>
    <row r="23525" spans="1:7" ht="14.25" customHeight="1" x14ac:dyDescent="0.25">
      <c r="A23525" s="1" t="s">
        <v>843</v>
      </c>
      <c r="B23525" s="1" t="s">
        <v>844</v>
      </c>
      <c r="C23525" s="7">
        <v>45488.456192129626</v>
      </c>
      <c r="D23525" s="10">
        <v>209</v>
      </c>
      <c r="E23525" s="1" t="s">
        <v>41</v>
      </c>
      <c r="F23525">
        <f>IF(LEFT(Tableau1[[#This Row],[Eléments modifié]],$J$1)=$I$1,Tableau1[[#This Row],[Date]],9^9)</f>
        <v>387420489</v>
      </c>
      <c r="G23525" s="9" t="str">
        <f>IF(Tableau1[[#This Row],[Date]]=_xlfn.MINIFS(Tableau1[1er],Tableau1[N° BL],Tableau1[[#This Row],[N° BL]],Tableau1[1er],Tableau1[[#This Row],[Date]]),D23524,"")</f>
        <v/>
      </c>
    </row>
    <row r="23526" spans="1:7" ht="14.25" customHeight="1" x14ac:dyDescent="0.25">
      <c r="A23526" s="1" t="s">
        <v>843</v>
      </c>
      <c r="B23526" s="1" t="s">
        <v>844</v>
      </c>
      <c r="C23526" s="7">
        <v>45488.456319444442</v>
      </c>
      <c r="D23526" s="10">
        <v>209</v>
      </c>
      <c r="E23526" s="1" t="s">
        <v>371</v>
      </c>
      <c r="F23526">
        <f>IF(LEFT(Tableau1[[#This Row],[Eléments modifié]],$J$1)=$I$1,Tableau1[[#This Row],[Date]],9^9)</f>
        <v>387420489</v>
      </c>
      <c r="G23526" s="9" t="str">
        <f>IF(Tableau1[[#This Row],[Date]]=_xlfn.MINIFS(Tableau1[1er],Tableau1[N° BL],Tableau1[[#This Row],[N° BL]],Tableau1[1er],Tableau1[[#This Row],[Date]]),D23525,"")</f>
        <v/>
      </c>
    </row>
    <row r="23527" spans="1:7" ht="14.25" customHeight="1" x14ac:dyDescent="0.25">
      <c r="A23527" s="1" t="s">
        <v>843</v>
      </c>
      <c r="B23527" s="1" t="s">
        <v>844</v>
      </c>
      <c r="C23527" s="7">
        <v>45488.459837962961</v>
      </c>
      <c r="D23527" s="10">
        <v>209</v>
      </c>
      <c r="E23527" s="1" t="s">
        <v>41</v>
      </c>
      <c r="F23527">
        <f>IF(LEFT(Tableau1[[#This Row],[Eléments modifié]],$J$1)=$I$1,Tableau1[[#This Row],[Date]],9^9)</f>
        <v>387420489</v>
      </c>
      <c r="G23527" s="9" t="str">
        <f>IF(Tableau1[[#This Row],[Date]]=_xlfn.MINIFS(Tableau1[1er],Tableau1[N° BL],Tableau1[[#This Row],[N° BL]],Tableau1[1er],Tableau1[[#This Row],[Date]]),D23526,"")</f>
        <v/>
      </c>
    </row>
    <row r="23528" spans="1:7" ht="14.25" customHeight="1" x14ac:dyDescent="0.25">
      <c r="A23528" s="1" t="s">
        <v>843</v>
      </c>
      <c r="B23528" s="1" t="s">
        <v>844</v>
      </c>
      <c r="C23528" s="7">
        <v>45488.459930555553</v>
      </c>
      <c r="D23528" s="10">
        <v>209</v>
      </c>
      <c r="E23528" s="1" t="s">
        <v>371</v>
      </c>
      <c r="F23528">
        <f>IF(LEFT(Tableau1[[#This Row],[Eléments modifié]],$J$1)=$I$1,Tableau1[[#This Row],[Date]],9^9)</f>
        <v>387420489</v>
      </c>
      <c r="G23528" s="9" t="str">
        <f>IF(Tableau1[[#This Row],[Date]]=_xlfn.MINIFS(Tableau1[1er],Tableau1[N° BL],Tableau1[[#This Row],[N° BL]],Tableau1[1er],Tableau1[[#This Row],[Date]]),D23527,"")</f>
        <v/>
      </c>
    </row>
    <row r="23529" spans="1:7" ht="14.25" customHeight="1" x14ac:dyDescent="0.25">
      <c r="A23529" s="1" t="s">
        <v>843</v>
      </c>
      <c r="B23529" s="1" t="s">
        <v>844</v>
      </c>
      <c r="C23529" s="7">
        <v>45488.460844907408</v>
      </c>
      <c r="D23529" s="10">
        <v>209</v>
      </c>
      <c r="E23529" s="1" t="s">
        <v>41</v>
      </c>
      <c r="F23529">
        <f>IF(LEFT(Tableau1[[#This Row],[Eléments modifié]],$J$1)=$I$1,Tableau1[[#This Row],[Date]],9^9)</f>
        <v>387420489</v>
      </c>
      <c r="G23529" s="9" t="str">
        <f>IF(Tableau1[[#This Row],[Date]]=_xlfn.MINIFS(Tableau1[1er],Tableau1[N° BL],Tableau1[[#This Row],[N° BL]],Tableau1[1er],Tableau1[[#This Row],[Date]]),D23528,"")</f>
        <v/>
      </c>
    </row>
    <row r="23530" spans="1:7" ht="14.25" customHeight="1" x14ac:dyDescent="0.25">
      <c r="A23530" s="1" t="s">
        <v>843</v>
      </c>
      <c r="B23530" s="1" t="s">
        <v>844</v>
      </c>
      <c r="C23530" s="7">
        <v>45488.460960648146</v>
      </c>
      <c r="D23530" s="10">
        <v>209</v>
      </c>
      <c r="E23530" s="1" t="s">
        <v>371</v>
      </c>
      <c r="F23530">
        <f>IF(LEFT(Tableau1[[#This Row],[Eléments modifié]],$J$1)=$I$1,Tableau1[[#This Row],[Date]],9^9)</f>
        <v>387420489</v>
      </c>
      <c r="G23530" s="9" t="str">
        <f>IF(Tableau1[[#This Row],[Date]]=_xlfn.MINIFS(Tableau1[1er],Tableau1[N° BL],Tableau1[[#This Row],[N° BL]],Tableau1[1er],Tableau1[[#This Row],[Date]]),D23529,"")</f>
        <v/>
      </c>
    </row>
    <row r="23531" spans="1:7" ht="14.25" customHeight="1" x14ac:dyDescent="0.25">
      <c r="A23531" s="1" t="s">
        <v>843</v>
      </c>
      <c r="B23531" s="1" t="s">
        <v>844</v>
      </c>
      <c r="C23531" s="7">
        <v>45488.461018518516</v>
      </c>
      <c r="D23531" s="10">
        <v>209</v>
      </c>
      <c r="E23531" s="1" t="s">
        <v>7</v>
      </c>
      <c r="F23531">
        <f>IF(LEFT(Tableau1[[#This Row],[Eléments modifié]],$J$1)=$I$1,Tableau1[[#This Row],[Date]],9^9)</f>
        <v>45488.461018518516</v>
      </c>
      <c r="G23531" s="9">
        <f>IF(Tableau1[[#This Row],[Date]]=_xlfn.MINIFS(Tableau1[1er],Tableau1[N° BL],Tableau1[[#This Row],[N° BL]],Tableau1[1er],Tableau1[[#This Row],[Date]]),D23530,"")</f>
        <v>209</v>
      </c>
    </row>
    <row r="23532" spans="1:7" ht="14.25" customHeight="1" x14ac:dyDescent="0.25">
      <c r="A23532" s="1" t="s">
        <v>843</v>
      </c>
      <c r="B23532" s="1" t="s">
        <v>844</v>
      </c>
      <c r="C23532" s="7">
        <v>45488.461180555554</v>
      </c>
      <c r="D23532" s="10">
        <v>209</v>
      </c>
      <c r="E23532" s="1" t="s">
        <v>7</v>
      </c>
      <c r="F23532">
        <f>IF(LEFT(Tableau1[[#This Row],[Eléments modifié]],$J$1)=$I$1,Tableau1[[#This Row],[Date]],9^9)</f>
        <v>45488.461180555554</v>
      </c>
      <c r="G23532" s="9">
        <f>IF(Tableau1[[#This Row],[Date]]=_xlfn.MINIFS(Tableau1[1er],Tableau1[N° BL],Tableau1[[#This Row],[N° BL]],Tableau1[1er],Tableau1[[#This Row],[Date]]),D23531,"")</f>
        <v>209</v>
      </c>
    </row>
    <row r="23533" spans="1:7" ht="14.25" customHeight="1" x14ac:dyDescent="0.25">
      <c r="A23533" s="1" t="s">
        <v>847</v>
      </c>
      <c r="B23533" s="1" t="s">
        <v>848</v>
      </c>
      <c r="C23533" s="7">
        <v>45488.423831018517</v>
      </c>
      <c r="D23533" s="10">
        <v>176</v>
      </c>
      <c r="E23533" s="1" t="s">
        <v>111</v>
      </c>
      <c r="F23533">
        <f>IF(LEFT(Tableau1[[#This Row],[Eléments modifié]],$J$1)=$I$1,Tableau1[[#This Row],[Date]],9^9)</f>
        <v>387420489</v>
      </c>
      <c r="G23533" s="9" t="str">
        <f>IF(Tableau1[[#This Row],[Date]]=_xlfn.MINIFS(Tableau1[1er],Tableau1[N° BL],Tableau1[[#This Row],[N° BL]],Tableau1[1er],Tableau1[[#This Row],[Date]]),D23532,"")</f>
        <v/>
      </c>
    </row>
    <row r="23534" spans="1:7" ht="14.25" customHeight="1" x14ac:dyDescent="0.25">
      <c r="A23534" s="1" t="s">
        <v>847</v>
      </c>
      <c r="B23534" s="1" t="s">
        <v>848</v>
      </c>
      <c r="C23534" s="7">
        <v>45488.431458333333</v>
      </c>
      <c r="D23534" s="10">
        <v>176</v>
      </c>
      <c r="E23534" s="1" t="s">
        <v>41</v>
      </c>
      <c r="F23534">
        <f>IF(LEFT(Tableau1[[#This Row],[Eléments modifié]],$J$1)=$I$1,Tableau1[[#This Row],[Date]],9^9)</f>
        <v>387420489</v>
      </c>
      <c r="G23534" s="9" t="str">
        <f>IF(Tableau1[[#This Row],[Date]]=_xlfn.MINIFS(Tableau1[1er],Tableau1[N° BL],Tableau1[[#This Row],[N° BL]],Tableau1[1er],Tableau1[[#This Row],[Date]]),D23533,"")</f>
        <v/>
      </c>
    </row>
    <row r="23535" spans="1:7" ht="14.25" customHeight="1" x14ac:dyDescent="0.25">
      <c r="A23535" s="1" t="s">
        <v>847</v>
      </c>
      <c r="B23535" s="1" t="s">
        <v>848</v>
      </c>
      <c r="C23535" s="7">
        <v>45488.431527777779</v>
      </c>
      <c r="D23535" s="10">
        <v>176</v>
      </c>
      <c r="E23535" s="1" t="s">
        <v>111</v>
      </c>
      <c r="F23535">
        <f>IF(LEFT(Tableau1[[#This Row],[Eléments modifié]],$J$1)=$I$1,Tableau1[[#This Row],[Date]],9^9)</f>
        <v>387420489</v>
      </c>
      <c r="G23535" s="9" t="str">
        <f>IF(Tableau1[[#This Row],[Date]]=_xlfn.MINIFS(Tableau1[1er],Tableau1[N° BL],Tableau1[[#This Row],[N° BL]],Tableau1[1er],Tableau1[[#This Row],[Date]]),D23534,"")</f>
        <v/>
      </c>
    </row>
    <row r="23536" spans="1:7" ht="14.25" customHeight="1" x14ac:dyDescent="0.25">
      <c r="A23536" s="1" t="s">
        <v>847</v>
      </c>
      <c r="B23536" s="1" t="s">
        <v>848</v>
      </c>
      <c r="C23536" s="7">
        <v>45488.433298611111</v>
      </c>
      <c r="D23536" s="10">
        <v>176</v>
      </c>
      <c r="E23536" s="1" t="s">
        <v>7</v>
      </c>
      <c r="F23536">
        <f>IF(LEFT(Tableau1[[#This Row],[Eléments modifié]],$J$1)=$I$1,Tableau1[[#This Row],[Date]],9^9)</f>
        <v>45488.433298611111</v>
      </c>
      <c r="G23536" s="9">
        <f>IF(Tableau1[[#This Row],[Date]]=_xlfn.MINIFS(Tableau1[1er],Tableau1[N° BL],Tableau1[[#This Row],[N° BL]],Tableau1[1er],Tableau1[[#This Row],[Date]]),D23535,"")</f>
        <v>176</v>
      </c>
    </row>
    <row r="23537" spans="1:7" ht="14.25" customHeight="1" x14ac:dyDescent="0.25">
      <c r="A23537" s="1" t="s">
        <v>839</v>
      </c>
      <c r="B23537" s="1" t="s">
        <v>840</v>
      </c>
      <c r="C23537" s="7">
        <v>45488.419432870367</v>
      </c>
      <c r="D23537" s="10">
        <v>209</v>
      </c>
      <c r="E23537" s="1" t="s">
        <v>14</v>
      </c>
      <c r="F23537">
        <f>IF(LEFT(Tableau1[[#This Row],[Eléments modifié]],$J$1)=$I$1,Tableau1[[#This Row],[Date]],9^9)</f>
        <v>387420489</v>
      </c>
      <c r="G23537" s="9" t="str">
        <f>IF(Tableau1[[#This Row],[Date]]=_xlfn.MINIFS(Tableau1[1er],Tableau1[N° BL],Tableau1[[#This Row],[N° BL]],Tableau1[1er],Tableau1[[#This Row],[Date]]),D23536,"")</f>
        <v/>
      </c>
    </row>
    <row r="23538" spans="1:7" ht="14.25" customHeight="1" x14ac:dyDescent="0.25">
      <c r="A23538" s="1" t="s">
        <v>839</v>
      </c>
      <c r="B23538" s="1" t="s">
        <v>840</v>
      </c>
      <c r="C23538" s="7">
        <v>45488.446261574078</v>
      </c>
      <c r="D23538" s="10">
        <v>189</v>
      </c>
      <c r="E23538" s="1" t="s">
        <v>41</v>
      </c>
      <c r="F23538">
        <f>IF(LEFT(Tableau1[[#This Row],[Eléments modifié]],$J$1)=$I$1,Tableau1[[#This Row],[Date]],9^9)</f>
        <v>387420489</v>
      </c>
      <c r="G23538" s="9" t="str">
        <f>IF(Tableau1[[#This Row],[Date]]=_xlfn.MINIFS(Tableau1[1er],Tableau1[N° BL],Tableau1[[#This Row],[N° BL]],Tableau1[1er],Tableau1[[#This Row],[Date]]),D23537,"")</f>
        <v/>
      </c>
    </row>
    <row r="23539" spans="1:7" ht="14.25" customHeight="1" x14ac:dyDescent="0.25">
      <c r="A23539" s="1" t="s">
        <v>839</v>
      </c>
      <c r="B23539" s="1" t="s">
        <v>840</v>
      </c>
      <c r="C23539" s="7">
        <v>45488.446342592593</v>
      </c>
      <c r="D23539" s="10">
        <v>209</v>
      </c>
      <c r="E23539" s="1" t="s">
        <v>14</v>
      </c>
      <c r="F23539">
        <f>IF(LEFT(Tableau1[[#This Row],[Eléments modifié]],$J$1)=$I$1,Tableau1[[#This Row],[Date]],9^9)</f>
        <v>387420489</v>
      </c>
      <c r="G23539" s="9" t="str">
        <f>IF(Tableau1[[#This Row],[Date]]=_xlfn.MINIFS(Tableau1[1er],Tableau1[N° BL],Tableau1[[#This Row],[N° BL]],Tableau1[1er],Tableau1[[#This Row],[Date]]),D23538,"")</f>
        <v/>
      </c>
    </row>
    <row r="23540" spans="1:7" ht="14.25" customHeight="1" x14ac:dyDescent="0.25">
      <c r="A23540" s="1" t="s">
        <v>839</v>
      </c>
      <c r="B23540" s="1" t="s">
        <v>840</v>
      </c>
      <c r="C23540" s="7">
        <v>45488.463379629633</v>
      </c>
      <c r="D23540" s="10">
        <v>189</v>
      </c>
      <c r="E23540" s="1" t="s">
        <v>7</v>
      </c>
      <c r="F23540">
        <f>IF(LEFT(Tableau1[[#This Row],[Eléments modifié]],$J$1)=$I$1,Tableau1[[#This Row],[Date]],9^9)</f>
        <v>45488.463379629633</v>
      </c>
      <c r="G23540" s="9">
        <f>IF(Tableau1[[#This Row],[Date]]=_xlfn.MINIFS(Tableau1[1er],Tableau1[N° BL],Tableau1[[#This Row],[N° BL]],Tableau1[1er],Tableau1[[#This Row],[Date]]),D23539,"")</f>
        <v>209</v>
      </c>
    </row>
    <row r="23541" spans="1:7" ht="14.25" customHeight="1" x14ac:dyDescent="0.25">
      <c r="A23541" s="1" t="s">
        <v>841</v>
      </c>
      <c r="B23541" s="1" t="s">
        <v>842</v>
      </c>
      <c r="C23541" s="7">
        <v>45488.433321759258</v>
      </c>
      <c r="D23541" s="10">
        <v>209</v>
      </c>
      <c r="E23541" s="1" t="s">
        <v>111</v>
      </c>
      <c r="F23541">
        <f>IF(LEFT(Tableau1[[#This Row],[Eléments modifié]],$J$1)=$I$1,Tableau1[[#This Row],[Date]],9^9)</f>
        <v>387420489</v>
      </c>
      <c r="G23541" s="9" t="str">
        <f>IF(Tableau1[[#This Row],[Date]]=_xlfn.MINIFS(Tableau1[1er],Tableau1[N° BL],Tableau1[[#This Row],[N° BL]],Tableau1[1er],Tableau1[[#This Row],[Date]]),D23540,"")</f>
        <v/>
      </c>
    </row>
    <row r="23542" spans="1:7" ht="14.25" customHeight="1" x14ac:dyDescent="0.25">
      <c r="A23542" s="1" t="s">
        <v>841</v>
      </c>
      <c r="B23542" s="1" t="s">
        <v>842</v>
      </c>
      <c r="C23542" s="7">
        <v>45488.461898148147</v>
      </c>
      <c r="D23542" s="10">
        <v>176</v>
      </c>
      <c r="E23542" s="1" t="s">
        <v>7</v>
      </c>
      <c r="F23542">
        <f>IF(LEFT(Tableau1[[#This Row],[Eléments modifié]],$J$1)=$I$1,Tableau1[[#This Row],[Date]],9^9)</f>
        <v>45488.461898148147</v>
      </c>
      <c r="G23542" s="9">
        <f>IF(Tableau1[[#This Row],[Date]]=_xlfn.MINIFS(Tableau1[1er],Tableau1[N° BL],Tableau1[[#This Row],[N° BL]],Tableau1[1er],Tableau1[[#This Row],[Date]]),D23541,"")</f>
        <v>209</v>
      </c>
    </row>
    <row r="23543" spans="1:7" ht="14.25" customHeight="1" x14ac:dyDescent="0.25">
      <c r="A23543" s="1" t="s">
        <v>756</v>
      </c>
      <c r="B23543" s="1" t="s">
        <v>757</v>
      </c>
      <c r="C23543" s="7">
        <v>45489.459467592591</v>
      </c>
      <c r="D23543" s="10">
        <v>209</v>
      </c>
      <c r="E23543" s="1" t="s">
        <v>14</v>
      </c>
      <c r="F23543">
        <f>IF(LEFT(Tableau1[[#This Row],[Eléments modifié]],$J$1)=$I$1,Tableau1[[#This Row],[Date]],9^9)</f>
        <v>387420489</v>
      </c>
      <c r="G23543" s="9" t="str">
        <f>IF(Tableau1[[#This Row],[Date]]=_xlfn.MINIFS(Tableau1[1er],Tableau1[N° BL],Tableau1[[#This Row],[N° BL]],Tableau1[1er],Tableau1[[#This Row],[Date]]),D23542,"")</f>
        <v/>
      </c>
    </row>
    <row r="23544" spans="1:7" ht="14.25" customHeight="1" x14ac:dyDescent="0.25">
      <c r="A23544" s="1" t="s">
        <v>756</v>
      </c>
      <c r="B23544" s="1" t="s">
        <v>757</v>
      </c>
      <c r="C23544" s="7">
        <v>45489.549259259256</v>
      </c>
      <c r="D23544" s="10">
        <v>189</v>
      </c>
      <c r="E23544" s="1" t="s">
        <v>774</v>
      </c>
      <c r="F23544">
        <f>IF(LEFT(Tableau1[[#This Row],[Eléments modifié]],$J$1)=$I$1,Tableau1[[#This Row],[Date]],9^9)</f>
        <v>387420489</v>
      </c>
      <c r="G23544" s="9" t="str">
        <f>IF(Tableau1[[#This Row],[Date]]=_xlfn.MINIFS(Tableau1[1er],Tableau1[N° BL],Tableau1[[#This Row],[N° BL]],Tableau1[1er],Tableau1[[#This Row],[Date]]),D23543,"")</f>
        <v/>
      </c>
    </row>
    <row r="23545" spans="1:7" ht="14.25" customHeight="1" x14ac:dyDescent="0.25">
      <c r="A23545" s="1" t="s">
        <v>756</v>
      </c>
      <c r="B23545" s="1" t="s">
        <v>757</v>
      </c>
      <c r="C23545" s="7">
        <v>45489.54960648148</v>
      </c>
      <c r="D23545" s="10">
        <v>189</v>
      </c>
      <c r="E23545" s="1" t="s">
        <v>14</v>
      </c>
      <c r="F23545">
        <f>IF(LEFT(Tableau1[[#This Row],[Eléments modifié]],$J$1)=$I$1,Tableau1[[#This Row],[Date]],9^9)</f>
        <v>387420489</v>
      </c>
      <c r="G23545" s="9" t="str">
        <f>IF(Tableau1[[#This Row],[Date]]=_xlfn.MINIFS(Tableau1[1er],Tableau1[N° BL],Tableau1[[#This Row],[N° BL]],Tableau1[1er],Tableau1[[#This Row],[Date]]),D23544,"")</f>
        <v/>
      </c>
    </row>
    <row r="23546" spans="1:7" ht="14.25" customHeight="1" x14ac:dyDescent="0.25">
      <c r="A23546" s="1" t="s">
        <v>756</v>
      </c>
      <c r="B23546" s="1" t="s">
        <v>757</v>
      </c>
      <c r="C23546" s="7">
        <v>45489.552256944444</v>
      </c>
      <c r="D23546" s="10">
        <v>189</v>
      </c>
      <c r="E23546" s="1" t="s">
        <v>7</v>
      </c>
      <c r="F23546">
        <f>IF(LEFT(Tableau1[[#This Row],[Eléments modifié]],$J$1)=$I$1,Tableau1[[#This Row],[Date]],9^9)</f>
        <v>45489.552256944444</v>
      </c>
      <c r="G23546" s="9">
        <f>IF(Tableau1[[#This Row],[Date]]=_xlfn.MINIFS(Tableau1[1er],Tableau1[N° BL],Tableau1[[#This Row],[N° BL]],Tableau1[1er],Tableau1[[#This Row],[Date]]),D23545,"")</f>
        <v>189</v>
      </c>
    </row>
    <row r="23547" spans="1:7" ht="14.25" customHeight="1" x14ac:dyDescent="0.25">
      <c r="A23547" s="1" t="s">
        <v>756</v>
      </c>
      <c r="B23547" s="1" t="s">
        <v>757</v>
      </c>
      <c r="C23547" s="7">
        <v>45490.402118055557</v>
      </c>
      <c r="D23547" s="10">
        <v>182</v>
      </c>
      <c r="E23547" s="1" t="s">
        <v>98</v>
      </c>
      <c r="F23547">
        <f>IF(LEFT(Tableau1[[#This Row],[Eléments modifié]],$J$1)=$I$1,Tableau1[[#This Row],[Date]],9^9)</f>
        <v>387420489</v>
      </c>
      <c r="G23547" s="9" t="str">
        <f>IF(Tableau1[[#This Row],[Date]]=_xlfn.MINIFS(Tableau1[1er],Tableau1[N° BL],Tableau1[[#This Row],[N° BL]],Tableau1[1er],Tableau1[[#This Row],[Date]]),D23546,"")</f>
        <v/>
      </c>
    </row>
    <row r="23548" spans="1:7" ht="14.25" customHeight="1" x14ac:dyDescent="0.25">
      <c r="A23548" s="1" t="s">
        <v>756</v>
      </c>
      <c r="B23548" s="1" t="s">
        <v>757</v>
      </c>
      <c r="C23548" s="7">
        <v>45490.402511574073</v>
      </c>
      <c r="D23548" s="10">
        <v>182</v>
      </c>
      <c r="E23548" s="1" t="s">
        <v>21</v>
      </c>
      <c r="F23548">
        <f>IF(LEFT(Tableau1[[#This Row],[Eléments modifié]],$J$1)=$I$1,Tableau1[[#This Row],[Date]],9^9)</f>
        <v>387420489</v>
      </c>
      <c r="G23548" s="9" t="str">
        <f>IF(Tableau1[[#This Row],[Date]]=_xlfn.MINIFS(Tableau1[1er],Tableau1[N° BL],Tableau1[[#This Row],[N° BL]],Tableau1[1er],Tableau1[[#This Row],[Date]]),D23547,"")</f>
        <v/>
      </c>
    </row>
    <row r="23549" spans="1:7" ht="14.25" customHeight="1" x14ac:dyDescent="0.25">
      <c r="A23549" s="1" t="s">
        <v>756</v>
      </c>
      <c r="B23549" s="1" t="s">
        <v>757</v>
      </c>
      <c r="C23549" s="7">
        <v>45490.402673611112</v>
      </c>
      <c r="D23549" s="10">
        <v>182</v>
      </c>
      <c r="E23549" s="1" t="s">
        <v>7</v>
      </c>
      <c r="F23549">
        <f>IF(LEFT(Tableau1[[#This Row],[Eléments modifié]],$J$1)=$I$1,Tableau1[[#This Row],[Date]],9^9)</f>
        <v>45490.402673611112</v>
      </c>
      <c r="G23549" s="9">
        <f>IF(Tableau1[[#This Row],[Date]]=_xlfn.MINIFS(Tableau1[1er],Tableau1[N° BL],Tableau1[[#This Row],[N° BL]],Tableau1[1er],Tableau1[[#This Row],[Date]]),D23548,"")</f>
        <v>182</v>
      </c>
    </row>
    <row r="23550" spans="1:7" ht="14.25" customHeight="1" x14ac:dyDescent="0.25">
      <c r="A23550" s="1" t="s">
        <v>835</v>
      </c>
      <c r="B23550" s="1" t="s">
        <v>836</v>
      </c>
      <c r="C23550" s="7">
        <v>45488.46193287037</v>
      </c>
      <c r="D23550" s="10">
        <v>209</v>
      </c>
      <c r="E23550" s="1" t="s">
        <v>111</v>
      </c>
      <c r="F23550">
        <f>IF(LEFT(Tableau1[[#This Row],[Eléments modifié]],$J$1)=$I$1,Tableau1[[#This Row],[Date]],9^9)</f>
        <v>387420489</v>
      </c>
      <c r="G23550" s="9" t="str">
        <f>IF(Tableau1[[#This Row],[Date]]=_xlfn.MINIFS(Tableau1[1er],Tableau1[N° BL],Tableau1[[#This Row],[N° BL]],Tableau1[1er],Tableau1[[#This Row],[Date]]),D23549,"")</f>
        <v/>
      </c>
    </row>
    <row r="23551" spans="1:7" ht="14.25" customHeight="1" x14ac:dyDescent="0.25">
      <c r="A23551" s="1" t="s">
        <v>835</v>
      </c>
      <c r="B23551" s="1" t="s">
        <v>836</v>
      </c>
      <c r="C23551" s="7">
        <v>45488.53266203704</v>
      </c>
      <c r="D23551" s="10">
        <v>176</v>
      </c>
      <c r="E23551" s="1" t="s">
        <v>7</v>
      </c>
      <c r="F23551">
        <f>IF(LEFT(Tableau1[[#This Row],[Eléments modifié]],$J$1)=$I$1,Tableau1[[#This Row],[Date]],9^9)</f>
        <v>45488.53266203704</v>
      </c>
      <c r="G23551" s="9">
        <f>IF(Tableau1[[#This Row],[Date]]=_xlfn.MINIFS(Tableau1[1er],Tableau1[N° BL],Tableau1[[#This Row],[N° BL]],Tableau1[1er],Tableau1[[#This Row],[Date]]),D23550,"")</f>
        <v>209</v>
      </c>
    </row>
    <row r="23552" spans="1:7" ht="14.25" customHeight="1" x14ac:dyDescent="0.25">
      <c r="A23552" s="1" t="s">
        <v>827</v>
      </c>
      <c r="B23552" s="1" t="s">
        <v>828</v>
      </c>
      <c r="C23552" s="7">
        <v>45488.463402777779</v>
      </c>
      <c r="D23552" s="10">
        <v>209</v>
      </c>
      <c r="E23552" s="1" t="s">
        <v>14</v>
      </c>
      <c r="F23552">
        <f>IF(LEFT(Tableau1[[#This Row],[Eléments modifié]],$J$1)=$I$1,Tableau1[[#This Row],[Date]],9^9)</f>
        <v>387420489</v>
      </c>
      <c r="G23552" s="9" t="str">
        <f>IF(Tableau1[[#This Row],[Date]]=_xlfn.MINIFS(Tableau1[1er],Tableau1[N° BL],Tableau1[[#This Row],[N° BL]],Tableau1[1er],Tableau1[[#This Row],[Date]]),D23551,"")</f>
        <v/>
      </c>
    </row>
    <row r="23553" spans="1:7" ht="14.25" customHeight="1" x14ac:dyDescent="0.25">
      <c r="A23553" s="1" t="s">
        <v>827</v>
      </c>
      <c r="B23553" s="1" t="s">
        <v>828</v>
      </c>
      <c r="C23553" s="7">
        <v>45488.558217592596</v>
      </c>
      <c r="D23553" s="10">
        <v>209</v>
      </c>
      <c r="E23553" s="1" t="s">
        <v>7</v>
      </c>
      <c r="F23553">
        <f>IF(LEFT(Tableau1[[#This Row],[Eléments modifié]],$J$1)=$I$1,Tableau1[[#This Row],[Date]],9^9)</f>
        <v>45488.558217592596</v>
      </c>
      <c r="G23553" s="9">
        <f>IF(Tableau1[[#This Row],[Date]]=_xlfn.MINIFS(Tableau1[1er],Tableau1[N° BL],Tableau1[[#This Row],[N° BL]],Tableau1[1er],Tableau1[[#This Row],[Date]]),D23552,"")</f>
        <v>209</v>
      </c>
    </row>
    <row r="23554" spans="1:7" ht="14.25" customHeight="1" x14ac:dyDescent="0.25">
      <c r="A23554" s="1" t="s">
        <v>837</v>
      </c>
      <c r="B23554" s="1" t="s">
        <v>838</v>
      </c>
      <c r="C23554" s="7">
        <v>45488.461469907408</v>
      </c>
      <c r="D23554" s="10">
        <v>176</v>
      </c>
      <c r="E23554" s="1" t="s">
        <v>371</v>
      </c>
      <c r="F23554">
        <f>IF(LEFT(Tableau1[[#This Row],[Eléments modifié]],$J$1)=$I$1,Tableau1[[#This Row],[Date]],9^9)</f>
        <v>387420489</v>
      </c>
      <c r="G23554" s="9" t="str">
        <f>IF(Tableau1[[#This Row],[Date]]=_xlfn.MINIFS(Tableau1[1er],Tableau1[N° BL],Tableau1[[#This Row],[N° BL]],Tableau1[1er],Tableau1[[#This Row],[Date]]),D23553,"")</f>
        <v/>
      </c>
    </row>
    <row r="23555" spans="1:7" ht="14.25" customHeight="1" x14ac:dyDescent="0.25">
      <c r="A23555" s="1" t="s">
        <v>837</v>
      </c>
      <c r="B23555" s="1" t="s">
        <v>838</v>
      </c>
      <c r="C23555" s="7">
        <v>45488.462835648148</v>
      </c>
      <c r="D23555" s="10">
        <v>209</v>
      </c>
      <c r="E23555" s="1" t="s">
        <v>41</v>
      </c>
      <c r="F23555">
        <f>IF(LEFT(Tableau1[[#This Row],[Eléments modifié]],$J$1)=$I$1,Tableau1[[#This Row],[Date]],9^9)</f>
        <v>387420489</v>
      </c>
      <c r="G23555" s="9" t="str">
        <f>IF(Tableau1[[#This Row],[Date]]=_xlfn.MINIFS(Tableau1[1er],Tableau1[N° BL],Tableau1[[#This Row],[N° BL]],Tableau1[1er],Tableau1[[#This Row],[Date]]),D23554,"")</f>
        <v/>
      </c>
    </row>
    <row r="23556" spans="1:7" ht="14.25" customHeight="1" x14ac:dyDescent="0.25">
      <c r="A23556" s="1" t="s">
        <v>837</v>
      </c>
      <c r="B23556" s="1" t="s">
        <v>838</v>
      </c>
      <c r="C23556" s="7">
        <v>45488.46292824074</v>
      </c>
      <c r="D23556" s="10">
        <v>189</v>
      </c>
      <c r="E23556" s="1" t="s">
        <v>371</v>
      </c>
      <c r="F23556">
        <f>IF(LEFT(Tableau1[[#This Row],[Eléments modifié]],$J$1)=$I$1,Tableau1[[#This Row],[Date]],9^9)</f>
        <v>387420489</v>
      </c>
      <c r="G23556" s="9" t="str">
        <f>IF(Tableau1[[#This Row],[Date]]=_xlfn.MINIFS(Tableau1[1er],Tableau1[N° BL],Tableau1[[#This Row],[N° BL]],Tableau1[1er],Tableau1[[#This Row],[Date]]),D23555,"")</f>
        <v/>
      </c>
    </row>
    <row r="23557" spans="1:7" ht="14.25" customHeight="1" x14ac:dyDescent="0.25">
      <c r="A23557" s="1" t="s">
        <v>837</v>
      </c>
      <c r="B23557" s="1" t="s">
        <v>838</v>
      </c>
      <c r="C23557" s="7">
        <v>45488.47693287037</v>
      </c>
      <c r="D23557" s="10">
        <v>209</v>
      </c>
      <c r="E23557" s="1" t="s">
        <v>41</v>
      </c>
      <c r="F23557">
        <f>IF(LEFT(Tableau1[[#This Row],[Eléments modifié]],$J$1)=$I$1,Tableau1[[#This Row],[Date]],9^9)</f>
        <v>387420489</v>
      </c>
      <c r="G23557" s="9" t="str">
        <f>IF(Tableau1[[#This Row],[Date]]=_xlfn.MINIFS(Tableau1[1er],Tableau1[N° BL],Tableau1[[#This Row],[N° BL]],Tableau1[1er],Tableau1[[#This Row],[Date]]),D23556,"")</f>
        <v/>
      </c>
    </row>
    <row r="23558" spans="1:7" ht="14.25" customHeight="1" x14ac:dyDescent="0.25">
      <c r="A23558" s="1" t="s">
        <v>837</v>
      </c>
      <c r="B23558" s="1" t="s">
        <v>838</v>
      </c>
      <c r="C23558" s="7">
        <v>45488.476979166669</v>
      </c>
      <c r="D23558" s="10">
        <v>209</v>
      </c>
      <c r="E23558" s="1" t="s">
        <v>371</v>
      </c>
      <c r="F23558">
        <f>IF(LEFT(Tableau1[[#This Row],[Eléments modifié]],$J$1)=$I$1,Tableau1[[#This Row],[Date]],9^9)</f>
        <v>387420489</v>
      </c>
      <c r="G23558" s="9" t="str">
        <f>IF(Tableau1[[#This Row],[Date]]=_xlfn.MINIFS(Tableau1[1er],Tableau1[N° BL],Tableau1[[#This Row],[N° BL]],Tableau1[1er],Tableau1[[#This Row],[Date]]),D23557,"")</f>
        <v/>
      </c>
    </row>
    <row r="23559" spans="1:7" ht="14.25" customHeight="1" x14ac:dyDescent="0.25">
      <c r="A23559" s="1" t="s">
        <v>837</v>
      </c>
      <c r="B23559" s="1" t="s">
        <v>838</v>
      </c>
      <c r="C23559" s="7">
        <v>45488.495092592595</v>
      </c>
      <c r="D23559" s="10">
        <v>209</v>
      </c>
      <c r="E23559" s="1" t="s">
        <v>7</v>
      </c>
      <c r="F23559">
        <f>IF(LEFT(Tableau1[[#This Row],[Eléments modifié]],$J$1)=$I$1,Tableau1[[#This Row],[Date]],9^9)</f>
        <v>45488.495092592595</v>
      </c>
      <c r="G23559" s="9">
        <f>IF(Tableau1[[#This Row],[Date]]=_xlfn.MINIFS(Tableau1[1er],Tableau1[N° BL],Tableau1[[#This Row],[N° BL]],Tableau1[1er],Tableau1[[#This Row],[Date]]),D23558,"")</f>
        <v>209</v>
      </c>
    </row>
    <row r="23560" spans="1:7" ht="14.25" customHeight="1" x14ac:dyDescent="0.25">
      <c r="A23560" s="1" t="s">
        <v>819</v>
      </c>
      <c r="B23560" s="1" t="s">
        <v>820</v>
      </c>
      <c r="C23560" s="7">
        <v>45488.536053240743</v>
      </c>
      <c r="D23560" s="10">
        <v>209</v>
      </c>
      <c r="E23560" s="1" t="s">
        <v>371</v>
      </c>
      <c r="F23560">
        <f>IF(LEFT(Tableau1[[#This Row],[Eléments modifié]],$J$1)=$I$1,Tableau1[[#This Row],[Date]],9^9)</f>
        <v>387420489</v>
      </c>
      <c r="G23560" s="9" t="str">
        <f>IF(Tableau1[[#This Row],[Date]]=_xlfn.MINIFS(Tableau1[1er],Tableau1[N° BL],Tableau1[[#This Row],[N° BL]],Tableau1[1er],Tableau1[[#This Row],[Date]]),D23559,"")</f>
        <v/>
      </c>
    </row>
    <row r="23561" spans="1:7" ht="14.25" customHeight="1" x14ac:dyDescent="0.25">
      <c r="A23561" s="1" t="s">
        <v>819</v>
      </c>
      <c r="B23561" s="1" t="s">
        <v>820</v>
      </c>
      <c r="C23561" s="7">
        <v>45488.536817129629</v>
      </c>
      <c r="D23561" s="10">
        <v>209</v>
      </c>
      <c r="E23561" s="1" t="s">
        <v>7</v>
      </c>
      <c r="F23561">
        <f>IF(LEFT(Tableau1[[#This Row],[Eléments modifié]],$J$1)=$I$1,Tableau1[[#This Row],[Date]],9^9)</f>
        <v>45488.536817129629</v>
      </c>
      <c r="G23561" s="9">
        <f>IF(Tableau1[[#This Row],[Date]]=_xlfn.MINIFS(Tableau1[1er],Tableau1[N° BL],Tableau1[[#This Row],[N° BL]],Tableau1[1er],Tableau1[[#This Row],[Date]]),D23560,"")</f>
        <v>209</v>
      </c>
    </row>
    <row r="23562" spans="1:7" ht="14.25" customHeight="1" x14ac:dyDescent="0.25">
      <c r="A23562" s="1" t="s">
        <v>819</v>
      </c>
      <c r="B23562" s="1" t="s">
        <v>820</v>
      </c>
      <c r="C23562" s="7">
        <v>45489.353402777779</v>
      </c>
      <c r="D23562" s="10">
        <v>182</v>
      </c>
      <c r="E23562" s="1" t="s">
        <v>98</v>
      </c>
      <c r="F23562">
        <f>IF(LEFT(Tableau1[[#This Row],[Eléments modifié]],$J$1)=$I$1,Tableau1[[#This Row],[Date]],9^9)</f>
        <v>387420489</v>
      </c>
      <c r="G23562" s="9" t="str">
        <f>IF(Tableau1[[#This Row],[Date]]=_xlfn.MINIFS(Tableau1[1er],Tableau1[N° BL],Tableau1[[#This Row],[N° BL]],Tableau1[1er],Tableau1[[#This Row],[Date]]),D23561,"")</f>
        <v/>
      </c>
    </row>
    <row r="23563" spans="1:7" ht="14.25" customHeight="1" x14ac:dyDescent="0.25">
      <c r="A23563" s="1" t="s">
        <v>819</v>
      </c>
      <c r="B23563" s="1" t="s">
        <v>820</v>
      </c>
      <c r="C23563" s="7">
        <v>45489.356249999997</v>
      </c>
      <c r="D23563" s="10">
        <v>182</v>
      </c>
      <c r="E23563" s="1" t="s">
        <v>21</v>
      </c>
      <c r="F23563">
        <f>IF(LEFT(Tableau1[[#This Row],[Eléments modifié]],$J$1)=$I$1,Tableau1[[#This Row],[Date]],9^9)</f>
        <v>387420489</v>
      </c>
      <c r="G23563" s="9" t="str">
        <f>IF(Tableau1[[#This Row],[Date]]=_xlfn.MINIFS(Tableau1[1er],Tableau1[N° BL],Tableau1[[#This Row],[N° BL]],Tableau1[1er],Tableau1[[#This Row],[Date]]),D23562,"")</f>
        <v/>
      </c>
    </row>
    <row r="23564" spans="1:7" ht="14.25" customHeight="1" x14ac:dyDescent="0.25">
      <c r="A23564" s="1" t="s">
        <v>819</v>
      </c>
      <c r="B23564" s="1" t="s">
        <v>820</v>
      </c>
      <c r="C23564" s="7">
        <v>45489.35701388889</v>
      </c>
      <c r="D23564" s="10">
        <v>182</v>
      </c>
      <c r="E23564" s="1" t="s">
        <v>7</v>
      </c>
      <c r="F23564">
        <f>IF(LEFT(Tableau1[[#This Row],[Eléments modifié]],$J$1)=$I$1,Tableau1[[#This Row],[Date]],9^9)</f>
        <v>45489.35701388889</v>
      </c>
      <c r="G23564" s="9">
        <f>IF(Tableau1[[#This Row],[Date]]=_xlfn.MINIFS(Tableau1[1er],Tableau1[N° BL],Tableau1[[#This Row],[N° BL]],Tableau1[1er],Tableau1[[#This Row],[Date]]),D23563,"")</f>
        <v>182</v>
      </c>
    </row>
    <row r="23565" spans="1:7" ht="14.25" customHeight="1" x14ac:dyDescent="0.25">
      <c r="A23565" s="1" t="s">
        <v>831</v>
      </c>
      <c r="B23565" s="1" t="s">
        <v>832</v>
      </c>
      <c r="C23565" s="7">
        <v>45488.536840277775</v>
      </c>
      <c r="D23565" s="10">
        <v>209</v>
      </c>
      <c r="E23565" s="1" t="s">
        <v>371</v>
      </c>
      <c r="F23565">
        <f>IF(LEFT(Tableau1[[#This Row],[Eléments modifié]],$J$1)=$I$1,Tableau1[[#This Row],[Date]],9^9)</f>
        <v>387420489</v>
      </c>
      <c r="G23565" s="9" t="str">
        <f>IF(Tableau1[[#This Row],[Date]]=_xlfn.MINIFS(Tableau1[1er],Tableau1[N° BL],Tableau1[[#This Row],[N° BL]],Tableau1[1er],Tableau1[[#This Row],[Date]]),D23564,"")</f>
        <v/>
      </c>
    </row>
    <row r="23566" spans="1:7" ht="14.25" customHeight="1" x14ac:dyDescent="0.25">
      <c r="A23566" s="1" t="s">
        <v>831</v>
      </c>
      <c r="B23566" s="1" t="s">
        <v>832</v>
      </c>
      <c r="C23566" s="7">
        <v>45488.545578703706</v>
      </c>
      <c r="D23566" s="10">
        <v>209</v>
      </c>
      <c r="E23566" s="1" t="s">
        <v>41</v>
      </c>
      <c r="F23566">
        <f>IF(LEFT(Tableau1[[#This Row],[Eléments modifié]],$J$1)=$I$1,Tableau1[[#This Row],[Date]],9^9)</f>
        <v>387420489</v>
      </c>
      <c r="G23566" s="9" t="str">
        <f>IF(Tableau1[[#This Row],[Date]]=_xlfn.MINIFS(Tableau1[1er],Tableau1[N° BL],Tableau1[[#This Row],[N° BL]],Tableau1[1er],Tableau1[[#This Row],[Date]]),D23565,"")</f>
        <v/>
      </c>
    </row>
    <row r="23567" spans="1:7" ht="14.25" customHeight="1" x14ac:dyDescent="0.25">
      <c r="A23567" s="1" t="s">
        <v>831</v>
      </c>
      <c r="B23567" s="1" t="s">
        <v>832</v>
      </c>
      <c r="C23567" s="7">
        <v>45488.545624999999</v>
      </c>
      <c r="D23567" s="10">
        <v>209</v>
      </c>
      <c r="E23567" s="1" t="s">
        <v>371</v>
      </c>
      <c r="F23567">
        <f>IF(LEFT(Tableau1[[#This Row],[Eléments modifié]],$J$1)=$I$1,Tableau1[[#This Row],[Date]],9^9)</f>
        <v>387420489</v>
      </c>
      <c r="G23567" s="9" t="str">
        <f>IF(Tableau1[[#This Row],[Date]]=_xlfn.MINIFS(Tableau1[1er],Tableau1[N° BL],Tableau1[[#This Row],[N° BL]],Tableau1[1er],Tableau1[[#This Row],[Date]]),D23566,"")</f>
        <v/>
      </c>
    </row>
    <row r="23568" spans="1:7" ht="14.25" customHeight="1" x14ac:dyDescent="0.25">
      <c r="A23568" s="1" t="s">
        <v>831</v>
      </c>
      <c r="B23568" s="1" t="s">
        <v>832</v>
      </c>
      <c r="C23568" s="7">
        <v>45488.547789351855</v>
      </c>
      <c r="D23568" s="10">
        <v>209</v>
      </c>
      <c r="E23568" s="1" t="s">
        <v>7</v>
      </c>
      <c r="F23568">
        <f>IF(LEFT(Tableau1[[#This Row],[Eléments modifié]],$J$1)=$I$1,Tableau1[[#This Row],[Date]],9^9)</f>
        <v>45488.547789351855</v>
      </c>
      <c r="G23568" s="9">
        <f>IF(Tableau1[[#This Row],[Date]]=_xlfn.MINIFS(Tableau1[1er],Tableau1[N° BL],Tableau1[[#This Row],[N° BL]],Tableau1[1er],Tableau1[[#This Row],[Date]]),D23567,"")</f>
        <v>209</v>
      </c>
    </row>
    <row r="23569" spans="1:7" ht="14.25" customHeight="1" x14ac:dyDescent="0.25">
      <c r="A23569" s="1" t="s">
        <v>664</v>
      </c>
      <c r="B23569" s="1" t="s">
        <v>665</v>
      </c>
      <c r="C23569" s="7">
        <v>45488.548078703701</v>
      </c>
      <c r="D23569" s="10">
        <v>176</v>
      </c>
      <c r="E23569" s="1" t="s">
        <v>371</v>
      </c>
      <c r="F23569">
        <f>IF(LEFT(Tableau1[[#This Row],[Eléments modifié]],$J$1)=$I$1,Tableau1[[#This Row],[Date]],9^9)</f>
        <v>387420489</v>
      </c>
      <c r="G23569" s="9" t="str">
        <f>IF(Tableau1[[#This Row],[Date]]=_xlfn.MINIFS(Tableau1[1er],Tableau1[N° BL],Tableau1[[#This Row],[N° BL]],Tableau1[1er],Tableau1[[#This Row],[Date]]),D23568,"")</f>
        <v/>
      </c>
    </row>
    <row r="23570" spans="1:7" ht="14.25" customHeight="1" x14ac:dyDescent="0.25">
      <c r="A23570" s="1" t="s">
        <v>664</v>
      </c>
      <c r="B23570" s="1" t="s">
        <v>665</v>
      </c>
      <c r="C23570" s="7">
        <v>45488.552129629628</v>
      </c>
      <c r="D23570" s="10">
        <v>209</v>
      </c>
      <c r="E23570" s="1" t="s">
        <v>41</v>
      </c>
      <c r="F23570">
        <f>IF(LEFT(Tableau1[[#This Row],[Eléments modifié]],$J$1)=$I$1,Tableau1[[#This Row],[Date]],9^9)</f>
        <v>387420489</v>
      </c>
      <c r="G23570" s="9" t="str">
        <f>IF(Tableau1[[#This Row],[Date]]=_xlfn.MINIFS(Tableau1[1er],Tableau1[N° BL],Tableau1[[#This Row],[N° BL]],Tableau1[1er],Tableau1[[#This Row],[Date]]),D23569,"")</f>
        <v/>
      </c>
    </row>
    <row r="23571" spans="1:7" ht="14.25" customHeight="1" x14ac:dyDescent="0.25">
      <c r="A23571" s="1" t="s">
        <v>664</v>
      </c>
      <c r="B23571" s="1" t="s">
        <v>665</v>
      </c>
      <c r="C23571" s="7">
        <v>45488.552210648151</v>
      </c>
      <c r="D23571" s="10">
        <v>209</v>
      </c>
      <c r="E23571" s="1" t="s">
        <v>371</v>
      </c>
      <c r="F23571">
        <f>IF(LEFT(Tableau1[[#This Row],[Eléments modifié]],$J$1)=$I$1,Tableau1[[#This Row],[Date]],9^9)</f>
        <v>387420489</v>
      </c>
      <c r="G23571" s="9" t="str">
        <f>IF(Tableau1[[#This Row],[Date]]=_xlfn.MINIFS(Tableau1[1er],Tableau1[N° BL],Tableau1[[#This Row],[N° BL]],Tableau1[1er],Tableau1[[#This Row],[Date]]),D23570,"")</f>
        <v/>
      </c>
    </row>
    <row r="23572" spans="1:7" ht="14.25" customHeight="1" x14ac:dyDescent="0.25">
      <c r="A23572" s="1" t="s">
        <v>664</v>
      </c>
      <c r="B23572" s="1" t="s">
        <v>665</v>
      </c>
      <c r="C23572" s="7">
        <v>45488.557500000003</v>
      </c>
      <c r="D23572" s="10">
        <v>189</v>
      </c>
      <c r="E23572" s="1" t="s">
        <v>7</v>
      </c>
      <c r="F23572">
        <f>IF(LEFT(Tableau1[[#This Row],[Eléments modifié]],$J$1)=$I$1,Tableau1[[#This Row],[Date]],9^9)</f>
        <v>45488.557500000003</v>
      </c>
      <c r="G23572" s="9">
        <f>IF(Tableau1[[#This Row],[Date]]=_xlfn.MINIFS(Tableau1[1er],Tableau1[N° BL],Tableau1[[#This Row],[N° BL]],Tableau1[1er],Tableau1[[#This Row],[Date]]),D23571,"")</f>
        <v>209</v>
      </c>
    </row>
    <row r="23573" spans="1:7" ht="14.25" customHeight="1" x14ac:dyDescent="0.25">
      <c r="A23573" s="1" t="s">
        <v>664</v>
      </c>
      <c r="B23573" s="1" t="s">
        <v>665</v>
      </c>
      <c r="C23573" s="7">
        <v>45492.417905092596</v>
      </c>
      <c r="D23573" s="10">
        <v>182</v>
      </c>
      <c r="E23573" s="1" t="s">
        <v>98</v>
      </c>
      <c r="F23573">
        <f>IF(LEFT(Tableau1[[#This Row],[Eléments modifié]],$J$1)=$I$1,Tableau1[[#This Row],[Date]],9^9)</f>
        <v>387420489</v>
      </c>
      <c r="G23573" s="9" t="str">
        <f>IF(Tableau1[[#This Row],[Date]]=_xlfn.MINIFS(Tableau1[1er],Tableau1[N° BL],Tableau1[[#This Row],[N° BL]],Tableau1[1er],Tableau1[[#This Row],[Date]]),D23572,"")</f>
        <v/>
      </c>
    </row>
    <row r="23574" spans="1:7" ht="14.25" customHeight="1" x14ac:dyDescent="0.25">
      <c r="A23574" s="1" t="s">
        <v>664</v>
      </c>
      <c r="B23574" s="1" t="s">
        <v>665</v>
      </c>
      <c r="C23574" s="7">
        <v>45492.418321759258</v>
      </c>
      <c r="D23574" s="10">
        <v>182</v>
      </c>
      <c r="E23574" s="1" t="s">
        <v>21</v>
      </c>
      <c r="F23574">
        <f>IF(LEFT(Tableau1[[#This Row],[Eléments modifié]],$J$1)=$I$1,Tableau1[[#This Row],[Date]],9^9)</f>
        <v>387420489</v>
      </c>
      <c r="G23574" s="9" t="str">
        <f>IF(Tableau1[[#This Row],[Date]]=_xlfn.MINIFS(Tableau1[1er],Tableau1[N° BL],Tableau1[[#This Row],[N° BL]],Tableau1[1er],Tableau1[[#This Row],[Date]]),D23573,"")</f>
        <v/>
      </c>
    </row>
    <row r="23575" spans="1:7" ht="14.25" customHeight="1" x14ac:dyDescent="0.25">
      <c r="A23575" s="1" t="s">
        <v>664</v>
      </c>
      <c r="B23575" s="1" t="s">
        <v>665</v>
      </c>
      <c r="C23575" s="7">
        <v>45492.41915509259</v>
      </c>
      <c r="D23575" s="10">
        <v>182</v>
      </c>
      <c r="E23575" s="1" t="s">
        <v>7</v>
      </c>
      <c r="F23575">
        <f>IF(LEFT(Tableau1[[#This Row],[Eléments modifié]],$J$1)=$I$1,Tableau1[[#This Row],[Date]],9^9)</f>
        <v>45492.41915509259</v>
      </c>
      <c r="G23575" s="9">
        <f>IF(Tableau1[[#This Row],[Date]]=_xlfn.MINIFS(Tableau1[1er],Tableau1[N° BL],Tableau1[[#This Row],[N° BL]],Tableau1[1er],Tableau1[[#This Row],[Date]]),D23574,"")</f>
        <v>182</v>
      </c>
    </row>
    <row r="23576" spans="1:7" ht="14.25" customHeight="1" x14ac:dyDescent="0.25">
      <c r="A23576" s="1" t="s">
        <v>829</v>
      </c>
      <c r="B23576" s="1" t="s">
        <v>830</v>
      </c>
      <c r="C23576" s="7">
        <v>45488.532766203702</v>
      </c>
      <c r="D23576" s="10">
        <v>209</v>
      </c>
      <c r="E23576" s="1" t="s">
        <v>111</v>
      </c>
      <c r="F23576">
        <f>IF(LEFT(Tableau1[[#This Row],[Eléments modifié]],$J$1)=$I$1,Tableau1[[#This Row],[Date]],9^9)</f>
        <v>387420489</v>
      </c>
      <c r="G23576" s="9" t="str">
        <f>IF(Tableau1[[#This Row],[Date]]=_xlfn.MINIFS(Tableau1[1er],Tableau1[N° BL],Tableau1[[#This Row],[N° BL]],Tableau1[1er],Tableau1[[#This Row],[Date]]),D23575,"")</f>
        <v/>
      </c>
    </row>
    <row r="23577" spans="1:7" ht="14.25" customHeight="1" x14ac:dyDescent="0.25">
      <c r="A23577" s="1" t="s">
        <v>829</v>
      </c>
      <c r="B23577" s="1" t="s">
        <v>830</v>
      </c>
      <c r="C23577" s="7">
        <v>45488.55059027778</v>
      </c>
      <c r="D23577" s="10">
        <v>209</v>
      </c>
      <c r="E23577" s="1" t="s">
        <v>7</v>
      </c>
      <c r="F23577">
        <f>IF(LEFT(Tableau1[[#This Row],[Eléments modifié]],$J$1)=$I$1,Tableau1[[#This Row],[Date]],9^9)</f>
        <v>45488.55059027778</v>
      </c>
      <c r="G23577" s="9">
        <f>IF(Tableau1[[#This Row],[Date]]=_xlfn.MINIFS(Tableau1[1er],Tableau1[N° BL],Tableau1[[#This Row],[N° BL]],Tableau1[1er],Tableau1[[#This Row],[Date]]),D23576,"")</f>
        <v>209</v>
      </c>
    </row>
    <row r="23578" spans="1:7" ht="14.25" customHeight="1" x14ac:dyDescent="0.25">
      <c r="A23578" s="1" t="s">
        <v>833</v>
      </c>
      <c r="B23578" s="1" t="s">
        <v>834</v>
      </c>
      <c r="C23578" s="7">
        <v>45488.495138888888</v>
      </c>
      <c r="D23578" s="10">
        <v>176</v>
      </c>
      <c r="E23578" s="1" t="s">
        <v>371</v>
      </c>
      <c r="F23578">
        <f>IF(LEFT(Tableau1[[#This Row],[Eléments modifié]],$J$1)=$I$1,Tableau1[[#This Row],[Date]],9^9)</f>
        <v>387420489</v>
      </c>
      <c r="G23578" s="9" t="str">
        <f>IF(Tableau1[[#This Row],[Date]]=_xlfn.MINIFS(Tableau1[1er],Tableau1[N° BL],Tableau1[[#This Row],[N° BL]],Tableau1[1er],Tableau1[[#This Row],[Date]]),D23577,"")</f>
        <v/>
      </c>
    </row>
    <row r="23579" spans="1:7" ht="14.25" customHeight="1" x14ac:dyDescent="0.25">
      <c r="A23579" s="1" t="s">
        <v>833</v>
      </c>
      <c r="B23579" s="1" t="s">
        <v>834</v>
      </c>
      <c r="C23579" s="7">
        <v>45488.536030092589</v>
      </c>
      <c r="D23579" s="10">
        <v>209</v>
      </c>
      <c r="E23579" s="1" t="s">
        <v>7</v>
      </c>
      <c r="F23579">
        <f>IF(LEFT(Tableau1[[#This Row],[Eléments modifié]],$J$1)=$I$1,Tableau1[[#This Row],[Date]],9^9)</f>
        <v>45488.536030092589</v>
      </c>
      <c r="G23579" s="9">
        <f>IF(Tableau1[[#This Row],[Date]]=_xlfn.MINIFS(Tableau1[1er],Tableau1[N° BL],Tableau1[[#This Row],[N° BL]],Tableau1[1er],Tableau1[[#This Row],[Date]]),D23578,"")</f>
        <v>176</v>
      </c>
    </row>
    <row r="23580" spans="1:7" ht="14.25" customHeight="1" x14ac:dyDescent="0.25">
      <c r="A23580" s="1" t="s">
        <v>634</v>
      </c>
      <c r="B23580" s="1" t="s">
        <v>635</v>
      </c>
      <c r="C23580" s="7">
        <v>45488.560011574074</v>
      </c>
      <c r="D23580" s="10">
        <v>176</v>
      </c>
      <c r="E23580" s="1" t="s">
        <v>371</v>
      </c>
      <c r="F23580">
        <f>IF(LEFT(Tableau1[[#This Row],[Eléments modifié]],$J$1)=$I$1,Tableau1[[#This Row],[Date]],9^9)</f>
        <v>387420489</v>
      </c>
      <c r="G23580" s="9" t="str">
        <f>IF(Tableau1[[#This Row],[Date]]=_xlfn.MINIFS(Tableau1[1er],Tableau1[N° BL],Tableau1[[#This Row],[N° BL]],Tableau1[1er],Tableau1[[#This Row],[Date]]),D23579,"")</f>
        <v/>
      </c>
    </row>
    <row r="23581" spans="1:7" ht="14.25" customHeight="1" x14ac:dyDescent="0.25">
      <c r="A23581" s="1" t="s">
        <v>634</v>
      </c>
      <c r="B23581" s="1" t="s">
        <v>635</v>
      </c>
      <c r="C23581" s="7">
        <v>45488.577060185184</v>
      </c>
      <c r="D23581" s="10">
        <v>209</v>
      </c>
      <c r="E23581" s="1" t="s">
        <v>7</v>
      </c>
      <c r="F23581">
        <f>IF(LEFT(Tableau1[[#This Row],[Eléments modifié]],$J$1)=$I$1,Tableau1[[#This Row],[Date]],9^9)</f>
        <v>45488.577060185184</v>
      </c>
      <c r="G23581" s="9">
        <f>IF(Tableau1[[#This Row],[Date]]=_xlfn.MINIFS(Tableau1[1er],Tableau1[N° BL],Tableau1[[#This Row],[N° BL]],Tableau1[1er],Tableau1[[#This Row],[Date]]),D23580,"")</f>
        <v>176</v>
      </c>
    </row>
    <row r="23582" spans="1:7" ht="14.25" customHeight="1" x14ac:dyDescent="0.25">
      <c r="A23582" s="1" t="s">
        <v>634</v>
      </c>
      <c r="B23582" s="1" t="s">
        <v>635</v>
      </c>
      <c r="C23582" s="7">
        <v>45492.463449074072</v>
      </c>
      <c r="D23582" s="10">
        <v>209</v>
      </c>
      <c r="E23582" s="1" t="s">
        <v>98</v>
      </c>
      <c r="F23582">
        <f>IF(LEFT(Tableau1[[#This Row],[Eléments modifié]],$J$1)=$I$1,Tableau1[[#This Row],[Date]],9^9)</f>
        <v>387420489</v>
      </c>
      <c r="G23582" s="9" t="str">
        <f>IF(Tableau1[[#This Row],[Date]]=_xlfn.MINIFS(Tableau1[1er],Tableau1[N° BL],Tableau1[[#This Row],[N° BL]],Tableau1[1er],Tableau1[[#This Row],[Date]]),D23581,"")</f>
        <v/>
      </c>
    </row>
    <row r="23583" spans="1:7" ht="14.25" customHeight="1" x14ac:dyDescent="0.25">
      <c r="A23583" s="1" t="s">
        <v>634</v>
      </c>
      <c r="B23583" s="1" t="s">
        <v>635</v>
      </c>
      <c r="C23583" s="7">
        <v>45492.480439814812</v>
      </c>
      <c r="D23583" s="10">
        <v>182</v>
      </c>
      <c r="E23583" s="1" t="s">
        <v>21</v>
      </c>
      <c r="F23583">
        <f>IF(LEFT(Tableau1[[#This Row],[Eléments modifié]],$J$1)=$I$1,Tableau1[[#This Row],[Date]],9^9)</f>
        <v>387420489</v>
      </c>
      <c r="G23583" s="9" t="str">
        <f>IF(Tableau1[[#This Row],[Date]]=_xlfn.MINIFS(Tableau1[1er],Tableau1[N° BL],Tableau1[[#This Row],[N° BL]],Tableau1[1er],Tableau1[[#This Row],[Date]]),D23582,"")</f>
        <v/>
      </c>
    </row>
    <row r="23584" spans="1:7" ht="14.25" customHeight="1" x14ac:dyDescent="0.25">
      <c r="A23584" s="1" t="s">
        <v>634</v>
      </c>
      <c r="B23584" s="1" t="s">
        <v>635</v>
      </c>
      <c r="C23584" s="7">
        <v>45492.483298611114</v>
      </c>
      <c r="D23584" s="10">
        <v>182</v>
      </c>
      <c r="E23584" s="1" t="s">
        <v>7</v>
      </c>
      <c r="F23584">
        <f>IF(LEFT(Tableau1[[#This Row],[Eléments modifié]],$J$1)=$I$1,Tableau1[[#This Row],[Date]],9^9)</f>
        <v>45492.483298611114</v>
      </c>
      <c r="G23584" s="9">
        <f>IF(Tableau1[[#This Row],[Date]]=_xlfn.MINIFS(Tableau1[1er],Tableau1[N° BL],Tableau1[[#This Row],[N° BL]],Tableau1[1er],Tableau1[[#This Row],[Date]]),D23583,"")</f>
        <v>182</v>
      </c>
    </row>
    <row r="23585" spans="1:7" ht="14.25" customHeight="1" x14ac:dyDescent="0.25">
      <c r="A23585" s="1" t="s">
        <v>825</v>
      </c>
      <c r="B23585" s="1" t="s">
        <v>826</v>
      </c>
      <c r="C23585" s="7">
        <v>45488.567407407405</v>
      </c>
      <c r="D23585" s="10">
        <v>189</v>
      </c>
      <c r="E23585" s="1" t="s">
        <v>111</v>
      </c>
      <c r="F23585">
        <f>IF(LEFT(Tableau1[[#This Row],[Eléments modifié]],$J$1)=$I$1,Tableau1[[#This Row],[Date]],9^9)</f>
        <v>387420489</v>
      </c>
      <c r="G23585" s="9" t="str">
        <f>IF(Tableau1[[#This Row],[Date]]=_xlfn.MINIFS(Tableau1[1er],Tableau1[N° BL],Tableau1[[#This Row],[N° BL]],Tableau1[1er],Tableau1[[#This Row],[Date]]),D23584,"")</f>
        <v/>
      </c>
    </row>
    <row r="23586" spans="1:7" ht="14.25" customHeight="1" x14ac:dyDescent="0.25">
      <c r="A23586" s="1" t="s">
        <v>825</v>
      </c>
      <c r="B23586" s="1" t="s">
        <v>826</v>
      </c>
      <c r="C23586" s="7">
        <v>45488.580405092594</v>
      </c>
      <c r="D23586" s="10">
        <v>209</v>
      </c>
      <c r="E23586" s="1" t="s">
        <v>7</v>
      </c>
      <c r="F23586">
        <f>IF(LEFT(Tableau1[[#This Row],[Eléments modifié]],$J$1)=$I$1,Tableau1[[#This Row],[Date]],9^9)</f>
        <v>45488.580405092594</v>
      </c>
      <c r="G23586" s="9">
        <f>IF(Tableau1[[#This Row],[Date]]=_xlfn.MINIFS(Tableau1[1er],Tableau1[N° BL],Tableau1[[#This Row],[N° BL]],Tableau1[1er],Tableau1[[#This Row],[Date]]),D23585,"")</f>
        <v>189</v>
      </c>
    </row>
    <row r="23587" spans="1:7" ht="14.25" customHeight="1" x14ac:dyDescent="0.25">
      <c r="A23587" s="1" t="s">
        <v>821</v>
      </c>
      <c r="B23587" s="1" t="s">
        <v>822</v>
      </c>
      <c r="C23587" s="7">
        <v>45489.292291666665</v>
      </c>
      <c r="D23587" s="10">
        <v>189</v>
      </c>
      <c r="E23587" s="1" t="s">
        <v>14</v>
      </c>
      <c r="F23587">
        <f>IF(LEFT(Tableau1[[#This Row],[Eléments modifié]],$J$1)=$I$1,Tableau1[[#This Row],[Date]],9^9)</f>
        <v>387420489</v>
      </c>
      <c r="G23587" s="9" t="str">
        <f>IF(Tableau1[[#This Row],[Date]]=_xlfn.MINIFS(Tableau1[1er],Tableau1[N° BL],Tableau1[[#This Row],[N° BL]],Tableau1[1er],Tableau1[[#This Row],[Date]]),D23586,"")</f>
        <v/>
      </c>
    </row>
    <row r="23588" spans="1:7" ht="14.25" customHeight="1" x14ac:dyDescent="0.25">
      <c r="A23588" s="1" t="s">
        <v>821</v>
      </c>
      <c r="B23588" s="1" t="s">
        <v>822</v>
      </c>
      <c r="C23588" s="7">
        <v>45489.312777777777</v>
      </c>
      <c r="D23588" s="10">
        <v>189</v>
      </c>
      <c r="E23588" s="1" t="s">
        <v>7</v>
      </c>
      <c r="F23588">
        <f>IF(LEFT(Tableau1[[#This Row],[Eléments modifié]],$J$1)=$I$1,Tableau1[[#This Row],[Date]],9^9)</f>
        <v>45489.312777777777</v>
      </c>
      <c r="G23588" s="9">
        <f>IF(Tableau1[[#This Row],[Date]]=_xlfn.MINIFS(Tableau1[1er],Tableau1[N° BL],Tableau1[[#This Row],[N° BL]],Tableau1[1er],Tableau1[[#This Row],[Date]]),D23587,"")</f>
        <v>189</v>
      </c>
    </row>
    <row r="23589" spans="1:7" ht="14.25" customHeight="1" x14ac:dyDescent="0.25">
      <c r="A23589" s="1" t="s">
        <v>823</v>
      </c>
      <c r="B23589" s="1" t="s">
        <v>824</v>
      </c>
      <c r="C23589" s="7">
        <v>45488.568124999998</v>
      </c>
      <c r="D23589" s="10">
        <v>209</v>
      </c>
      <c r="E23589" s="1" t="s">
        <v>14</v>
      </c>
      <c r="F23589">
        <f>IF(LEFT(Tableau1[[#This Row],[Eléments modifié]],$J$1)=$I$1,Tableau1[[#This Row],[Date]],9^9)</f>
        <v>387420489</v>
      </c>
      <c r="G23589" s="9" t="str">
        <f>IF(Tableau1[[#This Row],[Date]]=_xlfn.MINIFS(Tableau1[1er],Tableau1[N° BL],Tableau1[[#This Row],[N° BL]],Tableau1[1er],Tableau1[[#This Row],[Date]]),D23588,"")</f>
        <v/>
      </c>
    </row>
    <row r="23590" spans="1:7" ht="14.25" customHeight="1" x14ac:dyDescent="0.25">
      <c r="A23590" s="1" t="s">
        <v>823</v>
      </c>
      <c r="B23590" s="1" t="s">
        <v>824</v>
      </c>
      <c r="C23590" s="7">
        <v>45488.582152777781</v>
      </c>
      <c r="D23590" s="10">
        <v>209</v>
      </c>
      <c r="E23590" s="1" t="s">
        <v>7</v>
      </c>
      <c r="F23590">
        <f>IF(LEFT(Tableau1[[#This Row],[Eléments modifié]],$J$1)=$I$1,Tableau1[[#This Row],[Date]],9^9)</f>
        <v>45488.582152777781</v>
      </c>
      <c r="G23590" s="9">
        <f>IF(Tableau1[[#This Row],[Date]]=_xlfn.MINIFS(Tableau1[1er],Tableau1[N° BL],Tableau1[[#This Row],[N° BL]],Tableau1[1er],Tableau1[[#This Row],[Date]]),D23589,"")</f>
        <v>209</v>
      </c>
    </row>
    <row r="23591" spans="1:7" ht="14.25" customHeight="1" x14ac:dyDescent="0.25">
      <c r="A23591" s="1" t="s">
        <v>789</v>
      </c>
      <c r="B23591" s="1" t="s">
        <v>790</v>
      </c>
      <c r="C23591" s="7">
        <v>45489.380856481483</v>
      </c>
      <c r="D23591" s="10">
        <v>182</v>
      </c>
      <c r="E23591" s="1" t="s">
        <v>21</v>
      </c>
      <c r="F23591">
        <f>IF(LEFT(Tableau1[[#This Row],[Eléments modifié]],$J$1)=$I$1,Tableau1[[#This Row],[Date]],9^9)</f>
        <v>387420489</v>
      </c>
      <c r="G23591" s="9" t="str">
        <f>IF(Tableau1[[#This Row],[Date]]=_xlfn.MINIFS(Tableau1[1er],Tableau1[N° BL],Tableau1[[#This Row],[N° BL]],Tableau1[1er],Tableau1[[#This Row],[Date]]),D23590,"")</f>
        <v/>
      </c>
    </row>
    <row r="23592" spans="1:7" ht="14.25" customHeight="1" x14ac:dyDescent="0.25">
      <c r="A23592" s="1" t="s">
        <v>789</v>
      </c>
      <c r="B23592" s="1" t="s">
        <v>790</v>
      </c>
      <c r="C23592" s="7">
        <v>45489.380937499998</v>
      </c>
      <c r="D23592" s="10">
        <v>209</v>
      </c>
      <c r="E23592" s="1" t="s">
        <v>20</v>
      </c>
      <c r="F23592">
        <f>IF(LEFT(Tableau1[[#This Row],[Eléments modifié]],$J$1)=$I$1,Tableau1[[#This Row],[Date]],9^9)</f>
        <v>387420489</v>
      </c>
      <c r="G23592" s="9" t="str">
        <f>IF(Tableau1[[#This Row],[Date]]=_xlfn.MINIFS(Tableau1[1er],Tableau1[N° BL],Tableau1[[#This Row],[N° BL]],Tableau1[1er],Tableau1[[#This Row],[Date]]),D23591,"")</f>
        <v/>
      </c>
    </row>
    <row r="23593" spans="1:7" ht="14.25" customHeight="1" x14ac:dyDescent="0.25">
      <c r="A23593" s="1" t="s">
        <v>789</v>
      </c>
      <c r="B23593" s="1" t="s">
        <v>790</v>
      </c>
      <c r="C23593" s="7">
        <v>45489.420995370368</v>
      </c>
      <c r="D23593" s="10">
        <v>189</v>
      </c>
      <c r="E23593" s="1" t="s">
        <v>14</v>
      </c>
      <c r="F23593">
        <f>IF(LEFT(Tableau1[[#This Row],[Eléments modifié]],$J$1)=$I$1,Tableau1[[#This Row],[Date]],9^9)</f>
        <v>387420489</v>
      </c>
      <c r="G23593" s="9" t="str">
        <f>IF(Tableau1[[#This Row],[Date]]=_xlfn.MINIFS(Tableau1[1er],Tableau1[N° BL],Tableau1[[#This Row],[N° BL]],Tableau1[1er],Tableau1[[#This Row],[Date]]),D23592,"")</f>
        <v/>
      </c>
    </row>
    <row r="23594" spans="1:7" ht="14.25" customHeight="1" x14ac:dyDescent="0.25">
      <c r="A23594" s="1" t="s">
        <v>789</v>
      </c>
      <c r="B23594" s="1" t="s">
        <v>790</v>
      </c>
      <c r="C23594" s="7">
        <v>45489.421122685184</v>
      </c>
      <c r="D23594" s="10">
        <v>189</v>
      </c>
      <c r="E23594" s="1" t="s">
        <v>20</v>
      </c>
      <c r="F23594">
        <f>IF(LEFT(Tableau1[[#This Row],[Eléments modifié]],$J$1)=$I$1,Tableau1[[#This Row],[Date]],9^9)</f>
        <v>387420489</v>
      </c>
      <c r="G23594" s="9" t="str">
        <f>IF(Tableau1[[#This Row],[Date]]=_xlfn.MINIFS(Tableau1[1er],Tableau1[N° BL],Tableau1[[#This Row],[N° BL]],Tableau1[1er],Tableau1[[#This Row],[Date]]),D23593,"")</f>
        <v/>
      </c>
    </row>
    <row r="23595" spans="1:7" ht="14.25" customHeight="1" x14ac:dyDescent="0.25">
      <c r="A23595" s="1" t="s">
        <v>789</v>
      </c>
      <c r="B23595" s="1" t="s">
        <v>790</v>
      </c>
      <c r="C23595" s="7">
        <v>45489.421574074076</v>
      </c>
      <c r="D23595" s="10">
        <v>189</v>
      </c>
      <c r="E23595" s="1" t="s">
        <v>14</v>
      </c>
      <c r="F23595">
        <f>IF(LEFT(Tableau1[[#This Row],[Eléments modifié]],$J$1)=$I$1,Tableau1[[#This Row],[Date]],9^9)</f>
        <v>387420489</v>
      </c>
      <c r="G23595" s="9" t="str">
        <f>IF(Tableau1[[#This Row],[Date]]=_xlfn.MINIFS(Tableau1[1er],Tableau1[N° BL],Tableau1[[#This Row],[N° BL]],Tableau1[1er],Tableau1[[#This Row],[Date]]),D23594,"")</f>
        <v/>
      </c>
    </row>
    <row r="23596" spans="1:7" ht="14.25" customHeight="1" x14ac:dyDescent="0.25">
      <c r="A23596" s="1" t="s">
        <v>789</v>
      </c>
      <c r="B23596" s="1" t="s">
        <v>790</v>
      </c>
      <c r="C23596" s="7">
        <v>45489.421655092592</v>
      </c>
      <c r="D23596" s="10">
        <v>189</v>
      </c>
      <c r="E23596" s="1" t="s">
        <v>20</v>
      </c>
      <c r="F23596">
        <f>IF(LEFT(Tableau1[[#This Row],[Eléments modifié]],$J$1)=$I$1,Tableau1[[#This Row],[Date]],9^9)</f>
        <v>387420489</v>
      </c>
      <c r="G23596" s="9" t="str">
        <f>IF(Tableau1[[#This Row],[Date]]=_xlfn.MINIFS(Tableau1[1er],Tableau1[N° BL],Tableau1[[#This Row],[N° BL]],Tableau1[1er],Tableau1[[#This Row],[Date]]),D23595,"")</f>
        <v/>
      </c>
    </row>
    <row r="23597" spans="1:7" ht="14.25" customHeight="1" x14ac:dyDescent="0.25">
      <c r="A23597" s="1" t="s">
        <v>789</v>
      </c>
      <c r="B23597" s="1" t="s">
        <v>790</v>
      </c>
      <c r="C23597" s="7">
        <v>45489.422048611108</v>
      </c>
      <c r="D23597" s="10">
        <v>209</v>
      </c>
      <c r="E23597" s="1" t="s">
        <v>14</v>
      </c>
      <c r="F23597">
        <f>IF(LEFT(Tableau1[[#This Row],[Eléments modifié]],$J$1)=$I$1,Tableau1[[#This Row],[Date]],9^9)</f>
        <v>387420489</v>
      </c>
      <c r="G23597" s="9" t="str">
        <f>IF(Tableau1[[#This Row],[Date]]=_xlfn.MINIFS(Tableau1[1er],Tableau1[N° BL],Tableau1[[#This Row],[N° BL]],Tableau1[1er],Tableau1[[#This Row],[Date]]),D23596,"")</f>
        <v/>
      </c>
    </row>
    <row r="23598" spans="1:7" ht="14.25" customHeight="1" x14ac:dyDescent="0.25">
      <c r="A23598" s="1" t="s">
        <v>789</v>
      </c>
      <c r="B23598" s="1" t="s">
        <v>790</v>
      </c>
      <c r="C23598" s="7">
        <v>45489.444687499999</v>
      </c>
      <c r="D23598" s="10">
        <v>189</v>
      </c>
      <c r="E23598" s="1" t="s">
        <v>41</v>
      </c>
      <c r="F23598">
        <f>IF(LEFT(Tableau1[[#This Row],[Eléments modifié]],$J$1)=$I$1,Tableau1[[#This Row],[Date]],9^9)</f>
        <v>387420489</v>
      </c>
      <c r="G23598" s="9" t="str">
        <f>IF(Tableau1[[#This Row],[Date]]=_xlfn.MINIFS(Tableau1[1er],Tableau1[N° BL],Tableau1[[#This Row],[N° BL]],Tableau1[1er],Tableau1[[#This Row],[Date]]),D23597,"")</f>
        <v/>
      </c>
    </row>
    <row r="23599" spans="1:7" ht="14.25" customHeight="1" x14ac:dyDescent="0.25">
      <c r="A23599" s="1" t="s">
        <v>789</v>
      </c>
      <c r="B23599" s="1" t="s">
        <v>790</v>
      </c>
      <c r="C23599" s="7">
        <v>45489.444780092592</v>
      </c>
      <c r="D23599" s="10">
        <v>189</v>
      </c>
      <c r="E23599" s="1" t="s">
        <v>14</v>
      </c>
      <c r="F23599">
        <f>IF(LEFT(Tableau1[[#This Row],[Eléments modifié]],$J$1)=$I$1,Tableau1[[#This Row],[Date]],9^9)</f>
        <v>387420489</v>
      </c>
      <c r="G23599" s="9" t="str">
        <f>IF(Tableau1[[#This Row],[Date]]=_xlfn.MINIFS(Tableau1[1er],Tableau1[N° BL],Tableau1[[#This Row],[N° BL]],Tableau1[1er],Tableau1[[#This Row],[Date]]),D23598,"")</f>
        <v/>
      </c>
    </row>
    <row r="23600" spans="1:7" ht="14.25" customHeight="1" x14ac:dyDescent="0.25">
      <c r="A23600" s="1" t="s">
        <v>789</v>
      </c>
      <c r="B23600" s="1" t="s">
        <v>790</v>
      </c>
      <c r="C23600" s="7">
        <v>45489.445671296293</v>
      </c>
      <c r="D23600" s="10">
        <v>189</v>
      </c>
      <c r="E23600" s="1" t="s">
        <v>41</v>
      </c>
      <c r="F23600">
        <f>IF(LEFT(Tableau1[[#This Row],[Eléments modifié]],$J$1)=$I$1,Tableau1[[#This Row],[Date]],9^9)</f>
        <v>387420489</v>
      </c>
      <c r="G23600" s="9" t="str">
        <f>IF(Tableau1[[#This Row],[Date]]=_xlfn.MINIFS(Tableau1[1er],Tableau1[N° BL],Tableau1[[#This Row],[N° BL]],Tableau1[1er],Tableau1[[#This Row],[Date]]),D23599,"")</f>
        <v/>
      </c>
    </row>
    <row r="23601" spans="1:7" ht="14.25" customHeight="1" x14ac:dyDescent="0.25">
      <c r="A23601" s="1" t="s">
        <v>789</v>
      </c>
      <c r="B23601" s="1" t="s">
        <v>790</v>
      </c>
      <c r="C23601" s="7">
        <v>45489.445844907408</v>
      </c>
      <c r="D23601" s="10">
        <v>189</v>
      </c>
      <c r="E23601" s="1" t="s">
        <v>14</v>
      </c>
      <c r="F23601">
        <f>IF(LEFT(Tableau1[[#This Row],[Eléments modifié]],$J$1)=$I$1,Tableau1[[#This Row],[Date]],9^9)</f>
        <v>387420489</v>
      </c>
      <c r="G23601" s="9" t="str">
        <f>IF(Tableau1[[#This Row],[Date]]=_xlfn.MINIFS(Tableau1[1er],Tableau1[N° BL],Tableau1[[#This Row],[N° BL]],Tableau1[1er],Tableau1[[#This Row],[Date]]),D23600,"")</f>
        <v/>
      </c>
    </row>
    <row r="23602" spans="1:7" ht="14.25" customHeight="1" x14ac:dyDescent="0.25">
      <c r="A23602" s="1" t="s">
        <v>789</v>
      </c>
      <c r="B23602" s="1" t="s">
        <v>790</v>
      </c>
      <c r="C23602" s="7">
        <v>45489.447418981479</v>
      </c>
      <c r="D23602" s="10">
        <v>189</v>
      </c>
      <c r="E23602" s="1" t="s">
        <v>7</v>
      </c>
      <c r="F23602">
        <f>IF(LEFT(Tableau1[[#This Row],[Eléments modifié]],$J$1)=$I$1,Tableau1[[#This Row],[Date]],9^9)</f>
        <v>45489.447418981479</v>
      </c>
      <c r="G23602" s="9">
        <f>IF(Tableau1[[#This Row],[Date]]=_xlfn.MINIFS(Tableau1[1er],Tableau1[N° BL],Tableau1[[#This Row],[N° BL]],Tableau1[1er],Tableau1[[#This Row],[Date]]),D23601,"")</f>
        <v>189</v>
      </c>
    </row>
    <row r="23603" spans="1:7" ht="14.25" customHeight="1" x14ac:dyDescent="0.25">
      <c r="A23603" s="1" t="s">
        <v>640</v>
      </c>
      <c r="B23603" s="1" t="s">
        <v>641</v>
      </c>
      <c r="C23603" s="7">
        <v>45488.577106481483</v>
      </c>
      <c r="D23603" s="10">
        <v>176</v>
      </c>
      <c r="E23603" s="1" t="s">
        <v>371</v>
      </c>
      <c r="F23603">
        <f>IF(LEFT(Tableau1[[#This Row],[Eléments modifié]],$J$1)=$I$1,Tableau1[[#This Row],[Date]],9^9)</f>
        <v>387420489</v>
      </c>
      <c r="G23603" s="9" t="str">
        <f>IF(Tableau1[[#This Row],[Date]]=_xlfn.MINIFS(Tableau1[1er],Tableau1[N° BL],Tableau1[[#This Row],[N° BL]],Tableau1[1er],Tableau1[[#This Row],[Date]]),D23602,"")</f>
        <v/>
      </c>
    </row>
    <row r="23604" spans="1:7" ht="14.25" customHeight="1" x14ac:dyDescent="0.25">
      <c r="A23604" s="1" t="s">
        <v>640</v>
      </c>
      <c r="B23604" s="1" t="s">
        <v>641</v>
      </c>
      <c r="C23604" s="7">
        <v>45488.580416666664</v>
      </c>
      <c r="D23604" s="10">
        <v>209</v>
      </c>
      <c r="E23604" s="1" t="s">
        <v>7</v>
      </c>
      <c r="F23604">
        <f>IF(LEFT(Tableau1[[#This Row],[Eléments modifié]],$J$1)=$I$1,Tableau1[[#This Row],[Date]],9^9)</f>
        <v>45488.580416666664</v>
      </c>
      <c r="G23604" s="9">
        <f>IF(Tableau1[[#This Row],[Date]]=_xlfn.MINIFS(Tableau1[1er],Tableau1[N° BL],Tableau1[[#This Row],[N° BL]],Tableau1[1er],Tableau1[[#This Row],[Date]]),D23603,"")</f>
        <v>176</v>
      </c>
    </row>
    <row r="23605" spans="1:7" ht="14.25" customHeight="1" x14ac:dyDescent="0.25">
      <c r="A23605" s="1" t="s">
        <v>640</v>
      </c>
      <c r="B23605" s="1" t="s">
        <v>641</v>
      </c>
      <c r="C23605" s="7">
        <v>45492.463449074072</v>
      </c>
      <c r="D23605" s="10">
        <v>182</v>
      </c>
      <c r="E23605" s="1" t="s">
        <v>98</v>
      </c>
      <c r="F23605">
        <f>IF(LEFT(Tableau1[[#This Row],[Eléments modifié]],$J$1)=$I$1,Tableau1[[#This Row],[Date]],9^9)</f>
        <v>387420489</v>
      </c>
      <c r="G23605" s="9" t="str">
        <f>IF(Tableau1[[#This Row],[Date]]=_xlfn.MINIFS(Tableau1[1er],Tableau1[N° BL],Tableau1[[#This Row],[N° BL]],Tableau1[1er],Tableau1[[#This Row],[Date]]),D23604,"")</f>
        <v/>
      </c>
    </row>
    <row r="23606" spans="1:7" ht="14.25" customHeight="1" x14ac:dyDescent="0.25">
      <c r="A23606" s="1" t="s">
        <v>640</v>
      </c>
      <c r="B23606" s="1" t="s">
        <v>641</v>
      </c>
      <c r="C23606" s="7">
        <v>45492.465960648151</v>
      </c>
      <c r="D23606" s="10">
        <v>189</v>
      </c>
      <c r="E23606" s="1" t="s">
        <v>21</v>
      </c>
      <c r="F23606">
        <f>IF(LEFT(Tableau1[[#This Row],[Eléments modifié]],$J$1)=$I$1,Tableau1[[#This Row],[Date]],9^9)</f>
        <v>387420489</v>
      </c>
      <c r="G23606" s="9" t="str">
        <f>IF(Tableau1[[#This Row],[Date]]=_xlfn.MINIFS(Tableau1[1er],Tableau1[N° BL],Tableau1[[#This Row],[N° BL]],Tableau1[1er],Tableau1[[#This Row],[Date]]),D23605,"")</f>
        <v/>
      </c>
    </row>
    <row r="23607" spans="1:7" ht="14.25" customHeight="1" x14ac:dyDescent="0.25">
      <c r="A23607" s="1" t="s">
        <v>640</v>
      </c>
      <c r="B23607" s="1" t="s">
        <v>641</v>
      </c>
      <c r="C23607" s="7">
        <v>45492.473668981482</v>
      </c>
      <c r="D23607" s="10">
        <v>182</v>
      </c>
      <c r="E23607" s="1" t="s">
        <v>7</v>
      </c>
      <c r="F23607">
        <f>IF(LEFT(Tableau1[[#This Row],[Eléments modifié]],$J$1)=$I$1,Tableau1[[#This Row],[Date]],9^9)</f>
        <v>45492.473668981482</v>
      </c>
      <c r="G23607" s="9">
        <f>IF(Tableau1[[#This Row],[Date]]=_xlfn.MINIFS(Tableau1[1er],Tableau1[N° BL],Tableau1[[#This Row],[N° BL]],Tableau1[1er],Tableau1[[#This Row],[Date]]),D23606,"")</f>
        <v>189</v>
      </c>
    </row>
    <row r="23608" spans="1:7" ht="14.25" customHeight="1" x14ac:dyDescent="0.25">
      <c r="A23608" s="1" t="s">
        <v>811</v>
      </c>
      <c r="B23608" s="1" t="s">
        <v>812</v>
      </c>
      <c r="C23608" s="7">
        <v>45488.581550925926</v>
      </c>
      <c r="D23608" s="10">
        <v>189</v>
      </c>
      <c r="E23608" s="1" t="s">
        <v>371</v>
      </c>
      <c r="F23608">
        <f>IF(LEFT(Tableau1[[#This Row],[Eléments modifié]],$J$1)=$I$1,Tableau1[[#This Row],[Date]],9^9)</f>
        <v>387420489</v>
      </c>
      <c r="G23608" s="9" t="str">
        <f>IF(Tableau1[[#This Row],[Date]]=_xlfn.MINIFS(Tableau1[1er],Tableau1[N° BL],Tableau1[[#This Row],[N° BL]],Tableau1[1er],Tableau1[[#This Row],[Date]]),D23607,"")</f>
        <v/>
      </c>
    </row>
    <row r="23609" spans="1:7" ht="14.25" customHeight="1" x14ac:dyDescent="0.25">
      <c r="A23609" s="1" t="s">
        <v>811</v>
      </c>
      <c r="B23609" s="1" t="s">
        <v>812</v>
      </c>
      <c r="C23609" s="7">
        <v>45488.588495370372</v>
      </c>
      <c r="D23609" s="10">
        <v>189</v>
      </c>
      <c r="E23609" s="1" t="s">
        <v>41</v>
      </c>
      <c r="F23609">
        <f>IF(LEFT(Tableau1[[#This Row],[Eléments modifié]],$J$1)=$I$1,Tableau1[[#This Row],[Date]],9^9)</f>
        <v>387420489</v>
      </c>
      <c r="G23609" s="9" t="str">
        <f>IF(Tableau1[[#This Row],[Date]]=_xlfn.MINIFS(Tableau1[1er],Tableau1[N° BL],Tableau1[[#This Row],[N° BL]],Tableau1[1er],Tableau1[[#This Row],[Date]]),D23608,"")</f>
        <v/>
      </c>
    </row>
    <row r="23610" spans="1:7" ht="14.25" customHeight="1" x14ac:dyDescent="0.25">
      <c r="A23610" s="1" t="s">
        <v>811</v>
      </c>
      <c r="B23610" s="1" t="s">
        <v>812</v>
      </c>
      <c r="C23610" s="7">
        <v>45489.322141203702</v>
      </c>
      <c r="D23610" s="10">
        <v>182</v>
      </c>
      <c r="E23610" s="1" t="s">
        <v>371</v>
      </c>
      <c r="F23610">
        <f>IF(LEFT(Tableau1[[#This Row],[Eléments modifié]],$J$1)=$I$1,Tableau1[[#This Row],[Date]],9^9)</f>
        <v>387420489</v>
      </c>
      <c r="G23610" s="9" t="str">
        <f>IF(Tableau1[[#This Row],[Date]]=_xlfn.MINIFS(Tableau1[1er],Tableau1[N° BL],Tableau1[[#This Row],[N° BL]],Tableau1[1er],Tableau1[[#This Row],[Date]]),D23609,"")</f>
        <v/>
      </c>
    </row>
    <row r="23611" spans="1:7" ht="14.25" customHeight="1" x14ac:dyDescent="0.25">
      <c r="A23611" s="1" t="s">
        <v>811</v>
      </c>
      <c r="B23611" s="1" t="s">
        <v>812</v>
      </c>
      <c r="C23611" s="7">
        <v>45489.365844907406</v>
      </c>
      <c r="D23611" s="10">
        <v>209</v>
      </c>
      <c r="E23611" s="1" t="s">
        <v>7</v>
      </c>
      <c r="F23611">
        <f>IF(LEFT(Tableau1[[#This Row],[Eléments modifié]],$J$1)=$I$1,Tableau1[[#This Row],[Date]],9^9)</f>
        <v>45489.365844907406</v>
      </c>
      <c r="G23611" s="9">
        <f>IF(Tableau1[[#This Row],[Date]]=_xlfn.MINIFS(Tableau1[1er],Tableau1[N° BL],Tableau1[[#This Row],[N° BL]],Tableau1[1er],Tableau1[[#This Row],[Date]]),D23610,"")</f>
        <v>182</v>
      </c>
    </row>
    <row r="23612" spans="1:7" ht="14.25" customHeight="1" x14ac:dyDescent="0.25">
      <c r="A23612" s="1" t="s">
        <v>807</v>
      </c>
      <c r="B23612" s="1" t="s">
        <v>808</v>
      </c>
      <c r="C23612" s="7">
        <v>45489.365868055553</v>
      </c>
      <c r="D23612" s="10">
        <v>189</v>
      </c>
      <c r="E23612" s="1" t="s">
        <v>371</v>
      </c>
      <c r="F23612">
        <f>IF(LEFT(Tableau1[[#This Row],[Eléments modifié]],$J$1)=$I$1,Tableau1[[#This Row],[Date]],9^9)</f>
        <v>387420489</v>
      </c>
      <c r="G23612" s="9" t="str">
        <f>IF(Tableau1[[#This Row],[Date]]=_xlfn.MINIFS(Tableau1[1er],Tableau1[N° BL],Tableau1[[#This Row],[N° BL]],Tableau1[1er],Tableau1[[#This Row],[Date]]),D23611,"")</f>
        <v/>
      </c>
    </row>
    <row r="23613" spans="1:7" ht="14.25" customHeight="1" x14ac:dyDescent="0.25">
      <c r="A23613" s="1" t="s">
        <v>807</v>
      </c>
      <c r="B23613" s="1" t="s">
        <v>808</v>
      </c>
      <c r="C23613" s="7">
        <v>45489.383217592593</v>
      </c>
      <c r="D23613" s="10">
        <v>209</v>
      </c>
      <c r="E23613" s="1" t="s">
        <v>7</v>
      </c>
      <c r="F23613">
        <f>IF(LEFT(Tableau1[[#This Row],[Eléments modifié]],$J$1)=$I$1,Tableau1[[#This Row],[Date]],9^9)</f>
        <v>45489.383217592593</v>
      </c>
      <c r="G23613" s="9">
        <f>IF(Tableau1[[#This Row],[Date]]=_xlfn.MINIFS(Tableau1[1er],Tableau1[N° BL],Tableau1[[#This Row],[N° BL]],Tableau1[1er],Tableau1[[#This Row],[Date]]),D23612,"")</f>
        <v>189</v>
      </c>
    </row>
    <row r="23614" spans="1:7" ht="14.25" customHeight="1" x14ac:dyDescent="0.25">
      <c r="A23614" s="1" t="s">
        <v>793</v>
      </c>
      <c r="B23614" s="1" t="s">
        <v>794</v>
      </c>
      <c r="C23614" s="7">
        <v>45489.395891203705</v>
      </c>
      <c r="D23614" s="10">
        <v>209</v>
      </c>
      <c r="E23614" s="1" t="s">
        <v>21</v>
      </c>
      <c r="F23614">
        <f>IF(LEFT(Tableau1[[#This Row],[Eléments modifié]],$J$1)=$I$1,Tableau1[[#This Row],[Date]],9^9)</f>
        <v>387420489</v>
      </c>
      <c r="G23614" s="9" t="str">
        <f>IF(Tableau1[[#This Row],[Date]]=_xlfn.MINIFS(Tableau1[1er],Tableau1[N° BL],Tableau1[[#This Row],[N° BL]],Tableau1[1er],Tableau1[[#This Row],[Date]]),D23613,"")</f>
        <v/>
      </c>
    </row>
    <row r="23615" spans="1:7" ht="14.25" customHeight="1" x14ac:dyDescent="0.25">
      <c r="A23615" s="1" t="s">
        <v>793</v>
      </c>
      <c r="B23615" s="1" t="s">
        <v>794</v>
      </c>
      <c r="C23615" s="7">
        <v>45489.432303240741</v>
      </c>
      <c r="D23615" s="10">
        <v>182</v>
      </c>
      <c r="E23615" s="1" t="s">
        <v>7</v>
      </c>
      <c r="F23615">
        <f>IF(LEFT(Tableau1[[#This Row],[Eléments modifié]],$J$1)=$I$1,Tableau1[[#This Row],[Date]],9^9)</f>
        <v>45489.432303240741</v>
      </c>
      <c r="G23615" s="9">
        <f>IF(Tableau1[[#This Row],[Date]]=_xlfn.MINIFS(Tableau1[1er],Tableau1[N° BL],Tableau1[[#This Row],[N° BL]],Tableau1[1er],Tableau1[[#This Row],[Date]]),D23614,"")</f>
        <v>209</v>
      </c>
    </row>
    <row r="23616" spans="1:7" ht="14.25" customHeight="1" x14ac:dyDescent="0.25">
      <c r="A23616" s="1" t="s">
        <v>815</v>
      </c>
      <c r="B23616" s="1" t="s">
        <v>816</v>
      </c>
      <c r="C23616" s="7">
        <v>45489.312800925924</v>
      </c>
      <c r="D23616" s="10">
        <v>209</v>
      </c>
      <c r="E23616" s="1" t="s">
        <v>14</v>
      </c>
      <c r="F23616">
        <f>IF(LEFT(Tableau1[[#This Row],[Eléments modifié]],$J$1)=$I$1,Tableau1[[#This Row],[Date]],9^9)</f>
        <v>387420489</v>
      </c>
      <c r="G23616" s="9" t="str">
        <f>IF(Tableau1[[#This Row],[Date]]=_xlfn.MINIFS(Tableau1[1er],Tableau1[N° BL],Tableau1[[#This Row],[N° BL]],Tableau1[1er],Tableau1[[#This Row],[Date]]),D23615,"")</f>
        <v/>
      </c>
    </row>
    <row r="23617" spans="1:7" ht="14.25" customHeight="1" x14ac:dyDescent="0.25">
      <c r="A23617" s="1" t="s">
        <v>815</v>
      </c>
      <c r="B23617" s="1" t="s">
        <v>816</v>
      </c>
      <c r="C23617" s="7">
        <v>45489.360833333332</v>
      </c>
      <c r="D23617" s="10">
        <v>189</v>
      </c>
      <c r="E23617" s="1" t="s">
        <v>7</v>
      </c>
      <c r="F23617">
        <f>IF(LEFT(Tableau1[[#This Row],[Eléments modifié]],$J$1)=$I$1,Tableau1[[#This Row],[Date]],9^9)</f>
        <v>45489.360833333332</v>
      </c>
      <c r="G23617" s="9">
        <f>IF(Tableau1[[#This Row],[Date]]=_xlfn.MINIFS(Tableau1[1er],Tableau1[N° BL],Tableau1[[#This Row],[N° BL]],Tableau1[1er],Tableau1[[#This Row],[Date]]),D23616,"")</f>
        <v>209</v>
      </c>
    </row>
    <row r="23618" spans="1:7" ht="14.25" customHeight="1" x14ac:dyDescent="0.25">
      <c r="A23618" s="1" t="s">
        <v>813</v>
      </c>
      <c r="B23618" s="1" t="s">
        <v>814</v>
      </c>
      <c r="C23618" s="7">
        <v>45489.359976851854</v>
      </c>
      <c r="D23618" s="10">
        <v>189</v>
      </c>
      <c r="E23618" s="1" t="s">
        <v>21</v>
      </c>
      <c r="F23618">
        <f>IF(LEFT(Tableau1[[#This Row],[Eléments modifié]],$J$1)=$I$1,Tableau1[[#This Row],[Date]],9^9)</f>
        <v>387420489</v>
      </c>
      <c r="G23618" s="9" t="str">
        <f>IF(Tableau1[[#This Row],[Date]]=_xlfn.MINIFS(Tableau1[1er],Tableau1[N° BL],Tableau1[[#This Row],[N° BL]],Tableau1[1er],Tableau1[[#This Row],[Date]]),D23617,"")</f>
        <v/>
      </c>
    </row>
    <row r="23619" spans="1:7" ht="14.25" customHeight="1" x14ac:dyDescent="0.25">
      <c r="A23619" s="1" t="s">
        <v>813</v>
      </c>
      <c r="B23619" s="1" t="s">
        <v>814</v>
      </c>
      <c r="C23619" s="7">
        <v>45489.362349537034</v>
      </c>
      <c r="D23619" s="10">
        <v>182</v>
      </c>
      <c r="E23619" s="1" t="s">
        <v>7</v>
      </c>
      <c r="F23619">
        <f>IF(LEFT(Tableau1[[#This Row],[Eléments modifié]],$J$1)=$I$1,Tableau1[[#This Row],[Date]],9^9)</f>
        <v>45489.362349537034</v>
      </c>
      <c r="G23619" s="9">
        <f>IF(Tableau1[[#This Row],[Date]]=_xlfn.MINIFS(Tableau1[1er],Tableau1[N° BL],Tableau1[[#This Row],[N° BL]],Tableau1[1er],Tableau1[[#This Row],[Date]]),D23618,"")</f>
        <v>189</v>
      </c>
    </row>
    <row r="23620" spans="1:7" ht="14.25" customHeight="1" x14ac:dyDescent="0.25">
      <c r="A23620" s="1" t="s">
        <v>781</v>
      </c>
      <c r="B23620" s="1" t="s">
        <v>782</v>
      </c>
      <c r="C23620" s="7">
        <v>45489.447476851848</v>
      </c>
      <c r="D23620" s="10">
        <v>209</v>
      </c>
      <c r="E23620" s="1" t="s">
        <v>14</v>
      </c>
      <c r="F23620">
        <f>IF(LEFT(Tableau1[[#This Row],[Eléments modifié]],$J$1)=$I$1,Tableau1[[#This Row],[Date]],9^9)</f>
        <v>387420489</v>
      </c>
      <c r="G23620" s="9" t="str">
        <f>IF(Tableau1[[#This Row],[Date]]=_xlfn.MINIFS(Tableau1[1er],Tableau1[N° BL],Tableau1[[#This Row],[N° BL]],Tableau1[1er],Tableau1[[#This Row],[Date]]),D23619,"")</f>
        <v/>
      </c>
    </row>
    <row r="23621" spans="1:7" ht="14.25" customHeight="1" x14ac:dyDescent="0.25">
      <c r="A23621" s="1" t="s">
        <v>781</v>
      </c>
      <c r="B23621" s="1" t="s">
        <v>782</v>
      </c>
      <c r="C23621" s="7">
        <v>45489.459374999999</v>
      </c>
      <c r="D23621" s="10">
        <v>189</v>
      </c>
      <c r="E23621" s="1" t="s">
        <v>7</v>
      </c>
      <c r="F23621">
        <f>IF(LEFT(Tableau1[[#This Row],[Eléments modifié]],$J$1)=$I$1,Tableau1[[#This Row],[Date]],9^9)</f>
        <v>45489.459374999999</v>
      </c>
      <c r="G23621" s="9">
        <f>IF(Tableau1[[#This Row],[Date]]=_xlfn.MINIFS(Tableau1[1er],Tableau1[N° BL],Tableau1[[#This Row],[N° BL]],Tableau1[1er],Tableau1[[#This Row],[Date]]),D23620,"")</f>
        <v>209</v>
      </c>
    </row>
    <row r="23622" spans="1:7" ht="14.25" customHeight="1" x14ac:dyDescent="0.25">
      <c r="A23622" s="1" t="s">
        <v>817</v>
      </c>
      <c r="B23622" s="1" t="s">
        <v>818</v>
      </c>
      <c r="C23622" s="7">
        <v>45489.357037037036</v>
      </c>
      <c r="D23622" s="10">
        <v>182</v>
      </c>
      <c r="E23622" s="1" t="s">
        <v>21</v>
      </c>
      <c r="F23622">
        <f>IF(LEFT(Tableau1[[#This Row],[Eléments modifié]],$J$1)=$I$1,Tableau1[[#This Row],[Date]],9^9)</f>
        <v>387420489</v>
      </c>
      <c r="G23622" s="9" t="str">
        <f>IF(Tableau1[[#This Row],[Date]]=_xlfn.MINIFS(Tableau1[1er],Tableau1[N° BL],Tableau1[[#This Row],[N° BL]],Tableau1[1er],Tableau1[[#This Row],[Date]]),D23621,"")</f>
        <v/>
      </c>
    </row>
    <row r="23623" spans="1:7" ht="14.25" customHeight="1" x14ac:dyDescent="0.25">
      <c r="A23623" s="1" t="s">
        <v>817</v>
      </c>
      <c r="B23623" s="1" t="s">
        <v>818</v>
      </c>
      <c r="C23623" s="7">
        <v>45489.358229166668</v>
      </c>
      <c r="D23623" s="10">
        <v>182</v>
      </c>
      <c r="E23623" s="1" t="s">
        <v>7</v>
      </c>
      <c r="F23623">
        <f>IF(LEFT(Tableau1[[#This Row],[Eléments modifié]],$J$1)=$I$1,Tableau1[[#This Row],[Date]],9^9)</f>
        <v>45489.358229166668</v>
      </c>
      <c r="G23623" s="9">
        <f>IF(Tableau1[[#This Row],[Date]]=_xlfn.MINIFS(Tableau1[1er],Tableau1[N° BL],Tableau1[[#This Row],[N° BL]],Tableau1[1er],Tableau1[[#This Row],[Date]]),D23622,"")</f>
        <v>182</v>
      </c>
    </row>
    <row r="23624" spans="1:7" ht="14.25" customHeight="1" x14ac:dyDescent="0.25">
      <c r="A23624" s="1" t="s">
        <v>805</v>
      </c>
      <c r="B23624" s="1" t="s">
        <v>806</v>
      </c>
      <c r="C23624" s="7">
        <v>45489.35496527778</v>
      </c>
      <c r="D23624" s="10">
        <v>182</v>
      </c>
      <c r="E23624" s="1" t="s">
        <v>21</v>
      </c>
      <c r="F23624">
        <f>IF(LEFT(Tableau1[[#This Row],[Eléments modifié]],$J$1)=$I$1,Tableau1[[#This Row],[Date]],9^9)</f>
        <v>387420489</v>
      </c>
      <c r="G23624" s="9" t="str">
        <f>IF(Tableau1[[#This Row],[Date]]=_xlfn.MINIFS(Tableau1[1er],Tableau1[N° BL],Tableau1[[#This Row],[N° BL]],Tableau1[1er],Tableau1[[#This Row],[Date]]),D23623,"")</f>
        <v/>
      </c>
    </row>
    <row r="23625" spans="1:7" ht="14.25" customHeight="1" x14ac:dyDescent="0.25">
      <c r="A23625" s="1" t="s">
        <v>805</v>
      </c>
      <c r="B23625" s="1" t="s">
        <v>806</v>
      </c>
      <c r="C23625" s="7">
        <v>45489.355138888888</v>
      </c>
      <c r="D23625" s="10">
        <v>182</v>
      </c>
      <c r="E23625" s="1" t="s">
        <v>20</v>
      </c>
      <c r="F23625">
        <f>IF(LEFT(Tableau1[[#This Row],[Eléments modifié]],$J$1)=$I$1,Tableau1[[#This Row],[Date]],9^9)</f>
        <v>387420489</v>
      </c>
      <c r="G23625" s="9" t="str">
        <f>IF(Tableau1[[#This Row],[Date]]=_xlfn.MINIFS(Tableau1[1er],Tableau1[N° BL],Tableau1[[#This Row],[N° BL]],Tableau1[1er],Tableau1[[#This Row],[Date]]),D23624,"")</f>
        <v/>
      </c>
    </row>
    <row r="23626" spans="1:7" ht="14.25" customHeight="1" x14ac:dyDescent="0.25">
      <c r="A23626" s="1" t="s">
        <v>805</v>
      </c>
      <c r="B23626" s="1" t="s">
        <v>806</v>
      </c>
      <c r="C23626" s="7">
        <v>45489.360856481479</v>
      </c>
      <c r="D23626" s="10">
        <v>182</v>
      </c>
      <c r="E23626" s="1" t="s">
        <v>14</v>
      </c>
      <c r="F23626">
        <f>IF(LEFT(Tableau1[[#This Row],[Eléments modifié]],$J$1)=$I$1,Tableau1[[#This Row],[Date]],9^9)</f>
        <v>387420489</v>
      </c>
      <c r="G23626" s="9" t="str">
        <f>IF(Tableau1[[#This Row],[Date]]=_xlfn.MINIFS(Tableau1[1er],Tableau1[N° BL],Tableau1[[#This Row],[N° BL]],Tableau1[1er],Tableau1[[#This Row],[Date]]),D23625,"")</f>
        <v/>
      </c>
    </row>
    <row r="23627" spans="1:7" ht="14.25" customHeight="1" x14ac:dyDescent="0.25">
      <c r="A23627" s="1" t="s">
        <v>805</v>
      </c>
      <c r="B23627" s="1" t="s">
        <v>806</v>
      </c>
      <c r="C23627" s="7">
        <v>45489.367418981485</v>
      </c>
      <c r="D23627" s="10">
        <v>189</v>
      </c>
      <c r="E23627" s="1" t="s">
        <v>41</v>
      </c>
      <c r="F23627">
        <f>IF(LEFT(Tableau1[[#This Row],[Eléments modifié]],$J$1)=$I$1,Tableau1[[#This Row],[Date]],9^9)</f>
        <v>387420489</v>
      </c>
      <c r="G23627" s="9" t="str">
        <f>IF(Tableau1[[#This Row],[Date]]=_xlfn.MINIFS(Tableau1[1er],Tableau1[N° BL],Tableau1[[#This Row],[N° BL]],Tableau1[1er],Tableau1[[#This Row],[Date]]),D23626,"")</f>
        <v/>
      </c>
    </row>
    <row r="23628" spans="1:7" ht="14.25" customHeight="1" x14ac:dyDescent="0.25">
      <c r="A23628" s="1" t="s">
        <v>805</v>
      </c>
      <c r="B23628" s="1" t="s">
        <v>806</v>
      </c>
      <c r="C23628" s="7">
        <v>45489.367754629631</v>
      </c>
      <c r="D23628" s="10">
        <v>182</v>
      </c>
      <c r="E23628" s="1" t="s">
        <v>14</v>
      </c>
      <c r="F23628">
        <f>IF(LEFT(Tableau1[[#This Row],[Eléments modifié]],$J$1)=$I$1,Tableau1[[#This Row],[Date]],9^9)</f>
        <v>387420489</v>
      </c>
      <c r="G23628" s="9" t="str">
        <f>IF(Tableau1[[#This Row],[Date]]=_xlfn.MINIFS(Tableau1[1er],Tableau1[N° BL],Tableau1[[#This Row],[N° BL]],Tableau1[1er],Tableau1[[#This Row],[Date]]),D23627,"")</f>
        <v/>
      </c>
    </row>
    <row r="23629" spans="1:7" ht="14.25" customHeight="1" x14ac:dyDescent="0.25">
      <c r="A23629" s="1" t="s">
        <v>805</v>
      </c>
      <c r="B23629" s="1" t="s">
        <v>806</v>
      </c>
      <c r="C23629" s="7">
        <v>45489.383287037039</v>
      </c>
      <c r="D23629" s="10">
        <v>189</v>
      </c>
      <c r="E23629" s="1" t="s">
        <v>7</v>
      </c>
      <c r="F23629">
        <f>IF(LEFT(Tableau1[[#This Row],[Eléments modifié]],$J$1)=$I$1,Tableau1[[#This Row],[Date]],9^9)</f>
        <v>45489.383287037039</v>
      </c>
      <c r="G23629" s="9">
        <f>IF(Tableau1[[#This Row],[Date]]=_xlfn.MINIFS(Tableau1[1er],Tableau1[N° BL],Tableau1[[#This Row],[N° BL]],Tableau1[1er],Tableau1[[#This Row],[Date]]),D23628,"")</f>
        <v>182</v>
      </c>
    </row>
    <row r="23630" spans="1:7" ht="14.25" customHeight="1" x14ac:dyDescent="0.25">
      <c r="A23630" s="1" t="s">
        <v>797</v>
      </c>
      <c r="B23630" s="1" t="s">
        <v>798</v>
      </c>
      <c r="C23630" s="7">
        <v>45489.392534722225</v>
      </c>
      <c r="D23630" s="10">
        <v>209</v>
      </c>
      <c r="E23630" s="1" t="s">
        <v>14</v>
      </c>
      <c r="F23630">
        <f>IF(LEFT(Tableau1[[#This Row],[Eléments modifié]],$J$1)=$I$1,Tableau1[[#This Row],[Date]],9^9)</f>
        <v>387420489</v>
      </c>
      <c r="G23630" s="9" t="str">
        <f>IF(Tableau1[[#This Row],[Date]]=_xlfn.MINIFS(Tableau1[1er],Tableau1[N° BL],Tableau1[[#This Row],[N° BL]],Tableau1[1er],Tableau1[[#This Row],[Date]]),D23629,"")</f>
        <v/>
      </c>
    </row>
    <row r="23631" spans="1:7" ht="14.25" customHeight="1" x14ac:dyDescent="0.25">
      <c r="A23631" s="1" t="s">
        <v>797</v>
      </c>
      <c r="B23631" s="1" t="s">
        <v>798</v>
      </c>
      <c r="C23631" s="7">
        <v>45489.420972222222</v>
      </c>
      <c r="D23631" s="10">
        <v>189</v>
      </c>
      <c r="E23631" s="1" t="s">
        <v>7</v>
      </c>
      <c r="F23631">
        <f>IF(LEFT(Tableau1[[#This Row],[Eléments modifié]],$J$1)=$I$1,Tableau1[[#This Row],[Date]],9^9)</f>
        <v>45489.420972222222</v>
      </c>
      <c r="G23631" s="9">
        <f>IF(Tableau1[[#This Row],[Date]]=_xlfn.MINIFS(Tableau1[1er],Tableau1[N° BL],Tableau1[[#This Row],[N° BL]],Tableau1[1er],Tableau1[[#This Row],[Date]]),D23630,"")</f>
        <v>209</v>
      </c>
    </row>
    <row r="23632" spans="1:7" ht="14.25" customHeight="1" x14ac:dyDescent="0.25">
      <c r="A23632" s="1" t="s">
        <v>799</v>
      </c>
      <c r="B23632" s="1" t="s">
        <v>800</v>
      </c>
      <c r="C23632" s="7">
        <v>45489.362372685187</v>
      </c>
      <c r="D23632" s="10">
        <v>182</v>
      </c>
      <c r="E23632" s="1" t="s">
        <v>21</v>
      </c>
      <c r="F23632">
        <f>IF(LEFT(Tableau1[[#This Row],[Eléments modifié]],$J$1)=$I$1,Tableau1[[#This Row],[Date]],9^9)</f>
        <v>387420489</v>
      </c>
      <c r="G23632" s="9" t="str">
        <f>IF(Tableau1[[#This Row],[Date]]=_xlfn.MINIFS(Tableau1[1er],Tableau1[N° BL],Tableau1[[#This Row],[N° BL]],Tableau1[1er],Tableau1[[#This Row],[Date]]),D23631,"")</f>
        <v/>
      </c>
    </row>
    <row r="23633" spans="1:7" ht="14.25" customHeight="1" x14ac:dyDescent="0.25">
      <c r="A23633" s="1" t="s">
        <v>799</v>
      </c>
      <c r="B23633" s="1" t="s">
        <v>800</v>
      </c>
      <c r="C23633" s="7">
        <v>45489.36246527778</v>
      </c>
      <c r="D23633" s="10">
        <v>209</v>
      </c>
      <c r="E23633" s="1" t="s">
        <v>20</v>
      </c>
      <c r="F23633">
        <f>IF(LEFT(Tableau1[[#This Row],[Eléments modifié]],$J$1)=$I$1,Tableau1[[#This Row],[Date]],9^9)</f>
        <v>387420489</v>
      </c>
      <c r="G23633" s="9" t="str">
        <f>IF(Tableau1[[#This Row],[Date]]=_xlfn.MINIFS(Tableau1[1er],Tableau1[N° BL],Tableau1[[#This Row],[N° BL]],Tableau1[1er],Tableau1[[#This Row],[Date]]),D23632,"")</f>
        <v/>
      </c>
    </row>
    <row r="23634" spans="1:7" ht="14.25" customHeight="1" x14ac:dyDescent="0.25">
      <c r="A23634" s="1" t="s">
        <v>799</v>
      </c>
      <c r="B23634" s="1" t="s">
        <v>800</v>
      </c>
      <c r="C23634" s="7">
        <v>45489.383240740739</v>
      </c>
      <c r="D23634" s="10">
        <v>189</v>
      </c>
      <c r="E23634" s="1" t="s">
        <v>371</v>
      </c>
      <c r="F23634">
        <f>IF(LEFT(Tableau1[[#This Row],[Eléments modifié]],$J$1)=$I$1,Tableau1[[#This Row],[Date]],9^9)</f>
        <v>387420489</v>
      </c>
      <c r="G23634" s="9" t="str">
        <f>IF(Tableau1[[#This Row],[Date]]=_xlfn.MINIFS(Tableau1[1er],Tableau1[N° BL],Tableau1[[#This Row],[N° BL]],Tableau1[1er],Tableau1[[#This Row],[Date]]),D23633,"")</f>
        <v/>
      </c>
    </row>
    <row r="23635" spans="1:7" ht="14.25" customHeight="1" x14ac:dyDescent="0.25">
      <c r="A23635" s="1" t="s">
        <v>799</v>
      </c>
      <c r="B23635" s="1" t="s">
        <v>800</v>
      </c>
      <c r="C23635" s="7">
        <v>45489.394606481481</v>
      </c>
      <c r="D23635" s="10">
        <v>209</v>
      </c>
      <c r="E23635" s="1" t="s">
        <v>41</v>
      </c>
      <c r="F23635">
        <f>IF(LEFT(Tableau1[[#This Row],[Eléments modifié]],$J$1)=$I$1,Tableau1[[#This Row],[Date]],9^9)</f>
        <v>387420489</v>
      </c>
      <c r="G23635" s="9" t="str">
        <f>IF(Tableau1[[#This Row],[Date]]=_xlfn.MINIFS(Tableau1[1er],Tableau1[N° BL],Tableau1[[#This Row],[N° BL]],Tableau1[1er],Tableau1[[#This Row],[Date]]),D23634,"")</f>
        <v/>
      </c>
    </row>
    <row r="23636" spans="1:7" ht="14.25" customHeight="1" x14ac:dyDescent="0.25">
      <c r="A23636" s="1" t="s">
        <v>799</v>
      </c>
      <c r="B23636" s="1" t="s">
        <v>800</v>
      </c>
      <c r="C23636" s="7">
        <v>45489.394652777781</v>
      </c>
      <c r="D23636" s="10">
        <v>182</v>
      </c>
      <c r="E23636" s="1" t="s">
        <v>371</v>
      </c>
      <c r="F23636">
        <f>IF(LEFT(Tableau1[[#This Row],[Eléments modifié]],$J$1)=$I$1,Tableau1[[#This Row],[Date]],9^9)</f>
        <v>387420489</v>
      </c>
      <c r="G23636" s="9" t="str">
        <f>IF(Tableau1[[#This Row],[Date]]=_xlfn.MINIFS(Tableau1[1er],Tableau1[N° BL],Tableau1[[#This Row],[N° BL]],Tableau1[1er],Tableau1[[#This Row],[Date]]),D23635,"")</f>
        <v/>
      </c>
    </row>
    <row r="23637" spans="1:7" ht="14.25" customHeight="1" x14ac:dyDescent="0.25">
      <c r="A23637" s="1" t="s">
        <v>799</v>
      </c>
      <c r="B23637" s="1" t="s">
        <v>800</v>
      </c>
      <c r="C23637" s="7">
        <v>45489.401678240742</v>
      </c>
      <c r="D23637" s="10">
        <v>209</v>
      </c>
      <c r="E23637" s="1" t="s">
        <v>41</v>
      </c>
      <c r="F23637">
        <f>IF(LEFT(Tableau1[[#This Row],[Eléments modifié]],$J$1)=$I$1,Tableau1[[#This Row],[Date]],9^9)</f>
        <v>387420489</v>
      </c>
      <c r="G23637" s="9" t="str">
        <f>IF(Tableau1[[#This Row],[Date]]=_xlfn.MINIFS(Tableau1[1er],Tableau1[N° BL],Tableau1[[#This Row],[N° BL]],Tableau1[1er],Tableau1[[#This Row],[Date]]),D23636,"")</f>
        <v/>
      </c>
    </row>
    <row r="23638" spans="1:7" ht="14.25" customHeight="1" x14ac:dyDescent="0.25">
      <c r="A23638" s="1" t="s">
        <v>799</v>
      </c>
      <c r="B23638" s="1" t="s">
        <v>800</v>
      </c>
      <c r="C23638" s="7">
        <v>45489.401736111111</v>
      </c>
      <c r="D23638" s="10">
        <v>209</v>
      </c>
      <c r="E23638" s="1" t="s">
        <v>371</v>
      </c>
      <c r="F23638">
        <f>IF(LEFT(Tableau1[[#This Row],[Eléments modifié]],$J$1)=$I$1,Tableau1[[#This Row],[Date]],9^9)</f>
        <v>387420489</v>
      </c>
      <c r="G23638" s="9" t="str">
        <f>IF(Tableau1[[#This Row],[Date]]=_xlfn.MINIFS(Tableau1[1er],Tableau1[N° BL],Tableau1[[#This Row],[N° BL]],Tableau1[1er],Tableau1[[#This Row],[Date]]),D23637,"")</f>
        <v/>
      </c>
    </row>
    <row r="23639" spans="1:7" ht="14.25" customHeight="1" x14ac:dyDescent="0.25">
      <c r="A23639" s="1" t="s">
        <v>799</v>
      </c>
      <c r="B23639" s="1" t="s">
        <v>800</v>
      </c>
      <c r="C23639" s="7">
        <v>45489.411747685182</v>
      </c>
      <c r="D23639" s="10">
        <v>209</v>
      </c>
      <c r="E23639" s="1" t="s">
        <v>7</v>
      </c>
      <c r="F23639">
        <f>IF(LEFT(Tableau1[[#This Row],[Eléments modifié]],$J$1)=$I$1,Tableau1[[#This Row],[Date]],9^9)</f>
        <v>45489.411747685182</v>
      </c>
      <c r="G23639" s="9">
        <f>IF(Tableau1[[#This Row],[Date]]=_xlfn.MINIFS(Tableau1[1er],Tableau1[N° BL],Tableau1[[#This Row],[N° BL]],Tableau1[1er],Tableau1[[#This Row],[Date]]),D23638,"")</f>
        <v>209</v>
      </c>
    </row>
    <row r="23640" spans="1:7" ht="14.25" customHeight="1" x14ac:dyDescent="0.25">
      <c r="A23640" s="1" t="s">
        <v>799</v>
      </c>
      <c r="B23640" s="1" t="s">
        <v>800</v>
      </c>
      <c r="C23640" s="7">
        <v>45489.412222222221</v>
      </c>
      <c r="D23640" s="10">
        <v>209</v>
      </c>
      <c r="E23640" s="1" t="s">
        <v>7</v>
      </c>
      <c r="F23640">
        <f>IF(LEFT(Tableau1[[#This Row],[Eléments modifié]],$J$1)=$I$1,Tableau1[[#This Row],[Date]],9^9)</f>
        <v>45489.412222222221</v>
      </c>
      <c r="G23640" s="9">
        <f>IF(Tableau1[[#This Row],[Date]]=_xlfn.MINIFS(Tableau1[1er],Tableau1[N° BL],Tableau1[[#This Row],[N° BL]],Tableau1[1er],Tableau1[[#This Row],[Date]]),D23639,"")</f>
        <v>209</v>
      </c>
    </row>
    <row r="23641" spans="1:7" ht="14.25" customHeight="1" x14ac:dyDescent="0.25">
      <c r="A23641" s="1" t="s">
        <v>799</v>
      </c>
      <c r="B23641" s="1" t="s">
        <v>800</v>
      </c>
      <c r="C23641" s="7">
        <v>45489.412418981483</v>
      </c>
      <c r="D23641" s="10">
        <v>209</v>
      </c>
      <c r="E23641" s="1" t="s">
        <v>7</v>
      </c>
      <c r="F23641">
        <f>IF(LEFT(Tableau1[[#This Row],[Eléments modifié]],$J$1)=$I$1,Tableau1[[#This Row],[Date]],9^9)</f>
        <v>45489.412418981483</v>
      </c>
      <c r="G23641" s="9">
        <f>IF(Tableau1[[#This Row],[Date]]=_xlfn.MINIFS(Tableau1[1er],Tableau1[N° BL],Tableau1[[#This Row],[N° BL]],Tableau1[1er],Tableau1[[#This Row],[Date]]),D23640,"")</f>
        <v>209</v>
      </c>
    </row>
    <row r="23642" spans="1:7" ht="14.25" customHeight="1" x14ac:dyDescent="0.25">
      <c r="A23642" s="1" t="s">
        <v>803</v>
      </c>
      <c r="B23642" s="1" t="s">
        <v>804</v>
      </c>
      <c r="C23642" s="7">
        <v>45489.383321759262</v>
      </c>
      <c r="D23642" s="10">
        <v>189</v>
      </c>
      <c r="E23642" s="1" t="s">
        <v>14</v>
      </c>
      <c r="F23642">
        <f>IF(LEFT(Tableau1[[#This Row],[Eléments modifié]],$J$1)=$I$1,Tableau1[[#This Row],[Date]],9^9)</f>
        <v>387420489</v>
      </c>
      <c r="G23642" s="9" t="str">
        <f>IF(Tableau1[[#This Row],[Date]]=_xlfn.MINIFS(Tableau1[1er],Tableau1[N° BL],Tableau1[[#This Row],[N° BL]],Tableau1[1er],Tableau1[[#This Row],[Date]]),D23641,"")</f>
        <v/>
      </c>
    </row>
    <row r="23643" spans="1:7" ht="14.25" customHeight="1" x14ac:dyDescent="0.25">
      <c r="A23643" s="1" t="s">
        <v>803</v>
      </c>
      <c r="B23643" s="1" t="s">
        <v>804</v>
      </c>
      <c r="C23643" s="7">
        <v>45489.383657407408</v>
      </c>
      <c r="D23643" s="10">
        <v>189</v>
      </c>
      <c r="E23643" s="1" t="s">
        <v>41</v>
      </c>
      <c r="F23643">
        <f>IF(LEFT(Tableau1[[#This Row],[Eléments modifié]],$J$1)=$I$1,Tableau1[[#This Row],[Date]],9^9)</f>
        <v>387420489</v>
      </c>
      <c r="G23643" s="9" t="str">
        <f>IF(Tableau1[[#This Row],[Date]]=_xlfn.MINIFS(Tableau1[1er],Tableau1[N° BL],Tableau1[[#This Row],[N° BL]],Tableau1[1er],Tableau1[[#This Row],[Date]]),D23642,"")</f>
        <v/>
      </c>
    </row>
    <row r="23644" spans="1:7" ht="14.25" customHeight="1" x14ac:dyDescent="0.25">
      <c r="A23644" s="1" t="s">
        <v>803</v>
      </c>
      <c r="B23644" s="1" t="s">
        <v>804</v>
      </c>
      <c r="C23644" s="7">
        <v>45489.383738425924</v>
      </c>
      <c r="D23644" s="10">
        <v>182</v>
      </c>
      <c r="E23644" s="1" t="s">
        <v>14</v>
      </c>
      <c r="F23644">
        <f>IF(LEFT(Tableau1[[#This Row],[Eléments modifié]],$J$1)=$I$1,Tableau1[[#This Row],[Date]],9^9)</f>
        <v>387420489</v>
      </c>
      <c r="G23644" s="9" t="str">
        <f>IF(Tableau1[[#This Row],[Date]]=_xlfn.MINIFS(Tableau1[1er],Tableau1[N° BL],Tableau1[[#This Row],[N° BL]],Tableau1[1er],Tableau1[[#This Row],[Date]]),D23643,"")</f>
        <v/>
      </c>
    </row>
    <row r="23645" spans="1:7" ht="14.25" customHeight="1" x14ac:dyDescent="0.25">
      <c r="A23645" s="1" t="s">
        <v>803</v>
      </c>
      <c r="B23645" s="1" t="s">
        <v>804</v>
      </c>
      <c r="C23645" s="7">
        <v>45489.392511574071</v>
      </c>
      <c r="D23645" s="10">
        <v>189</v>
      </c>
      <c r="E23645" s="1" t="s">
        <v>7</v>
      </c>
      <c r="F23645">
        <f>IF(LEFT(Tableau1[[#This Row],[Eléments modifié]],$J$1)=$I$1,Tableau1[[#This Row],[Date]],9^9)</f>
        <v>45489.392511574071</v>
      </c>
      <c r="G23645" s="9">
        <f>IF(Tableau1[[#This Row],[Date]]=_xlfn.MINIFS(Tableau1[1er],Tableau1[N° BL],Tableau1[[#This Row],[N° BL]],Tableau1[1er],Tableau1[[#This Row],[Date]]),D23644,"")</f>
        <v>182</v>
      </c>
    </row>
    <row r="23646" spans="1:7" ht="14.25" customHeight="1" x14ac:dyDescent="0.25">
      <c r="A23646" s="1" t="s">
        <v>809</v>
      </c>
      <c r="B23646" s="1" t="s">
        <v>810</v>
      </c>
      <c r="C23646" s="7">
        <v>45489.371458333335</v>
      </c>
      <c r="D23646" s="10">
        <v>182</v>
      </c>
      <c r="E23646" s="1" t="s">
        <v>21</v>
      </c>
      <c r="F23646">
        <f>IF(LEFT(Tableau1[[#This Row],[Eléments modifié]],$J$1)=$I$1,Tableau1[[#This Row],[Date]],9^9)</f>
        <v>387420489</v>
      </c>
      <c r="G23646" s="9" t="str">
        <f>IF(Tableau1[[#This Row],[Date]]=_xlfn.MINIFS(Tableau1[1er],Tableau1[N° BL],Tableau1[[#This Row],[N° BL]],Tableau1[1er],Tableau1[[#This Row],[Date]]),D23645,"")</f>
        <v/>
      </c>
    </row>
    <row r="23647" spans="1:7" ht="14.25" customHeight="1" x14ac:dyDescent="0.25">
      <c r="A23647" s="1" t="s">
        <v>809</v>
      </c>
      <c r="B23647" s="1" t="s">
        <v>810</v>
      </c>
      <c r="C23647" s="7">
        <v>45489.380798611113</v>
      </c>
      <c r="D23647" s="10">
        <v>182</v>
      </c>
      <c r="E23647" s="1" t="s">
        <v>7</v>
      </c>
      <c r="F23647">
        <f>IF(LEFT(Tableau1[[#This Row],[Eléments modifié]],$J$1)=$I$1,Tableau1[[#This Row],[Date]],9^9)</f>
        <v>45489.380798611113</v>
      </c>
      <c r="G23647" s="9">
        <f>IF(Tableau1[[#This Row],[Date]]=_xlfn.MINIFS(Tableau1[1er],Tableau1[N° BL],Tableau1[[#This Row],[N° BL]],Tableau1[1er],Tableau1[[#This Row],[Date]]),D23646,"")</f>
        <v>182</v>
      </c>
    </row>
    <row r="23648" spans="1:7" ht="14.25" customHeight="1" x14ac:dyDescent="0.25">
      <c r="A23648" s="1" t="s">
        <v>801</v>
      </c>
      <c r="B23648" s="1" t="s">
        <v>802</v>
      </c>
      <c r="C23648" s="7">
        <v>45489.388773148145</v>
      </c>
      <c r="D23648" s="10">
        <v>182</v>
      </c>
      <c r="E23648" s="1" t="s">
        <v>21</v>
      </c>
      <c r="F23648">
        <f>IF(LEFT(Tableau1[[#This Row],[Eléments modifié]],$J$1)=$I$1,Tableau1[[#This Row],[Date]],9^9)</f>
        <v>387420489</v>
      </c>
      <c r="G23648" s="9" t="str">
        <f>IF(Tableau1[[#This Row],[Date]]=_xlfn.MINIFS(Tableau1[1er],Tableau1[N° BL],Tableau1[[#This Row],[N° BL]],Tableau1[1er],Tableau1[[#This Row],[Date]]),D23647,"")</f>
        <v/>
      </c>
    </row>
    <row r="23649" spans="1:7" ht="14.25" customHeight="1" x14ac:dyDescent="0.25">
      <c r="A23649" s="1" t="s">
        <v>801</v>
      </c>
      <c r="B23649" s="1" t="s">
        <v>802</v>
      </c>
      <c r="C23649" s="7">
        <v>45489.391226851854</v>
      </c>
      <c r="D23649" s="10">
        <v>182</v>
      </c>
      <c r="E23649" s="1" t="s">
        <v>41</v>
      </c>
      <c r="F23649">
        <f>IF(LEFT(Tableau1[[#This Row],[Eléments modifié]],$J$1)=$I$1,Tableau1[[#This Row],[Date]],9^9)</f>
        <v>387420489</v>
      </c>
      <c r="G23649" s="9" t="str">
        <f>IF(Tableau1[[#This Row],[Date]]=_xlfn.MINIFS(Tableau1[1er],Tableau1[N° BL],Tableau1[[#This Row],[N° BL]],Tableau1[1er],Tableau1[[#This Row],[Date]]),D23648,"")</f>
        <v/>
      </c>
    </row>
    <row r="23650" spans="1:7" ht="14.25" customHeight="1" x14ac:dyDescent="0.25">
      <c r="A23650" s="1" t="s">
        <v>801</v>
      </c>
      <c r="B23650" s="1" t="s">
        <v>802</v>
      </c>
      <c r="C23650" s="7">
        <v>45489.39203703704</v>
      </c>
      <c r="D23650" s="10">
        <v>189</v>
      </c>
      <c r="E23650" s="1" t="s">
        <v>21</v>
      </c>
      <c r="F23650">
        <f>IF(LEFT(Tableau1[[#This Row],[Eléments modifié]],$J$1)=$I$1,Tableau1[[#This Row],[Date]],9^9)</f>
        <v>387420489</v>
      </c>
      <c r="G23650" s="9" t="str">
        <f>IF(Tableau1[[#This Row],[Date]]=_xlfn.MINIFS(Tableau1[1er],Tableau1[N° BL],Tableau1[[#This Row],[N° BL]],Tableau1[1er],Tableau1[[#This Row],[Date]]),D23649,"")</f>
        <v/>
      </c>
    </row>
    <row r="23651" spans="1:7" ht="14.25" customHeight="1" x14ac:dyDescent="0.25">
      <c r="A23651" s="1" t="s">
        <v>801</v>
      </c>
      <c r="B23651" s="1" t="s">
        <v>802</v>
      </c>
      <c r="C23651" s="7">
        <v>45489.395833333336</v>
      </c>
      <c r="D23651" s="10">
        <v>182</v>
      </c>
      <c r="E23651" s="1" t="s">
        <v>7</v>
      </c>
      <c r="F23651">
        <f>IF(LEFT(Tableau1[[#This Row],[Eléments modifié]],$J$1)=$I$1,Tableau1[[#This Row],[Date]],9^9)</f>
        <v>45489.395833333336</v>
      </c>
      <c r="G23651" s="9">
        <f>IF(Tableau1[[#This Row],[Date]]=_xlfn.MINIFS(Tableau1[1er],Tableau1[N° BL],Tableau1[[#This Row],[N° BL]],Tableau1[1er],Tableau1[[#This Row],[Date]]),D23650,"")</f>
        <v>189</v>
      </c>
    </row>
    <row r="23652" spans="1:7" ht="14.25" customHeight="1" x14ac:dyDescent="0.25">
      <c r="A23652" s="1" t="s">
        <v>783</v>
      </c>
      <c r="B23652" s="1" t="s">
        <v>784</v>
      </c>
      <c r="C23652" s="7">
        <v>45489.432372685187</v>
      </c>
      <c r="D23652" s="10">
        <v>182</v>
      </c>
      <c r="E23652" s="1" t="s">
        <v>21</v>
      </c>
      <c r="F23652">
        <f>IF(LEFT(Tableau1[[#This Row],[Eléments modifié]],$J$1)=$I$1,Tableau1[[#This Row],[Date]],9^9)</f>
        <v>387420489</v>
      </c>
      <c r="G23652" s="9" t="str">
        <f>IF(Tableau1[[#This Row],[Date]]=_xlfn.MINIFS(Tableau1[1er],Tableau1[N° BL],Tableau1[[#This Row],[N° BL]],Tableau1[1er],Tableau1[[#This Row],[Date]]),D23651,"")</f>
        <v/>
      </c>
    </row>
    <row r="23653" spans="1:7" ht="14.25" customHeight="1" x14ac:dyDescent="0.25">
      <c r="A23653" s="1" t="s">
        <v>783</v>
      </c>
      <c r="B23653" s="1" t="s">
        <v>784</v>
      </c>
      <c r="C23653" s="7">
        <v>45489.432962962965</v>
      </c>
      <c r="D23653" s="10">
        <v>182</v>
      </c>
      <c r="E23653" s="1" t="s">
        <v>20</v>
      </c>
      <c r="F23653">
        <f>IF(LEFT(Tableau1[[#This Row],[Eléments modifié]],$J$1)=$I$1,Tableau1[[#This Row],[Date]],9^9)</f>
        <v>387420489</v>
      </c>
      <c r="G23653" s="9" t="str">
        <f>IF(Tableau1[[#This Row],[Date]]=_xlfn.MINIFS(Tableau1[1er],Tableau1[N° BL],Tableau1[[#This Row],[N° BL]],Tableau1[1er],Tableau1[[#This Row],[Date]]),D23652,"")</f>
        <v/>
      </c>
    </row>
    <row r="23654" spans="1:7" ht="14.25" customHeight="1" x14ac:dyDescent="0.25">
      <c r="A23654" s="1" t="s">
        <v>783</v>
      </c>
      <c r="B23654" s="1" t="s">
        <v>784</v>
      </c>
      <c r="C23654" s="7">
        <v>45489.43644675926</v>
      </c>
      <c r="D23654" s="10">
        <v>176</v>
      </c>
      <c r="E23654" s="1" t="s">
        <v>21</v>
      </c>
      <c r="F23654">
        <f>IF(LEFT(Tableau1[[#This Row],[Eléments modifié]],$J$1)=$I$1,Tableau1[[#This Row],[Date]],9^9)</f>
        <v>387420489</v>
      </c>
      <c r="G23654" s="9" t="str">
        <f>IF(Tableau1[[#This Row],[Date]]=_xlfn.MINIFS(Tableau1[1er],Tableau1[N° BL],Tableau1[[#This Row],[N° BL]],Tableau1[1er],Tableau1[[#This Row],[Date]]),D23653,"")</f>
        <v/>
      </c>
    </row>
    <row r="23655" spans="1:7" ht="14.25" customHeight="1" x14ac:dyDescent="0.25">
      <c r="A23655" s="1" t="s">
        <v>783</v>
      </c>
      <c r="B23655" s="1" t="s">
        <v>784</v>
      </c>
      <c r="C23655" s="7">
        <v>45489.451886574076</v>
      </c>
      <c r="D23655" s="10">
        <v>209</v>
      </c>
      <c r="E23655" s="1" t="s">
        <v>7</v>
      </c>
      <c r="F23655">
        <f>IF(LEFT(Tableau1[[#This Row],[Eléments modifié]],$J$1)=$I$1,Tableau1[[#This Row],[Date]],9^9)</f>
        <v>45489.451886574076</v>
      </c>
      <c r="G23655" s="9">
        <f>IF(Tableau1[[#This Row],[Date]]=_xlfn.MINIFS(Tableau1[1er],Tableau1[N° BL],Tableau1[[#This Row],[N° BL]],Tableau1[1er],Tableau1[[#This Row],[Date]]),D23654,"")</f>
        <v>176</v>
      </c>
    </row>
    <row r="23656" spans="1:7" ht="14.25" customHeight="1" x14ac:dyDescent="0.25">
      <c r="A23656" s="1" t="s">
        <v>795</v>
      </c>
      <c r="B23656" s="1" t="s">
        <v>796</v>
      </c>
      <c r="C23656" s="7">
        <v>45489.412453703706</v>
      </c>
      <c r="D23656" s="10">
        <v>189</v>
      </c>
      <c r="E23656" s="1" t="s">
        <v>371</v>
      </c>
      <c r="F23656">
        <f>IF(LEFT(Tableau1[[#This Row],[Eléments modifié]],$J$1)=$I$1,Tableau1[[#This Row],[Date]],9^9)</f>
        <v>387420489</v>
      </c>
      <c r="G23656" s="9" t="str">
        <f>IF(Tableau1[[#This Row],[Date]]=_xlfn.MINIFS(Tableau1[1er],Tableau1[N° BL],Tableau1[[#This Row],[N° BL]],Tableau1[1er],Tableau1[[#This Row],[Date]]),D23655,"")</f>
        <v/>
      </c>
    </row>
    <row r="23657" spans="1:7" ht="14.25" customHeight="1" x14ac:dyDescent="0.25">
      <c r="A23657" s="1" t="s">
        <v>795</v>
      </c>
      <c r="B23657" s="1" t="s">
        <v>796</v>
      </c>
      <c r="C23657" s="7">
        <v>45489.430636574078</v>
      </c>
      <c r="D23657" s="10">
        <v>209</v>
      </c>
      <c r="E23657" s="1" t="s">
        <v>7</v>
      </c>
      <c r="F23657">
        <f>IF(LEFT(Tableau1[[#This Row],[Eléments modifié]],$J$1)=$I$1,Tableau1[[#This Row],[Date]],9^9)</f>
        <v>45489.430636574078</v>
      </c>
      <c r="G23657" s="9">
        <f>IF(Tableau1[[#This Row],[Date]]=_xlfn.MINIFS(Tableau1[1er],Tableau1[N° BL],Tableau1[[#This Row],[N° BL]],Tableau1[1er],Tableau1[[#This Row],[Date]]),D23656,"")</f>
        <v>189</v>
      </c>
    </row>
    <row r="23658" spans="1:7" ht="14.25" customHeight="1" x14ac:dyDescent="0.25">
      <c r="A23658" s="1" t="s">
        <v>662</v>
      </c>
      <c r="B23658" s="1" t="s">
        <v>663</v>
      </c>
      <c r="C23658" s="7">
        <v>45489.451909722222</v>
      </c>
      <c r="D23658" s="10">
        <v>209</v>
      </c>
      <c r="E23658" s="1" t="s">
        <v>371</v>
      </c>
      <c r="F23658">
        <f>IF(LEFT(Tableau1[[#This Row],[Eléments modifié]],$J$1)=$I$1,Tableau1[[#This Row],[Date]],9^9)</f>
        <v>387420489</v>
      </c>
      <c r="G23658" s="9" t="str">
        <f>IF(Tableau1[[#This Row],[Date]]=_xlfn.MINIFS(Tableau1[1er],Tableau1[N° BL],Tableau1[[#This Row],[N° BL]],Tableau1[1er],Tableau1[[#This Row],[Date]]),D23657,"")</f>
        <v/>
      </c>
    </row>
    <row r="23659" spans="1:7" ht="14.25" customHeight="1" x14ac:dyDescent="0.25">
      <c r="A23659" s="1" t="s">
        <v>662</v>
      </c>
      <c r="B23659" s="1" t="s">
        <v>663</v>
      </c>
      <c r="C23659" s="7">
        <v>45489.452025462961</v>
      </c>
      <c r="D23659" s="10">
        <v>209</v>
      </c>
      <c r="E23659" s="1" t="s">
        <v>41</v>
      </c>
      <c r="F23659">
        <f>IF(LEFT(Tableau1[[#This Row],[Eléments modifié]],$J$1)=$I$1,Tableau1[[#This Row],[Date]],9^9)</f>
        <v>387420489</v>
      </c>
      <c r="G23659" s="9" t="str">
        <f>IF(Tableau1[[#This Row],[Date]]=_xlfn.MINIFS(Tableau1[1er],Tableau1[N° BL],Tableau1[[#This Row],[N° BL]],Tableau1[1er],Tableau1[[#This Row],[Date]]),D23658,"")</f>
        <v/>
      </c>
    </row>
    <row r="23660" spans="1:7" ht="14.25" customHeight="1" x14ac:dyDescent="0.25">
      <c r="A23660" s="1" t="s">
        <v>662</v>
      </c>
      <c r="B23660" s="1" t="s">
        <v>663</v>
      </c>
      <c r="C23660" s="7">
        <v>45489.45212962963</v>
      </c>
      <c r="D23660" s="10">
        <v>189</v>
      </c>
      <c r="E23660" s="1" t="s">
        <v>371</v>
      </c>
      <c r="F23660">
        <f>IF(LEFT(Tableau1[[#This Row],[Eléments modifié]],$J$1)=$I$1,Tableau1[[#This Row],[Date]],9^9)</f>
        <v>387420489</v>
      </c>
      <c r="G23660" s="9" t="str">
        <f>IF(Tableau1[[#This Row],[Date]]=_xlfn.MINIFS(Tableau1[1er],Tableau1[N° BL],Tableau1[[#This Row],[N° BL]],Tableau1[1er],Tableau1[[#This Row],[Date]]),D23659,"")</f>
        <v/>
      </c>
    </row>
    <row r="23661" spans="1:7" ht="14.25" customHeight="1" x14ac:dyDescent="0.25">
      <c r="A23661" s="1" t="s">
        <v>662</v>
      </c>
      <c r="B23661" s="1" t="s">
        <v>663</v>
      </c>
      <c r="C23661" s="7">
        <v>45489.459652777776</v>
      </c>
      <c r="D23661" s="10">
        <v>209</v>
      </c>
      <c r="E23661" s="1" t="s">
        <v>7</v>
      </c>
      <c r="F23661">
        <f>IF(LEFT(Tableau1[[#This Row],[Eléments modifié]],$J$1)=$I$1,Tableau1[[#This Row],[Date]],9^9)</f>
        <v>45489.459652777776</v>
      </c>
      <c r="G23661" s="9">
        <f>IF(Tableau1[[#This Row],[Date]]=_xlfn.MINIFS(Tableau1[1er],Tableau1[N° BL],Tableau1[[#This Row],[N° BL]],Tableau1[1er],Tableau1[[#This Row],[Date]]),D23660,"")</f>
        <v>189</v>
      </c>
    </row>
    <row r="23662" spans="1:7" ht="14.25" customHeight="1" x14ac:dyDescent="0.25">
      <c r="A23662" s="1" t="s">
        <v>662</v>
      </c>
      <c r="B23662" s="1" t="s">
        <v>663</v>
      </c>
      <c r="C23662" s="7">
        <v>45492.417905092596</v>
      </c>
      <c r="D23662" s="10">
        <v>182</v>
      </c>
      <c r="E23662" s="1" t="s">
        <v>98</v>
      </c>
      <c r="F23662">
        <f>IF(LEFT(Tableau1[[#This Row],[Eléments modifié]],$J$1)=$I$1,Tableau1[[#This Row],[Date]],9^9)</f>
        <v>387420489</v>
      </c>
      <c r="G23662" s="9" t="str">
        <f>IF(Tableau1[[#This Row],[Date]]=_xlfn.MINIFS(Tableau1[1er],Tableau1[N° BL],Tableau1[[#This Row],[N° BL]],Tableau1[1er],Tableau1[[#This Row],[Date]]),D23661,"")</f>
        <v/>
      </c>
    </row>
    <row r="23663" spans="1:7" ht="14.25" customHeight="1" x14ac:dyDescent="0.25">
      <c r="A23663" s="1" t="s">
        <v>662</v>
      </c>
      <c r="B23663" s="1" t="s">
        <v>663</v>
      </c>
      <c r="C23663" s="7">
        <v>45492.419259259259</v>
      </c>
      <c r="D23663" s="10">
        <v>182</v>
      </c>
      <c r="E23663" s="1" t="s">
        <v>21</v>
      </c>
      <c r="F23663">
        <f>IF(LEFT(Tableau1[[#This Row],[Eléments modifié]],$J$1)=$I$1,Tableau1[[#This Row],[Date]],9^9)</f>
        <v>387420489</v>
      </c>
      <c r="G23663" s="9" t="str">
        <f>IF(Tableau1[[#This Row],[Date]]=_xlfn.MINIFS(Tableau1[1er],Tableau1[N° BL],Tableau1[[#This Row],[N° BL]],Tableau1[1er],Tableau1[[#This Row],[Date]]),D23662,"")</f>
        <v/>
      </c>
    </row>
    <row r="23664" spans="1:7" ht="14.25" customHeight="1" x14ac:dyDescent="0.25">
      <c r="A23664" s="1" t="s">
        <v>662</v>
      </c>
      <c r="B23664" s="1" t="s">
        <v>663</v>
      </c>
      <c r="C23664" s="7">
        <v>45492.419652777775</v>
      </c>
      <c r="D23664" s="10">
        <v>182</v>
      </c>
      <c r="E23664" s="1" t="s">
        <v>7</v>
      </c>
      <c r="F23664">
        <f>IF(LEFT(Tableau1[[#This Row],[Eléments modifié]],$J$1)=$I$1,Tableau1[[#This Row],[Date]],9^9)</f>
        <v>45492.419652777775</v>
      </c>
      <c r="G23664" s="9">
        <f>IF(Tableau1[[#This Row],[Date]]=_xlfn.MINIFS(Tableau1[1er],Tableau1[N° BL],Tableau1[[#This Row],[N° BL]],Tableau1[1er],Tableau1[[#This Row],[Date]]),D23663,"")</f>
        <v>182</v>
      </c>
    </row>
    <row r="23665" spans="1:7" ht="14.25" customHeight="1" x14ac:dyDescent="0.25">
      <c r="A23665" s="1" t="s">
        <v>791</v>
      </c>
      <c r="B23665" s="1" t="s">
        <v>792</v>
      </c>
      <c r="C23665" s="7">
        <v>45489.442557870374</v>
      </c>
      <c r="D23665" s="10">
        <v>176</v>
      </c>
      <c r="E23665" s="1" t="s">
        <v>111</v>
      </c>
      <c r="F23665">
        <f>IF(LEFT(Tableau1[[#This Row],[Eléments modifié]],$J$1)=$I$1,Tableau1[[#This Row],[Date]],9^9)</f>
        <v>387420489</v>
      </c>
      <c r="G23665" s="9" t="str">
        <f>IF(Tableau1[[#This Row],[Date]]=_xlfn.MINIFS(Tableau1[1er],Tableau1[N° BL],Tableau1[[#This Row],[N° BL]],Tableau1[1er],Tableau1[[#This Row],[Date]]),D23664,"")</f>
        <v/>
      </c>
    </row>
    <row r="23666" spans="1:7" ht="14.25" customHeight="1" x14ac:dyDescent="0.25">
      <c r="A23666" s="1" t="s">
        <v>791</v>
      </c>
      <c r="B23666" s="1" t="s">
        <v>792</v>
      </c>
      <c r="C23666" s="7">
        <v>45489.444432870368</v>
      </c>
      <c r="D23666" s="10">
        <v>176</v>
      </c>
      <c r="E23666" s="1" t="s">
        <v>7</v>
      </c>
      <c r="F23666">
        <f>IF(LEFT(Tableau1[[#This Row],[Eléments modifié]],$J$1)=$I$1,Tableau1[[#This Row],[Date]],9^9)</f>
        <v>45489.444432870368</v>
      </c>
      <c r="G23666" s="9">
        <f>IF(Tableau1[[#This Row],[Date]]=_xlfn.MINIFS(Tableau1[1er],Tableau1[N° BL],Tableau1[[#This Row],[N° BL]],Tableau1[1er],Tableau1[[#This Row],[Date]]),D23665,"")</f>
        <v>176</v>
      </c>
    </row>
    <row r="23667" spans="1:7" ht="14.25" customHeight="1" x14ac:dyDescent="0.25">
      <c r="A23667" s="1" t="s">
        <v>785</v>
      </c>
      <c r="B23667" s="1" t="s">
        <v>786</v>
      </c>
      <c r="C23667" s="7">
        <v>45489.448460648149</v>
      </c>
      <c r="D23667" s="10">
        <v>209</v>
      </c>
      <c r="E23667" s="1" t="s">
        <v>371</v>
      </c>
      <c r="F23667">
        <f>IF(LEFT(Tableau1[[#This Row],[Eléments modifié]],$J$1)=$I$1,Tableau1[[#This Row],[Date]],9^9)</f>
        <v>387420489</v>
      </c>
      <c r="G23667" s="9" t="str">
        <f>IF(Tableau1[[#This Row],[Date]]=_xlfn.MINIFS(Tableau1[1er],Tableau1[N° BL],Tableau1[[#This Row],[N° BL]],Tableau1[1er],Tableau1[[#This Row],[Date]]),D23666,"")</f>
        <v/>
      </c>
    </row>
    <row r="23668" spans="1:7" ht="14.25" customHeight="1" x14ac:dyDescent="0.25">
      <c r="A23668" s="1" t="s">
        <v>785</v>
      </c>
      <c r="B23668" s="1" t="s">
        <v>786</v>
      </c>
      <c r="C23668" s="7">
        <v>45489.451886574076</v>
      </c>
      <c r="D23668" s="10">
        <v>182</v>
      </c>
      <c r="E23668" s="1" t="s">
        <v>7</v>
      </c>
      <c r="F23668">
        <f>IF(LEFT(Tableau1[[#This Row],[Eléments modifié]],$J$1)=$I$1,Tableau1[[#This Row],[Date]],9^9)</f>
        <v>45489.451886574076</v>
      </c>
      <c r="G23668" s="9">
        <f>IF(Tableau1[[#This Row],[Date]]=_xlfn.MINIFS(Tableau1[1er],Tableau1[N° BL],Tableau1[[#This Row],[N° BL]],Tableau1[1er],Tableau1[[#This Row],[Date]]),D23667,"")</f>
        <v>209</v>
      </c>
    </row>
    <row r="23669" spans="1:7" ht="14.25" customHeight="1" x14ac:dyDescent="0.25">
      <c r="A23669" s="1" t="s">
        <v>787</v>
      </c>
      <c r="B23669" s="1" t="s">
        <v>788</v>
      </c>
      <c r="C23669" s="7">
        <v>45489.430659722224</v>
      </c>
      <c r="D23669" s="10">
        <v>182</v>
      </c>
      <c r="E23669" s="1" t="s">
        <v>371</v>
      </c>
      <c r="F23669">
        <f>IF(LEFT(Tableau1[[#This Row],[Eléments modifié]],$J$1)=$I$1,Tableau1[[#This Row],[Date]],9^9)</f>
        <v>387420489</v>
      </c>
      <c r="G23669" s="9" t="str">
        <f>IF(Tableau1[[#This Row],[Date]]=_xlfn.MINIFS(Tableau1[1er],Tableau1[N° BL],Tableau1[[#This Row],[N° BL]],Tableau1[1er],Tableau1[[#This Row],[Date]]),D23668,"")</f>
        <v/>
      </c>
    </row>
    <row r="23670" spans="1:7" ht="14.25" customHeight="1" x14ac:dyDescent="0.25">
      <c r="A23670" s="1" t="s">
        <v>787</v>
      </c>
      <c r="B23670" s="1" t="s">
        <v>788</v>
      </c>
      <c r="C23670" s="7">
        <v>45489.448425925926</v>
      </c>
      <c r="D23670" s="10">
        <v>209</v>
      </c>
      <c r="E23670" s="1" t="s">
        <v>7</v>
      </c>
      <c r="F23670">
        <f>IF(LEFT(Tableau1[[#This Row],[Eléments modifié]],$J$1)=$I$1,Tableau1[[#This Row],[Date]],9^9)</f>
        <v>45489.448425925926</v>
      </c>
      <c r="G23670" s="9">
        <f>IF(Tableau1[[#This Row],[Date]]=_xlfn.MINIFS(Tableau1[1er],Tableau1[N° BL],Tableau1[[#This Row],[N° BL]],Tableau1[1er],Tableau1[[#This Row],[Date]]),D23669,"")</f>
        <v>182</v>
      </c>
    </row>
    <row r="23671" spans="1:7" ht="14.25" customHeight="1" x14ac:dyDescent="0.25">
      <c r="A23671" s="1" t="s">
        <v>748</v>
      </c>
      <c r="B23671" s="1" t="s">
        <v>749</v>
      </c>
      <c r="C23671" s="7">
        <v>45489.444456018522</v>
      </c>
      <c r="D23671" s="10">
        <v>189</v>
      </c>
      <c r="E23671" s="1" t="s">
        <v>111</v>
      </c>
      <c r="F23671">
        <f>IF(LEFT(Tableau1[[#This Row],[Eléments modifié]],$J$1)=$I$1,Tableau1[[#This Row],[Date]],9^9)</f>
        <v>387420489</v>
      </c>
      <c r="G23671" s="9" t="str">
        <f>IF(Tableau1[[#This Row],[Date]]=_xlfn.MINIFS(Tableau1[1er],Tableau1[N° BL],Tableau1[[#This Row],[N° BL]],Tableau1[1er],Tableau1[[#This Row],[Date]]),D23670,"")</f>
        <v/>
      </c>
    </row>
    <row r="23672" spans="1:7" ht="14.25" customHeight="1" x14ac:dyDescent="0.25">
      <c r="A23672" s="1" t="s">
        <v>748</v>
      </c>
      <c r="B23672" s="1" t="s">
        <v>749</v>
      </c>
      <c r="C23672" s="7">
        <v>45489.487326388888</v>
      </c>
      <c r="D23672" s="10">
        <v>176</v>
      </c>
      <c r="E23672" s="1" t="s">
        <v>7</v>
      </c>
      <c r="F23672">
        <f>IF(LEFT(Tableau1[[#This Row],[Eléments modifié]],$J$1)=$I$1,Tableau1[[#This Row],[Date]],9^9)</f>
        <v>45489.487326388888</v>
      </c>
      <c r="G23672" s="9">
        <f>IF(Tableau1[[#This Row],[Date]]=_xlfn.MINIFS(Tableau1[1er],Tableau1[N° BL],Tableau1[[#This Row],[N° BL]],Tableau1[1er],Tableau1[[#This Row],[Date]]),D23671,"")</f>
        <v>189</v>
      </c>
    </row>
    <row r="23673" spans="1:7" ht="14.25" customHeight="1" x14ac:dyDescent="0.25">
      <c r="A23673" s="1" t="s">
        <v>748</v>
      </c>
      <c r="B23673" s="1" t="s">
        <v>749</v>
      </c>
      <c r="C23673" s="7">
        <v>45490.367812500001</v>
      </c>
      <c r="D23673" s="10">
        <v>182</v>
      </c>
      <c r="E23673" s="1" t="s">
        <v>98</v>
      </c>
      <c r="F23673">
        <f>IF(LEFT(Tableau1[[#This Row],[Eléments modifié]],$J$1)=$I$1,Tableau1[[#This Row],[Date]],9^9)</f>
        <v>387420489</v>
      </c>
      <c r="G23673" s="9" t="str">
        <f>IF(Tableau1[[#This Row],[Date]]=_xlfn.MINIFS(Tableau1[1er],Tableau1[N° BL],Tableau1[[#This Row],[N° BL]],Tableau1[1er],Tableau1[[#This Row],[Date]]),D23672,"")</f>
        <v/>
      </c>
    </row>
    <row r="23674" spans="1:7" ht="14.25" customHeight="1" x14ac:dyDescent="0.25">
      <c r="A23674" s="1" t="s">
        <v>748</v>
      </c>
      <c r="B23674" s="1" t="s">
        <v>749</v>
      </c>
      <c r="C23674" s="7">
        <v>45490.368217592593</v>
      </c>
      <c r="D23674" s="10">
        <v>182</v>
      </c>
      <c r="E23674" s="1" t="s">
        <v>21</v>
      </c>
      <c r="F23674">
        <f>IF(LEFT(Tableau1[[#This Row],[Eléments modifié]],$J$1)=$I$1,Tableau1[[#This Row],[Date]],9^9)</f>
        <v>387420489</v>
      </c>
      <c r="G23674" s="9" t="str">
        <f>IF(Tableau1[[#This Row],[Date]]=_xlfn.MINIFS(Tableau1[1er],Tableau1[N° BL],Tableau1[[#This Row],[N° BL]],Tableau1[1er],Tableau1[[#This Row],[Date]]),D23673,"")</f>
        <v/>
      </c>
    </row>
    <row r="23675" spans="1:7" ht="14.25" customHeight="1" x14ac:dyDescent="0.25">
      <c r="A23675" s="1" t="s">
        <v>748</v>
      </c>
      <c r="B23675" s="1" t="s">
        <v>749</v>
      </c>
      <c r="C23675" s="7">
        <v>45490.379004629627</v>
      </c>
      <c r="D23675" s="10">
        <v>182</v>
      </c>
      <c r="E23675" s="1" t="s">
        <v>7</v>
      </c>
      <c r="F23675">
        <f>IF(LEFT(Tableau1[[#This Row],[Eléments modifié]],$J$1)=$I$1,Tableau1[[#This Row],[Date]],9^9)</f>
        <v>45490.379004629627</v>
      </c>
      <c r="G23675" s="9">
        <f>IF(Tableau1[[#This Row],[Date]]=_xlfn.MINIFS(Tableau1[1er],Tableau1[N° BL],Tableau1[[#This Row],[N° BL]],Tableau1[1er],Tableau1[[#This Row],[Date]]),D23674,"")</f>
        <v>182</v>
      </c>
    </row>
    <row r="23676" spans="1:7" ht="14.25" customHeight="1" x14ac:dyDescent="0.25">
      <c r="A23676" s="1" t="s">
        <v>748</v>
      </c>
      <c r="B23676" s="1" t="s">
        <v>749</v>
      </c>
      <c r="C23676" s="7">
        <v>45490.442384259259</v>
      </c>
      <c r="D23676" s="10">
        <v>182</v>
      </c>
      <c r="E23676" s="1" t="s">
        <v>98</v>
      </c>
      <c r="F23676">
        <f>IF(LEFT(Tableau1[[#This Row],[Eléments modifié]],$J$1)=$I$1,Tableau1[[#This Row],[Date]],9^9)</f>
        <v>387420489</v>
      </c>
      <c r="G23676" s="9" t="str">
        <f>IF(Tableau1[[#This Row],[Date]]=_xlfn.MINIFS(Tableau1[1er],Tableau1[N° BL],Tableau1[[#This Row],[N° BL]],Tableau1[1er],Tableau1[[#This Row],[Date]]),D23675,"")</f>
        <v/>
      </c>
    </row>
    <row r="23677" spans="1:7" ht="14.25" customHeight="1" x14ac:dyDescent="0.25">
      <c r="A23677" s="1" t="s">
        <v>748</v>
      </c>
      <c r="B23677" s="1" t="s">
        <v>749</v>
      </c>
      <c r="C23677" s="7">
        <v>45490.44358796296</v>
      </c>
      <c r="D23677" s="10">
        <v>182</v>
      </c>
      <c r="E23677" s="1" t="s">
        <v>21</v>
      </c>
      <c r="F23677">
        <f>IF(LEFT(Tableau1[[#This Row],[Eléments modifié]],$J$1)=$I$1,Tableau1[[#This Row],[Date]],9^9)</f>
        <v>387420489</v>
      </c>
      <c r="G23677" s="9" t="str">
        <f>IF(Tableau1[[#This Row],[Date]]=_xlfn.MINIFS(Tableau1[1er],Tableau1[N° BL],Tableau1[[#This Row],[N° BL]],Tableau1[1er],Tableau1[[#This Row],[Date]]),D23676,"")</f>
        <v/>
      </c>
    </row>
    <row r="23678" spans="1:7" ht="14.25" customHeight="1" x14ac:dyDescent="0.25">
      <c r="A23678" s="1" t="s">
        <v>748</v>
      </c>
      <c r="B23678" s="1" t="s">
        <v>749</v>
      </c>
      <c r="C23678" s="7">
        <v>45490.443761574075</v>
      </c>
      <c r="D23678" s="10">
        <v>182</v>
      </c>
      <c r="E23678" s="1" t="s">
        <v>7</v>
      </c>
      <c r="F23678">
        <f>IF(LEFT(Tableau1[[#This Row],[Eléments modifié]],$J$1)=$I$1,Tableau1[[#This Row],[Date]],9^9)</f>
        <v>45490.443761574075</v>
      </c>
      <c r="G23678" s="9">
        <f>IF(Tableau1[[#This Row],[Date]]=_xlfn.MINIFS(Tableau1[1er],Tableau1[N° BL],Tableau1[[#This Row],[N° BL]],Tableau1[1er],Tableau1[[#This Row],[Date]]),D23677,"")</f>
        <v>182</v>
      </c>
    </row>
    <row r="23679" spans="1:7" ht="14.25" customHeight="1" x14ac:dyDescent="0.25">
      <c r="A23679" s="1" t="s">
        <v>779</v>
      </c>
      <c r="B23679" s="1" t="s">
        <v>780</v>
      </c>
      <c r="C23679" s="7">
        <v>45489.459675925929</v>
      </c>
      <c r="D23679" s="10">
        <v>209</v>
      </c>
      <c r="E23679" s="1" t="s">
        <v>371</v>
      </c>
      <c r="F23679">
        <f>IF(LEFT(Tableau1[[#This Row],[Eléments modifié]],$J$1)=$I$1,Tableau1[[#This Row],[Date]],9^9)</f>
        <v>387420489</v>
      </c>
      <c r="G23679" s="9" t="str">
        <f>IF(Tableau1[[#This Row],[Date]]=_xlfn.MINIFS(Tableau1[1er],Tableau1[N° BL],Tableau1[[#This Row],[N° BL]],Tableau1[1er],Tableau1[[#This Row],[Date]]),D23678,"")</f>
        <v/>
      </c>
    </row>
    <row r="23680" spans="1:7" ht="14.25" customHeight="1" x14ac:dyDescent="0.25">
      <c r="A23680" s="1" t="s">
        <v>779</v>
      </c>
      <c r="B23680" s="1" t="s">
        <v>780</v>
      </c>
      <c r="C23680" s="7">
        <v>45489.465983796297</v>
      </c>
      <c r="D23680" s="10">
        <v>209</v>
      </c>
      <c r="E23680" s="1" t="s">
        <v>41</v>
      </c>
      <c r="F23680">
        <f>IF(LEFT(Tableau1[[#This Row],[Eléments modifié]],$J$1)=$I$1,Tableau1[[#This Row],[Date]],9^9)</f>
        <v>387420489</v>
      </c>
      <c r="G23680" s="9" t="str">
        <f>IF(Tableau1[[#This Row],[Date]]=_xlfn.MINIFS(Tableau1[1er],Tableau1[N° BL],Tableau1[[#This Row],[N° BL]],Tableau1[1er],Tableau1[[#This Row],[Date]]),D23679,"")</f>
        <v/>
      </c>
    </row>
    <row r="23681" spans="1:7" ht="14.25" customHeight="1" x14ac:dyDescent="0.25">
      <c r="A23681" s="1" t="s">
        <v>779</v>
      </c>
      <c r="B23681" s="1" t="s">
        <v>780</v>
      </c>
      <c r="C23681" s="7">
        <v>45489.46601851852</v>
      </c>
      <c r="D23681" s="10">
        <v>209</v>
      </c>
      <c r="E23681" s="1" t="s">
        <v>371</v>
      </c>
      <c r="F23681">
        <f>IF(LEFT(Tableau1[[#This Row],[Eléments modifié]],$J$1)=$I$1,Tableau1[[#This Row],[Date]],9^9)</f>
        <v>387420489</v>
      </c>
      <c r="G23681" s="9" t="str">
        <f>IF(Tableau1[[#This Row],[Date]]=_xlfn.MINIFS(Tableau1[1er],Tableau1[N° BL],Tableau1[[#This Row],[N° BL]],Tableau1[1er],Tableau1[[#This Row],[Date]]),D23680,"")</f>
        <v/>
      </c>
    </row>
    <row r="23682" spans="1:7" ht="14.25" customHeight="1" x14ac:dyDescent="0.25">
      <c r="A23682" s="1" t="s">
        <v>779</v>
      </c>
      <c r="B23682" s="1" t="s">
        <v>780</v>
      </c>
      <c r="C23682" s="7">
        <v>45489.472141203703</v>
      </c>
      <c r="D23682" s="10">
        <v>209</v>
      </c>
      <c r="E23682" s="1" t="s">
        <v>7</v>
      </c>
      <c r="F23682">
        <f>IF(LEFT(Tableau1[[#This Row],[Eléments modifié]],$J$1)=$I$1,Tableau1[[#This Row],[Date]],9^9)</f>
        <v>45489.472141203703</v>
      </c>
      <c r="G23682" s="9">
        <f>IF(Tableau1[[#This Row],[Date]]=_xlfn.MINIFS(Tableau1[1er],Tableau1[N° BL],Tableau1[[#This Row],[N° BL]],Tableau1[1er],Tableau1[[#This Row],[Date]]),D23681,"")</f>
        <v>209</v>
      </c>
    </row>
    <row r="23683" spans="1:7" ht="14.25" customHeight="1" x14ac:dyDescent="0.25">
      <c r="A23683" s="1" t="s">
        <v>779</v>
      </c>
      <c r="B23683" s="1" t="s">
        <v>780</v>
      </c>
      <c r="C23683" s="7">
        <v>45489.472442129627</v>
      </c>
      <c r="D23683" s="10">
        <v>209</v>
      </c>
      <c r="E23683" s="1" t="s">
        <v>7</v>
      </c>
      <c r="F23683">
        <f>IF(LEFT(Tableau1[[#This Row],[Eléments modifié]],$J$1)=$I$1,Tableau1[[#This Row],[Date]],9^9)</f>
        <v>45489.472442129627</v>
      </c>
      <c r="G23683" s="9">
        <f>IF(Tableau1[[#This Row],[Date]]=_xlfn.MINIFS(Tableau1[1er],Tableau1[N° BL],Tableau1[[#This Row],[N° BL]],Tableau1[1er],Tableau1[[#This Row],[Date]]),D23682,"")</f>
        <v>209</v>
      </c>
    </row>
    <row r="23684" spans="1:7" ht="14.25" customHeight="1" x14ac:dyDescent="0.25">
      <c r="A23684" s="1" t="s">
        <v>630</v>
      </c>
      <c r="B23684" s="1" t="s">
        <v>631</v>
      </c>
      <c r="C23684" s="7">
        <v>45489.489317129628</v>
      </c>
      <c r="D23684" s="10">
        <v>209</v>
      </c>
      <c r="E23684" s="1" t="s">
        <v>371</v>
      </c>
      <c r="F23684">
        <f>IF(LEFT(Tableau1[[#This Row],[Eléments modifié]],$J$1)=$I$1,Tableau1[[#This Row],[Date]],9^9)</f>
        <v>387420489</v>
      </c>
      <c r="G23684" s="9" t="str">
        <f>IF(Tableau1[[#This Row],[Date]]=_xlfn.MINIFS(Tableau1[1er],Tableau1[N° BL],Tableau1[[#This Row],[N° BL]],Tableau1[1er],Tableau1[[#This Row],[Date]]),D23683,"")</f>
        <v/>
      </c>
    </row>
    <row r="23685" spans="1:7" ht="14.25" customHeight="1" x14ac:dyDescent="0.25">
      <c r="A23685" s="1" t="s">
        <v>630</v>
      </c>
      <c r="B23685" s="1" t="s">
        <v>631</v>
      </c>
      <c r="C23685" s="7">
        <v>45489.535601851851</v>
      </c>
      <c r="D23685" s="10">
        <v>209</v>
      </c>
      <c r="E23685" s="1" t="s">
        <v>7</v>
      </c>
      <c r="F23685">
        <f>IF(LEFT(Tableau1[[#This Row],[Eléments modifié]],$J$1)=$I$1,Tableau1[[#This Row],[Date]],9^9)</f>
        <v>45489.535601851851</v>
      </c>
      <c r="G23685" s="9">
        <f>IF(Tableau1[[#This Row],[Date]]=_xlfn.MINIFS(Tableau1[1er],Tableau1[N° BL],Tableau1[[#This Row],[N° BL]],Tableau1[1er],Tableau1[[#This Row],[Date]]),D23684,"")</f>
        <v>209</v>
      </c>
    </row>
    <row r="23686" spans="1:7" ht="14.25" customHeight="1" x14ac:dyDescent="0.25">
      <c r="A23686" s="1" t="s">
        <v>630</v>
      </c>
      <c r="B23686" s="1" t="s">
        <v>631</v>
      </c>
      <c r="C23686" s="7">
        <v>45492.463449074072</v>
      </c>
      <c r="D23686" s="10">
        <v>182</v>
      </c>
      <c r="E23686" s="1" t="s">
        <v>98</v>
      </c>
      <c r="F23686">
        <f>IF(LEFT(Tableau1[[#This Row],[Eléments modifié]],$J$1)=$I$1,Tableau1[[#This Row],[Date]],9^9)</f>
        <v>387420489</v>
      </c>
      <c r="G23686" s="9" t="str">
        <f>IF(Tableau1[[#This Row],[Date]]=_xlfn.MINIFS(Tableau1[1er],Tableau1[N° BL],Tableau1[[#This Row],[N° BL]],Tableau1[1er],Tableau1[[#This Row],[Date]]),D23685,"")</f>
        <v/>
      </c>
    </row>
    <row r="23687" spans="1:7" ht="14.25" customHeight="1" x14ac:dyDescent="0.25">
      <c r="A23687" s="1" t="s">
        <v>630</v>
      </c>
      <c r="B23687" s="1" t="s">
        <v>631</v>
      </c>
      <c r="C23687" s="7">
        <v>45492.483796296299</v>
      </c>
      <c r="D23687" s="10">
        <v>182</v>
      </c>
      <c r="E23687" s="1" t="s">
        <v>21</v>
      </c>
      <c r="F23687">
        <f>IF(LEFT(Tableau1[[#This Row],[Eléments modifié]],$J$1)=$I$1,Tableau1[[#This Row],[Date]],9^9)</f>
        <v>387420489</v>
      </c>
      <c r="G23687" s="9" t="str">
        <f>IF(Tableau1[[#This Row],[Date]]=_xlfn.MINIFS(Tableau1[1er],Tableau1[N° BL],Tableau1[[#This Row],[N° BL]],Tableau1[1er],Tableau1[[#This Row],[Date]]),D23686,"")</f>
        <v/>
      </c>
    </row>
    <row r="23688" spans="1:7" ht="14.25" customHeight="1" x14ac:dyDescent="0.25">
      <c r="A23688" s="1" t="s">
        <v>630</v>
      </c>
      <c r="B23688" s="1" t="s">
        <v>631</v>
      </c>
      <c r="C23688" s="7">
        <v>45492.488206018519</v>
      </c>
      <c r="D23688" s="10">
        <v>182</v>
      </c>
      <c r="E23688" s="1" t="s">
        <v>7</v>
      </c>
      <c r="F23688">
        <f>IF(LEFT(Tableau1[[#This Row],[Eléments modifié]],$J$1)=$I$1,Tableau1[[#This Row],[Date]],9^9)</f>
        <v>45492.488206018519</v>
      </c>
      <c r="G23688" s="9">
        <f>IF(Tableau1[[#This Row],[Date]]=_xlfn.MINIFS(Tableau1[1er],Tableau1[N° BL],Tableau1[[#This Row],[N° BL]],Tableau1[1er],Tableau1[[#This Row],[Date]]),D23687,"")</f>
        <v>182</v>
      </c>
    </row>
    <row r="23689" spans="1:7" ht="14.25" customHeight="1" x14ac:dyDescent="0.25">
      <c r="A23689" s="1" t="s">
        <v>630</v>
      </c>
      <c r="B23689" s="1" t="s">
        <v>631</v>
      </c>
      <c r="C23689" s="7">
        <v>45492.488379629627</v>
      </c>
      <c r="D23689" s="10">
        <v>182</v>
      </c>
      <c r="E23689" s="1" t="s">
        <v>7</v>
      </c>
      <c r="F23689">
        <f>IF(LEFT(Tableau1[[#This Row],[Eléments modifié]],$J$1)=$I$1,Tableau1[[#This Row],[Date]],9^9)</f>
        <v>45492.488379629627</v>
      </c>
      <c r="G23689" s="9">
        <f>IF(Tableau1[[#This Row],[Date]]=_xlfn.MINIFS(Tableau1[1er],Tableau1[N° BL],Tableau1[[#This Row],[N° BL]],Tableau1[1er],Tableau1[[#This Row],[Date]]),D23688,"")</f>
        <v>182</v>
      </c>
    </row>
    <row r="23690" spans="1:7" ht="14.25" customHeight="1" x14ac:dyDescent="0.25">
      <c r="A23690" s="1" t="s">
        <v>777</v>
      </c>
      <c r="B23690" s="1" t="s">
        <v>778</v>
      </c>
      <c r="C23690" s="7">
        <v>45489.472511574073</v>
      </c>
      <c r="D23690" s="10">
        <v>209</v>
      </c>
      <c r="E23690" s="1" t="s">
        <v>371</v>
      </c>
      <c r="F23690">
        <f>IF(LEFT(Tableau1[[#This Row],[Eléments modifié]],$J$1)=$I$1,Tableau1[[#This Row],[Date]],9^9)</f>
        <v>387420489</v>
      </c>
      <c r="G23690" s="9" t="str">
        <f>IF(Tableau1[[#This Row],[Date]]=_xlfn.MINIFS(Tableau1[1er],Tableau1[N° BL],Tableau1[[#This Row],[N° BL]],Tableau1[1er],Tableau1[[#This Row],[Date]]),D23689,"")</f>
        <v/>
      </c>
    </row>
    <row r="23691" spans="1:7" ht="14.25" customHeight="1" x14ac:dyDescent="0.25">
      <c r="A23691" s="1" t="s">
        <v>777</v>
      </c>
      <c r="B23691" s="1" t="s">
        <v>778</v>
      </c>
      <c r="C23691" s="7">
        <v>45489.474548611113</v>
      </c>
      <c r="D23691" s="10">
        <v>209</v>
      </c>
      <c r="E23691" s="1" t="s">
        <v>774</v>
      </c>
      <c r="F23691">
        <f>IF(LEFT(Tableau1[[#This Row],[Eléments modifié]],$J$1)=$I$1,Tableau1[[#This Row],[Date]],9^9)</f>
        <v>387420489</v>
      </c>
      <c r="G23691" s="9" t="str">
        <f>IF(Tableau1[[#This Row],[Date]]=_xlfn.MINIFS(Tableau1[1er],Tableau1[N° BL],Tableau1[[#This Row],[N° BL]],Tableau1[1er],Tableau1[[#This Row],[Date]]),D23690,"")</f>
        <v/>
      </c>
    </row>
    <row r="23692" spans="1:7" ht="14.25" customHeight="1" x14ac:dyDescent="0.25">
      <c r="A23692" s="1" t="s">
        <v>777</v>
      </c>
      <c r="B23692" s="1" t="s">
        <v>778</v>
      </c>
      <c r="C23692" s="7">
        <v>45489.474583333336</v>
      </c>
      <c r="D23692" s="10">
        <v>209</v>
      </c>
      <c r="E23692" s="1" t="s">
        <v>371</v>
      </c>
      <c r="F23692">
        <f>IF(LEFT(Tableau1[[#This Row],[Eléments modifié]],$J$1)=$I$1,Tableau1[[#This Row],[Date]],9^9)</f>
        <v>387420489</v>
      </c>
      <c r="G23692" s="9" t="str">
        <f>IF(Tableau1[[#This Row],[Date]]=_xlfn.MINIFS(Tableau1[1er],Tableau1[N° BL],Tableau1[[#This Row],[N° BL]],Tableau1[1er],Tableau1[[#This Row],[Date]]),D23691,"")</f>
        <v/>
      </c>
    </row>
    <row r="23693" spans="1:7" ht="14.25" customHeight="1" x14ac:dyDescent="0.25">
      <c r="A23693" s="1" t="s">
        <v>777</v>
      </c>
      <c r="B23693" s="1" t="s">
        <v>778</v>
      </c>
      <c r="C23693" s="7">
        <v>45489.480416666665</v>
      </c>
      <c r="D23693" s="10">
        <v>209</v>
      </c>
      <c r="E23693" s="1" t="s">
        <v>41</v>
      </c>
      <c r="F23693">
        <f>IF(LEFT(Tableau1[[#This Row],[Eléments modifié]],$J$1)=$I$1,Tableau1[[#This Row],[Date]],9^9)</f>
        <v>387420489</v>
      </c>
      <c r="G23693" s="9" t="str">
        <f>IF(Tableau1[[#This Row],[Date]]=_xlfn.MINIFS(Tableau1[1er],Tableau1[N° BL],Tableau1[[#This Row],[N° BL]],Tableau1[1er],Tableau1[[#This Row],[Date]]),D23692,"")</f>
        <v/>
      </c>
    </row>
    <row r="23694" spans="1:7" ht="14.25" customHeight="1" x14ac:dyDescent="0.25">
      <c r="A23694" s="1" t="s">
        <v>777</v>
      </c>
      <c r="B23694" s="1" t="s">
        <v>778</v>
      </c>
      <c r="C23694" s="7">
        <v>45489.480451388888</v>
      </c>
      <c r="D23694" s="10">
        <v>176</v>
      </c>
      <c r="E23694" s="1" t="s">
        <v>371</v>
      </c>
      <c r="F23694">
        <f>IF(LEFT(Tableau1[[#This Row],[Eléments modifié]],$J$1)=$I$1,Tableau1[[#This Row],[Date]],9^9)</f>
        <v>387420489</v>
      </c>
      <c r="G23694" s="9" t="str">
        <f>IF(Tableau1[[#This Row],[Date]]=_xlfn.MINIFS(Tableau1[1er],Tableau1[N° BL],Tableau1[[#This Row],[N° BL]],Tableau1[1er],Tableau1[[#This Row],[Date]]),D23693,"")</f>
        <v/>
      </c>
    </row>
    <row r="23695" spans="1:7" ht="14.25" customHeight="1" x14ac:dyDescent="0.25">
      <c r="A23695" s="1" t="s">
        <v>777</v>
      </c>
      <c r="B23695" s="1" t="s">
        <v>778</v>
      </c>
      <c r="C23695" s="7">
        <v>45489.488946759258</v>
      </c>
      <c r="D23695" s="10">
        <v>209</v>
      </c>
      <c r="E23695" s="1" t="s">
        <v>41</v>
      </c>
      <c r="F23695">
        <f>IF(LEFT(Tableau1[[#This Row],[Eléments modifié]],$J$1)=$I$1,Tableau1[[#This Row],[Date]],9^9)</f>
        <v>387420489</v>
      </c>
      <c r="G23695" s="9" t="str">
        <f>IF(Tableau1[[#This Row],[Date]]=_xlfn.MINIFS(Tableau1[1er],Tableau1[N° BL],Tableau1[[#This Row],[N° BL]],Tableau1[1er],Tableau1[[#This Row],[Date]]),D23694,"")</f>
        <v/>
      </c>
    </row>
    <row r="23696" spans="1:7" ht="14.25" customHeight="1" x14ac:dyDescent="0.25">
      <c r="A23696" s="1" t="s">
        <v>777</v>
      </c>
      <c r="B23696" s="1" t="s">
        <v>778</v>
      </c>
      <c r="C23696" s="7">
        <v>45489.489027777781</v>
      </c>
      <c r="D23696" s="10">
        <v>209</v>
      </c>
      <c r="E23696" s="1" t="s">
        <v>371</v>
      </c>
      <c r="F23696">
        <f>IF(LEFT(Tableau1[[#This Row],[Eléments modifié]],$J$1)=$I$1,Tableau1[[#This Row],[Date]],9^9)</f>
        <v>387420489</v>
      </c>
      <c r="G23696" s="9" t="str">
        <f>IF(Tableau1[[#This Row],[Date]]=_xlfn.MINIFS(Tableau1[1er],Tableau1[N° BL],Tableau1[[#This Row],[N° BL]],Tableau1[1er],Tableau1[[#This Row],[Date]]),D23695,"")</f>
        <v/>
      </c>
    </row>
    <row r="23697" spans="1:7" ht="14.25" customHeight="1" x14ac:dyDescent="0.25">
      <c r="A23697" s="1" t="s">
        <v>777</v>
      </c>
      <c r="B23697" s="1" t="s">
        <v>778</v>
      </c>
      <c r="C23697" s="7">
        <v>45489.489155092589</v>
      </c>
      <c r="D23697" s="10">
        <v>209</v>
      </c>
      <c r="E23697" s="1" t="s">
        <v>7</v>
      </c>
      <c r="F23697">
        <f>IF(LEFT(Tableau1[[#This Row],[Eléments modifié]],$J$1)=$I$1,Tableau1[[#This Row],[Date]],9^9)</f>
        <v>45489.489155092589</v>
      </c>
      <c r="G23697" s="9">
        <f>IF(Tableau1[[#This Row],[Date]]=_xlfn.MINIFS(Tableau1[1er],Tableau1[N° BL],Tableau1[[#This Row],[N° BL]],Tableau1[1er],Tableau1[[#This Row],[Date]]),D23696,"")</f>
        <v>209</v>
      </c>
    </row>
    <row r="23698" spans="1:7" ht="14.25" customHeight="1" x14ac:dyDescent="0.25">
      <c r="A23698" s="1" t="s">
        <v>775</v>
      </c>
      <c r="B23698" s="1" t="s">
        <v>776</v>
      </c>
      <c r="C23698" s="7">
        <v>45489.487361111111</v>
      </c>
      <c r="D23698" s="10">
        <v>209</v>
      </c>
      <c r="E23698" s="1" t="s">
        <v>111</v>
      </c>
      <c r="F23698">
        <f>IF(LEFT(Tableau1[[#This Row],[Eléments modifié]],$J$1)=$I$1,Tableau1[[#This Row],[Date]],9^9)</f>
        <v>387420489</v>
      </c>
      <c r="G23698" s="9" t="str">
        <f>IF(Tableau1[[#This Row],[Date]]=_xlfn.MINIFS(Tableau1[1er],Tableau1[N° BL],Tableau1[[#This Row],[N° BL]],Tableau1[1er],Tableau1[[#This Row],[Date]]),D23697,"")</f>
        <v/>
      </c>
    </row>
    <row r="23699" spans="1:7" ht="14.25" customHeight="1" x14ac:dyDescent="0.25">
      <c r="A23699" s="1" t="s">
        <v>775</v>
      </c>
      <c r="B23699" s="1" t="s">
        <v>776</v>
      </c>
      <c r="C23699" s="7">
        <v>45489.538576388892</v>
      </c>
      <c r="D23699" s="10">
        <v>176</v>
      </c>
      <c r="E23699" s="1" t="s">
        <v>7</v>
      </c>
      <c r="F23699">
        <f>IF(LEFT(Tableau1[[#This Row],[Eléments modifié]],$J$1)=$I$1,Tableau1[[#This Row],[Date]],9^9)</f>
        <v>45489.538576388892</v>
      </c>
      <c r="G23699" s="9">
        <f>IF(Tableau1[[#This Row],[Date]]=_xlfn.MINIFS(Tableau1[1er],Tableau1[N° BL],Tableau1[[#This Row],[N° BL]],Tableau1[1er],Tableau1[[#This Row],[Date]]),D23698,"")</f>
        <v>209</v>
      </c>
    </row>
    <row r="23700" spans="1:7" ht="14.25" customHeight="1" x14ac:dyDescent="0.25">
      <c r="A23700" s="1" t="s">
        <v>770</v>
      </c>
      <c r="B23700" s="1" t="s">
        <v>771</v>
      </c>
      <c r="C23700" s="7">
        <v>45489.538599537038</v>
      </c>
      <c r="D23700" s="10">
        <v>209</v>
      </c>
      <c r="E23700" s="1" t="s">
        <v>111</v>
      </c>
      <c r="F23700">
        <f>IF(LEFT(Tableau1[[#This Row],[Eléments modifié]],$J$1)=$I$1,Tableau1[[#This Row],[Date]],9^9)</f>
        <v>387420489</v>
      </c>
      <c r="G23700" s="9" t="str">
        <f>IF(Tableau1[[#This Row],[Date]]=_xlfn.MINIFS(Tableau1[1er],Tableau1[N° BL],Tableau1[[#This Row],[N° BL]],Tableau1[1er],Tableau1[[#This Row],[Date]]),D23699,"")</f>
        <v/>
      </c>
    </row>
    <row r="23701" spans="1:7" ht="14.25" customHeight="1" x14ac:dyDescent="0.25">
      <c r="A23701" s="1" t="s">
        <v>770</v>
      </c>
      <c r="B23701" s="1" t="s">
        <v>771</v>
      </c>
      <c r="C23701" s="7">
        <v>45489.555590277778</v>
      </c>
      <c r="D23701" s="10">
        <v>176</v>
      </c>
      <c r="E23701" s="1" t="s">
        <v>7</v>
      </c>
      <c r="F23701">
        <f>IF(LEFT(Tableau1[[#This Row],[Eléments modifié]],$J$1)=$I$1,Tableau1[[#This Row],[Date]],9^9)</f>
        <v>45489.555590277778</v>
      </c>
      <c r="G23701" s="9">
        <f>IF(Tableau1[[#This Row],[Date]]=_xlfn.MINIFS(Tableau1[1er],Tableau1[N° BL],Tableau1[[#This Row],[N° BL]],Tableau1[1er],Tableau1[[#This Row],[Date]]),D23700,"")</f>
        <v>209</v>
      </c>
    </row>
    <row r="23702" spans="1:7" ht="14.25" customHeight="1" x14ac:dyDescent="0.25">
      <c r="A23702" s="1" t="s">
        <v>760</v>
      </c>
      <c r="B23702" s="1" t="s">
        <v>761</v>
      </c>
      <c r="C23702" s="7">
        <v>45489.569733796299</v>
      </c>
      <c r="D23702" s="10">
        <v>209</v>
      </c>
      <c r="E23702" s="1" t="s">
        <v>14</v>
      </c>
      <c r="F23702">
        <f>IF(LEFT(Tableau1[[#This Row],[Eléments modifié]],$J$1)=$I$1,Tableau1[[#This Row],[Date]],9^9)</f>
        <v>387420489</v>
      </c>
      <c r="G23702" s="9" t="str">
        <f>IF(Tableau1[[#This Row],[Date]]=_xlfn.MINIFS(Tableau1[1er],Tableau1[N° BL],Tableau1[[#This Row],[N° BL]],Tableau1[1er],Tableau1[[#This Row],[Date]]),D23701,"")</f>
        <v/>
      </c>
    </row>
    <row r="23703" spans="1:7" ht="14.25" customHeight="1" x14ac:dyDescent="0.25">
      <c r="A23703" s="1" t="s">
        <v>760</v>
      </c>
      <c r="B23703" s="1" t="s">
        <v>761</v>
      </c>
      <c r="C23703" s="7">
        <v>45490.393553240741</v>
      </c>
      <c r="D23703" s="10">
        <v>189</v>
      </c>
      <c r="E23703" s="1" t="s">
        <v>7</v>
      </c>
      <c r="F23703">
        <f>IF(LEFT(Tableau1[[#This Row],[Eléments modifié]],$J$1)=$I$1,Tableau1[[#This Row],[Date]],9^9)</f>
        <v>45490.393553240741</v>
      </c>
      <c r="G23703" s="9">
        <f>IF(Tableau1[[#This Row],[Date]]=_xlfn.MINIFS(Tableau1[1er],Tableau1[N° BL],Tableau1[[#This Row],[N° BL]],Tableau1[1er],Tableau1[[#This Row],[Date]]),D23702,"")</f>
        <v>209</v>
      </c>
    </row>
    <row r="23704" spans="1:7" ht="14.25" customHeight="1" x14ac:dyDescent="0.25">
      <c r="A23704" s="1" t="s">
        <v>772</v>
      </c>
      <c r="B23704" s="1" t="s">
        <v>773</v>
      </c>
      <c r="C23704" s="7">
        <v>45489.535775462966</v>
      </c>
      <c r="D23704" s="10">
        <v>176</v>
      </c>
      <c r="E23704" s="1" t="s">
        <v>371</v>
      </c>
      <c r="F23704">
        <f>IF(LEFT(Tableau1[[#This Row],[Eléments modifié]],$J$1)=$I$1,Tableau1[[#This Row],[Date]],9^9)</f>
        <v>387420489</v>
      </c>
      <c r="G23704" s="9" t="str">
        <f>IF(Tableau1[[#This Row],[Date]]=_xlfn.MINIFS(Tableau1[1er],Tableau1[N° BL],Tableau1[[#This Row],[N° BL]],Tableau1[1er],Tableau1[[#This Row],[Date]]),D23703,"")</f>
        <v/>
      </c>
    </row>
    <row r="23705" spans="1:7" ht="14.25" customHeight="1" x14ac:dyDescent="0.25">
      <c r="A23705" s="1" t="s">
        <v>772</v>
      </c>
      <c r="B23705" s="1" t="s">
        <v>773</v>
      </c>
      <c r="C23705" s="7">
        <v>45489.549131944441</v>
      </c>
      <c r="D23705" s="10">
        <v>209</v>
      </c>
      <c r="E23705" s="1" t="s">
        <v>41</v>
      </c>
      <c r="F23705">
        <f>IF(LEFT(Tableau1[[#This Row],[Eléments modifié]],$J$1)=$I$1,Tableau1[[#This Row],[Date]],9^9)</f>
        <v>387420489</v>
      </c>
      <c r="G23705" s="9" t="str">
        <f>IF(Tableau1[[#This Row],[Date]]=_xlfn.MINIFS(Tableau1[1er],Tableau1[N° BL],Tableau1[[#This Row],[N° BL]],Tableau1[1er],Tableau1[[#This Row],[Date]]),D23704,"")</f>
        <v/>
      </c>
    </row>
    <row r="23706" spans="1:7" ht="14.25" customHeight="1" x14ac:dyDescent="0.25">
      <c r="A23706" s="1" t="s">
        <v>772</v>
      </c>
      <c r="B23706" s="1" t="s">
        <v>773</v>
      </c>
      <c r="C23706" s="7">
        <v>45489.549178240741</v>
      </c>
      <c r="D23706" s="10">
        <v>189</v>
      </c>
      <c r="E23706" s="1" t="s">
        <v>371</v>
      </c>
      <c r="F23706">
        <f>IF(LEFT(Tableau1[[#This Row],[Eléments modifié]],$J$1)=$I$1,Tableau1[[#This Row],[Date]],9^9)</f>
        <v>387420489</v>
      </c>
      <c r="G23706" s="9" t="str">
        <f>IF(Tableau1[[#This Row],[Date]]=_xlfn.MINIFS(Tableau1[1er],Tableau1[N° BL],Tableau1[[#This Row],[N° BL]],Tableau1[1er],Tableau1[[#This Row],[Date]]),D23705,"")</f>
        <v/>
      </c>
    </row>
    <row r="23707" spans="1:7" ht="14.25" customHeight="1" x14ac:dyDescent="0.25">
      <c r="A23707" s="1" t="s">
        <v>772</v>
      </c>
      <c r="B23707" s="1" t="s">
        <v>773</v>
      </c>
      <c r="C23707" s="7">
        <v>45489.552685185183</v>
      </c>
      <c r="D23707" s="10">
        <v>209</v>
      </c>
      <c r="E23707" s="1" t="s">
        <v>7</v>
      </c>
      <c r="F23707">
        <f>IF(LEFT(Tableau1[[#This Row],[Eléments modifié]],$J$1)=$I$1,Tableau1[[#This Row],[Date]],9^9)</f>
        <v>45489.552685185183</v>
      </c>
      <c r="G23707" s="9">
        <f>IF(Tableau1[[#This Row],[Date]]=_xlfn.MINIFS(Tableau1[1er],Tableau1[N° BL],Tableau1[[#This Row],[N° BL]],Tableau1[1er],Tableau1[[#This Row],[Date]]),D23706,"")</f>
        <v>189</v>
      </c>
    </row>
    <row r="23708" spans="1:7" ht="14.25" customHeight="1" x14ac:dyDescent="0.25">
      <c r="A23708" s="1" t="s">
        <v>772</v>
      </c>
      <c r="B23708" s="1" t="s">
        <v>773</v>
      </c>
      <c r="C23708" s="7">
        <v>45489.552847222221</v>
      </c>
      <c r="D23708" s="10">
        <v>209</v>
      </c>
      <c r="E23708" s="1" t="s">
        <v>7</v>
      </c>
      <c r="F23708">
        <f>IF(LEFT(Tableau1[[#This Row],[Eléments modifié]],$J$1)=$I$1,Tableau1[[#This Row],[Date]],9^9)</f>
        <v>45489.552847222221</v>
      </c>
      <c r="G23708" s="9">
        <f>IF(Tableau1[[#This Row],[Date]]=_xlfn.MINIFS(Tableau1[1er],Tableau1[N° BL],Tableau1[[#This Row],[N° BL]],Tableau1[1er],Tableau1[[#This Row],[Date]]),D23707,"")</f>
        <v>209</v>
      </c>
    </row>
    <row r="23709" spans="1:7" ht="14.25" customHeight="1" x14ac:dyDescent="0.25">
      <c r="A23709" s="1" t="s">
        <v>752</v>
      </c>
      <c r="B23709" s="1" t="s">
        <v>753</v>
      </c>
      <c r="C23709" s="7">
        <v>45489.552997685183</v>
      </c>
      <c r="D23709" s="10">
        <v>176</v>
      </c>
      <c r="E23709" s="1" t="s">
        <v>371</v>
      </c>
      <c r="F23709">
        <f>IF(LEFT(Tableau1[[#This Row],[Eléments modifié]],$J$1)=$I$1,Tableau1[[#This Row],[Date]],9^9)</f>
        <v>387420489</v>
      </c>
      <c r="G23709" s="9" t="str">
        <f>IF(Tableau1[[#This Row],[Date]]=_xlfn.MINIFS(Tableau1[1er],Tableau1[N° BL],Tableau1[[#This Row],[N° BL]],Tableau1[1er],Tableau1[[#This Row],[Date]]),D23708,"")</f>
        <v/>
      </c>
    </row>
    <row r="23710" spans="1:7" ht="14.25" customHeight="1" x14ac:dyDescent="0.25">
      <c r="A23710" s="1" t="s">
        <v>752</v>
      </c>
      <c r="B23710" s="1" t="s">
        <v>753</v>
      </c>
      <c r="C23710" s="7">
        <v>45489.598495370374</v>
      </c>
      <c r="D23710" s="10">
        <v>209</v>
      </c>
      <c r="E23710" s="1" t="s">
        <v>41</v>
      </c>
      <c r="F23710">
        <f>IF(LEFT(Tableau1[[#This Row],[Eléments modifié]],$J$1)=$I$1,Tableau1[[#This Row],[Date]],9^9)</f>
        <v>387420489</v>
      </c>
      <c r="G23710" s="9" t="str">
        <f>IF(Tableau1[[#This Row],[Date]]=_xlfn.MINIFS(Tableau1[1er],Tableau1[N° BL],Tableau1[[#This Row],[N° BL]],Tableau1[1er],Tableau1[[#This Row],[Date]]),D23709,"")</f>
        <v/>
      </c>
    </row>
    <row r="23711" spans="1:7" ht="14.25" customHeight="1" x14ac:dyDescent="0.25">
      <c r="A23711" s="1" t="s">
        <v>752</v>
      </c>
      <c r="B23711" s="1" t="s">
        <v>753</v>
      </c>
      <c r="C23711" s="7">
        <v>45489.598530092589</v>
      </c>
      <c r="D23711" s="10">
        <v>176</v>
      </c>
      <c r="E23711" s="1" t="s">
        <v>371</v>
      </c>
      <c r="F23711">
        <f>IF(LEFT(Tableau1[[#This Row],[Eléments modifié]],$J$1)=$I$1,Tableau1[[#This Row],[Date]],9^9)</f>
        <v>387420489</v>
      </c>
      <c r="G23711" s="9" t="str">
        <f>IF(Tableau1[[#This Row],[Date]]=_xlfn.MINIFS(Tableau1[1er],Tableau1[N° BL],Tableau1[[#This Row],[N° BL]],Tableau1[1er],Tableau1[[#This Row],[Date]]),D23710,"")</f>
        <v/>
      </c>
    </row>
    <row r="23712" spans="1:7" ht="14.25" customHeight="1" x14ac:dyDescent="0.25">
      <c r="A23712" s="1" t="s">
        <v>752</v>
      </c>
      <c r="B23712" s="1" t="s">
        <v>753</v>
      </c>
      <c r="C23712" s="7">
        <v>45490.404606481483</v>
      </c>
      <c r="D23712" s="10">
        <v>209</v>
      </c>
      <c r="E23712" s="1" t="s">
        <v>7</v>
      </c>
      <c r="F23712">
        <f>IF(LEFT(Tableau1[[#This Row],[Eléments modifié]],$J$1)=$I$1,Tableau1[[#This Row],[Date]],9^9)</f>
        <v>45490.404606481483</v>
      </c>
      <c r="G23712" s="9">
        <f>IF(Tableau1[[#This Row],[Date]]=_xlfn.MINIFS(Tableau1[1er],Tableau1[N° BL],Tableau1[[#This Row],[N° BL]],Tableau1[1er],Tableau1[[#This Row],[Date]]),D23711,"")</f>
        <v>176</v>
      </c>
    </row>
    <row r="23713" spans="1:7" ht="14.25" customHeight="1" x14ac:dyDescent="0.25">
      <c r="A23713" s="1" t="s">
        <v>752</v>
      </c>
      <c r="B23713" s="1" t="s">
        <v>753</v>
      </c>
      <c r="C23713" s="7">
        <v>45490.417094907411</v>
      </c>
      <c r="D23713" s="10">
        <v>182</v>
      </c>
      <c r="E23713" s="1" t="s">
        <v>98</v>
      </c>
      <c r="F23713">
        <f>IF(LEFT(Tableau1[[#This Row],[Eléments modifié]],$J$1)=$I$1,Tableau1[[#This Row],[Date]],9^9)</f>
        <v>387420489</v>
      </c>
      <c r="G23713" s="9" t="str">
        <f>IF(Tableau1[[#This Row],[Date]]=_xlfn.MINIFS(Tableau1[1er],Tableau1[N° BL],Tableau1[[#This Row],[N° BL]],Tableau1[1er],Tableau1[[#This Row],[Date]]),D23712,"")</f>
        <v/>
      </c>
    </row>
    <row r="23714" spans="1:7" ht="14.25" customHeight="1" x14ac:dyDescent="0.25">
      <c r="A23714" s="1" t="s">
        <v>752</v>
      </c>
      <c r="B23714" s="1" t="s">
        <v>753</v>
      </c>
      <c r="C23714" s="7">
        <v>45490.41814814815</v>
      </c>
      <c r="D23714" s="10">
        <v>182</v>
      </c>
      <c r="E23714" s="1" t="s">
        <v>21</v>
      </c>
      <c r="F23714">
        <f>IF(LEFT(Tableau1[[#This Row],[Eléments modifié]],$J$1)=$I$1,Tableau1[[#This Row],[Date]],9^9)</f>
        <v>387420489</v>
      </c>
      <c r="G23714" s="9" t="str">
        <f>IF(Tableau1[[#This Row],[Date]]=_xlfn.MINIFS(Tableau1[1er],Tableau1[N° BL],Tableau1[[#This Row],[N° BL]],Tableau1[1er],Tableau1[[#This Row],[Date]]),D23713,"")</f>
        <v/>
      </c>
    </row>
    <row r="23715" spans="1:7" ht="14.25" customHeight="1" x14ac:dyDescent="0.25">
      <c r="A23715" s="1" t="s">
        <v>752</v>
      </c>
      <c r="B23715" s="1" t="s">
        <v>753</v>
      </c>
      <c r="C23715" s="7">
        <v>45490.419745370367</v>
      </c>
      <c r="D23715" s="10">
        <v>182</v>
      </c>
      <c r="E23715" s="1" t="s">
        <v>7</v>
      </c>
      <c r="F23715">
        <f>IF(LEFT(Tableau1[[#This Row],[Eléments modifié]],$J$1)=$I$1,Tableau1[[#This Row],[Date]],9^9)</f>
        <v>45490.419745370367</v>
      </c>
      <c r="G23715" s="9">
        <f>IF(Tableau1[[#This Row],[Date]]=_xlfn.MINIFS(Tableau1[1er],Tableau1[N° BL],Tableau1[[#This Row],[N° BL]],Tableau1[1er],Tableau1[[#This Row],[Date]]),D23714,"")</f>
        <v>182</v>
      </c>
    </row>
    <row r="23716" spans="1:7" ht="14.25" customHeight="1" x14ac:dyDescent="0.25">
      <c r="A23716" s="1" t="s">
        <v>764</v>
      </c>
      <c r="B23716" s="1" t="s">
        <v>765</v>
      </c>
      <c r="C23716" s="7">
        <v>45489.55232638889</v>
      </c>
      <c r="D23716" s="10">
        <v>209</v>
      </c>
      <c r="E23716" s="1" t="s">
        <v>14</v>
      </c>
      <c r="F23716">
        <f>IF(LEFT(Tableau1[[#This Row],[Eléments modifié]],$J$1)=$I$1,Tableau1[[#This Row],[Date]],9^9)</f>
        <v>387420489</v>
      </c>
      <c r="G23716" s="9" t="str">
        <f>IF(Tableau1[[#This Row],[Date]]=_xlfn.MINIFS(Tableau1[1er],Tableau1[N° BL],Tableau1[[#This Row],[N° BL]],Tableau1[1er],Tableau1[[#This Row],[Date]]),D23715,"")</f>
        <v/>
      </c>
    </row>
    <row r="23717" spans="1:7" ht="14.25" customHeight="1" x14ac:dyDescent="0.25">
      <c r="A23717" s="1" t="s">
        <v>764</v>
      </c>
      <c r="B23717" s="1" t="s">
        <v>765</v>
      </c>
      <c r="C23717" s="7">
        <v>45489.569456018522</v>
      </c>
      <c r="D23717" s="10">
        <v>189</v>
      </c>
      <c r="E23717" s="1" t="s">
        <v>7</v>
      </c>
      <c r="F23717">
        <f>IF(LEFT(Tableau1[[#This Row],[Eléments modifié]],$J$1)=$I$1,Tableau1[[#This Row],[Date]],9^9)</f>
        <v>45489.569456018522</v>
      </c>
      <c r="G23717" s="9">
        <f>IF(Tableau1[[#This Row],[Date]]=_xlfn.MINIFS(Tableau1[1er],Tableau1[N° BL],Tableau1[[#This Row],[N° BL]],Tableau1[1er],Tableau1[[#This Row],[Date]]),D23716,"")</f>
        <v>209</v>
      </c>
    </row>
    <row r="23718" spans="1:7" ht="14.25" customHeight="1" x14ac:dyDescent="0.25">
      <c r="A23718" s="1" t="s">
        <v>764</v>
      </c>
      <c r="B23718" s="1" t="s">
        <v>765</v>
      </c>
      <c r="C23718" s="7">
        <v>45490.359224537038</v>
      </c>
      <c r="D23718" s="10">
        <v>182</v>
      </c>
      <c r="E23718" s="1" t="s">
        <v>98</v>
      </c>
      <c r="F23718">
        <f>IF(LEFT(Tableau1[[#This Row],[Eléments modifié]],$J$1)=$I$1,Tableau1[[#This Row],[Date]],9^9)</f>
        <v>387420489</v>
      </c>
      <c r="G23718" s="9" t="str">
        <f>IF(Tableau1[[#This Row],[Date]]=_xlfn.MINIFS(Tableau1[1er],Tableau1[N° BL],Tableau1[[#This Row],[N° BL]],Tableau1[1er],Tableau1[[#This Row],[Date]]),D23717,"")</f>
        <v/>
      </c>
    </row>
    <row r="23719" spans="1:7" ht="14.25" customHeight="1" x14ac:dyDescent="0.25">
      <c r="A23719" s="1" t="s">
        <v>764</v>
      </c>
      <c r="B23719" s="1" t="s">
        <v>765</v>
      </c>
      <c r="C23719" s="7">
        <v>45490.360347222224</v>
      </c>
      <c r="D23719" s="10">
        <v>182</v>
      </c>
      <c r="E23719" s="1" t="s">
        <v>21</v>
      </c>
      <c r="F23719">
        <f>IF(LEFT(Tableau1[[#This Row],[Eléments modifié]],$J$1)=$I$1,Tableau1[[#This Row],[Date]],9^9)</f>
        <v>387420489</v>
      </c>
      <c r="G23719" s="9" t="str">
        <f>IF(Tableau1[[#This Row],[Date]]=_xlfn.MINIFS(Tableau1[1er],Tableau1[N° BL],Tableau1[[#This Row],[N° BL]],Tableau1[1er],Tableau1[[#This Row],[Date]]),D23718,"")</f>
        <v/>
      </c>
    </row>
    <row r="23720" spans="1:7" ht="14.25" customHeight="1" x14ac:dyDescent="0.25">
      <c r="A23720" s="1" t="s">
        <v>764</v>
      </c>
      <c r="B23720" s="1" t="s">
        <v>765</v>
      </c>
      <c r="C23720" s="7">
        <v>45490.363356481481</v>
      </c>
      <c r="D23720" s="10">
        <v>182</v>
      </c>
      <c r="E23720" s="1" t="s">
        <v>7</v>
      </c>
      <c r="F23720">
        <f>IF(LEFT(Tableau1[[#This Row],[Eléments modifié]],$J$1)=$I$1,Tableau1[[#This Row],[Date]],9^9)</f>
        <v>45490.363356481481</v>
      </c>
      <c r="G23720" s="9">
        <f>IF(Tableau1[[#This Row],[Date]]=_xlfn.MINIFS(Tableau1[1er],Tableau1[N° BL],Tableau1[[#This Row],[N° BL]],Tableau1[1er],Tableau1[[#This Row],[Date]]),D23719,"")</f>
        <v>182</v>
      </c>
    </row>
    <row r="23721" spans="1:7" ht="14.25" customHeight="1" x14ac:dyDescent="0.25">
      <c r="A23721" s="1" t="s">
        <v>768</v>
      </c>
      <c r="B23721" s="1" t="s">
        <v>769</v>
      </c>
      <c r="C23721" s="7">
        <v>45489.564479166664</v>
      </c>
      <c r="D23721" s="10">
        <v>189</v>
      </c>
      <c r="E23721" s="1" t="s">
        <v>111</v>
      </c>
      <c r="F23721">
        <f>IF(LEFT(Tableau1[[#This Row],[Eléments modifié]],$J$1)=$I$1,Tableau1[[#This Row],[Date]],9^9)</f>
        <v>387420489</v>
      </c>
      <c r="G23721" s="9" t="str">
        <f>IF(Tableau1[[#This Row],[Date]]=_xlfn.MINIFS(Tableau1[1er],Tableau1[N° BL],Tableau1[[#This Row],[N° BL]],Tableau1[1er],Tableau1[[#This Row],[Date]]),D23720,"")</f>
        <v/>
      </c>
    </row>
    <row r="23722" spans="1:7" ht="14.25" customHeight="1" x14ac:dyDescent="0.25">
      <c r="A23722" s="1" t="s">
        <v>768</v>
      </c>
      <c r="B23722" s="1" t="s">
        <v>769</v>
      </c>
      <c r="C23722" s="7">
        <v>45489.599502314813</v>
      </c>
      <c r="D23722" s="10">
        <v>176</v>
      </c>
      <c r="E23722" s="1" t="s">
        <v>41</v>
      </c>
      <c r="F23722">
        <f>IF(LEFT(Tableau1[[#This Row],[Eléments modifié]],$J$1)=$I$1,Tableau1[[#This Row],[Date]],9^9)</f>
        <v>387420489</v>
      </c>
      <c r="G23722" s="9" t="str">
        <f>IF(Tableau1[[#This Row],[Date]]=_xlfn.MINIFS(Tableau1[1er],Tableau1[N° BL],Tableau1[[#This Row],[N° BL]],Tableau1[1er],Tableau1[[#This Row],[Date]]),D23721,"")</f>
        <v/>
      </c>
    </row>
    <row r="23723" spans="1:7" ht="14.25" customHeight="1" x14ac:dyDescent="0.25">
      <c r="A23723" s="1" t="s">
        <v>768</v>
      </c>
      <c r="B23723" s="1" t="s">
        <v>769</v>
      </c>
      <c r="C23723" s="7">
        <v>45489.59957175926</v>
      </c>
      <c r="D23723" s="10">
        <v>176</v>
      </c>
      <c r="E23723" s="1" t="s">
        <v>111</v>
      </c>
      <c r="F23723">
        <f>IF(LEFT(Tableau1[[#This Row],[Eléments modifié]],$J$1)=$I$1,Tableau1[[#This Row],[Date]],9^9)</f>
        <v>387420489</v>
      </c>
      <c r="G23723" s="9" t="str">
        <f>IF(Tableau1[[#This Row],[Date]]=_xlfn.MINIFS(Tableau1[1er],Tableau1[N° BL],Tableau1[[#This Row],[N° BL]],Tableau1[1er],Tableau1[[#This Row],[Date]]),D23722,"")</f>
        <v/>
      </c>
    </row>
    <row r="23724" spans="1:7" ht="14.25" customHeight="1" x14ac:dyDescent="0.25">
      <c r="A23724" s="1" t="s">
        <v>768</v>
      </c>
      <c r="B23724" s="1" t="s">
        <v>769</v>
      </c>
      <c r="C23724" s="7">
        <v>45489.599641203706</v>
      </c>
      <c r="D23724" s="10">
        <v>176</v>
      </c>
      <c r="E23724" s="1" t="s">
        <v>7</v>
      </c>
      <c r="F23724">
        <f>IF(LEFT(Tableau1[[#This Row],[Eléments modifié]],$J$1)=$I$1,Tableau1[[#This Row],[Date]],9^9)</f>
        <v>45489.599641203706</v>
      </c>
      <c r="G23724" s="9">
        <f>IF(Tableau1[[#This Row],[Date]]=_xlfn.MINIFS(Tableau1[1er],Tableau1[N° BL],Tableau1[[#This Row],[N° BL]],Tableau1[1er],Tableau1[[#This Row],[Date]]),D23723,"")</f>
        <v>176</v>
      </c>
    </row>
    <row r="23725" spans="1:7" ht="14.25" customHeight="1" x14ac:dyDescent="0.25">
      <c r="A23725" s="1" t="s">
        <v>734</v>
      </c>
      <c r="B23725" s="1" t="s">
        <v>735</v>
      </c>
      <c r="C23725" s="7">
        <v>45490.47693287037</v>
      </c>
      <c r="D23725" s="10">
        <v>209</v>
      </c>
      <c r="E23725" s="1" t="s">
        <v>21</v>
      </c>
      <c r="F23725">
        <f>IF(LEFT(Tableau1[[#This Row],[Eléments modifié]],$J$1)=$I$1,Tableau1[[#This Row],[Date]],9^9)</f>
        <v>387420489</v>
      </c>
      <c r="G23725" s="9" t="str">
        <f>IF(Tableau1[[#This Row],[Date]]=_xlfn.MINIFS(Tableau1[1er],Tableau1[N° BL],Tableau1[[#This Row],[N° BL]],Tableau1[1er],Tableau1[[#This Row],[Date]]),D23724,"")</f>
        <v/>
      </c>
    </row>
    <row r="23726" spans="1:7" ht="14.25" customHeight="1" x14ac:dyDescent="0.25">
      <c r="A23726" s="1" t="s">
        <v>734</v>
      </c>
      <c r="B23726" s="1" t="s">
        <v>735</v>
      </c>
      <c r="C23726" s="7">
        <v>45490.48641203704</v>
      </c>
      <c r="D23726" s="10">
        <v>182</v>
      </c>
      <c r="E23726" s="1" t="s">
        <v>7</v>
      </c>
      <c r="F23726">
        <f>IF(LEFT(Tableau1[[#This Row],[Eléments modifié]],$J$1)=$I$1,Tableau1[[#This Row],[Date]],9^9)</f>
        <v>45490.48641203704</v>
      </c>
      <c r="G23726" s="9">
        <f>IF(Tableau1[[#This Row],[Date]]=_xlfn.MINIFS(Tableau1[1er],Tableau1[N° BL],Tableau1[[#This Row],[N° BL]],Tableau1[1er],Tableau1[[#This Row],[Date]]),D23725,"")</f>
        <v>209</v>
      </c>
    </row>
    <row r="23727" spans="1:7" ht="14.25" customHeight="1" x14ac:dyDescent="0.25">
      <c r="A23727" s="1" t="s">
        <v>766</v>
      </c>
      <c r="B23727" s="1" t="s">
        <v>767</v>
      </c>
      <c r="C23727" s="7">
        <v>45489.599675925929</v>
      </c>
      <c r="D23727" s="10">
        <v>176</v>
      </c>
      <c r="E23727" s="1" t="s">
        <v>111</v>
      </c>
      <c r="F23727">
        <f>IF(LEFT(Tableau1[[#This Row],[Eléments modifié]],$J$1)=$I$1,Tableau1[[#This Row],[Date]],9^9)</f>
        <v>387420489</v>
      </c>
      <c r="G23727" s="9" t="str">
        <f>IF(Tableau1[[#This Row],[Date]]=_xlfn.MINIFS(Tableau1[1er],Tableau1[N° BL],Tableau1[[#This Row],[N° BL]],Tableau1[1er],Tableau1[[#This Row],[Date]]),D23726,"")</f>
        <v/>
      </c>
    </row>
    <row r="23728" spans="1:7" ht="14.25" customHeight="1" x14ac:dyDescent="0.25">
      <c r="A23728" s="1" t="s">
        <v>766</v>
      </c>
      <c r="B23728" s="1" t="s">
        <v>767</v>
      </c>
      <c r="C23728" s="7">
        <v>45489.610694444447</v>
      </c>
      <c r="D23728" s="10">
        <v>176</v>
      </c>
      <c r="E23728" s="1" t="s">
        <v>41</v>
      </c>
      <c r="F23728">
        <f>IF(LEFT(Tableau1[[#This Row],[Eléments modifié]],$J$1)=$I$1,Tableau1[[#This Row],[Date]],9^9)</f>
        <v>387420489</v>
      </c>
      <c r="G23728" s="9" t="str">
        <f>IF(Tableau1[[#This Row],[Date]]=_xlfn.MINIFS(Tableau1[1er],Tableau1[N° BL],Tableau1[[#This Row],[N° BL]],Tableau1[1er],Tableau1[[#This Row],[Date]]),D23727,"")</f>
        <v/>
      </c>
    </row>
    <row r="23729" spans="1:7" ht="14.25" customHeight="1" x14ac:dyDescent="0.25">
      <c r="A23729" s="1" t="s">
        <v>766</v>
      </c>
      <c r="B23729" s="1" t="s">
        <v>767</v>
      </c>
      <c r="C23729" s="7">
        <v>45490.305150462962</v>
      </c>
      <c r="D23729" s="10">
        <v>176</v>
      </c>
      <c r="E23729" s="1" t="s">
        <v>111</v>
      </c>
      <c r="F23729">
        <f>IF(LEFT(Tableau1[[#This Row],[Eléments modifié]],$J$1)=$I$1,Tableau1[[#This Row],[Date]],9^9)</f>
        <v>387420489</v>
      </c>
      <c r="G23729" s="9" t="str">
        <f>IF(Tableau1[[#This Row],[Date]]=_xlfn.MINIFS(Tableau1[1er],Tableau1[N° BL],Tableau1[[#This Row],[N° BL]],Tableau1[1er],Tableau1[[#This Row],[Date]]),D23728,"")</f>
        <v/>
      </c>
    </row>
    <row r="23730" spans="1:7" ht="14.25" customHeight="1" x14ac:dyDescent="0.25">
      <c r="A23730" s="1" t="s">
        <v>766</v>
      </c>
      <c r="B23730" s="1" t="s">
        <v>767</v>
      </c>
      <c r="C23730" s="7">
        <v>45490.317349537036</v>
      </c>
      <c r="D23730" s="10">
        <v>176</v>
      </c>
      <c r="E23730" s="1" t="s">
        <v>7</v>
      </c>
      <c r="F23730">
        <f>IF(LEFT(Tableau1[[#This Row],[Eléments modifié]],$J$1)=$I$1,Tableau1[[#This Row],[Date]],9^9)</f>
        <v>45490.317349537036</v>
      </c>
      <c r="G23730" s="9">
        <f>IF(Tableau1[[#This Row],[Date]]=_xlfn.MINIFS(Tableau1[1er],Tableau1[N° BL],Tableau1[[#This Row],[N° BL]],Tableau1[1er],Tableau1[[#This Row],[Date]]),D23729,"")</f>
        <v>176</v>
      </c>
    </row>
    <row r="23731" spans="1:7" ht="14.25" customHeight="1" x14ac:dyDescent="0.25">
      <c r="A23731" s="1" t="s">
        <v>430</v>
      </c>
      <c r="B23731" s="1" t="s">
        <v>431</v>
      </c>
      <c r="C23731" s="7">
        <v>45492.471284722225</v>
      </c>
      <c r="D23731" s="10">
        <v>182</v>
      </c>
      <c r="E23731" s="1" t="s">
        <v>371</v>
      </c>
      <c r="F23731">
        <f>IF(LEFT(Tableau1[[#This Row],[Eléments modifié]],$J$1)=$I$1,Tableau1[[#This Row],[Date]],9^9)</f>
        <v>387420489</v>
      </c>
      <c r="G23731" s="9" t="str">
        <f>IF(Tableau1[[#This Row],[Date]]=_xlfn.MINIFS(Tableau1[1er],Tableau1[N° BL],Tableau1[[#This Row],[N° BL]],Tableau1[1er],Tableau1[[#This Row],[Date]]),D23730,"")</f>
        <v/>
      </c>
    </row>
    <row r="23732" spans="1:7" ht="14.25" customHeight="1" x14ac:dyDescent="0.25">
      <c r="A23732" s="1" t="s">
        <v>430</v>
      </c>
      <c r="B23732" s="1" t="s">
        <v>431</v>
      </c>
      <c r="C23732" s="7">
        <v>45492.475914351853</v>
      </c>
      <c r="D23732" s="10">
        <v>209</v>
      </c>
      <c r="E23732" s="1" t="s">
        <v>7</v>
      </c>
      <c r="F23732">
        <f>IF(LEFT(Tableau1[[#This Row],[Eléments modifié]],$J$1)=$I$1,Tableau1[[#This Row],[Date]],9^9)</f>
        <v>45492.475914351853</v>
      </c>
      <c r="G23732" s="9">
        <f>IF(Tableau1[[#This Row],[Date]]=_xlfn.MINIFS(Tableau1[1er],Tableau1[N° BL],Tableau1[[#This Row],[N° BL]],Tableau1[1er],Tableau1[[#This Row],[Date]]),D23731,"")</f>
        <v>182</v>
      </c>
    </row>
    <row r="23733" spans="1:7" ht="14.25" customHeight="1" x14ac:dyDescent="0.25">
      <c r="A23733" s="1" t="s">
        <v>430</v>
      </c>
      <c r="B23733" s="1" t="s">
        <v>431</v>
      </c>
      <c r="C23733" s="7">
        <v>45492.492534722223</v>
      </c>
      <c r="D23733" s="10">
        <v>209</v>
      </c>
      <c r="E23733" s="1" t="s">
        <v>98</v>
      </c>
      <c r="F23733">
        <f>IF(LEFT(Tableau1[[#This Row],[Eléments modifié]],$J$1)=$I$1,Tableau1[[#This Row],[Date]],9^9)</f>
        <v>387420489</v>
      </c>
      <c r="G23733" s="9" t="str">
        <f>IF(Tableau1[[#This Row],[Date]]=_xlfn.MINIFS(Tableau1[1er],Tableau1[N° BL],Tableau1[[#This Row],[N° BL]],Tableau1[1er],Tableau1[[#This Row],[Date]]),D23732,"")</f>
        <v/>
      </c>
    </row>
    <row r="23734" spans="1:7" ht="14.25" customHeight="1" x14ac:dyDescent="0.25">
      <c r="A23734" s="1" t="s">
        <v>430</v>
      </c>
      <c r="B23734" s="1" t="s">
        <v>431</v>
      </c>
      <c r="C23734" s="7">
        <v>45492.527766203704</v>
      </c>
      <c r="D23734" s="10">
        <v>189</v>
      </c>
      <c r="E23734" s="1" t="s">
        <v>21</v>
      </c>
      <c r="F23734">
        <f>IF(LEFT(Tableau1[[#This Row],[Eléments modifié]],$J$1)=$I$1,Tableau1[[#This Row],[Date]],9^9)</f>
        <v>387420489</v>
      </c>
      <c r="G23734" s="9" t="str">
        <f>IF(Tableau1[[#This Row],[Date]]=_xlfn.MINIFS(Tableau1[1er],Tableau1[N° BL],Tableau1[[#This Row],[N° BL]],Tableau1[1er],Tableau1[[#This Row],[Date]]),D23733,"")</f>
        <v/>
      </c>
    </row>
    <row r="23735" spans="1:7" ht="14.25" customHeight="1" x14ac:dyDescent="0.25">
      <c r="A23735" s="1" t="s">
        <v>430</v>
      </c>
      <c r="B23735" s="1" t="s">
        <v>431</v>
      </c>
      <c r="C23735" s="7">
        <v>45492.532789351855</v>
      </c>
      <c r="D23735" s="10">
        <v>182</v>
      </c>
      <c r="E23735" s="1" t="s">
        <v>7</v>
      </c>
      <c r="F23735">
        <f>IF(LEFT(Tableau1[[#This Row],[Eléments modifié]],$J$1)=$I$1,Tableau1[[#This Row],[Date]],9^9)</f>
        <v>45492.532789351855</v>
      </c>
      <c r="G23735" s="9">
        <f>IF(Tableau1[[#This Row],[Date]]=_xlfn.MINIFS(Tableau1[1er],Tableau1[N° BL],Tableau1[[#This Row],[N° BL]],Tableau1[1er],Tableau1[[#This Row],[Date]]),D23734,"")</f>
        <v>189</v>
      </c>
    </row>
    <row r="23736" spans="1:7" ht="14.25" customHeight="1" x14ac:dyDescent="0.25">
      <c r="A23736" s="1" t="s">
        <v>430</v>
      </c>
      <c r="B23736" s="1" t="s">
        <v>431</v>
      </c>
      <c r="C23736" s="7">
        <v>45497.637777777774</v>
      </c>
      <c r="D23736" s="10">
        <v>182</v>
      </c>
      <c r="E23736" s="1" t="s">
        <v>98</v>
      </c>
      <c r="F23736">
        <f>IF(LEFT(Tableau1[[#This Row],[Eléments modifié]],$J$1)=$I$1,Tableau1[[#This Row],[Date]],9^9)</f>
        <v>387420489</v>
      </c>
      <c r="G23736" s="9" t="str">
        <f>IF(Tableau1[[#This Row],[Date]]=_xlfn.MINIFS(Tableau1[1er],Tableau1[N° BL],Tableau1[[#This Row],[N° BL]],Tableau1[1er],Tableau1[[#This Row],[Date]]),D23735,"")</f>
        <v/>
      </c>
    </row>
    <row r="23737" spans="1:7" ht="14.25" customHeight="1" x14ac:dyDescent="0.25">
      <c r="A23737" s="1" t="s">
        <v>430</v>
      </c>
      <c r="B23737" s="1" t="s">
        <v>431</v>
      </c>
      <c r="C23737" s="7">
        <v>45498.315601851849</v>
      </c>
      <c r="D23737" s="10">
        <v>209</v>
      </c>
      <c r="E23737" s="1" t="s">
        <v>21</v>
      </c>
      <c r="F23737">
        <f>IF(LEFT(Tableau1[[#This Row],[Eléments modifié]],$J$1)=$I$1,Tableau1[[#This Row],[Date]],9^9)</f>
        <v>387420489</v>
      </c>
      <c r="G23737" s="9" t="str">
        <f>IF(Tableau1[[#This Row],[Date]]=_xlfn.MINIFS(Tableau1[1er],Tableau1[N° BL],Tableau1[[#This Row],[N° BL]],Tableau1[1er],Tableau1[[#This Row],[Date]]),D23736,"")</f>
        <v/>
      </c>
    </row>
    <row r="23738" spans="1:7" ht="14.25" customHeight="1" x14ac:dyDescent="0.25">
      <c r="A23738" s="1" t="s">
        <v>430</v>
      </c>
      <c r="B23738" s="1" t="s">
        <v>431</v>
      </c>
      <c r="C23738" s="7">
        <v>45498.321712962963</v>
      </c>
      <c r="D23738" s="10">
        <v>182</v>
      </c>
      <c r="E23738" s="1" t="s">
        <v>7</v>
      </c>
      <c r="F23738">
        <f>IF(LEFT(Tableau1[[#This Row],[Eléments modifié]],$J$1)=$I$1,Tableau1[[#This Row],[Date]],9^9)</f>
        <v>45498.321712962963</v>
      </c>
      <c r="G23738" s="9">
        <f>IF(Tableau1[[#This Row],[Date]]=_xlfn.MINIFS(Tableau1[1er],Tableau1[N° BL],Tableau1[[#This Row],[N° BL]],Tableau1[1er],Tableau1[[#This Row],[Date]]),D23737,"")</f>
        <v>209</v>
      </c>
    </row>
    <row r="23739" spans="1:7" ht="14.25" customHeight="1" x14ac:dyDescent="0.25">
      <c r="A23739" s="1" t="s">
        <v>742</v>
      </c>
      <c r="B23739" s="1" t="s">
        <v>743</v>
      </c>
      <c r="C23739" s="7">
        <v>45490.393900462965</v>
      </c>
      <c r="D23739" s="10">
        <v>189</v>
      </c>
      <c r="E23739" s="1" t="s">
        <v>14</v>
      </c>
      <c r="F23739">
        <f>IF(LEFT(Tableau1[[#This Row],[Eléments modifié]],$J$1)=$I$1,Tableau1[[#This Row],[Date]],9^9)</f>
        <v>387420489</v>
      </c>
      <c r="G23739" s="9" t="str">
        <f>IF(Tableau1[[#This Row],[Date]]=_xlfn.MINIFS(Tableau1[1er],Tableau1[N° BL],Tableau1[[#This Row],[N° BL]],Tableau1[1er],Tableau1[[#This Row],[Date]]),D23738,"")</f>
        <v/>
      </c>
    </row>
    <row r="23740" spans="1:7" ht="14.25" customHeight="1" x14ac:dyDescent="0.25">
      <c r="A23740" s="1" t="s">
        <v>742</v>
      </c>
      <c r="B23740" s="1" t="s">
        <v>743</v>
      </c>
      <c r="C23740" s="7">
        <v>45490.394687499997</v>
      </c>
      <c r="D23740" s="10">
        <v>189</v>
      </c>
      <c r="E23740" s="1" t="s">
        <v>41</v>
      </c>
      <c r="F23740">
        <f>IF(LEFT(Tableau1[[#This Row],[Eléments modifié]],$J$1)=$I$1,Tableau1[[#This Row],[Date]],9^9)</f>
        <v>387420489</v>
      </c>
      <c r="G23740" s="9" t="str">
        <f>IF(Tableau1[[#This Row],[Date]]=_xlfn.MINIFS(Tableau1[1er],Tableau1[N° BL],Tableau1[[#This Row],[N° BL]],Tableau1[1er],Tableau1[[#This Row],[Date]]),D23739,"")</f>
        <v/>
      </c>
    </row>
    <row r="23741" spans="1:7" ht="14.25" customHeight="1" x14ac:dyDescent="0.25">
      <c r="A23741" s="1" t="s">
        <v>742</v>
      </c>
      <c r="B23741" s="1" t="s">
        <v>743</v>
      </c>
      <c r="C23741" s="7">
        <v>45490.39508101852</v>
      </c>
      <c r="D23741" s="10">
        <v>176</v>
      </c>
      <c r="E23741" s="1" t="s">
        <v>14</v>
      </c>
      <c r="F23741">
        <f>IF(LEFT(Tableau1[[#This Row],[Eléments modifié]],$J$1)=$I$1,Tableau1[[#This Row],[Date]],9^9)</f>
        <v>387420489</v>
      </c>
      <c r="G23741" s="9" t="str">
        <f>IF(Tableau1[[#This Row],[Date]]=_xlfn.MINIFS(Tableau1[1er],Tableau1[N° BL],Tableau1[[#This Row],[N° BL]],Tableau1[1er],Tableau1[[#This Row],[Date]]),D23740,"")</f>
        <v/>
      </c>
    </row>
    <row r="23742" spans="1:7" ht="14.25" customHeight="1" x14ac:dyDescent="0.25">
      <c r="A23742" s="1" t="s">
        <v>742</v>
      </c>
      <c r="B23742" s="1" t="s">
        <v>743</v>
      </c>
      <c r="C23742" s="7">
        <v>45490.4606712963</v>
      </c>
      <c r="D23742" s="10">
        <v>189</v>
      </c>
      <c r="E23742" s="1" t="s">
        <v>7</v>
      </c>
      <c r="F23742">
        <f>IF(LEFT(Tableau1[[#This Row],[Eléments modifié]],$J$1)=$I$1,Tableau1[[#This Row],[Date]],9^9)</f>
        <v>45490.4606712963</v>
      </c>
      <c r="G23742" s="9">
        <f>IF(Tableau1[[#This Row],[Date]]=_xlfn.MINIFS(Tableau1[1er],Tableau1[N° BL],Tableau1[[#This Row],[N° BL]],Tableau1[1er],Tableau1[[#This Row],[Date]]),D23741,"")</f>
        <v>176</v>
      </c>
    </row>
    <row r="23743" spans="1:7" ht="14.25" customHeight="1" x14ac:dyDescent="0.25">
      <c r="A23743" s="1" t="s">
        <v>744</v>
      </c>
      <c r="B23743" s="1" t="s">
        <v>745</v>
      </c>
      <c r="C23743" s="7">
        <v>45490.427569444444</v>
      </c>
      <c r="D23743" s="10">
        <v>209</v>
      </c>
      <c r="E23743" s="1" t="s">
        <v>371</v>
      </c>
      <c r="F23743">
        <f>IF(LEFT(Tableau1[[#This Row],[Eléments modifié]],$J$1)=$I$1,Tableau1[[#This Row],[Date]],9^9)</f>
        <v>387420489</v>
      </c>
      <c r="G23743" s="9" t="str">
        <f>IF(Tableau1[[#This Row],[Date]]=_xlfn.MINIFS(Tableau1[1er],Tableau1[N° BL],Tableau1[[#This Row],[N° BL]],Tableau1[1er],Tableau1[[#This Row],[Date]]),D23742,"")</f>
        <v/>
      </c>
    </row>
    <row r="23744" spans="1:7" ht="14.25" customHeight="1" x14ac:dyDescent="0.25">
      <c r="A23744" s="1" t="s">
        <v>744</v>
      </c>
      <c r="B23744" s="1" t="s">
        <v>745</v>
      </c>
      <c r="C23744" s="7">
        <v>45490.428113425929</v>
      </c>
      <c r="D23744" s="10">
        <v>209</v>
      </c>
      <c r="E23744" s="1" t="s">
        <v>41</v>
      </c>
      <c r="F23744">
        <f>IF(LEFT(Tableau1[[#This Row],[Eléments modifié]],$J$1)=$I$1,Tableau1[[#This Row],[Date]],9^9)</f>
        <v>387420489</v>
      </c>
      <c r="G23744" s="9" t="str">
        <f>IF(Tableau1[[#This Row],[Date]]=_xlfn.MINIFS(Tableau1[1er],Tableau1[N° BL],Tableau1[[#This Row],[N° BL]],Tableau1[1er],Tableau1[[#This Row],[Date]]),D23743,"")</f>
        <v/>
      </c>
    </row>
    <row r="23745" spans="1:7" ht="14.25" customHeight="1" x14ac:dyDescent="0.25">
      <c r="A23745" s="1" t="s">
        <v>744</v>
      </c>
      <c r="B23745" s="1" t="s">
        <v>745</v>
      </c>
      <c r="C23745" s="7">
        <v>45490.428182870368</v>
      </c>
      <c r="D23745" s="10">
        <v>182</v>
      </c>
      <c r="E23745" s="1" t="s">
        <v>371</v>
      </c>
      <c r="F23745">
        <f>IF(LEFT(Tableau1[[#This Row],[Eléments modifié]],$J$1)=$I$1,Tableau1[[#This Row],[Date]],9^9)</f>
        <v>387420489</v>
      </c>
      <c r="G23745" s="9" t="str">
        <f>IF(Tableau1[[#This Row],[Date]]=_xlfn.MINIFS(Tableau1[1er],Tableau1[N° BL],Tableau1[[#This Row],[N° BL]],Tableau1[1er],Tableau1[[#This Row],[Date]]),D23744,"")</f>
        <v/>
      </c>
    </row>
    <row r="23746" spans="1:7" ht="14.25" customHeight="1" x14ac:dyDescent="0.25">
      <c r="A23746" s="1" t="s">
        <v>744</v>
      </c>
      <c r="B23746" s="1" t="s">
        <v>745</v>
      </c>
      <c r="C23746" s="7">
        <v>45490.454351851855</v>
      </c>
      <c r="D23746" s="10">
        <v>209</v>
      </c>
      <c r="E23746" s="1" t="s">
        <v>41</v>
      </c>
      <c r="F23746">
        <f>IF(LEFT(Tableau1[[#This Row],[Eléments modifié]],$J$1)=$I$1,Tableau1[[#This Row],[Date]],9^9)</f>
        <v>387420489</v>
      </c>
      <c r="G23746" s="9" t="str">
        <f>IF(Tableau1[[#This Row],[Date]]=_xlfn.MINIFS(Tableau1[1er],Tableau1[N° BL],Tableau1[[#This Row],[N° BL]],Tableau1[1er],Tableau1[[#This Row],[Date]]),D23745,"")</f>
        <v/>
      </c>
    </row>
    <row r="23747" spans="1:7" ht="14.25" customHeight="1" x14ac:dyDescent="0.25">
      <c r="A23747" s="1" t="s">
        <v>744</v>
      </c>
      <c r="B23747" s="1" t="s">
        <v>745</v>
      </c>
      <c r="C23747" s="7">
        <v>45490.454398148147</v>
      </c>
      <c r="D23747" s="10">
        <v>209</v>
      </c>
      <c r="E23747" s="1" t="s">
        <v>371</v>
      </c>
      <c r="F23747">
        <f>IF(LEFT(Tableau1[[#This Row],[Eléments modifié]],$J$1)=$I$1,Tableau1[[#This Row],[Date]],9^9)</f>
        <v>387420489</v>
      </c>
      <c r="G23747" s="9" t="str">
        <f>IF(Tableau1[[#This Row],[Date]]=_xlfn.MINIFS(Tableau1[1er],Tableau1[N° BL],Tableau1[[#This Row],[N° BL]],Tableau1[1er],Tableau1[[#This Row],[Date]]),D23746,"")</f>
        <v/>
      </c>
    </row>
    <row r="23748" spans="1:7" ht="14.25" customHeight="1" x14ac:dyDescent="0.25">
      <c r="A23748" s="1" t="s">
        <v>744</v>
      </c>
      <c r="B23748" s="1" t="s">
        <v>745</v>
      </c>
      <c r="C23748" s="7">
        <v>45490.457708333335</v>
      </c>
      <c r="D23748" s="10">
        <v>209</v>
      </c>
      <c r="E23748" s="1" t="s">
        <v>7</v>
      </c>
      <c r="F23748">
        <f>IF(LEFT(Tableau1[[#This Row],[Eléments modifié]],$J$1)=$I$1,Tableau1[[#This Row],[Date]],9^9)</f>
        <v>45490.457708333335</v>
      </c>
      <c r="G23748" s="9">
        <f>IF(Tableau1[[#This Row],[Date]]=_xlfn.MINIFS(Tableau1[1er],Tableau1[N° BL],Tableau1[[#This Row],[N° BL]],Tableau1[1er],Tableau1[[#This Row],[Date]]),D23747,"")</f>
        <v>209</v>
      </c>
    </row>
    <row r="23749" spans="1:7" ht="14.25" customHeight="1" x14ac:dyDescent="0.25">
      <c r="A23749" s="1" t="s">
        <v>744</v>
      </c>
      <c r="B23749" s="1" t="s">
        <v>745</v>
      </c>
      <c r="C23749" s="7">
        <v>45490.458067129628</v>
      </c>
      <c r="D23749" s="10">
        <v>209</v>
      </c>
      <c r="E23749" s="1" t="s">
        <v>7</v>
      </c>
      <c r="F23749">
        <f>IF(LEFT(Tableau1[[#This Row],[Eléments modifié]],$J$1)=$I$1,Tableau1[[#This Row],[Date]],9^9)</f>
        <v>45490.458067129628</v>
      </c>
      <c r="G23749" s="9">
        <f>IF(Tableau1[[#This Row],[Date]]=_xlfn.MINIFS(Tableau1[1er],Tableau1[N° BL],Tableau1[[#This Row],[N° BL]],Tableau1[1er],Tableau1[[#This Row],[Date]]),D23748,"")</f>
        <v>209</v>
      </c>
    </row>
    <row r="23750" spans="1:7" ht="14.25" customHeight="1" x14ac:dyDescent="0.25">
      <c r="A23750" s="1" t="s">
        <v>758</v>
      </c>
      <c r="B23750" s="1" t="s">
        <v>759</v>
      </c>
      <c r="C23750" s="7">
        <v>45490.317384259259</v>
      </c>
      <c r="D23750" s="10">
        <v>182</v>
      </c>
      <c r="E23750" s="1" t="s">
        <v>111</v>
      </c>
      <c r="F23750">
        <f>IF(LEFT(Tableau1[[#This Row],[Eléments modifié]],$J$1)=$I$1,Tableau1[[#This Row],[Date]],9^9)</f>
        <v>387420489</v>
      </c>
      <c r="G23750" s="9" t="str">
        <f>IF(Tableau1[[#This Row],[Date]]=_xlfn.MINIFS(Tableau1[1er],Tableau1[N° BL],Tableau1[[#This Row],[N° BL]],Tableau1[1er],Tableau1[[#This Row],[Date]]),D23749,"")</f>
        <v/>
      </c>
    </row>
    <row r="23751" spans="1:7" ht="14.25" customHeight="1" x14ac:dyDescent="0.25">
      <c r="A23751" s="1" t="s">
        <v>758</v>
      </c>
      <c r="B23751" s="1" t="s">
        <v>759</v>
      </c>
      <c r="C23751" s="7">
        <v>45490.396516203706</v>
      </c>
      <c r="D23751" s="10">
        <v>176</v>
      </c>
      <c r="E23751" s="1" t="s">
        <v>7</v>
      </c>
      <c r="F23751">
        <f>IF(LEFT(Tableau1[[#This Row],[Eléments modifié]],$J$1)=$I$1,Tableau1[[#This Row],[Date]],9^9)</f>
        <v>45490.396516203706</v>
      </c>
      <c r="G23751" s="9">
        <f>IF(Tableau1[[#This Row],[Date]]=_xlfn.MINIFS(Tableau1[1er],Tableau1[N° BL],Tableau1[[#This Row],[N° BL]],Tableau1[1er],Tableau1[[#This Row],[Date]]),D23750,"")</f>
        <v>182</v>
      </c>
    </row>
    <row r="23752" spans="1:7" ht="14.25" customHeight="1" x14ac:dyDescent="0.25">
      <c r="A23752" s="1" t="s">
        <v>726</v>
      </c>
      <c r="B23752" s="1" t="s">
        <v>727</v>
      </c>
      <c r="C23752" s="7">
        <v>45490.528067129628</v>
      </c>
      <c r="D23752" s="10">
        <v>182</v>
      </c>
      <c r="E23752" s="1" t="s">
        <v>111</v>
      </c>
      <c r="F23752">
        <f>IF(LEFT(Tableau1[[#This Row],[Eléments modifié]],$J$1)=$I$1,Tableau1[[#This Row],[Date]],9^9)</f>
        <v>387420489</v>
      </c>
      <c r="G23752" s="9" t="str">
        <f>IF(Tableau1[[#This Row],[Date]]=_xlfn.MINIFS(Tableau1[1er],Tableau1[N° BL],Tableau1[[#This Row],[N° BL]],Tableau1[1er],Tableau1[[#This Row],[Date]]),D23751,"")</f>
        <v/>
      </c>
    </row>
    <row r="23753" spans="1:7" ht="14.25" customHeight="1" x14ac:dyDescent="0.25">
      <c r="A23753" s="1" t="s">
        <v>726</v>
      </c>
      <c r="B23753" s="1" t="s">
        <v>727</v>
      </c>
      <c r="C23753" s="7">
        <v>45490.548796296294</v>
      </c>
      <c r="D23753" s="10">
        <v>176</v>
      </c>
      <c r="E23753" s="1" t="s">
        <v>41</v>
      </c>
      <c r="F23753">
        <f>IF(LEFT(Tableau1[[#This Row],[Eléments modifié]],$J$1)=$I$1,Tableau1[[#This Row],[Date]],9^9)</f>
        <v>387420489</v>
      </c>
      <c r="G23753" s="9" t="str">
        <f>IF(Tableau1[[#This Row],[Date]]=_xlfn.MINIFS(Tableau1[1er],Tableau1[N° BL],Tableau1[[#This Row],[N° BL]],Tableau1[1er],Tableau1[[#This Row],[Date]]),D23752,"")</f>
        <v/>
      </c>
    </row>
    <row r="23754" spans="1:7" ht="14.25" customHeight="1" x14ac:dyDescent="0.25">
      <c r="A23754" s="1" t="s">
        <v>726</v>
      </c>
      <c r="B23754" s="1" t="s">
        <v>727</v>
      </c>
      <c r="C23754" s="7">
        <v>45490.548888888887</v>
      </c>
      <c r="D23754" s="10">
        <v>176</v>
      </c>
      <c r="E23754" s="1" t="s">
        <v>111</v>
      </c>
      <c r="F23754">
        <f>IF(LEFT(Tableau1[[#This Row],[Eléments modifié]],$J$1)=$I$1,Tableau1[[#This Row],[Date]],9^9)</f>
        <v>387420489</v>
      </c>
      <c r="G23754" s="9" t="str">
        <f>IF(Tableau1[[#This Row],[Date]]=_xlfn.MINIFS(Tableau1[1er],Tableau1[N° BL],Tableau1[[#This Row],[N° BL]],Tableau1[1er],Tableau1[[#This Row],[Date]]),D23753,"")</f>
        <v/>
      </c>
    </row>
    <row r="23755" spans="1:7" ht="14.25" customHeight="1" x14ac:dyDescent="0.25">
      <c r="A23755" s="1" t="s">
        <v>726</v>
      </c>
      <c r="B23755" s="1" t="s">
        <v>727</v>
      </c>
      <c r="C23755" s="7">
        <v>45490.552291666667</v>
      </c>
      <c r="D23755" s="10">
        <v>176</v>
      </c>
      <c r="E23755" s="1" t="s">
        <v>7</v>
      </c>
      <c r="F23755">
        <f>IF(LEFT(Tableau1[[#This Row],[Eléments modifié]],$J$1)=$I$1,Tableau1[[#This Row],[Date]],9^9)</f>
        <v>45490.552291666667</v>
      </c>
      <c r="G23755" s="9">
        <f>IF(Tableau1[[#This Row],[Date]]=_xlfn.MINIFS(Tableau1[1er],Tableau1[N° BL],Tableau1[[#This Row],[N° BL]],Tableau1[1er],Tableau1[[#This Row],[Date]]),D23754,"")</f>
        <v>176</v>
      </c>
    </row>
    <row r="23756" spans="1:7" ht="14.25" customHeight="1" x14ac:dyDescent="0.25">
      <c r="A23756" s="1" t="s">
        <v>762</v>
      </c>
      <c r="B23756" s="1" t="s">
        <v>763</v>
      </c>
      <c r="C23756" s="7">
        <v>45490.363379629627</v>
      </c>
      <c r="D23756" s="10">
        <v>182</v>
      </c>
      <c r="E23756" s="1" t="s">
        <v>21</v>
      </c>
      <c r="F23756">
        <f>IF(LEFT(Tableau1[[#This Row],[Eléments modifié]],$J$1)=$I$1,Tableau1[[#This Row],[Date]],9^9)</f>
        <v>387420489</v>
      </c>
      <c r="G23756" s="9" t="str">
        <f>IF(Tableau1[[#This Row],[Date]]=_xlfn.MINIFS(Tableau1[1er],Tableau1[N° BL],Tableau1[[#This Row],[N° BL]],Tableau1[1er],Tableau1[[#This Row],[Date]]),D23755,"")</f>
        <v/>
      </c>
    </row>
    <row r="23757" spans="1:7" ht="14.25" customHeight="1" x14ac:dyDescent="0.25">
      <c r="A23757" s="1" t="s">
        <v>762</v>
      </c>
      <c r="B23757" s="1" t="s">
        <v>763</v>
      </c>
      <c r="C23757" s="7">
        <v>45490.365300925929</v>
      </c>
      <c r="D23757" s="10">
        <v>182</v>
      </c>
      <c r="E23757" s="1" t="s">
        <v>7</v>
      </c>
      <c r="F23757">
        <f>IF(LEFT(Tableau1[[#This Row],[Eléments modifié]],$J$1)=$I$1,Tableau1[[#This Row],[Date]],9^9)</f>
        <v>45490.365300925929</v>
      </c>
      <c r="G23757" s="9">
        <f>IF(Tableau1[[#This Row],[Date]]=_xlfn.MINIFS(Tableau1[1er],Tableau1[N° BL],Tableau1[[#This Row],[N° BL]],Tableau1[1er],Tableau1[[#This Row],[Date]]),D23756,"")</f>
        <v>182</v>
      </c>
    </row>
    <row r="23758" spans="1:7" ht="14.25" customHeight="1" x14ac:dyDescent="0.25">
      <c r="A23758" s="1" t="s">
        <v>754</v>
      </c>
      <c r="B23758" s="1" t="s">
        <v>755</v>
      </c>
      <c r="C23758" s="7">
        <v>45490.396539351852</v>
      </c>
      <c r="D23758" s="10">
        <v>182</v>
      </c>
      <c r="E23758" s="1" t="s">
        <v>111</v>
      </c>
      <c r="F23758">
        <f>IF(LEFT(Tableau1[[#This Row],[Eléments modifié]],$J$1)=$I$1,Tableau1[[#This Row],[Date]],9^9)</f>
        <v>387420489</v>
      </c>
      <c r="G23758" s="9" t="str">
        <f>IF(Tableau1[[#This Row],[Date]]=_xlfn.MINIFS(Tableau1[1er],Tableau1[N° BL],Tableau1[[#This Row],[N° BL]],Tableau1[1er],Tableau1[[#This Row],[Date]]),D23757,"")</f>
        <v/>
      </c>
    </row>
    <row r="23759" spans="1:7" ht="14.25" customHeight="1" x14ac:dyDescent="0.25">
      <c r="A23759" s="1" t="s">
        <v>754</v>
      </c>
      <c r="B23759" s="1" t="s">
        <v>755</v>
      </c>
      <c r="C23759" s="7">
        <v>45490.4059837963</v>
      </c>
      <c r="D23759" s="10">
        <v>176</v>
      </c>
      <c r="E23759" s="1" t="s">
        <v>7</v>
      </c>
      <c r="F23759">
        <f>IF(LEFT(Tableau1[[#This Row],[Eléments modifié]],$J$1)=$I$1,Tableau1[[#This Row],[Date]],9^9)</f>
        <v>45490.4059837963</v>
      </c>
      <c r="G23759" s="9">
        <f>IF(Tableau1[[#This Row],[Date]]=_xlfn.MINIFS(Tableau1[1er],Tableau1[N° BL],Tableau1[[#This Row],[N° BL]],Tableau1[1er],Tableau1[[#This Row],[Date]]),D23758,"")</f>
        <v>182</v>
      </c>
    </row>
    <row r="23760" spans="1:7" ht="14.25" customHeight="1" x14ac:dyDescent="0.25">
      <c r="A23760" s="1" t="s">
        <v>746</v>
      </c>
      <c r="B23760" s="1" t="s">
        <v>747</v>
      </c>
      <c r="C23760" s="7">
        <v>45490.406006944446</v>
      </c>
      <c r="D23760" s="10">
        <v>182</v>
      </c>
      <c r="E23760" s="1" t="s">
        <v>111</v>
      </c>
      <c r="F23760">
        <f>IF(LEFT(Tableau1[[#This Row],[Eléments modifié]],$J$1)=$I$1,Tableau1[[#This Row],[Date]],9^9)</f>
        <v>387420489</v>
      </c>
      <c r="G23760" s="9" t="str">
        <f>IF(Tableau1[[#This Row],[Date]]=_xlfn.MINIFS(Tableau1[1er],Tableau1[N° BL],Tableau1[[#This Row],[N° BL]],Tableau1[1er],Tableau1[[#This Row],[Date]]),D23759,"")</f>
        <v/>
      </c>
    </row>
    <row r="23761" spans="1:7" ht="14.25" customHeight="1" x14ac:dyDescent="0.25">
      <c r="A23761" s="1" t="s">
        <v>746</v>
      </c>
      <c r="B23761" s="1" t="s">
        <v>747</v>
      </c>
      <c r="C23761" s="7">
        <v>45490.44767361111</v>
      </c>
      <c r="D23761" s="10">
        <v>176</v>
      </c>
      <c r="E23761" s="1" t="s">
        <v>7</v>
      </c>
      <c r="F23761">
        <f>IF(LEFT(Tableau1[[#This Row],[Eléments modifié]],$J$1)=$I$1,Tableau1[[#This Row],[Date]],9^9)</f>
        <v>45490.44767361111</v>
      </c>
      <c r="G23761" s="9">
        <f>IF(Tableau1[[#This Row],[Date]]=_xlfn.MINIFS(Tableau1[1er],Tableau1[N° BL],Tableau1[[#This Row],[N° BL]],Tableau1[1er],Tableau1[[#This Row],[Date]]),D23760,"")</f>
        <v>182</v>
      </c>
    </row>
    <row r="23762" spans="1:7" ht="14.25" customHeight="1" x14ac:dyDescent="0.25">
      <c r="A23762" s="1" t="s">
        <v>56</v>
      </c>
      <c r="B23762" s="1" t="s">
        <v>57</v>
      </c>
      <c r="C23762" s="7">
        <v>45496.476678240739</v>
      </c>
      <c r="D23762" s="10">
        <v>189</v>
      </c>
      <c r="E23762" s="1" t="s">
        <v>14</v>
      </c>
      <c r="F23762">
        <f>IF(LEFT(Tableau1[[#This Row],[Eléments modifié]],$J$1)=$I$1,Tableau1[[#This Row],[Date]],9^9)</f>
        <v>387420489</v>
      </c>
      <c r="G23762" s="9" t="str">
        <f>IF(Tableau1[[#This Row],[Date]]=_xlfn.MINIFS(Tableau1[1er],Tableau1[N° BL],Tableau1[[#This Row],[N° BL]],Tableau1[1er],Tableau1[[#This Row],[Date]]),D23761,"")</f>
        <v/>
      </c>
    </row>
    <row r="23763" spans="1:7" ht="14.25" customHeight="1" x14ac:dyDescent="0.25">
      <c r="A23763" s="1" t="s">
        <v>56</v>
      </c>
      <c r="B23763" s="1" t="s">
        <v>57</v>
      </c>
      <c r="C23763" s="7">
        <v>45496.477129629631</v>
      </c>
      <c r="D23763" s="10">
        <v>189</v>
      </c>
      <c r="E23763" s="1" t="s">
        <v>20</v>
      </c>
      <c r="F23763">
        <f>IF(LEFT(Tableau1[[#This Row],[Eléments modifié]],$J$1)=$I$1,Tableau1[[#This Row],[Date]],9^9)</f>
        <v>387420489</v>
      </c>
      <c r="G23763" s="9" t="str">
        <f>IF(Tableau1[[#This Row],[Date]]=_xlfn.MINIFS(Tableau1[1er],Tableau1[N° BL],Tableau1[[#This Row],[N° BL]],Tableau1[1er],Tableau1[[#This Row],[Date]]),D23762,"")</f>
        <v/>
      </c>
    </row>
    <row r="23764" spans="1:7" ht="14.25" customHeight="1" x14ac:dyDescent="0.25">
      <c r="A23764" s="1" t="s">
        <v>56</v>
      </c>
      <c r="B23764" s="1" t="s">
        <v>57</v>
      </c>
      <c r="C23764" s="7">
        <v>45505.482916666668</v>
      </c>
      <c r="D23764" s="10">
        <v>189</v>
      </c>
      <c r="E23764" s="1" t="s">
        <v>32</v>
      </c>
      <c r="F23764">
        <f>IF(LEFT(Tableau1[[#This Row],[Eléments modifié]],$J$1)=$I$1,Tableau1[[#This Row],[Date]],9^9)</f>
        <v>387420489</v>
      </c>
      <c r="G23764" s="9" t="str">
        <f>IF(Tableau1[[#This Row],[Date]]=_xlfn.MINIFS(Tableau1[1er],Tableau1[N° BL],Tableau1[[#This Row],[N° BL]],Tableau1[1er],Tableau1[[#This Row],[Date]]),D23763,"")</f>
        <v/>
      </c>
    </row>
    <row r="23765" spans="1:7" ht="14.25" customHeight="1" x14ac:dyDescent="0.25">
      <c r="A23765" s="1" t="s">
        <v>56</v>
      </c>
      <c r="B23765" s="1" t="s">
        <v>57</v>
      </c>
      <c r="C23765" s="7">
        <v>45505.489016203705</v>
      </c>
      <c r="D23765" s="10">
        <v>188</v>
      </c>
      <c r="E23765" s="1" t="s">
        <v>7</v>
      </c>
      <c r="F23765">
        <f>IF(LEFT(Tableau1[[#This Row],[Eléments modifié]],$J$1)=$I$1,Tableau1[[#This Row],[Date]],9^9)</f>
        <v>45505.489016203705</v>
      </c>
      <c r="G23765" s="9">
        <f>IF(Tableau1[[#This Row],[Date]]=_xlfn.MINIFS(Tableau1[1er],Tableau1[N° BL],Tableau1[[#This Row],[N° BL]],Tableau1[1er],Tableau1[[#This Row],[Date]]),D23764,"")</f>
        <v>189</v>
      </c>
    </row>
    <row r="23766" spans="1:7" ht="14.25" customHeight="1" x14ac:dyDescent="0.25">
      <c r="A23766" s="1" t="s">
        <v>724</v>
      </c>
      <c r="B23766" s="1" t="s">
        <v>725</v>
      </c>
      <c r="C23766" s="7">
        <v>45490.529988425929</v>
      </c>
      <c r="D23766" s="10">
        <v>182</v>
      </c>
      <c r="E23766" s="1" t="s">
        <v>21</v>
      </c>
      <c r="F23766">
        <f>IF(LEFT(Tableau1[[#This Row],[Eléments modifié]],$J$1)=$I$1,Tableau1[[#This Row],[Date]],9^9)</f>
        <v>387420489</v>
      </c>
      <c r="G23766" s="9" t="str">
        <f>IF(Tableau1[[#This Row],[Date]]=_xlfn.MINIFS(Tableau1[1er],Tableau1[N° BL],Tableau1[[#This Row],[N° BL]],Tableau1[1er],Tableau1[[#This Row],[Date]]),D23765,"")</f>
        <v/>
      </c>
    </row>
    <row r="23767" spans="1:7" ht="14.25" customHeight="1" x14ac:dyDescent="0.25">
      <c r="A23767" s="1" t="s">
        <v>724</v>
      </c>
      <c r="B23767" s="1" t="s">
        <v>725</v>
      </c>
      <c r="C23767" s="7">
        <v>45490.530081018522</v>
      </c>
      <c r="D23767" s="10">
        <v>209</v>
      </c>
      <c r="E23767" s="1" t="s">
        <v>20</v>
      </c>
      <c r="F23767">
        <f>IF(LEFT(Tableau1[[#This Row],[Eléments modifié]],$J$1)=$I$1,Tableau1[[#This Row],[Date]],9^9)</f>
        <v>387420489</v>
      </c>
      <c r="G23767" s="9" t="str">
        <f>IF(Tableau1[[#This Row],[Date]]=_xlfn.MINIFS(Tableau1[1er],Tableau1[N° BL],Tableau1[[#This Row],[N° BL]],Tableau1[1er],Tableau1[[#This Row],[Date]]),D23766,"")</f>
        <v/>
      </c>
    </row>
    <row r="23768" spans="1:7" ht="14.25" customHeight="1" x14ac:dyDescent="0.25">
      <c r="A23768" s="1" t="s">
        <v>724</v>
      </c>
      <c r="B23768" s="1" t="s">
        <v>725</v>
      </c>
      <c r="C23768" s="7">
        <v>45490.531585648147</v>
      </c>
      <c r="D23768" s="10">
        <v>209</v>
      </c>
      <c r="E23768" s="1" t="s">
        <v>371</v>
      </c>
      <c r="F23768">
        <f>IF(LEFT(Tableau1[[#This Row],[Eléments modifié]],$J$1)=$I$1,Tableau1[[#This Row],[Date]],9^9)</f>
        <v>387420489</v>
      </c>
      <c r="G23768" s="9" t="str">
        <f>IF(Tableau1[[#This Row],[Date]]=_xlfn.MINIFS(Tableau1[1er],Tableau1[N° BL],Tableau1[[#This Row],[N° BL]],Tableau1[1er],Tableau1[[#This Row],[Date]]),D23767,"")</f>
        <v/>
      </c>
    </row>
    <row r="23769" spans="1:7" ht="14.25" customHeight="1" x14ac:dyDescent="0.25">
      <c r="A23769" s="1" t="s">
        <v>724</v>
      </c>
      <c r="B23769" s="1" t="s">
        <v>725</v>
      </c>
      <c r="C23769" s="7">
        <v>45490.532002314816</v>
      </c>
      <c r="D23769" s="10">
        <v>209</v>
      </c>
      <c r="E23769" s="1" t="s">
        <v>41</v>
      </c>
      <c r="F23769">
        <f>IF(LEFT(Tableau1[[#This Row],[Eléments modifié]],$J$1)=$I$1,Tableau1[[#This Row],[Date]],9^9)</f>
        <v>387420489</v>
      </c>
      <c r="G23769" s="9" t="str">
        <f>IF(Tableau1[[#This Row],[Date]]=_xlfn.MINIFS(Tableau1[1er],Tableau1[N° BL],Tableau1[[#This Row],[N° BL]],Tableau1[1er],Tableau1[[#This Row],[Date]]),D23768,"")</f>
        <v/>
      </c>
    </row>
    <row r="23770" spans="1:7" ht="14.25" customHeight="1" x14ac:dyDescent="0.25">
      <c r="A23770" s="1" t="s">
        <v>724</v>
      </c>
      <c r="B23770" s="1" t="s">
        <v>725</v>
      </c>
      <c r="C23770" s="7">
        <v>45490.532372685186</v>
      </c>
      <c r="D23770" s="10">
        <v>176</v>
      </c>
      <c r="E23770" s="1" t="s">
        <v>371</v>
      </c>
      <c r="F23770">
        <f>IF(LEFT(Tableau1[[#This Row],[Eléments modifié]],$J$1)=$I$1,Tableau1[[#This Row],[Date]],9^9)</f>
        <v>387420489</v>
      </c>
      <c r="G23770" s="9" t="str">
        <f>IF(Tableau1[[#This Row],[Date]]=_xlfn.MINIFS(Tableau1[1er],Tableau1[N° BL],Tableau1[[#This Row],[N° BL]],Tableau1[1er],Tableau1[[#This Row],[Date]]),D23769,"")</f>
        <v/>
      </c>
    </row>
    <row r="23771" spans="1:7" ht="14.25" customHeight="1" x14ac:dyDescent="0.25">
      <c r="A23771" s="1" t="s">
        <v>724</v>
      </c>
      <c r="B23771" s="1" t="s">
        <v>725</v>
      </c>
      <c r="C23771" s="7">
        <v>45490.558854166666</v>
      </c>
      <c r="D23771" s="10">
        <v>209</v>
      </c>
      <c r="E23771" s="1" t="s">
        <v>7</v>
      </c>
      <c r="F23771">
        <f>IF(LEFT(Tableau1[[#This Row],[Eléments modifié]],$J$1)=$I$1,Tableau1[[#This Row],[Date]],9^9)</f>
        <v>45490.558854166666</v>
      </c>
      <c r="G23771" s="9">
        <f>IF(Tableau1[[#This Row],[Date]]=_xlfn.MINIFS(Tableau1[1er],Tableau1[N° BL],Tableau1[[#This Row],[N° BL]],Tableau1[1er],Tableau1[[#This Row],[Date]]),D23770,"")</f>
        <v>176</v>
      </c>
    </row>
    <row r="23772" spans="1:7" ht="14.25" customHeight="1" x14ac:dyDescent="0.25">
      <c r="A23772" s="1" t="s">
        <v>750</v>
      </c>
      <c r="B23772" s="1" t="s">
        <v>751</v>
      </c>
      <c r="C23772" s="7">
        <v>45490.365324074075</v>
      </c>
      <c r="D23772" s="10">
        <v>182</v>
      </c>
      <c r="E23772" s="1" t="s">
        <v>21</v>
      </c>
      <c r="F23772">
        <f>IF(LEFT(Tableau1[[#This Row],[Eléments modifié]],$J$1)=$I$1,Tableau1[[#This Row],[Date]],9^9)</f>
        <v>387420489</v>
      </c>
      <c r="G23772" s="9" t="str">
        <f>IF(Tableau1[[#This Row],[Date]]=_xlfn.MINIFS(Tableau1[1er],Tableau1[N° BL],Tableau1[[#This Row],[N° BL]],Tableau1[1er],Tableau1[[#This Row],[Date]]),D23771,"")</f>
        <v/>
      </c>
    </row>
    <row r="23773" spans="1:7" ht="14.25" customHeight="1" x14ac:dyDescent="0.25">
      <c r="A23773" s="1" t="s">
        <v>750</v>
      </c>
      <c r="B23773" s="1" t="s">
        <v>751</v>
      </c>
      <c r="C23773" s="7">
        <v>45490.365393518521</v>
      </c>
      <c r="D23773" s="10">
        <v>182</v>
      </c>
      <c r="E23773" s="1" t="s">
        <v>20</v>
      </c>
      <c r="F23773">
        <f>IF(LEFT(Tableau1[[#This Row],[Eléments modifié]],$J$1)=$I$1,Tableau1[[#This Row],[Date]],9^9)</f>
        <v>387420489</v>
      </c>
      <c r="G23773" s="9" t="str">
        <f>IF(Tableau1[[#This Row],[Date]]=_xlfn.MINIFS(Tableau1[1er],Tableau1[N° BL],Tableau1[[#This Row],[N° BL]],Tableau1[1er],Tableau1[[#This Row],[Date]]),D23772,"")</f>
        <v/>
      </c>
    </row>
    <row r="23774" spans="1:7" ht="14.25" customHeight="1" x14ac:dyDescent="0.25">
      <c r="A23774" s="1" t="s">
        <v>750</v>
      </c>
      <c r="B23774" s="1" t="s">
        <v>751</v>
      </c>
      <c r="C23774" s="7">
        <v>45490.379050925927</v>
      </c>
      <c r="D23774" s="10">
        <v>182</v>
      </c>
      <c r="E23774" s="1" t="s">
        <v>21</v>
      </c>
      <c r="F23774">
        <f>IF(LEFT(Tableau1[[#This Row],[Eléments modifié]],$J$1)=$I$1,Tableau1[[#This Row],[Date]],9^9)</f>
        <v>387420489</v>
      </c>
      <c r="G23774" s="9" t="str">
        <f>IF(Tableau1[[#This Row],[Date]]=_xlfn.MINIFS(Tableau1[1er],Tableau1[N° BL],Tableau1[[#This Row],[N° BL]],Tableau1[1er],Tableau1[[#This Row],[Date]]),D23773,"")</f>
        <v/>
      </c>
    </row>
    <row r="23775" spans="1:7" ht="14.25" customHeight="1" x14ac:dyDescent="0.25">
      <c r="A23775" s="1" t="s">
        <v>750</v>
      </c>
      <c r="B23775" s="1" t="s">
        <v>751</v>
      </c>
      <c r="C23775" s="7">
        <v>45490.379259259258</v>
      </c>
      <c r="D23775" s="10">
        <v>189</v>
      </c>
      <c r="E23775" s="1" t="s">
        <v>20</v>
      </c>
      <c r="F23775">
        <f>IF(LEFT(Tableau1[[#This Row],[Eléments modifié]],$J$1)=$I$1,Tableau1[[#This Row],[Date]],9^9)</f>
        <v>387420489</v>
      </c>
      <c r="G23775" s="9" t="str">
        <f>IF(Tableau1[[#This Row],[Date]]=_xlfn.MINIFS(Tableau1[1er],Tableau1[N° BL],Tableau1[[#This Row],[N° BL]],Tableau1[1er],Tableau1[[#This Row],[Date]]),D23774,"")</f>
        <v/>
      </c>
    </row>
    <row r="23776" spans="1:7" ht="14.25" customHeight="1" x14ac:dyDescent="0.25">
      <c r="A23776" s="1" t="s">
        <v>750</v>
      </c>
      <c r="B23776" s="1" t="s">
        <v>751</v>
      </c>
      <c r="C23776" s="7">
        <v>45490.404664351852</v>
      </c>
      <c r="D23776" s="10">
        <v>176</v>
      </c>
      <c r="E23776" s="1" t="s">
        <v>371</v>
      </c>
      <c r="F23776">
        <f>IF(LEFT(Tableau1[[#This Row],[Eléments modifié]],$J$1)=$I$1,Tableau1[[#This Row],[Date]],9^9)</f>
        <v>387420489</v>
      </c>
      <c r="G23776" s="9" t="str">
        <f>IF(Tableau1[[#This Row],[Date]]=_xlfn.MINIFS(Tableau1[1er],Tableau1[N° BL],Tableau1[[#This Row],[N° BL]],Tableau1[1er],Tableau1[[#This Row],[Date]]),D23775,"")</f>
        <v/>
      </c>
    </row>
    <row r="23777" spans="1:7" ht="14.25" customHeight="1" x14ac:dyDescent="0.25">
      <c r="A23777" s="1" t="s">
        <v>750</v>
      </c>
      <c r="B23777" s="1" t="s">
        <v>751</v>
      </c>
      <c r="C23777" s="7">
        <v>45490.427384259259</v>
      </c>
      <c r="D23777" s="10">
        <v>209</v>
      </c>
      <c r="E23777" s="1" t="s">
        <v>7</v>
      </c>
      <c r="F23777">
        <f>IF(LEFT(Tableau1[[#This Row],[Eléments modifié]],$J$1)=$I$1,Tableau1[[#This Row],[Date]],9^9)</f>
        <v>45490.427384259259</v>
      </c>
      <c r="G23777" s="9">
        <f>IF(Tableau1[[#This Row],[Date]]=_xlfn.MINIFS(Tableau1[1er],Tableau1[N° BL],Tableau1[[#This Row],[N° BL]],Tableau1[1er],Tableau1[[#This Row],[Date]]),D23776,"")</f>
        <v>176</v>
      </c>
    </row>
    <row r="23778" spans="1:7" ht="14.25" customHeight="1" x14ac:dyDescent="0.25">
      <c r="A23778" s="1" t="s">
        <v>750</v>
      </c>
      <c r="B23778" s="1" t="s">
        <v>751</v>
      </c>
      <c r="C23778" s="7">
        <v>45490.427557870367</v>
      </c>
      <c r="D23778" s="10">
        <v>209</v>
      </c>
      <c r="E23778" s="1" t="s">
        <v>262</v>
      </c>
      <c r="F23778">
        <f>IF(LEFT(Tableau1[[#This Row],[Eléments modifié]],$J$1)=$I$1,Tableau1[[#This Row],[Date]],9^9)</f>
        <v>387420489</v>
      </c>
      <c r="G23778" s="9" t="str">
        <f>IF(Tableau1[[#This Row],[Date]]=_xlfn.MINIFS(Tableau1[1er],Tableau1[N° BL],Tableau1[[#This Row],[N° BL]],Tableau1[1er],Tableau1[[#This Row],[Date]]),D23777,"")</f>
        <v/>
      </c>
    </row>
    <row r="23779" spans="1:7" ht="14.25" customHeight="1" x14ac:dyDescent="0.25">
      <c r="A23779" s="1" t="s">
        <v>740</v>
      </c>
      <c r="B23779" s="1" t="s">
        <v>741</v>
      </c>
      <c r="C23779" s="7">
        <v>45490.447696759256</v>
      </c>
      <c r="D23779" s="10">
        <v>176</v>
      </c>
      <c r="E23779" s="1" t="s">
        <v>111</v>
      </c>
      <c r="F23779">
        <f>IF(LEFT(Tableau1[[#This Row],[Eléments modifié]],$J$1)=$I$1,Tableau1[[#This Row],[Date]],9^9)</f>
        <v>387420489</v>
      </c>
      <c r="G23779" s="9" t="str">
        <f>IF(Tableau1[[#This Row],[Date]]=_xlfn.MINIFS(Tableau1[1er],Tableau1[N° BL],Tableau1[[#This Row],[N° BL]],Tableau1[1er],Tableau1[[#This Row],[Date]]),D23778,"")</f>
        <v/>
      </c>
    </row>
    <row r="23780" spans="1:7" ht="14.25" customHeight="1" x14ac:dyDescent="0.25">
      <c r="A23780" s="1" t="s">
        <v>740</v>
      </c>
      <c r="B23780" s="1" t="s">
        <v>741</v>
      </c>
      <c r="C23780" s="7">
        <v>45490.450844907406</v>
      </c>
      <c r="D23780" s="10">
        <v>176</v>
      </c>
      <c r="E23780" s="1" t="s">
        <v>41</v>
      </c>
      <c r="F23780">
        <f>IF(LEFT(Tableau1[[#This Row],[Eléments modifié]],$J$1)=$I$1,Tableau1[[#This Row],[Date]],9^9)</f>
        <v>387420489</v>
      </c>
      <c r="G23780" s="9" t="str">
        <f>IF(Tableau1[[#This Row],[Date]]=_xlfn.MINIFS(Tableau1[1er],Tableau1[N° BL],Tableau1[[#This Row],[N° BL]],Tableau1[1er],Tableau1[[#This Row],[Date]]),D23779,"")</f>
        <v/>
      </c>
    </row>
    <row r="23781" spans="1:7" ht="14.25" customHeight="1" x14ac:dyDescent="0.25">
      <c r="A23781" s="1" t="s">
        <v>740</v>
      </c>
      <c r="B23781" s="1" t="s">
        <v>741</v>
      </c>
      <c r="C23781" s="7">
        <v>45490.450925925928</v>
      </c>
      <c r="D23781" s="10">
        <v>209</v>
      </c>
      <c r="E23781" s="1" t="s">
        <v>111</v>
      </c>
      <c r="F23781">
        <f>IF(LEFT(Tableau1[[#This Row],[Eléments modifié]],$J$1)=$I$1,Tableau1[[#This Row],[Date]],9^9)</f>
        <v>387420489</v>
      </c>
      <c r="G23781" s="9" t="str">
        <f>IF(Tableau1[[#This Row],[Date]]=_xlfn.MINIFS(Tableau1[1er],Tableau1[N° BL],Tableau1[[#This Row],[N° BL]],Tableau1[1er],Tableau1[[#This Row],[Date]]),D23780,"")</f>
        <v/>
      </c>
    </row>
    <row r="23782" spans="1:7" ht="14.25" customHeight="1" x14ac:dyDescent="0.25">
      <c r="A23782" s="1" t="s">
        <v>740</v>
      </c>
      <c r="B23782" s="1" t="s">
        <v>741</v>
      </c>
      <c r="C23782" s="7">
        <v>45490.470092592594</v>
      </c>
      <c r="D23782" s="10">
        <v>176</v>
      </c>
      <c r="E23782" s="1" t="s">
        <v>7</v>
      </c>
      <c r="F23782">
        <f>IF(LEFT(Tableau1[[#This Row],[Eléments modifié]],$J$1)=$I$1,Tableau1[[#This Row],[Date]],9^9)</f>
        <v>45490.470092592594</v>
      </c>
      <c r="G23782" s="9">
        <f>IF(Tableau1[[#This Row],[Date]]=_xlfn.MINIFS(Tableau1[1er],Tableau1[N° BL],Tableau1[[#This Row],[N° BL]],Tableau1[1er],Tableau1[[#This Row],[Date]]),D23781,"")</f>
        <v>209</v>
      </c>
    </row>
    <row r="23783" spans="1:7" ht="14.25" customHeight="1" x14ac:dyDescent="0.25">
      <c r="A23783" s="1" t="s">
        <v>732</v>
      </c>
      <c r="B23783" s="1" t="s">
        <v>733</v>
      </c>
      <c r="C23783" s="7">
        <v>45490.480717592596</v>
      </c>
      <c r="D23783" s="10">
        <v>176</v>
      </c>
      <c r="E23783" s="1" t="s">
        <v>371</v>
      </c>
      <c r="F23783">
        <f>IF(LEFT(Tableau1[[#This Row],[Eléments modifié]],$J$1)=$I$1,Tableau1[[#This Row],[Date]],9^9)</f>
        <v>387420489</v>
      </c>
      <c r="G23783" s="9" t="str">
        <f>IF(Tableau1[[#This Row],[Date]]=_xlfn.MINIFS(Tableau1[1er],Tableau1[N° BL],Tableau1[[#This Row],[N° BL]],Tableau1[1er],Tableau1[[#This Row],[Date]]),D23782,"")</f>
        <v/>
      </c>
    </row>
    <row r="23784" spans="1:7" ht="14.25" customHeight="1" x14ac:dyDescent="0.25">
      <c r="A23784" s="1" t="s">
        <v>732</v>
      </c>
      <c r="B23784" s="1" t="s">
        <v>733</v>
      </c>
      <c r="C23784" s="7">
        <v>45490.493854166663</v>
      </c>
      <c r="D23784" s="10">
        <v>209</v>
      </c>
      <c r="E23784" s="1" t="s">
        <v>7</v>
      </c>
      <c r="F23784">
        <f>IF(LEFT(Tableau1[[#This Row],[Eléments modifié]],$J$1)=$I$1,Tableau1[[#This Row],[Date]],9^9)</f>
        <v>45490.493854166663</v>
      </c>
      <c r="G23784" s="9">
        <f>IF(Tableau1[[#This Row],[Date]]=_xlfn.MINIFS(Tableau1[1er],Tableau1[N° BL],Tableau1[[#This Row],[N° BL]],Tableau1[1er],Tableau1[[#This Row],[Date]]),D23783,"")</f>
        <v>176</v>
      </c>
    </row>
    <row r="23785" spans="1:7" ht="14.25" customHeight="1" x14ac:dyDescent="0.25">
      <c r="A23785" s="1" t="s">
        <v>730</v>
      </c>
      <c r="B23785" s="1" t="s">
        <v>731</v>
      </c>
      <c r="C23785" s="7">
        <v>45490.402743055558</v>
      </c>
      <c r="D23785" s="10">
        <v>182</v>
      </c>
      <c r="E23785" s="1" t="s">
        <v>21</v>
      </c>
      <c r="F23785">
        <f>IF(LEFT(Tableau1[[#This Row],[Eléments modifié]],$J$1)=$I$1,Tableau1[[#This Row],[Date]],9^9)</f>
        <v>387420489</v>
      </c>
      <c r="G23785" s="9" t="str">
        <f>IF(Tableau1[[#This Row],[Date]]=_xlfn.MINIFS(Tableau1[1er],Tableau1[N° BL],Tableau1[[#This Row],[N° BL]],Tableau1[1er],Tableau1[[#This Row],[Date]]),D23784,"")</f>
        <v/>
      </c>
    </row>
    <row r="23786" spans="1:7" ht="14.25" customHeight="1" x14ac:dyDescent="0.25">
      <c r="A23786" s="1" t="s">
        <v>730</v>
      </c>
      <c r="B23786" s="1" t="s">
        <v>731</v>
      </c>
      <c r="C23786" s="7">
        <v>45490.402812499997</v>
      </c>
      <c r="D23786" s="10">
        <v>209</v>
      </c>
      <c r="E23786" s="1" t="s">
        <v>20</v>
      </c>
      <c r="F23786">
        <f>IF(LEFT(Tableau1[[#This Row],[Eléments modifié]],$J$1)=$I$1,Tableau1[[#This Row],[Date]],9^9)</f>
        <v>387420489</v>
      </c>
      <c r="G23786" s="9" t="str">
        <f>IF(Tableau1[[#This Row],[Date]]=_xlfn.MINIFS(Tableau1[1er],Tableau1[N° BL],Tableau1[[#This Row],[N° BL]],Tableau1[1er],Tableau1[[#This Row],[Date]]),D23785,"")</f>
        <v/>
      </c>
    </row>
    <row r="23787" spans="1:7" ht="14.25" customHeight="1" x14ac:dyDescent="0.25">
      <c r="A23787" s="1" t="s">
        <v>730</v>
      </c>
      <c r="B23787" s="1" t="s">
        <v>731</v>
      </c>
      <c r="C23787" s="7">
        <v>45490.41978009259</v>
      </c>
      <c r="D23787" s="10">
        <v>182</v>
      </c>
      <c r="E23787" s="1" t="s">
        <v>21</v>
      </c>
      <c r="F23787">
        <f>IF(LEFT(Tableau1[[#This Row],[Eléments modifié]],$J$1)=$I$1,Tableau1[[#This Row],[Date]],9^9)</f>
        <v>387420489</v>
      </c>
      <c r="G23787" s="9" t="str">
        <f>IF(Tableau1[[#This Row],[Date]]=_xlfn.MINIFS(Tableau1[1er],Tableau1[N° BL],Tableau1[[#This Row],[N° BL]],Tableau1[1er],Tableau1[[#This Row],[Date]]),D23786,"")</f>
        <v/>
      </c>
    </row>
    <row r="23788" spans="1:7" ht="14.25" customHeight="1" x14ac:dyDescent="0.25">
      <c r="A23788" s="1" t="s">
        <v>730</v>
      </c>
      <c r="B23788" s="1" t="s">
        <v>731</v>
      </c>
      <c r="C23788" s="7">
        <v>45490.41982638889</v>
      </c>
      <c r="D23788" s="10">
        <v>209</v>
      </c>
      <c r="E23788" s="1" t="s">
        <v>20</v>
      </c>
      <c r="F23788">
        <f>IF(LEFT(Tableau1[[#This Row],[Eléments modifié]],$J$1)=$I$1,Tableau1[[#This Row],[Date]],9^9)</f>
        <v>387420489</v>
      </c>
      <c r="G23788" s="9" t="str">
        <f>IF(Tableau1[[#This Row],[Date]]=_xlfn.MINIFS(Tableau1[1er],Tableau1[N° BL],Tableau1[[#This Row],[N° BL]],Tableau1[1er],Tableau1[[#This Row],[Date]]),D23787,"")</f>
        <v/>
      </c>
    </row>
    <row r="23789" spans="1:7" ht="14.25" customHeight="1" x14ac:dyDescent="0.25">
      <c r="A23789" s="1" t="s">
        <v>730</v>
      </c>
      <c r="B23789" s="1" t="s">
        <v>731</v>
      </c>
      <c r="C23789" s="7">
        <v>45490.443784722222</v>
      </c>
      <c r="D23789" s="10">
        <v>182</v>
      </c>
      <c r="E23789" s="1" t="s">
        <v>21</v>
      </c>
      <c r="F23789">
        <f>IF(LEFT(Tableau1[[#This Row],[Eléments modifié]],$J$1)=$I$1,Tableau1[[#This Row],[Date]],9^9)</f>
        <v>387420489</v>
      </c>
      <c r="G23789" s="9" t="str">
        <f>IF(Tableau1[[#This Row],[Date]]=_xlfn.MINIFS(Tableau1[1er],Tableau1[N° BL],Tableau1[[#This Row],[N° BL]],Tableau1[1er],Tableau1[[#This Row],[Date]]),D23788,"")</f>
        <v/>
      </c>
    </row>
    <row r="23790" spans="1:7" ht="14.25" customHeight="1" x14ac:dyDescent="0.25">
      <c r="A23790" s="1" t="s">
        <v>730</v>
      </c>
      <c r="B23790" s="1" t="s">
        <v>731</v>
      </c>
      <c r="C23790" s="7">
        <v>45490.443842592591</v>
      </c>
      <c r="D23790" s="10">
        <v>176</v>
      </c>
      <c r="E23790" s="1" t="s">
        <v>20</v>
      </c>
      <c r="F23790">
        <f>IF(LEFT(Tableau1[[#This Row],[Eléments modifié]],$J$1)=$I$1,Tableau1[[#This Row],[Date]],9^9)</f>
        <v>387420489</v>
      </c>
      <c r="G23790" s="9" t="str">
        <f>IF(Tableau1[[#This Row],[Date]]=_xlfn.MINIFS(Tableau1[1er],Tableau1[N° BL],Tableau1[[#This Row],[N° BL]],Tableau1[1er],Tableau1[[#This Row],[Date]]),D23789,"")</f>
        <v/>
      </c>
    </row>
    <row r="23791" spans="1:7" ht="14.25" customHeight="1" x14ac:dyDescent="0.25">
      <c r="A23791" s="1" t="s">
        <v>730</v>
      </c>
      <c r="B23791" s="1" t="s">
        <v>731</v>
      </c>
      <c r="C23791" s="7">
        <v>45490.460740740738</v>
      </c>
      <c r="D23791" s="10">
        <v>189</v>
      </c>
      <c r="E23791" s="1" t="s">
        <v>14</v>
      </c>
      <c r="F23791">
        <f>IF(LEFT(Tableau1[[#This Row],[Eléments modifié]],$J$1)=$I$1,Tableau1[[#This Row],[Date]],9^9)</f>
        <v>387420489</v>
      </c>
      <c r="G23791" s="9" t="str">
        <f>IF(Tableau1[[#This Row],[Date]]=_xlfn.MINIFS(Tableau1[1er],Tableau1[N° BL],Tableau1[[#This Row],[N° BL]],Tableau1[1er],Tableau1[[#This Row],[Date]]),D23790,"")</f>
        <v/>
      </c>
    </row>
    <row r="23792" spans="1:7" ht="14.25" customHeight="1" x14ac:dyDescent="0.25">
      <c r="A23792" s="1" t="s">
        <v>730</v>
      </c>
      <c r="B23792" s="1" t="s">
        <v>731</v>
      </c>
      <c r="C23792" s="7">
        <v>45490.460810185185</v>
      </c>
      <c r="D23792" s="10">
        <v>182</v>
      </c>
      <c r="E23792" s="1" t="s">
        <v>20</v>
      </c>
      <c r="F23792">
        <f>IF(LEFT(Tableau1[[#This Row],[Eléments modifié]],$J$1)=$I$1,Tableau1[[#This Row],[Date]],9^9)</f>
        <v>387420489</v>
      </c>
      <c r="G23792" s="9" t="str">
        <f>IF(Tableau1[[#This Row],[Date]]=_xlfn.MINIFS(Tableau1[1er],Tableau1[N° BL],Tableau1[[#This Row],[N° BL]],Tableau1[1er],Tableau1[[#This Row],[Date]]),D23791,"")</f>
        <v/>
      </c>
    </row>
    <row r="23793" spans="1:7" ht="14.25" customHeight="1" x14ac:dyDescent="0.25">
      <c r="A23793" s="1" t="s">
        <v>730</v>
      </c>
      <c r="B23793" s="1" t="s">
        <v>731</v>
      </c>
      <c r="C23793" s="7">
        <v>45490.471701388888</v>
      </c>
      <c r="D23793" s="10">
        <v>182</v>
      </c>
      <c r="E23793" s="1" t="s">
        <v>21</v>
      </c>
      <c r="F23793">
        <f>IF(LEFT(Tableau1[[#This Row],[Eléments modifié]],$J$1)=$I$1,Tableau1[[#This Row],[Date]],9^9)</f>
        <v>387420489</v>
      </c>
      <c r="G23793" s="9" t="str">
        <f>IF(Tableau1[[#This Row],[Date]]=_xlfn.MINIFS(Tableau1[1er],Tableau1[N° BL],Tableau1[[#This Row],[N° BL]],Tableau1[1er],Tableau1[[#This Row],[Date]]),D23792,"")</f>
        <v/>
      </c>
    </row>
    <row r="23794" spans="1:7" ht="14.25" customHeight="1" x14ac:dyDescent="0.25">
      <c r="A23794" s="1" t="s">
        <v>730</v>
      </c>
      <c r="B23794" s="1" t="s">
        <v>731</v>
      </c>
      <c r="C23794" s="7">
        <v>45490.471759259257</v>
      </c>
      <c r="D23794" s="10">
        <v>182</v>
      </c>
      <c r="E23794" s="1" t="s">
        <v>20</v>
      </c>
      <c r="F23794">
        <f>IF(LEFT(Tableau1[[#This Row],[Eléments modifié]],$J$1)=$I$1,Tableau1[[#This Row],[Date]],9^9)</f>
        <v>387420489</v>
      </c>
      <c r="G23794" s="9" t="str">
        <f>IF(Tableau1[[#This Row],[Date]]=_xlfn.MINIFS(Tableau1[1er],Tableau1[N° BL],Tableau1[[#This Row],[N° BL]],Tableau1[1er],Tableau1[[#This Row],[Date]]),D23793,"")</f>
        <v/>
      </c>
    </row>
    <row r="23795" spans="1:7" ht="14.25" customHeight="1" x14ac:dyDescent="0.25">
      <c r="A23795" s="1" t="s">
        <v>730</v>
      </c>
      <c r="B23795" s="1" t="s">
        <v>731</v>
      </c>
      <c r="C23795" s="7">
        <v>45490.484918981485</v>
      </c>
      <c r="D23795" s="10">
        <v>182</v>
      </c>
      <c r="E23795" s="1" t="s">
        <v>111</v>
      </c>
      <c r="F23795">
        <f>IF(LEFT(Tableau1[[#This Row],[Eléments modifié]],$J$1)=$I$1,Tableau1[[#This Row],[Date]],9^9)</f>
        <v>387420489</v>
      </c>
      <c r="G23795" s="9" t="str">
        <f>IF(Tableau1[[#This Row],[Date]]=_xlfn.MINIFS(Tableau1[1er],Tableau1[N° BL],Tableau1[[#This Row],[N° BL]],Tableau1[1er],Tableau1[[#This Row],[Date]]),D23794,"")</f>
        <v/>
      </c>
    </row>
    <row r="23796" spans="1:7" ht="14.25" customHeight="1" x14ac:dyDescent="0.25">
      <c r="A23796" s="1" t="s">
        <v>730</v>
      </c>
      <c r="B23796" s="1" t="s">
        <v>731</v>
      </c>
      <c r="C23796" s="7">
        <v>45490.528020833335</v>
      </c>
      <c r="D23796" s="10">
        <v>176</v>
      </c>
      <c r="E23796" s="1" t="s">
        <v>7</v>
      </c>
      <c r="F23796">
        <f>IF(LEFT(Tableau1[[#This Row],[Eléments modifié]],$J$1)=$I$1,Tableau1[[#This Row],[Date]],9^9)</f>
        <v>45490.528020833335</v>
      </c>
      <c r="G23796" s="9">
        <f>IF(Tableau1[[#This Row],[Date]]=_xlfn.MINIFS(Tableau1[1er],Tableau1[N° BL],Tableau1[[#This Row],[N° BL]],Tableau1[1er],Tableau1[[#This Row],[Date]]),D23795,"")</f>
        <v>182</v>
      </c>
    </row>
    <row r="23797" spans="1:7" ht="14.25" customHeight="1" x14ac:dyDescent="0.25">
      <c r="A23797" s="1" t="s">
        <v>738</v>
      </c>
      <c r="B23797" s="1" t="s">
        <v>739</v>
      </c>
      <c r="C23797" s="7">
        <v>45490.466435185182</v>
      </c>
      <c r="D23797" s="10">
        <v>176</v>
      </c>
      <c r="E23797" s="1" t="s">
        <v>21</v>
      </c>
      <c r="F23797">
        <f>IF(LEFT(Tableau1[[#This Row],[Eléments modifié]],$J$1)=$I$1,Tableau1[[#This Row],[Date]],9^9)</f>
        <v>387420489</v>
      </c>
      <c r="G23797" s="9" t="str">
        <f>IF(Tableau1[[#This Row],[Date]]=_xlfn.MINIFS(Tableau1[1er],Tableau1[N° BL],Tableau1[[#This Row],[N° BL]],Tableau1[1er],Tableau1[[#This Row],[Date]]),D23796,"")</f>
        <v/>
      </c>
    </row>
    <row r="23798" spans="1:7" ht="14.25" customHeight="1" x14ac:dyDescent="0.25">
      <c r="A23798" s="1" t="s">
        <v>738</v>
      </c>
      <c r="B23798" s="1" t="s">
        <v>739</v>
      </c>
      <c r="C23798" s="7">
        <v>45490.471666666665</v>
      </c>
      <c r="D23798" s="10">
        <v>182</v>
      </c>
      <c r="E23798" s="1" t="s">
        <v>7</v>
      </c>
      <c r="F23798">
        <f>IF(LEFT(Tableau1[[#This Row],[Eléments modifié]],$J$1)=$I$1,Tableau1[[#This Row],[Date]],9^9)</f>
        <v>45490.471666666665</v>
      </c>
      <c r="G23798" s="9">
        <f>IF(Tableau1[[#This Row],[Date]]=_xlfn.MINIFS(Tableau1[1er],Tableau1[N° BL],Tableau1[[#This Row],[N° BL]],Tableau1[1er],Tableau1[[#This Row],[Date]]),D23797,"")</f>
        <v>176</v>
      </c>
    </row>
    <row r="23799" spans="1:7" ht="14.25" customHeight="1" x14ac:dyDescent="0.25">
      <c r="A23799" s="1" t="s">
        <v>736</v>
      </c>
      <c r="B23799" s="1" t="s">
        <v>737</v>
      </c>
      <c r="C23799" s="7">
        <v>45490.47011574074</v>
      </c>
      <c r="D23799" s="10">
        <v>182</v>
      </c>
      <c r="E23799" s="1" t="s">
        <v>111</v>
      </c>
      <c r="F23799">
        <f>IF(LEFT(Tableau1[[#This Row],[Eléments modifié]],$J$1)=$I$1,Tableau1[[#This Row],[Date]],9^9)</f>
        <v>387420489</v>
      </c>
      <c r="G23799" s="9" t="str">
        <f>IF(Tableau1[[#This Row],[Date]]=_xlfn.MINIFS(Tableau1[1er],Tableau1[N° BL],Tableau1[[#This Row],[N° BL]],Tableau1[1er],Tableau1[[#This Row],[Date]]),D23798,"")</f>
        <v/>
      </c>
    </row>
    <row r="23800" spans="1:7" ht="14.25" customHeight="1" x14ac:dyDescent="0.25">
      <c r="A23800" s="1" t="s">
        <v>736</v>
      </c>
      <c r="B23800" s="1" t="s">
        <v>737</v>
      </c>
      <c r="C23800" s="7">
        <v>45490.484733796293</v>
      </c>
      <c r="D23800" s="10">
        <v>176</v>
      </c>
      <c r="E23800" s="1" t="s">
        <v>41</v>
      </c>
      <c r="F23800">
        <f>IF(LEFT(Tableau1[[#This Row],[Eléments modifié]],$J$1)=$I$1,Tableau1[[#This Row],[Date]],9^9)</f>
        <v>387420489</v>
      </c>
      <c r="G23800" s="9" t="str">
        <f>IF(Tableau1[[#This Row],[Date]]=_xlfn.MINIFS(Tableau1[1er],Tableau1[N° BL],Tableau1[[#This Row],[N° BL]],Tableau1[1er],Tableau1[[#This Row],[Date]]),D23799,"")</f>
        <v/>
      </c>
    </row>
    <row r="23801" spans="1:7" ht="14.25" customHeight="1" x14ac:dyDescent="0.25">
      <c r="A23801" s="1" t="s">
        <v>736</v>
      </c>
      <c r="B23801" s="1" t="s">
        <v>737</v>
      </c>
      <c r="C23801" s="7">
        <v>45490.484826388885</v>
      </c>
      <c r="D23801" s="10">
        <v>176</v>
      </c>
      <c r="E23801" s="1" t="s">
        <v>111</v>
      </c>
      <c r="F23801">
        <f>IF(LEFT(Tableau1[[#This Row],[Eléments modifié]],$J$1)=$I$1,Tableau1[[#This Row],[Date]],9^9)</f>
        <v>387420489</v>
      </c>
      <c r="G23801" s="9" t="str">
        <f>IF(Tableau1[[#This Row],[Date]]=_xlfn.MINIFS(Tableau1[1er],Tableau1[N° BL],Tableau1[[#This Row],[N° BL]],Tableau1[1er],Tableau1[[#This Row],[Date]]),D23800,"")</f>
        <v/>
      </c>
    </row>
    <row r="23802" spans="1:7" ht="14.25" customHeight="1" x14ac:dyDescent="0.25">
      <c r="A23802" s="1" t="s">
        <v>736</v>
      </c>
      <c r="B23802" s="1" t="s">
        <v>737</v>
      </c>
      <c r="C23802" s="7">
        <v>45490.484895833331</v>
      </c>
      <c r="D23802" s="10">
        <v>176</v>
      </c>
      <c r="E23802" s="1" t="s">
        <v>7</v>
      </c>
      <c r="F23802">
        <f>IF(LEFT(Tableau1[[#This Row],[Eléments modifié]],$J$1)=$I$1,Tableau1[[#This Row],[Date]],9^9)</f>
        <v>45490.484895833331</v>
      </c>
      <c r="G23802" s="9">
        <f>IF(Tableau1[[#This Row],[Date]]=_xlfn.MINIFS(Tableau1[1er],Tableau1[N° BL],Tableau1[[#This Row],[N° BL]],Tableau1[1er],Tableau1[[#This Row],[Date]]),D23801,"")</f>
        <v>176</v>
      </c>
    </row>
    <row r="23803" spans="1:7" ht="14.25" customHeight="1" x14ac:dyDescent="0.25">
      <c r="A23803" s="1" t="s">
        <v>728</v>
      </c>
      <c r="B23803" s="1" t="s">
        <v>729</v>
      </c>
      <c r="C23803" s="7">
        <v>45490.458124999997</v>
      </c>
      <c r="D23803" s="10">
        <v>189</v>
      </c>
      <c r="E23803" s="1" t="s">
        <v>371</v>
      </c>
      <c r="F23803">
        <f>IF(LEFT(Tableau1[[#This Row],[Eléments modifié]],$J$1)=$I$1,Tableau1[[#This Row],[Date]],9^9)</f>
        <v>387420489</v>
      </c>
      <c r="G23803" s="9" t="str">
        <f>IF(Tableau1[[#This Row],[Date]]=_xlfn.MINIFS(Tableau1[1er],Tableau1[N° BL],Tableau1[[#This Row],[N° BL]],Tableau1[1er],Tableau1[[#This Row],[Date]]),D23802,"")</f>
        <v/>
      </c>
    </row>
    <row r="23804" spans="1:7" ht="14.25" customHeight="1" x14ac:dyDescent="0.25">
      <c r="A23804" s="1" t="s">
        <v>728</v>
      </c>
      <c r="B23804" s="1" t="s">
        <v>729</v>
      </c>
      <c r="C23804" s="7">
        <v>45490.480694444443</v>
      </c>
      <c r="D23804" s="10">
        <v>209</v>
      </c>
      <c r="E23804" s="1" t="s">
        <v>7</v>
      </c>
      <c r="F23804">
        <f>IF(LEFT(Tableau1[[#This Row],[Eléments modifié]],$J$1)=$I$1,Tableau1[[#This Row],[Date]],9^9)</f>
        <v>45490.480694444443</v>
      </c>
      <c r="G23804" s="9">
        <f>IF(Tableau1[[#This Row],[Date]]=_xlfn.MINIFS(Tableau1[1er],Tableau1[N° BL],Tableau1[[#This Row],[N° BL]],Tableau1[1er],Tableau1[[#This Row],[Date]]),D23803,"")</f>
        <v>189</v>
      </c>
    </row>
    <row r="23805" spans="1:7" ht="14.25" customHeight="1" x14ac:dyDescent="0.25">
      <c r="A23805" s="1" t="s">
        <v>728</v>
      </c>
      <c r="B23805" s="1" t="s">
        <v>729</v>
      </c>
      <c r="C23805" s="7">
        <v>45490.517453703702</v>
      </c>
      <c r="D23805" s="10">
        <v>182</v>
      </c>
      <c r="E23805" s="1" t="s">
        <v>98</v>
      </c>
      <c r="F23805">
        <f>IF(LEFT(Tableau1[[#This Row],[Eléments modifié]],$J$1)=$I$1,Tableau1[[#This Row],[Date]],9^9)</f>
        <v>387420489</v>
      </c>
      <c r="G23805" s="9" t="str">
        <f>IF(Tableau1[[#This Row],[Date]]=_xlfn.MINIFS(Tableau1[1er],Tableau1[N° BL],Tableau1[[#This Row],[N° BL]],Tableau1[1er],Tableau1[[#This Row],[Date]]),D23804,"")</f>
        <v/>
      </c>
    </row>
    <row r="23806" spans="1:7" ht="14.25" customHeight="1" x14ac:dyDescent="0.25">
      <c r="A23806" s="1" t="s">
        <v>728</v>
      </c>
      <c r="B23806" s="1" t="s">
        <v>729</v>
      </c>
      <c r="C23806" s="7">
        <v>45490.519293981481</v>
      </c>
      <c r="D23806" s="10">
        <v>176</v>
      </c>
      <c r="E23806" s="1" t="s">
        <v>21</v>
      </c>
      <c r="F23806">
        <f>IF(LEFT(Tableau1[[#This Row],[Eléments modifié]],$J$1)=$I$1,Tableau1[[#This Row],[Date]],9^9)</f>
        <v>387420489</v>
      </c>
      <c r="G23806" s="9" t="str">
        <f>IF(Tableau1[[#This Row],[Date]]=_xlfn.MINIFS(Tableau1[1er],Tableau1[N° BL],Tableau1[[#This Row],[N° BL]],Tableau1[1er],Tableau1[[#This Row],[Date]]),D23805,"")</f>
        <v/>
      </c>
    </row>
    <row r="23807" spans="1:7" ht="14.25" customHeight="1" x14ac:dyDescent="0.25">
      <c r="A23807" s="1" t="s">
        <v>728</v>
      </c>
      <c r="B23807" s="1" t="s">
        <v>729</v>
      </c>
      <c r="C23807" s="7">
        <v>45490.529965277776</v>
      </c>
      <c r="D23807" s="10">
        <v>182</v>
      </c>
      <c r="E23807" s="1" t="s">
        <v>7</v>
      </c>
      <c r="F23807">
        <f>IF(LEFT(Tableau1[[#This Row],[Eléments modifié]],$J$1)=$I$1,Tableau1[[#This Row],[Date]],9^9)</f>
        <v>45490.529965277776</v>
      </c>
      <c r="G23807" s="9">
        <f>IF(Tableau1[[#This Row],[Date]]=_xlfn.MINIFS(Tableau1[1er],Tableau1[N° BL],Tableau1[[#This Row],[N° BL]],Tableau1[1er],Tableau1[[#This Row],[Date]]),D23806,"")</f>
        <v>176</v>
      </c>
    </row>
    <row r="23808" spans="1:7" ht="14.25" customHeight="1" x14ac:dyDescent="0.25">
      <c r="A23808" s="1" t="s">
        <v>710</v>
      </c>
      <c r="B23808" s="1" t="s">
        <v>711</v>
      </c>
      <c r="C23808" s="7">
        <v>45490.572083333333</v>
      </c>
      <c r="D23808" s="10">
        <v>209</v>
      </c>
      <c r="E23808" s="1" t="s">
        <v>371</v>
      </c>
      <c r="F23808">
        <f>IF(LEFT(Tableau1[[#This Row],[Eléments modifié]],$J$1)=$I$1,Tableau1[[#This Row],[Date]],9^9)</f>
        <v>387420489</v>
      </c>
      <c r="G23808" s="9" t="str">
        <f>IF(Tableau1[[#This Row],[Date]]=_xlfn.MINIFS(Tableau1[1er],Tableau1[N° BL],Tableau1[[#This Row],[N° BL]],Tableau1[1er],Tableau1[[#This Row],[Date]]),D23807,"")</f>
        <v/>
      </c>
    </row>
    <row r="23809" spans="1:7" ht="14.25" customHeight="1" x14ac:dyDescent="0.25">
      <c r="A23809" s="1" t="s">
        <v>710</v>
      </c>
      <c r="B23809" s="1" t="s">
        <v>711</v>
      </c>
      <c r="C23809" s="7">
        <v>45490.572569444441</v>
      </c>
      <c r="D23809" s="10">
        <v>182</v>
      </c>
      <c r="E23809" s="1" t="s">
        <v>20</v>
      </c>
      <c r="F23809">
        <f>IF(LEFT(Tableau1[[#This Row],[Eléments modifié]],$J$1)=$I$1,Tableau1[[#This Row],[Date]],9^9)</f>
        <v>387420489</v>
      </c>
      <c r="G23809" s="9" t="str">
        <f>IF(Tableau1[[#This Row],[Date]]=_xlfn.MINIFS(Tableau1[1er],Tableau1[N° BL],Tableau1[[#This Row],[N° BL]],Tableau1[1er],Tableau1[[#This Row],[Date]]),D23808,"")</f>
        <v/>
      </c>
    </row>
    <row r="23810" spans="1:7" ht="14.25" customHeight="1" x14ac:dyDescent="0.25">
      <c r="A23810" s="1" t="s">
        <v>710</v>
      </c>
      <c r="B23810" s="1" t="s">
        <v>711</v>
      </c>
      <c r="C23810" s="7">
        <v>45490.575844907406</v>
      </c>
      <c r="D23810" s="10">
        <v>176</v>
      </c>
      <c r="E23810" s="1" t="s">
        <v>111</v>
      </c>
      <c r="F23810">
        <f>IF(LEFT(Tableau1[[#This Row],[Eléments modifié]],$J$1)=$I$1,Tableau1[[#This Row],[Date]],9^9)</f>
        <v>387420489</v>
      </c>
      <c r="G23810" s="9" t="str">
        <f>IF(Tableau1[[#This Row],[Date]]=_xlfn.MINIFS(Tableau1[1er],Tableau1[N° BL],Tableau1[[#This Row],[N° BL]],Tableau1[1er],Tableau1[[#This Row],[Date]]),D23809,"")</f>
        <v/>
      </c>
    </row>
    <row r="23811" spans="1:7" ht="14.25" customHeight="1" x14ac:dyDescent="0.25">
      <c r="A23811" s="1" t="s">
        <v>710</v>
      </c>
      <c r="B23811" s="1" t="s">
        <v>711</v>
      </c>
      <c r="C23811" s="7">
        <v>45490.575995370367</v>
      </c>
      <c r="D23811" s="10">
        <v>176</v>
      </c>
      <c r="E23811" s="1" t="s">
        <v>20</v>
      </c>
      <c r="F23811">
        <f>IF(LEFT(Tableau1[[#This Row],[Eléments modifié]],$J$1)=$I$1,Tableau1[[#This Row],[Date]],9^9)</f>
        <v>387420489</v>
      </c>
      <c r="G23811" s="9" t="str">
        <f>IF(Tableau1[[#This Row],[Date]]=_xlfn.MINIFS(Tableau1[1er],Tableau1[N° BL],Tableau1[[#This Row],[N° BL]],Tableau1[1er],Tableau1[[#This Row],[Date]]),D23810,"")</f>
        <v/>
      </c>
    </row>
    <row r="23812" spans="1:7" ht="14.25" customHeight="1" x14ac:dyDescent="0.25">
      <c r="A23812" s="1" t="s">
        <v>710</v>
      </c>
      <c r="B23812" s="1" t="s">
        <v>711</v>
      </c>
      <c r="C23812" s="7">
        <v>45490.576053240744</v>
      </c>
      <c r="D23812" s="10">
        <v>176</v>
      </c>
      <c r="E23812" s="1" t="s">
        <v>111</v>
      </c>
      <c r="F23812">
        <f>IF(LEFT(Tableau1[[#This Row],[Eléments modifié]],$J$1)=$I$1,Tableau1[[#This Row],[Date]],9^9)</f>
        <v>387420489</v>
      </c>
      <c r="G23812" s="9" t="str">
        <f>IF(Tableau1[[#This Row],[Date]]=_xlfn.MINIFS(Tableau1[1er],Tableau1[N° BL],Tableau1[[#This Row],[N° BL]],Tableau1[1er],Tableau1[[#This Row],[Date]]),D23811,"")</f>
        <v/>
      </c>
    </row>
    <row r="23813" spans="1:7" ht="14.25" customHeight="1" x14ac:dyDescent="0.25">
      <c r="A23813" s="1" t="s">
        <v>710</v>
      </c>
      <c r="B23813" s="1" t="s">
        <v>711</v>
      </c>
      <c r="C23813" s="7">
        <v>45490.576296296298</v>
      </c>
      <c r="D23813" s="10">
        <v>176</v>
      </c>
      <c r="E23813" s="1" t="s">
        <v>20</v>
      </c>
      <c r="F23813">
        <f>IF(LEFT(Tableau1[[#This Row],[Eléments modifié]],$J$1)=$I$1,Tableau1[[#This Row],[Date]],9^9)</f>
        <v>387420489</v>
      </c>
      <c r="G23813" s="9" t="str">
        <f>IF(Tableau1[[#This Row],[Date]]=_xlfn.MINIFS(Tableau1[1er],Tableau1[N° BL],Tableau1[[#This Row],[N° BL]],Tableau1[1er],Tableau1[[#This Row],[Date]]),D23812,"")</f>
        <v/>
      </c>
    </row>
    <row r="23814" spans="1:7" ht="14.25" customHeight="1" x14ac:dyDescent="0.25">
      <c r="A23814" s="1" t="s">
        <v>710</v>
      </c>
      <c r="B23814" s="1" t="s">
        <v>711</v>
      </c>
      <c r="C23814" s="7">
        <v>45490.576377314814</v>
      </c>
      <c r="D23814" s="10">
        <v>182</v>
      </c>
      <c r="E23814" s="1" t="s">
        <v>111</v>
      </c>
      <c r="F23814">
        <f>IF(LEFT(Tableau1[[#This Row],[Eléments modifié]],$J$1)=$I$1,Tableau1[[#This Row],[Date]],9^9)</f>
        <v>387420489</v>
      </c>
      <c r="G23814" s="9" t="str">
        <f>IF(Tableau1[[#This Row],[Date]]=_xlfn.MINIFS(Tableau1[1er],Tableau1[N° BL],Tableau1[[#This Row],[N° BL]],Tableau1[1er],Tableau1[[#This Row],[Date]]),D23813,"")</f>
        <v/>
      </c>
    </row>
    <row r="23815" spans="1:7" ht="14.25" customHeight="1" x14ac:dyDescent="0.25">
      <c r="A23815" s="1" t="s">
        <v>710</v>
      </c>
      <c r="B23815" s="1" t="s">
        <v>711</v>
      </c>
      <c r="C23815" s="7">
        <v>45490.576574074075</v>
      </c>
      <c r="D23815" s="10">
        <v>182</v>
      </c>
      <c r="E23815" s="1" t="s">
        <v>20</v>
      </c>
      <c r="F23815">
        <f>IF(LEFT(Tableau1[[#This Row],[Eléments modifié]],$J$1)=$I$1,Tableau1[[#This Row],[Date]],9^9)</f>
        <v>387420489</v>
      </c>
      <c r="G23815" s="9" t="str">
        <f>IF(Tableau1[[#This Row],[Date]]=_xlfn.MINIFS(Tableau1[1er],Tableau1[N° BL],Tableau1[[#This Row],[N° BL]],Tableau1[1er],Tableau1[[#This Row],[Date]]),D23814,"")</f>
        <v/>
      </c>
    </row>
    <row r="23816" spans="1:7" ht="14.25" customHeight="1" x14ac:dyDescent="0.25">
      <c r="A23816" s="1" t="s">
        <v>710</v>
      </c>
      <c r="B23816" s="1" t="s">
        <v>711</v>
      </c>
      <c r="C23816" s="7">
        <v>45490.576597222222</v>
      </c>
      <c r="D23816" s="10">
        <v>176</v>
      </c>
      <c r="E23816" s="1" t="s">
        <v>21</v>
      </c>
      <c r="F23816">
        <f>IF(LEFT(Tableau1[[#This Row],[Eléments modifié]],$J$1)=$I$1,Tableau1[[#This Row],[Date]],9^9)</f>
        <v>387420489</v>
      </c>
      <c r="G23816" s="9" t="str">
        <f>IF(Tableau1[[#This Row],[Date]]=_xlfn.MINIFS(Tableau1[1er],Tableau1[N° BL],Tableau1[[#This Row],[N° BL]],Tableau1[1er],Tableau1[[#This Row],[Date]]),D23815,"")</f>
        <v/>
      </c>
    </row>
    <row r="23817" spans="1:7" ht="14.25" customHeight="1" x14ac:dyDescent="0.25">
      <c r="A23817" s="1" t="s">
        <v>710</v>
      </c>
      <c r="B23817" s="1" t="s">
        <v>711</v>
      </c>
      <c r="C23817" s="7">
        <v>45490.576817129629</v>
      </c>
      <c r="D23817" s="10">
        <v>176</v>
      </c>
      <c r="E23817" s="1" t="s">
        <v>20</v>
      </c>
      <c r="F23817">
        <f>IF(LEFT(Tableau1[[#This Row],[Eléments modifié]],$J$1)=$I$1,Tableau1[[#This Row],[Date]],9^9)</f>
        <v>387420489</v>
      </c>
      <c r="G23817" s="9" t="str">
        <f>IF(Tableau1[[#This Row],[Date]]=_xlfn.MINIFS(Tableau1[1er],Tableau1[N° BL],Tableau1[[#This Row],[N° BL]],Tableau1[1er],Tableau1[[#This Row],[Date]]),D23816,"")</f>
        <v/>
      </c>
    </row>
    <row r="23818" spans="1:7" ht="14.25" customHeight="1" x14ac:dyDescent="0.25">
      <c r="A23818" s="1" t="s">
        <v>710</v>
      </c>
      <c r="B23818" s="1" t="s">
        <v>711</v>
      </c>
      <c r="C23818" s="7">
        <v>45490.586122685185</v>
      </c>
      <c r="D23818" s="10">
        <v>176</v>
      </c>
      <c r="E23818" s="1" t="s">
        <v>371</v>
      </c>
      <c r="F23818">
        <f>IF(LEFT(Tableau1[[#This Row],[Eléments modifié]],$J$1)=$I$1,Tableau1[[#This Row],[Date]],9^9)</f>
        <v>387420489</v>
      </c>
      <c r="G23818" s="9" t="str">
        <f>IF(Tableau1[[#This Row],[Date]]=_xlfn.MINIFS(Tableau1[1er],Tableau1[N° BL],Tableau1[[#This Row],[N° BL]],Tableau1[1er],Tableau1[[#This Row],[Date]]),D23817,"")</f>
        <v/>
      </c>
    </row>
    <row r="23819" spans="1:7" ht="14.25" customHeight="1" x14ac:dyDescent="0.25">
      <c r="A23819" s="1" t="s">
        <v>710</v>
      </c>
      <c r="B23819" s="1" t="s">
        <v>711</v>
      </c>
      <c r="C23819" s="7">
        <v>45490.587118055555</v>
      </c>
      <c r="D23819" s="10">
        <v>182</v>
      </c>
      <c r="E23819" s="1" t="s">
        <v>20</v>
      </c>
      <c r="F23819">
        <f>IF(LEFT(Tableau1[[#This Row],[Eléments modifié]],$J$1)=$I$1,Tableau1[[#This Row],[Date]],9^9)</f>
        <v>387420489</v>
      </c>
      <c r="G23819" s="9" t="str">
        <f>IF(Tableau1[[#This Row],[Date]]=_xlfn.MINIFS(Tableau1[1er],Tableau1[N° BL],Tableau1[[#This Row],[N° BL]],Tableau1[1er],Tableau1[[#This Row],[Date]]),D23818,"")</f>
        <v/>
      </c>
    </row>
    <row r="23820" spans="1:7" ht="14.25" customHeight="1" x14ac:dyDescent="0.25">
      <c r="A23820" s="1" t="s">
        <v>710</v>
      </c>
      <c r="B23820" s="1" t="s">
        <v>711</v>
      </c>
      <c r="C23820" s="7">
        <v>45490.587164351855</v>
      </c>
      <c r="D23820" s="10">
        <v>209</v>
      </c>
      <c r="E23820" s="1" t="s">
        <v>21</v>
      </c>
      <c r="F23820">
        <f>IF(LEFT(Tableau1[[#This Row],[Eléments modifié]],$J$1)=$I$1,Tableau1[[#This Row],[Date]],9^9)</f>
        <v>387420489</v>
      </c>
      <c r="G23820" s="9" t="str">
        <f>IF(Tableau1[[#This Row],[Date]]=_xlfn.MINIFS(Tableau1[1er],Tableau1[N° BL],Tableau1[[#This Row],[N° BL]],Tableau1[1er],Tableau1[[#This Row],[Date]]),D23819,"")</f>
        <v/>
      </c>
    </row>
    <row r="23821" spans="1:7" ht="14.25" customHeight="1" x14ac:dyDescent="0.25">
      <c r="A23821" s="1" t="s">
        <v>710</v>
      </c>
      <c r="B23821" s="1" t="s">
        <v>711</v>
      </c>
      <c r="C23821" s="7">
        <v>45490.587361111109</v>
      </c>
      <c r="D23821" s="10">
        <v>176</v>
      </c>
      <c r="E23821" s="1" t="s">
        <v>20</v>
      </c>
      <c r="F23821">
        <f>IF(LEFT(Tableau1[[#This Row],[Eléments modifié]],$J$1)=$I$1,Tableau1[[#This Row],[Date]],9^9)</f>
        <v>387420489</v>
      </c>
      <c r="G23821" s="9" t="str">
        <f>IF(Tableau1[[#This Row],[Date]]=_xlfn.MINIFS(Tableau1[1er],Tableau1[N° BL],Tableau1[[#This Row],[N° BL]],Tableau1[1er],Tableau1[[#This Row],[Date]]),D23820,"")</f>
        <v/>
      </c>
    </row>
    <row r="23822" spans="1:7" ht="14.25" customHeight="1" x14ac:dyDescent="0.25">
      <c r="A23822" s="1" t="s">
        <v>710</v>
      </c>
      <c r="B23822" s="1" t="s">
        <v>711</v>
      </c>
      <c r="C23822" s="7">
        <v>45490.602337962962</v>
      </c>
      <c r="D23822" s="10">
        <v>209</v>
      </c>
      <c r="E23822" s="1" t="s">
        <v>371</v>
      </c>
      <c r="F23822">
        <f>IF(LEFT(Tableau1[[#This Row],[Eléments modifié]],$J$1)=$I$1,Tableau1[[#This Row],[Date]],9^9)</f>
        <v>387420489</v>
      </c>
      <c r="G23822" s="9" t="str">
        <f>IF(Tableau1[[#This Row],[Date]]=_xlfn.MINIFS(Tableau1[1er],Tableau1[N° BL],Tableau1[[#This Row],[N° BL]],Tableau1[1er],Tableau1[[#This Row],[Date]]),D23821,"")</f>
        <v/>
      </c>
    </row>
    <row r="23823" spans="1:7" ht="14.25" customHeight="1" x14ac:dyDescent="0.25">
      <c r="A23823" s="1" t="s">
        <v>710</v>
      </c>
      <c r="B23823" s="1" t="s">
        <v>711</v>
      </c>
      <c r="C23823" s="7">
        <v>45490.611851851849</v>
      </c>
      <c r="D23823" s="10">
        <v>209</v>
      </c>
      <c r="E23823" s="1" t="s">
        <v>20</v>
      </c>
      <c r="F23823">
        <f>IF(LEFT(Tableau1[[#This Row],[Eléments modifié]],$J$1)=$I$1,Tableau1[[#This Row],[Date]],9^9)</f>
        <v>387420489</v>
      </c>
      <c r="G23823" s="9" t="str">
        <f>IF(Tableau1[[#This Row],[Date]]=_xlfn.MINIFS(Tableau1[1er],Tableau1[N° BL],Tableau1[[#This Row],[N° BL]],Tableau1[1er],Tableau1[[#This Row],[Date]]),D23822,"")</f>
        <v/>
      </c>
    </row>
    <row r="23824" spans="1:7" ht="14.25" customHeight="1" x14ac:dyDescent="0.25">
      <c r="A23824" s="1" t="s">
        <v>710</v>
      </c>
      <c r="B23824" s="1" t="s">
        <v>711</v>
      </c>
      <c r="C23824" s="7">
        <v>45491.314328703702</v>
      </c>
      <c r="D23824" s="10">
        <v>209</v>
      </c>
      <c r="E23824" s="1" t="s">
        <v>371</v>
      </c>
      <c r="F23824">
        <f>IF(LEFT(Tableau1[[#This Row],[Eléments modifié]],$J$1)=$I$1,Tableau1[[#This Row],[Date]],9^9)</f>
        <v>387420489</v>
      </c>
      <c r="G23824" s="9" t="str">
        <f>IF(Tableau1[[#This Row],[Date]]=_xlfn.MINIFS(Tableau1[1er],Tableau1[N° BL],Tableau1[[#This Row],[N° BL]],Tableau1[1er],Tableau1[[#This Row],[Date]]),D23823,"")</f>
        <v/>
      </c>
    </row>
    <row r="23825" spans="1:7" ht="14.25" customHeight="1" x14ac:dyDescent="0.25">
      <c r="A23825" s="1" t="s">
        <v>710</v>
      </c>
      <c r="B23825" s="1" t="s">
        <v>711</v>
      </c>
      <c r="C23825" s="7">
        <v>45491.318020833336</v>
      </c>
      <c r="D23825" s="10">
        <v>209</v>
      </c>
      <c r="E23825" s="1" t="s">
        <v>41</v>
      </c>
      <c r="F23825">
        <f>IF(LEFT(Tableau1[[#This Row],[Eléments modifié]],$J$1)=$I$1,Tableau1[[#This Row],[Date]],9^9)</f>
        <v>387420489</v>
      </c>
      <c r="G23825" s="9" t="str">
        <f>IF(Tableau1[[#This Row],[Date]]=_xlfn.MINIFS(Tableau1[1er],Tableau1[N° BL],Tableau1[[#This Row],[N° BL]],Tableau1[1er],Tableau1[[#This Row],[Date]]),D23824,"")</f>
        <v/>
      </c>
    </row>
    <row r="23826" spans="1:7" ht="14.25" customHeight="1" x14ac:dyDescent="0.25">
      <c r="A23826" s="1" t="s">
        <v>710</v>
      </c>
      <c r="B23826" s="1" t="s">
        <v>711</v>
      </c>
      <c r="C23826" s="7">
        <v>45491.318055555559</v>
      </c>
      <c r="D23826" s="10">
        <v>176</v>
      </c>
      <c r="E23826" s="1" t="s">
        <v>371</v>
      </c>
      <c r="F23826">
        <f>IF(LEFT(Tableau1[[#This Row],[Eléments modifié]],$J$1)=$I$1,Tableau1[[#This Row],[Date]],9^9)</f>
        <v>387420489</v>
      </c>
      <c r="G23826" s="9" t="str">
        <f>IF(Tableau1[[#This Row],[Date]]=_xlfn.MINIFS(Tableau1[1er],Tableau1[N° BL],Tableau1[[#This Row],[N° BL]],Tableau1[1er],Tableau1[[#This Row],[Date]]),D23825,"")</f>
        <v/>
      </c>
    </row>
    <row r="23827" spans="1:7" ht="14.25" customHeight="1" x14ac:dyDescent="0.25">
      <c r="A23827" s="1" t="s">
        <v>710</v>
      </c>
      <c r="B23827" s="1" t="s">
        <v>711</v>
      </c>
      <c r="C23827" s="7">
        <v>45491.364525462966</v>
      </c>
      <c r="D23827" s="10">
        <v>209</v>
      </c>
      <c r="E23827" s="1" t="s">
        <v>7</v>
      </c>
      <c r="F23827">
        <f>IF(LEFT(Tableau1[[#This Row],[Eléments modifié]],$J$1)=$I$1,Tableau1[[#This Row],[Date]],9^9)</f>
        <v>45491.364525462966</v>
      </c>
      <c r="G23827" s="9">
        <f>IF(Tableau1[[#This Row],[Date]]=_xlfn.MINIFS(Tableau1[1er],Tableau1[N° BL],Tableau1[[#This Row],[N° BL]],Tableau1[1er],Tableau1[[#This Row],[Date]]),D23826,"")</f>
        <v>176</v>
      </c>
    </row>
    <row r="23828" spans="1:7" ht="14.25" customHeight="1" x14ac:dyDescent="0.25">
      <c r="A23828" s="1" t="s">
        <v>720</v>
      </c>
      <c r="B23828" s="1" t="s">
        <v>721</v>
      </c>
      <c r="C23828" s="7">
        <v>45490.561111111114</v>
      </c>
      <c r="D23828" s="10">
        <v>209</v>
      </c>
      <c r="E23828" s="1" t="s">
        <v>111</v>
      </c>
      <c r="F23828">
        <f>IF(LEFT(Tableau1[[#This Row],[Eléments modifié]],$J$1)=$I$1,Tableau1[[#This Row],[Date]],9^9)</f>
        <v>387420489</v>
      </c>
      <c r="G23828" s="9" t="str">
        <f>IF(Tableau1[[#This Row],[Date]]=_xlfn.MINIFS(Tableau1[1er],Tableau1[N° BL],Tableau1[[#This Row],[N° BL]],Tableau1[1er],Tableau1[[#This Row],[Date]]),D23827,"")</f>
        <v/>
      </c>
    </row>
    <row r="23829" spans="1:7" ht="14.25" customHeight="1" x14ac:dyDescent="0.25">
      <c r="A23829" s="1" t="s">
        <v>720</v>
      </c>
      <c r="B23829" s="1" t="s">
        <v>721</v>
      </c>
      <c r="C23829" s="7">
        <v>45490.575358796297</v>
      </c>
      <c r="D23829" s="10">
        <v>176</v>
      </c>
      <c r="E23829" s="1" t="s">
        <v>41</v>
      </c>
      <c r="F23829">
        <f>IF(LEFT(Tableau1[[#This Row],[Eléments modifié]],$J$1)=$I$1,Tableau1[[#This Row],[Date]],9^9)</f>
        <v>387420489</v>
      </c>
      <c r="G23829" s="9" t="str">
        <f>IF(Tableau1[[#This Row],[Date]]=_xlfn.MINIFS(Tableau1[1er],Tableau1[N° BL],Tableau1[[#This Row],[N° BL]],Tableau1[1er],Tableau1[[#This Row],[Date]]),D23828,"")</f>
        <v/>
      </c>
    </row>
    <row r="23830" spans="1:7" ht="14.25" customHeight="1" x14ac:dyDescent="0.25">
      <c r="A23830" s="1" t="s">
        <v>720</v>
      </c>
      <c r="B23830" s="1" t="s">
        <v>721</v>
      </c>
      <c r="C23830" s="7">
        <v>45490.575462962966</v>
      </c>
      <c r="D23830" s="10">
        <v>176</v>
      </c>
      <c r="E23830" s="1" t="s">
        <v>111</v>
      </c>
      <c r="F23830">
        <f>IF(LEFT(Tableau1[[#This Row],[Eléments modifié]],$J$1)=$I$1,Tableau1[[#This Row],[Date]],9^9)</f>
        <v>387420489</v>
      </c>
      <c r="G23830" s="9" t="str">
        <f>IF(Tableau1[[#This Row],[Date]]=_xlfn.MINIFS(Tableau1[1er],Tableau1[N° BL],Tableau1[[#This Row],[N° BL]],Tableau1[1er],Tableau1[[#This Row],[Date]]),D23829,"")</f>
        <v/>
      </c>
    </row>
    <row r="23831" spans="1:7" ht="14.25" customHeight="1" x14ac:dyDescent="0.25">
      <c r="A23831" s="1" t="s">
        <v>720</v>
      </c>
      <c r="B23831" s="1" t="s">
        <v>721</v>
      </c>
      <c r="C23831" s="7">
        <v>45490.575520833336</v>
      </c>
      <c r="D23831" s="10">
        <v>176</v>
      </c>
      <c r="E23831" s="1" t="s">
        <v>7</v>
      </c>
      <c r="F23831">
        <f>IF(LEFT(Tableau1[[#This Row],[Eléments modifié]],$J$1)=$I$1,Tableau1[[#This Row],[Date]],9^9)</f>
        <v>45490.575520833336</v>
      </c>
      <c r="G23831" s="9">
        <f>IF(Tableau1[[#This Row],[Date]]=_xlfn.MINIFS(Tableau1[1er],Tableau1[N° BL],Tableau1[[#This Row],[N° BL]],Tableau1[1er],Tableau1[[#This Row],[Date]]),D23830,"")</f>
        <v>176</v>
      </c>
    </row>
    <row r="23832" spans="1:7" ht="14.25" customHeight="1" x14ac:dyDescent="0.25">
      <c r="A23832" s="1" t="s">
        <v>718</v>
      </c>
      <c r="B23832" s="1" t="s">
        <v>719</v>
      </c>
      <c r="C23832" s="7">
        <v>45490.558877314812</v>
      </c>
      <c r="D23832" s="10">
        <v>176</v>
      </c>
      <c r="E23832" s="1" t="s">
        <v>371</v>
      </c>
      <c r="F23832">
        <f>IF(LEFT(Tableau1[[#This Row],[Eléments modifié]],$J$1)=$I$1,Tableau1[[#This Row],[Date]],9^9)</f>
        <v>387420489</v>
      </c>
      <c r="G23832" s="9" t="str">
        <f>IF(Tableau1[[#This Row],[Date]]=_xlfn.MINIFS(Tableau1[1er],Tableau1[N° BL],Tableau1[[#This Row],[N° BL]],Tableau1[1er],Tableau1[[#This Row],[Date]]),D23831,"")</f>
        <v/>
      </c>
    </row>
    <row r="23833" spans="1:7" ht="14.25" customHeight="1" x14ac:dyDescent="0.25">
      <c r="A23833" s="1" t="s">
        <v>718</v>
      </c>
      <c r="B23833" s="1" t="s">
        <v>719</v>
      </c>
      <c r="C23833" s="7">
        <v>45490.565578703703</v>
      </c>
      <c r="D23833" s="10">
        <v>209</v>
      </c>
      <c r="E23833" s="1" t="s">
        <v>7</v>
      </c>
      <c r="F23833">
        <f>IF(LEFT(Tableau1[[#This Row],[Eléments modifié]],$J$1)=$I$1,Tableau1[[#This Row],[Date]],9^9)</f>
        <v>45490.565578703703</v>
      </c>
      <c r="G23833" s="9">
        <f>IF(Tableau1[[#This Row],[Date]]=_xlfn.MINIFS(Tableau1[1er],Tableau1[N° BL],Tableau1[[#This Row],[N° BL]],Tableau1[1er],Tableau1[[#This Row],[Date]]),D23832,"")</f>
        <v>176</v>
      </c>
    </row>
    <row r="23834" spans="1:7" ht="14.25" customHeight="1" x14ac:dyDescent="0.25">
      <c r="A23834" s="1" t="s">
        <v>718</v>
      </c>
      <c r="B23834" s="1" t="s">
        <v>719</v>
      </c>
      <c r="C23834" s="7">
        <v>45490.574907407405</v>
      </c>
      <c r="D23834" s="10">
        <v>176</v>
      </c>
      <c r="E23834" s="1" t="s">
        <v>98</v>
      </c>
      <c r="F23834">
        <f>IF(LEFT(Tableau1[[#This Row],[Eléments modifié]],$J$1)=$I$1,Tableau1[[#This Row],[Date]],9^9)</f>
        <v>387420489</v>
      </c>
      <c r="G23834" s="9" t="str">
        <f>IF(Tableau1[[#This Row],[Date]]=_xlfn.MINIFS(Tableau1[1er],Tableau1[N° BL],Tableau1[[#This Row],[N° BL]],Tableau1[1er],Tableau1[[#This Row],[Date]]),D23833,"")</f>
        <v/>
      </c>
    </row>
    <row r="23835" spans="1:7" ht="14.25" customHeight="1" x14ac:dyDescent="0.25">
      <c r="A23835" s="1" t="s">
        <v>718</v>
      </c>
      <c r="B23835" s="1" t="s">
        <v>719</v>
      </c>
      <c r="C23835" s="7">
        <v>45490.57644675926</v>
      </c>
      <c r="D23835" s="10">
        <v>182</v>
      </c>
      <c r="E23835" s="1" t="s">
        <v>21</v>
      </c>
      <c r="F23835">
        <f>IF(LEFT(Tableau1[[#This Row],[Eléments modifié]],$J$1)=$I$1,Tableau1[[#This Row],[Date]],9^9)</f>
        <v>387420489</v>
      </c>
      <c r="G23835" s="9" t="str">
        <f>IF(Tableau1[[#This Row],[Date]]=_xlfn.MINIFS(Tableau1[1er],Tableau1[N° BL],Tableau1[[#This Row],[N° BL]],Tableau1[1er],Tableau1[[#This Row],[Date]]),D23834,"")</f>
        <v/>
      </c>
    </row>
    <row r="23836" spans="1:7" ht="14.25" customHeight="1" x14ac:dyDescent="0.25">
      <c r="A23836" s="1" t="s">
        <v>718</v>
      </c>
      <c r="B23836" s="1" t="s">
        <v>719</v>
      </c>
      <c r="C23836" s="7">
        <v>45490.576574074075</v>
      </c>
      <c r="D23836" s="10">
        <v>176</v>
      </c>
      <c r="E23836" s="1" t="s">
        <v>7</v>
      </c>
      <c r="F23836">
        <f>IF(LEFT(Tableau1[[#This Row],[Eléments modifié]],$J$1)=$I$1,Tableau1[[#This Row],[Date]],9^9)</f>
        <v>45490.576574074075</v>
      </c>
      <c r="G23836" s="9">
        <f>IF(Tableau1[[#This Row],[Date]]=_xlfn.MINIFS(Tableau1[1er],Tableau1[N° BL],Tableau1[[#This Row],[N° BL]],Tableau1[1er],Tableau1[[#This Row],[Date]]),D23835,"")</f>
        <v>182</v>
      </c>
    </row>
    <row r="23837" spans="1:7" ht="14.25" customHeight="1" x14ac:dyDescent="0.25">
      <c r="A23837" s="1" t="s">
        <v>712</v>
      </c>
      <c r="B23837" s="1" t="s">
        <v>713</v>
      </c>
      <c r="C23837" s="7">
        <v>45491.299872685187</v>
      </c>
      <c r="D23837" s="10">
        <v>209</v>
      </c>
      <c r="E23837" s="1" t="s">
        <v>111</v>
      </c>
      <c r="F23837">
        <f>IF(LEFT(Tableau1[[#This Row],[Eléments modifié]],$J$1)=$I$1,Tableau1[[#This Row],[Date]],9^9)</f>
        <v>387420489</v>
      </c>
      <c r="G23837" s="9" t="str">
        <f>IF(Tableau1[[#This Row],[Date]]=_xlfn.MINIFS(Tableau1[1er],Tableau1[N° BL],Tableau1[[#This Row],[N° BL]],Tableau1[1er],Tableau1[[#This Row],[Date]]),D23836,"")</f>
        <v/>
      </c>
    </row>
    <row r="23838" spans="1:7" ht="14.25" customHeight="1" x14ac:dyDescent="0.25">
      <c r="A23838" s="1" t="s">
        <v>712</v>
      </c>
      <c r="B23838" s="1" t="s">
        <v>713</v>
      </c>
      <c r="C23838" s="7">
        <v>45491.351620370369</v>
      </c>
      <c r="D23838" s="10">
        <v>176</v>
      </c>
      <c r="E23838" s="1" t="s">
        <v>41</v>
      </c>
      <c r="F23838">
        <f>IF(LEFT(Tableau1[[#This Row],[Eléments modifié]],$J$1)=$I$1,Tableau1[[#This Row],[Date]],9^9)</f>
        <v>387420489</v>
      </c>
      <c r="G23838" s="9" t="str">
        <f>IF(Tableau1[[#This Row],[Date]]=_xlfn.MINIFS(Tableau1[1er],Tableau1[N° BL],Tableau1[[#This Row],[N° BL]],Tableau1[1er],Tableau1[[#This Row],[Date]]),D23837,"")</f>
        <v/>
      </c>
    </row>
    <row r="23839" spans="1:7" ht="14.25" customHeight="1" x14ac:dyDescent="0.25">
      <c r="A23839" s="1" t="s">
        <v>712</v>
      </c>
      <c r="B23839" s="1" t="s">
        <v>713</v>
      </c>
      <c r="C23839" s="7">
        <v>45491.351724537039</v>
      </c>
      <c r="D23839" s="10">
        <v>176</v>
      </c>
      <c r="E23839" s="1" t="s">
        <v>111</v>
      </c>
      <c r="F23839">
        <f>IF(LEFT(Tableau1[[#This Row],[Eléments modifié]],$J$1)=$I$1,Tableau1[[#This Row],[Date]],9^9)</f>
        <v>387420489</v>
      </c>
      <c r="G23839" s="9" t="str">
        <f>IF(Tableau1[[#This Row],[Date]]=_xlfn.MINIFS(Tableau1[1er],Tableau1[N° BL],Tableau1[[#This Row],[N° BL]],Tableau1[1er],Tableau1[[#This Row],[Date]]),D23838,"")</f>
        <v/>
      </c>
    </row>
    <row r="23840" spans="1:7" ht="14.25" customHeight="1" x14ac:dyDescent="0.25">
      <c r="A23840" s="1" t="s">
        <v>712</v>
      </c>
      <c r="B23840" s="1" t="s">
        <v>713</v>
      </c>
      <c r="C23840" s="7">
        <v>45491.35497685185</v>
      </c>
      <c r="D23840" s="10">
        <v>176</v>
      </c>
      <c r="E23840" s="1" t="s">
        <v>7</v>
      </c>
      <c r="F23840">
        <f>IF(LEFT(Tableau1[[#This Row],[Eléments modifié]],$J$1)=$I$1,Tableau1[[#This Row],[Date]],9^9)</f>
        <v>45491.35497685185</v>
      </c>
      <c r="G23840" s="9">
        <f>IF(Tableau1[[#This Row],[Date]]=_xlfn.MINIFS(Tableau1[1er],Tableau1[N° BL],Tableau1[[#This Row],[N° BL]],Tableau1[1er],Tableau1[[#This Row],[Date]]),D23839,"")</f>
        <v>176</v>
      </c>
    </row>
    <row r="23841" spans="1:7" ht="14.25" customHeight="1" x14ac:dyDescent="0.25">
      <c r="A23841" s="1" t="s">
        <v>626</v>
      </c>
      <c r="B23841" s="1" t="s">
        <v>627</v>
      </c>
      <c r="C23841" s="7">
        <v>45490.565833333334</v>
      </c>
      <c r="D23841" s="10">
        <v>209</v>
      </c>
      <c r="E23841" s="1" t="s">
        <v>371</v>
      </c>
      <c r="F23841">
        <f>IF(LEFT(Tableau1[[#This Row],[Eléments modifié]],$J$1)=$I$1,Tableau1[[#This Row],[Date]],9^9)</f>
        <v>387420489</v>
      </c>
      <c r="G23841" s="9" t="str">
        <f>IF(Tableau1[[#This Row],[Date]]=_xlfn.MINIFS(Tableau1[1er],Tableau1[N° BL],Tableau1[[#This Row],[N° BL]],Tableau1[1er],Tableau1[[#This Row],[Date]]),D23840,"")</f>
        <v/>
      </c>
    </row>
    <row r="23842" spans="1:7" ht="14.25" customHeight="1" x14ac:dyDescent="0.25">
      <c r="A23842" s="1" t="s">
        <v>626</v>
      </c>
      <c r="B23842" s="1" t="s">
        <v>627</v>
      </c>
      <c r="C23842" s="7">
        <v>45490.57199074074</v>
      </c>
      <c r="D23842" s="10">
        <v>209</v>
      </c>
      <c r="E23842" s="1" t="s">
        <v>7</v>
      </c>
      <c r="F23842">
        <f>IF(LEFT(Tableau1[[#This Row],[Eléments modifié]],$J$1)=$I$1,Tableau1[[#This Row],[Date]],9^9)</f>
        <v>45490.57199074074</v>
      </c>
      <c r="G23842" s="9">
        <f>IF(Tableau1[[#This Row],[Date]]=_xlfn.MINIFS(Tableau1[1er],Tableau1[N° BL],Tableau1[[#This Row],[N° BL]],Tableau1[1er],Tableau1[[#This Row],[Date]]),D23841,"")</f>
        <v>209</v>
      </c>
    </row>
    <row r="23843" spans="1:7" ht="14.25" customHeight="1" x14ac:dyDescent="0.25">
      <c r="A23843" s="1" t="s">
        <v>626</v>
      </c>
      <c r="B23843" s="1" t="s">
        <v>627</v>
      </c>
      <c r="C23843" s="7">
        <v>45492.463206018518</v>
      </c>
      <c r="D23843" s="10">
        <v>182</v>
      </c>
      <c r="E23843" s="1" t="s">
        <v>98</v>
      </c>
      <c r="F23843">
        <f>IF(LEFT(Tableau1[[#This Row],[Eléments modifié]],$J$1)=$I$1,Tableau1[[#This Row],[Date]],9^9)</f>
        <v>387420489</v>
      </c>
      <c r="G23843" s="9" t="str">
        <f>IF(Tableau1[[#This Row],[Date]]=_xlfn.MINIFS(Tableau1[1er],Tableau1[N° BL],Tableau1[[#This Row],[N° BL]],Tableau1[1er],Tableau1[[#This Row],[Date]]),D23842,"")</f>
        <v/>
      </c>
    </row>
    <row r="23844" spans="1:7" ht="14.25" customHeight="1" x14ac:dyDescent="0.25">
      <c r="A23844" s="1" t="s">
        <v>626</v>
      </c>
      <c r="B23844" s="1" t="s">
        <v>627</v>
      </c>
      <c r="C23844" s="7">
        <v>45492.488553240742</v>
      </c>
      <c r="D23844" s="10">
        <v>189</v>
      </c>
      <c r="E23844" s="1" t="s">
        <v>21</v>
      </c>
      <c r="F23844">
        <f>IF(LEFT(Tableau1[[#This Row],[Eléments modifié]],$J$1)=$I$1,Tableau1[[#This Row],[Date]],9^9)</f>
        <v>387420489</v>
      </c>
      <c r="G23844" s="9" t="str">
        <f>IF(Tableau1[[#This Row],[Date]]=_xlfn.MINIFS(Tableau1[1er],Tableau1[N° BL],Tableau1[[#This Row],[N° BL]],Tableau1[1er],Tableau1[[#This Row],[Date]]),D23843,"")</f>
        <v/>
      </c>
    </row>
    <row r="23845" spans="1:7" ht="14.25" customHeight="1" x14ac:dyDescent="0.25">
      <c r="A23845" s="1" t="s">
        <v>626</v>
      </c>
      <c r="B23845" s="1" t="s">
        <v>627</v>
      </c>
      <c r="C23845" s="7">
        <v>45492.489039351851</v>
      </c>
      <c r="D23845" s="10">
        <v>182</v>
      </c>
      <c r="E23845" s="1" t="s">
        <v>7</v>
      </c>
      <c r="F23845">
        <f>IF(LEFT(Tableau1[[#This Row],[Eléments modifié]],$J$1)=$I$1,Tableau1[[#This Row],[Date]],9^9)</f>
        <v>45492.489039351851</v>
      </c>
      <c r="G23845" s="9">
        <f>IF(Tableau1[[#This Row],[Date]]=_xlfn.MINIFS(Tableau1[1er],Tableau1[N° BL],Tableau1[[#This Row],[N° BL]],Tableau1[1er],Tableau1[[#This Row],[Date]]),D23844,"")</f>
        <v>189</v>
      </c>
    </row>
    <row r="23846" spans="1:7" ht="14.25" customHeight="1" x14ac:dyDescent="0.25">
      <c r="A23846" s="1" t="s">
        <v>652</v>
      </c>
      <c r="B23846" s="1" t="s">
        <v>653</v>
      </c>
      <c r="C23846" s="7">
        <v>45490.575543981482</v>
      </c>
      <c r="D23846" s="10">
        <v>176</v>
      </c>
      <c r="E23846" s="1" t="s">
        <v>111</v>
      </c>
      <c r="F23846">
        <f>IF(LEFT(Tableau1[[#This Row],[Eléments modifié]],$J$1)=$I$1,Tableau1[[#This Row],[Date]],9^9)</f>
        <v>387420489</v>
      </c>
      <c r="G23846" s="9" t="str">
        <f>IF(Tableau1[[#This Row],[Date]]=_xlfn.MINIFS(Tableau1[1er],Tableau1[N° BL],Tableau1[[#This Row],[N° BL]],Tableau1[1er],Tableau1[[#This Row],[Date]]),D23845,"")</f>
        <v/>
      </c>
    </row>
    <row r="23847" spans="1:7" ht="14.25" customHeight="1" x14ac:dyDescent="0.25">
      <c r="A23847" s="1" t="s">
        <v>652</v>
      </c>
      <c r="B23847" s="1" t="s">
        <v>653</v>
      </c>
      <c r="C23847" s="7">
        <v>45490.575752314813</v>
      </c>
      <c r="D23847" s="10">
        <v>176</v>
      </c>
      <c r="E23847" s="1" t="s">
        <v>20</v>
      </c>
      <c r="F23847">
        <f>IF(LEFT(Tableau1[[#This Row],[Eléments modifié]],$J$1)=$I$1,Tableau1[[#This Row],[Date]],9^9)</f>
        <v>387420489</v>
      </c>
      <c r="G23847" s="9" t="str">
        <f>IF(Tableau1[[#This Row],[Date]]=_xlfn.MINIFS(Tableau1[1er],Tableau1[N° BL],Tableau1[[#This Row],[N° BL]],Tableau1[1er],Tableau1[[#This Row],[Date]]),D23846,"")</f>
        <v/>
      </c>
    </row>
    <row r="23848" spans="1:7" ht="14.25" customHeight="1" x14ac:dyDescent="0.25">
      <c r="A23848" s="1" t="s">
        <v>652</v>
      </c>
      <c r="B23848" s="1" t="s">
        <v>653</v>
      </c>
      <c r="C23848" s="7">
        <v>45490.576689814814</v>
      </c>
      <c r="D23848" s="10">
        <v>182</v>
      </c>
      <c r="E23848" s="1" t="s">
        <v>111</v>
      </c>
      <c r="F23848">
        <f>IF(LEFT(Tableau1[[#This Row],[Eléments modifié]],$J$1)=$I$1,Tableau1[[#This Row],[Date]],9^9)</f>
        <v>387420489</v>
      </c>
      <c r="G23848" s="9" t="str">
        <f>IF(Tableau1[[#This Row],[Date]]=_xlfn.MINIFS(Tableau1[1er],Tableau1[N° BL],Tableau1[[#This Row],[N° BL]],Tableau1[1er],Tableau1[[#This Row],[Date]]),D23847,"")</f>
        <v/>
      </c>
    </row>
    <row r="23849" spans="1:7" ht="14.25" customHeight="1" x14ac:dyDescent="0.25">
      <c r="A23849" s="1" t="s">
        <v>652</v>
      </c>
      <c r="B23849" s="1" t="s">
        <v>653</v>
      </c>
      <c r="C23849" s="7">
        <v>45490.586087962962</v>
      </c>
      <c r="D23849" s="10">
        <v>209</v>
      </c>
      <c r="E23849" s="1" t="s">
        <v>41</v>
      </c>
      <c r="F23849">
        <f>IF(LEFT(Tableau1[[#This Row],[Eléments modifié]],$J$1)=$I$1,Tableau1[[#This Row],[Date]],9^9)</f>
        <v>387420489</v>
      </c>
      <c r="G23849" s="9" t="str">
        <f>IF(Tableau1[[#This Row],[Date]]=_xlfn.MINIFS(Tableau1[1er],Tableau1[N° BL],Tableau1[[#This Row],[N° BL]],Tableau1[1er],Tableau1[[#This Row],[Date]]),D23848,"")</f>
        <v/>
      </c>
    </row>
    <row r="23850" spans="1:7" ht="14.25" customHeight="1" x14ac:dyDescent="0.25">
      <c r="A23850" s="1" t="s">
        <v>652</v>
      </c>
      <c r="B23850" s="1" t="s">
        <v>653</v>
      </c>
      <c r="C23850" s="7">
        <v>45490.586192129631</v>
      </c>
      <c r="D23850" s="10">
        <v>209</v>
      </c>
      <c r="E23850" s="1" t="s">
        <v>111</v>
      </c>
      <c r="F23850">
        <f>IF(LEFT(Tableau1[[#This Row],[Eléments modifié]],$J$1)=$I$1,Tableau1[[#This Row],[Date]],9^9)</f>
        <v>387420489</v>
      </c>
      <c r="G23850" s="9" t="str">
        <f>IF(Tableau1[[#This Row],[Date]]=_xlfn.MINIFS(Tableau1[1er],Tableau1[N° BL],Tableau1[[#This Row],[N° BL]],Tableau1[1er],Tableau1[[#This Row],[Date]]),D23849,"")</f>
        <v/>
      </c>
    </row>
    <row r="23851" spans="1:7" ht="14.25" customHeight="1" x14ac:dyDescent="0.25">
      <c r="A23851" s="1" t="s">
        <v>652</v>
      </c>
      <c r="B23851" s="1" t="s">
        <v>653</v>
      </c>
      <c r="C23851" s="7">
        <v>45490.598067129627</v>
      </c>
      <c r="D23851" s="10">
        <v>209</v>
      </c>
      <c r="E23851" s="1" t="s">
        <v>41</v>
      </c>
      <c r="F23851">
        <f>IF(LEFT(Tableau1[[#This Row],[Eléments modifié]],$J$1)=$I$1,Tableau1[[#This Row],[Date]],9^9)</f>
        <v>387420489</v>
      </c>
      <c r="G23851" s="9" t="str">
        <f>IF(Tableau1[[#This Row],[Date]]=_xlfn.MINIFS(Tableau1[1er],Tableau1[N° BL],Tableau1[[#This Row],[N° BL]],Tableau1[1er],Tableau1[[#This Row],[Date]]),D23850,"")</f>
        <v/>
      </c>
    </row>
    <row r="23852" spans="1:7" ht="14.25" customHeight="1" x14ac:dyDescent="0.25">
      <c r="A23852" s="1" t="s">
        <v>652</v>
      </c>
      <c r="B23852" s="1" t="s">
        <v>653</v>
      </c>
      <c r="C23852" s="7">
        <v>45491.299733796295</v>
      </c>
      <c r="D23852" s="10">
        <v>176</v>
      </c>
      <c r="E23852" s="1" t="s">
        <v>111</v>
      </c>
      <c r="F23852">
        <f>IF(LEFT(Tableau1[[#This Row],[Eléments modifié]],$J$1)=$I$1,Tableau1[[#This Row],[Date]],9^9)</f>
        <v>387420489</v>
      </c>
      <c r="G23852" s="9" t="str">
        <f>IF(Tableau1[[#This Row],[Date]]=_xlfn.MINIFS(Tableau1[1er],Tableau1[N° BL],Tableau1[[#This Row],[N° BL]],Tableau1[1er],Tableau1[[#This Row],[Date]]),D23851,"")</f>
        <v/>
      </c>
    </row>
    <row r="23853" spans="1:7" ht="14.25" customHeight="1" x14ac:dyDescent="0.25">
      <c r="A23853" s="1" t="s">
        <v>652</v>
      </c>
      <c r="B23853" s="1" t="s">
        <v>653</v>
      </c>
      <c r="C23853" s="7">
        <v>45491.299814814818</v>
      </c>
      <c r="D23853" s="10">
        <v>176</v>
      </c>
      <c r="E23853" s="1" t="s">
        <v>20</v>
      </c>
      <c r="F23853">
        <f>IF(LEFT(Tableau1[[#This Row],[Eléments modifié]],$J$1)=$I$1,Tableau1[[#This Row],[Date]],9^9)</f>
        <v>387420489</v>
      </c>
      <c r="G23853" s="9" t="str">
        <f>IF(Tableau1[[#This Row],[Date]]=_xlfn.MINIFS(Tableau1[1er],Tableau1[N° BL],Tableau1[[#This Row],[N° BL]],Tableau1[1er],Tableau1[[#This Row],[Date]]),D23852,"")</f>
        <v/>
      </c>
    </row>
    <row r="23854" spans="1:7" ht="14.25" customHeight="1" x14ac:dyDescent="0.25">
      <c r="A23854" s="1" t="s">
        <v>652</v>
      </c>
      <c r="B23854" s="1" t="s">
        <v>653</v>
      </c>
      <c r="C23854" s="7">
        <v>45491.355011574073</v>
      </c>
      <c r="D23854" s="10">
        <v>209</v>
      </c>
      <c r="E23854" s="1" t="s">
        <v>111</v>
      </c>
      <c r="F23854">
        <f>IF(LEFT(Tableau1[[#This Row],[Eléments modifié]],$J$1)=$I$1,Tableau1[[#This Row],[Date]],9^9)</f>
        <v>387420489</v>
      </c>
      <c r="G23854" s="9" t="str">
        <f>IF(Tableau1[[#This Row],[Date]]=_xlfn.MINIFS(Tableau1[1er],Tableau1[N° BL],Tableau1[[#This Row],[N° BL]],Tableau1[1er],Tableau1[[#This Row],[Date]]),D23853,"")</f>
        <v/>
      </c>
    </row>
    <row r="23855" spans="1:7" ht="14.25" customHeight="1" x14ac:dyDescent="0.25">
      <c r="A23855" s="1" t="s">
        <v>652</v>
      </c>
      <c r="B23855" s="1" t="s">
        <v>653</v>
      </c>
      <c r="C23855" s="7">
        <v>45491.369432870371</v>
      </c>
      <c r="D23855" s="10">
        <v>176</v>
      </c>
      <c r="E23855" s="1" t="s">
        <v>7</v>
      </c>
      <c r="F23855">
        <f>IF(LEFT(Tableau1[[#This Row],[Eléments modifié]],$J$1)=$I$1,Tableau1[[#This Row],[Date]],9^9)</f>
        <v>45491.369432870371</v>
      </c>
      <c r="G23855" s="9">
        <f>IF(Tableau1[[#This Row],[Date]]=_xlfn.MINIFS(Tableau1[1er],Tableau1[N° BL],Tableau1[[#This Row],[N° BL]],Tableau1[1er],Tableau1[[#This Row],[Date]]),D23854,"")</f>
        <v>209</v>
      </c>
    </row>
    <row r="23856" spans="1:7" ht="14.25" customHeight="1" x14ac:dyDescent="0.25">
      <c r="A23856" s="1" t="s">
        <v>652</v>
      </c>
      <c r="B23856" s="1" t="s">
        <v>653</v>
      </c>
      <c r="C23856" s="7">
        <v>45492.448657407411</v>
      </c>
      <c r="D23856" s="10">
        <v>182</v>
      </c>
      <c r="E23856" s="1" t="s">
        <v>98</v>
      </c>
      <c r="F23856">
        <f>IF(LEFT(Tableau1[[#This Row],[Eléments modifié]],$J$1)=$I$1,Tableau1[[#This Row],[Date]],9^9)</f>
        <v>387420489</v>
      </c>
      <c r="G23856" s="9" t="str">
        <f>IF(Tableau1[[#This Row],[Date]]=_xlfn.MINIFS(Tableau1[1er],Tableau1[N° BL],Tableau1[[#This Row],[N° BL]],Tableau1[1er],Tableau1[[#This Row],[Date]]),D23855,"")</f>
        <v/>
      </c>
    </row>
    <row r="23857" spans="1:7" ht="14.25" customHeight="1" x14ac:dyDescent="0.25">
      <c r="A23857" s="1" t="s">
        <v>652</v>
      </c>
      <c r="B23857" s="1" t="s">
        <v>653</v>
      </c>
      <c r="C23857" s="7">
        <v>45492.453449074077</v>
      </c>
      <c r="D23857" s="10">
        <v>182</v>
      </c>
      <c r="E23857" s="1" t="s">
        <v>21</v>
      </c>
      <c r="F23857">
        <f>IF(LEFT(Tableau1[[#This Row],[Eléments modifié]],$J$1)=$I$1,Tableau1[[#This Row],[Date]],9^9)</f>
        <v>387420489</v>
      </c>
      <c r="G23857" s="9" t="str">
        <f>IF(Tableau1[[#This Row],[Date]]=_xlfn.MINIFS(Tableau1[1er],Tableau1[N° BL],Tableau1[[#This Row],[N° BL]],Tableau1[1er],Tableau1[[#This Row],[Date]]),D23856,"")</f>
        <v/>
      </c>
    </row>
    <row r="23858" spans="1:7" ht="14.25" customHeight="1" x14ac:dyDescent="0.25">
      <c r="A23858" s="1" t="s">
        <v>652</v>
      </c>
      <c r="B23858" s="1" t="s">
        <v>653</v>
      </c>
      <c r="C23858" s="7">
        <v>45492.456643518519</v>
      </c>
      <c r="D23858" s="10">
        <v>182</v>
      </c>
      <c r="E23858" s="1" t="s">
        <v>7</v>
      </c>
      <c r="F23858">
        <f>IF(LEFT(Tableau1[[#This Row],[Eléments modifié]],$J$1)=$I$1,Tableau1[[#This Row],[Date]],9^9)</f>
        <v>45492.456643518519</v>
      </c>
      <c r="G23858" s="9">
        <f>IF(Tableau1[[#This Row],[Date]]=_xlfn.MINIFS(Tableau1[1er],Tableau1[N° BL],Tableau1[[#This Row],[N° BL]],Tableau1[1er],Tableau1[[#This Row],[Date]]),D23857,"")</f>
        <v>182</v>
      </c>
    </row>
    <row r="23859" spans="1:7" ht="14.25" customHeight="1" x14ac:dyDescent="0.25">
      <c r="A23859" s="1" t="s">
        <v>704</v>
      </c>
      <c r="B23859" s="1" t="s">
        <v>705</v>
      </c>
      <c r="C23859" s="7">
        <v>45491.299571759257</v>
      </c>
      <c r="D23859" s="10">
        <v>176</v>
      </c>
      <c r="E23859" s="1" t="s">
        <v>14</v>
      </c>
      <c r="F23859">
        <f>IF(LEFT(Tableau1[[#This Row],[Eléments modifié]],$J$1)=$I$1,Tableau1[[#This Row],[Date]],9^9)</f>
        <v>387420489</v>
      </c>
      <c r="G23859" s="9" t="str">
        <f>IF(Tableau1[[#This Row],[Date]]=_xlfn.MINIFS(Tableau1[1er],Tableau1[N° BL],Tableau1[[#This Row],[N° BL]],Tableau1[1er],Tableau1[[#This Row],[Date]]),D23858,"")</f>
        <v/>
      </c>
    </row>
    <row r="23860" spans="1:7" ht="14.25" customHeight="1" x14ac:dyDescent="0.25">
      <c r="A23860" s="1" t="s">
        <v>704</v>
      </c>
      <c r="B23860" s="1" t="s">
        <v>705</v>
      </c>
      <c r="C23860" s="7">
        <v>45491.36986111111</v>
      </c>
      <c r="D23860" s="10">
        <v>189</v>
      </c>
      <c r="E23860" s="1" t="s">
        <v>41</v>
      </c>
      <c r="F23860">
        <f>IF(LEFT(Tableau1[[#This Row],[Eléments modifié]],$J$1)=$I$1,Tableau1[[#This Row],[Date]],9^9)</f>
        <v>387420489</v>
      </c>
      <c r="G23860" s="9" t="str">
        <f>IF(Tableau1[[#This Row],[Date]]=_xlfn.MINIFS(Tableau1[1er],Tableau1[N° BL],Tableau1[[#This Row],[N° BL]],Tableau1[1er],Tableau1[[#This Row],[Date]]),D23859,"")</f>
        <v/>
      </c>
    </row>
    <row r="23861" spans="1:7" ht="14.25" customHeight="1" x14ac:dyDescent="0.25">
      <c r="A23861" s="1" t="s">
        <v>704</v>
      </c>
      <c r="B23861" s="1" t="s">
        <v>705</v>
      </c>
      <c r="C23861" s="7">
        <v>45491.36990740741</v>
      </c>
      <c r="D23861" s="10">
        <v>209</v>
      </c>
      <c r="E23861" s="1" t="s">
        <v>14</v>
      </c>
      <c r="F23861">
        <f>IF(LEFT(Tableau1[[#This Row],[Eléments modifié]],$J$1)=$I$1,Tableau1[[#This Row],[Date]],9^9)</f>
        <v>387420489</v>
      </c>
      <c r="G23861" s="9" t="str">
        <f>IF(Tableau1[[#This Row],[Date]]=_xlfn.MINIFS(Tableau1[1er],Tableau1[N° BL],Tableau1[[#This Row],[N° BL]],Tableau1[1er],Tableau1[[#This Row],[Date]]),D23860,"")</f>
        <v/>
      </c>
    </row>
    <row r="23862" spans="1:7" ht="14.25" customHeight="1" x14ac:dyDescent="0.25">
      <c r="A23862" s="1" t="s">
        <v>704</v>
      </c>
      <c r="B23862" s="1" t="s">
        <v>705</v>
      </c>
      <c r="C23862" s="7">
        <v>45491.393946759257</v>
      </c>
      <c r="D23862" s="10">
        <v>189</v>
      </c>
      <c r="E23862" s="1" t="s">
        <v>7</v>
      </c>
      <c r="F23862">
        <f>IF(LEFT(Tableau1[[#This Row],[Eléments modifié]],$J$1)=$I$1,Tableau1[[#This Row],[Date]],9^9)</f>
        <v>45491.393946759257</v>
      </c>
      <c r="G23862" s="9">
        <f>IF(Tableau1[[#This Row],[Date]]=_xlfn.MINIFS(Tableau1[1er],Tableau1[N° BL],Tableau1[[#This Row],[N° BL]],Tableau1[1er],Tableau1[[#This Row],[Date]]),D23861,"")</f>
        <v>209</v>
      </c>
    </row>
    <row r="23863" spans="1:7" ht="14.25" customHeight="1" x14ac:dyDescent="0.25">
      <c r="A23863" s="1" t="s">
        <v>636</v>
      </c>
      <c r="B23863" s="1" t="s">
        <v>637</v>
      </c>
      <c r="C23863" s="7">
        <v>45490.486435185187</v>
      </c>
      <c r="D23863" s="10">
        <v>182</v>
      </c>
      <c r="E23863" s="1" t="s">
        <v>21</v>
      </c>
      <c r="F23863">
        <f>IF(LEFT(Tableau1[[#This Row],[Eléments modifié]],$J$1)=$I$1,Tableau1[[#This Row],[Date]],9^9)</f>
        <v>387420489</v>
      </c>
      <c r="G23863" s="9" t="str">
        <f>IF(Tableau1[[#This Row],[Date]]=_xlfn.MINIFS(Tableau1[1er],Tableau1[N° BL],Tableau1[[#This Row],[N° BL]],Tableau1[1er],Tableau1[[#This Row],[Date]]),D23862,"")</f>
        <v/>
      </c>
    </row>
    <row r="23864" spans="1:7" ht="14.25" customHeight="1" x14ac:dyDescent="0.25">
      <c r="A23864" s="1" t="s">
        <v>636</v>
      </c>
      <c r="B23864" s="1" t="s">
        <v>637</v>
      </c>
      <c r="C23864" s="7">
        <v>45490.486527777779</v>
      </c>
      <c r="D23864" s="10">
        <v>209</v>
      </c>
      <c r="E23864" s="1" t="s">
        <v>20</v>
      </c>
      <c r="F23864">
        <f>IF(LEFT(Tableau1[[#This Row],[Eléments modifié]],$J$1)=$I$1,Tableau1[[#This Row],[Date]],9^9)</f>
        <v>387420489</v>
      </c>
      <c r="G23864" s="9" t="str">
        <f>IF(Tableau1[[#This Row],[Date]]=_xlfn.MINIFS(Tableau1[1er],Tableau1[N° BL],Tableau1[[#This Row],[N° BL]],Tableau1[1er],Tableau1[[#This Row],[Date]]),D23863,"")</f>
        <v/>
      </c>
    </row>
    <row r="23865" spans="1:7" ht="14.25" customHeight="1" x14ac:dyDescent="0.25">
      <c r="A23865" s="1" t="s">
        <v>636</v>
      </c>
      <c r="B23865" s="1" t="s">
        <v>637</v>
      </c>
      <c r="C23865" s="7">
        <v>45490.493888888886</v>
      </c>
      <c r="D23865" s="10">
        <v>182</v>
      </c>
      <c r="E23865" s="1" t="s">
        <v>371</v>
      </c>
      <c r="F23865">
        <f>IF(LEFT(Tableau1[[#This Row],[Eléments modifié]],$J$1)=$I$1,Tableau1[[#This Row],[Date]],9^9)</f>
        <v>387420489</v>
      </c>
      <c r="G23865" s="9" t="str">
        <f>IF(Tableau1[[#This Row],[Date]]=_xlfn.MINIFS(Tableau1[1er],Tableau1[N° BL],Tableau1[[#This Row],[N° BL]],Tableau1[1er],Tableau1[[#This Row],[Date]]),D23864,"")</f>
        <v/>
      </c>
    </row>
    <row r="23866" spans="1:7" ht="14.25" customHeight="1" x14ac:dyDescent="0.25">
      <c r="A23866" s="1" t="s">
        <v>636</v>
      </c>
      <c r="B23866" s="1" t="s">
        <v>637</v>
      </c>
      <c r="C23866" s="7">
        <v>45490.531550925924</v>
      </c>
      <c r="D23866" s="10">
        <v>209</v>
      </c>
      <c r="E23866" s="1" t="s">
        <v>7</v>
      </c>
      <c r="F23866">
        <f>IF(LEFT(Tableau1[[#This Row],[Eléments modifié]],$J$1)=$I$1,Tableau1[[#This Row],[Date]],9^9)</f>
        <v>45490.531550925924</v>
      </c>
      <c r="G23866" s="9">
        <f>IF(Tableau1[[#This Row],[Date]]=_xlfn.MINIFS(Tableau1[1er],Tableau1[N° BL],Tableau1[[#This Row],[N° BL]],Tableau1[1er],Tableau1[[#This Row],[Date]]),D23865,"")</f>
        <v>182</v>
      </c>
    </row>
    <row r="23867" spans="1:7" ht="14.25" customHeight="1" x14ac:dyDescent="0.25">
      <c r="A23867" s="1" t="s">
        <v>636</v>
      </c>
      <c r="B23867" s="1" t="s">
        <v>637</v>
      </c>
      <c r="C23867" s="7">
        <v>45492.462905092594</v>
      </c>
      <c r="D23867" s="10">
        <v>182</v>
      </c>
      <c r="E23867" s="1" t="s">
        <v>98</v>
      </c>
      <c r="F23867">
        <f>IF(LEFT(Tableau1[[#This Row],[Eléments modifié]],$J$1)=$I$1,Tableau1[[#This Row],[Date]],9^9)</f>
        <v>387420489</v>
      </c>
      <c r="G23867" s="9" t="str">
        <f>IF(Tableau1[[#This Row],[Date]]=_xlfn.MINIFS(Tableau1[1er],Tableau1[N° BL],Tableau1[[#This Row],[N° BL]],Tableau1[1er],Tableau1[[#This Row],[Date]]),D23866,"")</f>
        <v/>
      </c>
    </row>
    <row r="23868" spans="1:7" ht="14.25" customHeight="1" x14ac:dyDescent="0.25">
      <c r="A23868" s="1" t="s">
        <v>636</v>
      </c>
      <c r="B23868" s="1" t="s">
        <v>637</v>
      </c>
      <c r="C23868" s="7">
        <v>45492.473703703705</v>
      </c>
      <c r="D23868" s="10">
        <v>209</v>
      </c>
      <c r="E23868" s="1" t="s">
        <v>21</v>
      </c>
      <c r="F23868">
        <f>IF(LEFT(Tableau1[[#This Row],[Eléments modifié]],$J$1)=$I$1,Tableau1[[#This Row],[Date]],9^9)</f>
        <v>387420489</v>
      </c>
      <c r="G23868" s="9" t="str">
        <f>IF(Tableau1[[#This Row],[Date]]=_xlfn.MINIFS(Tableau1[1er],Tableau1[N° BL],Tableau1[[#This Row],[N° BL]],Tableau1[1er],Tableau1[[#This Row],[Date]]),D23867,"")</f>
        <v/>
      </c>
    </row>
    <row r="23869" spans="1:7" ht="14.25" customHeight="1" x14ac:dyDescent="0.25">
      <c r="A23869" s="1" t="s">
        <v>636</v>
      </c>
      <c r="B23869" s="1" t="s">
        <v>637</v>
      </c>
      <c r="C23869" s="7">
        <v>45492.480416666665</v>
      </c>
      <c r="D23869" s="10">
        <v>182</v>
      </c>
      <c r="E23869" s="1" t="s">
        <v>7</v>
      </c>
      <c r="F23869">
        <f>IF(LEFT(Tableau1[[#This Row],[Eléments modifié]],$J$1)=$I$1,Tableau1[[#This Row],[Date]],9^9)</f>
        <v>45492.480416666665</v>
      </c>
      <c r="G23869" s="9">
        <f>IF(Tableau1[[#This Row],[Date]]=_xlfn.MINIFS(Tableau1[1er],Tableau1[N° BL],Tableau1[[#This Row],[N° BL]],Tableau1[1er],Tableau1[[#This Row],[Date]]),D23868,"")</f>
        <v>209</v>
      </c>
    </row>
    <row r="23870" spans="1:7" ht="14.25" customHeight="1" x14ac:dyDescent="0.25">
      <c r="A23870" s="1" t="s">
        <v>722</v>
      </c>
      <c r="B23870" s="1" t="s">
        <v>723</v>
      </c>
      <c r="C23870" s="7">
        <v>45490.552314814813</v>
      </c>
      <c r="D23870" s="10">
        <v>209</v>
      </c>
      <c r="E23870" s="1" t="s">
        <v>111</v>
      </c>
      <c r="F23870">
        <f>IF(LEFT(Tableau1[[#This Row],[Eléments modifié]],$J$1)=$I$1,Tableau1[[#This Row],[Date]],9^9)</f>
        <v>387420489</v>
      </c>
      <c r="G23870" s="9" t="str">
        <f>IF(Tableau1[[#This Row],[Date]]=_xlfn.MINIFS(Tableau1[1er],Tableau1[N° BL],Tableau1[[#This Row],[N° BL]],Tableau1[1er],Tableau1[[#This Row],[Date]]),D23869,"")</f>
        <v/>
      </c>
    </row>
    <row r="23871" spans="1:7" ht="14.25" customHeight="1" x14ac:dyDescent="0.25">
      <c r="A23871" s="1" t="s">
        <v>722</v>
      </c>
      <c r="B23871" s="1" t="s">
        <v>723</v>
      </c>
      <c r="C23871" s="7">
        <v>45490.56108796296</v>
      </c>
      <c r="D23871" s="10">
        <v>176</v>
      </c>
      <c r="E23871" s="1" t="s">
        <v>7</v>
      </c>
      <c r="F23871">
        <f>IF(LEFT(Tableau1[[#This Row],[Eléments modifié]],$J$1)=$I$1,Tableau1[[#This Row],[Date]],9^9)</f>
        <v>45490.56108796296</v>
      </c>
      <c r="G23871" s="9">
        <f>IF(Tableau1[[#This Row],[Date]]=_xlfn.MINIFS(Tableau1[1er],Tableau1[N° BL],Tableau1[[#This Row],[N° BL]],Tableau1[1er],Tableau1[[#This Row],[Date]]),D23870,"")</f>
        <v>209</v>
      </c>
    </row>
    <row r="23872" spans="1:7" ht="14.25" customHeight="1" x14ac:dyDescent="0.25">
      <c r="A23872" s="1" t="s">
        <v>716</v>
      </c>
      <c r="B23872" s="1" t="s">
        <v>717</v>
      </c>
      <c r="C23872" s="7">
        <v>45490.587245370371</v>
      </c>
      <c r="D23872" s="10">
        <v>182</v>
      </c>
      <c r="E23872" s="1" t="s">
        <v>371</v>
      </c>
      <c r="F23872">
        <f>IF(LEFT(Tableau1[[#This Row],[Eléments modifié]],$J$1)=$I$1,Tableau1[[#This Row],[Date]],9^9)</f>
        <v>387420489</v>
      </c>
      <c r="G23872" s="9" t="str">
        <f>IF(Tableau1[[#This Row],[Date]]=_xlfn.MINIFS(Tableau1[1er],Tableau1[N° BL],Tableau1[[#This Row],[N° BL]],Tableau1[1er],Tableau1[[#This Row],[Date]]),D23871,"")</f>
        <v/>
      </c>
    </row>
    <row r="23873" spans="1:7" ht="14.25" customHeight="1" x14ac:dyDescent="0.25">
      <c r="A23873" s="1" t="s">
        <v>716</v>
      </c>
      <c r="B23873" s="1" t="s">
        <v>717</v>
      </c>
      <c r="C23873" s="7">
        <v>45490.60229166667</v>
      </c>
      <c r="D23873" s="10">
        <v>209</v>
      </c>
      <c r="E23873" s="1" t="s">
        <v>7</v>
      </c>
      <c r="F23873">
        <f>IF(LEFT(Tableau1[[#This Row],[Eléments modifié]],$J$1)=$I$1,Tableau1[[#This Row],[Date]],9^9)</f>
        <v>45490.60229166667</v>
      </c>
      <c r="G23873" s="9">
        <f>IF(Tableau1[[#This Row],[Date]]=_xlfn.MINIFS(Tableau1[1er],Tableau1[N° BL],Tableau1[[#This Row],[N° BL]],Tableau1[1er],Tableau1[[#This Row],[Date]]),D23872,"")</f>
        <v>182</v>
      </c>
    </row>
    <row r="23874" spans="1:7" ht="14.25" customHeight="1" x14ac:dyDescent="0.25">
      <c r="A23874" s="1" t="s">
        <v>714</v>
      </c>
      <c r="B23874" s="1" t="s">
        <v>715</v>
      </c>
      <c r="C23874" s="7">
        <v>45490.612164351849</v>
      </c>
      <c r="D23874" s="10">
        <v>209</v>
      </c>
      <c r="E23874" s="1" t="s">
        <v>371</v>
      </c>
      <c r="F23874">
        <f>IF(LEFT(Tableau1[[#This Row],[Eléments modifié]],$J$1)=$I$1,Tableau1[[#This Row],[Date]],9^9)</f>
        <v>387420489</v>
      </c>
      <c r="G23874" s="9" t="str">
        <f>IF(Tableau1[[#This Row],[Date]]=_xlfn.MINIFS(Tableau1[1er],Tableau1[N° BL],Tableau1[[#This Row],[N° BL]],Tableau1[1er],Tableau1[[#This Row],[Date]]),D23873,"")</f>
        <v/>
      </c>
    </row>
    <row r="23875" spans="1:7" ht="14.25" customHeight="1" x14ac:dyDescent="0.25">
      <c r="A23875" s="1" t="s">
        <v>714</v>
      </c>
      <c r="B23875" s="1" t="s">
        <v>715</v>
      </c>
      <c r="C23875" s="7">
        <v>45490.618900462963</v>
      </c>
      <c r="D23875" s="10">
        <v>189</v>
      </c>
      <c r="E23875" s="1" t="s">
        <v>7</v>
      </c>
      <c r="F23875">
        <f>IF(LEFT(Tableau1[[#This Row],[Eléments modifié]],$J$1)=$I$1,Tableau1[[#This Row],[Date]],9^9)</f>
        <v>45490.618900462963</v>
      </c>
      <c r="G23875" s="9">
        <f>IF(Tableau1[[#This Row],[Date]]=_xlfn.MINIFS(Tableau1[1er],Tableau1[N° BL],Tableau1[[#This Row],[N° BL]],Tableau1[1er],Tableau1[[#This Row],[Date]]),D23874,"")</f>
        <v>209</v>
      </c>
    </row>
    <row r="23876" spans="1:7" ht="14.25" customHeight="1" x14ac:dyDescent="0.25">
      <c r="A23876" s="1" t="s">
        <v>614</v>
      </c>
      <c r="B23876" s="1" t="s">
        <v>615</v>
      </c>
      <c r="C23876" s="7">
        <v>45492.547638888886</v>
      </c>
      <c r="D23876" s="10">
        <v>209</v>
      </c>
      <c r="E23876" s="1" t="s">
        <v>14</v>
      </c>
      <c r="F23876">
        <f>IF(LEFT(Tableau1[[#This Row],[Eléments modifié]],$J$1)=$I$1,Tableau1[[#This Row],[Date]],9^9)</f>
        <v>387420489</v>
      </c>
      <c r="G23876" s="9" t="str">
        <f>IF(Tableau1[[#This Row],[Date]]=_xlfn.MINIFS(Tableau1[1er],Tableau1[N° BL],Tableau1[[#This Row],[N° BL]],Tableau1[1er],Tableau1[[#This Row],[Date]]),D23875,"")</f>
        <v/>
      </c>
    </row>
    <row r="23877" spans="1:7" ht="14.25" customHeight="1" x14ac:dyDescent="0.25">
      <c r="A23877" s="1" t="s">
        <v>614</v>
      </c>
      <c r="B23877" s="1" t="s">
        <v>615</v>
      </c>
      <c r="C23877" s="7">
        <v>45492.569166666668</v>
      </c>
      <c r="D23877" s="10">
        <v>189</v>
      </c>
      <c r="E23877" s="1" t="s">
        <v>7</v>
      </c>
      <c r="F23877">
        <f>IF(LEFT(Tableau1[[#This Row],[Eléments modifié]],$J$1)=$I$1,Tableau1[[#This Row],[Date]],9^9)</f>
        <v>45492.569166666668</v>
      </c>
      <c r="G23877" s="9">
        <f>IF(Tableau1[[#This Row],[Date]]=_xlfn.MINIFS(Tableau1[1er],Tableau1[N° BL],Tableau1[[#This Row],[N° BL]],Tableau1[1er],Tableau1[[#This Row],[Date]]),D23876,"")</f>
        <v>209</v>
      </c>
    </row>
    <row r="23878" spans="1:7" ht="14.25" customHeight="1" x14ac:dyDescent="0.25">
      <c r="A23878" s="1" t="s">
        <v>694</v>
      </c>
      <c r="B23878" s="1" t="s">
        <v>695</v>
      </c>
      <c r="C23878" s="7">
        <v>45491.373865740738</v>
      </c>
      <c r="D23878" s="10">
        <v>209</v>
      </c>
      <c r="E23878" s="1" t="s">
        <v>371</v>
      </c>
      <c r="F23878">
        <f>IF(LEFT(Tableau1[[#This Row],[Eléments modifié]],$J$1)=$I$1,Tableau1[[#This Row],[Date]],9^9)</f>
        <v>387420489</v>
      </c>
      <c r="G23878" s="9" t="str">
        <f>IF(Tableau1[[#This Row],[Date]]=_xlfn.MINIFS(Tableau1[1er],Tableau1[N° BL],Tableau1[[#This Row],[N° BL]],Tableau1[1er],Tableau1[[#This Row],[Date]]),D23877,"")</f>
        <v/>
      </c>
    </row>
    <row r="23879" spans="1:7" ht="14.25" customHeight="1" x14ac:dyDescent="0.25">
      <c r="A23879" s="1" t="s">
        <v>694</v>
      </c>
      <c r="B23879" s="1" t="s">
        <v>695</v>
      </c>
      <c r="C23879" s="7">
        <v>45491.381956018522</v>
      </c>
      <c r="D23879" s="10">
        <v>209</v>
      </c>
      <c r="E23879" s="1" t="s">
        <v>41</v>
      </c>
      <c r="F23879">
        <f>IF(LEFT(Tableau1[[#This Row],[Eléments modifié]],$J$1)=$I$1,Tableau1[[#This Row],[Date]],9^9)</f>
        <v>387420489</v>
      </c>
      <c r="G23879" s="9" t="str">
        <f>IF(Tableau1[[#This Row],[Date]]=_xlfn.MINIFS(Tableau1[1er],Tableau1[N° BL],Tableau1[[#This Row],[N° BL]],Tableau1[1er],Tableau1[[#This Row],[Date]]),D23878,"")</f>
        <v/>
      </c>
    </row>
    <row r="23880" spans="1:7" ht="14.25" customHeight="1" x14ac:dyDescent="0.25">
      <c r="A23880" s="1" t="s">
        <v>694</v>
      </c>
      <c r="B23880" s="1" t="s">
        <v>695</v>
      </c>
      <c r="C23880" s="7">
        <v>45491.381990740738</v>
      </c>
      <c r="D23880" s="10">
        <v>176</v>
      </c>
      <c r="E23880" s="1" t="s">
        <v>371</v>
      </c>
      <c r="F23880">
        <f>IF(LEFT(Tableau1[[#This Row],[Eléments modifié]],$J$1)=$I$1,Tableau1[[#This Row],[Date]],9^9)</f>
        <v>387420489</v>
      </c>
      <c r="G23880" s="9" t="str">
        <f>IF(Tableau1[[#This Row],[Date]]=_xlfn.MINIFS(Tableau1[1er],Tableau1[N° BL],Tableau1[[#This Row],[N° BL]],Tableau1[1er],Tableau1[[#This Row],[Date]]),D23879,"")</f>
        <v/>
      </c>
    </row>
    <row r="23881" spans="1:7" ht="14.25" customHeight="1" x14ac:dyDescent="0.25">
      <c r="A23881" s="1" t="s">
        <v>694</v>
      </c>
      <c r="B23881" s="1" t="s">
        <v>695</v>
      </c>
      <c r="C23881" s="7">
        <v>45491.430335648147</v>
      </c>
      <c r="D23881" s="10">
        <v>209</v>
      </c>
      <c r="E23881" s="1" t="s">
        <v>7</v>
      </c>
      <c r="F23881">
        <f>IF(LEFT(Tableau1[[#This Row],[Eléments modifié]],$J$1)=$I$1,Tableau1[[#This Row],[Date]],9^9)</f>
        <v>45491.430335648147</v>
      </c>
      <c r="G23881" s="9">
        <f>IF(Tableau1[[#This Row],[Date]]=_xlfn.MINIFS(Tableau1[1er],Tableau1[N° BL],Tableau1[[#This Row],[N° BL]],Tableau1[1er],Tableau1[[#This Row],[Date]]),D23880,"")</f>
        <v>176</v>
      </c>
    </row>
    <row r="23882" spans="1:7" ht="14.25" customHeight="1" x14ac:dyDescent="0.25">
      <c r="A23882" s="1" t="s">
        <v>632</v>
      </c>
      <c r="B23882" s="1" t="s">
        <v>633</v>
      </c>
      <c r="C23882" s="7">
        <v>45491.364629629628</v>
      </c>
      <c r="D23882" s="10">
        <v>209</v>
      </c>
      <c r="E23882" s="1" t="s">
        <v>371</v>
      </c>
      <c r="F23882">
        <f>IF(LEFT(Tableau1[[#This Row],[Eléments modifié]],$J$1)=$I$1,Tableau1[[#This Row],[Date]],9^9)</f>
        <v>387420489</v>
      </c>
      <c r="G23882" s="9" t="str">
        <f>IF(Tableau1[[#This Row],[Date]]=_xlfn.MINIFS(Tableau1[1er],Tableau1[N° BL],Tableau1[[#This Row],[N° BL]],Tableau1[1er],Tableau1[[#This Row],[Date]]),D23881,"")</f>
        <v/>
      </c>
    </row>
    <row r="23883" spans="1:7" ht="14.25" customHeight="1" x14ac:dyDescent="0.25">
      <c r="A23883" s="1" t="s">
        <v>632</v>
      </c>
      <c r="B23883" s="1" t="s">
        <v>633</v>
      </c>
      <c r="C23883" s="7">
        <v>45491.364849537036</v>
      </c>
      <c r="D23883" s="10">
        <v>209</v>
      </c>
      <c r="E23883" s="1" t="s">
        <v>41</v>
      </c>
      <c r="F23883">
        <f>IF(LEFT(Tableau1[[#This Row],[Eléments modifié]],$J$1)=$I$1,Tableau1[[#This Row],[Date]],9^9)</f>
        <v>387420489</v>
      </c>
      <c r="G23883" s="9" t="str">
        <f>IF(Tableau1[[#This Row],[Date]]=_xlfn.MINIFS(Tableau1[1er],Tableau1[N° BL],Tableau1[[#This Row],[N° BL]],Tableau1[1er],Tableau1[[#This Row],[Date]]),D23882,"")</f>
        <v/>
      </c>
    </row>
    <row r="23884" spans="1:7" ht="14.25" customHeight="1" x14ac:dyDescent="0.25">
      <c r="A23884" s="1" t="s">
        <v>632</v>
      </c>
      <c r="B23884" s="1" t="s">
        <v>633</v>
      </c>
      <c r="C23884" s="7">
        <v>45491.364895833336</v>
      </c>
      <c r="D23884" s="10">
        <v>176</v>
      </c>
      <c r="E23884" s="1" t="s">
        <v>371</v>
      </c>
      <c r="F23884">
        <f>IF(LEFT(Tableau1[[#This Row],[Eléments modifié]],$J$1)=$I$1,Tableau1[[#This Row],[Date]],9^9)</f>
        <v>387420489</v>
      </c>
      <c r="G23884" s="9" t="str">
        <f>IF(Tableau1[[#This Row],[Date]]=_xlfn.MINIFS(Tableau1[1er],Tableau1[N° BL],Tableau1[[#This Row],[N° BL]],Tableau1[1er],Tableau1[[#This Row],[Date]]),D23883,"")</f>
        <v/>
      </c>
    </row>
    <row r="23885" spans="1:7" ht="14.25" customHeight="1" x14ac:dyDescent="0.25">
      <c r="A23885" s="1" t="s">
        <v>632</v>
      </c>
      <c r="B23885" s="1" t="s">
        <v>633</v>
      </c>
      <c r="C23885" s="7">
        <v>45491.373657407406</v>
      </c>
      <c r="D23885" s="10">
        <v>209</v>
      </c>
      <c r="E23885" s="1" t="s">
        <v>7</v>
      </c>
      <c r="F23885">
        <f>IF(LEFT(Tableau1[[#This Row],[Eléments modifié]],$J$1)=$I$1,Tableau1[[#This Row],[Date]],9^9)</f>
        <v>45491.373657407406</v>
      </c>
      <c r="G23885" s="9">
        <f>IF(Tableau1[[#This Row],[Date]]=_xlfn.MINIFS(Tableau1[1er],Tableau1[N° BL],Tableau1[[#This Row],[N° BL]],Tableau1[1er],Tableau1[[#This Row],[Date]]),D23884,"")</f>
        <v>176</v>
      </c>
    </row>
    <row r="23886" spans="1:7" ht="14.25" customHeight="1" x14ac:dyDescent="0.25">
      <c r="A23886" s="1" t="s">
        <v>632</v>
      </c>
      <c r="B23886" s="1" t="s">
        <v>633</v>
      </c>
      <c r="C23886" s="7">
        <v>45492.462604166663</v>
      </c>
      <c r="D23886" s="10">
        <v>182</v>
      </c>
      <c r="E23886" s="1" t="s">
        <v>98</v>
      </c>
      <c r="F23886">
        <f>IF(LEFT(Tableau1[[#This Row],[Eléments modifié]],$J$1)=$I$1,Tableau1[[#This Row],[Date]],9^9)</f>
        <v>387420489</v>
      </c>
      <c r="G23886" s="9" t="str">
        <f>IF(Tableau1[[#This Row],[Date]]=_xlfn.MINIFS(Tableau1[1er],Tableau1[N° BL],Tableau1[[#This Row],[N° BL]],Tableau1[1er],Tableau1[[#This Row],[Date]]),D23885,"")</f>
        <v/>
      </c>
    </row>
    <row r="23887" spans="1:7" ht="14.25" customHeight="1" x14ac:dyDescent="0.25">
      <c r="A23887" s="1" t="s">
        <v>632</v>
      </c>
      <c r="B23887" s="1" t="s">
        <v>633</v>
      </c>
      <c r="C23887" s="7">
        <v>45492.48332175926</v>
      </c>
      <c r="D23887" s="10">
        <v>182</v>
      </c>
      <c r="E23887" s="1" t="s">
        <v>21</v>
      </c>
      <c r="F23887">
        <f>IF(LEFT(Tableau1[[#This Row],[Eléments modifié]],$J$1)=$I$1,Tableau1[[#This Row],[Date]],9^9)</f>
        <v>387420489</v>
      </c>
      <c r="G23887" s="9" t="str">
        <f>IF(Tableau1[[#This Row],[Date]]=_xlfn.MINIFS(Tableau1[1er],Tableau1[N° BL],Tableau1[[#This Row],[N° BL]],Tableau1[1er],Tableau1[[#This Row],[Date]]),D23886,"")</f>
        <v/>
      </c>
    </row>
    <row r="23888" spans="1:7" ht="14.25" customHeight="1" x14ac:dyDescent="0.25">
      <c r="A23888" s="1" t="s">
        <v>632</v>
      </c>
      <c r="B23888" s="1" t="s">
        <v>633</v>
      </c>
      <c r="C23888" s="7">
        <v>45492.483773148146</v>
      </c>
      <c r="D23888" s="10">
        <v>182</v>
      </c>
      <c r="E23888" s="1" t="s">
        <v>7</v>
      </c>
      <c r="F23888">
        <f>IF(LEFT(Tableau1[[#This Row],[Eléments modifié]],$J$1)=$I$1,Tableau1[[#This Row],[Date]],9^9)</f>
        <v>45492.483773148146</v>
      </c>
      <c r="G23888" s="9">
        <f>IF(Tableau1[[#This Row],[Date]]=_xlfn.MINIFS(Tableau1[1er],Tableau1[N° BL],Tableau1[[#This Row],[N° BL]],Tableau1[1er],Tableau1[[#This Row],[Date]]),D23887,"")</f>
        <v>182</v>
      </c>
    </row>
    <row r="23889" spans="1:7" ht="14.25" customHeight="1" x14ac:dyDescent="0.25">
      <c r="A23889" s="1" t="s">
        <v>708</v>
      </c>
      <c r="B23889" s="1" t="s">
        <v>709</v>
      </c>
      <c r="C23889" s="7">
        <v>45491.369467592594</v>
      </c>
      <c r="D23889" s="10">
        <v>189</v>
      </c>
      <c r="E23889" s="1" t="s">
        <v>111</v>
      </c>
      <c r="F23889">
        <f>IF(LEFT(Tableau1[[#This Row],[Eléments modifié]],$J$1)=$I$1,Tableau1[[#This Row],[Date]],9^9)</f>
        <v>387420489</v>
      </c>
      <c r="G23889" s="9" t="str">
        <f>IF(Tableau1[[#This Row],[Date]]=_xlfn.MINIFS(Tableau1[1er],Tableau1[N° BL],Tableau1[[#This Row],[N° BL]],Tableau1[1er],Tableau1[[#This Row],[Date]]),D23888,"")</f>
        <v/>
      </c>
    </row>
    <row r="23890" spans="1:7" ht="14.25" customHeight="1" x14ac:dyDescent="0.25">
      <c r="A23890" s="1" t="s">
        <v>708</v>
      </c>
      <c r="B23890" s="1" t="s">
        <v>709</v>
      </c>
      <c r="C23890" s="7">
        <v>45491.389421296299</v>
      </c>
      <c r="D23890" s="10">
        <v>176</v>
      </c>
      <c r="E23890" s="1" t="s">
        <v>7</v>
      </c>
      <c r="F23890">
        <f>IF(LEFT(Tableau1[[#This Row],[Eléments modifié]],$J$1)=$I$1,Tableau1[[#This Row],[Date]],9^9)</f>
        <v>45491.389421296299</v>
      </c>
      <c r="G23890" s="9">
        <f>IF(Tableau1[[#This Row],[Date]]=_xlfn.MINIFS(Tableau1[1er],Tableau1[N° BL],Tableau1[[#This Row],[N° BL]],Tableau1[1er],Tableau1[[#This Row],[Date]]),D23889,"")</f>
        <v>189</v>
      </c>
    </row>
    <row r="23891" spans="1:7" ht="14.25" customHeight="1" x14ac:dyDescent="0.25">
      <c r="A23891" s="1" t="s">
        <v>696</v>
      </c>
      <c r="B23891" s="1" t="s">
        <v>697</v>
      </c>
      <c r="C23891" s="7">
        <v>45491.39398148148</v>
      </c>
      <c r="D23891" s="10">
        <v>176</v>
      </c>
      <c r="E23891" s="1" t="s">
        <v>14</v>
      </c>
      <c r="F23891">
        <f>IF(LEFT(Tableau1[[#This Row],[Eléments modifié]],$J$1)=$I$1,Tableau1[[#This Row],[Date]],9^9)</f>
        <v>387420489</v>
      </c>
      <c r="G23891" s="9" t="str">
        <f>IF(Tableau1[[#This Row],[Date]]=_xlfn.MINIFS(Tableau1[1er],Tableau1[N° BL],Tableau1[[#This Row],[N° BL]],Tableau1[1er],Tableau1[[#This Row],[Date]]),D23890,"")</f>
        <v/>
      </c>
    </row>
    <row r="23892" spans="1:7" ht="14.25" customHeight="1" x14ac:dyDescent="0.25">
      <c r="A23892" s="1" t="s">
        <v>696</v>
      </c>
      <c r="B23892" s="1" t="s">
        <v>697</v>
      </c>
      <c r="C23892" s="7">
        <v>45491.39806712963</v>
      </c>
      <c r="D23892" s="10">
        <v>189</v>
      </c>
      <c r="E23892" s="1" t="s">
        <v>41</v>
      </c>
      <c r="F23892">
        <f>IF(LEFT(Tableau1[[#This Row],[Eléments modifié]],$J$1)=$I$1,Tableau1[[#This Row],[Date]],9^9)</f>
        <v>387420489</v>
      </c>
      <c r="G23892" s="9" t="str">
        <f>IF(Tableau1[[#This Row],[Date]]=_xlfn.MINIFS(Tableau1[1er],Tableau1[N° BL],Tableau1[[#This Row],[N° BL]],Tableau1[1er],Tableau1[[#This Row],[Date]]),D23891,"")</f>
        <v/>
      </c>
    </row>
    <row r="23893" spans="1:7" ht="14.25" customHeight="1" x14ac:dyDescent="0.25">
      <c r="A23893" s="1" t="s">
        <v>696</v>
      </c>
      <c r="B23893" s="1" t="s">
        <v>697</v>
      </c>
      <c r="C23893" s="7">
        <v>45491.398136574076</v>
      </c>
      <c r="D23893" s="10">
        <v>182</v>
      </c>
      <c r="E23893" s="1" t="s">
        <v>14</v>
      </c>
      <c r="F23893">
        <f>IF(LEFT(Tableau1[[#This Row],[Eléments modifié]],$J$1)=$I$1,Tableau1[[#This Row],[Date]],9^9)</f>
        <v>387420489</v>
      </c>
      <c r="G23893" s="9" t="str">
        <f>IF(Tableau1[[#This Row],[Date]]=_xlfn.MINIFS(Tableau1[1er],Tableau1[N° BL],Tableau1[[#This Row],[N° BL]],Tableau1[1er],Tableau1[[#This Row],[Date]]),D23892,"")</f>
        <v/>
      </c>
    </row>
    <row r="23894" spans="1:7" ht="14.25" customHeight="1" x14ac:dyDescent="0.25">
      <c r="A23894" s="1" t="s">
        <v>696</v>
      </c>
      <c r="B23894" s="1" t="s">
        <v>697</v>
      </c>
      <c r="C23894" s="7">
        <v>45491.415000000001</v>
      </c>
      <c r="D23894" s="10">
        <v>189</v>
      </c>
      <c r="E23894" s="1" t="s">
        <v>7</v>
      </c>
      <c r="F23894">
        <f>IF(LEFT(Tableau1[[#This Row],[Eléments modifié]],$J$1)=$I$1,Tableau1[[#This Row],[Date]],9^9)</f>
        <v>45491.415000000001</v>
      </c>
      <c r="G23894" s="9">
        <f>IF(Tableau1[[#This Row],[Date]]=_xlfn.MINIFS(Tableau1[1er],Tableau1[N° BL],Tableau1[[#This Row],[N° BL]],Tableau1[1er],Tableau1[[#This Row],[Date]]),D23893,"")</f>
        <v>182</v>
      </c>
    </row>
    <row r="23895" spans="1:7" ht="14.25" customHeight="1" x14ac:dyDescent="0.25">
      <c r="A23895" s="1" t="s">
        <v>690</v>
      </c>
      <c r="B23895" s="1" t="s">
        <v>691</v>
      </c>
      <c r="C23895" s="7">
        <v>45491.411736111113</v>
      </c>
      <c r="D23895" s="10">
        <v>182</v>
      </c>
      <c r="E23895" s="1" t="s">
        <v>21</v>
      </c>
      <c r="F23895">
        <f>IF(LEFT(Tableau1[[#This Row],[Eléments modifié]],$J$1)=$I$1,Tableau1[[#This Row],[Date]],9^9)</f>
        <v>387420489</v>
      </c>
      <c r="G23895" s="9" t="str">
        <f>IF(Tableau1[[#This Row],[Date]]=_xlfn.MINIFS(Tableau1[1er],Tableau1[N° BL],Tableau1[[#This Row],[N° BL]],Tableau1[1er],Tableau1[[#This Row],[Date]]),D23894,"")</f>
        <v/>
      </c>
    </row>
    <row r="23896" spans="1:7" ht="14.25" customHeight="1" x14ac:dyDescent="0.25">
      <c r="A23896" s="1" t="s">
        <v>690</v>
      </c>
      <c r="B23896" s="1" t="s">
        <v>691</v>
      </c>
      <c r="C23896" s="7">
        <v>45491.411782407406</v>
      </c>
      <c r="D23896" s="10">
        <v>189</v>
      </c>
      <c r="E23896" s="1" t="s">
        <v>20</v>
      </c>
      <c r="F23896">
        <f>IF(LEFT(Tableau1[[#This Row],[Eléments modifié]],$J$1)=$I$1,Tableau1[[#This Row],[Date]],9^9)</f>
        <v>387420489</v>
      </c>
      <c r="G23896" s="9" t="str">
        <f>IF(Tableau1[[#This Row],[Date]]=_xlfn.MINIFS(Tableau1[1er],Tableau1[N° BL],Tableau1[[#This Row],[N° BL]],Tableau1[1er],Tableau1[[#This Row],[Date]]),D23895,"")</f>
        <v/>
      </c>
    </row>
    <row r="23897" spans="1:7" ht="14.25" customHeight="1" x14ac:dyDescent="0.25">
      <c r="A23897" s="1" t="s">
        <v>690</v>
      </c>
      <c r="B23897" s="1" t="s">
        <v>691</v>
      </c>
      <c r="C23897" s="7">
        <v>45491.415023148147</v>
      </c>
      <c r="D23897" s="10">
        <v>176</v>
      </c>
      <c r="E23897" s="1" t="s">
        <v>14</v>
      </c>
      <c r="F23897">
        <f>IF(LEFT(Tableau1[[#This Row],[Eléments modifié]],$J$1)=$I$1,Tableau1[[#This Row],[Date]],9^9)</f>
        <v>387420489</v>
      </c>
      <c r="G23897" s="9" t="str">
        <f>IF(Tableau1[[#This Row],[Date]]=_xlfn.MINIFS(Tableau1[1er],Tableau1[N° BL],Tableau1[[#This Row],[N° BL]],Tableau1[1er],Tableau1[[#This Row],[Date]]),D23896,"")</f>
        <v/>
      </c>
    </row>
    <row r="23898" spans="1:7" ht="14.25" customHeight="1" x14ac:dyDescent="0.25">
      <c r="A23898" s="1" t="s">
        <v>690</v>
      </c>
      <c r="B23898" s="1" t="s">
        <v>691</v>
      </c>
      <c r="C23898" s="7">
        <v>45491.469143518516</v>
      </c>
      <c r="D23898" s="10">
        <v>189</v>
      </c>
      <c r="E23898" s="1" t="s">
        <v>7</v>
      </c>
      <c r="F23898">
        <f>IF(LEFT(Tableau1[[#This Row],[Eléments modifié]],$J$1)=$I$1,Tableau1[[#This Row],[Date]],9^9)</f>
        <v>45491.469143518516</v>
      </c>
      <c r="G23898" s="9">
        <f>IF(Tableau1[[#This Row],[Date]]=_xlfn.MINIFS(Tableau1[1er],Tableau1[N° BL],Tableau1[[#This Row],[N° BL]],Tableau1[1er],Tableau1[[#This Row],[Date]]),D23897,"")</f>
        <v>176</v>
      </c>
    </row>
    <row r="23899" spans="1:7" ht="14.25" customHeight="1" x14ac:dyDescent="0.25">
      <c r="A23899" s="1" t="s">
        <v>706</v>
      </c>
      <c r="B23899" s="1" t="s">
        <v>707</v>
      </c>
      <c r="C23899" s="7">
        <v>45491.389490740738</v>
      </c>
      <c r="D23899" s="10">
        <v>176</v>
      </c>
      <c r="E23899" s="1" t="s">
        <v>111</v>
      </c>
      <c r="F23899">
        <f>IF(LEFT(Tableau1[[#This Row],[Eléments modifié]],$J$1)=$I$1,Tableau1[[#This Row],[Date]],9^9)</f>
        <v>387420489</v>
      </c>
      <c r="G23899" s="9" t="str">
        <f>IF(Tableau1[[#This Row],[Date]]=_xlfn.MINIFS(Tableau1[1er],Tableau1[N° BL],Tableau1[[#This Row],[N° BL]],Tableau1[1er],Tableau1[[#This Row],[Date]]),D23898,"")</f>
        <v/>
      </c>
    </row>
    <row r="23900" spans="1:7" ht="14.25" customHeight="1" x14ac:dyDescent="0.25">
      <c r="A23900" s="1" t="s">
        <v>706</v>
      </c>
      <c r="B23900" s="1" t="s">
        <v>707</v>
      </c>
      <c r="C23900" s="7">
        <v>45491.391655092593</v>
      </c>
      <c r="D23900" s="10">
        <v>176</v>
      </c>
      <c r="E23900" s="1" t="s">
        <v>7</v>
      </c>
      <c r="F23900">
        <f>IF(LEFT(Tableau1[[#This Row],[Eléments modifié]],$J$1)=$I$1,Tableau1[[#This Row],[Date]],9^9)</f>
        <v>45491.391655092593</v>
      </c>
      <c r="G23900" s="9">
        <f>IF(Tableau1[[#This Row],[Date]]=_xlfn.MINIFS(Tableau1[1er],Tableau1[N° BL],Tableau1[[#This Row],[N° BL]],Tableau1[1er],Tableau1[[#This Row],[Date]]),D23899,"")</f>
        <v>176</v>
      </c>
    </row>
    <row r="23901" spans="1:7" ht="14.25" customHeight="1" x14ac:dyDescent="0.25">
      <c r="A23901" s="1" t="s">
        <v>702</v>
      </c>
      <c r="B23901" s="1" t="s">
        <v>703</v>
      </c>
      <c r="C23901" s="7">
        <v>45491.39167824074</v>
      </c>
      <c r="D23901" s="10">
        <v>189</v>
      </c>
      <c r="E23901" s="1" t="s">
        <v>111</v>
      </c>
      <c r="F23901">
        <f>IF(LEFT(Tableau1[[#This Row],[Eléments modifié]],$J$1)=$I$1,Tableau1[[#This Row],[Date]],9^9)</f>
        <v>387420489</v>
      </c>
      <c r="G23901" s="9" t="str">
        <f>IF(Tableau1[[#This Row],[Date]]=_xlfn.MINIFS(Tableau1[1er],Tableau1[N° BL],Tableau1[[#This Row],[N° BL]],Tableau1[1er],Tableau1[[#This Row],[Date]]),D23900,"")</f>
        <v/>
      </c>
    </row>
    <row r="23902" spans="1:7" ht="14.25" customHeight="1" x14ac:dyDescent="0.25">
      <c r="A23902" s="1" t="s">
        <v>702</v>
      </c>
      <c r="B23902" s="1" t="s">
        <v>703</v>
      </c>
      <c r="C23902" s="7">
        <v>45491.397916666669</v>
      </c>
      <c r="D23902" s="10">
        <v>176</v>
      </c>
      <c r="E23902" s="1" t="s">
        <v>7</v>
      </c>
      <c r="F23902">
        <f>IF(LEFT(Tableau1[[#This Row],[Eléments modifié]],$J$1)=$I$1,Tableau1[[#This Row],[Date]],9^9)</f>
        <v>45491.397916666669</v>
      </c>
      <c r="G23902" s="9">
        <f>IF(Tableau1[[#This Row],[Date]]=_xlfn.MINIFS(Tableau1[1er],Tableau1[N° BL],Tableau1[[#This Row],[N° BL]],Tableau1[1er],Tableau1[[#This Row],[Date]]),D23901,"")</f>
        <v>189</v>
      </c>
    </row>
    <row r="23903" spans="1:7" ht="14.25" customHeight="1" x14ac:dyDescent="0.25">
      <c r="A23903" s="1" t="s">
        <v>658</v>
      </c>
      <c r="B23903" s="1" t="s">
        <v>659</v>
      </c>
      <c r="C23903" s="7">
        <v>45491.397939814815</v>
      </c>
      <c r="D23903" s="10">
        <v>189</v>
      </c>
      <c r="E23903" s="1" t="s">
        <v>111</v>
      </c>
      <c r="F23903">
        <f>IF(LEFT(Tableau1[[#This Row],[Eléments modifié]],$J$1)=$I$1,Tableau1[[#This Row],[Date]],9^9)</f>
        <v>387420489</v>
      </c>
      <c r="G23903" s="9" t="str">
        <f>IF(Tableau1[[#This Row],[Date]]=_xlfn.MINIFS(Tableau1[1er],Tableau1[N° BL],Tableau1[[#This Row],[N° BL]],Tableau1[1er],Tableau1[[#This Row],[Date]]),D23902,"")</f>
        <v/>
      </c>
    </row>
    <row r="23904" spans="1:7" ht="14.25" customHeight="1" x14ac:dyDescent="0.25">
      <c r="A23904" s="1" t="s">
        <v>658</v>
      </c>
      <c r="B23904" s="1" t="s">
        <v>659</v>
      </c>
      <c r="C23904" s="7">
        <v>45491.41777777778</v>
      </c>
      <c r="D23904" s="10">
        <v>176</v>
      </c>
      <c r="E23904" s="1" t="s">
        <v>7</v>
      </c>
      <c r="F23904">
        <f>IF(LEFT(Tableau1[[#This Row],[Eléments modifié]],$J$1)=$I$1,Tableau1[[#This Row],[Date]],9^9)</f>
        <v>45491.41777777778</v>
      </c>
      <c r="G23904" s="9">
        <f>IF(Tableau1[[#This Row],[Date]]=_xlfn.MINIFS(Tableau1[1er],Tableau1[N° BL],Tableau1[[#This Row],[N° BL]],Tableau1[1er],Tableau1[[#This Row],[Date]]),D23903,"")</f>
        <v>189</v>
      </c>
    </row>
    <row r="23905" spans="1:7" ht="14.25" customHeight="1" x14ac:dyDescent="0.25">
      <c r="A23905" s="1" t="s">
        <v>658</v>
      </c>
      <c r="B23905" s="1" t="s">
        <v>659</v>
      </c>
      <c r="C23905" s="7">
        <v>45492.448101851849</v>
      </c>
      <c r="D23905" s="10">
        <v>182</v>
      </c>
      <c r="E23905" s="1" t="s">
        <v>98</v>
      </c>
      <c r="F23905">
        <f>IF(LEFT(Tableau1[[#This Row],[Eléments modifié]],$J$1)=$I$1,Tableau1[[#This Row],[Date]],9^9)</f>
        <v>387420489</v>
      </c>
      <c r="G23905" s="9" t="str">
        <f>IF(Tableau1[[#This Row],[Date]]=_xlfn.MINIFS(Tableau1[1er],Tableau1[N° BL],Tableau1[[#This Row],[N° BL]],Tableau1[1er],Tableau1[[#This Row],[Date]]),D23904,"")</f>
        <v/>
      </c>
    </row>
    <row r="23906" spans="1:7" ht="14.25" customHeight="1" x14ac:dyDescent="0.25">
      <c r="A23906" s="1" t="s">
        <v>658</v>
      </c>
      <c r="B23906" s="1" t="s">
        <v>659</v>
      </c>
      <c r="C23906" s="7">
        <v>45492.449479166666</v>
      </c>
      <c r="D23906" s="10">
        <v>182</v>
      </c>
      <c r="E23906" s="1" t="s">
        <v>21</v>
      </c>
      <c r="F23906">
        <f>IF(LEFT(Tableau1[[#This Row],[Eléments modifié]],$J$1)=$I$1,Tableau1[[#This Row],[Date]],9^9)</f>
        <v>387420489</v>
      </c>
      <c r="G23906" s="9" t="str">
        <f>IF(Tableau1[[#This Row],[Date]]=_xlfn.MINIFS(Tableau1[1er],Tableau1[N° BL],Tableau1[[#This Row],[N° BL]],Tableau1[1er],Tableau1[[#This Row],[Date]]),D23905,"")</f>
        <v/>
      </c>
    </row>
    <row r="23907" spans="1:7" ht="14.25" customHeight="1" x14ac:dyDescent="0.25">
      <c r="A23907" s="1" t="s">
        <v>658</v>
      </c>
      <c r="B23907" s="1" t="s">
        <v>659</v>
      </c>
      <c r="C23907" s="7">
        <v>45492.451215277775</v>
      </c>
      <c r="D23907" s="10">
        <v>182</v>
      </c>
      <c r="E23907" s="1" t="s">
        <v>7</v>
      </c>
      <c r="F23907">
        <f>IF(LEFT(Tableau1[[#This Row],[Eléments modifié]],$J$1)=$I$1,Tableau1[[#This Row],[Date]],9^9)</f>
        <v>45492.451215277775</v>
      </c>
      <c r="G23907" s="9">
        <f>IF(Tableau1[[#This Row],[Date]]=_xlfn.MINIFS(Tableau1[1er],Tableau1[N° BL],Tableau1[[#This Row],[N° BL]],Tableau1[1er],Tableau1[[#This Row],[Date]]),D23906,"")</f>
        <v>182</v>
      </c>
    </row>
    <row r="23908" spans="1:7" ht="14.25" customHeight="1" x14ac:dyDescent="0.25">
      <c r="A23908" s="1" t="s">
        <v>686</v>
      </c>
      <c r="B23908" s="1" t="s">
        <v>687</v>
      </c>
      <c r="C23908" s="7">
        <v>45491.417916666665</v>
      </c>
      <c r="D23908" s="10">
        <v>209</v>
      </c>
      <c r="E23908" s="1" t="s">
        <v>111</v>
      </c>
      <c r="F23908">
        <f>IF(LEFT(Tableau1[[#This Row],[Eléments modifié]],$J$1)=$I$1,Tableau1[[#This Row],[Date]],9^9)</f>
        <v>387420489</v>
      </c>
      <c r="G23908" s="9" t="str">
        <f>IF(Tableau1[[#This Row],[Date]]=_xlfn.MINIFS(Tableau1[1er],Tableau1[N° BL],Tableau1[[#This Row],[N° BL]],Tableau1[1er],Tableau1[[#This Row],[Date]]),D23907,"")</f>
        <v/>
      </c>
    </row>
    <row r="23909" spans="1:7" ht="14.25" customHeight="1" x14ac:dyDescent="0.25">
      <c r="A23909" s="1" t="s">
        <v>686</v>
      </c>
      <c r="B23909" s="1" t="s">
        <v>687</v>
      </c>
      <c r="C23909" s="7">
        <v>45491.48673611111</v>
      </c>
      <c r="D23909" s="10">
        <v>176</v>
      </c>
      <c r="E23909" s="1" t="s">
        <v>7</v>
      </c>
      <c r="F23909">
        <f>IF(LEFT(Tableau1[[#This Row],[Eléments modifié]],$J$1)=$I$1,Tableau1[[#This Row],[Date]],9^9)</f>
        <v>45491.48673611111</v>
      </c>
      <c r="G23909" s="9">
        <f>IF(Tableau1[[#This Row],[Date]]=_xlfn.MINIFS(Tableau1[1er],Tableau1[N° BL],Tableau1[[#This Row],[N° BL]],Tableau1[1er],Tableau1[[#This Row],[Date]]),D23908,"")</f>
        <v>209</v>
      </c>
    </row>
    <row r="23910" spans="1:7" ht="14.25" customHeight="1" x14ac:dyDescent="0.25">
      <c r="A23910" s="1" t="s">
        <v>698</v>
      </c>
      <c r="B23910" s="1" t="s">
        <v>699</v>
      </c>
      <c r="C23910" s="7">
        <v>45491.410752314812</v>
      </c>
      <c r="D23910" s="10">
        <v>182</v>
      </c>
      <c r="E23910" s="1" t="s">
        <v>21</v>
      </c>
      <c r="F23910">
        <f>IF(LEFT(Tableau1[[#This Row],[Eléments modifié]],$J$1)=$I$1,Tableau1[[#This Row],[Date]],9^9)</f>
        <v>387420489</v>
      </c>
      <c r="G23910" s="9" t="str">
        <f>IF(Tableau1[[#This Row],[Date]]=_xlfn.MINIFS(Tableau1[1er],Tableau1[N° BL],Tableau1[[#This Row],[N° BL]],Tableau1[1er],Tableau1[[#This Row],[Date]]),D23909,"")</f>
        <v/>
      </c>
    </row>
    <row r="23911" spans="1:7" ht="14.25" customHeight="1" x14ac:dyDescent="0.25">
      <c r="A23911" s="1" t="s">
        <v>698</v>
      </c>
      <c r="B23911" s="1" t="s">
        <v>699</v>
      </c>
      <c r="C23911" s="7">
        <v>45491.411712962959</v>
      </c>
      <c r="D23911" s="10">
        <v>182</v>
      </c>
      <c r="E23911" s="1" t="s">
        <v>7</v>
      </c>
      <c r="F23911">
        <f>IF(LEFT(Tableau1[[#This Row],[Eléments modifié]],$J$1)=$I$1,Tableau1[[#This Row],[Date]],9^9)</f>
        <v>45491.411712962959</v>
      </c>
      <c r="G23911" s="9">
        <f>IF(Tableau1[[#This Row],[Date]]=_xlfn.MINIFS(Tableau1[1er],Tableau1[N° BL],Tableau1[[#This Row],[N° BL]],Tableau1[1er],Tableau1[[#This Row],[Date]]),D23910,"")</f>
        <v>182</v>
      </c>
    </row>
    <row r="23912" spans="1:7" ht="14.25" customHeight="1" x14ac:dyDescent="0.25">
      <c r="A23912" s="1" t="s">
        <v>700</v>
      </c>
      <c r="B23912" s="1" t="s">
        <v>701</v>
      </c>
      <c r="C23912" s="7">
        <v>45491.409641203703</v>
      </c>
      <c r="D23912" s="10">
        <v>182</v>
      </c>
      <c r="E23912" s="1" t="s">
        <v>21</v>
      </c>
      <c r="F23912">
        <f>IF(LEFT(Tableau1[[#This Row],[Eléments modifié]],$J$1)=$I$1,Tableau1[[#This Row],[Date]],9^9)</f>
        <v>387420489</v>
      </c>
      <c r="G23912" s="9" t="str">
        <f>IF(Tableau1[[#This Row],[Date]]=_xlfn.MINIFS(Tableau1[1er],Tableau1[N° BL],Tableau1[[#This Row],[N° BL]],Tableau1[1er],Tableau1[[#This Row],[Date]]),D23911,"")</f>
        <v/>
      </c>
    </row>
    <row r="23913" spans="1:7" ht="14.25" customHeight="1" x14ac:dyDescent="0.25">
      <c r="A23913" s="1" t="s">
        <v>700</v>
      </c>
      <c r="B23913" s="1" t="s">
        <v>701</v>
      </c>
      <c r="C23913" s="7">
        <v>45491.410729166666</v>
      </c>
      <c r="D23913" s="10">
        <v>182</v>
      </c>
      <c r="E23913" s="1" t="s">
        <v>7</v>
      </c>
      <c r="F23913">
        <f>IF(LEFT(Tableau1[[#This Row],[Eléments modifié]],$J$1)=$I$1,Tableau1[[#This Row],[Date]],9^9)</f>
        <v>45491.410729166666</v>
      </c>
      <c r="G23913" s="9">
        <f>IF(Tableau1[[#This Row],[Date]]=_xlfn.MINIFS(Tableau1[1er],Tableau1[N° BL],Tableau1[[#This Row],[N° BL]],Tableau1[1er],Tableau1[[#This Row],[Date]]),D23912,"")</f>
        <v>182</v>
      </c>
    </row>
    <row r="23914" spans="1:7" ht="14.25" customHeight="1" x14ac:dyDescent="0.25">
      <c r="A23914" s="1" t="s">
        <v>692</v>
      </c>
      <c r="B23914" s="1" t="s">
        <v>693</v>
      </c>
      <c r="C23914" s="7">
        <v>45491.430428240739</v>
      </c>
      <c r="D23914" s="10">
        <v>209</v>
      </c>
      <c r="E23914" s="1" t="s">
        <v>371</v>
      </c>
      <c r="F23914">
        <f>IF(LEFT(Tableau1[[#This Row],[Eléments modifié]],$J$1)=$I$1,Tableau1[[#This Row],[Date]],9^9)</f>
        <v>387420489</v>
      </c>
      <c r="G23914" s="9" t="str">
        <f>IF(Tableau1[[#This Row],[Date]]=_xlfn.MINIFS(Tableau1[1er],Tableau1[N° BL],Tableau1[[#This Row],[N° BL]],Tableau1[1er],Tableau1[[#This Row],[Date]]),D23913,"")</f>
        <v/>
      </c>
    </row>
    <row r="23915" spans="1:7" ht="14.25" customHeight="1" x14ac:dyDescent="0.25">
      <c r="A23915" s="1" t="s">
        <v>692</v>
      </c>
      <c r="B23915" s="1" t="s">
        <v>693</v>
      </c>
      <c r="C23915" s="7">
        <v>45491.431296296294</v>
      </c>
      <c r="D23915" s="10">
        <v>209</v>
      </c>
      <c r="E23915" s="1" t="s">
        <v>7</v>
      </c>
      <c r="F23915">
        <f>IF(LEFT(Tableau1[[#This Row],[Eléments modifié]],$J$1)=$I$1,Tableau1[[#This Row],[Date]],9^9)</f>
        <v>45491.431296296294</v>
      </c>
      <c r="G23915" s="9">
        <f>IF(Tableau1[[#This Row],[Date]]=_xlfn.MINIFS(Tableau1[1er],Tableau1[N° BL],Tableau1[[#This Row],[N° BL]],Tableau1[1er],Tableau1[[#This Row],[Date]]),D23914,"")</f>
        <v>209</v>
      </c>
    </row>
    <row r="23916" spans="1:7" ht="14.25" customHeight="1" x14ac:dyDescent="0.25">
      <c r="A23916" s="1" t="s">
        <v>688</v>
      </c>
      <c r="B23916" s="1" t="s">
        <v>689</v>
      </c>
      <c r="C23916" s="7">
        <v>45491.432164351849</v>
      </c>
      <c r="D23916" s="10">
        <v>209</v>
      </c>
      <c r="E23916" s="1" t="s">
        <v>371</v>
      </c>
      <c r="F23916">
        <f>IF(LEFT(Tableau1[[#This Row],[Eléments modifié]],$J$1)=$I$1,Tableau1[[#This Row],[Date]],9^9)</f>
        <v>387420489</v>
      </c>
      <c r="G23916" s="9" t="str">
        <f>IF(Tableau1[[#This Row],[Date]]=_xlfn.MINIFS(Tableau1[1er],Tableau1[N° BL],Tableau1[[#This Row],[N° BL]],Tableau1[1er],Tableau1[[#This Row],[Date]]),D23915,"")</f>
        <v/>
      </c>
    </row>
    <row r="23917" spans="1:7" ht="14.25" customHeight="1" x14ac:dyDescent="0.25">
      <c r="A23917" s="1" t="s">
        <v>688</v>
      </c>
      <c r="B23917" s="1" t="s">
        <v>689</v>
      </c>
      <c r="C23917" s="7">
        <v>45491.466898148145</v>
      </c>
      <c r="D23917" s="10">
        <v>209</v>
      </c>
      <c r="E23917" s="1" t="s">
        <v>41</v>
      </c>
      <c r="F23917">
        <f>IF(LEFT(Tableau1[[#This Row],[Eléments modifié]],$J$1)=$I$1,Tableau1[[#This Row],[Date]],9^9)</f>
        <v>387420489</v>
      </c>
      <c r="G23917" s="9" t="str">
        <f>IF(Tableau1[[#This Row],[Date]]=_xlfn.MINIFS(Tableau1[1er],Tableau1[N° BL],Tableau1[[#This Row],[N° BL]],Tableau1[1er],Tableau1[[#This Row],[Date]]),D23916,"")</f>
        <v/>
      </c>
    </row>
    <row r="23918" spans="1:7" ht="14.25" customHeight="1" x14ac:dyDescent="0.25">
      <c r="A23918" s="1" t="s">
        <v>688</v>
      </c>
      <c r="B23918" s="1" t="s">
        <v>689</v>
      </c>
      <c r="C23918" s="7">
        <v>45491.466956018521</v>
      </c>
      <c r="D23918" s="10">
        <v>189</v>
      </c>
      <c r="E23918" s="1" t="s">
        <v>371</v>
      </c>
      <c r="F23918">
        <f>IF(LEFT(Tableau1[[#This Row],[Eléments modifié]],$J$1)=$I$1,Tableau1[[#This Row],[Date]],9^9)</f>
        <v>387420489</v>
      </c>
      <c r="G23918" s="9" t="str">
        <f>IF(Tableau1[[#This Row],[Date]]=_xlfn.MINIFS(Tableau1[1er],Tableau1[N° BL],Tableau1[[#This Row],[N° BL]],Tableau1[1er],Tableau1[[#This Row],[Date]]),D23917,"")</f>
        <v/>
      </c>
    </row>
    <row r="23919" spans="1:7" ht="14.25" customHeight="1" x14ac:dyDescent="0.25">
      <c r="A23919" s="1" t="s">
        <v>688</v>
      </c>
      <c r="B23919" s="1" t="s">
        <v>689</v>
      </c>
      <c r="C23919" s="7">
        <v>45491.48</v>
      </c>
      <c r="D23919" s="10">
        <v>209</v>
      </c>
      <c r="E23919" s="1" t="s">
        <v>7</v>
      </c>
      <c r="F23919">
        <f>IF(LEFT(Tableau1[[#This Row],[Eléments modifié]],$J$1)=$I$1,Tableau1[[#This Row],[Date]],9^9)</f>
        <v>45491.48</v>
      </c>
      <c r="G23919" s="9">
        <f>IF(Tableau1[[#This Row],[Date]]=_xlfn.MINIFS(Tableau1[1er],Tableau1[N° BL],Tableau1[[#This Row],[N° BL]],Tableau1[1er],Tableau1[[#This Row],[Date]]),D23918,"")</f>
        <v>189</v>
      </c>
    </row>
    <row r="23920" spans="1:7" ht="14.25" customHeight="1" x14ac:dyDescent="0.25">
      <c r="A23920" s="1" t="s">
        <v>684</v>
      </c>
      <c r="B23920" s="1" t="s">
        <v>685</v>
      </c>
      <c r="C23920" s="7">
        <v>45491.469166666669</v>
      </c>
      <c r="D23920" s="10">
        <v>189</v>
      </c>
      <c r="E23920" s="1" t="s">
        <v>14</v>
      </c>
      <c r="F23920">
        <f>IF(LEFT(Tableau1[[#This Row],[Eléments modifié]],$J$1)=$I$1,Tableau1[[#This Row],[Date]],9^9)</f>
        <v>387420489</v>
      </c>
      <c r="G23920" s="9" t="str">
        <f>IF(Tableau1[[#This Row],[Date]]=_xlfn.MINIFS(Tableau1[1er],Tableau1[N° BL],Tableau1[[#This Row],[N° BL]],Tableau1[1er],Tableau1[[#This Row],[Date]]),D23919,"")</f>
        <v/>
      </c>
    </row>
    <row r="23921" spans="1:7" ht="14.25" customHeight="1" x14ac:dyDescent="0.25">
      <c r="A23921" s="1" t="s">
        <v>684</v>
      </c>
      <c r="B23921" s="1" t="s">
        <v>685</v>
      </c>
      <c r="C23921" s="7">
        <v>45491.469861111109</v>
      </c>
      <c r="D23921" s="10">
        <v>189</v>
      </c>
      <c r="E23921" s="1" t="s">
        <v>41</v>
      </c>
      <c r="F23921">
        <f>IF(LEFT(Tableau1[[#This Row],[Eléments modifié]],$J$1)=$I$1,Tableau1[[#This Row],[Date]],9^9)</f>
        <v>387420489</v>
      </c>
      <c r="G23921" s="9" t="str">
        <f>IF(Tableau1[[#This Row],[Date]]=_xlfn.MINIFS(Tableau1[1er],Tableau1[N° BL],Tableau1[[#This Row],[N° BL]],Tableau1[1er],Tableau1[[#This Row],[Date]]),D23920,"")</f>
        <v/>
      </c>
    </row>
    <row r="23922" spans="1:7" ht="14.25" customHeight="1" x14ac:dyDescent="0.25">
      <c r="A23922" s="1" t="s">
        <v>684</v>
      </c>
      <c r="B23922" s="1" t="s">
        <v>685</v>
      </c>
      <c r="C23922" s="7">
        <v>45491.469942129632</v>
      </c>
      <c r="D23922" s="10">
        <v>209</v>
      </c>
      <c r="E23922" s="1" t="s">
        <v>14</v>
      </c>
      <c r="F23922">
        <f>IF(LEFT(Tableau1[[#This Row],[Eléments modifié]],$J$1)=$I$1,Tableau1[[#This Row],[Date]],9^9)</f>
        <v>387420489</v>
      </c>
      <c r="G23922" s="9" t="str">
        <f>IF(Tableau1[[#This Row],[Date]]=_xlfn.MINIFS(Tableau1[1er],Tableau1[N° BL],Tableau1[[#This Row],[N° BL]],Tableau1[1er],Tableau1[[#This Row],[Date]]),D23921,"")</f>
        <v/>
      </c>
    </row>
    <row r="23923" spans="1:7" ht="14.25" customHeight="1" x14ac:dyDescent="0.25">
      <c r="A23923" s="1" t="s">
        <v>684</v>
      </c>
      <c r="B23923" s="1" t="s">
        <v>685</v>
      </c>
      <c r="C23923" s="7">
        <v>45491.548819444448</v>
      </c>
      <c r="D23923" s="10">
        <v>189</v>
      </c>
      <c r="E23923" s="1" t="s">
        <v>7</v>
      </c>
      <c r="F23923">
        <f>IF(LEFT(Tableau1[[#This Row],[Eléments modifié]],$J$1)=$I$1,Tableau1[[#This Row],[Date]],9^9)</f>
        <v>45491.548819444448</v>
      </c>
      <c r="G23923" s="9">
        <f>IF(Tableau1[[#This Row],[Date]]=_xlfn.MINIFS(Tableau1[1er],Tableau1[N° BL],Tableau1[[#This Row],[N° BL]],Tableau1[1er],Tableau1[[#This Row],[Date]]),D23922,"")</f>
        <v>209</v>
      </c>
    </row>
    <row r="23924" spans="1:7" ht="14.25" customHeight="1" x14ac:dyDescent="0.25">
      <c r="A23924" s="1" t="s">
        <v>666</v>
      </c>
      <c r="B23924" s="1" t="s">
        <v>667</v>
      </c>
      <c r="C23924" s="7">
        <v>45491.480023148149</v>
      </c>
      <c r="D23924" s="10">
        <v>209</v>
      </c>
      <c r="E23924" s="1" t="s">
        <v>371</v>
      </c>
      <c r="F23924">
        <f>IF(LEFT(Tableau1[[#This Row],[Eléments modifié]],$J$1)=$I$1,Tableau1[[#This Row],[Date]],9^9)</f>
        <v>387420489</v>
      </c>
      <c r="G23924" s="9" t="str">
        <f>IF(Tableau1[[#This Row],[Date]]=_xlfn.MINIFS(Tableau1[1er],Tableau1[N° BL],Tableau1[[#This Row],[N° BL]],Tableau1[1er],Tableau1[[#This Row],[Date]]),D23923,"")</f>
        <v/>
      </c>
    </row>
    <row r="23925" spans="1:7" ht="14.25" customHeight="1" x14ac:dyDescent="0.25">
      <c r="A23925" s="1" t="s">
        <v>666</v>
      </c>
      <c r="B23925" s="1" t="s">
        <v>667</v>
      </c>
      <c r="C23925" s="7">
        <v>45491.480127314811</v>
      </c>
      <c r="D23925" s="10">
        <v>209</v>
      </c>
      <c r="E23925" s="1" t="s">
        <v>41</v>
      </c>
      <c r="F23925">
        <f>IF(LEFT(Tableau1[[#This Row],[Eléments modifié]],$J$1)=$I$1,Tableau1[[#This Row],[Date]],9^9)</f>
        <v>387420489</v>
      </c>
      <c r="G23925" s="9" t="str">
        <f>IF(Tableau1[[#This Row],[Date]]=_xlfn.MINIFS(Tableau1[1er],Tableau1[N° BL],Tableau1[[#This Row],[N° BL]],Tableau1[1er],Tableau1[[#This Row],[Date]]),D23924,"")</f>
        <v/>
      </c>
    </row>
    <row r="23926" spans="1:7" ht="14.25" customHeight="1" x14ac:dyDescent="0.25">
      <c r="A23926" s="1" t="s">
        <v>666</v>
      </c>
      <c r="B23926" s="1" t="s">
        <v>667</v>
      </c>
      <c r="C23926" s="7">
        <v>45491.480162037034</v>
      </c>
      <c r="D23926" s="10">
        <v>176</v>
      </c>
      <c r="E23926" s="1" t="s">
        <v>371</v>
      </c>
      <c r="F23926">
        <f>IF(LEFT(Tableau1[[#This Row],[Eléments modifié]],$J$1)=$I$1,Tableau1[[#This Row],[Date]],9^9)</f>
        <v>387420489</v>
      </c>
      <c r="G23926" s="9" t="str">
        <f>IF(Tableau1[[#This Row],[Date]]=_xlfn.MINIFS(Tableau1[1er],Tableau1[N° BL],Tableau1[[#This Row],[N° BL]],Tableau1[1er],Tableau1[[#This Row],[Date]]),D23925,"")</f>
        <v/>
      </c>
    </row>
    <row r="23927" spans="1:7" ht="14.25" customHeight="1" x14ac:dyDescent="0.25">
      <c r="A23927" s="1" t="s">
        <v>666</v>
      </c>
      <c r="B23927" s="1" t="s">
        <v>667</v>
      </c>
      <c r="C23927" s="7">
        <v>45491.556574074071</v>
      </c>
      <c r="D23927" s="10">
        <v>209</v>
      </c>
      <c r="E23927" s="1" t="s">
        <v>7</v>
      </c>
      <c r="F23927">
        <f>IF(LEFT(Tableau1[[#This Row],[Eléments modifié]],$J$1)=$I$1,Tableau1[[#This Row],[Date]],9^9)</f>
        <v>45491.556574074071</v>
      </c>
      <c r="G23927" s="9">
        <f>IF(Tableau1[[#This Row],[Date]]=_xlfn.MINIFS(Tableau1[1er],Tableau1[N° BL],Tableau1[[#This Row],[N° BL]],Tableau1[1er],Tableau1[[#This Row],[Date]]),D23926,"")</f>
        <v>176</v>
      </c>
    </row>
    <row r="23928" spans="1:7" ht="14.25" customHeight="1" x14ac:dyDescent="0.25">
      <c r="A23928" s="1" t="s">
        <v>666</v>
      </c>
      <c r="B23928" s="1" t="s">
        <v>667</v>
      </c>
      <c r="C23928" s="7">
        <v>45492.412754629629</v>
      </c>
      <c r="D23928" s="10">
        <v>182</v>
      </c>
      <c r="E23928" s="1" t="s">
        <v>98</v>
      </c>
      <c r="F23928">
        <f>IF(LEFT(Tableau1[[#This Row],[Eléments modifié]],$J$1)=$I$1,Tableau1[[#This Row],[Date]],9^9)</f>
        <v>387420489</v>
      </c>
      <c r="G23928" s="9" t="str">
        <f>IF(Tableau1[[#This Row],[Date]]=_xlfn.MINIFS(Tableau1[1er],Tableau1[N° BL],Tableau1[[#This Row],[N° BL]],Tableau1[1er],Tableau1[[#This Row],[Date]]),D23927,"")</f>
        <v/>
      </c>
    </row>
    <row r="23929" spans="1:7" ht="14.25" customHeight="1" x14ac:dyDescent="0.25">
      <c r="A23929" s="1" t="s">
        <v>666</v>
      </c>
      <c r="B23929" s="1" t="s">
        <v>667</v>
      </c>
      <c r="C23929" s="7">
        <v>45492.413657407407</v>
      </c>
      <c r="D23929" s="10">
        <v>182</v>
      </c>
      <c r="E23929" s="1" t="s">
        <v>21</v>
      </c>
      <c r="F23929">
        <f>IF(LEFT(Tableau1[[#This Row],[Eléments modifié]],$J$1)=$I$1,Tableau1[[#This Row],[Date]],9^9)</f>
        <v>387420489</v>
      </c>
      <c r="G23929" s="9" t="str">
        <f>IF(Tableau1[[#This Row],[Date]]=_xlfn.MINIFS(Tableau1[1er],Tableau1[N° BL],Tableau1[[#This Row],[N° BL]],Tableau1[1er],Tableau1[[#This Row],[Date]]),D23928,"")</f>
        <v/>
      </c>
    </row>
    <row r="23930" spans="1:7" ht="14.25" customHeight="1" x14ac:dyDescent="0.25">
      <c r="A23930" s="1" t="s">
        <v>666</v>
      </c>
      <c r="B23930" s="1" t="s">
        <v>667</v>
      </c>
      <c r="C23930" s="7">
        <v>45492.414861111109</v>
      </c>
      <c r="D23930" s="10">
        <v>182</v>
      </c>
      <c r="E23930" s="1" t="s">
        <v>7</v>
      </c>
      <c r="F23930">
        <f>IF(LEFT(Tableau1[[#This Row],[Eléments modifié]],$J$1)=$I$1,Tableau1[[#This Row],[Date]],9^9)</f>
        <v>45492.414861111109</v>
      </c>
      <c r="G23930" s="9">
        <f>IF(Tableau1[[#This Row],[Date]]=_xlfn.MINIFS(Tableau1[1er],Tableau1[N° BL],Tableau1[[#This Row],[N° BL]],Tableau1[1er],Tableau1[[#This Row],[Date]]),D23929,"")</f>
        <v>182</v>
      </c>
    </row>
    <row r="23931" spans="1:7" ht="14.25" customHeight="1" x14ac:dyDescent="0.25">
      <c r="A23931" s="1" t="s">
        <v>680</v>
      </c>
      <c r="B23931" s="1" t="s">
        <v>681</v>
      </c>
      <c r="C23931" s="7">
        <v>45491.487164351849</v>
      </c>
      <c r="D23931" s="10">
        <v>176</v>
      </c>
      <c r="E23931" s="1" t="s">
        <v>111</v>
      </c>
      <c r="F23931">
        <f>IF(LEFT(Tableau1[[#This Row],[Eléments modifié]],$J$1)=$I$1,Tableau1[[#This Row],[Date]],9^9)</f>
        <v>387420489</v>
      </c>
      <c r="G23931" s="9" t="str">
        <f>IF(Tableau1[[#This Row],[Date]]=_xlfn.MINIFS(Tableau1[1er],Tableau1[N° BL],Tableau1[[#This Row],[N° BL]],Tableau1[1er],Tableau1[[#This Row],[Date]]),D23930,"")</f>
        <v/>
      </c>
    </row>
    <row r="23932" spans="1:7" ht="14.25" customHeight="1" x14ac:dyDescent="0.25">
      <c r="A23932" s="1" t="s">
        <v>680</v>
      </c>
      <c r="B23932" s="1" t="s">
        <v>681</v>
      </c>
      <c r="C23932" s="7">
        <v>45491.489884259259</v>
      </c>
      <c r="D23932" s="10">
        <v>176</v>
      </c>
      <c r="E23932" s="1" t="s">
        <v>41</v>
      </c>
      <c r="F23932">
        <f>IF(LEFT(Tableau1[[#This Row],[Eléments modifié]],$J$1)=$I$1,Tableau1[[#This Row],[Date]],9^9)</f>
        <v>387420489</v>
      </c>
      <c r="G23932" s="9" t="str">
        <f>IF(Tableau1[[#This Row],[Date]]=_xlfn.MINIFS(Tableau1[1er],Tableau1[N° BL],Tableau1[[#This Row],[N° BL]],Tableau1[1er],Tableau1[[#This Row],[Date]]),D23931,"")</f>
        <v/>
      </c>
    </row>
    <row r="23933" spans="1:7" ht="14.25" customHeight="1" x14ac:dyDescent="0.25">
      <c r="A23933" s="1" t="s">
        <v>680</v>
      </c>
      <c r="B23933" s="1" t="s">
        <v>681</v>
      </c>
      <c r="C23933" s="7">
        <v>45491.543819444443</v>
      </c>
      <c r="D23933" s="10">
        <v>189</v>
      </c>
      <c r="E23933" s="1" t="s">
        <v>111</v>
      </c>
      <c r="F23933">
        <f>IF(LEFT(Tableau1[[#This Row],[Eléments modifié]],$J$1)=$I$1,Tableau1[[#This Row],[Date]],9^9)</f>
        <v>387420489</v>
      </c>
      <c r="G23933" s="9" t="str">
        <f>IF(Tableau1[[#This Row],[Date]]=_xlfn.MINIFS(Tableau1[1er],Tableau1[N° BL],Tableau1[[#This Row],[N° BL]],Tableau1[1er],Tableau1[[#This Row],[Date]]),D23932,"")</f>
        <v/>
      </c>
    </row>
    <row r="23934" spans="1:7" ht="14.25" customHeight="1" x14ac:dyDescent="0.25">
      <c r="A23934" s="1" t="s">
        <v>680</v>
      </c>
      <c r="B23934" s="1" t="s">
        <v>681</v>
      </c>
      <c r="C23934" s="7">
        <v>45491.556805555556</v>
      </c>
      <c r="D23934" s="10">
        <v>189</v>
      </c>
      <c r="E23934" s="1" t="s">
        <v>7</v>
      </c>
      <c r="F23934">
        <f>IF(LEFT(Tableau1[[#This Row],[Eléments modifié]],$J$1)=$I$1,Tableau1[[#This Row],[Date]],9^9)</f>
        <v>45491.556805555556</v>
      </c>
      <c r="G23934" s="9">
        <f>IF(Tableau1[[#This Row],[Date]]=_xlfn.MINIFS(Tableau1[1er],Tableau1[N° BL],Tableau1[[#This Row],[N° BL]],Tableau1[1er],Tableau1[[#This Row],[Date]]),D23933,"")</f>
        <v>189</v>
      </c>
    </row>
    <row r="23935" spans="1:7" ht="14.25" customHeight="1" x14ac:dyDescent="0.25">
      <c r="A23935" s="1" t="s">
        <v>620</v>
      </c>
      <c r="B23935" s="1" t="s">
        <v>621</v>
      </c>
      <c r="C23935" s="7">
        <v>45491.556817129633</v>
      </c>
      <c r="D23935" s="10">
        <v>209</v>
      </c>
      <c r="E23935" s="1" t="s">
        <v>14</v>
      </c>
      <c r="F23935">
        <f>IF(LEFT(Tableau1[[#This Row],[Eléments modifié]],$J$1)=$I$1,Tableau1[[#This Row],[Date]],9^9)</f>
        <v>387420489</v>
      </c>
      <c r="G23935" s="9" t="str">
        <f>IF(Tableau1[[#This Row],[Date]]=_xlfn.MINIFS(Tableau1[1er],Tableau1[N° BL],Tableau1[[#This Row],[N° BL]],Tableau1[1er],Tableau1[[#This Row],[Date]]),D23934,"")</f>
        <v/>
      </c>
    </row>
    <row r="23936" spans="1:7" ht="14.25" customHeight="1" x14ac:dyDescent="0.25">
      <c r="A23936" s="1" t="s">
        <v>620</v>
      </c>
      <c r="B23936" s="1" t="s">
        <v>621</v>
      </c>
      <c r="C23936" s="7">
        <v>45491.575115740743</v>
      </c>
      <c r="D23936" s="10">
        <v>189</v>
      </c>
      <c r="E23936" s="1" t="s">
        <v>7</v>
      </c>
      <c r="F23936">
        <f>IF(LEFT(Tableau1[[#This Row],[Eléments modifié]],$J$1)=$I$1,Tableau1[[#This Row],[Date]],9^9)</f>
        <v>45491.575115740743</v>
      </c>
      <c r="G23936" s="9">
        <f>IF(Tableau1[[#This Row],[Date]]=_xlfn.MINIFS(Tableau1[1er],Tableau1[N° BL],Tableau1[[#This Row],[N° BL]],Tableau1[1er],Tableau1[[#This Row],[Date]]),D23935,"")</f>
        <v>209</v>
      </c>
    </row>
    <row r="23937" spans="1:7" ht="14.25" customHeight="1" x14ac:dyDescent="0.25">
      <c r="A23937" s="1" t="s">
        <v>620</v>
      </c>
      <c r="B23937" s="1" t="s">
        <v>621</v>
      </c>
      <c r="C23937" s="7">
        <v>45492.492534722223</v>
      </c>
      <c r="D23937" s="10">
        <v>182</v>
      </c>
      <c r="E23937" s="1" t="s">
        <v>98</v>
      </c>
      <c r="F23937">
        <f>IF(LEFT(Tableau1[[#This Row],[Eléments modifié]],$J$1)=$I$1,Tableau1[[#This Row],[Date]],9^9)</f>
        <v>387420489</v>
      </c>
      <c r="G23937" s="9" t="str">
        <f>IF(Tableau1[[#This Row],[Date]]=_xlfn.MINIFS(Tableau1[1er],Tableau1[N° BL],Tableau1[[#This Row],[N° BL]],Tableau1[1er],Tableau1[[#This Row],[Date]]),D23936,"")</f>
        <v/>
      </c>
    </row>
    <row r="23938" spans="1:7" ht="14.25" customHeight="1" x14ac:dyDescent="0.25">
      <c r="A23938" s="1" t="s">
        <v>620</v>
      </c>
      <c r="B23938" s="1" t="s">
        <v>621</v>
      </c>
      <c r="C23938" s="7">
        <v>45492.532812500001</v>
      </c>
      <c r="D23938" s="10">
        <v>209</v>
      </c>
      <c r="E23938" s="1" t="s">
        <v>21</v>
      </c>
      <c r="F23938">
        <f>IF(LEFT(Tableau1[[#This Row],[Eléments modifié]],$J$1)=$I$1,Tableau1[[#This Row],[Date]],9^9)</f>
        <v>387420489</v>
      </c>
      <c r="G23938" s="9" t="str">
        <f>IF(Tableau1[[#This Row],[Date]]=_xlfn.MINIFS(Tableau1[1er],Tableau1[N° BL],Tableau1[[#This Row],[N° BL]],Tableau1[1er],Tableau1[[#This Row],[Date]]),D23937,"")</f>
        <v/>
      </c>
    </row>
    <row r="23939" spans="1:7" ht="14.25" customHeight="1" x14ac:dyDescent="0.25">
      <c r="A23939" s="1" t="s">
        <v>620</v>
      </c>
      <c r="B23939" s="1" t="s">
        <v>621</v>
      </c>
      <c r="C23939" s="7">
        <v>45492.541192129633</v>
      </c>
      <c r="D23939" s="10">
        <v>182</v>
      </c>
      <c r="E23939" s="1" t="s">
        <v>7</v>
      </c>
      <c r="F23939">
        <f>IF(LEFT(Tableau1[[#This Row],[Eléments modifié]],$J$1)=$I$1,Tableau1[[#This Row],[Date]],9^9)</f>
        <v>45492.541192129633</v>
      </c>
      <c r="G23939" s="9">
        <f>IF(Tableau1[[#This Row],[Date]]=_xlfn.MINIFS(Tableau1[1er],Tableau1[N° BL],Tableau1[[#This Row],[N° BL]],Tableau1[1er],Tableau1[[#This Row],[Date]]),D23938,"")</f>
        <v>209</v>
      </c>
    </row>
    <row r="23940" spans="1:7" ht="14.25" customHeight="1" x14ac:dyDescent="0.25">
      <c r="A23940" s="1" t="s">
        <v>620</v>
      </c>
      <c r="B23940" s="1" t="s">
        <v>621</v>
      </c>
      <c r="C23940" s="7">
        <v>45492.541631944441</v>
      </c>
      <c r="D23940" s="10">
        <v>182</v>
      </c>
      <c r="E23940" s="1" t="s">
        <v>7</v>
      </c>
      <c r="F23940">
        <f>IF(LEFT(Tableau1[[#This Row],[Eléments modifié]],$J$1)=$I$1,Tableau1[[#This Row],[Date]],9^9)</f>
        <v>45492.541631944441</v>
      </c>
      <c r="G23940" s="9">
        <f>IF(Tableau1[[#This Row],[Date]]=_xlfn.MINIFS(Tableau1[1er],Tableau1[N° BL],Tableau1[[#This Row],[N° BL]],Tableau1[1er],Tableau1[[#This Row],[Date]]),D23939,"")</f>
        <v>182</v>
      </c>
    </row>
    <row r="23941" spans="1:7" ht="14.25" customHeight="1" x14ac:dyDescent="0.25">
      <c r="A23941" s="1" t="s">
        <v>682</v>
      </c>
      <c r="B23941" s="1" t="s">
        <v>683</v>
      </c>
      <c r="C23941" s="7">
        <v>45491.548842592594</v>
      </c>
      <c r="D23941" s="10">
        <v>189</v>
      </c>
      <c r="E23941" s="1" t="s">
        <v>14</v>
      </c>
      <c r="F23941">
        <f>IF(LEFT(Tableau1[[#This Row],[Eléments modifié]],$J$1)=$I$1,Tableau1[[#This Row],[Date]],9^9)</f>
        <v>387420489</v>
      </c>
      <c r="G23941" s="9" t="str">
        <f>IF(Tableau1[[#This Row],[Date]]=_xlfn.MINIFS(Tableau1[1er],Tableau1[N° BL],Tableau1[[#This Row],[N° BL]],Tableau1[1er],Tableau1[[#This Row],[Date]]),D23940,"")</f>
        <v/>
      </c>
    </row>
    <row r="23942" spans="1:7" ht="14.25" customHeight="1" x14ac:dyDescent="0.25">
      <c r="A23942" s="1" t="s">
        <v>682</v>
      </c>
      <c r="B23942" s="1" t="s">
        <v>683</v>
      </c>
      <c r="C23942" s="7">
        <v>45491.555856481478</v>
      </c>
      <c r="D23942" s="10">
        <v>189</v>
      </c>
      <c r="E23942" s="1" t="s">
        <v>7</v>
      </c>
      <c r="F23942">
        <f>IF(LEFT(Tableau1[[#This Row],[Eléments modifié]],$J$1)=$I$1,Tableau1[[#This Row],[Date]],9^9)</f>
        <v>45491.555856481478</v>
      </c>
      <c r="G23942" s="9">
        <f>IF(Tableau1[[#This Row],[Date]]=_xlfn.MINIFS(Tableau1[1er],Tableau1[N° BL],Tableau1[[#This Row],[N° BL]],Tableau1[1er],Tableau1[[#This Row],[Date]]),D23941,"")</f>
        <v>189</v>
      </c>
    </row>
    <row r="23943" spans="1:7" ht="14.25" customHeight="1" x14ac:dyDescent="0.25">
      <c r="A23943" s="1" t="s">
        <v>678</v>
      </c>
      <c r="B23943" s="1" t="s">
        <v>679</v>
      </c>
      <c r="C23943" s="7">
        <v>45491.555879629632</v>
      </c>
      <c r="D23943" s="10">
        <v>189</v>
      </c>
      <c r="E23943" s="1" t="s">
        <v>14</v>
      </c>
      <c r="F23943">
        <f>IF(LEFT(Tableau1[[#This Row],[Eléments modifié]],$J$1)=$I$1,Tableau1[[#This Row],[Date]],9^9)</f>
        <v>387420489</v>
      </c>
      <c r="G23943" s="9" t="str">
        <f>IF(Tableau1[[#This Row],[Date]]=_xlfn.MINIFS(Tableau1[1er],Tableau1[N° BL],Tableau1[[#This Row],[N° BL]],Tableau1[1er],Tableau1[[#This Row],[Date]]),D23942,"")</f>
        <v/>
      </c>
    </row>
    <row r="23944" spans="1:7" ht="14.25" customHeight="1" x14ac:dyDescent="0.25">
      <c r="A23944" s="1" t="s">
        <v>678</v>
      </c>
      <c r="B23944" s="1" t="s">
        <v>679</v>
      </c>
      <c r="C23944" s="7">
        <v>45491.556226851855</v>
      </c>
      <c r="D23944" s="10">
        <v>209</v>
      </c>
      <c r="E23944" s="1" t="s">
        <v>20</v>
      </c>
      <c r="F23944">
        <f>IF(LEFT(Tableau1[[#This Row],[Eléments modifié]],$J$1)=$I$1,Tableau1[[#This Row],[Date]],9^9)</f>
        <v>387420489</v>
      </c>
      <c r="G23944" s="9" t="str">
        <f>IF(Tableau1[[#This Row],[Date]]=_xlfn.MINIFS(Tableau1[1er],Tableau1[N° BL],Tableau1[[#This Row],[N° BL]],Tableau1[1er],Tableau1[[#This Row],[Date]]),D23943,"")</f>
        <v/>
      </c>
    </row>
    <row r="23945" spans="1:7" ht="14.25" customHeight="1" x14ac:dyDescent="0.25">
      <c r="A23945" s="1" t="s">
        <v>678</v>
      </c>
      <c r="B23945" s="1" t="s">
        <v>679</v>
      </c>
      <c r="C23945" s="7">
        <v>45491.556608796294</v>
      </c>
      <c r="D23945" s="10">
        <v>176</v>
      </c>
      <c r="E23945" s="1" t="s">
        <v>371</v>
      </c>
      <c r="F23945">
        <f>IF(LEFT(Tableau1[[#This Row],[Eléments modifié]],$J$1)=$I$1,Tableau1[[#This Row],[Date]],9^9)</f>
        <v>387420489</v>
      </c>
      <c r="G23945" s="9" t="str">
        <f>IF(Tableau1[[#This Row],[Date]]=_xlfn.MINIFS(Tableau1[1er],Tableau1[N° BL],Tableau1[[#This Row],[N° BL]],Tableau1[1er],Tableau1[[#This Row],[Date]]),D23944,"")</f>
        <v/>
      </c>
    </row>
    <row r="23946" spans="1:7" ht="14.25" customHeight="1" x14ac:dyDescent="0.25">
      <c r="A23946" s="1" t="s">
        <v>678</v>
      </c>
      <c r="B23946" s="1" t="s">
        <v>679</v>
      </c>
      <c r="C23946" s="7">
        <v>45491.569606481484</v>
      </c>
      <c r="D23946" s="10">
        <v>209</v>
      </c>
      <c r="E23946" s="1" t="s">
        <v>7</v>
      </c>
      <c r="F23946">
        <f>IF(LEFT(Tableau1[[#This Row],[Eléments modifié]],$J$1)=$I$1,Tableau1[[#This Row],[Date]],9^9)</f>
        <v>45491.569606481484</v>
      </c>
      <c r="G23946" s="9">
        <f>IF(Tableau1[[#This Row],[Date]]=_xlfn.MINIFS(Tableau1[1er],Tableau1[N° BL],Tableau1[[#This Row],[N° BL]],Tableau1[1er],Tableau1[[#This Row],[Date]]),D23945,"")</f>
        <v>176</v>
      </c>
    </row>
    <row r="23947" spans="1:7" ht="14.25" customHeight="1" x14ac:dyDescent="0.25">
      <c r="A23947" s="1" t="s">
        <v>678</v>
      </c>
      <c r="B23947" s="1" t="s">
        <v>679</v>
      </c>
      <c r="C23947" s="7">
        <v>45491.569988425923</v>
      </c>
      <c r="D23947" s="10">
        <v>209</v>
      </c>
      <c r="E23947" s="1" t="s">
        <v>7</v>
      </c>
      <c r="F23947">
        <f>IF(LEFT(Tableau1[[#This Row],[Eléments modifié]],$J$1)=$I$1,Tableau1[[#This Row],[Date]],9^9)</f>
        <v>45491.569988425923</v>
      </c>
      <c r="G23947" s="9">
        <f>IF(Tableau1[[#This Row],[Date]]=_xlfn.MINIFS(Tableau1[1er],Tableau1[N° BL],Tableau1[[#This Row],[N° BL]],Tableau1[1er],Tableau1[[#This Row],[Date]]),D23946,"")</f>
        <v>209</v>
      </c>
    </row>
    <row r="23948" spans="1:7" ht="14.25" customHeight="1" x14ac:dyDescent="0.25">
      <c r="A23948" s="1" t="s">
        <v>608</v>
      </c>
      <c r="B23948" s="1" t="s">
        <v>609</v>
      </c>
      <c r="C23948" s="7">
        <v>45491.576006944444</v>
      </c>
      <c r="D23948" s="10">
        <v>189</v>
      </c>
      <c r="E23948" s="1" t="s">
        <v>14</v>
      </c>
      <c r="F23948">
        <f>IF(LEFT(Tableau1[[#This Row],[Eléments modifié]],$J$1)=$I$1,Tableau1[[#This Row],[Date]],9^9)</f>
        <v>387420489</v>
      </c>
      <c r="G23948" s="9" t="str">
        <f>IF(Tableau1[[#This Row],[Date]]=_xlfn.MINIFS(Tableau1[1er],Tableau1[N° BL],Tableau1[[#This Row],[N° BL]],Tableau1[1er],Tableau1[[#This Row],[Date]]),D23947,"")</f>
        <v/>
      </c>
    </row>
    <row r="23949" spans="1:7" ht="14.25" customHeight="1" x14ac:dyDescent="0.25">
      <c r="A23949" s="1" t="s">
        <v>608</v>
      </c>
      <c r="B23949" s="1" t="s">
        <v>609</v>
      </c>
      <c r="C23949" s="7">
        <v>45491.57739583333</v>
      </c>
      <c r="D23949" s="10">
        <v>189</v>
      </c>
      <c r="E23949" s="1" t="s">
        <v>41</v>
      </c>
      <c r="F23949">
        <f>IF(LEFT(Tableau1[[#This Row],[Eléments modifié]],$J$1)=$I$1,Tableau1[[#This Row],[Date]],9^9)</f>
        <v>387420489</v>
      </c>
      <c r="G23949" s="9" t="str">
        <f>IF(Tableau1[[#This Row],[Date]]=_xlfn.MINIFS(Tableau1[1er],Tableau1[N° BL],Tableau1[[#This Row],[N° BL]],Tableau1[1er],Tableau1[[#This Row],[Date]]),D23948,"")</f>
        <v/>
      </c>
    </row>
    <row r="23950" spans="1:7" ht="14.25" customHeight="1" x14ac:dyDescent="0.25">
      <c r="A23950" s="1" t="s">
        <v>608</v>
      </c>
      <c r="B23950" s="1" t="s">
        <v>609</v>
      </c>
      <c r="C23950" s="7">
        <v>45491.577465277776</v>
      </c>
      <c r="D23950" s="10">
        <v>209</v>
      </c>
      <c r="E23950" s="1" t="s">
        <v>14</v>
      </c>
      <c r="F23950">
        <f>IF(LEFT(Tableau1[[#This Row],[Eléments modifié]],$J$1)=$I$1,Tableau1[[#This Row],[Date]],9^9)</f>
        <v>387420489</v>
      </c>
      <c r="G23950" s="9" t="str">
        <f>IF(Tableau1[[#This Row],[Date]]=_xlfn.MINIFS(Tableau1[1er],Tableau1[N° BL],Tableau1[[#This Row],[N° BL]],Tableau1[1er],Tableau1[[#This Row],[Date]]),D23949,"")</f>
        <v/>
      </c>
    </row>
    <row r="23951" spans="1:7" ht="14.25" customHeight="1" x14ac:dyDescent="0.25">
      <c r="A23951" s="1" t="s">
        <v>608</v>
      </c>
      <c r="B23951" s="1" t="s">
        <v>609</v>
      </c>
      <c r="C23951" s="7">
        <v>45491.599108796298</v>
      </c>
      <c r="D23951" s="10">
        <v>189</v>
      </c>
      <c r="E23951" s="1" t="s">
        <v>20</v>
      </c>
      <c r="F23951">
        <f>IF(LEFT(Tableau1[[#This Row],[Eléments modifié]],$J$1)=$I$1,Tableau1[[#This Row],[Date]],9^9)</f>
        <v>387420489</v>
      </c>
      <c r="G23951" s="9" t="str">
        <f>IF(Tableau1[[#This Row],[Date]]=_xlfn.MINIFS(Tableau1[1er],Tableau1[N° BL],Tableau1[[#This Row],[N° BL]],Tableau1[1er],Tableau1[[#This Row],[Date]]),D23950,"")</f>
        <v/>
      </c>
    </row>
    <row r="23952" spans="1:7" ht="14.25" customHeight="1" x14ac:dyDescent="0.25">
      <c r="A23952" s="1" t="s">
        <v>608</v>
      </c>
      <c r="B23952" s="1" t="s">
        <v>609</v>
      </c>
      <c r="C23952" s="7">
        <v>45495.28497685185</v>
      </c>
      <c r="D23952" s="10">
        <v>176</v>
      </c>
      <c r="E23952" s="1" t="s">
        <v>111</v>
      </c>
      <c r="F23952">
        <f>IF(LEFT(Tableau1[[#This Row],[Eléments modifié]],$J$1)=$I$1,Tableau1[[#This Row],[Date]],9^9)</f>
        <v>387420489</v>
      </c>
      <c r="G23952" s="9" t="str">
        <f>IF(Tableau1[[#This Row],[Date]]=_xlfn.MINIFS(Tableau1[1er],Tableau1[N° BL],Tableau1[[#This Row],[N° BL]],Tableau1[1er],Tableau1[[#This Row],[Date]]),D23951,"")</f>
        <v/>
      </c>
    </row>
    <row r="23953" spans="1:7" ht="14.25" customHeight="1" x14ac:dyDescent="0.25">
      <c r="A23953" s="1" t="s">
        <v>608</v>
      </c>
      <c r="B23953" s="1" t="s">
        <v>609</v>
      </c>
      <c r="C23953" s="7">
        <v>45495.313819444447</v>
      </c>
      <c r="D23953" s="10">
        <v>189</v>
      </c>
      <c r="E23953" s="1" t="s">
        <v>20</v>
      </c>
      <c r="F23953">
        <f>IF(LEFT(Tableau1[[#This Row],[Eléments modifié]],$J$1)=$I$1,Tableau1[[#This Row],[Date]],9^9)</f>
        <v>387420489</v>
      </c>
      <c r="G23953" s="9" t="str">
        <f>IF(Tableau1[[#This Row],[Date]]=_xlfn.MINIFS(Tableau1[1er],Tableau1[N° BL],Tableau1[[#This Row],[N° BL]],Tableau1[1er],Tableau1[[#This Row],[Date]]),D23952,"")</f>
        <v/>
      </c>
    </row>
    <row r="23954" spans="1:7" ht="14.25" customHeight="1" x14ac:dyDescent="0.25">
      <c r="A23954" s="1" t="s">
        <v>608</v>
      </c>
      <c r="B23954" s="1" t="s">
        <v>609</v>
      </c>
      <c r="C23954" s="7">
        <v>45495.313935185186</v>
      </c>
      <c r="D23954" s="10">
        <v>209</v>
      </c>
      <c r="E23954" s="1" t="s">
        <v>14</v>
      </c>
      <c r="F23954">
        <f>IF(LEFT(Tableau1[[#This Row],[Eléments modifié]],$J$1)=$I$1,Tableau1[[#This Row],[Date]],9^9)</f>
        <v>387420489</v>
      </c>
      <c r="G23954" s="9" t="str">
        <f>IF(Tableau1[[#This Row],[Date]]=_xlfn.MINIFS(Tableau1[1er],Tableau1[N° BL],Tableau1[[#This Row],[N° BL]],Tableau1[1er],Tableau1[[#This Row],[Date]]),D23953,"")</f>
        <v/>
      </c>
    </row>
    <row r="23955" spans="1:7" ht="14.25" customHeight="1" x14ac:dyDescent="0.25">
      <c r="A23955" s="1" t="s">
        <v>608</v>
      </c>
      <c r="B23955" s="1" t="s">
        <v>609</v>
      </c>
      <c r="C23955" s="7">
        <v>45495.318124999998</v>
      </c>
      <c r="D23955" s="10">
        <v>189</v>
      </c>
      <c r="E23955" s="1" t="s">
        <v>20</v>
      </c>
      <c r="F23955">
        <f>IF(LEFT(Tableau1[[#This Row],[Eléments modifié]],$J$1)=$I$1,Tableau1[[#This Row],[Date]],9^9)</f>
        <v>387420489</v>
      </c>
      <c r="G23955" s="9" t="str">
        <f>IF(Tableau1[[#This Row],[Date]]=_xlfn.MINIFS(Tableau1[1er],Tableau1[N° BL],Tableau1[[#This Row],[N° BL]],Tableau1[1er],Tableau1[[#This Row],[Date]]),D23954,"")</f>
        <v/>
      </c>
    </row>
    <row r="23956" spans="1:7" ht="14.25" customHeight="1" x14ac:dyDescent="0.25">
      <c r="A23956" s="1" t="s">
        <v>608</v>
      </c>
      <c r="B23956" s="1" t="s">
        <v>609</v>
      </c>
      <c r="C23956" s="7">
        <v>45495.31827546296</v>
      </c>
      <c r="D23956" s="10">
        <v>182</v>
      </c>
      <c r="E23956" s="1" t="s">
        <v>371</v>
      </c>
      <c r="F23956">
        <f>IF(LEFT(Tableau1[[#This Row],[Eléments modifié]],$J$1)=$I$1,Tableau1[[#This Row],[Date]],9^9)</f>
        <v>387420489</v>
      </c>
      <c r="G23956" s="9" t="str">
        <f>IF(Tableau1[[#This Row],[Date]]=_xlfn.MINIFS(Tableau1[1er],Tableau1[N° BL],Tableau1[[#This Row],[N° BL]],Tableau1[1er],Tableau1[[#This Row],[Date]]),D23955,"")</f>
        <v/>
      </c>
    </row>
    <row r="23957" spans="1:7" ht="14.25" customHeight="1" x14ac:dyDescent="0.25">
      <c r="A23957" s="1" t="s">
        <v>608</v>
      </c>
      <c r="B23957" s="1" t="s">
        <v>609</v>
      </c>
      <c r="C23957" s="7">
        <v>45495.363310185188</v>
      </c>
      <c r="D23957" s="10">
        <v>209</v>
      </c>
      <c r="E23957" s="1" t="s">
        <v>7</v>
      </c>
      <c r="F23957">
        <f>IF(LEFT(Tableau1[[#This Row],[Eléments modifié]],$J$1)=$I$1,Tableau1[[#This Row],[Date]],9^9)</f>
        <v>45495.363310185188</v>
      </c>
      <c r="G23957" s="9">
        <f>IF(Tableau1[[#This Row],[Date]]=_xlfn.MINIFS(Tableau1[1er],Tableau1[N° BL],Tableau1[[#This Row],[N° BL]],Tableau1[1er],Tableau1[[#This Row],[Date]]),D23956,"")</f>
        <v>182</v>
      </c>
    </row>
    <row r="23958" spans="1:7" ht="14.25" customHeight="1" x14ac:dyDescent="0.25">
      <c r="A23958" s="1" t="s">
        <v>676</v>
      </c>
      <c r="B23958" s="1" t="s">
        <v>677</v>
      </c>
      <c r="C23958" s="7">
        <v>45491.599479166667</v>
      </c>
      <c r="D23958" s="10">
        <v>189</v>
      </c>
      <c r="E23958" s="1" t="s">
        <v>14</v>
      </c>
      <c r="F23958">
        <f>IF(LEFT(Tableau1[[#This Row],[Eléments modifié]],$J$1)=$I$1,Tableau1[[#This Row],[Date]],9^9)</f>
        <v>387420489</v>
      </c>
      <c r="G23958" s="9" t="str">
        <f>IF(Tableau1[[#This Row],[Date]]=_xlfn.MINIFS(Tableau1[1er],Tableau1[N° BL],Tableau1[[#This Row],[N° BL]],Tableau1[1er],Tableau1[[#This Row],[Date]]),D23957,"")</f>
        <v/>
      </c>
    </row>
    <row r="23959" spans="1:7" ht="14.25" customHeight="1" x14ac:dyDescent="0.25">
      <c r="A23959" s="1" t="s">
        <v>676</v>
      </c>
      <c r="B23959" s="1" t="s">
        <v>677</v>
      </c>
      <c r="C23959" s="7">
        <v>45491.605208333334</v>
      </c>
      <c r="D23959" s="10">
        <v>189</v>
      </c>
      <c r="E23959" s="1" t="s">
        <v>7</v>
      </c>
      <c r="F23959">
        <f>IF(LEFT(Tableau1[[#This Row],[Eléments modifié]],$J$1)=$I$1,Tableau1[[#This Row],[Date]],9^9)</f>
        <v>45491.605208333334</v>
      </c>
      <c r="G23959" s="9">
        <f>IF(Tableau1[[#This Row],[Date]]=_xlfn.MINIFS(Tableau1[1er],Tableau1[N° BL],Tableau1[[#This Row],[N° BL]],Tableau1[1er],Tableau1[[#This Row],[Date]]),D23958,"")</f>
        <v>189</v>
      </c>
    </row>
    <row r="23960" spans="1:7" ht="14.25" customHeight="1" x14ac:dyDescent="0.25">
      <c r="A23960" s="1" t="s">
        <v>610</v>
      </c>
      <c r="B23960" s="1" t="s">
        <v>611</v>
      </c>
      <c r="C23960" s="7">
        <v>45491.570011574076</v>
      </c>
      <c r="D23960" s="10">
        <v>189</v>
      </c>
      <c r="E23960" s="1" t="s">
        <v>371</v>
      </c>
      <c r="F23960">
        <f>IF(LEFT(Tableau1[[#This Row],[Eléments modifié]],$J$1)=$I$1,Tableau1[[#This Row],[Date]],9^9)</f>
        <v>387420489</v>
      </c>
      <c r="G23960" s="9" t="str">
        <f>IF(Tableau1[[#This Row],[Date]]=_xlfn.MINIFS(Tableau1[1er],Tableau1[N° BL],Tableau1[[#This Row],[N° BL]],Tableau1[1er],Tableau1[[#This Row],[Date]]),D23959,"")</f>
        <v/>
      </c>
    </row>
    <row r="23961" spans="1:7" ht="14.25" customHeight="1" x14ac:dyDescent="0.25">
      <c r="A23961" s="1" t="s">
        <v>610</v>
      </c>
      <c r="B23961" s="1" t="s">
        <v>611</v>
      </c>
      <c r="C23961" s="7">
        <v>45491.595625000002</v>
      </c>
      <c r="D23961" s="10">
        <v>209</v>
      </c>
      <c r="E23961" s="1" t="s">
        <v>41</v>
      </c>
      <c r="F23961">
        <f>IF(LEFT(Tableau1[[#This Row],[Eléments modifié]],$J$1)=$I$1,Tableau1[[#This Row],[Date]],9^9)</f>
        <v>387420489</v>
      </c>
      <c r="G23961" s="9" t="str">
        <f>IF(Tableau1[[#This Row],[Date]]=_xlfn.MINIFS(Tableau1[1er],Tableau1[N° BL],Tableau1[[#This Row],[N° BL]],Tableau1[1er],Tableau1[[#This Row],[Date]]),D23960,"")</f>
        <v/>
      </c>
    </row>
    <row r="23962" spans="1:7" ht="14.25" customHeight="1" x14ac:dyDescent="0.25">
      <c r="A23962" s="1" t="s">
        <v>610</v>
      </c>
      <c r="B23962" s="1" t="s">
        <v>611</v>
      </c>
      <c r="C23962" s="7">
        <v>45491.595694444448</v>
      </c>
      <c r="D23962" s="10">
        <v>189</v>
      </c>
      <c r="E23962" s="1" t="s">
        <v>371</v>
      </c>
      <c r="F23962">
        <f>IF(LEFT(Tableau1[[#This Row],[Eléments modifié]],$J$1)=$I$1,Tableau1[[#This Row],[Date]],9^9)</f>
        <v>387420489</v>
      </c>
      <c r="G23962" s="9" t="str">
        <f>IF(Tableau1[[#This Row],[Date]]=_xlfn.MINIFS(Tableau1[1er],Tableau1[N° BL],Tableau1[[#This Row],[N° BL]],Tableau1[1er],Tableau1[[#This Row],[Date]]),D23961,"")</f>
        <v/>
      </c>
    </row>
    <row r="23963" spans="1:7" ht="14.25" customHeight="1" x14ac:dyDescent="0.25">
      <c r="A23963" s="1" t="s">
        <v>610</v>
      </c>
      <c r="B23963" s="1" t="s">
        <v>611</v>
      </c>
      <c r="C23963" s="7">
        <v>45491.613483796296</v>
      </c>
      <c r="D23963" s="10">
        <v>209</v>
      </c>
      <c r="E23963" s="1" t="s">
        <v>7</v>
      </c>
      <c r="F23963">
        <f>IF(LEFT(Tableau1[[#This Row],[Eléments modifié]],$J$1)=$I$1,Tableau1[[#This Row],[Date]],9^9)</f>
        <v>45491.613483796296</v>
      </c>
      <c r="G23963" s="9">
        <f>IF(Tableau1[[#This Row],[Date]]=_xlfn.MINIFS(Tableau1[1er],Tableau1[N° BL],Tableau1[[#This Row],[N° BL]],Tableau1[1er],Tableau1[[#This Row],[Date]]),D23962,"")</f>
        <v>189</v>
      </c>
    </row>
    <row r="23964" spans="1:7" ht="14.25" customHeight="1" x14ac:dyDescent="0.25">
      <c r="A23964" s="1" t="s">
        <v>610</v>
      </c>
      <c r="B23964" s="1" t="s">
        <v>611</v>
      </c>
      <c r="C23964" s="7">
        <v>45492.311249999999</v>
      </c>
      <c r="D23964" s="10">
        <v>209</v>
      </c>
      <c r="E23964" s="1" t="s">
        <v>98</v>
      </c>
      <c r="F23964">
        <f>IF(LEFT(Tableau1[[#This Row],[Eléments modifié]],$J$1)=$I$1,Tableau1[[#This Row],[Date]],9^9)</f>
        <v>387420489</v>
      </c>
      <c r="G23964" s="9" t="str">
        <f>IF(Tableau1[[#This Row],[Date]]=_xlfn.MINIFS(Tableau1[1er],Tableau1[N° BL],Tableau1[[#This Row],[N° BL]],Tableau1[1er],Tableau1[[#This Row],[Date]]),D23963,"")</f>
        <v/>
      </c>
    </row>
    <row r="23965" spans="1:7" ht="14.25" customHeight="1" x14ac:dyDescent="0.25">
      <c r="A23965" s="1" t="s">
        <v>610</v>
      </c>
      <c r="B23965" s="1" t="s">
        <v>611</v>
      </c>
      <c r="C23965" s="7">
        <v>45492.327060185184</v>
      </c>
      <c r="D23965" s="10">
        <v>189</v>
      </c>
      <c r="E23965" s="1" t="s">
        <v>371</v>
      </c>
      <c r="F23965">
        <f>IF(LEFT(Tableau1[[#This Row],[Eléments modifié]],$J$1)=$I$1,Tableau1[[#This Row],[Date]],9^9)</f>
        <v>387420489</v>
      </c>
      <c r="G23965" s="9" t="str">
        <f>IF(Tableau1[[#This Row],[Date]]=_xlfn.MINIFS(Tableau1[1er],Tableau1[N° BL],Tableau1[[#This Row],[N° BL]],Tableau1[1er],Tableau1[[#This Row],[Date]]),D23964,"")</f>
        <v/>
      </c>
    </row>
    <row r="23966" spans="1:7" ht="14.25" customHeight="1" x14ac:dyDescent="0.25">
      <c r="A23966" s="1" t="s">
        <v>610</v>
      </c>
      <c r="B23966" s="1" t="s">
        <v>611</v>
      </c>
      <c r="C23966" s="7">
        <v>45492.354687500003</v>
      </c>
      <c r="D23966" s="10">
        <v>209</v>
      </c>
      <c r="E23966" s="1" t="s">
        <v>7</v>
      </c>
      <c r="F23966">
        <f>IF(LEFT(Tableau1[[#This Row],[Eléments modifié]],$J$1)=$I$1,Tableau1[[#This Row],[Date]],9^9)</f>
        <v>45492.354687500003</v>
      </c>
      <c r="G23966" s="9">
        <f>IF(Tableau1[[#This Row],[Date]]=_xlfn.MINIFS(Tableau1[1er],Tableau1[N° BL],Tableau1[[#This Row],[N° BL]],Tableau1[1er],Tableau1[[#This Row],[Date]]),D23965,"")</f>
        <v>189</v>
      </c>
    </row>
    <row r="23967" spans="1:7" ht="14.25" customHeight="1" x14ac:dyDescent="0.25">
      <c r="A23967" s="1" t="s">
        <v>610</v>
      </c>
      <c r="B23967" s="1" t="s">
        <v>611</v>
      </c>
      <c r="C23967" s="7">
        <v>45495.348310185182</v>
      </c>
      <c r="D23967" s="10">
        <v>182</v>
      </c>
      <c r="E23967" s="1" t="s">
        <v>98</v>
      </c>
      <c r="F23967">
        <f>IF(LEFT(Tableau1[[#This Row],[Eléments modifié]],$J$1)=$I$1,Tableau1[[#This Row],[Date]],9^9)</f>
        <v>387420489</v>
      </c>
      <c r="G23967" s="9" t="str">
        <f>IF(Tableau1[[#This Row],[Date]]=_xlfn.MINIFS(Tableau1[1er],Tableau1[N° BL],Tableau1[[#This Row],[N° BL]],Tableau1[1er],Tableau1[[#This Row],[Date]]),D23966,"")</f>
        <v/>
      </c>
    </row>
    <row r="23968" spans="1:7" ht="14.25" customHeight="1" x14ac:dyDescent="0.25">
      <c r="A23968" s="1" t="s">
        <v>610</v>
      </c>
      <c r="B23968" s="1" t="s">
        <v>611</v>
      </c>
      <c r="C23968" s="7">
        <v>45495.350578703707</v>
      </c>
      <c r="D23968" s="10">
        <v>182</v>
      </c>
      <c r="E23968" s="1" t="s">
        <v>21</v>
      </c>
      <c r="F23968">
        <f>IF(LEFT(Tableau1[[#This Row],[Eléments modifié]],$J$1)=$I$1,Tableau1[[#This Row],[Date]],9^9)</f>
        <v>387420489</v>
      </c>
      <c r="G23968" s="9" t="str">
        <f>IF(Tableau1[[#This Row],[Date]]=_xlfn.MINIFS(Tableau1[1er],Tableau1[N° BL],Tableau1[[#This Row],[N° BL]],Tableau1[1er],Tableau1[[#This Row],[Date]]),D23967,"")</f>
        <v/>
      </c>
    </row>
    <row r="23969" spans="1:7" ht="14.25" customHeight="1" x14ac:dyDescent="0.25">
      <c r="A23969" s="1" t="s">
        <v>610</v>
      </c>
      <c r="B23969" s="1" t="s">
        <v>611</v>
      </c>
      <c r="C23969" s="7">
        <v>45495.352129629631</v>
      </c>
      <c r="D23969" s="10">
        <v>182</v>
      </c>
      <c r="E23969" s="1" t="s">
        <v>7</v>
      </c>
      <c r="F23969">
        <f>IF(LEFT(Tableau1[[#This Row],[Eléments modifié]],$J$1)=$I$1,Tableau1[[#This Row],[Date]],9^9)</f>
        <v>45495.352129629631</v>
      </c>
      <c r="G23969" s="9">
        <f>IF(Tableau1[[#This Row],[Date]]=_xlfn.MINIFS(Tableau1[1er],Tableau1[N° BL],Tableau1[[#This Row],[N° BL]],Tableau1[1er],Tableau1[[#This Row],[Date]]),D23968,"")</f>
        <v>182</v>
      </c>
    </row>
    <row r="23970" spans="1:7" ht="14.25" customHeight="1" x14ac:dyDescent="0.25">
      <c r="A23970" s="1" t="s">
        <v>650</v>
      </c>
      <c r="B23970" s="1" t="s">
        <v>651</v>
      </c>
      <c r="C23970" s="7">
        <v>45491.613506944443</v>
      </c>
      <c r="D23970" s="10">
        <v>209</v>
      </c>
      <c r="E23970" s="1" t="s">
        <v>371</v>
      </c>
      <c r="F23970">
        <f>IF(LEFT(Tableau1[[#This Row],[Eléments modifié]],$J$1)=$I$1,Tableau1[[#This Row],[Date]],9^9)</f>
        <v>387420489</v>
      </c>
      <c r="G23970" s="9" t="str">
        <f>IF(Tableau1[[#This Row],[Date]]=_xlfn.MINIFS(Tableau1[1er],Tableau1[N° BL],Tableau1[[#This Row],[N° BL]],Tableau1[1er],Tableau1[[#This Row],[Date]]),D23969,"")</f>
        <v/>
      </c>
    </row>
    <row r="23971" spans="1:7" ht="14.25" customHeight="1" x14ac:dyDescent="0.25">
      <c r="A23971" s="1" t="s">
        <v>650</v>
      </c>
      <c r="B23971" s="1" t="s">
        <v>651</v>
      </c>
      <c r="C23971" s="7">
        <v>45491.641932870371</v>
      </c>
      <c r="D23971" s="10">
        <v>182</v>
      </c>
      <c r="E23971" s="1" t="s">
        <v>41</v>
      </c>
      <c r="F23971">
        <f>IF(LEFT(Tableau1[[#This Row],[Eléments modifié]],$J$1)=$I$1,Tableau1[[#This Row],[Date]],9^9)</f>
        <v>387420489</v>
      </c>
      <c r="G23971" s="9" t="str">
        <f>IF(Tableau1[[#This Row],[Date]]=_xlfn.MINIFS(Tableau1[1er],Tableau1[N° BL],Tableau1[[#This Row],[N° BL]],Tableau1[1er],Tableau1[[#This Row],[Date]]),D23970,"")</f>
        <v/>
      </c>
    </row>
    <row r="23972" spans="1:7" ht="14.25" customHeight="1" x14ac:dyDescent="0.25">
      <c r="A23972" s="1" t="s">
        <v>650</v>
      </c>
      <c r="B23972" s="1" t="s">
        <v>651</v>
      </c>
      <c r="C23972" s="7">
        <v>45492.354710648149</v>
      </c>
      <c r="D23972" s="10">
        <v>189</v>
      </c>
      <c r="E23972" s="1" t="s">
        <v>371</v>
      </c>
      <c r="F23972">
        <f>IF(LEFT(Tableau1[[#This Row],[Eléments modifié]],$J$1)=$I$1,Tableau1[[#This Row],[Date]],9^9)</f>
        <v>387420489</v>
      </c>
      <c r="G23972" s="9" t="str">
        <f>IF(Tableau1[[#This Row],[Date]]=_xlfn.MINIFS(Tableau1[1er],Tableau1[N° BL],Tableau1[[#This Row],[N° BL]],Tableau1[1er],Tableau1[[#This Row],[Date]]),D23971,"")</f>
        <v/>
      </c>
    </row>
    <row r="23973" spans="1:7" ht="14.25" customHeight="1" x14ac:dyDescent="0.25">
      <c r="A23973" s="1" t="s">
        <v>650</v>
      </c>
      <c r="B23973" s="1" t="s">
        <v>651</v>
      </c>
      <c r="C23973" s="7">
        <v>45492.362939814811</v>
      </c>
      <c r="D23973" s="10">
        <v>209</v>
      </c>
      <c r="E23973" s="1" t="s">
        <v>7</v>
      </c>
      <c r="F23973">
        <f>IF(LEFT(Tableau1[[#This Row],[Eléments modifié]],$J$1)=$I$1,Tableau1[[#This Row],[Date]],9^9)</f>
        <v>45492.362939814811</v>
      </c>
      <c r="G23973" s="9">
        <f>IF(Tableau1[[#This Row],[Date]]=_xlfn.MINIFS(Tableau1[1er],Tableau1[N° BL],Tableau1[[#This Row],[N° BL]],Tableau1[1er],Tableau1[[#This Row],[Date]]),D23972,"")</f>
        <v>189</v>
      </c>
    </row>
    <row r="23974" spans="1:7" ht="14.25" customHeight="1" x14ac:dyDescent="0.25">
      <c r="A23974" s="1" t="s">
        <v>650</v>
      </c>
      <c r="B23974" s="1" t="s">
        <v>651</v>
      </c>
      <c r="C23974" s="7">
        <v>45492.447743055556</v>
      </c>
      <c r="D23974" s="10">
        <v>182</v>
      </c>
      <c r="E23974" s="1" t="s">
        <v>98</v>
      </c>
      <c r="F23974">
        <f>IF(LEFT(Tableau1[[#This Row],[Eléments modifié]],$J$1)=$I$1,Tableau1[[#This Row],[Date]],9^9)</f>
        <v>387420489</v>
      </c>
      <c r="G23974" s="9" t="str">
        <f>IF(Tableau1[[#This Row],[Date]]=_xlfn.MINIFS(Tableau1[1er],Tableau1[N° BL],Tableau1[[#This Row],[N° BL]],Tableau1[1er],Tableau1[[#This Row],[Date]]),D23973,"")</f>
        <v/>
      </c>
    </row>
    <row r="23975" spans="1:7" ht="14.25" customHeight="1" x14ac:dyDescent="0.25">
      <c r="A23975" s="1" t="s">
        <v>650</v>
      </c>
      <c r="B23975" s="1" t="s">
        <v>651</v>
      </c>
      <c r="C23975" s="7">
        <v>45492.456666666665</v>
      </c>
      <c r="D23975" s="10">
        <v>182</v>
      </c>
      <c r="E23975" s="1" t="s">
        <v>21</v>
      </c>
      <c r="F23975">
        <f>IF(LEFT(Tableau1[[#This Row],[Eléments modifié]],$J$1)=$I$1,Tableau1[[#This Row],[Date]],9^9)</f>
        <v>387420489</v>
      </c>
      <c r="G23975" s="9" t="str">
        <f>IF(Tableau1[[#This Row],[Date]]=_xlfn.MINIFS(Tableau1[1er],Tableau1[N° BL],Tableau1[[#This Row],[N° BL]],Tableau1[1er],Tableau1[[#This Row],[Date]]),D23974,"")</f>
        <v/>
      </c>
    </row>
    <row r="23976" spans="1:7" ht="14.25" customHeight="1" x14ac:dyDescent="0.25">
      <c r="A23976" s="1" t="s">
        <v>650</v>
      </c>
      <c r="B23976" s="1" t="s">
        <v>651</v>
      </c>
      <c r="C23976" s="7">
        <v>45492.459247685183</v>
      </c>
      <c r="D23976" s="10">
        <v>182</v>
      </c>
      <c r="E23976" s="1" t="s">
        <v>7</v>
      </c>
      <c r="F23976">
        <f>IF(LEFT(Tableau1[[#This Row],[Eléments modifié]],$J$1)=$I$1,Tableau1[[#This Row],[Date]],9^9)</f>
        <v>45492.459247685183</v>
      </c>
      <c r="G23976" s="9">
        <f>IF(Tableau1[[#This Row],[Date]]=_xlfn.MINIFS(Tableau1[1er],Tableau1[N° BL],Tableau1[[#This Row],[N° BL]],Tableau1[1er],Tableau1[[#This Row],[Date]]),D23975,"")</f>
        <v>182</v>
      </c>
    </row>
    <row r="23977" spans="1:7" ht="14.25" customHeight="1" x14ac:dyDescent="0.25">
      <c r="A23977" s="1" t="s">
        <v>674</v>
      </c>
      <c r="B23977" s="1" t="s">
        <v>675</v>
      </c>
      <c r="C23977" s="7">
        <v>45491.605243055557</v>
      </c>
      <c r="D23977" s="10">
        <v>209</v>
      </c>
      <c r="E23977" s="1" t="s">
        <v>14</v>
      </c>
      <c r="F23977">
        <f>IF(LEFT(Tableau1[[#This Row],[Eléments modifié]],$J$1)=$I$1,Tableau1[[#This Row],[Date]],9^9)</f>
        <v>387420489</v>
      </c>
      <c r="G23977" s="9" t="str">
        <f>IF(Tableau1[[#This Row],[Date]]=_xlfn.MINIFS(Tableau1[1er],Tableau1[N° BL],Tableau1[[#This Row],[N° BL]],Tableau1[1er],Tableau1[[#This Row],[Date]]),D23976,"")</f>
        <v/>
      </c>
    </row>
    <row r="23978" spans="1:7" ht="14.25" customHeight="1" x14ac:dyDescent="0.25">
      <c r="A23978" s="1" t="s">
        <v>674</v>
      </c>
      <c r="B23978" s="1" t="s">
        <v>675</v>
      </c>
      <c r="C23978" s="7">
        <v>45492.341006944444</v>
      </c>
      <c r="D23978" s="10">
        <v>189</v>
      </c>
      <c r="E23978" s="1" t="s">
        <v>7</v>
      </c>
      <c r="F23978">
        <f>IF(LEFT(Tableau1[[#This Row],[Eléments modifié]],$J$1)=$I$1,Tableau1[[#This Row],[Date]],9^9)</f>
        <v>45492.341006944444</v>
      </c>
      <c r="G23978" s="9">
        <f>IF(Tableau1[[#This Row],[Date]]=_xlfn.MINIFS(Tableau1[1er],Tableau1[N° BL],Tableau1[[#This Row],[N° BL]],Tableau1[1er],Tableau1[[#This Row],[Date]]),D23977,"")</f>
        <v>209</v>
      </c>
    </row>
    <row r="23979" spans="1:7" ht="14.25" customHeight="1" x14ac:dyDescent="0.25">
      <c r="A23979" s="1" t="s">
        <v>672</v>
      </c>
      <c r="B23979" s="1" t="s">
        <v>673</v>
      </c>
      <c r="C23979" s="7">
        <v>45492.341041666667</v>
      </c>
      <c r="D23979" s="10">
        <v>189</v>
      </c>
      <c r="E23979" s="1" t="s">
        <v>14</v>
      </c>
      <c r="F23979">
        <f>IF(LEFT(Tableau1[[#This Row],[Eléments modifié]],$J$1)=$I$1,Tableau1[[#This Row],[Date]],9^9)</f>
        <v>387420489</v>
      </c>
      <c r="G23979" s="9" t="str">
        <f>IF(Tableau1[[#This Row],[Date]]=_xlfn.MINIFS(Tableau1[1er],Tableau1[N° BL],Tableau1[[#This Row],[N° BL]],Tableau1[1er],Tableau1[[#This Row],[Date]]),D23978,"")</f>
        <v/>
      </c>
    </row>
    <row r="23980" spans="1:7" ht="14.25" customHeight="1" x14ac:dyDescent="0.25">
      <c r="A23980" s="1" t="s">
        <v>672</v>
      </c>
      <c r="B23980" s="1" t="s">
        <v>673</v>
      </c>
      <c r="C23980" s="7">
        <v>45492.348564814813</v>
      </c>
      <c r="D23980" s="10">
        <v>189</v>
      </c>
      <c r="E23980" s="1" t="s">
        <v>41</v>
      </c>
      <c r="F23980">
        <f>IF(LEFT(Tableau1[[#This Row],[Eléments modifié]],$J$1)=$I$1,Tableau1[[#This Row],[Date]],9^9)</f>
        <v>387420489</v>
      </c>
      <c r="G23980" s="9" t="str">
        <f>IF(Tableau1[[#This Row],[Date]]=_xlfn.MINIFS(Tableau1[1er],Tableau1[N° BL],Tableau1[[#This Row],[N° BL]],Tableau1[1er],Tableau1[[#This Row],[Date]]),D23979,"")</f>
        <v/>
      </c>
    </row>
    <row r="23981" spans="1:7" ht="14.25" customHeight="1" x14ac:dyDescent="0.25">
      <c r="A23981" s="1" t="s">
        <v>672</v>
      </c>
      <c r="B23981" s="1" t="s">
        <v>673</v>
      </c>
      <c r="C23981" s="7">
        <v>45492.348657407405</v>
      </c>
      <c r="D23981" s="10">
        <v>209</v>
      </c>
      <c r="E23981" s="1" t="s">
        <v>14</v>
      </c>
      <c r="F23981">
        <f>IF(LEFT(Tableau1[[#This Row],[Eléments modifié]],$J$1)=$I$1,Tableau1[[#This Row],[Date]],9^9)</f>
        <v>387420489</v>
      </c>
      <c r="G23981" s="9" t="str">
        <f>IF(Tableau1[[#This Row],[Date]]=_xlfn.MINIFS(Tableau1[1er],Tableau1[N° BL],Tableau1[[#This Row],[N° BL]],Tableau1[1er],Tableau1[[#This Row],[Date]]),D23980,"")</f>
        <v/>
      </c>
    </row>
    <row r="23982" spans="1:7" ht="14.25" customHeight="1" x14ac:dyDescent="0.25">
      <c r="A23982" s="1" t="s">
        <v>672</v>
      </c>
      <c r="B23982" s="1" t="s">
        <v>673</v>
      </c>
      <c r="C23982" s="7">
        <v>45492.359259259261</v>
      </c>
      <c r="D23982" s="10">
        <v>189</v>
      </c>
      <c r="E23982" s="1" t="s">
        <v>41</v>
      </c>
      <c r="F23982">
        <f>IF(LEFT(Tableau1[[#This Row],[Eléments modifié]],$J$1)=$I$1,Tableau1[[#This Row],[Date]],9^9)</f>
        <v>387420489</v>
      </c>
      <c r="G23982" s="9" t="str">
        <f>IF(Tableau1[[#This Row],[Date]]=_xlfn.MINIFS(Tableau1[1er],Tableau1[N° BL],Tableau1[[#This Row],[N° BL]],Tableau1[1er],Tableau1[[#This Row],[Date]]),D23981,"")</f>
        <v/>
      </c>
    </row>
    <row r="23983" spans="1:7" ht="14.25" customHeight="1" x14ac:dyDescent="0.25">
      <c r="A23983" s="1" t="s">
        <v>672</v>
      </c>
      <c r="B23983" s="1" t="s">
        <v>673</v>
      </c>
      <c r="C23983" s="7">
        <v>45492.359351851854</v>
      </c>
      <c r="D23983" s="10">
        <v>209</v>
      </c>
      <c r="E23983" s="1" t="s">
        <v>14</v>
      </c>
      <c r="F23983">
        <f>IF(LEFT(Tableau1[[#This Row],[Eléments modifié]],$J$1)=$I$1,Tableau1[[#This Row],[Date]],9^9)</f>
        <v>387420489</v>
      </c>
      <c r="G23983" s="9" t="str">
        <f>IF(Tableau1[[#This Row],[Date]]=_xlfn.MINIFS(Tableau1[1er],Tableau1[N° BL],Tableau1[[#This Row],[N° BL]],Tableau1[1er],Tableau1[[#This Row],[Date]]),D23982,"")</f>
        <v/>
      </c>
    </row>
    <row r="23984" spans="1:7" ht="14.25" customHeight="1" x14ac:dyDescent="0.25">
      <c r="A23984" s="1" t="s">
        <v>672</v>
      </c>
      <c r="B23984" s="1" t="s">
        <v>673</v>
      </c>
      <c r="C23984" s="7">
        <v>45492.366099537037</v>
      </c>
      <c r="D23984" s="10">
        <v>209</v>
      </c>
      <c r="E23984" s="1" t="s">
        <v>7</v>
      </c>
      <c r="F23984">
        <f>IF(LEFT(Tableau1[[#This Row],[Eléments modifié]],$J$1)=$I$1,Tableau1[[#This Row],[Date]],9^9)</f>
        <v>45492.366099537037</v>
      </c>
      <c r="G23984" s="9">
        <f>IF(Tableau1[[#This Row],[Date]]=_xlfn.MINIFS(Tableau1[1er],Tableau1[N° BL],Tableau1[[#This Row],[N° BL]],Tableau1[1er],Tableau1[[#This Row],[Date]]),D23983,"")</f>
        <v>209</v>
      </c>
    </row>
    <row r="23985" spans="1:7" ht="14.25" customHeight="1" x14ac:dyDescent="0.25">
      <c r="A23985" s="1" t="s">
        <v>670</v>
      </c>
      <c r="B23985" s="1" t="s">
        <v>671</v>
      </c>
      <c r="C23985" s="7">
        <v>45492.363182870373</v>
      </c>
      <c r="D23985" s="10">
        <v>209</v>
      </c>
      <c r="E23985" s="1" t="s">
        <v>371</v>
      </c>
      <c r="F23985">
        <f>IF(LEFT(Tableau1[[#This Row],[Eléments modifié]],$J$1)=$I$1,Tableau1[[#This Row],[Date]],9^9)</f>
        <v>387420489</v>
      </c>
      <c r="G23985" s="9" t="str">
        <f>IF(Tableau1[[#This Row],[Date]]=_xlfn.MINIFS(Tableau1[1er],Tableau1[N° BL],Tableau1[[#This Row],[N° BL]],Tableau1[1er],Tableau1[[#This Row],[Date]]),D23984,"")</f>
        <v/>
      </c>
    </row>
    <row r="23986" spans="1:7" ht="14.25" customHeight="1" x14ac:dyDescent="0.25">
      <c r="A23986" s="1" t="s">
        <v>670</v>
      </c>
      <c r="B23986" s="1" t="s">
        <v>671</v>
      </c>
      <c r="C23986" s="7">
        <v>45492.363333333335</v>
      </c>
      <c r="D23986" s="10">
        <v>209</v>
      </c>
      <c r="E23986" s="1" t="s">
        <v>41</v>
      </c>
      <c r="F23986">
        <f>IF(LEFT(Tableau1[[#This Row],[Eléments modifié]],$J$1)=$I$1,Tableau1[[#This Row],[Date]],9^9)</f>
        <v>387420489</v>
      </c>
      <c r="G23986" s="9" t="str">
        <f>IF(Tableau1[[#This Row],[Date]]=_xlfn.MINIFS(Tableau1[1er],Tableau1[N° BL],Tableau1[[#This Row],[N° BL]],Tableau1[1er],Tableau1[[#This Row],[Date]]),D23985,"")</f>
        <v/>
      </c>
    </row>
    <row r="23987" spans="1:7" ht="14.25" customHeight="1" x14ac:dyDescent="0.25">
      <c r="A23987" s="1" t="s">
        <v>670</v>
      </c>
      <c r="B23987" s="1" t="s">
        <v>671</v>
      </c>
      <c r="C23987" s="7">
        <v>45492.363391203704</v>
      </c>
      <c r="D23987" s="10">
        <v>189</v>
      </c>
      <c r="E23987" s="1" t="s">
        <v>371</v>
      </c>
      <c r="F23987">
        <f>IF(LEFT(Tableau1[[#This Row],[Eléments modifié]],$J$1)=$I$1,Tableau1[[#This Row],[Date]],9^9)</f>
        <v>387420489</v>
      </c>
      <c r="G23987" s="9" t="str">
        <f>IF(Tableau1[[#This Row],[Date]]=_xlfn.MINIFS(Tableau1[1er],Tableau1[N° BL],Tableau1[[#This Row],[N° BL]],Tableau1[1er],Tableau1[[#This Row],[Date]]),D23986,"")</f>
        <v/>
      </c>
    </row>
    <row r="23988" spans="1:7" ht="14.25" customHeight="1" x14ac:dyDescent="0.25">
      <c r="A23988" s="1" t="s">
        <v>670</v>
      </c>
      <c r="B23988" s="1" t="s">
        <v>671</v>
      </c>
      <c r="C23988" s="7">
        <v>45492.373472222222</v>
      </c>
      <c r="D23988" s="10">
        <v>189</v>
      </c>
      <c r="E23988" s="1" t="s">
        <v>20</v>
      </c>
      <c r="F23988">
        <f>IF(LEFT(Tableau1[[#This Row],[Eléments modifié]],$J$1)=$I$1,Tableau1[[#This Row],[Date]],9^9)</f>
        <v>387420489</v>
      </c>
      <c r="G23988" s="9" t="str">
        <f>IF(Tableau1[[#This Row],[Date]]=_xlfn.MINIFS(Tableau1[1er],Tableau1[N° BL],Tableau1[[#This Row],[N° BL]],Tableau1[1er],Tableau1[[#This Row],[Date]]),D23987,"")</f>
        <v/>
      </c>
    </row>
    <row r="23989" spans="1:7" ht="14.25" customHeight="1" x14ac:dyDescent="0.25">
      <c r="A23989" s="1" t="s">
        <v>670</v>
      </c>
      <c r="B23989" s="1" t="s">
        <v>671</v>
      </c>
      <c r="C23989" s="7">
        <v>45492.373530092591</v>
      </c>
      <c r="D23989" s="10">
        <v>209</v>
      </c>
      <c r="E23989" s="1" t="s">
        <v>14</v>
      </c>
      <c r="F23989">
        <f>IF(LEFT(Tableau1[[#This Row],[Eléments modifié]],$J$1)=$I$1,Tableau1[[#This Row],[Date]],9^9)</f>
        <v>387420489</v>
      </c>
      <c r="G23989" s="9" t="str">
        <f>IF(Tableau1[[#This Row],[Date]]=_xlfn.MINIFS(Tableau1[1er],Tableau1[N° BL],Tableau1[[#This Row],[N° BL]],Tableau1[1er],Tableau1[[#This Row],[Date]]),D23988,"")</f>
        <v/>
      </c>
    </row>
    <row r="23990" spans="1:7" ht="14.25" customHeight="1" x14ac:dyDescent="0.25">
      <c r="A23990" s="1" t="s">
        <v>670</v>
      </c>
      <c r="B23990" s="1" t="s">
        <v>671</v>
      </c>
      <c r="C23990" s="7">
        <v>45492.398449074077</v>
      </c>
      <c r="D23990" s="10">
        <v>189</v>
      </c>
      <c r="E23990" s="1" t="s">
        <v>7</v>
      </c>
      <c r="F23990">
        <f>IF(LEFT(Tableau1[[#This Row],[Eléments modifié]],$J$1)=$I$1,Tableau1[[#This Row],[Date]],9^9)</f>
        <v>45492.398449074077</v>
      </c>
      <c r="G23990" s="9">
        <f>IF(Tableau1[[#This Row],[Date]]=_xlfn.MINIFS(Tableau1[1er],Tableau1[N° BL],Tableau1[[#This Row],[N° BL]],Tableau1[1er],Tableau1[[#This Row],[Date]]),D23989,"")</f>
        <v>209</v>
      </c>
    </row>
    <row r="23991" spans="1:7" ht="14.25" customHeight="1" x14ac:dyDescent="0.25">
      <c r="A23991" s="1" t="s">
        <v>668</v>
      </c>
      <c r="B23991" s="1" t="s">
        <v>669</v>
      </c>
      <c r="C23991" s="7">
        <v>45492.403993055559</v>
      </c>
      <c r="D23991" s="10">
        <v>209</v>
      </c>
      <c r="E23991" s="1" t="s">
        <v>371</v>
      </c>
      <c r="F23991">
        <f>IF(LEFT(Tableau1[[#This Row],[Eléments modifié]],$J$1)=$I$1,Tableau1[[#This Row],[Date]],9^9)</f>
        <v>387420489</v>
      </c>
      <c r="G23991" s="9" t="str">
        <f>IF(Tableau1[[#This Row],[Date]]=_xlfn.MINIFS(Tableau1[1er],Tableau1[N° BL],Tableau1[[#This Row],[N° BL]],Tableau1[1er],Tableau1[[#This Row],[Date]]),D23990,"")</f>
        <v/>
      </c>
    </row>
    <row r="23992" spans="1:7" ht="14.25" customHeight="1" x14ac:dyDescent="0.25">
      <c r="A23992" s="1" t="s">
        <v>668</v>
      </c>
      <c r="B23992" s="1" t="s">
        <v>669</v>
      </c>
      <c r="C23992" s="7">
        <v>45492.403993055559</v>
      </c>
      <c r="D23992" s="10">
        <v>209</v>
      </c>
      <c r="E23992" s="1" t="s">
        <v>371</v>
      </c>
      <c r="F23992">
        <f>IF(LEFT(Tableau1[[#This Row],[Eléments modifié]],$J$1)=$I$1,Tableau1[[#This Row],[Date]],9^9)</f>
        <v>387420489</v>
      </c>
      <c r="G23992" s="9" t="str">
        <f>IF(Tableau1[[#This Row],[Date]]=_xlfn.MINIFS(Tableau1[1er],Tableau1[N° BL],Tableau1[[#This Row],[N° BL]],Tableau1[1er],Tableau1[[#This Row],[Date]]),D23991,"")</f>
        <v/>
      </c>
    </row>
    <row r="23993" spans="1:7" ht="14.25" customHeight="1" x14ac:dyDescent="0.25">
      <c r="A23993" s="1" t="s">
        <v>668</v>
      </c>
      <c r="B23993" s="1" t="s">
        <v>669</v>
      </c>
      <c r="C23993" s="7">
        <v>45492.406504629631</v>
      </c>
      <c r="D23993" s="10">
        <v>209</v>
      </c>
      <c r="E23993" s="1" t="s">
        <v>7</v>
      </c>
      <c r="F23993">
        <f>IF(LEFT(Tableau1[[#This Row],[Eléments modifié]],$J$1)=$I$1,Tableau1[[#This Row],[Date]],9^9)</f>
        <v>45492.406504629631</v>
      </c>
      <c r="G23993" s="9">
        <f>IF(Tableau1[[#This Row],[Date]]=_xlfn.MINIFS(Tableau1[1er],Tableau1[N° BL],Tableau1[[#This Row],[N° BL]],Tableau1[1er],Tableau1[[#This Row],[Date]]),D23992,"")</f>
        <v>209</v>
      </c>
    </row>
    <row r="23994" spans="1:7" ht="14.25" customHeight="1" x14ac:dyDescent="0.25">
      <c r="A23994" s="1" t="s">
        <v>654</v>
      </c>
      <c r="B23994" s="1" t="s">
        <v>655</v>
      </c>
      <c r="C23994" s="7">
        <v>45492.381539351853</v>
      </c>
      <c r="D23994" s="10">
        <v>209</v>
      </c>
      <c r="E23994" s="1" t="s">
        <v>371</v>
      </c>
      <c r="F23994">
        <f>IF(LEFT(Tableau1[[#This Row],[Eléments modifié]],$J$1)=$I$1,Tableau1[[#This Row],[Date]],9^9)</f>
        <v>387420489</v>
      </c>
      <c r="G23994" s="9" t="str">
        <f>IF(Tableau1[[#This Row],[Date]]=_xlfn.MINIFS(Tableau1[1er],Tableau1[N° BL],Tableau1[[#This Row],[N° BL]],Tableau1[1er],Tableau1[[#This Row],[Date]]),D23993,"")</f>
        <v/>
      </c>
    </row>
    <row r="23995" spans="1:7" ht="14.25" customHeight="1" x14ac:dyDescent="0.25">
      <c r="A23995" s="1" t="s">
        <v>654</v>
      </c>
      <c r="B23995" s="1" t="s">
        <v>655</v>
      </c>
      <c r="C23995" s="7">
        <v>45492.386018518519</v>
      </c>
      <c r="D23995" s="10">
        <v>209</v>
      </c>
      <c r="E23995" s="1" t="s">
        <v>41</v>
      </c>
      <c r="F23995">
        <f>IF(LEFT(Tableau1[[#This Row],[Eléments modifié]],$J$1)=$I$1,Tableau1[[#This Row],[Date]],9^9)</f>
        <v>387420489</v>
      </c>
      <c r="G23995" s="9" t="str">
        <f>IF(Tableau1[[#This Row],[Date]]=_xlfn.MINIFS(Tableau1[1er],Tableau1[N° BL],Tableau1[[#This Row],[N° BL]],Tableau1[1er],Tableau1[[#This Row],[Date]]),D23994,"")</f>
        <v/>
      </c>
    </row>
    <row r="23996" spans="1:7" ht="14.25" customHeight="1" x14ac:dyDescent="0.25">
      <c r="A23996" s="1" t="s">
        <v>654</v>
      </c>
      <c r="B23996" s="1" t="s">
        <v>655</v>
      </c>
      <c r="C23996" s="7">
        <v>45492.386053240742</v>
      </c>
      <c r="D23996" s="10">
        <v>189</v>
      </c>
      <c r="E23996" s="1" t="s">
        <v>371</v>
      </c>
      <c r="F23996">
        <f>IF(LEFT(Tableau1[[#This Row],[Eléments modifié]],$J$1)=$I$1,Tableau1[[#This Row],[Date]],9^9)</f>
        <v>387420489</v>
      </c>
      <c r="G23996" s="9" t="str">
        <f>IF(Tableau1[[#This Row],[Date]]=_xlfn.MINIFS(Tableau1[1er],Tableau1[N° BL],Tableau1[[#This Row],[N° BL]],Tableau1[1er],Tableau1[[#This Row],[Date]]),D23995,"")</f>
        <v/>
      </c>
    </row>
    <row r="23997" spans="1:7" ht="14.25" customHeight="1" x14ac:dyDescent="0.25">
      <c r="A23997" s="1" t="s">
        <v>654</v>
      </c>
      <c r="B23997" s="1" t="s">
        <v>655</v>
      </c>
      <c r="C23997" s="7">
        <v>45492.403831018521</v>
      </c>
      <c r="D23997" s="10">
        <v>209</v>
      </c>
      <c r="E23997" s="1" t="s">
        <v>7</v>
      </c>
      <c r="F23997">
        <f>IF(LEFT(Tableau1[[#This Row],[Eléments modifié]],$J$1)=$I$1,Tableau1[[#This Row],[Date]],9^9)</f>
        <v>45492.403831018521</v>
      </c>
      <c r="G23997" s="9">
        <f>IF(Tableau1[[#This Row],[Date]]=_xlfn.MINIFS(Tableau1[1er],Tableau1[N° BL],Tableau1[[#This Row],[N° BL]],Tableau1[1er],Tableau1[[#This Row],[Date]]),D23996,"")</f>
        <v>189</v>
      </c>
    </row>
    <row r="23998" spans="1:7" ht="14.25" customHeight="1" x14ac:dyDescent="0.25">
      <c r="A23998" s="1" t="s">
        <v>654</v>
      </c>
      <c r="B23998" s="1" t="s">
        <v>655</v>
      </c>
      <c r="C23998" s="7">
        <v>45492.403958333336</v>
      </c>
      <c r="D23998" s="10">
        <v>209</v>
      </c>
      <c r="E23998" s="1" t="s">
        <v>7</v>
      </c>
      <c r="F23998">
        <f>IF(LEFT(Tableau1[[#This Row],[Eléments modifié]],$J$1)=$I$1,Tableau1[[#This Row],[Date]],9^9)</f>
        <v>45492.403958333336</v>
      </c>
      <c r="G23998" s="9">
        <f>IF(Tableau1[[#This Row],[Date]]=_xlfn.MINIFS(Tableau1[1er],Tableau1[N° BL],Tableau1[[#This Row],[N° BL]],Tableau1[1er],Tableau1[[#This Row],[Date]]),D23997,"")</f>
        <v>209</v>
      </c>
    </row>
    <row r="23999" spans="1:7" ht="14.25" customHeight="1" x14ac:dyDescent="0.25">
      <c r="A23999" s="1" t="s">
        <v>654</v>
      </c>
      <c r="B23999" s="1" t="s">
        <v>655</v>
      </c>
      <c r="C23999" s="7">
        <v>45492.447523148148</v>
      </c>
      <c r="D23999" s="10">
        <v>182</v>
      </c>
      <c r="E23999" s="1" t="s">
        <v>98</v>
      </c>
      <c r="F23999">
        <f>IF(LEFT(Tableau1[[#This Row],[Eléments modifié]],$J$1)=$I$1,Tableau1[[#This Row],[Date]],9^9)</f>
        <v>387420489</v>
      </c>
      <c r="G23999" s="9" t="str">
        <f>IF(Tableau1[[#This Row],[Date]]=_xlfn.MINIFS(Tableau1[1er],Tableau1[N° BL],Tableau1[[#This Row],[N° BL]],Tableau1[1er],Tableau1[[#This Row],[Date]]),D23998,"")</f>
        <v/>
      </c>
    </row>
    <row r="24000" spans="1:7" ht="14.25" customHeight="1" x14ac:dyDescent="0.25">
      <c r="A24000" s="1" t="s">
        <v>654</v>
      </c>
      <c r="B24000" s="1" t="s">
        <v>655</v>
      </c>
      <c r="C24000" s="7">
        <v>45492.451238425929</v>
      </c>
      <c r="D24000" s="10">
        <v>189</v>
      </c>
      <c r="E24000" s="1" t="s">
        <v>21</v>
      </c>
      <c r="F24000">
        <f>IF(LEFT(Tableau1[[#This Row],[Eléments modifié]],$J$1)=$I$1,Tableau1[[#This Row],[Date]],9^9)</f>
        <v>387420489</v>
      </c>
      <c r="G24000" s="9" t="str">
        <f>IF(Tableau1[[#This Row],[Date]]=_xlfn.MINIFS(Tableau1[1er],Tableau1[N° BL],Tableau1[[#This Row],[N° BL]],Tableau1[1er],Tableau1[[#This Row],[Date]]),D23999,"")</f>
        <v/>
      </c>
    </row>
    <row r="24001" spans="1:7" ht="14.25" customHeight="1" x14ac:dyDescent="0.25">
      <c r="A24001" s="1" t="s">
        <v>654</v>
      </c>
      <c r="B24001" s="1" t="s">
        <v>655</v>
      </c>
      <c r="C24001" s="7">
        <v>45492.453414351854</v>
      </c>
      <c r="D24001" s="10">
        <v>182</v>
      </c>
      <c r="E24001" s="1" t="s">
        <v>7</v>
      </c>
      <c r="F24001">
        <f>IF(LEFT(Tableau1[[#This Row],[Eléments modifié]],$J$1)=$I$1,Tableau1[[#This Row],[Date]],9^9)</f>
        <v>45492.453414351854</v>
      </c>
      <c r="G24001" s="9">
        <f>IF(Tableau1[[#This Row],[Date]]=_xlfn.MINIFS(Tableau1[1er],Tableau1[N° BL],Tableau1[[#This Row],[N° BL]],Tableau1[1er],Tableau1[[#This Row],[Date]]),D24000,"")</f>
        <v>189</v>
      </c>
    </row>
    <row r="24002" spans="1:7" ht="14.25" customHeight="1" x14ac:dyDescent="0.25">
      <c r="A24002" s="1" t="s">
        <v>644</v>
      </c>
      <c r="B24002" s="1" t="s">
        <v>645</v>
      </c>
      <c r="C24002" s="7">
        <v>45492.452118055553</v>
      </c>
      <c r="D24002" s="10">
        <v>182</v>
      </c>
      <c r="E24002" s="1" t="s">
        <v>14</v>
      </c>
      <c r="F24002">
        <f>IF(LEFT(Tableau1[[#This Row],[Eléments modifié]],$J$1)=$I$1,Tableau1[[#This Row],[Date]],9^9)</f>
        <v>387420489</v>
      </c>
      <c r="G24002" s="9" t="str">
        <f>IF(Tableau1[[#This Row],[Date]]=_xlfn.MINIFS(Tableau1[1er],Tableau1[N° BL],Tableau1[[#This Row],[N° BL]],Tableau1[1er],Tableau1[[#This Row],[Date]]),D24001,"")</f>
        <v/>
      </c>
    </row>
    <row r="24003" spans="1:7" ht="14.25" customHeight="1" x14ac:dyDescent="0.25">
      <c r="A24003" s="1" t="s">
        <v>644</v>
      </c>
      <c r="B24003" s="1" t="s">
        <v>645</v>
      </c>
      <c r="C24003" s="7">
        <v>45492.465983796297</v>
      </c>
      <c r="D24003" s="10">
        <v>189</v>
      </c>
      <c r="E24003" s="1" t="s">
        <v>7</v>
      </c>
      <c r="F24003">
        <f>IF(LEFT(Tableau1[[#This Row],[Eléments modifié]],$J$1)=$I$1,Tableau1[[#This Row],[Date]],9^9)</f>
        <v>45492.465983796297</v>
      </c>
      <c r="G24003" s="9">
        <f>IF(Tableau1[[#This Row],[Date]]=_xlfn.MINIFS(Tableau1[1er],Tableau1[N° BL],Tableau1[[#This Row],[N° BL]],Tableau1[1er],Tableau1[[#This Row],[Date]]),D24002,"")</f>
        <v>182</v>
      </c>
    </row>
    <row r="24004" spans="1:7" ht="14.25" customHeight="1" x14ac:dyDescent="0.25">
      <c r="A24004" s="1" t="s">
        <v>660</v>
      </c>
      <c r="B24004" s="1" t="s">
        <v>661</v>
      </c>
      <c r="C24004" s="7">
        <v>45492.398472222223</v>
      </c>
      <c r="D24004" s="10">
        <v>189</v>
      </c>
      <c r="E24004" s="1" t="s">
        <v>14</v>
      </c>
      <c r="F24004">
        <f>IF(LEFT(Tableau1[[#This Row],[Eléments modifié]],$J$1)=$I$1,Tableau1[[#This Row],[Date]],9^9)</f>
        <v>387420489</v>
      </c>
      <c r="G24004" s="9" t="str">
        <f>IF(Tableau1[[#This Row],[Date]]=_xlfn.MINIFS(Tableau1[1er],Tableau1[N° BL],Tableau1[[#This Row],[N° BL]],Tableau1[1er],Tableau1[[#This Row],[Date]]),D24003,"")</f>
        <v/>
      </c>
    </row>
    <row r="24005" spans="1:7" ht="14.25" customHeight="1" x14ac:dyDescent="0.25">
      <c r="A24005" s="1" t="s">
        <v>660</v>
      </c>
      <c r="B24005" s="1" t="s">
        <v>661</v>
      </c>
      <c r="C24005" s="7">
        <v>45492.398553240739</v>
      </c>
      <c r="D24005" s="10">
        <v>189</v>
      </c>
      <c r="E24005" s="1" t="s">
        <v>41</v>
      </c>
      <c r="F24005">
        <f>IF(LEFT(Tableau1[[#This Row],[Eléments modifié]],$J$1)=$I$1,Tableau1[[#This Row],[Date]],9^9)</f>
        <v>387420489</v>
      </c>
      <c r="G24005" s="9" t="str">
        <f>IF(Tableau1[[#This Row],[Date]]=_xlfn.MINIFS(Tableau1[1er],Tableau1[N° BL],Tableau1[[#This Row],[N° BL]],Tableau1[1er],Tableau1[[#This Row],[Date]]),D24004,"")</f>
        <v/>
      </c>
    </row>
    <row r="24006" spans="1:7" ht="14.25" customHeight="1" x14ac:dyDescent="0.25">
      <c r="A24006" s="1" t="s">
        <v>660</v>
      </c>
      <c r="B24006" s="1" t="s">
        <v>661</v>
      </c>
      <c r="C24006" s="7">
        <v>45492.398611111108</v>
      </c>
      <c r="D24006" s="10">
        <v>209</v>
      </c>
      <c r="E24006" s="1" t="s">
        <v>14</v>
      </c>
      <c r="F24006">
        <f>IF(LEFT(Tableau1[[#This Row],[Eléments modifié]],$J$1)=$I$1,Tableau1[[#This Row],[Date]],9^9)</f>
        <v>387420489</v>
      </c>
      <c r="G24006" s="9" t="str">
        <f>IF(Tableau1[[#This Row],[Date]]=_xlfn.MINIFS(Tableau1[1er],Tableau1[N° BL],Tableau1[[#This Row],[N° BL]],Tableau1[1er],Tableau1[[#This Row],[Date]]),D24005,"")</f>
        <v/>
      </c>
    </row>
    <row r="24007" spans="1:7" ht="14.25" customHeight="1" x14ac:dyDescent="0.25">
      <c r="A24007" s="1" t="s">
        <v>660</v>
      </c>
      <c r="B24007" s="1" t="s">
        <v>661</v>
      </c>
      <c r="C24007" s="7">
        <v>45492.433831018519</v>
      </c>
      <c r="D24007" s="10">
        <v>189</v>
      </c>
      <c r="E24007" s="1" t="s">
        <v>7</v>
      </c>
      <c r="F24007">
        <f>IF(LEFT(Tableau1[[#This Row],[Eléments modifié]],$J$1)=$I$1,Tableau1[[#This Row],[Date]],9^9)</f>
        <v>45492.433831018519</v>
      </c>
      <c r="G24007" s="9">
        <f>IF(Tableau1[[#This Row],[Date]]=_xlfn.MINIFS(Tableau1[1er],Tableau1[N° BL],Tableau1[[#This Row],[N° BL]],Tableau1[1er],Tableau1[[#This Row],[Date]]),D24006,"")</f>
        <v>209</v>
      </c>
    </row>
    <row r="24008" spans="1:7" ht="14.25" customHeight="1" x14ac:dyDescent="0.25">
      <c r="A24008" s="1" t="s">
        <v>648</v>
      </c>
      <c r="B24008" s="1" t="s">
        <v>649</v>
      </c>
      <c r="C24008" s="7">
        <v>45492.406967592593</v>
      </c>
      <c r="D24008" s="10">
        <v>182</v>
      </c>
      <c r="E24008" s="1" t="s">
        <v>371</v>
      </c>
      <c r="F24008">
        <f>IF(LEFT(Tableau1[[#This Row],[Eléments modifié]],$J$1)=$I$1,Tableau1[[#This Row],[Date]],9^9)</f>
        <v>387420489</v>
      </c>
      <c r="G24008" s="9" t="str">
        <f>IF(Tableau1[[#This Row],[Date]]=_xlfn.MINIFS(Tableau1[1er],Tableau1[N° BL],Tableau1[[#This Row],[N° BL]],Tableau1[1er],Tableau1[[#This Row],[Date]]),D24007,"")</f>
        <v/>
      </c>
    </row>
    <row r="24009" spans="1:7" ht="14.25" customHeight="1" x14ac:dyDescent="0.25">
      <c r="A24009" s="1" t="s">
        <v>648</v>
      </c>
      <c r="B24009" s="1" t="s">
        <v>649</v>
      </c>
      <c r="C24009" s="7">
        <v>45492.435960648145</v>
      </c>
      <c r="D24009" s="10">
        <v>209</v>
      </c>
      <c r="E24009" s="1" t="s">
        <v>7</v>
      </c>
      <c r="F24009">
        <f>IF(LEFT(Tableau1[[#This Row],[Eléments modifié]],$J$1)=$I$1,Tableau1[[#This Row],[Date]],9^9)</f>
        <v>45492.435960648145</v>
      </c>
      <c r="G24009" s="9">
        <f>IF(Tableau1[[#This Row],[Date]]=_xlfn.MINIFS(Tableau1[1er],Tableau1[N° BL],Tableau1[[#This Row],[N° BL]],Tableau1[1er],Tableau1[[#This Row],[Date]]),D24008,"")</f>
        <v>182</v>
      </c>
    </row>
    <row r="24010" spans="1:7" ht="14.25" customHeight="1" x14ac:dyDescent="0.25">
      <c r="A24010" s="1" t="s">
        <v>648</v>
      </c>
      <c r="B24010" s="1" t="s">
        <v>649</v>
      </c>
      <c r="C24010" s="7">
        <v>45492.447222222225</v>
      </c>
      <c r="D24010" s="10">
        <v>182</v>
      </c>
      <c r="E24010" s="1" t="s">
        <v>98</v>
      </c>
      <c r="F24010">
        <f>IF(LEFT(Tableau1[[#This Row],[Eléments modifié]],$J$1)=$I$1,Tableau1[[#This Row],[Date]],9^9)</f>
        <v>387420489</v>
      </c>
      <c r="G24010" s="9" t="str">
        <f>IF(Tableau1[[#This Row],[Date]]=_xlfn.MINIFS(Tableau1[1er],Tableau1[N° BL],Tableau1[[#This Row],[N° BL]],Tableau1[1er],Tableau1[[#This Row],[Date]]),D24009,"")</f>
        <v/>
      </c>
    </row>
    <row r="24011" spans="1:7" ht="14.25" customHeight="1" x14ac:dyDescent="0.25">
      <c r="A24011" s="1" t="s">
        <v>648</v>
      </c>
      <c r="B24011" s="1" t="s">
        <v>649</v>
      </c>
      <c r="C24011" s="7">
        <v>45492.459340277775</v>
      </c>
      <c r="D24011" s="10">
        <v>182</v>
      </c>
      <c r="E24011" s="1" t="s">
        <v>21</v>
      </c>
      <c r="F24011">
        <f>IF(LEFT(Tableau1[[#This Row],[Eléments modifié]],$J$1)=$I$1,Tableau1[[#This Row],[Date]],9^9)</f>
        <v>387420489</v>
      </c>
      <c r="G24011" s="9" t="str">
        <f>IF(Tableau1[[#This Row],[Date]]=_xlfn.MINIFS(Tableau1[1er],Tableau1[N° BL],Tableau1[[#This Row],[N° BL]],Tableau1[1er],Tableau1[[#This Row],[Date]]),D24010,"")</f>
        <v/>
      </c>
    </row>
    <row r="24012" spans="1:7" ht="14.25" customHeight="1" x14ac:dyDescent="0.25">
      <c r="A24012" s="1" t="s">
        <v>648</v>
      </c>
      <c r="B24012" s="1" t="s">
        <v>649</v>
      </c>
      <c r="C24012" s="7">
        <v>45492.460289351853</v>
      </c>
      <c r="D24012" s="10">
        <v>182</v>
      </c>
      <c r="E24012" s="1" t="s">
        <v>7</v>
      </c>
      <c r="F24012">
        <f>IF(LEFT(Tableau1[[#This Row],[Eléments modifié]],$J$1)=$I$1,Tableau1[[#This Row],[Date]],9^9)</f>
        <v>45492.460289351853</v>
      </c>
      <c r="G24012" s="9">
        <f>IF(Tableau1[[#This Row],[Date]]=_xlfn.MINIFS(Tableau1[1er],Tableau1[N° BL],Tableau1[[#This Row],[N° BL]],Tableau1[1er],Tableau1[[#This Row],[Date]]),D24011,"")</f>
        <v>182</v>
      </c>
    </row>
    <row r="24013" spans="1:7" ht="14.25" customHeight="1" x14ac:dyDescent="0.25">
      <c r="A24013" s="1" t="s">
        <v>646</v>
      </c>
      <c r="B24013" s="1" t="s">
        <v>647</v>
      </c>
      <c r="C24013" s="7">
        <v>45492.414884259262</v>
      </c>
      <c r="D24013" s="10">
        <v>182</v>
      </c>
      <c r="E24013" s="1" t="s">
        <v>21</v>
      </c>
      <c r="F24013">
        <f>IF(LEFT(Tableau1[[#This Row],[Eléments modifié]],$J$1)=$I$1,Tableau1[[#This Row],[Date]],9^9)</f>
        <v>387420489</v>
      </c>
      <c r="G24013" s="9" t="str">
        <f>IF(Tableau1[[#This Row],[Date]]=_xlfn.MINIFS(Tableau1[1er],Tableau1[N° BL],Tableau1[[#This Row],[N° BL]],Tableau1[1er],Tableau1[[#This Row],[Date]]),D24012,"")</f>
        <v/>
      </c>
    </row>
    <row r="24014" spans="1:7" ht="14.25" customHeight="1" x14ac:dyDescent="0.25">
      <c r="A24014" s="1" t="s">
        <v>646</v>
      </c>
      <c r="B24014" s="1" t="s">
        <v>647</v>
      </c>
      <c r="C24014" s="7">
        <v>45492.414942129632</v>
      </c>
      <c r="D24014" s="10">
        <v>182</v>
      </c>
      <c r="E24014" s="1" t="s">
        <v>20</v>
      </c>
      <c r="F24014">
        <f>IF(LEFT(Tableau1[[#This Row],[Eléments modifié]],$J$1)=$I$1,Tableau1[[#This Row],[Date]],9^9)</f>
        <v>387420489</v>
      </c>
      <c r="G24014" s="9" t="str">
        <f>IF(Tableau1[[#This Row],[Date]]=_xlfn.MINIFS(Tableau1[1er],Tableau1[N° BL],Tableau1[[#This Row],[N° BL]],Tableau1[1er],Tableau1[[#This Row],[Date]]),D24013,"")</f>
        <v/>
      </c>
    </row>
    <row r="24015" spans="1:7" ht="14.25" customHeight="1" x14ac:dyDescent="0.25">
      <c r="A24015" s="1" t="s">
        <v>646</v>
      </c>
      <c r="B24015" s="1" t="s">
        <v>647</v>
      </c>
      <c r="C24015" s="7">
        <v>45492.419675925928</v>
      </c>
      <c r="D24015" s="10">
        <v>182</v>
      </c>
      <c r="E24015" s="1" t="s">
        <v>21</v>
      </c>
      <c r="F24015">
        <f>IF(LEFT(Tableau1[[#This Row],[Eléments modifié]],$J$1)=$I$1,Tableau1[[#This Row],[Date]],9^9)</f>
        <v>387420489</v>
      </c>
      <c r="G24015" s="9" t="str">
        <f>IF(Tableau1[[#This Row],[Date]]=_xlfn.MINIFS(Tableau1[1er],Tableau1[N° BL],Tableau1[[#This Row],[N° BL]],Tableau1[1er],Tableau1[[#This Row],[Date]]),D24014,"")</f>
        <v/>
      </c>
    </row>
    <row r="24016" spans="1:7" ht="14.25" customHeight="1" x14ac:dyDescent="0.25">
      <c r="A24016" s="1" t="s">
        <v>646</v>
      </c>
      <c r="B24016" s="1" t="s">
        <v>647</v>
      </c>
      <c r="C24016" s="7">
        <v>45492.419814814813</v>
      </c>
      <c r="D24016" s="10">
        <v>189</v>
      </c>
      <c r="E24016" s="1" t="s">
        <v>20</v>
      </c>
      <c r="F24016">
        <f>IF(LEFT(Tableau1[[#This Row],[Eléments modifié]],$J$1)=$I$1,Tableau1[[#This Row],[Date]],9^9)</f>
        <v>387420489</v>
      </c>
      <c r="G24016" s="9" t="str">
        <f>IF(Tableau1[[#This Row],[Date]]=_xlfn.MINIFS(Tableau1[1er],Tableau1[N° BL],Tableau1[[#This Row],[N° BL]],Tableau1[1er],Tableau1[[#This Row],[Date]]),D24015,"")</f>
        <v/>
      </c>
    </row>
    <row r="24017" spans="1:7" ht="14.25" customHeight="1" x14ac:dyDescent="0.25">
      <c r="A24017" s="1" t="s">
        <v>646</v>
      </c>
      <c r="B24017" s="1" t="s">
        <v>647</v>
      </c>
      <c r="C24017" s="7">
        <v>45492.435995370368</v>
      </c>
      <c r="D24017" s="10">
        <v>189</v>
      </c>
      <c r="E24017" s="1" t="s">
        <v>371</v>
      </c>
      <c r="F24017">
        <f>IF(LEFT(Tableau1[[#This Row],[Eléments modifié]],$J$1)=$I$1,Tableau1[[#This Row],[Date]],9^9)</f>
        <v>387420489</v>
      </c>
      <c r="G24017" s="9" t="str">
        <f>IF(Tableau1[[#This Row],[Date]]=_xlfn.MINIFS(Tableau1[1er],Tableau1[N° BL],Tableau1[[#This Row],[N° BL]],Tableau1[1er],Tableau1[[#This Row],[Date]]),D24016,"")</f>
        <v/>
      </c>
    </row>
    <row r="24018" spans="1:7" ht="14.25" customHeight="1" x14ac:dyDescent="0.25">
      <c r="A24018" s="1" t="s">
        <v>646</v>
      </c>
      <c r="B24018" s="1" t="s">
        <v>647</v>
      </c>
      <c r="C24018" s="7">
        <v>45492.463807870372</v>
      </c>
      <c r="D24018" s="10">
        <v>209</v>
      </c>
      <c r="E24018" s="1" t="s">
        <v>41</v>
      </c>
      <c r="F24018">
        <f>IF(LEFT(Tableau1[[#This Row],[Eléments modifié]],$J$1)=$I$1,Tableau1[[#This Row],[Date]],9^9)</f>
        <v>387420489</v>
      </c>
      <c r="G24018" s="9" t="str">
        <f>IF(Tableau1[[#This Row],[Date]]=_xlfn.MINIFS(Tableau1[1er],Tableau1[N° BL],Tableau1[[#This Row],[N° BL]],Tableau1[1er],Tableau1[[#This Row],[Date]]),D24017,"")</f>
        <v/>
      </c>
    </row>
    <row r="24019" spans="1:7" ht="14.25" customHeight="1" x14ac:dyDescent="0.25">
      <c r="A24019" s="1" t="s">
        <v>646</v>
      </c>
      <c r="B24019" s="1" t="s">
        <v>647</v>
      </c>
      <c r="C24019" s="7">
        <v>45492.463865740741</v>
      </c>
      <c r="D24019" s="10">
        <v>209</v>
      </c>
      <c r="E24019" s="1" t="s">
        <v>371</v>
      </c>
      <c r="F24019">
        <f>IF(LEFT(Tableau1[[#This Row],[Eléments modifié]],$J$1)=$I$1,Tableau1[[#This Row],[Date]],9^9)</f>
        <v>387420489</v>
      </c>
      <c r="G24019" s="9" t="str">
        <f>IF(Tableau1[[#This Row],[Date]]=_xlfn.MINIFS(Tableau1[1er],Tableau1[N° BL],Tableau1[[#This Row],[N° BL]],Tableau1[1er],Tableau1[[#This Row],[Date]]),D24018,"")</f>
        <v/>
      </c>
    </row>
    <row r="24020" spans="1:7" ht="14.25" customHeight="1" x14ac:dyDescent="0.25">
      <c r="A24020" s="1" t="s">
        <v>646</v>
      </c>
      <c r="B24020" s="1" t="s">
        <v>647</v>
      </c>
      <c r="C24020" s="7">
        <v>45492.465543981481</v>
      </c>
      <c r="D24020" s="10">
        <v>209</v>
      </c>
      <c r="E24020" s="1" t="s">
        <v>7</v>
      </c>
      <c r="F24020">
        <f>IF(LEFT(Tableau1[[#This Row],[Eléments modifié]],$J$1)=$I$1,Tableau1[[#This Row],[Date]],9^9)</f>
        <v>45492.465543981481</v>
      </c>
      <c r="G24020" s="9">
        <f>IF(Tableau1[[#This Row],[Date]]=_xlfn.MINIFS(Tableau1[1er],Tableau1[N° BL],Tableau1[[#This Row],[N° BL]],Tableau1[1er],Tableau1[[#This Row],[Date]]),D24019,"")</f>
        <v>209</v>
      </c>
    </row>
    <row r="24021" spans="1:7" ht="14.25" customHeight="1" x14ac:dyDescent="0.25">
      <c r="A24021" s="1" t="s">
        <v>618</v>
      </c>
      <c r="B24021" s="1" t="s">
        <v>619</v>
      </c>
      <c r="C24021" s="7">
        <v>45492.536990740744</v>
      </c>
      <c r="D24021" s="10">
        <v>182</v>
      </c>
      <c r="E24021" s="1" t="s">
        <v>371</v>
      </c>
      <c r="F24021">
        <f>IF(LEFT(Tableau1[[#This Row],[Eléments modifié]],$J$1)=$I$1,Tableau1[[#This Row],[Date]],9^9)</f>
        <v>387420489</v>
      </c>
      <c r="G24021" s="9" t="str">
        <f>IF(Tableau1[[#This Row],[Date]]=_xlfn.MINIFS(Tableau1[1er],Tableau1[N° BL],Tableau1[[#This Row],[N° BL]],Tableau1[1er],Tableau1[[#This Row],[Date]]),D24020,"")</f>
        <v/>
      </c>
    </row>
    <row r="24022" spans="1:7" ht="14.25" customHeight="1" x14ac:dyDescent="0.25">
      <c r="A24022" s="1" t="s">
        <v>618</v>
      </c>
      <c r="B24022" s="1" t="s">
        <v>619</v>
      </c>
      <c r="C24022" s="7">
        <v>45492.547337962962</v>
      </c>
      <c r="D24022" s="10">
        <v>209</v>
      </c>
      <c r="E24022" s="1" t="s">
        <v>7</v>
      </c>
      <c r="F24022">
        <f>IF(LEFT(Tableau1[[#This Row],[Eléments modifié]],$J$1)=$I$1,Tableau1[[#This Row],[Date]],9^9)</f>
        <v>45492.547337962962</v>
      </c>
      <c r="G24022" s="9">
        <f>IF(Tableau1[[#This Row],[Date]]=_xlfn.MINIFS(Tableau1[1er],Tableau1[N° BL],Tableau1[[#This Row],[N° BL]],Tableau1[1er],Tableau1[[#This Row],[Date]]),D24021,"")</f>
        <v>182</v>
      </c>
    </row>
    <row r="24023" spans="1:7" ht="14.25" customHeight="1" x14ac:dyDescent="0.25">
      <c r="A24023" s="1" t="s">
        <v>656</v>
      </c>
      <c r="B24023" s="1" t="s">
        <v>657</v>
      </c>
      <c r="C24023" s="7">
        <v>45492.434247685182</v>
      </c>
      <c r="D24023" s="10">
        <v>209</v>
      </c>
      <c r="E24023" s="1" t="s">
        <v>14</v>
      </c>
      <c r="F24023">
        <f>IF(LEFT(Tableau1[[#This Row],[Eléments modifié]],$J$1)=$I$1,Tableau1[[#This Row],[Date]],9^9)</f>
        <v>387420489</v>
      </c>
      <c r="G24023" s="9" t="str">
        <f>IF(Tableau1[[#This Row],[Date]]=_xlfn.MINIFS(Tableau1[1er],Tableau1[N° BL],Tableau1[[#This Row],[N° BL]],Tableau1[1er],Tableau1[[#This Row],[Date]]),D24022,"")</f>
        <v/>
      </c>
    </row>
    <row r="24024" spans="1:7" ht="14.25" customHeight="1" x14ac:dyDescent="0.25">
      <c r="A24024" s="1" t="s">
        <v>656</v>
      </c>
      <c r="B24024" s="1" t="s">
        <v>657</v>
      </c>
      <c r="C24024" s="7">
        <v>45492.445590277777</v>
      </c>
      <c r="D24024" s="10">
        <v>189</v>
      </c>
      <c r="E24024" s="1" t="s">
        <v>41</v>
      </c>
      <c r="F24024">
        <f>IF(LEFT(Tableau1[[#This Row],[Eléments modifié]],$J$1)=$I$1,Tableau1[[#This Row],[Date]],9^9)</f>
        <v>387420489</v>
      </c>
      <c r="G24024" s="9" t="str">
        <f>IF(Tableau1[[#This Row],[Date]]=_xlfn.MINIFS(Tableau1[1er],Tableau1[N° BL],Tableau1[[#This Row],[N° BL]],Tableau1[1er],Tableau1[[#This Row],[Date]]),D24023,"")</f>
        <v/>
      </c>
    </row>
    <row r="24025" spans="1:7" ht="14.25" customHeight="1" x14ac:dyDescent="0.25">
      <c r="A24025" s="1" t="s">
        <v>656</v>
      </c>
      <c r="B24025" s="1" t="s">
        <v>657</v>
      </c>
      <c r="C24025" s="7">
        <v>45492.445659722223</v>
      </c>
      <c r="D24025" s="10">
        <v>182</v>
      </c>
      <c r="E24025" s="1" t="s">
        <v>14</v>
      </c>
      <c r="F24025">
        <f>IF(LEFT(Tableau1[[#This Row],[Eléments modifié]],$J$1)=$I$1,Tableau1[[#This Row],[Date]],9^9)</f>
        <v>387420489</v>
      </c>
      <c r="G24025" s="9" t="str">
        <f>IF(Tableau1[[#This Row],[Date]]=_xlfn.MINIFS(Tableau1[1er],Tableau1[N° BL],Tableau1[[#This Row],[N° BL]],Tableau1[1er],Tableau1[[#This Row],[Date]]),D24024,"")</f>
        <v/>
      </c>
    </row>
    <row r="24026" spans="1:7" ht="14.25" customHeight="1" x14ac:dyDescent="0.25">
      <c r="A24026" s="1" t="s">
        <v>656</v>
      </c>
      <c r="B24026" s="1" t="s">
        <v>657</v>
      </c>
      <c r="C24026" s="7">
        <v>45492.45208333333</v>
      </c>
      <c r="D24026" s="10">
        <v>189</v>
      </c>
      <c r="E24026" s="1" t="s">
        <v>7</v>
      </c>
      <c r="F24026">
        <f>IF(LEFT(Tableau1[[#This Row],[Eléments modifié]],$J$1)=$I$1,Tableau1[[#This Row],[Date]],9^9)</f>
        <v>45492.45208333333</v>
      </c>
      <c r="G24026" s="9">
        <f>IF(Tableau1[[#This Row],[Date]]=_xlfn.MINIFS(Tableau1[1er],Tableau1[N° BL],Tableau1[[#This Row],[N° BL]],Tableau1[1er],Tableau1[[#This Row],[Date]]),D24025,"")</f>
        <v>182</v>
      </c>
    </row>
    <row r="24027" spans="1:7" ht="14.25" customHeight="1" x14ac:dyDescent="0.25">
      <c r="A24027" s="1" t="s">
        <v>638</v>
      </c>
      <c r="B24027" s="1" t="s">
        <v>639</v>
      </c>
      <c r="C24027" s="7">
        <v>45492.475949074076</v>
      </c>
      <c r="D24027" s="10">
        <v>209</v>
      </c>
      <c r="E24027" s="1" t="s">
        <v>371</v>
      </c>
      <c r="F24027">
        <f>IF(LEFT(Tableau1[[#This Row],[Eléments modifié]],$J$1)=$I$1,Tableau1[[#This Row],[Date]],9^9)</f>
        <v>387420489</v>
      </c>
      <c r="G24027" s="9" t="str">
        <f>IF(Tableau1[[#This Row],[Date]]=_xlfn.MINIFS(Tableau1[1er],Tableau1[N° BL],Tableau1[[#This Row],[N° BL]],Tableau1[1er],Tableau1[[#This Row],[Date]]),D24026,"")</f>
        <v/>
      </c>
    </row>
    <row r="24028" spans="1:7" ht="14.25" customHeight="1" x14ac:dyDescent="0.25">
      <c r="A24028" s="1" t="s">
        <v>638</v>
      </c>
      <c r="B24028" s="1" t="s">
        <v>639</v>
      </c>
      <c r="C24028" s="7">
        <v>45492.477858796294</v>
      </c>
      <c r="D24028" s="10">
        <v>209</v>
      </c>
      <c r="E24028" s="1" t="s">
        <v>41</v>
      </c>
      <c r="F24028">
        <f>IF(LEFT(Tableau1[[#This Row],[Eléments modifié]],$J$1)=$I$1,Tableau1[[#This Row],[Date]],9^9)</f>
        <v>387420489</v>
      </c>
      <c r="G24028" s="9" t="str">
        <f>IF(Tableau1[[#This Row],[Date]]=_xlfn.MINIFS(Tableau1[1er],Tableau1[N° BL],Tableau1[[#This Row],[N° BL]],Tableau1[1er],Tableau1[[#This Row],[Date]]),D24027,"")</f>
        <v/>
      </c>
    </row>
    <row r="24029" spans="1:7" ht="14.25" customHeight="1" x14ac:dyDescent="0.25">
      <c r="A24029" s="1" t="s">
        <v>638</v>
      </c>
      <c r="B24029" s="1" t="s">
        <v>639</v>
      </c>
      <c r="C24029" s="7">
        <v>45492.477893518517</v>
      </c>
      <c r="D24029" s="10">
        <v>209</v>
      </c>
      <c r="E24029" s="1" t="s">
        <v>371</v>
      </c>
      <c r="F24029">
        <f>IF(LEFT(Tableau1[[#This Row],[Eléments modifié]],$J$1)=$I$1,Tableau1[[#This Row],[Date]],9^9)</f>
        <v>387420489</v>
      </c>
      <c r="G24029" s="9" t="str">
        <f>IF(Tableau1[[#This Row],[Date]]=_xlfn.MINIFS(Tableau1[1er],Tableau1[N° BL],Tableau1[[#This Row],[N° BL]],Tableau1[1er],Tableau1[[#This Row],[Date]]),D24028,"")</f>
        <v/>
      </c>
    </row>
    <row r="24030" spans="1:7" ht="14.25" customHeight="1" x14ac:dyDescent="0.25">
      <c r="A24030" s="1" t="s">
        <v>638</v>
      </c>
      <c r="B24030" s="1" t="s">
        <v>639</v>
      </c>
      <c r="C24030" s="7">
        <v>45492.479328703703</v>
      </c>
      <c r="D24030" s="10">
        <v>209</v>
      </c>
      <c r="E24030" s="1" t="s">
        <v>7</v>
      </c>
      <c r="F24030">
        <f>IF(LEFT(Tableau1[[#This Row],[Eléments modifié]],$J$1)=$I$1,Tableau1[[#This Row],[Date]],9^9)</f>
        <v>45492.479328703703</v>
      </c>
      <c r="G24030" s="9">
        <f>IF(Tableau1[[#This Row],[Date]]=_xlfn.MINIFS(Tableau1[1er],Tableau1[N° BL],Tableau1[[#This Row],[N° BL]],Tableau1[1er],Tableau1[[#This Row],[Date]]),D24029,"")</f>
        <v>209</v>
      </c>
    </row>
    <row r="24031" spans="1:7" ht="14.25" customHeight="1" x14ac:dyDescent="0.25">
      <c r="A24031" s="1" t="s">
        <v>642</v>
      </c>
      <c r="B24031" s="1" t="s">
        <v>643</v>
      </c>
      <c r="C24031" s="7">
        <v>45492.460324074076</v>
      </c>
      <c r="D24031" s="10">
        <v>182</v>
      </c>
      <c r="E24031" s="1" t="s">
        <v>21</v>
      </c>
      <c r="F24031">
        <f>IF(LEFT(Tableau1[[#This Row],[Eléments modifié]],$J$1)=$I$1,Tableau1[[#This Row],[Date]],9^9)</f>
        <v>387420489</v>
      </c>
      <c r="G24031" s="9" t="str">
        <f>IF(Tableau1[[#This Row],[Date]]=_xlfn.MINIFS(Tableau1[1er],Tableau1[N° BL],Tableau1[[#This Row],[N° BL]],Tableau1[1er],Tableau1[[#This Row],[Date]]),D24030,"")</f>
        <v/>
      </c>
    </row>
    <row r="24032" spans="1:7" ht="14.25" customHeight="1" x14ac:dyDescent="0.25">
      <c r="A24032" s="1" t="s">
        <v>642</v>
      </c>
      <c r="B24032" s="1" t="s">
        <v>643</v>
      </c>
      <c r="C24032" s="7">
        <v>45492.460381944446</v>
      </c>
      <c r="D24032" s="10">
        <v>182</v>
      </c>
      <c r="E24032" s="1" t="s">
        <v>20</v>
      </c>
      <c r="F24032">
        <f>IF(LEFT(Tableau1[[#This Row],[Eléments modifié]],$J$1)=$I$1,Tableau1[[#This Row],[Date]],9^9)</f>
        <v>387420489</v>
      </c>
      <c r="G24032" s="9" t="str">
        <f>IF(Tableau1[[#This Row],[Date]]=_xlfn.MINIFS(Tableau1[1er],Tableau1[N° BL],Tableau1[[#This Row],[N° BL]],Tableau1[1er],Tableau1[[#This Row],[Date]]),D24031,"")</f>
        <v/>
      </c>
    </row>
    <row r="24033" spans="1:7" ht="14.25" customHeight="1" x14ac:dyDescent="0.25">
      <c r="A24033" s="1" t="s">
        <v>642</v>
      </c>
      <c r="B24033" s="1" t="s">
        <v>643</v>
      </c>
      <c r="C24033" s="7">
        <v>45492.465567129628</v>
      </c>
      <c r="D24033" s="10">
        <v>182</v>
      </c>
      <c r="E24033" s="1" t="s">
        <v>371</v>
      </c>
      <c r="F24033">
        <f>IF(LEFT(Tableau1[[#This Row],[Eléments modifié]],$J$1)=$I$1,Tableau1[[#This Row],[Date]],9^9)</f>
        <v>387420489</v>
      </c>
      <c r="G24033" s="9" t="str">
        <f>IF(Tableau1[[#This Row],[Date]]=_xlfn.MINIFS(Tableau1[1er],Tableau1[N° BL],Tableau1[[#This Row],[N° BL]],Tableau1[1er],Tableau1[[#This Row],[Date]]),D24032,"")</f>
        <v/>
      </c>
    </row>
    <row r="24034" spans="1:7" ht="14.25" customHeight="1" x14ac:dyDescent="0.25">
      <c r="A24034" s="1" t="s">
        <v>642</v>
      </c>
      <c r="B24034" s="1" t="s">
        <v>643</v>
      </c>
      <c r="C24034" s="7">
        <v>45492.471261574072</v>
      </c>
      <c r="D24034" s="10">
        <v>209</v>
      </c>
      <c r="E24034" s="1" t="s">
        <v>7</v>
      </c>
      <c r="F24034">
        <f>IF(LEFT(Tableau1[[#This Row],[Eléments modifié]],$J$1)=$I$1,Tableau1[[#This Row],[Date]],9^9)</f>
        <v>45492.471261574072</v>
      </c>
      <c r="G24034" s="9">
        <f>IF(Tableau1[[#This Row],[Date]]=_xlfn.MINIFS(Tableau1[1er],Tableau1[N° BL],Tableau1[[#This Row],[N° BL]],Tableau1[1er],Tableau1[[#This Row],[Date]]),D24033,"")</f>
        <v>182</v>
      </c>
    </row>
    <row r="24035" spans="1:7" ht="14.25" customHeight="1" x14ac:dyDescent="0.25">
      <c r="A24035" s="1" t="s">
        <v>622</v>
      </c>
      <c r="B24035" s="1" t="s">
        <v>623</v>
      </c>
      <c r="C24035" s="7">
        <v>45492.479351851849</v>
      </c>
      <c r="D24035" s="10">
        <v>182</v>
      </c>
      <c r="E24035" s="1" t="s">
        <v>371</v>
      </c>
      <c r="F24035">
        <f>IF(LEFT(Tableau1[[#This Row],[Eléments modifié]],$J$1)=$I$1,Tableau1[[#This Row],[Date]],9^9)</f>
        <v>387420489</v>
      </c>
      <c r="G24035" s="9" t="str">
        <f>IF(Tableau1[[#This Row],[Date]]=_xlfn.MINIFS(Tableau1[1er],Tableau1[N° BL],Tableau1[[#This Row],[N° BL]],Tableau1[1er],Tableau1[[#This Row],[Date]]),D24034,"")</f>
        <v/>
      </c>
    </row>
    <row r="24036" spans="1:7" ht="14.25" customHeight="1" x14ac:dyDescent="0.25">
      <c r="A24036" s="1" t="s">
        <v>622</v>
      </c>
      <c r="B24036" s="1" t="s">
        <v>623</v>
      </c>
      <c r="C24036" s="7">
        <v>45492.496516203704</v>
      </c>
      <c r="D24036" s="10">
        <v>209</v>
      </c>
      <c r="E24036" s="1" t="s">
        <v>41</v>
      </c>
      <c r="F24036">
        <f>IF(LEFT(Tableau1[[#This Row],[Eléments modifié]],$J$1)=$I$1,Tableau1[[#This Row],[Date]],9^9)</f>
        <v>387420489</v>
      </c>
      <c r="G24036" s="9" t="str">
        <f>IF(Tableau1[[#This Row],[Date]]=_xlfn.MINIFS(Tableau1[1er],Tableau1[N° BL],Tableau1[[#This Row],[N° BL]],Tableau1[1er],Tableau1[[#This Row],[Date]]),D24035,"")</f>
        <v/>
      </c>
    </row>
    <row r="24037" spans="1:7" ht="14.25" customHeight="1" x14ac:dyDescent="0.25">
      <c r="A24037" s="1" t="s">
        <v>622</v>
      </c>
      <c r="B24037" s="1" t="s">
        <v>623</v>
      </c>
      <c r="C24037" s="7">
        <v>45492.496574074074</v>
      </c>
      <c r="D24037" s="10">
        <v>182</v>
      </c>
      <c r="E24037" s="1" t="s">
        <v>371</v>
      </c>
      <c r="F24037">
        <f>IF(LEFT(Tableau1[[#This Row],[Eléments modifié]],$J$1)=$I$1,Tableau1[[#This Row],[Date]],9^9)</f>
        <v>387420489</v>
      </c>
      <c r="G24037" s="9" t="str">
        <f>IF(Tableau1[[#This Row],[Date]]=_xlfn.MINIFS(Tableau1[1er],Tableau1[N° BL],Tableau1[[#This Row],[N° BL]],Tableau1[1er],Tableau1[[#This Row],[Date]]),D24036,"")</f>
        <v/>
      </c>
    </row>
    <row r="24038" spans="1:7" ht="14.25" customHeight="1" x14ac:dyDescent="0.25">
      <c r="A24038" s="1" t="s">
        <v>622</v>
      </c>
      <c r="B24038" s="1" t="s">
        <v>623</v>
      </c>
      <c r="C24038" s="7">
        <v>45492.536851851852</v>
      </c>
      <c r="D24038" s="10">
        <v>209</v>
      </c>
      <c r="E24038" s="1" t="s">
        <v>7</v>
      </c>
      <c r="F24038">
        <f>IF(LEFT(Tableau1[[#This Row],[Eléments modifié]],$J$1)=$I$1,Tableau1[[#This Row],[Date]],9^9)</f>
        <v>45492.536851851852</v>
      </c>
      <c r="G24038" s="9">
        <f>IF(Tableau1[[#This Row],[Date]]=_xlfn.MINIFS(Tableau1[1er],Tableau1[N° BL],Tableau1[[#This Row],[N° BL]],Tableau1[1er],Tableau1[[#This Row],[Date]]),D24037,"")</f>
        <v>182</v>
      </c>
    </row>
    <row r="24039" spans="1:7" ht="14.25" customHeight="1" x14ac:dyDescent="0.25">
      <c r="A24039" s="1" t="s">
        <v>596</v>
      </c>
      <c r="B24039" s="1" t="s">
        <v>597</v>
      </c>
      <c r="C24039" s="7">
        <v>45495.317013888889</v>
      </c>
      <c r="D24039" s="10">
        <v>176</v>
      </c>
      <c r="E24039" s="1" t="s">
        <v>371</v>
      </c>
      <c r="F24039">
        <f>IF(LEFT(Tableau1[[#This Row],[Eléments modifié]],$J$1)=$I$1,Tableau1[[#This Row],[Date]],9^9)</f>
        <v>387420489</v>
      </c>
      <c r="G24039" s="9" t="str">
        <f>IF(Tableau1[[#This Row],[Date]]=_xlfn.MINIFS(Tableau1[1er],Tableau1[N° BL],Tableau1[[#This Row],[N° BL]],Tableau1[1er],Tableau1[[#This Row],[Date]]),D24038,"")</f>
        <v/>
      </c>
    </row>
    <row r="24040" spans="1:7" ht="14.25" customHeight="1" x14ac:dyDescent="0.25">
      <c r="A24040" s="1" t="s">
        <v>596</v>
      </c>
      <c r="B24040" s="1" t="s">
        <v>597</v>
      </c>
      <c r="C24040" s="7">
        <v>45495.317870370367</v>
      </c>
      <c r="D24040" s="10">
        <v>209</v>
      </c>
      <c r="E24040" s="1" t="s">
        <v>20</v>
      </c>
      <c r="F24040">
        <f>IF(LEFT(Tableau1[[#This Row],[Eléments modifié]],$J$1)=$I$1,Tableau1[[#This Row],[Date]],9^9)</f>
        <v>387420489</v>
      </c>
      <c r="G24040" s="9" t="str">
        <f>IF(Tableau1[[#This Row],[Date]]=_xlfn.MINIFS(Tableau1[1er],Tableau1[N° BL],Tableau1[[#This Row],[N° BL]],Tableau1[1er],Tableau1[[#This Row],[Date]]),D24039,"")</f>
        <v/>
      </c>
    </row>
    <row r="24041" spans="1:7" ht="14.25" customHeight="1" x14ac:dyDescent="0.25">
      <c r="A24041" s="1" t="s">
        <v>596</v>
      </c>
      <c r="B24041" s="1" t="s">
        <v>597</v>
      </c>
      <c r="C24041" s="7">
        <v>45495.317986111113</v>
      </c>
      <c r="D24041" s="10">
        <v>209</v>
      </c>
      <c r="E24041" s="1" t="s">
        <v>371</v>
      </c>
      <c r="F24041">
        <f>IF(LEFT(Tableau1[[#This Row],[Eléments modifié]],$J$1)=$I$1,Tableau1[[#This Row],[Date]],9^9)</f>
        <v>387420489</v>
      </c>
      <c r="G24041" s="9" t="str">
        <f>IF(Tableau1[[#This Row],[Date]]=_xlfn.MINIFS(Tableau1[1er],Tableau1[N° BL],Tableau1[[#This Row],[N° BL]],Tableau1[1er],Tableau1[[#This Row],[Date]]),D24040,"")</f>
        <v/>
      </c>
    </row>
    <row r="24042" spans="1:7" ht="14.25" customHeight="1" x14ac:dyDescent="0.25">
      <c r="A24042" s="1" t="s">
        <v>596</v>
      </c>
      <c r="B24042" s="1" t="s">
        <v>597</v>
      </c>
      <c r="C24042" s="7">
        <v>45495.318113425928</v>
      </c>
      <c r="D24042" s="10">
        <v>189</v>
      </c>
      <c r="E24042" s="1" t="s">
        <v>20</v>
      </c>
      <c r="F24042">
        <f>IF(LEFT(Tableau1[[#This Row],[Eléments modifié]],$J$1)=$I$1,Tableau1[[#This Row],[Date]],9^9)</f>
        <v>387420489</v>
      </c>
      <c r="G24042" s="9" t="str">
        <f>IF(Tableau1[[#This Row],[Date]]=_xlfn.MINIFS(Tableau1[1er],Tableau1[N° BL],Tableau1[[#This Row],[N° BL]],Tableau1[1er],Tableau1[[#This Row],[Date]]),D24041,"")</f>
        <v/>
      </c>
    </row>
    <row r="24043" spans="1:7" ht="14.25" customHeight="1" x14ac:dyDescent="0.25">
      <c r="A24043" s="1" t="s">
        <v>596</v>
      </c>
      <c r="B24043" s="1" t="s">
        <v>597</v>
      </c>
      <c r="C24043" s="7">
        <v>45495.318159722221</v>
      </c>
      <c r="D24043" s="10">
        <v>209</v>
      </c>
      <c r="E24043" s="1" t="s">
        <v>14</v>
      </c>
      <c r="F24043">
        <f>IF(LEFT(Tableau1[[#This Row],[Eléments modifié]],$J$1)=$I$1,Tableau1[[#This Row],[Date]],9^9)</f>
        <v>387420489</v>
      </c>
      <c r="G24043" s="9" t="str">
        <f>IF(Tableau1[[#This Row],[Date]]=_xlfn.MINIFS(Tableau1[1er],Tableau1[N° BL],Tableau1[[#This Row],[N° BL]],Tableau1[1er],Tableau1[[#This Row],[Date]]),D24042,"")</f>
        <v/>
      </c>
    </row>
    <row r="24044" spans="1:7" ht="14.25" customHeight="1" x14ac:dyDescent="0.25">
      <c r="A24044" s="1" t="s">
        <v>596</v>
      </c>
      <c r="B24044" s="1" t="s">
        <v>597</v>
      </c>
      <c r="C24044" s="7">
        <v>45495.441018518519</v>
      </c>
      <c r="D24044" s="10">
        <v>189</v>
      </c>
      <c r="E24044" s="1" t="s">
        <v>7</v>
      </c>
      <c r="F24044">
        <f>IF(LEFT(Tableau1[[#This Row],[Eléments modifié]],$J$1)=$I$1,Tableau1[[#This Row],[Date]],9^9)</f>
        <v>45495.441018518519</v>
      </c>
      <c r="G24044" s="9">
        <f>IF(Tableau1[[#This Row],[Date]]=_xlfn.MINIFS(Tableau1[1er],Tableau1[N° BL],Tableau1[[#This Row],[N° BL]],Tableau1[1er],Tableau1[[#This Row],[Date]]),D24043,"")</f>
        <v>209</v>
      </c>
    </row>
    <row r="24045" spans="1:7" ht="14.25" customHeight="1" x14ac:dyDescent="0.25">
      <c r="A24045" s="1" t="s">
        <v>606</v>
      </c>
      <c r="B24045" s="1" t="s">
        <v>607</v>
      </c>
      <c r="C24045" s="7">
        <v>45492.489062499997</v>
      </c>
      <c r="D24045" s="10">
        <v>182</v>
      </c>
      <c r="E24045" s="1" t="s">
        <v>21</v>
      </c>
      <c r="F24045">
        <f>IF(LEFT(Tableau1[[#This Row],[Eléments modifié]],$J$1)=$I$1,Tableau1[[#This Row],[Date]],9^9)</f>
        <v>387420489</v>
      </c>
      <c r="G24045" s="9" t="str">
        <f>IF(Tableau1[[#This Row],[Date]]=_xlfn.MINIFS(Tableau1[1er],Tableau1[N° BL],Tableau1[[#This Row],[N° BL]],Tableau1[1er],Tableau1[[#This Row],[Date]]),D24044,"")</f>
        <v/>
      </c>
    </row>
    <row r="24046" spans="1:7" ht="14.25" customHeight="1" x14ac:dyDescent="0.25">
      <c r="A24046" s="1" t="s">
        <v>606</v>
      </c>
      <c r="B24046" s="1" t="s">
        <v>607</v>
      </c>
      <c r="C24046" s="7">
        <v>45492.489166666666</v>
      </c>
      <c r="D24046" s="10">
        <v>182</v>
      </c>
      <c r="E24046" s="1" t="s">
        <v>20</v>
      </c>
      <c r="F24046">
        <f>IF(LEFT(Tableau1[[#This Row],[Eléments modifié]],$J$1)=$I$1,Tableau1[[#This Row],[Date]],9^9)</f>
        <v>387420489</v>
      </c>
      <c r="G24046" s="9" t="str">
        <f>IF(Tableau1[[#This Row],[Date]]=_xlfn.MINIFS(Tableau1[1er],Tableau1[N° BL],Tableau1[[#This Row],[N° BL]],Tableau1[1er],Tableau1[[#This Row],[Date]]),D24045,"")</f>
        <v/>
      </c>
    </row>
    <row r="24047" spans="1:7" ht="14.25" customHeight="1" x14ac:dyDescent="0.25">
      <c r="A24047" s="1" t="s">
        <v>606</v>
      </c>
      <c r="B24047" s="1" t="s">
        <v>607</v>
      </c>
      <c r="C24047" s="7">
        <v>45492.528217592589</v>
      </c>
      <c r="D24047" s="10">
        <v>189</v>
      </c>
      <c r="E24047" s="1" t="s">
        <v>14</v>
      </c>
      <c r="F24047">
        <f>IF(LEFT(Tableau1[[#This Row],[Eléments modifié]],$J$1)=$I$1,Tableau1[[#This Row],[Date]],9^9)</f>
        <v>387420489</v>
      </c>
      <c r="G24047" s="9" t="str">
        <f>IF(Tableau1[[#This Row],[Date]]=_xlfn.MINIFS(Tableau1[1er],Tableau1[N° BL],Tableau1[[#This Row],[N° BL]],Tableau1[1er],Tableau1[[#This Row],[Date]]),D24046,"")</f>
        <v/>
      </c>
    </row>
    <row r="24048" spans="1:7" ht="14.25" customHeight="1" x14ac:dyDescent="0.25">
      <c r="A24048" s="1" t="s">
        <v>606</v>
      </c>
      <c r="B24048" s="1" t="s">
        <v>607</v>
      </c>
      <c r="C24048" s="7">
        <v>45492.528680555559</v>
      </c>
      <c r="D24048" s="10">
        <v>189</v>
      </c>
      <c r="E24048" s="1" t="s">
        <v>20</v>
      </c>
      <c r="F24048">
        <f>IF(LEFT(Tableau1[[#This Row],[Eléments modifié]],$J$1)=$I$1,Tableau1[[#This Row],[Date]],9^9)</f>
        <v>387420489</v>
      </c>
      <c r="G24048" s="9" t="str">
        <f>IF(Tableau1[[#This Row],[Date]]=_xlfn.MINIFS(Tableau1[1er],Tableau1[N° BL],Tableau1[[#This Row],[N° BL]],Tableau1[1er],Tableau1[[#This Row],[Date]]),D24047,"")</f>
        <v/>
      </c>
    </row>
    <row r="24049" spans="1:7" ht="14.25" customHeight="1" x14ac:dyDescent="0.25">
      <c r="A24049" s="1" t="s">
        <v>606</v>
      </c>
      <c r="B24049" s="1" t="s">
        <v>607</v>
      </c>
      <c r="C24049" s="7">
        <v>45492.541655092595</v>
      </c>
      <c r="D24049" s="10">
        <v>182</v>
      </c>
      <c r="E24049" s="1" t="s">
        <v>21</v>
      </c>
      <c r="F24049">
        <f>IF(LEFT(Tableau1[[#This Row],[Eléments modifié]],$J$1)=$I$1,Tableau1[[#This Row],[Date]],9^9)</f>
        <v>387420489</v>
      </c>
      <c r="G24049" s="9" t="str">
        <f>IF(Tableau1[[#This Row],[Date]]=_xlfn.MINIFS(Tableau1[1er],Tableau1[N° BL],Tableau1[[#This Row],[N° BL]],Tableau1[1er],Tableau1[[#This Row],[Date]]),D24048,"")</f>
        <v/>
      </c>
    </row>
    <row r="24050" spans="1:7" ht="14.25" customHeight="1" x14ac:dyDescent="0.25">
      <c r="A24050" s="1" t="s">
        <v>606</v>
      </c>
      <c r="B24050" s="1" t="s">
        <v>607</v>
      </c>
      <c r="C24050" s="7">
        <v>45492.541747685187</v>
      </c>
      <c r="D24050" s="10">
        <v>209</v>
      </c>
      <c r="E24050" s="1" t="s">
        <v>20</v>
      </c>
      <c r="F24050">
        <f>IF(LEFT(Tableau1[[#This Row],[Eléments modifié]],$J$1)=$I$1,Tableau1[[#This Row],[Date]],9^9)</f>
        <v>387420489</v>
      </c>
      <c r="G24050" s="9" t="str">
        <f>IF(Tableau1[[#This Row],[Date]]=_xlfn.MINIFS(Tableau1[1er],Tableau1[N° BL],Tableau1[[#This Row],[N° BL]],Tableau1[1er],Tableau1[[#This Row],[Date]]),D24049,"")</f>
        <v/>
      </c>
    </row>
    <row r="24051" spans="1:7" ht="14.25" customHeight="1" x14ac:dyDescent="0.25">
      <c r="A24051" s="1" t="s">
        <v>606</v>
      </c>
      <c r="B24051" s="1" t="s">
        <v>607</v>
      </c>
      <c r="C24051" s="7">
        <v>45492.547488425924</v>
      </c>
      <c r="D24051" s="10">
        <v>189</v>
      </c>
      <c r="E24051" s="1" t="s">
        <v>371</v>
      </c>
      <c r="F24051">
        <f>IF(LEFT(Tableau1[[#This Row],[Eléments modifié]],$J$1)=$I$1,Tableau1[[#This Row],[Date]],9^9)</f>
        <v>387420489</v>
      </c>
      <c r="G24051" s="9" t="str">
        <f>IF(Tableau1[[#This Row],[Date]]=_xlfn.MINIFS(Tableau1[1er],Tableau1[N° BL],Tableau1[[#This Row],[N° BL]],Tableau1[1er],Tableau1[[#This Row],[Date]]),D24050,"")</f>
        <v/>
      </c>
    </row>
    <row r="24052" spans="1:7" ht="14.25" customHeight="1" x14ac:dyDescent="0.25">
      <c r="A24052" s="1" t="s">
        <v>606</v>
      </c>
      <c r="B24052" s="1" t="s">
        <v>607</v>
      </c>
      <c r="C24052" s="7">
        <v>45492.547824074078</v>
      </c>
      <c r="D24052" s="10">
        <v>209</v>
      </c>
      <c r="E24052" s="1" t="s">
        <v>41</v>
      </c>
      <c r="F24052">
        <f>IF(LEFT(Tableau1[[#This Row],[Eléments modifié]],$J$1)=$I$1,Tableau1[[#This Row],[Date]],9^9)</f>
        <v>387420489</v>
      </c>
      <c r="G24052" s="9" t="str">
        <f>IF(Tableau1[[#This Row],[Date]]=_xlfn.MINIFS(Tableau1[1er],Tableau1[N° BL],Tableau1[[#This Row],[N° BL]],Tableau1[1er],Tableau1[[#This Row],[Date]]),D24051,"")</f>
        <v/>
      </c>
    </row>
    <row r="24053" spans="1:7" ht="14.25" customHeight="1" x14ac:dyDescent="0.25">
      <c r="A24053" s="1" t="s">
        <v>606</v>
      </c>
      <c r="B24053" s="1" t="s">
        <v>607</v>
      </c>
      <c r="C24053" s="7">
        <v>45492.548148148147</v>
      </c>
      <c r="D24053" s="10">
        <v>189</v>
      </c>
      <c r="E24053" s="1" t="s">
        <v>371</v>
      </c>
      <c r="F24053">
        <f>IF(LEFT(Tableau1[[#This Row],[Eléments modifié]],$J$1)=$I$1,Tableau1[[#This Row],[Date]],9^9)</f>
        <v>387420489</v>
      </c>
      <c r="G24053" s="9" t="str">
        <f>IF(Tableau1[[#This Row],[Date]]=_xlfn.MINIFS(Tableau1[1er],Tableau1[N° BL],Tableau1[[#This Row],[N° BL]],Tableau1[1er],Tableau1[[#This Row],[Date]]),D24052,"")</f>
        <v/>
      </c>
    </row>
    <row r="24054" spans="1:7" ht="14.25" customHeight="1" x14ac:dyDescent="0.25">
      <c r="A24054" s="1" t="s">
        <v>606</v>
      </c>
      <c r="B24054" s="1" t="s">
        <v>607</v>
      </c>
      <c r="C24054" s="7">
        <v>45495.315104166664</v>
      </c>
      <c r="D24054" s="10">
        <v>176</v>
      </c>
      <c r="E24054" s="1" t="s">
        <v>20</v>
      </c>
      <c r="F24054">
        <f>IF(LEFT(Tableau1[[#This Row],[Eléments modifié]],$J$1)=$I$1,Tableau1[[#This Row],[Date]],9^9)</f>
        <v>387420489</v>
      </c>
      <c r="G24054" s="9" t="str">
        <f>IF(Tableau1[[#This Row],[Date]]=_xlfn.MINIFS(Tableau1[1er],Tableau1[N° BL],Tableau1[[#This Row],[N° BL]],Tableau1[1er],Tableau1[[#This Row],[Date]]),D24053,"")</f>
        <v/>
      </c>
    </row>
    <row r="24055" spans="1:7" ht="14.25" customHeight="1" x14ac:dyDescent="0.25">
      <c r="A24055" s="1" t="s">
        <v>606</v>
      </c>
      <c r="B24055" s="1" t="s">
        <v>607</v>
      </c>
      <c r="C24055" s="7">
        <v>45495.316944444443</v>
      </c>
      <c r="D24055" s="10">
        <v>209</v>
      </c>
      <c r="E24055" s="1" t="s">
        <v>111</v>
      </c>
      <c r="F24055">
        <f>IF(LEFT(Tableau1[[#This Row],[Eléments modifié]],$J$1)=$I$1,Tableau1[[#This Row],[Date]],9^9)</f>
        <v>387420489</v>
      </c>
      <c r="G24055" s="9" t="str">
        <f>IF(Tableau1[[#This Row],[Date]]=_xlfn.MINIFS(Tableau1[1er],Tableau1[N° BL],Tableau1[[#This Row],[N° BL]],Tableau1[1er],Tableau1[[#This Row],[Date]]),D24054,"")</f>
        <v/>
      </c>
    </row>
    <row r="24056" spans="1:7" ht="14.25" customHeight="1" x14ac:dyDescent="0.25">
      <c r="A24056" s="1" t="s">
        <v>606</v>
      </c>
      <c r="B24056" s="1" t="s">
        <v>607</v>
      </c>
      <c r="C24056" s="7">
        <v>45495.317245370374</v>
      </c>
      <c r="D24056" s="10">
        <v>209</v>
      </c>
      <c r="E24056" s="1" t="s">
        <v>20</v>
      </c>
      <c r="F24056">
        <f>IF(LEFT(Tableau1[[#This Row],[Eléments modifié]],$J$1)=$I$1,Tableau1[[#This Row],[Date]],9^9)</f>
        <v>387420489</v>
      </c>
      <c r="G24056" s="9" t="str">
        <f>IF(Tableau1[[#This Row],[Date]]=_xlfn.MINIFS(Tableau1[1er],Tableau1[N° BL],Tableau1[[#This Row],[N° BL]],Tableau1[1er],Tableau1[[#This Row],[Date]]),D24055,"")</f>
        <v/>
      </c>
    </row>
    <row r="24057" spans="1:7" ht="14.25" customHeight="1" x14ac:dyDescent="0.25">
      <c r="A24057" s="1" t="s">
        <v>606</v>
      </c>
      <c r="B24057" s="1" t="s">
        <v>607</v>
      </c>
      <c r="C24057" s="7">
        <v>45495.358055555553</v>
      </c>
      <c r="D24057" s="10">
        <v>209</v>
      </c>
      <c r="E24057" s="1" t="s">
        <v>111</v>
      </c>
      <c r="F24057">
        <f>IF(LEFT(Tableau1[[#This Row],[Eléments modifié]],$J$1)=$I$1,Tableau1[[#This Row],[Date]],9^9)</f>
        <v>387420489</v>
      </c>
      <c r="G24057" s="9" t="str">
        <f>IF(Tableau1[[#This Row],[Date]]=_xlfn.MINIFS(Tableau1[1er],Tableau1[N° BL],Tableau1[[#This Row],[N° BL]],Tableau1[1er],Tableau1[[#This Row],[Date]]),D24056,"")</f>
        <v/>
      </c>
    </row>
    <row r="24058" spans="1:7" ht="14.25" customHeight="1" x14ac:dyDescent="0.25">
      <c r="A24058" s="1" t="s">
        <v>606</v>
      </c>
      <c r="B24058" s="1" t="s">
        <v>607</v>
      </c>
      <c r="C24058" s="7">
        <v>45495.403263888889</v>
      </c>
      <c r="D24058" s="10">
        <v>176</v>
      </c>
      <c r="E24058" s="1" t="s">
        <v>41</v>
      </c>
      <c r="F24058">
        <f>IF(LEFT(Tableau1[[#This Row],[Eléments modifié]],$J$1)=$I$1,Tableau1[[#This Row],[Date]],9^9)</f>
        <v>387420489</v>
      </c>
      <c r="G24058" s="9" t="str">
        <f>IF(Tableau1[[#This Row],[Date]]=_xlfn.MINIFS(Tableau1[1er],Tableau1[N° BL],Tableau1[[#This Row],[N° BL]],Tableau1[1er],Tableau1[[#This Row],[Date]]),D24057,"")</f>
        <v/>
      </c>
    </row>
    <row r="24059" spans="1:7" ht="14.25" customHeight="1" x14ac:dyDescent="0.25">
      <c r="A24059" s="1" t="s">
        <v>606</v>
      </c>
      <c r="B24059" s="1" t="s">
        <v>607</v>
      </c>
      <c r="C24059" s="7">
        <v>45495.403333333335</v>
      </c>
      <c r="D24059" s="10">
        <v>176</v>
      </c>
      <c r="E24059" s="1" t="s">
        <v>111</v>
      </c>
      <c r="F24059">
        <f>IF(LEFT(Tableau1[[#This Row],[Eléments modifié]],$J$1)=$I$1,Tableau1[[#This Row],[Date]],9^9)</f>
        <v>387420489</v>
      </c>
      <c r="G24059" s="9" t="str">
        <f>IF(Tableau1[[#This Row],[Date]]=_xlfn.MINIFS(Tableau1[1er],Tableau1[N° BL],Tableau1[[#This Row],[N° BL]],Tableau1[1er],Tableau1[[#This Row],[Date]]),D24058,"")</f>
        <v/>
      </c>
    </row>
    <row r="24060" spans="1:7" ht="14.25" customHeight="1" x14ac:dyDescent="0.25">
      <c r="A24060" s="1" t="s">
        <v>606</v>
      </c>
      <c r="B24060" s="1" t="s">
        <v>607</v>
      </c>
      <c r="C24060" s="7">
        <v>45495.404594907406</v>
      </c>
      <c r="D24060" s="10">
        <v>176</v>
      </c>
      <c r="E24060" s="1" t="s">
        <v>7</v>
      </c>
      <c r="F24060">
        <f>IF(LEFT(Tableau1[[#This Row],[Eléments modifié]],$J$1)=$I$1,Tableau1[[#This Row],[Date]],9^9)</f>
        <v>45495.404594907406</v>
      </c>
      <c r="G24060" s="9">
        <f>IF(Tableau1[[#This Row],[Date]]=_xlfn.MINIFS(Tableau1[1er],Tableau1[N° BL],Tableau1[[#This Row],[N° BL]],Tableau1[1er],Tableau1[[#This Row],[Date]]),D24059,"")</f>
        <v>176</v>
      </c>
    </row>
    <row r="24061" spans="1:7" ht="14.25" customHeight="1" x14ac:dyDescent="0.25">
      <c r="A24061" s="1" t="s">
        <v>628</v>
      </c>
      <c r="B24061" s="1" t="s">
        <v>629</v>
      </c>
      <c r="C24061" s="7">
        <v>45492.46601851852</v>
      </c>
      <c r="D24061" s="10">
        <v>209</v>
      </c>
      <c r="E24061" s="1" t="s">
        <v>14</v>
      </c>
      <c r="F24061">
        <f>IF(LEFT(Tableau1[[#This Row],[Eléments modifié]],$J$1)=$I$1,Tableau1[[#This Row],[Date]],9^9)</f>
        <v>387420489</v>
      </c>
      <c r="G24061" s="9" t="str">
        <f>IF(Tableau1[[#This Row],[Date]]=_xlfn.MINIFS(Tableau1[1er],Tableau1[N° BL],Tableau1[[#This Row],[N° BL]],Tableau1[1er],Tableau1[[#This Row],[Date]]),D24060,"")</f>
        <v/>
      </c>
    </row>
    <row r="24062" spans="1:7" ht="14.25" customHeight="1" x14ac:dyDescent="0.25">
      <c r="A24062" s="1" t="s">
        <v>628</v>
      </c>
      <c r="B24062" s="1" t="s">
        <v>629</v>
      </c>
      <c r="C24062" s="7">
        <v>45492.488634259258</v>
      </c>
      <c r="D24062" s="10">
        <v>189</v>
      </c>
      <c r="E24062" s="1" t="s">
        <v>7</v>
      </c>
      <c r="F24062">
        <f>IF(LEFT(Tableau1[[#This Row],[Eléments modifié]],$J$1)=$I$1,Tableau1[[#This Row],[Date]],9^9)</f>
        <v>45492.488634259258</v>
      </c>
      <c r="G24062" s="9">
        <f>IF(Tableau1[[#This Row],[Date]]=_xlfn.MINIFS(Tableau1[1er],Tableau1[N° BL],Tableau1[[#This Row],[N° BL]],Tableau1[1er],Tableau1[[#This Row],[Date]]),D24061,"")</f>
        <v>209</v>
      </c>
    </row>
    <row r="24063" spans="1:7" ht="14.25" customHeight="1" x14ac:dyDescent="0.25">
      <c r="A24063" s="1" t="s">
        <v>624</v>
      </c>
      <c r="B24063" s="1" t="s">
        <v>625</v>
      </c>
      <c r="C24063" s="7">
        <v>45492.488726851851</v>
      </c>
      <c r="D24063" s="10">
        <v>189</v>
      </c>
      <c r="E24063" s="1" t="s">
        <v>14</v>
      </c>
      <c r="F24063">
        <f>IF(LEFT(Tableau1[[#This Row],[Eléments modifié]],$J$1)=$I$1,Tableau1[[#This Row],[Date]],9^9)</f>
        <v>387420489</v>
      </c>
      <c r="G24063" s="9" t="str">
        <f>IF(Tableau1[[#This Row],[Date]]=_xlfn.MINIFS(Tableau1[1er],Tableau1[N° BL],Tableau1[[#This Row],[N° BL]],Tableau1[1er],Tableau1[[#This Row],[Date]]),D24062,"")</f>
        <v/>
      </c>
    </row>
    <row r="24064" spans="1:7" ht="14.25" customHeight="1" x14ac:dyDescent="0.25">
      <c r="A24064" s="1" t="s">
        <v>624</v>
      </c>
      <c r="B24064" s="1" t="s">
        <v>625</v>
      </c>
      <c r="C24064" s="7">
        <v>45492.488865740743</v>
      </c>
      <c r="D24064" s="10">
        <v>189</v>
      </c>
      <c r="E24064" s="1" t="s">
        <v>41</v>
      </c>
      <c r="F24064">
        <f>IF(LEFT(Tableau1[[#This Row],[Eléments modifié]],$J$1)=$I$1,Tableau1[[#This Row],[Date]],9^9)</f>
        <v>387420489</v>
      </c>
      <c r="G24064" s="9" t="str">
        <f>IF(Tableau1[[#This Row],[Date]]=_xlfn.MINIFS(Tableau1[1er],Tableau1[N° BL],Tableau1[[#This Row],[N° BL]],Tableau1[1er],Tableau1[[#This Row],[Date]]),D24063,"")</f>
        <v/>
      </c>
    </row>
    <row r="24065" spans="1:7" ht="14.25" customHeight="1" x14ac:dyDescent="0.25">
      <c r="A24065" s="1" t="s">
        <v>624</v>
      </c>
      <c r="B24065" s="1" t="s">
        <v>625</v>
      </c>
      <c r="C24065" s="7">
        <v>45492.488935185182</v>
      </c>
      <c r="D24065" s="10">
        <v>182</v>
      </c>
      <c r="E24065" s="1" t="s">
        <v>14</v>
      </c>
      <c r="F24065">
        <f>IF(LEFT(Tableau1[[#This Row],[Eléments modifié]],$J$1)=$I$1,Tableau1[[#This Row],[Date]],9^9)</f>
        <v>387420489</v>
      </c>
      <c r="G24065" s="9" t="str">
        <f>IF(Tableau1[[#This Row],[Date]]=_xlfn.MINIFS(Tableau1[1er],Tableau1[N° BL],Tableau1[[#This Row],[N° BL]],Tableau1[1er],Tableau1[[#This Row],[Date]]),D24064,"")</f>
        <v/>
      </c>
    </row>
    <row r="24066" spans="1:7" ht="14.25" customHeight="1" x14ac:dyDescent="0.25">
      <c r="A24066" s="1" t="s">
        <v>624</v>
      </c>
      <c r="B24066" s="1" t="s">
        <v>625</v>
      </c>
      <c r="C24066" s="7">
        <v>45492.528194444443</v>
      </c>
      <c r="D24066" s="10">
        <v>189</v>
      </c>
      <c r="E24066" s="1" t="s">
        <v>7</v>
      </c>
      <c r="F24066">
        <f>IF(LEFT(Tableau1[[#This Row],[Eléments modifié]],$J$1)=$I$1,Tableau1[[#This Row],[Date]],9^9)</f>
        <v>45492.528194444443</v>
      </c>
      <c r="G24066" s="9">
        <f>IF(Tableau1[[#This Row],[Date]]=_xlfn.MINIFS(Tableau1[1er],Tableau1[N° BL],Tableau1[[#This Row],[N° BL]],Tableau1[1er],Tableau1[[#This Row],[Date]]),D24065,"")</f>
        <v>182</v>
      </c>
    </row>
    <row r="24067" spans="1:7" ht="14.25" customHeight="1" x14ac:dyDescent="0.25">
      <c r="A24067" s="1" t="s">
        <v>616</v>
      </c>
      <c r="B24067" s="1" t="s">
        <v>617</v>
      </c>
      <c r="C24067" s="7">
        <v>45492.529444444444</v>
      </c>
      <c r="D24067" s="10">
        <v>189</v>
      </c>
      <c r="E24067" s="1" t="s">
        <v>14</v>
      </c>
      <c r="F24067">
        <f>IF(LEFT(Tableau1[[#This Row],[Eléments modifié]],$J$1)=$I$1,Tableau1[[#This Row],[Date]],9^9)</f>
        <v>387420489</v>
      </c>
      <c r="G24067" s="9" t="str">
        <f>IF(Tableau1[[#This Row],[Date]]=_xlfn.MINIFS(Tableau1[1er],Tableau1[N° BL],Tableau1[[#This Row],[N° BL]],Tableau1[1er],Tableau1[[#This Row],[Date]]),D24066,"")</f>
        <v/>
      </c>
    </row>
    <row r="24068" spans="1:7" ht="14.25" customHeight="1" x14ac:dyDescent="0.25">
      <c r="A24068" s="1" t="s">
        <v>616</v>
      </c>
      <c r="B24068" s="1" t="s">
        <v>617</v>
      </c>
      <c r="C24068" s="7">
        <v>45492.529456018521</v>
      </c>
      <c r="D24068" s="10">
        <v>182</v>
      </c>
      <c r="E24068" s="1" t="s">
        <v>14</v>
      </c>
      <c r="F24068">
        <f>IF(LEFT(Tableau1[[#This Row],[Eléments modifié]],$J$1)=$I$1,Tableau1[[#This Row],[Date]],9^9)</f>
        <v>387420489</v>
      </c>
      <c r="G24068" s="9" t="str">
        <f>IF(Tableau1[[#This Row],[Date]]=_xlfn.MINIFS(Tableau1[1er],Tableau1[N° BL],Tableau1[[#This Row],[N° BL]],Tableau1[1er],Tableau1[[#This Row],[Date]]),D24067,"")</f>
        <v/>
      </c>
    </row>
    <row r="24069" spans="1:7" ht="14.25" customHeight="1" x14ac:dyDescent="0.25">
      <c r="A24069" s="1" t="s">
        <v>616</v>
      </c>
      <c r="B24069" s="1" t="s">
        <v>617</v>
      </c>
      <c r="C24069" s="7">
        <v>45492.547615740739</v>
      </c>
      <c r="D24069" s="10">
        <v>189</v>
      </c>
      <c r="E24069" s="1" t="s">
        <v>7</v>
      </c>
      <c r="F24069">
        <f>IF(LEFT(Tableau1[[#This Row],[Eléments modifié]],$J$1)=$I$1,Tableau1[[#This Row],[Date]],9^9)</f>
        <v>45492.547615740739</v>
      </c>
      <c r="G24069" s="9">
        <f>IF(Tableau1[[#This Row],[Date]]=_xlfn.MINIFS(Tableau1[1er],Tableau1[N° BL],Tableau1[[#This Row],[N° BL]],Tableau1[1er],Tableau1[[#This Row],[Date]]),D24068,"")</f>
        <v>182</v>
      </c>
    </row>
    <row r="24070" spans="1:7" ht="14.25" customHeight="1" x14ac:dyDescent="0.25">
      <c r="A24070" s="1" t="s">
        <v>604</v>
      </c>
      <c r="B24070" s="1" t="s">
        <v>605</v>
      </c>
      <c r="C24070" s="7">
        <v>45495.363333333335</v>
      </c>
      <c r="D24070" s="10">
        <v>209</v>
      </c>
      <c r="E24070" s="1" t="s">
        <v>371</v>
      </c>
      <c r="F24070">
        <f>IF(LEFT(Tableau1[[#This Row],[Eléments modifié]],$J$1)=$I$1,Tableau1[[#This Row],[Date]],9^9)</f>
        <v>387420489</v>
      </c>
      <c r="G24070" s="9" t="str">
        <f>IF(Tableau1[[#This Row],[Date]]=_xlfn.MINIFS(Tableau1[1er],Tableau1[N° BL],Tableau1[[#This Row],[N° BL]],Tableau1[1er],Tableau1[[#This Row],[Date]]),D24069,"")</f>
        <v/>
      </c>
    </row>
    <row r="24071" spans="1:7" ht="14.25" customHeight="1" x14ac:dyDescent="0.25">
      <c r="A24071" s="1" t="s">
        <v>604</v>
      </c>
      <c r="B24071" s="1" t="s">
        <v>605</v>
      </c>
      <c r="C24071" s="7">
        <v>45495.385636574072</v>
      </c>
      <c r="D24071" s="10">
        <v>209</v>
      </c>
      <c r="E24071" s="1" t="s">
        <v>41</v>
      </c>
      <c r="F24071">
        <f>IF(LEFT(Tableau1[[#This Row],[Eléments modifié]],$J$1)=$I$1,Tableau1[[#This Row],[Date]],9^9)</f>
        <v>387420489</v>
      </c>
      <c r="G24071" s="9" t="str">
        <f>IF(Tableau1[[#This Row],[Date]]=_xlfn.MINIFS(Tableau1[1er],Tableau1[N° BL],Tableau1[[#This Row],[N° BL]],Tableau1[1er],Tableau1[[#This Row],[Date]]),D24070,"")</f>
        <v/>
      </c>
    </row>
    <row r="24072" spans="1:7" ht="14.25" customHeight="1" x14ac:dyDescent="0.25">
      <c r="A24072" s="1" t="s">
        <v>604</v>
      </c>
      <c r="B24072" s="1" t="s">
        <v>605</v>
      </c>
      <c r="C24072" s="7">
        <v>45495.385706018518</v>
      </c>
      <c r="D24072" s="10">
        <v>176</v>
      </c>
      <c r="E24072" s="1" t="s">
        <v>371</v>
      </c>
      <c r="F24072">
        <f>IF(LEFT(Tableau1[[#This Row],[Eléments modifié]],$J$1)=$I$1,Tableau1[[#This Row],[Date]],9^9)</f>
        <v>387420489</v>
      </c>
      <c r="G24072" s="9" t="str">
        <f>IF(Tableau1[[#This Row],[Date]]=_xlfn.MINIFS(Tableau1[1er],Tableau1[N° BL],Tableau1[[#This Row],[N° BL]],Tableau1[1er],Tableau1[[#This Row],[Date]]),D24071,"")</f>
        <v/>
      </c>
    </row>
    <row r="24073" spans="1:7" ht="14.25" customHeight="1" x14ac:dyDescent="0.25">
      <c r="A24073" s="1" t="s">
        <v>604</v>
      </c>
      <c r="B24073" s="1" t="s">
        <v>605</v>
      </c>
      <c r="C24073" s="7">
        <v>45495.41983796296</v>
      </c>
      <c r="D24073" s="10">
        <v>209</v>
      </c>
      <c r="E24073" s="1" t="s">
        <v>7</v>
      </c>
      <c r="F24073">
        <f>IF(LEFT(Tableau1[[#This Row],[Eléments modifié]],$J$1)=$I$1,Tableau1[[#This Row],[Date]],9^9)</f>
        <v>45495.41983796296</v>
      </c>
      <c r="G24073" s="9">
        <f>IF(Tableau1[[#This Row],[Date]]=_xlfn.MINIFS(Tableau1[1er],Tableau1[N° BL],Tableau1[[#This Row],[N° BL]],Tableau1[1er],Tableau1[[#This Row],[Date]]),D24072,"")</f>
        <v>176</v>
      </c>
    </row>
    <row r="24074" spans="1:7" ht="14.25" customHeight="1" x14ac:dyDescent="0.25">
      <c r="A24074" s="1" t="s">
        <v>612</v>
      </c>
      <c r="B24074" s="1" t="s">
        <v>613</v>
      </c>
      <c r="C24074" s="7">
        <v>45492.56927083333</v>
      </c>
      <c r="D24074" s="10">
        <v>189</v>
      </c>
      <c r="E24074" s="1" t="s">
        <v>14</v>
      </c>
      <c r="F24074">
        <f>IF(LEFT(Tableau1[[#This Row],[Eléments modifié]],$J$1)=$I$1,Tableau1[[#This Row],[Date]],9^9)</f>
        <v>387420489</v>
      </c>
      <c r="G24074" s="9" t="str">
        <f>IF(Tableau1[[#This Row],[Date]]=_xlfn.MINIFS(Tableau1[1er],Tableau1[N° BL],Tableau1[[#This Row],[N° BL]],Tableau1[1er],Tableau1[[#This Row],[Date]]),D24073,"")</f>
        <v/>
      </c>
    </row>
    <row r="24075" spans="1:7" ht="14.25" customHeight="1" x14ac:dyDescent="0.25">
      <c r="A24075" s="1" t="s">
        <v>612</v>
      </c>
      <c r="B24075" s="1" t="s">
        <v>613</v>
      </c>
      <c r="C24075" s="7">
        <v>45492.573587962965</v>
      </c>
      <c r="D24075" s="10">
        <v>189</v>
      </c>
      <c r="E24075" s="1" t="s">
        <v>41</v>
      </c>
      <c r="F24075">
        <f>IF(LEFT(Tableau1[[#This Row],[Eléments modifié]],$J$1)=$I$1,Tableau1[[#This Row],[Date]],9^9)</f>
        <v>387420489</v>
      </c>
      <c r="G24075" s="9" t="str">
        <f>IF(Tableau1[[#This Row],[Date]]=_xlfn.MINIFS(Tableau1[1er],Tableau1[N° BL],Tableau1[[#This Row],[N° BL]],Tableau1[1er],Tableau1[[#This Row],[Date]]),D24074,"")</f>
        <v/>
      </c>
    </row>
    <row r="24076" spans="1:7" ht="14.25" customHeight="1" x14ac:dyDescent="0.25">
      <c r="A24076" s="1" t="s">
        <v>612</v>
      </c>
      <c r="B24076" s="1" t="s">
        <v>613</v>
      </c>
      <c r="C24076" s="7">
        <v>45492.574155092596</v>
      </c>
      <c r="D24076" s="10">
        <v>189</v>
      </c>
      <c r="E24076" s="1" t="s">
        <v>14</v>
      </c>
      <c r="F24076">
        <f>IF(LEFT(Tableau1[[#This Row],[Eléments modifié]],$J$1)=$I$1,Tableau1[[#This Row],[Date]],9^9)</f>
        <v>387420489</v>
      </c>
      <c r="G24076" s="9" t="str">
        <f>IF(Tableau1[[#This Row],[Date]]=_xlfn.MINIFS(Tableau1[1er],Tableau1[N° BL],Tableau1[[#This Row],[N° BL]],Tableau1[1er],Tableau1[[#This Row],[Date]]),D24075,"")</f>
        <v/>
      </c>
    </row>
    <row r="24077" spans="1:7" ht="14.25" customHeight="1" x14ac:dyDescent="0.25">
      <c r="A24077" s="1" t="s">
        <v>612</v>
      </c>
      <c r="B24077" s="1" t="s">
        <v>613</v>
      </c>
      <c r="C24077" s="7">
        <v>45492.595324074071</v>
      </c>
      <c r="D24077" s="10">
        <v>176</v>
      </c>
      <c r="E24077" s="1" t="s">
        <v>7</v>
      </c>
      <c r="F24077">
        <f>IF(LEFT(Tableau1[[#This Row],[Eléments modifié]],$J$1)=$I$1,Tableau1[[#This Row],[Date]],9^9)</f>
        <v>45492.595324074071</v>
      </c>
      <c r="G24077" s="9">
        <f>IF(Tableau1[[#This Row],[Date]]=_xlfn.MINIFS(Tableau1[1er],Tableau1[N° BL],Tableau1[[#This Row],[N° BL]],Tableau1[1er],Tableau1[[#This Row],[Date]]),D24076,"")</f>
        <v>189</v>
      </c>
    </row>
    <row r="24078" spans="1:7" ht="14.25" customHeight="1" x14ac:dyDescent="0.25">
      <c r="A24078" s="1" t="s">
        <v>602</v>
      </c>
      <c r="B24078" s="1" t="s">
        <v>603</v>
      </c>
      <c r="C24078" s="7">
        <v>45495.352152777778</v>
      </c>
      <c r="D24078" s="10">
        <v>182</v>
      </c>
      <c r="E24078" s="1" t="s">
        <v>21</v>
      </c>
      <c r="F24078">
        <f>IF(LEFT(Tableau1[[#This Row],[Eléments modifié]],$J$1)=$I$1,Tableau1[[#This Row],[Date]],9^9)</f>
        <v>387420489</v>
      </c>
      <c r="G24078" s="9" t="str">
        <f>IF(Tableau1[[#This Row],[Date]]=_xlfn.MINIFS(Tableau1[1er],Tableau1[N° BL],Tableau1[[#This Row],[N° BL]],Tableau1[1er],Tableau1[[#This Row],[Date]]),D24077,"")</f>
        <v/>
      </c>
    </row>
    <row r="24079" spans="1:7" ht="14.25" customHeight="1" x14ac:dyDescent="0.25">
      <c r="A24079" s="1" t="s">
        <v>602</v>
      </c>
      <c r="B24079" s="1" t="s">
        <v>603</v>
      </c>
      <c r="C24079" s="7">
        <v>45495.352210648147</v>
      </c>
      <c r="D24079" s="10">
        <v>176</v>
      </c>
      <c r="E24079" s="1" t="s">
        <v>20</v>
      </c>
      <c r="F24079">
        <f>IF(LEFT(Tableau1[[#This Row],[Eléments modifié]],$J$1)=$I$1,Tableau1[[#This Row],[Date]],9^9)</f>
        <v>387420489</v>
      </c>
      <c r="G24079" s="9" t="str">
        <f>IF(Tableau1[[#This Row],[Date]]=_xlfn.MINIFS(Tableau1[1er],Tableau1[N° BL],Tableau1[[#This Row],[N° BL]],Tableau1[1er],Tableau1[[#This Row],[Date]]),D24078,"")</f>
        <v/>
      </c>
    </row>
    <row r="24080" spans="1:7" ht="14.25" customHeight="1" x14ac:dyDescent="0.25">
      <c r="A24080" s="1" t="s">
        <v>602</v>
      </c>
      <c r="B24080" s="1" t="s">
        <v>603</v>
      </c>
      <c r="C24080" s="7">
        <v>45495.404664351852</v>
      </c>
      <c r="D24080" s="10">
        <v>209</v>
      </c>
      <c r="E24080" s="1" t="s">
        <v>111</v>
      </c>
      <c r="F24080">
        <f>IF(LEFT(Tableau1[[#This Row],[Eléments modifié]],$J$1)=$I$1,Tableau1[[#This Row],[Date]],9^9)</f>
        <v>387420489</v>
      </c>
      <c r="G24080" s="9" t="str">
        <f>IF(Tableau1[[#This Row],[Date]]=_xlfn.MINIFS(Tableau1[1er],Tableau1[N° BL],Tableau1[[#This Row],[N° BL]],Tableau1[1er],Tableau1[[#This Row],[Date]]),D24079,"")</f>
        <v/>
      </c>
    </row>
    <row r="24081" spans="1:7" ht="14.25" customHeight="1" x14ac:dyDescent="0.25">
      <c r="A24081" s="1" t="s">
        <v>602</v>
      </c>
      <c r="B24081" s="1" t="s">
        <v>603</v>
      </c>
      <c r="C24081" s="7">
        <v>45495.421516203707</v>
      </c>
      <c r="D24081" s="10">
        <v>176</v>
      </c>
      <c r="E24081" s="1" t="s">
        <v>7</v>
      </c>
      <c r="F24081">
        <f>IF(LEFT(Tableau1[[#This Row],[Eléments modifié]],$J$1)=$I$1,Tableau1[[#This Row],[Date]],9^9)</f>
        <v>45495.421516203707</v>
      </c>
      <c r="G24081" s="9">
        <f>IF(Tableau1[[#This Row],[Date]]=_xlfn.MINIFS(Tableau1[1er],Tableau1[N° BL],Tableau1[[#This Row],[N° BL]],Tableau1[1er],Tableau1[[#This Row],[Date]]),D24080,"")</f>
        <v>209</v>
      </c>
    </row>
    <row r="24082" spans="1:7" ht="14.25" customHeight="1" x14ac:dyDescent="0.25">
      <c r="A24082" s="1" t="s">
        <v>594</v>
      </c>
      <c r="B24082" s="1" t="s">
        <v>595</v>
      </c>
      <c r="C24082" s="7">
        <v>45495.430879629632</v>
      </c>
      <c r="D24082" s="10">
        <v>189</v>
      </c>
      <c r="E24082" s="1" t="s">
        <v>111</v>
      </c>
      <c r="F24082">
        <f>IF(LEFT(Tableau1[[#This Row],[Eléments modifié]],$J$1)=$I$1,Tableau1[[#This Row],[Date]],9^9)</f>
        <v>387420489</v>
      </c>
      <c r="G24082" s="9" t="str">
        <f>IF(Tableau1[[#This Row],[Date]]=_xlfn.MINIFS(Tableau1[1er],Tableau1[N° BL],Tableau1[[#This Row],[N° BL]],Tableau1[1er],Tableau1[[#This Row],[Date]]),D24081,"")</f>
        <v/>
      </c>
    </row>
    <row r="24083" spans="1:7" ht="14.25" customHeight="1" x14ac:dyDescent="0.25">
      <c r="A24083" s="1" t="s">
        <v>594</v>
      </c>
      <c r="B24083" s="1" t="s">
        <v>595</v>
      </c>
      <c r="C24083" s="7">
        <v>45495.446261574078</v>
      </c>
      <c r="D24083" s="10">
        <v>176</v>
      </c>
      <c r="E24083" s="1" t="s">
        <v>7</v>
      </c>
      <c r="F24083">
        <f>IF(LEFT(Tableau1[[#This Row],[Eléments modifié]],$J$1)=$I$1,Tableau1[[#This Row],[Date]],9^9)</f>
        <v>45495.446261574078</v>
      </c>
      <c r="G24083" s="9">
        <f>IF(Tableau1[[#This Row],[Date]]=_xlfn.MINIFS(Tableau1[1er],Tableau1[N° BL],Tableau1[[#This Row],[N° BL]],Tableau1[1er],Tableau1[[#This Row],[Date]]),D24082,"")</f>
        <v>189</v>
      </c>
    </row>
    <row r="24084" spans="1:7" ht="14.25" customHeight="1" x14ac:dyDescent="0.25">
      <c r="A24084" s="1" t="s">
        <v>574</v>
      </c>
      <c r="B24084" s="1" t="s">
        <v>575</v>
      </c>
      <c r="C24084" s="7">
        <v>45495.556631944448</v>
      </c>
      <c r="D24084" s="10">
        <v>176</v>
      </c>
      <c r="E24084" s="1" t="s">
        <v>371</v>
      </c>
      <c r="F24084">
        <f>IF(LEFT(Tableau1[[#This Row],[Eléments modifié]],$J$1)=$I$1,Tableau1[[#This Row],[Date]],9^9)</f>
        <v>387420489</v>
      </c>
      <c r="G24084" s="9" t="str">
        <f>IF(Tableau1[[#This Row],[Date]]=_xlfn.MINIFS(Tableau1[1er],Tableau1[N° BL],Tableau1[[#This Row],[N° BL]],Tableau1[1er],Tableau1[[#This Row],[Date]]),D24083,"")</f>
        <v/>
      </c>
    </row>
    <row r="24085" spans="1:7" ht="14.25" customHeight="1" x14ac:dyDescent="0.25">
      <c r="A24085" s="1" t="s">
        <v>574</v>
      </c>
      <c r="B24085" s="1" t="s">
        <v>575</v>
      </c>
      <c r="C24085" s="7">
        <v>45495.558437500003</v>
      </c>
      <c r="D24085" s="10">
        <v>209</v>
      </c>
      <c r="E24085" s="1" t="s">
        <v>41</v>
      </c>
      <c r="F24085">
        <f>IF(LEFT(Tableau1[[#This Row],[Eléments modifié]],$J$1)=$I$1,Tableau1[[#This Row],[Date]],9^9)</f>
        <v>387420489</v>
      </c>
      <c r="G24085" s="9" t="str">
        <f>IF(Tableau1[[#This Row],[Date]]=_xlfn.MINIFS(Tableau1[1er],Tableau1[N° BL],Tableau1[[#This Row],[N° BL]],Tableau1[1er],Tableau1[[#This Row],[Date]]),D24084,"")</f>
        <v/>
      </c>
    </row>
    <row r="24086" spans="1:7" ht="14.25" customHeight="1" x14ac:dyDescent="0.25">
      <c r="A24086" s="1" t="s">
        <v>574</v>
      </c>
      <c r="B24086" s="1" t="s">
        <v>575</v>
      </c>
      <c r="C24086" s="7">
        <v>45495.558495370373</v>
      </c>
      <c r="D24086" s="10">
        <v>189</v>
      </c>
      <c r="E24086" s="1" t="s">
        <v>371</v>
      </c>
      <c r="F24086">
        <f>IF(LEFT(Tableau1[[#This Row],[Eléments modifié]],$J$1)=$I$1,Tableau1[[#This Row],[Date]],9^9)</f>
        <v>387420489</v>
      </c>
      <c r="G24086" s="9" t="str">
        <f>IF(Tableau1[[#This Row],[Date]]=_xlfn.MINIFS(Tableau1[1er],Tableau1[N° BL],Tableau1[[#This Row],[N° BL]],Tableau1[1er],Tableau1[[#This Row],[Date]]),D24085,"")</f>
        <v/>
      </c>
    </row>
    <row r="24087" spans="1:7" ht="14.25" customHeight="1" x14ac:dyDescent="0.25">
      <c r="A24087" s="1" t="s">
        <v>574</v>
      </c>
      <c r="B24087" s="1" t="s">
        <v>575</v>
      </c>
      <c r="C24087" s="7">
        <v>45495.566817129627</v>
      </c>
      <c r="D24087" s="10">
        <v>209</v>
      </c>
      <c r="E24087" s="1" t="s">
        <v>7</v>
      </c>
      <c r="F24087">
        <f>IF(LEFT(Tableau1[[#This Row],[Eléments modifié]],$J$1)=$I$1,Tableau1[[#This Row],[Date]],9^9)</f>
        <v>45495.566817129627</v>
      </c>
      <c r="G24087" s="9">
        <f>IF(Tableau1[[#This Row],[Date]]=_xlfn.MINIFS(Tableau1[1er],Tableau1[N° BL],Tableau1[[#This Row],[N° BL]],Tableau1[1er],Tableau1[[#This Row],[Date]]),D24086,"")</f>
        <v>189</v>
      </c>
    </row>
    <row r="24088" spans="1:7" ht="14.25" customHeight="1" x14ac:dyDescent="0.25">
      <c r="A24088" s="1" t="s">
        <v>600</v>
      </c>
      <c r="B24088" s="1" t="s">
        <v>601</v>
      </c>
      <c r="C24088" s="7">
        <v>45495.41988425926</v>
      </c>
      <c r="D24088" s="10">
        <v>176</v>
      </c>
      <c r="E24088" s="1" t="s">
        <v>371</v>
      </c>
      <c r="F24088">
        <f>IF(LEFT(Tableau1[[#This Row],[Eléments modifié]],$J$1)=$I$1,Tableau1[[#This Row],[Date]],9^9)</f>
        <v>387420489</v>
      </c>
      <c r="G24088" s="9" t="str">
        <f>IF(Tableau1[[#This Row],[Date]]=_xlfn.MINIFS(Tableau1[1er],Tableau1[N° BL],Tableau1[[#This Row],[N° BL]],Tableau1[1er],Tableau1[[#This Row],[Date]]),D24087,"")</f>
        <v/>
      </c>
    </row>
    <row r="24089" spans="1:7" ht="14.25" customHeight="1" x14ac:dyDescent="0.25">
      <c r="A24089" s="1" t="s">
        <v>600</v>
      </c>
      <c r="B24089" s="1" t="s">
        <v>601</v>
      </c>
      <c r="C24089" s="7">
        <v>45495.422372685185</v>
      </c>
      <c r="D24089" s="10">
        <v>209</v>
      </c>
      <c r="E24089" s="1" t="s">
        <v>7</v>
      </c>
      <c r="F24089">
        <f>IF(LEFT(Tableau1[[#This Row],[Eléments modifié]],$J$1)=$I$1,Tableau1[[#This Row],[Date]],9^9)</f>
        <v>45495.422372685185</v>
      </c>
      <c r="G24089" s="9">
        <f>IF(Tableau1[[#This Row],[Date]]=_xlfn.MINIFS(Tableau1[1er],Tableau1[N° BL],Tableau1[[#This Row],[N° BL]],Tableau1[1er],Tableau1[[#This Row],[Date]]),D24088,"")</f>
        <v>176</v>
      </c>
    </row>
    <row r="24090" spans="1:7" ht="14.25" customHeight="1" x14ac:dyDescent="0.25">
      <c r="A24090" s="1" t="s">
        <v>598</v>
      </c>
      <c r="B24090" s="1" t="s">
        <v>599</v>
      </c>
      <c r="C24090" s="7">
        <v>45495.421817129631</v>
      </c>
      <c r="D24090" s="10">
        <v>209</v>
      </c>
      <c r="E24090" s="1" t="s">
        <v>111</v>
      </c>
      <c r="F24090">
        <f>IF(LEFT(Tableau1[[#This Row],[Eléments modifié]],$J$1)=$I$1,Tableau1[[#This Row],[Date]],9^9)</f>
        <v>387420489</v>
      </c>
      <c r="G24090" s="9" t="str">
        <f>IF(Tableau1[[#This Row],[Date]]=_xlfn.MINIFS(Tableau1[1er],Tableau1[N° BL],Tableau1[[#This Row],[N° BL]],Tableau1[1er],Tableau1[[#This Row],[Date]]),D24089,"")</f>
        <v/>
      </c>
    </row>
    <row r="24091" spans="1:7" ht="14.25" customHeight="1" x14ac:dyDescent="0.25">
      <c r="A24091" s="1" t="s">
        <v>598</v>
      </c>
      <c r="B24091" s="1" t="s">
        <v>599</v>
      </c>
      <c r="C24091" s="7">
        <v>45495.430868055555</v>
      </c>
      <c r="D24091" s="10">
        <v>176</v>
      </c>
      <c r="E24091" s="1" t="s">
        <v>7</v>
      </c>
      <c r="F24091">
        <f>IF(LEFT(Tableau1[[#This Row],[Eléments modifié]],$J$1)=$I$1,Tableau1[[#This Row],[Date]],9^9)</f>
        <v>45495.430868055555</v>
      </c>
      <c r="G24091" s="9">
        <f>IF(Tableau1[[#This Row],[Date]]=_xlfn.MINIFS(Tableau1[1er],Tableau1[N° BL],Tableau1[[#This Row],[N° BL]],Tableau1[1er],Tableau1[[#This Row],[Date]]),D24090,"")</f>
        <v>209</v>
      </c>
    </row>
    <row r="24092" spans="1:7" ht="14.25" customHeight="1" x14ac:dyDescent="0.25">
      <c r="A24092" s="1" t="s">
        <v>588</v>
      </c>
      <c r="B24092" s="1" t="s">
        <v>589</v>
      </c>
      <c r="C24092" s="7">
        <v>45495.422418981485</v>
      </c>
      <c r="D24092" s="10">
        <v>176</v>
      </c>
      <c r="E24092" s="1" t="s">
        <v>371</v>
      </c>
      <c r="F24092">
        <f>IF(LEFT(Tableau1[[#This Row],[Eléments modifié]],$J$1)=$I$1,Tableau1[[#This Row],[Date]],9^9)</f>
        <v>387420489</v>
      </c>
      <c r="G24092" s="9" t="str">
        <f>IF(Tableau1[[#This Row],[Date]]=_xlfn.MINIFS(Tableau1[1er],Tableau1[N° BL],Tableau1[[#This Row],[N° BL]],Tableau1[1er],Tableau1[[#This Row],[Date]]),D24091,"")</f>
        <v/>
      </c>
    </row>
    <row r="24093" spans="1:7" ht="14.25" customHeight="1" x14ac:dyDescent="0.25">
      <c r="A24093" s="1" t="s">
        <v>588</v>
      </c>
      <c r="B24093" s="1" t="s">
        <v>589</v>
      </c>
      <c r="C24093" s="7">
        <v>45495.492754629631</v>
      </c>
      <c r="D24093" s="10">
        <v>209</v>
      </c>
      <c r="E24093" s="1" t="s">
        <v>41</v>
      </c>
      <c r="F24093">
        <f>IF(LEFT(Tableau1[[#This Row],[Eléments modifié]],$J$1)=$I$1,Tableau1[[#This Row],[Date]],9^9)</f>
        <v>387420489</v>
      </c>
      <c r="G24093" s="9" t="str">
        <f>IF(Tableau1[[#This Row],[Date]]=_xlfn.MINIFS(Tableau1[1er],Tableau1[N° BL],Tableau1[[#This Row],[N° BL]],Tableau1[1er],Tableau1[[#This Row],[Date]]),D24092,"")</f>
        <v/>
      </c>
    </row>
    <row r="24094" spans="1:7" ht="14.25" customHeight="1" x14ac:dyDescent="0.25">
      <c r="A24094" s="1" t="s">
        <v>588</v>
      </c>
      <c r="B24094" s="1" t="s">
        <v>589</v>
      </c>
      <c r="C24094" s="7">
        <v>45495.493090277778</v>
      </c>
      <c r="D24094" s="10">
        <v>189</v>
      </c>
      <c r="E24094" s="1" t="s">
        <v>371</v>
      </c>
      <c r="F24094">
        <f>IF(LEFT(Tableau1[[#This Row],[Eléments modifié]],$J$1)=$I$1,Tableau1[[#This Row],[Date]],9^9)</f>
        <v>387420489</v>
      </c>
      <c r="G24094" s="9" t="str">
        <f>IF(Tableau1[[#This Row],[Date]]=_xlfn.MINIFS(Tableau1[1er],Tableau1[N° BL],Tableau1[[#This Row],[N° BL]],Tableau1[1er],Tableau1[[#This Row],[Date]]),D24093,"")</f>
        <v/>
      </c>
    </row>
    <row r="24095" spans="1:7" ht="14.25" customHeight="1" x14ac:dyDescent="0.25">
      <c r="A24095" s="1" t="s">
        <v>588</v>
      </c>
      <c r="B24095" s="1" t="s">
        <v>589</v>
      </c>
      <c r="C24095" s="7">
        <v>45495.498576388891</v>
      </c>
      <c r="D24095" s="10">
        <v>209</v>
      </c>
      <c r="E24095" s="1" t="s">
        <v>7</v>
      </c>
      <c r="F24095">
        <f>IF(LEFT(Tableau1[[#This Row],[Eléments modifié]],$J$1)=$I$1,Tableau1[[#This Row],[Date]],9^9)</f>
        <v>45495.498576388891</v>
      </c>
      <c r="G24095" s="9">
        <f>IF(Tableau1[[#This Row],[Date]]=_xlfn.MINIFS(Tableau1[1er],Tableau1[N° BL],Tableau1[[#This Row],[N° BL]],Tableau1[1er],Tableau1[[#This Row],[Date]]),D24094,"")</f>
        <v>189</v>
      </c>
    </row>
    <row r="24096" spans="1:7" ht="14.25" customHeight="1" x14ac:dyDescent="0.25">
      <c r="A24096" s="1" t="s">
        <v>592</v>
      </c>
      <c r="B24096" s="1" t="s">
        <v>593</v>
      </c>
      <c r="C24096" s="7">
        <v>45495.441064814811</v>
      </c>
      <c r="D24096" s="10">
        <v>189</v>
      </c>
      <c r="E24096" s="1" t="s">
        <v>14</v>
      </c>
      <c r="F24096">
        <f>IF(LEFT(Tableau1[[#This Row],[Eléments modifié]],$J$1)=$I$1,Tableau1[[#This Row],[Date]],9^9)</f>
        <v>387420489</v>
      </c>
      <c r="G24096" s="9" t="str">
        <f>IF(Tableau1[[#This Row],[Date]]=_xlfn.MINIFS(Tableau1[1er],Tableau1[N° BL],Tableau1[[#This Row],[N° BL]],Tableau1[1er],Tableau1[[#This Row],[Date]]),D24095,"")</f>
        <v/>
      </c>
    </row>
    <row r="24097" spans="1:7" ht="14.25" customHeight="1" x14ac:dyDescent="0.25">
      <c r="A24097" s="1" t="s">
        <v>592</v>
      </c>
      <c r="B24097" s="1" t="s">
        <v>593</v>
      </c>
      <c r="C24097" s="7">
        <v>45495.442997685182</v>
      </c>
      <c r="D24097" s="10">
        <v>189</v>
      </c>
      <c r="E24097" s="1" t="s">
        <v>41</v>
      </c>
      <c r="F24097">
        <f>IF(LEFT(Tableau1[[#This Row],[Eléments modifié]],$J$1)=$I$1,Tableau1[[#This Row],[Date]],9^9)</f>
        <v>387420489</v>
      </c>
      <c r="G24097" s="9" t="str">
        <f>IF(Tableau1[[#This Row],[Date]]=_xlfn.MINIFS(Tableau1[1er],Tableau1[N° BL],Tableau1[[#This Row],[N° BL]],Tableau1[1er],Tableau1[[#This Row],[Date]]),D24096,"")</f>
        <v/>
      </c>
    </row>
    <row r="24098" spans="1:7" ht="14.25" customHeight="1" x14ac:dyDescent="0.25">
      <c r="A24098" s="1" t="s">
        <v>592</v>
      </c>
      <c r="B24098" s="1" t="s">
        <v>593</v>
      </c>
      <c r="C24098" s="7">
        <v>45495.443078703705</v>
      </c>
      <c r="D24098" s="10">
        <v>176</v>
      </c>
      <c r="E24098" s="1" t="s">
        <v>14</v>
      </c>
      <c r="F24098">
        <f>IF(LEFT(Tableau1[[#This Row],[Eléments modifié]],$J$1)=$I$1,Tableau1[[#This Row],[Date]],9^9)</f>
        <v>387420489</v>
      </c>
      <c r="G24098" s="9" t="str">
        <f>IF(Tableau1[[#This Row],[Date]]=_xlfn.MINIFS(Tableau1[1er],Tableau1[N° BL],Tableau1[[#This Row],[N° BL]],Tableau1[1er],Tableau1[[#This Row],[Date]]),D24097,"")</f>
        <v/>
      </c>
    </row>
    <row r="24099" spans="1:7" ht="14.25" customHeight="1" x14ac:dyDescent="0.25">
      <c r="A24099" s="1" t="s">
        <v>592</v>
      </c>
      <c r="B24099" s="1" t="s">
        <v>593</v>
      </c>
      <c r="C24099" s="7">
        <v>45495.464039351849</v>
      </c>
      <c r="D24099" s="10">
        <v>189</v>
      </c>
      <c r="E24099" s="1" t="s">
        <v>7</v>
      </c>
      <c r="F24099">
        <f>IF(LEFT(Tableau1[[#This Row],[Eléments modifié]],$J$1)=$I$1,Tableau1[[#This Row],[Date]],9^9)</f>
        <v>45495.464039351849</v>
      </c>
      <c r="G24099" s="9">
        <f>IF(Tableau1[[#This Row],[Date]]=_xlfn.MINIFS(Tableau1[1er],Tableau1[N° BL],Tableau1[[#This Row],[N° BL]],Tableau1[1er],Tableau1[[#This Row],[Date]]),D24098,"")</f>
        <v>176</v>
      </c>
    </row>
    <row r="24100" spans="1:7" ht="14.25" customHeight="1" x14ac:dyDescent="0.25">
      <c r="A24100" s="1" t="s">
        <v>586</v>
      </c>
      <c r="B24100" s="1" t="s">
        <v>587</v>
      </c>
      <c r="C24100" s="7">
        <v>45495.446284722224</v>
      </c>
      <c r="D24100" s="10">
        <v>189</v>
      </c>
      <c r="E24100" s="1" t="s">
        <v>111</v>
      </c>
      <c r="F24100">
        <f>IF(LEFT(Tableau1[[#This Row],[Eléments modifié]],$J$1)=$I$1,Tableau1[[#This Row],[Date]],9^9)</f>
        <v>387420489</v>
      </c>
      <c r="G24100" s="9" t="str">
        <f>IF(Tableau1[[#This Row],[Date]]=_xlfn.MINIFS(Tableau1[1er],Tableau1[N° BL],Tableau1[[#This Row],[N° BL]],Tableau1[1er],Tableau1[[#This Row],[Date]]),D24099,"")</f>
        <v/>
      </c>
    </row>
    <row r="24101" spans="1:7" ht="14.25" customHeight="1" x14ac:dyDescent="0.25">
      <c r="A24101" s="1" t="s">
        <v>586</v>
      </c>
      <c r="B24101" s="1" t="s">
        <v>587</v>
      </c>
      <c r="C24101" s="7">
        <v>45495.525868055556</v>
      </c>
      <c r="D24101" s="10">
        <v>176</v>
      </c>
      <c r="E24101" s="1" t="s">
        <v>7</v>
      </c>
      <c r="F24101">
        <f>IF(LEFT(Tableau1[[#This Row],[Eléments modifié]],$J$1)=$I$1,Tableau1[[#This Row],[Date]],9^9)</f>
        <v>45495.525868055556</v>
      </c>
      <c r="G24101" s="9">
        <f>IF(Tableau1[[#This Row],[Date]]=_xlfn.MINIFS(Tableau1[1er],Tableau1[N° BL],Tableau1[[#This Row],[N° BL]],Tableau1[1er],Tableau1[[#This Row],[Date]]),D24100,"")</f>
        <v>189</v>
      </c>
    </row>
    <row r="24102" spans="1:7" ht="14.25" customHeight="1" x14ac:dyDescent="0.25">
      <c r="A24102" s="1" t="s">
        <v>590</v>
      </c>
      <c r="B24102" s="1" t="s">
        <v>591</v>
      </c>
      <c r="C24102" s="7">
        <v>45495.46435185185</v>
      </c>
      <c r="D24102" s="10">
        <v>189</v>
      </c>
      <c r="E24102" s="1" t="s">
        <v>14</v>
      </c>
      <c r="F24102">
        <f>IF(LEFT(Tableau1[[#This Row],[Eléments modifié]],$J$1)=$I$1,Tableau1[[#This Row],[Date]],9^9)</f>
        <v>387420489</v>
      </c>
      <c r="G24102" s="9" t="str">
        <f>IF(Tableau1[[#This Row],[Date]]=_xlfn.MINIFS(Tableau1[1er],Tableau1[N° BL],Tableau1[[#This Row],[N° BL]],Tableau1[1er],Tableau1[[#This Row],[Date]]),D24101,"")</f>
        <v/>
      </c>
    </row>
    <row r="24103" spans="1:7" ht="14.25" customHeight="1" x14ac:dyDescent="0.25">
      <c r="A24103" s="1" t="s">
        <v>590</v>
      </c>
      <c r="B24103" s="1" t="s">
        <v>591</v>
      </c>
      <c r="C24103" s="7">
        <v>45495.480104166665</v>
      </c>
      <c r="D24103" s="10">
        <v>189</v>
      </c>
      <c r="E24103" s="1" t="s">
        <v>41</v>
      </c>
      <c r="F24103">
        <f>IF(LEFT(Tableau1[[#This Row],[Eléments modifié]],$J$1)=$I$1,Tableau1[[#This Row],[Date]],9^9)</f>
        <v>387420489</v>
      </c>
      <c r="G24103" s="9" t="str">
        <f>IF(Tableau1[[#This Row],[Date]]=_xlfn.MINIFS(Tableau1[1er],Tableau1[N° BL],Tableau1[[#This Row],[N° BL]],Tableau1[1er],Tableau1[[#This Row],[Date]]),D24102,"")</f>
        <v/>
      </c>
    </row>
    <row r="24104" spans="1:7" ht="14.25" customHeight="1" x14ac:dyDescent="0.25">
      <c r="A24104" s="1" t="s">
        <v>590</v>
      </c>
      <c r="B24104" s="1" t="s">
        <v>591</v>
      </c>
      <c r="C24104" s="7">
        <v>45495.480162037034</v>
      </c>
      <c r="D24104" s="10">
        <v>209</v>
      </c>
      <c r="E24104" s="1" t="s">
        <v>14</v>
      </c>
      <c r="F24104">
        <f>IF(LEFT(Tableau1[[#This Row],[Eléments modifié]],$J$1)=$I$1,Tableau1[[#This Row],[Date]],9^9)</f>
        <v>387420489</v>
      </c>
      <c r="G24104" s="9" t="str">
        <f>IF(Tableau1[[#This Row],[Date]]=_xlfn.MINIFS(Tableau1[1er],Tableau1[N° BL],Tableau1[[#This Row],[N° BL]],Tableau1[1er],Tableau1[[#This Row],[Date]]),D24103,"")</f>
        <v/>
      </c>
    </row>
    <row r="24105" spans="1:7" ht="14.25" customHeight="1" x14ac:dyDescent="0.25">
      <c r="A24105" s="1" t="s">
        <v>590</v>
      </c>
      <c r="B24105" s="1" t="s">
        <v>591</v>
      </c>
      <c r="C24105" s="7">
        <v>45495.496990740743</v>
      </c>
      <c r="D24105" s="10">
        <v>189</v>
      </c>
      <c r="E24105" s="1" t="s">
        <v>7</v>
      </c>
      <c r="F24105">
        <f>IF(LEFT(Tableau1[[#This Row],[Eléments modifié]],$J$1)=$I$1,Tableau1[[#This Row],[Date]],9^9)</f>
        <v>45495.496990740743</v>
      </c>
      <c r="G24105" s="9">
        <f>IF(Tableau1[[#This Row],[Date]]=_xlfn.MINIFS(Tableau1[1er],Tableau1[N° BL],Tableau1[[#This Row],[N° BL]],Tableau1[1er],Tableau1[[#This Row],[Date]]),D24104,"")</f>
        <v>209</v>
      </c>
    </row>
    <row r="24106" spans="1:7" ht="14.25" customHeight="1" x14ac:dyDescent="0.25">
      <c r="A24106" s="1" t="s">
        <v>580</v>
      </c>
      <c r="B24106" s="1" t="s">
        <v>581</v>
      </c>
      <c r="C24106" s="7">
        <v>45495.498599537037</v>
      </c>
      <c r="D24106" s="10">
        <v>176</v>
      </c>
      <c r="E24106" s="1" t="s">
        <v>371</v>
      </c>
      <c r="F24106">
        <f>IF(LEFT(Tableau1[[#This Row],[Eléments modifié]],$J$1)=$I$1,Tableau1[[#This Row],[Date]],9^9)</f>
        <v>387420489</v>
      </c>
      <c r="G24106" s="9" t="str">
        <f>IF(Tableau1[[#This Row],[Date]]=_xlfn.MINIFS(Tableau1[1er],Tableau1[N° BL],Tableau1[[#This Row],[N° BL]],Tableau1[1er],Tableau1[[#This Row],[Date]]),D24105,"")</f>
        <v/>
      </c>
    </row>
    <row r="24107" spans="1:7" ht="14.25" customHeight="1" x14ac:dyDescent="0.25">
      <c r="A24107" s="1" t="s">
        <v>580</v>
      </c>
      <c r="B24107" s="1" t="s">
        <v>581</v>
      </c>
      <c r="C24107" s="7">
        <v>45495.556469907409</v>
      </c>
      <c r="D24107" s="10">
        <v>209</v>
      </c>
      <c r="E24107" s="1" t="s">
        <v>7</v>
      </c>
      <c r="F24107">
        <f>IF(LEFT(Tableau1[[#This Row],[Eléments modifié]],$J$1)=$I$1,Tableau1[[#This Row],[Date]],9^9)</f>
        <v>45495.556469907409</v>
      </c>
      <c r="G24107" s="9">
        <f>IF(Tableau1[[#This Row],[Date]]=_xlfn.MINIFS(Tableau1[1er],Tableau1[N° BL],Tableau1[[#This Row],[N° BL]],Tableau1[1er],Tableau1[[#This Row],[Date]]),D24106,"")</f>
        <v>176</v>
      </c>
    </row>
    <row r="24108" spans="1:7" ht="14.25" customHeight="1" x14ac:dyDescent="0.25">
      <c r="A24108" s="1" t="s">
        <v>570</v>
      </c>
      <c r="B24108" s="1" t="s">
        <v>571</v>
      </c>
      <c r="C24108" s="7">
        <v>45495.56994212963</v>
      </c>
      <c r="D24108" s="10">
        <v>209</v>
      </c>
      <c r="E24108" s="1" t="s">
        <v>371</v>
      </c>
      <c r="F24108">
        <f>IF(LEFT(Tableau1[[#This Row],[Eléments modifié]],$J$1)=$I$1,Tableau1[[#This Row],[Date]],9^9)</f>
        <v>387420489</v>
      </c>
      <c r="G24108" s="9" t="str">
        <f>IF(Tableau1[[#This Row],[Date]]=_xlfn.MINIFS(Tableau1[1er],Tableau1[N° BL],Tableau1[[#This Row],[N° BL]],Tableau1[1er],Tableau1[[#This Row],[Date]]),D24107,"")</f>
        <v/>
      </c>
    </row>
    <row r="24109" spans="1:7" ht="14.25" customHeight="1" x14ac:dyDescent="0.25">
      <c r="A24109" s="1" t="s">
        <v>570</v>
      </c>
      <c r="B24109" s="1" t="s">
        <v>571</v>
      </c>
      <c r="C24109" s="7">
        <v>45495.580185185187</v>
      </c>
      <c r="D24109" s="10">
        <v>209</v>
      </c>
      <c r="E24109" s="1" t="s">
        <v>7</v>
      </c>
      <c r="F24109">
        <f>IF(LEFT(Tableau1[[#This Row],[Eléments modifié]],$J$1)=$I$1,Tableau1[[#This Row],[Date]],9^9)</f>
        <v>45495.580185185187</v>
      </c>
      <c r="G24109" s="9">
        <f>IF(Tableau1[[#This Row],[Date]]=_xlfn.MINIFS(Tableau1[1er],Tableau1[N° BL],Tableau1[[#This Row],[N° BL]],Tableau1[1er],Tableau1[[#This Row],[Date]]),D24108,"")</f>
        <v>209</v>
      </c>
    </row>
    <row r="24110" spans="1:7" ht="14.25" customHeight="1" x14ac:dyDescent="0.25">
      <c r="A24110" s="1" t="s">
        <v>570</v>
      </c>
      <c r="B24110" s="1" t="s">
        <v>571</v>
      </c>
      <c r="C24110" s="7">
        <v>45495.580405092594</v>
      </c>
      <c r="D24110" s="10">
        <v>189</v>
      </c>
      <c r="E24110" s="1" t="s">
        <v>7</v>
      </c>
      <c r="F24110">
        <f>IF(LEFT(Tableau1[[#This Row],[Eléments modifié]],$J$1)=$I$1,Tableau1[[#This Row],[Date]],9^9)</f>
        <v>45495.580405092594</v>
      </c>
      <c r="G24110" s="9">
        <f>IF(Tableau1[[#This Row],[Date]]=_xlfn.MINIFS(Tableau1[1er],Tableau1[N° BL],Tableau1[[#This Row],[N° BL]],Tableau1[1er],Tableau1[[#This Row],[Date]]),D24109,"")</f>
        <v>209</v>
      </c>
    </row>
    <row r="24111" spans="1:7" ht="14.25" customHeight="1" x14ac:dyDescent="0.25">
      <c r="A24111" s="1" t="s">
        <v>584</v>
      </c>
      <c r="B24111" s="1" t="s">
        <v>585</v>
      </c>
      <c r="C24111" s="7">
        <v>45495.497013888889</v>
      </c>
      <c r="D24111" s="10">
        <v>209</v>
      </c>
      <c r="E24111" s="1" t="s">
        <v>14</v>
      </c>
      <c r="F24111">
        <f>IF(LEFT(Tableau1[[#This Row],[Eléments modifié]],$J$1)=$I$1,Tableau1[[#This Row],[Date]],9^9)</f>
        <v>387420489</v>
      </c>
      <c r="G24111" s="9" t="str">
        <f>IF(Tableau1[[#This Row],[Date]]=_xlfn.MINIFS(Tableau1[1er],Tableau1[N° BL],Tableau1[[#This Row],[N° BL]],Tableau1[1er],Tableau1[[#This Row],[Date]]),D24110,"")</f>
        <v/>
      </c>
    </row>
    <row r="24112" spans="1:7" ht="14.25" customHeight="1" x14ac:dyDescent="0.25">
      <c r="A24112" s="1" t="s">
        <v>584</v>
      </c>
      <c r="B24112" s="1" t="s">
        <v>585</v>
      </c>
      <c r="C24112" s="7">
        <v>45495.543495370373</v>
      </c>
      <c r="D24112" s="10">
        <v>189</v>
      </c>
      <c r="E24112" s="1" t="s">
        <v>7</v>
      </c>
      <c r="F24112">
        <f>IF(LEFT(Tableau1[[#This Row],[Eléments modifié]],$J$1)=$I$1,Tableau1[[#This Row],[Date]],9^9)</f>
        <v>45495.543495370373</v>
      </c>
      <c r="G24112" s="9">
        <f>IF(Tableau1[[#This Row],[Date]]=_xlfn.MINIFS(Tableau1[1er],Tableau1[N° BL],Tableau1[[#This Row],[N° BL]],Tableau1[1er],Tableau1[[#This Row],[Date]]),D24111,"")</f>
        <v>209</v>
      </c>
    </row>
    <row r="24113" spans="1:7" ht="14.25" customHeight="1" x14ac:dyDescent="0.25">
      <c r="A24113" s="1" t="s">
        <v>578</v>
      </c>
      <c r="B24113" s="1" t="s">
        <v>579</v>
      </c>
      <c r="C24113" s="7">
        <v>45495.526365740741</v>
      </c>
      <c r="D24113" s="10">
        <v>189</v>
      </c>
      <c r="E24113" s="1" t="s">
        <v>111</v>
      </c>
      <c r="F24113">
        <f>IF(LEFT(Tableau1[[#This Row],[Eléments modifié]],$J$1)=$I$1,Tableau1[[#This Row],[Date]],9^9)</f>
        <v>387420489</v>
      </c>
      <c r="G24113" s="9" t="str">
        <f>IF(Tableau1[[#This Row],[Date]]=_xlfn.MINIFS(Tableau1[1er],Tableau1[N° BL],Tableau1[[#This Row],[N° BL]],Tableau1[1er],Tableau1[[#This Row],[Date]]),D24112,"")</f>
        <v/>
      </c>
    </row>
    <row r="24114" spans="1:7" ht="14.25" customHeight="1" x14ac:dyDescent="0.25">
      <c r="A24114" s="1" t="s">
        <v>578</v>
      </c>
      <c r="B24114" s="1" t="s">
        <v>579</v>
      </c>
      <c r="C24114" s="7">
        <v>45495.557569444441</v>
      </c>
      <c r="D24114" s="10">
        <v>176</v>
      </c>
      <c r="E24114" s="1" t="s">
        <v>7</v>
      </c>
      <c r="F24114">
        <f>IF(LEFT(Tableau1[[#This Row],[Eléments modifié]],$J$1)=$I$1,Tableau1[[#This Row],[Date]],9^9)</f>
        <v>45495.557569444441</v>
      </c>
      <c r="G24114" s="9">
        <f>IF(Tableau1[[#This Row],[Date]]=_xlfn.MINIFS(Tableau1[1er],Tableau1[N° BL],Tableau1[[#This Row],[N° BL]],Tableau1[1er],Tableau1[[#This Row],[Date]]),D24113,"")</f>
        <v>189</v>
      </c>
    </row>
    <row r="24115" spans="1:7" ht="14.25" customHeight="1" x14ac:dyDescent="0.25">
      <c r="A24115" s="1" t="s">
        <v>568</v>
      </c>
      <c r="B24115" s="1" t="s">
        <v>569</v>
      </c>
      <c r="C24115" s="7">
        <v>45495.562037037038</v>
      </c>
      <c r="D24115" s="10">
        <v>209</v>
      </c>
      <c r="E24115" s="1" t="s">
        <v>14</v>
      </c>
      <c r="F24115">
        <f>IF(LEFT(Tableau1[[#This Row],[Eléments modifié]],$J$1)=$I$1,Tableau1[[#This Row],[Date]],9^9)</f>
        <v>387420489</v>
      </c>
      <c r="G24115" s="9" t="str">
        <f>IF(Tableau1[[#This Row],[Date]]=_xlfn.MINIFS(Tableau1[1er],Tableau1[N° BL],Tableau1[[#This Row],[N° BL]],Tableau1[1er],Tableau1[[#This Row],[Date]]),D24114,"")</f>
        <v/>
      </c>
    </row>
    <row r="24116" spans="1:7" ht="14.25" customHeight="1" x14ac:dyDescent="0.25">
      <c r="A24116" s="1" t="s">
        <v>568</v>
      </c>
      <c r="B24116" s="1" t="s">
        <v>569</v>
      </c>
      <c r="C24116" s="7">
        <v>45495.580416666664</v>
      </c>
      <c r="D24116" s="10">
        <v>209</v>
      </c>
      <c r="E24116" s="1" t="s">
        <v>7</v>
      </c>
      <c r="F24116">
        <f>IF(LEFT(Tableau1[[#This Row],[Eléments modifié]],$J$1)=$I$1,Tableau1[[#This Row],[Date]],9^9)</f>
        <v>45495.580416666664</v>
      </c>
      <c r="G24116" s="9">
        <f>IF(Tableau1[[#This Row],[Date]]=_xlfn.MINIFS(Tableau1[1er],Tableau1[N° BL],Tableau1[[#This Row],[N° BL]],Tableau1[1er],Tableau1[[#This Row],[Date]]),D24115,"")</f>
        <v>209</v>
      </c>
    </row>
    <row r="24117" spans="1:7" ht="14.25" customHeight="1" x14ac:dyDescent="0.25">
      <c r="A24117" s="1" t="s">
        <v>426</v>
      </c>
      <c r="B24117" s="1" t="s">
        <v>427</v>
      </c>
      <c r="C24117" s="7">
        <v>45495.580439814818</v>
      </c>
      <c r="D24117" s="10">
        <v>189</v>
      </c>
      <c r="E24117" s="1" t="s">
        <v>371</v>
      </c>
      <c r="F24117">
        <f>IF(LEFT(Tableau1[[#This Row],[Eléments modifié]],$J$1)=$I$1,Tableau1[[#This Row],[Date]],9^9)</f>
        <v>387420489</v>
      </c>
      <c r="G24117" s="9" t="str">
        <f>IF(Tableau1[[#This Row],[Date]]=_xlfn.MINIFS(Tableau1[1er],Tableau1[N° BL],Tableau1[[#This Row],[N° BL]],Tableau1[1er],Tableau1[[#This Row],[Date]]),D24116,"")</f>
        <v/>
      </c>
    </row>
    <row r="24118" spans="1:7" ht="14.25" customHeight="1" x14ac:dyDescent="0.25">
      <c r="A24118" s="1" t="s">
        <v>426</v>
      </c>
      <c r="B24118" s="1" t="s">
        <v>427</v>
      </c>
      <c r="C24118" s="7">
        <v>45495.585416666669</v>
      </c>
      <c r="D24118" s="10">
        <v>209</v>
      </c>
      <c r="E24118" s="1" t="s">
        <v>7</v>
      </c>
      <c r="F24118">
        <f>IF(LEFT(Tableau1[[#This Row],[Eléments modifié]],$J$1)=$I$1,Tableau1[[#This Row],[Date]],9^9)</f>
        <v>45495.585416666669</v>
      </c>
      <c r="G24118" s="9">
        <f>IF(Tableau1[[#This Row],[Date]]=_xlfn.MINIFS(Tableau1[1er],Tableau1[N° BL],Tableau1[[#This Row],[N° BL]],Tableau1[1er],Tableau1[[#This Row],[Date]]),D24117,"")</f>
        <v>189</v>
      </c>
    </row>
    <row r="24119" spans="1:7" ht="14.25" customHeight="1" x14ac:dyDescent="0.25">
      <c r="A24119" s="1" t="s">
        <v>426</v>
      </c>
      <c r="B24119" s="1" t="s">
        <v>427</v>
      </c>
      <c r="C24119" s="7">
        <v>45497.638009259259</v>
      </c>
      <c r="D24119" s="10">
        <v>176</v>
      </c>
      <c r="E24119" s="1" t="s">
        <v>98</v>
      </c>
      <c r="F24119">
        <f>IF(LEFT(Tableau1[[#This Row],[Eléments modifié]],$J$1)=$I$1,Tableau1[[#This Row],[Date]],9^9)</f>
        <v>387420489</v>
      </c>
      <c r="G24119" s="9" t="str">
        <f>IF(Tableau1[[#This Row],[Date]]=_xlfn.MINIFS(Tableau1[1er],Tableau1[N° BL],Tableau1[[#This Row],[N° BL]],Tableau1[1er],Tableau1[[#This Row],[Date]]),D24118,"")</f>
        <v/>
      </c>
    </row>
    <row r="24120" spans="1:7" ht="14.25" customHeight="1" x14ac:dyDescent="0.25">
      <c r="A24120" s="1" t="s">
        <v>426</v>
      </c>
      <c r="B24120" s="1" t="s">
        <v>427</v>
      </c>
      <c r="C24120" s="7">
        <v>45498.321736111109</v>
      </c>
      <c r="D24120" s="10">
        <v>176</v>
      </c>
      <c r="E24120" s="1" t="s">
        <v>21</v>
      </c>
      <c r="F24120">
        <f>IF(LEFT(Tableau1[[#This Row],[Eléments modifié]],$J$1)=$I$1,Tableau1[[#This Row],[Date]],9^9)</f>
        <v>387420489</v>
      </c>
      <c r="G24120" s="9" t="str">
        <f>IF(Tableau1[[#This Row],[Date]]=_xlfn.MINIFS(Tableau1[1er],Tableau1[N° BL],Tableau1[[#This Row],[N° BL]],Tableau1[1er],Tableau1[[#This Row],[Date]]),D24119,"")</f>
        <v/>
      </c>
    </row>
    <row r="24121" spans="1:7" ht="14.25" customHeight="1" x14ac:dyDescent="0.25">
      <c r="A24121" s="1" t="s">
        <v>426</v>
      </c>
      <c r="B24121" s="1" t="s">
        <v>427</v>
      </c>
      <c r="C24121" s="7">
        <v>45498.346458333333</v>
      </c>
      <c r="D24121" s="10">
        <v>182</v>
      </c>
      <c r="E24121" s="1" t="s">
        <v>7</v>
      </c>
      <c r="F24121">
        <f>IF(LEFT(Tableau1[[#This Row],[Eléments modifié]],$J$1)=$I$1,Tableau1[[#This Row],[Date]],9^9)</f>
        <v>45498.346458333333</v>
      </c>
      <c r="G24121" s="9">
        <f>IF(Tableau1[[#This Row],[Date]]=_xlfn.MINIFS(Tableau1[1er],Tableau1[N° BL],Tableau1[[#This Row],[N° BL]],Tableau1[1er],Tableau1[[#This Row],[Date]]),D24120,"")</f>
        <v>176</v>
      </c>
    </row>
    <row r="24122" spans="1:7" ht="14.25" customHeight="1" x14ac:dyDescent="0.25">
      <c r="A24122" s="1" t="s">
        <v>560</v>
      </c>
      <c r="B24122" s="1" t="s">
        <v>561</v>
      </c>
      <c r="C24122" s="7">
        <v>45495.585439814815</v>
      </c>
      <c r="D24122" s="10">
        <v>176</v>
      </c>
      <c r="E24122" s="1" t="s">
        <v>371</v>
      </c>
      <c r="F24122">
        <f>IF(LEFT(Tableau1[[#This Row],[Eléments modifié]],$J$1)=$I$1,Tableau1[[#This Row],[Date]],9^9)</f>
        <v>387420489</v>
      </c>
      <c r="G24122" s="9" t="str">
        <f>IF(Tableau1[[#This Row],[Date]]=_xlfn.MINIFS(Tableau1[1er],Tableau1[N° BL],Tableau1[[#This Row],[N° BL]],Tableau1[1er],Tableau1[[#This Row],[Date]]),D24121,"")</f>
        <v/>
      </c>
    </row>
    <row r="24123" spans="1:7" ht="14.25" customHeight="1" x14ac:dyDescent="0.25">
      <c r="A24123" s="1" t="s">
        <v>560</v>
      </c>
      <c r="B24123" s="1" t="s">
        <v>561</v>
      </c>
      <c r="C24123" s="7">
        <v>45495.612928240742</v>
      </c>
      <c r="D24123" s="10">
        <v>176</v>
      </c>
      <c r="E24123" s="1" t="s">
        <v>41</v>
      </c>
      <c r="F24123">
        <f>IF(LEFT(Tableau1[[#This Row],[Eléments modifié]],$J$1)=$I$1,Tableau1[[#This Row],[Date]],9^9)</f>
        <v>387420489</v>
      </c>
      <c r="G24123" s="9" t="str">
        <f>IF(Tableau1[[#This Row],[Date]]=_xlfn.MINIFS(Tableau1[1er],Tableau1[N° BL],Tableau1[[#This Row],[N° BL]],Tableau1[1er],Tableau1[[#This Row],[Date]]),D24122,"")</f>
        <v/>
      </c>
    </row>
    <row r="24124" spans="1:7" ht="14.25" customHeight="1" x14ac:dyDescent="0.25">
      <c r="A24124" s="1" t="s">
        <v>560</v>
      </c>
      <c r="B24124" s="1" t="s">
        <v>561</v>
      </c>
      <c r="C24124" s="7">
        <v>45496.316574074073</v>
      </c>
      <c r="D24124" s="10">
        <v>176</v>
      </c>
      <c r="E24124" s="1" t="s">
        <v>371</v>
      </c>
      <c r="F24124">
        <f>IF(LEFT(Tableau1[[#This Row],[Eléments modifié]],$J$1)=$I$1,Tableau1[[#This Row],[Date]],9^9)</f>
        <v>387420489</v>
      </c>
      <c r="G24124" s="9" t="str">
        <f>IF(Tableau1[[#This Row],[Date]]=_xlfn.MINIFS(Tableau1[1er],Tableau1[N° BL],Tableau1[[#This Row],[N° BL]],Tableau1[1er],Tableau1[[#This Row],[Date]]),D24123,"")</f>
        <v/>
      </c>
    </row>
    <row r="24125" spans="1:7" ht="14.25" customHeight="1" x14ac:dyDescent="0.25">
      <c r="A24125" s="1" t="s">
        <v>560</v>
      </c>
      <c r="B24125" s="1" t="s">
        <v>561</v>
      </c>
      <c r="C24125" s="7">
        <v>45496.327037037037</v>
      </c>
      <c r="D24125" s="10">
        <v>209</v>
      </c>
      <c r="E24125" s="1" t="s">
        <v>7</v>
      </c>
      <c r="F24125">
        <f>IF(LEFT(Tableau1[[#This Row],[Eléments modifié]],$J$1)=$I$1,Tableau1[[#This Row],[Date]],9^9)</f>
        <v>45496.327037037037</v>
      </c>
      <c r="G24125" s="9">
        <f>IF(Tableau1[[#This Row],[Date]]=_xlfn.MINIFS(Tableau1[1er],Tableau1[N° BL],Tableau1[[#This Row],[N° BL]],Tableau1[1er],Tableau1[[#This Row],[Date]]),D24124,"")</f>
        <v>176</v>
      </c>
    </row>
    <row r="24126" spans="1:7" ht="14.25" customHeight="1" x14ac:dyDescent="0.25">
      <c r="A24126" s="1" t="s">
        <v>582</v>
      </c>
      <c r="B24126" s="1" t="s">
        <v>583</v>
      </c>
      <c r="C24126" s="7">
        <v>45495.543807870374</v>
      </c>
      <c r="D24126" s="10">
        <v>189</v>
      </c>
      <c r="E24126" s="1" t="s">
        <v>14</v>
      </c>
      <c r="F24126">
        <f>IF(LEFT(Tableau1[[#This Row],[Eléments modifié]],$J$1)=$I$1,Tableau1[[#This Row],[Date]],9^9)</f>
        <v>387420489</v>
      </c>
      <c r="G24126" s="9" t="str">
        <f>IF(Tableau1[[#This Row],[Date]]=_xlfn.MINIFS(Tableau1[1er],Tableau1[N° BL],Tableau1[[#This Row],[N° BL]],Tableau1[1er],Tableau1[[#This Row],[Date]]),D24125,"")</f>
        <v/>
      </c>
    </row>
    <row r="24127" spans="1:7" ht="14.25" customHeight="1" x14ac:dyDescent="0.25">
      <c r="A24127" s="1" t="s">
        <v>582</v>
      </c>
      <c r="B24127" s="1" t="s">
        <v>583</v>
      </c>
      <c r="C24127" s="7">
        <v>45495.545057870368</v>
      </c>
      <c r="D24127" s="10">
        <v>189</v>
      </c>
      <c r="E24127" s="1" t="s">
        <v>41</v>
      </c>
      <c r="F24127">
        <f>IF(LEFT(Tableau1[[#This Row],[Eléments modifié]],$J$1)=$I$1,Tableau1[[#This Row],[Date]],9^9)</f>
        <v>387420489</v>
      </c>
      <c r="G24127" s="9" t="str">
        <f>IF(Tableau1[[#This Row],[Date]]=_xlfn.MINIFS(Tableau1[1er],Tableau1[N° BL],Tableau1[[#This Row],[N° BL]],Tableau1[1er],Tableau1[[#This Row],[Date]]),D24126,"")</f>
        <v/>
      </c>
    </row>
    <row r="24128" spans="1:7" ht="14.25" customHeight="1" x14ac:dyDescent="0.25">
      <c r="A24128" s="1" t="s">
        <v>582</v>
      </c>
      <c r="B24128" s="1" t="s">
        <v>583</v>
      </c>
      <c r="C24128" s="7">
        <v>45495.545381944445</v>
      </c>
      <c r="D24128" s="10">
        <v>189</v>
      </c>
      <c r="E24128" s="1" t="s">
        <v>14</v>
      </c>
      <c r="F24128">
        <f>IF(LEFT(Tableau1[[#This Row],[Eléments modifié]],$J$1)=$I$1,Tableau1[[#This Row],[Date]],9^9)</f>
        <v>387420489</v>
      </c>
      <c r="G24128" s="9" t="str">
        <f>IF(Tableau1[[#This Row],[Date]]=_xlfn.MINIFS(Tableau1[1er],Tableau1[N° BL],Tableau1[[#This Row],[N° BL]],Tableau1[1er],Tableau1[[#This Row],[Date]]),D24127,"")</f>
        <v/>
      </c>
    </row>
    <row r="24129" spans="1:7" ht="14.25" customHeight="1" x14ac:dyDescent="0.25">
      <c r="A24129" s="1" t="s">
        <v>582</v>
      </c>
      <c r="B24129" s="1" t="s">
        <v>583</v>
      </c>
      <c r="C24129" s="7">
        <v>45495.548726851855</v>
      </c>
      <c r="D24129" s="10">
        <v>189</v>
      </c>
      <c r="E24129" s="1" t="s">
        <v>7</v>
      </c>
      <c r="F24129">
        <f>IF(LEFT(Tableau1[[#This Row],[Eléments modifié]],$J$1)=$I$1,Tableau1[[#This Row],[Date]],9^9)</f>
        <v>45495.548726851855</v>
      </c>
      <c r="G24129" s="9">
        <f>IF(Tableau1[[#This Row],[Date]]=_xlfn.MINIFS(Tableau1[1er],Tableau1[N° BL],Tableau1[[#This Row],[N° BL]],Tableau1[1er],Tableau1[[#This Row],[Date]]),D24128,"")</f>
        <v>189</v>
      </c>
    </row>
    <row r="24130" spans="1:7" ht="14.25" customHeight="1" x14ac:dyDescent="0.25">
      <c r="A24130" s="1" t="s">
        <v>576</v>
      </c>
      <c r="B24130" s="1" t="s">
        <v>577</v>
      </c>
      <c r="C24130" s="7">
        <v>45495.548750000002</v>
      </c>
      <c r="D24130" s="10">
        <v>209</v>
      </c>
      <c r="E24130" s="1" t="s">
        <v>14</v>
      </c>
      <c r="F24130">
        <f>IF(LEFT(Tableau1[[#This Row],[Eléments modifié]],$J$1)=$I$1,Tableau1[[#This Row],[Date]],9^9)</f>
        <v>387420489</v>
      </c>
      <c r="G24130" s="9" t="str">
        <f>IF(Tableau1[[#This Row],[Date]]=_xlfn.MINIFS(Tableau1[1er],Tableau1[N° BL],Tableau1[[#This Row],[N° BL]],Tableau1[1er],Tableau1[[#This Row],[Date]]),D24129,"")</f>
        <v/>
      </c>
    </row>
    <row r="24131" spans="1:7" ht="14.25" customHeight="1" x14ac:dyDescent="0.25">
      <c r="A24131" s="1" t="s">
        <v>576</v>
      </c>
      <c r="B24131" s="1" t="s">
        <v>577</v>
      </c>
      <c r="C24131" s="7">
        <v>45495.561782407407</v>
      </c>
      <c r="D24131" s="10">
        <v>189</v>
      </c>
      <c r="E24131" s="1" t="s">
        <v>7</v>
      </c>
      <c r="F24131">
        <f>IF(LEFT(Tableau1[[#This Row],[Eléments modifié]],$J$1)=$I$1,Tableau1[[#This Row],[Date]],9^9)</f>
        <v>45495.561782407407</v>
      </c>
      <c r="G24131" s="9">
        <f>IF(Tableau1[[#This Row],[Date]]=_xlfn.MINIFS(Tableau1[1er],Tableau1[N° BL],Tableau1[[#This Row],[N° BL]],Tableau1[1er],Tableau1[[#This Row],[Date]]),D24130,"")</f>
        <v>209</v>
      </c>
    </row>
    <row r="24132" spans="1:7" ht="14.25" customHeight="1" x14ac:dyDescent="0.25">
      <c r="A24132" s="1" t="s">
        <v>520</v>
      </c>
      <c r="B24132" s="1" t="s">
        <v>521</v>
      </c>
      <c r="C24132" s="7">
        <v>45496.477997685186</v>
      </c>
      <c r="D24132" s="10">
        <v>176</v>
      </c>
      <c r="E24132" s="1" t="s">
        <v>14</v>
      </c>
      <c r="F24132">
        <f>IF(LEFT(Tableau1[[#This Row],[Eléments modifié]],$J$1)=$I$1,Tableau1[[#This Row],[Date]],9^9)</f>
        <v>387420489</v>
      </c>
      <c r="G24132" s="9" t="str">
        <f>IF(Tableau1[[#This Row],[Date]]=_xlfn.MINIFS(Tableau1[1er],Tableau1[N° BL],Tableau1[[#This Row],[N° BL]],Tableau1[1er],Tableau1[[#This Row],[Date]]),D24131,"")</f>
        <v/>
      </c>
    </row>
    <row r="24133" spans="1:7" ht="14.25" customHeight="1" x14ac:dyDescent="0.25">
      <c r="A24133" s="1" t="s">
        <v>520</v>
      </c>
      <c r="B24133" s="1" t="s">
        <v>521</v>
      </c>
      <c r="C24133" s="7">
        <v>45496.53434027778</v>
      </c>
      <c r="D24133" s="10">
        <v>189</v>
      </c>
      <c r="E24133" s="1" t="s">
        <v>7</v>
      </c>
      <c r="F24133">
        <f>IF(LEFT(Tableau1[[#This Row],[Eléments modifié]],$J$1)=$I$1,Tableau1[[#This Row],[Date]],9^9)</f>
        <v>45496.53434027778</v>
      </c>
      <c r="G24133" s="9">
        <f>IF(Tableau1[[#This Row],[Date]]=_xlfn.MINIFS(Tableau1[1er],Tableau1[N° BL],Tableau1[[#This Row],[N° BL]],Tableau1[1er],Tableau1[[#This Row],[Date]]),D24132,"")</f>
        <v>176</v>
      </c>
    </row>
    <row r="24134" spans="1:7" ht="14.25" customHeight="1" x14ac:dyDescent="0.25">
      <c r="A24134" s="1" t="s">
        <v>564</v>
      </c>
      <c r="B24134" s="1" t="s">
        <v>565</v>
      </c>
      <c r="C24134" s="7">
        <v>45495.58079861111</v>
      </c>
      <c r="D24134" s="10">
        <v>176</v>
      </c>
      <c r="E24134" s="1" t="s">
        <v>14</v>
      </c>
      <c r="F24134">
        <f>IF(LEFT(Tableau1[[#This Row],[Eléments modifié]],$J$1)=$I$1,Tableau1[[#This Row],[Date]],9^9)</f>
        <v>387420489</v>
      </c>
      <c r="G24134" s="9" t="str">
        <f>IF(Tableau1[[#This Row],[Date]]=_xlfn.MINIFS(Tableau1[1er],Tableau1[N° BL],Tableau1[[#This Row],[N° BL]],Tableau1[1er],Tableau1[[#This Row],[Date]]),D24133,"")</f>
        <v/>
      </c>
    </row>
    <row r="24135" spans="1:7" ht="14.25" customHeight="1" x14ac:dyDescent="0.25">
      <c r="A24135" s="1" t="s">
        <v>564</v>
      </c>
      <c r="B24135" s="1" t="s">
        <v>565</v>
      </c>
      <c r="C24135" s="7">
        <v>45495.58520833333</v>
      </c>
      <c r="D24135" s="10">
        <v>189</v>
      </c>
      <c r="E24135" s="1" t="s">
        <v>41</v>
      </c>
      <c r="F24135">
        <f>IF(LEFT(Tableau1[[#This Row],[Eléments modifié]],$J$1)=$I$1,Tableau1[[#This Row],[Date]],9^9)</f>
        <v>387420489</v>
      </c>
      <c r="G24135" s="9" t="str">
        <f>IF(Tableau1[[#This Row],[Date]]=_xlfn.MINIFS(Tableau1[1er],Tableau1[N° BL],Tableau1[[#This Row],[N° BL]],Tableau1[1er],Tableau1[[#This Row],[Date]]),D24134,"")</f>
        <v/>
      </c>
    </row>
    <row r="24136" spans="1:7" ht="14.25" customHeight="1" x14ac:dyDescent="0.25">
      <c r="A24136" s="1" t="s">
        <v>564</v>
      </c>
      <c r="B24136" s="1" t="s">
        <v>565</v>
      </c>
      <c r="C24136" s="7">
        <v>45495.585300925923</v>
      </c>
      <c r="D24136" s="10">
        <v>209</v>
      </c>
      <c r="E24136" s="1" t="s">
        <v>14</v>
      </c>
      <c r="F24136">
        <f>IF(LEFT(Tableau1[[#This Row],[Eléments modifié]],$J$1)=$I$1,Tableau1[[#This Row],[Date]],9^9)</f>
        <v>387420489</v>
      </c>
      <c r="G24136" s="9" t="str">
        <f>IF(Tableau1[[#This Row],[Date]]=_xlfn.MINIFS(Tableau1[1er],Tableau1[N° BL],Tableau1[[#This Row],[N° BL]],Tableau1[1er],Tableau1[[#This Row],[Date]]),D24135,"")</f>
        <v/>
      </c>
    </row>
    <row r="24137" spans="1:7" ht="14.25" customHeight="1" x14ac:dyDescent="0.25">
      <c r="A24137" s="1" t="s">
        <v>564</v>
      </c>
      <c r="B24137" s="1" t="s">
        <v>565</v>
      </c>
      <c r="C24137" s="7">
        <v>45495.590914351851</v>
      </c>
      <c r="D24137" s="10">
        <v>189</v>
      </c>
      <c r="E24137" s="1" t="s">
        <v>7</v>
      </c>
      <c r="F24137">
        <f>IF(LEFT(Tableau1[[#This Row],[Eléments modifié]],$J$1)=$I$1,Tableau1[[#This Row],[Date]],9^9)</f>
        <v>45495.590914351851</v>
      </c>
      <c r="G24137" s="9">
        <f>IF(Tableau1[[#This Row],[Date]]=_xlfn.MINIFS(Tableau1[1er],Tableau1[N° BL],Tableau1[[#This Row],[N° BL]],Tableau1[1er],Tableau1[[#This Row],[Date]]),D24136,"")</f>
        <v>209</v>
      </c>
    </row>
    <row r="24138" spans="1:7" ht="14.25" customHeight="1" x14ac:dyDescent="0.25">
      <c r="A24138" s="1" t="s">
        <v>558</v>
      </c>
      <c r="B24138" s="1" t="s">
        <v>559</v>
      </c>
      <c r="C24138" s="7">
        <v>45495.597037037034</v>
      </c>
      <c r="D24138" s="10">
        <v>176</v>
      </c>
      <c r="E24138" s="1" t="s">
        <v>14</v>
      </c>
      <c r="F24138">
        <f>IF(LEFT(Tableau1[[#This Row],[Eléments modifié]],$J$1)=$I$1,Tableau1[[#This Row],[Date]],9^9)</f>
        <v>387420489</v>
      </c>
      <c r="G24138" s="9" t="str">
        <f>IF(Tableau1[[#This Row],[Date]]=_xlfn.MINIFS(Tableau1[1er],Tableau1[N° BL],Tableau1[[#This Row],[N° BL]],Tableau1[1er],Tableau1[[#This Row],[Date]]),D24137,"")</f>
        <v/>
      </c>
    </row>
    <row r="24139" spans="1:7" ht="14.25" customHeight="1" x14ac:dyDescent="0.25">
      <c r="A24139" s="1" t="s">
        <v>558</v>
      </c>
      <c r="B24139" s="1" t="s">
        <v>559</v>
      </c>
      <c r="C24139" s="7">
        <v>45496.328564814816</v>
      </c>
      <c r="D24139" s="10">
        <v>189</v>
      </c>
      <c r="E24139" s="1" t="s">
        <v>7</v>
      </c>
      <c r="F24139">
        <f>IF(LEFT(Tableau1[[#This Row],[Eléments modifié]],$J$1)=$I$1,Tableau1[[#This Row],[Date]],9^9)</f>
        <v>45496.328564814816</v>
      </c>
      <c r="G24139" s="9">
        <f>IF(Tableau1[[#This Row],[Date]]=_xlfn.MINIFS(Tableau1[1er],Tableau1[N° BL],Tableau1[[#This Row],[N° BL]],Tableau1[1er],Tableau1[[#This Row],[Date]]),D24138,"")</f>
        <v>176</v>
      </c>
    </row>
    <row r="24140" spans="1:7" ht="14.25" customHeight="1" x14ac:dyDescent="0.25">
      <c r="A24140" s="1" t="s">
        <v>490</v>
      </c>
      <c r="B24140" s="1" t="s">
        <v>491</v>
      </c>
      <c r="C24140" s="7">
        <v>45496.324247685188</v>
      </c>
      <c r="D24140" s="10">
        <v>176</v>
      </c>
      <c r="E24140" s="1" t="s">
        <v>111</v>
      </c>
      <c r="F24140">
        <f>IF(LEFT(Tableau1[[#This Row],[Eléments modifié]],$J$1)=$I$1,Tableau1[[#This Row],[Date]],9^9)</f>
        <v>387420489</v>
      </c>
      <c r="G24140" s="9" t="str">
        <f>IF(Tableau1[[#This Row],[Date]]=_xlfn.MINIFS(Tableau1[1er],Tableau1[N° BL],Tableau1[[#This Row],[N° BL]],Tableau1[1er],Tableau1[[#This Row],[Date]]),D24139,"")</f>
        <v/>
      </c>
    </row>
    <row r="24141" spans="1:7" ht="14.25" customHeight="1" x14ac:dyDescent="0.25">
      <c r="A24141" s="1" t="s">
        <v>490</v>
      </c>
      <c r="B24141" s="1" t="s">
        <v>491</v>
      </c>
      <c r="C24141" s="7">
        <v>45496.324618055558</v>
      </c>
      <c r="D24141" s="10">
        <v>209</v>
      </c>
      <c r="E24141" s="1" t="s">
        <v>20</v>
      </c>
      <c r="F24141">
        <f>IF(LEFT(Tableau1[[#This Row],[Eléments modifié]],$J$1)=$I$1,Tableau1[[#This Row],[Date]],9^9)</f>
        <v>387420489</v>
      </c>
      <c r="G24141" s="9" t="str">
        <f>IF(Tableau1[[#This Row],[Date]]=_xlfn.MINIFS(Tableau1[1er],Tableau1[N° BL],Tableau1[[#This Row],[N° BL]],Tableau1[1er],Tableau1[[#This Row],[Date]]),D24140,"")</f>
        <v/>
      </c>
    </row>
    <row r="24142" spans="1:7" ht="14.25" customHeight="1" x14ac:dyDescent="0.25">
      <c r="A24142" s="1" t="s">
        <v>490</v>
      </c>
      <c r="B24142" s="1" t="s">
        <v>491</v>
      </c>
      <c r="C24142" s="7">
        <v>45496.327291666668</v>
      </c>
      <c r="D24142" s="10">
        <v>209</v>
      </c>
      <c r="E24142" s="1" t="s">
        <v>371</v>
      </c>
      <c r="F24142">
        <f>IF(LEFT(Tableau1[[#This Row],[Eléments modifié]],$J$1)=$I$1,Tableau1[[#This Row],[Date]],9^9)</f>
        <v>387420489</v>
      </c>
      <c r="G24142" s="9" t="str">
        <f>IF(Tableau1[[#This Row],[Date]]=_xlfn.MINIFS(Tableau1[1er],Tableau1[N° BL],Tableau1[[#This Row],[N° BL]],Tableau1[1er],Tableau1[[#This Row],[Date]]),D24141,"")</f>
        <v/>
      </c>
    </row>
    <row r="24143" spans="1:7" ht="14.25" customHeight="1" x14ac:dyDescent="0.25">
      <c r="A24143" s="1" t="s">
        <v>490</v>
      </c>
      <c r="B24143" s="1" t="s">
        <v>491</v>
      </c>
      <c r="C24143" s="7">
        <v>45496.327627314815</v>
      </c>
      <c r="D24143" s="10">
        <v>209</v>
      </c>
      <c r="E24143" s="1" t="s">
        <v>41</v>
      </c>
      <c r="F24143">
        <f>IF(LEFT(Tableau1[[#This Row],[Eléments modifié]],$J$1)=$I$1,Tableau1[[#This Row],[Date]],9^9)</f>
        <v>387420489</v>
      </c>
      <c r="G24143" s="9" t="str">
        <f>IF(Tableau1[[#This Row],[Date]]=_xlfn.MINIFS(Tableau1[1er],Tableau1[N° BL],Tableau1[[#This Row],[N° BL]],Tableau1[1er],Tableau1[[#This Row],[Date]]),D24142,"")</f>
        <v/>
      </c>
    </row>
    <row r="24144" spans="1:7" ht="14.25" customHeight="1" x14ac:dyDescent="0.25">
      <c r="A24144" s="1" t="s">
        <v>490</v>
      </c>
      <c r="B24144" s="1" t="s">
        <v>491</v>
      </c>
      <c r="C24144" s="7">
        <v>45496.327673611115</v>
      </c>
      <c r="D24144" s="10">
        <v>176</v>
      </c>
      <c r="E24144" s="1" t="s">
        <v>371</v>
      </c>
      <c r="F24144">
        <f>IF(LEFT(Tableau1[[#This Row],[Eléments modifié]],$J$1)=$I$1,Tableau1[[#This Row],[Date]],9^9)</f>
        <v>387420489</v>
      </c>
      <c r="G24144" s="9" t="str">
        <f>IF(Tableau1[[#This Row],[Date]]=_xlfn.MINIFS(Tableau1[1er],Tableau1[N° BL],Tableau1[[#This Row],[N° BL]],Tableau1[1er],Tableau1[[#This Row],[Date]]),D24143,"")</f>
        <v/>
      </c>
    </row>
    <row r="24145" spans="1:7" ht="14.25" customHeight="1" x14ac:dyDescent="0.25">
      <c r="A24145" s="1" t="s">
        <v>490</v>
      </c>
      <c r="B24145" s="1" t="s">
        <v>491</v>
      </c>
      <c r="C24145" s="7">
        <v>45496.344236111108</v>
      </c>
      <c r="D24145" s="10">
        <v>209</v>
      </c>
      <c r="E24145" s="1" t="s">
        <v>20</v>
      </c>
      <c r="F24145">
        <f>IF(LEFT(Tableau1[[#This Row],[Eléments modifié]],$J$1)=$I$1,Tableau1[[#This Row],[Date]],9^9)</f>
        <v>387420489</v>
      </c>
      <c r="G24145" s="9" t="str">
        <f>IF(Tableau1[[#This Row],[Date]]=_xlfn.MINIFS(Tableau1[1er],Tableau1[N° BL],Tableau1[[#This Row],[N° BL]],Tableau1[1er],Tableau1[[#This Row],[Date]]),D24144,"")</f>
        <v/>
      </c>
    </row>
    <row r="24146" spans="1:7" ht="14.25" customHeight="1" x14ac:dyDescent="0.25">
      <c r="A24146" s="1" t="s">
        <v>490</v>
      </c>
      <c r="B24146" s="1" t="s">
        <v>491</v>
      </c>
      <c r="C24146" s="7">
        <v>45496.593298611115</v>
      </c>
      <c r="D24146" s="10">
        <v>176</v>
      </c>
      <c r="E24146" s="1" t="s">
        <v>14</v>
      </c>
      <c r="F24146">
        <f>IF(LEFT(Tableau1[[#This Row],[Eléments modifié]],$J$1)=$I$1,Tableau1[[#This Row],[Date]],9^9)</f>
        <v>387420489</v>
      </c>
      <c r="G24146" s="9" t="str">
        <f>IF(Tableau1[[#This Row],[Date]]=_xlfn.MINIFS(Tableau1[1er],Tableau1[N° BL],Tableau1[[#This Row],[N° BL]],Tableau1[1er],Tableau1[[#This Row],[Date]]),D24145,"")</f>
        <v/>
      </c>
    </row>
    <row r="24147" spans="1:7" ht="14.25" customHeight="1" x14ac:dyDescent="0.25">
      <c r="A24147" s="1" t="s">
        <v>490</v>
      </c>
      <c r="B24147" s="1" t="s">
        <v>491</v>
      </c>
      <c r="C24147" s="7">
        <v>45497.411261574074</v>
      </c>
      <c r="D24147" s="10">
        <v>189</v>
      </c>
      <c r="E24147" s="1" t="s">
        <v>7</v>
      </c>
      <c r="F24147">
        <f>IF(LEFT(Tableau1[[#This Row],[Eléments modifié]],$J$1)=$I$1,Tableau1[[#This Row],[Date]],9^9)</f>
        <v>45497.411261574074</v>
      </c>
      <c r="G24147" s="9">
        <f>IF(Tableau1[[#This Row],[Date]]=_xlfn.MINIFS(Tableau1[1er],Tableau1[N° BL],Tableau1[[#This Row],[N° BL]],Tableau1[1er],Tableau1[[#This Row],[Date]]),D24146,"")</f>
        <v>176</v>
      </c>
    </row>
    <row r="24148" spans="1:7" ht="14.25" customHeight="1" x14ac:dyDescent="0.25">
      <c r="A24148" s="1" t="s">
        <v>572</v>
      </c>
      <c r="B24148" s="1" t="s">
        <v>573</v>
      </c>
      <c r="C24148" s="7">
        <v>45495.566840277781</v>
      </c>
      <c r="D24148" s="10">
        <v>209</v>
      </c>
      <c r="E24148" s="1" t="s">
        <v>371</v>
      </c>
      <c r="F24148">
        <f>IF(LEFT(Tableau1[[#This Row],[Eléments modifié]],$J$1)=$I$1,Tableau1[[#This Row],[Date]],9^9)</f>
        <v>387420489</v>
      </c>
      <c r="G24148" s="9" t="str">
        <f>IF(Tableau1[[#This Row],[Date]]=_xlfn.MINIFS(Tableau1[1er],Tableau1[N° BL],Tableau1[[#This Row],[N° BL]],Tableau1[1er],Tableau1[[#This Row],[Date]]),D24147,"")</f>
        <v/>
      </c>
    </row>
    <row r="24149" spans="1:7" ht="14.25" customHeight="1" x14ac:dyDescent="0.25">
      <c r="A24149" s="1" t="s">
        <v>572</v>
      </c>
      <c r="B24149" s="1" t="s">
        <v>573</v>
      </c>
      <c r="C24149" s="7">
        <v>45495.569444444445</v>
      </c>
      <c r="D24149" s="10">
        <v>209</v>
      </c>
      <c r="E24149" s="1" t="s">
        <v>41</v>
      </c>
      <c r="F24149">
        <f>IF(LEFT(Tableau1[[#This Row],[Eléments modifié]],$J$1)=$I$1,Tableau1[[#This Row],[Date]],9^9)</f>
        <v>387420489</v>
      </c>
      <c r="G24149" s="9" t="str">
        <f>IF(Tableau1[[#This Row],[Date]]=_xlfn.MINIFS(Tableau1[1er],Tableau1[N° BL],Tableau1[[#This Row],[N° BL]],Tableau1[1er],Tableau1[[#This Row],[Date]]),D24148,"")</f>
        <v/>
      </c>
    </row>
    <row r="24150" spans="1:7" ht="14.25" customHeight="1" x14ac:dyDescent="0.25">
      <c r="A24150" s="1" t="s">
        <v>572</v>
      </c>
      <c r="B24150" s="1" t="s">
        <v>573</v>
      </c>
      <c r="C24150" s="7">
        <v>45495.569479166668</v>
      </c>
      <c r="D24150" s="10">
        <v>209</v>
      </c>
      <c r="E24150" s="1" t="s">
        <v>371</v>
      </c>
      <c r="F24150">
        <f>IF(LEFT(Tableau1[[#This Row],[Eléments modifié]],$J$1)=$I$1,Tableau1[[#This Row],[Date]],9^9)</f>
        <v>387420489</v>
      </c>
      <c r="G24150" s="9" t="str">
        <f>IF(Tableau1[[#This Row],[Date]]=_xlfn.MINIFS(Tableau1[1er],Tableau1[N° BL],Tableau1[[#This Row],[N° BL]],Tableau1[1er],Tableau1[[#This Row],[Date]]),D24149,"")</f>
        <v/>
      </c>
    </row>
    <row r="24151" spans="1:7" ht="14.25" customHeight="1" x14ac:dyDescent="0.25">
      <c r="A24151" s="1" t="s">
        <v>572</v>
      </c>
      <c r="B24151" s="1" t="s">
        <v>573</v>
      </c>
      <c r="C24151" s="7">
        <v>45495.569918981484</v>
      </c>
      <c r="D24151" s="10">
        <v>209</v>
      </c>
      <c r="E24151" s="1" t="s">
        <v>7</v>
      </c>
      <c r="F24151">
        <f>IF(LEFT(Tableau1[[#This Row],[Eléments modifié]],$J$1)=$I$1,Tableau1[[#This Row],[Date]],9^9)</f>
        <v>45495.569918981484</v>
      </c>
      <c r="G24151" s="9">
        <f>IF(Tableau1[[#This Row],[Date]]=_xlfn.MINIFS(Tableau1[1er],Tableau1[N° BL],Tableau1[[#This Row],[N° BL]],Tableau1[1er],Tableau1[[#This Row],[Date]]),D24150,"")</f>
        <v>209</v>
      </c>
    </row>
    <row r="24152" spans="1:7" ht="14.25" customHeight="1" x14ac:dyDescent="0.25">
      <c r="A24152" s="1" t="s">
        <v>402</v>
      </c>
      <c r="B24152" s="1" t="s">
        <v>403</v>
      </c>
      <c r="C24152" s="7">
        <v>45495.558425925927</v>
      </c>
      <c r="D24152" s="10">
        <v>209</v>
      </c>
      <c r="E24152" s="1" t="s">
        <v>111</v>
      </c>
      <c r="F24152">
        <f>IF(LEFT(Tableau1[[#This Row],[Eléments modifié]],$J$1)=$I$1,Tableau1[[#This Row],[Date]],9^9)</f>
        <v>387420489</v>
      </c>
      <c r="G24152" s="9" t="str">
        <f>IF(Tableau1[[#This Row],[Date]]=_xlfn.MINIFS(Tableau1[1er],Tableau1[N° BL],Tableau1[[#This Row],[N° BL]],Tableau1[1er],Tableau1[[#This Row],[Date]]),D24151,"")</f>
        <v/>
      </c>
    </row>
    <row r="24153" spans="1:7" ht="14.25" customHeight="1" x14ac:dyDescent="0.25">
      <c r="A24153" s="1" t="s">
        <v>402</v>
      </c>
      <c r="B24153" s="1" t="s">
        <v>403</v>
      </c>
      <c r="C24153" s="7">
        <v>45495.581064814818</v>
      </c>
      <c r="D24153" s="10">
        <v>176</v>
      </c>
      <c r="E24153" s="1" t="s">
        <v>7</v>
      </c>
      <c r="F24153">
        <f>IF(LEFT(Tableau1[[#This Row],[Eléments modifié]],$J$1)=$I$1,Tableau1[[#This Row],[Date]],9^9)</f>
        <v>45495.581064814818</v>
      </c>
      <c r="G24153" s="9">
        <f>IF(Tableau1[[#This Row],[Date]]=_xlfn.MINIFS(Tableau1[1er],Tableau1[N° BL],Tableau1[[#This Row],[N° BL]],Tableau1[1er],Tableau1[[#This Row],[Date]]),D24152,"")</f>
        <v>209</v>
      </c>
    </row>
    <row r="24154" spans="1:7" ht="14.25" customHeight="1" x14ac:dyDescent="0.25">
      <c r="A24154" s="1" t="s">
        <v>402</v>
      </c>
      <c r="B24154" s="1" t="s">
        <v>403</v>
      </c>
      <c r="C24154" s="7">
        <v>45498.437048611115</v>
      </c>
      <c r="D24154" s="10">
        <v>182</v>
      </c>
      <c r="E24154" s="1" t="s">
        <v>98</v>
      </c>
      <c r="F24154">
        <f>IF(LEFT(Tableau1[[#This Row],[Eléments modifié]],$J$1)=$I$1,Tableau1[[#This Row],[Date]],9^9)</f>
        <v>387420489</v>
      </c>
      <c r="G24154" s="9" t="str">
        <f>IF(Tableau1[[#This Row],[Date]]=_xlfn.MINIFS(Tableau1[1er],Tableau1[N° BL],Tableau1[[#This Row],[N° BL]],Tableau1[1er],Tableau1[[#This Row],[Date]]),D24153,"")</f>
        <v/>
      </c>
    </row>
    <row r="24155" spans="1:7" ht="14.25" customHeight="1" x14ac:dyDescent="0.25">
      <c r="A24155" s="1" t="s">
        <v>402</v>
      </c>
      <c r="B24155" s="1" t="s">
        <v>403</v>
      </c>
      <c r="C24155" s="7">
        <v>45498.437997685185</v>
      </c>
      <c r="D24155" s="10">
        <v>182</v>
      </c>
      <c r="E24155" s="1" t="s">
        <v>21</v>
      </c>
      <c r="F24155">
        <f>IF(LEFT(Tableau1[[#This Row],[Eléments modifié]],$J$1)=$I$1,Tableau1[[#This Row],[Date]],9^9)</f>
        <v>387420489</v>
      </c>
      <c r="G24155" s="9" t="str">
        <f>IF(Tableau1[[#This Row],[Date]]=_xlfn.MINIFS(Tableau1[1er],Tableau1[N° BL],Tableau1[[#This Row],[N° BL]],Tableau1[1er],Tableau1[[#This Row],[Date]]),D24154,"")</f>
        <v/>
      </c>
    </row>
    <row r="24156" spans="1:7" ht="14.25" customHeight="1" x14ac:dyDescent="0.25">
      <c r="A24156" s="1" t="s">
        <v>402</v>
      </c>
      <c r="B24156" s="1" t="s">
        <v>403</v>
      </c>
      <c r="C24156" s="7">
        <v>45498.438113425924</v>
      </c>
      <c r="D24156" s="10">
        <v>182</v>
      </c>
      <c r="E24156" s="1" t="s">
        <v>7</v>
      </c>
      <c r="F24156">
        <f>IF(LEFT(Tableau1[[#This Row],[Eléments modifié]],$J$1)=$I$1,Tableau1[[#This Row],[Date]],9^9)</f>
        <v>45498.438113425924</v>
      </c>
      <c r="G24156" s="9">
        <f>IF(Tableau1[[#This Row],[Date]]=_xlfn.MINIFS(Tableau1[1er],Tableau1[N° BL],Tableau1[[#This Row],[N° BL]],Tableau1[1er],Tableau1[[#This Row],[Date]]),D24155,"")</f>
        <v>182</v>
      </c>
    </row>
    <row r="24157" spans="1:7" ht="14.25" customHeight="1" x14ac:dyDescent="0.25">
      <c r="A24157" s="1" t="s">
        <v>532</v>
      </c>
      <c r="B24157" s="1" t="s">
        <v>533</v>
      </c>
      <c r="C24157" s="7">
        <v>45496.372870370367</v>
      </c>
      <c r="D24157" s="10">
        <v>209</v>
      </c>
      <c r="E24157" s="1" t="s">
        <v>14</v>
      </c>
      <c r="F24157">
        <f>IF(LEFT(Tableau1[[#This Row],[Eléments modifié]],$J$1)=$I$1,Tableau1[[#This Row],[Date]],9^9)</f>
        <v>387420489</v>
      </c>
      <c r="G24157" s="9" t="str">
        <f>IF(Tableau1[[#This Row],[Date]]=_xlfn.MINIFS(Tableau1[1er],Tableau1[N° BL],Tableau1[[#This Row],[N° BL]],Tableau1[1er],Tableau1[[#This Row],[Date]]),D24156,"")</f>
        <v/>
      </c>
    </row>
    <row r="24158" spans="1:7" ht="14.25" customHeight="1" x14ac:dyDescent="0.25">
      <c r="A24158" s="1" t="s">
        <v>532</v>
      </c>
      <c r="B24158" s="1" t="s">
        <v>533</v>
      </c>
      <c r="C24158" s="7">
        <v>45496.433275462965</v>
      </c>
      <c r="D24158" s="10">
        <v>189</v>
      </c>
      <c r="E24158" s="1" t="s">
        <v>7</v>
      </c>
      <c r="F24158">
        <f>IF(LEFT(Tableau1[[#This Row],[Eléments modifié]],$J$1)=$I$1,Tableau1[[#This Row],[Date]],9^9)</f>
        <v>45496.433275462965</v>
      </c>
      <c r="G24158" s="9">
        <f>IF(Tableau1[[#This Row],[Date]]=_xlfn.MINIFS(Tableau1[1er],Tableau1[N° BL],Tableau1[[#This Row],[N° BL]],Tableau1[1er],Tableau1[[#This Row],[Date]]),D24157,"")</f>
        <v>209</v>
      </c>
    </row>
    <row r="24159" spans="1:7" ht="14.25" customHeight="1" x14ac:dyDescent="0.25">
      <c r="A24159" s="1" t="s">
        <v>566</v>
      </c>
      <c r="B24159" s="1" t="s">
        <v>567</v>
      </c>
      <c r="C24159" s="7">
        <v>45495.581354166665</v>
      </c>
      <c r="D24159" s="10">
        <v>189</v>
      </c>
      <c r="E24159" s="1" t="s">
        <v>111</v>
      </c>
      <c r="F24159">
        <f>IF(LEFT(Tableau1[[#This Row],[Eléments modifié]],$J$1)=$I$1,Tableau1[[#This Row],[Date]],9^9)</f>
        <v>387420489</v>
      </c>
      <c r="G24159" s="9" t="str">
        <f>IF(Tableau1[[#This Row],[Date]]=_xlfn.MINIFS(Tableau1[1er],Tableau1[N° BL],Tableau1[[#This Row],[N° BL]],Tableau1[1er],Tableau1[[#This Row],[Date]]),D24158,"")</f>
        <v/>
      </c>
    </row>
    <row r="24160" spans="1:7" ht="14.25" customHeight="1" x14ac:dyDescent="0.25">
      <c r="A24160" s="1" t="s">
        <v>566</v>
      </c>
      <c r="B24160" s="1" t="s">
        <v>567</v>
      </c>
      <c r="C24160" s="7">
        <v>45495.589166666665</v>
      </c>
      <c r="D24160" s="10">
        <v>176</v>
      </c>
      <c r="E24160" s="1" t="s">
        <v>41</v>
      </c>
      <c r="F24160">
        <f>IF(LEFT(Tableau1[[#This Row],[Eléments modifié]],$J$1)=$I$1,Tableau1[[#This Row],[Date]],9^9)</f>
        <v>387420489</v>
      </c>
      <c r="G24160" s="9" t="str">
        <f>IF(Tableau1[[#This Row],[Date]]=_xlfn.MINIFS(Tableau1[1er],Tableau1[N° BL],Tableau1[[#This Row],[N° BL]],Tableau1[1er],Tableau1[[#This Row],[Date]]),D24159,"")</f>
        <v/>
      </c>
    </row>
    <row r="24161" spans="1:7" ht="14.25" customHeight="1" x14ac:dyDescent="0.25">
      <c r="A24161" s="1" t="s">
        <v>566</v>
      </c>
      <c r="B24161" s="1" t="s">
        <v>567</v>
      </c>
      <c r="C24161" s="7">
        <v>45495.589224537034</v>
      </c>
      <c r="D24161" s="10">
        <v>176</v>
      </c>
      <c r="E24161" s="1" t="s">
        <v>111</v>
      </c>
      <c r="F24161">
        <f>IF(LEFT(Tableau1[[#This Row],[Eléments modifié]],$J$1)=$I$1,Tableau1[[#This Row],[Date]],9^9)</f>
        <v>387420489</v>
      </c>
      <c r="G24161" s="9" t="str">
        <f>IF(Tableau1[[#This Row],[Date]]=_xlfn.MINIFS(Tableau1[1er],Tableau1[N° BL],Tableau1[[#This Row],[N° BL]],Tableau1[1er],Tableau1[[#This Row],[Date]]),D24160,"")</f>
        <v/>
      </c>
    </row>
    <row r="24162" spans="1:7" ht="14.25" customHeight="1" x14ac:dyDescent="0.25">
      <c r="A24162" s="1" t="s">
        <v>566</v>
      </c>
      <c r="B24162" s="1" t="s">
        <v>567</v>
      </c>
      <c r="C24162" s="7">
        <v>45495.58929398148</v>
      </c>
      <c r="D24162" s="10">
        <v>176</v>
      </c>
      <c r="E24162" s="1" t="s">
        <v>7</v>
      </c>
      <c r="F24162">
        <f>IF(LEFT(Tableau1[[#This Row],[Eléments modifié]],$J$1)=$I$1,Tableau1[[#This Row],[Date]],9^9)</f>
        <v>45495.58929398148</v>
      </c>
      <c r="G24162" s="9">
        <f>IF(Tableau1[[#This Row],[Date]]=_xlfn.MINIFS(Tableau1[1er],Tableau1[N° BL],Tableau1[[#This Row],[N° BL]],Tableau1[1er],Tableau1[[#This Row],[Date]]),D24161,"")</f>
        <v>176</v>
      </c>
    </row>
    <row r="24163" spans="1:7" ht="14.25" customHeight="1" x14ac:dyDescent="0.25">
      <c r="A24163" s="1" t="s">
        <v>562</v>
      </c>
      <c r="B24163" s="1" t="s">
        <v>563</v>
      </c>
      <c r="C24163" s="7">
        <v>45495.589386574073</v>
      </c>
      <c r="D24163" s="10">
        <v>189</v>
      </c>
      <c r="E24163" s="1" t="s">
        <v>111</v>
      </c>
      <c r="F24163">
        <f>IF(LEFT(Tableau1[[#This Row],[Eléments modifié]],$J$1)=$I$1,Tableau1[[#This Row],[Date]],9^9)</f>
        <v>387420489</v>
      </c>
      <c r="G24163" s="9" t="str">
        <f>IF(Tableau1[[#This Row],[Date]]=_xlfn.MINIFS(Tableau1[1er],Tableau1[N° BL],Tableau1[[#This Row],[N° BL]],Tableau1[1er],Tableau1[[#This Row],[Date]]),D24162,"")</f>
        <v/>
      </c>
    </row>
    <row r="24164" spans="1:7" ht="14.25" customHeight="1" x14ac:dyDescent="0.25">
      <c r="A24164" s="1" t="s">
        <v>562</v>
      </c>
      <c r="B24164" s="1" t="s">
        <v>563</v>
      </c>
      <c r="C24164" s="7">
        <v>45495.61178240741</v>
      </c>
      <c r="D24164" s="10">
        <v>209</v>
      </c>
      <c r="E24164" s="1" t="s">
        <v>41</v>
      </c>
      <c r="F24164">
        <f>IF(LEFT(Tableau1[[#This Row],[Eléments modifié]],$J$1)=$I$1,Tableau1[[#This Row],[Date]],9^9)</f>
        <v>387420489</v>
      </c>
      <c r="G24164" s="9" t="str">
        <f>IF(Tableau1[[#This Row],[Date]]=_xlfn.MINIFS(Tableau1[1er],Tableau1[N° BL],Tableau1[[#This Row],[N° BL]],Tableau1[1er],Tableau1[[#This Row],[Date]]),D24163,"")</f>
        <v/>
      </c>
    </row>
    <row r="24165" spans="1:7" ht="14.25" customHeight="1" x14ac:dyDescent="0.25">
      <c r="A24165" s="1" t="s">
        <v>562</v>
      </c>
      <c r="B24165" s="1" t="s">
        <v>563</v>
      </c>
      <c r="C24165" s="7">
        <v>45496.304699074077</v>
      </c>
      <c r="D24165" s="10">
        <v>209</v>
      </c>
      <c r="E24165" s="1" t="s">
        <v>111</v>
      </c>
      <c r="F24165">
        <f>IF(LEFT(Tableau1[[#This Row],[Eléments modifié]],$J$1)=$I$1,Tableau1[[#This Row],[Date]],9^9)</f>
        <v>387420489</v>
      </c>
      <c r="G24165" s="9" t="str">
        <f>IF(Tableau1[[#This Row],[Date]]=_xlfn.MINIFS(Tableau1[1er],Tableau1[N° BL],Tableau1[[#This Row],[N° BL]],Tableau1[1er],Tableau1[[#This Row],[Date]]),D24164,"")</f>
        <v/>
      </c>
    </row>
    <row r="24166" spans="1:7" ht="14.25" customHeight="1" x14ac:dyDescent="0.25">
      <c r="A24166" s="1" t="s">
        <v>562</v>
      </c>
      <c r="B24166" s="1" t="s">
        <v>563</v>
      </c>
      <c r="C24166" s="7">
        <v>45496.324212962965</v>
      </c>
      <c r="D24166" s="10">
        <v>176</v>
      </c>
      <c r="E24166" s="1" t="s">
        <v>7</v>
      </c>
      <c r="F24166">
        <f>IF(LEFT(Tableau1[[#This Row],[Eléments modifié]],$J$1)=$I$1,Tableau1[[#This Row],[Date]],9^9)</f>
        <v>45496.324212962965</v>
      </c>
      <c r="G24166" s="9">
        <f>IF(Tableau1[[#This Row],[Date]]=_xlfn.MINIFS(Tableau1[1er],Tableau1[N° BL],Tableau1[[#This Row],[N° BL]],Tableau1[1er],Tableau1[[#This Row],[Date]]),D24165,"")</f>
        <v>209</v>
      </c>
    </row>
    <row r="24167" spans="1:7" ht="14.25" customHeight="1" x14ac:dyDescent="0.25">
      <c r="A24167" s="1" t="s">
        <v>552</v>
      </c>
      <c r="B24167" s="1" t="s">
        <v>553</v>
      </c>
      <c r="C24167" s="7">
        <v>45496.328587962962</v>
      </c>
      <c r="D24167" s="10">
        <v>176</v>
      </c>
      <c r="E24167" s="1" t="s">
        <v>14</v>
      </c>
      <c r="F24167">
        <f>IF(LEFT(Tableau1[[#This Row],[Eléments modifié]],$J$1)=$I$1,Tableau1[[#This Row],[Date]],9^9)</f>
        <v>387420489</v>
      </c>
      <c r="G24167" s="9" t="str">
        <f>IF(Tableau1[[#This Row],[Date]]=_xlfn.MINIFS(Tableau1[1er],Tableau1[N° BL],Tableau1[[#This Row],[N° BL]],Tableau1[1er],Tableau1[[#This Row],[Date]]),D24166,"")</f>
        <v/>
      </c>
    </row>
    <row r="24168" spans="1:7" ht="14.25" customHeight="1" x14ac:dyDescent="0.25">
      <c r="A24168" s="1" t="s">
        <v>552</v>
      </c>
      <c r="B24168" s="1" t="s">
        <v>553</v>
      </c>
      <c r="C24168" s="7">
        <v>45496.356539351851</v>
      </c>
      <c r="D24168" s="10">
        <v>189</v>
      </c>
      <c r="E24168" s="1" t="s">
        <v>7</v>
      </c>
      <c r="F24168">
        <f>IF(LEFT(Tableau1[[#This Row],[Eléments modifié]],$J$1)=$I$1,Tableau1[[#This Row],[Date]],9^9)</f>
        <v>45496.356539351851</v>
      </c>
      <c r="G24168" s="9">
        <f>IF(Tableau1[[#This Row],[Date]]=_xlfn.MINIFS(Tableau1[1er],Tableau1[N° BL],Tableau1[[#This Row],[N° BL]],Tableau1[1er],Tableau1[[#This Row],[Date]]),D24167,"")</f>
        <v>176</v>
      </c>
    </row>
    <row r="24169" spans="1:7" ht="14.25" customHeight="1" x14ac:dyDescent="0.25">
      <c r="A24169" s="1" t="s">
        <v>534</v>
      </c>
      <c r="B24169" s="1" t="s">
        <v>535</v>
      </c>
      <c r="C24169" s="7">
        <v>45496.409189814818</v>
      </c>
      <c r="D24169" s="10">
        <v>182</v>
      </c>
      <c r="E24169" s="1" t="s">
        <v>21</v>
      </c>
      <c r="F24169">
        <f>IF(LEFT(Tableau1[[#This Row],[Eléments modifié]],$J$1)=$I$1,Tableau1[[#This Row],[Date]],9^9)</f>
        <v>387420489</v>
      </c>
      <c r="G24169" s="9" t="str">
        <f>IF(Tableau1[[#This Row],[Date]]=_xlfn.MINIFS(Tableau1[1er],Tableau1[N° BL],Tableau1[[#This Row],[N° BL]],Tableau1[1er],Tableau1[[#This Row],[Date]]),D24168,"")</f>
        <v/>
      </c>
    </row>
    <row r="24170" spans="1:7" ht="14.25" customHeight="1" x14ac:dyDescent="0.25">
      <c r="A24170" s="1" t="s">
        <v>534</v>
      </c>
      <c r="B24170" s="1" t="s">
        <v>535</v>
      </c>
      <c r="C24170" s="7">
        <v>45496.409375000003</v>
      </c>
      <c r="D24170" s="10">
        <v>176</v>
      </c>
      <c r="E24170" s="1" t="s">
        <v>20</v>
      </c>
      <c r="F24170">
        <f>IF(LEFT(Tableau1[[#This Row],[Eléments modifié]],$J$1)=$I$1,Tableau1[[#This Row],[Date]],9^9)</f>
        <v>387420489</v>
      </c>
      <c r="G24170" s="9" t="str">
        <f>IF(Tableau1[[#This Row],[Date]]=_xlfn.MINIFS(Tableau1[1er],Tableau1[N° BL],Tableau1[[#This Row],[N° BL]],Tableau1[1er],Tableau1[[#This Row],[Date]]),D24169,"")</f>
        <v/>
      </c>
    </row>
    <row r="24171" spans="1:7" ht="14.25" customHeight="1" x14ac:dyDescent="0.25">
      <c r="A24171" s="1" t="s">
        <v>534</v>
      </c>
      <c r="B24171" s="1" t="s">
        <v>535</v>
      </c>
      <c r="C24171" s="7">
        <v>45496.412905092591</v>
      </c>
      <c r="D24171" s="10">
        <v>176</v>
      </c>
      <c r="E24171" s="1" t="s">
        <v>111</v>
      </c>
      <c r="F24171">
        <f>IF(LEFT(Tableau1[[#This Row],[Eléments modifié]],$J$1)=$I$1,Tableau1[[#This Row],[Date]],9^9)</f>
        <v>387420489</v>
      </c>
      <c r="G24171" s="9" t="str">
        <f>IF(Tableau1[[#This Row],[Date]]=_xlfn.MINIFS(Tableau1[1er],Tableau1[N° BL],Tableau1[[#This Row],[N° BL]],Tableau1[1er],Tableau1[[#This Row],[Date]]),D24170,"")</f>
        <v/>
      </c>
    </row>
    <row r="24172" spans="1:7" ht="14.25" customHeight="1" x14ac:dyDescent="0.25">
      <c r="A24172" s="1" t="s">
        <v>534</v>
      </c>
      <c r="B24172" s="1" t="s">
        <v>535</v>
      </c>
      <c r="C24172" s="7">
        <v>45496.416168981479</v>
      </c>
      <c r="D24172" s="10">
        <v>176</v>
      </c>
      <c r="E24172" s="1" t="s">
        <v>41</v>
      </c>
      <c r="F24172">
        <f>IF(LEFT(Tableau1[[#This Row],[Eléments modifié]],$J$1)=$I$1,Tableau1[[#This Row],[Date]],9^9)</f>
        <v>387420489</v>
      </c>
      <c r="G24172" s="9" t="str">
        <f>IF(Tableau1[[#This Row],[Date]]=_xlfn.MINIFS(Tableau1[1er],Tableau1[N° BL],Tableau1[[#This Row],[N° BL]],Tableau1[1er],Tableau1[[#This Row],[Date]]),D24171,"")</f>
        <v/>
      </c>
    </row>
    <row r="24173" spans="1:7" ht="14.25" customHeight="1" x14ac:dyDescent="0.25">
      <c r="A24173" s="1" t="s">
        <v>534</v>
      </c>
      <c r="B24173" s="1" t="s">
        <v>535</v>
      </c>
      <c r="C24173" s="7">
        <v>45496.416273148148</v>
      </c>
      <c r="D24173" s="10">
        <v>209</v>
      </c>
      <c r="E24173" s="1" t="s">
        <v>111</v>
      </c>
      <c r="F24173">
        <f>IF(LEFT(Tableau1[[#This Row],[Eléments modifié]],$J$1)=$I$1,Tableau1[[#This Row],[Date]],9^9)</f>
        <v>387420489</v>
      </c>
      <c r="G24173" s="9" t="str">
        <f>IF(Tableau1[[#This Row],[Date]]=_xlfn.MINIFS(Tableau1[1er],Tableau1[N° BL],Tableau1[[#This Row],[N° BL]],Tableau1[1er],Tableau1[[#This Row],[Date]]),D24172,"")</f>
        <v/>
      </c>
    </row>
    <row r="24174" spans="1:7" ht="14.25" customHeight="1" x14ac:dyDescent="0.25">
      <c r="A24174" s="1" t="s">
        <v>534</v>
      </c>
      <c r="B24174" s="1" t="s">
        <v>535</v>
      </c>
      <c r="C24174" s="7">
        <v>45496.425532407404</v>
      </c>
      <c r="D24174" s="10">
        <v>176</v>
      </c>
      <c r="E24174" s="1" t="s">
        <v>7</v>
      </c>
      <c r="F24174">
        <f>IF(LEFT(Tableau1[[#This Row],[Eléments modifié]],$J$1)=$I$1,Tableau1[[#This Row],[Date]],9^9)</f>
        <v>45496.425532407404</v>
      </c>
      <c r="G24174" s="9">
        <f>IF(Tableau1[[#This Row],[Date]]=_xlfn.MINIFS(Tableau1[1er],Tableau1[N° BL],Tableau1[[#This Row],[N° BL]],Tableau1[1er],Tableau1[[#This Row],[Date]]),D24173,"")</f>
        <v>209</v>
      </c>
    </row>
    <row r="24175" spans="1:7" ht="14.25" customHeight="1" x14ac:dyDescent="0.25">
      <c r="A24175" s="1" t="s">
        <v>556</v>
      </c>
      <c r="B24175" s="1" t="s">
        <v>557</v>
      </c>
      <c r="C24175" s="7">
        <v>45496.328009259261</v>
      </c>
      <c r="D24175" s="10">
        <v>189</v>
      </c>
      <c r="E24175" s="1" t="s">
        <v>111</v>
      </c>
      <c r="F24175">
        <f>IF(LEFT(Tableau1[[#This Row],[Eléments modifié]],$J$1)=$I$1,Tableau1[[#This Row],[Date]],9^9)</f>
        <v>387420489</v>
      </c>
      <c r="G24175" s="9" t="str">
        <f>IF(Tableau1[[#This Row],[Date]]=_xlfn.MINIFS(Tableau1[1er],Tableau1[N° BL],Tableau1[[#This Row],[N° BL]],Tableau1[1er],Tableau1[[#This Row],[Date]]),D24174,"")</f>
        <v/>
      </c>
    </row>
    <row r="24176" spans="1:7" ht="14.25" customHeight="1" x14ac:dyDescent="0.25">
      <c r="A24176" s="1" t="s">
        <v>556</v>
      </c>
      <c r="B24176" s="1" t="s">
        <v>557</v>
      </c>
      <c r="C24176" s="7">
        <v>45496.344178240739</v>
      </c>
      <c r="D24176" s="10">
        <v>176</v>
      </c>
      <c r="E24176" s="1" t="s">
        <v>7</v>
      </c>
      <c r="F24176">
        <f>IF(LEFT(Tableau1[[#This Row],[Eléments modifié]],$J$1)=$I$1,Tableau1[[#This Row],[Date]],9^9)</f>
        <v>45496.344178240739</v>
      </c>
      <c r="G24176" s="9">
        <f>IF(Tableau1[[#This Row],[Date]]=_xlfn.MINIFS(Tableau1[1er],Tableau1[N° BL],Tableau1[[#This Row],[N° BL]],Tableau1[1er],Tableau1[[#This Row],[Date]]),D24175,"")</f>
        <v>189</v>
      </c>
    </row>
    <row r="24177" spans="1:7" ht="14.25" customHeight="1" x14ac:dyDescent="0.25">
      <c r="A24177" s="1" t="s">
        <v>530</v>
      </c>
      <c r="B24177" s="1" t="s">
        <v>531</v>
      </c>
      <c r="C24177" s="7">
        <v>45496.376064814816</v>
      </c>
      <c r="D24177" s="10">
        <v>209</v>
      </c>
      <c r="E24177" s="1" t="s">
        <v>371</v>
      </c>
      <c r="F24177">
        <f>IF(LEFT(Tableau1[[#This Row],[Eléments modifié]],$J$1)=$I$1,Tableau1[[#This Row],[Date]],9^9)</f>
        <v>387420489</v>
      </c>
      <c r="G24177" s="9" t="str">
        <f>IF(Tableau1[[#This Row],[Date]]=_xlfn.MINIFS(Tableau1[1er],Tableau1[N° BL],Tableau1[[#This Row],[N° BL]],Tableau1[1er],Tableau1[[#This Row],[Date]]),D24176,"")</f>
        <v/>
      </c>
    </row>
    <row r="24178" spans="1:7" ht="14.25" customHeight="1" x14ac:dyDescent="0.25">
      <c r="A24178" s="1" t="s">
        <v>530</v>
      </c>
      <c r="B24178" s="1" t="s">
        <v>531</v>
      </c>
      <c r="C24178" s="7">
        <v>45496.383483796293</v>
      </c>
      <c r="D24178" s="10">
        <v>176</v>
      </c>
      <c r="E24178" s="1" t="s">
        <v>41</v>
      </c>
      <c r="F24178">
        <f>IF(LEFT(Tableau1[[#This Row],[Eléments modifié]],$J$1)=$I$1,Tableau1[[#This Row],[Date]],9^9)</f>
        <v>387420489</v>
      </c>
      <c r="G24178" s="9" t="str">
        <f>IF(Tableau1[[#This Row],[Date]]=_xlfn.MINIFS(Tableau1[1er],Tableau1[N° BL],Tableau1[[#This Row],[N° BL]],Tableau1[1er],Tableau1[[#This Row],[Date]]),D24177,"")</f>
        <v/>
      </c>
    </row>
    <row r="24179" spans="1:7" ht="14.25" customHeight="1" x14ac:dyDescent="0.25">
      <c r="A24179" s="1" t="s">
        <v>530</v>
      </c>
      <c r="B24179" s="1" t="s">
        <v>531</v>
      </c>
      <c r="C24179" s="7">
        <v>45496.422280092593</v>
      </c>
      <c r="D24179" s="10">
        <v>176</v>
      </c>
      <c r="E24179" s="1" t="s">
        <v>371</v>
      </c>
      <c r="F24179">
        <f>IF(LEFT(Tableau1[[#This Row],[Eléments modifié]],$J$1)=$I$1,Tableau1[[#This Row],[Date]],9^9)</f>
        <v>387420489</v>
      </c>
      <c r="G24179" s="9" t="str">
        <f>IF(Tableau1[[#This Row],[Date]]=_xlfn.MINIFS(Tableau1[1er],Tableau1[N° BL],Tableau1[[#This Row],[N° BL]],Tableau1[1er],Tableau1[[#This Row],[Date]]),D24178,"")</f>
        <v/>
      </c>
    </row>
    <row r="24180" spans="1:7" ht="14.25" customHeight="1" x14ac:dyDescent="0.25">
      <c r="A24180" s="1" t="s">
        <v>530</v>
      </c>
      <c r="B24180" s="1" t="s">
        <v>531</v>
      </c>
      <c r="C24180" s="7">
        <v>45496.433449074073</v>
      </c>
      <c r="D24180" s="10">
        <v>209</v>
      </c>
      <c r="E24180" s="1" t="s">
        <v>7</v>
      </c>
      <c r="F24180">
        <f>IF(LEFT(Tableau1[[#This Row],[Eléments modifié]],$J$1)=$I$1,Tableau1[[#This Row],[Date]],9^9)</f>
        <v>45496.433449074073</v>
      </c>
      <c r="G24180" s="9">
        <f>IF(Tableau1[[#This Row],[Date]]=_xlfn.MINIFS(Tableau1[1er],Tableau1[N° BL],Tableau1[[#This Row],[N° BL]],Tableau1[1er],Tableau1[[#This Row],[Date]]),D24179,"")</f>
        <v>176</v>
      </c>
    </row>
    <row r="24181" spans="1:7" ht="14.25" customHeight="1" x14ac:dyDescent="0.25">
      <c r="A24181" s="1" t="s">
        <v>504</v>
      </c>
      <c r="B24181" s="1" t="s">
        <v>505</v>
      </c>
      <c r="C24181" s="7">
        <v>45496.560381944444</v>
      </c>
      <c r="D24181" s="10">
        <v>209</v>
      </c>
      <c r="E24181" s="1" t="s">
        <v>111</v>
      </c>
      <c r="F24181">
        <f>IF(LEFT(Tableau1[[#This Row],[Eléments modifié]],$J$1)=$I$1,Tableau1[[#This Row],[Date]],9^9)</f>
        <v>387420489</v>
      </c>
      <c r="G24181" s="9" t="str">
        <f>IF(Tableau1[[#This Row],[Date]]=_xlfn.MINIFS(Tableau1[1er],Tableau1[N° BL],Tableau1[[#This Row],[N° BL]],Tableau1[1er],Tableau1[[#This Row],[Date]]),D24180,"")</f>
        <v/>
      </c>
    </row>
    <row r="24182" spans="1:7" ht="14.25" customHeight="1" x14ac:dyDescent="0.25">
      <c r="A24182" s="1" t="s">
        <v>504</v>
      </c>
      <c r="B24182" s="1" t="s">
        <v>505</v>
      </c>
      <c r="C24182" s="7">
        <v>45496.584004629629</v>
      </c>
      <c r="D24182" s="10">
        <v>176</v>
      </c>
      <c r="E24182" s="1" t="s">
        <v>7</v>
      </c>
      <c r="F24182">
        <f>IF(LEFT(Tableau1[[#This Row],[Eléments modifié]],$J$1)=$I$1,Tableau1[[#This Row],[Date]],9^9)</f>
        <v>45496.584004629629</v>
      </c>
      <c r="G24182" s="9">
        <f>IF(Tableau1[[#This Row],[Date]]=_xlfn.MINIFS(Tableau1[1er],Tableau1[N° BL],Tableau1[[#This Row],[N° BL]],Tableau1[1er],Tableau1[[#This Row],[Date]]),D24181,"")</f>
        <v>209</v>
      </c>
    </row>
    <row r="24183" spans="1:7" ht="14.25" customHeight="1" x14ac:dyDescent="0.25">
      <c r="A24183" s="1" t="s">
        <v>548</v>
      </c>
      <c r="B24183" s="1" t="s">
        <v>549</v>
      </c>
      <c r="C24183" s="7">
        <v>45496.35365740741</v>
      </c>
      <c r="D24183" s="10">
        <v>189</v>
      </c>
      <c r="E24183" s="1" t="s">
        <v>371</v>
      </c>
      <c r="F24183">
        <f>IF(LEFT(Tableau1[[#This Row],[Eléments modifié]],$J$1)=$I$1,Tableau1[[#This Row],[Date]],9^9)</f>
        <v>387420489</v>
      </c>
      <c r="G24183" s="9" t="str">
        <f>IF(Tableau1[[#This Row],[Date]]=_xlfn.MINIFS(Tableau1[1er],Tableau1[N° BL],Tableau1[[#This Row],[N° BL]],Tableau1[1er],Tableau1[[#This Row],[Date]]),D24182,"")</f>
        <v/>
      </c>
    </row>
    <row r="24184" spans="1:7" ht="14.25" customHeight="1" x14ac:dyDescent="0.25">
      <c r="A24184" s="1" t="s">
        <v>548</v>
      </c>
      <c r="B24184" s="1" t="s">
        <v>549</v>
      </c>
      <c r="C24184" s="7">
        <v>45496.363842592589</v>
      </c>
      <c r="D24184" s="10">
        <v>209</v>
      </c>
      <c r="E24184" s="1" t="s">
        <v>7</v>
      </c>
      <c r="F24184">
        <f>IF(LEFT(Tableau1[[#This Row],[Eléments modifié]],$J$1)=$I$1,Tableau1[[#This Row],[Date]],9^9)</f>
        <v>45496.363842592589</v>
      </c>
      <c r="G24184" s="9">
        <f>IF(Tableau1[[#This Row],[Date]]=_xlfn.MINIFS(Tableau1[1er],Tableau1[N° BL],Tableau1[[#This Row],[N° BL]],Tableau1[1er],Tableau1[[#This Row],[Date]]),D24183,"")</f>
        <v>189</v>
      </c>
    </row>
    <row r="24185" spans="1:7" ht="14.25" customHeight="1" x14ac:dyDescent="0.25">
      <c r="A24185" s="1" t="s">
        <v>544</v>
      </c>
      <c r="B24185" s="1" t="s">
        <v>545</v>
      </c>
      <c r="C24185" s="7">
        <v>45496.356574074074</v>
      </c>
      <c r="D24185" s="10">
        <v>176</v>
      </c>
      <c r="E24185" s="1" t="s">
        <v>14</v>
      </c>
      <c r="F24185">
        <f>IF(LEFT(Tableau1[[#This Row],[Eléments modifié]],$J$1)=$I$1,Tableau1[[#This Row],[Date]],9^9)</f>
        <v>387420489</v>
      </c>
      <c r="G24185" s="9" t="str">
        <f>IF(Tableau1[[#This Row],[Date]]=_xlfn.MINIFS(Tableau1[1er],Tableau1[N° BL],Tableau1[[#This Row],[N° BL]],Tableau1[1er],Tableau1[[#This Row],[Date]]),D24184,"")</f>
        <v/>
      </c>
    </row>
    <row r="24186" spans="1:7" ht="14.25" customHeight="1" x14ac:dyDescent="0.25">
      <c r="A24186" s="1" t="s">
        <v>544</v>
      </c>
      <c r="B24186" s="1" t="s">
        <v>545</v>
      </c>
      <c r="C24186" s="7">
        <v>45496.371967592589</v>
      </c>
      <c r="D24186" s="10">
        <v>189</v>
      </c>
      <c r="E24186" s="1" t="s">
        <v>7</v>
      </c>
      <c r="F24186">
        <f>IF(LEFT(Tableau1[[#This Row],[Eléments modifié]],$J$1)=$I$1,Tableau1[[#This Row],[Date]],9^9)</f>
        <v>45496.371967592589</v>
      </c>
      <c r="G24186" s="9">
        <f>IF(Tableau1[[#This Row],[Date]]=_xlfn.MINIFS(Tableau1[1er],Tableau1[N° BL],Tableau1[[#This Row],[N° BL]],Tableau1[1er],Tableau1[[#This Row],[Date]]),D24185,"")</f>
        <v>176</v>
      </c>
    </row>
    <row r="24187" spans="1:7" ht="14.25" customHeight="1" x14ac:dyDescent="0.25">
      <c r="A24187" s="1" t="s">
        <v>516</v>
      </c>
      <c r="B24187" s="1" t="s">
        <v>517</v>
      </c>
      <c r="C24187" s="7">
        <v>45496.497881944444</v>
      </c>
      <c r="D24187" s="10">
        <v>176</v>
      </c>
      <c r="E24187" s="1" t="s">
        <v>371</v>
      </c>
      <c r="F24187">
        <f>IF(LEFT(Tableau1[[#This Row],[Eléments modifié]],$J$1)=$I$1,Tableau1[[#This Row],[Date]],9^9)</f>
        <v>387420489</v>
      </c>
      <c r="G24187" s="9" t="str">
        <f>IF(Tableau1[[#This Row],[Date]]=_xlfn.MINIFS(Tableau1[1er],Tableau1[N° BL],Tableau1[[#This Row],[N° BL]],Tableau1[1er],Tableau1[[#This Row],[Date]]),D24186,"")</f>
        <v/>
      </c>
    </row>
    <row r="24188" spans="1:7" ht="14.25" customHeight="1" x14ac:dyDescent="0.25">
      <c r="A24188" s="1" t="s">
        <v>516</v>
      </c>
      <c r="B24188" s="1" t="s">
        <v>517</v>
      </c>
      <c r="C24188" s="7">
        <v>45496.537210648145</v>
      </c>
      <c r="D24188" s="10">
        <v>209</v>
      </c>
      <c r="E24188" s="1" t="s">
        <v>7</v>
      </c>
      <c r="F24188">
        <f>IF(LEFT(Tableau1[[#This Row],[Eléments modifié]],$J$1)=$I$1,Tableau1[[#This Row],[Date]],9^9)</f>
        <v>45496.537210648145</v>
      </c>
      <c r="G24188" s="9">
        <f>IF(Tableau1[[#This Row],[Date]]=_xlfn.MINIFS(Tableau1[1er],Tableau1[N° BL],Tableau1[[#This Row],[N° BL]],Tableau1[1er],Tableau1[[#This Row],[Date]]),D24187,"")</f>
        <v>176</v>
      </c>
    </row>
    <row r="24189" spans="1:7" ht="14.25" customHeight="1" x14ac:dyDescent="0.25">
      <c r="A24189" s="1" t="s">
        <v>554</v>
      </c>
      <c r="B24189" s="1" t="s">
        <v>555</v>
      </c>
      <c r="C24189" s="7">
        <v>45496.345266203702</v>
      </c>
      <c r="D24189" s="10">
        <v>209</v>
      </c>
      <c r="E24189" s="1" t="s">
        <v>371</v>
      </c>
      <c r="F24189">
        <f>IF(LEFT(Tableau1[[#This Row],[Eléments modifié]],$J$1)=$I$1,Tableau1[[#This Row],[Date]],9^9)</f>
        <v>387420489</v>
      </c>
      <c r="G24189" s="9" t="str">
        <f>IF(Tableau1[[#This Row],[Date]]=_xlfn.MINIFS(Tableau1[1er],Tableau1[N° BL],Tableau1[[#This Row],[N° BL]],Tableau1[1er],Tableau1[[#This Row],[Date]]),D24188,"")</f>
        <v/>
      </c>
    </row>
    <row r="24190" spans="1:7" ht="14.25" customHeight="1" x14ac:dyDescent="0.25">
      <c r="A24190" s="1" t="s">
        <v>554</v>
      </c>
      <c r="B24190" s="1" t="s">
        <v>555</v>
      </c>
      <c r="C24190" s="7">
        <v>45496.353634259256</v>
      </c>
      <c r="D24190" s="10">
        <v>209</v>
      </c>
      <c r="E24190" s="1" t="s">
        <v>7</v>
      </c>
      <c r="F24190">
        <f>IF(LEFT(Tableau1[[#This Row],[Eléments modifié]],$J$1)=$I$1,Tableau1[[#This Row],[Date]],9^9)</f>
        <v>45496.353634259256</v>
      </c>
      <c r="G24190" s="9">
        <f>IF(Tableau1[[#This Row],[Date]]=_xlfn.MINIFS(Tableau1[1er],Tableau1[N° BL],Tableau1[[#This Row],[N° BL]],Tableau1[1er],Tableau1[[#This Row],[Date]]),D24189,"")</f>
        <v>209</v>
      </c>
    </row>
    <row r="24191" spans="1:7" ht="14.25" customHeight="1" x14ac:dyDescent="0.25">
      <c r="A24191" s="1" t="s">
        <v>536</v>
      </c>
      <c r="B24191" s="1" t="s">
        <v>537</v>
      </c>
      <c r="C24191" s="7">
        <v>45496.405289351853</v>
      </c>
      <c r="D24191" s="10">
        <v>182</v>
      </c>
      <c r="E24191" s="1" t="s">
        <v>111</v>
      </c>
      <c r="F24191">
        <f>IF(LEFT(Tableau1[[#This Row],[Eléments modifié]],$J$1)=$I$1,Tableau1[[#This Row],[Date]],9^9)</f>
        <v>387420489</v>
      </c>
      <c r="G24191" s="9" t="str">
        <f>IF(Tableau1[[#This Row],[Date]]=_xlfn.MINIFS(Tableau1[1er],Tableau1[N° BL],Tableau1[[#This Row],[N° BL]],Tableau1[1er],Tableau1[[#This Row],[Date]]),D24190,"")</f>
        <v/>
      </c>
    </row>
    <row r="24192" spans="1:7" ht="14.25" customHeight="1" x14ac:dyDescent="0.25">
      <c r="A24192" s="1" t="s">
        <v>536</v>
      </c>
      <c r="B24192" s="1" t="s">
        <v>537</v>
      </c>
      <c r="C24192" s="7">
        <v>45496.412858796299</v>
      </c>
      <c r="D24192" s="10">
        <v>176</v>
      </c>
      <c r="E24192" s="1" t="s">
        <v>7</v>
      </c>
      <c r="F24192">
        <f>IF(LEFT(Tableau1[[#This Row],[Eléments modifié]],$J$1)=$I$1,Tableau1[[#This Row],[Date]],9^9)</f>
        <v>45496.412858796299</v>
      </c>
      <c r="G24192" s="9">
        <f>IF(Tableau1[[#This Row],[Date]]=_xlfn.MINIFS(Tableau1[1er],Tableau1[N° BL],Tableau1[[#This Row],[N° BL]],Tableau1[1er],Tableau1[[#This Row],[Date]]),D24191,"")</f>
        <v>182</v>
      </c>
    </row>
    <row r="24193" spans="1:7" ht="14.25" customHeight="1" x14ac:dyDescent="0.25">
      <c r="A24193" s="1" t="s">
        <v>540</v>
      </c>
      <c r="B24193" s="1" t="s">
        <v>541</v>
      </c>
      <c r="C24193" s="7">
        <v>45496.369791666664</v>
      </c>
      <c r="D24193" s="10">
        <v>189</v>
      </c>
      <c r="E24193" s="1" t="s">
        <v>111</v>
      </c>
      <c r="F24193">
        <f>IF(LEFT(Tableau1[[#This Row],[Eléments modifié]],$J$1)=$I$1,Tableau1[[#This Row],[Date]],9^9)</f>
        <v>387420489</v>
      </c>
      <c r="G24193" s="9" t="str">
        <f>IF(Tableau1[[#This Row],[Date]]=_xlfn.MINIFS(Tableau1[1er],Tableau1[N° BL],Tableau1[[#This Row],[N° BL]],Tableau1[1er],Tableau1[[#This Row],[Date]]),D24192,"")</f>
        <v/>
      </c>
    </row>
    <row r="24194" spans="1:7" ht="14.25" customHeight="1" x14ac:dyDescent="0.25">
      <c r="A24194" s="1" t="s">
        <v>540</v>
      </c>
      <c r="B24194" s="1" t="s">
        <v>541</v>
      </c>
      <c r="C24194" s="7">
        <v>45496.40525462963</v>
      </c>
      <c r="D24194" s="10">
        <v>176</v>
      </c>
      <c r="E24194" s="1" t="s">
        <v>7</v>
      </c>
      <c r="F24194">
        <f>IF(LEFT(Tableau1[[#This Row],[Eléments modifié]],$J$1)=$I$1,Tableau1[[#This Row],[Date]],9^9)</f>
        <v>45496.40525462963</v>
      </c>
      <c r="G24194" s="9">
        <f>IF(Tableau1[[#This Row],[Date]]=_xlfn.MINIFS(Tableau1[1er],Tableau1[N° BL],Tableau1[[#This Row],[N° BL]],Tableau1[1er],Tableau1[[#This Row],[Date]]),D24193,"")</f>
        <v>189</v>
      </c>
    </row>
    <row r="24195" spans="1:7" ht="14.25" customHeight="1" x14ac:dyDescent="0.25">
      <c r="A24195" s="1" t="s">
        <v>542</v>
      </c>
      <c r="B24195" s="1" t="s">
        <v>543</v>
      </c>
      <c r="C24195" s="7">
        <v>45496.363865740743</v>
      </c>
      <c r="D24195" s="10">
        <v>176</v>
      </c>
      <c r="E24195" s="1" t="s">
        <v>371</v>
      </c>
      <c r="F24195">
        <f>IF(LEFT(Tableau1[[#This Row],[Eléments modifié]],$J$1)=$I$1,Tableau1[[#This Row],[Date]],9^9)</f>
        <v>387420489</v>
      </c>
      <c r="G24195" s="9" t="str">
        <f>IF(Tableau1[[#This Row],[Date]]=_xlfn.MINIFS(Tableau1[1er],Tableau1[N° BL],Tableau1[[#This Row],[N° BL]],Tableau1[1er],Tableau1[[#This Row],[Date]]),D24194,"")</f>
        <v/>
      </c>
    </row>
    <row r="24196" spans="1:7" ht="14.25" customHeight="1" x14ac:dyDescent="0.25">
      <c r="A24196" s="1" t="s">
        <v>542</v>
      </c>
      <c r="B24196" s="1" t="s">
        <v>543</v>
      </c>
      <c r="C24196" s="7">
        <v>45496.37604166667</v>
      </c>
      <c r="D24196" s="10">
        <v>209</v>
      </c>
      <c r="E24196" s="1" t="s">
        <v>7</v>
      </c>
      <c r="F24196">
        <f>IF(LEFT(Tableau1[[#This Row],[Eléments modifié]],$J$1)=$I$1,Tableau1[[#This Row],[Date]],9^9)</f>
        <v>45496.37604166667</v>
      </c>
      <c r="G24196" s="9">
        <f>IF(Tableau1[[#This Row],[Date]]=_xlfn.MINIFS(Tableau1[1er],Tableau1[N° BL],Tableau1[[#This Row],[N° BL]],Tableau1[1er],Tableau1[[#This Row],[Date]]),D24195,"")</f>
        <v>176</v>
      </c>
    </row>
    <row r="24197" spans="1:7" ht="14.25" customHeight="1" x14ac:dyDescent="0.25">
      <c r="A24197" s="1" t="s">
        <v>550</v>
      </c>
      <c r="B24197" s="1" t="s">
        <v>551</v>
      </c>
      <c r="C24197" s="7">
        <v>45496.344201388885</v>
      </c>
      <c r="D24197" s="10">
        <v>209</v>
      </c>
      <c r="E24197" s="1" t="s">
        <v>111</v>
      </c>
      <c r="F24197">
        <f>IF(LEFT(Tableau1[[#This Row],[Eléments modifié]],$J$1)=$I$1,Tableau1[[#This Row],[Date]],9^9)</f>
        <v>387420489</v>
      </c>
      <c r="G24197" s="9" t="str">
        <f>IF(Tableau1[[#This Row],[Date]]=_xlfn.MINIFS(Tableau1[1er],Tableau1[N° BL],Tableau1[[#This Row],[N° BL]],Tableau1[1er],Tableau1[[#This Row],[Date]]),D24196,"")</f>
        <v/>
      </c>
    </row>
    <row r="24198" spans="1:7" ht="14.25" customHeight="1" x14ac:dyDescent="0.25">
      <c r="A24198" s="1" t="s">
        <v>550</v>
      </c>
      <c r="B24198" s="1" t="s">
        <v>551</v>
      </c>
      <c r="C24198" s="7">
        <v>45496.359317129631</v>
      </c>
      <c r="D24198" s="10">
        <v>176</v>
      </c>
      <c r="E24198" s="1" t="s">
        <v>7</v>
      </c>
      <c r="F24198">
        <f>IF(LEFT(Tableau1[[#This Row],[Eléments modifié]],$J$1)=$I$1,Tableau1[[#This Row],[Date]],9^9)</f>
        <v>45496.359317129631</v>
      </c>
      <c r="G24198" s="9">
        <f>IF(Tableau1[[#This Row],[Date]]=_xlfn.MINIFS(Tableau1[1er],Tableau1[N° BL],Tableau1[[#This Row],[N° BL]],Tableau1[1er],Tableau1[[#This Row],[Date]]),D24197,"")</f>
        <v>209</v>
      </c>
    </row>
    <row r="24199" spans="1:7" ht="14.25" customHeight="1" x14ac:dyDescent="0.25">
      <c r="A24199" s="1" t="s">
        <v>546</v>
      </c>
      <c r="B24199" s="1" t="s">
        <v>547</v>
      </c>
      <c r="C24199" s="7">
        <v>45496.359490740739</v>
      </c>
      <c r="D24199" s="10">
        <v>209</v>
      </c>
      <c r="E24199" s="1" t="s">
        <v>111</v>
      </c>
      <c r="F24199">
        <f>IF(LEFT(Tableau1[[#This Row],[Eléments modifié]],$J$1)=$I$1,Tableau1[[#This Row],[Date]],9^9)</f>
        <v>387420489</v>
      </c>
      <c r="G24199" s="9" t="str">
        <f>IF(Tableau1[[#This Row],[Date]]=_xlfn.MINIFS(Tableau1[1er],Tableau1[N° BL],Tableau1[[#This Row],[N° BL]],Tableau1[1er],Tableau1[[#This Row],[Date]]),D24198,"")</f>
        <v/>
      </c>
    </row>
    <row r="24200" spans="1:7" ht="14.25" customHeight="1" x14ac:dyDescent="0.25">
      <c r="A24200" s="1" t="s">
        <v>546</v>
      </c>
      <c r="B24200" s="1" t="s">
        <v>547</v>
      </c>
      <c r="C24200" s="7">
        <v>45496.369699074072</v>
      </c>
      <c r="D24200" s="10">
        <v>176</v>
      </c>
      <c r="E24200" s="1" t="s">
        <v>7</v>
      </c>
      <c r="F24200">
        <f>IF(LEFT(Tableau1[[#This Row],[Eléments modifié]],$J$1)=$I$1,Tableau1[[#This Row],[Date]],9^9)</f>
        <v>45496.369699074072</v>
      </c>
      <c r="G24200" s="9">
        <f>IF(Tableau1[[#This Row],[Date]]=_xlfn.MINIFS(Tableau1[1er],Tableau1[N° BL],Tableau1[[#This Row],[N° BL]],Tableau1[1er],Tableau1[[#This Row],[Date]]),D24199,"")</f>
        <v>209</v>
      </c>
    </row>
    <row r="24201" spans="1:7" ht="14.25" customHeight="1" x14ac:dyDescent="0.25">
      <c r="A24201" s="1" t="s">
        <v>498</v>
      </c>
      <c r="B24201" s="1" t="s">
        <v>499</v>
      </c>
      <c r="C24201" s="7">
        <v>45496.556932870371</v>
      </c>
      <c r="D24201" s="10">
        <v>176</v>
      </c>
      <c r="E24201" s="1" t="s">
        <v>111</v>
      </c>
      <c r="F24201">
        <f>IF(LEFT(Tableau1[[#This Row],[Eléments modifié]],$J$1)=$I$1,Tableau1[[#This Row],[Date]],9^9)</f>
        <v>387420489</v>
      </c>
      <c r="G24201" s="9" t="str">
        <f>IF(Tableau1[[#This Row],[Date]]=_xlfn.MINIFS(Tableau1[1er],Tableau1[N° BL],Tableau1[[#This Row],[N° BL]],Tableau1[1er],Tableau1[[#This Row],[Date]]),D24200,"")</f>
        <v/>
      </c>
    </row>
    <row r="24202" spans="1:7" ht="14.25" customHeight="1" x14ac:dyDescent="0.25">
      <c r="A24202" s="1" t="s">
        <v>498</v>
      </c>
      <c r="B24202" s="1" t="s">
        <v>499</v>
      </c>
      <c r="C24202" s="7">
        <v>45496.557476851849</v>
      </c>
      <c r="D24202" s="10">
        <v>189</v>
      </c>
      <c r="E24202" s="1" t="s">
        <v>20</v>
      </c>
      <c r="F24202">
        <f>IF(LEFT(Tableau1[[#This Row],[Eléments modifié]],$J$1)=$I$1,Tableau1[[#This Row],[Date]],9^9)</f>
        <v>387420489</v>
      </c>
      <c r="G24202" s="9" t="str">
        <f>IF(Tableau1[[#This Row],[Date]]=_xlfn.MINIFS(Tableau1[1er],Tableau1[N° BL],Tableau1[[#This Row],[N° BL]],Tableau1[1er],Tableau1[[#This Row],[Date]]),D24201,"")</f>
        <v/>
      </c>
    </row>
    <row r="24203" spans="1:7" ht="14.25" customHeight="1" x14ac:dyDescent="0.25">
      <c r="A24203" s="1" t="s">
        <v>498</v>
      </c>
      <c r="B24203" s="1" t="s">
        <v>499</v>
      </c>
      <c r="C24203" s="7">
        <v>45497.29886574074</v>
      </c>
      <c r="D24203" s="10">
        <v>176</v>
      </c>
      <c r="E24203" s="1" t="s">
        <v>14</v>
      </c>
      <c r="F24203">
        <f>IF(LEFT(Tableau1[[#This Row],[Eléments modifié]],$J$1)=$I$1,Tableau1[[#This Row],[Date]],9^9)</f>
        <v>387420489</v>
      </c>
      <c r="G24203" s="9" t="str">
        <f>IF(Tableau1[[#This Row],[Date]]=_xlfn.MINIFS(Tableau1[1er],Tableau1[N° BL],Tableau1[[#This Row],[N° BL]],Tableau1[1er],Tableau1[[#This Row],[Date]]),D24202,"")</f>
        <v/>
      </c>
    </row>
    <row r="24204" spans="1:7" ht="14.25" customHeight="1" x14ac:dyDescent="0.25">
      <c r="A24204" s="1" t="s">
        <v>498</v>
      </c>
      <c r="B24204" s="1" t="s">
        <v>499</v>
      </c>
      <c r="C24204" s="7">
        <v>45497.332233796296</v>
      </c>
      <c r="D24204" s="10">
        <v>182</v>
      </c>
      <c r="E24204" s="1" t="s">
        <v>7</v>
      </c>
      <c r="F24204">
        <f>IF(LEFT(Tableau1[[#This Row],[Eléments modifié]],$J$1)=$I$1,Tableau1[[#This Row],[Date]],9^9)</f>
        <v>45497.332233796296</v>
      </c>
      <c r="G24204" s="9">
        <f>IF(Tableau1[[#This Row],[Date]]=_xlfn.MINIFS(Tableau1[1er],Tableau1[N° BL],Tableau1[[#This Row],[N° BL]],Tableau1[1er],Tableau1[[#This Row],[Date]]),D24203,"")</f>
        <v>176</v>
      </c>
    </row>
    <row r="24205" spans="1:7" ht="14.25" customHeight="1" x14ac:dyDescent="0.25">
      <c r="A24205" s="1" t="s">
        <v>512</v>
      </c>
      <c r="B24205" s="1" t="s">
        <v>513</v>
      </c>
      <c r="C24205" s="7">
        <v>45496.537499999999</v>
      </c>
      <c r="D24205" s="10">
        <v>189</v>
      </c>
      <c r="E24205" s="1" t="s">
        <v>371</v>
      </c>
      <c r="F24205">
        <f>IF(LEFT(Tableau1[[#This Row],[Eléments modifié]],$J$1)=$I$1,Tableau1[[#This Row],[Date]],9^9)</f>
        <v>387420489</v>
      </c>
      <c r="G24205" s="9" t="str">
        <f>IF(Tableau1[[#This Row],[Date]]=_xlfn.MINIFS(Tableau1[1er],Tableau1[N° BL],Tableau1[[#This Row],[N° BL]],Tableau1[1er],Tableau1[[#This Row],[Date]]),D24204,"")</f>
        <v/>
      </c>
    </row>
    <row r="24206" spans="1:7" ht="14.25" customHeight="1" x14ac:dyDescent="0.25">
      <c r="A24206" s="1" t="s">
        <v>512</v>
      </c>
      <c r="B24206" s="1" t="s">
        <v>513</v>
      </c>
      <c r="C24206" s="7">
        <v>45496.543113425927</v>
      </c>
      <c r="D24206" s="10">
        <v>209</v>
      </c>
      <c r="E24206" s="1" t="s">
        <v>7</v>
      </c>
      <c r="F24206">
        <f>IF(LEFT(Tableau1[[#This Row],[Eléments modifié]],$J$1)=$I$1,Tableau1[[#This Row],[Date]],9^9)</f>
        <v>45496.543113425927</v>
      </c>
      <c r="G24206" s="9">
        <f>IF(Tableau1[[#This Row],[Date]]=_xlfn.MINIFS(Tableau1[1er],Tableau1[N° BL],Tableau1[[#This Row],[N° BL]],Tableau1[1er],Tableau1[[#This Row],[Date]]),D24205,"")</f>
        <v>189</v>
      </c>
    </row>
    <row r="24207" spans="1:7" ht="14.25" customHeight="1" x14ac:dyDescent="0.25">
      <c r="A24207" s="1" t="s">
        <v>488</v>
      </c>
      <c r="B24207" s="1" t="s">
        <v>489</v>
      </c>
      <c r="C24207" s="7">
        <v>45496.59033564815</v>
      </c>
      <c r="D24207" s="10">
        <v>189</v>
      </c>
      <c r="E24207" s="1" t="s">
        <v>111</v>
      </c>
      <c r="F24207">
        <f>IF(LEFT(Tableau1[[#This Row],[Eléments modifié]],$J$1)=$I$1,Tableau1[[#This Row],[Date]],9^9)</f>
        <v>387420489</v>
      </c>
      <c r="G24207" s="9" t="str">
        <f>IF(Tableau1[[#This Row],[Date]]=_xlfn.MINIFS(Tableau1[1er],Tableau1[N° BL],Tableau1[[#This Row],[N° BL]],Tableau1[1er],Tableau1[[#This Row],[Date]]),D24206,"")</f>
        <v/>
      </c>
    </row>
    <row r="24208" spans="1:7" ht="14.25" customHeight="1" x14ac:dyDescent="0.25">
      <c r="A24208" s="1" t="s">
        <v>488</v>
      </c>
      <c r="B24208" s="1" t="s">
        <v>489</v>
      </c>
      <c r="C24208" s="7">
        <v>45496.605902777781</v>
      </c>
      <c r="D24208" s="10">
        <v>182</v>
      </c>
      <c r="E24208" s="1" t="s">
        <v>41</v>
      </c>
      <c r="F24208">
        <f>IF(LEFT(Tableau1[[#This Row],[Eléments modifié]],$J$1)=$I$1,Tableau1[[#This Row],[Date]],9^9)</f>
        <v>387420489</v>
      </c>
      <c r="G24208" s="9" t="str">
        <f>IF(Tableau1[[#This Row],[Date]]=_xlfn.MINIFS(Tableau1[1er],Tableau1[N° BL],Tableau1[[#This Row],[N° BL]],Tableau1[1er],Tableau1[[#This Row],[Date]]),D24207,"")</f>
        <v/>
      </c>
    </row>
    <row r="24209" spans="1:7" ht="14.25" customHeight="1" x14ac:dyDescent="0.25">
      <c r="A24209" s="1" t="s">
        <v>488</v>
      </c>
      <c r="B24209" s="1" t="s">
        <v>489</v>
      </c>
      <c r="C24209" s="7">
        <v>45497.299293981479</v>
      </c>
      <c r="D24209" s="10">
        <v>182</v>
      </c>
      <c r="E24209" s="1" t="s">
        <v>111</v>
      </c>
      <c r="F24209">
        <f>IF(LEFT(Tableau1[[#This Row],[Eléments modifié]],$J$1)=$I$1,Tableau1[[#This Row],[Date]],9^9)</f>
        <v>387420489</v>
      </c>
      <c r="G24209" s="9" t="str">
        <f>IF(Tableau1[[#This Row],[Date]]=_xlfn.MINIFS(Tableau1[1er],Tableau1[N° BL],Tableau1[[#This Row],[N° BL]],Tableau1[1er],Tableau1[[#This Row],[Date]]),D24208,"")</f>
        <v/>
      </c>
    </row>
    <row r="24210" spans="1:7" ht="14.25" customHeight="1" x14ac:dyDescent="0.25">
      <c r="A24210" s="1" t="s">
        <v>488</v>
      </c>
      <c r="B24210" s="1" t="s">
        <v>489</v>
      </c>
      <c r="C24210" s="7">
        <v>45497.400868055556</v>
      </c>
      <c r="D24210" s="10">
        <v>176</v>
      </c>
      <c r="E24210" s="1" t="s">
        <v>41</v>
      </c>
      <c r="F24210">
        <f>IF(LEFT(Tableau1[[#This Row],[Eléments modifié]],$J$1)=$I$1,Tableau1[[#This Row],[Date]],9^9)</f>
        <v>387420489</v>
      </c>
      <c r="G24210" s="9" t="str">
        <f>IF(Tableau1[[#This Row],[Date]]=_xlfn.MINIFS(Tableau1[1er],Tableau1[N° BL],Tableau1[[#This Row],[N° BL]],Tableau1[1er],Tableau1[[#This Row],[Date]]),D24209,"")</f>
        <v/>
      </c>
    </row>
    <row r="24211" spans="1:7" ht="14.25" customHeight="1" x14ac:dyDescent="0.25">
      <c r="A24211" s="1" t="s">
        <v>488</v>
      </c>
      <c r="B24211" s="1" t="s">
        <v>489</v>
      </c>
      <c r="C24211" s="7">
        <v>45497.400983796295</v>
      </c>
      <c r="D24211" s="10">
        <v>189</v>
      </c>
      <c r="E24211" s="1" t="s">
        <v>111</v>
      </c>
      <c r="F24211">
        <f>IF(LEFT(Tableau1[[#This Row],[Eléments modifié]],$J$1)=$I$1,Tableau1[[#This Row],[Date]],9^9)</f>
        <v>387420489</v>
      </c>
      <c r="G24211" s="9" t="str">
        <f>IF(Tableau1[[#This Row],[Date]]=_xlfn.MINIFS(Tableau1[1er],Tableau1[N° BL],Tableau1[[#This Row],[N° BL]],Tableau1[1er],Tableau1[[#This Row],[Date]]),D24210,"")</f>
        <v/>
      </c>
    </row>
    <row r="24212" spans="1:7" ht="14.25" customHeight="1" x14ac:dyDescent="0.25">
      <c r="A24212" s="1" t="s">
        <v>488</v>
      </c>
      <c r="B24212" s="1" t="s">
        <v>489</v>
      </c>
      <c r="C24212" s="7">
        <v>45497.413344907407</v>
      </c>
      <c r="D24212" s="10">
        <v>176</v>
      </c>
      <c r="E24212" s="1" t="s">
        <v>7</v>
      </c>
      <c r="F24212">
        <f>IF(LEFT(Tableau1[[#This Row],[Eléments modifié]],$J$1)=$I$1,Tableau1[[#This Row],[Date]],9^9)</f>
        <v>45497.413344907407</v>
      </c>
      <c r="G24212" s="9">
        <f>IF(Tableau1[[#This Row],[Date]]=_xlfn.MINIFS(Tableau1[1er],Tableau1[N° BL],Tableau1[[#This Row],[N° BL]],Tableau1[1er],Tableau1[[#This Row],[Date]]),D24211,"")</f>
        <v>189</v>
      </c>
    </row>
    <row r="24213" spans="1:7" ht="14.25" customHeight="1" x14ac:dyDescent="0.25">
      <c r="A24213" s="1" t="s">
        <v>474</v>
      </c>
      <c r="B24213" s="1" t="s">
        <v>475</v>
      </c>
      <c r="C24213" s="7">
        <v>45497.411296296297</v>
      </c>
      <c r="D24213" s="10">
        <v>176</v>
      </c>
      <c r="E24213" s="1" t="s">
        <v>14</v>
      </c>
      <c r="F24213">
        <f>IF(LEFT(Tableau1[[#This Row],[Eléments modifié]],$J$1)=$I$1,Tableau1[[#This Row],[Date]],9^9)</f>
        <v>387420489</v>
      </c>
      <c r="G24213" s="9" t="str">
        <f>IF(Tableau1[[#This Row],[Date]]=_xlfn.MINIFS(Tableau1[1er],Tableau1[N° BL],Tableau1[[#This Row],[N° BL]],Tableau1[1er],Tableau1[[#This Row],[Date]]),D24212,"")</f>
        <v/>
      </c>
    </row>
    <row r="24214" spans="1:7" ht="14.25" customHeight="1" x14ac:dyDescent="0.25">
      <c r="A24214" s="1" t="s">
        <v>474</v>
      </c>
      <c r="B24214" s="1" t="s">
        <v>475</v>
      </c>
      <c r="C24214" s="7">
        <v>45497.467476851853</v>
      </c>
      <c r="D24214" s="10">
        <v>189</v>
      </c>
      <c r="E24214" s="1" t="s">
        <v>7</v>
      </c>
      <c r="F24214">
        <f>IF(LEFT(Tableau1[[#This Row],[Eléments modifié]],$J$1)=$I$1,Tableau1[[#This Row],[Date]],9^9)</f>
        <v>45497.467476851853</v>
      </c>
      <c r="G24214" s="9">
        <f>IF(Tableau1[[#This Row],[Date]]=_xlfn.MINIFS(Tableau1[1er],Tableau1[N° BL],Tableau1[[#This Row],[N° BL]],Tableau1[1er],Tableau1[[#This Row],[Date]]),D24213,"")</f>
        <v>176</v>
      </c>
    </row>
    <row r="24215" spans="1:7" ht="14.25" customHeight="1" x14ac:dyDescent="0.25">
      <c r="A24215" s="1" t="s">
        <v>524</v>
      </c>
      <c r="B24215" s="1" t="s">
        <v>525</v>
      </c>
      <c r="C24215" s="7">
        <v>45496.463796296295</v>
      </c>
      <c r="D24215" s="10">
        <v>176</v>
      </c>
      <c r="E24215" s="1" t="s">
        <v>14</v>
      </c>
      <c r="F24215">
        <f>IF(LEFT(Tableau1[[#This Row],[Eléments modifié]],$J$1)=$I$1,Tableau1[[#This Row],[Date]],9^9)</f>
        <v>387420489</v>
      </c>
      <c r="G24215" s="9" t="str">
        <f>IF(Tableau1[[#This Row],[Date]]=_xlfn.MINIFS(Tableau1[1er],Tableau1[N° BL],Tableau1[[#This Row],[N° BL]],Tableau1[1er],Tableau1[[#This Row],[Date]]),D24214,"")</f>
        <v/>
      </c>
    </row>
    <row r="24216" spans="1:7" ht="14.25" customHeight="1" x14ac:dyDescent="0.25">
      <c r="A24216" s="1" t="s">
        <v>524</v>
      </c>
      <c r="B24216" s="1" t="s">
        <v>525</v>
      </c>
      <c r="C24216" s="7">
        <v>45496.476655092592</v>
      </c>
      <c r="D24216" s="10">
        <v>189</v>
      </c>
      <c r="E24216" s="1" t="s">
        <v>7</v>
      </c>
      <c r="F24216">
        <f>IF(LEFT(Tableau1[[#This Row],[Eléments modifié]],$J$1)=$I$1,Tableau1[[#This Row],[Date]],9^9)</f>
        <v>45496.476655092592</v>
      </c>
      <c r="G24216" s="9">
        <f>IF(Tableau1[[#This Row],[Date]]=_xlfn.MINIFS(Tableau1[1er],Tableau1[N° BL],Tableau1[[#This Row],[N° BL]],Tableau1[1er],Tableau1[[#This Row],[Date]]),D24215,"")</f>
        <v>176</v>
      </c>
    </row>
    <row r="24217" spans="1:7" ht="14.25" customHeight="1" x14ac:dyDescent="0.25">
      <c r="A24217" s="1" t="s">
        <v>538</v>
      </c>
      <c r="B24217" s="1" t="s">
        <v>539</v>
      </c>
      <c r="C24217" s="7">
        <v>45496.408599537041</v>
      </c>
      <c r="D24217" s="10">
        <v>182</v>
      </c>
      <c r="E24217" s="1" t="s">
        <v>21</v>
      </c>
      <c r="F24217">
        <f>IF(LEFT(Tableau1[[#This Row],[Eléments modifié]],$J$1)=$I$1,Tableau1[[#This Row],[Date]],9^9)</f>
        <v>387420489</v>
      </c>
      <c r="G24217" s="9" t="str">
        <f>IF(Tableau1[[#This Row],[Date]]=_xlfn.MINIFS(Tableau1[1er],Tableau1[N° BL],Tableau1[[#This Row],[N° BL]],Tableau1[1er],Tableau1[[#This Row],[Date]]),D24216,"")</f>
        <v/>
      </c>
    </row>
    <row r="24218" spans="1:7" ht="14.25" customHeight="1" x14ac:dyDescent="0.25">
      <c r="A24218" s="1" t="s">
        <v>538</v>
      </c>
      <c r="B24218" s="1" t="s">
        <v>539</v>
      </c>
      <c r="C24218" s="7">
        <v>45496.409178240741</v>
      </c>
      <c r="D24218" s="10">
        <v>182</v>
      </c>
      <c r="E24218" s="1" t="s">
        <v>7</v>
      </c>
      <c r="F24218">
        <f>IF(LEFT(Tableau1[[#This Row],[Eléments modifié]],$J$1)=$I$1,Tableau1[[#This Row],[Date]],9^9)</f>
        <v>45496.409178240741</v>
      </c>
      <c r="G24218" s="9">
        <f>IF(Tableau1[[#This Row],[Date]]=_xlfn.MINIFS(Tableau1[1er],Tableau1[N° BL],Tableau1[[#This Row],[N° BL]],Tableau1[1er],Tableau1[[#This Row],[Date]]),D24217,"")</f>
        <v>182</v>
      </c>
    </row>
    <row r="24219" spans="1:7" ht="14.25" customHeight="1" x14ac:dyDescent="0.25">
      <c r="A24219" s="1" t="s">
        <v>355</v>
      </c>
      <c r="B24219" s="1" t="s">
        <v>356</v>
      </c>
      <c r="C24219" s="7">
        <v>45496.425567129627</v>
      </c>
      <c r="D24219" s="10">
        <v>189</v>
      </c>
      <c r="E24219" s="1" t="s">
        <v>111</v>
      </c>
      <c r="F24219">
        <f>IF(LEFT(Tableau1[[#This Row],[Eléments modifié]],$J$1)=$I$1,Tableau1[[#This Row],[Date]],9^9)</f>
        <v>387420489</v>
      </c>
      <c r="G24219" s="9" t="str">
        <f>IF(Tableau1[[#This Row],[Date]]=_xlfn.MINIFS(Tableau1[1er],Tableau1[N° BL],Tableau1[[#This Row],[N° BL]],Tableau1[1er],Tableau1[[#This Row],[Date]]),D24218,"")</f>
        <v/>
      </c>
    </row>
    <row r="24220" spans="1:7" ht="14.25" customHeight="1" x14ac:dyDescent="0.25">
      <c r="A24220" s="1" t="s">
        <v>355</v>
      </c>
      <c r="B24220" s="1" t="s">
        <v>356</v>
      </c>
      <c r="C24220" s="7">
        <v>45496.471412037034</v>
      </c>
      <c r="D24220" s="10">
        <v>176</v>
      </c>
      <c r="E24220" s="1" t="s">
        <v>7</v>
      </c>
      <c r="F24220">
        <f>IF(LEFT(Tableau1[[#This Row],[Eléments modifié]],$J$1)=$I$1,Tableau1[[#This Row],[Date]],9^9)</f>
        <v>45496.471412037034</v>
      </c>
      <c r="G24220" s="9">
        <f>IF(Tableau1[[#This Row],[Date]]=_xlfn.MINIFS(Tableau1[1er],Tableau1[N° BL],Tableau1[[#This Row],[N° BL]],Tableau1[1er],Tableau1[[#This Row],[Date]]),D24219,"")</f>
        <v>189</v>
      </c>
    </row>
    <row r="24221" spans="1:7" ht="14.25" customHeight="1" x14ac:dyDescent="0.25">
      <c r="A24221" s="1" t="s">
        <v>355</v>
      </c>
      <c r="B24221" s="1" t="s">
        <v>356</v>
      </c>
      <c r="C24221" s="7">
        <v>45499.371851851851</v>
      </c>
      <c r="D24221" s="10">
        <v>182</v>
      </c>
      <c r="E24221" s="1" t="s">
        <v>98</v>
      </c>
      <c r="F24221">
        <f>IF(LEFT(Tableau1[[#This Row],[Eléments modifié]],$J$1)=$I$1,Tableau1[[#This Row],[Date]],9^9)</f>
        <v>387420489</v>
      </c>
      <c r="G24221" s="9" t="str">
        <f>IF(Tableau1[[#This Row],[Date]]=_xlfn.MINIFS(Tableau1[1er],Tableau1[N° BL],Tableau1[[#This Row],[N° BL]],Tableau1[1er],Tableau1[[#This Row],[Date]]),D24220,"")</f>
        <v/>
      </c>
    </row>
    <row r="24222" spans="1:7" ht="14.25" customHeight="1" x14ac:dyDescent="0.25">
      <c r="A24222" s="1" t="s">
        <v>355</v>
      </c>
      <c r="B24222" s="1" t="s">
        <v>356</v>
      </c>
      <c r="C24222" s="7">
        <v>45499.374189814815</v>
      </c>
      <c r="D24222" s="10">
        <v>182</v>
      </c>
      <c r="E24222" s="1" t="s">
        <v>21</v>
      </c>
      <c r="F24222">
        <f>IF(LEFT(Tableau1[[#This Row],[Eléments modifié]],$J$1)=$I$1,Tableau1[[#This Row],[Date]],9^9)</f>
        <v>387420489</v>
      </c>
      <c r="G24222" s="9" t="str">
        <f>IF(Tableau1[[#This Row],[Date]]=_xlfn.MINIFS(Tableau1[1er],Tableau1[N° BL],Tableau1[[#This Row],[N° BL]],Tableau1[1er],Tableau1[[#This Row],[Date]]),D24221,"")</f>
        <v/>
      </c>
    </row>
    <row r="24223" spans="1:7" ht="14.25" customHeight="1" x14ac:dyDescent="0.25">
      <c r="A24223" s="1" t="s">
        <v>355</v>
      </c>
      <c r="B24223" s="1" t="s">
        <v>356</v>
      </c>
      <c r="C24223" s="7">
        <v>45499.377627314818</v>
      </c>
      <c r="D24223" s="10">
        <v>182</v>
      </c>
      <c r="E24223" s="1" t="s">
        <v>7</v>
      </c>
      <c r="F24223">
        <f>IF(LEFT(Tableau1[[#This Row],[Eléments modifié]],$J$1)=$I$1,Tableau1[[#This Row],[Date]],9^9)</f>
        <v>45499.377627314818</v>
      </c>
      <c r="G24223" s="9">
        <f>IF(Tableau1[[#This Row],[Date]]=_xlfn.MINIFS(Tableau1[1er],Tableau1[N° BL],Tableau1[[#This Row],[N° BL]],Tableau1[1er],Tableau1[[#This Row],[Date]]),D24222,"")</f>
        <v>182</v>
      </c>
    </row>
    <row r="24224" spans="1:7" ht="14.25" customHeight="1" x14ac:dyDescent="0.25">
      <c r="A24224" s="1" t="s">
        <v>522</v>
      </c>
      <c r="B24224" s="1" t="s">
        <v>523</v>
      </c>
      <c r="C24224" s="7">
        <v>45496.459050925929</v>
      </c>
      <c r="D24224" s="10">
        <v>189</v>
      </c>
      <c r="E24224" s="1" t="s">
        <v>371</v>
      </c>
      <c r="F24224">
        <f>IF(LEFT(Tableau1[[#This Row],[Eléments modifié]],$J$1)=$I$1,Tableau1[[#This Row],[Date]],9^9)</f>
        <v>387420489</v>
      </c>
      <c r="G24224" s="9" t="str">
        <f>IF(Tableau1[[#This Row],[Date]]=_xlfn.MINIFS(Tableau1[1er],Tableau1[N° BL],Tableau1[[#This Row],[N° BL]],Tableau1[1er],Tableau1[[#This Row],[Date]]),D24223,"")</f>
        <v/>
      </c>
    </row>
    <row r="24225" spans="1:7" ht="14.25" customHeight="1" x14ac:dyDescent="0.25">
      <c r="A24225" s="1" t="s">
        <v>522</v>
      </c>
      <c r="B24225" s="1" t="s">
        <v>523</v>
      </c>
      <c r="C24225" s="7">
        <v>45496.497488425928</v>
      </c>
      <c r="D24225" s="10">
        <v>209</v>
      </c>
      <c r="E24225" s="1" t="s">
        <v>7</v>
      </c>
      <c r="F24225">
        <f>IF(LEFT(Tableau1[[#This Row],[Eléments modifié]],$J$1)=$I$1,Tableau1[[#This Row],[Date]],9^9)</f>
        <v>45496.497488425928</v>
      </c>
      <c r="G24225" s="9">
        <f>IF(Tableau1[[#This Row],[Date]]=_xlfn.MINIFS(Tableau1[1er],Tableau1[N° BL],Tableau1[[#This Row],[N° BL]],Tableau1[1er],Tableau1[[#This Row],[Date]]),D24224,"")</f>
        <v>189</v>
      </c>
    </row>
    <row r="24226" spans="1:7" ht="14.25" customHeight="1" x14ac:dyDescent="0.25">
      <c r="A24226" s="1" t="s">
        <v>522</v>
      </c>
      <c r="B24226" s="1" t="s">
        <v>523</v>
      </c>
      <c r="C24226" s="7">
        <v>45496.497708333336</v>
      </c>
      <c r="D24226" s="10">
        <v>209</v>
      </c>
      <c r="E24226" s="1" t="s">
        <v>7</v>
      </c>
      <c r="F24226">
        <f>IF(LEFT(Tableau1[[#This Row],[Eléments modifié]],$J$1)=$I$1,Tableau1[[#This Row],[Date]],9^9)</f>
        <v>45496.497708333336</v>
      </c>
      <c r="G24226" s="9">
        <f>IF(Tableau1[[#This Row],[Date]]=_xlfn.MINIFS(Tableau1[1er],Tableau1[N° BL],Tableau1[[#This Row],[N° BL]],Tableau1[1er],Tableau1[[#This Row],[Date]]),D24225,"")</f>
        <v>209</v>
      </c>
    </row>
    <row r="24227" spans="1:7" ht="14.25" customHeight="1" x14ac:dyDescent="0.25">
      <c r="A24227" s="1" t="s">
        <v>526</v>
      </c>
      <c r="B24227" s="1" t="s">
        <v>527</v>
      </c>
      <c r="C24227" s="7">
        <v>45496.433321759258</v>
      </c>
      <c r="D24227" s="10">
        <v>209</v>
      </c>
      <c r="E24227" s="1" t="s">
        <v>14</v>
      </c>
      <c r="F24227">
        <f>IF(LEFT(Tableau1[[#This Row],[Eléments modifié]],$J$1)=$I$1,Tableau1[[#This Row],[Date]],9^9)</f>
        <v>387420489</v>
      </c>
      <c r="G24227" s="9" t="str">
        <f>IF(Tableau1[[#This Row],[Date]]=_xlfn.MINIFS(Tableau1[1er],Tableau1[N° BL],Tableau1[[#This Row],[N° BL]],Tableau1[1er],Tableau1[[#This Row],[Date]]),D24226,"")</f>
        <v/>
      </c>
    </row>
    <row r="24228" spans="1:7" ht="14.25" customHeight="1" x14ac:dyDescent="0.25">
      <c r="A24228" s="1" t="s">
        <v>526</v>
      </c>
      <c r="B24228" s="1" t="s">
        <v>527</v>
      </c>
      <c r="C24228" s="7">
        <v>45496.463113425925</v>
      </c>
      <c r="D24228" s="10">
        <v>189</v>
      </c>
      <c r="E24228" s="1" t="s">
        <v>7</v>
      </c>
      <c r="F24228">
        <f>IF(LEFT(Tableau1[[#This Row],[Eléments modifié]],$J$1)=$I$1,Tableau1[[#This Row],[Date]],9^9)</f>
        <v>45496.463113425925</v>
      </c>
      <c r="G24228" s="9">
        <f>IF(Tableau1[[#This Row],[Date]]=_xlfn.MINIFS(Tableau1[1er],Tableau1[N° BL],Tableau1[[#This Row],[N° BL]],Tableau1[1er],Tableau1[[#This Row],[Date]]),D24227,"")</f>
        <v>209</v>
      </c>
    </row>
    <row r="24229" spans="1:7" ht="14.25" customHeight="1" x14ac:dyDescent="0.25">
      <c r="A24229" s="1" t="s">
        <v>528</v>
      </c>
      <c r="B24229" s="1" t="s">
        <v>529</v>
      </c>
      <c r="C24229" s="7">
        <v>45496.433553240742</v>
      </c>
      <c r="D24229" s="10">
        <v>209</v>
      </c>
      <c r="E24229" s="1" t="s">
        <v>371</v>
      </c>
      <c r="F24229">
        <f>IF(LEFT(Tableau1[[#This Row],[Eléments modifié]],$J$1)=$I$1,Tableau1[[#This Row],[Date]],9^9)</f>
        <v>387420489</v>
      </c>
      <c r="G24229" s="9" t="str">
        <f>IF(Tableau1[[#This Row],[Date]]=_xlfn.MINIFS(Tableau1[1er],Tableau1[N° BL],Tableau1[[#This Row],[N° BL]],Tableau1[1er],Tableau1[[#This Row],[Date]]),D24228,"")</f>
        <v/>
      </c>
    </row>
    <row r="24230" spans="1:7" ht="14.25" customHeight="1" x14ac:dyDescent="0.25">
      <c r="A24230" s="1" t="s">
        <v>528</v>
      </c>
      <c r="B24230" s="1" t="s">
        <v>529</v>
      </c>
      <c r="C24230" s="7">
        <v>45496.434016203704</v>
      </c>
      <c r="D24230" s="10">
        <v>209</v>
      </c>
      <c r="E24230" s="1" t="s">
        <v>41</v>
      </c>
      <c r="F24230">
        <f>IF(LEFT(Tableau1[[#This Row],[Eléments modifié]],$J$1)=$I$1,Tableau1[[#This Row],[Date]],9^9)</f>
        <v>387420489</v>
      </c>
      <c r="G24230" s="9" t="str">
        <f>IF(Tableau1[[#This Row],[Date]]=_xlfn.MINIFS(Tableau1[1er],Tableau1[N° BL],Tableau1[[#This Row],[N° BL]],Tableau1[1er],Tableau1[[#This Row],[Date]]),D24229,"")</f>
        <v/>
      </c>
    </row>
    <row r="24231" spans="1:7" ht="14.25" customHeight="1" x14ac:dyDescent="0.25">
      <c r="A24231" s="1" t="s">
        <v>528</v>
      </c>
      <c r="B24231" s="1" t="s">
        <v>529</v>
      </c>
      <c r="C24231" s="7">
        <v>45496.43408564815</v>
      </c>
      <c r="D24231" s="10">
        <v>209</v>
      </c>
      <c r="E24231" s="1" t="s">
        <v>371</v>
      </c>
      <c r="F24231">
        <f>IF(LEFT(Tableau1[[#This Row],[Eléments modifié]],$J$1)=$I$1,Tableau1[[#This Row],[Date]],9^9)</f>
        <v>387420489</v>
      </c>
      <c r="G24231" s="9" t="str">
        <f>IF(Tableau1[[#This Row],[Date]]=_xlfn.MINIFS(Tableau1[1er],Tableau1[N° BL],Tableau1[[#This Row],[N° BL]],Tableau1[1er],Tableau1[[#This Row],[Date]]),D24230,"")</f>
        <v/>
      </c>
    </row>
    <row r="24232" spans="1:7" ht="14.25" customHeight="1" x14ac:dyDescent="0.25">
      <c r="A24232" s="1" t="s">
        <v>528</v>
      </c>
      <c r="B24232" s="1" t="s">
        <v>529</v>
      </c>
      <c r="C24232" s="7">
        <v>45496.458680555559</v>
      </c>
      <c r="D24232" s="10">
        <v>209</v>
      </c>
      <c r="E24232" s="1" t="s">
        <v>7</v>
      </c>
      <c r="F24232">
        <f>IF(LEFT(Tableau1[[#This Row],[Eléments modifié]],$J$1)=$I$1,Tableau1[[#This Row],[Date]],9^9)</f>
        <v>45496.458680555559</v>
      </c>
      <c r="G24232" s="9">
        <f>IF(Tableau1[[#This Row],[Date]]=_xlfn.MINIFS(Tableau1[1er],Tableau1[N° BL],Tableau1[[#This Row],[N° BL]],Tableau1[1er],Tableau1[[#This Row],[Date]]),D24231,"")</f>
        <v>209</v>
      </c>
    </row>
    <row r="24233" spans="1:7" ht="14.25" customHeight="1" x14ac:dyDescent="0.25">
      <c r="A24233" s="1" t="s">
        <v>528</v>
      </c>
      <c r="B24233" s="1" t="s">
        <v>529</v>
      </c>
      <c r="C24233" s="7">
        <v>45496.45894675926</v>
      </c>
      <c r="D24233" s="10">
        <v>209</v>
      </c>
      <c r="E24233" s="1" t="s">
        <v>7</v>
      </c>
      <c r="F24233">
        <f>IF(LEFT(Tableau1[[#This Row],[Eléments modifié]],$J$1)=$I$1,Tableau1[[#This Row],[Date]],9^9)</f>
        <v>45496.45894675926</v>
      </c>
      <c r="G24233" s="9">
        <f>IF(Tableau1[[#This Row],[Date]]=_xlfn.MINIFS(Tableau1[1er],Tableau1[N° BL],Tableau1[[#This Row],[N° BL]],Tableau1[1er],Tableau1[[#This Row],[Date]]),D24232,"")</f>
        <v>209</v>
      </c>
    </row>
    <row r="24234" spans="1:7" ht="14.25" customHeight="1" x14ac:dyDescent="0.25">
      <c r="A24234" s="1" t="s">
        <v>518</v>
      </c>
      <c r="B24234" s="1" t="s">
        <v>519</v>
      </c>
      <c r="C24234" s="7">
        <v>45496.471666666665</v>
      </c>
      <c r="D24234" s="10">
        <v>189</v>
      </c>
      <c r="E24234" s="1" t="s">
        <v>111</v>
      </c>
      <c r="F24234">
        <f>IF(LEFT(Tableau1[[#This Row],[Eléments modifié]],$J$1)=$I$1,Tableau1[[#This Row],[Date]],9^9)</f>
        <v>387420489</v>
      </c>
      <c r="G24234" s="9" t="str">
        <f>IF(Tableau1[[#This Row],[Date]]=_xlfn.MINIFS(Tableau1[1er],Tableau1[N° BL],Tableau1[[#This Row],[N° BL]],Tableau1[1er],Tableau1[[#This Row],[Date]]),D24233,"")</f>
        <v/>
      </c>
    </row>
    <row r="24235" spans="1:7" ht="14.25" customHeight="1" x14ac:dyDescent="0.25">
      <c r="A24235" s="1" t="s">
        <v>518</v>
      </c>
      <c r="B24235" s="1" t="s">
        <v>519</v>
      </c>
      <c r="C24235" s="7">
        <v>45496.495451388888</v>
      </c>
      <c r="D24235" s="10">
        <v>209</v>
      </c>
      <c r="E24235" s="1" t="s">
        <v>41</v>
      </c>
      <c r="F24235">
        <f>IF(LEFT(Tableau1[[#This Row],[Eléments modifié]],$J$1)=$I$1,Tableau1[[#This Row],[Date]],9^9)</f>
        <v>387420489</v>
      </c>
      <c r="G24235" s="9" t="str">
        <f>IF(Tableau1[[#This Row],[Date]]=_xlfn.MINIFS(Tableau1[1er],Tableau1[N° BL],Tableau1[[#This Row],[N° BL]],Tableau1[1er],Tableau1[[#This Row],[Date]]),D24234,"")</f>
        <v/>
      </c>
    </row>
    <row r="24236" spans="1:7" ht="14.25" customHeight="1" x14ac:dyDescent="0.25">
      <c r="A24236" s="1" t="s">
        <v>518</v>
      </c>
      <c r="B24236" s="1" t="s">
        <v>519</v>
      </c>
      <c r="C24236" s="7">
        <v>45496.533437500002</v>
      </c>
      <c r="D24236" s="10">
        <v>189</v>
      </c>
      <c r="E24236" s="1" t="s">
        <v>111</v>
      </c>
      <c r="F24236">
        <f>IF(LEFT(Tableau1[[#This Row],[Eléments modifié]],$J$1)=$I$1,Tableau1[[#This Row],[Date]],9^9)</f>
        <v>387420489</v>
      </c>
      <c r="G24236" s="9" t="str">
        <f>IF(Tableau1[[#This Row],[Date]]=_xlfn.MINIFS(Tableau1[1er],Tableau1[N° BL],Tableau1[[#This Row],[N° BL]],Tableau1[1er],Tableau1[[#This Row],[Date]]),D24235,"")</f>
        <v/>
      </c>
    </row>
    <row r="24237" spans="1:7" ht="14.25" customHeight="1" x14ac:dyDescent="0.25">
      <c r="A24237" s="1" t="s">
        <v>518</v>
      </c>
      <c r="B24237" s="1" t="s">
        <v>519</v>
      </c>
      <c r="C24237" s="7">
        <v>45496.534594907411</v>
      </c>
      <c r="D24237" s="10">
        <v>176</v>
      </c>
      <c r="E24237" s="1" t="s">
        <v>7</v>
      </c>
      <c r="F24237">
        <f>IF(LEFT(Tableau1[[#This Row],[Eléments modifié]],$J$1)=$I$1,Tableau1[[#This Row],[Date]],9^9)</f>
        <v>45496.534594907411</v>
      </c>
      <c r="G24237" s="9">
        <f>IF(Tableau1[[#This Row],[Date]]=_xlfn.MINIFS(Tableau1[1er],Tableau1[N° BL],Tableau1[[#This Row],[N° BL]],Tableau1[1er],Tableau1[[#This Row],[Date]]),D24236,"")</f>
        <v>189</v>
      </c>
    </row>
    <row r="24238" spans="1:7" ht="14.25" customHeight="1" x14ac:dyDescent="0.25">
      <c r="A24238" s="1" t="s">
        <v>514</v>
      </c>
      <c r="B24238" s="1" t="s">
        <v>515</v>
      </c>
      <c r="C24238" s="7">
        <v>45496.534363425926</v>
      </c>
      <c r="D24238" s="10">
        <v>176</v>
      </c>
      <c r="E24238" s="1" t="s">
        <v>14</v>
      </c>
      <c r="F24238">
        <f>IF(LEFT(Tableau1[[#This Row],[Eléments modifié]],$J$1)=$I$1,Tableau1[[#This Row],[Date]],9^9)</f>
        <v>387420489</v>
      </c>
      <c r="G24238" s="9" t="str">
        <f>IF(Tableau1[[#This Row],[Date]]=_xlfn.MINIFS(Tableau1[1er],Tableau1[N° BL],Tableau1[[#This Row],[N° BL]],Tableau1[1er],Tableau1[[#This Row],[Date]]),D24237,"")</f>
        <v/>
      </c>
    </row>
    <row r="24239" spans="1:7" ht="14.25" customHeight="1" x14ac:dyDescent="0.25">
      <c r="A24239" s="1" t="s">
        <v>514</v>
      </c>
      <c r="B24239" s="1" t="s">
        <v>515</v>
      </c>
      <c r="C24239" s="7">
        <v>45496.542500000003</v>
      </c>
      <c r="D24239" s="10">
        <v>189</v>
      </c>
      <c r="E24239" s="1" t="s">
        <v>7</v>
      </c>
      <c r="F24239">
        <f>IF(LEFT(Tableau1[[#This Row],[Eléments modifié]],$J$1)=$I$1,Tableau1[[#This Row],[Date]],9^9)</f>
        <v>45496.542500000003</v>
      </c>
      <c r="G24239" s="9">
        <f>IF(Tableau1[[#This Row],[Date]]=_xlfn.MINIFS(Tableau1[1er],Tableau1[N° BL],Tableau1[[#This Row],[N° BL]],Tableau1[1er],Tableau1[[#This Row],[Date]]),D24238,"")</f>
        <v>176</v>
      </c>
    </row>
    <row r="24240" spans="1:7" ht="14.25" customHeight="1" x14ac:dyDescent="0.25">
      <c r="A24240" s="1" t="s">
        <v>502</v>
      </c>
      <c r="B24240" s="1" t="s">
        <v>503</v>
      </c>
      <c r="C24240" s="7">
        <v>45496.558692129627</v>
      </c>
      <c r="D24240" s="10">
        <v>176</v>
      </c>
      <c r="E24240" s="1" t="s">
        <v>14</v>
      </c>
      <c r="F24240">
        <f>IF(LEFT(Tableau1[[#This Row],[Eléments modifié]],$J$1)=$I$1,Tableau1[[#This Row],[Date]],9^9)</f>
        <v>387420489</v>
      </c>
      <c r="G24240" s="9" t="str">
        <f>IF(Tableau1[[#This Row],[Date]]=_xlfn.MINIFS(Tableau1[1er],Tableau1[N° BL],Tableau1[[#This Row],[N° BL]],Tableau1[1er],Tableau1[[#This Row],[Date]]),D24239,"")</f>
        <v/>
      </c>
    </row>
    <row r="24241" spans="1:7" ht="14.25" customHeight="1" x14ac:dyDescent="0.25">
      <c r="A24241" s="1" t="s">
        <v>502</v>
      </c>
      <c r="B24241" s="1" t="s">
        <v>503</v>
      </c>
      <c r="C24241" s="7">
        <v>45496.593113425923</v>
      </c>
      <c r="D24241" s="10">
        <v>189</v>
      </c>
      <c r="E24241" s="1" t="s">
        <v>7</v>
      </c>
      <c r="F24241">
        <f>IF(LEFT(Tableau1[[#This Row],[Eléments modifié]],$J$1)=$I$1,Tableau1[[#This Row],[Date]],9^9)</f>
        <v>45496.593113425923</v>
      </c>
      <c r="G24241" s="9">
        <f>IF(Tableau1[[#This Row],[Date]]=_xlfn.MINIFS(Tableau1[1er],Tableau1[N° BL],Tableau1[[#This Row],[N° BL]],Tableau1[1er],Tableau1[[#This Row],[Date]]),D24240,"")</f>
        <v>176</v>
      </c>
    </row>
    <row r="24242" spans="1:7" ht="14.25" customHeight="1" x14ac:dyDescent="0.25">
      <c r="A24242" s="1" t="s">
        <v>351</v>
      </c>
      <c r="B24242" s="1" t="s">
        <v>352</v>
      </c>
      <c r="C24242" s="7">
        <v>45496.543136574073</v>
      </c>
      <c r="D24242" s="10">
        <v>209</v>
      </c>
      <c r="E24242" s="1" t="s">
        <v>371</v>
      </c>
      <c r="F24242">
        <f>IF(LEFT(Tableau1[[#This Row],[Eléments modifié]],$J$1)=$I$1,Tableau1[[#This Row],[Date]],9^9)</f>
        <v>387420489</v>
      </c>
      <c r="G24242" s="9" t="str">
        <f>IF(Tableau1[[#This Row],[Date]]=_xlfn.MINIFS(Tableau1[1er],Tableau1[N° BL],Tableau1[[#This Row],[N° BL]],Tableau1[1er],Tableau1[[#This Row],[Date]]),D24241,"")</f>
        <v/>
      </c>
    </row>
    <row r="24243" spans="1:7" ht="14.25" customHeight="1" x14ac:dyDescent="0.25">
      <c r="A24243" s="1" t="s">
        <v>351</v>
      </c>
      <c r="B24243" s="1" t="s">
        <v>352</v>
      </c>
      <c r="C24243" s="7">
        <v>45496.545231481483</v>
      </c>
      <c r="D24243" s="10">
        <v>189</v>
      </c>
      <c r="E24243" s="1" t="s">
        <v>41</v>
      </c>
      <c r="F24243">
        <f>IF(LEFT(Tableau1[[#This Row],[Eléments modifié]],$J$1)=$I$1,Tableau1[[#This Row],[Date]],9^9)</f>
        <v>387420489</v>
      </c>
      <c r="G24243" s="9" t="str">
        <f>IF(Tableau1[[#This Row],[Date]]=_xlfn.MINIFS(Tableau1[1er],Tableau1[N° BL],Tableau1[[#This Row],[N° BL]],Tableau1[1er],Tableau1[[#This Row],[Date]]),D24242,"")</f>
        <v/>
      </c>
    </row>
    <row r="24244" spans="1:7" ht="14.25" customHeight="1" x14ac:dyDescent="0.25">
      <c r="A24244" s="1" t="s">
        <v>351</v>
      </c>
      <c r="B24244" s="1" t="s">
        <v>352</v>
      </c>
      <c r="C24244" s="7">
        <v>45496.545856481483</v>
      </c>
      <c r="D24244" s="10">
        <v>189</v>
      </c>
      <c r="E24244" s="1" t="s">
        <v>371</v>
      </c>
      <c r="F24244">
        <f>IF(LEFT(Tableau1[[#This Row],[Eléments modifié]],$J$1)=$I$1,Tableau1[[#This Row],[Date]],9^9)</f>
        <v>387420489</v>
      </c>
      <c r="G24244" s="9" t="str">
        <f>IF(Tableau1[[#This Row],[Date]]=_xlfn.MINIFS(Tableau1[1er],Tableau1[N° BL],Tableau1[[#This Row],[N° BL]],Tableau1[1er],Tableau1[[#This Row],[Date]]),D24243,"")</f>
        <v/>
      </c>
    </row>
    <row r="24245" spans="1:7" ht="14.25" customHeight="1" x14ac:dyDescent="0.25">
      <c r="A24245" s="1" t="s">
        <v>351</v>
      </c>
      <c r="B24245" s="1" t="s">
        <v>352</v>
      </c>
      <c r="C24245" s="7">
        <v>45496.561111111114</v>
      </c>
      <c r="D24245" s="10">
        <v>209</v>
      </c>
      <c r="E24245" s="1" t="s">
        <v>7</v>
      </c>
      <c r="F24245">
        <f>IF(LEFT(Tableau1[[#This Row],[Eléments modifié]],$J$1)=$I$1,Tableau1[[#This Row],[Date]],9^9)</f>
        <v>45496.561111111114</v>
      </c>
      <c r="G24245" s="9">
        <f>IF(Tableau1[[#This Row],[Date]]=_xlfn.MINIFS(Tableau1[1er],Tableau1[N° BL],Tableau1[[#This Row],[N° BL]],Tableau1[1er],Tableau1[[#This Row],[Date]]),D24244,"")</f>
        <v>189</v>
      </c>
    </row>
    <row r="24246" spans="1:7" ht="14.25" customHeight="1" x14ac:dyDescent="0.25">
      <c r="A24246" s="1" t="s">
        <v>351</v>
      </c>
      <c r="B24246" s="1" t="s">
        <v>352</v>
      </c>
      <c r="C24246" s="7">
        <v>45499.372083333335</v>
      </c>
      <c r="D24246" s="10">
        <v>182</v>
      </c>
      <c r="E24246" s="1" t="s">
        <v>98</v>
      </c>
      <c r="F24246">
        <f>IF(LEFT(Tableau1[[#This Row],[Eléments modifié]],$J$1)=$I$1,Tableau1[[#This Row],[Date]],9^9)</f>
        <v>387420489</v>
      </c>
      <c r="G24246" s="9" t="str">
        <f>IF(Tableau1[[#This Row],[Date]]=_xlfn.MINIFS(Tableau1[1er],Tableau1[N° BL],Tableau1[[#This Row],[N° BL]],Tableau1[1er],Tableau1[[#This Row],[Date]]),D24245,"")</f>
        <v/>
      </c>
    </row>
    <row r="24247" spans="1:7" ht="14.25" customHeight="1" x14ac:dyDescent="0.25">
      <c r="A24247" s="1" t="s">
        <v>351</v>
      </c>
      <c r="B24247" s="1" t="s">
        <v>352</v>
      </c>
      <c r="C24247" s="7">
        <v>45499.377905092595</v>
      </c>
      <c r="D24247" s="10">
        <v>189</v>
      </c>
      <c r="E24247" s="1" t="s">
        <v>21</v>
      </c>
      <c r="F24247">
        <f>IF(LEFT(Tableau1[[#This Row],[Eléments modifié]],$J$1)=$I$1,Tableau1[[#This Row],[Date]],9^9)</f>
        <v>387420489</v>
      </c>
      <c r="G24247" s="9" t="str">
        <f>IF(Tableau1[[#This Row],[Date]]=_xlfn.MINIFS(Tableau1[1er],Tableau1[N° BL],Tableau1[[#This Row],[N° BL]],Tableau1[1er],Tableau1[[#This Row],[Date]]),D24246,"")</f>
        <v/>
      </c>
    </row>
    <row r="24248" spans="1:7" ht="14.25" customHeight="1" x14ac:dyDescent="0.25">
      <c r="A24248" s="1" t="s">
        <v>351</v>
      </c>
      <c r="B24248" s="1" t="s">
        <v>352</v>
      </c>
      <c r="C24248" s="7">
        <v>45499.379953703705</v>
      </c>
      <c r="D24248" s="10">
        <v>182</v>
      </c>
      <c r="E24248" s="1" t="s">
        <v>7</v>
      </c>
      <c r="F24248">
        <f>IF(LEFT(Tableau1[[#This Row],[Eléments modifié]],$J$1)=$I$1,Tableau1[[#This Row],[Date]],9^9)</f>
        <v>45499.379953703705</v>
      </c>
      <c r="G24248" s="9">
        <f>IF(Tableau1[[#This Row],[Date]]=_xlfn.MINIFS(Tableau1[1er],Tableau1[N° BL],Tableau1[[#This Row],[N° BL]],Tableau1[1er],Tableau1[[#This Row],[Date]]),D24247,"")</f>
        <v>189</v>
      </c>
    </row>
    <row r="24249" spans="1:7" ht="14.25" customHeight="1" x14ac:dyDescent="0.25">
      <c r="A24249" s="1" t="s">
        <v>466</v>
      </c>
      <c r="B24249" s="1" t="s">
        <v>467</v>
      </c>
      <c r="C24249" s="7">
        <v>45497.450266203705</v>
      </c>
      <c r="D24249" s="10">
        <v>182</v>
      </c>
      <c r="E24249" s="1" t="s">
        <v>21</v>
      </c>
      <c r="F24249">
        <f>IF(LEFT(Tableau1[[#This Row],[Eléments modifié]],$J$1)=$I$1,Tableau1[[#This Row],[Date]],9^9)</f>
        <v>387420489</v>
      </c>
      <c r="G24249" s="9" t="str">
        <f>IF(Tableau1[[#This Row],[Date]]=_xlfn.MINIFS(Tableau1[1er],Tableau1[N° BL],Tableau1[[#This Row],[N° BL]],Tableau1[1er],Tableau1[[#This Row],[Date]]),D24248,"")</f>
        <v/>
      </c>
    </row>
    <row r="24250" spans="1:7" ht="14.25" customHeight="1" x14ac:dyDescent="0.25">
      <c r="A24250" s="1" t="s">
        <v>466</v>
      </c>
      <c r="B24250" s="1" t="s">
        <v>467</v>
      </c>
      <c r="C24250" s="7">
        <v>45497.450335648151</v>
      </c>
      <c r="D24250" s="10">
        <v>176</v>
      </c>
      <c r="E24250" s="1" t="s">
        <v>20</v>
      </c>
      <c r="F24250">
        <f>IF(LEFT(Tableau1[[#This Row],[Eléments modifié]],$J$1)=$I$1,Tableau1[[#This Row],[Date]],9^9)</f>
        <v>387420489</v>
      </c>
      <c r="G24250" s="9" t="str">
        <f>IF(Tableau1[[#This Row],[Date]]=_xlfn.MINIFS(Tableau1[1er],Tableau1[N° BL],Tableau1[[#This Row],[N° BL]],Tableau1[1er],Tableau1[[#This Row],[Date]]),D24249,"")</f>
        <v/>
      </c>
    </row>
    <row r="24251" spans="1:7" ht="14.25" customHeight="1" x14ac:dyDescent="0.25">
      <c r="A24251" s="1" t="s">
        <v>466</v>
      </c>
      <c r="B24251" s="1" t="s">
        <v>467</v>
      </c>
      <c r="C24251" s="7">
        <v>45497.49863425926</v>
      </c>
      <c r="D24251" s="10">
        <v>176</v>
      </c>
      <c r="E24251" s="1" t="s">
        <v>111</v>
      </c>
      <c r="F24251">
        <f>IF(LEFT(Tableau1[[#This Row],[Eléments modifié]],$J$1)=$I$1,Tableau1[[#This Row],[Date]],9^9)</f>
        <v>387420489</v>
      </c>
      <c r="G24251" s="9" t="str">
        <f>IF(Tableau1[[#This Row],[Date]]=_xlfn.MINIFS(Tableau1[1er],Tableau1[N° BL],Tableau1[[#This Row],[N° BL]],Tableau1[1er],Tableau1[[#This Row],[Date]]),D24250,"")</f>
        <v/>
      </c>
    </row>
    <row r="24252" spans="1:7" ht="14.25" customHeight="1" x14ac:dyDescent="0.25">
      <c r="A24252" s="1" t="s">
        <v>466</v>
      </c>
      <c r="B24252" s="1" t="s">
        <v>467</v>
      </c>
      <c r="C24252" s="7">
        <v>45497.498796296299</v>
      </c>
      <c r="D24252" s="10">
        <v>176</v>
      </c>
      <c r="E24252" s="1" t="s">
        <v>20</v>
      </c>
      <c r="F24252">
        <f>IF(LEFT(Tableau1[[#This Row],[Eléments modifié]],$J$1)=$I$1,Tableau1[[#This Row],[Date]],9^9)</f>
        <v>387420489</v>
      </c>
      <c r="G24252" s="9" t="str">
        <f>IF(Tableau1[[#This Row],[Date]]=_xlfn.MINIFS(Tableau1[1er],Tableau1[N° BL],Tableau1[[#This Row],[N° BL]],Tableau1[1er],Tableau1[[#This Row],[Date]]),D24251,"")</f>
        <v/>
      </c>
    </row>
    <row r="24253" spans="1:7" ht="14.25" customHeight="1" x14ac:dyDescent="0.25">
      <c r="A24253" s="1" t="s">
        <v>466</v>
      </c>
      <c r="B24253" s="1" t="s">
        <v>467</v>
      </c>
      <c r="C24253" s="7">
        <v>45497.499212962961</v>
      </c>
      <c r="D24253" s="10">
        <v>176</v>
      </c>
      <c r="E24253" s="1" t="s">
        <v>111</v>
      </c>
      <c r="F24253">
        <f>IF(LEFT(Tableau1[[#This Row],[Eléments modifié]],$J$1)=$I$1,Tableau1[[#This Row],[Date]],9^9)</f>
        <v>387420489</v>
      </c>
      <c r="G24253" s="9" t="str">
        <f>IF(Tableau1[[#This Row],[Date]]=_xlfn.MINIFS(Tableau1[1er],Tableau1[N° BL],Tableau1[[#This Row],[N° BL]],Tableau1[1er],Tableau1[[#This Row],[Date]]),D24252,"")</f>
        <v/>
      </c>
    </row>
    <row r="24254" spans="1:7" ht="14.25" customHeight="1" x14ac:dyDescent="0.25">
      <c r="A24254" s="1" t="s">
        <v>466</v>
      </c>
      <c r="B24254" s="1" t="s">
        <v>467</v>
      </c>
      <c r="C24254" s="7">
        <v>45497.499305555553</v>
      </c>
      <c r="D24254" s="10">
        <v>176</v>
      </c>
      <c r="E24254" s="1" t="s">
        <v>20</v>
      </c>
      <c r="F24254">
        <f>IF(LEFT(Tableau1[[#This Row],[Eléments modifié]],$J$1)=$I$1,Tableau1[[#This Row],[Date]],9^9)</f>
        <v>387420489</v>
      </c>
      <c r="G24254" s="9" t="str">
        <f>IF(Tableau1[[#This Row],[Date]]=_xlfn.MINIFS(Tableau1[1er],Tableau1[N° BL],Tableau1[[#This Row],[N° BL]],Tableau1[1er],Tableau1[[#This Row],[Date]]),D24253,"")</f>
        <v/>
      </c>
    </row>
    <row r="24255" spans="1:7" ht="14.25" customHeight="1" x14ac:dyDescent="0.25">
      <c r="A24255" s="1" t="s">
        <v>466</v>
      </c>
      <c r="B24255" s="1" t="s">
        <v>467</v>
      </c>
      <c r="C24255" s="7">
        <v>45497.528217592589</v>
      </c>
      <c r="D24255" s="10">
        <v>209</v>
      </c>
      <c r="E24255" s="1" t="s">
        <v>111</v>
      </c>
      <c r="F24255">
        <f>IF(LEFT(Tableau1[[#This Row],[Eléments modifié]],$J$1)=$I$1,Tableau1[[#This Row],[Date]],9^9)</f>
        <v>387420489</v>
      </c>
      <c r="G24255" s="9" t="str">
        <f>IF(Tableau1[[#This Row],[Date]]=_xlfn.MINIFS(Tableau1[1er],Tableau1[N° BL],Tableau1[[#This Row],[N° BL]],Tableau1[1er],Tableau1[[#This Row],[Date]]),D24254,"")</f>
        <v/>
      </c>
    </row>
    <row r="24256" spans="1:7" ht="14.25" customHeight="1" x14ac:dyDescent="0.25">
      <c r="A24256" s="1" t="s">
        <v>466</v>
      </c>
      <c r="B24256" s="1" t="s">
        <v>467</v>
      </c>
      <c r="C24256" s="7">
        <v>45497.549791666665</v>
      </c>
      <c r="D24256" s="10">
        <v>176</v>
      </c>
      <c r="E24256" s="1" t="s">
        <v>7</v>
      </c>
      <c r="F24256">
        <f>IF(LEFT(Tableau1[[#This Row],[Eléments modifié]],$J$1)=$I$1,Tableau1[[#This Row],[Date]],9^9)</f>
        <v>45497.549791666665</v>
      </c>
      <c r="G24256" s="9">
        <f>IF(Tableau1[[#This Row],[Date]]=_xlfn.MINIFS(Tableau1[1er],Tableau1[N° BL],Tableau1[[#This Row],[N° BL]],Tableau1[1er],Tableau1[[#This Row],[Date]]),D24255,"")</f>
        <v>209</v>
      </c>
    </row>
    <row r="24257" spans="1:7" ht="14.25" customHeight="1" x14ac:dyDescent="0.25">
      <c r="A24257" s="1" t="s">
        <v>464</v>
      </c>
      <c r="B24257" s="1" t="s">
        <v>465</v>
      </c>
      <c r="C24257" s="7">
        <v>45497.549814814818</v>
      </c>
      <c r="D24257" s="10">
        <v>176</v>
      </c>
      <c r="E24257" s="1" t="s">
        <v>111</v>
      </c>
      <c r="F24257">
        <f>IF(LEFT(Tableau1[[#This Row],[Eléments modifié]],$J$1)=$I$1,Tableau1[[#This Row],[Date]],9^9)</f>
        <v>387420489</v>
      </c>
      <c r="G24257" s="9" t="str">
        <f>IF(Tableau1[[#This Row],[Date]]=_xlfn.MINIFS(Tableau1[1er],Tableau1[N° BL],Tableau1[[#This Row],[N° BL]],Tableau1[1er],Tableau1[[#This Row],[Date]]),D24256,"")</f>
        <v/>
      </c>
    </row>
    <row r="24258" spans="1:7" ht="14.25" customHeight="1" x14ac:dyDescent="0.25">
      <c r="A24258" s="1" t="s">
        <v>464</v>
      </c>
      <c r="B24258" s="1" t="s">
        <v>465</v>
      </c>
      <c r="C24258" s="7">
        <v>45497.550243055557</v>
      </c>
      <c r="D24258" s="10">
        <v>176</v>
      </c>
      <c r="E24258" s="1" t="s">
        <v>7</v>
      </c>
      <c r="F24258">
        <f>IF(LEFT(Tableau1[[#This Row],[Eléments modifié]],$J$1)=$I$1,Tableau1[[#This Row],[Date]],9^9)</f>
        <v>45497.550243055557</v>
      </c>
      <c r="G24258" s="9">
        <f>IF(Tableau1[[#This Row],[Date]]=_xlfn.MINIFS(Tableau1[1er],Tableau1[N° BL],Tableau1[[#This Row],[N° BL]],Tableau1[1er],Tableau1[[#This Row],[Date]]),D24257,"")</f>
        <v>176</v>
      </c>
    </row>
    <row r="24259" spans="1:7" ht="14.25" customHeight="1" x14ac:dyDescent="0.25">
      <c r="A24259" s="1" t="s">
        <v>301</v>
      </c>
      <c r="B24259" s="1" t="s">
        <v>302</v>
      </c>
      <c r="C24259" s="7">
        <v>45496.56145833333</v>
      </c>
      <c r="D24259" s="10">
        <v>176</v>
      </c>
      <c r="E24259" s="1" t="s">
        <v>371</v>
      </c>
      <c r="F24259">
        <f>IF(LEFT(Tableau1[[#This Row],[Eléments modifié]],$J$1)=$I$1,Tableau1[[#This Row],[Date]],9^9)</f>
        <v>387420489</v>
      </c>
      <c r="G24259" s="9" t="str">
        <f>IF(Tableau1[[#This Row],[Date]]=_xlfn.MINIFS(Tableau1[1er],Tableau1[N° BL],Tableau1[[#This Row],[N° BL]],Tableau1[1er],Tableau1[[#This Row],[Date]]),D24258,"")</f>
        <v/>
      </c>
    </row>
    <row r="24260" spans="1:7" ht="14.25" customHeight="1" x14ac:dyDescent="0.25">
      <c r="A24260" s="1" t="s">
        <v>301</v>
      </c>
      <c r="B24260" s="1" t="s">
        <v>302</v>
      </c>
      <c r="C24260" s="7">
        <v>45496.590138888889</v>
      </c>
      <c r="D24260" s="10">
        <v>209</v>
      </c>
      <c r="E24260" s="1" t="s">
        <v>7</v>
      </c>
      <c r="F24260">
        <f>IF(LEFT(Tableau1[[#This Row],[Eléments modifié]],$J$1)=$I$1,Tableau1[[#This Row],[Date]],9^9)</f>
        <v>45496.590138888889</v>
      </c>
      <c r="G24260" s="9">
        <f>IF(Tableau1[[#This Row],[Date]]=_xlfn.MINIFS(Tableau1[1er],Tableau1[N° BL],Tableau1[[#This Row],[N° BL]],Tableau1[1er],Tableau1[[#This Row],[Date]]),D24259,"")</f>
        <v>176</v>
      </c>
    </row>
    <row r="24261" spans="1:7" ht="14.25" customHeight="1" x14ac:dyDescent="0.25">
      <c r="A24261" s="1" t="s">
        <v>301</v>
      </c>
      <c r="B24261" s="1" t="s">
        <v>302</v>
      </c>
      <c r="C24261" s="7">
        <v>45502.428379629629</v>
      </c>
      <c r="D24261" s="10">
        <v>188</v>
      </c>
      <c r="E24261" s="1" t="s">
        <v>98</v>
      </c>
      <c r="F24261">
        <f>IF(LEFT(Tableau1[[#This Row],[Eléments modifié]],$J$1)=$I$1,Tableau1[[#This Row],[Date]],9^9)</f>
        <v>387420489</v>
      </c>
      <c r="G24261" s="9" t="str">
        <f>IF(Tableau1[[#This Row],[Date]]=_xlfn.MINIFS(Tableau1[1er],Tableau1[N° BL],Tableau1[[#This Row],[N° BL]],Tableau1[1er],Tableau1[[#This Row],[Date]]),D24260,"")</f>
        <v/>
      </c>
    </row>
    <row r="24262" spans="1:7" ht="14.25" customHeight="1" x14ac:dyDescent="0.25">
      <c r="A24262" s="1" t="s">
        <v>301</v>
      </c>
      <c r="B24262" s="1" t="s">
        <v>302</v>
      </c>
      <c r="C24262" s="7">
        <v>45502.430046296293</v>
      </c>
      <c r="D24262" s="10">
        <v>188</v>
      </c>
      <c r="E24262" s="1" t="s">
        <v>32</v>
      </c>
      <c r="F24262">
        <f>IF(LEFT(Tableau1[[#This Row],[Eléments modifié]],$J$1)=$I$1,Tableau1[[#This Row],[Date]],9^9)</f>
        <v>387420489</v>
      </c>
      <c r="G24262" s="9" t="str">
        <f>IF(Tableau1[[#This Row],[Date]]=_xlfn.MINIFS(Tableau1[1er],Tableau1[N° BL],Tableau1[[#This Row],[N° BL]],Tableau1[1er],Tableau1[[#This Row],[Date]]),D24261,"")</f>
        <v/>
      </c>
    </row>
    <row r="24263" spans="1:7" ht="14.25" customHeight="1" x14ac:dyDescent="0.25">
      <c r="A24263" s="1" t="s">
        <v>301</v>
      </c>
      <c r="B24263" s="1" t="s">
        <v>302</v>
      </c>
      <c r="C24263" s="7">
        <v>45502.43608796296</v>
      </c>
      <c r="D24263" s="10">
        <v>188</v>
      </c>
      <c r="E24263" s="1" t="s">
        <v>7</v>
      </c>
      <c r="F24263">
        <f>IF(LEFT(Tableau1[[#This Row],[Eléments modifié]],$J$1)=$I$1,Tableau1[[#This Row],[Date]],9^9)</f>
        <v>45502.43608796296</v>
      </c>
      <c r="G24263" s="9">
        <f>IF(Tableau1[[#This Row],[Date]]=_xlfn.MINIFS(Tableau1[1er],Tableau1[N° BL],Tableau1[[#This Row],[N° BL]],Tableau1[1er],Tableau1[[#This Row],[Date]]),D24262,"")</f>
        <v>188</v>
      </c>
    </row>
    <row r="24264" spans="1:7" ht="14.25" customHeight="1" x14ac:dyDescent="0.25">
      <c r="A24264" s="1" t="s">
        <v>510</v>
      </c>
      <c r="B24264" s="1" t="s">
        <v>511</v>
      </c>
      <c r="C24264" s="7">
        <v>45496.534687500003</v>
      </c>
      <c r="D24264" s="10">
        <v>209</v>
      </c>
      <c r="E24264" s="1" t="s">
        <v>111</v>
      </c>
      <c r="F24264">
        <f>IF(LEFT(Tableau1[[#This Row],[Eléments modifié]],$J$1)=$I$1,Tableau1[[#This Row],[Date]],9^9)</f>
        <v>387420489</v>
      </c>
      <c r="G24264" s="9" t="str">
        <f>IF(Tableau1[[#This Row],[Date]]=_xlfn.MINIFS(Tableau1[1er],Tableau1[N° BL],Tableau1[[#This Row],[N° BL]],Tableau1[1er],Tableau1[[#This Row],[Date]]),D24263,"")</f>
        <v/>
      </c>
    </row>
    <row r="24265" spans="1:7" ht="14.25" customHeight="1" x14ac:dyDescent="0.25">
      <c r="A24265" s="1" t="s">
        <v>510</v>
      </c>
      <c r="B24265" s="1" t="s">
        <v>511</v>
      </c>
      <c r="C24265" s="7">
        <v>45496.552002314813</v>
      </c>
      <c r="D24265" s="10">
        <v>176</v>
      </c>
      <c r="E24265" s="1" t="s">
        <v>7</v>
      </c>
      <c r="F24265">
        <f>IF(LEFT(Tableau1[[#This Row],[Eléments modifié]],$J$1)=$I$1,Tableau1[[#This Row],[Date]],9^9)</f>
        <v>45496.552002314813</v>
      </c>
      <c r="G24265" s="9">
        <f>IF(Tableau1[[#This Row],[Date]]=_xlfn.MINIFS(Tableau1[1er],Tableau1[N° BL],Tableau1[[#This Row],[N° BL]],Tableau1[1er],Tableau1[[#This Row],[Date]]),D24264,"")</f>
        <v>209</v>
      </c>
    </row>
    <row r="24266" spans="1:7" ht="14.25" customHeight="1" x14ac:dyDescent="0.25">
      <c r="A24266" s="1" t="s">
        <v>508</v>
      </c>
      <c r="B24266" s="1" t="s">
        <v>509</v>
      </c>
      <c r="C24266" s="7">
        <v>45496.552407407406</v>
      </c>
      <c r="D24266" s="10">
        <v>176</v>
      </c>
      <c r="E24266" s="1" t="s">
        <v>111</v>
      </c>
      <c r="F24266">
        <f>IF(LEFT(Tableau1[[#This Row],[Eléments modifié]],$J$1)=$I$1,Tableau1[[#This Row],[Date]],9^9)</f>
        <v>387420489</v>
      </c>
      <c r="G24266" s="9" t="str">
        <f>IF(Tableau1[[#This Row],[Date]]=_xlfn.MINIFS(Tableau1[1er],Tableau1[N° BL],Tableau1[[#This Row],[N° BL]],Tableau1[1er],Tableau1[[#This Row],[Date]]),D24265,"")</f>
        <v/>
      </c>
    </row>
    <row r="24267" spans="1:7" ht="14.25" customHeight="1" x14ac:dyDescent="0.25">
      <c r="A24267" s="1" t="s">
        <v>508</v>
      </c>
      <c r="B24267" s="1" t="s">
        <v>509</v>
      </c>
      <c r="C24267" s="7">
        <v>45496.556666666664</v>
      </c>
      <c r="D24267" s="10">
        <v>176</v>
      </c>
      <c r="E24267" s="1" t="s">
        <v>7</v>
      </c>
      <c r="F24267">
        <f>IF(LEFT(Tableau1[[#This Row],[Eléments modifié]],$J$1)=$I$1,Tableau1[[#This Row],[Date]],9^9)</f>
        <v>45496.556666666664</v>
      </c>
      <c r="G24267" s="9">
        <f>IF(Tableau1[[#This Row],[Date]]=_xlfn.MINIFS(Tableau1[1er],Tableau1[N° BL],Tableau1[[#This Row],[N° BL]],Tableau1[1er],Tableau1[[#This Row],[Date]]),D24266,"")</f>
        <v>176</v>
      </c>
    </row>
    <row r="24268" spans="1:7" ht="14.25" customHeight="1" x14ac:dyDescent="0.25">
      <c r="A24268" s="1" t="s">
        <v>472</v>
      </c>
      <c r="B24268" s="1" t="s">
        <v>473</v>
      </c>
      <c r="C24268" s="7">
        <v>45497.461550925924</v>
      </c>
      <c r="D24268" s="10">
        <v>189</v>
      </c>
      <c r="E24268" s="1" t="s">
        <v>371</v>
      </c>
      <c r="F24268">
        <f>IF(LEFT(Tableau1[[#This Row],[Eléments modifié]],$J$1)=$I$1,Tableau1[[#This Row],[Date]],9^9)</f>
        <v>387420489</v>
      </c>
      <c r="G24268" s="9" t="str">
        <f>IF(Tableau1[[#This Row],[Date]]=_xlfn.MINIFS(Tableau1[1er],Tableau1[N° BL],Tableau1[[#This Row],[N° BL]],Tableau1[1er],Tableau1[[#This Row],[Date]]),D24267,"")</f>
        <v/>
      </c>
    </row>
    <row r="24269" spans="1:7" ht="14.25" customHeight="1" x14ac:dyDescent="0.25">
      <c r="A24269" s="1" t="s">
        <v>472</v>
      </c>
      <c r="B24269" s="1" t="s">
        <v>473</v>
      </c>
      <c r="C24269" s="7">
        <v>45497.481631944444</v>
      </c>
      <c r="D24269" s="10">
        <v>209</v>
      </c>
      <c r="E24269" s="1" t="s">
        <v>7</v>
      </c>
      <c r="F24269">
        <f>IF(LEFT(Tableau1[[#This Row],[Eléments modifié]],$J$1)=$I$1,Tableau1[[#This Row],[Date]],9^9)</f>
        <v>45497.481631944444</v>
      </c>
      <c r="G24269" s="9">
        <f>IF(Tableau1[[#This Row],[Date]]=_xlfn.MINIFS(Tableau1[1er],Tableau1[N° BL],Tableau1[[#This Row],[N° BL]],Tableau1[1er],Tableau1[[#This Row],[Date]]),D24268,"")</f>
        <v>189</v>
      </c>
    </row>
    <row r="24270" spans="1:7" ht="14.25" customHeight="1" x14ac:dyDescent="0.25">
      <c r="A24270" s="1" t="s">
        <v>428</v>
      </c>
      <c r="B24270" s="1" t="s">
        <v>429</v>
      </c>
      <c r="C24270" s="7">
        <v>45496.542523148149</v>
      </c>
      <c r="D24270" s="10">
        <v>209</v>
      </c>
      <c r="E24270" s="1" t="s">
        <v>14</v>
      </c>
      <c r="F24270">
        <f>IF(LEFT(Tableau1[[#This Row],[Eléments modifié]],$J$1)=$I$1,Tableau1[[#This Row],[Date]],9^9)</f>
        <v>387420489</v>
      </c>
      <c r="G24270" s="9" t="str">
        <f>IF(Tableau1[[#This Row],[Date]]=_xlfn.MINIFS(Tableau1[1er],Tableau1[N° BL],Tableau1[[#This Row],[N° BL]],Tableau1[1er],Tableau1[[#This Row],[Date]]),D24269,"")</f>
        <v/>
      </c>
    </row>
    <row r="24271" spans="1:7" ht="14.25" customHeight="1" x14ac:dyDescent="0.25">
      <c r="A24271" s="1" t="s">
        <v>428</v>
      </c>
      <c r="B24271" s="1" t="s">
        <v>429</v>
      </c>
      <c r="C24271" s="7">
        <v>45496.545555555553</v>
      </c>
      <c r="D24271" s="10">
        <v>209</v>
      </c>
      <c r="E24271" s="1" t="s">
        <v>20</v>
      </c>
      <c r="F24271">
        <f>IF(LEFT(Tableau1[[#This Row],[Eléments modifié]],$J$1)=$I$1,Tableau1[[#This Row],[Date]],9^9)</f>
        <v>387420489</v>
      </c>
      <c r="G24271" s="9" t="str">
        <f>IF(Tableau1[[#This Row],[Date]]=_xlfn.MINIFS(Tableau1[1er],Tableau1[N° BL],Tableau1[[#This Row],[N° BL]],Tableau1[1er],Tableau1[[#This Row],[Date]]),D24270,"")</f>
        <v/>
      </c>
    </row>
    <row r="24272" spans="1:7" ht="14.25" customHeight="1" x14ac:dyDescent="0.25">
      <c r="A24272" s="1" t="s">
        <v>428</v>
      </c>
      <c r="B24272" s="1" t="s">
        <v>429</v>
      </c>
      <c r="C24272" s="7">
        <v>45498.288703703707</v>
      </c>
      <c r="D24272" s="10">
        <v>189</v>
      </c>
      <c r="E24272" s="1" t="s">
        <v>111</v>
      </c>
      <c r="F24272">
        <f>IF(LEFT(Tableau1[[#This Row],[Eléments modifié]],$J$1)=$I$1,Tableau1[[#This Row],[Date]],9^9)</f>
        <v>387420489</v>
      </c>
      <c r="G24272" s="9" t="str">
        <f>IF(Tableau1[[#This Row],[Date]]=_xlfn.MINIFS(Tableau1[1er],Tableau1[N° BL],Tableau1[[#This Row],[N° BL]],Tableau1[1er],Tableau1[[#This Row],[Date]]),D24271,"")</f>
        <v/>
      </c>
    </row>
    <row r="24273" spans="1:7" ht="14.25" customHeight="1" x14ac:dyDescent="0.25">
      <c r="A24273" s="1" t="s">
        <v>428</v>
      </c>
      <c r="B24273" s="1" t="s">
        <v>429</v>
      </c>
      <c r="C24273" s="7">
        <v>45498.323969907404</v>
      </c>
      <c r="D24273" s="10">
        <v>176</v>
      </c>
      <c r="E24273" s="1" t="s">
        <v>7</v>
      </c>
      <c r="F24273">
        <f>IF(LEFT(Tableau1[[#This Row],[Eléments modifié]],$J$1)=$I$1,Tableau1[[#This Row],[Date]],9^9)</f>
        <v>45498.323969907404</v>
      </c>
      <c r="G24273" s="9">
        <f>IF(Tableau1[[#This Row],[Date]]=_xlfn.MINIFS(Tableau1[1er],Tableau1[N° BL],Tableau1[[#This Row],[N° BL]],Tableau1[1er],Tableau1[[#This Row],[Date]]),D24272,"")</f>
        <v>189</v>
      </c>
    </row>
    <row r="24274" spans="1:7" ht="14.25" customHeight="1" x14ac:dyDescent="0.25">
      <c r="A24274" s="1" t="s">
        <v>484</v>
      </c>
      <c r="B24274" s="1" t="s">
        <v>485</v>
      </c>
      <c r="C24274" s="7">
        <v>45497.38175925926</v>
      </c>
      <c r="D24274" s="10">
        <v>176</v>
      </c>
      <c r="E24274" s="1" t="s">
        <v>371</v>
      </c>
      <c r="F24274">
        <f>IF(LEFT(Tableau1[[#This Row],[Eléments modifié]],$J$1)=$I$1,Tableau1[[#This Row],[Date]],9^9)</f>
        <v>387420489</v>
      </c>
      <c r="G24274" s="9" t="str">
        <f>IF(Tableau1[[#This Row],[Date]]=_xlfn.MINIFS(Tableau1[1er],Tableau1[N° BL],Tableau1[[#This Row],[N° BL]],Tableau1[1er],Tableau1[[#This Row],[Date]]),D24273,"")</f>
        <v/>
      </c>
    </row>
    <row r="24275" spans="1:7" ht="14.25" customHeight="1" x14ac:dyDescent="0.25">
      <c r="A24275" s="1" t="s">
        <v>484</v>
      </c>
      <c r="B24275" s="1" t="s">
        <v>485</v>
      </c>
      <c r="C24275" s="7">
        <v>45497.431574074071</v>
      </c>
      <c r="D24275" s="10">
        <v>209</v>
      </c>
      <c r="E24275" s="1" t="s">
        <v>7</v>
      </c>
      <c r="F24275">
        <f>IF(LEFT(Tableau1[[#This Row],[Eléments modifié]],$J$1)=$I$1,Tableau1[[#This Row],[Date]],9^9)</f>
        <v>45497.431574074071</v>
      </c>
      <c r="G24275" s="9">
        <f>IF(Tableau1[[#This Row],[Date]]=_xlfn.MINIFS(Tableau1[1er],Tableau1[N° BL],Tableau1[[#This Row],[N° BL]],Tableau1[1er],Tableau1[[#This Row],[Date]]),D24274,"")</f>
        <v>176</v>
      </c>
    </row>
    <row r="24276" spans="1:7" ht="14.25" customHeight="1" x14ac:dyDescent="0.25">
      <c r="A24276" s="1" t="s">
        <v>506</v>
      </c>
      <c r="B24276" s="1" t="s">
        <v>507</v>
      </c>
      <c r="C24276" s="7">
        <v>45496.547222222223</v>
      </c>
      <c r="D24276" s="10">
        <v>176</v>
      </c>
      <c r="E24276" s="1" t="s">
        <v>14</v>
      </c>
      <c r="F24276">
        <f>IF(LEFT(Tableau1[[#This Row],[Eléments modifié]],$J$1)=$I$1,Tableau1[[#This Row],[Date]],9^9)</f>
        <v>387420489</v>
      </c>
      <c r="G24276" s="9" t="str">
        <f>IF(Tableau1[[#This Row],[Date]]=_xlfn.MINIFS(Tableau1[1er],Tableau1[N° BL],Tableau1[[#This Row],[N° BL]],Tableau1[1er],Tableau1[[#This Row],[Date]]),D24275,"")</f>
        <v/>
      </c>
    </row>
    <row r="24277" spans="1:7" ht="14.25" customHeight="1" x14ac:dyDescent="0.25">
      <c r="A24277" s="1" t="s">
        <v>506</v>
      </c>
      <c r="B24277" s="1" t="s">
        <v>507</v>
      </c>
      <c r="C24277" s="7">
        <v>45496.558668981481</v>
      </c>
      <c r="D24277" s="10">
        <v>189</v>
      </c>
      <c r="E24277" s="1" t="s">
        <v>7</v>
      </c>
      <c r="F24277">
        <f>IF(LEFT(Tableau1[[#This Row],[Eléments modifié]],$J$1)=$I$1,Tableau1[[#This Row],[Date]],9^9)</f>
        <v>45496.558668981481</v>
      </c>
      <c r="G24277" s="9">
        <f>IF(Tableau1[[#This Row],[Date]]=_xlfn.MINIFS(Tableau1[1er],Tableau1[N° BL],Tableau1[[#This Row],[N° BL]],Tableau1[1er],Tableau1[[#This Row],[Date]]),D24276,"")</f>
        <v>176</v>
      </c>
    </row>
    <row r="24278" spans="1:7" ht="14.25" customHeight="1" x14ac:dyDescent="0.25">
      <c r="A24278" s="1" t="s">
        <v>496</v>
      </c>
      <c r="B24278" s="1" t="s">
        <v>497</v>
      </c>
      <c r="C24278" s="7">
        <v>45497.330833333333</v>
      </c>
      <c r="D24278" s="10">
        <v>189</v>
      </c>
      <c r="E24278" s="1" t="s">
        <v>21</v>
      </c>
      <c r="F24278">
        <f>IF(LEFT(Tableau1[[#This Row],[Eléments modifié]],$J$1)=$I$1,Tableau1[[#This Row],[Date]],9^9)</f>
        <v>387420489</v>
      </c>
      <c r="G24278" s="9" t="str">
        <f>IF(Tableau1[[#This Row],[Date]]=_xlfn.MINIFS(Tableau1[1er],Tableau1[N° BL],Tableau1[[#This Row],[N° BL]],Tableau1[1er],Tableau1[[#This Row],[Date]]),D24277,"")</f>
        <v/>
      </c>
    </row>
    <row r="24279" spans="1:7" ht="14.25" customHeight="1" x14ac:dyDescent="0.25">
      <c r="A24279" s="1" t="s">
        <v>496</v>
      </c>
      <c r="B24279" s="1" t="s">
        <v>497</v>
      </c>
      <c r="C24279" s="7">
        <v>45497.355949074074</v>
      </c>
      <c r="D24279" s="10">
        <v>182</v>
      </c>
      <c r="E24279" s="1" t="s">
        <v>7</v>
      </c>
      <c r="F24279">
        <f>IF(LEFT(Tableau1[[#This Row],[Eléments modifié]],$J$1)=$I$1,Tableau1[[#This Row],[Date]],9^9)</f>
        <v>45497.355949074074</v>
      </c>
      <c r="G24279" s="9">
        <f>IF(Tableau1[[#This Row],[Date]]=_xlfn.MINIFS(Tableau1[1er],Tableau1[N° BL],Tableau1[[#This Row],[N° BL]],Tableau1[1er],Tableau1[[#This Row],[Date]]),D24278,"")</f>
        <v>189</v>
      </c>
    </row>
    <row r="24280" spans="1:7" ht="14.25" customHeight="1" x14ac:dyDescent="0.25">
      <c r="A24280" s="1" t="s">
        <v>492</v>
      </c>
      <c r="B24280" s="1" t="s">
        <v>493</v>
      </c>
      <c r="C24280" s="7">
        <v>45496.584027777775</v>
      </c>
      <c r="D24280" s="10">
        <v>176</v>
      </c>
      <c r="E24280" s="1" t="s">
        <v>111</v>
      </c>
      <c r="F24280">
        <f>IF(LEFT(Tableau1[[#This Row],[Eléments modifié]],$J$1)=$I$1,Tableau1[[#This Row],[Date]],9^9)</f>
        <v>387420489</v>
      </c>
      <c r="G24280" s="9" t="str">
        <f>IF(Tableau1[[#This Row],[Date]]=_xlfn.MINIFS(Tableau1[1er],Tableau1[N° BL],Tableau1[[#This Row],[N° BL]],Tableau1[1er],Tableau1[[#This Row],[Date]]),D24279,"")</f>
        <v/>
      </c>
    </row>
    <row r="24281" spans="1:7" ht="14.25" customHeight="1" x14ac:dyDescent="0.25">
      <c r="A24281" s="1" t="s">
        <v>492</v>
      </c>
      <c r="B24281" s="1" t="s">
        <v>493</v>
      </c>
      <c r="C24281" s="7">
        <v>45496.584178240744</v>
      </c>
      <c r="D24281" s="10">
        <v>176</v>
      </c>
      <c r="E24281" s="1" t="s">
        <v>20</v>
      </c>
      <c r="F24281">
        <f>IF(LEFT(Tableau1[[#This Row],[Eléments modifié]],$J$1)=$I$1,Tableau1[[#This Row],[Date]],9^9)</f>
        <v>387420489</v>
      </c>
      <c r="G24281" s="9" t="str">
        <f>IF(Tableau1[[#This Row],[Date]]=_xlfn.MINIFS(Tableau1[1er],Tableau1[N° BL],Tableau1[[#This Row],[N° BL]],Tableau1[1er],Tableau1[[#This Row],[Date]]),D24280,"")</f>
        <v/>
      </c>
    </row>
    <row r="24282" spans="1:7" ht="14.25" customHeight="1" x14ac:dyDescent="0.25">
      <c r="A24282" s="1" t="s">
        <v>492</v>
      </c>
      <c r="B24282" s="1" t="s">
        <v>493</v>
      </c>
      <c r="C24282" s="7">
        <v>45496.589733796296</v>
      </c>
      <c r="D24282" s="10">
        <v>176</v>
      </c>
      <c r="E24282" s="1" t="s">
        <v>111</v>
      </c>
      <c r="F24282">
        <f>IF(LEFT(Tableau1[[#This Row],[Eléments modifié]],$J$1)=$I$1,Tableau1[[#This Row],[Date]],9^9)</f>
        <v>387420489</v>
      </c>
      <c r="G24282" s="9" t="str">
        <f>IF(Tableau1[[#This Row],[Date]]=_xlfn.MINIFS(Tableau1[1er],Tableau1[N° BL],Tableau1[[#This Row],[N° BL]],Tableau1[1er],Tableau1[[#This Row],[Date]]),D24281,"")</f>
        <v/>
      </c>
    </row>
    <row r="24283" spans="1:7" ht="14.25" customHeight="1" x14ac:dyDescent="0.25">
      <c r="A24283" s="1" t="s">
        <v>492</v>
      </c>
      <c r="B24283" s="1" t="s">
        <v>493</v>
      </c>
      <c r="C24283" s="7">
        <v>45496.589814814812</v>
      </c>
      <c r="D24283" s="10">
        <v>209</v>
      </c>
      <c r="E24283" s="1" t="s">
        <v>20</v>
      </c>
      <c r="F24283">
        <f>IF(LEFT(Tableau1[[#This Row],[Eléments modifié]],$J$1)=$I$1,Tableau1[[#This Row],[Date]],9^9)</f>
        <v>387420489</v>
      </c>
      <c r="G24283" s="9" t="str">
        <f>IF(Tableau1[[#This Row],[Date]]=_xlfn.MINIFS(Tableau1[1er],Tableau1[N° BL],Tableau1[[#This Row],[N° BL]],Tableau1[1er],Tableau1[[#This Row],[Date]]),D24282,"")</f>
        <v/>
      </c>
    </row>
    <row r="24284" spans="1:7" ht="14.25" customHeight="1" x14ac:dyDescent="0.25">
      <c r="A24284" s="1" t="s">
        <v>492</v>
      </c>
      <c r="B24284" s="1" t="s">
        <v>493</v>
      </c>
      <c r="C24284" s="7">
        <v>45496.590208333335</v>
      </c>
      <c r="D24284" s="10">
        <v>176</v>
      </c>
      <c r="E24284" s="1" t="s">
        <v>371</v>
      </c>
      <c r="F24284">
        <f>IF(LEFT(Tableau1[[#This Row],[Eléments modifié]],$J$1)=$I$1,Tableau1[[#This Row],[Date]],9^9)</f>
        <v>387420489</v>
      </c>
      <c r="G24284" s="9" t="str">
        <f>IF(Tableau1[[#This Row],[Date]]=_xlfn.MINIFS(Tableau1[1er],Tableau1[N° BL],Tableau1[[#This Row],[N° BL]],Tableau1[1er],Tableau1[[#This Row],[Date]]),D24283,"")</f>
        <v/>
      </c>
    </row>
    <row r="24285" spans="1:7" ht="14.25" customHeight="1" x14ac:dyDescent="0.25">
      <c r="A24285" s="1" t="s">
        <v>492</v>
      </c>
      <c r="B24285" s="1" t="s">
        <v>493</v>
      </c>
      <c r="C24285" s="7">
        <v>45497.381724537037</v>
      </c>
      <c r="D24285" s="10">
        <v>209</v>
      </c>
      <c r="E24285" s="1" t="s">
        <v>7</v>
      </c>
      <c r="F24285">
        <f>IF(LEFT(Tableau1[[#This Row],[Eléments modifié]],$J$1)=$I$1,Tableau1[[#This Row],[Date]],9^9)</f>
        <v>45497.381724537037</v>
      </c>
      <c r="G24285" s="9">
        <f>IF(Tableau1[[#This Row],[Date]]=_xlfn.MINIFS(Tableau1[1er],Tableau1[N° BL],Tableau1[[#This Row],[N° BL]],Tableau1[1er],Tableau1[[#This Row],[Date]]),D24284,"")</f>
        <v>176</v>
      </c>
    </row>
    <row r="24286" spans="1:7" ht="14.25" customHeight="1" x14ac:dyDescent="0.25">
      <c r="A24286" s="1" t="s">
        <v>500</v>
      </c>
      <c r="B24286" s="1" t="s">
        <v>501</v>
      </c>
      <c r="C24286" s="7">
        <v>45496.615578703706</v>
      </c>
      <c r="D24286" s="10">
        <v>182</v>
      </c>
      <c r="E24286" s="1" t="s">
        <v>21</v>
      </c>
      <c r="F24286">
        <f>IF(LEFT(Tableau1[[#This Row],[Eléments modifié]],$J$1)=$I$1,Tableau1[[#This Row],[Date]],9^9)</f>
        <v>387420489</v>
      </c>
      <c r="G24286" s="9" t="str">
        <f>IF(Tableau1[[#This Row],[Date]]=_xlfn.MINIFS(Tableau1[1er],Tableau1[N° BL],Tableau1[[#This Row],[N° BL]],Tableau1[1er],Tableau1[[#This Row],[Date]]),D24285,"")</f>
        <v/>
      </c>
    </row>
    <row r="24287" spans="1:7" ht="14.25" customHeight="1" x14ac:dyDescent="0.25">
      <c r="A24287" s="1" t="s">
        <v>500</v>
      </c>
      <c r="B24287" s="1" t="s">
        <v>501</v>
      </c>
      <c r="C24287" s="7">
        <v>45496.618564814817</v>
      </c>
      <c r="D24287" s="10">
        <v>182</v>
      </c>
      <c r="E24287" s="1" t="s">
        <v>7</v>
      </c>
      <c r="F24287">
        <f>IF(LEFT(Tableau1[[#This Row],[Eléments modifié]],$J$1)=$I$1,Tableau1[[#This Row],[Date]],9^9)</f>
        <v>45496.618564814817</v>
      </c>
      <c r="G24287" s="9">
        <f>IF(Tableau1[[#This Row],[Date]]=_xlfn.MINIFS(Tableau1[1er],Tableau1[N° BL],Tableau1[[#This Row],[N° BL]],Tableau1[1er],Tableau1[[#This Row],[Date]]),D24286,"")</f>
        <v>182</v>
      </c>
    </row>
    <row r="24288" spans="1:7" ht="14.25" customHeight="1" x14ac:dyDescent="0.25">
      <c r="A24288" s="1" t="s">
        <v>422</v>
      </c>
      <c r="B24288" s="1" t="s">
        <v>423</v>
      </c>
      <c r="C24288" s="7">
        <v>45498.289293981485</v>
      </c>
      <c r="D24288" s="10">
        <v>182</v>
      </c>
      <c r="E24288" s="1" t="s">
        <v>14</v>
      </c>
      <c r="F24288">
        <f>IF(LEFT(Tableau1[[#This Row],[Eléments modifié]],$J$1)=$I$1,Tableau1[[#This Row],[Date]],9^9)</f>
        <v>387420489</v>
      </c>
      <c r="G24288" s="9" t="str">
        <f>IF(Tableau1[[#This Row],[Date]]=_xlfn.MINIFS(Tableau1[1er],Tableau1[N° BL],Tableau1[[#This Row],[N° BL]],Tableau1[1er],Tableau1[[#This Row],[Date]]),D24287,"")</f>
        <v/>
      </c>
    </row>
    <row r="24289" spans="1:7" ht="14.25" customHeight="1" x14ac:dyDescent="0.25">
      <c r="A24289" s="1" t="s">
        <v>422</v>
      </c>
      <c r="B24289" s="1" t="s">
        <v>423</v>
      </c>
      <c r="C24289" s="7">
        <v>45498.355983796297</v>
      </c>
      <c r="D24289" s="10">
        <v>189</v>
      </c>
      <c r="E24289" s="1" t="s">
        <v>7</v>
      </c>
      <c r="F24289">
        <f>IF(LEFT(Tableau1[[#This Row],[Eléments modifié]],$J$1)=$I$1,Tableau1[[#This Row],[Date]],9^9)</f>
        <v>45498.355983796297</v>
      </c>
      <c r="G24289" s="9">
        <f>IF(Tableau1[[#This Row],[Date]]=_xlfn.MINIFS(Tableau1[1er],Tableau1[N° BL],Tableau1[[#This Row],[N° BL]],Tableau1[1er],Tableau1[[#This Row],[Date]]),D24288,"")</f>
        <v>182</v>
      </c>
    </row>
    <row r="24290" spans="1:7" ht="14.25" customHeight="1" x14ac:dyDescent="0.25">
      <c r="A24290" s="1" t="s">
        <v>486</v>
      </c>
      <c r="B24290" s="1" t="s">
        <v>487</v>
      </c>
      <c r="C24290" s="7">
        <v>45496.618587962963</v>
      </c>
      <c r="D24290" s="10">
        <v>182</v>
      </c>
      <c r="E24290" s="1" t="s">
        <v>21</v>
      </c>
      <c r="F24290">
        <f>IF(LEFT(Tableau1[[#This Row],[Eléments modifié]],$J$1)=$I$1,Tableau1[[#This Row],[Date]],9^9)</f>
        <v>387420489</v>
      </c>
      <c r="G24290" s="9" t="str">
        <f>IF(Tableau1[[#This Row],[Date]]=_xlfn.MINIFS(Tableau1[1er],Tableau1[N° BL],Tableau1[[#This Row],[N° BL]],Tableau1[1er],Tableau1[[#This Row],[Date]]),D24289,"")</f>
        <v/>
      </c>
    </row>
    <row r="24291" spans="1:7" ht="14.25" customHeight="1" x14ac:dyDescent="0.25">
      <c r="A24291" s="1" t="s">
        <v>486</v>
      </c>
      <c r="B24291" s="1" t="s">
        <v>487</v>
      </c>
      <c r="C24291" s="7">
        <v>45496.618738425925</v>
      </c>
      <c r="D24291" s="10">
        <v>189</v>
      </c>
      <c r="E24291" s="1" t="s">
        <v>20</v>
      </c>
      <c r="F24291">
        <f>IF(LEFT(Tableau1[[#This Row],[Eléments modifié]],$J$1)=$I$1,Tableau1[[#This Row],[Date]],9^9)</f>
        <v>387420489</v>
      </c>
      <c r="G24291" s="9" t="str">
        <f>IF(Tableau1[[#This Row],[Date]]=_xlfn.MINIFS(Tableau1[1er],Tableau1[N° BL],Tableau1[[#This Row],[N° BL]],Tableau1[1er],Tableau1[[#This Row],[Date]]),D24290,"")</f>
        <v/>
      </c>
    </row>
    <row r="24292" spans="1:7" ht="14.25" customHeight="1" x14ac:dyDescent="0.25">
      <c r="A24292" s="1" t="s">
        <v>486</v>
      </c>
      <c r="B24292" s="1" t="s">
        <v>487</v>
      </c>
      <c r="C24292" s="7">
        <v>45497.375393518516</v>
      </c>
      <c r="D24292" s="10">
        <v>209</v>
      </c>
      <c r="E24292" s="1" t="s">
        <v>21</v>
      </c>
      <c r="F24292">
        <f>IF(LEFT(Tableau1[[#This Row],[Eléments modifié]],$J$1)=$I$1,Tableau1[[#This Row],[Date]],9^9)</f>
        <v>387420489</v>
      </c>
      <c r="G24292" s="9" t="str">
        <f>IF(Tableau1[[#This Row],[Date]]=_xlfn.MINIFS(Tableau1[1er],Tableau1[N° BL],Tableau1[[#This Row],[N° BL]],Tableau1[1er],Tableau1[[#This Row],[Date]]),D24291,"")</f>
        <v/>
      </c>
    </row>
    <row r="24293" spans="1:7" ht="14.25" customHeight="1" x14ac:dyDescent="0.25">
      <c r="A24293" s="1" t="s">
        <v>486</v>
      </c>
      <c r="B24293" s="1" t="s">
        <v>487</v>
      </c>
      <c r="C24293" s="7">
        <v>45497.419942129629</v>
      </c>
      <c r="D24293" s="10">
        <v>182</v>
      </c>
      <c r="E24293" s="1" t="s">
        <v>7</v>
      </c>
      <c r="F24293">
        <f>IF(LEFT(Tableau1[[#This Row],[Eléments modifié]],$J$1)=$I$1,Tableau1[[#This Row],[Date]],9^9)</f>
        <v>45497.419942129629</v>
      </c>
      <c r="G24293" s="9">
        <f>IF(Tableau1[[#This Row],[Date]]=_xlfn.MINIFS(Tableau1[1er],Tableau1[N° BL],Tableau1[[#This Row],[N° BL]],Tableau1[1er],Tableau1[[#This Row],[Date]]),D24292,"")</f>
        <v>209</v>
      </c>
    </row>
    <row r="24294" spans="1:7" ht="14.25" customHeight="1" x14ac:dyDescent="0.25">
      <c r="A24294" s="1" t="s">
        <v>275</v>
      </c>
      <c r="B24294" s="1" t="s">
        <v>276</v>
      </c>
      <c r="C24294" s="7">
        <v>45502.373715277776</v>
      </c>
      <c r="D24294" s="10">
        <v>189</v>
      </c>
      <c r="E24294" s="1" t="s">
        <v>14</v>
      </c>
      <c r="F24294">
        <f>IF(LEFT(Tableau1[[#This Row],[Eléments modifié]],$J$1)=$I$1,Tableau1[[#This Row],[Date]],9^9)</f>
        <v>387420489</v>
      </c>
      <c r="G24294" s="9" t="str">
        <f>IF(Tableau1[[#This Row],[Date]]=_xlfn.MINIFS(Tableau1[1er],Tableau1[N° BL],Tableau1[[#This Row],[N° BL]],Tableau1[1er],Tableau1[[#This Row],[Date]]),D24293,"")</f>
        <v/>
      </c>
    </row>
    <row r="24295" spans="1:7" ht="14.25" customHeight="1" x14ac:dyDescent="0.25">
      <c r="A24295" s="1" t="s">
        <v>275</v>
      </c>
      <c r="B24295" s="1" t="s">
        <v>276</v>
      </c>
      <c r="C24295" s="7">
        <v>45502.376180555555</v>
      </c>
      <c r="D24295" s="10">
        <v>189</v>
      </c>
      <c r="E24295" s="1" t="s">
        <v>20</v>
      </c>
      <c r="F24295">
        <f>IF(LEFT(Tableau1[[#This Row],[Eléments modifié]],$J$1)=$I$1,Tableau1[[#This Row],[Date]],9^9)</f>
        <v>387420489</v>
      </c>
      <c r="G24295" s="9" t="str">
        <f>IF(Tableau1[[#This Row],[Date]]=_xlfn.MINIFS(Tableau1[1er],Tableau1[N° BL],Tableau1[[#This Row],[N° BL]],Tableau1[1er],Tableau1[[#This Row],[Date]]),D24294,"")</f>
        <v/>
      </c>
    </row>
    <row r="24296" spans="1:7" ht="14.25" customHeight="1" x14ac:dyDescent="0.25">
      <c r="A24296" s="1" t="s">
        <v>275</v>
      </c>
      <c r="B24296" s="1" t="s">
        <v>276</v>
      </c>
      <c r="C24296" s="7">
        <v>45502.525891203702</v>
      </c>
      <c r="D24296" s="10">
        <v>189</v>
      </c>
      <c r="E24296" s="1" t="s">
        <v>111</v>
      </c>
      <c r="F24296">
        <f>IF(LEFT(Tableau1[[#This Row],[Eléments modifié]],$J$1)=$I$1,Tableau1[[#This Row],[Date]],9^9)</f>
        <v>387420489</v>
      </c>
      <c r="G24296" s="9" t="str">
        <f>IF(Tableau1[[#This Row],[Date]]=_xlfn.MINIFS(Tableau1[1er],Tableau1[N° BL],Tableau1[[#This Row],[N° BL]],Tableau1[1er],Tableau1[[#This Row],[Date]]),D24295,"")</f>
        <v/>
      </c>
    </row>
    <row r="24297" spans="1:7" ht="14.25" customHeight="1" x14ac:dyDescent="0.25">
      <c r="A24297" s="1" t="s">
        <v>275</v>
      </c>
      <c r="B24297" s="1" t="s">
        <v>276</v>
      </c>
      <c r="C24297" s="7">
        <v>45502.536064814813</v>
      </c>
      <c r="D24297" s="10">
        <v>176</v>
      </c>
      <c r="E24297" s="1" t="s">
        <v>7</v>
      </c>
      <c r="F24297">
        <f>IF(LEFT(Tableau1[[#This Row],[Eléments modifié]],$J$1)=$I$1,Tableau1[[#This Row],[Date]],9^9)</f>
        <v>45502.536064814813</v>
      </c>
      <c r="G24297" s="9">
        <f>IF(Tableau1[[#This Row],[Date]]=_xlfn.MINIFS(Tableau1[1er],Tableau1[N° BL],Tableau1[[#This Row],[N° BL]],Tableau1[1er],Tableau1[[#This Row],[Date]]),D24296,"")</f>
        <v>189</v>
      </c>
    </row>
    <row r="24298" spans="1:7" ht="14.25" customHeight="1" x14ac:dyDescent="0.25">
      <c r="A24298" s="1" t="s">
        <v>454</v>
      </c>
      <c r="B24298" s="1" t="s">
        <v>455</v>
      </c>
      <c r="C24298" s="7">
        <v>45497.558356481481</v>
      </c>
      <c r="D24298" s="10">
        <v>209</v>
      </c>
      <c r="E24298" s="1" t="s">
        <v>371</v>
      </c>
      <c r="F24298">
        <f>IF(LEFT(Tableau1[[#This Row],[Eléments modifié]],$J$1)=$I$1,Tableau1[[#This Row],[Date]],9^9)</f>
        <v>387420489</v>
      </c>
      <c r="G24298" s="9" t="str">
        <f>IF(Tableau1[[#This Row],[Date]]=_xlfn.MINIFS(Tableau1[1er],Tableau1[N° BL],Tableau1[[#This Row],[N° BL]],Tableau1[1er],Tableau1[[#This Row],[Date]]),D24297,"")</f>
        <v/>
      </c>
    </row>
    <row r="24299" spans="1:7" ht="14.25" customHeight="1" x14ac:dyDescent="0.25">
      <c r="A24299" s="1" t="s">
        <v>454</v>
      </c>
      <c r="B24299" s="1" t="s">
        <v>455</v>
      </c>
      <c r="C24299" s="7">
        <v>45497.566203703704</v>
      </c>
      <c r="D24299" s="10">
        <v>209</v>
      </c>
      <c r="E24299" s="1" t="s">
        <v>7</v>
      </c>
      <c r="F24299">
        <f>IF(LEFT(Tableau1[[#This Row],[Eléments modifié]],$J$1)=$I$1,Tableau1[[#This Row],[Date]],9^9)</f>
        <v>45497.566203703704</v>
      </c>
      <c r="G24299" s="9">
        <f>IF(Tableau1[[#This Row],[Date]]=_xlfn.MINIFS(Tableau1[1er],Tableau1[N° BL],Tableau1[[#This Row],[N° BL]],Tableau1[1er],Tableau1[[#This Row],[Date]]),D24298,"")</f>
        <v>209</v>
      </c>
    </row>
    <row r="24300" spans="1:7" ht="14.25" customHeight="1" x14ac:dyDescent="0.25">
      <c r="A24300" s="1" t="s">
        <v>315</v>
      </c>
      <c r="B24300" s="1" t="s">
        <v>316</v>
      </c>
      <c r="C24300" s="7">
        <v>45497.419965277775</v>
      </c>
      <c r="D24300" s="10">
        <v>209</v>
      </c>
      <c r="E24300" s="1" t="s">
        <v>21</v>
      </c>
      <c r="F24300">
        <f>IF(LEFT(Tableau1[[#This Row],[Eléments modifié]],$J$1)=$I$1,Tableau1[[#This Row],[Date]],9^9)</f>
        <v>387420489</v>
      </c>
      <c r="G24300" s="9" t="str">
        <f>IF(Tableau1[[#This Row],[Date]]=_xlfn.MINIFS(Tableau1[1er],Tableau1[N° BL],Tableau1[[#This Row],[N° BL]],Tableau1[1er],Tableau1[[#This Row],[Date]]),D24299,"")</f>
        <v/>
      </c>
    </row>
    <row r="24301" spans="1:7" ht="14.25" customHeight="1" x14ac:dyDescent="0.25">
      <c r="A24301" s="1" t="s">
        <v>315</v>
      </c>
      <c r="B24301" s="1" t="s">
        <v>316</v>
      </c>
      <c r="C24301" s="7">
        <v>45497.445937500001</v>
      </c>
      <c r="D24301" s="10">
        <v>182</v>
      </c>
      <c r="E24301" s="1" t="s">
        <v>7</v>
      </c>
      <c r="F24301">
        <f>IF(LEFT(Tableau1[[#This Row],[Eléments modifié]],$J$1)=$I$1,Tableau1[[#This Row],[Date]],9^9)</f>
        <v>45497.445937500001</v>
      </c>
      <c r="G24301" s="9">
        <f>IF(Tableau1[[#This Row],[Date]]=_xlfn.MINIFS(Tableau1[1er],Tableau1[N° BL],Tableau1[[#This Row],[N° BL]],Tableau1[1er],Tableau1[[#This Row],[Date]]),D24300,"")</f>
        <v>209</v>
      </c>
    </row>
    <row r="24302" spans="1:7" ht="14.25" customHeight="1" x14ac:dyDescent="0.25">
      <c r="A24302" s="1" t="s">
        <v>315</v>
      </c>
      <c r="B24302" s="1" t="s">
        <v>316</v>
      </c>
      <c r="C24302" s="7">
        <v>45502.351956018516</v>
      </c>
      <c r="D24302" s="10">
        <v>182</v>
      </c>
      <c r="E24302" s="1" t="s">
        <v>98</v>
      </c>
      <c r="F24302">
        <f>IF(LEFT(Tableau1[[#This Row],[Eléments modifié]],$J$1)=$I$1,Tableau1[[#This Row],[Date]],9^9)</f>
        <v>387420489</v>
      </c>
      <c r="G24302" s="9" t="str">
        <f>IF(Tableau1[[#This Row],[Date]]=_xlfn.MINIFS(Tableau1[1er],Tableau1[N° BL],Tableau1[[#This Row],[N° BL]],Tableau1[1er],Tableau1[[#This Row],[Date]]),D24301,"")</f>
        <v/>
      </c>
    </row>
    <row r="24303" spans="1:7" ht="14.25" customHeight="1" x14ac:dyDescent="0.25">
      <c r="A24303" s="1" t="s">
        <v>315</v>
      </c>
      <c r="B24303" s="1" t="s">
        <v>316</v>
      </c>
      <c r="C24303" s="7">
        <v>45502.352858796294</v>
      </c>
      <c r="D24303" s="10">
        <v>182</v>
      </c>
      <c r="E24303" s="1" t="s">
        <v>21</v>
      </c>
      <c r="F24303">
        <f>IF(LEFT(Tableau1[[#This Row],[Eléments modifié]],$J$1)=$I$1,Tableau1[[#This Row],[Date]],9^9)</f>
        <v>387420489</v>
      </c>
      <c r="G24303" s="9" t="str">
        <f>IF(Tableau1[[#This Row],[Date]]=_xlfn.MINIFS(Tableau1[1er],Tableau1[N° BL],Tableau1[[#This Row],[N° BL]],Tableau1[1er],Tableau1[[#This Row],[Date]]),D24302,"")</f>
        <v/>
      </c>
    </row>
    <row r="24304" spans="1:7" ht="14.25" customHeight="1" x14ac:dyDescent="0.25">
      <c r="A24304" s="1" t="s">
        <v>315</v>
      </c>
      <c r="B24304" s="1" t="s">
        <v>316</v>
      </c>
      <c r="C24304" s="7">
        <v>45502.353622685187</v>
      </c>
      <c r="D24304" s="10">
        <v>182</v>
      </c>
      <c r="E24304" s="1" t="s">
        <v>7</v>
      </c>
      <c r="F24304">
        <f>IF(LEFT(Tableau1[[#This Row],[Eléments modifié]],$J$1)=$I$1,Tableau1[[#This Row],[Date]],9^9)</f>
        <v>45502.353622685187</v>
      </c>
      <c r="G24304" s="9">
        <f>IF(Tableau1[[#This Row],[Date]]=_xlfn.MINIFS(Tableau1[1er],Tableau1[N° BL],Tableau1[[#This Row],[N° BL]],Tableau1[1er],Tableau1[[#This Row],[Date]]),D24303,"")</f>
        <v>182</v>
      </c>
    </row>
    <row r="24305" spans="1:7" ht="14.25" customHeight="1" x14ac:dyDescent="0.25">
      <c r="A24305" s="1" t="s">
        <v>418</v>
      </c>
      <c r="B24305" s="1" t="s">
        <v>419</v>
      </c>
      <c r="C24305" s="7">
        <v>45497.57984953704</v>
      </c>
      <c r="D24305" s="10">
        <v>176</v>
      </c>
      <c r="E24305" s="1" t="s">
        <v>111</v>
      </c>
      <c r="F24305">
        <f>IF(LEFT(Tableau1[[#This Row],[Eléments modifié]],$J$1)=$I$1,Tableau1[[#This Row],[Date]],9^9)</f>
        <v>387420489</v>
      </c>
      <c r="G24305" s="9" t="str">
        <f>IF(Tableau1[[#This Row],[Date]]=_xlfn.MINIFS(Tableau1[1er],Tableau1[N° BL],Tableau1[[#This Row],[N° BL]],Tableau1[1er],Tableau1[[#This Row],[Date]]),D24304,"")</f>
        <v/>
      </c>
    </row>
    <row r="24306" spans="1:7" ht="14.25" customHeight="1" x14ac:dyDescent="0.25">
      <c r="A24306" s="1" t="s">
        <v>418</v>
      </c>
      <c r="B24306" s="1" t="s">
        <v>419</v>
      </c>
      <c r="C24306" s="7">
        <v>45497.58016203704</v>
      </c>
      <c r="D24306" s="10">
        <v>209</v>
      </c>
      <c r="E24306" s="1" t="s">
        <v>20</v>
      </c>
      <c r="F24306">
        <f>IF(LEFT(Tableau1[[#This Row],[Eléments modifié]],$J$1)=$I$1,Tableau1[[#This Row],[Date]],9^9)</f>
        <v>387420489</v>
      </c>
      <c r="G24306" s="9" t="str">
        <f>IF(Tableau1[[#This Row],[Date]]=_xlfn.MINIFS(Tableau1[1er],Tableau1[N° BL],Tableau1[[#This Row],[N° BL]],Tableau1[1er],Tableau1[[#This Row],[Date]]),D24305,"")</f>
        <v/>
      </c>
    </row>
    <row r="24307" spans="1:7" ht="14.25" customHeight="1" x14ac:dyDescent="0.25">
      <c r="A24307" s="1" t="s">
        <v>418</v>
      </c>
      <c r="B24307" s="1" t="s">
        <v>419</v>
      </c>
      <c r="C24307" s="7">
        <v>45498.362754629627</v>
      </c>
      <c r="D24307" s="10">
        <v>176</v>
      </c>
      <c r="E24307" s="1" t="s">
        <v>111</v>
      </c>
      <c r="F24307">
        <f>IF(LEFT(Tableau1[[#This Row],[Eléments modifié]],$J$1)=$I$1,Tableau1[[#This Row],[Date]],9^9)</f>
        <v>387420489</v>
      </c>
      <c r="G24307" s="9" t="str">
        <f>IF(Tableau1[[#This Row],[Date]]=_xlfn.MINIFS(Tableau1[1er],Tableau1[N° BL],Tableau1[[#This Row],[N° BL]],Tableau1[1er],Tableau1[[#This Row],[Date]]),D24306,"")</f>
        <v/>
      </c>
    </row>
    <row r="24308" spans="1:7" ht="14.25" customHeight="1" x14ac:dyDescent="0.25">
      <c r="A24308" s="1" t="s">
        <v>418</v>
      </c>
      <c r="B24308" s="1" t="s">
        <v>419</v>
      </c>
      <c r="C24308" s="7">
        <v>45498.388865740744</v>
      </c>
      <c r="D24308" s="10">
        <v>176</v>
      </c>
      <c r="E24308" s="1" t="s">
        <v>7</v>
      </c>
      <c r="F24308">
        <f>IF(LEFT(Tableau1[[#This Row],[Eléments modifié]],$J$1)=$I$1,Tableau1[[#This Row],[Date]],9^9)</f>
        <v>45498.388865740744</v>
      </c>
      <c r="G24308" s="9">
        <f>IF(Tableau1[[#This Row],[Date]]=_xlfn.MINIFS(Tableau1[1er],Tableau1[N° BL],Tableau1[[#This Row],[N° BL]],Tableau1[1er],Tableau1[[#This Row],[Date]]),D24307,"")</f>
        <v>176</v>
      </c>
    </row>
    <row r="24309" spans="1:7" ht="14.25" customHeight="1" x14ac:dyDescent="0.25">
      <c r="A24309" s="1" t="s">
        <v>406</v>
      </c>
      <c r="B24309" s="1" t="s">
        <v>407</v>
      </c>
      <c r="C24309" s="7">
        <v>45497.581053240741</v>
      </c>
      <c r="D24309" s="10">
        <v>176</v>
      </c>
      <c r="E24309" s="1" t="s">
        <v>371</v>
      </c>
      <c r="F24309">
        <f>IF(LEFT(Tableau1[[#This Row],[Eléments modifié]],$J$1)=$I$1,Tableau1[[#This Row],[Date]],9^9)</f>
        <v>387420489</v>
      </c>
      <c r="G24309" s="9" t="str">
        <f>IF(Tableau1[[#This Row],[Date]]=_xlfn.MINIFS(Tableau1[1er],Tableau1[N° BL],Tableau1[[#This Row],[N° BL]],Tableau1[1er],Tableau1[[#This Row],[Date]]),D24308,"")</f>
        <v/>
      </c>
    </row>
    <row r="24310" spans="1:7" ht="14.25" customHeight="1" x14ac:dyDescent="0.25">
      <c r="A24310" s="1" t="s">
        <v>406</v>
      </c>
      <c r="B24310" s="1" t="s">
        <v>407</v>
      </c>
      <c r="C24310" s="7">
        <v>45497.581793981481</v>
      </c>
      <c r="D24310" s="10">
        <v>209</v>
      </c>
      <c r="E24310" s="1" t="s">
        <v>20</v>
      </c>
      <c r="F24310">
        <f>IF(LEFT(Tableau1[[#This Row],[Eléments modifié]],$J$1)=$I$1,Tableau1[[#This Row],[Date]],9^9)</f>
        <v>387420489</v>
      </c>
      <c r="G24310" s="9" t="str">
        <f>IF(Tableau1[[#This Row],[Date]]=_xlfn.MINIFS(Tableau1[1er],Tableau1[N° BL],Tableau1[[#This Row],[N° BL]],Tableau1[1er],Tableau1[[#This Row],[Date]]),D24309,"")</f>
        <v/>
      </c>
    </row>
    <row r="24311" spans="1:7" ht="14.25" customHeight="1" x14ac:dyDescent="0.25">
      <c r="A24311" s="1" t="s">
        <v>406</v>
      </c>
      <c r="B24311" s="1" t="s">
        <v>407</v>
      </c>
      <c r="C24311" s="7">
        <v>45498.388993055552</v>
      </c>
      <c r="D24311" s="10">
        <v>176</v>
      </c>
      <c r="E24311" s="1" t="s">
        <v>111</v>
      </c>
      <c r="F24311">
        <f>IF(LEFT(Tableau1[[#This Row],[Eléments modifié]],$J$1)=$I$1,Tableau1[[#This Row],[Date]],9^9)</f>
        <v>387420489</v>
      </c>
      <c r="G24311" s="9" t="str">
        <f>IF(Tableau1[[#This Row],[Date]]=_xlfn.MINIFS(Tableau1[1er],Tableau1[N° BL],Tableau1[[#This Row],[N° BL]],Tableau1[1er],Tableau1[[#This Row],[Date]]),D24310,"")</f>
        <v/>
      </c>
    </row>
    <row r="24312" spans="1:7" ht="14.25" customHeight="1" x14ac:dyDescent="0.25">
      <c r="A24312" s="1" t="s">
        <v>406</v>
      </c>
      <c r="B24312" s="1" t="s">
        <v>407</v>
      </c>
      <c r="C24312" s="7">
        <v>45498.389166666668</v>
      </c>
      <c r="D24312" s="10">
        <v>209</v>
      </c>
      <c r="E24312" s="1" t="s">
        <v>20</v>
      </c>
      <c r="F24312">
        <f>IF(LEFT(Tableau1[[#This Row],[Eléments modifié]],$J$1)=$I$1,Tableau1[[#This Row],[Date]],9^9)</f>
        <v>387420489</v>
      </c>
      <c r="G24312" s="9" t="str">
        <f>IF(Tableau1[[#This Row],[Date]]=_xlfn.MINIFS(Tableau1[1er],Tableau1[N° BL],Tableau1[[#This Row],[N° BL]],Tableau1[1er],Tableau1[[#This Row],[Date]]),D24311,"")</f>
        <v/>
      </c>
    </row>
    <row r="24313" spans="1:7" ht="14.25" customHeight="1" x14ac:dyDescent="0.25">
      <c r="A24313" s="1" t="s">
        <v>406</v>
      </c>
      <c r="B24313" s="1" t="s">
        <v>407</v>
      </c>
      <c r="C24313" s="7">
        <v>45498.389965277776</v>
      </c>
      <c r="D24313" s="10">
        <v>176</v>
      </c>
      <c r="E24313" s="1" t="s">
        <v>371</v>
      </c>
      <c r="F24313">
        <f>IF(LEFT(Tableau1[[#This Row],[Eléments modifié]],$J$1)=$I$1,Tableau1[[#This Row],[Date]],9^9)</f>
        <v>387420489</v>
      </c>
      <c r="G24313" s="9" t="str">
        <f>IF(Tableau1[[#This Row],[Date]]=_xlfn.MINIFS(Tableau1[1er],Tableau1[N° BL],Tableau1[[#This Row],[N° BL]],Tableau1[1er],Tableau1[[#This Row],[Date]]),D24312,"")</f>
        <v/>
      </c>
    </row>
    <row r="24314" spans="1:7" ht="14.25" customHeight="1" x14ac:dyDescent="0.25">
      <c r="A24314" s="1" t="s">
        <v>406</v>
      </c>
      <c r="B24314" s="1" t="s">
        <v>407</v>
      </c>
      <c r="C24314" s="7">
        <v>45498.390196759261</v>
      </c>
      <c r="D24314" s="10">
        <v>209</v>
      </c>
      <c r="E24314" s="1" t="s">
        <v>20</v>
      </c>
      <c r="F24314">
        <f>IF(LEFT(Tableau1[[#This Row],[Eléments modifié]],$J$1)=$I$1,Tableau1[[#This Row],[Date]],9^9)</f>
        <v>387420489</v>
      </c>
      <c r="G24314" s="9" t="str">
        <f>IF(Tableau1[[#This Row],[Date]]=_xlfn.MINIFS(Tableau1[1er],Tableau1[N° BL],Tableau1[[#This Row],[N° BL]],Tableau1[1er],Tableau1[[#This Row],[Date]]),D24313,"")</f>
        <v/>
      </c>
    </row>
    <row r="24315" spans="1:7" ht="14.25" customHeight="1" x14ac:dyDescent="0.25">
      <c r="A24315" s="1" t="s">
        <v>406</v>
      </c>
      <c r="B24315" s="1" t="s">
        <v>407</v>
      </c>
      <c r="C24315" s="7">
        <v>45498.391388888886</v>
      </c>
      <c r="D24315" s="10">
        <v>209</v>
      </c>
      <c r="E24315" s="1" t="s">
        <v>371</v>
      </c>
      <c r="F24315">
        <f>IF(LEFT(Tableau1[[#This Row],[Eléments modifié]],$J$1)=$I$1,Tableau1[[#This Row],[Date]],9^9)</f>
        <v>387420489</v>
      </c>
      <c r="G24315" s="9" t="str">
        <f>IF(Tableau1[[#This Row],[Date]]=_xlfn.MINIFS(Tableau1[1er],Tableau1[N° BL],Tableau1[[#This Row],[N° BL]],Tableau1[1er],Tableau1[[#This Row],[Date]]),D24314,"")</f>
        <v/>
      </c>
    </row>
    <row r="24316" spans="1:7" ht="14.25" customHeight="1" x14ac:dyDescent="0.25">
      <c r="A24316" s="1" t="s">
        <v>406</v>
      </c>
      <c r="B24316" s="1" t="s">
        <v>407</v>
      </c>
      <c r="C24316" s="7">
        <v>45498.39162037037</v>
      </c>
      <c r="D24316" s="10">
        <v>209</v>
      </c>
      <c r="E24316" s="1" t="s">
        <v>20</v>
      </c>
      <c r="F24316">
        <f>IF(LEFT(Tableau1[[#This Row],[Eléments modifié]],$J$1)=$I$1,Tableau1[[#This Row],[Date]],9^9)</f>
        <v>387420489</v>
      </c>
      <c r="G24316" s="9" t="str">
        <f>IF(Tableau1[[#This Row],[Date]]=_xlfn.MINIFS(Tableau1[1er],Tableau1[N° BL],Tableau1[[#This Row],[N° BL]],Tableau1[1er],Tableau1[[#This Row],[Date]]),D24315,"")</f>
        <v/>
      </c>
    </row>
    <row r="24317" spans="1:7" ht="14.25" customHeight="1" x14ac:dyDescent="0.25">
      <c r="A24317" s="1" t="s">
        <v>406</v>
      </c>
      <c r="B24317" s="1" t="s">
        <v>407</v>
      </c>
      <c r="C24317" s="7">
        <v>45498.392025462963</v>
      </c>
      <c r="D24317" s="10">
        <v>182</v>
      </c>
      <c r="E24317" s="1" t="s">
        <v>371</v>
      </c>
      <c r="F24317">
        <f>IF(LEFT(Tableau1[[#This Row],[Eléments modifié]],$J$1)=$I$1,Tableau1[[#This Row],[Date]],9^9)</f>
        <v>387420489</v>
      </c>
      <c r="G24317" s="9" t="str">
        <f>IF(Tableau1[[#This Row],[Date]]=_xlfn.MINIFS(Tableau1[1er],Tableau1[N° BL],Tableau1[[#This Row],[N° BL]],Tableau1[1er],Tableau1[[#This Row],[Date]]),D24316,"")</f>
        <v/>
      </c>
    </row>
    <row r="24318" spans="1:7" ht="14.25" customHeight="1" x14ac:dyDescent="0.25">
      <c r="A24318" s="1" t="s">
        <v>406</v>
      </c>
      <c r="B24318" s="1" t="s">
        <v>407</v>
      </c>
      <c r="C24318" s="7">
        <v>45498.422268518516</v>
      </c>
      <c r="D24318" s="10">
        <v>209</v>
      </c>
      <c r="E24318" s="1" t="s">
        <v>7</v>
      </c>
      <c r="F24318">
        <f>IF(LEFT(Tableau1[[#This Row],[Eléments modifié]],$J$1)=$I$1,Tableau1[[#This Row],[Date]],9^9)</f>
        <v>45498.422268518516</v>
      </c>
      <c r="G24318" s="9">
        <f>IF(Tableau1[[#This Row],[Date]]=_xlfn.MINIFS(Tableau1[1er],Tableau1[N° BL],Tableau1[[#This Row],[N° BL]],Tableau1[1er],Tableau1[[#This Row],[Date]]),D24317,"")</f>
        <v>182</v>
      </c>
    </row>
    <row r="24319" spans="1:7" ht="14.25" customHeight="1" x14ac:dyDescent="0.25">
      <c r="A24319" s="1" t="s">
        <v>456</v>
      </c>
      <c r="B24319" s="1" t="s">
        <v>457</v>
      </c>
      <c r="C24319" s="7">
        <v>45497.467523148145</v>
      </c>
      <c r="D24319" s="10">
        <v>209</v>
      </c>
      <c r="E24319" s="1" t="s">
        <v>14</v>
      </c>
      <c r="F24319">
        <f>IF(LEFT(Tableau1[[#This Row],[Eléments modifié]],$J$1)=$I$1,Tableau1[[#This Row],[Date]],9^9)</f>
        <v>387420489</v>
      </c>
      <c r="G24319" s="9" t="str">
        <f>IF(Tableau1[[#This Row],[Date]]=_xlfn.MINIFS(Tableau1[1er],Tableau1[N° BL],Tableau1[[#This Row],[N° BL]],Tableau1[1er],Tableau1[[#This Row],[Date]]),D24318,"")</f>
        <v/>
      </c>
    </row>
    <row r="24320" spans="1:7" ht="14.25" customHeight="1" x14ac:dyDescent="0.25">
      <c r="A24320" s="1" t="s">
        <v>456</v>
      </c>
      <c r="B24320" s="1" t="s">
        <v>457</v>
      </c>
      <c r="C24320" s="7">
        <v>45497.552523148152</v>
      </c>
      <c r="D24320" s="10">
        <v>182</v>
      </c>
      <c r="E24320" s="1" t="s">
        <v>7</v>
      </c>
      <c r="F24320">
        <f>IF(LEFT(Tableau1[[#This Row],[Eléments modifié]],$J$1)=$I$1,Tableau1[[#This Row],[Date]],9^9)</f>
        <v>45497.552523148152</v>
      </c>
      <c r="G24320" s="9">
        <f>IF(Tableau1[[#This Row],[Date]]=_xlfn.MINIFS(Tableau1[1er],Tableau1[N° BL],Tableau1[[#This Row],[N° BL]],Tableau1[1er],Tableau1[[#This Row],[Date]]),D24319,"")</f>
        <v>209</v>
      </c>
    </row>
    <row r="24321" spans="1:7" ht="14.25" customHeight="1" x14ac:dyDescent="0.25">
      <c r="A24321" s="1" t="s">
        <v>494</v>
      </c>
      <c r="B24321" s="1" t="s">
        <v>495</v>
      </c>
      <c r="C24321" s="7">
        <v>45497.356157407405</v>
      </c>
      <c r="D24321" s="10">
        <v>182</v>
      </c>
      <c r="E24321" s="1" t="s">
        <v>21</v>
      </c>
      <c r="F24321">
        <f>IF(LEFT(Tableau1[[#This Row],[Eléments modifié]],$J$1)=$I$1,Tableau1[[#This Row],[Date]],9^9)</f>
        <v>387420489</v>
      </c>
      <c r="G24321" s="9" t="str">
        <f>IF(Tableau1[[#This Row],[Date]]=_xlfn.MINIFS(Tableau1[1er],Tableau1[N° BL],Tableau1[[#This Row],[N° BL]],Tableau1[1er],Tableau1[[#This Row],[Date]]),D24320,"")</f>
        <v/>
      </c>
    </row>
    <row r="24322" spans="1:7" ht="14.25" customHeight="1" x14ac:dyDescent="0.25">
      <c r="A24322" s="1" t="s">
        <v>494</v>
      </c>
      <c r="B24322" s="1" t="s">
        <v>495</v>
      </c>
      <c r="C24322" s="7">
        <v>45497.37537037037</v>
      </c>
      <c r="D24322" s="10">
        <v>182</v>
      </c>
      <c r="E24322" s="1" t="s">
        <v>7</v>
      </c>
      <c r="F24322">
        <f>IF(LEFT(Tableau1[[#This Row],[Eléments modifié]],$J$1)=$I$1,Tableau1[[#This Row],[Date]],9^9)</f>
        <v>45497.37537037037</v>
      </c>
      <c r="G24322" s="9">
        <f>IF(Tableau1[[#This Row],[Date]]=_xlfn.MINIFS(Tableau1[1er],Tableau1[N° BL],Tableau1[[#This Row],[N° BL]],Tableau1[1er],Tableau1[[#This Row],[Date]]),D24321,"")</f>
        <v>182</v>
      </c>
    </row>
    <row r="24323" spans="1:7" ht="14.25" customHeight="1" x14ac:dyDescent="0.25">
      <c r="A24323" s="1" t="s">
        <v>438</v>
      </c>
      <c r="B24323" s="1" t="s">
        <v>439</v>
      </c>
      <c r="C24323" s="7">
        <v>45497.608414351853</v>
      </c>
      <c r="D24323" s="10">
        <v>189</v>
      </c>
      <c r="E24323" s="1" t="s">
        <v>111</v>
      </c>
      <c r="F24323">
        <f>IF(LEFT(Tableau1[[#This Row],[Eléments modifié]],$J$1)=$I$1,Tableau1[[#This Row],[Date]],9^9)</f>
        <v>387420489</v>
      </c>
      <c r="G24323" s="9" t="str">
        <f>IF(Tableau1[[#This Row],[Date]]=_xlfn.MINIFS(Tableau1[1er],Tableau1[N° BL],Tableau1[[#This Row],[N° BL]],Tableau1[1er],Tableau1[[#This Row],[Date]]),D24322,"")</f>
        <v/>
      </c>
    </row>
    <row r="24324" spans="1:7" ht="14.25" customHeight="1" x14ac:dyDescent="0.25">
      <c r="A24324" s="1" t="s">
        <v>438</v>
      </c>
      <c r="B24324" s="1" t="s">
        <v>439</v>
      </c>
      <c r="C24324" s="7">
        <v>45497.613287037035</v>
      </c>
      <c r="D24324" s="10">
        <v>176</v>
      </c>
      <c r="E24324" s="1" t="s">
        <v>7</v>
      </c>
      <c r="F24324">
        <f>IF(LEFT(Tableau1[[#This Row],[Eléments modifié]],$J$1)=$I$1,Tableau1[[#This Row],[Date]],9^9)</f>
        <v>45497.613287037035</v>
      </c>
      <c r="G24324" s="9">
        <f>IF(Tableau1[[#This Row],[Date]]=_xlfn.MINIFS(Tableau1[1er],Tableau1[N° BL],Tableau1[[#This Row],[N° BL]],Tableau1[1er],Tableau1[[#This Row],[Date]]),D24323,"")</f>
        <v>189</v>
      </c>
    </row>
    <row r="24325" spans="1:7" ht="14.25" customHeight="1" x14ac:dyDescent="0.25">
      <c r="A24325" s="1" t="s">
        <v>476</v>
      </c>
      <c r="B24325" s="1" t="s">
        <v>477</v>
      </c>
      <c r="C24325" s="7">
        <v>45497.431608796294</v>
      </c>
      <c r="D24325" s="10">
        <v>176</v>
      </c>
      <c r="E24325" s="1" t="s">
        <v>371</v>
      </c>
      <c r="F24325">
        <f>IF(LEFT(Tableau1[[#This Row],[Eléments modifié]],$J$1)=$I$1,Tableau1[[#This Row],[Date]],9^9)</f>
        <v>387420489</v>
      </c>
      <c r="G24325" s="9" t="str">
        <f>IF(Tableau1[[#This Row],[Date]]=_xlfn.MINIFS(Tableau1[1er],Tableau1[N° BL],Tableau1[[#This Row],[N° BL]],Tableau1[1er],Tableau1[[#This Row],[Date]]),D24324,"")</f>
        <v/>
      </c>
    </row>
    <row r="24326" spans="1:7" ht="14.25" customHeight="1" x14ac:dyDescent="0.25">
      <c r="A24326" s="1" t="s">
        <v>476</v>
      </c>
      <c r="B24326" s="1" t="s">
        <v>477</v>
      </c>
      <c r="C24326" s="7">
        <v>45497.460775462961</v>
      </c>
      <c r="D24326" s="10">
        <v>209</v>
      </c>
      <c r="E24326" s="1" t="s">
        <v>7</v>
      </c>
      <c r="F24326">
        <f>IF(LEFT(Tableau1[[#This Row],[Eléments modifié]],$J$1)=$I$1,Tableau1[[#This Row],[Date]],9^9)</f>
        <v>45497.460775462961</v>
      </c>
      <c r="G24326" s="9">
        <f>IF(Tableau1[[#This Row],[Date]]=_xlfn.MINIFS(Tableau1[1er],Tableau1[N° BL],Tableau1[[#This Row],[N° BL]],Tableau1[1er],Tableau1[[#This Row],[Date]]),D24325,"")</f>
        <v>176</v>
      </c>
    </row>
    <row r="24327" spans="1:7" ht="14.25" customHeight="1" x14ac:dyDescent="0.25">
      <c r="A24327" s="1" t="s">
        <v>476</v>
      </c>
      <c r="B24327" s="1" t="s">
        <v>477</v>
      </c>
      <c r="C24327" s="7">
        <v>45497.461168981485</v>
      </c>
      <c r="D24327" s="10">
        <v>209</v>
      </c>
      <c r="E24327" s="1" t="s">
        <v>7</v>
      </c>
      <c r="F24327">
        <f>IF(LEFT(Tableau1[[#This Row],[Eléments modifié]],$J$1)=$I$1,Tableau1[[#This Row],[Date]],9^9)</f>
        <v>45497.461168981485</v>
      </c>
      <c r="G24327" s="9">
        <f>IF(Tableau1[[#This Row],[Date]]=_xlfn.MINIFS(Tableau1[1er],Tableau1[N° BL],Tableau1[[#This Row],[N° BL]],Tableau1[1er],Tableau1[[#This Row],[Date]]),D24326,"")</f>
        <v>209</v>
      </c>
    </row>
    <row r="24328" spans="1:7" ht="14.25" customHeight="1" x14ac:dyDescent="0.25">
      <c r="A24328" s="1" t="s">
        <v>482</v>
      </c>
      <c r="B24328" s="1" t="s">
        <v>483</v>
      </c>
      <c r="C24328" s="7">
        <v>45497.413530092592</v>
      </c>
      <c r="D24328" s="10">
        <v>182</v>
      </c>
      <c r="E24328" s="1" t="s">
        <v>111</v>
      </c>
      <c r="F24328">
        <f>IF(LEFT(Tableau1[[#This Row],[Eléments modifié]],$J$1)=$I$1,Tableau1[[#This Row],[Date]],9^9)</f>
        <v>387420489</v>
      </c>
      <c r="G24328" s="9" t="str">
        <f>IF(Tableau1[[#This Row],[Date]]=_xlfn.MINIFS(Tableau1[1er],Tableau1[N° BL],Tableau1[[#This Row],[N° BL]],Tableau1[1er],Tableau1[[#This Row],[Date]]),D24327,"")</f>
        <v/>
      </c>
    </row>
    <row r="24329" spans="1:7" ht="14.25" customHeight="1" x14ac:dyDescent="0.25">
      <c r="A24329" s="1" t="s">
        <v>482</v>
      </c>
      <c r="B24329" s="1" t="s">
        <v>483</v>
      </c>
      <c r="C24329" s="7">
        <v>45497.436238425929</v>
      </c>
      <c r="D24329" s="10">
        <v>176</v>
      </c>
      <c r="E24329" s="1" t="s">
        <v>7</v>
      </c>
      <c r="F24329">
        <f>IF(LEFT(Tableau1[[#This Row],[Eléments modifié]],$J$1)=$I$1,Tableau1[[#This Row],[Date]],9^9)</f>
        <v>45497.436238425929</v>
      </c>
      <c r="G24329" s="9">
        <f>IF(Tableau1[[#This Row],[Date]]=_xlfn.MINIFS(Tableau1[1er],Tableau1[N° BL],Tableau1[[#This Row],[N° BL]],Tableau1[1er],Tableau1[[#This Row],[Date]]),D24328,"")</f>
        <v>182</v>
      </c>
    </row>
    <row r="24330" spans="1:7" ht="14.25" customHeight="1" x14ac:dyDescent="0.25">
      <c r="A24330" s="1" t="s">
        <v>442</v>
      </c>
      <c r="B24330" s="1" t="s">
        <v>443</v>
      </c>
      <c r="C24330" s="7">
        <v>45497.581226851849</v>
      </c>
      <c r="D24330" s="10">
        <v>182</v>
      </c>
      <c r="E24330" s="1" t="s">
        <v>111</v>
      </c>
      <c r="F24330">
        <f>IF(LEFT(Tableau1[[#This Row],[Eléments modifié]],$J$1)=$I$1,Tableau1[[#This Row],[Date]],9^9)</f>
        <v>387420489</v>
      </c>
      <c r="G24330" s="9" t="str">
        <f>IF(Tableau1[[#This Row],[Date]]=_xlfn.MINIFS(Tableau1[1er],Tableau1[N° BL],Tableau1[[#This Row],[N° BL]],Tableau1[1er],Tableau1[[#This Row],[Date]]),D24329,"")</f>
        <v/>
      </c>
    </row>
    <row r="24331" spans="1:7" ht="14.25" customHeight="1" x14ac:dyDescent="0.25">
      <c r="A24331" s="1" t="s">
        <v>442</v>
      </c>
      <c r="B24331" s="1" t="s">
        <v>443</v>
      </c>
      <c r="C24331" s="7">
        <v>45497.600115740737</v>
      </c>
      <c r="D24331" s="10">
        <v>176</v>
      </c>
      <c r="E24331" s="1" t="s">
        <v>7</v>
      </c>
      <c r="F24331">
        <f>IF(LEFT(Tableau1[[#This Row],[Eléments modifié]],$J$1)=$I$1,Tableau1[[#This Row],[Date]],9^9)</f>
        <v>45497.600115740737</v>
      </c>
      <c r="G24331" s="9">
        <f>IF(Tableau1[[#This Row],[Date]]=_xlfn.MINIFS(Tableau1[1er],Tableau1[N° BL],Tableau1[[#This Row],[N° BL]],Tableau1[1er],Tableau1[[#This Row],[Date]]),D24330,"")</f>
        <v>182</v>
      </c>
    </row>
    <row r="24332" spans="1:7" ht="14.25" customHeight="1" x14ac:dyDescent="0.25">
      <c r="A24332" s="1" t="s">
        <v>478</v>
      </c>
      <c r="B24332" s="1" t="s">
        <v>479</v>
      </c>
      <c r="C24332" s="7">
        <v>45497.436331018522</v>
      </c>
      <c r="D24332" s="10">
        <v>182</v>
      </c>
      <c r="E24332" s="1" t="s">
        <v>111</v>
      </c>
      <c r="F24332">
        <f>IF(LEFT(Tableau1[[#This Row],[Eléments modifié]],$J$1)=$I$1,Tableau1[[#This Row],[Date]],9^9)</f>
        <v>387420489</v>
      </c>
      <c r="G24332" s="9" t="str">
        <f>IF(Tableau1[[#This Row],[Date]]=_xlfn.MINIFS(Tableau1[1er],Tableau1[N° BL],Tableau1[[#This Row],[N° BL]],Tableau1[1er],Tableau1[[#This Row],[Date]]),D24331,"")</f>
        <v/>
      </c>
    </row>
    <row r="24333" spans="1:7" ht="14.25" customHeight="1" x14ac:dyDescent="0.25">
      <c r="A24333" s="1" t="s">
        <v>478</v>
      </c>
      <c r="B24333" s="1" t="s">
        <v>479</v>
      </c>
      <c r="C24333" s="7">
        <v>45497.459224537037</v>
      </c>
      <c r="D24333" s="10">
        <v>176</v>
      </c>
      <c r="E24333" s="1" t="s">
        <v>7</v>
      </c>
      <c r="F24333">
        <f>IF(LEFT(Tableau1[[#This Row],[Eléments modifié]],$J$1)=$I$1,Tableau1[[#This Row],[Date]],9^9)</f>
        <v>45497.459224537037</v>
      </c>
      <c r="G24333" s="9">
        <f>IF(Tableau1[[#This Row],[Date]]=_xlfn.MINIFS(Tableau1[1er],Tableau1[N° BL],Tableau1[[#This Row],[N° BL]],Tableau1[1er],Tableau1[[#This Row],[Date]]),D24332,"")</f>
        <v>182</v>
      </c>
    </row>
    <row r="24334" spans="1:7" ht="14.25" customHeight="1" x14ac:dyDescent="0.25">
      <c r="A24334" s="1" t="s">
        <v>458</v>
      </c>
      <c r="B24334" s="1" t="s">
        <v>459</v>
      </c>
      <c r="C24334" s="7">
        <v>45497.551168981481</v>
      </c>
      <c r="D24334" s="10">
        <v>182</v>
      </c>
      <c r="E24334" s="1" t="s">
        <v>21</v>
      </c>
      <c r="F24334">
        <f>IF(LEFT(Tableau1[[#This Row],[Eléments modifié]],$J$1)=$I$1,Tableau1[[#This Row],[Date]],9^9)</f>
        <v>387420489</v>
      </c>
      <c r="G24334" s="9" t="str">
        <f>IF(Tableau1[[#This Row],[Date]]=_xlfn.MINIFS(Tableau1[1er],Tableau1[N° BL],Tableau1[[#This Row],[N° BL]],Tableau1[1er],Tableau1[[#This Row],[Date]]),D24333,"")</f>
        <v/>
      </c>
    </row>
    <row r="24335" spans="1:7" ht="14.25" customHeight="1" x14ac:dyDescent="0.25">
      <c r="A24335" s="1" t="s">
        <v>458</v>
      </c>
      <c r="B24335" s="1" t="s">
        <v>459</v>
      </c>
      <c r="C24335" s="7">
        <v>45497.552499999998</v>
      </c>
      <c r="D24335" s="10">
        <v>189</v>
      </c>
      <c r="E24335" s="1" t="s">
        <v>7</v>
      </c>
      <c r="F24335">
        <f>IF(LEFT(Tableau1[[#This Row],[Eléments modifié]],$J$1)=$I$1,Tableau1[[#This Row],[Date]],9^9)</f>
        <v>45497.552499999998</v>
      </c>
      <c r="G24335" s="9">
        <f>IF(Tableau1[[#This Row],[Date]]=_xlfn.MINIFS(Tableau1[1er],Tableau1[N° BL],Tableau1[[#This Row],[N° BL]],Tableau1[1er],Tableau1[[#This Row],[Date]]),D24334,"")</f>
        <v>182</v>
      </c>
    </row>
    <row r="24336" spans="1:7" ht="14.25" customHeight="1" x14ac:dyDescent="0.25">
      <c r="A24336" s="1" t="s">
        <v>480</v>
      </c>
      <c r="B24336" s="1" t="s">
        <v>481</v>
      </c>
      <c r="C24336" s="7">
        <v>45497.445960648147</v>
      </c>
      <c r="D24336" s="10">
        <v>182</v>
      </c>
      <c r="E24336" s="1" t="s">
        <v>21</v>
      </c>
      <c r="F24336">
        <f>IF(LEFT(Tableau1[[#This Row],[Eléments modifié]],$J$1)=$I$1,Tableau1[[#This Row],[Date]],9^9)</f>
        <v>387420489</v>
      </c>
      <c r="G24336" s="9" t="str">
        <f>IF(Tableau1[[#This Row],[Date]]=_xlfn.MINIFS(Tableau1[1er],Tableau1[N° BL],Tableau1[[#This Row],[N° BL]],Tableau1[1er],Tableau1[[#This Row],[Date]]),D24335,"")</f>
        <v/>
      </c>
    </row>
    <row r="24337" spans="1:7" ht="14.25" customHeight="1" x14ac:dyDescent="0.25">
      <c r="A24337" s="1" t="s">
        <v>480</v>
      </c>
      <c r="B24337" s="1" t="s">
        <v>481</v>
      </c>
      <c r="C24337" s="7">
        <v>45497.450243055559</v>
      </c>
      <c r="D24337" s="10">
        <v>182</v>
      </c>
      <c r="E24337" s="1" t="s">
        <v>7</v>
      </c>
      <c r="F24337">
        <f>IF(LEFT(Tableau1[[#This Row],[Eléments modifié]],$J$1)=$I$1,Tableau1[[#This Row],[Date]],9^9)</f>
        <v>45497.450243055559</v>
      </c>
      <c r="G24337" s="9">
        <f>IF(Tableau1[[#This Row],[Date]]=_xlfn.MINIFS(Tableau1[1er],Tableau1[N° BL],Tableau1[[#This Row],[N° BL]],Tableau1[1er],Tableau1[[#This Row],[Date]]),D24336,"")</f>
        <v>182</v>
      </c>
    </row>
    <row r="24338" spans="1:7" ht="14.25" customHeight="1" x14ac:dyDescent="0.25">
      <c r="A24338" s="1" t="s">
        <v>462</v>
      </c>
      <c r="B24338" s="1" t="s">
        <v>463</v>
      </c>
      <c r="C24338" s="7">
        <v>45497.546076388891</v>
      </c>
      <c r="D24338" s="10">
        <v>176</v>
      </c>
      <c r="E24338" s="1" t="s">
        <v>21</v>
      </c>
      <c r="F24338">
        <f>IF(LEFT(Tableau1[[#This Row],[Eléments modifié]],$J$1)=$I$1,Tableau1[[#This Row],[Date]],9^9)</f>
        <v>387420489</v>
      </c>
      <c r="G24338" s="9" t="str">
        <f>IF(Tableau1[[#This Row],[Date]]=_xlfn.MINIFS(Tableau1[1er],Tableau1[N° BL],Tableau1[[#This Row],[N° BL]],Tableau1[1er],Tableau1[[#This Row],[Date]]),D24337,"")</f>
        <v/>
      </c>
    </row>
    <row r="24339" spans="1:7" ht="14.25" customHeight="1" x14ac:dyDescent="0.25">
      <c r="A24339" s="1" t="s">
        <v>462</v>
      </c>
      <c r="B24339" s="1" t="s">
        <v>463</v>
      </c>
      <c r="C24339" s="7">
        <v>45497.55059027778</v>
      </c>
      <c r="D24339" s="10">
        <v>182</v>
      </c>
      <c r="E24339" s="1" t="s">
        <v>7</v>
      </c>
      <c r="F24339">
        <f>IF(LEFT(Tableau1[[#This Row],[Eléments modifié]],$J$1)=$I$1,Tableau1[[#This Row],[Date]],9^9)</f>
        <v>45497.55059027778</v>
      </c>
      <c r="G24339" s="9">
        <f>IF(Tableau1[[#This Row],[Date]]=_xlfn.MINIFS(Tableau1[1er],Tableau1[N° BL],Tableau1[[#This Row],[N° BL]],Tableau1[1er],Tableau1[[#This Row],[Date]]),D24338,"")</f>
        <v>176</v>
      </c>
    </row>
    <row r="24340" spans="1:7" ht="14.25" customHeight="1" x14ac:dyDescent="0.25">
      <c r="A24340" s="1" t="s">
        <v>291</v>
      </c>
      <c r="B24340" s="1" t="s">
        <v>292</v>
      </c>
      <c r="C24340" s="7">
        <v>45497.531828703701</v>
      </c>
      <c r="D24340" s="10">
        <v>182</v>
      </c>
      <c r="E24340" s="1" t="s">
        <v>371</v>
      </c>
      <c r="F24340">
        <f>IF(LEFT(Tableau1[[#This Row],[Eléments modifié]],$J$1)=$I$1,Tableau1[[#This Row],[Date]],9^9)</f>
        <v>387420489</v>
      </c>
      <c r="G24340" s="9" t="str">
        <f>IF(Tableau1[[#This Row],[Date]]=_xlfn.MINIFS(Tableau1[1er],Tableau1[N° BL],Tableau1[[#This Row],[N° BL]],Tableau1[1er],Tableau1[[#This Row],[Date]]),D24339,"")</f>
        <v/>
      </c>
    </row>
    <row r="24341" spans="1:7" ht="14.25" customHeight="1" x14ac:dyDescent="0.25">
      <c r="A24341" s="1" t="s">
        <v>291</v>
      </c>
      <c r="B24341" s="1" t="s">
        <v>292</v>
      </c>
      <c r="C24341" s="7">
        <v>45497.558321759258</v>
      </c>
      <c r="D24341" s="10">
        <v>209</v>
      </c>
      <c r="E24341" s="1" t="s">
        <v>7</v>
      </c>
      <c r="F24341">
        <f>IF(LEFT(Tableau1[[#This Row],[Eléments modifié]],$J$1)=$I$1,Tableau1[[#This Row],[Date]],9^9)</f>
        <v>45497.558321759258</v>
      </c>
      <c r="G24341" s="9">
        <f>IF(Tableau1[[#This Row],[Date]]=_xlfn.MINIFS(Tableau1[1er],Tableau1[N° BL],Tableau1[[#This Row],[N° BL]],Tableau1[1er],Tableau1[[#This Row],[Date]]),D24340,"")</f>
        <v>182</v>
      </c>
    </row>
    <row r="24342" spans="1:7" ht="14.25" customHeight="1" x14ac:dyDescent="0.25">
      <c r="A24342" s="1" t="s">
        <v>291</v>
      </c>
      <c r="B24342" s="1" t="s">
        <v>292</v>
      </c>
      <c r="C24342" s="7">
        <v>45502.428379629629</v>
      </c>
      <c r="D24342" s="10">
        <v>188</v>
      </c>
      <c r="E24342" s="1" t="s">
        <v>98</v>
      </c>
      <c r="F24342">
        <f>IF(LEFT(Tableau1[[#This Row],[Eléments modifié]],$J$1)=$I$1,Tableau1[[#This Row],[Date]],9^9)</f>
        <v>387420489</v>
      </c>
      <c r="G24342" s="9" t="str">
        <f>IF(Tableau1[[#This Row],[Date]]=_xlfn.MINIFS(Tableau1[1er],Tableau1[N° BL],Tableau1[[#This Row],[N° BL]],Tableau1[1er],Tableau1[[#This Row],[Date]]),D24341,"")</f>
        <v/>
      </c>
    </row>
    <row r="24343" spans="1:7" ht="14.25" customHeight="1" x14ac:dyDescent="0.25">
      <c r="A24343" s="1" t="s">
        <v>291</v>
      </c>
      <c r="B24343" s="1" t="s">
        <v>292</v>
      </c>
      <c r="C24343" s="7">
        <v>45502.43613425926</v>
      </c>
      <c r="D24343" s="10">
        <v>176</v>
      </c>
      <c r="E24343" s="1" t="s">
        <v>32</v>
      </c>
      <c r="F24343">
        <f>IF(LEFT(Tableau1[[#This Row],[Eléments modifié]],$J$1)=$I$1,Tableau1[[#This Row],[Date]],9^9)</f>
        <v>387420489</v>
      </c>
      <c r="G24343" s="9" t="str">
        <f>IF(Tableau1[[#This Row],[Date]]=_xlfn.MINIFS(Tableau1[1er],Tableau1[N° BL],Tableau1[[#This Row],[N° BL]],Tableau1[1er],Tableau1[[#This Row],[Date]]),D24342,"")</f>
        <v/>
      </c>
    </row>
    <row r="24344" spans="1:7" ht="14.25" customHeight="1" x14ac:dyDescent="0.25">
      <c r="A24344" s="1" t="s">
        <v>291</v>
      </c>
      <c r="B24344" s="1" t="s">
        <v>292</v>
      </c>
      <c r="C24344" s="7">
        <v>45502.451469907406</v>
      </c>
      <c r="D24344" s="10">
        <v>188</v>
      </c>
      <c r="E24344" s="1" t="s">
        <v>41</v>
      </c>
      <c r="F24344">
        <f>IF(LEFT(Tableau1[[#This Row],[Eléments modifié]],$J$1)=$I$1,Tableau1[[#This Row],[Date]],9^9)</f>
        <v>387420489</v>
      </c>
      <c r="G24344" s="9" t="str">
        <f>IF(Tableau1[[#This Row],[Date]]=_xlfn.MINIFS(Tableau1[1er],Tableau1[N° BL],Tableau1[[#This Row],[N° BL]],Tableau1[1er],Tableau1[[#This Row],[Date]]),D24343,"")</f>
        <v/>
      </c>
    </row>
    <row r="24345" spans="1:7" ht="14.25" customHeight="1" x14ac:dyDescent="0.25">
      <c r="A24345" s="1" t="s">
        <v>291</v>
      </c>
      <c r="B24345" s="1" t="s">
        <v>292</v>
      </c>
      <c r="C24345" s="7">
        <v>45502.452094907407</v>
      </c>
      <c r="D24345" s="10">
        <v>176</v>
      </c>
      <c r="E24345" s="1" t="s">
        <v>32</v>
      </c>
      <c r="F24345">
        <f>IF(LEFT(Tableau1[[#This Row],[Eléments modifié]],$J$1)=$I$1,Tableau1[[#This Row],[Date]],9^9)</f>
        <v>387420489</v>
      </c>
      <c r="G24345" s="9" t="str">
        <f>IF(Tableau1[[#This Row],[Date]]=_xlfn.MINIFS(Tableau1[1er],Tableau1[N° BL],Tableau1[[#This Row],[N° BL]],Tableau1[1er],Tableau1[[#This Row],[Date]]),D24344,"")</f>
        <v/>
      </c>
    </row>
    <row r="24346" spans="1:7" ht="14.25" customHeight="1" x14ac:dyDescent="0.25">
      <c r="A24346" s="1" t="s">
        <v>291</v>
      </c>
      <c r="B24346" s="1" t="s">
        <v>292</v>
      </c>
      <c r="C24346" s="7">
        <v>45502.487280092595</v>
      </c>
      <c r="D24346" s="10">
        <v>188</v>
      </c>
      <c r="E24346" s="1" t="s">
        <v>7</v>
      </c>
      <c r="F24346">
        <f>IF(LEFT(Tableau1[[#This Row],[Eléments modifié]],$J$1)=$I$1,Tableau1[[#This Row],[Date]],9^9)</f>
        <v>45502.487280092595</v>
      </c>
      <c r="G24346" s="9">
        <f>IF(Tableau1[[#This Row],[Date]]=_xlfn.MINIFS(Tableau1[1er],Tableau1[N° BL],Tableau1[[#This Row],[N° BL]],Tableau1[1er],Tableau1[[#This Row],[Date]]),D24345,"")</f>
        <v>176</v>
      </c>
    </row>
    <row r="24347" spans="1:7" ht="14.25" customHeight="1" x14ac:dyDescent="0.25">
      <c r="A24347" s="1" t="s">
        <v>470</v>
      </c>
      <c r="B24347" s="1" t="s">
        <v>471</v>
      </c>
      <c r="C24347" s="7">
        <v>45497.459247685183</v>
      </c>
      <c r="D24347" s="10">
        <v>209</v>
      </c>
      <c r="E24347" s="1" t="s">
        <v>111</v>
      </c>
      <c r="F24347">
        <f>IF(LEFT(Tableau1[[#This Row],[Eléments modifié]],$J$1)=$I$1,Tableau1[[#This Row],[Date]],9^9)</f>
        <v>387420489</v>
      </c>
      <c r="G24347" s="9" t="str">
        <f>IF(Tableau1[[#This Row],[Date]]=_xlfn.MINIFS(Tableau1[1er],Tableau1[N° BL],Tableau1[[#This Row],[N° BL]],Tableau1[1er],Tableau1[[#This Row],[Date]]),D24346,"")</f>
        <v/>
      </c>
    </row>
    <row r="24348" spans="1:7" ht="14.25" customHeight="1" x14ac:dyDescent="0.25">
      <c r="A24348" s="1" t="s">
        <v>470</v>
      </c>
      <c r="B24348" s="1" t="s">
        <v>471</v>
      </c>
      <c r="C24348" s="7">
        <v>45497.498611111114</v>
      </c>
      <c r="D24348" s="10">
        <v>176</v>
      </c>
      <c r="E24348" s="1" t="s">
        <v>7</v>
      </c>
      <c r="F24348">
        <f>IF(LEFT(Tableau1[[#This Row],[Eléments modifié]],$J$1)=$I$1,Tableau1[[#This Row],[Date]],9^9)</f>
        <v>45497.498611111114</v>
      </c>
      <c r="G24348" s="9">
        <f>IF(Tableau1[[#This Row],[Date]]=_xlfn.MINIFS(Tableau1[1er],Tableau1[N° BL],Tableau1[[#This Row],[N° BL]],Tableau1[1er],Tableau1[[#This Row],[Date]]),D24347,"")</f>
        <v>209</v>
      </c>
    </row>
    <row r="24349" spans="1:7" ht="14.25" customHeight="1" x14ac:dyDescent="0.25">
      <c r="A24349" s="1" t="s">
        <v>452</v>
      </c>
      <c r="B24349" s="1" t="s">
        <v>453</v>
      </c>
      <c r="C24349" s="7">
        <v>45497.550266203703</v>
      </c>
      <c r="D24349" s="10">
        <v>182</v>
      </c>
      <c r="E24349" s="1" t="s">
        <v>111</v>
      </c>
      <c r="F24349">
        <f>IF(LEFT(Tableau1[[#This Row],[Eléments modifié]],$J$1)=$I$1,Tableau1[[#This Row],[Date]],9^9)</f>
        <v>387420489</v>
      </c>
      <c r="G24349" s="9" t="str">
        <f>IF(Tableau1[[#This Row],[Date]]=_xlfn.MINIFS(Tableau1[1er],Tableau1[N° BL],Tableau1[[#This Row],[N° BL]],Tableau1[1er],Tableau1[[#This Row],[Date]]),D24348,"")</f>
        <v/>
      </c>
    </row>
    <row r="24350" spans="1:7" ht="14.25" customHeight="1" x14ac:dyDescent="0.25">
      <c r="A24350" s="1" t="s">
        <v>452</v>
      </c>
      <c r="B24350" s="1" t="s">
        <v>453</v>
      </c>
      <c r="C24350" s="7">
        <v>45497.579421296294</v>
      </c>
      <c r="D24350" s="10">
        <v>176</v>
      </c>
      <c r="E24350" s="1" t="s">
        <v>7</v>
      </c>
      <c r="F24350">
        <f>IF(LEFT(Tableau1[[#This Row],[Eléments modifié]],$J$1)=$I$1,Tableau1[[#This Row],[Date]],9^9)</f>
        <v>45497.579421296294</v>
      </c>
      <c r="G24350" s="9">
        <f>IF(Tableau1[[#This Row],[Date]]=_xlfn.MINIFS(Tableau1[1er],Tableau1[N° BL],Tableau1[[#This Row],[N° BL]],Tableau1[1er],Tableau1[[#This Row],[Date]]),D24349,"")</f>
        <v>182</v>
      </c>
    </row>
    <row r="24351" spans="1:7" ht="14.25" customHeight="1" x14ac:dyDescent="0.25">
      <c r="A24351" s="1" t="s">
        <v>349</v>
      </c>
      <c r="B24351" s="1" t="s">
        <v>350</v>
      </c>
      <c r="C24351" s="7">
        <v>45497.597719907404</v>
      </c>
      <c r="D24351" s="10">
        <v>176</v>
      </c>
      <c r="E24351" s="1" t="s">
        <v>14</v>
      </c>
      <c r="F24351">
        <f>IF(LEFT(Tableau1[[#This Row],[Eléments modifié]],$J$1)=$I$1,Tableau1[[#This Row],[Date]],9^9)</f>
        <v>387420489</v>
      </c>
      <c r="G24351" s="9" t="str">
        <f>IF(Tableau1[[#This Row],[Date]]=_xlfn.MINIFS(Tableau1[1er],Tableau1[N° BL],Tableau1[[#This Row],[N° BL]],Tableau1[1er],Tableau1[[#This Row],[Date]]),D24350,"")</f>
        <v/>
      </c>
    </row>
    <row r="24352" spans="1:7" ht="14.25" customHeight="1" x14ac:dyDescent="0.25">
      <c r="A24352" s="1" t="s">
        <v>349</v>
      </c>
      <c r="B24352" s="1" t="s">
        <v>350</v>
      </c>
      <c r="C24352" s="7">
        <v>45497.609710648147</v>
      </c>
      <c r="D24352" s="10">
        <v>189</v>
      </c>
      <c r="E24352" s="1" t="s">
        <v>7</v>
      </c>
      <c r="F24352">
        <f>IF(LEFT(Tableau1[[#This Row],[Eléments modifié]],$J$1)=$I$1,Tableau1[[#This Row],[Date]],9^9)</f>
        <v>45497.609710648147</v>
      </c>
      <c r="G24352" s="9">
        <f>IF(Tableau1[[#This Row],[Date]]=_xlfn.MINIFS(Tableau1[1er],Tableau1[N° BL],Tableau1[[#This Row],[N° BL]],Tableau1[1er],Tableau1[[#This Row],[Date]]),D24351,"")</f>
        <v>176</v>
      </c>
    </row>
    <row r="24353" spans="1:7" ht="14.25" customHeight="1" x14ac:dyDescent="0.25">
      <c r="A24353" s="1" t="s">
        <v>349</v>
      </c>
      <c r="B24353" s="1" t="s">
        <v>350</v>
      </c>
      <c r="C24353" s="7">
        <v>45499.372627314813</v>
      </c>
      <c r="D24353" s="10">
        <v>189</v>
      </c>
      <c r="E24353" s="1" t="s">
        <v>98</v>
      </c>
      <c r="F24353">
        <f>IF(LEFT(Tableau1[[#This Row],[Eléments modifié]],$J$1)=$I$1,Tableau1[[#This Row],[Date]],9^9)</f>
        <v>387420489</v>
      </c>
      <c r="G24353" s="9" t="str">
        <f>IF(Tableau1[[#This Row],[Date]]=_xlfn.MINIFS(Tableau1[1er],Tableau1[N° BL],Tableau1[[#This Row],[N° BL]],Tableau1[1er],Tableau1[[#This Row],[Date]]),D24352,"")</f>
        <v/>
      </c>
    </row>
    <row r="24354" spans="1:7" ht="14.25" customHeight="1" x14ac:dyDescent="0.25">
      <c r="A24354" s="1" t="s">
        <v>349</v>
      </c>
      <c r="B24354" s="1" t="s">
        <v>350</v>
      </c>
      <c r="C24354" s="7">
        <v>45499.380115740743</v>
      </c>
      <c r="D24354" s="10">
        <v>182</v>
      </c>
      <c r="E24354" s="1" t="s">
        <v>21</v>
      </c>
      <c r="F24354">
        <f>IF(LEFT(Tableau1[[#This Row],[Eléments modifié]],$J$1)=$I$1,Tableau1[[#This Row],[Date]],9^9)</f>
        <v>387420489</v>
      </c>
      <c r="G24354" s="9" t="str">
        <f>IF(Tableau1[[#This Row],[Date]]=_xlfn.MINIFS(Tableau1[1er],Tableau1[N° BL],Tableau1[[#This Row],[N° BL]],Tableau1[1er],Tableau1[[#This Row],[Date]]),D24353,"")</f>
        <v/>
      </c>
    </row>
    <row r="24355" spans="1:7" ht="14.25" customHeight="1" x14ac:dyDescent="0.25">
      <c r="A24355" s="1" t="s">
        <v>349</v>
      </c>
      <c r="B24355" s="1" t="s">
        <v>350</v>
      </c>
      <c r="C24355" s="7">
        <v>45499.383043981485</v>
      </c>
      <c r="D24355" s="10">
        <v>189</v>
      </c>
      <c r="E24355" s="1" t="s">
        <v>7</v>
      </c>
      <c r="F24355">
        <f>IF(LEFT(Tableau1[[#This Row],[Eléments modifié]],$J$1)=$I$1,Tableau1[[#This Row],[Date]],9^9)</f>
        <v>45499.383043981485</v>
      </c>
      <c r="G24355" s="9">
        <f>IF(Tableau1[[#This Row],[Date]]=_xlfn.MINIFS(Tableau1[1er],Tableau1[N° BL],Tableau1[[#This Row],[N° BL]],Tableau1[1er],Tableau1[[#This Row],[Date]]),D24354,"")</f>
        <v>182</v>
      </c>
    </row>
    <row r="24356" spans="1:7" ht="14.25" customHeight="1" x14ac:dyDescent="0.25">
      <c r="A24356" s="1" t="s">
        <v>434</v>
      </c>
      <c r="B24356" s="1" t="s">
        <v>435</v>
      </c>
      <c r="C24356" s="7">
        <v>45497.609965277778</v>
      </c>
      <c r="D24356" s="10">
        <v>176</v>
      </c>
      <c r="E24356" s="1" t="s">
        <v>14</v>
      </c>
      <c r="F24356">
        <f>IF(LEFT(Tableau1[[#This Row],[Eléments modifié]],$J$1)=$I$1,Tableau1[[#This Row],[Date]],9^9)</f>
        <v>387420489</v>
      </c>
      <c r="G24356" s="9" t="str">
        <f>IF(Tableau1[[#This Row],[Date]]=_xlfn.MINIFS(Tableau1[1er],Tableau1[N° BL],Tableau1[[#This Row],[N° BL]],Tableau1[1er],Tableau1[[#This Row],[Date]]),D24355,"")</f>
        <v/>
      </c>
    </row>
    <row r="24357" spans="1:7" ht="14.25" customHeight="1" x14ac:dyDescent="0.25">
      <c r="A24357" s="1" t="s">
        <v>434</v>
      </c>
      <c r="B24357" s="1" t="s">
        <v>435</v>
      </c>
      <c r="C24357" s="7">
        <v>45497.621134259258</v>
      </c>
      <c r="D24357" s="10">
        <v>189</v>
      </c>
      <c r="E24357" s="1" t="s">
        <v>7</v>
      </c>
      <c r="F24357">
        <f>IF(LEFT(Tableau1[[#This Row],[Eléments modifié]],$J$1)=$I$1,Tableau1[[#This Row],[Date]],9^9)</f>
        <v>45497.621134259258</v>
      </c>
      <c r="G24357" s="9">
        <f>IF(Tableau1[[#This Row],[Date]]=_xlfn.MINIFS(Tableau1[1er],Tableau1[N° BL],Tableau1[[#This Row],[N° BL]],Tableau1[1er],Tableau1[[#This Row],[Date]]),D24356,"")</f>
        <v>176</v>
      </c>
    </row>
    <row r="24358" spans="1:7" ht="14.25" customHeight="1" x14ac:dyDescent="0.25">
      <c r="A24358" s="1" t="s">
        <v>436</v>
      </c>
      <c r="B24358" s="1" t="s">
        <v>437</v>
      </c>
      <c r="C24358" s="7">
        <v>45497.581354166665</v>
      </c>
      <c r="D24358" s="10">
        <v>209</v>
      </c>
      <c r="E24358" s="1" t="s">
        <v>21</v>
      </c>
      <c r="F24358">
        <f>IF(LEFT(Tableau1[[#This Row],[Eléments modifié]],$J$1)=$I$1,Tableau1[[#This Row],[Date]],9^9)</f>
        <v>387420489</v>
      </c>
      <c r="G24358" s="9" t="str">
        <f>IF(Tableau1[[#This Row],[Date]]=_xlfn.MINIFS(Tableau1[1er],Tableau1[N° BL],Tableau1[[#This Row],[N° BL]],Tableau1[1er],Tableau1[[#This Row],[Date]]),D24357,"")</f>
        <v/>
      </c>
    </row>
    <row r="24359" spans="1:7" ht="14.25" customHeight="1" x14ac:dyDescent="0.25">
      <c r="A24359" s="1" t="s">
        <v>436</v>
      </c>
      <c r="B24359" s="1" t="s">
        <v>437</v>
      </c>
      <c r="C24359" s="7">
        <v>45497.597407407404</v>
      </c>
      <c r="D24359" s="10">
        <v>209</v>
      </c>
      <c r="E24359" s="1" t="s">
        <v>20</v>
      </c>
      <c r="F24359">
        <f>IF(LEFT(Tableau1[[#This Row],[Eléments modifié]],$J$1)=$I$1,Tableau1[[#This Row],[Date]],9^9)</f>
        <v>387420489</v>
      </c>
      <c r="G24359" s="9" t="str">
        <f>IF(Tableau1[[#This Row],[Date]]=_xlfn.MINIFS(Tableau1[1er],Tableau1[N° BL],Tableau1[[#This Row],[N° BL]],Tableau1[1er],Tableau1[[#This Row],[Date]]),D24358,"")</f>
        <v/>
      </c>
    </row>
    <row r="24360" spans="1:7" ht="14.25" customHeight="1" x14ac:dyDescent="0.25">
      <c r="A24360" s="1" t="s">
        <v>436</v>
      </c>
      <c r="B24360" s="1" t="s">
        <v>437</v>
      </c>
      <c r="C24360" s="7">
        <v>45497.597685185188</v>
      </c>
      <c r="D24360" s="10">
        <v>189</v>
      </c>
      <c r="E24360" s="1" t="s">
        <v>371</v>
      </c>
      <c r="F24360">
        <f>IF(LEFT(Tableau1[[#This Row],[Eléments modifié]],$J$1)=$I$1,Tableau1[[#This Row],[Date]],9^9)</f>
        <v>387420489</v>
      </c>
      <c r="G24360" s="9" t="str">
        <f>IF(Tableau1[[#This Row],[Date]]=_xlfn.MINIFS(Tableau1[1er],Tableau1[N° BL],Tableau1[[#This Row],[N° BL]],Tableau1[1er],Tableau1[[#This Row],[Date]]),D24359,"")</f>
        <v/>
      </c>
    </row>
    <row r="24361" spans="1:7" ht="14.25" customHeight="1" x14ac:dyDescent="0.25">
      <c r="A24361" s="1" t="s">
        <v>436</v>
      </c>
      <c r="B24361" s="1" t="s">
        <v>437</v>
      </c>
      <c r="C24361" s="7">
        <v>45497.617175925923</v>
      </c>
      <c r="D24361" s="10">
        <v>209</v>
      </c>
      <c r="E24361" s="1" t="s">
        <v>7</v>
      </c>
      <c r="F24361">
        <f>IF(LEFT(Tableau1[[#This Row],[Eléments modifié]],$J$1)=$I$1,Tableau1[[#This Row],[Date]],9^9)</f>
        <v>45497.617175925923</v>
      </c>
      <c r="G24361" s="9">
        <f>IF(Tableau1[[#This Row],[Date]]=_xlfn.MINIFS(Tableau1[1er],Tableau1[N° BL],Tableau1[[#This Row],[N° BL]],Tableau1[1er],Tableau1[[#This Row],[Date]]),D24360,"")</f>
        <v>189</v>
      </c>
    </row>
    <row r="24362" spans="1:7" ht="14.25" customHeight="1" x14ac:dyDescent="0.25">
      <c r="A24362" s="1" t="s">
        <v>446</v>
      </c>
      <c r="B24362" s="1" t="s">
        <v>447</v>
      </c>
      <c r="C24362" s="7">
        <v>45497.552557870367</v>
      </c>
      <c r="D24362" s="10">
        <v>209</v>
      </c>
      <c r="E24362" s="1" t="s">
        <v>14</v>
      </c>
      <c r="F24362">
        <f>IF(LEFT(Tableau1[[#This Row],[Eléments modifié]],$J$1)=$I$1,Tableau1[[#This Row],[Date]],9^9)</f>
        <v>387420489</v>
      </c>
      <c r="G24362" s="9" t="str">
        <f>IF(Tableau1[[#This Row],[Date]]=_xlfn.MINIFS(Tableau1[1er],Tableau1[N° BL],Tableau1[[#This Row],[N° BL]],Tableau1[1er],Tableau1[[#This Row],[Date]]),D24361,"")</f>
        <v/>
      </c>
    </row>
    <row r="24363" spans="1:7" ht="14.25" customHeight="1" x14ac:dyDescent="0.25">
      <c r="A24363" s="1" t="s">
        <v>446</v>
      </c>
      <c r="B24363" s="1" t="s">
        <v>447</v>
      </c>
      <c r="C24363" s="7">
        <v>45497.590069444443</v>
      </c>
      <c r="D24363" s="10">
        <v>189</v>
      </c>
      <c r="E24363" s="1" t="s">
        <v>7</v>
      </c>
      <c r="F24363">
        <f>IF(LEFT(Tableau1[[#This Row],[Eléments modifié]],$J$1)=$I$1,Tableau1[[#This Row],[Date]],9^9)</f>
        <v>45497.590069444443</v>
      </c>
      <c r="G24363" s="9">
        <f>IF(Tableau1[[#This Row],[Date]]=_xlfn.MINIFS(Tableau1[1er],Tableau1[N° BL],Tableau1[[#This Row],[N° BL]],Tableau1[1er],Tableau1[[#This Row],[Date]]),D24362,"")</f>
        <v>209</v>
      </c>
    </row>
    <row r="24364" spans="1:7" ht="14.25" customHeight="1" x14ac:dyDescent="0.25">
      <c r="A24364" s="1" t="s">
        <v>420</v>
      </c>
      <c r="B24364" s="1" t="s">
        <v>421</v>
      </c>
      <c r="C24364" s="7">
        <v>45497.590104166666</v>
      </c>
      <c r="D24364" s="10">
        <v>189</v>
      </c>
      <c r="E24364" s="1" t="s">
        <v>14</v>
      </c>
      <c r="F24364">
        <f>IF(LEFT(Tableau1[[#This Row],[Eléments modifié]],$J$1)=$I$1,Tableau1[[#This Row],[Date]],9^9)</f>
        <v>387420489</v>
      </c>
      <c r="G24364" s="9" t="str">
        <f>IF(Tableau1[[#This Row],[Date]]=_xlfn.MINIFS(Tableau1[1er],Tableau1[N° BL],Tableau1[[#This Row],[N° BL]],Tableau1[1er],Tableau1[[#This Row],[Date]]),D24363,"")</f>
        <v/>
      </c>
    </row>
    <row r="24365" spans="1:7" ht="14.25" customHeight="1" x14ac:dyDescent="0.25">
      <c r="A24365" s="1" t="s">
        <v>420</v>
      </c>
      <c r="B24365" s="1" t="s">
        <v>421</v>
      </c>
      <c r="C24365" s="7">
        <v>45497.590578703705</v>
      </c>
      <c r="D24365" s="10">
        <v>209</v>
      </c>
      <c r="E24365" s="1" t="s">
        <v>20</v>
      </c>
      <c r="F24365">
        <f>IF(LEFT(Tableau1[[#This Row],[Eléments modifié]],$J$1)=$I$1,Tableau1[[#This Row],[Date]],9^9)</f>
        <v>387420489</v>
      </c>
      <c r="G24365" s="9" t="str">
        <f>IF(Tableau1[[#This Row],[Date]]=_xlfn.MINIFS(Tableau1[1er],Tableau1[N° BL],Tableau1[[#This Row],[N° BL]],Tableau1[1er],Tableau1[[#This Row],[Date]]),D24364,"")</f>
        <v/>
      </c>
    </row>
    <row r="24366" spans="1:7" ht="14.25" customHeight="1" x14ac:dyDescent="0.25">
      <c r="A24366" s="1" t="s">
        <v>420</v>
      </c>
      <c r="B24366" s="1" t="s">
        <v>421</v>
      </c>
      <c r="C24366" s="7">
        <v>45497.595520833333</v>
      </c>
      <c r="D24366" s="10">
        <v>189</v>
      </c>
      <c r="E24366" s="1" t="s">
        <v>371</v>
      </c>
      <c r="F24366">
        <f>IF(LEFT(Tableau1[[#This Row],[Eléments modifié]],$J$1)=$I$1,Tableau1[[#This Row],[Date]],9^9)</f>
        <v>387420489</v>
      </c>
      <c r="G24366" s="9" t="str">
        <f>IF(Tableau1[[#This Row],[Date]]=_xlfn.MINIFS(Tableau1[1er],Tableau1[N° BL],Tableau1[[#This Row],[N° BL]],Tableau1[1er],Tableau1[[#This Row],[Date]]),D24365,"")</f>
        <v/>
      </c>
    </row>
    <row r="24367" spans="1:7" ht="14.25" customHeight="1" x14ac:dyDescent="0.25">
      <c r="A24367" s="1" t="s">
        <v>420</v>
      </c>
      <c r="B24367" s="1" t="s">
        <v>421</v>
      </c>
      <c r="C24367" s="7">
        <v>45497.596030092594</v>
      </c>
      <c r="D24367" s="10">
        <v>209</v>
      </c>
      <c r="E24367" s="1" t="s">
        <v>20</v>
      </c>
      <c r="F24367">
        <f>IF(LEFT(Tableau1[[#This Row],[Eléments modifié]],$J$1)=$I$1,Tableau1[[#This Row],[Date]],9^9)</f>
        <v>387420489</v>
      </c>
      <c r="G24367" s="9" t="str">
        <f>IF(Tableau1[[#This Row],[Date]]=_xlfn.MINIFS(Tableau1[1er],Tableau1[N° BL],Tableau1[[#This Row],[N° BL]],Tableau1[1er],Tableau1[[#This Row],[Date]]),D24366,"")</f>
        <v/>
      </c>
    </row>
    <row r="24368" spans="1:7" ht="14.25" customHeight="1" x14ac:dyDescent="0.25">
      <c r="A24368" s="1" t="s">
        <v>420</v>
      </c>
      <c r="B24368" s="1" t="s">
        <v>421</v>
      </c>
      <c r="C24368" s="7">
        <v>45497.596585648149</v>
      </c>
      <c r="D24368" s="10">
        <v>189</v>
      </c>
      <c r="E24368" s="1" t="s">
        <v>371</v>
      </c>
      <c r="F24368">
        <f>IF(LEFT(Tableau1[[#This Row],[Eléments modifié]],$J$1)=$I$1,Tableau1[[#This Row],[Date]],9^9)</f>
        <v>387420489</v>
      </c>
      <c r="G24368" s="9" t="str">
        <f>IF(Tableau1[[#This Row],[Date]]=_xlfn.MINIFS(Tableau1[1er],Tableau1[N° BL],Tableau1[[#This Row],[N° BL]],Tableau1[1er],Tableau1[[#This Row],[Date]]),D24367,"")</f>
        <v/>
      </c>
    </row>
    <row r="24369" spans="1:7" ht="14.25" customHeight="1" x14ac:dyDescent="0.25">
      <c r="A24369" s="1" t="s">
        <v>420</v>
      </c>
      <c r="B24369" s="1" t="s">
        <v>421</v>
      </c>
      <c r="C24369" s="7">
        <v>45497.596655092595</v>
      </c>
      <c r="D24369" s="10">
        <v>182</v>
      </c>
      <c r="E24369" s="1" t="s">
        <v>20</v>
      </c>
      <c r="F24369">
        <f>IF(LEFT(Tableau1[[#This Row],[Eléments modifié]],$J$1)=$I$1,Tableau1[[#This Row],[Date]],9^9)</f>
        <v>387420489</v>
      </c>
      <c r="G24369" s="9" t="str">
        <f>IF(Tableau1[[#This Row],[Date]]=_xlfn.MINIFS(Tableau1[1er],Tableau1[N° BL],Tableau1[[#This Row],[N° BL]],Tableau1[1er],Tableau1[[#This Row],[Date]]),D24368,"")</f>
        <v/>
      </c>
    </row>
    <row r="24370" spans="1:7" ht="14.25" customHeight="1" x14ac:dyDescent="0.25">
      <c r="A24370" s="1" t="s">
        <v>420</v>
      </c>
      <c r="B24370" s="1" t="s">
        <v>421</v>
      </c>
      <c r="C24370" s="7">
        <v>45498.34648148148</v>
      </c>
      <c r="D24370" s="10">
        <v>182</v>
      </c>
      <c r="E24370" s="1" t="s">
        <v>21</v>
      </c>
      <c r="F24370">
        <f>IF(LEFT(Tableau1[[#This Row],[Eléments modifié]],$J$1)=$I$1,Tableau1[[#This Row],[Date]],9^9)</f>
        <v>387420489</v>
      </c>
      <c r="G24370" s="9" t="str">
        <f>IF(Tableau1[[#This Row],[Date]]=_xlfn.MINIFS(Tableau1[1er],Tableau1[N° BL],Tableau1[[#This Row],[N° BL]],Tableau1[1er],Tableau1[[#This Row],[Date]]),D24369,"")</f>
        <v/>
      </c>
    </row>
    <row r="24371" spans="1:7" ht="14.25" customHeight="1" x14ac:dyDescent="0.25">
      <c r="A24371" s="1" t="s">
        <v>420</v>
      </c>
      <c r="B24371" s="1" t="s">
        <v>421</v>
      </c>
      <c r="C24371" s="7">
        <v>45498.346631944441</v>
      </c>
      <c r="D24371" s="10">
        <v>176</v>
      </c>
      <c r="E24371" s="1" t="s">
        <v>20</v>
      </c>
      <c r="F24371">
        <f>IF(LEFT(Tableau1[[#This Row],[Eléments modifié]],$J$1)=$I$1,Tableau1[[#This Row],[Date]],9^9)</f>
        <v>387420489</v>
      </c>
      <c r="G24371" s="9" t="str">
        <f>IF(Tableau1[[#This Row],[Date]]=_xlfn.MINIFS(Tableau1[1er],Tableau1[N° BL],Tableau1[[#This Row],[N° BL]],Tableau1[1er],Tableau1[[#This Row],[Date]]),D24370,"")</f>
        <v/>
      </c>
    </row>
    <row r="24372" spans="1:7" ht="14.25" customHeight="1" x14ac:dyDescent="0.25">
      <c r="A24372" s="1" t="s">
        <v>420</v>
      </c>
      <c r="B24372" s="1" t="s">
        <v>421</v>
      </c>
      <c r="C24372" s="7">
        <v>45498.348923611113</v>
      </c>
      <c r="D24372" s="10">
        <v>189</v>
      </c>
      <c r="E24372" s="1" t="s">
        <v>111</v>
      </c>
      <c r="F24372">
        <f>IF(LEFT(Tableau1[[#This Row],[Eléments modifié]],$J$1)=$I$1,Tableau1[[#This Row],[Date]],9^9)</f>
        <v>387420489</v>
      </c>
      <c r="G24372" s="9" t="str">
        <f>IF(Tableau1[[#This Row],[Date]]=_xlfn.MINIFS(Tableau1[1er],Tableau1[N° BL],Tableau1[[#This Row],[N° BL]],Tableau1[1er],Tableau1[[#This Row],[Date]]),D24371,"")</f>
        <v/>
      </c>
    </row>
    <row r="24373" spans="1:7" ht="14.25" customHeight="1" x14ac:dyDescent="0.25">
      <c r="A24373" s="1" t="s">
        <v>420</v>
      </c>
      <c r="B24373" s="1" t="s">
        <v>421</v>
      </c>
      <c r="C24373" s="7">
        <v>45498.362719907411</v>
      </c>
      <c r="D24373" s="10">
        <v>176</v>
      </c>
      <c r="E24373" s="1" t="s">
        <v>7</v>
      </c>
      <c r="F24373">
        <f>IF(LEFT(Tableau1[[#This Row],[Eléments modifié]],$J$1)=$I$1,Tableau1[[#This Row],[Date]],9^9)</f>
        <v>45498.362719907411</v>
      </c>
      <c r="G24373" s="9">
        <f>IF(Tableau1[[#This Row],[Date]]=_xlfn.MINIFS(Tableau1[1er],Tableau1[N° BL],Tableau1[[#This Row],[N° BL]],Tableau1[1er],Tableau1[[#This Row],[Date]]),D24372,"")</f>
        <v>189</v>
      </c>
    </row>
    <row r="24374" spans="1:7" ht="14.25" customHeight="1" x14ac:dyDescent="0.25">
      <c r="A24374" s="1" t="s">
        <v>440</v>
      </c>
      <c r="B24374" s="1" t="s">
        <v>441</v>
      </c>
      <c r="C24374" s="7">
        <v>45497.600266203706</v>
      </c>
      <c r="D24374" s="10">
        <v>176</v>
      </c>
      <c r="E24374" s="1" t="s">
        <v>111</v>
      </c>
      <c r="F24374">
        <f>IF(LEFT(Tableau1[[#This Row],[Eléments modifié]],$J$1)=$I$1,Tableau1[[#This Row],[Date]],9^9)</f>
        <v>387420489</v>
      </c>
      <c r="G24374" s="9" t="str">
        <f>IF(Tableau1[[#This Row],[Date]]=_xlfn.MINIFS(Tableau1[1er],Tableau1[N° BL],Tableau1[[#This Row],[N° BL]],Tableau1[1er],Tableau1[[#This Row],[Date]]),D24373,"")</f>
        <v/>
      </c>
    </row>
    <row r="24375" spans="1:7" ht="14.25" customHeight="1" x14ac:dyDescent="0.25">
      <c r="A24375" s="1" t="s">
        <v>440</v>
      </c>
      <c r="B24375" s="1" t="s">
        <v>441</v>
      </c>
      <c r="C24375" s="7">
        <v>45497.608310185184</v>
      </c>
      <c r="D24375" s="10">
        <v>176</v>
      </c>
      <c r="E24375" s="1" t="s">
        <v>7</v>
      </c>
      <c r="F24375">
        <f>IF(LEFT(Tableau1[[#This Row],[Eléments modifié]],$J$1)=$I$1,Tableau1[[#This Row],[Date]],9^9)</f>
        <v>45497.608310185184</v>
      </c>
      <c r="G24375" s="9">
        <f>IF(Tableau1[[#This Row],[Date]]=_xlfn.MINIFS(Tableau1[1er],Tableau1[N° BL],Tableau1[[#This Row],[N° BL]],Tableau1[1er],Tableau1[[#This Row],[Date]]),D24374,"")</f>
        <v>176</v>
      </c>
    </row>
    <row r="24376" spans="1:7" ht="14.25" customHeight="1" x14ac:dyDescent="0.25">
      <c r="A24376" s="1" t="s">
        <v>468</v>
      </c>
      <c r="B24376" s="1" t="s">
        <v>469</v>
      </c>
      <c r="C24376" s="7">
        <v>45497.482118055559</v>
      </c>
      <c r="D24376" s="10">
        <v>176</v>
      </c>
      <c r="E24376" s="1" t="s">
        <v>371</v>
      </c>
      <c r="F24376">
        <f>IF(LEFT(Tableau1[[#This Row],[Eléments modifié]],$J$1)=$I$1,Tableau1[[#This Row],[Date]],9^9)</f>
        <v>387420489</v>
      </c>
      <c r="G24376" s="9" t="str">
        <f>IF(Tableau1[[#This Row],[Date]]=_xlfn.MINIFS(Tableau1[1er],Tableau1[N° BL],Tableau1[[#This Row],[N° BL]],Tableau1[1er],Tableau1[[#This Row],[Date]]),D24375,"")</f>
        <v/>
      </c>
    </row>
    <row r="24377" spans="1:7" ht="14.25" customHeight="1" x14ac:dyDescent="0.25">
      <c r="A24377" s="1" t="s">
        <v>468</v>
      </c>
      <c r="B24377" s="1" t="s">
        <v>469</v>
      </c>
      <c r="C24377" s="7">
        <v>45497.531770833331</v>
      </c>
      <c r="D24377" s="10">
        <v>209</v>
      </c>
      <c r="E24377" s="1" t="s">
        <v>7</v>
      </c>
      <c r="F24377">
        <f>IF(LEFT(Tableau1[[#This Row],[Eléments modifié]],$J$1)=$I$1,Tableau1[[#This Row],[Date]],9^9)</f>
        <v>45497.531770833331</v>
      </c>
      <c r="G24377" s="9">
        <f>IF(Tableau1[[#This Row],[Date]]=_xlfn.MINIFS(Tableau1[1er],Tableau1[N° BL],Tableau1[[#This Row],[N° BL]],Tableau1[1er],Tableau1[[#This Row],[Date]]),D24376,"")</f>
        <v>176</v>
      </c>
    </row>
    <row r="24378" spans="1:7" ht="14.25" customHeight="1" x14ac:dyDescent="0.25">
      <c r="A24378" s="1" t="s">
        <v>460</v>
      </c>
      <c r="B24378" s="1" t="s">
        <v>461</v>
      </c>
      <c r="C24378" s="7">
        <v>45497.550613425927</v>
      </c>
      <c r="D24378" s="10">
        <v>182</v>
      </c>
      <c r="E24378" s="1" t="s">
        <v>21</v>
      </c>
      <c r="F24378">
        <f>IF(LEFT(Tableau1[[#This Row],[Eléments modifié]],$J$1)=$I$1,Tableau1[[#This Row],[Date]],9^9)</f>
        <v>387420489</v>
      </c>
      <c r="G24378" s="9" t="str">
        <f>IF(Tableau1[[#This Row],[Date]]=_xlfn.MINIFS(Tableau1[1er],Tableau1[N° BL],Tableau1[[#This Row],[N° BL]],Tableau1[1er],Tableau1[[#This Row],[Date]]),D24377,"")</f>
        <v/>
      </c>
    </row>
    <row r="24379" spans="1:7" ht="14.25" customHeight="1" x14ac:dyDescent="0.25">
      <c r="A24379" s="1" t="s">
        <v>460</v>
      </c>
      <c r="B24379" s="1" t="s">
        <v>461</v>
      </c>
      <c r="C24379" s="7">
        <v>45497.551018518519</v>
      </c>
      <c r="D24379" s="10">
        <v>182</v>
      </c>
      <c r="E24379" s="1" t="s">
        <v>7</v>
      </c>
      <c r="F24379">
        <f>IF(LEFT(Tableau1[[#This Row],[Eléments modifié]],$J$1)=$I$1,Tableau1[[#This Row],[Date]],9^9)</f>
        <v>45497.551018518519</v>
      </c>
      <c r="G24379" s="9">
        <f>IF(Tableau1[[#This Row],[Date]]=_xlfn.MINIFS(Tableau1[1er],Tableau1[N° BL],Tableau1[[#This Row],[N° BL]],Tableau1[1er],Tableau1[[#This Row],[Date]]),D24378,"")</f>
        <v>182</v>
      </c>
    </row>
    <row r="24380" spans="1:7" ht="14.25" customHeight="1" x14ac:dyDescent="0.25">
      <c r="A24380" s="1" t="s">
        <v>372</v>
      </c>
      <c r="B24380" s="1" t="s">
        <v>373</v>
      </c>
      <c r="C24380" s="7">
        <v>45497.595567129632</v>
      </c>
      <c r="D24380" s="10">
        <v>209</v>
      </c>
      <c r="E24380" s="1" t="s">
        <v>14</v>
      </c>
      <c r="F24380">
        <f>IF(LEFT(Tableau1[[#This Row],[Eléments modifié]],$J$1)=$I$1,Tableau1[[#This Row],[Date]],9^9)</f>
        <v>387420489</v>
      </c>
      <c r="G24380" s="9" t="str">
        <f>IF(Tableau1[[#This Row],[Date]]=_xlfn.MINIFS(Tableau1[1er],Tableau1[N° BL],Tableau1[[#This Row],[N° BL]],Tableau1[1er],Tableau1[[#This Row],[Date]]),D24379,"")</f>
        <v/>
      </c>
    </row>
    <row r="24381" spans="1:7" ht="14.25" customHeight="1" x14ac:dyDescent="0.25">
      <c r="A24381" s="1" t="s">
        <v>372</v>
      </c>
      <c r="B24381" s="1" t="s">
        <v>373</v>
      </c>
      <c r="C24381" s="7">
        <v>45497.596597222226</v>
      </c>
      <c r="D24381" s="10">
        <v>209</v>
      </c>
      <c r="E24381" s="1" t="s">
        <v>20</v>
      </c>
      <c r="F24381">
        <f>IF(LEFT(Tableau1[[#This Row],[Eléments modifié]],$J$1)=$I$1,Tableau1[[#This Row],[Date]],9^9)</f>
        <v>387420489</v>
      </c>
      <c r="G24381" s="9" t="str">
        <f>IF(Tableau1[[#This Row],[Date]]=_xlfn.MINIFS(Tableau1[1er],Tableau1[N° BL],Tableau1[[#This Row],[N° BL]],Tableau1[1er],Tableau1[[#This Row],[Date]]),D24380,"")</f>
        <v/>
      </c>
    </row>
    <row r="24382" spans="1:7" ht="14.25" customHeight="1" x14ac:dyDescent="0.25">
      <c r="A24382" s="1" t="s">
        <v>372</v>
      </c>
      <c r="B24382" s="1" t="s">
        <v>373</v>
      </c>
      <c r="C24382" s="7">
        <v>45498.569606481484</v>
      </c>
      <c r="D24382" s="10">
        <v>209</v>
      </c>
      <c r="E24382" s="1" t="s">
        <v>111</v>
      </c>
      <c r="F24382">
        <f>IF(LEFT(Tableau1[[#This Row],[Eléments modifié]],$J$1)=$I$1,Tableau1[[#This Row],[Date]],9^9)</f>
        <v>387420489</v>
      </c>
      <c r="G24382" s="9" t="str">
        <f>IF(Tableau1[[#This Row],[Date]]=_xlfn.MINIFS(Tableau1[1er],Tableau1[N° BL],Tableau1[[#This Row],[N° BL]],Tableau1[1er],Tableau1[[#This Row],[Date]]),D24381,"")</f>
        <v/>
      </c>
    </row>
    <row r="24383" spans="1:7" ht="14.25" customHeight="1" x14ac:dyDescent="0.25">
      <c r="A24383" s="1" t="s">
        <v>372</v>
      </c>
      <c r="B24383" s="1" t="s">
        <v>373</v>
      </c>
      <c r="C24383" s="7">
        <v>45498.572210648148</v>
      </c>
      <c r="D24383" s="10">
        <v>209</v>
      </c>
      <c r="E24383" s="1" t="s">
        <v>7</v>
      </c>
      <c r="F24383">
        <f>IF(LEFT(Tableau1[[#This Row],[Eléments modifié]],$J$1)=$I$1,Tableau1[[#This Row],[Date]],9^9)</f>
        <v>45498.572210648148</v>
      </c>
      <c r="G24383" s="9">
        <f>IF(Tableau1[[#This Row],[Date]]=_xlfn.MINIFS(Tableau1[1er],Tableau1[N° BL],Tableau1[[#This Row],[N° BL]],Tableau1[1er],Tableau1[[#This Row],[Date]]),D24382,"")</f>
        <v>209</v>
      </c>
    </row>
    <row r="24384" spans="1:7" ht="14.25" customHeight="1" x14ac:dyDescent="0.25">
      <c r="A24384" s="1" t="s">
        <v>444</v>
      </c>
      <c r="B24384" s="1" t="s">
        <v>445</v>
      </c>
      <c r="C24384" s="7">
        <v>45497.582569444443</v>
      </c>
      <c r="D24384" s="10">
        <v>189</v>
      </c>
      <c r="E24384" s="1" t="s">
        <v>371</v>
      </c>
      <c r="F24384">
        <f>IF(LEFT(Tableau1[[#This Row],[Eléments modifié]],$J$1)=$I$1,Tableau1[[#This Row],[Date]],9^9)</f>
        <v>387420489</v>
      </c>
      <c r="G24384" s="9" t="str">
        <f>IF(Tableau1[[#This Row],[Date]]=_xlfn.MINIFS(Tableau1[1er],Tableau1[N° BL],Tableau1[[#This Row],[N° BL]],Tableau1[1er],Tableau1[[#This Row],[Date]]),D24383,"")</f>
        <v/>
      </c>
    </row>
    <row r="24385" spans="1:7" ht="14.25" customHeight="1" x14ac:dyDescent="0.25">
      <c r="A24385" s="1" t="s">
        <v>444</v>
      </c>
      <c r="B24385" s="1" t="s">
        <v>445</v>
      </c>
      <c r="C24385" s="7">
        <v>45497.595486111109</v>
      </c>
      <c r="D24385" s="10">
        <v>209</v>
      </c>
      <c r="E24385" s="1" t="s">
        <v>7</v>
      </c>
      <c r="F24385">
        <f>IF(LEFT(Tableau1[[#This Row],[Eléments modifié]],$J$1)=$I$1,Tableau1[[#This Row],[Date]],9^9)</f>
        <v>45497.595486111109</v>
      </c>
      <c r="G24385" s="9">
        <f>IF(Tableau1[[#This Row],[Date]]=_xlfn.MINIFS(Tableau1[1er],Tableau1[N° BL],Tableau1[[#This Row],[N° BL]],Tableau1[1er],Tableau1[[#This Row],[Date]]),D24384,"")</f>
        <v>189</v>
      </c>
    </row>
    <row r="24386" spans="1:7" ht="14.25" customHeight="1" x14ac:dyDescent="0.25">
      <c r="A24386" s="1" t="s">
        <v>424</v>
      </c>
      <c r="B24386" s="1" t="s">
        <v>425</v>
      </c>
      <c r="C24386" s="7">
        <v>45497.613310185188</v>
      </c>
      <c r="D24386" s="10">
        <v>176</v>
      </c>
      <c r="E24386" s="1" t="s">
        <v>111</v>
      </c>
      <c r="F24386">
        <f>IF(LEFT(Tableau1[[#This Row],[Eléments modifié]],$J$1)=$I$1,Tableau1[[#This Row],[Date]],9^9)</f>
        <v>387420489</v>
      </c>
      <c r="G24386" s="9" t="str">
        <f>IF(Tableau1[[#This Row],[Date]]=_xlfn.MINIFS(Tableau1[1er],Tableau1[N° BL],Tableau1[[#This Row],[N° BL]],Tableau1[1er],Tableau1[[#This Row],[Date]]),D24385,"")</f>
        <v/>
      </c>
    </row>
    <row r="24387" spans="1:7" ht="14.25" customHeight="1" x14ac:dyDescent="0.25">
      <c r="A24387" s="1" t="s">
        <v>424</v>
      </c>
      <c r="B24387" s="1" t="s">
        <v>425</v>
      </c>
      <c r="C24387" s="7">
        <v>45497.615381944444</v>
      </c>
      <c r="D24387" s="10">
        <v>209</v>
      </c>
      <c r="E24387" s="1" t="s">
        <v>41</v>
      </c>
      <c r="F24387">
        <f>IF(LEFT(Tableau1[[#This Row],[Eléments modifié]],$J$1)=$I$1,Tableau1[[#This Row],[Date]],9^9)</f>
        <v>387420489</v>
      </c>
      <c r="G24387" s="9" t="str">
        <f>IF(Tableau1[[#This Row],[Date]]=_xlfn.MINIFS(Tableau1[1er],Tableau1[N° BL],Tableau1[[#This Row],[N° BL]],Tableau1[1er],Tableau1[[#This Row],[Date]]),D24386,"")</f>
        <v/>
      </c>
    </row>
    <row r="24388" spans="1:7" ht="14.25" customHeight="1" x14ac:dyDescent="0.25">
      <c r="A24388" s="1" t="s">
        <v>424</v>
      </c>
      <c r="B24388" s="1" t="s">
        <v>425</v>
      </c>
      <c r="C24388" s="7">
        <v>45498.323993055557</v>
      </c>
      <c r="D24388" s="10">
        <v>182</v>
      </c>
      <c r="E24388" s="1" t="s">
        <v>111</v>
      </c>
      <c r="F24388">
        <f>IF(LEFT(Tableau1[[#This Row],[Eléments modifié]],$J$1)=$I$1,Tableau1[[#This Row],[Date]],9^9)</f>
        <v>387420489</v>
      </c>
      <c r="G24388" s="9" t="str">
        <f>IF(Tableau1[[#This Row],[Date]]=_xlfn.MINIFS(Tableau1[1er],Tableau1[N° BL],Tableau1[[#This Row],[N° BL]],Tableau1[1er],Tableau1[[#This Row],[Date]]),D24387,"")</f>
        <v/>
      </c>
    </row>
    <row r="24389" spans="1:7" ht="14.25" customHeight="1" x14ac:dyDescent="0.25">
      <c r="A24389" s="1" t="s">
        <v>424</v>
      </c>
      <c r="B24389" s="1" t="s">
        <v>425</v>
      </c>
      <c r="C24389" s="7">
        <v>45498.348900462966</v>
      </c>
      <c r="D24389" s="10">
        <v>176</v>
      </c>
      <c r="E24389" s="1" t="s">
        <v>7</v>
      </c>
      <c r="F24389">
        <f>IF(LEFT(Tableau1[[#This Row],[Eléments modifié]],$J$1)=$I$1,Tableau1[[#This Row],[Date]],9^9)</f>
        <v>45498.348900462966</v>
      </c>
      <c r="G24389" s="9">
        <f>IF(Tableau1[[#This Row],[Date]]=_xlfn.MINIFS(Tableau1[1er],Tableau1[N° BL],Tableau1[[#This Row],[N° BL]],Tableau1[1er],Tableau1[[#This Row],[Date]]),D24388,"")</f>
        <v>182</v>
      </c>
    </row>
    <row r="24390" spans="1:7" ht="14.25" customHeight="1" x14ac:dyDescent="0.25">
      <c r="A24390" s="1" t="s">
        <v>448</v>
      </c>
      <c r="B24390" s="1" t="s">
        <v>449</v>
      </c>
      <c r="C24390" s="7">
        <v>45497.552534722221</v>
      </c>
      <c r="D24390" s="10">
        <v>189</v>
      </c>
      <c r="E24390" s="1" t="s">
        <v>21</v>
      </c>
      <c r="F24390">
        <f>IF(LEFT(Tableau1[[#This Row],[Eléments modifié]],$J$1)=$I$1,Tableau1[[#This Row],[Date]],9^9)</f>
        <v>387420489</v>
      </c>
      <c r="G24390" s="9" t="str">
        <f>IF(Tableau1[[#This Row],[Date]]=_xlfn.MINIFS(Tableau1[1er],Tableau1[N° BL],Tableau1[[#This Row],[N° BL]],Tableau1[1er],Tableau1[[#This Row],[Date]]),D24389,"")</f>
        <v/>
      </c>
    </row>
    <row r="24391" spans="1:7" ht="14.25" customHeight="1" x14ac:dyDescent="0.25">
      <c r="A24391" s="1" t="s">
        <v>448</v>
      </c>
      <c r="B24391" s="1" t="s">
        <v>449</v>
      </c>
      <c r="C24391" s="7">
        <v>45497.581331018519</v>
      </c>
      <c r="D24391" s="10">
        <v>182</v>
      </c>
      <c r="E24391" s="1" t="s">
        <v>7</v>
      </c>
      <c r="F24391">
        <f>IF(LEFT(Tableau1[[#This Row],[Eléments modifié]],$J$1)=$I$1,Tableau1[[#This Row],[Date]],9^9)</f>
        <v>45497.581331018519</v>
      </c>
      <c r="G24391" s="9">
        <f>IF(Tableau1[[#This Row],[Date]]=_xlfn.MINIFS(Tableau1[1er],Tableau1[N° BL],Tableau1[[#This Row],[N° BL]],Tableau1[1er],Tableau1[[#This Row],[Date]]),D24390,"")</f>
        <v>189</v>
      </c>
    </row>
    <row r="24392" spans="1:7" ht="14.25" customHeight="1" x14ac:dyDescent="0.25">
      <c r="A24392" s="1" t="s">
        <v>432</v>
      </c>
      <c r="B24392" s="1" t="s">
        <v>433</v>
      </c>
      <c r="C24392" s="7">
        <v>45497.617199074077</v>
      </c>
      <c r="D24392" s="10">
        <v>189</v>
      </c>
      <c r="E24392" s="1" t="s">
        <v>371</v>
      </c>
      <c r="F24392">
        <f>IF(LEFT(Tableau1[[#This Row],[Eléments modifié]],$J$1)=$I$1,Tableau1[[#This Row],[Date]],9^9)</f>
        <v>387420489</v>
      </c>
      <c r="G24392" s="9" t="str">
        <f>IF(Tableau1[[#This Row],[Date]]=_xlfn.MINIFS(Tableau1[1er],Tableau1[N° BL],Tableau1[[#This Row],[N° BL]],Tableau1[1er],Tableau1[[#This Row],[Date]]),D24391,"")</f>
        <v/>
      </c>
    </row>
    <row r="24393" spans="1:7" ht="14.25" customHeight="1" x14ac:dyDescent="0.25">
      <c r="A24393" s="1" t="s">
        <v>432</v>
      </c>
      <c r="B24393" s="1" t="s">
        <v>433</v>
      </c>
      <c r="C24393" s="7">
        <v>45497.622800925928</v>
      </c>
      <c r="D24393" s="10">
        <v>209</v>
      </c>
      <c r="E24393" s="1" t="s">
        <v>7</v>
      </c>
      <c r="F24393">
        <f>IF(LEFT(Tableau1[[#This Row],[Eléments modifié]],$J$1)=$I$1,Tableau1[[#This Row],[Date]],9^9)</f>
        <v>45497.622800925928</v>
      </c>
      <c r="G24393" s="9">
        <f>IF(Tableau1[[#This Row],[Date]]=_xlfn.MINIFS(Tableau1[1er],Tableau1[N° BL],Tableau1[[#This Row],[N° BL]],Tableau1[1er],Tableau1[[#This Row],[Date]]),D24392,"")</f>
        <v>189</v>
      </c>
    </row>
    <row r="24394" spans="1:7" ht="14.25" customHeight="1" x14ac:dyDescent="0.25">
      <c r="A24394" s="1" t="s">
        <v>450</v>
      </c>
      <c r="B24394" s="1" t="s">
        <v>451</v>
      </c>
      <c r="C24394" s="7">
        <v>45497.566296296296</v>
      </c>
      <c r="D24394" s="10">
        <v>209</v>
      </c>
      <c r="E24394" s="1" t="s">
        <v>371</v>
      </c>
      <c r="F24394">
        <f>IF(LEFT(Tableau1[[#This Row],[Eléments modifié]],$J$1)=$I$1,Tableau1[[#This Row],[Date]],9^9)</f>
        <v>387420489</v>
      </c>
      <c r="G24394" s="9" t="str">
        <f>IF(Tableau1[[#This Row],[Date]]=_xlfn.MINIFS(Tableau1[1er],Tableau1[N° BL],Tableau1[[#This Row],[N° BL]],Tableau1[1er],Tableau1[[#This Row],[Date]]),D24393,"")</f>
        <v/>
      </c>
    </row>
    <row r="24395" spans="1:7" ht="14.25" customHeight="1" x14ac:dyDescent="0.25">
      <c r="A24395" s="1" t="s">
        <v>450</v>
      </c>
      <c r="B24395" s="1" t="s">
        <v>451</v>
      </c>
      <c r="C24395" s="7">
        <v>45497.566446759258</v>
      </c>
      <c r="D24395" s="10">
        <v>209</v>
      </c>
      <c r="E24395" s="1" t="s">
        <v>41</v>
      </c>
      <c r="F24395">
        <f>IF(LEFT(Tableau1[[#This Row],[Eléments modifié]],$J$1)=$I$1,Tableau1[[#This Row],[Date]],9^9)</f>
        <v>387420489</v>
      </c>
      <c r="G24395" s="9" t="str">
        <f>IF(Tableau1[[#This Row],[Date]]=_xlfn.MINIFS(Tableau1[1er],Tableau1[N° BL],Tableau1[[#This Row],[N° BL]],Tableau1[1er],Tableau1[[#This Row],[Date]]),D24394,"")</f>
        <v/>
      </c>
    </row>
    <row r="24396" spans="1:7" ht="14.25" customHeight="1" x14ac:dyDescent="0.25">
      <c r="A24396" s="1" t="s">
        <v>450</v>
      </c>
      <c r="B24396" s="1" t="s">
        <v>451</v>
      </c>
      <c r="C24396" s="7">
        <v>45497.56726851852</v>
      </c>
      <c r="D24396" s="10">
        <v>176</v>
      </c>
      <c r="E24396" s="1" t="s">
        <v>371</v>
      </c>
      <c r="F24396">
        <f>IF(LEFT(Tableau1[[#This Row],[Eléments modifié]],$J$1)=$I$1,Tableau1[[#This Row],[Date]],9^9)</f>
        <v>387420489</v>
      </c>
      <c r="G24396" s="9" t="str">
        <f>IF(Tableau1[[#This Row],[Date]]=_xlfn.MINIFS(Tableau1[1er],Tableau1[N° BL],Tableau1[[#This Row],[N° BL]],Tableau1[1er],Tableau1[[#This Row],[Date]]),D24395,"")</f>
        <v/>
      </c>
    </row>
    <row r="24397" spans="1:7" ht="14.25" customHeight="1" x14ac:dyDescent="0.25">
      <c r="A24397" s="1" t="s">
        <v>450</v>
      </c>
      <c r="B24397" s="1" t="s">
        <v>451</v>
      </c>
      <c r="C24397" s="7">
        <v>45497.580972222226</v>
      </c>
      <c r="D24397" s="10">
        <v>209</v>
      </c>
      <c r="E24397" s="1" t="s">
        <v>7</v>
      </c>
      <c r="F24397">
        <f>IF(LEFT(Tableau1[[#This Row],[Eléments modifié]],$J$1)=$I$1,Tableau1[[#This Row],[Date]],9^9)</f>
        <v>45497.580972222226</v>
      </c>
      <c r="G24397" s="9">
        <f>IF(Tableau1[[#This Row],[Date]]=_xlfn.MINIFS(Tableau1[1er],Tableau1[N° BL],Tableau1[[#This Row],[N° BL]],Tableau1[1er],Tableau1[[#This Row],[Date]]),D24396,"")</f>
        <v>176</v>
      </c>
    </row>
    <row r="24398" spans="1:7" ht="14.25" customHeight="1" x14ac:dyDescent="0.25">
      <c r="A24398" s="1" t="s">
        <v>398</v>
      </c>
      <c r="B24398" s="1" t="s">
        <v>399</v>
      </c>
      <c r="C24398" s="7">
        <v>45498.438391203701</v>
      </c>
      <c r="D24398" s="10">
        <v>182</v>
      </c>
      <c r="E24398" s="1" t="s">
        <v>21</v>
      </c>
      <c r="F24398">
        <f>IF(LEFT(Tableau1[[#This Row],[Eléments modifié]],$J$1)=$I$1,Tableau1[[#This Row],[Date]],9^9)</f>
        <v>387420489</v>
      </c>
      <c r="G24398" s="9" t="str">
        <f>IF(Tableau1[[#This Row],[Date]]=_xlfn.MINIFS(Tableau1[1er],Tableau1[N° BL],Tableau1[[#This Row],[N° BL]],Tableau1[1er],Tableau1[[#This Row],[Date]]),D24397,"")</f>
        <v/>
      </c>
    </row>
    <row r="24399" spans="1:7" ht="14.25" customHeight="1" x14ac:dyDescent="0.25">
      <c r="A24399" s="1" t="s">
        <v>398</v>
      </c>
      <c r="B24399" s="1" t="s">
        <v>399</v>
      </c>
      <c r="C24399" s="7">
        <v>45498.438449074078</v>
      </c>
      <c r="D24399" s="10">
        <v>189</v>
      </c>
      <c r="E24399" s="1" t="s">
        <v>20</v>
      </c>
      <c r="F24399">
        <f>IF(LEFT(Tableau1[[#This Row],[Eléments modifié]],$J$1)=$I$1,Tableau1[[#This Row],[Date]],9^9)</f>
        <v>387420489</v>
      </c>
      <c r="G24399" s="9" t="str">
        <f>IF(Tableau1[[#This Row],[Date]]=_xlfn.MINIFS(Tableau1[1er],Tableau1[N° BL],Tableau1[[#This Row],[N° BL]],Tableau1[1er],Tableau1[[#This Row],[Date]]),D24398,"")</f>
        <v/>
      </c>
    </row>
    <row r="24400" spans="1:7" ht="14.25" customHeight="1" x14ac:dyDescent="0.25">
      <c r="A24400" s="1" t="s">
        <v>398</v>
      </c>
      <c r="B24400" s="1" t="s">
        <v>399</v>
      </c>
      <c r="C24400" s="7">
        <v>45498.439189814817</v>
      </c>
      <c r="D24400" s="10">
        <v>189</v>
      </c>
      <c r="E24400" s="1" t="s">
        <v>14</v>
      </c>
      <c r="F24400">
        <f>IF(LEFT(Tableau1[[#This Row],[Eléments modifié]],$J$1)=$I$1,Tableau1[[#This Row],[Date]],9^9)</f>
        <v>387420489</v>
      </c>
      <c r="G24400" s="9" t="str">
        <f>IF(Tableau1[[#This Row],[Date]]=_xlfn.MINIFS(Tableau1[1er],Tableau1[N° BL],Tableau1[[#This Row],[N° BL]],Tableau1[1er],Tableau1[[#This Row],[Date]]),D24399,"")</f>
        <v/>
      </c>
    </row>
    <row r="24401" spans="1:7" ht="14.25" customHeight="1" x14ac:dyDescent="0.25">
      <c r="A24401" s="1" t="s">
        <v>398</v>
      </c>
      <c r="B24401" s="1" t="s">
        <v>399</v>
      </c>
      <c r="C24401" s="7">
        <v>45498.449791666666</v>
      </c>
      <c r="D24401" s="10">
        <v>189</v>
      </c>
      <c r="E24401" s="1" t="s">
        <v>7</v>
      </c>
      <c r="F24401">
        <f>IF(LEFT(Tableau1[[#This Row],[Eléments modifié]],$J$1)=$I$1,Tableau1[[#This Row],[Date]],9^9)</f>
        <v>45498.449791666666</v>
      </c>
      <c r="G24401" s="9">
        <f>IF(Tableau1[[#This Row],[Date]]=_xlfn.MINIFS(Tableau1[1er],Tableau1[N° BL],Tableau1[[#This Row],[N° BL]],Tableau1[1er],Tableau1[[#This Row],[Date]]),D24400,"")</f>
        <v>189</v>
      </c>
    </row>
    <row r="24402" spans="1:7" ht="14.25" customHeight="1" x14ac:dyDescent="0.25">
      <c r="A24402" s="1" t="s">
        <v>414</v>
      </c>
      <c r="B24402" s="1" t="s">
        <v>415</v>
      </c>
      <c r="C24402" s="7">
        <v>45497.621388888889</v>
      </c>
      <c r="D24402" s="10">
        <v>189</v>
      </c>
      <c r="E24402" s="1" t="s">
        <v>14</v>
      </c>
      <c r="F24402">
        <f>IF(LEFT(Tableau1[[#This Row],[Eléments modifié]],$J$1)=$I$1,Tableau1[[#This Row],[Date]],9^9)</f>
        <v>387420489</v>
      </c>
      <c r="G24402" s="9" t="str">
        <f>IF(Tableau1[[#This Row],[Date]]=_xlfn.MINIFS(Tableau1[1er],Tableau1[N° BL],Tableau1[[#This Row],[N° BL]],Tableau1[1er],Tableau1[[#This Row],[Date]]),D24401,"")</f>
        <v/>
      </c>
    </row>
    <row r="24403" spans="1:7" ht="14.25" customHeight="1" x14ac:dyDescent="0.25">
      <c r="A24403" s="1" t="s">
        <v>414</v>
      </c>
      <c r="B24403" s="1" t="s">
        <v>415</v>
      </c>
      <c r="C24403" s="7">
        <v>45497.621504629627</v>
      </c>
      <c r="D24403" s="10">
        <v>209</v>
      </c>
      <c r="E24403" s="1" t="s">
        <v>20</v>
      </c>
      <c r="F24403">
        <f>IF(LEFT(Tableau1[[#This Row],[Eléments modifié]],$J$1)=$I$1,Tableau1[[#This Row],[Date]],9^9)</f>
        <v>387420489</v>
      </c>
      <c r="G24403" s="9" t="str">
        <f>IF(Tableau1[[#This Row],[Date]]=_xlfn.MINIFS(Tableau1[1er],Tableau1[N° BL],Tableau1[[#This Row],[N° BL]],Tableau1[1er],Tableau1[[#This Row],[Date]]),D24402,"")</f>
        <v/>
      </c>
    </row>
    <row r="24404" spans="1:7" ht="14.25" customHeight="1" x14ac:dyDescent="0.25">
      <c r="A24404" s="1" t="s">
        <v>414</v>
      </c>
      <c r="B24404" s="1" t="s">
        <v>415</v>
      </c>
      <c r="C24404" s="7">
        <v>45497.622939814813</v>
      </c>
      <c r="D24404" s="10">
        <v>182</v>
      </c>
      <c r="E24404" s="1" t="s">
        <v>371</v>
      </c>
      <c r="F24404">
        <f>IF(LEFT(Tableau1[[#This Row],[Eléments modifié]],$J$1)=$I$1,Tableau1[[#This Row],[Date]],9^9)</f>
        <v>387420489</v>
      </c>
      <c r="G24404" s="9" t="str">
        <f>IF(Tableau1[[#This Row],[Date]]=_xlfn.MINIFS(Tableau1[1er],Tableau1[N° BL],Tableau1[[#This Row],[N° BL]],Tableau1[1er],Tableau1[[#This Row],[Date]]),D24403,"")</f>
        <v/>
      </c>
    </row>
    <row r="24405" spans="1:7" ht="14.25" customHeight="1" x14ac:dyDescent="0.25">
      <c r="A24405" s="1" t="s">
        <v>414</v>
      </c>
      <c r="B24405" s="1" t="s">
        <v>415</v>
      </c>
      <c r="C24405" s="7">
        <v>45498.320694444446</v>
      </c>
      <c r="D24405" s="10">
        <v>209</v>
      </c>
      <c r="E24405" s="1" t="s">
        <v>20</v>
      </c>
      <c r="F24405">
        <f>IF(LEFT(Tableau1[[#This Row],[Eléments modifié]],$J$1)=$I$1,Tableau1[[#This Row],[Date]],9^9)</f>
        <v>387420489</v>
      </c>
      <c r="G24405" s="9" t="str">
        <f>IF(Tableau1[[#This Row],[Date]]=_xlfn.MINIFS(Tableau1[1er],Tableau1[N° BL],Tableau1[[#This Row],[N° BL]],Tableau1[1er],Tableau1[[#This Row],[Date]]),D24404,"")</f>
        <v/>
      </c>
    </row>
    <row r="24406" spans="1:7" ht="14.25" customHeight="1" x14ac:dyDescent="0.25">
      <c r="A24406" s="1" t="s">
        <v>414</v>
      </c>
      <c r="B24406" s="1" t="s">
        <v>415</v>
      </c>
      <c r="C24406" s="7">
        <v>45498.35601851852</v>
      </c>
      <c r="D24406" s="10">
        <v>176</v>
      </c>
      <c r="E24406" s="1" t="s">
        <v>14</v>
      </c>
      <c r="F24406">
        <f>IF(LEFT(Tableau1[[#This Row],[Eléments modifié]],$J$1)=$I$1,Tableau1[[#This Row],[Date]],9^9)</f>
        <v>387420489</v>
      </c>
      <c r="G24406" s="9" t="str">
        <f>IF(Tableau1[[#This Row],[Date]]=_xlfn.MINIFS(Tableau1[1er],Tableau1[N° BL],Tableau1[[#This Row],[N° BL]],Tableau1[1er],Tableau1[[#This Row],[Date]]),D24405,"")</f>
        <v/>
      </c>
    </row>
    <row r="24407" spans="1:7" ht="14.25" customHeight="1" x14ac:dyDescent="0.25">
      <c r="A24407" s="1" t="s">
        <v>414</v>
      </c>
      <c r="B24407" s="1" t="s">
        <v>415</v>
      </c>
      <c r="C24407" s="7">
        <v>45498.394629629627</v>
      </c>
      <c r="D24407" s="10">
        <v>189</v>
      </c>
      <c r="E24407" s="1" t="s">
        <v>7</v>
      </c>
      <c r="F24407">
        <f>IF(LEFT(Tableau1[[#This Row],[Eléments modifié]],$J$1)=$I$1,Tableau1[[#This Row],[Date]],9^9)</f>
        <v>45498.394629629627</v>
      </c>
      <c r="G24407" s="9">
        <f>IF(Tableau1[[#This Row],[Date]]=_xlfn.MINIFS(Tableau1[1er],Tableau1[N° BL],Tableau1[[#This Row],[N° BL]],Tableau1[1er],Tableau1[[#This Row],[Date]]),D24406,"")</f>
        <v>176</v>
      </c>
    </row>
    <row r="24408" spans="1:7" ht="14.25" customHeight="1" x14ac:dyDescent="0.25">
      <c r="A24408" s="1" t="s">
        <v>416</v>
      </c>
      <c r="B24408" s="1" t="s">
        <v>417</v>
      </c>
      <c r="C24408" s="7">
        <v>45498.320729166669</v>
      </c>
      <c r="D24408" s="10">
        <v>182</v>
      </c>
      <c r="E24408" s="1" t="s">
        <v>371</v>
      </c>
      <c r="F24408">
        <f>IF(LEFT(Tableau1[[#This Row],[Eléments modifié]],$J$1)=$I$1,Tableau1[[#This Row],[Date]],9^9)</f>
        <v>387420489</v>
      </c>
      <c r="G24408" s="9" t="str">
        <f>IF(Tableau1[[#This Row],[Date]]=_xlfn.MINIFS(Tableau1[1er],Tableau1[N° BL],Tableau1[[#This Row],[N° BL]],Tableau1[1er],Tableau1[[#This Row],[Date]]),D24407,"")</f>
        <v/>
      </c>
    </row>
    <row r="24409" spans="1:7" ht="14.25" customHeight="1" x14ac:dyDescent="0.25">
      <c r="A24409" s="1" t="s">
        <v>416</v>
      </c>
      <c r="B24409" s="1" t="s">
        <v>417</v>
      </c>
      <c r="C24409" s="7">
        <v>45498.389918981484</v>
      </c>
      <c r="D24409" s="10">
        <v>209</v>
      </c>
      <c r="E24409" s="1" t="s">
        <v>7</v>
      </c>
      <c r="F24409">
        <f>IF(LEFT(Tableau1[[#This Row],[Eléments modifié]],$J$1)=$I$1,Tableau1[[#This Row],[Date]],9^9)</f>
        <v>45498.389918981484</v>
      </c>
      <c r="G24409" s="9">
        <f>IF(Tableau1[[#This Row],[Date]]=_xlfn.MINIFS(Tableau1[1er],Tableau1[N° BL],Tableau1[[#This Row],[N° BL]],Tableau1[1er],Tableau1[[#This Row],[Date]]),D24408,"")</f>
        <v>182</v>
      </c>
    </row>
    <row r="24410" spans="1:7" ht="14.25" customHeight="1" x14ac:dyDescent="0.25">
      <c r="A24410" s="1" t="s">
        <v>394</v>
      </c>
      <c r="B24410" s="1" t="s">
        <v>395</v>
      </c>
      <c r="C24410" s="7">
        <v>45498.395891203705</v>
      </c>
      <c r="D24410" s="10">
        <v>182</v>
      </c>
      <c r="E24410" s="1" t="s">
        <v>21</v>
      </c>
      <c r="F24410">
        <f>IF(LEFT(Tableau1[[#This Row],[Eléments modifié]],$J$1)=$I$1,Tableau1[[#This Row],[Date]],9^9)</f>
        <v>387420489</v>
      </c>
      <c r="G24410" s="9" t="str">
        <f>IF(Tableau1[[#This Row],[Date]]=_xlfn.MINIFS(Tableau1[1er],Tableau1[N° BL],Tableau1[[#This Row],[N° BL]],Tableau1[1er],Tableau1[[#This Row],[Date]]),D24409,"")</f>
        <v/>
      </c>
    </row>
    <row r="24411" spans="1:7" ht="14.25" customHeight="1" x14ac:dyDescent="0.25">
      <c r="A24411" s="1" t="s">
        <v>394</v>
      </c>
      <c r="B24411" s="1" t="s">
        <v>395</v>
      </c>
      <c r="C24411" s="7">
        <v>45498.395949074074</v>
      </c>
      <c r="D24411" s="10">
        <v>176</v>
      </c>
      <c r="E24411" s="1" t="s">
        <v>20</v>
      </c>
      <c r="F24411">
        <f>IF(LEFT(Tableau1[[#This Row],[Eléments modifié]],$J$1)=$I$1,Tableau1[[#This Row],[Date]],9^9)</f>
        <v>387420489</v>
      </c>
      <c r="G24411" s="9" t="str">
        <f>IF(Tableau1[[#This Row],[Date]]=_xlfn.MINIFS(Tableau1[1er],Tableau1[N° BL],Tableau1[[#This Row],[N° BL]],Tableau1[1er],Tableau1[[#This Row],[Date]]),D24410,"")</f>
        <v/>
      </c>
    </row>
    <row r="24412" spans="1:7" ht="14.25" customHeight="1" x14ac:dyDescent="0.25">
      <c r="A24412" s="1" t="s">
        <v>394</v>
      </c>
      <c r="B24412" s="1" t="s">
        <v>395</v>
      </c>
      <c r="C24412" s="7">
        <v>45498.414907407408</v>
      </c>
      <c r="D24412" s="10">
        <v>209</v>
      </c>
      <c r="E24412" s="1" t="s">
        <v>111</v>
      </c>
      <c r="F24412">
        <f>IF(LEFT(Tableau1[[#This Row],[Eléments modifié]],$J$1)=$I$1,Tableau1[[#This Row],[Date]],9^9)</f>
        <v>387420489</v>
      </c>
      <c r="G24412" s="9" t="str">
        <f>IF(Tableau1[[#This Row],[Date]]=_xlfn.MINIFS(Tableau1[1er],Tableau1[N° BL],Tableau1[[#This Row],[N° BL]],Tableau1[1er],Tableau1[[#This Row],[Date]]),D24411,"")</f>
        <v/>
      </c>
    </row>
    <row r="24413" spans="1:7" ht="14.25" customHeight="1" x14ac:dyDescent="0.25">
      <c r="A24413" s="1" t="s">
        <v>394</v>
      </c>
      <c r="B24413" s="1" t="s">
        <v>395</v>
      </c>
      <c r="C24413" s="7">
        <v>45498.465046296296</v>
      </c>
      <c r="D24413" s="10">
        <v>176</v>
      </c>
      <c r="E24413" s="1" t="s">
        <v>7</v>
      </c>
      <c r="F24413">
        <f>IF(LEFT(Tableau1[[#This Row],[Eléments modifié]],$J$1)=$I$1,Tableau1[[#This Row],[Date]],9^9)</f>
        <v>45498.465046296296</v>
      </c>
      <c r="G24413" s="9">
        <f>IF(Tableau1[[#This Row],[Date]]=_xlfn.MINIFS(Tableau1[1er],Tableau1[N° BL],Tableau1[[#This Row],[N° BL]],Tableau1[1er],Tableau1[[#This Row],[Date]]),D24412,"")</f>
        <v>209</v>
      </c>
    </row>
    <row r="24414" spans="1:7" ht="14.25" customHeight="1" x14ac:dyDescent="0.25">
      <c r="A24414" s="1" t="s">
        <v>382</v>
      </c>
      <c r="B24414" s="1" t="s">
        <v>383</v>
      </c>
      <c r="C24414" s="7">
        <v>45498.494525462964</v>
      </c>
      <c r="D24414" s="10">
        <v>176</v>
      </c>
      <c r="E24414" s="1" t="s">
        <v>111</v>
      </c>
      <c r="F24414">
        <f>IF(LEFT(Tableau1[[#This Row],[Eléments modifié]],$J$1)=$I$1,Tableau1[[#This Row],[Date]],9^9)</f>
        <v>387420489</v>
      </c>
      <c r="G24414" s="9" t="str">
        <f>IF(Tableau1[[#This Row],[Date]]=_xlfn.MINIFS(Tableau1[1er],Tableau1[N° BL],Tableau1[[#This Row],[N° BL]],Tableau1[1er],Tableau1[[#This Row],[Date]]),D24413,"")</f>
        <v/>
      </c>
    </row>
    <row r="24415" spans="1:7" ht="14.25" customHeight="1" x14ac:dyDescent="0.25">
      <c r="A24415" s="1" t="s">
        <v>382</v>
      </c>
      <c r="B24415" s="1" t="s">
        <v>383</v>
      </c>
      <c r="C24415" s="7">
        <v>45498.494664351849</v>
      </c>
      <c r="D24415" s="10">
        <v>209</v>
      </c>
      <c r="E24415" s="1" t="s">
        <v>41</v>
      </c>
      <c r="F24415">
        <f>IF(LEFT(Tableau1[[#This Row],[Eléments modifié]],$J$1)=$I$1,Tableau1[[#This Row],[Date]],9^9)</f>
        <v>387420489</v>
      </c>
      <c r="G24415" s="9" t="str">
        <f>IF(Tableau1[[#This Row],[Date]]=_xlfn.MINIFS(Tableau1[1er],Tableau1[N° BL],Tableau1[[#This Row],[N° BL]],Tableau1[1er],Tableau1[[#This Row],[Date]]),D24414,"")</f>
        <v/>
      </c>
    </row>
    <row r="24416" spans="1:7" ht="14.25" customHeight="1" x14ac:dyDescent="0.25">
      <c r="A24416" s="1" t="s">
        <v>382</v>
      </c>
      <c r="B24416" s="1" t="s">
        <v>383</v>
      </c>
      <c r="C24416" s="7">
        <v>45498.533784722225</v>
      </c>
      <c r="D24416" s="10">
        <v>176</v>
      </c>
      <c r="E24416" s="1" t="s">
        <v>111</v>
      </c>
      <c r="F24416">
        <f>IF(LEFT(Tableau1[[#This Row],[Eléments modifié]],$J$1)=$I$1,Tableau1[[#This Row],[Date]],9^9)</f>
        <v>387420489</v>
      </c>
      <c r="G24416" s="9" t="str">
        <f>IF(Tableau1[[#This Row],[Date]]=_xlfn.MINIFS(Tableau1[1er],Tableau1[N° BL],Tableau1[[#This Row],[N° BL]],Tableau1[1er],Tableau1[[#This Row],[Date]]),D24415,"")</f>
        <v/>
      </c>
    </row>
    <row r="24417" spans="1:7" ht="14.25" customHeight="1" x14ac:dyDescent="0.25">
      <c r="A24417" s="1" t="s">
        <v>382</v>
      </c>
      <c r="B24417" s="1" t="s">
        <v>383</v>
      </c>
      <c r="C24417" s="7">
        <v>45498.533865740741</v>
      </c>
      <c r="D24417" s="10">
        <v>176</v>
      </c>
      <c r="E24417" s="1" t="s">
        <v>20</v>
      </c>
      <c r="F24417">
        <f>IF(LEFT(Tableau1[[#This Row],[Eléments modifié]],$J$1)=$I$1,Tableau1[[#This Row],[Date]],9^9)</f>
        <v>387420489</v>
      </c>
      <c r="G24417" s="9" t="str">
        <f>IF(Tableau1[[#This Row],[Date]]=_xlfn.MINIFS(Tableau1[1er],Tableau1[N° BL],Tableau1[[#This Row],[N° BL]],Tableau1[1er],Tableau1[[#This Row],[Date]]),D24416,"")</f>
        <v/>
      </c>
    </row>
    <row r="24418" spans="1:7" ht="14.25" customHeight="1" x14ac:dyDescent="0.25">
      <c r="A24418" s="1" t="s">
        <v>382</v>
      </c>
      <c r="B24418" s="1" t="s">
        <v>383</v>
      </c>
      <c r="C24418" s="7">
        <v>45498.534259259257</v>
      </c>
      <c r="D24418" s="10">
        <v>176</v>
      </c>
      <c r="E24418" s="1" t="s">
        <v>371</v>
      </c>
      <c r="F24418">
        <f>IF(LEFT(Tableau1[[#This Row],[Eléments modifié]],$J$1)=$I$1,Tableau1[[#This Row],[Date]],9^9)</f>
        <v>387420489</v>
      </c>
      <c r="G24418" s="9" t="str">
        <f>IF(Tableau1[[#This Row],[Date]]=_xlfn.MINIFS(Tableau1[1er],Tableau1[N° BL],Tableau1[[#This Row],[N° BL]],Tableau1[1er],Tableau1[[#This Row],[Date]]),D24417,"")</f>
        <v/>
      </c>
    </row>
    <row r="24419" spans="1:7" ht="14.25" customHeight="1" x14ac:dyDescent="0.25">
      <c r="A24419" s="1" t="s">
        <v>382</v>
      </c>
      <c r="B24419" s="1" t="s">
        <v>383</v>
      </c>
      <c r="C24419" s="7">
        <v>45498.546111111114</v>
      </c>
      <c r="D24419" s="10">
        <v>209</v>
      </c>
      <c r="E24419" s="1" t="s">
        <v>7</v>
      </c>
      <c r="F24419">
        <f>IF(LEFT(Tableau1[[#This Row],[Eléments modifié]],$J$1)=$I$1,Tableau1[[#This Row],[Date]],9^9)</f>
        <v>45498.546111111114</v>
      </c>
      <c r="G24419" s="9">
        <f>IF(Tableau1[[#This Row],[Date]]=_xlfn.MINIFS(Tableau1[1er],Tableau1[N° BL],Tableau1[[#This Row],[N° BL]],Tableau1[1er],Tableau1[[#This Row],[Date]]),D24418,"")</f>
        <v>176</v>
      </c>
    </row>
    <row r="24420" spans="1:7" ht="14.25" customHeight="1" x14ac:dyDescent="0.25">
      <c r="A24420" s="1" t="s">
        <v>408</v>
      </c>
      <c r="B24420" s="1" t="s">
        <v>409</v>
      </c>
      <c r="C24420" s="7">
        <v>45498.406921296293</v>
      </c>
      <c r="D24420" s="10">
        <v>176</v>
      </c>
      <c r="E24420" s="1" t="s">
        <v>111</v>
      </c>
      <c r="F24420">
        <f>IF(LEFT(Tableau1[[#This Row],[Eléments modifié]],$J$1)=$I$1,Tableau1[[#This Row],[Date]],9^9)</f>
        <v>387420489</v>
      </c>
      <c r="G24420" s="9" t="str">
        <f>IF(Tableau1[[#This Row],[Date]]=_xlfn.MINIFS(Tableau1[1er],Tableau1[N° BL],Tableau1[[#This Row],[N° BL]],Tableau1[1er],Tableau1[[#This Row],[Date]]),D24419,"")</f>
        <v/>
      </c>
    </row>
    <row r="24421" spans="1:7" ht="14.25" customHeight="1" x14ac:dyDescent="0.25">
      <c r="A24421" s="1" t="s">
        <v>408</v>
      </c>
      <c r="B24421" s="1" t="s">
        <v>409</v>
      </c>
      <c r="C24421" s="7">
        <v>45498.414884259262</v>
      </c>
      <c r="D24421" s="10">
        <v>176</v>
      </c>
      <c r="E24421" s="1" t="s">
        <v>7</v>
      </c>
      <c r="F24421">
        <f>IF(LEFT(Tableau1[[#This Row],[Eléments modifié]],$J$1)=$I$1,Tableau1[[#This Row],[Date]],9^9)</f>
        <v>45498.414884259262</v>
      </c>
      <c r="G24421" s="9">
        <f>IF(Tableau1[[#This Row],[Date]]=_xlfn.MINIFS(Tableau1[1er],Tableau1[N° BL],Tableau1[[#This Row],[N° BL]],Tableau1[1er],Tableau1[[#This Row],[Date]]),D24420,"")</f>
        <v>176</v>
      </c>
    </row>
    <row r="24422" spans="1:7" ht="14.25" customHeight="1" x14ac:dyDescent="0.25">
      <c r="A24422" s="1" t="s">
        <v>369</v>
      </c>
      <c r="B24422" s="1" t="s">
        <v>370</v>
      </c>
      <c r="C24422" s="7">
        <v>45498.54859953704</v>
      </c>
      <c r="D24422" s="10">
        <v>209</v>
      </c>
      <c r="E24422" s="1" t="s">
        <v>14</v>
      </c>
      <c r="F24422">
        <f>IF(LEFT(Tableau1[[#This Row],[Eléments modifié]],$J$1)=$I$1,Tableau1[[#This Row],[Date]],9^9)</f>
        <v>387420489</v>
      </c>
      <c r="G24422" s="9" t="str">
        <f>IF(Tableau1[[#This Row],[Date]]=_xlfn.MINIFS(Tableau1[1er],Tableau1[N° BL],Tableau1[[#This Row],[N° BL]],Tableau1[1er],Tableau1[[#This Row],[Date]]),D24421,"")</f>
        <v/>
      </c>
    </row>
    <row r="24423" spans="1:7" ht="14.25" customHeight="1" x14ac:dyDescent="0.25">
      <c r="A24423" s="1" t="s">
        <v>369</v>
      </c>
      <c r="B24423" s="1" t="s">
        <v>370</v>
      </c>
      <c r="C24423" s="7">
        <v>45498.579062500001</v>
      </c>
      <c r="D24423" s="10">
        <v>209</v>
      </c>
      <c r="E24423" s="1" t="s">
        <v>7</v>
      </c>
      <c r="F24423">
        <f>IF(LEFT(Tableau1[[#This Row],[Eléments modifié]],$J$1)=$I$1,Tableau1[[#This Row],[Date]],9^9)</f>
        <v>45498.579062500001</v>
      </c>
      <c r="G24423" s="9">
        <f>IF(Tableau1[[#This Row],[Date]]=_xlfn.MINIFS(Tableau1[1er],Tableau1[N° BL],Tableau1[[#This Row],[N° BL]],Tableau1[1er],Tableau1[[#This Row],[Date]]),D24422,"")</f>
        <v>209</v>
      </c>
    </row>
    <row r="24424" spans="1:7" ht="14.25" customHeight="1" x14ac:dyDescent="0.25">
      <c r="A24424" s="1" t="s">
        <v>392</v>
      </c>
      <c r="B24424" s="1" t="s">
        <v>393</v>
      </c>
      <c r="C24424" s="7">
        <v>45498.449814814812</v>
      </c>
      <c r="D24424" s="10">
        <v>209</v>
      </c>
      <c r="E24424" s="1" t="s">
        <v>14</v>
      </c>
      <c r="F24424">
        <f>IF(LEFT(Tableau1[[#This Row],[Eléments modifié]],$J$1)=$I$1,Tableau1[[#This Row],[Date]],9^9)</f>
        <v>387420489</v>
      </c>
      <c r="G24424" s="9" t="str">
        <f>IF(Tableau1[[#This Row],[Date]]=_xlfn.MINIFS(Tableau1[1er],Tableau1[N° BL],Tableau1[[#This Row],[N° BL]],Tableau1[1er],Tableau1[[#This Row],[Date]]),D24423,"")</f>
        <v/>
      </c>
    </row>
    <row r="24425" spans="1:7" ht="14.25" customHeight="1" x14ac:dyDescent="0.25">
      <c r="A24425" s="1" t="s">
        <v>392</v>
      </c>
      <c r="B24425" s="1" t="s">
        <v>393</v>
      </c>
      <c r="C24425" s="7">
        <v>45498.467083333337</v>
      </c>
      <c r="D24425" s="10">
        <v>189</v>
      </c>
      <c r="E24425" s="1" t="s">
        <v>7</v>
      </c>
      <c r="F24425">
        <f>IF(LEFT(Tableau1[[#This Row],[Eléments modifié]],$J$1)=$I$1,Tableau1[[#This Row],[Date]],9^9)</f>
        <v>45498.467083333337</v>
      </c>
      <c r="G24425" s="9">
        <f>IF(Tableau1[[#This Row],[Date]]=_xlfn.MINIFS(Tableau1[1er],Tableau1[N° BL],Tableau1[[#This Row],[N° BL]],Tableau1[1er],Tableau1[[#This Row],[Date]]),D24424,"")</f>
        <v>209</v>
      </c>
    </row>
    <row r="24426" spans="1:7" ht="14.25" customHeight="1" x14ac:dyDescent="0.25">
      <c r="A24426" s="1" t="s">
        <v>410</v>
      </c>
      <c r="B24426" s="1" t="s">
        <v>411</v>
      </c>
      <c r="C24426" s="7">
        <v>45498.390034722222</v>
      </c>
      <c r="D24426" s="10">
        <v>209</v>
      </c>
      <c r="E24426" s="1" t="s">
        <v>111</v>
      </c>
      <c r="F24426">
        <f>IF(LEFT(Tableau1[[#This Row],[Eléments modifié]],$J$1)=$I$1,Tableau1[[#This Row],[Date]],9^9)</f>
        <v>387420489</v>
      </c>
      <c r="G24426" s="9" t="str">
        <f>IF(Tableau1[[#This Row],[Date]]=_xlfn.MINIFS(Tableau1[1er],Tableau1[N° BL],Tableau1[[#This Row],[N° BL]],Tableau1[1er],Tableau1[[#This Row],[Date]]),D24425,"")</f>
        <v/>
      </c>
    </row>
    <row r="24427" spans="1:7" ht="14.25" customHeight="1" x14ac:dyDescent="0.25">
      <c r="A24427" s="1" t="s">
        <v>410</v>
      </c>
      <c r="B24427" s="1" t="s">
        <v>411</v>
      </c>
      <c r="C24427" s="7">
        <v>45498.406898148147</v>
      </c>
      <c r="D24427" s="10">
        <v>176</v>
      </c>
      <c r="E24427" s="1" t="s">
        <v>7</v>
      </c>
      <c r="F24427">
        <f>IF(LEFT(Tableau1[[#This Row],[Eléments modifié]],$J$1)=$I$1,Tableau1[[#This Row],[Date]],9^9)</f>
        <v>45498.406898148147</v>
      </c>
      <c r="G24427" s="9">
        <f>IF(Tableau1[[#This Row],[Date]]=_xlfn.MINIFS(Tableau1[1er],Tableau1[N° BL],Tableau1[[#This Row],[N° BL]],Tableau1[1er],Tableau1[[#This Row],[Date]]),D24426,"")</f>
        <v>209</v>
      </c>
    </row>
    <row r="24428" spans="1:7" ht="14.25" customHeight="1" x14ac:dyDescent="0.25">
      <c r="A24428" s="1" t="s">
        <v>384</v>
      </c>
      <c r="B24428" s="1" t="s">
        <v>385</v>
      </c>
      <c r="C24428" s="7">
        <v>45498.463773148149</v>
      </c>
      <c r="D24428" s="10">
        <v>176</v>
      </c>
      <c r="E24428" s="1" t="s">
        <v>371</v>
      </c>
      <c r="F24428">
        <f>IF(LEFT(Tableau1[[#This Row],[Eléments modifié]],$J$1)=$I$1,Tableau1[[#This Row],[Date]],9^9)</f>
        <v>387420489</v>
      </c>
      <c r="G24428" s="9" t="str">
        <f>IF(Tableau1[[#This Row],[Date]]=_xlfn.MINIFS(Tableau1[1er],Tableau1[N° BL],Tableau1[[#This Row],[N° BL]],Tableau1[1er],Tableau1[[#This Row],[Date]]),D24427,"")</f>
        <v/>
      </c>
    </row>
    <row r="24429" spans="1:7" ht="14.25" customHeight="1" x14ac:dyDescent="0.25">
      <c r="A24429" s="1" t="s">
        <v>384</v>
      </c>
      <c r="B24429" s="1" t="s">
        <v>385</v>
      </c>
      <c r="C24429" s="7">
        <v>45498.467627314814</v>
      </c>
      <c r="D24429" s="10">
        <v>209</v>
      </c>
      <c r="E24429" s="1" t="s">
        <v>41</v>
      </c>
      <c r="F24429">
        <f>IF(LEFT(Tableau1[[#This Row],[Eléments modifié]],$J$1)=$I$1,Tableau1[[#This Row],[Date]],9^9)</f>
        <v>387420489</v>
      </c>
      <c r="G24429" s="9" t="str">
        <f>IF(Tableau1[[#This Row],[Date]]=_xlfn.MINIFS(Tableau1[1er],Tableau1[N° BL],Tableau1[[#This Row],[N° BL]],Tableau1[1er],Tableau1[[#This Row],[Date]]),D24428,"")</f>
        <v/>
      </c>
    </row>
    <row r="24430" spans="1:7" ht="14.25" customHeight="1" x14ac:dyDescent="0.25">
      <c r="A24430" s="1" t="s">
        <v>384</v>
      </c>
      <c r="B24430" s="1" t="s">
        <v>385</v>
      </c>
      <c r="C24430" s="7">
        <v>45498.467685185184</v>
      </c>
      <c r="D24430" s="10">
        <v>176</v>
      </c>
      <c r="E24430" s="1" t="s">
        <v>371</v>
      </c>
      <c r="F24430">
        <f>IF(LEFT(Tableau1[[#This Row],[Eléments modifié]],$J$1)=$I$1,Tableau1[[#This Row],[Date]],9^9)</f>
        <v>387420489</v>
      </c>
      <c r="G24430" s="9" t="str">
        <f>IF(Tableau1[[#This Row],[Date]]=_xlfn.MINIFS(Tableau1[1er],Tableau1[N° BL],Tableau1[[#This Row],[N° BL]],Tableau1[1er],Tableau1[[#This Row],[Date]]),D24429,"")</f>
        <v/>
      </c>
    </row>
    <row r="24431" spans="1:7" ht="14.25" customHeight="1" x14ac:dyDescent="0.25">
      <c r="A24431" s="1" t="s">
        <v>384</v>
      </c>
      <c r="B24431" s="1" t="s">
        <v>385</v>
      </c>
      <c r="C24431" s="7">
        <v>45498.53292824074</v>
      </c>
      <c r="D24431" s="10">
        <v>209</v>
      </c>
      <c r="E24431" s="1" t="s">
        <v>7</v>
      </c>
      <c r="F24431">
        <f>IF(LEFT(Tableau1[[#This Row],[Eléments modifié]],$J$1)=$I$1,Tableau1[[#This Row],[Date]],9^9)</f>
        <v>45498.53292824074</v>
      </c>
      <c r="G24431" s="9">
        <f>IF(Tableau1[[#This Row],[Date]]=_xlfn.MINIFS(Tableau1[1er],Tableau1[N° BL],Tableau1[[#This Row],[N° BL]],Tableau1[1er],Tableau1[[#This Row],[Date]]),D24430,"")</f>
        <v>176</v>
      </c>
    </row>
    <row r="24432" spans="1:7" ht="14.25" customHeight="1" x14ac:dyDescent="0.25">
      <c r="A24432" s="1" t="s">
        <v>404</v>
      </c>
      <c r="B24432" s="1" t="s">
        <v>405</v>
      </c>
      <c r="C24432" s="7">
        <v>45498.394745370373</v>
      </c>
      <c r="D24432" s="10">
        <v>182</v>
      </c>
      <c r="E24432" s="1" t="s">
        <v>14</v>
      </c>
      <c r="F24432">
        <f>IF(LEFT(Tableau1[[#This Row],[Eléments modifié]],$J$1)=$I$1,Tableau1[[#This Row],[Date]],9^9)</f>
        <v>387420489</v>
      </c>
      <c r="G24432" s="9" t="str">
        <f>IF(Tableau1[[#This Row],[Date]]=_xlfn.MINIFS(Tableau1[1er],Tableau1[N° BL],Tableau1[[#This Row],[N° BL]],Tableau1[1er],Tableau1[[#This Row],[Date]]),D24431,"")</f>
        <v/>
      </c>
    </row>
    <row r="24433" spans="1:7" ht="14.25" customHeight="1" x14ac:dyDescent="0.25">
      <c r="A24433" s="1" t="s">
        <v>404</v>
      </c>
      <c r="B24433" s="1" t="s">
        <v>405</v>
      </c>
      <c r="C24433" s="7">
        <v>45498.427002314813</v>
      </c>
      <c r="D24433" s="10">
        <v>189</v>
      </c>
      <c r="E24433" s="1" t="s">
        <v>7</v>
      </c>
      <c r="F24433">
        <f>IF(LEFT(Tableau1[[#This Row],[Eléments modifié]],$J$1)=$I$1,Tableau1[[#This Row],[Date]],9^9)</f>
        <v>45498.427002314813</v>
      </c>
      <c r="G24433" s="9">
        <f>IF(Tableau1[[#This Row],[Date]]=_xlfn.MINIFS(Tableau1[1er],Tableau1[N° BL],Tableau1[[#This Row],[N° BL]],Tableau1[1er],Tableau1[[#This Row],[Date]]),D24432,"")</f>
        <v>182</v>
      </c>
    </row>
    <row r="24434" spans="1:7" ht="14.25" customHeight="1" x14ac:dyDescent="0.25">
      <c r="A24434" s="1" t="s">
        <v>412</v>
      </c>
      <c r="B24434" s="1" t="s">
        <v>413</v>
      </c>
      <c r="C24434" s="7">
        <v>45498.393113425926</v>
      </c>
      <c r="D24434" s="10">
        <v>189</v>
      </c>
      <c r="E24434" s="1" t="s">
        <v>21</v>
      </c>
      <c r="F24434">
        <f>IF(LEFT(Tableau1[[#This Row],[Eléments modifié]],$J$1)=$I$1,Tableau1[[#This Row],[Date]],9^9)</f>
        <v>387420489</v>
      </c>
      <c r="G24434" s="9" t="str">
        <f>IF(Tableau1[[#This Row],[Date]]=_xlfn.MINIFS(Tableau1[1er],Tableau1[N° BL],Tableau1[[#This Row],[N° BL]],Tableau1[1er],Tableau1[[#This Row],[Date]]),D24433,"")</f>
        <v/>
      </c>
    </row>
    <row r="24435" spans="1:7" ht="14.25" customHeight="1" x14ac:dyDescent="0.25">
      <c r="A24435" s="1" t="s">
        <v>412</v>
      </c>
      <c r="B24435" s="1" t="s">
        <v>413</v>
      </c>
      <c r="C24435" s="7">
        <v>45498.395868055559</v>
      </c>
      <c r="D24435" s="10">
        <v>182</v>
      </c>
      <c r="E24435" s="1" t="s">
        <v>7</v>
      </c>
      <c r="F24435">
        <f>IF(LEFT(Tableau1[[#This Row],[Eléments modifié]],$J$1)=$I$1,Tableau1[[#This Row],[Date]],9^9)</f>
        <v>45498.395868055559</v>
      </c>
      <c r="G24435" s="9">
        <f>IF(Tableau1[[#This Row],[Date]]=_xlfn.MINIFS(Tableau1[1er],Tableau1[N° BL],Tableau1[[#This Row],[N° BL]],Tableau1[1er],Tableau1[[#This Row],[Date]]),D24434,"")</f>
        <v>189</v>
      </c>
    </row>
    <row r="24436" spans="1:7" ht="14.25" customHeight="1" x14ac:dyDescent="0.25">
      <c r="A24436" s="1" t="s">
        <v>388</v>
      </c>
      <c r="B24436" s="1" t="s">
        <v>389</v>
      </c>
      <c r="C24436" s="7">
        <v>45498.467187499999</v>
      </c>
      <c r="D24436" s="10">
        <v>209</v>
      </c>
      <c r="E24436" s="1" t="s">
        <v>14</v>
      </c>
      <c r="F24436">
        <f>IF(LEFT(Tableau1[[#This Row],[Eléments modifié]],$J$1)=$I$1,Tableau1[[#This Row],[Date]],9^9)</f>
        <v>387420489</v>
      </c>
      <c r="G24436" s="9" t="str">
        <f>IF(Tableau1[[#This Row],[Date]]=_xlfn.MINIFS(Tableau1[1er],Tableau1[N° BL],Tableau1[[#This Row],[N° BL]],Tableau1[1er],Tableau1[[#This Row],[Date]]),D24435,"")</f>
        <v/>
      </c>
    </row>
    <row r="24437" spans="1:7" ht="14.25" customHeight="1" x14ac:dyDescent="0.25">
      <c r="A24437" s="1" t="s">
        <v>388</v>
      </c>
      <c r="B24437" s="1" t="s">
        <v>389</v>
      </c>
      <c r="C24437" s="7">
        <v>45498.492337962962</v>
      </c>
      <c r="D24437" s="10">
        <v>189</v>
      </c>
      <c r="E24437" s="1" t="s">
        <v>7</v>
      </c>
      <c r="F24437">
        <f>IF(LEFT(Tableau1[[#This Row],[Eléments modifié]],$J$1)=$I$1,Tableau1[[#This Row],[Date]],9^9)</f>
        <v>45498.492337962962</v>
      </c>
      <c r="G24437" s="9">
        <f>IF(Tableau1[[#This Row],[Date]]=_xlfn.MINIFS(Tableau1[1er],Tableau1[N° BL],Tableau1[[#This Row],[N° BL]],Tableau1[1er],Tableau1[[#This Row],[Date]]),D24436,"")</f>
        <v>209</v>
      </c>
    </row>
    <row r="24438" spans="1:7" ht="14.25" customHeight="1" x14ac:dyDescent="0.25">
      <c r="A24438" s="1" t="s">
        <v>400</v>
      </c>
      <c r="B24438" s="1" t="s">
        <v>401</v>
      </c>
      <c r="C24438" s="7">
        <v>45498.427442129629</v>
      </c>
      <c r="D24438" s="10">
        <v>182</v>
      </c>
      <c r="E24438" s="1" t="s">
        <v>14</v>
      </c>
      <c r="F24438">
        <f>IF(LEFT(Tableau1[[#This Row],[Eléments modifié]],$J$1)=$I$1,Tableau1[[#This Row],[Date]],9^9)</f>
        <v>387420489</v>
      </c>
      <c r="G24438" s="9" t="str">
        <f>IF(Tableau1[[#This Row],[Date]]=_xlfn.MINIFS(Tableau1[1er],Tableau1[N° BL],Tableau1[[#This Row],[N° BL]],Tableau1[1er],Tableau1[[#This Row],[Date]]),D24437,"")</f>
        <v/>
      </c>
    </row>
    <row r="24439" spans="1:7" ht="14.25" customHeight="1" x14ac:dyDescent="0.25">
      <c r="A24439" s="1" t="s">
        <v>400</v>
      </c>
      <c r="B24439" s="1" t="s">
        <v>401</v>
      </c>
      <c r="C24439" s="7">
        <v>45498.439166666663</v>
      </c>
      <c r="D24439" s="10">
        <v>189</v>
      </c>
      <c r="E24439" s="1" t="s">
        <v>7</v>
      </c>
      <c r="F24439">
        <f>IF(LEFT(Tableau1[[#This Row],[Eléments modifié]],$J$1)=$I$1,Tableau1[[#This Row],[Date]],9^9)</f>
        <v>45498.439166666663</v>
      </c>
      <c r="G24439" s="9">
        <f>IF(Tableau1[[#This Row],[Date]]=_xlfn.MINIFS(Tableau1[1er],Tableau1[N° BL],Tableau1[[#This Row],[N° BL]],Tableau1[1er],Tableau1[[#This Row],[Date]]),D24438,"")</f>
        <v>182</v>
      </c>
    </row>
    <row r="24440" spans="1:7" ht="14.25" customHeight="1" x14ac:dyDescent="0.25">
      <c r="A24440" s="1" t="s">
        <v>396</v>
      </c>
      <c r="B24440" s="1" t="s">
        <v>397</v>
      </c>
      <c r="C24440" s="7">
        <v>45498.422291666669</v>
      </c>
      <c r="D24440" s="10">
        <v>189</v>
      </c>
      <c r="E24440" s="1" t="s">
        <v>371</v>
      </c>
      <c r="F24440">
        <f>IF(LEFT(Tableau1[[#This Row],[Eléments modifié]],$J$1)=$I$1,Tableau1[[#This Row],[Date]],9^9)</f>
        <v>387420489</v>
      </c>
      <c r="G24440" s="9" t="str">
        <f>IF(Tableau1[[#This Row],[Date]]=_xlfn.MINIFS(Tableau1[1er],Tableau1[N° BL],Tableau1[[#This Row],[N° BL]],Tableau1[1er],Tableau1[[#This Row],[Date]]),D24439,"")</f>
        <v/>
      </c>
    </row>
    <row r="24441" spans="1:7" ht="14.25" customHeight="1" x14ac:dyDescent="0.25">
      <c r="A24441" s="1" t="s">
        <v>396</v>
      </c>
      <c r="B24441" s="1" t="s">
        <v>397</v>
      </c>
      <c r="C24441" s="7">
        <v>45498.463738425926</v>
      </c>
      <c r="D24441" s="10">
        <v>209</v>
      </c>
      <c r="E24441" s="1" t="s">
        <v>7</v>
      </c>
      <c r="F24441">
        <f>IF(LEFT(Tableau1[[#This Row],[Eléments modifié]],$J$1)=$I$1,Tableau1[[#This Row],[Date]],9^9)</f>
        <v>45498.463738425926</v>
      </c>
      <c r="G24441" s="9">
        <f>IF(Tableau1[[#This Row],[Date]]=_xlfn.MINIFS(Tableau1[1er],Tableau1[N° BL],Tableau1[[#This Row],[N° BL]],Tableau1[1er],Tableau1[[#This Row],[Date]]),D24440,"")</f>
        <v>189</v>
      </c>
    </row>
    <row r="24442" spans="1:7" ht="14.25" customHeight="1" x14ac:dyDescent="0.25">
      <c r="A24442" s="1" t="s">
        <v>376</v>
      </c>
      <c r="B24442" s="1" t="s">
        <v>377</v>
      </c>
      <c r="C24442" s="7">
        <v>45498.554456018515</v>
      </c>
      <c r="D24442" s="10">
        <v>209</v>
      </c>
      <c r="E24442" s="1" t="s">
        <v>111</v>
      </c>
      <c r="F24442">
        <f>IF(LEFT(Tableau1[[#This Row],[Eléments modifié]],$J$1)=$I$1,Tableau1[[#This Row],[Date]],9^9)</f>
        <v>387420489</v>
      </c>
      <c r="G24442" s="9" t="str">
        <f>IF(Tableau1[[#This Row],[Date]]=_xlfn.MINIFS(Tableau1[1er],Tableau1[N° BL],Tableau1[[#This Row],[N° BL]],Tableau1[1er],Tableau1[[#This Row],[Date]]),D24441,"")</f>
        <v/>
      </c>
    </row>
    <row r="24443" spans="1:7" ht="14.25" customHeight="1" x14ac:dyDescent="0.25">
      <c r="A24443" s="1" t="s">
        <v>376</v>
      </c>
      <c r="B24443" s="1" t="s">
        <v>377</v>
      </c>
      <c r="C24443" s="7">
        <v>45498.569421296299</v>
      </c>
      <c r="D24443" s="10">
        <v>176</v>
      </c>
      <c r="E24443" s="1" t="s">
        <v>7</v>
      </c>
      <c r="F24443">
        <f>IF(LEFT(Tableau1[[#This Row],[Eléments modifié]],$J$1)=$I$1,Tableau1[[#This Row],[Date]],9^9)</f>
        <v>45498.569421296299</v>
      </c>
      <c r="G24443" s="9">
        <f>IF(Tableau1[[#This Row],[Date]]=_xlfn.MINIFS(Tableau1[1er],Tableau1[N° BL],Tableau1[[#This Row],[N° BL]],Tableau1[1er],Tableau1[[#This Row],[Date]]),D24442,"")</f>
        <v>209</v>
      </c>
    </row>
    <row r="24444" spans="1:7" ht="14.25" customHeight="1" x14ac:dyDescent="0.25">
      <c r="A24444" s="1" t="s">
        <v>359</v>
      </c>
      <c r="B24444" s="1" t="s">
        <v>360</v>
      </c>
      <c r="C24444" s="7">
        <v>45499.330254629633</v>
      </c>
      <c r="D24444" s="10">
        <v>182</v>
      </c>
      <c r="E24444" s="1" t="s">
        <v>14</v>
      </c>
      <c r="F24444">
        <f>IF(LEFT(Tableau1[[#This Row],[Eléments modifié]],$J$1)=$I$1,Tableau1[[#This Row],[Date]],9^9)</f>
        <v>387420489</v>
      </c>
      <c r="G24444" s="9" t="str">
        <f>IF(Tableau1[[#This Row],[Date]]=_xlfn.MINIFS(Tableau1[1er],Tableau1[N° BL],Tableau1[[#This Row],[N° BL]],Tableau1[1er],Tableau1[[#This Row],[Date]]),D24443,"")</f>
        <v/>
      </c>
    </row>
    <row r="24445" spans="1:7" ht="14.25" customHeight="1" x14ac:dyDescent="0.25">
      <c r="A24445" s="1" t="s">
        <v>359</v>
      </c>
      <c r="B24445" s="1" t="s">
        <v>360</v>
      </c>
      <c r="C24445" s="7">
        <v>45499.362592592595</v>
      </c>
      <c r="D24445" s="10">
        <v>189</v>
      </c>
      <c r="E24445" s="1" t="s">
        <v>41</v>
      </c>
      <c r="F24445">
        <f>IF(LEFT(Tableau1[[#This Row],[Eléments modifié]],$J$1)=$I$1,Tableau1[[#This Row],[Date]],9^9)</f>
        <v>387420489</v>
      </c>
      <c r="G24445" s="9" t="str">
        <f>IF(Tableau1[[#This Row],[Date]]=_xlfn.MINIFS(Tableau1[1er],Tableau1[N° BL],Tableau1[[#This Row],[N° BL]],Tableau1[1er],Tableau1[[#This Row],[Date]]),D24444,"")</f>
        <v/>
      </c>
    </row>
    <row r="24446" spans="1:7" ht="14.25" customHeight="1" x14ac:dyDescent="0.25">
      <c r="A24446" s="1" t="s">
        <v>359</v>
      </c>
      <c r="B24446" s="1" t="s">
        <v>360</v>
      </c>
      <c r="C24446" s="7">
        <v>45499.362997685188</v>
      </c>
      <c r="D24446" s="10">
        <v>182</v>
      </c>
      <c r="E24446" s="1" t="s">
        <v>14</v>
      </c>
      <c r="F24446">
        <f>IF(LEFT(Tableau1[[#This Row],[Eléments modifié]],$J$1)=$I$1,Tableau1[[#This Row],[Date]],9^9)</f>
        <v>387420489</v>
      </c>
      <c r="G24446" s="9" t="str">
        <f>IF(Tableau1[[#This Row],[Date]]=_xlfn.MINIFS(Tableau1[1er],Tableau1[N° BL],Tableau1[[#This Row],[N° BL]],Tableau1[1er],Tableau1[[#This Row],[Date]]),D24445,"")</f>
        <v/>
      </c>
    </row>
    <row r="24447" spans="1:7" ht="14.25" customHeight="1" x14ac:dyDescent="0.25">
      <c r="A24447" s="1" t="s">
        <v>359</v>
      </c>
      <c r="B24447" s="1" t="s">
        <v>360</v>
      </c>
      <c r="C24447" s="7">
        <v>45499.373032407406</v>
      </c>
      <c r="D24447" s="10">
        <v>189</v>
      </c>
      <c r="E24447" s="1" t="s">
        <v>7</v>
      </c>
      <c r="F24447">
        <f>IF(LEFT(Tableau1[[#This Row],[Eléments modifié]],$J$1)=$I$1,Tableau1[[#This Row],[Date]],9^9)</f>
        <v>45499.373032407406</v>
      </c>
      <c r="G24447" s="9">
        <f>IF(Tableau1[[#This Row],[Date]]=_xlfn.MINIFS(Tableau1[1er],Tableau1[N° BL],Tableau1[[#This Row],[N° BL]],Tableau1[1er],Tableau1[[#This Row],[Date]]),D24446,"")</f>
        <v>182</v>
      </c>
    </row>
    <row r="24448" spans="1:7" ht="14.25" customHeight="1" x14ac:dyDescent="0.25">
      <c r="A24448" s="1" t="s">
        <v>303</v>
      </c>
      <c r="B24448" s="1" t="s">
        <v>304</v>
      </c>
      <c r="C24448" s="7">
        <v>45499.306851851848</v>
      </c>
      <c r="D24448" s="10">
        <v>182</v>
      </c>
      <c r="E24448" s="1" t="s">
        <v>21</v>
      </c>
      <c r="F24448">
        <f>IF(LEFT(Tableau1[[#This Row],[Eléments modifié]],$J$1)=$I$1,Tableau1[[#This Row],[Date]],9^9)</f>
        <v>387420489</v>
      </c>
      <c r="G24448" s="9" t="str">
        <f>IF(Tableau1[[#This Row],[Date]]=_xlfn.MINIFS(Tableau1[1er],Tableau1[N° BL],Tableau1[[#This Row],[N° BL]],Tableau1[1er],Tableau1[[#This Row],[Date]]),D24447,"")</f>
        <v/>
      </c>
    </row>
    <row r="24449" spans="1:7" ht="14.25" customHeight="1" x14ac:dyDescent="0.25">
      <c r="A24449" s="1" t="s">
        <v>303</v>
      </c>
      <c r="B24449" s="1" t="s">
        <v>304</v>
      </c>
      <c r="C24449" s="7">
        <v>45499.315208333333</v>
      </c>
      <c r="D24449" s="10">
        <v>182</v>
      </c>
      <c r="E24449" s="1" t="s">
        <v>20</v>
      </c>
      <c r="F24449">
        <f>IF(LEFT(Tableau1[[#This Row],[Eléments modifié]],$J$1)=$I$1,Tableau1[[#This Row],[Date]],9^9)</f>
        <v>387420489</v>
      </c>
      <c r="G24449" s="9" t="str">
        <f>IF(Tableau1[[#This Row],[Date]]=_xlfn.MINIFS(Tableau1[1er],Tableau1[N° BL],Tableau1[[#This Row],[N° BL]],Tableau1[1er],Tableau1[[#This Row],[Date]]),D24448,"")</f>
        <v/>
      </c>
    </row>
    <row r="24450" spans="1:7" ht="14.25" customHeight="1" x14ac:dyDescent="0.25">
      <c r="A24450" s="1" t="s">
        <v>303</v>
      </c>
      <c r="B24450" s="1" t="s">
        <v>304</v>
      </c>
      <c r="C24450" s="7">
        <v>45502.396018518521</v>
      </c>
      <c r="D24450" s="10">
        <v>176</v>
      </c>
      <c r="E24450" s="1" t="s">
        <v>111</v>
      </c>
      <c r="F24450">
        <f>IF(LEFT(Tableau1[[#This Row],[Eléments modifié]],$J$1)=$I$1,Tableau1[[#This Row],[Date]],9^9)</f>
        <v>387420489</v>
      </c>
      <c r="G24450" s="9" t="str">
        <f>IF(Tableau1[[#This Row],[Date]]=_xlfn.MINIFS(Tableau1[1er],Tableau1[N° BL],Tableau1[[#This Row],[N° BL]],Tableau1[1er],Tableau1[[#This Row],[Date]]),D24449,"")</f>
        <v/>
      </c>
    </row>
    <row r="24451" spans="1:7" ht="14.25" customHeight="1" x14ac:dyDescent="0.25">
      <c r="A24451" s="1" t="s">
        <v>303</v>
      </c>
      <c r="B24451" s="1" t="s">
        <v>304</v>
      </c>
      <c r="C24451" s="7">
        <v>45502.396550925929</v>
      </c>
      <c r="D24451" s="10">
        <v>176</v>
      </c>
      <c r="E24451" s="1" t="s">
        <v>41</v>
      </c>
      <c r="F24451">
        <f>IF(LEFT(Tableau1[[#This Row],[Eléments modifié]],$J$1)=$I$1,Tableau1[[#This Row],[Date]],9^9)</f>
        <v>387420489</v>
      </c>
      <c r="G24451" s="9" t="str">
        <f>IF(Tableau1[[#This Row],[Date]]=_xlfn.MINIFS(Tableau1[1er],Tableau1[N° BL],Tableau1[[#This Row],[N° BL]],Tableau1[1er],Tableau1[[#This Row],[Date]]),D24450,"")</f>
        <v/>
      </c>
    </row>
    <row r="24452" spans="1:7" ht="14.25" customHeight="1" x14ac:dyDescent="0.25">
      <c r="A24452" s="1" t="s">
        <v>303</v>
      </c>
      <c r="B24452" s="1" t="s">
        <v>304</v>
      </c>
      <c r="C24452" s="7">
        <v>45502.396666666667</v>
      </c>
      <c r="D24452" s="10">
        <v>189</v>
      </c>
      <c r="E24452" s="1" t="s">
        <v>111</v>
      </c>
      <c r="F24452">
        <f>IF(LEFT(Tableau1[[#This Row],[Eléments modifié]],$J$1)=$I$1,Tableau1[[#This Row],[Date]],9^9)</f>
        <v>387420489</v>
      </c>
      <c r="G24452" s="9" t="str">
        <f>IF(Tableau1[[#This Row],[Date]]=_xlfn.MINIFS(Tableau1[1er],Tableau1[N° BL],Tableau1[[#This Row],[N° BL]],Tableau1[1er],Tableau1[[#This Row],[Date]]),D24451,"")</f>
        <v/>
      </c>
    </row>
    <row r="24453" spans="1:7" ht="14.25" customHeight="1" x14ac:dyDescent="0.25">
      <c r="A24453" s="1" t="s">
        <v>303</v>
      </c>
      <c r="B24453" s="1" t="s">
        <v>304</v>
      </c>
      <c r="C24453" s="7">
        <v>45502.418564814812</v>
      </c>
      <c r="D24453" s="10">
        <v>176</v>
      </c>
      <c r="E24453" s="1" t="s">
        <v>41</v>
      </c>
      <c r="F24453">
        <f>IF(LEFT(Tableau1[[#This Row],[Eléments modifié]],$J$1)=$I$1,Tableau1[[#This Row],[Date]],9^9)</f>
        <v>387420489</v>
      </c>
      <c r="G24453" s="9" t="str">
        <f>IF(Tableau1[[#This Row],[Date]]=_xlfn.MINIFS(Tableau1[1er],Tableau1[N° BL],Tableau1[[#This Row],[N° BL]],Tableau1[1er],Tableau1[[#This Row],[Date]]),D24452,"")</f>
        <v/>
      </c>
    </row>
    <row r="24454" spans="1:7" ht="14.25" customHeight="1" x14ac:dyDescent="0.25">
      <c r="A24454" s="1" t="s">
        <v>303</v>
      </c>
      <c r="B24454" s="1" t="s">
        <v>304</v>
      </c>
      <c r="C24454" s="7">
        <v>45502.418645833335</v>
      </c>
      <c r="D24454" s="10">
        <v>176</v>
      </c>
      <c r="E24454" s="1" t="s">
        <v>111</v>
      </c>
      <c r="F24454">
        <f>IF(LEFT(Tableau1[[#This Row],[Eléments modifié]],$J$1)=$I$1,Tableau1[[#This Row],[Date]],9^9)</f>
        <v>387420489</v>
      </c>
      <c r="G24454" s="9" t="str">
        <f>IF(Tableau1[[#This Row],[Date]]=_xlfn.MINIFS(Tableau1[1er],Tableau1[N° BL],Tableau1[[#This Row],[N° BL]],Tableau1[1er],Tableau1[[#This Row],[Date]]),D24453,"")</f>
        <v/>
      </c>
    </row>
    <row r="24455" spans="1:7" ht="14.25" customHeight="1" x14ac:dyDescent="0.25">
      <c r="A24455" s="1" t="s">
        <v>303</v>
      </c>
      <c r="B24455" s="1" t="s">
        <v>304</v>
      </c>
      <c r="C24455" s="7">
        <v>45502.421678240738</v>
      </c>
      <c r="D24455" s="10">
        <v>176</v>
      </c>
      <c r="E24455" s="1" t="s">
        <v>7</v>
      </c>
      <c r="F24455">
        <f>IF(LEFT(Tableau1[[#This Row],[Eléments modifié]],$J$1)=$I$1,Tableau1[[#This Row],[Date]],9^9)</f>
        <v>45502.421678240738</v>
      </c>
      <c r="G24455" s="9">
        <f>IF(Tableau1[[#This Row],[Date]]=_xlfn.MINIFS(Tableau1[1er],Tableau1[N° BL],Tableau1[[#This Row],[N° BL]],Tableau1[1er],Tableau1[[#This Row],[Date]]),D24454,"")</f>
        <v>176</v>
      </c>
    </row>
    <row r="24456" spans="1:7" ht="14.25" customHeight="1" x14ac:dyDescent="0.25">
      <c r="A24456" s="1" t="s">
        <v>390</v>
      </c>
      <c r="B24456" s="1" t="s">
        <v>391</v>
      </c>
      <c r="C24456" s="7">
        <v>45498.465173611112</v>
      </c>
      <c r="D24456" s="10">
        <v>189</v>
      </c>
      <c r="E24456" s="1" t="s">
        <v>111</v>
      </c>
      <c r="F24456">
        <f>IF(LEFT(Tableau1[[#This Row],[Eléments modifié]],$J$1)=$I$1,Tableau1[[#This Row],[Date]],9^9)</f>
        <v>387420489</v>
      </c>
      <c r="G24456" s="9" t="str">
        <f>IF(Tableau1[[#This Row],[Date]]=_xlfn.MINIFS(Tableau1[1er],Tableau1[N° BL],Tableau1[[#This Row],[N° BL]],Tableau1[1er],Tableau1[[#This Row],[Date]]),D24455,"")</f>
        <v/>
      </c>
    </row>
    <row r="24457" spans="1:7" ht="14.25" customHeight="1" x14ac:dyDescent="0.25">
      <c r="A24457" s="1" t="s">
        <v>390</v>
      </c>
      <c r="B24457" s="1" t="s">
        <v>391</v>
      </c>
      <c r="C24457" s="7">
        <v>45498.477754629632</v>
      </c>
      <c r="D24457" s="10">
        <v>176</v>
      </c>
      <c r="E24457" s="1" t="s">
        <v>7</v>
      </c>
      <c r="F24457">
        <f>IF(LEFT(Tableau1[[#This Row],[Eléments modifié]],$J$1)=$I$1,Tableau1[[#This Row],[Date]],9^9)</f>
        <v>45498.477754629632</v>
      </c>
      <c r="G24457" s="9">
        <f>IF(Tableau1[[#This Row],[Date]]=_xlfn.MINIFS(Tableau1[1er],Tableau1[N° BL],Tableau1[[#This Row],[N° BL]],Tableau1[1er],Tableau1[[#This Row],[Date]]),D24456,"")</f>
        <v>189</v>
      </c>
    </row>
    <row r="24458" spans="1:7" ht="14.25" customHeight="1" x14ac:dyDescent="0.25">
      <c r="A24458" s="1" t="s">
        <v>374</v>
      </c>
      <c r="B24458" s="1" t="s">
        <v>375</v>
      </c>
      <c r="C24458" s="7">
        <v>45498.560740740744</v>
      </c>
      <c r="D24458" s="10">
        <v>176</v>
      </c>
      <c r="E24458" s="1" t="s">
        <v>371</v>
      </c>
      <c r="F24458">
        <f>IF(LEFT(Tableau1[[#This Row],[Eléments modifié]],$J$1)=$I$1,Tableau1[[#This Row],[Date]],9^9)</f>
        <v>387420489</v>
      </c>
      <c r="G24458" s="9" t="str">
        <f>IF(Tableau1[[#This Row],[Date]]=_xlfn.MINIFS(Tableau1[1er],Tableau1[N° BL],Tableau1[[#This Row],[N° BL]],Tableau1[1er],Tableau1[[#This Row],[Date]]),D24457,"")</f>
        <v/>
      </c>
    </row>
    <row r="24459" spans="1:7" ht="14.25" customHeight="1" x14ac:dyDescent="0.25">
      <c r="A24459" s="1" t="s">
        <v>374</v>
      </c>
      <c r="B24459" s="1" t="s">
        <v>375</v>
      </c>
      <c r="C24459" s="7">
        <v>45498.570914351854</v>
      </c>
      <c r="D24459" s="10">
        <v>209</v>
      </c>
      <c r="E24459" s="1" t="s">
        <v>7</v>
      </c>
      <c r="F24459">
        <f>IF(LEFT(Tableau1[[#This Row],[Eléments modifié]],$J$1)=$I$1,Tableau1[[#This Row],[Date]],9^9)</f>
        <v>45498.570914351854</v>
      </c>
      <c r="G24459" s="9">
        <f>IF(Tableau1[[#This Row],[Date]]=_xlfn.MINIFS(Tableau1[1er],Tableau1[N° BL],Tableau1[[#This Row],[N° BL]],Tableau1[1er],Tableau1[[#This Row],[Date]]),D24458,"")</f>
        <v>176</v>
      </c>
    </row>
    <row r="24460" spans="1:7" ht="14.25" customHeight="1" x14ac:dyDescent="0.25">
      <c r="A24460" s="1" t="s">
        <v>380</v>
      </c>
      <c r="B24460" s="1" t="s">
        <v>381</v>
      </c>
      <c r="C24460" s="7">
        <v>45498.492361111108</v>
      </c>
      <c r="D24460" s="10">
        <v>176</v>
      </c>
      <c r="E24460" s="1" t="s">
        <v>14</v>
      </c>
      <c r="F24460">
        <f>IF(LEFT(Tableau1[[#This Row],[Eléments modifié]],$J$1)=$I$1,Tableau1[[#This Row],[Date]],9^9)</f>
        <v>387420489</v>
      </c>
      <c r="G24460" s="9" t="str">
        <f>IF(Tableau1[[#This Row],[Date]]=_xlfn.MINIFS(Tableau1[1er],Tableau1[N° BL],Tableau1[[#This Row],[N° BL]],Tableau1[1er],Tableau1[[#This Row],[Date]]),D24459,"")</f>
        <v/>
      </c>
    </row>
    <row r="24461" spans="1:7" ht="14.25" customHeight="1" x14ac:dyDescent="0.25">
      <c r="A24461" s="1" t="s">
        <v>380</v>
      </c>
      <c r="B24461" s="1" t="s">
        <v>381</v>
      </c>
      <c r="C24461" s="7">
        <v>45498.548564814817</v>
      </c>
      <c r="D24461" s="10">
        <v>189</v>
      </c>
      <c r="E24461" s="1" t="s">
        <v>7</v>
      </c>
      <c r="F24461">
        <f>IF(LEFT(Tableau1[[#This Row],[Eléments modifié]],$J$1)=$I$1,Tableau1[[#This Row],[Date]],9^9)</f>
        <v>45498.548564814817</v>
      </c>
      <c r="G24461" s="9">
        <f>IF(Tableau1[[#This Row],[Date]]=_xlfn.MINIFS(Tableau1[1er],Tableau1[N° BL],Tableau1[[#This Row],[N° BL]],Tableau1[1er],Tableau1[[#This Row],[Date]]),D24460,"")</f>
        <v>176</v>
      </c>
    </row>
    <row r="24462" spans="1:7" ht="14.25" customHeight="1" x14ac:dyDescent="0.25">
      <c r="A24462" s="1" t="s">
        <v>386</v>
      </c>
      <c r="B24462" s="1" t="s">
        <v>387</v>
      </c>
      <c r="C24462" s="7">
        <v>45498.477858796294</v>
      </c>
      <c r="D24462" s="10">
        <v>189</v>
      </c>
      <c r="E24462" s="1" t="s">
        <v>111</v>
      </c>
      <c r="F24462">
        <f>IF(LEFT(Tableau1[[#This Row],[Eléments modifié]],$J$1)=$I$1,Tableau1[[#This Row],[Date]],9^9)</f>
        <v>387420489</v>
      </c>
      <c r="G24462" s="9" t="str">
        <f>IF(Tableau1[[#This Row],[Date]]=_xlfn.MINIFS(Tableau1[1er],Tableau1[N° BL],Tableau1[[#This Row],[N° BL]],Tableau1[1er],Tableau1[[#This Row],[Date]]),D24461,"")</f>
        <v/>
      </c>
    </row>
    <row r="24463" spans="1:7" ht="14.25" customHeight="1" x14ac:dyDescent="0.25">
      <c r="A24463" s="1" t="s">
        <v>386</v>
      </c>
      <c r="B24463" s="1" t="s">
        <v>387</v>
      </c>
      <c r="C24463" s="7">
        <v>45498.494062500002</v>
      </c>
      <c r="D24463" s="10">
        <v>176</v>
      </c>
      <c r="E24463" s="1" t="s">
        <v>7</v>
      </c>
      <c r="F24463">
        <f>IF(LEFT(Tableau1[[#This Row],[Eléments modifié]],$J$1)=$I$1,Tableau1[[#This Row],[Date]],9^9)</f>
        <v>45498.494062500002</v>
      </c>
      <c r="G24463" s="9">
        <f>IF(Tableau1[[#This Row],[Date]]=_xlfn.MINIFS(Tableau1[1er],Tableau1[N° BL],Tableau1[[#This Row],[N° BL]],Tableau1[1er],Tableau1[[#This Row],[Date]]),D24462,"")</f>
        <v>189</v>
      </c>
    </row>
    <row r="24464" spans="1:7" ht="14.25" customHeight="1" x14ac:dyDescent="0.25">
      <c r="A24464" s="1" t="s">
        <v>378</v>
      </c>
      <c r="B24464" s="1" t="s">
        <v>379</v>
      </c>
      <c r="C24464" s="7">
        <v>45498.533078703702</v>
      </c>
      <c r="D24464" s="10">
        <v>209</v>
      </c>
      <c r="E24464" s="1" t="s">
        <v>371</v>
      </c>
      <c r="F24464">
        <f>IF(LEFT(Tableau1[[#This Row],[Eléments modifié]],$J$1)=$I$1,Tableau1[[#This Row],[Date]],9^9)</f>
        <v>387420489</v>
      </c>
      <c r="G24464" s="9" t="str">
        <f>IF(Tableau1[[#This Row],[Date]]=_xlfn.MINIFS(Tableau1[1er],Tableau1[N° BL],Tableau1[[#This Row],[N° BL]],Tableau1[1er],Tableau1[[#This Row],[Date]]),D24463,"")</f>
        <v/>
      </c>
    </row>
    <row r="24465" spans="1:7" ht="14.25" customHeight="1" x14ac:dyDescent="0.25">
      <c r="A24465" s="1" t="s">
        <v>378</v>
      </c>
      <c r="B24465" s="1" t="s">
        <v>379</v>
      </c>
      <c r="C24465" s="7">
        <v>45498.533252314817</v>
      </c>
      <c r="D24465" s="10">
        <v>176</v>
      </c>
      <c r="E24465" s="1" t="s">
        <v>20</v>
      </c>
      <c r="F24465">
        <f>IF(LEFT(Tableau1[[#This Row],[Eléments modifié]],$J$1)=$I$1,Tableau1[[#This Row],[Date]],9^9)</f>
        <v>387420489</v>
      </c>
      <c r="G24465" s="9" t="str">
        <f>IF(Tableau1[[#This Row],[Date]]=_xlfn.MINIFS(Tableau1[1er],Tableau1[N° BL],Tableau1[[#This Row],[N° BL]],Tableau1[1er],Tableau1[[#This Row],[Date]]),D24464,"")</f>
        <v/>
      </c>
    </row>
    <row r="24466" spans="1:7" ht="14.25" customHeight="1" x14ac:dyDescent="0.25">
      <c r="A24466" s="1" t="s">
        <v>378</v>
      </c>
      <c r="B24466" s="1" t="s">
        <v>379</v>
      </c>
      <c r="C24466" s="7">
        <v>45498.53392361111</v>
      </c>
      <c r="D24466" s="10">
        <v>209</v>
      </c>
      <c r="E24466" s="1" t="s">
        <v>111</v>
      </c>
      <c r="F24466">
        <f>IF(LEFT(Tableau1[[#This Row],[Eléments modifié]],$J$1)=$I$1,Tableau1[[#This Row],[Date]],9^9)</f>
        <v>387420489</v>
      </c>
      <c r="G24466" s="9" t="str">
        <f>IF(Tableau1[[#This Row],[Date]]=_xlfn.MINIFS(Tableau1[1er],Tableau1[N° BL],Tableau1[[#This Row],[N° BL]],Tableau1[1er],Tableau1[[#This Row],[Date]]),D24465,"")</f>
        <v/>
      </c>
    </row>
    <row r="24467" spans="1:7" ht="14.25" customHeight="1" x14ac:dyDescent="0.25">
      <c r="A24467" s="1" t="s">
        <v>378</v>
      </c>
      <c r="B24467" s="1" t="s">
        <v>379</v>
      </c>
      <c r="C24467" s="7">
        <v>45498.534351851849</v>
      </c>
      <c r="D24467" s="10">
        <v>176</v>
      </c>
      <c r="E24467" s="1" t="s">
        <v>41</v>
      </c>
      <c r="F24467">
        <f>IF(LEFT(Tableau1[[#This Row],[Eléments modifié]],$J$1)=$I$1,Tableau1[[#This Row],[Date]],9^9)</f>
        <v>387420489</v>
      </c>
      <c r="G24467" s="9" t="str">
        <f>IF(Tableau1[[#This Row],[Date]]=_xlfn.MINIFS(Tableau1[1er],Tableau1[N° BL],Tableau1[[#This Row],[N° BL]],Tableau1[1er],Tableau1[[#This Row],[Date]]),D24466,"")</f>
        <v/>
      </c>
    </row>
    <row r="24468" spans="1:7" ht="14.25" customHeight="1" x14ac:dyDescent="0.25">
      <c r="A24468" s="1" t="s">
        <v>378</v>
      </c>
      <c r="B24468" s="1" t="s">
        <v>379</v>
      </c>
      <c r="C24468" s="7">
        <v>45498.537627314814</v>
      </c>
      <c r="D24468" s="10">
        <v>209</v>
      </c>
      <c r="E24468" s="1" t="s">
        <v>111</v>
      </c>
      <c r="F24468">
        <f>IF(LEFT(Tableau1[[#This Row],[Eléments modifié]],$J$1)=$I$1,Tableau1[[#This Row],[Date]],9^9)</f>
        <v>387420489</v>
      </c>
      <c r="G24468" s="9" t="str">
        <f>IF(Tableau1[[#This Row],[Date]]=_xlfn.MINIFS(Tableau1[1er],Tableau1[N° BL],Tableau1[[#This Row],[N° BL]],Tableau1[1er],Tableau1[[#This Row],[Date]]),D24467,"")</f>
        <v/>
      </c>
    </row>
    <row r="24469" spans="1:7" ht="14.25" customHeight="1" x14ac:dyDescent="0.25">
      <c r="A24469" s="1" t="s">
        <v>378</v>
      </c>
      <c r="B24469" s="1" t="s">
        <v>379</v>
      </c>
      <c r="C24469" s="7">
        <v>45498.553981481484</v>
      </c>
      <c r="D24469" s="10">
        <v>176</v>
      </c>
      <c r="E24469" s="1" t="s">
        <v>41</v>
      </c>
      <c r="F24469">
        <f>IF(LEFT(Tableau1[[#This Row],[Eléments modifié]],$J$1)=$I$1,Tableau1[[#This Row],[Date]],9^9)</f>
        <v>387420489</v>
      </c>
      <c r="G24469" s="9" t="str">
        <f>IF(Tableau1[[#This Row],[Date]]=_xlfn.MINIFS(Tableau1[1er],Tableau1[N° BL],Tableau1[[#This Row],[N° BL]],Tableau1[1er],Tableau1[[#This Row],[Date]]),D24468,"")</f>
        <v/>
      </c>
    </row>
    <row r="24470" spans="1:7" ht="14.25" customHeight="1" x14ac:dyDescent="0.25">
      <c r="A24470" s="1" t="s">
        <v>378</v>
      </c>
      <c r="B24470" s="1" t="s">
        <v>379</v>
      </c>
      <c r="C24470" s="7">
        <v>45498.554039351853</v>
      </c>
      <c r="D24470" s="10">
        <v>176</v>
      </c>
      <c r="E24470" s="1" t="s">
        <v>111</v>
      </c>
      <c r="F24470">
        <f>IF(LEFT(Tableau1[[#This Row],[Eléments modifié]],$J$1)=$I$1,Tableau1[[#This Row],[Date]],9^9)</f>
        <v>387420489</v>
      </c>
      <c r="G24470" s="9" t="str">
        <f>IF(Tableau1[[#This Row],[Date]]=_xlfn.MINIFS(Tableau1[1er],Tableau1[N° BL],Tableau1[[#This Row],[N° BL]],Tableau1[1er],Tableau1[[#This Row],[Date]]),D24469,"")</f>
        <v/>
      </c>
    </row>
    <row r="24471" spans="1:7" ht="14.25" customHeight="1" x14ac:dyDescent="0.25">
      <c r="A24471" s="1" t="s">
        <v>378</v>
      </c>
      <c r="B24471" s="1" t="s">
        <v>379</v>
      </c>
      <c r="C24471" s="7">
        <v>45498.554432870369</v>
      </c>
      <c r="D24471" s="10">
        <v>176</v>
      </c>
      <c r="E24471" s="1" t="s">
        <v>7</v>
      </c>
      <c r="F24471">
        <f>IF(LEFT(Tableau1[[#This Row],[Eléments modifié]],$J$1)=$I$1,Tableau1[[#This Row],[Date]],9^9)</f>
        <v>45498.554432870369</v>
      </c>
      <c r="G24471" s="9">
        <f>IF(Tableau1[[#This Row],[Date]]=_xlfn.MINIFS(Tableau1[1er],Tableau1[N° BL],Tableau1[[#This Row],[N° BL]],Tableau1[1er],Tableau1[[#This Row],[Date]]),D24470,"")</f>
        <v>176</v>
      </c>
    </row>
    <row r="24472" spans="1:7" ht="14.25" customHeight="1" x14ac:dyDescent="0.25">
      <c r="A24472" s="1" t="s">
        <v>313</v>
      </c>
      <c r="B24472" s="1" t="s">
        <v>314</v>
      </c>
      <c r="C24472" s="7">
        <v>45498.54614583333</v>
      </c>
      <c r="D24472" s="10">
        <v>189</v>
      </c>
      <c r="E24472" s="1" t="s">
        <v>371</v>
      </c>
      <c r="F24472">
        <f>IF(LEFT(Tableau1[[#This Row],[Eléments modifié]],$J$1)=$I$1,Tableau1[[#This Row],[Date]],9^9)</f>
        <v>387420489</v>
      </c>
      <c r="G24472" s="9" t="str">
        <f>IF(Tableau1[[#This Row],[Date]]=_xlfn.MINIFS(Tableau1[1er],Tableau1[N° BL],Tableau1[[#This Row],[N° BL]],Tableau1[1er],Tableau1[[#This Row],[Date]]),D24471,"")</f>
        <v/>
      </c>
    </row>
    <row r="24473" spans="1:7" ht="14.25" customHeight="1" x14ac:dyDescent="0.25">
      <c r="A24473" s="1" t="s">
        <v>313</v>
      </c>
      <c r="B24473" s="1" t="s">
        <v>314</v>
      </c>
      <c r="C24473" s="7">
        <v>45498.54991898148</v>
      </c>
      <c r="D24473" s="10">
        <v>209</v>
      </c>
      <c r="E24473" s="1" t="s">
        <v>41</v>
      </c>
      <c r="F24473">
        <f>IF(LEFT(Tableau1[[#This Row],[Eléments modifié]],$J$1)=$I$1,Tableau1[[#This Row],[Date]],9^9)</f>
        <v>387420489</v>
      </c>
      <c r="G24473" s="9" t="str">
        <f>IF(Tableau1[[#This Row],[Date]]=_xlfn.MINIFS(Tableau1[1er],Tableau1[N° BL],Tableau1[[#This Row],[N° BL]],Tableau1[1er],Tableau1[[#This Row],[Date]]),D24472,"")</f>
        <v/>
      </c>
    </row>
    <row r="24474" spans="1:7" ht="14.25" customHeight="1" x14ac:dyDescent="0.25">
      <c r="A24474" s="1" t="s">
        <v>313</v>
      </c>
      <c r="B24474" s="1" t="s">
        <v>314</v>
      </c>
      <c r="C24474" s="7">
        <v>45498.549976851849</v>
      </c>
      <c r="D24474" s="10">
        <v>176</v>
      </c>
      <c r="E24474" s="1" t="s">
        <v>371</v>
      </c>
      <c r="F24474">
        <f>IF(LEFT(Tableau1[[#This Row],[Eléments modifié]],$J$1)=$I$1,Tableau1[[#This Row],[Date]],9^9)</f>
        <v>387420489</v>
      </c>
      <c r="G24474" s="9" t="str">
        <f>IF(Tableau1[[#This Row],[Date]]=_xlfn.MINIFS(Tableau1[1er],Tableau1[N° BL],Tableau1[[#This Row],[N° BL]],Tableau1[1er],Tableau1[[#This Row],[Date]]),D24473,"")</f>
        <v/>
      </c>
    </row>
    <row r="24475" spans="1:7" ht="14.25" customHeight="1" x14ac:dyDescent="0.25">
      <c r="A24475" s="1" t="s">
        <v>313</v>
      </c>
      <c r="B24475" s="1" t="s">
        <v>314</v>
      </c>
      <c r="C24475" s="7">
        <v>45498.560393518521</v>
      </c>
      <c r="D24475" s="10">
        <v>209</v>
      </c>
      <c r="E24475" s="1" t="s">
        <v>7</v>
      </c>
      <c r="F24475">
        <f>IF(LEFT(Tableau1[[#This Row],[Eléments modifié]],$J$1)=$I$1,Tableau1[[#This Row],[Date]],9^9)</f>
        <v>45498.560393518521</v>
      </c>
      <c r="G24475" s="9">
        <f>IF(Tableau1[[#This Row],[Date]]=_xlfn.MINIFS(Tableau1[1er],Tableau1[N° BL],Tableau1[[#This Row],[N° BL]],Tableau1[1er],Tableau1[[#This Row],[Date]]),D24474,"")</f>
        <v>176</v>
      </c>
    </row>
    <row r="24476" spans="1:7" ht="14.25" customHeight="1" x14ac:dyDescent="0.25">
      <c r="A24476" s="1" t="s">
        <v>313</v>
      </c>
      <c r="B24476" s="1" t="s">
        <v>314</v>
      </c>
      <c r="C24476" s="7">
        <v>45498.560671296298</v>
      </c>
      <c r="D24476" s="10">
        <v>209</v>
      </c>
      <c r="E24476" s="1" t="s">
        <v>7</v>
      </c>
      <c r="F24476">
        <f>IF(LEFT(Tableau1[[#This Row],[Eléments modifié]],$J$1)=$I$1,Tableau1[[#This Row],[Date]],9^9)</f>
        <v>45498.560671296298</v>
      </c>
      <c r="G24476" s="9">
        <f>IF(Tableau1[[#This Row],[Date]]=_xlfn.MINIFS(Tableau1[1er],Tableau1[N° BL],Tableau1[[#This Row],[N° BL]],Tableau1[1er],Tableau1[[#This Row],[Date]]),D24475,"")</f>
        <v>209</v>
      </c>
    </row>
    <row r="24477" spans="1:7" ht="14.25" customHeight="1" x14ac:dyDescent="0.25">
      <c r="A24477" s="1" t="s">
        <v>313</v>
      </c>
      <c r="B24477" s="1" t="s">
        <v>314</v>
      </c>
      <c r="C24477" s="7">
        <v>45502.351956018516</v>
      </c>
      <c r="D24477" s="10">
        <v>182</v>
      </c>
      <c r="E24477" s="1" t="s">
        <v>98</v>
      </c>
      <c r="F24477">
        <f>IF(LEFT(Tableau1[[#This Row],[Eléments modifié]],$J$1)=$I$1,Tableau1[[#This Row],[Date]],9^9)</f>
        <v>387420489</v>
      </c>
      <c r="G24477" s="9" t="str">
        <f>IF(Tableau1[[#This Row],[Date]]=_xlfn.MINIFS(Tableau1[1er],Tableau1[N° BL],Tableau1[[#This Row],[N° BL]],Tableau1[1er],Tableau1[[#This Row],[Date]]),D24476,"")</f>
        <v/>
      </c>
    </row>
    <row r="24478" spans="1:7" ht="14.25" customHeight="1" x14ac:dyDescent="0.25">
      <c r="A24478" s="1" t="s">
        <v>313</v>
      </c>
      <c r="B24478" s="1" t="s">
        <v>314</v>
      </c>
      <c r="C24478" s="7">
        <v>45502.353634259256</v>
      </c>
      <c r="D24478" s="10">
        <v>182</v>
      </c>
      <c r="E24478" s="1" t="s">
        <v>21</v>
      </c>
      <c r="F24478">
        <f>IF(LEFT(Tableau1[[#This Row],[Eléments modifié]],$J$1)=$I$1,Tableau1[[#This Row],[Date]],9^9)</f>
        <v>387420489</v>
      </c>
      <c r="G24478" s="9" t="str">
        <f>IF(Tableau1[[#This Row],[Date]]=_xlfn.MINIFS(Tableau1[1er],Tableau1[N° BL],Tableau1[[#This Row],[N° BL]],Tableau1[1er],Tableau1[[#This Row],[Date]]),D24477,"")</f>
        <v/>
      </c>
    </row>
    <row r="24479" spans="1:7" ht="14.25" customHeight="1" x14ac:dyDescent="0.25">
      <c r="A24479" s="1" t="s">
        <v>313</v>
      </c>
      <c r="B24479" s="1" t="s">
        <v>314</v>
      </c>
      <c r="C24479" s="7">
        <v>45502.355081018519</v>
      </c>
      <c r="D24479" s="10">
        <v>182</v>
      </c>
      <c r="E24479" s="1" t="s">
        <v>7</v>
      </c>
      <c r="F24479">
        <f>IF(LEFT(Tableau1[[#This Row],[Eléments modifié]],$J$1)=$I$1,Tableau1[[#This Row],[Date]],9^9)</f>
        <v>45502.355081018519</v>
      </c>
      <c r="G24479" s="9">
        <f>IF(Tableau1[[#This Row],[Date]]=_xlfn.MINIFS(Tableau1[1er],Tableau1[N° BL],Tableau1[[#This Row],[N° BL]],Tableau1[1er],Tableau1[[#This Row],[Date]]),D24478,"")</f>
        <v>182</v>
      </c>
    </row>
    <row r="24480" spans="1:7" ht="14.25" customHeight="1" x14ac:dyDescent="0.25">
      <c r="A24480" s="1" t="s">
        <v>367</v>
      </c>
      <c r="B24480" s="1" t="s">
        <v>368</v>
      </c>
      <c r="C24480" s="7">
        <v>45498.570949074077</v>
      </c>
      <c r="D24480" s="10">
        <v>209</v>
      </c>
      <c r="E24480" s="1" t="s">
        <v>371</v>
      </c>
      <c r="F24480">
        <f>IF(LEFT(Tableau1[[#This Row],[Eléments modifié]],$J$1)=$I$1,Tableau1[[#This Row],[Date]],9^9)</f>
        <v>387420489</v>
      </c>
      <c r="G24480" s="9" t="str">
        <f>IF(Tableau1[[#This Row],[Date]]=_xlfn.MINIFS(Tableau1[1er],Tableau1[N° BL],Tableau1[[#This Row],[N° BL]],Tableau1[1er],Tableau1[[#This Row],[Date]]),D24479,"")</f>
        <v/>
      </c>
    </row>
    <row r="24481" spans="1:7" ht="14.25" customHeight="1" x14ac:dyDescent="0.25">
      <c r="A24481" s="1" t="s">
        <v>367</v>
      </c>
      <c r="B24481" s="1" t="s">
        <v>368</v>
      </c>
      <c r="C24481" s="7">
        <v>45498.571319444447</v>
      </c>
      <c r="D24481" s="10">
        <v>209</v>
      </c>
      <c r="E24481" s="1" t="s">
        <v>41</v>
      </c>
      <c r="F24481">
        <f>IF(LEFT(Tableau1[[#This Row],[Eléments modifié]],$J$1)=$I$1,Tableau1[[#This Row],[Date]],9^9)</f>
        <v>387420489</v>
      </c>
      <c r="G24481" s="9" t="str">
        <f>IF(Tableau1[[#This Row],[Date]]=_xlfn.MINIFS(Tableau1[1er],Tableau1[N° BL],Tableau1[[#This Row],[N° BL]],Tableau1[1er],Tableau1[[#This Row],[Date]]),D24480,"")</f>
        <v/>
      </c>
    </row>
    <row r="24482" spans="1:7" ht="14.25" customHeight="1" x14ac:dyDescent="0.25">
      <c r="A24482" s="1" t="s">
        <v>367</v>
      </c>
      <c r="B24482" s="1" t="s">
        <v>368</v>
      </c>
      <c r="C24482" s="7">
        <v>45498.571458333332</v>
      </c>
      <c r="D24482" s="10">
        <v>176</v>
      </c>
      <c r="E24482" s="1" t="s">
        <v>371</v>
      </c>
      <c r="F24482">
        <f>IF(LEFT(Tableau1[[#This Row],[Eléments modifié]],$J$1)=$I$1,Tableau1[[#This Row],[Date]],9^9)</f>
        <v>387420489</v>
      </c>
      <c r="G24482" s="9" t="str">
        <f>IF(Tableau1[[#This Row],[Date]]=_xlfn.MINIFS(Tableau1[1er],Tableau1[N° BL],Tableau1[[#This Row],[N° BL]],Tableau1[1er],Tableau1[[#This Row],[Date]]),D24481,"")</f>
        <v/>
      </c>
    </row>
    <row r="24483" spans="1:7" ht="14.25" customHeight="1" x14ac:dyDescent="0.25">
      <c r="A24483" s="1" t="s">
        <v>367</v>
      </c>
      <c r="B24483" s="1" t="s">
        <v>368</v>
      </c>
      <c r="C24483" s="7">
        <v>45498.574097222219</v>
      </c>
      <c r="D24483" s="10">
        <v>209</v>
      </c>
      <c r="E24483" s="1" t="s">
        <v>20</v>
      </c>
      <c r="F24483">
        <f>IF(LEFT(Tableau1[[#This Row],[Eléments modifié]],$J$1)=$I$1,Tableau1[[#This Row],[Date]],9^9)</f>
        <v>387420489</v>
      </c>
      <c r="G24483" s="9" t="str">
        <f>IF(Tableau1[[#This Row],[Date]]=_xlfn.MINIFS(Tableau1[1er],Tableau1[N° BL],Tableau1[[#This Row],[N° BL]],Tableau1[1er],Tableau1[[#This Row],[Date]]),D24482,"")</f>
        <v/>
      </c>
    </row>
    <row r="24484" spans="1:7" ht="14.25" customHeight="1" x14ac:dyDescent="0.25">
      <c r="A24484" s="1" t="s">
        <v>367</v>
      </c>
      <c r="B24484" s="1" t="s">
        <v>368</v>
      </c>
      <c r="C24484" s="7">
        <v>45498.576944444445</v>
      </c>
      <c r="D24484" s="10">
        <v>189</v>
      </c>
      <c r="E24484" s="1" t="s">
        <v>371</v>
      </c>
      <c r="F24484">
        <f>IF(LEFT(Tableau1[[#This Row],[Eléments modifié]],$J$1)=$I$1,Tableau1[[#This Row],[Date]],9^9)</f>
        <v>387420489</v>
      </c>
      <c r="G24484" s="9" t="str">
        <f>IF(Tableau1[[#This Row],[Date]]=_xlfn.MINIFS(Tableau1[1er],Tableau1[N° BL],Tableau1[[#This Row],[N° BL]],Tableau1[1er],Tableau1[[#This Row],[Date]]),D24483,"")</f>
        <v/>
      </c>
    </row>
    <row r="24485" spans="1:7" ht="14.25" customHeight="1" x14ac:dyDescent="0.25">
      <c r="A24485" s="1" t="s">
        <v>367</v>
      </c>
      <c r="B24485" s="1" t="s">
        <v>368</v>
      </c>
      <c r="C24485" s="7">
        <v>45498.589641203704</v>
      </c>
      <c r="D24485" s="10">
        <v>189</v>
      </c>
      <c r="E24485" s="1" t="s">
        <v>7</v>
      </c>
      <c r="F24485">
        <f>IF(LEFT(Tableau1[[#This Row],[Eléments modifié]],$J$1)=$I$1,Tableau1[[#This Row],[Date]],9^9)</f>
        <v>45498.589641203704</v>
      </c>
      <c r="G24485" s="9">
        <f>IF(Tableau1[[#This Row],[Date]]=_xlfn.MINIFS(Tableau1[1er],Tableau1[N° BL],Tableau1[[#This Row],[N° BL]],Tableau1[1er],Tableau1[[#This Row],[Date]]),D24484,"")</f>
        <v>189</v>
      </c>
    </row>
    <row r="24486" spans="1:7" ht="14.25" customHeight="1" x14ac:dyDescent="0.25">
      <c r="A24486" s="1" t="s">
        <v>361</v>
      </c>
      <c r="B24486" s="1" t="s">
        <v>362</v>
      </c>
      <c r="C24486" s="7">
        <v>45499.332395833335</v>
      </c>
      <c r="D24486" s="10">
        <v>182</v>
      </c>
      <c r="E24486" s="1" t="s">
        <v>21</v>
      </c>
      <c r="F24486">
        <f>IF(LEFT(Tableau1[[#This Row],[Eléments modifié]],$J$1)=$I$1,Tableau1[[#This Row],[Date]],9^9)</f>
        <v>387420489</v>
      </c>
      <c r="G24486" s="9" t="str">
        <f>IF(Tableau1[[#This Row],[Date]]=_xlfn.MINIFS(Tableau1[1er],Tableau1[N° BL],Tableau1[[#This Row],[N° BL]],Tableau1[1er],Tableau1[[#This Row],[Date]]),D24485,"")</f>
        <v/>
      </c>
    </row>
    <row r="24487" spans="1:7" ht="14.25" customHeight="1" x14ac:dyDescent="0.25">
      <c r="A24487" s="1" t="s">
        <v>361</v>
      </c>
      <c r="B24487" s="1" t="s">
        <v>362</v>
      </c>
      <c r="C24487" s="7">
        <v>45499.3590625</v>
      </c>
      <c r="D24487" s="10">
        <v>182</v>
      </c>
      <c r="E24487" s="1" t="s">
        <v>7</v>
      </c>
      <c r="F24487">
        <f>IF(LEFT(Tableau1[[#This Row],[Eléments modifié]],$J$1)=$I$1,Tableau1[[#This Row],[Date]],9^9)</f>
        <v>45499.3590625</v>
      </c>
      <c r="G24487" s="9">
        <f>IF(Tableau1[[#This Row],[Date]]=_xlfn.MINIFS(Tableau1[1er],Tableau1[N° BL],Tableau1[[#This Row],[N° BL]],Tableau1[1er],Tableau1[[#This Row],[Date]]),D24486,"")</f>
        <v>182</v>
      </c>
    </row>
    <row r="24488" spans="1:7" ht="14.25" customHeight="1" x14ac:dyDescent="0.25">
      <c r="A24488" s="1" t="s">
        <v>347</v>
      </c>
      <c r="B24488" s="1" t="s">
        <v>348</v>
      </c>
      <c r="C24488" s="7">
        <v>45499.379282407404</v>
      </c>
      <c r="D24488" s="10">
        <v>182</v>
      </c>
      <c r="E24488" s="1" t="s">
        <v>14</v>
      </c>
      <c r="F24488">
        <f>IF(LEFT(Tableau1[[#This Row],[Eléments modifié]],$J$1)=$I$1,Tableau1[[#This Row],[Date]],9^9)</f>
        <v>387420489</v>
      </c>
      <c r="G24488" s="9" t="str">
        <f>IF(Tableau1[[#This Row],[Date]]=_xlfn.MINIFS(Tableau1[1er],Tableau1[N° BL],Tableau1[[#This Row],[N° BL]],Tableau1[1er],Tableau1[[#This Row],[Date]]),D24487,"")</f>
        <v/>
      </c>
    </row>
    <row r="24489" spans="1:7" ht="14.25" customHeight="1" x14ac:dyDescent="0.25">
      <c r="A24489" s="1" t="s">
        <v>347</v>
      </c>
      <c r="B24489" s="1" t="s">
        <v>348</v>
      </c>
      <c r="C24489" s="7">
        <v>45499.384328703702</v>
      </c>
      <c r="D24489" s="10">
        <v>189</v>
      </c>
      <c r="E24489" s="1" t="s">
        <v>7</v>
      </c>
      <c r="F24489">
        <f>IF(LEFT(Tableau1[[#This Row],[Eléments modifié]],$J$1)=$I$1,Tableau1[[#This Row],[Date]],9^9)</f>
        <v>45499.384328703702</v>
      </c>
      <c r="G24489" s="9">
        <f>IF(Tableau1[[#This Row],[Date]]=_xlfn.MINIFS(Tableau1[1er],Tableau1[N° BL],Tableau1[[#This Row],[N° BL]],Tableau1[1er],Tableau1[[#This Row],[Date]]),D24488,"")</f>
        <v>182</v>
      </c>
    </row>
    <row r="24490" spans="1:7" ht="14.25" customHeight="1" x14ac:dyDescent="0.25">
      <c r="A24490" s="1" t="s">
        <v>365</v>
      </c>
      <c r="B24490" s="1" t="s">
        <v>366</v>
      </c>
      <c r="C24490" s="7">
        <v>45499.289884259262</v>
      </c>
      <c r="D24490" s="10">
        <v>182</v>
      </c>
      <c r="E24490" s="1" t="s">
        <v>14</v>
      </c>
      <c r="F24490">
        <f>IF(LEFT(Tableau1[[#This Row],[Eléments modifié]],$J$1)=$I$1,Tableau1[[#This Row],[Date]],9^9)</f>
        <v>387420489</v>
      </c>
      <c r="G24490" s="9" t="str">
        <f>IF(Tableau1[[#This Row],[Date]]=_xlfn.MINIFS(Tableau1[1er],Tableau1[N° BL],Tableau1[[#This Row],[N° BL]],Tableau1[1er],Tableau1[[#This Row],[Date]]),D24489,"")</f>
        <v/>
      </c>
    </row>
    <row r="24491" spans="1:7" ht="14.25" customHeight="1" x14ac:dyDescent="0.25">
      <c r="A24491" s="1" t="s">
        <v>365</v>
      </c>
      <c r="B24491" s="1" t="s">
        <v>366</v>
      </c>
      <c r="C24491" s="7">
        <v>45499.33016203704</v>
      </c>
      <c r="D24491" s="10">
        <v>189</v>
      </c>
      <c r="E24491" s="1" t="s">
        <v>7</v>
      </c>
      <c r="F24491">
        <f>IF(LEFT(Tableau1[[#This Row],[Eléments modifié]],$J$1)=$I$1,Tableau1[[#This Row],[Date]],9^9)</f>
        <v>45499.33016203704</v>
      </c>
      <c r="G24491" s="9">
        <f>IF(Tableau1[[#This Row],[Date]]=_xlfn.MINIFS(Tableau1[1er],Tableau1[N° BL],Tableau1[[#This Row],[N° BL]],Tableau1[1er],Tableau1[[#This Row],[Date]]),D24490,"")</f>
        <v>182</v>
      </c>
    </row>
    <row r="24492" spans="1:7" ht="14.25" customHeight="1" x14ac:dyDescent="0.25">
      <c r="A24492" s="1" t="s">
        <v>353</v>
      </c>
      <c r="B24492" s="1" t="s">
        <v>354</v>
      </c>
      <c r="C24492" s="7">
        <v>45499.373067129629</v>
      </c>
      <c r="D24492" s="10">
        <v>182</v>
      </c>
      <c r="E24492" s="1" t="s">
        <v>14</v>
      </c>
      <c r="F24492">
        <f>IF(LEFT(Tableau1[[#This Row],[Eléments modifié]],$J$1)=$I$1,Tableau1[[#This Row],[Date]],9^9)</f>
        <v>387420489</v>
      </c>
      <c r="G24492" s="9" t="str">
        <f>IF(Tableau1[[#This Row],[Date]]=_xlfn.MINIFS(Tableau1[1er],Tableau1[N° BL],Tableau1[[#This Row],[N° BL]],Tableau1[1er],Tableau1[[#This Row],[Date]]),D24491,"")</f>
        <v/>
      </c>
    </row>
    <row r="24493" spans="1:7" ht="14.25" customHeight="1" x14ac:dyDescent="0.25">
      <c r="A24493" s="1" t="s">
        <v>353</v>
      </c>
      <c r="B24493" s="1" t="s">
        <v>354</v>
      </c>
      <c r="C24493" s="7">
        <v>45499.379259259258</v>
      </c>
      <c r="D24493" s="10">
        <v>189</v>
      </c>
      <c r="E24493" s="1" t="s">
        <v>7</v>
      </c>
      <c r="F24493">
        <f>IF(LEFT(Tableau1[[#This Row],[Eléments modifié]],$J$1)=$I$1,Tableau1[[#This Row],[Date]],9^9)</f>
        <v>45499.379259259258</v>
      </c>
      <c r="G24493" s="9">
        <f>IF(Tableau1[[#This Row],[Date]]=_xlfn.MINIFS(Tableau1[1er],Tableau1[N° BL],Tableau1[[#This Row],[N° BL]],Tableau1[1er],Tableau1[[#This Row],[Date]]),D24492,"")</f>
        <v>182</v>
      </c>
    </row>
    <row r="24494" spans="1:7" ht="14.25" customHeight="1" x14ac:dyDescent="0.25">
      <c r="A24494" s="1" t="s">
        <v>363</v>
      </c>
      <c r="B24494" s="1" t="s">
        <v>364</v>
      </c>
      <c r="C24494" s="7">
        <v>45499.316331018519</v>
      </c>
      <c r="D24494" s="10">
        <v>189</v>
      </c>
      <c r="E24494" s="1" t="s">
        <v>21</v>
      </c>
      <c r="F24494">
        <f>IF(LEFT(Tableau1[[#This Row],[Eléments modifié]],$J$1)=$I$1,Tableau1[[#This Row],[Date]],9^9)</f>
        <v>387420489</v>
      </c>
      <c r="G24494" s="9" t="str">
        <f>IF(Tableau1[[#This Row],[Date]]=_xlfn.MINIFS(Tableau1[1er],Tableau1[N° BL],Tableau1[[#This Row],[N° BL]],Tableau1[1er],Tableau1[[#This Row],[Date]]),D24493,"")</f>
        <v/>
      </c>
    </row>
    <row r="24495" spans="1:7" ht="14.25" customHeight="1" x14ac:dyDescent="0.25">
      <c r="A24495" s="1" t="s">
        <v>363</v>
      </c>
      <c r="B24495" s="1" t="s">
        <v>364</v>
      </c>
      <c r="C24495" s="7">
        <v>45499.332233796296</v>
      </c>
      <c r="D24495" s="10">
        <v>182</v>
      </c>
      <c r="E24495" s="1" t="s">
        <v>7</v>
      </c>
      <c r="F24495">
        <f>IF(LEFT(Tableau1[[#This Row],[Eléments modifié]],$J$1)=$I$1,Tableau1[[#This Row],[Date]],9^9)</f>
        <v>45499.332233796296</v>
      </c>
      <c r="G24495" s="9">
        <f>IF(Tableau1[[#This Row],[Date]]=_xlfn.MINIFS(Tableau1[1er],Tableau1[N° BL],Tableau1[[#This Row],[N° BL]],Tableau1[1er],Tableau1[[#This Row],[Date]]),D24494,"")</f>
        <v>189</v>
      </c>
    </row>
    <row r="24496" spans="1:7" ht="14.25" customHeight="1" x14ac:dyDescent="0.25">
      <c r="A24496" s="1" t="s">
        <v>357</v>
      </c>
      <c r="B24496" s="1" t="s">
        <v>358</v>
      </c>
      <c r="C24496" s="7">
        <v>45499.359085648146</v>
      </c>
      <c r="D24496" s="10">
        <v>189</v>
      </c>
      <c r="E24496" s="1" t="s">
        <v>21</v>
      </c>
      <c r="F24496">
        <f>IF(LEFT(Tableau1[[#This Row],[Eléments modifié]],$J$1)=$I$1,Tableau1[[#This Row],[Date]],9^9)</f>
        <v>387420489</v>
      </c>
      <c r="G24496" s="9" t="str">
        <f>IF(Tableau1[[#This Row],[Date]]=_xlfn.MINIFS(Tableau1[1er],Tableau1[N° BL],Tableau1[[#This Row],[N° BL]],Tableau1[1er],Tableau1[[#This Row],[Date]]),D24495,"")</f>
        <v/>
      </c>
    </row>
    <row r="24497" spans="1:7" ht="14.25" customHeight="1" x14ac:dyDescent="0.25">
      <c r="A24497" s="1" t="s">
        <v>357</v>
      </c>
      <c r="B24497" s="1" t="s">
        <v>358</v>
      </c>
      <c r="C24497" s="7">
        <v>45499.373495370368</v>
      </c>
      <c r="D24497" s="10">
        <v>182</v>
      </c>
      <c r="E24497" s="1" t="s">
        <v>7</v>
      </c>
      <c r="F24497">
        <f>IF(LEFT(Tableau1[[#This Row],[Eléments modifié]],$J$1)=$I$1,Tableau1[[#This Row],[Date]],9^9)</f>
        <v>45499.373495370368</v>
      </c>
      <c r="G24497" s="9">
        <f>IF(Tableau1[[#This Row],[Date]]=_xlfn.MINIFS(Tableau1[1er],Tableau1[N° BL],Tableau1[[#This Row],[N° BL]],Tableau1[1er],Tableau1[[#This Row],[Date]]),D24496,"")</f>
        <v>189</v>
      </c>
    </row>
    <row r="24498" spans="1:7" ht="14.25" customHeight="1" x14ac:dyDescent="0.25">
      <c r="A24498" s="1" t="s">
        <v>345</v>
      </c>
      <c r="B24498" s="1" t="s">
        <v>346</v>
      </c>
      <c r="C24498" s="7">
        <v>45499.38449074074</v>
      </c>
      <c r="D24498" s="10">
        <v>189</v>
      </c>
      <c r="E24498" s="1" t="s">
        <v>14</v>
      </c>
      <c r="F24498">
        <f>IF(LEFT(Tableau1[[#This Row],[Eléments modifié]],$J$1)=$I$1,Tableau1[[#This Row],[Date]],9^9)</f>
        <v>387420489</v>
      </c>
      <c r="G24498" s="9" t="str">
        <f>IF(Tableau1[[#This Row],[Date]]=_xlfn.MINIFS(Tableau1[1er],Tableau1[N° BL],Tableau1[[#This Row],[N° BL]],Tableau1[1er],Tableau1[[#This Row],[Date]]),D24497,"")</f>
        <v/>
      </c>
    </row>
    <row r="24499" spans="1:7" ht="14.25" customHeight="1" x14ac:dyDescent="0.25">
      <c r="A24499" s="1" t="s">
        <v>345</v>
      </c>
      <c r="B24499" s="1" t="s">
        <v>346</v>
      </c>
      <c r="C24499" s="7">
        <v>45499.384756944448</v>
      </c>
      <c r="D24499" s="10">
        <v>189</v>
      </c>
      <c r="E24499" s="1" t="s">
        <v>41</v>
      </c>
      <c r="F24499">
        <f>IF(LEFT(Tableau1[[#This Row],[Eléments modifié]],$J$1)=$I$1,Tableau1[[#This Row],[Date]],9^9)</f>
        <v>387420489</v>
      </c>
      <c r="G24499" s="9" t="str">
        <f>IF(Tableau1[[#This Row],[Date]]=_xlfn.MINIFS(Tableau1[1er],Tableau1[N° BL],Tableau1[[#This Row],[N° BL]],Tableau1[1er],Tableau1[[#This Row],[Date]]),D24498,"")</f>
        <v/>
      </c>
    </row>
    <row r="24500" spans="1:7" ht="14.25" customHeight="1" x14ac:dyDescent="0.25">
      <c r="A24500" s="1" t="s">
        <v>345</v>
      </c>
      <c r="B24500" s="1" t="s">
        <v>346</v>
      </c>
      <c r="C24500" s="7">
        <v>45499.384837962964</v>
      </c>
      <c r="D24500" s="10">
        <v>189</v>
      </c>
      <c r="E24500" s="1" t="s">
        <v>14</v>
      </c>
      <c r="F24500">
        <f>IF(LEFT(Tableau1[[#This Row],[Eléments modifié]],$J$1)=$I$1,Tableau1[[#This Row],[Date]],9^9)</f>
        <v>387420489</v>
      </c>
      <c r="G24500" s="9" t="str">
        <f>IF(Tableau1[[#This Row],[Date]]=_xlfn.MINIFS(Tableau1[1er],Tableau1[N° BL],Tableau1[[#This Row],[N° BL]],Tableau1[1er],Tableau1[[#This Row],[Date]]),D24499,"")</f>
        <v/>
      </c>
    </row>
    <row r="24501" spans="1:7" ht="14.25" customHeight="1" x14ac:dyDescent="0.25">
      <c r="A24501" s="1" t="s">
        <v>345</v>
      </c>
      <c r="B24501" s="1" t="s">
        <v>346</v>
      </c>
      <c r="C24501" s="7">
        <v>45499.407256944447</v>
      </c>
      <c r="D24501" s="10">
        <v>189</v>
      </c>
      <c r="E24501" s="1" t="s">
        <v>41</v>
      </c>
      <c r="F24501">
        <f>IF(LEFT(Tableau1[[#This Row],[Eléments modifié]],$J$1)=$I$1,Tableau1[[#This Row],[Date]],9^9)</f>
        <v>387420489</v>
      </c>
      <c r="G24501" s="9" t="str">
        <f>IF(Tableau1[[#This Row],[Date]]=_xlfn.MINIFS(Tableau1[1er],Tableau1[N° BL],Tableau1[[#This Row],[N° BL]],Tableau1[1er],Tableau1[[#This Row],[Date]]),D24500,"")</f>
        <v/>
      </c>
    </row>
    <row r="24502" spans="1:7" ht="14.25" customHeight="1" x14ac:dyDescent="0.25">
      <c r="A24502" s="1" t="s">
        <v>345</v>
      </c>
      <c r="B24502" s="1" t="s">
        <v>346</v>
      </c>
      <c r="C24502" s="7">
        <v>45499.407349537039</v>
      </c>
      <c r="D24502" s="10">
        <v>189</v>
      </c>
      <c r="E24502" s="1" t="s">
        <v>14</v>
      </c>
      <c r="F24502">
        <f>IF(LEFT(Tableau1[[#This Row],[Eléments modifié]],$J$1)=$I$1,Tableau1[[#This Row],[Date]],9^9)</f>
        <v>387420489</v>
      </c>
      <c r="G24502" s="9" t="str">
        <f>IF(Tableau1[[#This Row],[Date]]=_xlfn.MINIFS(Tableau1[1er],Tableau1[N° BL],Tableau1[[#This Row],[N° BL]],Tableau1[1er],Tableau1[[#This Row],[Date]]),D24501,"")</f>
        <v/>
      </c>
    </row>
    <row r="24503" spans="1:7" ht="14.25" customHeight="1" x14ac:dyDescent="0.25">
      <c r="A24503" s="1" t="s">
        <v>345</v>
      </c>
      <c r="B24503" s="1" t="s">
        <v>346</v>
      </c>
      <c r="C24503" s="7">
        <v>45499.409722222219</v>
      </c>
      <c r="D24503" s="10">
        <v>189</v>
      </c>
      <c r="E24503" s="1" t="s">
        <v>7</v>
      </c>
      <c r="F24503">
        <f>IF(LEFT(Tableau1[[#This Row],[Eléments modifié]],$J$1)=$I$1,Tableau1[[#This Row],[Date]],9^9)</f>
        <v>45499.409722222219</v>
      </c>
      <c r="G24503" s="9">
        <f>IF(Tableau1[[#This Row],[Date]]=_xlfn.MINIFS(Tableau1[1er],Tableau1[N° BL],Tableau1[[#This Row],[N° BL]],Tableau1[1er],Tableau1[[#This Row],[Date]]),D24502,"")</f>
        <v>189</v>
      </c>
    </row>
    <row r="24504" spans="1:7" ht="14.25" customHeight="1" x14ac:dyDescent="0.25">
      <c r="A24504" s="1" t="s">
        <v>341</v>
      </c>
      <c r="B24504" s="1" t="s">
        <v>342</v>
      </c>
      <c r="C24504" s="7">
        <v>45499.409768518519</v>
      </c>
      <c r="D24504" s="10">
        <v>182</v>
      </c>
      <c r="E24504" s="1" t="s">
        <v>14</v>
      </c>
      <c r="F24504">
        <f>IF(LEFT(Tableau1[[#This Row],[Eléments modifié]],$J$1)=$I$1,Tableau1[[#This Row],[Date]],9^9)</f>
        <v>387420489</v>
      </c>
      <c r="G24504" s="9" t="str">
        <f>IF(Tableau1[[#This Row],[Date]]=_xlfn.MINIFS(Tableau1[1er],Tableau1[N° BL],Tableau1[[#This Row],[N° BL]],Tableau1[1er],Tableau1[[#This Row],[Date]]),D24503,"")</f>
        <v/>
      </c>
    </row>
    <row r="24505" spans="1:7" ht="14.25" customHeight="1" x14ac:dyDescent="0.25">
      <c r="A24505" s="1" t="s">
        <v>341</v>
      </c>
      <c r="B24505" s="1" t="s">
        <v>342</v>
      </c>
      <c r="C24505" s="7">
        <v>45499.428437499999</v>
      </c>
      <c r="D24505" s="10">
        <v>189</v>
      </c>
      <c r="E24505" s="1" t="s">
        <v>7</v>
      </c>
      <c r="F24505">
        <f>IF(LEFT(Tableau1[[#This Row],[Eléments modifié]],$J$1)=$I$1,Tableau1[[#This Row],[Date]],9^9)</f>
        <v>45499.428437499999</v>
      </c>
      <c r="G24505" s="9">
        <f>IF(Tableau1[[#This Row],[Date]]=_xlfn.MINIFS(Tableau1[1er],Tableau1[N° BL],Tableau1[[#This Row],[N° BL]],Tableau1[1er],Tableau1[[#This Row],[Date]]),D24504,"")</f>
        <v>182</v>
      </c>
    </row>
    <row r="24506" spans="1:7" ht="14.25" customHeight="1" x14ac:dyDescent="0.25">
      <c r="A24506" s="1" t="s">
        <v>331</v>
      </c>
      <c r="B24506" s="1" t="s">
        <v>332</v>
      </c>
      <c r="C24506" s="7">
        <v>45499.464930555558</v>
      </c>
      <c r="D24506" s="10">
        <v>189</v>
      </c>
      <c r="E24506" s="1" t="s">
        <v>14</v>
      </c>
      <c r="F24506">
        <f>IF(LEFT(Tableau1[[#This Row],[Eléments modifié]],$J$1)=$I$1,Tableau1[[#This Row],[Date]],9^9)</f>
        <v>387420489</v>
      </c>
      <c r="G24506" s="9" t="str">
        <f>IF(Tableau1[[#This Row],[Date]]=_xlfn.MINIFS(Tableau1[1er],Tableau1[N° BL],Tableau1[[#This Row],[N° BL]],Tableau1[1er],Tableau1[[#This Row],[Date]]),D24505,"")</f>
        <v/>
      </c>
    </row>
    <row r="24507" spans="1:7" ht="14.25" customHeight="1" x14ac:dyDescent="0.25">
      <c r="A24507" s="1" t="s">
        <v>331</v>
      </c>
      <c r="B24507" s="1" t="s">
        <v>332</v>
      </c>
      <c r="C24507" s="7">
        <v>45499.465173611112</v>
      </c>
      <c r="D24507" s="10">
        <v>189</v>
      </c>
      <c r="E24507" s="1" t="s">
        <v>41</v>
      </c>
      <c r="F24507">
        <f>IF(LEFT(Tableau1[[#This Row],[Eléments modifié]],$J$1)=$I$1,Tableau1[[#This Row],[Date]],9^9)</f>
        <v>387420489</v>
      </c>
      <c r="G24507" s="9" t="str">
        <f>IF(Tableau1[[#This Row],[Date]]=_xlfn.MINIFS(Tableau1[1er],Tableau1[N° BL],Tableau1[[#This Row],[N° BL]],Tableau1[1er],Tableau1[[#This Row],[Date]]),D24506,"")</f>
        <v/>
      </c>
    </row>
    <row r="24508" spans="1:7" ht="14.25" customHeight="1" x14ac:dyDescent="0.25">
      <c r="A24508" s="1" t="s">
        <v>331</v>
      </c>
      <c r="B24508" s="1" t="s">
        <v>332</v>
      </c>
      <c r="C24508" s="7">
        <v>45499.465300925927</v>
      </c>
      <c r="D24508" s="10">
        <v>189</v>
      </c>
      <c r="E24508" s="1" t="s">
        <v>14</v>
      </c>
      <c r="F24508">
        <f>IF(LEFT(Tableau1[[#This Row],[Eléments modifié]],$J$1)=$I$1,Tableau1[[#This Row],[Date]],9^9)</f>
        <v>387420489</v>
      </c>
      <c r="G24508" s="9" t="str">
        <f>IF(Tableau1[[#This Row],[Date]]=_xlfn.MINIFS(Tableau1[1er],Tableau1[N° BL],Tableau1[[#This Row],[N° BL]],Tableau1[1er],Tableau1[[#This Row],[Date]]),D24507,"")</f>
        <v/>
      </c>
    </row>
    <row r="24509" spans="1:7" ht="14.25" customHeight="1" x14ac:dyDescent="0.25">
      <c r="A24509" s="1" t="s">
        <v>331</v>
      </c>
      <c r="B24509" s="1" t="s">
        <v>332</v>
      </c>
      <c r="C24509" s="7">
        <v>45499.484918981485</v>
      </c>
      <c r="D24509" s="10">
        <v>189</v>
      </c>
      <c r="E24509" s="1" t="s">
        <v>7</v>
      </c>
      <c r="F24509">
        <f>IF(LEFT(Tableau1[[#This Row],[Eléments modifié]],$J$1)=$I$1,Tableau1[[#This Row],[Date]],9^9)</f>
        <v>45499.484918981485</v>
      </c>
      <c r="G24509" s="9">
        <f>IF(Tableau1[[#This Row],[Date]]=_xlfn.MINIFS(Tableau1[1er],Tableau1[N° BL],Tableau1[[#This Row],[N° BL]],Tableau1[1er],Tableau1[[#This Row],[Date]]),D24508,"")</f>
        <v>189</v>
      </c>
    </row>
    <row r="24510" spans="1:7" ht="14.25" customHeight="1" x14ac:dyDescent="0.25">
      <c r="A24510" s="1" t="s">
        <v>337</v>
      </c>
      <c r="B24510" s="1" t="s">
        <v>338</v>
      </c>
      <c r="C24510" s="7">
        <v>45499.434872685182</v>
      </c>
      <c r="D24510" s="10">
        <v>182</v>
      </c>
      <c r="E24510" s="1" t="s">
        <v>21</v>
      </c>
      <c r="F24510">
        <f>IF(LEFT(Tableau1[[#This Row],[Eléments modifié]],$J$1)=$I$1,Tableau1[[#This Row],[Date]],9^9)</f>
        <v>387420489</v>
      </c>
      <c r="G24510" s="9" t="str">
        <f>IF(Tableau1[[#This Row],[Date]]=_xlfn.MINIFS(Tableau1[1er],Tableau1[N° BL],Tableau1[[#This Row],[N° BL]],Tableau1[1er],Tableau1[[#This Row],[Date]]),D24509,"")</f>
        <v/>
      </c>
    </row>
    <row r="24511" spans="1:7" ht="14.25" customHeight="1" x14ac:dyDescent="0.25">
      <c r="A24511" s="1" t="s">
        <v>337</v>
      </c>
      <c r="B24511" s="1" t="s">
        <v>338</v>
      </c>
      <c r="C24511" s="7">
        <v>45499.436898148146</v>
      </c>
      <c r="D24511" s="10">
        <v>182</v>
      </c>
      <c r="E24511" s="1" t="s">
        <v>20</v>
      </c>
      <c r="F24511">
        <f>IF(LEFT(Tableau1[[#This Row],[Eléments modifié]],$J$1)=$I$1,Tableau1[[#This Row],[Date]],9^9)</f>
        <v>387420489</v>
      </c>
      <c r="G24511" s="9" t="str">
        <f>IF(Tableau1[[#This Row],[Date]]=_xlfn.MINIFS(Tableau1[1er],Tableau1[N° BL],Tableau1[[#This Row],[N° BL]],Tableau1[1er],Tableau1[[#This Row],[Date]]),D24510,"")</f>
        <v/>
      </c>
    </row>
    <row r="24512" spans="1:7" ht="14.25" customHeight="1" x14ac:dyDescent="0.25">
      <c r="A24512" s="1" t="s">
        <v>337</v>
      </c>
      <c r="B24512" s="1" t="s">
        <v>338</v>
      </c>
      <c r="C24512" s="7">
        <v>45499.439930555556</v>
      </c>
      <c r="D24512" s="10">
        <v>182</v>
      </c>
      <c r="E24512" s="1" t="s">
        <v>21</v>
      </c>
      <c r="F24512">
        <f>IF(LEFT(Tableau1[[#This Row],[Eléments modifié]],$J$1)=$I$1,Tableau1[[#This Row],[Date]],9^9)</f>
        <v>387420489</v>
      </c>
      <c r="G24512" s="9" t="str">
        <f>IF(Tableau1[[#This Row],[Date]]=_xlfn.MINIFS(Tableau1[1er],Tableau1[N° BL],Tableau1[[#This Row],[N° BL]],Tableau1[1er],Tableau1[[#This Row],[Date]]),D24511,"")</f>
        <v/>
      </c>
    </row>
    <row r="24513" spans="1:7" ht="14.25" customHeight="1" x14ac:dyDescent="0.25">
      <c r="A24513" s="1" t="s">
        <v>337</v>
      </c>
      <c r="B24513" s="1" t="s">
        <v>338</v>
      </c>
      <c r="C24513" s="7">
        <v>45499.448506944442</v>
      </c>
      <c r="D24513" s="10">
        <v>182</v>
      </c>
      <c r="E24513" s="1" t="s">
        <v>7</v>
      </c>
      <c r="F24513">
        <f>IF(LEFT(Tableau1[[#This Row],[Eléments modifié]],$J$1)=$I$1,Tableau1[[#This Row],[Date]],9^9)</f>
        <v>45499.448506944442</v>
      </c>
      <c r="G24513" s="9">
        <f>IF(Tableau1[[#This Row],[Date]]=_xlfn.MINIFS(Tableau1[1er],Tableau1[N° BL],Tableau1[[#This Row],[N° BL]],Tableau1[1er],Tableau1[[#This Row],[Date]]),D24512,"")</f>
        <v>182</v>
      </c>
    </row>
    <row r="24514" spans="1:7" ht="14.25" customHeight="1" x14ac:dyDescent="0.25">
      <c r="A24514" s="1" t="s">
        <v>99</v>
      </c>
      <c r="B24514" s="1" t="s">
        <v>100</v>
      </c>
      <c r="C24514" s="7">
        <v>45502.421712962961</v>
      </c>
      <c r="D24514" s="10">
        <v>176</v>
      </c>
      <c r="E24514" s="1" t="s">
        <v>111</v>
      </c>
      <c r="F24514">
        <f>IF(LEFT(Tableau1[[#This Row],[Eléments modifié]],$J$1)=$I$1,Tableau1[[#This Row],[Date]],9^9)</f>
        <v>387420489</v>
      </c>
      <c r="G24514" s="9" t="str">
        <f>IF(Tableau1[[#This Row],[Date]]=_xlfn.MINIFS(Tableau1[1er],Tableau1[N° BL],Tableau1[[#This Row],[N° BL]],Tableau1[1er],Tableau1[[#This Row],[Date]]),D24513,"")</f>
        <v/>
      </c>
    </row>
    <row r="24515" spans="1:7" ht="14.25" customHeight="1" x14ac:dyDescent="0.25">
      <c r="A24515" s="1" t="s">
        <v>99</v>
      </c>
      <c r="B24515" s="1" t="s">
        <v>100</v>
      </c>
      <c r="C24515" s="7">
        <v>45502.422256944446</v>
      </c>
      <c r="D24515" s="10">
        <v>176</v>
      </c>
      <c r="E24515" s="1" t="s">
        <v>41</v>
      </c>
      <c r="F24515">
        <f>IF(LEFT(Tableau1[[#This Row],[Eléments modifié]],$J$1)=$I$1,Tableau1[[#This Row],[Date]],9^9)</f>
        <v>387420489</v>
      </c>
      <c r="G24515" s="9" t="str">
        <f>IF(Tableau1[[#This Row],[Date]]=_xlfn.MINIFS(Tableau1[1er],Tableau1[N° BL],Tableau1[[#This Row],[N° BL]],Tableau1[1er],Tableau1[[#This Row],[Date]]),D24514,"")</f>
        <v/>
      </c>
    </row>
    <row r="24516" spans="1:7" ht="14.25" customHeight="1" x14ac:dyDescent="0.25">
      <c r="A24516" s="1" t="s">
        <v>99</v>
      </c>
      <c r="B24516" s="1" t="s">
        <v>100</v>
      </c>
      <c r="C24516" s="7">
        <v>45502.422326388885</v>
      </c>
      <c r="D24516" s="10">
        <v>176</v>
      </c>
      <c r="E24516" s="1" t="s">
        <v>111</v>
      </c>
      <c r="F24516">
        <f>IF(LEFT(Tableau1[[#This Row],[Eléments modifié]],$J$1)=$I$1,Tableau1[[#This Row],[Date]],9^9)</f>
        <v>387420489</v>
      </c>
      <c r="G24516" s="9" t="str">
        <f>IF(Tableau1[[#This Row],[Date]]=_xlfn.MINIFS(Tableau1[1er],Tableau1[N° BL],Tableau1[[#This Row],[N° BL]],Tableau1[1er],Tableau1[[#This Row],[Date]]),D24515,"")</f>
        <v/>
      </c>
    </row>
    <row r="24517" spans="1:7" ht="14.25" customHeight="1" x14ac:dyDescent="0.25">
      <c r="A24517" s="1" t="s">
        <v>99</v>
      </c>
      <c r="B24517" s="1" t="s">
        <v>100</v>
      </c>
      <c r="C24517" s="7">
        <v>45502.42287037037</v>
      </c>
      <c r="D24517" s="10">
        <v>176</v>
      </c>
      <c r="E24517" s="1" t="s">
        <v>20</v>
      </c>
      <c r="F24517">
        <f>IF(LEFT(Tableau1[[#This Row],[Eléments modifié]],$J$1)=$I$1,Tableau1[[#This Row],[Date]],9^9)</f>
        <v>387420489</v>
      </c>
      <c r="G24517" s="9" t="str">
        <f>IF(Tableau1[[#This Row],[Date]]=_xlfn.MINIFS(Tableau1[1er],Tableau1[N° BL],Tableau1[[#This Row],[N° BL]],Tableau1[1er],Tableau1[[#This Row],[Date]]),D24516,"")</f>
        <v/>
      </c>
    </row>
    <row r="24518" spans="1:7" ht="14.25" customHeight="1" x14ac:dyDescent="0.25">
      <c r="A24518" s="1" t="s">
        <v>99</v>
      </c>
      <c r="B24518" s="1" t="s">
        <v>100</v>
      </c>
      <c r="C24518" s="7">
        <v>45505.315358796295</v>
      </c>
      <c r="D24518" s="10">
        <v>179</v>
      </c>
      <c r="E24518" s="1" t="s">
        <v>14</v>
      </c>
      <c r="F24518">
        <f>IF(LEFT(Tableau1[[#This Row],[Eléments modifié]],$J$1)=$I$1,Tableau1[[#This Row],[Date]],9^9)</f>
        <v>387420489</v>
      </c>
      <c r="G24518" s="9" t="str">
        <f>IF(Tableau1[[#This Row],[Date]]=_xlfn.MINIFS(Tableau1[1er],Tableau1[N° BL],Tableau1[[#This Row],[N° BL]],Tableau1[1er],Tableau1[[#This Row],[Date]]),D24517,"")</f>
        <v/>
      </c>
    </row>
    <row r="24519" spans="1:7" ht="14.25" customHeight="1" x14ac:dyDescent="0.25">
      <c r="A24519" s="1" t="s">
        <v>99</v>
      </c>
      <c r="B24519" s="1" t="s">
        <v>100</v>
      </c>
      <c r="C24519" s="7">
        <v>45505.354178240741</v>
      </c>
      <c r="D24519" s="10">
        <v>189</v>
      </c>
      <c r="E24519" s="1" t="s">
        <v>7</v>
      </c>
      <c r="F24519">
        <f>IF(LEFT(Tableau1[[#This Row],[Eléments modifié]],$J$1)=$I$1,Tableau1[[#This Row],[Date]],9^9)</f>
        <v>45505.354178240741</v>
      </c>
      <c r="G24519" s="9">
        <f>IF(Tableau1[[#This Row],[Date]]=_xlfn.MINIFS(Tableau1[1er],Tableau1[N° BL],Tableau1[[#This Row],[N° BL]],Tableau1[1er],Tableau1[[#This Row],[Date]]),D24518,"")</f>
        <v>179</v>
      </c>
    </row>
    <row r="24520" spans="1:7" ht="14.25" customHeight="1" x14ac:dyDescent="0.25">
      <c r="A24520" s="1" t="s">
        <v>343</v>
      </c>
      <c r="B24520" s="1" t="s">
        <v>344</v>
      </c>
      <c r="C24520" s="7">
        <v>45499.417928240742</v>
      </c>
      <c r="D24520" s="10">
        <v>182</v>
      </c>
      <c r="E24520" s="1" t="s">
        <v>21</v>
      </c>
      <c r="F24520">
        <f>IF(LEFT(Tableau1[[#This Row],[Eléments modifié]],$J$1)=$I$1,Tableau1[[#This Row],[Date]],9^9)</f>
        <v>387420489</v>
      </c>
      <c r="G24520" s="9" t="str">
        <f>IF(Tableau1[[#This Row],[Date]]=_xlfn.MINIFS(Tableau1[1er],Tableau1[N° BL],Tableau1[[#This Row],[N° BL]],Tableau1[1er],Tableau1[[#This Row],[Date]]),D24519,"")</f>
        <v/>
      </c>
    </row>
    <row r="24521" spans="1:7" ht="14.25" customHeight="1" x14ac:dyDescent="0.25">
      <c r="A24521" s="1" t="s">
        <v>343</v>
      </c>
      <c r="B24521" s="1" t="s">
        <v>344</v>
      </c>
      <c r="C24521" s="7">
        <v>45499.425104166665</v>
      </c>
      <c r="D24521" s="10">
        <v>182</v>
      </c>
      <c r="E24521" s="1" t="s">
        <v>7</v>
      </c>
      <c r="F24521">
        <f>IF(LEFT(Tableau1[[#This Row],[Eléments modifié]],$J$1)=$I$1,Tableau1[[#This Row],[Date]],9^9)</f>
        <v>45499.425104166665</v>
      </c>
      <c r="G24521" s="9">
        <f>IF(Tableau1[[#This Row],[Date]]=_xlfn.MINIFS(Tableau1[1er],Tableau1[N° BL],Tableau1[[#This Row],[N° BL]],Tableau1[1er],Tableau1[[#This Row],[Date]]),D24520,"")</f>
        <v>182</v>
      </c>
    </row>
    <row r="24522" spans="1:7" ht="14.25" customHeight="1" x14ac:dyDescent="0.25">
      <c r="A24522" s="1" t="s">
        <v>339</v>
      </c>
      <c r="B24522" s="1" t="s">
        <v>340</v>
      </c>
      <c r="C24522" s="7">
        <v>45499.425138888888</v>
      </c>
      <c r="D24522" s="10">
        <v>189</v>
      </c>
      <c r="E24522" s="1" t="s">
        <v>21</v>
      </c>
      <c r="F24522">
        <f>IF(LEFT(Tableau1[[#This Row],[Eléments modifié]],$J$1)=$I$1,Tableau1[[#This Row],[Date]],9^9)</f>
        <v>387420489</v>
      </c>
      <c r="G24522" s="9" t="str">
        <f>IF(Tableau1[[#This Row],[Date]]=_xlfn.MINIFS(Tableau1[1er],Tableau1[N° BL],Tableau1[[#This Row],[N° BL]],Tableau1[1er],Tableau1[[#This Row],[Date]]),D24521,"")</f>
        <v/>
      </c>
    </row>
    <row r="24523" spans="1:7" ht="14.25" customHeight="1" x14ac:dyDescent="0.25">
      <c r="A24523" s="1" t="s">
        <v>339</v>
      </c>
      <c r="B24523" s="1" t="s">
        <v>340</v>
      </c>
      <c r="C24523" s="7">
        <v>45499.434710648151</v>
      </c>
      <c r="D24523" s="10">
        <v>182</v>
      </c>
      <c r="E24523" s="1" t="s">
        <v>7</v>
      </c>
      <c r="F24523">
        <f>IF(LEFT(Tableau1[[#This Row],[Eléments modifié]],$J$1)=$I$1,Tableau1[[#This Row],[Date]],9^9)</f>
        <v>45499.434710648151</v>
      </c>
      <c r="G24523" s="9">
        <f>IF(Tableau1[[#This Row],[Date]]=_xlfn.MINIFS(Tableau1[1er],Tableau1[N° BL],Tableau1[[#This Row],[N° BL]],Tableau1[1er],Tableau1[[#This Row],[Date]]),D24522,"")</f>
        <v>189</v>
      </c>
    </row>
    <row r="24524" spans="1:7" ht="14.25" customHeight="1" x14ac:dyDescent="0.25">
      <c r="A24524" s="1" t="s">
        <v>333</v>
      </c>
      <c r="B24524" s="1" t="s">
        <v>334</v>
      </c>
      <c r="C24524" s="7">
        <v>45499.451828703706</v>
      </c>
      <c r="D24524" s="10">
        <v>189</v>
      </c>
      <c r="E24524" s="1" t="s">
        <v>14</v>
      </c>
      <c r="F24524">
        <f>IF(LEFT(Tableau1[[#This Row],[Eléments modifié]],$J$1)=$I$1,Tableau1[[#This Row],[Date]],9^9)</f>
        <v>387420489</v>
      </c>
      <c r="G24524" s="9" t="str">
        <f>IF(Tableau1[[#This Row],[Date]]=_xlfn.MINIFS(Tableau1[1er],Tableau1[N° BL],Tableau1[[#This Row],[N° BL]],Tableau1[1er],Tableau1[[#This Row],[Date]]),D24523,"")</f>
        <v/>
      </c>
    </row>
    <row r="24525" spans="1:7" ht="14.25" customHeight="1" x14ac:dyDescent="0.25">
      <c r="A24525" s="1" t="s">
        <v>333</v>
      </c>
      <c r="B24525" s="1" t="s">
        <v>334</v>
      </c>
      <c r="C24525" s="7">
        <v>45499.453067129631</v>
      </c>
      <c r="D24525" s="10">
        <v>189</v>
      </c>
      <c r="E24525" s="1" t="s">
        <v>41</v>
      </c>
      <c r="F24525">
        <f>IF(LEFT(Tableau1[[#This Row],[Eléments modifié]],$J$1)=$I$1,Tableau1[[#This Row],[Date]],9^9)</f>
        <v>387420489</v>
      </c>
      <c r="G24525" s="9" t="str">
        <f>IF(Tableau1[[#This Row],[Date]]=_xlfn.MINIFS(Tableau1[1er],Tableau1[N° BL],Tableau1[[#This Row],[N° BL]],Tableau1[1er],Tableau1[[#This Row],[Date]]),D24524,"")</f>
        <v/>
      </c>
    </row>
    <row r="24526" spans="1:7" ht="14.25" customHeight="1" x14ac:dyDescent="0.25">
      <c r="A24526" s="1" t="s">
        <v>333</v>
      </c>
      <c r="B24526" s="1" t="s">
        <v>334</v>
      </c>
      <c r="C24526" s="7">
        <v>45499.453148148146</v>
      </c>
      <c r="D24526" s="10">
        <v>189</v>
      </c>
      <c r="E24526" s="1" t="s">
        <v>14</v>
      </c>
      <c r="F24526">
        <f>IF(LEFT(Tableau1[[#This Row],[Eléments modifié]],$J$1)=$I$1,Tableau1[[#This Row],[Date]],9^9)</f>
        <v>387420489</v>
      </c>
      <c r="G24526" s="9" t="str">
        <f>IF(Tableau1[[#This Row],[Date]]=_xlfn.MINIFS(Tableau1[1er],Tableau1[N° BL],Tableau1[[#This Row],[N° BL]],Tableau1[1er],Tableau1[[#This Row],[Date]]),D24525,"")</f>
        <v/>
      </c>
    </row>
    <row r="24527" spans="1:7" ht="14.25" customHeight="1" x14ac:dyDescent="0.25">
      <c r="A24527" s="1" t="s">
        <v>333</v>
      </c>
      <c r="B24527" s="1" t="s">
        <v>334</v>
      </c>
      <c r="C24527" s="7">
        <v>45499.464699074073</v>
      </c>
      <c r="D24527" s="10">
        <v>189</v>
      </c>
      <c r="E24527" s="1" t="s">
        <v>7</v>
      </c>
      <c r="F24527">
        <f>IF(LEFT(Tableau1[[#This Row],[Eléments modifié]],$J$1)=$I$1,Tableau1[[#This Row],[Date]],9^9)</f>
        <v>45499.464699074073</v>
      </c>
      <c r="G24527" s="9">
        <f>IF(Tableau1[[#This Row],[Date]]=_xlfn.MINIFS(Tableau1[1er],Tableau1[N° BL],Tableau1[[#This Row],[N° BL]],Tableau1[1er],Tableau1[[#This Row],[Date]]),D24526,"")</f>
        <v>189</v>
      </c>
    </row>
    <row r="24528" spans="1:7" ht="14.25" customHeight="1" x14ac:dyDescent="0.25">
      <c r="A24528" s="1" t="s">
        <v>335</v>
      </c>
      <c r="B24528" s="1" t="s">
        <v>336</v>
      </c>
      <c r="C24528" s="7">
        <v>45499.428472222222</v>
      </c>
      <c r="D24528" s="10">
        <v>182</v>
      </c>
      <c r="E24528" s="1" t="s">
        <v>14</v>
      </c>
      <c r="F24528">
        <f>IF(LEFT(Tableau1[[#This Row],[Eléments modifié]],$J$1)=$I$1,Tableau1[[#This Row],[Date]],9^9)</f>
        <v>387420489</v>
      </c>
      <c r="G24528" s="9" t="str">
        <f>IF(Tableau1[[#This Row],[Date]]=_xlfn.MINIFS(Tableau1[1er],Tableau1[N° BL],Tableau1[[#This Row],[N° BL]],Tableau1[1er],Tableau1[[#This Row],[Date]]),D24527,"")</f>
        <v/>
      </c>
    </row>
    <row r="24529" spans="1:7" ht="14.25" customHeight="1" x14ac:dyDescent="0.25">
      <c r="A24529" s="1" t="s">
        <v>335</v>
      </c>
      <c r="B24529" s="1" t="s">
        <v>336</v>
      </c>
      <c r="C24529" s="7">
        <v>45499.451655092591</v>
      </c>
      <c r="D24529" s="10">
        <v>189</v>
      </c>
      <c r="E24529" s="1" t="s">
        <v>7</v>
      </c>
      <c r="F24529">
        <f>IF(LEFT(Tableau1[[#This Row],[Eléments modifié]],$J$1)=$I$1,Tableau1[[#This Row],[Date]],9^9)</f>
        <v>45499.451655092591</v>
      </c>
      <c r="G24529" s="9">
        <f>IF(Tableau1[[#This Row],[Date]]=_xlfn.MINIFS(Tableau1[1er],Tableau1[N° BL],Tableau1[[#This Row],[N° BL]],Tableau1[1er],Tableau1[[#This Row],[Date]]),D24528,"")</f>
        <v>182</v>
      </c>
    </row>
    <row r="24530" spans="1:7" ht="14.25" customHeight="1" x14ac:dyDescent="0.25">
      <c r="A24530" s="1" t="s">
        <v>321</v>
      </c>
      <c r="B24530" s="1" t="s">
        <v>322</v>
      </c>
      <c r="C24530" s="7">
        <v>45499.448530092595</v>
      </c>
      <c r="D24530" s="10">
        <v>182</v>
      </c>
      <c r="E24530" s="1" t="s">
        <v>21</v>
      </c>
      <c r="F24530">
        <f>IF(LEFT(Tableau1[[#This Row],[Eléments modifié]],$J$1)=$I$1,Tableau1[[#This Row],[Date]],9^9)</f>
        <v>387420489</v>
      </c>
      <c r="G24530" s="9" t="str">
        <f>IF(Tableau1[[#This Row],[Date]]=_xlfn.MINIFS(Tableau1[1er],Tableau1[N° BL],Tableau1[[#This Row],[N° BL]],Tableau1[1er],Tableau1[[#This Row],[Date]]),D24529,"")</f>
        <v/>
      </c>
    </row>
    <row r="24531" spans="1:7" ht="14.25" customHeight="1" x14ac:dyDescent="0.25">
      <c r="A24531" s="1" t="s">
        <v>321</v>
      </c>
      <c r="B24531" s="1" t="s">
        <v>322</v>
      </c>
      <c r="C24531" s="7">
        <v>45499.448923611111</v>
      </c>
      <c r="D24531" s="10">
        <v>189</v>
      </c>
      <c r="E24531" s="1" t="s">
        <v>20</v>
      </c>
      <c r="F24531">
        <f>IF(LEFT(Tableau1[[#This Row],[Eléments modifié]],$J$1)=$I$1,Tableau1[[#This Row],[Date]],9^9)</f>
        <v>387420489</v>
      </c>
      <c r="G24531" s="9" t="str">
        <f>IF(Tableau1[[#This Row],[Date]]=_xlfn.MINIFS(Tableau1[1er],Tableau1[N° BL],Tableau1[[#This Row],[N° BL]],Tableau1[1er],Tableau1[[#This Row],[Date]]),D24530,"")</f>
        <v/>
      </c>
    </row>
    <row r="24532" spans="1:7" ht="14.25" customHeight="1" x14ac:dyDescent="0.25">
      <c r="A24532" s="1" t="s">
        <v>321</v>
      </c>
      <c r="B24532" s="1" t="s">
        <v>322</v>
      </c>
      <c r="C24532" s="7">
        <v>45502.286064814813</v>
      </c>
      <c r="D24532" s="10">
        <v>189</v>
      </c>
      <c r="E24532" s="1" t="s">
        <v>111</v>
      </c>
      <c r="F24532">
        <f>IF(LEFT(Tableau1[[#This Row],[Eléments modifié]],$J$1)=$I$1,Tableau1[[#This Row],[Date]],9^9)</f>
        <v>387420489</v>
      </c>
      <c r="G24532" s="9" t="str">
        <f>IF(Tableau1[[#This Row],[Date]]=_xlfn.MINIFS(Tableau1[1er],Tableau1[N° BL],Tableau1[[#This Row],[N° BL]],Tableau1[1er],Tableau1[[#This Row],[Date]]),D24531,"")</f>
        <v/>
      </c>
    </row>
    <row r="24533" spans="1:7" ht="14.25" customHeight="1" x14ac:dyDescent="0.25">
      <c r="A24533" s="1" t="s">
        <v>321</v>
      </c>
      <c r="B24533" s="1" t="s">
        <v>322</v>
      </c>
      <c r="C24533" s="7">
        <v>45502.309490740743</v>
      </c>
      <c r="D24533" s="10">
        <v>176</v>
      </c>
      <c r="E24533" s="1" t="s">
        <v>7</v>
      </c>
      <c r="F24533">
        <f>IF(LEFT(Tableau1[[#This Row],[Eléments modifié]],$J$1)=$I$1,Tableau1[[#This Row],[Date]],9^9)</f>
        <v>45502.309490740743</v>
      </c>
      <c r="G24533" s="9">
        <f>IF(Tableau1[[#This Row],[Date]]=_xlfn.MINIFS(Tableau1[1er],Tableau1[N° BL],Tableau1[[#This Row],[N° BL]],Tableau1[1er],Tableau1[[#This Row],[Date]]),D24532,"")</f>
        <v>189</v>
      </c>
    </row>
    <row r="24534" spans="1:7" ht="14.25" customHeight="1" x14ac:dyDescent="0.25">
      <c r="A24534" s="1" t="s">
        <v>309</v>
      </c>
      <c r="B24534" s="1" t="s">
        <v>310</v>
      </c>
      <c r="C24534" s="7">
        <v>45502.376504629632</v>
      </c>
      <c r="D24534" s="10">
        <v>189</v>
      </c>
      <c r="E24534" s="1" t="s">
        <v>14</v>
      </c>
      <c r="F24534">
        <f>IF(LEFT(Tableau1[[#This Row],[Eléments modifié]],$J$1)=$I$1,Tableau1[[#This Row],[Date]],9^9)</f>
        <v>387420489</v>
      </c>
      <c r="G24534" s="9" t="str">
        <f>IF(Tableau1[[#This Row],[Date]]=_xlfn.MINIFS(Tableau1[1er],Tableau1[N° BL],Tableau1[[#This Row],[N° BL]],Tableau1[1er],Tableau1[[#This Row],[Date]]),D24533,"")</f>
        <v/>
      </c>
    </row>
    <row r="24535" spans="1:7" ht="14.25" customHeight="1" x14ac:dyDescent="0.25">
      <c r="A24535" s="1" t="s">
        <v>309</v>
      </c>
      <c r="B24535" s="1" t="s">
        <v>310</v>
      </c>
      <c r="C24535" s="7">
        <v>45502.390810185185</v>
      </c>
      <c r="D24535" s="10">
        <v>189</v>
      </c>
      <c r="E24535" s="1" t="s">
        <v>7</v>
      </c>
      <c r="F24535">
        <f>IF(LEFT(Tableau1[[#This Row],[Eléments modifié]],$J$1)=$I$1,Tableau1[[#This Row],[Date]],9^9)</f>
        <v>45502.390810185185</v>
      </c>
      <c r="G24535" s="9">
        <f>IF(Tableau1[[#This Row],[Date]]=_xlfn.MINIFS(Tableau1[1er],Tableau1[N° BL],Tableau1[[#This Row],[N° BL]],Tableau1[1er],Tableau1[[#This Row],[Date]]),D24534,"")</f>
        <v>189</v>
      </c>
    </row>
    <row r="24536" spans="1:7" ht="14.25" customHeight="1" x14ac:dyDescent="0.25">
      <c r="A24536" s="1" t="s">
        <v>297</v>
      </c>
      <c r="B24536" s="1" t="s">
        <v>298</v>
      </c>
      <c r="C24536" s="7">
        <v>45502.31858796296</v>
      </c>
      <c r="D24536" s="10">
        <v>176</v>
      </c>
      <c r="E24536" s="1" t="s">
        <v>14</v>
      </c>
      <c r="F24536">
        <f>IF(LEFT(Tableau1[[#This Row],[Eléments modifié]],$J$1)=$I$1,Tableau1[[#This Row],[Date]],9^9)</f>
        <v>387420489</v>
      </c>
      <c r="G24536" s="9" t="str">
        <f>IF(Tableau1[[#This Row],[Date]]=_xlfn.MINIFS(Tableau1[1er],Tableau1[N° BL],Tableau1[[#This Row],[N° BL]],Tableau1[1er],Tableau1[[#This Row],[Date]]),D24535,"")</f>
        <v/>
      </c>
    </row>
    <row r="24537" spans="1:7" ht="14.25" customHeight="1" x14ac:dyDescent="0.25">
      <c r="A24537" s="1" t="s">
        <v>297</v>
      </c>
      <c r="B24537" s="1" t="s">
        <v>298</v>
      </c>
      <c r="C24537" s="7">
        <v>45502.373692129629</v>
      </c>
      <c r="D24537" s="10">
        <v>189</v>
      </c>
      <c r="E24537" s="1" t="s">
        <v>7</v>
      </c>
      <c r="F24537">
        <f>IF(LEFT(Tableau1[[#This Row],[Eléments modifié]],$J$1)=$I$1,Tableau1[[#This Row],[Date]],9^9)</f>
        <v>45502.373692129629</v>
      </c>
      <c r="G24537" s="9">
        <f>IF(Tableau1[[#This Row],[Date]]=_xlfn.MINIFS(Tableau1[1er],Tableau1[N° BL],Tableau1[[#This Row],[N° BL]],Tableau1[1er],Tableau1[[#This Row],[Date]]),D24536,"")</f>
        <v>176</v>
      </c>
    </row>
    <row r="24538" spans="1:7" ht="14.25" customHeight="1" x14ac:dyDescent="0.25">
      <c r="A24538" s="1" t="s">
        <v>297</v>
      </c>
      <c r="B24538" s="1" t="s">
        <v>298</v>
      </c>
      <c r="C24538" s="7">
        <v>45502.428379629629</v>
      </c>
      <c r="D24538" s="10">
        <v>188</v>
      </c>
      <c r="E24538" s="1" t="s">
        <v>98</v>
      </c>
      <c r="F24538">
        <f>IF(LEFT(Tableau1[[#This Row],[Eléments modifié]],$J$1)=$I$1,Tableau1[[#This Row],[Date]],9^9)</f>
        <v>387420489</v>
      </c>
      <c r="G24538" s="9" t="str">
        <f>IF(Tableau1[[#This Row],[Date]]=_xlfn.MINIFS(Tableau1[1er],Tableau1[N° BL],Tableau1[[#This Row],[N° BL]],Tableau1[1er],Tableau1[[#This Row],[Date]]),D24537,"")</f>
        <v/>
      </c>
    </row>
    <row r="24539" spans="1:7" ht="14.25" customHeight="1" x14ac:dyDescent="0.25">
      <c r="A24539" s="1" t="s">
        <v>297</v>
      </c>
      <c r="B24539" s="1" t="s">
        <v>298</v>
      </c>
      <c r="C24539" s="7">
        <v>45502.451620370368</v>
      </c>
      <c r="D24539" s="10">
        <v>188</v>
      </c>
      <c r="E24539" s="1" t="s">
        <v>32</v>
      </c>
      <c r="F24539">
        <f>IF(LEFT(Tableau1[[#This Row],[Eléments modifié]],$J$1)=$I$1,Tableau1[[#This Row],[Date]],9^9)</f>
        <v>387420489</v>
      </c>
      <c r="G24539" s="9" t="str">
        <f>IF(Tableau1[[#This Row],[Date]]=_xlfn.MINIFS(Tableau1[1er],Tableau1[N° BL],Tableau1[[#This Row],[N° BL]],Tableau1[1er],Tableau1[[#This Row],[Date]]),D24538,"")</f>
        <v/>
      </c>
    </row>
    <row r="24540" spans="1:7" ht="14.25" customHeight="1" x14ac:dyDescent="0.25">
      <c r="A24540" s="1" t="s">
        <v>297</v>
      </c>
      <c r="B24540" s="1" t="s">
        <v>298</v>
      </c>
      <c r="C24540" s="7">
        <v>45502.452060185184</v>
      </c>
      <c r="D24540" s="10">
        <v>188</v>
      </c>
      <c r="E24540" s="1" t="s">
        <v>7</v>
      </c>
      <c r="F24540">
        <f>IF(LEFT(Tableau1[[#This Row],[Eléments modifié]],$J$1)=$I$1,Tableau1[[#This Row],[Date]],9^9)</f>
        <v>45502.452060185184</v>
      </c>
      <c r="G24540" s="9">
        <f>IF(Tableau1[[#This Row],[Date]]=_xlfn.MINIFS(Tableau1[1er],Tableau1[N° BL],Tableau1[[#This Row],[N° BL]],Tableau1[1er],Tableau1[[#This Row],[Date]]),D24539,"")</f>
        <v>188</v>
      </c>
    </row>
    <row r="24541" spans="1:7" ht="14.25" customHeight="1" x14ac:dyDescent="0.25">
      <c r="A24541" s="1" t="s">
        <v>317</v>
      </c>
      <c r="B24541" s="1" t="s">
        <v>318</v>
      </c>
      <c r="C24541" s="7">
        <v>45502.285393518519</v>
      </c>
      <c r="D24541" s="10">
        <v>176</v>
      </c>
      <c r="E24541" s="1" t="s">
        <v>111</v>
      </c>
      <c r="F24541">
        <f>IF(LEFT(Tableau1[[#This Row],[Eléments modifié]],$J$1)=$I$1,Tableau1[[#This Row],[Date]],9^9)</f>
        <v>387420489</v>
      </c>
      <c r="G24541" s="9" t="str">
        <f>IF(Tableau1[[#This Row],[Date]]=_xlfn.MINIFS(Tableau1[1er],Tableau1[N° BL],Tableau1[[#This Row],[N° BL]],Tableau1[1er],Tableau1[[#This Row],[Date]]),D24540,"")</f>
        <v/>
      </c>
    </row>
    <row r="24542" spans="1:7" ht="14.25" customHeight="1" x14ac:dyDescent="0.25">
      <c r="A24542" s="1" t="s">
        <v>317</v>
      </c>
      <c r="B24542" s="1" t="s">
        <v>318</v>
      </c>
      <c r="C24542" s="7">
        <v>45502.285879629628</v>
      </c>
      <c r="D24542" s="10">
        <v>176</v>
      </c>
      <c r="E24542" s="1" t="s">
        <v>20</v>
      </c>
      <c r="F24542">
        <f>IF(LEFT(Tableau1[[#This Row],[Eléments modifié]],$J$1)=$I$1,Tableau1[[#This Row],[Date]],9^9)</f>
        <v>387420489</v>
      </c>
      <c r="G24542" s="9" t="str">
        <f>IF(Tableau1[[#This Row],[Date]]=_xlfn.MINIFS(Tableau1[1er],Tableau1[N° BL],Tableau1[[#This Row],[N° BL]],Tableau1[1er],Tableau1[[#This Row],[Date]]),D24541,"")</f>
        <v/>
      </c>
    </row>
    <row r="24543" spans="1:7" ht="14.25" customHeight="1" x14ac:dyDescent="0.25">
      <c r="A24543" s="1" t="s">
        <v>317</v>
      </c>
      <c r="B24543" s="1" t="s">
        <v>318</v>
      </c>
      <c r="C24543" s="7">
        <v>45502.309513888889</v>
      </c>
      <c r="D24543" s="10">
        <v>189</v>
      </c>
      <c r="E24543" s="1" t="s">
        <v>111</v>
      </c>
      <c r="F24543">
        <f>IF(LEFT(Tableau1[[#This Row],[Eléments modifié]],$J$1)=$I$1,Tableau1[[#This Row],[Date]],9^9)</f>
        <v>387420489</v>
      </c>
      <c r="G24543" s="9" t="str">
        <f>IF(Tableau1[[#This Row],[Date]]=_xlfn.MINIFS(Tableau1[1er],Tableau1[N° BL],Tableau1[[#This Row],[N° BL]],Tableau1[1er],Tableau1[[#This Row],[Date]]),D24542,"")</f>
        <v/>
      </c>
    </row>
    <row r="24544" spans="1:7" ht="14.25" customHeight="1" x14ac:dyDescent="0.25">
      <c r="A24544" s="1" t="s">
        <v>317</v>
      </c>
      <c r="B24544" s="1" t="s">
        <v>318</v>
      </c>
      <c r="C24544" s="7">
        <v>45502.328506944446</v>
      </c>
      <c r="D24544" s="10">
        <v>176</v>
      </c>
      <c r="E24544" s="1" t="s">
        <v>7</v>
      </c>
      <c r="F24544">
        <f>IF(LEFT(Tableau1[[#This Row],[Eléments modifié]],$J$1)=$I$1,Tableau1[[#This Row],[Date]],9^9)</f>
        <v>45502.328506944446</v>
      </c>
      <c r="G24544" s="9">
        <f>IF(Tableau1[[#This Row],[Date]]=_xlfn.MINIFS(Tableau1[1er],Tableau1[N° BL],Tableau1[[#This Row],[N° BL]],Tableau1[1er],Tableau1[[#This Row],[Date]]),D24543,"")</f>
        <v>189</v>
      </c>
    </row>
    <row r="24545" spans="1:7" ht="14.25" customHeight="1" x14ac:dyDescent="0.25">
      <c r="A24545" s="1" t="s">
        <v>329</v>
      </c>
      <c r="B24545" s="1" t="s">
        <v>330</v>
      </c>
      <c r="C24545" s="7">
        <v>45499.484953703701</v>
      </c>
      <c r="D24545" s="10">
        <v>189</v>
      </c>
      <c r="E24545" s="1" t="s">
        <v>14</v>
      </c>
      <c r="F24545">
        <f>IF(LEFT(Tableau1[[#This Row],[Eléments modifié]],$J$1)=$I$1,Tableau1[[#This Row],[Date]],9^9)</f>
        <v>387420489</v>
      </c>
      <c r="G24545" s="9" t="str">
        <f>IF(Tableau1[[#This Row],[Date]]=_xlfn.MINIFS(Tableau1[1er],Tableau1[N° BL],Tableau1[[#This Row],[N° BL]],Tableau1[1er],Tableau1[[#This Row],[Date]]),D24544,"")</f>
        <v/>
      </c>
    </row>
    <row r="24546" spans="1:7" ht="14.25" customHeight="1" x14ac:dyDescent="0.25">
      <c r="A24546" s="1" t="s">
        <v>329</v>
      </c>
      <c r="B24546" s="1" t="s">
        <v>330</v>
      </c>
      <c r="C24546" s="7">
        <v>45499.537847222222</v>
      </c>
      <c r="D24546" s="10">
        <v>189</v>
      </c>
      <c r="E24546" s="1" t="s">
        <v>7</v>
      </c>
      <c r="F24546">
        <f>IF(LEFT(Tableau1[[#This Row],[Eléments modifié]],$J$1)=$I$1,Tableau1[[#This Row],[Date]],9^9)</f>
        <v>45499.537847222222</v>
      </c>
      <c r="G24546" s="9">
        <f>IF(Tableau1[[#This Row],[Date]]=_xlfn.MINIFS(Tableau1[1er],Tableau1[N° BL],Tableau1[[#This Row],[N° BL]],Tableau1[1er],Tableau1[[#This Row],[Date]]),D24545,"")</f>
        <v>189</v>
      </c>
    </row>
    <row r="24547" spans="1:7" ht="14.25" customHeight="1" x14ac:dyDescent="0.25">
      <c r="A24547" s="1" t="s">
        <v>323</v>
      </c>
      <c r="B24547" s="1" t="s">
        <v>324</v>
      </c>
      <c r="C24547" s="7">
        <v>45499.555439814816</v>
      </c>
      <c r="D24547" s="10">
        <v>189</v>
      </c>
      <c r="E24547" s="1" t="s">
        <v>14</v>
      </c>
      <c r="F24547">
        <f>IF(LEFT(Tableau1[[#This Row],[Eléments modifié]],$J$1)=$I$1,Tableau1[[#This Row],[Date]],9^9)</f>
        <v>387420489</v>
      </c>
      <c r="G24547" s="9" t="str">
        <f>IF(Tableau1[[#This Row],[Date]]=_xlfn.MINIFS(Tableau1[1er],Tableau1[N° BL],Tableau1[[#This Row],[N° BL]],Tableau1[1er],Tableau1[[#This Row],[Date]]),D24546,"")</f>
        <v/>
      </c>
    </row>
    <row r="24548" spans="1:7" ht="14.25" customHeight="1" x14ac:dyDescent="0.25">
      <c r="A24548" s="1" t="s">
        <v>323</v>
      </c>
      <c r="B24548" s="1" t="s">
        <v>324</v>
      </c>
      <c r="C24548" s="7">
        <v>45499.562523148146</v>
      </c>
      <c r="D24548" s="10">
        <v>176</v>
      </c>
      <c r="E24548" s="1" t="s">
        <v>7</v>
      </c>
      <c r="F24548">
        <f>IF(LEFT(Tableau1[[#This Row],[Eléments modifié]],$J$1)=$I$1,Tableau1[[#This Row],[Date]],9^9)</f>
        <v>45499.562523148146</v>
      </c>
      <c r="G24548" s="9">
        <f>IF(Tableau1[[#This Row],[Date]]=_xlfn.MINIFS(Tableau1[1er],Tableau1[N° BL],Tableau1[[#This Row],[N° BL]],Tableau1[1er],Tableau1[[#This Row],[Date]]),D24547,"")</f>
        <v>189</v>
      </c>
    </row>
    <row r="24549" spans="1:7" ht="14.25" customHeight="1" x14ac:dyDescent="0.25">
      <c r="A24549" s="1" t="s">
        <v>325</v>
      </c>
      <c r="B24549" s="1" t="s">
        <v>326</v>
      </c>
      <c r="C24549" s="7">
        <v>45499.551990740743</v>
      </c>
      <c r="D24549" s="10">
        <v>189</v>
      </c>
      <c r="E24549" s="1" t="s">
        <v>14</v>
      </c>
      <c r="F24549">
        <f>IF(LEFT(Tableau1[[#This Row],[Eléments modifié]],$J$1)=$I$1,Tableau1[[#This Row],[Date]],9^9)</f>
        <v>387420489</v>
      </c>
      <c r="G24549" s="9" t="str">
        <f>IF(Tableau1[[#This Row],[Date]]=_xlfn.MINIFS(Tableau1[1er],Tableau1[N° BL],Tableau1[[#This Row],[N° BL]],Tableau1[1er],Tableau1[[#This Row],[Date]]),D24548,"")</f>
        <v/>
      </c>
    </row>
    <row r="24550" spans="1:7" ht="14.25" customHeight="1" x14ac:dyDescent="0.25">
      <c r="A24550" s="1" t="s">
        <v>325</v>
      </c>
      <c r="B24550" s="1" t="s">
        <v>326</v>
      </c>
      <c r="C24550" s="7">
        <v>45499.55541666667</v>
      </c>
      <c r="D24550" s="10">
        <v>189</v>
      </c>
      <c r="E24550" s="1" t="s">
        <v>7</v>
      </c>
      <c r="F24550">
        <f>IF(LEFT(Tableau1[[#This Row],[Eléments modifié]],$J$1)=$I$1,Tableau1[[#This Row],[Date]],9^9)</f>
        <v>45499.55541666667</v>
      </c>
      <c r="G24550" s="9">
        <f>IF(Tableau1[[#This Row],[Date]]=_xlfn.MINIFS(Tableau1[1er],Tableau1[N° BL],Tableau1[[#This Row],[N° BL]],Tableau1[1er],Tableau1[[#This Row],[Date]]),D24549,"")</f>
        <v>189</v>
      </c>
    </row>
    <row r="24551" spans="1:7" ht="14.25" customHeight="1" x14ac:dyDescent="0.25">
      <c r="A24551" s="1" t="s">
        <v>327</v>
      </c>
      <c r="B24551" s="1" t="s">
        <v>328</v>
      </c>
      <c r="C24551" s="7">
        <v>45499.537905092591</v>
      </c>
      <c r="D24551" s="10">
        <v>189</v>
      </c>
      <c r="E24551" s="1" t="s">
        <v>14</v>
      </c>
      <c r="F24551">
        <f>IF(LEFT(Tableau1[[#This Row],[Eléments modifié]],$J$1)=$I$1,Tableau1[[#This Row],[Date]],9^9)</f>
        <v>387420489</v>
      </c>
      <c r="G24551" s="9" t="str">
        <f>IF(Tableau1[[#This Row],[Date]]=_xlfn.MINIFS(Tableau1[1er],Tableau1[N° BL],Tableau1[[#This Row],[N° BL]],Tableau1[1er],Tableau1[[#This Row],[Date]]),D24550,"")</f>
        <v/>
      </c>
    </row>
    <row r="24552" spans="1:7" ht="14.25" customHeight="1" x14ac:dyDescent="0.25">
      <c r="A24552" s="1" t="s">
        <v>327</v>
      </c>
      <c r="B24552" s="1" t="s">
        <v>328</v>
      </c>
      <c r="C24552" s="7">
        <v>45499.55195601852</v>
      </c>
      <c r="D24552" s="10">
        <v>189</v>
      </c>
      <c r="E24552" s="1" t="s">
        <v>7</v>
      </c>
      <c r="F24552">
        <f>IF(LEFT(Tableau1[[#This Row],[Eléments modifié]],$J$1)=$I$1,Tableau1[[#This Row],[Date]],9^9)</f>
        <v>45499.55195601852</v>
      </c>
      <c r="G24552" s="9">
        <f>IF(Tableau1[[#This Row],[Date]]=_xlfn.MINIFS(Tableau1[1er],Tableau1[N° BL],Tableau1[[#This Row],[N° BL]],Tableau1[1er],Tableau1[[#This Row],[Date]]),D24551,"")</f>
        <v>189</v>
      </c>
    </row>
    <row r="24553" spans="1:7" ht="14.25" customHeight="1" x14ac:dyDescent="0.25">
      <c r="A24553" s="1" t="s">
        <v>319</v>
      </c>
      <c r="B24553" s="1" t="s">
        <v>320</v>
      </c>
      <c r="C24553" s="7">
        <v>45502.288819444446</v>
      </c>
      <c r="D24553" s="10">
        <v>176</v>
      </c>
      <c r="E24553" s="1" t="s">
        <v>14</v>
      </c>
      <c r="F24553">
        <f>IF(LEFT(Tableau1[[#This Row],[Eléments modifié]],$J$1)=$I$1,Tableau1[[#This Row],[Date]],9^9)</f>
        <v>387420489</v>
      </c>
      <c r="G24553" s="9" t="str">
        <f>IF(Tableau1[[#This Row],[Date]]=_xlfn.MINIFS(Tableau1[1er],Tableau1[N° BL],Tableau1[[#This Row],[N° BL]],Tableau1[1er],Tableau1[[#This Row],[Date]]),D24552,"")</f>
        <v/>
      </c>
    </row>
    <row r="24554" spans="1:7" ht="14.25" customHeight="1" x14ac:dyDescent="0.25">
      <c r="A24554" s="1" t="s">
        <v>319</v>
      </c>
      <c r="B24554" s="1" t="s">
        <v>320</v>
      </c>
      <c r="C24554" s="7">
        <v>45502.318553240744</v>
      </c>
      <c r="D24554" s="10">
        <v>189</v>
      </c>
      <c r="E24554" s="1" t="s">
        <v>7</v>
      </c>
      <c r="F24554">
        <f>IF(LEFT(Tableau1[[#This Row],[Eléments modifié]],$J$1)=$I$1,Tableau1[[#This Row],[Date]],9^9)</f>
        <v>45502.318553240744</v>
      </c>
      <c r="G24554" s="9">
        <f>IF(Tableau1[[#This Row],[Date]]=_xlfn.MINIFS(Tableau1[1er],Tableau1[N° BL],Tableau1[[#This Row],[N° BL]],Tableau1[1er],Tableau1[[#This Row],[Date]]),D24553,"")</f>
        <v>176</v>
      </c>
    </row>
    <row r="24555" spans="1:7" ht="14.25" customHeight="1" x14ac:dyDescent="0.25">
      <c r="A24555" s="1" t="s">
        <v>307</v>
      </c>
      <c r="B24555" s="1" t="s">
        <v>308</v>
      </c>
      <c r="C24555" s="7">
        <v>45502.355138888888</v>
      </c>
      <c r="D24555" s="10">
        <v>182</v>
      </c>
      <c r="E24555" s="1" t="s">
        <v>21</v>
      </c>
      <c r="F24555">
        <f>IF(LEFT(Tableau1[[#This Row],[Eléments modifié]],$J$1)=$I$1,Tableau1[[#This Row],[Date]],9^9)</f>
        <v>387420489</v>
      </c>
      <c r="G24555" s="9" t="str">
        <f>IF(Tableau1[[#This Row],[Date]]=_xlfn.MINIFS(Tableau1[1er],Tableau1[N° BL],Tableau1[[#This Row],[N° BL]],Tableau1[1er],Tableau1[[#This Row],[Date]]),D24554,"")</f>
        <v/>
      </c>
    </row>
    <row r="24556" spans="1:7" ht="14.25" customHeight="1" x14ac:dyDescent="0.25">
      <c r="A24556" s="1" t="s">
        <v>307</v>
      </c>
      <c r="B24556" s="1" t="s">
        <v>308</v>
      </c>
      <c r="C24556" s="7">
        <v>45502.355196759258</v>
      </c>
      <c r="D24556" s="10">
        <v>176</v>
      </c>
      <c r="E24556" s="1" t="s">
        <v>20</v>
      </c>
      <c r="F24556">
        <f>IF(LEFT(Tableau1[[#This Row],[Eléments modifié]],$J$1)=$I$1,Tableau1[[#This Row],[Date]],9^9)</f>
        <v>387420489</v>
      </c>
      <c r="G24556" s="9" t="str">
        <f>IF(Tableau1[[#This Row],[Date]]=_xlfn.MINIFS(Tableau1[1er],Tableau1[N° BL],Tableau1[[#This Row],[N° BL]],Tableau1[1er],Tableau1[[#This Row],[Date]]),D24555,"")</f>
        <v/>
      </c>
    </row>
    <row r="24557" spans="1:7" ht="14.25" customHeight="1" x14ac:dyDescent="0.25">
      <c r="A24557" s="1" t="s">
        <v>307</v>
      </c>
      <c r="B24557" s="1" t="s">
        <v>308</v>
      </c>
      <c r="C24557" s="7">
        <v>45502.362129629626</v>
      </c>
      <c r="D24557" s="10">
        <v>189</v>
      </c>
      <c r="E24557" s="1" t="s">
        <v>111</v>
      </c>
      <c r="F24557">
        <f>IF(LEFT(Tableau1[[#This Row],[Eléments modifié]],$J$1)=$I$1,Tableau1[[#This Row],[Date]],9^9)</f>
        <v>387420489</v>
      </c>
      <c r="G24557" s="9" t="str">
        <f>IF(Tableau1[[#This Row],[Date]]=_xlfn.MINIFS(Tableau1[1er],Tableau1[N° BL],Tableau1[[#This Row],[N° BL]],Tableau1[1er],Tableau1[[#This Row],[Date]]),D24556,"")</f>
        <v/>
      </c>
    </row>
    <row r="24558" spans="1:7" ht="14.25" customHeight="1" x14ac:dyDescent="0.25">
      <c r="A24558" s="1" t="s">
        <v>307</v>
      </c>
      <c r="B24558" s="1" t="s">
        <v>308</v>
      </c>
      <c r="C24558" s="7">
        <v>45502.395995370367</v>
      </c>
      <c r="D24558" s="10">
        <v>176</v>
      </c>
      <c r="E24558" s="1" t="s">
        <v>7</v>
      </c>
      <c r="F24558">
        <f>IF(LEFT(Tableau1[[#This Row],[Eléments modifié]],$J$1)=$I$1,Tableau1[[#This Row],[Date]],9^9)</f>
        <v>45502.395995370367</v>
      </c>
      <c r="G24558" s="9">
        <f>IF(Tableau1[[#This Row],[Date]]=_xlfn.MINIFS(Tableau1[1er],Tableau1[N° BL],Tableau1[[#This Row],[N° BL]],Tableau1[1er],Tableau1[[#This Row],[Date]]),D24557,"")</f>
        <v>189</v>
      </c>
    </row>
    <row r="24559" spans="1:7" ht="14.25" customHeight="1" x14ac:dyDescent="0.25">
      <c r="A24559" s="1" t="s">
        <v>311</v>
      </c>
      <c r="B24559" s="1" t="s">
        <v>312</v>
      </c>
      <c r="C24559" s="7">
        <v>45502.328541666669</v>
      </c>
      <c r="D24559" s="10">
        <v>176</v>
      </c>
      <c r="E24559" s="1" t="s">
        <v>111</v>
      </c>
      <c r="F24559">
        <f>IF(LEFT(Tableau1[[#This Row],[Eléments modifié]],$J$1)=$I$1,Tableau1[[#This Row],[Date]],9^9)</f>
        <v>387420489</v>
      </c>
      <c r="G24559" s="9" t="str">
        <f>IF(Tableau1[[#This Row],[Date]]=_xlfn.MINIFS(Tableau1[1er],Tableau1[N° BL],Tableau1[[#This Row],[N° BL]],Tableau1[1er],Tableau1[[#This Row],[Date]]),D24558,"")</f>
        <v/>
      </c>
    </row>
    <row r="24560" spans="1:7" ht="14.25" customHeight="1" x14ac:dyDescent="0.25">
      <c r="A24560" s="1" t="s">
        <v>311</v>
      </c>
      <c r="B24560" s="1" t="s">
        <v>312</v>
      </c>
      <c r="C24560" s="7">
        <v>45502.328703703701</v>
      </c>
      <c r="D24560" s="10">
        <v>176</v>
      </c>
      <c r="E24560" s="1" t="s">
        <v>20</v>
      </c>
      <c r="F24560">
        <f>IF(LEFT(Tableau1[[#This Row],[Eléments modifié]],$J$1)=$I$1,Tableau1[[#This Row],[Date]],9^9)</f>
        <v>387420489</v>
      </c>
      <c r="G24560" s="9" t="str">
        <f>IF(Tableau1[[#This Row],[Date]]=_xlfn.MINIFS(Tableau1[1er],Tableau1[N° BL],Tableau1[[#This Row],[N° BL]],Tableau1[1er],Tableau1[[#This Row],[Date]]),D24559,"")</f>
        <v/>
      </c>
    </row>
    <row r="24561" spans="1:7" ht="14.25" customHeight="1" x14ac:dyDescent="0.25">
      <c r="A24561" s="1" t="s">
        <v>311</v>
      </c>
      <c r="B24561" s="1" t="s">
        <v>312</v>
      </c>
      <c r="C24561" s="7">
        <v>45502.328773148147</v>
      </c>
      <c r="D24561" s="10">
        <v>182</v>
      </c>
      <c r="E24561" s="1" t="s">
        <v>111</v>
      </c>
      <c r="F24561">
        <f>IF(LEFT(Tableau1[[#This Row],[Eléments modifié]],$J$1)=$I$1,Tableau1[[#This Row],[Date]],9^9)</f>
        <v>387420489</v>
      </c>
      <c r="G24561" s="9" t="str">
        <f>IF(Tableau1[[#This Row],[Date]]=_xlfn.MINIFS(Tableau1[1er],Tableau1[N° BL],Tableau1[[#This Row],[N° BL]],Tableau1[1er],Tableau1[[#This Row],[Date]]),D24560,"")</f>
        <v/>
      </c>
    </row>
    <row r="24562" spans="1:7" ht="14.25" customHeight="1" x14ac:dyDescent="0.25">
      <c r="A24562" s="1" t="s">
        <v>311</v>
      </c>
      <c r="B24562" s="1" t="s">
        <v>312</v>
      </c>
      <c r="C24562" s="7">
        <v>45502.359722222223</v>
      </c>
      <c r="D24562" s="10">
        <v>176</v>
      </c>
      <c r="E24562" s="1" t="s">
        <v>41</v>
      </c>
      <c r="F24562">
        <f>IF(LEFT(Tableau1[[#This Row],[Eléments modifié]],$J$1)=$I$1,Tableau1[[#This Row],[Date]],9^9)</f>
        <v>387420489</v>
      </c>
      <c r="G24562" s="9" t="str">
        <f>IF(Tableau1[[#This Row],[Date]]=_xlfn.MINIFS(Tableau1[1er],Tableau1[N° BL],Tableau1[[#This Row],[N° BL]],Tableau1[1er],Tableau1[[#This Row],[Date]]),D24561,"")</f>
        <v/>
      </c>
    </row>
    <row r="24563" spans="1:7" ht="14.25" customHeight="1" x14ac:dyDescent="0.25">
      <c r="A24563" s="1" t="s">
        <v>311</v>
      </c>
      <c r="B24563" s="1" t="s">
        <v>312</v>
      </c>
      <c r="C24563" s="7">
        <v>45502.359837962962</v>
      </c>
      <c r="D24563" s="10">
        <v>176</v>
      </c>
      <c r="E24563" s="1" t="s">
        <v>111</v>
      </c>
      <c r="F24563">
        <f>IF(LEFT(Tableau1[[#This Row],[Eléments modifié]],$J$1)=$I$1,Tableau1[[#This Row],[Date]],9^9)</f>
        <v>387420489</v>
      </c>
      <c r="G24563" s="9" t="str">
        <f>IF(Tableau1[[#This Row],[Date]]=_xlfn.MINIFS(Tableau1[1er],Tableau1[N° BL],Tableau1[[#This Row],[N° BL]],Tableau1[1er],Tableau1[[#This Row],[Date]]),D24562,"")</f>
        <v/>
      </c>
    </row>
    <row r="24564" spans="1:7" ht="14.25" customHeight="1" x14ac:dyDescent="0.25">
      <c r="A24564" s="1" t="s">
        <v>311</v>
      </c>
      <c r="B24564" s="1" t="s">
        <v>312</v>
      </c>
      <c r="C24564" s="7">
        <v>45502.361458333333</v>
      </c>
      <c r="D24564" s="10">
        <v>176</v>
      </c>
      <c r="E24564" s="1" t="s">
        <v>7</v>
      </c>
      <c r="F24564">
        <f>IF(LEFT(Tableau1[[#This Row],[Eléments modifié]],$J$1)=$I$1,Tableau1[[#This Row],[Date]],9^9)</f>
        <v>45502.361458333333</v>
      </c>
      <c r="G24564" s="9">
        <f>IF(Tableau1[[#This Row],[Date]]=_xlfn.MINIFS(Tableau1[1er],Tableau1[N° BL],Tableau1[[#This Row],[N° BL]],Tableau1[1er],Tableau1[[#This Row],[Date]]),D24563,"")</f>
        <v>176</v>
      </c>
    </row>
    <row r="24565" spans="1:7" ht="14.25" customHeight="1" x14ac:dyDescent="0.25">
      <c r="A24565" s="1" t="s">
        <v>305</v>
      </c>
      <c r="B24565" s="1" t="s">
        <v>306</v>
      </c>
      <c r="C24565" s="7">
        <v>45502.390856481485</v>
      </c>
      <c r="D24565" s="10">
        <v>176</v>
      </c>
      <c r="E24565" s="1" t="s">
        <v>14</v>
      </c>
      <c r="F24565">
        <f>IF(LEFT(Tableau1[[#This Row],[Eléments modifié]],$J$1)=$I$1,Tableau1[[#This Row],[Date]],9^9)</f>
        <v>387420489</v>
      </c>
      <c r="G24565" s="9" t="str">
        <f>IF(Tableau1[[#This Row],[Date]]=_xlfn.MINIFS(Tableau1[1er],Tableau1[N° BL],Tableau1[[#This Row],[N° BL]],Tableau1[1er],Tableau1[[#This Row],[Date]]),D24564,"")</f>
        <v/>
      </c>
    </row>
    <row r="24566" spans="1:7" ht="14.25" customHeight="1" x14ac:dyDescent="0.25">
      <c r="A24566" s="1" t="s">
        <v>305</v>
      </c>
      <c r="B24566" s="1" t="s">
        <v>306</v>
      </c>
      <c r="C24566" s="7">
        <v>45502.417256944442</v>
      </c>
      <c r="D24566" s="10">
        <v>189</v>
      </c>
      <c r="E24566" s="1" t="s">
        <v>41</v>
      </c>
      <c r="F24566">
        <f>IF(LEFT(Tableau1[[#This Row],[Eléments modifié]],$J$1)=$I$1,Tableau1[[#This Row],[Date]],9^9)</f>
        <v>387420489</v>
      </c>
      <c r="G24566" s="9" t="str">
        <f>IF(Tableau1[[#This Row],[Date]]=_xlfn.MINIFS(Tableau1[1er],Tableau1[N° BL],Tableau1[[#This Row],[N° BL]],Tableau1[1er],Tableau1[[#This Row],[Date]]),D24565,"")</f>
        <v/>
      </c>
    </row>
    <row r="24567" spans="1:7" ht="14.25" customHeight="1" x14ac:dyDescent="0.25">
      <c r="A24567" s="1" t="s">
        <v>305</v>
      </c>
      <c r="B24567" s="1" t="s">
        <v>306</v>
      </c>
      <c r="C24567" s="7">
        <v>45502.417303240742</v>
      </c>
      <c r="D24567" s="10">
        <v>189</v>
      </c>
      <c r="E24567" s="1" t="s">
        <v>14</v>
      </c>
      <c r="F24567">
        <f>IF(LEFT(Tableau1[[#This Row],[Eléments modifié]],$J$1)=$I$1,Tableau1[[#This Row],[Date]],9^9)</f>
        <v>387420489</v>
      </c>
      <c r="G24567" s="9" t="str">
        <f>IF(Tableau1[[#This Row],[Date]]=_xlfn.MINIFS(Tableau1[1er],Tableau1[N° BL],Tableau1[[#This Row],[N° BL]],Tableau1[1er],Tableau1[[#This Row],[Date]]),D24566,"")</f>
        <v/>
      </c>
    </row>
    <row r="24568" spans="1:7" ht="14.25" customHeight="1" x14ac:dyDescent="0.25">
      <c r="A24568" s="1" t="s">
        <v>305</v>
      </c>
      <c r="B24568" s="1" t="s">
        <v>306</v>
      </c>
      <c r="C24568" s="7">
        <v>45502.41778935185</v>
      </c>
      <c r="D24568" s="10">
        <v>189</v>
      </c>
      <c r="E24568" s="1" t="s">
        <v>7</v>
      </c>
      <c r="F24568">
        <f>IF(LEFT(Tableau1[[#This Row],[Eléments modifié]],$J$1)=$I$1,Tableau1[[#This Row],[Date]],9^9)</f>
        <v>45502.41778935185</v>
      </c>
      <c r="G24568" s="9">
        <f>IF(Tableau1[[#This Row],[Date]]=_xlfn.MINIFS(Tableau1[1er],Tableau1[N° BL],Tableau1[[#This Row],[N° BL]],Tableau1[1er],Tableau1[[#This Row],[Date]]),D24567,"")</f>
        <v>189</v>
      </c>
    </row>
    <row r="24569" spans="1:7" ht="14.25" customHeight="1" x14ac:dyDescent="0.25">
      <c r="A24569" s="1" t="s">
        <v>214</v>
      </c>
      <c r="B24569" s="1" t="s">
        <v>215</v>
      </c>
      <c r="C24569" s="7">
        <v>45503.437893518516</v>
      </c>
      <c r="D24569" s="10">
        <v>189</v>
      </c>
      <c r="E24569" s="1" t="s">
        <v>32</v>
      </c>
      <c r="F24569">
        <f>IF(LEFT(Tableau1[[#This Row],[Eléments modifié]],$J$1)=$I$1,Tableau1[[#This Row],[Date]],9^9)</f>
        <v>387420489</v>
      </c>
      <c r="G24569" s="9" t="str">
        <f>IF(Tableau1[[#This Row],[Date]]=_xlfn.MINIFS(Tableau1[1er],Tableau1[N° BL],Tableau1[[#This Row],[N° BL]],Tableau1[1er],Tableau1[[#This Row],[Date]]),D24568,"")</f>
        <v/>
      </c>
    </row>
    <row r="24570" spans="1:7" ht="14.25" customHeight="1" x14ac:dyDescent="0.25">
      <c r="A24570" s="1" t="s">
        <v>214</v>
      </c>
      <c r="B24570" s="1" t="s">
        <v>215</v>
      </c>
      <c r="C24570" s="7">
        <v>45503.449652777781</v>
      </c>
      <c r="D24570" s="10">
        <v>189</v>
      </c>
      <c r="E24570" s="1" t="s">
        <v>7</v>
      </c>
      <c r="F24570">
        <f>IF(LEFT(Tableau1[[#This Row],[Eléments modifié]],$J$1)=$I$1,Tableau1[[#This Row],[Date]],9^9)</f>
        <v>45503.449652777781</v>
      </c>
      <c r="G24570" s="9">
        <f>IF(Tableau1[[#This Row],[Date]]=_xlfn.MINIFS(Tableau1[1er],Tableau1[N° BL],Tableau1[[#This Row],[N° BL]],Tableau1[1er],Tableau1[[#This Row],[Date]]),D24569,"")</f>
        <v>189</v>
      </c>
    </row>
    <row r="24571" spans="1:7" ht="14.25" customHeight="1" x14ac:dyDescent="0.25">
      <c r="A24571" s="1" t="s">
        <v>162</v>
      </c>
      <c r="B24571" s="1" t="s">
        <v>163</v>
      </c>
      <c r="C24571" s="7">
        <v>45504.318831018521</v>
      </c>
      <c r="D24571" s="10">
        <v>176</v>
      </c>
      <c r="E24571" s="1" t="s">
        <v>111</v>
      </c>
      <c r="F24571">
        <f>IF(LEFT(Tableau1[[#This Row],[Eléments modifié]],$J$1)=$I$1,Tableau1[[#This Row],[Date]],9^9)</f>
        <v>387420489</v>
      </c>
      <c r="G24571" s="9" t="str">
        <f>IF(Tableau1[[#This Row],[Date]]=_xlfn.MINIFS(Tableau1[1er],Tableau1[N° BL],Tableau1[[#This Row],[N° BL]],Tableau1[1er],Tableau1[[#This Row],[Date]]),D24570,"")</f>
        <v/>
      </c>
    </row>
    <row r="24572" spans="1:7" ht="14.25" customHeight="1" x14ac:dyDescent="0.25">
      <c r="A24572" s="1" t="s">
        <v>162</v>
      </c>
      <c r="B24572" s="1" t="s">
        <v>163</v>
      </c>
      <c r="C24572" s="7">
        <v>45504.319537037038</v>
      </c>
      <c r="D24572" s="10">
        <v>176</v>
      </c>
      <c r="E24572" s="1" t="s">
        <v>20</v>
      </c>
      <c r="F24572">
        <f>IF(LEFT(Tableau1[[#This Row],[Eléments modifié]],$J$1)=$I$1,Tableau1[[#This Row],[Date]],9^9)</f>
        <v>387420489</v>
      </c>
      <c r="G24572" s="9" t="str">
        <f>IF(Tableau1[[#This Row],[Date]]=_xlfn.MINIFS(Tableau1[1er],Tableau1[N° BL],Tableau1[[#This Row],[N° BL]],Tableau1[1er],Tableau1[[#This Row],[Date]]),D24571,"")</f>
        <v/>
      </c>
    </row>
    <row r="24573" spans="1:7" ht="14.25" customHeight="1" x14ac:dyDescent="0.25">
      <c r="A24573" s="1" t="s">
        <v>162</v>
      </c>
      <c r="B24573" s="1" t="s">
        <v>163</v>
      </c>
      <c r="C24573" s="7">
        <v>45504.320034722223</v>
      </c>
      <c r="D24573" s="10">
        <v>189</v>
      </c>
      <c r="E24573" s="1" t="s">
        <v>111</v>
      </c>
      <c r="F24573">
        <f>IF(LEFT(Tableau1[[#This Row],[Eléments modifié]],$J$1)=$I$1,Tableau1[[#This Row],[Date]],9^9)</f>
        <v>387420489</v>
      </c>
      <c r="G24573" s="9" t="str">
        <f>IF(Tableau1[[#This Row],[Date]]=_xlfn.MINIFS(Tableau1[1er],Tableau1[N° BL],Tableau1[[#This Row],[N° BL]],Tableau1[1er],Tableau1[[#This Row],[Date]]),D24572,"")</f>
        <v/>
      </c>
    </row>
    <row r="24574" spans="1:7" ht="14.25" customHeight="1" x14ac:dyDescent="0.25">
      <c r="A24574" s="1" t="s">
        <v>162</v>
      </c>
      <c r="B24574" s="1" t="s">
        <v>163</v>
      </c>
      <c r="C24574" s="7">
        <v>45504.368703703702</v>
      </c>
      <c r="D24574" s="10">
        <v>176</v>
      </c>
      <c r="E24574" s="1" t="s">
        <v>7</v>
      </c>
      <c r="F24574">
        <f>IF(LEFT(Tableau1[[#This Row],[Eléments modifié]],$J$1)=$I$1,Tableau1[[#This Row],[Date]],9^9)</f>
        <v>45504.368703703702</v>
      </c>
      <c r="G24574" s="9">
        <f>IF(Tableau1[[#This Row],[Date]]=_xlfn.MINIFS(Tableau1[1er],Tableau1[N° BL],Tableau1[[#This Row],[N° BL]],Tableau1[1er],Tableau1[[#This Row],[Date]]),D24573,"")</f>
        <v>189</v>
      </c>
    </row>
    <row r="24575" spans="1:7" ht="14.25" customHeight="1" x14ac:dyDescent="0.25">
      <c r="A24575" s="1" t="s">
        <v>283</v>
      </c>
      <c r="B24575" s="1" t="s">
        <v>284</v>
      </c>
      <c r="C24575" s="7">
        <v>45502.49596064815</v>
      </c>
      <c r="D24575" s="10">
        <v>176</v>
      </c>
      <c r="E24575" s="1" t="s">
        <v>32</v>
      </c>
      <c r="F24575">
        <f>IF(LEFT(Tableau1[[#This Row],[Eléments modifié]],$J$1)=$I$1,Tableau1[[#This Row],[Date]],9^9)</f>
        <v>387420489</v>
      </c>
      <c r="G24575" s="9" t="str">
        <f>IF(Tableau1[[#This Row],[Date]]=_xlfn.MINIFS(Tableau1[1er],Tableau1[N° BL],Tableau1[[#This Row],[N° BL]],Tableau1[1er],Tableau1[[#This Row],[Date]]),D24574,"")</f>
        <v/>
      </c>
    </row>
    <row r="24576" spans="1:7" ht="14.25" customHeight="1" x14ac:dyDescent="0.25">
      <c r="A24576" s="1" t="s">
        <v>283</v>
      </c>
      <c r="B24576" s="1" t="s">
        <v>284</v>
      </c>
      <c r="C24576" s="7">
        <v>45502.520624999997</v>
      </c>
      <c r="D24576" s="10">
        <v>188</v>
      </c>
      <c r="E24576" s="1" t="s">
        <v>7</v>
      </c>
      <c r="F24576">
        <f>IF(LEFT(Tableau1[[#This Row],[Eléments modifié]],$J$1)=$I$1,Tableau1[[#This Row],[Date]],9^9)</f>
        <v>45502.520624999997</v>
      </c>
      <c r="G24576" s="9">
        <f>IF(Tableau1[[#This Row],[Date]]=_xlfn.MINIFS(Tableau1[1er],Tableau1[N° BL],Tableau1[[#This Row],[N° BL]],Tableau1[1er],Tableau1[[#This Row],[Date]]),D24575,"")</f>
        <v>176</v>
      </c>
    </row>
    <row r="24577" spans="1:7" ht="14.25" customHeight="1" x14ac:dyDescent="0.25">
      <c r="A24577" s="1" t="s">
        <v>269</v>
      </c>
      <c r="B24577" s="1" t="s">
        <v>270</v>
      </c>
      <c r="C24577" s="7">
        <v>45502.536087962966</v>
      </c>
      <c r="D24577" s="10">
        <v>188</v>
      </c>
      <c r="E24577" s="1" t="s">
        <v>111</v>
      </c>
      <c r="F24577">
        <f>IF(LEFT(Tableau1[[#This Row],[Eléments modifié]],$J$1)=$I$1,Tableau1[[#This Row],[Date]],9^9)</f>
        <v>387420489</v>
      </c>
      <c r="G24577" s="9" t="str">
        <f>IF(Tableau1[[#This Row],[Date]]=_xlfn.MINIFS(Tableau1[1er],Tableau1[N° BL],Tableau1[[#This Row],[N° BL]],Tableau1[1er],Tableau1[[#This Row],[Date]]),D24576,"")</f>
        <v/>
      </c>
    </row>
    <row r="24578" spans="1:7" ht="14.25" customHeight="1" x14ac:dyDescent="0.25">
      <c r="A24578" s="1" t="s">
        <v>269</v>
      </c>
      <c r="B24578" s="1" t="s">
        <v>270</v>
      </c>
      <c r="C24578" s="7">
        <v>45502.54792824074</v>
      </c>
      <c r="D24578" s="10">
        <v>176</v>
      </c>
      <c r="E24578" s="1" t="s">
        <v>7</v>
      </c>
      <c r="F24578">
        <f>IF(LEFT(Tableau1[[#This Row],[Eléments modifié]],$J$1)=$I$1,Tableau1[[#This Row],[Date]],9^9)</f>
        <v>45502.54792824074</v>
      </c>
      <c r="G24578" s="9">
        <f>IF(Tableau1[[#This Row],[Date]]=_xlfn.MINIFS(Tableau1[1er],Tableau1[N° BL],Tableau1[[#This Row],[N° BL]],Tableau1[1er],Tableau1[[#This Row],[Date]]),D24577,"")</f>
        <v>188</v>
      </c>
    </row>
    <row r="24579" spans="1:7" ht="14.25" customHeight="1" x14ac:dyDescent="0.25">
      <c r="A24579" s="1" t="s">
        <v>281</v>
      </c>
      <c r="B24579" s="1" t="s">
        <v>282</v>
      </c>
      <c r="C24579" s="7">
        <v>45502.417800925927</v>
      </c>
      <c r="D24579" s="10">
        <v>176</v>
      </c>
      <c r="E24579" s="1" t="s">
        <v>14</v>
      </c>
      <c r="F24579">
        <f>IF(LEFT(Tableau1[[#This Row],[Eléments modifié]],$J$1)=$I$1,Tableau1[[#This Row],[Date]],9^9)</f>
        <v>387420489</v>
      </c>
      <c r="G24579" s="9" t="str">
        <f>IF(Tableau1[[#This Row],[Date]]=_xlfn.MINIFS(Tableau1[1er],Tableau1[N° BL],Tableau1[[#This Row],[N° BL]],Tableau1[1er],Tableau1[[#This Row],[Date]]),D24578,"")</f>
        <v/>
      </c>
    </row>
    <row r="24580" spans="1:7" ht="14.25" customHeight="1" x14ac:dyDescent="0.25">
      <c r="A24580" s="1" t="s">
        <v>281</v>
      </c>
      <c r="B24580" s="1" t="s">
        <v>282</v>
      </c>
      <c r="C24580" s="7">
        <v>45502.483298611114</v>
      </c>
      <c r="D24580" s="10">
        <v>189</v>
      </c>
      <c r="E24580" s="1" t="s">
        <v>7</v>
      </c>
      <c r="F24580">
        <f>IF(LEFT(Tableau1[[#This Row],[Eléments modifié]],$J$1)=$I$1,Tableau1[[#This Row],[Date]],9^9)</f>
        <v>45502.483298611114</v>
      </c>
      <c r="G24580" s="9">
        <f>IF(Tableau1[[#This Row],[Date]]=_xlfn.MINIFS(Tableau1[1er],Tableau1[N° BL],Tableau1[[#This Row],[N° BL]],Tableau1[1er],Tableau1[[#This Row],[Date]]),D24579,"")</f>
        <v>176</v>
      </c>
    </row>
    <row r="24581" spans="1:7" ht="14.25" customHeight="1" x14ac:dyDescent="0.25">
      <c r="A24581" s="1" t="s">
        <v>281</v>
      </c>
      <c r="B24581" s="1" t="s">
        <v>282</v>
      </c>
      <c r="C24581" s="7">
        <v>45502.520451388889</v>
      </c>
      <c r="D24581" s="10">
        <v>188</v>
      </c>
      <c r="E24581" s="1" t="s">
        <v>98</v>
      </c>
      <c r="F24581">
        <f>IF(LEFT(Tableau1[[#This Row],[Eléments modifié]],$J$1)=$I$1,Tableau1[[#This Row],[Date]],9^9)</f>
        <v>387420489</v>
      </c>
      <c r="G24581" s="9" t="str">
        <f>IF(Tableau1[[#This Row],[Date]]=_xlfn.MINIFS(Tableau1[1er],Tableau1[N° BL],Tableau1[[#This Row],[N° BL]],Tableau1[1er],Tableau1[[#This Row],[Date]]),D24580,"")</f>
        <v/>
      </c>
    </row>
    <row r="24582" spans="1:7" ht="14.25" customHeight="1" x14ac:dyDescent="0.25">
      <c r="A24582" s="1" t="s">
        <v>281</v>
      </c>
      <c r="B24582" s="1" t="s">
        <v>282</v>
      </c>
      <c r="C24582" s="7">
        <v>45502.520648148151</v>
      </c>
      <c r="D24582" s="10">
        <v>188</v>
      </c>
      <c r="E24582" s="1" t="s">
        <v>32</v>
      </c>
      <c r="F24582">
        <f>IF(LEFT(Tableau1[[#This Row],[Eléments modifié]],$J$1)=$I$1,Tableau1[[#This Row],[Date]],9^9)</f>
        <v>387420489</v>
      </c>
      <c r="G24582" s="9" t="str">
        <f>IF(Tableau1[[#This Row],[Date]]=_xlfn.MINIFS(Tableau1[1er],Tableau1[N° BL],Tableau1[[#This Row],[N° BL]],Tableau1[1er],Tableau1[[#This Row],[Date]]),D24581,"")</f>
        <v/>
      </c>
    </row>
    <row r="24583" spans="1:7" ht="14.25" customHeight="1" x14ac:dyDescent="0.25">
      <c r="A24583" s="1" t="s">
        <v>281</v>
      </c>
      <c r="B24583" s="1" t="s">
        <v>282</v>
      </c>
      <c r="C24583" s="7">
        <v>45502.523923611108</v>
      </c>
      <c r="D24583" s="10">
        <v>188</v>
      </c>
      <c r="E24583" s="1" t="s">
        <v>7</v>
      </c>
      <c r="F24583">
        <f>IF(LEFT(Tableau1[[#This Row],[Eléments modifié]],$J$1)=$I$1,Tableau1[[#This Row],[Date]],9^9)</f>
        <v>45502.523923611108</v>
      </c>
      <c r="G24583" s="9">
        <f>IF(Tableau1[[#This Row],[Date]]=_xlfn.MINIFS(Tableau1[1er],Tableau1[N° BL],Tableau1[[#This Row],[N° BL]],Tableau1[1er],Tableau1[[#This Row],[Date]]),D24582,"")</f>
        <v>188</v>
      </c>
    </row>
    <row r="24584" spans="1:7" ht="14.25" customHeight="1" x14ac:dyDescent="0.25">
      <c r="A24584" s="1" t="s">
        <v>299</v>
      </c>
      <c r="B24584" s="1" t="s">
        <v>300</v>
      </c>
      <c r="C24584" s="7">
        <v>45502.42386574074</v>
      </c>
      <c r="D24584" s="10">
        <v>188</v>
      </c>
      <c r="E24584" s="1" t="s">
        <v>111</v>
      </c>
      <c r="F24584">
        <f>IF(LEFT(Tableau1[[#This Row],[Eléments modifié]],$J$1)=$I$1,Tableau1[[#This Row],[Date]],9^9)</f>
        <v>387420489</v>
      </c>
      <c r="G24584" s="9" t="str">
        <f>IF(Tableau1[[#This Row],[Date]]=_xlfn.MINIFS(Tableau1[1er],Tableau1[N° BL],Tableau1[[#This Row],[N° BL]],Tableau1[1er],Tableau1[[#This Row],[Date]]),D24583,"")</f>
        <v/>
      </c>
    </row>
    <row r="24585" spans="1:7" ht="14.25" customHeight="1" x14ac:dyDescent="0.25">
      <c r="A24585" s="1" t="s">
        <v>299</v>
      </c>
      <c r="B24585" s="1" t="s">
        <v>300</v>
      </c>
      <c r="C24585" s="7">
        <v>45502.442245370374</v>
      </c>
      <c r="D24585" s="10">
        <v>176</v>
      </c>
      <c r="E24585" s="1" t="s">
        <v>7</v>
      </c>
      <c r="F24585">
        <f>IF(LEFT(Tableau1[[#This Row],[Eléments modifié]],$J$1)=$I$1,Tableau1[[#This Row],[Date]],9^9)</f>
        <v>45502.442245370374</v>
      </c>
      <c r="G24585" s="9">
        <f>IF(Tableau1[[#This Row],[Date]]=_xlfn.MINIFS(Tableau1[1er],Tableau1[N° BL],Tableau1[[#This Row],[N° BL]],Tableau1[1er],Tableau1[[#This Row],[Date]]),D24584,"")</f>
        <v>188</v>
      </c>
    </row>
    <row r="24586" spans="1:7" ht="14.25" customHeight="1" x14ac:dyDescent="0.25">
      <c r="A24586" s="1" t="s">
        <v>285</v>
      </c>
      <c r="B24586" s="1" t="s">
        <v>286</v>
      </c>
      <c r="C24586" s="7">
        <v>45502.487314814818</v>
      </c>
      <c r="D24586" s="10">
        <v>189</v>
      </c>
      <c r="E24586" s="1" t="s">
        <v>32</v>
      </c>
      <c r="F24586">
        <f>IF(LEFT(Tableau1[[#This Row],[Eléments modifié]],$J$1)=$I$1,Tableau1[[#This Row],[Date]],9^9)</f>
        <v>387420489</v>
      </c>
      <c r="G24586" s="9" t="str">
        <f>IF(Tableau1[[#This Row],[Date]]=_xlfn.MINIFS(Tableau1[1er],Tableau1[N° BL],Tableau1[[#This Row],[N° BL]],Tableau1[1er],Tableau1[[#This Row],[Date]]),D24585,"")</f>
        <v/>
      </c>
    </row>
    <row r="24587" spans="1:7" ht="14.25" customHeight="1" x14ac:dyDescent="0.25">
      <c r="A24587" s="1" t="s">
        <v>285</v>
      </c>
      <c r="B24587" s="1" t="s">
        <v>286</v>
      </c>
      <c r="C24587" s="7">
        <v>45502.495937500003</v>
      </c>
      <c r="D24587" s="10">
        <v>188</v>
      </c>
      <c r="E24587" s="1" t="s">
        <v>7</v>
      </c>
      <c r="F24587">
        <f>IF(LEFT(Tableau1[[#This Row],[Eléments modifié]],$J$1)=$I$1,Tableau1[[#This Row],[Date]],9^9)</f>
        <v>45502.495937500003</v>
      </c>
      <c r="G24587" s="9">
        <f>IF(Tableau1[[#This Row],[Date]]=_xlfn.MINIFS(Tableau1[1er],Tableau1[N° BL],Tableau1[[#This Row],[N° BL]],Tableau1[1er],Tableau1[[#This Row],[Date]]),D24586,"")</f>
        <v>189</v>
      </c>
    </row>
    <row r="24588" spans="1:7" ht="14.25" customHeight="1" x14ac:dyDescent="0.25">
      <c r="A24588" s="1" t="s">
        <v>295</v>
      </c>
      <c r="B24588" s="1" t="s">
        <v>296</v>
      </c>
      <c r="C24588" s="7">
        <v>45502.442442129628</v>
      </c>
      <c r="D24588" s="10">
        <v>188</v>
      </c>
      <c r="E24588" s="1" t="s">
        <v>111</v>
      </c>
      <c r="F24588">
        <f>IF(LEFT(Tableau1[[#This Row],[Eléments modifié]],$J$1)=$I$1,Tableau1[[#This Row],[Date]],9^9)</f>
        <v>387420489</v>
      </c>
      <c r="G24588" s="9" t="str">
        <f>IF(Tableau1[[#This Row],[Date]]=_xlfn.MINIFS(Tableau1[1er],Tableau1[N° BL],Tableau1[[#This Row],[N° BL]],Tableau1[1er],Tableau1[[#This Row],[Date]]),D24587,"")</f>
        <v/>
      </c>
    </row>
    <row r="24589" spans="1:7" ht="14.25" customHeight="1" x14ac:dyDescent="0.25">
      <c r="A24589" s="1" t="s">
        <v>295</v>
      </c>
      <c r="B24589" s="1" t="s">
        <v>296</v>
      </c>
      <c r="C24589" s="7">
        <v>45502.453182870369</v>
      </c>
      <c r="D24589" s="10">
        <v>176</v>
      </c>
      <c r="E24589" s="1" t="s">
        <v>7</v>
      </c>
      <c r="F24589">
        <f>IF(LEFT(Tableau1[[#This Row],[Eléments modifié]],$J$1)=$I$1,Tableau1[[#This Row],[Date]],9^9)</f>
        <v>45502.453182870369</v>
      </c>
      <c r="G24589" s="9">
        <f>IF(Tableau1[[#This Row],[Date]]=_xlfn.MINIFS(Tableau1[1er],Tableau1[N° BL],Tableau1[[#This Row],[N° BL]],Tableau1[1er],Tableau1[[#This Row],[Date]]),D24588,"")</f>
        <v>188</v>
      </c>
    </row>
    <row r="24590" spans="1:7" ht="14.25" customHeight="1" x14ac:dyDescent="0.25">
      <c r="A24590" s="1" t="s">
        <v>293</v>
      </c>
      <c r="B24590" s="1" t="s">
        <v>294</v>
      </c>
      <c r="C24590" s="7">
        <v>45502.453379629631</v>
      </c>
      <c r="D24590" s="10">
        <v>176</v>
      </c>
      <c r="E24590" s="1" t="s">
        <v>111</v>
      </c>
      <c r="F24590">
        <f>IF(LEFT(Tableau1[[#This Row],[Eléments modifié]],$J$1)=$I$1,Tableau1[[#This Row],[Date]],9^9)</f>
        <v>387420489</v>
      </c>
      <c r="G24590" s="9" t="str">
        <f>IF(Tableau1[[#This Row],[Date]]=_xlfn.MINIFS(Tableau1[1er],Tableau1[N° BL],Tableau1[[#This Row],[N° BL]],Tableau1[1er],Tableau1[[#This Row],[Date]]),D24589,"")</f>
        <v/>
      </c>
    </row>
    <row r="24591" spans="1:7" ht="14.25" customHeight="1" x14ac:dyDescent="0.25">
      <c r="A24591" s="1" t="s">
        <v>293</v>
      </c>
      <c r="B24591" s="1" t="s">
        <v>294</v>
      </c>
      <c r="C24591" s="7">
        <v>45502.453773148147</v>
      </c>
      <c r="D24591" s="10">
        <v>176</v>
      </c>
      <c r="E24591" s="1" t="s">
        <v>41</v>
      </c>
      <c r="F24591">
        <f>IF(LEFT(Tableau1[[#This Row],[Eléments modifié]],$J$1)=$I$1,Tableau1[[#This Row],[Date]],9^9)</f>
        <v>387420489</v>
      </c>
      <c r="G24591" s="9" t="str">
        <f>IF(Tableau1[[#This Row],[Date]]=_xlfn.MINIFS(Tableau1[1er],Tableau1[N° BL],Tableau1[[#This Row],[N° BL]],Tableau1[1er],Tableau1[[#This Row],[Date]]),D24590,"")</f>
        <v/>
      </c>
    </row>
    <row r="24592" spans="1:7" ht="14.25" customHeight="1" x14ac:dyDescent="0.25">
      <c r="A24592" s="1" t="s">
        <v>293</v>
      </c>
      <c r="B24592" s="1" t="s">
        <v>294</v>
      </c>
      <c r="C24592" s="7">
        <v>45502.453900462962</v>
      </c>
      <c r="D24592" s="10">
        <v>176</v>
      </c>
      <c r="E24592" s="1" t="s">
        <v>111</v>
      </c>
      <c r="F24592">
        <f>IF(LEFT(Tableau1[[#This Row],[Eléments modifié]],$J$1)=$I$1,Tableau1[[#This Row],[Date]],9^9)</f>
        <v>387420489</v>
      </c>
      <c r="G24592" s="9" t="str">
        <f>IF(Tableau1[[#This Row],[Date]]=_xlfn.MINIFS(Tableau1[1er],Tableau1[N° BL],Tableau1[[#This Row],[N° BL]],Tableau1[1er],Tableau1[[#This Row],[Date]]),D24591,"")</f>
        <v/>
      </c>
    </row>
    <row r="24593" spans="1:7" ht="14.25" customHeight="1" x14ac:dyDescent="0.25">
      <c r="A24593" s="1" t="s">
        <v>293</v>
      </c>
      <c r="B24593" s="1" t="s">
        <v>294</v>
      </c>
      <c r="C24593" s="7">
        <v>45502.460011574076</v>
      </c>
      <c r="D24593" s="10">
        <v>176</v>
      </c>
      <c r="E24593" s="1" t="s">
        <v>41</v>
      </c>
      <c r="F24593">
        <f>IF(LEFT(Tableau1[[#This Row],[Eléments modifié]],$J$1)=$I$1,Tableau1[[#This Row],[Date]],9^9)</f>
        <v>387420489</v>
      </c>
      <c r="G24593" s="9" t="str">
        <f>IF(Tableau1[[#This Row],[Date]]=_xlfn.MINIFS(Tableau1[1er],Tableau1[N° BL],Tableau1[[#This Row],[N° BL]],Tableau1[1er],Tableau1[[#This Row],[Date]]),D24592,"")</f>
        <v/>
      </c>
    </row>
    <row r="24594" spans="1:7" ht="14.25" customHeight="1" x14ac:dyDescent="0.25">
      <c r="A24594" s="1" t="s">
        <v>293</v>
      </c>
      <c r="B24594" s="1" t="s">
        <v>294</v>
      </c>
      <c r="C24594" s="7">
        <v>45502.460104166668</v>
      </c>
      <c r="D24594" s="10">
        <v>176</v>
      </c>
      <c r="E24594" s="1" t="s">
        <v>111</v>
      </c>
      <c r="F24594">
        <f>IF(LEFT(Tableau1[[#This Row],[Eléments modifié]],$J$1)=$I$1,Tableau1[[#This Row],[Date]],9^9)</f>
        <v>387420489</v>
      </c>
      <c r="G24594" s="9" t="str">
        <f>IF(Tableau1[[#This Row],[Date]]=_xlfn.MINIFS(Tableau1[1er],Tableau1[N° BL],Tableau1[[#This Row],[N° BL]],Tableau1[1er],Tableau1[[#This Row],[Date]]),D24593,"")</f>
        <v/>
      </c>
    </row>
    <row r="24595" spans="1:7" ht="14.25" customHeight="1" x14ac:dyDescent="0.25">
      <c r="A24595" s="1" t="s">
        <v>293</v>
      </c>
      <c r="B24595" s="1" t="s">
        <v>294</v>
      </c>
      <c r="C24595" s="7">
        <v>45502.471724537034</v>
      </c>
      <c r="D24595" s="10">
        <v>176</v>
      </c>
      <c r="E24595" s="1" t="s">
        <v>7</v>
      </c>
      <c r="F24595">
        <f>IF(LEFT(Tableau1[[#This Row],[Eléments modifié]],$J$1)=$I$1,Tableau1[[#This Row],[Date]],9^9)</f>
        <v>45502.471724537034</v>
      </c>
      <c r="G24595" s="9">
        <f>IF(Tableau1[[#This Row],[Date]]=_xlfn.MINIFS(Tableau1[1er],Tableau1[N° BL],Tableau1[[#This Row],[N° BL]],Tableau1[1er],Tableau1[[#This Row],[Date]]),D24594,"")</f>
        <v>176</v>
      </c>
    </row>
    <row r="24596" spans="1:7" ht="14.25" customHeight="1" x14ac:dyDescent="0.25">
      <c r="A24596" s="1" t="s">
        <v>265</v>
      </c>
      <c r="B24596" s="1" t="s">
        <v>266</v>
      </c>
      <c r="C24596" s="7">
        <v>45502.545937499999</v>
      </c>
      <c r="D24596" s="10">
        <v>176</v>
      </c>
      <c r="E24596" s="1" t="s">
        <v>14</v>
      </c>
      <c r="F24596">
        <f>IF(LEFT(Tableau1[[#This Row],[Eléments modifié]],$J$1)=$I$1,Tableau1[[#This Row],[Date]],9^9)</f>
        <v>387420489</v>
      </c>
      <c r="G24596" s="9" t="str">
        <f>IF(Tableau1[[#This Row],[Date]]=_xlfn.MINIFS(Tableau1[1er],Tableau1[N° BL],Tableau1[[#This Row],[N° BL]],Tableau1[1er],Tableau1[[#This Row],[Date]]),D24595,"")</f>
        <v/>
      </c>
    </row>
    <row r="24597" spans="1:7" ht="14.25" customHeight="1" x14ac:dyDescent="0.25">
      <c r="A24597" s="1" t="s">
        <v>265</v>
      </c>
      <c r="B24597" s="1" t="s">
        <v>266</v>
      </c>
      <c r="C24597" s="7">
        <v>45502.573807870373</v>
      </c>
      <c r="D24597" s="10">
        <v>189</v>
      </c>
      <c r="E24597" s="1" t="s">
        <v>41</v>
      </c>
      <c r="F24597">
        <f>IF(LEFT(Tableau1[[#This Row],[Eléments modifié]],$J$1)=$I$1,Tableau1[[#This Row],[Date]],9^9)</f>
        <v>387420489</v>
      </c>
      <c r="G24597" s="9" t="str">
        <f>IF(Tableau1[[#This Row],[Date]]=_xlfn.MINIFS(Tableau1[1er],Tableau1[N° BL],Tableau1[[#This Row],[N° BL]],Tableau1[1er],Tableau1[[#This Row],[Date]]),D24596,"")</f>
        <v/>
      </c>
    </row>
    <row r="24598" spans="1:7" ht="14.25" customHeight="1" x14ac:dyDescent="0.25">
      <c r="A24598" s="1" t="s">
        <v>265</v>
      </c>
      <c r="B24598" s="1" t="s">
        <v>266</v>
      </c>
      <c r="C24598" s="7">
        <v>45502.573900462965</v>
      </c>
      <c r="D24598" s="10">
        <v>188</v>
      </c>
      <c r="E24598" s="1" t="s">
        <v>14</v>
      </c>
      <c r="F24598">
        <f>IF(LEFT(Tableau1[[#This Row],[Eléments modifié]],$J$1)=$I$1,Tableau1[[#This Row],[Date]],9^9)</f>
        <v>387420489</v>
      </c>
      <c r="G24598" s="9" t="str">
        <f>IF(Tableau1[[#This Row],[Date]]=_xlfn.MINIFS(Tableau1[1er],Tableau1[N° BL],Tableau1[[#This Row],[N° BL]],Tableau1[1er],Tableau1[[#This Row],[Date]]),D24597,"")</f>
        <v/>
      </c>
    </row>
    <row r="24599" spans="1:7" ht="14.25" customHeight="1" x14ac:dyDescent="0.25">
      <c r="A24599" s="1" t="s">
        <v>265</v>
      </c>
      <c r="B24599" s="1" t="s">
        <v>266</v>
      </c>
      <c r="C24599" s="7">
        <v>45502.583124999997</v>
      </c>
      <c r="D24599" s="10">
        <v>189</v>
      </c>
      <c r="E24599" s="1" t="s">
        <v>7</v>
      </c>
      <c r="F24599">
        <f>IF(LEFT(Tableau1[[#This Row],[Eléments modifié]],$J$1)=$I$1,Tableau1[[#This Row],[Date]],9^9)</f>
        <v>45502.583124999997</v>
      </c>
      <c r="G24599" s="9">
        <f>IF(Tableau1[[#This Row],[Date]]=_xlfn.MINIFS(Tableau1[1er],Tableau1[N° BL],Tableau1[[#This Row],[N° BL]],Tableau1[1er],Tableau1[[#This Row],[Date]]),D24598,"")</f>
        <v>188</v>
      </c>
    </row>
    <row r="24600" spans="1:7" ht="14.25" customHeight="1" x14ac:dyDescent="0.25">
      <c r="A24600" s="1" t="s">
        <v>287</v>
      </c>
      <c r="B24600" s="1" t="s">
        <v>288</v>
      </c>
      <c r="C24600" s="7">
        <v>45502.471747685187</v>
      </c>
      <c r="D24600" s="10">
        <v>189</v>
      </c>
      <c r="E24600" s="1" t="s">
        <v>111</v>
      </c>
      <c r="F24600">
        <f>IF(LEFT(Tableau1[[#This Row],[Eléments modifié]],$J$1)=$I$1,Tableau1[[#This Row],[Date]],9^9)</f>
        <v>387420489</v>
      </c>
      <c r="G24600" s="9" t="str">
        <f>IF(Tableau1[[#This Row],[Date]]=_xlfn.MINIFS(Tableau1[1er],Tableau1[N° BL],Tableau1[[#This Row],[N° BL]],Tableau1[1er],Tableau1[[#This Row],[Date]]),D24599,"")</f>
        <v/>
      </c>
    </row>
    <row r="24601" spans="1:7" ht="14.25" customHeight="1" x14ac:dyDescent="0.25">
      <c r="A24601" s="1" t="s">
        <v>287</v>
      </c>
      <c r="B24601" s="1" t="s">
        <v>288</v>
      </c>
      <c r="C24601" s="7">
        <v>45502.495254629626</v>
      </c>
      <c r="D24601" s="10">
        <v>176</v>
      </c>
      <c r="E24601" s="1" t="s">
        <v>7</v>
      </c>
      <c r="F24601">
        <f>IF(LEFT(Tableau1[[#This Row],[Eléments modifié]],$J$1)=$I$1,Tableau1[[#This Row],[Date]],9^9)</f>
        <v>45502.495254629626</v>
      </c>
      <c r="G24601" s="9">
        <f>IF(Tableau1[[#This Row],[Date]]=_xlfn.MINIFS(Tableau1[1er],Tableau1[N° BL],Tableau1[[#This Row],[N° BL]],Tableau1[1er],Tableau1[[#This Row],[Date]]),D24600,"")</f>
        <v>189</v>
      </c>
    </row>
    <row r="24602" spans="1:7" ht="14.25" customHeight="1" x14ac:dyDescent="0.25">
      <c r="A24602" s="1" t="s">
        <v>277</v>
      </c>
      <c r="B24602" s="1" t="s">
        <v>278</v>
      </c>
      <c r="C24602" s="7">
        <v>45502.490983796299</v>
      </c>
      <c r="D24602" s="10">
        <v>176</v>
      </c>
      <c r="E24602" s="1" t="s">
        <v>14</v>
      </c>
      <c r="F24602">
        <f>IF(LEFT(Tableau1[[#This Row],[Eléments modifié]],$J$1)=$I$1,Tableau1[[#This Row],[Date]],9^9)</f>
        <v>387420489</v>
      </c>
      <c r="G24602" s="9" t="str">
        <f>IF(Tableau1[[#This Row],[Date]]=_xlfn.MINIFS(Tableau1[1er],Tableau1[N° BL],Tableau1[[#This Row],[N° BL]],Tableau1[1er],Tableau1[[#This Row],[Date]]),D24601,"")</f>
        <v/>
      </c>
    </row>
    <row r="24603" spans="1:7" ht="14.25" customHeight="1" x14ac:dyDescent="0.25">
      <c r="A24603" s="1" t="s">
        <v>277</v>
      </c>
      <c r="B24603" s="1" t="s">
        <v>278</v>
      </c>
      <c r="C24603" s="7">
        <v>45502.531087962961</v>
      </c>
      <c r="D24603" s="10">
        <v>189</v>
      </c>
      <c r="E24603" s="1" t="s">
        <v>7</v>
      </c>
      <c r="F24603">
        <f>IF(LEFT(Tableau1[[#This Row],[Eléments modifié]],$J$1)=$I$1,Tableau1[[#This Row],[Date]],9^9)</f>
        <v>45502.531087962961</v>
      </c>
      <c r="G24603" s="9">
        <f>IF(Tableau1[[#This Row],[Date]]=_xlfn.MINIFS(Tableau1[1er],Tableau1[N° BL],Tableau1[[#This Row],[N° BL]],Tableau1[1er],Tableau1[[#This Row],[Date]]),D24602,"")</f>
        <v>176</v>
      </c>
    </row>
    <row r="24604" spans="1:7" ht="14.25" customHeight="1" x14ac:dyDescent="0.25">
      <c r="A24604" s="1" t="s">
        <v>289</v>
      </c>
      <c r="B24604" s="1" t="s">
        <v>290</v>
      </c>
      <c r="C24604" s="7">
        <v>45502.483344907407</v>
      </c>
      <c r="D24604" s="10">
        <v>188</v>
      </c>
      <c r="E24604" s="1" t="s">
        <v>14</v>
      </c>
      <c r="F24604">
        <f>IF(LEFT(Tableau1[[#This Row],[Eléments modifié]],$J$1)=$I$1,Tableau1[[#This Row],[Date]],9^9)</f>
        <v>387420489</v>
      </c>
      <c r="G24604" s="9" t="str">
        <f>IF(Tableau1[[#This Row],[Date]]=_xlfn.MINIFS(Tableau1[1er],Tableau1[N° BL],Tableau1[[#This Row],[N° BL]],Tableau1[1er],Tableau1[[#This Row],[Date]]),D24603,"")</f>
        <v/>
      </c>
    </row>
    <row r="24605" spans="1:7" ht="14.25" customHeight="1" x14ac:dyDescent="0.25">
      <c r="A24605" s="1" t="s">
        <v>289</v>
      </c>
      <c r="B24605" s="1" t="s">
        <v>290</v>
      </c>
      <c r="C24605" s="7">
        <v>45502.490960648145</v>
      </c>
      <c r="D24605" s="10">
        <v>189</v>
      </c>
      <c r="E24605" s="1" t="s">
        <v>7</v>
      </c>
      <c r="F24605">
        <f>IF(LEFT(Tableau1[[#This Row],[Eléments modifié]],$J$1)=$I$1,Tableau1[[#This Row],[Date]],9^9)</f>
        <v>45502.490960648145</v>
      </c>
      <c r="G24605" s="9">
        <f>IF(Tableau1[[#This Row],[Date]]=_xlfn.MINIFS(Tableau1[1er],Tableau1[N° BL],Tableau1[[#This Row],[N° BL]],Tableau1[1er],Tableau1[[#This Row],[Date]]),D24604,"")</f>
        <v>188</v>
      </c>
    </row>
    <row r="24606" spans="1:7" ht="14.25" customHeight="1" x14ac:dyDescent="0.25">
      <c r="A24606" s="1" t="s">
        <v>260</v>
      </c>
      <c r="B24606" s="1" t="s">
        <v>261</v>
      </c>
      <c r="C24606" s="7">
        <v>45502.58315972222</v>
      </c>
      <c r="D24606" s="10">
        <v>188</v>
      </c>
      <c r="E24606" s="1" t="s">
        <v>14</v>
      </c>
      <c r="F24606">
        <f>IF(LEFT(Tableau1[[#This Row],[Eléments modifié]],$J$1)=$I$1,Tableau1[[#This Row],[Date]],9^9)</f>
        <v>387420489</v>
      </c>
      <c r="G24606" s="9" t="str">
        <f>IF(Tableau1[[#This Row],[Date]]=_xlfn.MINIFS(Tableau1[1er],Tableau1[N° BL],Tableau1[[#This Row],[N° BL]],Tableau1[1er],Tableau1[[#This Row],[Date]]),D24605,"")</f>
        <v/>
      </c>
    </row>
    <row r="24607" spans="1:7" ht="14.25" customHeight="1" x14ac:dyDescent="0.25">
      <c r="A24607" s="1" t="s">
        <v>260</v>
      </c>
      <c r="B24607" s="1" t="s">
        <v>261</v>
      </c>
      <c r="C24607" s="7">
        <v>45502.593287037038</v>
      </c>
      <c r="D24607" s="10">
        <v>189</v>
      </c>
      <c r="E24607" s="1" t="s">
        <v>7</v>
      </c>
      <c r="F24607">
        <f>IF(LEFT(Tableau1[[#This Row],[Eléments modifié]],$J$1)=$I$1,Tableau1[[#This Row],[Date]],9^9)</f>
        <v>45502.593287037038</v>
      </c>
      <c r="G24607" s="9">
        <f>IF(Tableau1[[#This Row],[Date]]=_xlfn.MINIFS(Tableau1[1er],Tableau1[N° BL],Tableau1[[#This Row],[N° BL]],Tableau1[1er],Tableau1[[#This Row],[Date]]),D24606,"")</f>
        <v>188</v>
      </c>
    </row>
    <row r="24608" spans="1:7" ht="14.25" customHeight="1" x14ac:dyDescent="0.25">
      <c r="A24608" s="1" t="s">
        <v>250</v>
      </c>
      <c r="B24608" s="1" t="s">
        <v>251</v>
      </c>
      <c r="C24608" s="7">
        <v>45502.53665509259</v>
      </c>
      <c r="D24608" s="10">
        <v>188</v>
      </c>
      <c r="E24608" s="1" t="s">
        <v>32</v>
      </c>
      <c r="F24608">
        <f>IF(LEFT(Tableau1[[#This Row],[Eléments modifié]],$J$1)=$I$1,Tableau1[[#This Row],[Date]],9^9)</f>
        <v>387420489</v>
      </c>
      <c r="G24608" s="9" t="str">
        <f>IF(Tableau1[[#This Row],[Date]]=_xlfn.MINIFS(Tableau1[1er],Tableau1[N° BL],Tableau1[[#This Row],[N° BL]],Tableau1[1er],Tableau1[[#This Row],[Date]]),D24607,"")</f>
        <v/>
      </c>
    </row>
    <row r="24609" spans="1:7" ht="14.25" customHeight="1" x14ac:dyDescent="0.25">
      <c r="A24609" s="1" t="s">
        <v>250</v>
      </c>
      <c r="B24609" s="1" t="s">
        <v>251</v>
      </c>
      <c r="C24609" s="7">
        <v>45502.538958333331</v>
      </c>
      <c r="D24609" s="10">
        <v>189</v>
      </c>
      <c r="E24609" s="1" t="s">
        <v>20</v>
      </c>
      <c r="F24609">
        <f>IF(LEFT(Tableau1[[#This Row],[Eléments modifié]],$J$1)=$I$1,Tableau1[[#This Row],[Date]],9^9)</f>
        <v>387420489</v>
      </c>
      <c r="G24609" s="9" t="str">
        <f>IF(Tableau1[[#This Row],[Date]]=_xlfn.MINIFS(Tableau1[1er],Tableau1[N° BL],Tableau1[[#This Row],[N° BL]],Tableau1[1er],Tableau1[[#This Row],[Date]]),D24608,"")</f>
        <v/>
      </c>
    </row>
    <row r="24610" spans="1:7" ht="14.25" customHeight="1" x14ac:dyDescent="0.25">
      <c r="A24610" s="1" t="s">
        <v>250</v>
      </c>
      <c r="B24610" s="1" t="s">
        <v>251</v>
      </c>
      <c r="C24610" s="7">
        <v>45502.543206018519</v>
      </c>
      <c r="D24610" s="10">
        <v>189</v>
      </c>
      <c r="E24610" s="1" t="s">
        <v>14</v>
      </c>
      <c r="F24610">
        <f>IF(LEFT(Tableau1[[#This Row],[Eléments modifié]],$J$1)=$I$1,Tableau1[[#This Row],[Date]],9^9)</f>
        <v>387420489</v>
      </c>
      <c r="G24610" s="9" t="str">
        <f>IF(Tableau1[[#This Row],[Date]]=_xlfn.MINIFS(Tableau1[1er],Tableau1[N° BL],Tableau1[[#This Row],[N° BL]],Tableau1[1er],Tableau1[[#This Row],[Date]]),D24609,"")</f>
        <v/>
      </c>
    </row>
    <row r="24611" spans="1:7" ht="14.25" customHeight="1" x14ac:dyDescent="0.25">
      <c r="A24611" s="1" t="s">
        <v>250</v>
      </c>
      <c r="B24611" s="1" t="s">
        <v>251</v>
      </c>
      <c r="C24611" s="7">
        <v>45502.543946759259</v>
      </c>
      <c r="D24611" s="10">
        <v>189</v>
      </c>
      <c r="E24611" s="1" t="s">
        <v>20</v>
      </c>
      <c r="F24611">
        <f>IF(LEFT(Tableau1[[#This Row],[Eléments modifié]],$J$1)=$I$1,Tableau1[[#This Row],[Date]],9^9)</f>
        <v>387420489</v>
      </c>
      <c r="G24611" s="9" t="str">
        <f>IF(Tableau1[[#This Row],[Date]]=_xlfn.MINIFS(Tableau1[1er],Tableau1[N° BL],Tableau1[[#This Row],[N° BL]],Tableau1[1er],Tableau1[[#This Row],[Date]]),D24610,"")</f>
        <v/>
      </c>
    </row>
    <row r="24612" spans="1:7" ht="14.25" customHeight="1" x14ac:dyDescent="0.25">
      <c r="A24612" s="1" t="s">
        <v>250</v>
      </c>
      <c r="B24612" s="1" t="s">
        <v>251</v>
      </c>
      <c r="C24612" s="7">
        <v>45503.327141203707</v>
      </c>
      <c r="D24612" s="10">
        <v>182</v>
      </c>
      <c r="E24612" s="1" t="s">
        <v>111</v>
      </c>
      <c r="F24612">
        <f>IF(LEFT(Tableau1[[#This Row],[Eléments modifié]],$J$1)=$I$1,Tableau1[[#This Row],[Date]],9^9)</f>
        <v>387420489</v>
      </c>
      <c r="G24612" s="9" t="str">
        <f>IF(Tableau1[[#This Row],[Date]]=_xlfn.MINIFS(Tableau1[1er],Tableau1[N° BL],Tableau1[[#This Row],[N° BL]],Tableau1[1er],Tableau1[[#This Row],[Date]]),D24611,"")</f>
        <v/>
      </c>
    </row>
    <row r="24613" spans="1:7" ht="14.25" customHeight="1" x14ac:dyDescent="0.25">
      <c r="A24613" s="1" t="s">
        <v>250</v>
      </c>
      <c r="B24613" s="1" t="s">
        <v>251</v>
      </c>
      <c r="C24613" s="7">
        <v>45503.352650462963</v>
      </c>
      <c r="D24613" s="10">
        <v>176</v>
      </c>
      <c r="E24613" s="1" t="s">
        <v>7</v>
      </c>
      <c r="F24613">
        <f>IF(LEFT(Tableau1[[#This Row],[Eléments modifié]],$J$1)=$I$1,Tableau1[[#This Row],[Date]],9^9)</f>
        <v>45503.352650462963</v>
      </c>
      <c r="G24613" s="9">
        <f>IF(Tableau1[[#This Row],[Date]]=_xlfn.MINIFS(Tableau1[1er],Tableau1[N° BL],Tableau1[[#This Row],[N° BL]],Tableau1[1er],Tableau1[[#This Row],[Date]]),D24612,"")</f>
        <v>182</v>
      </c>
    </row>
    <row r="24614" spans="1:7" ht="14.25" customHeight="1" x14ac:dyDescent="0.25">
      <c r="A24614" s="1" t="s">
        <v>279</v>
      </c>
      <c r="B24614" s="1" t="s">
        <v>280</v>
      </c>
      <c r="C24614" s="7">
        <v>45502.495324074072</v>
      </c>
      <c r="D24614" s="10">
        <v>188</v>
      </c>
      <c r="E24614" s="1" t="s">
        <v>111</v>
      </c>
      <c r="F24614">
        <f>IF(LEFT(Tableau1[[#This Row],[Eléments modifié]],$J$1)=$I$1,Tableau1[[#This Row],[Date]],9^9)</f>
        <v>387420489</v>
      </c>
      <c r="G24614" s="9" t="str">
        <f>IF(Tableau1[[#This Row],[Date]]=_xlfn.MINIFS(Tableau1[1er],Tableau1[N° BL],Tableau1[[#This Row],[N° BL]],Tableau1[1er],Tableau1[[#This Row],[Date]]),D24613,"")</f>
        <v/>
      </c>
    </row>
    <row r="24615" spans="1:7" ht="14.25" customHeight="1" x14ac:dyDescent="0.25">
      <c r="A24615" s="1" t="s">
        <v>279</v>
      </c>
      <c r="B24615" s="1" t="s">
        <v>280</v>
      </c>
      <c r="C24615" s="7">
        <v>45502.498668981483</v>
      </c>
      <c r="D24615" s="10">
        <v>176</v>
      </c>
      <c r="E24615" s="1" t="s">
        <v>41</v>
      </c>
      <c r="F24615">
        <f>IF(LEFT(Tableau1[[#This Row],[Eléments modifié]],$J$1)=$I$1,Tableau1[[#This Row],[Date]],9^9)</f>
        <v>387420489</v>
      </c>
      <c r="G24615" s="9" t="str">
        <f>IF(Tableau1[[#This Row],[Date]]=_xlfn.MINIFS(Tableau1[1er],Tableau1[N° BL],Tableau1[[#This Row],[N° BL]],Tableau1[1er],Tableau1[[#This Row],[Date]]),D24614,"")</f>
        <v/>
      </c>
    </row>
    <row r="24616" spans="1:7" ht="14.25" customHeight="1" x14ac:dyDescent="0.25">
      <c r="A24616" s="1" t="s">
        <v>279</v>
      </c>
      <c r="B24616" s="1" t="s">
        <v>280</v>
      </c>
      <c r="C24616" s="7">
        <v>45502.517453703702</v>
      </c>
      <c r="D24616" s="10">
        <v>188</v>
      </c>
      <c r="E24616" s="1" t="s">
        <v>111</v>
      </c>
      <c r="F24616">
        <f>IF(LEFT(Tableau1[[#This Row],[Eléments modifié]],$J$1)=$I$1,Tableau1[[#This Row],[Date]],9^9)</f>
        <v>387420489</v>
      </c>
      <c r="G24616" s="9" t="str">
        <f>IF(Tableau1[[#This Row],[Date]]=_xlfn.MINIFS(Tableau1[1er],Tableau1[N° BL],Tableau1[[#This Row],[N° BL]],Tableau1[1er],Tableau1[[#This Row],[Date]]),D24615,"")</f>
        <v/>
      </c>
    </row>
    <row r="24617" spans="1:7" ht="14.25" customHeight="1" x14ac:dyDescent="0.25">
      <c r="A24617" s="1" t="s">
        <v>279</v>
      </c>
      <c r="B24617" s="1" t="s">
        <v>280</v>
      </c>
      <c r="C24617" s="7">
        <v>45502.525868055556</v>
      </c>
      <c r="D24617" s="10">
        <v>176</v>
      </c>
      <c r="E24617" s="1" t="s">
        <v>7</v>
      </c>
      <c r="F24617">
        <f>IF(LEFT(Tableau1[[#This Row],[Eléments modifié]],$J$1)=$I$1,Tableau1[[#This Row],[Date]],9^9)</f>
        <v>45502.525868055556</v>
      </c>
      <c r="G24617" s="9">
        <f>IF(Tableau1[[#This Row],[Date]]=_xlfn.MINIFS(Tableau1[1er],Tableau1[N° BL],Tableau1[[#This Row],[N° BL]],Tableau1[1er],Tableau1[[#This Row],[Date]]),D24616,"")</f>
        <v>188</v>
      </c>
    </row>
    <row r="24618" spans="1:7" ht="14.25" customHeight="1" x14ac:dyDescent="0.25">
      <c r="A24618" s="1" t="s">
        <v>198</v>
      </c>
      <c r="B24618" s="1" t="s">
        <v>199</v>
      </c>
      <c r="C24618" s="7">
        <v>45503.477673611109</v>
      </c>
      <c r="D24618" s="10">
        <v>189</v>
      </c>
      <c r="E24618" s="1" t="s">
        <v>14</v>
      </c>
      <c r="F24618">
        <f>IF(LEFT(Tableau1[[#This Row],[Eléments modifié]],$J$1)=$I$1,Tableau1[[#This Row],[Date]],9^9)</f>
        <v>387420489</v>
      </c>
      <c r="G24618" s="9" t="str">
        <f>IF(Tableau1[[#This Row],[Date]]=_xlfn.MINIFS(Tableau1[1er],Tableau1[N° BL],Tableau1[[#This Row],[N° BL]],Tableau1[1er],Tableau1[[#This Row],[Date]]),D24617,"")</f>
        <v/>
      </c>
    </row>
    <row r="24619" spans="1:7" ht="14.25" customHeight="1" x14ac:dyDescent="0.25">
      <c r="A24619" s="1" t="s">
        <v>198</v>
      </c>
      <c r="B24619" s="1" t="s">
        <v>199</v>
      </c>
      <c r="C24619" s="7">
        <v>45503.483391203707</v>
      </c>
      <c r="D24619" s="10">
        <v>189</v>
      </c>
      <c r="E24619" s="1" t="s">
        <v>7</v>
      </c>
      <c r="F24619">
        <f>IF(LEFT(Tableau1[[#This Row],[Eléments modifié]],$J$1)=$I$1,Tableau1[[#This Row],[Date]],9^9)</f>
        <v>45503.483391203707</v>
      </c>
      <c r="G24619" s="9">
        <f>IF(Tableau1[[#This Row],[Date]]=_xlfn.MINIFS(Tableau1[1er],Tableau1[N° BL],Tableau1[[#This Row],[N° BL]],Tableau1[1er],Tableau1[[#This Row],[Date]]),D24618,"")</f>
        <v>189</v>
      </c>
    </row>
    <row r="24620" spans="1:7" ht="14.25" customHeight="1" x14ac:dyDescent="0.25">
      <c r="A24620" s="1" t="s">
        <v>263</v>
      </c>
      <c r="B24620" s="1" t="s">
        <v>264</v>
      </c>
      <c r="C24620" s="7">
        <v>45502.576018518521</v>
      </c>
      <c r="D24620" s="10">
        <v>176</v>
      </c>
      <c r="E24620" s="1" t="s">
        <v>32</v>
      </c>
      <c r="F24620">
        <f>IF(LEFT(Tableau1[[#This Row],[Eléments modifié]],$J$1)=$I$1,Tableau1[[#This Row],[Date]],9^9)</f>
        <v>387420489</v>
      </c>
      <c r="G24620" s="9" t="str">
        <f>IF(Tableau1[[#This Row],[Date]]=_xlfn.MINIFS(Tableau1[1er],Tableau1[N° BL],Tableau1[[#This Row],[N° BL]],Tableau1[1er],Tableau1[[#This Row],[Date]]),D24619,"")</f>
        <v/>
      </c>
    </row>
    <row r="24621" spans="1:7" ht="14.25" customHeight="1" x14ac:dyDescent="0.25">
      <c r="A24621" s="1" t="s">
        <v>263</v>
      </c>
      <c r="B24621" s="1" t="s">
        <v>264</v>
      </c>
      <c r="C24621" s="7">
        <v>45502.587280092594</v>
      </c>
      <c r="D24621" s="10">
        <v>188</v>
      </c>
      <c r="E24621" s="1" t="s">
        <v>7</v>
      </c>
      <c r="F24621">
        <f>IF(LEFT(Tableau1[[#This Row],[Eléments modifié]],$J$1)=$I$1,Tableau1[[#This Row],[Date]],9^9)</f>
        <v>45502.587280092594</v>
      </c>
      <c r="G24621" s="9">
        <f>IF(Tableau1[[#This Row],[Date]]=_xlfn.MINIFS(Tableau1[1er],Tableau1[N° BL],Tableau1[[#This Row],[N° BL]],Tableau1[1er],Tableau1[[#This Row],[Date]]),D24620,"")</f>
        <v>176</v>
      </c>
    </row>
    <row r="24622" spans="1:7" ht="14.25" customHeight="1" x14ac:dyDescent="0.25">
      <c r="A24622" s="1" t="s">
        <v>263</v>
      </c>
      <c r="B24622" s="1" t="s">
        <v>264</v>
      </c>
      <c r="C24622" s="7">
        <v>45502.587453703702</v>
      </c>
      <c r="D24622" s="10">
        <v>188</v>
      </c>
      <c r="E24622" s="1" t="s">
        <v>262</v>
      </c>
      <c r="F24622">
        <f>IF(LEFT(Tableau1[[#This Row],[Eléments modifié]],$J$1)=$I$1,Tableau1[[#This Row],[Date]],9^9)</f>
        <v>387420489</v>
      </c>
      <c r="G24622" s="9" t="str">
        <f>IF(Tableau1[[#This Row],[Date]]=_xlfn.MINIFS(Tableau1[1er],Tableau1[N° BL],Tableau1[[#This Row],[N° BL]],Tableau1[1er],Tableau1[[#This Row],[Date]]),D24621,"")</f>
        <v/>
      </c>
    </row>
    <row r="24623" spans="1:7" ht="14.25" customHeight="1" x14ac:dyDescent="0.25">
      <c r="A24623" s="1" t="s">
        <v>256</v>
      </c>
      <c r="B24623" s="1" t="s">
        <v>257</v>
      </c>
      <c r="C24623" s="7">
        <v>45502.587476851855</v>
      </c>
      <c r="D24623" s="10">
        <v>189</v>
      </c>
      <c r="E24623" s="1" t="s">
        <v>32</v>
      </c>
      <c r="F24623">
        <f>IF(LEFT(Tableau1[[#This Row],[Eléments modifié]],$J$1)=$I$1,Tableau1[[#This Row],[Date]],9^9)</f>
        <v>387420489</v>
      </c>
      <c r="G24623" s="9" t="str">
        <f>IF(Tableau1[[#This Row],[Date]]=_xlfn.MINIFS(Tableau1[1er],Tableau1[N° BL],Tableau1[[#This Row],[N° BL]],Tableau1[1er],Tableau1[[#This Row],[Date]]),D24622,"")</f>
        <v/>
      </c>
    </row>
    <row r="24624" spans="1:7" ht="14.25" customHeight="1" x14ac:dyDescent="0.25">
      <c r="A24624" s="1" t="s">
        <v>256</v>
      </c>
      <c r="B24624" s="1" t="s">
        <v>257</v>
      </c>
      <c r="C24624" s="7">
        <v>45502.601550925923</v>
      </c>
      <c r="D24624" s="10">
        <v>188</v>
      </c>
      <c r="E24624" s="1" t="s">
        <v>7</v>
      </c>
      <c r="F24624">
        <f>IF(LEFT(Tableau1[[#This Row],[Eléments modifié]],$J$1)=$I$1,Tableau1[[#This Row],[Date]],9^9)</f>
        <v>45502.601550925923</v>
      </c>
      <c r="G24624" s="9">
        <f>IF(Tableau1[[#This Row],[Date]]=_xlfn.MINIFS(Tableau1[1er],Tableau1[N° BL],Tableau1[[#This Row],[N° BL]],Tableau1[1er],Tableau1[[#This Row],[Date]]),D24623,"")</f>
        <v>189</v>
      </c>
    </row>
    <row r="24625" spans="1:7" ht="14.25" customHeight="1" x14ac:dyDescent="0.25">
      <c r="A24625" s="1" t="s">
        <v>273</v>
      </c>
      <c r="B24625" s="1" t="s">
        <v>274</v>
      </c>
      <c r="C24625" s="7">
        <v>45502.523969907408</v>
      </c>
      <c r="D24625" s="10">
        <v>176</v>
      </c>
      <c r="E24625" s="1" t="s">
        <v>32</v>
      </c>
      <c r="F24625">
        <f>IF(LEFT(Tableau1[[#This Row],[Eléments modifié]],$J$1)=$I$1,Tableau1[[#This Row],[Date]],9^9)</f>
        <v>387420489</v>
      </c>
      <c r="G24625" s="9" t="str">
        <f>IF(Tableau1[[#This Row],[Date]]=_xlfn.MINIFS(Tableau1[1er],Tableau1[N° BL],Tableau1[[#This Row],[N° BL]],Tableau1[1er],Tableau1[[#This Row],[Date]]),D24624,"")</f>
        <v/>
      </c>
    </row>
    <row r="24626" spans="1:7" ht="14.25" customHeight="1" x14ac:dyDescent="0.25">
      <c r="A24626" s="1" t="s">
        <v>273</v>
      </c>
      <c r="B24626" s="1" t="s">
        <v>274</v>
      </c>
      <c r="C24626" s="7">
        <v>45502.536631944444</v>
      </c>
      <c r="D24626" s="10">
        <v>188</v>
      </c>
      <c r="E24626" s="1" t="s">
        <v>7</v>
      </c>
      <c r="F24626">
        <f>IF(LEFT(Tableau1[[#This Row],[Eléments modifié]],$J$1)=$I$1,Tableau1[[#This Row],[Date]],9^9)</f>
        <v>45502.536631944444</v>
      </c>
      <c r="G24626" s="9">
        <f>IF(Tableau1[[#This Row],[Date]]=_xlfn.MINIFS(Tableau1[1er],Tableau1[N° BL],Tableau1[[#This Row],[N° BL]],Tableau1[1er],Tableau1[[#This Row],[Date]]),D24625,"")</f>
        <v>176</v>
      </c>
    </row>
    <row r="24627" spans="1:7" ht="14.25" customHeight="1" x14ac:dyDescent="0.25">
      <c r="A24627" s="1" t="s">
        <v>271</v>
      </c>
      <c r="B24627" s="1" t="s">
        <v>272</v>
      </c>
      <c r="C24627" s="7">
        <v>45502.531111111108</v>
      </c>
      <c r="D24627" s="10">
        <v>176</v>
      </c>
      <c r="E24627" s="1" t="s">
        <v>14</v>
      </c>
      <c r="F24627">
        <f>IF(LEFT(Tableau1[[#This Row],[Eléments modifié]],$J$1)=$I$1,Tableau1[[#This Row],[Date]],9^9)</f>
        <v>387420489</v>
      </c>
      <c r="G24627" s="9" t="str">
        <f>IF(Tableau1[[#This Row],[Date]]=_xlfn.MINIFS(Tableau1[1er],Tableau1[N° BL],Tableau1[[#This Row],[N° BL]],Tableau1[1er],Tableau1[[#This Row],[Date]]),D24626,"")</f>
        <v/>
      </c>
    </row>
    <row r="24628" spans="1:7" ht="14.25" customHeight="1" x14ac:dyDescent="0.25">
      <c r="A24628" s="1" t="s">
        <v>271</v>
      </c>
      <c r="B24628" s="1" t="s">
        <v>272</v>
      </c>
      <c r="C24628" s="7">
        <v>45502.543171296296</v>
      </c>
      <c r="D24628" s="10">
        <v>189</v>
      </c>
      <c r="E24628" s="1" t="s">
        <v>7</v>
      </c>
      <c r="F24628">
        <f>IF(LEFT(Tableau1[[#This Row],[Eléments modifié]],$J$1)=$I$1,Tableau1[[#This Row],[Date]],9^9)</f>
        <v>45502.543171296296</v>
      </c>
      <c r="G24628" s="9">
        <f>IF(Tableau1[[#This Row],[Date]]=_xlfn.MINIFS(Tableau1[1er],Tableau1[N° BL],Tableau1[[#This Row],[N° BL]],Tableau1[1er],Tableau1[[#This Row],[Date]]),D24627,"")</f>
        <v>176</v>
      </c>
    </row>
    <row r="24629" spans="1:7" ht="14.25" customHeight="1" x14ac:dyDescent="0.25">
      <c r="A24629" s="1" t="s">
        <v>238</v>
      </c>
      <c r="B24629" s="1" t="s">
        <v>239</v>
      </c>
      <c r="C24629" s="7">
        <v>45502.593344907407</v>
      </c>
      <c r="D24629" s="10">
        <v>189</v>
      </c>
      <c r="E24629" s="1" t="s">
        <v>14</v>
      </c>
      <c r="F24629">
        <f>IF(LEFT(Tableau1[[#This Row],[Eléments modifié]],$J$1)=$I$1,Tableau1[[#This Row],[Date]],9^9)</f>
        <v>387420489</v>
      </c>
      <c r="G24629" s="9" t="str">
        <f>IF(Tableau1[[#This Row],[Date]]=_xlfn.MINIFS(Tableau1[1er],Tableau1[N° BL],Tableau1[[#This Row],[N° BL]],Tableau1[1er],Tableau1[[#This Row],[Date]]),D24628,"")</f>
        <v/>
      </c>
    </row>
    <row r="24630" spans="1:7" ht="14.25" customHeight="1" x14ac:dyDescent="0.25">
      <c r="A24630" s="1" t="s">
        <v>238</v>
      </c>
      <c r="B24630" s="1" t="s">
        <v>239</v>
      </c>
      <c r="C24630" s="7">
        <v>45502.593449074076</v>
      </c>
      <c r="D24630" s="10">
        <v>176</v>
      </c>
      <c r="E24630" s="1" t="s">
        <v>20</v>
      </c>
      <c r="F24630">
        <f>IF(LEFT(Tableau1[[#This Row],[Eléments modifié]],$J$1)=$I$1,Tableau1[[#This Row],[Date]],9^9)</f>
        <v>387420489</v>
      </c>
      <c r="G24630" s="9" t="str">
        <f>IF(Tableau1[[#This Row],[Date]]=_xlfn.MINIFS(Tableau1[1er],Tableau1[N° BL],Tableau1[[#This Row],[N° BL]],Tableau1[1er],Tableau1[[#This Row],[Date]]),D24629,"")</f>
        <v/>
      </c>
    </row>
    <row r="24631" spans="1:7" ht="14.25" customHeight="1" x14ac:dyDescent="0.25">
      <c r="A24631" s="1" t="s">
        <v>238</v>
      </c>
      <c r="B24631" s="1" t="s">
        <v>239</v>
      </c>
      <c r="C24631" s="7">
        <v>45502.597071759257</v>
      </c>
      <c r="D24631" s="10">
        <v>176</v>
      </c>
      <c r="E24631" s="1" t="s">
        <v>111</v>
      </c>
      <c r="F24631">
        <f>IF(LEFT(Tableau1[[#This Row],[Eléments modifié]],$J$1)=$I$1,Tableau1[[#This Row],[Date]],9^9)</f>
        <v>387420489</v>
      </c>
      <c r="G24631" s="9" t="str">
        <f>IF(Tableau1[[#This Row],[Date]]=_xlfn.MINIFS(Tableau1[1er],Tableau1[N° BL],Tableau1[[#This Row],[N° BL]],Tableau1[1er],Tableau1[[#This Row],[Date]]),D24630,"")</f>
        <v/>
      </c>
    </row>
    <row r="24632" spans="1:7" ht="14.25" customHeight="1" x14ac:dyDescent="0.25">
      <c r="A24632" s="1" t="s">
        <v>238</v>
      </c>
      <c r="B24632" s="1" t="s">
        <v>239</v>
      </c>
      <c r="C24632" s="7">
        <v>45502.598854166667</v>
      </c>
      <c r="D24632" s="10">
        <v>188</v>
      </c>
      <c r="E24632" s="1" t="s">
        <v>20</v>
      </c>
      <c r="F24632">
        <f>IF(LEFT(Tableau1[[#This Row],[Eléments modifié]],$J$1)=$I$1,Tableau1[[#This Row],[Date]],9^9)</f>
        <v>387420489</v>
      </c>
      <c r="G24632" s="9" t="str">
        <f>IF(Tableau1[[#This Row],[Date]]=_xlfn.MINIFS(Tableau1[1er],Tableau1[N° BL],Tableau1[[#This Row],[N° BL]],Tableau1[1er],Tableau1[[#This Row],[Date]]),D24631,"")</f>
        <v/>
      </c>
    </row>
    <row r="24633" spans="1:7" ht="14.25" customHeight="1" x14ac:dyDescent="0.25">
      <c r="A24633" s="1" t="s">
        <v>238</v>
      </c>
      <c r="B24633" s="1" t="s">
        <v>239</v>
      </c>
      <c r="C24633" s="7">
        <v>45502.601574074077</v>
      </c>
      <c r="D24633" s="10">
        <v>189</v>
      </c>
      <c r="E24633" s="1" t="s">
        <v>32</v>
      </c>
      <c r="F24633">
        <f>IF(LEFT(Tableau1[[#This Row],[Eléments modifié]],$J$1)=$I$1,Tableau1[[#This Row],[Date]],9^9)</f>
        <v>387420489</v>
      </c>
      <c r="G24633" s="9" t="str">
        <f>IF(Tableau1[[#This Row],[Date]]=_xlfn.MINIFS(Tableau1[1er],Tableau1[N° BL],Tableau1[[#This Row],[N° BL]],Tableau1[1er],Tableau1[[#This Row],[Date]]),D24632,"")</f>
        <v/>
      </c>
    </row>
    <row r="24634" spans="1:7" ht="14.25" customHeight="1" x14ac:dyDescent="0.25">
      <c r="A24634" s="1" t="s">
        <v>238</v>
      </c>
      <c r="B24634" s="1" t="s">
        <v>239</v>
      </c>
      <c r="C24634" s="7">
        <v>45503.392129629632</v>
      </c>
      <c r="D24634" s="10">
        <v>188</v>
      </c>
      <c r="E24634" s="1" t="s">
        <v>7</v>
      </c>
      <c r="F24634">
        <f>IF(LEFT(Tableau1[[#This Row],[Eléments modifié]],$J$1)=$I$1,Tableau1[[#This Row],[Date]],9^9)</f>
        <v>45503.392129629632</v>
      </c>
      <c r="G24634" s="9">
        <f>IF(Tableau1[[#This Row],[Date]]=_xlfn.MINIFS(Tableau1[1er],Tableau1[N° BL],Tableau1[[#This Row],[N° BL]],Tableau1[1er],Tableau1[[#This Row],[Date]]),D24633,"")</f>
        <v>189</v>
      </c>
    </row>
    <row r="24635" spans="1:7" ht="14.25" customHeight="1" x14ac:dyDescent="0.25">
      <c r="A24635" s="1" t="s">
        <v>267</v>
      </c>
      <c r="B24635" s="1" t="s">
        <v>268</v>
      </c>
      <c r="C24635" s="7">
        <v>45502.547951388886</v>
      </c>
      <c r="D24635" s="10">
        <v>189</v>
      </c>
      <c r="E24635" s="1" t="s">
        <v>111</v>
      </c>
      <c r="F24635">
        <f>IF(LEFT(Tableau1[[#This Row],[Eléments modifié]],$J$1)=$I$1,Tableau1[[#This Row],[Date]],9^9)</f>
        <v>387420489</v>
      </c>
      <c r="G24635" s="9" t="str">
        <f>IF(Tableau1[[#This Row],[Date]]=_xlfn.MINIFS(Tableau1[1er],Tableau1[N° BL],Tableau1[[#This Row],[N° BL]],Tableau1[1er],Tableau1[[#This Row],[Date]]),D24634,"")</f>
        <v/>
      </c>
    </row>
    <row r="24636" spans="1:7" ht="14.25" customHeight="1" x14ac:dyDescent="0.25">
      <c r="A24636" s="1" t="s">
        <v>267</v>
      </c>
      <c r="B24636" s="1" t="s">
        <v>268</v>
      </c>
      <c r="C24636" s="7">
        <v>45502.579004629632</v>
      </c>
      <c r="D24636" s="10">
        <v>176</v>
      </c>
      <c r="E24636" s="1" t="s">
        <v>7</v>
      </c>
      <c r="F24636">
        <f>IF(LEFT(Tableau1[[#This Row],[Eléments modifié]],$J$1)=$I$1,Tableau1[[#This Row],[Date]],9^9)</f>
        <v>45502.579004629632</v>
      </c>
      <c r="G24636" s="9">
        <f>IF(Tableau1[[#This Row],[Date]]=_xlfn.MINIFS(Tableau1[1er],Tableau1[N° BL],Tableau1[[#This Row],[N° BL]],Tableau1[1er],Tableau1[[#This Row],[Date]]),D24635,"")</f>
        <v>189</v>
      </c>
    </row>
    <row r="24637" spans="1:7" ht="14.25" customHeight="1" x14ac:dyDescent="0.25">
      <c r="A24637" s="1" t="s">
        <v>234</v>
      </c>
      <c r="B24637" s="1" t="s">
        <v>235</v>
      </c>
      <c r="C24637" s="7">
        <v>45503.373379629629</v>
      </c>
      <c r="D24637" s="10">
        <v>182</v>
      </c>
      <c r="E24637" s="1" t="s">
        <v>111</v>
      </c>
      <c r="F24637">
        <f>IF(LEFT(Tableau1[[#This Row],[Eléments modifié]],$J$1)=$I$1,Tableau1[[#This Row],[Date]],9^9)</f>
        <v>387420489</v>
      </c>
      <c r="G24637" s="9" t="str">
        <f>IF(Tableau1[[#This Row],[Date]]=_xlfn.MINIFS(Tableau1[1er],Tableau1[N° BL],Tableau1[[#This Row],[N° BL]],Tableau1[1er],Tableau1[[#This Row],[Date]]),D24636,"")</f>
        <v/>
      </c>
    </row>
    <row r="24638" spans="1:7" ht="14.25" customHeight="1" x14ac:dyDescent="0.25">
      <c r="A24638" s="1" t="s">
        <v>234</v>
      </c>
      <c r="B24638" s="1" t="s">
        <v>235</v>
      </c>
      <c r="C24638" s="7">
        <v>45503.398935185185</v>
      </c>
      <c r="D24638" s="10">
        <v>176</v>
      </c>
      <c r="E24638" s="1" t="s">
        <v>7</v>
      </c>
      <c r="F24638">
        <f>IF(LEFT(Tableau1[[#This Row],[Eléments modifié]],$J$1)=$I$1,Tableau1[[#This Row],[Date]],9^9)</f>
        <v>45503.398935185185</v>
      </c>
      <c r="G24638" s="9">
        <f>IF(Tableau1[[#This Row],[Date]]=_xlfn.MINIFS(Tableau1[1er],Tableau1[N° BL],Tableau1[[#This Row],[N° BL]],Tableau1[1er],Tableau1[[#This Row],[Date]]),D24637,"")</f>
        <v>182</v>
      </c>
    </row>
    <row r="24639" spans="1:7" ht="14.25" customHeight="1" x14ac:dyDescent="0.25">
      <c r="A24639" s="1" t="s">
        <v>246</v>
      </c>
      <c r="B24639" s="1" t="s">
        <v>247</v>
      </c>
      <c r="C24639" s="7">
        <v>45503.349143518521</v>
      </c>
      <c r="D24639" s="10">
        <v>176</v>
      </c>
      <c r="E24639" s="1" t="s">
        <v>14</v>
      </c>
      <c r="F24639">
        <f>IF(LEFT(Tableau1[[#This Row],[Eléments modifié]],$J$1)=$I$1,Tableau1[[#This Row],[Date]],9^9)</f>
        <v>387420489</v>
      </c>
      <c r="G24639" s="9" t="str">
        <f>IF(Tableau1[[#This Row],[Date]]=_xlfn.MINIFS(Tableau1[1er],Tableau1[N° BL],Tableau1[[#This Row],[N° BL]],Tableau1[1er],Tableau1[[#This Row],[Date]]),D24638,"")</f>
        <v/>
      </c>
    </row>
    <row r="24640" spans="1:7" ht="14.25" customHeight="1" x14ac:dyDescent="0.25">
      <c r="A24640" s="1" t="s">
        <v>246</v>
      </c>
      <c r="B24640" s="1" t="s">
        <v>247</v>
      </c>
      <c r="C24640" s="7">
        <v>45503.364548611113</v>
      </c>
      <c r="D24640" s="10">
        <v>189</v>
      </c>
      <c r="E24640" s="1" t="s">
        <v>7</v>
      </c>
      <c r="F24640">
        <f>IF(LEFT(Tableau1[[#This Row],[Eléments modifié]],$J$1)=$I$1,Tableau1[[#This Row],[Date]],9^9)</f>
        <v>45503.364548611113</v>
      </c>
      <c r="G24640" s="9">
        <f>IF(Tableau1[[#This Row],[Date]]=_xlfn.MINIFS(Tableau1[1er],Tableau1[N° BL],Tableau1[[#This Row],[N° BL]],Tableau1[1er],Tableau1[[#This Row],[Date]]),D24639,"")</f>
        <v>176</v>
      </c>
    </row>
    <row r="24641" spans="1:7" ht="14.25" customHeight="1" x14ac:dyDescent="0.25">
      <c r="A24641" s="1" t="s">
        <v>210</v>
      </c>
      <c r="B24641" s="1" t="s">
        <v>211</v>
      </c>
      <c r="C24641" s="7">
        <v>45503.437685185185</v>
      </c>
      <c r="D24641" s="10">
        <v>188</v>
      </c>
      <c r="E24641" s="1" t="s">
        <v>21</v>
      </c>
      <c r="F24641">
        <f>IF(LEFT(Tableau1[[#This Row],[Eléments modifié]],$J$1)=$I$1,Tableau1[[#This Row],[Date]],9^9)</f>
        <v>387420489</v>
      </c>
      <c r="G24641" s="9" t="str">
        <f>IF(Tableau1[[#This Row],[Date]]=_xlfn.MINIFS(Tableau1[1er],Tableau1[N° BL],Tableau1[[#This Row],[N° BL]],Tableau1[1er],Tableau1[[#This Row],[Date]]),D24640,"")</f>
        <v/>
      </c>
    </row>
    <row r="24642" spans="1:7" ht="14.25" customHeight="1" x14ac:dyDescent="0.25">
      <c r="A24642" s="1" t="s">
        <v>210</v>
      </c>
      <c r="B24642" s="1" t="s">
        <v>211</v>
      </c>
      <c r="C24642" s="7">
        <v>45503.450949074075</v>
      </c>
      <c r="D24642" s="10">
        <v>182</v>
      </c>
      <c r="E24642" s="1" t="s">
        <v>7</v>
      </c>
      <c r="F24642">
        <f>IF(LEFT(Tableau1[[#This Row],[Eléments modifié]],$J$1)=$I$1,Tableau1[[#This Row],[Date]],9^9)</f>
        <v>45503.450949074075</v>
      </c>
      <c r="G24642" s="9">
        <f>IF(Tableau1[[#This Row],[Date]]=_xlfn.MINIFS(Tableau1[1er],Tableau1[N° BL],Tableau1[[#This Row],[N° BL]],Tableau1[1er],Tableau1[[#This Row],[Date]]),D24641,"")</f>
        <v>188</v>
      </c>
    </row>
    <row r="24643" spans="1:7" ht="14.25" customHeight="1" x14ac:dyDescent="0.25">
      <c r="A24643" s="1" t="s">
        <v>258</v>
      </c>
      <c r="B24643" s="1" t="s">
        <v>259</v>
      </c>
      <c r="C24643" s="7">
        <v>45502.579282407409</v>
      </c>
      <c r="D24643" s="10">
        <v>176</v>
      </c>
      <c r="E24643" s="1" t="s">
        <v>111</v>
      </c>
      <c r="F24643">
        <f>IF(LEFT(Tableau1[[#This Row],[Eléments modifié]],$J$1)=$I$1,Tableau1[[#This Row],[Date]],9^9)</f>
        <v>387420489</v>
      </c>
      <c r="G24643" s="9" t="str">
        <f>IF(Tableau1[[#This Row],[Date]]=_xlfn.MINIFS(Tableau1[1er],Tableau1[N° BL],Tableau1[[#This Row],[N° BL]],Tableau1[1er],Tableau1[[#This Row],[Date]]),D24642,"")</f>
        <v/>
      </c>
    </row>
    <row r="24644" spans="1:7" ht="14.25" customHeight="1" x14ac:dyDescent="0.25">
      <c r="A24644" s="1" t="s">
        <v>258</v>
      </c>
      <c r="B24644" s="1" t="s">
        <v>259</v>
      </c>
      <c r="C24644" s="7">
        <v>45502.579965277779</v>
      </c>
      <c r="D24644" s="10">
        <v>176</v>
      </c>
      <c r="E24644" s="1" t="s">
        <v>20</v>
      </c>
      <c r="F24644">
        <f>IF(LEFT(Tableau1[[#This Row],[Eléments modifié]],$J$1)=$I$1,Tableau1[[#This Row],[Date]],9^9)</f>
        <v>387420489</v>
      </c>
      <c r="G24644" s="9" t="str">
        <f>IF(Tableau1[[#This Row],[Date]]=_xlfn.MINIFS(Tableau1[1er],Tableau1[N° BL],Tableau1[[#This Row],[N° BL]],Tableau1[1er],Tableau1[[#This Row],[Date]]),D24643,"")</f>
        <v/>
      </c>
    </row>
    <row r="24645" spans="1:7" ht="14.25" customHeight="1" x14ac:dyDescent="0.25">
      <c r="A24645" s="1" t="s">
        <v>258</v>
      </c>
      <c r="B24645" s="1" t="s">
        <v>259</v>
      </c>
      <c r="C24645" s="7">
        <v>45502.580034722225</v>
      </c>
      <c r="D24645" s="10">
        <v>176</v>
      </c>
      <c r="E24645" s="1" t="s">
        <v>111</v>
      </c>
      <c r="F24645">
        <f>IF(LEFT(Tableau1[[#This Row],[Eléments modifié]],$J$1)=$I$1,Tableau1[[#This Row],[Date]],9^9)</f>
        <v>387420489</v>
      </c>
      <c r="G24645" s="9" t="str">
        <f>IF(Tableau1[[#This Row],[Date]]=_xlfn.MINIFS(Tableau1[1er],Tableau1[N° BL],Tableau1[[#This Row],[N° BL]],Tableau1[1er],Tableau1[[#This Row],[Date]]),D24644,"")</f>
        <v/>
      </c>
    </row>
    <row r="24646" spans="1:7" ht="14.25" customHeight="1" x14ac:dyDescent="0.25">
      <c r="A24646" s="1" t="s">
        <v>258</v>
      </c>
      <c r="B24646" s="1" t="s">
        <v>259</v>
      </c>
      <c r="C24646" s="7">
        <v>45502.58011574074</v>
      </c>
      <c r="D24646" s="10">
        <v>176</v>
      </c>
      <c r="E24646" s="1" t="s">
        <v>20</v>
      </c>
      <c r="F24646">
        <f>IF(LEFT(Tableau1[[#This Row],[Eléments modifié]],$J$1)=$I$1,Tableau1[[#This Row],[Date]],9^9)</f>
        <v>387420489</v>
      </c>
      <c r="G24646" s="9" t="str">
        <f>IF(Tableau1[[#This Row],[Date]]=_xlfn.MINIFS(Tableau1[1er],Tableau1[N° BL],Tableau1[[#This Row],[N° BL]],Tableau1[1er],Tableau1[[#This Row],[Date]]),D24645,"")</f>
        <v/>
      </c>
    </row>
    <row r="24647" spans="1:7" ht="14.25" customHeight="1" x14ac:dyDescent="0.25">
      <c r="A24647" s="1" t="s">
        <v>258</v>
      </c>
      <c r="B24647" s="1" t="s">
        <v>259</v>
      </c>
      <c r="C24647" s="7">
        <v>45502.582233796296</v>
      </c>
      <c r="D24647" s="10">
        <v>189</v>
      </c>
      <c r="E24647" s="1" t="s">
        <v>111</v>
      </c>
      <c r="F24647">
        <f>IF(LEFT(Tableau1[[#This Row],[Eléments modifié]],$J$1)=$I$1,Tableau1[[#This Row],[Date]],9^9)</f>
        <v>387420489</v>
      </c>
      <c r="G24647" s="9" t="str">
        <f>IF(Tableau1[[#This Row],[Date]]=_xlfn.MINIFS(Tableau1[1er],Tableau1[N° BL],Tableau1[[#This Row],[N° BL]],Tableau1[1er],Tableau1[[#This Row],[Date]]),D24646,"")</f>
        <v/>
      </c>
    </row>
    <row r="24648" spans="1:7" ht="14.25" customHeight="1" x14ac:dyDescent="0.25">
      <c r="A24648" s="1" t="s">
        <v>258</v>
      </c>
      <c r="B24648" s="1" t="s">
        <v>259</v>
      </c>
      <c r="C24648" s="7">
        <v>45502.597048611111</v>
      </c>
      <c r="D24648" s="10">
        <v>176</v>
      </c>
      <c r="E24648" s="1" t="s">
        <v>7</v>
      </c>
      <c r="F24648">
        <f>IF(LEFT(Tableau1[[#This Row],[Eléments modifié]],$J$1)=$I$1,Tableau1[[#This Row],[Date]],9^9)</f>
        <v>45502.597048611111</v>
      </c>
      <c r="G24648" s="9">
        <f>IF(Tableau1[[#This Row],[Date]]=_xlfn.MINIFS(Tableau1[1er],Tableau1[N° BL],Tableau1[[#This Row],[N° BL]],Tableau1[1er],Tableau1[[#This Row],[Date]]),D24647,"")</f>
        <v>189</v>
      </c>
    </row>
    <row r="24649" spans="1:7" ht="14.25" customHeight="1" x14ac:dyDescent="0.25">
      <c r="A24649" s="1" t="s">
        <v>240</v>
      </c>
      <c r="B24649" s="1" t="s">
        <v>241</v>
      </c>
      <c r="C24649" s="7">
        <v>45503.358831018515</v>
      </c>
      <c r="D24649" s="10">
        <v>189</v>
      </c>
      <c r="E24649" s="1" t="s">
        <v>21</v>
      </c>
      <c r="F24649">
        <f>IF(LEFT(Tableau1[[#This Row],[Eléments modifié]],$J$1)=$I$1,Tableau1[[#This Row],[Date]],9^9)</f>
        <v>387420489</v>
      </c>
      <c r="G24649" s="9" t="str">
        <f>IF(Tableau1[[#This Row],[Date]]=_xlfn.MINIFS(Tableau1[1er],Tableau1[N° BL],Tableau1[[#This Row],[N° BL]],Tableau1[1er],Tableau1[[#This Row],[Date]]),D24648,"")</f>
        <v/>
      </c>
    </row>
    <row r="24650" spans="1:7" ht="14.25" customHeight="1" x14ac:dyDescent="0.25">
      <c r="A24650" s="1" t="s">
        <v>240</v>
      </c>
      <c r="B24650" s="1" t="s">
        <v>241</v>
      </c>
      <c r="C24650" s="7">
        <v>45503.375810185185</v>
      </c>
      <c r="D24650" s="10">
        <v>182</v>
      </c>
      <c r="E24650" s="1" t="s">
        <v>7</v>
      </c>
      <c r="F24650">
        <f>IF(LEFT(Tableau1[[#This Row],[Eléments modifié]],$J$1)=$I$1,Tableau1[[#This Row],[Date]],9^9)</f>
        <v>45503.375810185185</v>
      </c>
      <c r="G24650" s="9">
        <f>IF(Tableau1[[#This Row],[Date]]=_xlfn.MINIFS(Tableau1[1er],Tableau1[N° BL],Tableau1[[#This Row],[N° BL]],Tableau1[1er],Tableau1[[#This Row],[Date]]),D24649,"")</f>
        <v>189</v>
      </c>
    </row>
    <row r="24651" spans="1:7" ht="14.25" customHeight="1" x14ac:dyDescent="0.25">
      <c r="A24651" s="1" t="s">
        <v>228</v>
      </c>
      <c r="B24651" s="1" t="s">
        <v>229</v>
      </c>
      <c r="C24651" s="7">
        <v>45503.406817129631</v>
      </c>
      <c r="D24651" s="10">
        <v>188</v>
      </c>
      <c r="E24651" s="1" t="s">
        <v>32</v>
      </c>
      <c r="F24651">
        <f>IF(LEFT(Tableau1[[#This Row],[Eléments modifié]],$J$1)=$I$1,Tableau1[[#This Row],[Date]],9^9)</f>
        <v>387420489</v>
      </c>
      <c r="G24651" s="9" t="str">
        <f>IF(Tableau1[[#This Row],[Date]]=_xlfn.MINIFS(Tableau1[1er],Tableau1[N° BL],Tableau1[[#This Row],[N° BL]],Tableau1[1er],Tableau1[[#This Row],[Date]]),D24650,"")</f>
        <v/>
      </c>
    </row>
    <row r="24652" spans="1:7" ht="14.25" customHeight="1" x14ac:dyDescent="0.25">
      <c r="A24652" s="1" t="s">
        <v>228</v>
      </c>
      <c r="B24652" s="1" t="s">
        <v>229</v>
      </c>
      <c r="C24652" s="7">
        <v>45503.414270833331</v>
      </c>
      <c r="D24652" s="10">
        <v>188</v>
      </c>
      <c r="E24652" s="1" t="s">
        <v>7</v>
      </c>
      <c r="F24652">
        <f>IF(LEFT(Tableau1[[#This Row],[Eléments modifié]],$J$1)=$I$1,Tableau1[[#This Row],[Date]],9^9)</f>
        <v>45503.414270833331</v>
      </c>
      <c r="G24652" s="9">
        <f>IF(Tableau1[[#This Row],[Date]]=_xlfn.MINIFS(Tableau1[1er],Tableau1[N° BL],Tableau1[[#This Row],[N° BL]],Tableau1[1er],Tableau1[[#This Row],[Date]]),D24651,"")</f>
        <v>188</v>
      </c>
    </row>
    <row r="24653" spans="1:7" ht="14.25" customHeight="1" x14ac:dyDescent="0.25">
      <c r="A24653" s="1" t="s">
        <v>232</v>
      </c>
      <c r="B24653" s="1" t="s">
        <v>233</v>
      </c>
      <c r="C24653" s="7">
        <v>45503.375879629632</v>
      </c>
      <c r="D24653" s="10">
        <v>188</v>
      </c>
      <c r="E24653" s="1" t="s">
        <v>21</v>
      </c>
      <c r="F24653">
        <f>IF(LEFT(Tableau1[[#This Row],[Eléments modifié]],$J$1)=$I$1,Tableau1[[#This Row],[Date]],9^9)</f>
        <v>387420489</v>
      </c>
      <c r="G24653" s="9" t="str">
        <f>IF(Tableau1[[#This Row],[Date]]=_xlfn.MINIFS(Tableau1[1er],Tableau1[N° BL],Tableau1[[#This Row],[N° BL]],Tableau1[1er],Tableau1[[#This Row],[Date]]),D24652,"")</f>
        <v/>
      </c>
    </row>
    <row r="24654" spans="1:7" ht="14.25" customHeight="1" x14ac:dyDescent="0.25">
      <c r="A24654" s="1" t="s">
        <v>232</v>
      </c>
      <c r="B24654" s="1" t="s">
        <v>233</v>
      </c>
      <c r="C24654" s="7">
        <v>45503.40283564815</v>
      </c>
      <c r="D24654" s="10">
        <v>182</v>
      </c>
      <c r="E24654" s="1" t="s">
        <v>7</v>
      </c>
      <c r="F24654">
        <f>IF(LEFT(Tableau1[[#This Row],[Eléments modifié]],$J$1)=$I$1,Tableau1[[#This Row],[Date]],9^9)</f>
        <v>45503.40283564815</v>
      </c>
      <c r="G24654" s="9">
        <f>IF(Tableau1[[#This Row],[Date]]=_xlfn.MINIFS(Tableau1[1er],Tableau1[N° BL],Tableau1[[#This Row],[N° BL]],Tableau1[1er],Tableau1[[#This Row],[Date]]),D24653,"")</f>
        <v>188</v>
      </c>
    </row>
    <row r="24655" spans="1:7" ht="14.25" customHeight="1" x14ac:dyDescent="0.25">
      <c r="A24655" s="1" t="s">
        <v>194</v>
      </c>
      <c r="B24655" s="1" t="s">
        <v>195</v>
      </c>
      <c r="C24655" s="7">
        <v>45503.449803240743</v>
      </c>
      <c r="D24655" s="10">
        <v>189</v>
      </c>
      <c r="E24655" s="1" t="s">
        <v>32</v>
      </c>
      <c r="F24655">
        <f>IF(LEFT(Tableau1[[#This Row],[Eléments modifié]],$J$1)=$I$1,Tableau1[[#This Row],[Date]],9^9)</f>
        <v>387420489</v>
      </c>
      <c r="G24655" s="9" t="str">
        <f>IF(Tableau1[[#This Row],[Date]]=_xlfn.MINIFS(Tableau1[1er],Tableau1[N° BL],Tableau1[[#This Row],[N° BL]],Tableau1[1er],Tableau1[[#This Row],[Date]]),D24654,"")</f>
        <v/>
      </c>
    </row>
    <row r="24656" spans="1:7" ht="14.25" customHeight="1" x14ac:dyDescent="0.25">
      <c r="A24656" s="1" t="s">
        <v>194</v>
      </c>
      <c r="B24656" s="1" t="s">
        <v>195</v>
      </c>
      <c r="C24656" s="7">
        <v>45503.486134259256</v>
      </c>
      <c r="D24656" s="10">
        <v>176</v>
      </c>
      <c r="E24656" s="1" t="s">
        <v>7</v>
      </c>
      <c r="F24656">
        <f>IF(LEFT(Tableau1[[#This Row],[Eléments modifié]],$J$1)=$I$1,Tableau1[[#This Row],[Date]],9^9)</f>
        <v>45503.486134259256</v>
      </c>
      <c r="G24656" s="9">
        <f>IF(Tableau1[[#This Row],[Date]]=_xlfn.MINIFS(Tableau1[1er],Tableau1[N° BL],Tableau1[[#This Row],[N° BL]],Tableau1[1er],Tableau1[[#This Row],[Date]]),D24655,"")</f>
        <v>189</v>
      </c>
    </row>
    <row r="24657" spans="1:7" ht="14.25" customHeight="1" x14ac:dyDescent="0.25">
      <c r="A24657" s="1" t="s">
        <v>194</v>
      </c>
      <c r="B24657" s="1" t="s">
        <v>195</v>
      </c>
      <c r="C24657" s="7">
        <v>45503.48636574074</v>
      </c>
      <c r="D24657" s="10">
        <v>176</v>
      </c>
      <c r="E24657" s="1" t="s">
        <v>7</v>
      </c>
      <c r="F24657">
        <f>IF(LEFT(Tableau1[[#This Row],[Eléments modifié]],$J$1)=$I$1,Tableau1[[#This Row],[Date]],9^9)</f>
        <v>45503.48636574074</v>
      </c>
      <c r="G24657" s="9">
        <f>IF(Tableau1[[#This Row],[Date]]=_xlfn.MINIFS(Tableau1[1er],Tableau1[N° BL],Tableau1[[#This Row],[N° BL]],Tableau1[1er],Tableau1[[#This Row],[Date]]),D24656,"")</f>
        <v>176</v>
      </c>
    </row>
    <row r="24658" spans="1:7" ht="14.25" customHeight="1" x14ac:dyDescent="0.25">
      <c r="A24658" s="1" t="s">
        <v>230</v>
      </c>
      <c r="B24658" s="1" t="s">
        <v>231</v>
      </c>
      <c r="C24658" s="7">
        <v>45503.392152777778</v>
      </c>
      <c r="D24658" s="10">
        <v>189</v>
      </c>
      <c r="E24658" s="1" t="s">
        <v>32</v>
      </c>
      <c r="F24658">
        <f>IF(LEFT(Tableau1[[#This Row],[Eléments modifié]],$J$1)=$I$1,Tableau1[[#This Row],[Date]],9^9)</f>
        <v>387420489</v>
      </c>
      <c r="G24658" s="9" t="str">
        <f>IF(Tableau1[[#This Row],[Date]]=_xlfn.MINIFS(Tableau1[1er],Tableau1[N° BL],Tableau1[[#This Row],[N° BL]],Tableau1[1er],Tableau1[[#This Row],[Date]]),D24657,"")</f>
        <v/>
      </c>
    </row>
    <row r="24659" spans="1:7" ht="14.25" customHeight="1" x14ac:dyDescent="0.25">
      <c r="A24659" s="1" t="s">
        <v>230</v>
      </c>
      <c r="B24659" s="1" t="s">
        <v>231</v>
      </c>
      <c r="C24659" s="7">
        <v>45503.406793981485</v>
      </c>
      <c r="D24659" s="10">
        <v>188</v>
      </c>
      <c r="E24659" s="1" t="s">
        <v>7</v>
      </c>
      <c r="F24659">
        <f>IF(LEFT(Tableau1[[#This Row],[Eléments modifié]],$J$1)=$I$1,Tableau1[[#This Row],[Date]],9^9)</f>
        <v>45503.406793981485</v>
      </c>
      <c r="G24659" s="9">
        <f>IF(Tableau1[[#This Row],[Date]]=_xlfn.MINIFS(Tableau1[1er],Tableau1[N° BL],Tableau1[[#This Row],[N° BL]],Tableau1[1er],Tableau1[[#This Row],[Date]]),D24658,"")</f>
        <v>189</v>
      </c>
    </row>
    <row r="24660" spans="1:7" ht="14.25" customHeight="1" x14ac:dyDescent="0.25">
      <c r="A24660" s="1" t="s">
        <v>224</v>
      </c>
      <c r="B24660" s="1" t="s">
        <v>225</v>
      </c>
      <c r="C24660" s="7">
        <v>45503.403090277781</v>
      </c>
      <c r="D24660" s="10">
        <v>188</v>
      </c>
      <c r="E24660" s="1" t="s">
        <v>21</v>
      </c>
      <c r="F24660">
        <f>IF(LEFT(Tableau1[[#This Row],[Eléments modifié]],$J$1)=$I$1,Tableau1[[#This Row],[Date]],9^9)</f>
        <v>387420489</v>
      </c>
      <c r="G24660" s="9" t="str">
        <f>IF(Tableau1[[#This Row],[Date]]=_xlfn.MINIFS(Tableau1[1er],Tableau1[N° BL],Tableau1[[#This Row],[N° BL]],Tableau1[1er],Tableau1[[#This Row],[Date]]),D24659,"")</f>
        <v/>
      </c>
    </row>
    <row r="24661" spans="1:7" ht="14.25" customHeight="1" x14ac:dyDescent="0.25">
      <c r="A24661" s="1" t="s">
        <v>224</v>
      </c>
      <c r="B24661" s="1" t="s">
        <v>225</v>
      </c>
      <c r="C24661" s="7">
        <v>45503.41547453704</v>
      </c>
      <c r="D24661" s="10">
        <v>182</v>
      </c>
      <c r="E24661" s="1" t="s">
        <v>7</v>
      </c>
      <c r="F24661">
        <f>IF(LEFT(Tableau1[[#This Row],[Eléments modifié]],$J$1)=$I$1,Tableau1[[#This Row],[Date]],9^9)</f>
        <v>45503.41547453704</v>
      </c>
      <c r="G24661" s="9">
        <f>IF(Tableau1[[#This Row],[Date]]=_xlfn.MINIFS(Tableau1[1er],Tableau1[N° BL],Tableau1[[#This Row],[N° BL]],Tableau1[1er],Tableau1[[#This Row],[Date]]),D24660,"")</f>
        <v>188</v>
      </c>
    </row>
    <row r="24662" spans="1:7" ht="14.25" customHeight="1" x14ac:dyDescent="0.25">
      <c r="A24662" s="1" t="s">
        <v>252</v>
      </c>
      <c r="B24662" s="1" t="s">
        <v>253</v>
      </c>
      <c r="C24662" s="7">
        <v>45503.285185185188</v>
      </c>
      <c r="D24662" s="10">
        <v>176</v>
      </c>
      <c r="E24662" s="1" t="s">
        <v>14</v>
      </c>
      <c r="F24662">
        <f>IF(LEFT(Tableau1[[#This Row],[Eléments modifié]],$J$1)=$I$1,Tableau1[[#This Row],[Date]],9^9)</f>
        <v>387420489</v>
      </c>
      <c r="G24662" s="9" t="str">
        <f>IF(Tableau1[[#This Row],[Date]]=_xlfn.MINIFS(Tableau1[1er],Tableau1[N° BL],Tableau1[[#This Row],[N° BL]],Tableau1[1er],Tableau1[[#This Row],[Date]]),D24661,"")</f>
        <v/>
      </c>
    </row>
    <row r="24663" spans="1:7" ht="14.25" customHeight="1" x14ac:dyDescent="0.25">
      <c r="A24663" s="1" t="s">
        <v>252</v>
      </c>
      <c r="B24663" s="1" t="s">
        <v>253</v>
      </c>
      <c r="C24663" s="7">
        <v>45503.349108796298</v>
      </c>
      <c r="D24663" s="10">
        <v>189</v>
      </c>
      <c r="E24663" s="1" t="s">
        <v>7</v>
      </c>
      <c r="F24663">
        <f>IF(LEFT(Tableau1[[#This Row],[Eléments modifié]],$J$1)=$I$1,Tableau1[[#This Row],[Date]],9^9)</f>
        <v>45503.349108796298</v>
      </c>
      <c r="G24663" s="9">
        <f>IF(Tableau1[[#This Row],[Date]]=_xlfn.MINIFS(Tableau1[1er],Tableau1[N° BL],Tableau1[[#This Row],[N° BL]],Tableau1[1er],Tableau1[[#This Row],[Date]]),D24662,"")</f>
        <v>176</v>
      </c>
    </row>
    <row r="24664" spans="1:7" ht="14.25" customHeight="1" x14ac:dyDescent="0.25">
      <c r="A24664" s="1" t="s">
        <v>220</v>
      </c>
      <c r="B24664" s="1" t="s">
        <v>221</v>
      </c>
      <c r="C24664" s="7">
        <v>45503.414293981485</v>
      </c>
      <c r="D24664" s="10">
        <v>189</v>
      </c>
      <c r="E24664" s="1" t="s">
        <v>32</v>
      </c>
      <c r="F24664">
        <f>IF(LEFT(Tableau1[[#This Row],[Eléments modifié]],$J$1)=$I$1,Tableau1[[#This Row],[Date]],9^9)</f>
        <v>387420489</v>
      </c>
      <c r="G24664" s="9" t="str">
        <f>IF(Tableau1[[#This Row],[Date]]=_xlfn.MINIFS(Tableau1[1er],Tableau1[N° BL],Tableau1[[#This Row],[N° BL]],Tableau1[1er],Tableau1[[#This Row],[Date]]),D24663,"")</f>
        <v/>
      </c>
    </row>
    <row r="24665" spans="1:7" ht="14.25" customHeight="1" x14ac:dyDescent="0.25">
      <c r="A24665" s="1" t="s">
        <v>220</v>
      </c>
      <c r="B24665" s="1" t="s">
        <v>221</v>
      </c>
      <c r="C24665" s="7">
        <v>45503.437743055554</v>
      </c>
      <c r="D24665" s="10">
        <v>188</v>
      </c>
      <c r="E24665" s="1" t="s">
        <v>7</v>
      </c>
      <c r="F24665">
        <f>IF(LEFT(Tableau1[[#This Row],[Eléments modifié]],$J$1)=$I$1,Tableau1[[#This Row],[Date]],9^9)</f>
        <v>45503.437743055554</v>
      </c>
      <c r="G24665" s="9">
        <f>IF(Tableau1[[#This Row],[Date]]=_xlfn.MINIFS(Tableau1[1er],Tableau1[N° BL],Tableau1[[#This Row],[N° BL]],Tableau1[1er],Tableau1[[#This Row],[Date]]),D24664,"")</f>
        <v>189</v>
      </c>
    </row>
    <row r="24666" spans="1:7" ht="14.25" customHeight="1" x14ac:dyDescent="0.25">
      <c r="A24666" s="1" t="s">
        <v>254</v>
      </c>
      <c r="B24666" s="1" t="s">
        <v>255</v>
      </c>
      <c r="C24666" s="7">
        <v>45503.28601851852</v>
      </c>
      <c r="D24666" s="10">
        <v>176</v>
      </c>
      <c r="E24666" s="1" t="s">
        <v>111</v>
      </c>
      <c r="F24666">
        <f>IF(LEFT(Tableau1[[#This Row],[Eléments modifié]],$J$1)=$I$1,Tableau1[[#This Row],[Date]],9^9)</f>
        <v>387420489</v>
      </c>
      <c r="G24666" s="9" t="str">
        <f>IF(Tableau1[[#This Row],[Date]]=_xlfn.MINIFS(Tableau1[1er],Tableau1[N° BL],Tableau1[[#This Row],[N° BL]],Tableau1[1er],Tableau1[[#This Row],[Date]]),D24665,"")</f>
        <v/>
      </c>
    </row>
    <row r="24667" spans="1:7" ht="14.25" customHeight="1" x14ac:dyDescent="0.25">
      <c r="A24667" s="1" t="s">
        <v>254</v>
      </c>
      <c r="B24667" s="1" t="s">
        <v>255</v>
      </c>
      <c r="C24667" s="7">
        <v>45503.327106481483</v>
      </c>
      <c r="D24667" s="10">
        <v>176</v>
      </c>
      <c r="E24667" s="1" t="s">
        <v>7</v>
      </c>
      <c r="F24667">
        <f>IF(LEFT(Tableau1[[#This Row],[Eléments modifié]],$J$1)=$I$1,Tableau1[[#This Row],[Date]],9^9)</f>
        <v>45503.327106481483</v>
      </c>
      <c r="G24667" s="9">
        <f>IF(Tableau1[[#This Row],[Date]]=_xlfn.MINIFS(Tableau1[1er],Tableau1[N° BL],Tableau1[[#This Row],[N° BL]],Tableau1[1er],Tableau1[[#This Row],[Date]]),D24666,"")</f>
        <v>176</v>
      </c>
    </row>
    <row r="24668" spans="1:7" ht="14.25" customHeight="1" x14ac:dyDescent="0.25">
      <c r="A24668" s="1" t="s">
        <v>170</v>
      </c>
      <c r="B24668" s="1" t="s">
        <v>171</v>
      </c>
      <c r="C24668" s="7">
        <v>45503.55908564815</v>
      </c>
      <c r="D24668" s="10">
        <v>189</v>
      </c>
      <c r="E24668" s="1" t="s">
        <v>111</v>
      </c>
      <c r="F24668">
        <f>IF(LEFT(Tableau1[[#This Row],[Eléments modifié]],$J$1)=$I$1,Tableau1[[#This Row],[Date]],9^9)</f>
        <v>387420489</v>
      </c>
      <c r="G24668" s="9" t="str">
        <f>IF(Tableau1[[#This Row],[Date]]=_xlfn.MINIFS(Tableau1[1er],Tableau1[N° BL],Tableau1[[#This Row],[N° BL]],Tableau1[1er],Tableau1[[#This Row],[Date]]),D24667,"")</f>
        <v/>
      </c>
    </row>
    <row r="24669" spans="1:7" ht="14.25" customHeight="1" x14ac:dyDescent="0.25">
      <c r="A24669" s="1" t="s">
        <v>170</v>
      </c>
      <c r="B24669" s="1" t="s">
        <v>171</v>
      </c>
      <c r="C24669" s="7">
        <v>45503.589826388888</v>
      </c>
      <c r="D24669" s="10">
        <v>176</v>
      </c>
      <c r="E24669" s="1" t="s">
        <v>7</v>
      </c>
      <c r="F24669">
        <f>IF(LEFT(Tableau1[[#This Row],[Eléments modifié]],$J$1)=$I$1,Tableau1[[#This Row],[Date]],9^9)</f>
        <v>45503.589826388888</v>
      </c>
      <c r="G24669" s="9">
        <f>IF(Tableau1[[#This Row],[Date]]=_xlfn.MINIFS(Tableau1[1er],Tableau1[N° BL],Tableau1[[#This Row],[N° BL]],Tableau1[1er],Tableau1[[#This Row],[Date]]),D24668,"")</f>
        <v>189</v>
      </c>
    </row>
    <row r="24670" spans="1:7" ht="14.25" customHeight="1" x14ac:dyDescent="0.25">
      <c r="A24670" s="1" t="s">
        <v>248</v>
      </c>
      <c r="B24670" s="1" t="s">
        <v>249</v>
      </c>
      <c r="C24670" s="7">
        <v>45503.34878472222</v>
      </c>
      <c r="D24670" s="10">
        <v>189</v>
      </c>
      <c r="E24670" s="1" t="s">
        <v>21</v>
      </c>
      <c r="F24670">
        <f>IF(LEFT(Tableau1[[#This Row],[Eléments modifié]],$J$1)=$I$1,Tableau1[[#This Row],[Date]],9^9)</f>
        <v>387420489</v>
      </c>
      <c r="G24670" s="9" t="str">
        <f>IF(Tableau1[[#This Row],[Date]]=_xlfn.MINIFS(Tableau1[1er],Tableau1[N° BL],Tableau1[[#This Row],[N° BL]],Tableau1[1er],Tableau1[[#This Row],[Date]]),D24669,"")</f>
        <v/>
      </c>
    </row>
    <row r="24671" spans="1:7" ht="14.25" customHeight="1" x14ac:dyDescent="0.25">
      <c r="A24671" s="1" t="s">
        <v>248</v>
      </c>
      <c r="B24671" s="1" t="s">
        <v>249</v>
      </c>
      <c r="C24671" s="7">
        <v>45503.358807870369</v>
      </c>
      <c r="D24671" s="10">
        <v>182</v>
      </c>
      <c r="E24671" s="1" t="s">
        <v>7</v>
      </c>
      <c r="F24671">
        <f>IF(LEFT(Tableau1[[#This Row],[Eléments modifié]],$J$1)=$I$1,Tableau1[[#This Row],[Date]],9^9)</f>
        <v>45503.358807870369</v>
      </c>
      <c r="G24671" s="9">
        <f>IF(Tableau1[[#This Row],[Date]]=_xlfn.MINIFS(Tableau1[1er],Tableau1[N° BL],Tableau1[[#This Row],[N° BL]],Tableau1[1er],Tableau1[[#This Row],[Date]]),D24670,"")</f>
        <v>189</v>
      </c>
    </row>
    <row r="24672" spans="1:7" ht="14.25" customHeight="1" x14ac:dyDescent="0.25">
      <c r="A24672" s="1" t="s">
        <v>168</v>
      </c>
      <c r="B24672" s="1" t="s">
        <v>169</v>
      </c>
      <c r="C24672" s="7">
        <v>45503.589733796296</v>
      </c>
      <c r="D24672" s="10">
        <v>176</v>
      </c>
      <c r="E24672" s="1" t="s">
        <v>14</v>
      </c>
      <c r="F24672">
        <f>IF(LEFT(Tableau1[[#This Row],[Eléments modifié]],$J$1)=$I$1,Tableau1[[#This Row],[Date]],9^9)</f>
        <v>387420489</v>
      </c>
      <c r="G24672" s="9" t="str">
        <f>IF(Tableau1[[#This Row],[Date]]=_xlfn.MINIFS(Tableau1[1er],Tableau1[N° BL],Tableau1[[#This Row],[N° BL]],Tableau1[1er],Tableau1[[#This Row],[Date]]),D24671,"")</f>
        <v/>
      </c>
    </row>
    <row r="24673" spans="1:7" ht="14.25" customHeight="1" x14ac:dyDescent="0.25">
      <c r="A24673" s="1" t="s">
        <v>168</v>
      </c>
      <c r="B24673" s="1" t="s">
        <v>169</v>
      </c>
      <c r="C24673" s="7">
        <v>45504.305752314816</v>
      </c>
      <c r="D24673" s="10">
        <v>189</v>
      </c>
      <c r="E24673" s="1" t="s">
        <v>7</v>
      </c>
      <c r="F24673">
        <f>IF(LEFT(Tableau1[[#This Row],[Eléments modifié]],$J$1)=$I$1,Tableau1[[#This Row],[Date]],9^9)</f>
        <v>45504.305752314816</v>
      </c>
      <c r="G24673" s="9">
        <f>IF(Tableau1[[#This Row],[Date]]=_xlfn.MINIFS(Tableau1[1er],Tableau1[N° BL],Tableau1[[#This Row],[N° BL]],Tableau1[1er],Tableau1[[#This Row],[Date]]),D24672,"")</f>
        <v>176</v>
      </c>
    </row>
    <row r="24674" spans="1:7" ht="14.25" customHeight="1" x14ac:dyDescent="0.25">
      <c r="A24674" s="1" t="s">
        <v>244</v>
      </c>
      <c r="B24674" s="1" t="s">
        <v>245</v>
      </c>
      <c r="C24674" s="7">
        <v>45503.352708333332</v>
      </c>
      <c r="D24674" s="10">
        <v>182</v>
      </c>
      <c r="E24674" s="1" t="s">
        <v>111</v>
      </c>
      <c r="F24674">
        <f>IF(LEFT(Tableau1[[#This Row],[Eléments modifié]],$J$1)=$I$1,Tableau1[[#This Row],[Date]],9^9)</f>
        <v>387420489</v>
      </c>
      <c r="G24674" s="9" t="str">
        <f>IF(Tableau1[[#This Row],[Date]]=_xlfn.MINIFS(Tableau1[1er],Tableau1[N° BL],Tableau1[[#This Row],[N° BL]],Tableau1[1er],Tableau1[[#This Row],[Date]]),D24673,"")</f>
        <v/>
      </c>
    </row>
    <row r="24675" spans="1:7" ht="14.25" customHeight="1" x14ac:dyDescent="0.25">
      <c r="A24675" s="1" t="s">
        <v>244</v>
      </c>
      <c r="B24675" s="1" t="s">
        <v>245</v>
      </c>
      <c r="C24675" s="7">
        <v>45503.365578703706</v>
      </c>
      <c r="D24675" s="10">
        <v>176</v>
      </c>
      <c r="E24675" s="1" t="s">
        <v>7</v>
      </c>
      <c r="F24675">
        <f>IF(LEFT(Tableau1[[#This Row],[Eléments modifié]],$J$1)=$I$1,Tableau1[[#This Row],[Date]],9^9)</f>
        <v>45503.365578703706</v>
      </c>
      <c r="G24675" s="9">
        <f>IF(Tableau1[[#This Row],[Date]]=_xlfn.MINIFS(Tableau1[1er],Tableau1[N° BL],Tableau1[[#This Row],[N° BL]],Tableau1[1er],Tableau1[[#This Row],[Date]]),D24674,"")</f>
        <v>182</v>
      </c>
    </row>
    <row r="24676" spans="1:7" ht="14.25" customHeight="1" x14ac:dyDescent="0.25">
      <c r="A24676" s="1" t="s">
        <v>236</v>
      </c>
      <c r="B24676" s="1" t="s">
        <v>237</v>
      </c>
      <c r="C24676" s="7">
        <v>45503.364571759259</v>
      </c>
      <c r="D24676" s="10">
        <v>176</v>
      </c>
      <c r="E24676" s="1" t="s">
        <v>14</v>
      </c>
      <c r="F24676">
        <f>IF(LEFT(Tableau1[[#This Row],[Eléments modifié]],$J$1)=$I$1,Tableau1[[#This Row],[Date]],9^9)</f>
        <v>387420489</v>
      </c>
      <c r="G24676" s="9" t="str">
        <f>IF(Tableau1[[#This Row],[Date]]=_xlfn.MINIFS(Tableau1[1er],Tableau1[N° BL],Tableau1[[#This Row],[N° BL]],Tableau1[1er],Tableau1[[#This Row],[Date]]),D24675,"")</f>
        <v/>
      </c>
    </row>
    <row r="24677" spans="1:7" ht="14.25" customHeight="1" x14ac:dyDescent="0.25">
      <c r="A24677" s="1" t="s">
        <v>236</v>
      </c>
      <c r="B24677" s="1" t="s">
        <v>237</v>
      </c>
      <c r="C24677" s="7">
        <v>45503.394861111112</v>
      </c>
      <c r="D24677" s="10">
        <v>189</v>
      </c>
      <c r="E24677" s="1" t="s">
        <v>7</v>
      </c>
      <c r="F24677">
        <f>IF(LEFT(Tableau1[[#This Row],[Eléments modifié]],$J$1)=$I$1,Tableau1[[#This Row],[Date]],9^9)</f>
        <v>45503.394861111112</v>
      </c>
      <c r="G24677" s="9">
        <f>IF(Tableau1[[#This Row],[Date]]=_xlfn.MINIFS(Tableau1[1er],Tableau1[N° BL],Tableau1[[#This Row],[N° BL]],Tableau1[1er],Tableau1[[#This Row],[Date]]),D24676,"")</f>
        <v>176</v>
      </c>
    </row>
    <row r="24678" spans="1:7" ht="14.25" customHeight="1" x14ac:dyDescent="0.25">
      <c r="A24678" s="1" t="s">
        <v>242</v>
      </c>
      <c r="B24678" s="1" t="s">
        <v>243</v>
      </c>
      <c r="C24678" s="7">
        <v>45503.365740740737</v>
      </c>
      <c r="D24678" s="10">
        <v>176</v>
      </c>
      <c r="E24678" s="1" t="s">
        <v>111</v>
      </c>
      <c r="F24678">
        <f>IF(LEFT(Tableau1[[#This Row],[Eléments modifié]],$J$1)=$I$1,Tableau1[[#This Row],[Date]],9^9)</f>
        <v>387420489</v>
      </c>
      <c r="G24678" s="9" t="str">
        <f>IF(Tableau1[[#This Row],[Date]]=_xlfn.MINIFS(Tableau1[1er],Tableau1[N° BL],Tableau1[[#This Row],[N° BL]],Tableau1[1er],Tableau1[[#This Row],[Date]]),D24677,"")</f>
        <v/>
      </c>
    </row>
    <row r="24679" spans="1:7" ht="14.25" customHeight="1" x14ac:dyDescent="0.25">
      <c r="A24679" s="1" t="s">
        <v>242</v>
      </c>
      <c r="B24679" s="1" t="s">
        <v>243</v>
      </c>
      <c r="C24679" s="7">
        <v>45503.373298611114</v>
      </c>
      <c r="D24679" s="10">
        <v>176</v>
      </c>
      <c r="E24679" s="1" t="s">
        <v>7</v>
      </c>
      <c r="F24679">
        <f>IF(LEFT(Tableau1[[#This Row],[Eléments modifié]],$J$1)=$I$1,Tableau1[[#This Row],[Date]],9^9)</f>
        <v>45503.373298611114</v>
      </c>
      <c r="G24679" s="9">
        <f>IF(Tableau1[[#This Row],[Date]]=_xlfn.MINIFS(Tableau1[1er],Tableau1[N° BL],Tableau1[[#This Row],[N° BL]],Tableau1[1er],Tableau1[[#This Row],[Date]]),D24678,"")</f>
        <v>176</v>
      </c>
    </row>
    <row r="24680" spans="1:7" ht="14.25" customHeight="1" x14ac:dyDescent="0.25">
      <c r="A24680" s="1" t="s">
        <v>216</v>
      </c>
      <c r="B24680" s="1" t="s">
        <v>217</v>
      </c>
      <c r="C24680" s="7">
        <v>45503.415497685186</v>
      </c>
      <c r="D24680" s="10">
        <v>176</v>
      </c>
      <c r="E24680" s="1" t="s">
        <v>21</v>
      </c>
      <c r="F24680">
        <f>IF(LEFT(Tableau1[[#This Row],[Eléments modifié]],$J$1)=$I$1,Tableau1[[#This Row],[Date]],9^9)</f>
        <v>387420489</v>
      </c>
      <c r="G24680" s="9" t="str">
        <f>IF(Tableau1[[#This Row],[Date]]=_xlfn.MINIFS(Tableau1[1er],Tableau1[N° BL],Tableau1[[#This Row],[N° BL]],Tableau1[1er],Tableau1[[#This Row],[Date]]),D24679,"")</f>
        <v/>
      </c>
    </row>
    <row r="24681" spans="1:7" ht="14.25" customHeight="1" x14ac:dyDescent="0.25">
      <c r="A24681" s="1" t="s">
        <v>216</v>
      </c>
      <c r="B24681" s="1" t="s">
        <v>217</v>
      </c>
      <c r="C24681" s="7">
        <v>45503.419525462959</v>
      </c>
      <c r="D24681" s="10">
        <v>176</v>
      </c>
      <c r="E24681" s="1" t="s">
        <v>20</v>
      </c>
      <c r="F24681">
        <f>IF(LEFT(Tableau1[[#This Row],[Eléments modifié]],$J$1)=$I$1,Tableau1[[#This Row],[Date]],9^9)</f>
        <v>387420489</v>
      </c>
      <c r="G24681" s="9" t="str">
        <f>IF(Tableau1[[#This Row],[Date]]=_xlfn.MINIFS(Tableau1[1er],Tableau1[N° BL],Tableau1[[#This Row],[N° BL]],Tableau1[1er],Tableau1[[#This Row],[Date]]),D24680,"")</f>
        <v/>
      </c>
    </row>
    <row r="24682" spans="1:7" ht="14.25" customHeight="1" x14ac:dyDescent="0.25">
      <c r="A24682" s="1" t="s">
        <v>216</v>
      </c>
      <c r="B24682" s="1" t="s">
        <v>217</v>
      </c>
      <c r="C24682" s="7">
        <v>45503.419988425929</v>
      </c>
      <c r="D24682" s="10">
        <v>176</v>
      </c>
      <c r="E24682" s="1" t="s">
        <v>111</v>
      </c>
      <c r="F24682">
        <f>IF(LEFT(Tableau1[[#This Row],[Eléments modifié]],$J$1)=$I$1,Tableau1[[#This Row],[Date]],9^9)</f>
        <v>387420489</v>
      </c>
      <c r="G24682" s="9" t="str">
        <f>IF(Tableau1[[#This Row],[Date]]=_xlfn.MINIFS(Tableau1[1er],Tableau1[N° BL],Tableau1[[#This Row],[N° BL]],Tableau1[1er],Tableau1[[#This Row],[Date]]),D24681,"")</f>
        <v/>
      </c>
    </row>
    <row r="24683" spans="1:7" ht="14.25" customHeight="1" x14ac:dyDescent="0.25">
      <c r="A24683" s="1" t="s">
        <v>216</v>
      </c>
      <c r="B24683" s="1" t="s">
        <v>217</v>
      </c>
      <c r="C24683" s="7">
        <v>45503.420254629629</v>
      </c>
      <c r="D24683" s="10">
        <v>176</v>
      </c>
      <c r="E24683" s="1" t="s">
        <v>20</v>
      </c>
      <c r="F24683">
        <f>IF(LEFT(Tableau1[[#This Row],[Eléments modifié]],$J$1)=$I$1,Tableau1[[#This Row],[Date]],9^9)</f>
        <v>387420489</v>
      </c>
      <c r="G24683" s="9" t="str">
        <f>IF(Tableau1[[#This Row],[Date]]=_xlfn.MINIFS(Tableau1[1er],Tableau1[N° BL],Tableau1[[#This Row],[N° BL]],Tableau1[1er],Tableau1[[#This Row],[Date]]),D24682,"")</f>
        <v/>
      </c>
    </row>
    <row r="24684" spans="1:7" ht="14.25" customHeight="1" x14ac:dyDescent="0.25">
      <c r="A24684" s="1" t="s">
        <v>216</v>
      </c>
      <c r="B24684" s="1" t="s">
        <v>217</v>
      </c>
      <c r="C24684" s="7">
        <v>45503.420312499999</v>
      </c>
      <c r="D24684" s="10">
        <v>182</v>
      </c>
      <c r="E24684" s="1" t="s">
        <v>111</v>
      </c>
      <c r="F24684">
        <f>IF(LEFT(Tableau1[[#This Row],[Eléments modifié]],$J$1)=$I$1,Tableau1[[#This Row],[Date]],9^9)</f>
        <v>387420489</v>
      </c>
      <c r="G24684" s="9" t="str">
        <f>IF(Tableau1[[#This Row],[Date]]=_xlfn.MINIFS(Tableau1[1er],Tableau1[N° BL],Tableau1[[#This Row],[N° BL]],Tableau1[1er],Tableau1[[#This Row],[Date]]),D24683,"")</f>
        <v/>
      </c>
    </row>
    <row r="24685" spans="1:7" ht="14.25" customHeight="1" x14ac:dyDescent="0.25">
      <c r="A24685" s="1" t="s">
        <v>216</v>
      </c>
      <c r="B24685" s="1" t="s">
        <v>217</v>
      </c>
      <c r="C24685" s="7">
        <v>45503.443969907406</v>
      </c>
      <c r="D24685" s="10">
        <v>176</v>
      </c>
      <c r="E24685" s="1" t="s">
        <v>7</v>
      </c>
      <c r="F24685">
        <f>IF(LEFT(Tableau1[[#This Row],[Eléments modifié]],$J$1)=$I$1,Tableau1[[#This Row],[Date]],9^9)</f>
        <v>45503.443969907406</v>
      </c>
      <c r="G24685" s="9">
        <f>IF(Tableau1[[#This Row],[Date]]=_xlfn.MINIFS(Tableau1[1er],Tableau1[N° BL],Tableau1[[#This Row],[N° BL]],Tableau1[1er],Tableau1[[#This Row],[Date]]),D24684,"")</f>
        <v>182</v>
      </c>
    </row>
    <row r="24686" spans="1:7" ht="14.25" customHeight="1" x14ac:dyDescent="0.25">
      <c r="A24686" s="1" t="s">
        <v>176</v>
      </c>
      <c r="B24686" s="1" t="s">
        <v>177</v>
      </c>
      <c r="C24686" s="7">
        <v>45503.53869212963</v>
      </c>
      <c r="D24686" s="10">
        <v>176</v>
      </c>
      <c r="E24686" s="1" t="s">
        <v>111</v>
      </c>
      <c r="F24686">
        <f>IF(LEFT(Tableau1[[#This Row],[Eléments modifié]],$J$1)=$I$1,Tableau1[[#This Row],[Date]],9^9)</f>
        <v>387420489</v>
      </c>
      <c r="G24686" s="9" t="str">
        <f>IF(Tableau1[[#This Row],[Date]]=_xlfn.MINIFS(Tableau1[1er],Tableau1[N° BL],Tableau1[[#This Row],[N° BL]],Tableau1[1er],Tableau1[[#This Row],[Date]]),D24685,"")</f>
        <v/>
      </c>
    </row>
    <row r="24687" spans="1:7" ht="14.25" customHeight="1" x14ac:dyDescent="0.25">
      <c r="A24687" s="1" t="s">
        <v>176</v>
      </c>
      <c r="B24687" s="1" t="s">
        <v>177</v>
      </c>
      <c r="C24687" s="7">
        <v>45503.538935185185</v>
      </c>
      <c r="D24687" s="10">
        <v>176</v>
      </c>
      <c r="E24687" s="1" t="s">
        <v>20</v>
      </c>
      <c r="F24687">
        <f>IF(LEFT(Tableau1[[#This Row],[Eléments modifié]],$J$1)=$I$1,Tableau1[[#This Row],[Date]],9^9)</f>
        <v>387420489</v>
      </c>
      <c r="G24687" s="9" t="str">
        <f>IF(Tableau1[[#This Row],[Date]]=_xlfn.MINIFS(Tableau1[1er],Tableau1[N° BL],Tableau1[[#This Row],[N° BL]],Tableau1[1er],Tableau1[[#This Row],[Date]]),D24686,"")</f>
        <v/>
      </c>
    </row>
    <row r="24688" spans="1:7" ht="14.25" customHeight="1" x14ac:dyDescent="0.25">
      <c r="A24688" s="1" t="s">
        <v>176</v>
      </c>
      <c r="B24688" s="1" t="s">
        <v>177</v>
      </c>
      <c r="C24688" s="7">
        <v>45503.539317129631</v>
      </c>
      <c r="D24688" s="10">
        <v>189</v>
      </c>
      <c r="E24688" s="1" t="s">
        <v>111</v>
      </c>
      <c r="F24688">
        <f>IF(LEFT(Tableau1[[#This Row],[Eléments modifié]],$J$1)=$I$1,Tableau1[[#This Row],[Date]],9^9)</f>
        <v>387420489</v>
      </c>
      <c r="G24688" s="9" t="str">
        <f>IF(Tableau1[[#This Row],[Date]]=_xlfn.MINIFS(Tableau1[1er],Tableau1[N° BL],Tableau1[[#This Row],[N° BL]],Tableau1[1er],Tableau1[[#This Row],[Date]]),D24687,"")</f>
        <v/>
      </c>
    </row>
    <row r="24689" spans="1:7" ht="14.25" customHeight="1" x14ac:dyDescent="0.25">
      <c r="A24689" s="1" t="s">
        <v>176</v>
      </c>
      <c r="B24689" s="1" t="s">
        <v>177</v>
      </c>
      <c r="C24689" s="7">
        <v>45503.557754629626</v>
      </c>
      <c r="D24689" s="10">
        <v>176</v>
      </c>
      <c r="E24689" s="1" t="s">
        <v>7</v>
      </c>
      <c r="F24689">
        <f>IF(LEFT(Tableau1[[#This Row],[Eléments modifié]],$J$1)=$I$1,Tableau1[[#This Row],[Date]],9^9)</f>
        <v>45503.557754629626</v>
      </c>
      <c r="G24689" s="9">
        <f>IF(Tableau1[[#This Row],[Date]]=_xlfn.MINIFS(Tableau1[1er],Tableau1[N° BL],Tableau1[[#This Row],[N° BL]],Tableau1[1er],Tableau1[[#This Row],[Date]]),D24688,"")</f>
        <v>189</v>
      </c>
    </row>
    <row r="24690" spans="1:7" ht="14.25" customHeight="1" x14ac:dyDescent="0.25">
      <c r="A24690" s="1" t="s">
        <v>200</v>
      </c>
      <c r="B24690" s="1" t="s">
        <v>201</v>
      </c>
      <c r="C24690" s="7">
        <v>45503.457615740743</v>
      </c>
      <c r="D24690" s="10">
        <v>176</v>
      </c>
      <c r="E24690" s="1" t="s">
        <v>14</v>
      </c>
      <c r="F24690">
        <f>IF(LEFT(Tableau1[[#This Row],[Eléments modifié]],$J$1)=$I$1,Tableau1[[#This Row],[Date]],9^9)</f>
        <v>387420489</v>
      </c>
      <c r="G24690" s="9" t="str">
        <f>IF(Tableau1[[#This Row],[Date]]=_xlfn.MINIFS(Tableau1[1er],Tableau1[N° BL],Tableau1[[#This Row],[N° BL]],Tableau1[1er],Tableau1[[#This Row],[Date]]),D24689,"")</f>
        <v/>
      </c>
    </row>
    <row r="24691" spans="1:7" ht="14.25" customHeight="1" x14ac:dyDescent="0.25">
      <c r="A24691" s="1" t="s">
        <v>200</v>
      </c>
      <c r="B24691" s="1" t="s">
        <v>201</v>
      </c>
      <c r="C24691" s="7">
        <v>45503.477627314816</v>
      </c>
      <c r="D24691" s="10">
        <v>189</v>
      </c>
      <c r="E24691" s="1" t="s">
        <v>7</v>
      </c>
      <c r="F24691">
        <f>IF(LEFT(Tableau1[[#This Row],[Eléments modifié]],$J$1)=$I$1,Tableau1[[#This Row],[Date]],9^9)</f>
        <v>45503.477627314816</v>
      </c>
      <c r="G24691" s="9">
        <f>IF(Tableau1[[#This Row],[Date]]=_xlfn.MINIFS(Tableau1[1er],Tableau1[N° BL],Tableau1[[#This Row],[N° BL]],Tableau1[1er],Tableau1[[#This Row],[Date]]),D24690,"")</f>
        <v>176</v>
      </c>
    </row>
    <row r="24692" spans="1:7" ht="14.25" customHeight="1" x14ac:dyDescent="0.25">
      <c r="A24692" s="1" t="s">
        <v>158</v>
      </c>
      <c r="B24692" s="1" t="s">
        <v>159</v>
      </c>
      <c r="C24692" s="7">
        <v>45504.319606481484</v>
      </c>
      <c r="D24692" s="10">
        <v>176</v>
      </c>
      <c r="E24692" s="1" t="s">
        <v>111</v>
      </c>
      <c r="F24692">
        <f>IF(LEFT(Tableau1[[#This Row],[Eléments modifié]],$J$1)=$I$1,Tableau1[[#This Row],[Date]],9^9)</f>
        <v>387420489</v>
      </c>
      <c r="G24692" s="9" t="str">
        <f>IF(Tableau1[[#This Row],[Date]]=_xlfn.MINIFS(Tableau1[1er],Tableau1[N° BL],Tableau1[[#This Row],[N° BL]],Tableau1[1er],Tableau1[[#This Row],[Date]]),D24691,"")</f>
        <v/>
      </c>
    </row>
    <row r="24693" spans="1:7" ht="14.25" customHeight="1" x14ac:dyDescent="0.25">
      <c r="A24693" s="1" t="s">
        <v>158</v>
      </c>
      <c r="B24693" s="1" t="s">
        <v>159</v>
      </c>
      <c r="C24693" s="7">
        <v>45504.319803240738</v>
      </c>
      <c r="D24693" s="10">
        <v>176</v>
      </c>
      <c r="E24693" s="1" t="s">
        <v>20</v>
      </c>
      <c r="F24693">
        <f>IF(LEFT(Tableau1[[#This Row],[Eléments modifié]],$J$1)=$I$1,Tableau1[[#This Row],[Date]],9^9)</f>
        <v>387420489</v>
      </c>
      <c r="G24693" s="9" t="str">
        <f>IF(Tableau1[[#This Row],[Date]]=_xlfn.MINIFS(Tableau1[1er],Tableau1[N° BL],Tableau1[[#This Row],[N° BL]],Tableau1[1er],Tableau1[[#This Row],[Date]]),D24692,"")</f>
        <v/>
      </c>
    </row>
    <row r="24694" spans="1:7" ht="14.25" customHeight="1" x14ac:dyDescent="0.25">
      <c r="A24694" s="1" t="s">
        <v>158</v>
      </c>
      <c r="B24694" s="1" t="s">
        <v>159</v>
      </c>
      <c r="C24694" s="7">
        <v>45504.368761574071</v>
      </c>
      <c r="D24694" s="10">
        <v>189</v>
      </c>
      <c r="E24694" s="1" t="s">
        <v>111</v>
      </c>
      <c r="F24694">
        <f>IF(LEFT(Tableau1[[#This Row],[Eléments modifié]],$J$1)=$I$1,Tableau1[[#This Row],[Date]],9^9)</f>
        <v>387420489</v>
      </c>
      <c r="G24694" s="9" t="str">
        <f>IF(Tableau1[[#This Row],[Date]]=_xlfn.MINIFS(Tableau1[1er],Tableau1[N° BL],Tableau1[[#This Row],[N° BL]],Tableau1[1er],Tableau1[[#This Row],[Date]]),D24693,"")</f>
        <v/>
      </c>
    </row>
    <row r="24695" spans="1:7" ht="14.25" customHeight="1" x14ac:dyDescent="0.25">
      <c r="A24695" s="1" t="s">
        <v>158</v>
      </c>
      <c r="B24695" s="1" t="s">
        <v>159</v>
      </c>
      <c r="C24695" s="7">
        <v>45504.398784722223</v>
      </c>
      <c r="D24695" s="10">
        <v>176</v>
      </c>
      <c r="E24695" s="1" t="s">
        <v>7</v>
      </c>
      <c r="F24695">
        <f>IF(LEFT(Tableau1[[#This Row],[Eléments modifié]],$J$1)=$I$1,Tableau1[[#This Row],[Date]],9^9)</f>
        <v>45504.398784722223</v>
      </c>
      <c r="G24695" s="9">
        <f>IF(Tableau1[[#This Row],[Date]]=_xlfn.MINIFS(Tableau1[1er],Tableau1[N° BL],Tableau1[[#This Row],[N° BL]],Tableau1[1er],Tableau1[[#This Row],[Date]]),D24694,"")</f>
        <v>189</v>
      </c>
    </row>
    <row r="24696" spans="1:7" ht="14.25" customHeight="1" x14ac:dyDescent="0.25">
      <c r="A24696" s="1" t="s">
        <v>226</v>
      </c>
      <c r="B24696" s="1" t="s">
        <v>227</v>
      </c>
      <c r="C24696" s="7">
        <v>45503.39508101852</v>
      </c>
      <c r="D24696" s="10">
        <v>176</v>
      </c>
      <c r="E24696" s="1" t="s">
        <v>14</v>
      </c>
      <c r="F24696">
        <f>IF(LEFT(Tableau1[[#This Row],[Eléments modifié]],$J$1)=$I$1,Tableau1[[#This Row],[Date]],9^9)</f>
        <v>387420489</v>
      </c>
      <c r="G24696" s="9" t="str">
        <f>IF(Tableau1[[#This Row],[Date]]=_xlfn.MINIFS(Tableau1[1er],Tableau1[N° BL],Tableau1[[#This Row],[N° BL]],Tableau1[1er],Tableau1[[#This Row],[Date]]),D24695,"")</f>
        <v/>
      </c>
    </row>
    <row r="24697" spans="1:7" ht="14.25" customHeight="1" x14ac:dyDescent="0.25">
      <c r="A24697" s="1" t="s">
        <v>226</v>
      </c>
      <c r="B24697" s="1" t="s">
        <v>227</v>
      </c>
      <c r="C24697" s="7">
        <v>45503.4143287037</v>
      </c>
      <c r="D24697" s="10">
        <v>189</v>
      </c>
      <c r="E24697" s="1" t="s">
        <v>7</v>
      </c>
      <c r="F24697">
        <f>IF(LEFT(Tableau1[[#This Row],[Eléments modifié]],$J$1)=$I$1,Tableau1[[#This Row],[Date]],9^9)</f>
        <v>45503.4143287037</v>
      </c>
      <c r="G24697" s="9">
        <f>IF(Tableau1[[#This Row],[Date]]=_xlfn.MINIFS(Tableau1[1er],Tableau1[N° BL],Tableau1[[#This Row],[N° BL]],Tableau1[1er],Tableau1[[#This Row],[Date]]),D24696,"")</f>
        <v>176</v>
      </c>
    </row>
    <row r="24698" spans="1:7" ht="14.25" customHeight="1" x14ac:dyDescent="0.25">
      <c r="A24698" s="1" t="s">
        <v>222</v>
      </c>
      <c r="B24698" s="1" t="s">
        <v>223</v>
      </c>
      <c r="C24698" s="7">
        <v>45503.398958333331</v>
      </c>
      <c r="D24698" s="10">
        <v>176</v>
      </c>
      <c r="E24698" s="1" t="s">
        <v>111</v>
      </c>
      <c r="F24698">
        <f>IF(LEFT(Tableau1[[#This Row],[Eléments modifié]],$J$1)=$I$1,Tableau1[[#This Row],[Date]],9^9)</f>
        <v>387420489</v>
      </c>
      <c r="G24698" s="9" t="str">
        <f>IF(Tableau1[[#This Row],[Date]]=_xlfn.MINIFS(Tableau1[1er],Tableau1[N° BL],Tableau1[[#This Row],[N° BL]],Tableau1[1er],Tableau1[[#This Row],[Date]]),D24697,"")</f>
        <v/>
      </c>
    </row>
    <row r="24699" spans="1:7" ht="14.25" customHeight="1" x14ac:dyDescent="0.25">
      <c r="A24699" s="1" t="s">
        <v>222</v>
      </c>
      <c r="B24699" s="1" t="s">
        <v>223</v>
      </c>
      <c r="C24699" s="7">
        <v>45503.399178240739</v>
      </c>
      <c r="D24699" s="10">
        <v>176</v>
      </c>
      <c r="E24699" s="1" t="s">
        <v>20</v>
      </c>
      <c r="F24699">
        <f>IF(LEFT(Tableau1[[#This Row],[Eléments modifié]],$J$1)=$I$1,Tableau1[[#This Row],[Date]],9^9)</f>
        <v>387420489</v>
      </c>
      <c r="G24699" s="9" t="str">
        <f>IF(Tableau1[[#This Row],[Date]]=_xlfn.MINIFS(Tableau1[1er],Tableau1[N° BL],Tableau1[[#This Row],[N° BL]],Tableau1[1er],Tableau1[[#This Row],[Date]]),D24698,"")</f>
        <v/>
      </c>
    </row>
    <row r="24700" spans="1:7" ht="14.25" customHeight="1" x14ac:dyDescent="0.25">
      <c r="A24700" s="1" t="s">
        <v>222</v>
      </c>
      <c r="B24700" s="1" t="s">
        <v>223</v>
      </c>
      <c r="C24700" s="7">
        <v>45503.399247685185</v>
      </c>
      <c r="D24700" s="10">
        <v>182</v>
      </c>
      <c r="E24700" s="1" t="s">
        <v>111</v>
      </c>
      <c r="F24700">
        <f>IF(LEFT(Tableau1[[#This Row],[Eléments modifié]],$J$1)=$I$1,Tableau1[[#This Row],[Date]],9^9)</f>
        <v>387420489</v>
      </c>
      <c r="G24700" s="9" t="str">
        <f>IF(Tableau1[[#This Row],[Date]]=_xlfn.MINIFS(Tableau1[1er],Tableau1[N° BL],Tableau1[[#This Row],[N° BL]],Tableau1[1er],Tableau1[[#This Row],[Date]]),D24699,"")</f>
        <v/>
      </c>
    </row>
    <row r="24701" spans="1:7" ht="14.25" customHeight="1" x14ac:dyDescent="0.25">
      <c r="A24701" s="1" t="s">
        <v>222</v>
      </c>
      <c r="B24701" s="1" t="s">
        <v>223</v>
      </c>
      <c r="C24701" s="7">
        <v>45503.418275462966</v>
      </c>
      <c r="D24701" s="10">
        <v>176</v>
      </c>
      <c r="E24701" s="1" t="s">
        <v>41</v>
      </c>
      <c r="F24701">
        <f>IF(LEFT(Tableau1[[#This Row],[Eléments modifié]],$J$1)=$I$1,Tableau1[[#This Row],[Date]],9^9)</f>
        <v>387420489</v>
      </c>
      <c r="G24701" s="9" t="str">
        <f>IF(Tableau1[[#This Row],[Date]]=_xlfn.MINIFS(Tableau1[1er],Tableau1[N° BL],Tableau1[[#This Row],[N° BL]],Tableau1[1er],Tableau1[[#This Row],[Date]]),D24700,"")</f>
        <v/>
      </c>
    </row>
    <row r="24702" spans="1:7" ht="14.25" customHeight="1" x14ac:dyDescent="0.25">
      <c r="A24702" s="1" t="s">
        <v>222</v>
      </c>
      <c r="B24702" s="1" t="s">
        <v>223</v>
      </c>
      <c r="C24702" s="7">
        <v>45503.418356481481</v>
      </c>
      <c r="D24702" s="10">
        <v>182</v>
      </c>
      <c r="E24702" s="1" t="s">
        <v>111</v>
      </c>
      <c r="F24702">
        <f>IF(LEFT(Tableau1[[#This Row],[Eléments modifié]],$J$1)=$I$1,Tableau1[[#This Row],[Date]],9^9)</f>
        <v>387420489</v>
      </c>
      <c r="G24702" s="9" t="str">
        <f>IF(Tableau1[[#This Row],[Date]]=_xlfn.MINIFS(Tableau1[1er],Tableau1[N° BL],Tableau1[[#This Row],[N° BL]],Tableau1[1er],Tableau1[[#This Row],[Date]]),D24701,"")</f>
        <v/>
      </c>
    </row>
    <row r="24703" spans="1:7" ht="14.25" customHeight="1" x14ac:dyDescent="0.25">
      <c r="A24703" s="1" t="s">
        <v>222</v>
      </c>
      <c r="B24703" s="1" t="s">
        <v>223</v>
      </c>
      <c r="C24703" s="7">
        <v>45503.419861111113</v>
      </c>
      <c r="D24703" s="10">
        <v>176</v>
      </c>
      <c r="E24703" s="1" t="s">
        <v>7</v>
      </c>
      <c r="F24703">
        <f>IF(LEFT(Tableau1[[#This Row],[Eléments modifié]],$J$1)=$I$1,Tableau1[[#This Row],[Date]],9^9)</f>
        <v>45503.419861111113</v>
      </c>
      <c r="G24703" s="9">
        <f>IF(Tableau1[[#This Row],[Date]]=_xlfn.MINIFS(Tableau1[1er],Tableau1[N° BL],Tableau1[[#This Row],[N° BL]],Tableau1[1er],Tableau1[[#This Row],[Date]]),D24702,"")</f>
        <v>182</v>
      </c>
    </row>
    <row r="24704" spans="1:7" ht="14.25" customHeight="1" x14ac:dyDescent="0.25">
      <c r="A24704" s="1" t="s">
        <v>206</v>
      </c>
      <c r="B24704" s="1" t="s">
        <v>207</v>
      </c>
      <c r="C24704" s="7">
        <v>45503.449837962966</v>
      </c>
      <c r="D24704" s="10">
        <v>182</v>
      </c>
      <c r="E24704" s="1" t="s">
        <v>14</v>
      </c>
      <c r="F24704">
        <f>IF(LEFT(Tableau1[[#This Row],[Eléments modifié]],$J$1)=$I$1,Tableau1[[#This Row],[Date]],9^9)</f>
        <v>387420489</v>
      </c>
      <c r="G24704" s="9" t="str">
        <f>IF(Tableau1[[#This Row],[Date]]=_xlfn.MINIFS(Tableau1[1er],Tableau1[N° BL],Tableau1[[#This Row],[N° BL]],Tableau1[1er],Tableau1[[#This Row],[Date]]),D24703,"")</f>
        <v/>
      </c>
    </row>
    <row r="24705" spans="1:7" ht="14.25" customHeight="1" x14ac:dyDescent="0.25">
      <c r="A24705" s="1" t="s">
        <v>206</v>
      </c>
      <c r="B24705" s="1" t="s">
        <v>207</v>
      </c>
      <c r="C24705" s="7">
        <v>45503.457476851851</v>
      </c>
      <c r="D24705" s="10">
        <v>189</v>
      </c>
      <c r="E24705" s="1" t="s">
        <v>7</v>
      </c>
      <c r="F24705">
        <f>IF(LEFT(Tableau1[[#This Row],[Eléments modifié]],$J$1)=$I$1,Tableau1[[#This Row],[Date]],9^9)</f>
        <v>45503.457476851851</v>
      </c>
      <c r="G24705" s="9">
        <f>IF(Tableau1[[#This Row],[Date]]=_xlfn.MINIFS(Tableau1[1er],Tableau1[N° BL],Tableau1[[#This Row],[N° BL]],Tableau1[1er],Tableau1[[#This Row],[Date]]),D24704,"")</f>
        <v>182</v>
      </c>
    </row>
    <row r="24706" spans="1:7" ht="14.25" customHeight="1" x14ac:dyDescent="0.25">
      <c r="A24706" s="1" t="s">
        <v>206</v>
      </c>
      <c r="B24706" s="1" t="s">
        <v>207</v>
      </c>
      <c r="C24706" s="7">
        <v>45503.462581018517</v>
      </c>
      <c r="D24706" s="10">
        <v>182</v>
      </c>
      <c r="E24706" s="1" t="s">
        <v>98</v>
      </c>
      <c r="F24706">
        <f>IF(LEFT(Tableau1[[#This Row],[Eléments modifié]],$J$1)=$I$1,Tableau1[[#This Row],[Date]],9^9)</f>
        <v>387420489</v>
      </c>
      <c r="G24706" s="9" t="str">
        <f>IF(Tableau1[[#This Row],[Date]]=_xlfn.MINIFS(Tableau1[1er],Tableau1[N° BL],Tableau1[[#This Row],[N° BL]],Tableau1[1er],Tableau1[[#This Row],[Date]]),D24705,"")</f>
        <v/>
      </c>
    </row>
    <row r="24707" spans="1:7" ht="14.25" customHeight="1" x14ac:dyDescent="0.25">
      <c r="A24707" s="1" t="s">
        <v>206</v>
      </c>
      <c r="B24707" s="1" t="s">
        <v>207</v>
      </c>
      <c r="C24707" s="7">
        <v>45503.463067129633</v>
      </c>
      <c r="D24707" s="10">
        <v>182</v>
      </c>
      <c r="E24707" s="1" t="s">
        <v>21</v>
      </c>
      <c r="F24707">
        <f>IF(LEFT(Tableau1[[#This Row],[Eléments modifié]],$J$1)=$I$1,Tableau1[[#This Row],[Date]],9^9)</f>
        <v>387420489</v>
      </c>
      <c r="G24707" s="9" t="str">
        <f>IF(Tableau1[[#This Row],[Date]]=_xlfn.MINIFS(Tableau1[1er],Tableau1[N° BL],Tableau1[[#This Row],[N° BL]],Tableau1[1er],Tableau1[[#This Row],[Date]]),D24706,"")</f>
        <v/>
      </c>
    </row>
    <row r="24708" spans="1:7" ht="14.25" customHeight="1" x14ac:dyDescent="0.25">
      <c r="A24708" s="1" t="s">
        <v>206</v>
      </c>
      <c r="B24708" s="1" t="s">
        <v>207</v>
      </c>
      <c r="C24708" s="7">
        <v>45503.464282407411</v>
      </c>
      <c r="D24708" s="10">
        <v>182</v>
      </c>
      <c r="E24708" s="1" t="s">
        <v>7</v>
      </c>
      <c r="F24708">
        <f>IF(LEFT(Tableau1[[#This Row],[Eléments modifié]],$J$1)=$I$1,Tableau1[[#This Row],[Date]],9^9)</f>
        <v>45503.464282407411</v>
      </c>
      <c r="G24708" s="9">
        <f>IF(Tableau1[[#This Row],[Date]]=_xlfn.MINIFS(Tableau1[1er],Tableau1[N° BL],Tableau1[[#This Row],[N° BL]],Tableau1[1er],Tableau1[[#This Row],[Date]]),D24707,"")</f>
        <v>182</v>
      </c>
    </row>
    <row r="24709" spans="1:7" ht="14.25" customHeight="1" x14ac:dyDescent="0.25">
      <c r="A24709" s="1" t="s">
        <v>218</v>
      </c>
      <c r="B24709" s="1" t="s">
        <v>219</v>
      </c>
      <c r="C24709" s="7">
        <v>45503.414398148147</v>
      </c>
      <c r="D24709" s="10">
        <v>182</v>
      </c>
      <c r="E24709" s="1" t="s">
        <v>14</v>
      </c>
      <c r="F24709">
        <f>IF(LEFT(Tableau1[[#This Row],[Eléments modifié]],$J$1)=$I$1,Tableau1[[#This Row],[Date]],9^9)</f>
        <v>387420489</v>
      </c>
      <c r="G24709" s="9" t="str">
        <f>IF(Tableau1[[#This Row],[Date]]=_xlfn.MINIFS(Tableau1[1er],Tableau1[N° BL],Tableau1[[#This Row],[N° BL]],Tableau1[1er],Tableau1[[#This Row],[Date]]),D24708,"")</f>
        <v/>
      </c>
    </row>
    <row r="24710" spans="1:7" ht="14.25" customHeight="1" x14ac:dyDescent="0.25">
      <c r="A24710" s="1" t="s">
        <v>218</v>
      </c>
      <c r="B24710" s="1" t="s">
        <v>219</v>
      </c>
      <c r="C24710" s="7">
        <v>45503.441203703704</v>
      </c>
      <c r="D24710" s="10">
        <v>189</v>
      </c>
      <c r="E24710" s="1" t="s">
        <v>7</v>
      </c>
      <c r="F24710">
        <f>IF(LEFT(Tableau1[[#This Row],[Eléments modifié]],$J$1)=$I$1,Tableau1[[#This Row],[Date]],9^9)</f>
        <v>45503.441203703704</v>
      </c>
      <c r="G24710" s="9">
        <f>IF(Tableau1[[#This Row],[Date]]=_xlfn.MINIFS(Tableau1[1er],Tableau1[N° BL],Tableau1[[#This Row],[N° BL]],Tableau1[1er],Tableau1[[#This Row],[Date]]),D24709,"")</f>
        <v>182</v>
      </c>
    </row>
    <row r="24711" spans="1:7" ht="14.25" customHeight="1" x14ac:dyDescent="0.25">
      <c r="A24711" s="1" t="s">
        <v>204</v>
      </c>
      <c r="B24711" s="1" t="s">
        <v>205</v>
      </c>
      <c r="C24711" s="7">
        <v>45503.457962962966</v>
      </c>
      <c r="D24711" s="10">
        <v>182</v>
      </c>
      <c r="E24711" s="1" t="s">
        <v>111</v>
      </c>
      <c r="F24711">
        <f>IF(LEFT(Tableau1[[#This Row],[Eléments modifié]],$J$1)=$I$1,Tableau1[[#This Row],[Date]],9^9)</f>
        <v>387420489</v>
      </c>
      <c r="G24711" s="9" t="str">
        <f>IF(Tableau1[[#This Row],[Date]]=_xlfn.MINIFS(Tableau1[1er],Tableau1[N° BL],Tableau1[[#This Row],[N° BL]],Tableau1[1er],Tableau1[[#This Row],[Date]]),D24710,"")</f>
        <v/>
      </c>
    </row>
    <row r="24712" spans="1:7" ht="14.25" customHeight="1" x14ac:dyDescent="0.25">
      <c r="A24712" s="1" t="s">
        <v>204</v>
      </c>
      <c r="B24712" s="1" t="s">
        <v>205</v>
      </c>
      <c r="C24712" s="7">
        <v>45503.466319444444</v>
      </c>
      <c r="D24712" s="10">
        <v>176</v>
      </c>
      <c r="E24712" s="1" t="s">
        <v>7</v>
      </c>
      <c r="F24712">
        <f>IF(LEFT(Tableau1[[#This Row],[Eléments modifié]],$J$1)=$I$1,Tableau1[[#This Row],[Date]],9^9)</f>
        <v>45503.466319444444</v>
      </c>
      <c r="G24712" s="9">
        <f>IF(Tableau1[[#This Row],[Date]]=_xlfn.MINIFS(Tableau1[1er],Tableau1[N° BL],Tableau1[[#This Row],[N° BL]],Tableau1[1er],Tableau1[[#This Row],[Date]]),D24711,"")</f>
        <v>182</v>
      </c>
    </row>
    <row r="24713" spans="1:7" ht="14.25" customHeight="1" x14ac:dyDescent="0.25">
      <c r="A24713" s="1" t="s">
        <v>196</v>
      </c>
      <c r="B24713" s="1" t="s">
        <v>197</v>
      </c>
      <c r="C24713" s="7">
        <v>45503.473020833335</v>
      </c>
      <c r="D24713" s="10">
        <v>182</v>
      </c>
      <c r="E24713" s="1" t="s">
        <v>111</v>
      </c>
      <c r="F24713">
        <f>IF(LEFT(Tableau1[[#This Row],[Eléments modifié]],$J$1)=$I$1,Tableau1[[#This Row],[Date]],9^9)</f>
        <v>387420489</v>
      </c>
      <c r="G24713" s="9" t="str">
        <f>IF(Tableau1[[#This Row],[Date]]=_xlfn.MINIFS(Tableau1[1er],Tableau1[N° BL],Tableau1[[#This Row],[N° BL]],Tableau1[1er],Tableau1[[#This Row],[Date]]),D24712,"")</f>
        <v/>
      </c>
    </row>
    <row r="24714" spans="1:7" ht="14.25" customHeight="1" x14ac:dyDescent="0.25">
      <c r="A24714" s="1" t="s">
        <v>196</v>
      </c>
      <c r="B24714" s="1" t="s">
        <v>197</v>
      </c>
      <c r="C24714" s="7">
        <v>45503.486354166664</v>
      </c>
      <c r="D24714" s="10">
        <v>188</v>
      </c>
      <c r="E24714" s="1" t="s">
        <v>7</v>
      </c>
      <c r="F24714">
        <f>IF(LEFT(Tableau1[[#This Row],[Eléments modifié]],$J$1)=$I$1,Tableau1[[#This Row],[Date]],9^9)</f>
        <v>45503.486354166664</v>
      </c>
      <c r="G24714" s="9">
        <f>IF(Tableau1[[#This Row],[Date]]=_xlfn.MINIFS(Tableau1[1er],Tableau1[N° BL],Tableau1[[#This Row],[N° BL]],Tableau1[1er],Tableau1[[#This Row],[Date]]),D24713,"")</f>
        <v>182</v>
      </c>
    </row>
    <row r="24715" spans="1:7" ht="14.25" customHeight="1" x14ac:dyDescent="0.25">
      <c r="A24715" s="1" t="s">
        <v>202</v>
      </c>
      <c r="B24715" s="1" t="s">
        <v>203</v>
      </c>
      <c r="C24715" s="7">
        <v>45503.46634259259</v>
      </c>
      <c r="D24715" s="10">
        <v>182</v>
      </c>
      <c r="E24715" s="1" t="s">
        <v>111</v>
      </c>
      <c r="F24715">
        <f>IF(LEFT(Tableau1[[#This Row],[Eléments modifié]],$J$1)=$I$1,Tableau1[[#This Row],[Date]],9^9)</f>
        <v>387420489</v>
      </c>
      <c r="G24715" s="9" t="str">
        <f>IF(Tableau1[[#This Row],[Date]]=_xlfn.MINIFS(Tableau1[1er],Tableau1[N° BL],Tableau1[[#This Row],[N° BL]],Tableau1[1er],Tableau1[[#This Row],[Date]]),D24714,"")</f>
        <v/>
      </c>
    </row>
    <row r="24716" spans="1:7" ht="14.25" customHeight="1" x14ac:dyDescent="0.25">
      <c r="A24716" s="1" t="s">
        <v>202</v>
      </c>
      <c r="B24716" s="1" t="s">
        <v>203</v>
      </c>
      <c r="C24716" s="7">
        <v>45503.472997685189</v>
      </c>
      <c r="D24716" s="10">
        <v>176</v>
      </c>
      <c r="E24716" s="1" t="s">
        <v>7</v>
      </c>
      <c r="F24716">
        <f>IF(LEFT(Tableau1[[#This Row],[Eléments modifié]],$J$1)=$I$1,Tableau1[[#This Row],[Date]],9^9)</f>
        <v>45503.472997685189</v>
      </c>
      <c r="G24716" s="9">
        <f>IF(Tableau1[[#This Row],[Date]]=_xlfn.MINIFS(Tableau1[1er],Tableau1[N° BL],Tableau1[[#This Row],[N° BL]],Tableau1[1er],Tableau1[[#This Row],[Date]]),D24715,"")</f>
        <v>182</v>
      </c>
    </row>
    <row r="24717" spans="1:7" ht="14.25" customHeight="1" x14ac:dyDescent="0.25">
      <c r="A24717" s="1" t="s">
        <v>188</v>
      </c>
      <c r="B24717" s="1" t="s">
        <v>189</v>
      </c>
      <c r="C24717" s="7">
        <v>45503.486608796295</v>
      </c>
      <c r="D24717" s="10">
        <v>176</v>
      </c>
      <c r="E24717" s="1" t="s">
        <v>32</v>
      </c>
      <c r="F24717">
        <f>IF(LEFT(Tableau1[[#This Row],[Eléments modifié]],$J$1)=$I$1,Tableau1[[#This Row],[Date]],9^9)</f>
        <v>387420489</v>
      </c>
      <c r="G24717" s="9" t="str">
        <f>IF(Tableau1[[#This Row],[Date]]=_xlfn.MINIFS(Tableau1[1er],Tableau1[N° BL],Tableau1[[#This Row],[N° BL]],Tableau1[1er],Tableau1[[#This Row],[Date]]),D24716,"")</f>
        <v/>
      </c>
    </row>
    <row r="24718" spans="1:7" ht="14.25" customHeight="1" x14ac:dyDescent="0.25">
      <c r="A24718" s="1" t="s">
        <v>188</v>
      </c>
      <c r="B24718" s="1" t="s">
        <v>189</v>
      </c>
      <c r="C24718" s="7">
        <v>45503.512453703705</v>
      </c>
      <c r="D24718" s="10">
        <v>188</v>
      </c>
      <c r="E24718" s="1" t="s">
        <v>7</v>
      </c>
      <c r="F24718">
        <f>IF(LEFT(Tableau1[[#This Row],[Eléments modifié]],$J$1)=$I$1,Tableau1[[#This Row],[Date]],9^9)</f>
        <v>45503.512453703705</v>
      </c>
      <c r="G24718" s="9">
        <f>IF(Tableau1[[#This Row],[Date]]=_xlfn.MINIFS(Tableau1[1er],Tableau1[N° BL],Tableau1[[#This Row],[N° BL]],Tableau1[1er],Tableau1[[#This Row],[Date]]),D24717,"")</f>
        <v>176</v>
      </c>
    </row>
    <row r="24719" spans="1:7" ht="14.25" customHeight="1" x14ac:dyDescent="0.25">
      <c r="A24719" s="1" t="s">
        <v>212</v>
      </c>
      <c r="B24719" s="1" t="s">
        <v>213</v>
      </c>
      <c r="C24719" s="7">
        <v>45503.441238425927</v>
      </c>
      <c r="D24719" s="10">
        <v>176</v>
      </c>
      <c r="E24719" s="1" t="s">
        <v>14</v>
      </c>
      <c r="F24719">
        <f>IF(LEFT(Tableau1[[#This Row],[Eléments modifié]],$J$1)=$I$1,Tableau1[[#This Row],[Date]],9^9)</f>
        <v>387420489</v>
      </c>
      <c r="G24719" s="9" t="str">
        <f>IF(Tableau1[[#This Row],[Date]]=_xlfn.MINIFS(Tableau1[1er],Tableau1[N° BL],Tableau1[[#This Row],[N° BL]],Tableau1[1er],Tableau1[[#This Row],[Date]]),D24718,"")</f>
        <v/>
      </c>
    </row>
    <row r="24720" spans="1:7" ht="14.25" customHeight="1" x14ac:dyDescent="0.25">
      <c r="A24720" s="1" t="s">
        <v>212</v>
      </c>
      <c r="B24720" s="1" t="s">
        <v>213</v>
      </c>
      <c r="C24720" s="7">
        <v>45503.449756944443</v>
      </c>
      <c r="D24720" s="10">
        <v>188</v>
      </c>
      <c r="E24720" s="1" t="s">
        <v>7</v>
      </c>
      <c r="F24720">
        <f>IF(LEFT(Tableau1[[#This Row],[Eléments modifié]],$J$1)=$I$1,Tableau1[[#This Row],[Date]],9^9)</f>
        <v>45503.449756944443</v>
      </c>
      <c r="G24720" s="9">
        <f>IF(Tableau1[[#This Row],[Date]]=_xlfn.MINIFS(Tableau1[1er],Tableau1[N° BL],Tableau1[[#This Row],[N° BL]],Tableau1[1er],Tableau1[[#This Row],[Date]]),D24719,"")</f>
        <v>176</v>
      </c>
    </row>
    <row r="24721" spans="1:7" ht="14.25" customHeight="1" x14ac:dyDescent="0.25">
      <c r="A24721" s="1" t="s">
        <v>94</v>
      </c>
      <c r="B24721" s="1" t="s">
        <v>95</v>
      </c>
      <c r="C24721" s="7">
        <v>45505.37667824074</v>
      </c>
      <c r="D24721" s="10">
        <v>189</v>
      </c>
      <c r="E24721" s="1" t="s">
        <v>14</v>
      </c>
      <c r="F24721">
        <f>IF(LEFT(Tableau1[[#This Row],[Eléments modifié]],$J$1)=$I$1,Tableau1[[#This Row],[Date]],9^9)</f>
        <v>387420489</v>
      </c>
      <c r="G24721" s="9" t="str">
        <f>IF(Tableau1[[#This Row],[Date]]=_xlfn.MINIFS(Tableau1[1er],Tableau1[N° BL],Tableau1[[#This Row],[N° BL]],Tableau1[1er],Tableau1[[#This Row],[Date]]),D24720,"")</f>
        <v/>
      </c>
    </row>
    <row r="24722" spans="1:7" ht="14.25" customHeight="1" x14ac:dyDescent="0.25">
      <c r="A24722" s="1" t="s">
        <v>94</v>
      </c>
      <c r="B24722" s="1" t="s">
        <v>95</v>
      </c>
      <c r="C24722" s="7">
        <v>45505.396979166668</v>
      </c>
      <c r="D24722" s="10">
        <v>189</v>
      </c>
      <c r="E24722" s="1" t="s">
        <v>7</v>
      </c>
      <c r="F24722">
        <f>IF(LEFT(Tableau1[[#This Row],[Eléments modifié]],$J$1)=$I$1,Tableau1[[#This Row],[Date]],9^9)</f>
        <v>45505.396979166668</v>
      </c>
      <c r="G24722" s="9">
        <f>IF(Tableau1[[#This Row],[Date]]=_xlfn.MINIFS(Tableau1[1er],Tableau1[N° BL],Tableau1[[#This Row],[N° BL]],Tableau1[1er],Tableau1[[#This Row],[Date]]),D24721,"")</f>
        <v>189</v>
      </c>
    </row>
    <row r="24723" spans="1:7" ht="14.25" customHeight="1" x14ac:dyDescent="0.25">
      <c r="A24723" s="1" t="s">
        <v>208</v>
      </c>
      <c r="B24723" s="1" t="s">
        <v>209</v>
      </c>
      <c r="C24723" s="7">
        <v>45503.444004629629</v>
      </c>
      <c r="D24723" s="10">
        <v>188</v>
      </c>
      <c r="E24723" s="1" t="s">
        <v>111</v>
      </c>
      <c r="F24723">
        <f>IF(LEFT(Tableau1[[#This Row],[Eléments modifié]],$J$1)=$I$1,Tableau1[[#This Row],[Date]],9^9)</f>
        <v>387420489</v>
      </c>
      <c r="G24723" s="9" t="str">
        <f>IF(Tableau1[[#This Row],[Date]]=_xlfn.MINIFS(Tableau1[1er],Tableau1[N° BL],Tableau1[[#This Row],[N° BL]],Tableau1[1er],Tableau1[[#This Row],[Date]]),D24722,"")</f>
        <v/>
      </c>
    </row>
    <row r="24724" spans="1:7" ht="14.25" customHeight="1" x14ac:dyDescent="0.25">
      <c r="A24724" s="1" t="s">
        <v>208</v>
      </c>
      <c r="B24724" s="1" t="s">
        <v>209</v>
      </c>
      <c r="C24724" s="7">
        <v>45503.457939814813</v>
      </c>
      <c r="D24724" s="10">
        <v>176</v>
      </c>
      <c r="E24724" s="1" t="s">
        <v>7</v>
      </c>
      <c r="F24724">
        <f>IF(LEFT(Tableau1[[#This Row],[Eléments modifié]],$J$1)=$I$1,Tableau1[[#This Row],[Date]],9^9)</f>
        <v>45503.457939814813</v>
      </c>
      <c r="G24724" s="9">
        <f>IF(Tableau1[[#This Row],[Date]]=_xlfn.MINIFS(Tableau1[1er],Tableau1[N° BL],Tableau1[[#This Row],[N° BL]],Tableau1[1er],Tableau1[[#This Row],[Date]]),D24723,"")</f>
        <v>188</v>
      </c>
    </row>
    <row r="24725" spans="1:7" ht="14.25" customHeight="1" x14ac:dyDescent="0.25">
      <c r="A24725" s="1" t="s">
        <v>174</v>
      </c>
      <c r="B24725" s="1" t="s">
        <v>175</v>
      </c>
      <c r="C24725" s="7">
        <v>45503.5390162037</v>
      </c>
      <c r="D24725" s="10">
        <v>176</v>
      </c>
      <c r="E24725" s="1" t="s">
        <v>111</v>
      </c>
      <c r="F24725">
        <f>IF(LEFT(Tableau1[[#This Row],[Eléments modifié]],$J$1)=$I$1,Tableau1[[#This Row],[Date]],9^9)</f>
        <v>387420489</v>
      </c>
      <c r="G24725" s="9" t="str">
        <f>IF(Tableau1[[#This Row],[Date]]=_xlfn.MINIFS(Tableau1[1er],Tableau1[N° BL],Tableau1[[#This Row],[N° BL]],Tableau1[1er],Tableau1[[#This Row],[Date]]),D24724,"")</f>
        <v/>
      </c>
    </row>
    <row r="24726" spans="1:7" ht="14.25" customHeight="1" x14ac:dyDescent="0.25">
      <c r="A24726" s="1" t="s">
        <v>174</v>
      </c>
      <c r="B24726" s="1" t="s">
        <v>175</v>
      </c>
      <c r="C24726" s="7">
        <v>45503.539270833331</v>
      </c>
      <c r="D24726" s="10">
        <v>176</v>
      </c>
      <c r="E24726" s="1" t="s">
        <v>20</v>
      </c>
      <c r="F24726">
        <f>IF(LEFT(Tableau1[[#This Row],[Eléments modifié]],$J$1)=$I$1,Tableau1[[#This Row],[Date]],9^9)</f>
        <v>387420489</v>
      </c>
      <c r="G24726" s="9" t="str">
        <f>IF(Tableau1[[#This Row],[Date]]=_xlfn.MINIFS(Tableau1[1er],Tableau1[N° BL],Tableau1[[#This Row],[N° BL]],Tableau1[1er],Tableau1[[#This Row],[Date]]),D24725,"")</f>
        <v/>
      </c>
    </row>
    <row r="24727" spans="1:7" ht="14.25" customHeight="1" x14ac:dyDescent="0.25">
      <c r="A24727" s="1" t="s">
        <v>174</v>
      </c>
      <c r="B24727" s="1" t="s">
        <v>175</v>
      </c>
      <c r="C24727" s="7">
        <v>45503.557800925926</v>
      </c>
      <c r="D24727" s="10">
        <v>176</v>
      </c>
      <c r="E24727" s="1" t="s">
        <v>111</v>
      </c>
      <c r="F24727">
        <f>IF(LEFT(Tableau1[[#This Row],[Eléments modifié]],$J$1)=$I$1,Tableau1[[#This Row],[Date]],9^9)</f>
        <v>387420489</v>
      </c>
      <c r="G24727" s="9" t="str">
        <f>IF(Tableau1[[#This Row],[Date]]=_xlfn.MINIFS(Tableau1[1er],Tableau1[N° BL],Tableau1[[#This Row],[N° BL]],Tableau1[1er],Tableau1[[#This Row],[Date]]),D24726,"")</f>
        <v/>
      </c>
    </row>
    <row r="24728" spans="1:7" ht="14.25" customHeight="1" x14ac:dyDescent="0.25">
      <c r="A24728" s="1" t="s">
        <v>174</v>
      </c>
      <c r="B24728" s="1" t="s">
        <v>175</v>
      </c>
      <c r="C24728" s="7">
        <v>45503.559074074074</v>
      </c>
      <c r="D24728" s="10">
        <v>176</v>
      </c>
      <c r="E24728" s="1" t="s">
        <v>7</v>
      </c>
      <c r="F24728">
        <f>IF(LEFT(Tableau1[[#This Row],[Eléments modifié]],$J$1)=$I$1,Tableau1[[#This Row],[Date]],9^9)</f>
        <v>45503.559074074074</v>
      </c>
      <c r="G24728" s="9">
        <f>IF(Tableau1[[#This Row],[Date]]=_xlfn.MINIFS(Tableau1[1er],Tableau1[N° BL],Tableau1[[#This Row],[N° BL]],Tableau1[1er],Tableau1[[#This Row],[Date]]),D24727,"")</f>
        <v>176</v>
      </c>
    </row>
    <row r="24729" spans="1:7" ht="14.25" customHeight="1" x14ac:dyDescent="0.25">
      <c r="A24729" s="1" t="s">
        <v>190</v>
      </c>
      <c r="B24729" s="1" t="s">
        <v>191</v>
      </c>
      <c r="C24729" s="7">
        <v>45503.48369212963</v>
      </c>
      <c r="D24729" s="10">
        <v>188</v>
      </c>
      <c r="E24729" s="1" t="s">
        <v>14</v>
      </c>
      <c r="F24729">
        <f>IF(LEFT(Tableau1[[#This Row],[Eléments modifié]],$J$1)=$I$1,Tableau1[[#This Row],[Date]],9^9)</f>
        <v>387420489</v>
      </c>
      <c r="G24729" s="9" t="str">
        <f>IF(Tableau1[[#This Row],[Date]]=_xlfn.MINIFS(Tableau1[1er],Tableau1[N° BL],Tableau1[[#This Row],[N° BL]],Tableau1[1er],Tableau1[[#This Row],[Date]]),D24728,"")</f>
        <v/>
      </c>
    </row>
    <row r="24730" spans="1:7" ht="14.25" customHeight="1" x14ac:dyDescent="0.25">
      <c r="A24730" s="1" t="s">
        <v>190</v>
      </c>
      <c r="B24730" s="1" t="s">
        <v>191</v>
      </c>
      <c r="C24730" s="7">
        <v>45503.48909722222</v>
      </c>
      <c r="D24730" s="10">
        <v>189</v>
      </c>
      <c r="E24730" s="1" t="s">
        <v>7</v>
      </c>
      <c r="F24730">
        <f>IF(LEFT(Tableau1[[#This Row],[Eléments modifié]],$J$1)=$I$1,Tableau1[[#This Row],[Date]],9^9)</f>
        <v>45503.48909722222</v>
      </c>
      <c r="G24730" s="9">
        <f>IF(Tableau1[[#This Row],[Date]]=_xlfn.MINIFS(Tableau1[1er],Tableau1[N° BL],Tableau1[[#This Row],[N° BL]],Tableau1[1er],Tableau1[[#This Row],[Date]]),D24729,"")</f>
        <v>188</v>
      </c>
    </row>
    <row r="24731" spans="1:7" ht="14.25" customHeight="1" x14ac:dyDescent="0.25">
      <c r="A24731" s="1" t="s">
        <v>190</v>
      </c>
      <c r="B24731" s="1" t="s">
        <v>191</v>
      </c>
      <c r="C24731" s="7">
        <v>45503.489340277774</v>
      </c>
      <c r="D24731" s="10">
        <v>189</v>
      </c>
      <c r="E24731" s="1" t="s">
        <v>7</v>
      </c>
      <c r="F24731">
        <f>IF(LEFT(Tableau1[[#This Row],[Eléments modifié]],$J$1)=$I$1,Tableau1[[#This Row],[Date]],9^9)</f>
        <v>45503.489340277774</v>
      </c>
      <c r="G24731" s="9">
        <f>IF(Tableau1[[#This Row],[Date]]=_xlfn.MINIFS(Tableau1[1er],Tableau1[N° BL],Tableau1[[#This Row],[N° BL]],Tableau1[1er],Tableau1[[#This Row],[Date]]),D24730,"")</f>
        <v>189</v>
      </c>
    </row>
    <row r="24732" spans="1:7" ht="14.25" customHeight="1" x14ac:dyDescent="0.25">
      <c r="A24732" s="1" t="s">
        <v>180</v>
      </c>
      <c r="B24732" s="1" t="s">
        <v>181</v>
      </c>
      <c r="C24732" s="7">
        <v>45503.532569444447</v>
      </c>
      <c r="D24732" s="10">
        <v>176</v>
      </c>
      <c r="E24732" s="1" t="s">
        <v>14</v>
      </c>
      <c r="F24732">
        <f>IF(LEFT(Tableau1[[#This Row],[Eléments modifié]],$J$1)=$I$1,Tableau1[[#This Row],[Date]],9^9)</f>
        <v>387420489</v>
      </c>
      <c r="G24732" s="9" t="str">
        <f>IF(Tableau1[[#This Row],[Date]]=_xlfn.MINIFS(Tableau1[1er],Tableau1[N° BL],Tableau1[[#This Row],[N° BL]],Tableau1[1er],Tableau1[[#This Row],[Date]]),D24731,"")</f>
        <v/>
      </c>
    </row>
    <row r="24733" spans="1:7" ht="14.25" customHeight="1" x14ac:dyDescent="0.25">
      <c r="A24733" s="1" t="s">
        <v>180</v>
      </c>
      <c r="B24733" s="1" t="s">
        <v>181</v>
      </c>
      <c r="C24733" s="7">
        <v>45503.545254629629</v>
      </c>
      <c r="D24733" s="10">
        <v>189</v>
      </c>
      <c r="E24733" s="1" t="s">
        <v>7</v>
      </c>
      <c r="F24733">
        <f>IF(LEFT(Tableau1[[#This Row],[Eléments modifié]],$J$1)=$I$1,Tableau1[[#This Row],[Date]],9^9)</f>
        <v>45503.545254629629</v>
      </c>
      <c r="G24733" s="9">
        <f>IF(Tableau1[[#This Row],[Date]]=_xlfn.MINIFS(Tableau1[1er],Tableau1[N° BL],Tableau1[[#This Row],[N° BL]],Tableau1[1er],Tableau1[[#This Row],[Date]]),D24732,"")</f>
        <v>176</v>
      </c>
    </row>
    <row r="24734" spans="1:7" ht="14.25" customHeight="1" x14ac:dyDescent="0.25">
      <c r="A24734" s="1" t="s">
        <v>92</v>
      </c>
      <c r="B24734" s="1" t="s">
        <v>93</v>
      </c>
      <c r="C24734" s="7">
        <v>45503.513796296298</v>
      </c>
      <c r="D24734" s="10">
        <v>176</v>
      </c>
      <c r="E24734" s="1" t="s">
        <v>14</v>
      </c>
      <c r="F24734">
        <f>IF(LEFT(Tableau1[[#This Row],[Eléments modifié]],$J$1)=$I$1,Tableau1[[#This Row],[Date]],9^9)</f>
        <v>387420489</v>
      </c>
      <c r="G24734" s="9" t="str">
        <f>IF(Tableau1[[#This Row],[Date]]=_xlfn.MINIFS(Tableau1[1er],Tableau1[N° BL],Tableau1[[#This Row],[N° BL]],Tableau1[1er],Tableau1[[#This Row],[Date]]),D24733,"")</f>
        <v/>
      </c>
    </row>
    <row r="24735" spans="1:7" ht="14.25" customHeight="1" x14ac:dyDescent="0.25">
      <c r="A24735" s="1" t="s">
        <v>92</v>
      </c>
      <c r="B24735" s="1" t="s">
        <v>93</v>
      </c>
      <c r="C24735" s="7">
        <v>45503.521666666667</v>
      </c>
      <c r="D24735" s="10">
        <v>189</v>
      </c>
      <c r="E24735" s="1" t="s">
        <v>7</v>
      </c>
      <c r="F24735">
        <f>IF(LEFT(Tableau1[[#This Row],[Eléments modifié]],$J$1)=$I$1,Tableau1[[#This Row],[Date]],9^9)</f>
        <v>45503.521666666667</v>
      </c>
      <c r="G24735" s="9">
        <f>IF(Tableau1[[#This Row],[Date]]=_xlfn.MINIFS(Tableau1[1er],Tableau1[N° BL],Tableau1[[#This Row],[N° BL]],Tableau1[1er],Tableau1[[#This Row],[Date]]),D24734,"")</f>
        <v>176</v>
      </c>
    </row>
    <row r="24736" spans="1:7" ht="14.25" customHeight="1" x14ac:dyDescent="0.25">
      <c r="A24736" s="1" t="s">
        <v>92</v>
      </c>
      <c r="B24736" s="1" t="s">
        <v>93</v>
      </c>
      <c r="C24736" s="7">
        <v>45505.368900462963</v>
      </c>
      <c r="D24736" s="10">
        <v>182</v>
      </c>
      <c r="E24736" s="1" t="s">
        <v>98</v>
      </c>
      <c r="F24736">
        <f>IF(LEFT(Tableau1[[#This Row],[Eléments modifié]],$J$1)=$I$1,Tableau1[[#This Row],[Date]],9^9)</f>
        <v>387420489</v>
      </c>
      <c r="G24736" s="9" t="str">
        <f>IF(Tableau1[[#This Row],[Date]]=_xlfn.MINIFS(Tableau1[1er],Tableau1[N° BL],Tableau1[[#This Row],[N° BL]],Tableau1[1er],Tableau1[[#This Row],[Date]]),D24735,"")</f>
        <v/>
      </c>
    </row>
    <row r="24737" spans="1:7" ht="14.25" customHeight="1" x14ac:dyDescent="0.25">
      <c r="A24737" s="1" t="s">
        <v>92</v>
      </c>
      <c r="B24737" s="1" t="s">
        <v>93</v>
      </c>
      <c r="C24737" s="7">
        <v>45505.369409722225</v>
      </c>
      <c r="D24737" s="10">
        <v>179</v>
      </c>
      <c r="E24737" s="1" t="s">
        <v>21</v>
      </c>
      <c r="F24737">
        <f>IF(LEFT(Tableau1[[#This Row],[Eléments modifié]],$J$1)=$I$1,Tableau1[[#This Row],[Date]],9^9)</f>
        <v>387420489</v>
      </c>
      <c r="G24737" s="9" t="str">
        <f>IF(Tableau1[[#This Row],[Date]]=_xlfn.MINIFS(Tableau1[1er],Tableau1[N° BL],Tableau1[[#This Row],[N° BL]],Tableau1[1er],Tableau1[[#This Row],[Date]]),D24736,"")</f>
        <v/>
      </c>
    </row>
    <row r="24738" spans="1:7" ht="14.25" customHeight="1" x14ac:dyDescent="0.25">
      <c r="A24738" s="1" t="s">
        <v>92</v>
      </c>
      <c r="B24738" s="1" t="s">
        <v>93</v>
      </c>
      <c r="C24738" s="7">
        <v>45505.400497685187</v>
      </c>
      <c r="D24738" s="10">
        <v>182</v>
      </c>
      <c r="E24738" s="1" t="s">
        <v>7</v>
      </c>
      <c r="F24738">
        <f>IF(LEFT(Tableau1[[#This Row],[Eléments modifié]],$J$1)=$I$1,Tableau1[[#This Row],[Date]],9^9)</f>
        <v>45505.400497685187</v>
      </c>
      <c r="G24738" s="9">
        <f>IF(Tableau1[[#This Row],[Date]]=_xlfn.MINIFS(Tableau1[1er],Tableau1[N° BL],Tableau1[[#This Row],[N° BL]],Tableau1[1er],Tableau1[[#This Row],[Date]]),D24737,"")</f>
        <v>179</v>
      </c>
    </row>
    <row r="24739" spans="1:7" ht="14.25" customHeight="1" x14ac:dyDescent="0.25">
      <c r="A24739" s="1" t="s">
        <v>178</v>
      </c>
      <c r="B24739" s="1" t="s">
        <v>179</v>
      </c>
      <c r="C24739" s="7">
        <v>45503.545277777775</v>
      </c>
      <c r="D24739" s="10">
        <v>189</v>
      </c>
      <c r="E24739" s="1" t="s">
        <v>14</v>
      </c>
      <c r="F24739">
        <f>IF(LEFT(Tableau1[[#This Row],[Eléments modifié]],$J$1)=$I$1,Tableau1[[#This Row],[Date]],9^9)</f>
        <v>387420489</v>
      </c>
      <c r="G24739" s="9" t="str">
        <f>IF(Tableau1[[#This Row],[Date]]=_xlfn.MINIFS(Tableau1[1er],Tableau1[N° BL],Tableau1[[#This Row],[N° BL]],Tableau1[1er],Tableau1[[#This Row],[Date]]),D24738,"")</f>
        <v/>
      </c>
    </row>
    <row r="24740" spans="1:7" ht="14.25" customHeight="1" x14ac:dyDescent="0.25">
      <c r="A24740" s="1" t="s">
        <v>178</v>
      </c>
      <c r="B24740" s="1" t="s">
        <v>179</v>
      </c>
      <c r="C24740" s="7">
        <v>45503.5544212963</v>
      </c>
      <c r="D24740" s="10">
        <v>189</v>
      </c>
      <c r="E24740" s="1" t="s">
        <v>7</v>
      </c>
      <c r="F24740">
        <f>IF(LEFT(Tableau1[[#This Row],[Eléments modifié]],$J$1)=$I$1,Tableau1[[#This Row],[Date]],9^9)</f>
        <v>45503.5544212963</v>
      </c>
      <c r="G24740" s="9">
        <f>IF(Tableau1[[#This Row],[Date]]=_xlfn.MINIFS(Tableau1[1er],Tableau1[N° BL],Tableau1[[#This Row],[N° BL]],Tableau1[1er],Tableau1[[#This Row],[Date]]),D24739,"")</f>
        <v>189</v>
      </c>
    </row>
    <row r="24741" spans="1:7" ht="14.25" customHeight="1" x14ac:dyDescent="0.25">
      <c r="A24741" s="1" t="s">
        <v>192</v>
      </c>
      <c r="B24741" s="1" t="s">
        <v>193</v>
      </c>
      <c r="C24741" s="7">
        <v>45503.476423611108</v>
      </c>
      <c r="D24741" s="10">
        <v>189</v>
      </c>
      <c r="E24741" s="1" t="s">
        <v>21</v>
      </c>
      <c r="F24741">
        <f>IF(LEFT(Tableau1[[#This Row],[Eléments modifié]],$J$1)=$I$1,Tableau1[[#This Row],[Date]],9^9)</f>
        <v>387420489</v>
      </c>
      <c r="G24741" s="9" t="str">
        <f>IF(Tableau1[[#This Row],[Date]]=_xlfn.MINIFS(Tableau1[1er],Tableau1[N° BL],Tableau1[[#This Row],[N° BL]],Tableau1[1er],Tableau1[[#This Row],[Date]]),D24740,"")</f>
        <v/>
      </c>
    </row>
    <row r="24742" spans="1:7" ht="14.25" customHeight="1" x14ac:dyDescent="0.25">
      <c r="A24742" s="1" t="s">
        <v>192</v>
      </c>
      <c r="B24742" s="1" t="s">
        <v>193</v>
      </c>
      <c r="C24742" s="7">
        <v>45503.487372685187</v>
      </c>
      <c r="D24742" s="10">
        <v>182</v>
      </c>
      <c r="E24742" s="1" t="s">
        <v>7</v>
      </c>
      <c r="F24742">
        <f>IF(LEFT(Tableau1[[#This Row],[Eléments modifié]],$J$1)=$I$1,Tableau1[[#This Row],[Date]],9^9)</f>
        <v>45503.487372685187</v>
      </c>
      <c r="G24742" s="9">
        <f>IF(Tableau1[[#This Row],[Date]]=_xlfn.MINIFS(Tableau1[1er],Tableau1[N° BL],Tableau1[[#This Row],[N° BL]],Tableau1[1er],Tableau1[[#This Row],[Date]]),D24741,"")</f>
        <v>189</v>
      </c>
    </row>
    <row r="24743" spans="1:7" ht="14.25" customHeight="1" x14ac:dyDescent="0.25">
      <c r="A24743" s="1" t="s">
        <v>152</v>
      </c>
      <c r="B24743" s="1" t="s">
        <v>153</v>
      </c>
      <c r="C24743" s="7">
        <v>45504.385208333333</v>
      </c>
      <c r="D24743" s="10">
        <v>176</v>
      </c>
      <c r="E24743" s="1" t="s">
        <v>14</v>
      </c>
      <c r="F24743">
        <f>IF(LEFT(Tableau1[[#This Row],[Eléments modifié]],$J$1)=$I$1,Tableau1[[#This Row],[Date]],9^9)</f>
        <v>387420489</v>
      </c>
      <c r="G24743" s="9" t="str">
        <f>IF(Tableau1[[#This Row],[Date]]=_xlfn.MINIFS(Tableau1[1er],Tableau1[N° BL],Tableau1[[#This Row],[N° BL]],Tableau1[1er],Tableau1[[#This Row],[Date]]),D24742,"")</f>
        <v/>
      </c>
    </row>
    <row r="24744" spans="1:7" ht="14.25" customHeight="1" x14ac:dyDescent="0.25">
      <c r="A24744" s="1" t="s">
        <v>152</v>
      </c>
      <c r="B24744" s="1" t="s">
        <v>153</v>
      </c>
      <c r="C24744" s="7">
        <v>45504.426377314812</v>
      </c>
      <c r="D24744" s="10">
        <v>189</v>
      </c>
      <c r="E24744" s="1" t="s">
        <v>7</v>
      </c>
      <c r="F24744">
        <f>IF(LEFT(Tableau1[[#This Row],[Eléments modifié]],$J$1)=$I$1,Tableau1[[#This Row],[Date]],9^9)</f>
        <v>45504.426377314812</v>
      </c>
      <c r="G24744" s="9">
        <f>IF(Tableau1[[#This Row],[Date]]=_xlfn.MINIFS(Tableau1[1er],Tableau1[N° BL],Tableau1[[#This Row],[N° BL]],Tableau1[1er],Tableau1[[#This Row],[Date]]),D24743,"")</f>
        <v>176</v>
      </c>
    </row>
    <row r="24745" spans="1:7" ht="14.25" customHeight="1" x14ac:dyDescent="0.25">
      <c r="A24745" s="1" t="s">
        <v>182</v>
      </c>
      <c r="B24745" s="1" t="s">
        <v>183</v>
      </c>
      <c r="C24745" s="7">
        <v>45503.487523148149</v>
      </c>
      <c r="D24745" s="10">
        <v>182</v>
      </c>
      <c r="E24745" s="1" t="s">
        <v>111</v>
      </c>
      <c r="F24745">
        <f>IF(LEFT(Tableau1[[#This Row],[Eléments modifié]],$J$1)=$I$1,Tableau1[[#This Row],[Date]],9^9)</f>
        <v>387420489</v>
      </c>
      <c r="G24745" s="9" t="str">
        <f>IF(Tableau1[[#This Row],[Date]]=_xlfn.MINIFS(Tableau1[1er],Tableau1[N° BL],Tableau1[[#This Row],[N° BL]],Tableau1[1er],Tableau1[[#This Row],[Date]]),D24744,"")</f>
        <v/>
      </c>
    </row>
    <row r="24746" spans="1:7" ht="14.25" customHeight="1" x14ac:dyDescent="0.25">
      <c r="A24746" s="1" t="s">
        <v>182</v>
      </c>
      <c r="B24746" s="1" t="s">
        <v>183</v>
      </c>
      <c r="C24746" s="7">
        <v>45503.492766203701</v>
      </c>
      <c r="D24746" s="10">
        <v>188</v>
      </c>
      <c r="E24746" s="1" t="s">
        <v>41</v>
      </c>
      <c r="F24746">
        <f>IF(LEFT(Tableau1[[#This Row],[Eléments modifié]],$J$1)=$I$1,Tableau1[[#This Row],[Date]],9^9)</f>
        <v>387420489</v>
      </c>
      <c r="G24746" s="9" t="str">
        <f>IF(Tableau1[[#This Row],[Date]]=_xlfn.MINIFS(Tableau1[1er],Tableau1[N° BL],Tableau1[[#This Row],[N° BL]],Tableau1[1er],Tableau1[[#This Row],[Date]]),D24745,"")</f>
        <v/>
      </c>
    </row>
    <row r="24747" spans="1:7" ht="14.25" customHeight="1" x14ac:dyDescent="0.25">
      <c r="A24747" s="1" t="s">
        <v>182</v>
      </c>
      <c r="B24747" s="1" t="s">
        <v>183</v>
      </c>
      <c r="C24747" s="7">
        <v>45503.530173611114</v>
      </c>
      <c r="D24747" s="10">
        <v>189</v>
      </c>
      <c r="E24747" s="1" t="s">
        <v>111</v>
      </c>
      <c r="F24747">
        <f>IF(LEFT(Tableau1[[#This Row],[Eléments modifié]],$J$1)=$I$1,Tableau1[[#This Row],[Date]],9^9)</f>
        <v>387420489</v>
      </c>
      <c r="G24747" s="9" t="str">
        <f>IF(Tableau1[[#This Row],[Date]]=_xlfn.MINIFS(Tableau1[1er],Tableau1[N° BL],Tableau1[[#This Row],[N° BL]],Tableau1[1er],Tableau1[[#This Row],[Date]]),D24746,"")</f>
        <v/>
      </c>
    </row>
    <row r="24748" spans="1:7" ht="14.25" customHeight="1" x14ac:dyDescent="0.25">
      <c r="A24748" s="1" t="s">
        <v>182</v>
      </c>
      <c r="B24748" s="1" t="s">
        <v>183</v>
      </c>
      <c r="C24748" s="7">
        <v>45503.53802083333</v>
      </c>
      <c r="D24748" s="10">
        <v>176</v>
      </c>
      <c r="E24748" s="1" t="s">
        <v>7</v>
      </c>
      <c r="F24748">
        <f>IF(LEFT(Tableau1[[#This Row],[Eléments modifié]],$J$1)=$I$1,Tableau1[[#This Row],[Date]],9^9)</f>
        <v>45503.53802083333</v>
      </c>
      <c r="G24748" s="9">
        <f>IF(Tableau1[[#This Row],[Date]]=_xlfn.MINIFS(Tableau1[1er],Tableau1[N° BL],Tableau1[[#This Row],[N° BL]],Tableau1[1er],Tableau1[[#This Row],[Date]]),D24747,"")</f>
        <v>189</v>
      </c>
    </row>
    <row r="24749" spans="1:7" ht="14.25" customHeight="1" x14ac:dyDescent="0.25">
      <c r="A24749" s="1" t="s">
        <v>186</v>
      </c>
      <c r="B24749" s="1" t="s">
        <v>187</v>
      </c>
      <c r="C24749" s="7">
        <v>45503.486377314817</v>
      </c>
      <c r="D24749" s="10">
        <v>188</v>
      </c>
      <c r="E24749" s="1" t="s">
        <v>111</v>
      </c>
      <c r="F24749">
        <f>IF(LEFT(Tableau1[[#This Row],[Eléments modifié]],$J$1)=$I$1,Tableau1[[#This Row],[Date]],9^9)</f>
        <v>387420489</v>
      </c>
      <c r="G24749" s="9" t="str">
        <f>IF(Tableau1[[#This Row],[Date]]=_xlfn.MINIFS(Tableau1[1er],Tableau1[N° BL],Tableau1[[#This Row],[N° BL]],Tableau1[1er],Tableau1[[#This Row],[Date]]),D24748,"")</f>
        <v/>
      </c>
    </row>
    <row r="24750" spans="1:7" ht="14.25" customHeight="1" x14ac:dyDescent="0.25">
      <c r="A24750" s="1" t="s">
        <v>186</v>
      </c>
      <c r="B24750" s="1" t="s">
        <v>187</v>
      </c>
      <c r="C24750" s="7">
        <v>45503.486608796295</v>
      </c>
      <c r="D24750" s="10">
        <v>182</v>
      </c>
      <c r="E24750" s="1" t="s">
        <v>20</v>
      </c>
      <c r="F24750">
        <f>IF(LEFT(Tableau1[[#This Row],[Eléments modifié]],$J$1)=$I$1,Tableau1[[#This Row],[Date]],9^9)</f>
        <v>387420489</v>
      </c>
      <c r="G24750" s="9" t="str">
        <f>IF(Tableau1[[#This Row],[Date]]=_xlfn.MINIFS(Tableau1[1er],Tableau1[N° BL],Tableau1[[#This Row],[N° BL]],Tableau1[1er],Tableau1[[#This Row],[Date]]),D24749,"")</f>
        <v/>
      </c>
    </row>
    <row r="24751" spans="1:7" ht="14.25" customHeight="1" x14ac:dyDescent="0.25">
      <c r="A24751" s="1" t="s">
        <v>186</v>
      </c>
      <c r="B24751" s="1" t="s">
        <v>187</v>
      </c>
      <c r="C24751" s="7">
        <v>45503.48746527778</v>
      </c>
      <c r="D24751" s="10">
        <v>176</v>
      </c>
      <c r="E24751" s="1" t="s">
        <v>21</v>
      </c>
      <c r="F24751">
        <f>IF(LEFT(Tableau1[[#This Row],[Eléments modifié]],$J$1)=$I$1,Tableau1[[#This Row],[Date]],9^9)</f>
        <v>387420489</v>
      </c>
      <c r="G24751" s="9" t="str">
        <f>IF(Tableau1[[#This Row],[Date]]=_xlfn.MINIFS(Tableau1[1er],Tableau1[N° BL],Tableau1[[#This Row],[N° BL]],Tableau1[1er],Tableau1[[#This Row],[Date]]),D24750,"")</f>
        <v/>
      </c>
    </row>
    <row r="24752" spans="1:7" ht="14.25" customHeight="1" x14ac:dyDescent="0.25">
      <c r="A24752" s="1" t="s">
        <v>186</v>
      </c>
      <c r="B24752" s="1" t="s">
        <v>187</v>
      </c>
      <c r="C24752" s="7">
        <v>45503.487592592595</v>
      </c>
      <c r="D24752" s="10">
        <v>189</v>
      </c>
      <c r="E24752" s="1" t="s">
        <v>20</v>
      </c>
      <c r="F24752">
        <f>IF(LEFT(Tableau1[[#This Row],[Eléments modifié]],$J$1)=$I$1,Tableau1[[#This Row],[Date]],9^9)</f>
        <v>387420489</v>
      </c>
      <c r="G24752" s="9" t="str">
        <f>IF(Tableau1[[#This Row],[Date]]=_xlfn.MINIFS(Tableau1[1er],Tableau1[N° BL],Tableau1[[#This Row],[N° BL]],Tableau1[1er],Tableau1[[#This Row],[Date]]),D24751,"")</f>
        <v/>
      </c>
    </row>
    <row r="24753" spans="1:7" ht="14.25" customHeight="1" x14ac:dyDescent="0.25">
      <c r="A24753" s="1" t="s">
        <v>186</v>
      </c>
      <c r="B24753" s="1" t="s">
        <v>187</v>
      </c>
      <c r="C24753" s="7">
        <v>45503.489895833336</v>
      </c>
      <c r="D24753" s="10">
        <v>189</v>
      </c>
      <c r="E24753" s="1" t="s">
        <v>14</v>
      </c>
      <c r="F24753">
        <f>IF(LEFT(Tableau1[[#This Row],[Eléments modifié]],$J$1)=$I$1,Tableau1[[#This Row],[Date]],9^9)</f>
        <v>387420489</v>
      </c>
      <c r="G24753" s="9" t="str">
        <f>IF(Tableau1[[#This Row],[Date]]=_xlfn.MINIFS(Tableau1[1er],Tableau1[N° BL],Tableau1[[#This Row],[N° BL]],Tableau1[1er],Tableau1[[#This Row],[Date]]),D24752,"")</f>
        <v/>
      </c>
    </row>
    <row r="24754" spans="1:7" ht="14.25" customHeight="1" x14ac:dyDescent="0.25">
      <c r="A24754" s="1" t="s">
        <v>186</v>
      </c>
      <c r="B24754" s="1" t="s">
        <v>187</v>
      </c>
      <c r="C24754" s="7">
        <v>45503.490254629629</v>
      </c>
      <c r="D24754" s="10">
        <v>189</v>
      </c>
      <c r="E24754" s="1" t="s">
        <v>20</v>
      </c>
      <c r="F24754">
        <f>IF(LEFT(Tableau1[[#This Row],[Eléments modifié]],$J$1)=$I$1,Tableau1[[#This Row],[Date]],9^9)</f>
        <v>387420489</v>
      </c>
      <c r="G24754" s="9" t="str">
        <f>IF(Tableau1[[#This Row],[Date]]=_xlfn.MINIFS(Tableau1[1er],Tableau1[N° BL],Tableau1[[#This Row],[N° BL]],Tableau1[1er],Tableau1[[#This Row],[Date]]),D24753,"")</f>
        <v/>
      </c>
    </row>
    <row r="24755" spans="1:7" ht="14.25" customHeight="1" x14ac:dyDescent="0.25">
      <c r="A24755" s="1" t="s">
        <v>186</v>
      </c>
      <c r="B24755" s="1" t="s">
        <v>187</v>
      </c>
      <c r="C24755" s="7">
        <v>45503.490312499998</v>
      </c>
      <c r="D24755" s="10">
        <v>189</v>
      </c>
      <c r="E24755" s="1" t="s">
        <v>14</v>
      </c>
      <c r="F24755">
        <f>IF(LEFT(Tableau1[[#This Row],[Eléments modifié]],$J$1)=$I$1,Tableau1[[#This Row],[Date]],9^9)</f>
        <v>387420489</v>
      </c>
      <c r="G24755" s="9" t="str">
        <f>IF(Tableau1[[#This Row],[Date]]=_xlfn.MINIFS(Tableau1[1er],Tableau1[N° BL],Tableau1[[#This Row],[N° BL]],Tableau1[1er],Tableau1[[#This Row],[Date]]),D24754,"")</f>
        <v/>
      </c>
    </row>
    <row r="24756" spans="1:7" ht="14.25" customHeight="1" x14ac:dyDescent="0.25">
      <c r="A24756" s="1" t="s">
        <v>186</v>
      </c>
      <c r="B24756" s="1" t="s">
        <v>187</v>
      </c>
      <c r="C24756" s="7">
        <v>45503.490844907406</v>
      </c>
      <c r="D24756" s="10">
        <v>176</v>
      </c>
      <c r="E24756" s="1" t="s">
        <v>20</v>
      </c>
      <c r="F24756">
        <f>IF(LEFT(Tableau1[[#This Row],[Eléments modifié]],$J$1)=$I$1,Tableau1[[#This Row],[Date]],9^9)</f>
        <v>387420489</v>
      </c>
      <c r="G24756" s="9" t="str">
        <f>IF(Tableau1[[#This Row],[Date]]=_xlfn.MINIFS(Tableau1[1er],Tableau1[N° BL],Tableau1[[#This Row],[N° BL]],Tableau1[1er],Tableau1[[#This Row],[Date]]),D24755,"")</f>
        <v/>
      </c>
    </row>
    <row r="24757" spans="1:7" ht="14.25" customHeight="1" x14ac:dyDescent="0.25">
      <c r="A24757" s="1" t="s">
        <v>186</v>
      </c>
      <c r="B24757" s="1" t="s">
        <v>187</v>
      </c>
      <c r="C24757" s="7">
        <v>45503.512546296297</v>
      </c>
      <c r="D24757" s="10">
        <v>188</v>
      </c>
      <c r="E24757" s="1" t="s">
        <v>32</v>
      </c>
      <c r="F24757">
        <f>IF(LEFT(Tableau1[[#This Row],[Eléments modifié]],$J$1)=$I$1,Tableau1[[#This Row],[Date]],9^9)</f>
        <v>387420489</v>
      </c>
      <c r="G24757" s="9" t="str">
        <f>IF(Tableau1[[#This Row],[Date]]=_xlfn.MINIFS(Tableau1[1er],Tableau1[N° BL],Tableau1[[#This Row],[N° BL]],Tableau1[1er],Tableau1[[#This Row],[Date]]),D24756,"")</f>
        <v/>
      </c>
    </row>
    <row r="24758" spans="1:7" ht="14.25" customHeight="1" x14ac:dyDescent="0.25">
      <c r="A24758" s="1" t="s">
        <v>186</v>
      </c>
      <c r="B24758" s="1" t="s">
        <v>187</v>
      </c>
      <c r="C24758" s="7">
        <v>45503.512824074074</v>
      </c>
      <c r="D24758" s="10">
        <v>188</v>
      </c>
      <c r="E24758" s="1" t="s">
        <v>20</v>
      </c>
      <c r="F24758">
        <f>IF(LEFT(Tableau1[[#This Row],[Eléments modifié]],$J$1)=$I$1,Tableau1[[#This Row],[Date]],9^9)</f>
        <v>387420489</v>
      </c>
      <c r="G24758" s="9" t="str">
        <f>IF(Tableau1[[#This Row],[Date]]=_xlfn.MINIFS(Tableau1[1er],Tableau1[N° BL],Tableau1[[#This Row],[N° BL]],Tableau1[1er],Tableau1[[#This Row],[Date]]),D24757,"")</f>
        <v/>
      </c>
    </row>
    <row r="24759" spans="1:7" ht="14.25" customHeight="1" x14ac:dyDescent="0.25">
      <c r="A24759" s="1" t="s">
        <v>186</v>
      </c>
      <c r="B24759" s="1" t="s">
        <v>187</v>
      </c>
      <c r="C24759" s="7">
        <v>45503.514780092592</v>
      </c>
      <c r="D24759" s="10">
        <v>189</v>
      </c>
      <c r="E24759" s="1" t="s">
        <v>111</v>
      </c>
      <c r="F24759">
        <f>IF(LEFT(Tableau1[[#This Row],[Eléments modifié]],$J$1)=$I$1,Tableau1[[#This Row],[Date]],9^9)</f>
        <v>387420489</v>
      </c>
      <c r="G24759" s="9" t="str">
        <f>IF(Tableau1[[#This Row],[Date]]=_xlfn.MINIFS(Tableau1[1er],Tableau1[N° BL],Tableau1[[#This Row],[N° BL]],Tableau1[1er],Tableau1[[#This Row],[Date]]),D24758,"")</f>
        <v/>
      </c>
    </row>
    <row r="24760" spans="1:7" ht="14.25" customHeight="1" x14ac:dyDescent="0.25">
      <c r="A24760" s="1" t="s">
        <v>186</v>
      </c>
      <c r="B24760" s="1" t="s">
        <v>187</v>
      </c>
      <c r="C24760" s="7">
        <v>45503.530138888891</v>
      </c>
      <c r="D24760" s="10">
        <v>176</v>
      </c>
      <c r="E24760" s="1" t="s">
        <v>7</v>
      </c>
      <c r="F24760">
        <f>IF(LEFT(Tableau1[[#This Row],[Eléments modifié]],$J$1)=$I$1,Tableau1[[#This Row],[Date]],9^9)</f>
        <v>45503.530138888891</v>
      </c>
      <c r="G24760" s="9">
        <f>IF(Tableau1[[#This Row],[Date]]=_xlfn.MINIFS(Tableau1[1er],Tableau1[N° BL],Tableau1[[#This Row],[N° BL]],Tableau1[1er],Tableau1[[#This Row],[Date]]),D24759,"")</f>
        <v>189</v>
      </c>
    </row>
    <row r="24761" spans="1:7" ht="14.25" customHeight="1" x14ac:dyDescent="0.25">
      <c r="A24761" s="1" t="s">
        <v>172</v>
      </c>
      <c r="B24761" s="1" t="s">
        <v>173</v>
      </c>
      <c r="C24761" s="7">
        <v>45503.554837962962</v>
      </c>
      <c r="D24761" s="10">
        <v>176</v>
      </c>
      <c r="E24761" s="1" t="s">
        <v>14</v>
      </c>
      <c r="F24761">
        <f>IF(LEFT(Tableau1[[#This Row],[Eléments modifié]],$J$1)=$I$1,Tableau1[[#This Row],[Date]],9^9)</f>
        <v>387420489</v>
      </c>
      <c r="G24761" s="9" t="str">
        <f>IF(Tableau1[[#This Row],[Date]]=_xlfn.MINIFS(Tableau1[1er],Tableau1[N° BL],Tableau1[[#This Row],[N° BL]],Tableau1[1er],Tableau1[[#This Row],[Date]]),D24760,"")</f>
        <v/>
      </c>
    </row>
    <row r="24762" spans="1:7" ht="14.25" customHeight="1" x14ac:dyDescent="0.25">
      <c r="A24762" s="1" t="s">
        <v>172</v>
      </c>
      <c r="B24762" s="1" t="s">
        <v>173</v>
      </c>
      <c r="C24762" s="7">
        <v>45503.58971064815</v>
      </c>
      <c r="D24762" s="10">
        <v>189</v>
      </c>
      <c r="E24762" s="1" t="s">
        <v>7</v>
      </c>
      <c r="F24762">
        <f>IF(LEFT(Tableau1[[#This Row],[Eléments modifié]],$J$1)=$I$1,Tableau1[[#This Row],[Date]],9^9)</f>
        <v>45503.58971064815</v>
      </c>
      <c r="G24762" s="9">
        <f>IF(Tableau1[[#This Row],[Date]]=_xlfn.MINIFS(Tableau1[1er],Tableau1[N° BL],Tableau1[[#This Row],[N° BL]],Tableau1[1er],Tableau1[[#This Row],[Date]]),D24761,"")</f>
        <v>176</v>
      </c>
    </row>
    <row r="24763" spans="1:7" ht="14.25" customHeight="1" x14ac:dyDescent="0.25">
      <c r="A24763" s="1" t="s">
        <v>184</v>
      </c>
      <c r="B24763" s="1" t="s">
        <v>185</v>
      </c>
      <c r="C24763" s="7">
        <v>45503.52171296296</v>
      </c>
      <c r="D24763" s="10">
        <v>176</v>
      </c>
      <c r="E24763" s="1" t="s">
        <v>14</v>
      </c>
      <c r="F24763">
        <f>IF(LEFT(Tableau1[[#This Row],[Eléments modifié]],$J$1)=$I$1,Tableau1[[#This Row],[Date]],9^9)</f>
        <v>387420489</v>
      </c>
      <c r="G24763" s="9" t="str">
        <f>IF(Tableau1[[#This Row],[Date]]=_xlfn.MINIFS(Tableau1[1er],Tableau1[N° BL],Tableau1[[#This Row],[N° BL]],Tableau1[1er],Tableau1[[#This Row],[Date]]),D24762,"")</f>
        <v/>
      </c>
    </row>
    <row r="24764" spans="1:7" ht="14.25" customHeight="1" x14ac:dyDescent="0.25">
      <c r="A24764" s="1" t="s">
        <v>184</v>
      </c>
      <c r="B24764" s="1" t="s">
        <v>185</v>
      </c>
      <c r="C24764" s="7">
        <v>45503.532384259262</v>
      </c>
      <c r="D24764" s="10">
        <v>189</v>
      </c>
      <c r="E24764" s="1" t="s">
        <v>7</v>
      </c>
      <c r="F24764">
        <f>IF(LEFT(Tableau1[[#This Row],[Eléments modifié]],$J$1)=$I$1,Tableau1[[#This Row],[Date]],9^9)</f>
        <v>45503.532384259262</v>
      </c>
      <c r="G24764" s="9">
        <f>IF(Tableau1[[#This Row],[Date]]=_xlfn.MINIFS(Tableau1[1er],Tableau1[N° BL],Tableau1[[#This Row],[N° BL]],Tableau1[1er],Tableau1[[#This Row],[Date]]),D24763,"")</f>
        <v>176</v>
      </c>
    </row>
    <row r="24765" spans="1:7" ht="14.25" customHeight="1" x14ac:dyDescent="0.25">
      <c r="A24765" s="1" t="s">
        <v>156</v>
      </c>
      <c r="B24765" s="1" t="s">
        <v>157</v>
      </c>
      <c r="C24765" s="7">
        <v>45503.513055555559</v>
      </c>
      <c r="D24765" s="10">
        <v>189</v>
      </c>
      <c r="E24765" s="1" t="s">
        <v>32</v>
      </c>
      <c r="F24765">
        <f>IF(LEFT(Tableau1[[#This Row],[Eléments modifié]],$J$1)=$I$1,Tableau1[[#This Row],[Date]],9^9)</f>
        <v>387420489</v>
      </c>
      <c r="G24765" s="9" t="str">
        <f>IF(Tableau1[[#This Row],[Date]]=_xlfn.MINIFS(Tableau1[1er],Tableau1[N° BL],Tableau1[[#This Row],[N° BL]],Tableau1[1er],Tableau1[[#This Row],[Date]]),D24764,"")</f>
        <v/>
      </c>
    </row>
    <row r="24766" spans="1:7" ht="14.25" customHeight="1" x14ac:dyDescent="0.25">
      <c r="A24766" s="1" t="s">
        <v>156</v>
      </c>
      <c r="B24766" s="1" t="s">
        <v>157</v>
      </c>
      <c r="C24766" s="7">
        <v>45504.411979166667</v>
      </c>
      <c r="D24766" s="10">
        <v>188</v>
      </c>
      <c r="E24766" s="1" t="s">
        <v>7</v>
      </c>
      <c r="F24766">
        <f>IF(LEFT(Tableau1[[#This Row],[Eléments modifié]],$J$1)=$I$1,Tableau1[[#This Row],[Date]],9^9)</f>
        <v>45504.411979166667</v>
      </c>
      <c r="G24766" s="9">
        <f>IF(Tableau1[[#This Row],[Date]]=_xlfn.MINIFS(Tableau1[1er],Tableau1[N° BL],Tableau1[[#This Row],[N° BL]],Tableau1[1er],Tableau1[[#This Row],[Date]]),D24765,"")</f>
        <v>189</v>
      </c>
    </row>
    <row r="24767" spans="1:7" ht="14.25" customHeight="1" x14ac:dyDescent="0.25">
      <c r="A24767" s="1" t="s">
        <v>164</v>
      </c>
      <c r="B24767" s="1" t="s">
        <v>165</v>
      </c>
      <c r="C24767" s="7">
        <v>45504.305775462963</v>
      </c>
      <c r="D24767" s="10">
        <v>176</v>
      </c>
      <c r="E24767" s="1" t="s">
        <v>14</v>
      </c>
      <c r="F24767">
        <f>IF(LEFT(Tableau1[[#This Row],[Eléments modifié]],$J$1)=$I$1,Tableau1[[#This Row],[Date]],9^9)</f>
        <v>387420489</v>
      </c>
      <c r="G24767" s="9" t="str">
        <f>IF(Tableau1[[#This Row],[Date]]=_xlfn.MINIFS(Tableau1[1er],Tableau1[N° BL],Tableau1[[#This Row],[N° BL]],Tableau1[1er],Tableau1[[#This Row],[Date]]),D24766,"")</f>
        <v/>
      </c>
    </row>
    <row r="24768" spans="1:7" ht="14.25" customHeight="1" x14ac:dyDescent="0.25">
      <c r="A24768" s="1" t="s">
        <v>164</v>
      </c>
      <c r="B24768" s="1" t="s">
        <v>165</v>
      </c>
      <c r="C24768" s="7">
        <v>45504.337407407409</v>
      </c>
      <c r="D24768" s="10">
        <v>189</v>
      </c>
      <c r="E24768" s="1" t="s">
        <v>7</v>
      </c>
      <c r="F24768">
        <f>IF(LEFT(Tableau1[[#This Row],[Eléments modifié]],$J$1)=$I$1,Tableau1[[#This Row],[Date]],9^9)</f>
        <v>45504.337407407409</v>
      </c>
      <c r="G24768" s="9">
        <f>IF(Tableau1[[#This Row],[Date]]=_xlfn.MINIFS(Tableau1[1er],Tableau1[N° BL],Tableau1[[#This Row],[N° BL]],Tableau1[1er],Tableau1[[#This Row],[Date]]),D24767,"")</f>
        <v>176</v>
      </c>
    </row>
    <row r="24769" spans="1:7" ht="14.25" customHeight="1" x14ac:dyDescent="0.25">
      <c r="A24769" s="1" t="s">
        <v>166</v>
      </c>
      <c r="B24769" s="1" t="s">
        <v>167</v>
      </c>
      <c r="C24769" s="7">
        <v>45503.589849537035</v>
      </c>
      <c r="D24769" s="10">
        <v>176</v>
      </c>
      <c r="E24769" s="1" t="s">
        <v>111</v>
      </c>
      <c r="F24769">
        <f>IF(LEFT(Tableau1[[#This Row],[Eléments modifié]],$J$1)=$I$1,Tableau1[[#This Row],[Date]],9^9)</f>
        <v>387420489</v>
      </c>
      <c r="G24769" s="9" t="str">
        <f>IF(Tableau1[[#This Row],[Date]]=_xlfn.MINIFS(Tableau1[1er],Tableau1[N° BL],Tableau1[[#This Row],[N° BL]],Tableau1[1er],Tableau1[[#This Row],[Date]]),D24768,"")</f>
        <v/>
      </c>
    </row>
    <row r="24770" spans="1:7" ht="14.25" customHeight="1" x14ac:dyDescent="0.25">
      <c r="A24770" s="1" t="s">
        <v>166</v>
      </c>
      <c r="B24770" s="1" t="s">
        <v>167</v>
      </c>
      <c r="C24770" s="7">
        <v>45503.592893518522</v>
      </c>
      <c r="D24770" s="10">
        <v>176</v>
      </c>
      <c r="E24770" s="1" t="s">
        <v>20</v>
      </c>
      <c r="F24770">
        <f>IF(LEFT(Tableau1[[#This Row],[Eléments modifié]],$J$1)=$I$1,Tableau1[[#This Row],[Date]],9^9)</f>
        <v>387420489</v>
      </c>
      <c r="G24770" s="9" t="str">
        <f>IF(Tableau1[[#This Row],[Date]]=_xlfn.MINIFS(Tableau1[1er],Tableau1[N° BL],Tableau1[[#This Row],[N° BL]],Tableau1[1er],Tableau1[[#This Row],[Date]]),D24769,"")</f>
        <v/>
      </c>
    </row>
    <row r="24771" spans="1:7" ht="14.25" customHeight="1" x14ac:dyDescent="0.25">
      <c r="A24771" s="1" t="s">
        <v>166</v>
      </c>
      <c r="B24771" s="1" t="s">
        <v>167</v>
      </c>
      <c r="C24771" s="7">
        <v>45503.592962962961</v>
      </c>
      <c r="D24771" s="10">
        <v>176</v>
      </c>
      <c r="E24771" s="1" t="s">
        <v>111</v>
      </c>
      <c r="F24771">
        <f>IF(LEFT(Tableau1[[#This Row],[Eléments modifié]],$J$1)=$I$1,Tableau1[[#This Row],[Date]],9^9)</f>
        <v>387420489</v>
      </c>
      <c r="G24771" s="9" t="str">
        <f>IF(Tableau1[[#This Row],[Date]]=_xlfn.MINIFS(Tableau1[1er],Tableau1[N° BL],Tableau1[[#This Row],[N° BL]],Tableau1[1er],Tableau1[[#This Row],[Date]]),D24770,"")</f>
        <v/>
      </c>
    </row>
    <row r="24772" spans="1:7" ht="14.25" customHeight="1" x14ac:dyDescent="0.25">
      <c r="A24772" s="1" t="s">
        <v>166</v>
      </c>
      <c r="B24772" s="1" t="s">
        <v>167</v>
      </c>
      <c r="C24772" s="7">
        <v>45503.593113425923</v>
      </c>
      <c r="D24772" s="10">
        <v>176</v>
      </c>
      <c r="E24772" s="1" t="s">
        <v>41</v>
      </c>
      <c r="F24772">
        <f>IF(LEFT(Tableau1[[#This Row],[Eléments modifié]],$J$1)=$I$1,Tableau1[[#This Row],[Date]],9^9)</f>
        <v>387420489</v>
      </c>
      <c r="G24772" s="9" t="str">
        <f>IF(Tableau1[[#This Row],[Date]]=_xlfn.MINIFS(Tableau1[1er],Tableau1[N° BL],Tableau1[[#This Row],[N° BL]],Tableau1[1er],Tableau1[[#This Row],[Date]]),D24771,"")</f>
        <v/>
      </c>
    </row>
    <row r="24773" spans="1:7" ht="14.25" customHeight="1" x14ac:dyDescent="0.25">
      <c r="A24773" s="1" t="s">
        <v>166</v>
      </c>
      <c r="B24773" s="1" t="s">
        <v>167</v>
      </c>
      <c r="C24773" s="7">
        <v>45504.286192129628</v>
      </c>
      <c r="D24773" s="10">
        <v>189</v>
      </c>
      <c r="E24773" s="1" t="s">
        <v>111</v>
      </c>
      <c r="F24773">
        <f>IF(LEFT(Tableau1[[#This Row],[Eléments modifié]],$J$1)=$I$1,Tableau1[[#This Row],[Date]],9^9)</f>
        <v>387420489</v>
      </c>
      <c r="G24773" s="9" t="str">
        <f>IF(Tableau1[[#This Row],[Date]]=_xlfn.MINIFS(Tableau1[1er],Tableau1[N° BL],Tableau1[[#This Row],[N° BL]],Tableau1[1er],Tableau1[[#This Row],[Date]]),D24772,"")</f>
        <v/>
      </c>
    </row>
    <row r="24774" spans="1:7" ht="14.25" customHeight="1" x14ac:dyDescent="0.25">
      <c r="A24774" s="1" t="s">
        <v>166</v>
      </c>
      <c r="B24774" s="1" t="s">
        <v>167</v>
      </c>
      <c r="C24774" s="7">
        <v>45504.31827546296</v>
      </c>
      <c r="D24774" s="10">
        <v>176</v>
      </c>
      <c r="E24774" s="1" t="s">
        <v>41</v>
      </c>
      <c r="F24774">
        <f>IF(LEFT(Tableau1[[#This Row],[Eléments modifié]],$J$1)=$I$1,Tableau1[[#This Row],[Date]],9^9)</f>
        <v>387420489</v>
      </c>
      <c r="G24774" s="9" t="str">
        <f>IF(Tableau1[[#This Row],[Date]]=_xlfn.MINIFS(Tableau1[1er],Tableau1[N° BL],Tableau1[[#This Row],[N° BL]],Tableau1[1er],Tableau1[[#This Row],[Date]]),D24773,"")</f>
        <v/>
      </c>
    </row>
    <row r="24775" spans="1:7" ht="14.25" customHeight="1" x14ac:dyDescent="0.25">
      <c r="A24775" s="1" t="s">
        <v>166</v>
      </c>
      <c r="B24775" s="1" t="s">
        <v>167</v>
      </c>
      <c r="C24775" s="7">
        <v>45504.318645833337</v>
      </c>
      <c r="D24775" s="10">
        <v>176</v>
      </c>
      <c r="E24775" s="1" t="s">
        <v>111</v>
      </c>
      <c r="F24775">
        <f>IF(LEFT(Tableau1[[#This Row],[Eléments modifié]],$J$1)=$I$1,Tableau1[[#This Row],[Date]],9^9)</f>
        <v>387420489</v>
      </c>
      <c r="G24775" s="9" t="str">
        <f>IF(Tableau1[[#This Row],[Date]]=_xlfn.MINIFS(Tableau1[1er],Tableau1[N° BL],Tableau1[[#This Row],[N° BL]],Tableau1[1er],Tableau1[[#This Row],[Date]]),D24774,"")</f>
        <v/>
      </c>
    </row>
    <row r="24776" spans="1:7" ht="14.25" customHeight="1" x14ac:dyDescent="0.25">
      <c r="A24776" s="1" t="s">
        <v>166</v>
      </c>
      <c r="B24776" s="1" t="s">
        <v>167</v>
      </c>
      <c r="C24776" s="7">
        <v>45504.318796296298</v>
      </c>
      <c r="D24776" s="10">
        <v>176</v>
      </c>
      <c r="E24776" s="1" t="s">
        <v>7</v>
      </c>
      <c r="F24776">
        <f>IF(LEFT(Tableau1[[#This Row],[Eléments modifié]],$J$1)=$I$1,Tableau1[[#This Row],[Date]],9^9)</f>
        <v>45504.318796296298</v>
      </c>
      <c r="G24776" s="9">
        <f>IF(Tableau1[[#This Row],[Date]]=_xlfn.MINIFS(Tableau1[1er],Tableau1[N° BL],Tableau1[[#This Row],[N° BL]],Tableau1[1er],Tableau1[[#This Row],[Date]]),D24775,"")</f>
        <v>176</v>
      </c>
    </row>
    <row r="24777" spans="1:7" ht="14.25" customHeight="1" x14ac:dyDescent="0.25">
      <c r="A24777" s="1" t="s">
        <v>150</v>
      </c>
      <c r="B24777" s="1" t="s">
        <v>151</v>
      </c>
      <c r="C24777" s="7">
        <v>45504.319861111115</v>
      </c>
      <c r="D24777" s="10">
        <v>176</v>
      </c>
      <c r="E24777" s="1" t="s">
        <v>111</v>
      </c>
      <c r="F24777">
        <f>IF(LEFT(Tableau1[[#This Row],[Eléments modifié]],$J$1)=$I$1,Tableau1[[#This Row],[Date]],9^9)</f>
        <v>387420489</v>
      </c>
      <c r="G24777" s="9" t="str">
        <f>IF(Tableau1[[#This Row],[Date]]=_xlfn.MINIFS(Tableau1[1er],Tableau1[N° BL],Tableau1[[#This Row],[N° BL]],Tableau1[1er],Tableau1[[#This Row],[Date]]),D24776,"")</f>
        <v/>
      </c>
    </row>
    <row r="24778" spans="1:7" ht="14.25" customHeight="1" x14ac:dyDescent="0.25">
      <c r="A24778" s="1" t="s">
        <v>150</v>
      </c>
      <c r="B24778" s="1" t="s">
        <v>151</v>
      </c>
      <c r="C24778" s="7">
        <v>45504.319976851853</v>
      </c>
      <c r="D24778" s="10">
        <v>176</v>
      </c>
      <c r="E24778" s="1" t="s">
        <v>20</v>
      </c>
      <c r="F24778">
        <f>IF(LEFT(Tableau1[[#This Row],[Eléments modifié]],$J$1)=$I$1,Tableau1[[#This Row],[Date]],9^9)</f>
        <v>387420489</v>
      </c>
      <c r="G24778" s="9" t="str">
        <f>IF(Tableau1[[#This Row],[Date]]=_xlfn.MINIFS(Tableau1[1er],Tableau1[N° BL],Tableau1[[#This Row],[N° BL]],Tableau1[1er],Tableau1[[#This Row],[Date]]),D24777,"")</f>
        <v/>
      </c>
    </row>
    <row r="24779" spans="1:7" ht="14.25" customHeight="1" x14ac:dyDescent="0.25">
      <c r="A24779" s="1" t="s">
        <v>150</v>
      </c>
      <c r="B24779" s="1" t="s">
        <v>151</v>
      </c>
      <c r="C24779" s="7">
        <v>45504.398969907408</v>
      </c>
      <c r="D24779" s="10">
        <v>188</v>
      </c>
      <c r="E24779" s="1" t="s">
        <v>111</v>
      </c>
      <c r="F24779">
        <f>IF(LEFT(Tableau1[[#This Row],[Eléments modifié]],$J$1)=$I$1,Tableau1[[#This Row],[Date]],9^9)</f>
        <v>387420489</v>
      </c>
      <c r="G24779" s="9" t="str">
        <f>IF(Tableau1[[#This Row],[Date]]=_xlfn.MINIFS(Tableau1[1er],Tableau1[N° BL],Tableau1[[#This Row],[N° BL]],Tableau1[1er],Tableau1[[#This Row],[Date]]),D24778,"")</f>
        <v/>
      </c>
    </row>
    <row r="24780" spans="1:7" ht="14.25" customHeight="1" x14ac:dyDescent="0.25">
      <c r="A24780" s="1" t="s">
        <v>150</v>
      </c>
      <c r="B24780" s="1" t="s">
        <v>151</v>
      </c>
      <c r="C24780" s="7">
        <v>45504.427951388891</v>
      </c>
      <c r="D24780" s="10">
        <v>176</v>
      </c>
      <c r="E24780" s="1" t="s">
        <v>7</v>
      </c>
      <c r="F24780">
        <f>IF(LEFT(Tableau1[[#This Row],[Eléments modifié]],$J$1)=$I$1,Tableau1[[#This Row],[Date]],9^9)</f>
        <v>45504.427951388891</v>
      </c>
      <c r="G24780" s="9">
        <f>IF(Tableau1[[#This Row],[Date]]=_xlfn.MINIFS(Tableau1[1er],Tableau1[N° BL],Tableau1[[#This Row],[N° BL]],Tableau1[1er],Tableau1[[#This Row],[Date]]),D24779,"")</f>
        <v>188</v>
      </c>
    </row>
    <row r="24781" spans="1:7" ht="14.25" customHeight="1" x14ac:dyDescent="0.25">
      <c r="A24781" s="1" t="s">
        <v>142</v>
      </c>
      <c r="B24781" s="1" t="s">
        <v>143</v>
      </c>
      <c r="C24781" s="7">
        <v>45504.437164351853</v>
      </c>
      <c r="D24781" s="10">
        <v>182</v>
      </c>
      <c r="E24781" s="1" t="s">
        <v>32</v>
      </c>
      <c r="F24781">
        <f>IF(LEFT(Tableau1[[#This Row],[Eléments modifié]],$J$1)=$I$1,Tableau1[[#This Row],[Date]],9^9)</f>
        <v>387420489</v>
      </c>
      <c r="G24781" s="9" t="str">
        <f>IF(Tableau1[[#This Row],[Date]]=_xlfn.MINIFS(Tableau1[1er],Tableau1[N° BL],Tableau1[[#This Row],[N° BL]],Tableau1[1er],Tableau1[[#This Row],[Date]]),D24780,"")</f>
        <v/>
      </c>
    </row>
    <row r="24782" spans="1:7" ht="14.25" customHeight="1" x14ac:dyDescent="0.25">
      <c r="A24782" s="1" t="s">
        <v>142</v>
      </c>
      <c r="B24782" s="1" t="s">
        <v>143</v>
      </c>
      <c r="C24782" s="7">
        <v>45504.444212962961</v>
      </c>
      <c r="D24782" s="10">
        <v>188</v>
      </c>
      <c r="E24782" s="1" t="s">
        <v>7</v>
      </c>
      <c r="F24782">
        <f>IF(LEFT(Tableau1[[#This Row],[Eléments modifié]],$J$1)=$I$1,Tableau1[[#This Row],[Date]],9^9)</f>
        <v>45504.444212962961</v>
      </c>
      <c r="G24782" s="9">
        <f>IF(Tableau1[[#This Row],[Date]]=_xlfn.MINIFS(Tableau1[1er],Tableau1[N° BL],Tableau1[[#This Row],[N° BL]],Tableau1[1er],Tableau1[[#This Row],[Date]]),D24781,"")</f>
        <v>182</v>
      </c>
    </row>
    <row r="24783" spans="1:7" ht="14.25" customHeight="1" x14ac:dyDescent="0.25">
      <c r="A24783" s="1" t="s">
        <v>160</v>
      </c>
      <c r="B24783" s="1" t="s">
        <v>161</v>
      </c>
      <c r="C24783" s="7">
        <v>45504.337569444448</v>
      </c>
      <c r="D24783" s="10">
        <v>176</v>
      </c>
      <c r="E24783" s="1" t="s">
        <v>14</v>
      </c>
      <c r="F24783">
        <f>IF(LEFT(Tableau1[[#This Row],[Eléments modifié]],$J$1)=$I$1,Tableau1[[#This Row],[Date]],9^9)</f>
        <v>387420489</v>
      </c>
      <c r="G24783" s="9" t="str">
        <f>IF(Tableau1[[#This Row],[Date]]=_xlfn.MINIFS(Tableau1[1er],Tableau1[N° BL],Tableau1[[#This Row],[N° BL]],Tableau1[1er],Tableau1[[#This Row],[Date]]),D24782,"")</f>
        <v/>
      </c>
    </row>
    <row r="24784" spans="1:7" ht="14.25" customHeight="1" x14ac:dyDescent="0.25">
      <c r="A24784" s="1" t="s">
        <v>160</v>
      </c>
      <c r="B24784" s="1" t="s">
        <v>161</v>
      </c>
      <c r="C24784" s="7">
        <v>45504.38517361111</v>
      </c>
      <c r="D24784" s="10">
        <v>189</v>
      </c>
      <c r="E24784" s="1" t="s">
        <v>7</v>
      </c>
      <c r="F24784">
        <f>IF(LEFT(Tableau1[[#This Row],[Eléments modifié]],$J$1)=$I$1,Tableau1[[#This Row],[Date]],9^9)</f>
        <v>45504.38517361111</v>
      </c>
      <c r="G24784" s="9">
        <f>IF(Tableau1[[#This Row],[Date]]=_xlfn.MINIFS(Tableau1[1er],Tableau1[N° BL],Tableau1[[#This Row],[N° BL]],Tableau1[1er],Tableau1[[#This Row],[Date]]),D24783,"")</f>
        <v>176</v>
      </c>
    </row>
    <row r="24785" spans="1:7" ht="14.25" customHeight="1" x14ac:dyDescent="0.25">
      <c r="A24785" s="1" t="s">
        <v>134</v>
      </c>
      <c r="B24785" s="1" t="s">
        <v>135</v>
      </c>
      <c r="C24785" s="7">
        <v>45504.442557870374</v>
      </c>
      <c r="D24785" s="10">
        <v>182</v>
      </c>
      <c r="E24785" s="1" t="s">
        <v>21</v>
      </c>
      <c r="F24785">
        <f>IF(LEFT(Tableau1[[#This Row],[Eléments modifié]],$J$1)=$I$1,Tableau1[[#This Row],[Date]],9^9)</f>
        <v>387420489</v>
      </c>
      <c r="G24785" s="9" t="str">
        <f>IF(Tableau1[[#This Row],[Date]]=_xlfn.MINIFS(Tableau1[1er],Tableau1[N° BL],Tableau1[[#This Row],[N° BL]],Tableau1[1er],Tableau1[[#This Row],[Date]]),D24784,"")</f>
        <v/>
      </c>
    </row>
    <row r="24786" spans="1:7" ht="14.25" customHeight="1" x14ac:dyDescent="0.25">
      <c r="A24786" s="1" t="s">
        <v>134</v>
      </c>
      <c r="B24786" s="1" t="s">
        <v>135</v>
      </c>
      <c r="C24786" s="7">
        <v>45504.442604166667</v>
      </c>
      <c r="D24786" s="10">
        <v>188</v>
      </c>
      <c r="E24786" s="1" t="s">
        <v>20</v>
      </c>
      <c r="F24786">
        <f>IF(LEFT(Tableau1[[#This Row],[Eléments modifié]],$J$1)=$I$1,Tableau1[[#This Row],[Date]],9^9)</f>
        <v>387420489</v>
      </c>
      <c r="G24786" s="9" t="str">
        <f>IF(Tableau1[[#This Row],[Date]]=_xlfn.MINIFS(Tableau1[1er],Tableau1[N° BL],Tableau1[[#This Row],[N° BL]],Tableau1[1er],Tableau1[[#This Row],[Date]]),D24785,"")</f>
        <v/>
      </c>
    </row>
    <row r="24787" spans="1:7" ht="14.25" customHeight="1" x14ac:dyDescent="0.25">
      <c r="A24787" s="1" t="s">
        <v>134</v>
      </c>
      <c r="B24787" s="1" t="s">
        <v>135</v>
      </c>
      <c r="C24787" s="7">
        <v>45504.45653935185</v>
      </c>
      <c r="D24787" s="10">
        <v>182</v>
      </c>
      <c r="E24787" s="1" t="s">
        <v>21</v>
      </c>
      <c r="F24787">
        <f>IF(LEFT(Tableau1[[#This Row],[Eléments modifié]],$J$1)=$I$1,Tableau1[[#This Row],[Date]],9^9)</f>
        <v>387420489</v>
      </c>
      <c r="G24787" s="9" t="str">
        <f>IF(Tableau1[[#This Row],[Date]]=_xlfn.MINIFS(Tableau1[1er],Tableau1[N° BL],Tableau1[[#This Row],[N° BL]],Tableau1[1er],Tableau1[[#This Row],[Date]]),D24786,"")</f>
        <v/>
      </c>
    </row>
    <row r="24788" spans="1:7" ht="14.25" customHeight="1" x14ac:dyDescent="0.25">
      <c r="A24788" s="1" t="s">
        <v>134</v>
      </c>
      <c r="B24788" s="1" t="s">
        <v>135</v>
      </c>
      <c r="C24788" s="7">
        <v>45504.462939814817</v>
      </c>
      <c r="D24788" s="10">
        <v>182</v>
      </c>
      <c r="E24788" s="1" t="s">
        <v>7</v>
      </c>
      <c r="F24788">
        <f>IF(LEFT(Tableau1[[#This Row],[Eléments modifié]],$J$1)=$I$1,Tableau1[[#This Row],[Date]],9^9)</f>
        <v>45504.462939814817</v>
      </c>
      <c r="G24788" s="9">
        <f>IF(Tableau1[[#This Row],[Date]]=_xlfn.MINIFS(Tableau1[1er],Tableau1[N° BL],Tableau1[[#This Row],[N° BL]],Tableau1[1er],Tableau1[[#This Row],[Date]]),D24787,"")</f>
        <v>182</v>
      </c>
    </row>
    <row r="24789" spans="1:7" ht="14.25" customHeight="1" x14ac:dyDescent="0.25">
      <c r="A24789" s="1" t="s">
        <v>148</v>
      </c>
      <c r="B24789" s="1" t="s">
        <v>149</v>
      </c>
      <c r="C24789" s="7">
        <v>45504.41883101852</v>
      </c>
      <c r="D24789" s="10">
        <v>182</v>
      </c>
      <c r="E24789" s="1" t="s">
        <v>32</v>
      </c>
      <c r="F24789">
        <f>IF(LEFT(Tableau1[[#This Row],[Eléments modifié]],$J$1)=$I$1,Tableau1[[#This Row],[Date]],9^9)</f>
        <v>387420489</v>
      </c>
      <c r="G24789" s="9" t="str">
        <f>IF(Tableau1[[#This Row],[Date]]=_xlfn.MINIFS(Tableau1[1er],Tableau1[N° BL],Tableau1[[#This Row],[N° BL]],Tableau1[1er],Tableau1[[#This Row],[Date]]),D24788,"")</f>
        <v/>
      </c>
    </row>
    <row r="24790" spans="1:7" ht="14.25" customHeight="1" x14ac:dyDescent="0.25">
      <c r="A24790" s="1" t="s">
        <v>148</v>
      </c>
      <c r="B24790" s="1" t="s">
        <v>149</v>
      </c>
      <c r="C24790" s="7">
        <v>45504.437141203707</v>
      </c>
      <c r="D24790" s="10">
        <v>188</v>
      </c>
      <c r="E24790" s="1" t="s">
        <v>7</v>
      </c>
      <c r="F24790">
        <f>IF(LEFT(Tableau1[[#This Row],[Eléments modifié]],$J$1)=$I$1,Tableau1[[#This Row],[Date]],9^9)</f>
        <v>45504.437141203707</v>
      </c>
      <c r="G24790" s="9">
        <f>IF(Tableau1[[#This Row],[Date]]=_xlfn.MINIFS(Tableau1[1er],Tableau1[N° BL],Tableau1[[#This Row],[N° BL]],Tableau1[1er],Tableau1[[#This Row],[Date]]),D24789,"")</f>
        <v>182</v>
      </c>
    </row>
    <row r="24791" spans="1:7" ht="14.25" customHeight="1" x14ac:dyDescent="0.25">
      <c r="A24791" s="1" t="s">
        <v>144</v>
      </c>
      <c r="B24791" s="1" t="s">
        <v>145</v>
      </c>
      <c r="C24791" s="7">
        <v>45504.44159722222</v>
      </c>
      <c r="D24791" s="10">
        <v>182</v>
      </c>
      <c r="E24791" s="1" t="s">
        <v>21</v>
      </c>
      <c r="F24791">
        <f>IF(LEFT(Tableau1[[#This Row],[Eléments modifié]],$J$1)=$I$1,Tableau1[[#This Row],[Date]],9^9)</f>
        <v>387420489</v>
      </c>
      <c r="G24791" s="9" t="str">
        <f>IF(Tableau1[[#This Row],[Date]]=_xlfn.MINIFS(Tableau1[1er],Tableau1[N° BL],Tableau1[[#This Row],[N° BL]],Tableau1[1er],Tableau1[[#This Row],[Date]]),D24790,"")</f>
        <v/>
      </c>
    </row>
    <row r="24792" spans="1:7" ht="14.25" customHeight="1" x14ac:dyDescent="0.25">
      <c r="A24792" s="1" t="s">
        <v>144</v>
      </c>
      <c r="B24792" s="1" t="s">
        <v>145</v>
      </c>
      <c r="C24792" s="7">
        <v>45504.44253472222</v>
      </c>
      <c r="D24792" s="10">
        <v>182</v>
      </c>
      <c r="E24792" s="1" t="s">
        <v>7</v>
      </c>
      <c r="F24792">
        <f>IF(LEFT(Tableau1[[#This Row],[Eléments modifié]],$J$1)=$I$1,Tableau1[[#This Row],[Date]],9^9)</f>
        <v>45504.44253472222</v>
      </c>
      <c r="G24792" s="9">
        <f>IF(Tableau1[[#This Row],[Date]]=_xlfn.MINIFS(Tableau1[1er],Tableau1[N° BL],Tableau1[[#This Row],[N° BL]],Tableau1[1er],Tableau1[[#This Row],[Date]]),D24791,"")</f>
        <v>182</v>
      </c>
    </row>
    <row r="24793" spans="1:7" ht="14.25" customHeight="1" x14ac:dyDescent="0.25">
      <c r="A24793" s="1" t="s">
        <v>39</v>
      </c>
      <c r="B24793" s="1" t="s">
        <v>40</v>
      </c>
      <c r="C24793" s="7">
        <v>45505.549942129626</v>
      </c>
      <c r="D24793" s="10">
        <v>189</v>
      </c>
      <c r="E24793" s="1" t="s">
        <v>14</v>
      </c>
      <c r="F24793">
        <f>IF(LEFT(Tableau1[[#This Row],[Eléments modifié]],$J$1)=$I$1,Tableau1[[#This Row],[Date]],9^9)</f>
        <v>387420489</v>
      </c>
      <c r="G24793" s="9" t="str">
        <f>IF(Tableau1[[#This Row],[Date]]=_xlfn.MINIFS(Tableau1[1er],Tableau1[N° BL],Tableau1[[#This Row],[N° BL]],Tableau1[1er],Tableau1[[#This Row],[Date]]),D24792,"")</f>
        <v/>
      </c>
    </row>
    <row r="24794" spans="1:7" ht="14.25" customHeight="1" x14ac:dyDescent="0.25">
      <c r="A24794" s="1" t="s">
        <v>39</v>
      </c>
      <c r="B24794" s="1" t="s">
        <v>40</v>
      </c>
      <c r="C24794" s="7">
        <v>45505.550011574072</v>
      </c>
      <c r="D24794" s="10">
        <v>189</v>
      </c>
      <c r="E24794" s="1" t="s">
        <v>41</v>
      </c>
      <c r="F24794">
        <f>IF(LEFT(Tableau1[[#This Row],[Eléments modifié]],$J$1)=$I$1,Tableau1[[#This Row],[Date]],9^9)</f>
        <v>387420489</v>
      </c>
      <c r="G24794" s="9" t="str">
        <f>IF(Tableau1[[#This Row],[Date]]=_xlfn.MINIFS(Tableau1[1er],Tableau1[N° BL],Tableau1[[#This Row],[N° BL]],Tableau1[1er],Tableau1[[#This Row],[Date]]),D24793,"")</f>
        <v/>
      </c>
    </row>
    <row r="24795" spans="1:7" ht="14.25" customHeight="1" x14ac:dyDescent="0.25">
      <c r="A24795" s="1" t="s">
        <v>39</v>
      </c>
      <c r="B24795" s="1" t="s">
        <v>40</v>
      </c>
      <c r="C24795" s="7">
        <v>45505.550127314818</v>
      </c>
      <c r="D24795" s="10">
        <v>189</v>
      </c>
      <c r="E24795" s="1" t="s">
        <v>14</v>
      </c>
      <c r="F24795">
        <f>IF(LEFT(Tableau1[[#This Row],[Eléments modifié]],$J$1)=$I$1,Tableau1[[#This Row],[Date]],9^9)</f>
        <v>387420489</v>
      </c>
      <c r="G24795" s="9" t="str">
        <f>IF(Tableau1[[#This Row],[Date]]=_xlfn.MINIFS(Tableau1[1er],Tableau1[N° BL],Tableau1[[#This Row],[N° BL]],Tableau1[1er],Tableau1[[#This Row],[Date]]),D24794,"")</f>
        <v/>
      </c>
    </row>
    <row r="24796" spans="1:7" ht="14.25" customHeight="1" x14ac:dyDescent="0.25">
      <c r="A24796" s="1" t="s">
        <v>39</v>
      </c>
      <c r="B24796" s="1" t="s">
        <v>40</v>
      </c>
      <c r="C24796" s="7">
        <v>45505.572372685187</v>
      </c>
      <c r="D24796" s="10">
        <v>189</v>
      </c>
      <c r="E24796" s="1" t="s">
        <v>7</v>
      </c>
      <c r="F24796">
        <f>IF(LEFT(Tableau1[[#This Row],[Eléments modifié]],$J$1)=$I$1,Tableau1[[#This Row],[Date]],9^9)</f>
        <v>45505.572372685187</v>
      </c>
      <c r="G24796" s="9">
        <f>IF(Tableau1[[#This Row],[Date]]=_xlfn.MINIFS(Tableau1[1er],Tableau1[N° BL],Tableau1[[#This Row],[N° BL]],Tableau1[1er],Tableau1[[#This Row],[Date]]),D24795,"")</f>
        <v>189</v>
      </c>
    </row>
    <row r="24797" spans="1:7" ht="14.25" customHeight="1" x14ac:dyDescent="0.25">
      <c r="A24797" s="1" t="s">
        <v>132</v>
      </c>
      <c r="B24797" s="1" t="s">
        <v>133</v>
      </c>
      <c r="C24797" s="7">
        <v>45504.45516203704</v>
      </c>
      <c r="D24797" s="10">
        <v>188</v>
      </c>
      <c r="E24797" s="1" t="s">
        <v>14</v>
      </c>
      <c r="F24797">
        <f>IF(LEFT(Tableau1[[#This Row],[Eléments modifié]],$J$1)=$I$1,Tableau1[[#This Row],[Date]],9^9)</f>
        <v>387420489</v>
      </c>
      <c r="G24797" s="9" t="str">
        <f>IF(Tableau1[[#This Row],[Date]]=_xlfn.MINIFS(Tableau1[1er],Tableau1[N° BL],Tableau1[[#This Row],[N° BL]],Tableau1[1er],Tableau1[[#This Row],[Date]]),D24796,"")</f>
        <v/>
      </c>
    </row>
    <row r="24798" spans="1:7" ht="14.25" customHeight="1" x14ac:dyDescent="0.25">
      <c r="A24798" s="1" t="s">
        <v>132</v>
      </c>
      <c r="B24798" s="1" t="s">
        <v>133</v>
      </c>
      <c r="C24798" s="7">
        <v>45504.47042824074</v>
      </c>
      <c r="D24798" s="10">
        <v>189</v>
      </c>
      <c r="E24798" s="1" t="s">
        <v>7</v>
      </c>
      <c r="F24798">
        <f>IF(LEFT(Tableau1[[#This Row],[Eléments modifié]],$J$1)=$I$1,Tableau1[[#This Row],[Date]],9^9)</f>
        <v>45504.47042824074</v>
      </c>
      <c r="G24798" s="9">
        <f>IF(Tableau1[[#This Row],[Date]]=_xlfn.MINIFS(Tableau1[1er],Tableau1[N° BL],Tableau1[[#This Row],[N° BL]],Tableau1[1er],Tableau1[[#This Row],[Date]]),D24797,"")</f>
        <v>188</v>
      </c>
    </row>
    <row r="24799" spans="1:7" ht="14.25" customHeight="1" x14ac:dyDescent="0.25">
      <c r="A24799" s="1" t="s">
        <v>136</v>
      </c>
      <c r="B24799" s="1" t="s">
        <v>137</v>
      </c>
      <c r="C24799" s="7">
        <v>45504.444363425922</v>
      </c>
      <c r="D24799" s="10">
        <v>176</v>
      </c>
      <c r="E24799" s="1" t="s">
        <v>32</v>
      </c>
      <c r="F24799">
        <f>IF(LEFT(Tableau1[[#This Row],[Eléments modifié]],$J$1)=$I$1,Tableau1[[#This Row],[Date]],9^9)</f>
        <v>387420489</v>
      </c>
      <c r="G24799" s="9" t="str">
        <f>IF(Tableau1[[#This Row],[Date]]=_xlfn.MINIFS(Tableau1[1er],Tableau1[N° BL],Tableau1[[#This Row],[N° BL]],Tableau1[1er],Tableau1[[#This Row],[Date]]),D24798,"")</f>
        <v/>
      </c>
    </row>
    <row r="24800" spans="1:7" ht="14.25" customHeight="1" x14ac:dyDescent="0.25">
      <c r="A24800" s="1" t="s">
        <v>136</v>
      </c>
      <c r="B24800" s="1" t="s">
        <v>137</v>
      </c>
      <c r="C24800" s="7">
        <v>45504.456099537034</v>
      </c>
      <c r="D24800" s="10">
        <v>188</v>
      </c>
      <c r="E24800" s="1" t="s">
        <v>7</v>
      </c>
      <c r="F24800">
        <f>IF(LEFT(Tableau1[[#This Row],[Eléments modifié]],$J$1)=$I$1,Tableau1[[#This Row],[Date]],9^9)</f>
        <v>45504.456099537034</v>
      </c>
      <c r="G24800" s="9">
        <f>IF(Tableau1[[#This Row],[Date]]=_xlfn.MINIFS(Tableau1[1er],Tableau1[N° BL],Tableau1[[#This Row],[N° BL]],Tableau1[1er],Tableau1[[#This Row],[Date]]),D24799,"")</f>
        <v>176</v>
      </c>
    </row>
    <row r="24801" spans="1:7" ht="14.25" customHeight="1" x14ac:dyDescent="0.25">
      <c r="A24801" s="1" t="s">
        <v>140</v>
      </c>
      <c r="B24801" s="1" t="s">
        <v>141</v>
      </c>
      <c r="C24801" s="7">
        <v>45504.427986111114</v>
      </c>
      <c r="D24801" s="10">
        <v>176</v>
      </c>
      <c r="E24801" s="1" t="s">
        <v>111</v>
      </c>
      <c r="F24801">
        <f>IF(LEFT(Tableau1[[#This Row],[Eléments modifié]],$J$1)=$I$1,Tableau1[[#This Row],[Date]],9^9)</f>
        <v>387420489</v>
      </c>
      <c r="G24801" s="9" t="str">
        <f>IF(Tableau1[[#This Row],[Date]]=_xlfn.MINIFS(Tableau1[1er],Tableau1[N° BL],Tableau1[[#This Row],[N° BL]],Tableau1[1er],Tableau1[[#This Row],[Date]]),D24800,"")</f>
        <v/>
      </c>
    </row>
    <row r="24802" spans="1:7" ht="14.25" customHeight="1" x14ac:dyDescent="0.25">
      <c r="A24802" s="1" t="s">
        <v>140</v>
      </c>
      <c r="B24802" s="1" t="s">
        <v>141</v>
      </c>
      <c r="C24802" s="7">
        <v>45504.428402777776</v>
      </c>
      <c r="D24802" s="10">
        <v>176</v>
      </c>
      <c r="E24802" s="1" t="s">
        <v>20</v>
      </c>
      <c r="F24802">
        <f>IF(LEFT(Tableau1[[#This Row],[Eléments modifié]],$J$1)=$I$1,Tableau1[[#This Row],[Date]],9^9)</f>
        <v>387420489</v>
      </c>
      <c r="G24802" s="9" t="str">
        <f>IF(Tableau1[[#This Row],[Date]]=_xlfn.MINIFS(Tableau1[1er],Tableau1[N° BL],Tableau1[[#This Row],[N° BL]],Tableau1[1er],Tableau1[[#This Row],[Date]]),D24801,"")</f>
        <v/>
      </c>
    </row>
    <row r="24803" spans="1:7" ht="14.25" customHeight="1" x14ac:dyDescent="0.25">
      <c r="A24803" s="1" t="s">
        <v>140</v>
      </c>
      <c r="B24803" s="1" t="s">
        <v>141</v>
      </c>
      <c r="C24803" s="7">
        <v>45504.428472222222</v>
      </c>
      <c r="D24803" s="10">
        <v>188</v>
      </c>
      <c r="E24803" s="1" t="s">
        <v>111</v>
      </c>
      <c r="F24803">
        <f>IF(LEFT(Tableau1[[#This Row],[Eléments modifié]],$J$1)=$I$1,Tableau1[[#This Row],[Date]],9^9)</f>
        <v>387420489</v>
      </c>
      <c r="G24803" s="9" t="str">
        <f>IF(Tableau1[[#This Row],[Date]]=_xlfn.MINIFS(Tableau1[1er],Tableau1[N° BL],Tableau1[[#This Row],[N° BL]],Tableau1[1er],Tableau1[[#This Row],[Date]]),D24802,"")</f>
        <v/>
      </c>
    </row>
    <row r="24804" spans="1:7" ht="14.25" customHeight="1" x14ac:dyDescent="0.25">
      <c r="A24804" s="1" t="s">
        <v>140</v>
      </c>
      <c r="B24804" s="1" t="s">
        <v>141</v>
      </c>
      <c r="C24804" s="7">
        <v>45504.454942129632</v>
      </c>
      <c r="D24804" s="10">
        <v>176</v>
      </c>
      <c r="E24804" s="1" t="s">
        <v>7</v>
      </c>
      <c r="F24804">
        <f>IF(LEFT(Tableau1[[#This Row],[Eléments modifié]],$J$1)=$I$1,Tableau1[[#This Row],[Date]],9^9)</f>
        <v>45504.454942129632</v>
      </c>
      <c r="G24804" s="9">
        <f>IF(Tableau1[[#This Row],[Date]]=_xlfn.MINIFS(Tableau1[1er],Tableau1[N° BL],Tableau1[[#This Row],[N° BL]],Tableau1[1er],Tableau1[[#This Row],[Date]]),D24803,"")</f>
        <v>188</v>
      </c>
    </row>
    <row r="24805" spans="1:7" ht="14.25" customHeight="1" x14ac:dyDescent="0.25">
      <c r="A24805" s="1" t="s">
        <v>130</v>
      </c>
      <c r="B24805" s="1" t="s">
        <v>131</v>
      </c>
      <c r="C24805" s="7">
        <v>45504.454976851855</v>
      </c>
      <c r="D24805" s="10">
        <v>189</v>
      </c>
      <c r="E24805" s="1" t="s">
        <v>111</v>
      </c>
      <c r="F24805">
        <f>IF(LEFT(Tableau1[[#This Row],[Eléments modifié]],$J$1)=$I$1,Tableau1[[#This Row],[Date]],9^9)</f>
        <v>387420489</v>
      </c>
      <c r="G24805" s="9" t="str">
        <f>IF(Tableau1[[#This Row],[Date]]=_xlfn.MINIFS(Tableau1[1er],Tableau1[N° BL],Tableau1[[#This Row],[N° BL]],Tableau1[1er],Tableau1[[#This Row],[Date]]),D24804,"")</f>
        <v/>
      </c>
    </row>
    <row r="24806" spans="1:7" ht="14.25" customHeight="1" x14ac:dyDescent="0.25">
      <c r="A24806" s="1" t="s">
        <v>130</v>
      </c>
      <c r="B24806" s="1" t="s">
        <v>131</v>
      </c>
      <c r="C24806" s="7">
        <v>45504.464236111111</v>
      </c>
      <c r="D24806" s="10">
        <v>176</v>
      </c>
      <c r="E24806" s="1" t="s">
        <v>41</v>
      </c>
      <c r="F24806">
        <f>IF(LEFT(Tableau1[[#This Row],[Eléments modifié]],$J$1)=$I$1,Tableau1[[#This Row],[Date]],9^9)</f>
        <v>387420489</v>
      </c>
      <c r="G24806" s="9" t="str">
        <f>IF(Tableau1[[#This Row],[Date]]=_xlfn.MINIFS(Tableau1[1er],Tableau1[N° BL],Tableau1[[#This Row],[N° BL]],Tableau1[1er],Tableau1[[#This Row],[Date]]),D24805,"")</f>
        <v/>
      </c>
    </row>
    <row r="24807" spans="1:7" ht="14.25" customHeight="1" x14ac:dyDescent="0.25">
      <c r="A24807" s="1" t="s">
        <v>130</v>
      </c>
      <c r="B24807" s="1" t="s">
        <v>131</v>
      </c>
      <c r="C24807" s="7">
        <v>45504.464328703703</v>
      </c>
      <c r="D24807" s="10">
        <v>189</v>
      </c>
      <c r="E24807" s="1" t="s">
        <v>111</v>
      </c>
      <c r="F24807">
        <f>IF(LEFT(Tableau1[[#This Row],[Eléments modifié]],$J$1)=$I$1,Tableau1[[#This Row],[Date]],9^9)</f>
        <v>387420489</v>
      </c>
      <c r="G24807" s="9" t="str">
        <f>IF(Tableau1[[#This Row],[Date]]=_xlfn.MINIFS(Tableau1[1er],Tableau1[N° BL],Tableau1[[#This Row],[N° BL]],Tableau1[1er],Tableau1[[#This Row],[Date]]),D24806,"")</f>
        <v/>
      </c>
    </row>
    <row r="24808" spans="1:7" ht="14.25" customHeight="1" x14ac:dyDescent="0.25">
      <c r="A24808" s="1" t="s">
        <v>130</v>
      </c>
      <c r="B24808" s="1" t="s">
        <v>131</v>
      </c>
      <c r="C24808" s="7">
        <v>45504.479224537034</v>
      </c>
      <c r="D24808" s="10">
        <v>176</v>
      </c>
      <c r="E24808" s="1" t="s">
        <v>7</v>
      </c>
      <c r="F24808">
        <f>IF(LEFT(Tableau1[[#This Row],[Eléments modifié]],$J$1)=$I$1,Tableau1[[#This Row],[Date]],9^9)</f>
        <v>45504.479224537034</v>
      </c>
      <c r="G24808" s="9">
        <f>IF(Tableau1[[#This Row],[Date]]=_xlfn.MINIFS(Tableau1[1er],Tableau1[N° BL],Tableau1[[#This Row],[N° BL]],Tableau1[1er],Tableau1[[#This Row],[Date]]),D24807,"")</f>
        <v>189</v>
      </c>
    </row>
    <row r="24809" spans="1:7" ht="14.25" customHeight="1" x14ac:dyDescent="0.25">
      <c r="A24809" s="1" t="s">
        <v>138</v>
      </c>
      <c r="B24809" s="1" t="s">
        <v>139</v>
      </c>
      <c r="C24809" s="7">
        <v>45504.426435185182</v>
      </c>
      <c r="D24809" s="10">
        <v>176</v>
      </c>
      <c r="E24809" s="1" t="s">
        <v>14</v>
      </c>
      <c r="F24809">
        <f>IF(LEFT(Tableau1[[#This Row],[Eléments modifié]],$J$1)=$I$1,Tableau1[[#This Row],[Date]],9^9)</f>
        <v>387420489</v>
      </c>
      <c r="G24809" s="9" t="str">
        <f>IF(Tableau1[[#This Row],[Date]]=_xlfn.MINIFS(Tableau1[1er],Tableau1[N° BL],Tableau1[[#This Row],[N° BL]],Tableau1[1er],Tableau1[[#This Row],[Date]]),D24808,"")</f>
        <v/>
      </c>
    </row>
    <row r="24810" spans="1:7" ht="14.25" customHeight="1" x14ac:dyDescent="0.25">
      <c r="A24810" s="1" t="s">
        <v>138</v>
      </c>
      <c r="B24810" s="1" t="s">
        <v>139</v>
      </c>
      <c r="C24810" s="7">
        <v>45504.455127314817</v>
      </c>
      <c r="D24810" s="10">
        <v>189</v>
      </c>
      <c r="E24810" s="1" t="s">
        <v>7</v>
      </c>
      <c r="F24810">
        <f>IF(LEFT(Tableau1[[#This Row],[Eléments modifié]],$J$1)=$I$1,Tableau1[[#This Row],[Date]],9^9)</f>
        <v>45504.455127314817</v>
      </c>
      <c r="G24810" s="9">
        <f>IF(Tableau1[[#This Row],[Date]]=_xlfn.MINIFS(Tableau1[1er],Tableau1[N° BL],Tableau1[[#This Row],[N° BL]],Tableau1[1er],Tableau1[[#This Row],[Date]]),D24809,"")</f>
        <v>176</v>
      </c>
    </row>
    <row r="24811" spans="1:7" ht="14.25" customHeight="1" x14ac:dyDescent="0.25">
      <c r="A24811" s="1" t="s">
        <v>126</v>
      </c>
      <c r="B24811" s="1" t="s">
        <v>127</v>
      </c>
      <c r="C24811" s="7">
        <v>45504.462962962964</v>
      </c>
      <c r="D24811" s="10">
        <v>182</v>
      </c>
      <c r="E24811" s="1" t="s">
        <v>21</v>
      </c>
      <c r="F24811">
        <f>IF(LEFT(Tableau1[[#This Row],[Eléments modifié]],$J$1)=$I$1,Tableau1[[#This Row],[Date]],9^9)</f>
        <v>387420489</v>
      </c>
      <c r="G24811" s="9" t="str">
        <f>IF(Tableau1[[#This Row],[Date]]=_xlfn.MINIFS(Tableau1[1er],Tableau1[N° BL],Tableau1[[#This Row],[N° BL]],Tableau1[1er],Tableau1[[#This Row],[Date]]),D24810,"")</f>
        <v/>
      </c>
    </row>
    <row r="24812" spans="1:7" ht="14.25" customHeight="1" x14ac:dyDescent="0.25">
      <c r="A24812" s="1" t="s">
        <v>126</v>
      </c>
      <c r="B24812" s="1" t="s">
        <v>127</v>
      </c>
      <c r="C24812" s="7">
        <v>45504.46303240741</v>
      </c>
      <c r="D24812" s="10">
        <v>176</v>
      </c>
      <c r="E24812" s="1" t="s">
        <v>20</v>
      </c>
      <c r="F24812">
        <f>IF(LEFT(Tableau1[[#This Row],[Eléments modifié]],$J$1)=$I$1,Tableau1[[#This Row],[Date]],9^9)</f>
        <v>387420489</v>
      </c>
      <c r="G24812" s="9" t="str">
        <f>IF(Tableau1[[#This Row],[Date]]=_xlfn.MINIFS(Tableau1[1er],Tableau1[N° BL],Tableau1[[#This Row],[N° BL]],Tableau1[1er],Tableau1[[#This Row],[Date]]),D24811,"")</f>
        <v/>
      </c>
    </row>
    <row r="24813" spans="1:7" ht="14.25" customHeight="1" x14ac:dyDescent="0.25">
      <c r="A24813" s="1" t="s">
        <v>126</v>
      </c>
      <c r="B24813" s="1" t="s">
        <v>127</v>
      </c>
      <c r="C24813" s="7">
        <v>45504.479259259257</v>
      </c>
      <c r="D24813" s="10">
        <v>188</v>
      </c>
      <c r="E24813" s="1" t="s">
        <v>111</v>
      </c>
      <c r="F24813">
        <f>IF(LEFT(Tableau1[[#This Row],[Eléments modifié]],$J$1)=$I$1,Tableau1[[#This Row],[Date]],9^9)</f>
        <v>387420489</v>
      </c>
      <c r="G24813" s="9" t="str">
        <f>IF(Tableau1[[#This Row],[Date]]=_xlfn.MINIFS(Tableau1[1er],Tableau1[N° BL],Tableau1[[#This Row],[N° BL]],Tableau1[1er],Tableau1[[#This Row],[Date]]),D24812,"")</f>
        <v/>
      </c>
    </row>
    <row r="24814" spans="1:7" ht="14.25" customHeight="1" x14ac:dyDescent="0.25">
      <c r="A24814" s="1" t="s">
        <v>126</v>
      </c>
      <c r="B24814" s="1" t="s">
        <v>127</v>
      </c>
      <c r="C24814" s="7">
        <v>45504.491527777776</v>
      </c>
      <c r="D24814" s="10">
        <v>176</v>
      </c>
      <c r="E24814" s="1" t="s">
        <v>7</v>
      </c>
      <c r="F24814">
        <f>IF(LEFT(Tableau1[[#This Row],[Eléments modifié]],$J$1)=$I$1,Tableau1[[#This Row],[Date]],9^9)</f>
        <v>45504.491527777776</v>
      </c>
      <c r="G24814" s="9">
        <f>IF(Tableau1[[#This Row],[Date]]=_xlfn.MINIFS(Tableau1[1er],Tableau1[N° BL],Tableau1[[#This Row],[N° BL]],Tableau1[1er],Tableau1[[#This Row],[Date]]),D24813,"")</f>
        <v>188</v>
      </c>
    </row>
    <row r="24815" spans="1:7" ht="14.25" customHeight="1" x14ac:dyDescent="0.25">
      <c r="A24815" s="1" t="s">
        <v>154</v>
      </c>
      <c r="B24815" s="1" t="s">
        <v>155</v>
      </c>
      <c r="C24815" s="7">
        <v>45504.412002314813</v>
      </c>
      <c r="D24815" s="10">
        <v>188</v>
      </c>
      <c r="E24815" s="1" t="s">
        <v>32</v>
      </c>
      <c r="F24815">
        <f>IF(LEFT(Tableau1[[#This Row],[Eléments modifié]],$J$1)=$I$1,Tableau1[[#This Row],[Date]],9^9)</f>
        <v>387420489</v>
      </c>
      <c r="G24815" s="9" t="str">
        <f>IF(Tableau1[[#This Row],[Date]]=_xlfn.MINIFS(Tableau1[1er],Tableau1[N° BL],Tableau1[[#This Row],[N° BL]],Tableau1[1er],Tableau1[[#This Row],[Date]]),D24814,"")</f>
        <v/>
      </c>
    </row>
    <row r="24816" spans="1:7" ht="14.25" customHeight="1" x14ac:dyDescent="0.25">
      <c r="A24816" s="1" t="s">
        <v>154</v>
      </c>
      <c r="B24816" s="1" t="s">
        <v>155</v>
      </c>
      <c r="C24816" s="7">
        <v>45504.418807870374</v>
      </c>
      <c r="D24816" s="10">
        <v>188</v>
      </c>
      <c r="E24816" s="1" t="s">
        <v>7</v>
      </c>
      <c r="F24816">
        <f>IF(LEFT(Tableau1[[#This Row],[Eléments modifié]],$J$1)=$I$1,Tableau1[[#This Row],[Date]],9^9)</f>
        <v>45504.418807870374</v>
      </c>
      <c r="G24816" s="9">
        <f>IF(Tableau1[[#This Row],[Date]]=_xlfn.MINIFS(Tableau1[1er],Tableau1[N° BL],Tableau1[[#This Row],[N° BL]],Tableau1[1er],Tableau1[[#This Row],[Date]]),D24815,"")</f>
        <v>188</v>
      </c>
    </row>
    <row r="24817" spans="1:7" ht="14.25" customHeight="1" x14ac:dyDescent="0.25">
      <c r="A24817" s="1" t="s">
        <v>128</v>
      </c>
      <c r="B24817" s="1" t="s">
        <v>129</v>
      </c>
      <c r="C24817" s="7">
        <v>45504.456111111111</v>
      </c>
      <c r="D24817" s="10">
        <v>182</v>
      </c>
      <c r="E24817" s="1" t="s">
        <v>32</v>
      </c>
      <c r="F24817">
        <f>IF(LEFT(Tableau1[[#This Row],[Eléments modifié]],$J$1)=$I$1,Tableau1[[#This Row],[Date]],9^9)</f>
        <v>387420489</v>
      </c>
      <c r="G24817" s="9" t="str">
        <f>IF(Tableau1[[#This Row],[Date]]=_xlfn.MINIFS(Tableau1[1er],Tableau1[N° BL],Tableau1[[#This Row],[N° BL]],Tableau1[1er],Tableau1[[#This Row],[Date]]),D24816,"")</f>
        <v/>
      </c>
    </row>
    <row r="24818" spans="1:7" ht="14.25" customHeight="1" x14ac:dyDescent="0.25">
      <c r="A24818" s="1" t="s">
        <v>128</v>
      </c>
      <c r="B24818" s="1" t="s">
        <v>129</v>
      </c>
      <c r="C24818" s="7">
        <v>45504.481226851851</v>
      </c>
      <c r="D24818" s="10">
        <v>188</v>
      </c>
      <c r="E24818" s="1" t="s">
        <v>7</v>
      </c>
      <c r="F24818">
        <f>IF(LEFT(Tableau1[[#This Row],[Eléments modifié]],$J$1)=$I$1,Tableau1[[#This Row],[Date]],9^9)</f>
        <v>45504.481226851851</v>
      </c>
      <c r="G24818" s="9">
        <f>IF(Tableau1[[#This Row],[Date]]=_xlfn.MINIFS(Tableau1[1er],Tableau1[N° BL],Tableau1[[#This Row],[N° BL]],Tableau1[1er],Tableau1[[#This Row],[Date]]),D24817,"")</f>
        <v>182</v>
      </c>
    </row>
    <row r="24819" spans="1:7" ht="14.25" customHeight="1" x14ac:dyDescent="0.25">
      <c r="A24819" s="1" t="s">
        <v>146</v>
      </c>
      <c r="B24819" s="1" t="s">
        <v>147</v>
      </c>
      <c r="C24819" s="7">
        <v>45504.425011574072</v>
      </c>
      <c r="D24819" s="10">
        <v>189</v>
      </c>
      <c r="E24819" s="1" t="s">
        <v>21</v>
      </c>
      <c r="F24819">
        <f>IF(LEFT(Tableau1[[#This Row],[Eléments modifié]],$J$1)=$I$1,Tableau1[[#This Row],[Date]],9^9)</f>
        <v>387420489</v>
      </c>
      <c r="G24819" s="9" t="str">
        <f>IF(Tableau1[[#This Row],[Date]]=_xlfn.MINIFS(Tableau1[1er],Tableau1[N° BL],Tableau1[[#This Row],[N° BL]],Tableau1[1er],Tableau1[[#This Row],[Date]]),D24818,"")</f>
        <v/>
      </c>
    </row>
    <row r="24820" spans="1:7" ht="14.25" customHeight="1" x14ac:dyDescent="0.25">
      <c r="A24820" s="1" t="s">
        <v>146</v>
      </c>
      <c r="B24820" s="1" t="s">
        <v>147</v>
      </c>
      <c r="C24820" s="7">
        <v>45504.441574074073</v>
      </c>
      <c r="D24820" s="10">
        <v>182</v>
      </c>
      <c r="E24820" s="1" t="s">
        <v>7</v>
      </c>
      <c r="F24820">
        <f>IF(LEFT(Tableau1[[#This Row],[Eléments modifié]],$J$1)=$I$1,Tableau1[[#This Row],[Date]],9^9)</f>
        <v>45504.441574074073</v>
      </c>
      <c r="G24820" s="9">
        <f>IF(Tableau1[[#This Row],[Date]]=_xlfn.MINIFS(Tableau1[1er],Tableau1[N° BL],Tableau1[[#This Row],[N° BL]],Tableau1[1er],Tableau1[[#This Row],[Date]]),D24819,"")</f>
        <v>189</v>
      </c>
    </row>
    <row r="24821" spans="1:7" ht="14.25" customHeight="1" x14ac:dyDescent="0.25">
      <c r="A24821" s="1" t="s">
        <v>122</v>
      </c>
      <c r="B24821" s="1" t="s">
        <v>123</v>
      </c>
      <c r="C24821" s="7">
        <v>45504.47047453704</v>
      </c>
      <c r="D24821" s="10">
        <v>189</v>
      </c>
      <c r="E24821" s="1" t="s">
        <v>14</v>
      </c>
      <c r="F24821">
        <f>IF(LEFT(Tableau1[[#This Row],[Eléments modifié]],$J$1)=$I$1,Tableau1[[#This Row],[Date]],9^9)</f>
        <v>387420489</v>
      </c>
      <c r="G24821" s="9" t="str">
        <f>IF(Tableau1[[#This Row],[Date]]=_xlfn.MINIFS(Tableau1[1er],Tableau1[N° BL],Tableau1[[#This Row],[N° BL]],Tableau1[1er],Tableau1[[#This Row],[Date]]),D24820,"")</f>
        <v/>
      </c>
    </row>
    <row r="24822" spans="1:7" ht="14.25" customHeight="1" x14ac:dyDescent="0.25">
      <c r="A24822" s="1" t="s">
        <v>122</v>
      </c>
      <c r="B24822" s="1" t="s">
        <v>123</v>
      </c>
      <c r="C24822" s="7">
        <v>45504.471041666664</v>
      </c>
      <c r="D24822" s="10">
        <v>189</v>
      </c>
      <c r="E24822" s="1" t="s">
        <v>20</v>
      </c>
      <c r="F24822">
        <f>IF(LEFT(Tableau1[[#This Row],[Eléments modifié]],$J$1)=$I$1,Tableau1[[#This Row],[Date]],9^9)</f>
        <v>387420489</v>
      </c>
      <c r="G24822" s="9" t="str">
        <f>IF(Tableau1[[#This Row],[Date]]=_xlfn.MINIFS(Tableau1[1er],Tableau1[N° BL],Tableau1[[#This Row],[N° BL]],Tableau1[1er],Tableau1[[#This Row],[Date]]),D24821,"")</f>
        <v/>
      </c>
    </row>
    <row r="24823" spans="1:7" ht="14.25" customHeight="1" x14ac:dyDescent="0.25">
      <c r="A24823" s="1" t="s">
        <v>122</v>
      </c>
      <c r="B24823" s="1" t="s">
        <v>123</v>
      </c>
      <c r="C24823" s="7">
        <v>45504.471087962964</v>
      </c>
      <c r="D24823" s="10">
        <v>176</v>
      </c>
      <c r="E24823" s="1" t="s">
        <v>14</v>
      </c>
      <c r="F24823">
        <f>IF(LEFT(Tableau1[[#This Row],[Eléments modifié]],$J$1)=$I$1,Tableau1[[#This Row],[Date]],9^9)</f>
        <v>387420489</v>
      </c>
      <c r="G24823" s="9" t="str">
        <f>IF(Tableau1[[#This Row],[Date]]=_xlfn.MINIFS(Tableau1[1er],Tableau1[N° BL],Tableau1[[#This Row],[N° BL]],Tableau1[1er],Tableau1[[#This Row],[Date]]),D24822,"")</f>
        <v/>
      </c>
    </row>
    <row r="24824" spans="1:7" ht="14.25" customHeight="1" x14ac:dyDescent="0.25">
      <c r="A24824" s="1" t="s">
        <v>122</v>
      </c>
      <c r="B24824" s="1" t="s">
        <v>123</v>
      </c>
      <c r="C24824" s="7">
        <v>45504.504756944443</v>
      </c>
      <c r="D24824" s="10">
        <v>189</v>
      </c>
      <c r="E24824" s="1" t="s">
        <v>7</v>
      </c>
      <c r="F24824">
        <f>IF(LEFT(Tableau1[[#This Row],[Eléments modifié]],$J$1)=$I$1,Tableau1[[#This Row],[Date]],9^9)</f>
        <v>45504.504756944443</v>
      </c>
      <c r="G24824" s="9">
        <f>IF(Tableau1[[#This Row],[Date]]=_xlfn.MINIFS(Tableau1[1er],Tableau1[N° BL],Tableau1[[#This Row],[N° BL]],Tableau1[1er],Tableau1[[#This Row],[Date]]),D24823,"")</f>
        <v>176</v>
      </c>
    </row>
    <row r="24825" spans="1:7" ht="14.25" customHeight="1" x14ac:dyDescent="0.25">
      <c r="A24825" s="1" t="s">
        <v>118</v>
      </c>
      <c r="B24825" s="1" t="s">
        <v>119</v>
      </c>
      <c r="C24825" s="7">
        <v>45504.501620370371</v>
      </c>
      <c r="D24825" s="10">
        <v>189</v>
      </c>
      <c r="E24825" s="1" t="s">
        <v>32</v>
      </c>
      <c r="F24825">
        <f>IF(LEFT(Tableau1[[#This Row],[Eléments modifié]],$J$1)=$I$1,Tableau1[[#This Row],[Date]],9^9)</f>
        <v>387420489</v>
      </c>
      <c r="G24825" s="9" t="str">
        <f>IF(Tableau1[[#This Row],[Date]]=_xlfn.MINIFS(Tableau1[1er],Tableau1[N° BL],Tableau1[[#This Row],[N° BL]],Tableau1[1er],Tableau1[[#This Row],[Date]]),D24824,"")</f>
        <v/>
      </c>
    </row>
    <row r="24826" spans="1:7" ht="14.25" customHeight="1" x14ac:dyDescent="0.25">
      <c r="A24826" s="1" t="s">
        <v>118</v>
      </c>
      <c r="B24826" s="1" t="s">
        <v>119</v>
      </c>
      <c r="C24826" s="7">
        <v>45504.504791666666</v>
      </c>
      <c r="D24826" s="10">
        <v>176</v>
      </c>
      <c r="E24826" s="1" t="s">
        <v>14</v>
      </c>
      <c r="F24826">
        <f>IF(LEFT(Tableau1[[#This Row],[Eléments modifié]],$J$1)=$I$1,Tableau1[[#This Row],[Date]],9^9)</f>
        <v>387420489</v>
      </c>
      <c r="G24826" s="9" t="str">
        <f>IF(Tableau1[[#This Row],[Date]]=_xlfn.MINIFS(Tableau1[1er],Tableau1[N° BL],Tableau1[[#This Row],[N° BL]],Tableau1[1er],Tableau1[[#This Row],[Date]]),D24825,"")</f>
        <v/>
      </c>
    </row>
    <row r="24827" spans="1:7" ht="14.25" customHeight="1" x14ac:dyDescent="0.25">
      <c r="A24827" s="1" t="s">
        <v>118</v>
      </c>
      <c r="B24827" s="1" t="s">
        <v>119</v>
      </c>
      <c r="C24827" s="7">
        <v>45504.538229166668</v>
      </c>
      <c r="D24827" s="10">
        <v>189</v>
      </c>
      <c r="E24827" s="1" t="s">
        <v>7</v>
      </c>
      <c r="F24827">
        <f>IF(LEFT(Tableau1[[#This Row],[Eléments modifié]],$J$1)=$I$1,Tableau1[[#This Row],[Date]],9^9)</f>
        <v>45504.538229166668</v>
      </c>
      <c r="G24827" s="9">
        <f>IF(Tableau1[[#This Row],[Date]]=_xlfn.MINIFS(Tableau1[1er],Tableau1[N° BL],Tableau1[[#This Row],[N° BL]],Tableau1[1er],Tableau1[[#This Row],[Date]]),D24826,"")</f>
        <v>176</v>
      </c>
    </row>
    <row r="24828" spans="1:7" ht="14.25" customHeight="1" x14ac:dyDescent="0.25">
      <c r="A24828" s="1" t="s">
        <v>90</v>
      </c>
      <c r="B24828" s="1" t="s">
        <v>91</v>
      </c>
      <c r="C24828" s="7">
        <v>45504.534270833334</v>
      </c>
      <c r="D24828" s="10">
        <v>189</v>
      </c>
      <c r="E24828" s="1" t="s">
        <v>111</v>
      </c>
      <c r="F24828">
        <f>IF(LEFT(Tableau1[[#This Row],[Eléments modifié]],$J$1)=$I$1,Tableau1[[#This Row],[Date]],9^9)</f>
        <v>387420489</v>
      </c>
      <c r="G24828" s="9" t="str">
        <f>IF(Tableau1[[#This Row],[Date]]=_xlfn.MINIFS(Tableau1[1er],Tableau1[N° BL],Tableau1[[#This Row],[N° BL]],Tableau1[1er],Tableau1[[#This Row],[Date]]),D24827,"")</f>
        <v/>
      </c>
    </row>
    <row r="24829" spans="1:7" ht="14.25" customHeight="1" x14ac:dyDescent="0.25">
      <c r="A24829" s="1" t="s">
        <v>90</v>
      </c>
      <c r="B24829" s="1" t="s">
        <v>91</v>
      </c>
      <c r="C24829" s="7">
        <v>45504.544282407405</v>
      </c>
      <c r="D24829" s="10">
        <v>176</v>
      </c>
      <c r="E24829" s="1" t="s">
        <v>41</v>
      </c>
      <c r="F24829">
        <f>IF(LEFT(Tableau1[[#This Row],[Eléments modifié]],$J$1)=$I$1,Tableau1[[#This Row],[Date]],9^9)</f>
        <v>387420489</v>
      </c>
      <c r="G24829" s="9" t="str">
        <f>IF(Tableau1[[#This Row],[Date]]=_xlfn.MINIFS(Tableau1[1er],Tableau1[N° BL],Tableau1[[#This Row],[N° BL]],Tableau1[1er],Tableau1[[#This Row],[Date]]),D24828,"")</f>
        <v/>
      </c>
    </row>
    <row r="24830" spans="1:7" ht="14.25" customHeight="1" x14ac:dyDescent="0.25">
      <c r="A24830" s="1" t="s">
        <v>90</v>
      </c>
      <c r="B24830" s="1" t="s">
        <v>91</v>
      </c>
      <c r="C24830" s="7">
        <v>45504.544351851851</v>
      </c>
      <c r="D24830" s="10">
        <v>176</v>
      </c>
      <c r="E24830" s="1" t="s">
        <v>111</v>
      </c>
      <c r="F24830">
        <f>IF(LEFT(Tableau1[[#This Row],[Eléments modifié]],$J$1)=$I$1,Tableau1[[#This Row],[Date]],9^9)</f>
        <v>387420489</v>
      </c>
      <c r="G24830" s="9" t="str">
        <f>IF(Tableau1[[#This Row],[Date]]=_xlfn.MINIFS(Tableau1[1er],Tableau1[N° BL],Tableau1[[#This Row],[N° BL]],Tableau1[1er],Tableau1[[#This Row],[Date]]),D24829,"")</f>
        <v/>
      </c>
    </row>
    <row r="24831" spans="1:7" ht="14.25" customHeight="1" x14ac:dyDescent="0.25">
      <c r="A24831" s="1" t="s">
        <v>90</v>
      </c>
      <c r="B24831" s="1" t="s">
        <v>91</v>
      </c>
      <c r="C24831" s="7">
        <v>45504.546770833331</v>
      </c>
      <c r="D24831" s="10">
        <v>176</v>
      </c>
      <c r="E24831" s="1" t="s">
        <v>7</v>
      </c>
      <c r="F24831">
        <f>IF(LEFT(Tableau1[[#This Row],[Eléments modifié]],$J$1)=$I$1,Tableau1[[#This Row],[Date]],9^9)</f>
        <v>45504.546770833331</v>
      </c>
      <c r="G24831" s="9">
        <f>IF(Tableau1[[#This Row],[Date]]=_xlfn.MINIFS(Tableau1[1er],Tableau1[N° BL],Tableau1[[#This Row],[N° BL]],Tableau1[1er],Tableau1[[#This Row],[Date]]),D24830,"")</f>
        <v>176</v>
      </c>
    </row>
    <row r="24832" spans="1:7" ht="14.25" customHeight="1" x14ac:dyDescent="0.25">
      <c r="A24832" s="1" t="s">
        <v>90</v>
      </c>
      <c r="B24832" s="1" t="s">
        <v>91</v>
      </c>
      <c r="C24832" s="7">
        <v>45505.368900462963</v>
      </c>
      <c r="D24832" s="10">
        <v>182</v>
      </c>
      <c r="E24832" s="1" t="s">
        <v>98</v>
      </c>
      <c r="F24832">
        <f>IF(LEFT(Tableau1[[#This Row],[Eléments modifié]],$J$1)=$I$1,Tableau1[[#This Row],[Date]],9^9)</f>
        <v>387420489</v>
      </c>
      <c r="G24832" s="9" t="str">
        <f>IF(Tableau1[[#This Row],[Date]]=_xlfn.MINIFS(Tableau1[1er],Tableau1[N° BL],Tableau1[[#This Row],[N° BL]],Tableau1[1er],Tableau1[[#This Row],[Date]]),D24831,"")</f>
        <v/>
      </c>
    </row>
    <row r="24833" spans="1:7" ht="14.25" customHeight="1" x14ac:dyDescent="0.25">
      <c r="A24833" s="1" t="s">
        <v>90</v>
      </c>
      <c r="B24833" s="1" t="s">
        <v>91</v>
      </c>
      <c r="C24833" s="7">
        <v>45505.400520833333</v>
      </c>
      <c r="D24833" s="10">
        <v>182</v>
      </c>
      <c r="E24833" s="1" t="s">
        <v>21</v>
      </c>
      <c r="F24833">
        <f>IF(LEFT(Tableau1[[#This Row],[Eléments modifié]],$J$1)=$I$1,Tableau1[[#This Row],[Date]],9^9)</f>
        <v>387420489</v>
      </c>
      <c r="G24833" s="9" t="str">
        <f>IF(Tableau1[[#This Row],[Date]]=_xlfn.MINIFS(Tableau1[1er],Tableau1[N° BL],Tableau1[[#This Row],[N° BL]],Tableau1[1er],Tableau1[[#This Row],[Date]]),D24832,"")</f>
        <v/>
      </c>
    </row>
    <row r="24834" spans="1:7" ht="14.25" customHeight="1" x14ac:dyDescent="0.25">
      <c r="A24834" s="1" t="s">
        <v>90</v>
      </c>
      <c r="B24834" s="1" t="s">
        <v>91</v>
      </c>
      <c r="C24834" s="7">
        <v>45505.401354166665</v>
      </c>
      <c r="D24834" s="10">
        <v>182</v>
      </c>
      <c r="E24834" s="1" t="s">
        <v>7</v>
      </c>
      <c r="F24834">
        <f>IF(LEFT(Tableau1[[#This Row],[Eléments modifié]],$J$1)=$I$1,Tableau1[[#This Row],[Date]],9^9)</f>
        <v>45505.401354166665</v>
      </c>
      <c r="G24834" s="9">
        <f>IF(Tableau1[[#This Row],[Date]]=_xlfn.MINIFS(Tableau1[1er],Tableau1[N° BL],Tableau1[[#This Row],[N° BL]],Tableau1[1er],Tableau1[[#This Row],[Date]]),D24833,"")</f>
        <v>182</v>
      </c>
    </row>
    <row r="24835" spans="1:7" ht="14.25" customHeight="1" x14ac:dyDescent="0.25">
      <c r="A24835" s="1" t="s">
        <v>124</v>
      </c>
      <c r="B24835" s="1" t="s">
        <v>125</v>
      </c>
      <c r="C24835" s="7">
        <v>45504.481249999997</v>
      </c>
      <c r="D24835" s="10">
        <v>176</v>
      </c>
      <c r="E24835" s="1" t="s">
        <v>32</v>
      </c>
      <c r="F24835">
        <f>IF(LEFT(Tableau1[[#This Row],[Eléments modifié]],$J$1)=$I$1,Tableau1[[#This Row],[Date]],9^9)</f>
        <v>387420489</v>
      </c>
      <c r="G24835" s="9" t="str">
        <f>IF(Tableau1[[#This Row],[Date]]=_xlfn.MINIFS(Tableau1[1er],Tableau1[N° BL],Tableau1[[#This Row],[N° BL]],Tableau1[1er],Tableau1[[#This Row],[Date]]),D24834,"")</f>
        <v/>
      </c>
    </row>
    <row r="24836" spans="1:7" ht="14.25" customHeight="1" x14ac:dyDescent="0.25">
      <c r="A24836" s="1" t="s">
        <v>124</v>
      </c>
      <c r="B24836" s="1" t="s">
        <v>125</v>
      </c>
      <c r="C24836" s="7">
        <v>45504.501435185186</v>
      </c>
      <c r="D24836" s="10">
        <v>188</v>
      </c>
      <c r="E24836" s="1" t="s">
        <v>7</v>
      </c>
      <c r="F24836">
        <f>IF(LEFT(Tableau1[[#This Row],[Eléments modifié]],$J$1)=$I$1,Tableau1[[#This Row],[Date]],9^9)</f>
        <v>45504.501435185186</v>
      </c>
      <c r="G24836" s="9">
        <f>IF(Tableau1[[#This Row],[Date]]=_xlfn.MINIFS(Tableau1[1er],Tableau1[N° BL],Tableau1[[#This Row],[N° BL]],Tableau1[1er],Tableau1[[#This Row],[Date]]),D24835,"")</f>
        <v>176</v>
      </c>
    </row>
    <row r="24837" spans="1:7" ht="14.25" customHeight="1" x14ac:dyDescent="0.25">
      <c r="A24837" s="1" t="s">
        <v>116</v>
      </c>
      <c r="B24837" s="1" t="s">
        <v>117</v>
      </c>
      <c r="C24837" s="7">
        <v>45504.53833333333</v>
      </c>
      <c r="D24837" s="10">
        <v>176</v>
      </c>
      <c r="E24837" s="1" t="s">
        <v>14</v>
      </c>
      <c r="F24837">
        <f>IF(LEFT(Tableau1[[#This Row],[Eléments modifié]],$J$1)=$I$1,Tableau1[[#This Row],[Date]],9^9)</f>
        <v>387420489</v>
      </c>
      <c r="G24837" s="9" t="str">
        <f>IF(Tableau1[[#This Row],[Date]]=_xlfn.MINIFS(Tableau1[1er],Tableau1[N° BL],Tableau1[[#This Row],[N° BL]],Tableau1[1er],Tableau1[[#This Row],[Date]]),D24836,"")</f>
        <v/>
      </c>
    </row>
    <row r="24838" spans="1:7" ht="14.25" customHeight="1" x14ac:dyDescent="0.25">
      <c r="A24838" s="1" t="s">
        <v>116</v>
      </c>
      <c r="B24838" s="1" t="s">
        <v>117</v>
      </c>
      <c r="C24838" s="7">
        <v>45504.551516203705</v>
      </c>
      <c r="D24838" s="10">
        <v>189</v>
      </c>
      <c r="E24838" s="1" t="s">
        <v>7</v>
      </c>
      <c r="F24838">
        <f>IF(LEFT(Tableau1[[#This Row],[Eléments modifié]],$J$1)=$I$1,Tableau1[[#This Row],[Date]],9^9)</f>
        <v>45504.551516203705</v>
      </c>
      <c r="G24838" s="9">
        <f>IF(Tableau1[[#This Row],[Date]]=_xlfn.MINIFS(Tableau1[1er],Tableau1[N° BL],Tableau1[[#This Row],[N° BL]],Tableau1[1er],Tableau1[[#This Row],[Date]]),D24837,"")</f>
        <v>176</v>
      </c>
    </row>
    <row r="24839" spans="1:7" ht="14.25" customHeight="1" x14ac:dyDescent="0.25">
      <c r="A24839" s="1" t="s">
        <v>112</v>
      </c>
      <c r="B24839" s="1" t="s">
        <v>113</v>
      </c>
      <c r="C24839" s="7">
        <v>45504.546805555554</v>
      </c>
      <c r="D24839" s="10">
        <v>189</v>
      </c>
      <c r="E24839" s="1" t="s">
        <v>111</v>
      </c>
      <c r="F24839">
        <f>IF(LEFT(Tableau1[[#This Row],[Eléments modifié]],$J$1)=$I$1,Tableau1[[#This Row],[Date]],9^9)</f>
        <v>387420489</v>
      </c>
      <c r="G24839" s="9" t="str">
        <f>IF(Tableau1[[#This Row],[Date]]=_xlfn.MINIFS(Tableau1[1er],Tableau1[N° BL],Tableau1[[#This Row],[N° BL]],Tableau1[1er],Tableau1[[#This Row],[Date]]),D24838,"")</f>
        <v/>
      </c>
    </row>
    <row r="24840" spans="1:7" ht="14.25" customHeight="1" x14ac:dyDescent="0.25">
      <c r="A24840" s="1" t="s">
        <v>112</v>
      </c>
      <c r="B24840" s="1" t="s">
        <v>113</v>
      </c>
      <c r="C24840" s="7">
        <v>45504.559976851851</v>
      </c>
      <c r="D24840" s="10">
        <v>176</v>
      </c>
      <c r="E24840" s="1" t="s">
        <v>41</v>
      </c>
      <c r="F24840">
        <f>IF(LEFT(Tableau1[[#This Row],[Eléments modifié]],$J$1)=$I$1,Tableau1[[#This Row],[Date]],9^9)</f>
        <v>387420489</v>
      </c>
      <c r="G24840" s="9" t="str">
        <f>IF(Tableau1[[#This Row],[Date]]=_xlfn.MINIFS(Tableau1[1er],Tableau1[N° BL],Tableau1[[#This Row],[N° BL]],Tableau1[1er],Tableau1[[#This Row],[Date]]),D24839,"")</f>
        <v/>
      </c>
    </row>
    <row r="24841" spans="1:7" ht="14.25" customHeight="1" x14ac:dyDescent="0.25">
      <c r="A24841" s="1" t="s">
        <v>112</v>
      </c>
      <c r="B24841" s="1" t="s">
        <v>113</v>
      </c>
      <c r="C24841" s="7">
        <v>45504.560057870367</v>
      </c>
      <c r="D24841" s="10">
        <v>189</v>
      </c>
      <c r="E24841" s="1" t="s">
        <v>111</v>
      </c>
      <c r="F24841">
        <f>IF(LEFT(Tableau1[[#This Row],[Eléments modifié]],$J$1)=$I$1,Tableau1[[#This Row],[Date]],9^9)</f>
        <v>387420489</v>
      </c>
      <c r="G24841" s="9" t="str">
        <f>IF(Tableau1[[#This Row],[Date]]=_xlfn.MINIFS(Tableau1[1er],Tableau1[N° BL],Tableau1[[#This Row],[N° BL]],Tableau1[1er],Tableau1[[#This Row],[Date]]),D24840,"")</f>
        <v/>
      </c>
    </row>
    <row r="24842" spans="1:7" ht="14.25" customHeight="1" x14ac:dyDescent="0.25">
      <c r="A24842" s="1" t="s">
        <v>112</v>
      </c>
      <c r="B24842" s="1" t="s">
        <v>113</v>
      </c>
      <c r="C24842" s="7">
        <v>45504.567361111112</v>
      </c>
      <c r="D24842" s="10">
        <v>189</v>
      </c>
      <c r="E24842" s="1" t="s">
        <v>7</v>
      </c>
      <c r="F24842">
        <f>IF(LEFT(Tableau1[[#This Row],[Eléments modifié]],$J$1)=$I$1,Tableau1[[#This Row],[Date]],9^9)</f>
        <v>45504.567361111112</v>
      </c>
      <c r="G24842" s="9">
        <f>IF(Tableau1[[#This Row],[Date]]=_xlfn.MINIFS(Tableau1[1er],Tableau1[N° BL],Tableau1[[#This Row],[N° BL]],Tableau1[1er],Tableau1[[#This Row],[Date]]),D24841,"")</f>
        <v>189</v>
      </c>
    </row>
    <row r="24843" spans="1:7" ht="14.25" customHeight="1" x14ac:dyDescent="0.25">
      <c r="A24843" s="1" t="s">
        <v>120</v>
      </c>
      <c r="B24843" s="1" t="s">
        <v>121</v>
      </c>
      <c r="C24843" s="7">
        <v>45504.491550925923</v>
      </c>
      <c r="D24843" s="10">
        <v>176</v>
      </c>
      <c r="E24843" s="1" t="s">
        <v>111</v>
      </c>
      <c r="F24843">
        <f>IF(LEFT(Tableau1[[#This Row],[Eléments modifié]],$J$1)=$I$1,Tableau1[[#This Row],[Date]],9^9)</f>
        <v>387420489</v>
      </c>
      <c r="G24843" s="9" t="str">
        <f>IF(Tableau1[[#This Row],[Date]]=_xlfn.MINIFS(Tableau1[1er],Tableau1[N° BL],Tableau1[[#This Row],[N° BL]],Tableau1[1er],Tableau1[[#This Row],[Date]]),D24842,"")</f>
        <v/>
      </c>
    </row>
    <row r="24844" spans="1:7" ht="14.25" customHeight="1" x14ac:dyDescent="0.25">
      <c r="A24844" s="1" t="s">
        <v>120</v>
      </c>
      <c r="B24844" s="1" t="s">
        <v>121</v>
      </c>
      <c r="C24844" s="7">
        <v>45504.493923611109</v>
      </c>
      <c r="D24844" s="10">
        <v>188</v>
      </c>
      <c r="E24844" s="1" t="s">
        <v>41</v>
      </c>
      <c r="F24844">
        <f>IF(LEFT(Tableau1[[#This Row],[Eléments modifié]],$J$1)=$I$1,Tableau1[[#This Row],[Date]],9^9)</f>
        <v>387420489</v>
      </c>
      <c r="G24844" s="9" t="str">
        <f>IF(Tableau1[[#This Row],[Date]]=_xlfn.MINIFS(Tableau1[1er],Tableau1[N° BL],Tableau1[[#This Row],[N° BL]],Tableau1[1er],Tableau1[[#This Row],[Date]]),D24843,"")</f>
        <v/>
      </c>
    </row>
    <row r="24845" spans="1:7" ht="14.25" customHeight="1" x14ac:dyDescent="0.25">
      <c r="A24845" s="1" t="s">
        <v>120</v>
      </c>
      <c r="B24845" s="1" t="s">
        <v>121</v>
      </c>
      <c r="C24845" s="7">
        <v>45504.523831018516</v>
      </c>
      <c r="D24845" s="10">
        <v>176</v>
      </c>
      <c r="E24845" s="1" t="s">
        <v>111</v>
      </c>
      <c r="F24845">
        <f>IF(LEFT(Tableau1[[#This Row],[Eléments modifié]],$J$1)=$I$1,Tableau1[[#This Row],[Date]],9^9)</f>
        <v>387420489</v>
      </c>
      <c r="G24845" s="9" t="str">
        <f>IF(Tableau1[[#This Row],[Date]]=_xlfn.MINIFS(Tableau1[1er],Tableau1[N° BL],Tableau1[[#This Row],[N° BL]],Tableau1[1er],Tableau1[[#This Row],[Date]]),D24844,"")</f>
        <v/>
      </c>
    </row>
    <row r="24846" spans="1:7" ht="14.25" customHeight="1" x14ac:dyDescent="0.25">
      <c r="A24846" s="1" t="s">
        <v>120</v>
      </c>
      <c r="B24846" s="1" t="s">
        <v>121</v>
      </c>
      <c r="C24846" s="7">
        <v>45504.53229166667</v>
      </c>
      <c r="D24846" s="10">
        <v>176</v>
      </c>
      <c r="E24846" s="1" t="s">
        <v>41</v>
      </c>
      <c r="F24846">
        <f>IF(LEFT(Tableau1[[#This Row],[Eléments modifié]],$J$1)=$I$1,Tableau1[[#This Row],[Date]],9^9)</f>
        <v>387420489</v>
      </c>
      <c r="G24846" s="9" t="str">
        <f>IF(Tableau1[[#This Row],[Date]]=_xlfn.MINIFS(Tableau1[1er],Tableau1[N° BL],Tableau1[[#This Row],[N° BL]],Tableau1[1er],Tableau1[[#This Row],[Date]]),D24845,"")</f>
        <v/>
      </c>
    </row>
    <row r="24847" spans="1:7" ht="14.25" customHeight="1" x14ac:dyDescent="0.25">
      <c r="A24847" s="1" t="s">
        <v>120</v>
      </c>
      <c r="B24847" s="1" t="s">
        <v>121</v>
      </c>
      <c r="C24847" s="7">
        <v>45504.532384259262</v>
      </c>
      <c r="D24847" s="10">
        <v>176</v>
      </c>
      <c r="E24847" s="1" t="s">
        <v>111</v>
      </c>
      <c r="F24847">
        <f>IF(LEFT(Tableau1[[#This Row],[Eléments modifié]],$J$1)=$I$1,Tableau1[[#This Row],[Date]],9^9)</f>
        <v>387420489</v>
      </c>
      <c r="G24847" s="9" t="str">
        <f>IF(Tableau1[[#This Row],[Date]]=_xlfn.MINIFS(Tableau1[1er],Tableau1[N° BL],Tableau1[[#This Row],[N° BL]],Tableau1[1er],Tableau1[[#This Row],[Date]]),D24846,"")</f>
        <v/>
      </c>
    </row>
    <row r="24848" spans="1:7" ht="14.25" customHeight="1" x14ac:dyDescent="0.25">
      <c r="A24848" s="1" t="s">
        <v>120</v>
      </c>
      <c r="B24848" s="1" t="s">
        <v>121</v>
      </c>
      <c r="C24848" s="7">
        <v>45504.534016203703</v>
      </c>
      <c r="D24848" s="10">
        <v>176</v>
      </c>
      <c r="E24848" s="1" t="s">
        <v>7</v>
      </c>
      <c r="F24848">
        <f>IF(LEFT(Tableau1[[#This Row],[Eléments modifié]],$J$1)=$I$1,Tableau1[[#This Row],[Date]],9^9)</f>
        <v>45504.534016203703</v>
      </c>
      <c r="G24848" s="9">
        <f>IF(Tableau1[[#This Row],[Date]]=_xlfn.MINIFS(Tableau1[1er],Tableau1[N° BL],Tableau1[[#This Row],[N° BL]],Tableau1[1er],Tableau1[[#This Row],[Date]]),D24847,"")</f>
        <v>176</v>
      </c>
    </row>
    <row r="24849" spans="1:7" ht="14.25" customHeight="1" x14ac:dyDescent="0.25">
      <c r="A24849" s="1" t="s">
        <v>37</v>
      </c>
      <c r="B24849" s="1" t="s">
        <v>38</v>
      </c>
      <c r="C24849" s="7">
        <v>45505.582858796297</v>
      </c>
      <c r="D24849" s="10">
        <v>179</v>
      </c>
      <c r="E24849" s="1" t="s">
        <v>14</v>
      </c>
      <c r="F24849">
        <f>IF(LEFT(Tableau1[[#This Row],[Eléments modifié]],$J$1)=$I$1,Tableau1[[#This Row],[Date]],9^9)</f>
        <v>387420489</v>
      </c>
      <c r="G24849" s="9" t="str">
        <f>IF(Tableau1[[#This Row],[Date]]=_xlfn.MINIFS(Tableau1[1er],Tableau1[N° BL],Tableau1[[#This Row],[N° BL]],Tableau1[1er],Tableau1[[#This Row],[Date]]),D24848,"")</f>
        <v/>
      </c>
    </row>
    <row r="24850" spans="1:7" ht="14.25" customHeight="1" x14ac:dyDescent="0.25">
      <c r="A24850" s="1" t="s">
        <v>37</v>
      </c>
      <c r="B24850" s="1" t="s">
        <v>38</v>
      </c>
      <c r="C24850" s="7">
        <v>45505.592511574076</v>
      </c>
      <c r="D24850" s="10">
        <v>189</v>
      </c>
      <c r="E24850" s="1" t="s">
        <v>7</v>
      </c>
      <c r="F24850">
        <f>IF(LEFT(Tableau1[[#This Row],[Eléments modifié]],$J$1)=$I$1,Tableau1[[#This Row],[Date]],9^9)</f>
        <v>45505.592511574076</v>
      </c>
      <c r="G24850" s="9">
        <f>IF(Tableau1[[#This Row],[Date]]=_xlfn.MINIFS(Tableau1[1er],Tableau1[N° BL],Tableau1[[#This Row],[N° BL]],Tableau1[1er],Tableau1[[#This Row],[Date]]),D24849,"")</f>
        <v>179</v>
      </c>
    </row>
    <row r="24851" spans="1:7" ht="14.25" customHeight="1" x14ac:dyDescent="0.25">
      <c r="A24851" s="1" t="s">
        <v>105</v>
      </c>
      <c r="B24851" s="1" t="s">
        <v>106</v>
      </c>
      <c r="C24851" s="7">
        <v>45504.562708333331</v>
      </c>
      <c r="D24851" s="10">
        <v>176</v>
      </c>
      <c r="E24851" s="1" t="s">
        <v>14</v>
      </c>
      <c r="F24851">
        <f>IF(LEFT(Tableau1[[#This Row],[Eléments modifié]],$J$1)=$I$1,Tableau1[[#This Row],[Date]],9^9)</f>
        <v>387420489</v>
      </c>
      <c r="G24851" s="9" t="str">
        <f>IF(Tableau1[[#This Row],[Date]]=_xlfn.MINIFS(Tableau1[1er],Tableau1[N° BL],Tableau1[[#This Row],[N° BL]],Tableau1[1er],Tableau1[[#This Row],[Date]]),D24850,"")</f>
        <v/>
      </c>
    </row>
    <row r="24852" spans="1:7" ht="14.25" customHeight="1" x14ac:dyDescent="0.25">
      <c r="A24852" s="1" t="s">
        <v>105</v>
      </c>
      <c r="B24852" s="1" t="s">
        <v>106</v>
      </c>
      <c r="C24852" s="7">
        <v>45504.568703703706</v>
      </c>
      <c r="D24852" s="10">
        <v>176</v>
      </c>
      <c r="E24852" s="1" t="s">
        <v>20</v>
      </c>
      <c r="F24852">
        <f>IF(LEFT(Tableau1[[#This Row],[Eléments modifié]],$J$1)=$I$1,Tableau1[[#This Row],[Date]],9^9)</f>
        <v>387420489</v>
      </c>
      <c r="G24852" s="9" t="str">
        <f>IF(Tableau1[[#This Row],[Date]]=_xlfn.MINIFS(Tableau1[1er],Tableau1[N° BL],Tableau1[[#This Row],[N° BL]],Tableau1[1er],Tableau1[[#This Row],[Date]]),D24851,"")</f>
        <v/>
      </c>
    </row>
    <row r="24853" spans="1:7" ht="14.25" customHeight="1" x14ac:dyDescent="0.25">
      <c r="A24853" s="1" t="s">
        <v>105</v>
      </c>
      <c r="B24853" s="1" t="s">
        <v>106</v>
      </c>
      <c r="C24853" s="7">
        <v>45504.574861111112</v>
      </c>
      <c r="D24853" s="10">
        <v>176</v>
      </c>
      <c r="E24853" s="1" t="s">
        <v>111</v>
      </c>
      <c r="F24853">
        <f>IF(LEFT(Tableau1[[#This Row],[Eléments modifié]],$J$1)=$I$1,Tableau1[[#This Row],[Date]],9^9)</f>
        <v>387420489</v>
      </c>
      <c r="G24853" s="9" t="str">
        <f>IF(Tableau1[[#This Row],[Date]]=_xlfn.MINIFS(Tableau1[1er],Tableau1[N° BL],Tableau1[[#This Row],[N° BL]],Tableau1[1er],Tableau1[[#This Row],[Date]]),D24852,"")</f>
        <v/>
      </c>
    </row>
    <row r="24854" spans="1:7" ht="14.25" customHeight="1" x14ac:dyDescent="0.25">
      <c r="A24854" s="1" t="s">
        <v>105</v>
      </c>
      <c r="B24854" s="1" t="s">
        <v>106</v>
      </c>
      <c r="C24854" s="7">
        <v>45504.574999999997</v>
      </c>
      <c r="D24854" s="10">
        <v>188</v>
      </c>
      <c r="E24854" s="1" t="s">
        <v>20</v>
      </c>
      <c r="F24854">
        <f>IF(LEFT(Tableau1[[#This Row],[Eléments modifié]],$J$1)=$I$1,Tableau1[[#This Row],[Date]],9^9)</f>
        <v>387420489</v>
      </c>
      <c r="G24854" s="9" t="str">
        <f>IF(Tableau1[[#This Row],[Date]]=_xlfn.MINIFS(Tableau1[1er],Tableau1[N° BL],Tableau1[[#This Row],[N° BL]],Tableau1[1er],Tableau1[[#This Row],[Date]]),D24853,"")</f>
        <v/>
      </c>
    </row>
    <row r="24855" spans="1:7" ht="14.25" customHeight="1" x14ac:dyDescent="0.25">
      <c r="A24855" s="1" t="s">
        <v>105</v>
      </c>
      <c r="B24855" s="1" t="s">
        <v>106</v>
      </c>
      <c r="C24855" s="7">
        <v>45505.291655092595</v>
      </c>
      <c r="D24855" s="10">
        <v>179</v>
      </c>
      <c r="E24855" s="1" t="s">
        <v>14</v>
      </c>
      <c r="F24855">
        <f>IF(LEFT(Tableau1[[#This Row],[Eléments modifié]],$J$1)=$I$1,Tableau1[[#This Row],[Date]],9^9)</f>
        <v>387420489</v>
      </c>
      <c r="G24855" s="9" t="str">
        <f>IF(Tableau1[[#This Row],[Date]]=_xlfn.MINIFS(Tableau1[1er],Tableau1[N° BL],Tableau1[[#This Row],[N° BL]],Tableau1[1er],Tableau1[[#This Row],[Date]]),D24854,"")</f>
        <v/>
      </c>
    </row>
    <row r="24856" spans="1:7" ht="14.25" customHeight="1" x14ac:dyDescent="0.25">
      <c r="A24856" s="1" t="s">
        <v>105</v>
      </c>
      <c r="B24856" s="1" t="s">
        <v>106</v>
      </c>
      <c r="C24856" s="7">
        <v>45505.315324074072</v>
      </c>
      <c r="D24856" s="10">
        <v>189</v>
      </c>
      <c r="E24856" s="1" t="s">
        <v>7</v>
      </c>
      <c r="F24856">
        <f>IF(LEFT(Tableau1[[#This Row],[Eléments modifié]],$J$1)=$I$1,Tableau1[[#This Row],[Date]],9^9)</f>
        <v>45505.315324074072</v>
      </c>
      <c r="G24856" s="9">
        <f>IF(Tableau1[[#This Row],[Date]]=_xlfn.MINIFS(Tableau1[1er],Tableau1[N° BL],Tableau1[[#This Row],[N° BL]],Tableau1[1er],Tableau1[[#This Row],[Date]]),D24855,"")</f>
        <v>179</v>
      </c>
    </row>
    <row r="24857" spans="1:7" ht="14.25" customHeight="1" x14ac:dyDescent="0.25">
      <c r="A24857" s="1" t="s">
        <v>114</v>
      </c>
      <c r="B24857" s="1" t="s">
        <v>115</v>
      </c>
      <c r="C24857" s="7">
        <v>45504.556296296294</v>
      </c>
      <c r="D24857" s="10">
        <v>176</v>
      </c>
      <c r="E24857" s="1" t="s">
        <v>14</v>
      </c>
      <c r="F24857">
        <f>IF(LEFT(Tableau1[[#This Row],[Eléments modifié]],$J$1)=$I$1,Tableau1[[#This Row],[Date]],9^9)</f>
        <v>387420489</v>
      </c>
      <c r="G24857" s="9" t="str">
        <f>IF(Tableau1[[#This Row],[Date]]=_xlfn.MINIFS(Tableau1[1er],Tableau1[N° BL],Tableau1[[#This Row],[N° BL]],Tableau1[1er],Tableau1[[#This Row],[Date]]),D24856,"")</f>
        <v/>
      </c>
    </row>
    <row r="24858" spans="1:7" ht="14.25" customHeight="1" x14ac:dyDescent="0.25">
      <c r="A24858" s="1" t="s">
        <v>114</v>
      </c>
      <c r="B24858" s="1" t="s">
        <v>115</v>
      </c>
      <c r="C24858" s="7">
        <v>45504.562685185185</v>
      </c>
      <c r="D24858" s="10">
        <v>189</v>
      </c>
      <c r="E24858" s="1" t="s">
        <v>7</v>
      </c>
      <c r="F24858">
        <f>IF(LEFT(Tableau1[[#This Row],[Eléments modifié]],$J$1)=$I$1,Tableau1[[#This Row],[Date]],9^9)</f>
        <v>45504.562685185185</v>
      </c>
      <c r="G24858" s="9">
        <f>IF(Tableau1[[#This Row],[Date]]=_xlfn.MINIFS(Tableau1[1er],Tableau1[N° BL],Tableau1[[#This Row],[N° BL]],Tableau1[1er],Tableau1[[#This Row],[Date]]),D24857,"")</f>
        <v>176</v>
      </c>
    </row>
    <row r="24859" spans="1:7" ht="14.25" customHeight="1" x14ac:dyDescent="0.25">
      <c r="A24859" s="1" t="s">
        <v>62</v>
      </c>
      <c r="B24859" s="1" t="s">
        <v>63</v>
      </c>
      <c r="C24859" s="7">
        <v>45505.465752314813</v>
      </c>
      <c r="D24859" s="10">
        <v>189</v>
      </c>
      <c r="E24859" s="1" t="s">
        <v>21</v>
      </c>
      <c r="F24859">
        <f>IF(LEFT(Tableau1[[#This Row],[Eléments modifié]],$J$1)=$I$1,Tableau1[[#This Row],[Date]],9^9)</f>
        <v>387420489</v>
      </c>
      <c r="G24859" s="9" t="str">
        <f>IF(Tableau1[[#This Row],[Date]]=_xlfn.MINIFS(Tableau1[1er],Tableau1[N° BL],Tableau1[[#This Row],[N° BL]],Tableau1[1er],Tableau1[[#This Row],[Date]]),D24858,"")</f>
        <v/>
      </c>
    </row>
    <row r="24860" spans="1:7" ht="14.25" customHeight="1" x14ac:dyDescent="0.25">
      <c r="A24860" s="1" t="s">
        <v>62</v>
      </c>
      <c r="B24860" s="1" t="s">
        <v>63</v>
      </c>
      <c r="C24860" s="7">
        <v>45505.481076388889</v>
      </c>
      <c r="D24860" s="10">
        <v>182</v>
      </c>
      <c r="E24860" s="1" t="s">
        <v>7</v>
      </c>
      <c r="F24860">
        <f>IF(LEFT(Tableau1[[#This Row],[Eléments modifié]],$J$1)=$I$1,Tableau1[[#This Row],[Date]],9^9)</f>
        <v>45505.481076388889</v>
      </c>
      <c r="G24860" s="9">
        <f>IF(Tableau1[[#This Row],[Date]]=_xlfn.MINIFS(Tableau1[1er],Tableau1[N° BL],Tableau1[[#This Row],[N° BL]],Tableau1[1er],Tableau1[[#This Row],[Date]]),D24859,"")</f>
        <v>189</v>
      </c>
    </row>
    <row r="24861" spans="1:7" ht="14.25" customHeight="1" x14ac:dyDescent="0.25">
      <c r="A24861" s="1" t="s">
        <v>109</v>
      </c>
      <c r="B24861" s="1" t="s">
        <v>110</v>
      </c>
      <c r="C24861" s="7">
        <v>45504.695891203701</v>
      </c>
      <c r="D24861" s="10">
        <v>188</v>
      </c>
      <c r="E24861" s="1" t="s">
        <v>32</v>
      </c>
      <c r="F24861">
        <f>IF(LEFT(Tableau1[[#This Row],[Eléments modifié]],$J$1)=$I$1,Tableau1[[#This Row],[Date]],9^9)</f>
        <v>387420489</v>
      </c>
      <c r="G24861" s="9" t="str">
        <f>IF(Tableau1[[#This Row],[Date]]=_xlfn.MINIFS(Tableau1[1er],Tableau1[N° BL],Tableau1[[#This Row],[N° BL]],Tableau1[1er],Tableau1[[#This Row],[Date]]),D24860,"")</f>
        <v/>
      </c>
    </row>
    <row r="24862" spans="1:7" ht="14.25" customHeight="1" x14ac:dyDescent="0.25">
      <c r="A24862" s="1" t="s">
        <v>109</v>
      </c>
      <c r="B24862" s="1" t="s">
        <v>110</v>
      </c>
      <c r="C24862" s="7">
        <v>45504.699212962965</v>
      </c>
      <c r="D24862" s="10">
        <v>188</v>
      </c>
      <c r="E24862" s="1" t="s">
        <v>7</v>
      </c>
      <c r="F24862">
        <f>IF(LEFT(Tableau1[[#This Row],[Eléments modifié]],$J$1)=$I$1,Tableau1[[#This Row],[Date]],9^9)</f>
        <v>45504.699212962965</v>
      </c>
      <c r="G24862" s="9">
        <f>IF(Tableau1[[#This Row],[Date]]=_xlfn.MINIFS(Tableau1[1er],Tableau1[N° BL],Tableau1[[#This Row],[N° BL]],Tableau1[1er],Tableau1[[#This Row],[Date]]),D24861,"")</f>
        <v>188</v>
      </c>
    </row>
    <row r="24863" spans="1:7" ht="14.25" customHeight="1" x14ac:dyDescent="0.25">
      <c r="A24863" s="1" t="s">
        <v>60</v>
      </c>
      <c r="B24863" s="1" t="s">
        <v>61</v>
      </c>
      <c r="C24863" s="7">
        <v>45505.349247685182</v>
      </c>
      <c r="D24863" s="10">
        <v>182</v>
      </c>
      <c r="E24863" s="1" t="s">
        <v>21</v>
      </c>
      <c r="F24863">
        <f>IF(LEFT(Tableau1[[#This Row],[Eléments modifié]],$J$1)=$I$1,Tableau1[[#This Row],[Date]],9^9)</f>
        <v>387420489</v>
      </c>
      <c r="G24863" s="9" t="str">
        <f>IF(Tableau1[[#This Row],[Date]]=_xlfn.MINIFS(Tableau1[1er],Tableau1[N° BL],Tableau1[[#This Row],[N° BL]],Tableau1[1er],Tableau1[[#This Row],[Date]]),D24862,"")</f>
        <v/>
      </c>
    </row>
    <row r="24864" spans="1:7" ht="14.25" customHeight="1" x14ac:dyDescent="0.25">
      <c r="A24864" s="1" t="s">
        <v>60</v>
      </c>
      <c r="B24864" s="1" t="s">
        <v>61</v>
      </c>
      <c r="C24864" s="7">
        <v>45505.349305555559</v>
      </c>
      <c r="D24864" s="10">
        <v>189</v>
      </c>
      <c r="E24864" s="1" t="s">
        <v>20</v>
      </c>
      <c r="F24864">
        <f>IF(LEFT(Tableau1[[#This Row],[Eléments modifié]],$J$1)=$I$1,Tableau1[[#This Row],[Date]],9^9)</f>
        <v>387420489</v>
      </c>
      <c r="G24864" s="9" t="str">
        <f>IF(Tableau1[[#This Row],[Date]]=_xlfn.MINIFS(Tableau1[1er],Tableau1[N° BL],Tableau1[[#This Row],[N° BL]],Tableau1[1er],Tableau1[[#This Row],[Date]]),D24863,"")</f>
        <v/>
      </c>
    </row>
    <row r="24865" spans="1:7" ht="14.25" customHeight="1" x14ac:dyDescent="0.25">
      <c r="A24865" s="1" t="s">
        <v>60</v>
      </c>
      <c r="B24865" s="1" t="s">
        <v>61</v>
      </c>
      <c r="C24865" s="7">
        <v>45505.401377314818</v>
      </c>
      <c r="D24865" s="10">
        <v>182</v>
      </c>
      <c r="E24865" s="1" t="s">
        <v>21</v>
      </c>
      <c r="F24865">
        <f>IF(LEFT(Tableau1[[#This Row],[Eléments modifié]],$J$1)=$I$1,Tableau1[[#This Row],[Date]],9^9)</f>
        <v>387420489</v>
      </c>
      <c r="G24865" s="9" t="str">
        <f>IF(Tableau1[[#This Row],[Date]]=_xlfn.MINIFS(Tableau1[1er],Tableau1[N° BL],Tableau1[[#This Row],[N° BL]],Tableau1[1er],Tableau1[[#This Row],[Date]]),D24864,"")</f>
        <v/>
      </c>
    </row>
    <row r="24866" spans="1:7" ht="14.25" customHeight="1" x14ac:dyDescent="0.25">
      <c r="A24866" s="1" t="s">
        <v>60</v>
      </c>
      <c r="B24866" s="1" t="s">
        <v>61</v>
      </c>
      <c r="C24866" s="7">
        <v>45505.401493055557</v>
      </c>
      <c r="D24866" s="10">
        <v>188</v>
      </c>
      <c r="E24866" s="1" t="s">
        <v>20</v>
      </c>
      <c r="F24866">
        <f>IF(LEFT(Tableau1[[#This Row],[Eléments modifié]],$J$1)=$I$1,Tableau1[[#This Row],[Date]],9^9)</f>
        <v>387420489</v>
      </c>
      <c r="G24866" s="9" t="str">
        <f>IF(Tableau1[[#This Row],[Date]]=_xlfn.MINIFS(Tableau1[1er],Tableau1[N° BL],Tableau1[[#This Row],[N° BL]],Tableau1[1er],Tableau1[[#This Row],[Date]]),D24865,"")</f>
        <v/>
      </c>
    </row>
    <row r="24867" spans="1:7" ht="14.25" customHeight="1" x14ac:dyDescent="0.25">
      <c r="A24867" s="1" t="s">
        <v>60</v>
      </c>
      <c r="B24867" s="1" t="s">
        <v>61</v>
      </c>
      <c r="C24867" s="7">
        <v>45505.40320601852</v>
      </c>
      <c r="D24867" s="10">
        <v>189</v>
      </c>
      <c r="E24867" s="1" t="s">
        <v>32</v>
      </c>
      <c r="F24867">
        <f>IF(LEFT(Tableau1[[#This Row],[Eléments modifié]],$J$1)=$I$1,Tableau1[[#This Row],[Date]],9^9)</f>
        <v>387420489</v>
      </c>
      <c r="G24867" s="9" t="str">
        <f>IF(Tableau1[[#This Row],[Date]]=_xlfn.MINIFS(Tableau1[1er],Tableau1[N° BL],Tableau1[[#This Row],[N° BL]],Tableau1[1er],Tableau1[[#This Row],[Date]]),D24866,"")</f>
        <v/>
      </c>
    </row>
    <row r="24868" spans="1:7" ht="14.25" customHeight="1" x14ac:dyDescent="0.25">
      <c r="A24868" s="1" t="s">
        <v>60</v>
      </c>
      <c r="B24868" s="1" t="s">
        <v>61</v>
      </c>
      <c r="C24868" s="7">
        <v>45505.482893518521</v>
      </c>
      <c r="D24868" s="10">
        <v>188</v>
      </c>
      <c r="E24868" s="1" t="s">
        <v>7</v>
      </c>
      <c r="F24868">
        <f>IF(LEFT(Tableau1[[#This Row],[Eléments modifié]],$J$1)=$I$1,Tableau1[[#This Row],[Date]],9^9)</f>
        <v>45505.482893518521</v>
      </c>
      <c r="G24868" s="9">
        <f>IF(Tableau1[[#This Row],[Date]]=_xlfn.MINIFS(Tableau1[1er],Tableau1[N° BL],Tableau1[[#This Row],[N° BL]],Tableau1[1er],Tableau1[[#This Row],[Date]]),D24867,"")</f>
        <v>189</v>
      </c>
    </row>
    <row r="24869" spans="1:7" ht="14.25" customHeight="1" x14ac:dyDescent="0.25">
      <c r="A24869" s="1" t="s">
        <v>78</v>
      </c>
      <c r="B24869" s="1" t="s">
        <v>79</v>
      </c>
      <c r="C24869" s="7">
        <v>45505.423750000002</v>
      </c>
      <c r="D24869" s="10">
        <v>189</v>
      </c>
      <c r="E24869" s="1" t="s">
        <v>21</v>
      </c>
      <c r="F24869">
        <f>IF(LEFT(Tableau1[[#This Row],[Eléments modifié]],$J$1)=$I$1,Tableau1[[#This Row],[Date]],9^9)</f>
        <v>387420489</v>
      </c>
      <c r="G24869" s="9" t="str">
        <f>IF(Tableau1[[#This Row],[Date]]=_xlfn.MINIFS(Tableau1[1er],Tableau1[N° BL],Tableau1[[#This Row],[N° BL]],Tableau1[1er],Tableau1[[#This Row],[Date]]),D24868,"")</f>
        <v/>
      </c>
    </row>
    <row r="24870" spans="1:7" ht="14.25" customHeight="1" x14ac:dyDescent="0.25">
      <c r="A24870" s="1" t="s">
        <v>78</v>
      </c>
      <c r="B24870" s="1" t="s">
        <v>79</v>
      </c>
      <c r="C24870" s="7">
        <v>45505.434328703705</v>
      </c>
      <c r="D24870" s="10">
        <v>182</v>
      </c>
      <c r="E24870" s="1" t="s">
        <v>7</v>
      </c>
      <c r="F24870">
        <f>IF(LEFT(Tableau1[[#This Row],[Eléments modifié]],$J$1)=$I$1,Tableau1[[#This Row],[Date]],9^9)</f>
        <v>45505.434328703705</v>
      </c>
      <c r="G24870" s="9">
        <f>IF(Tableau1[[#This Row],[Date]]=_xlfn.MINIFS(Tableau1[1er],Tableau1[N° BL],Tableau1[[#This Row],[N° BL]],Tableau1[1er],Tableau1[[#This Row],[Date]]),D24869,"")</f>
        <v>189</v>
      </c>
    </row>
    <row r="24871" spans="1:7" ht="14.25" customHeight="1" x14ac:dyDescent="0.25">
      <c r="A24871" s="1" t="s">
        <v>88</v>
      </c>
      <c r="B24871" s="1" t="s">
        <v>89</v>
      </c>
      <c r="C24871" s="7">
        <v>45504.699236111112</v>
      </c>
      <c r="D24871" s="10">
        <v>189</v>
      </c>
      <c r="E24871" s="1" t="s">
        <v>32</v>
      </c>
      <c r="F24871">
        <f>IF(LEFT(Tableau1[[#This Row],[Eléments modifié]],$J$1)=$I$1,Tableau1[[#This Row],[Date]],9^9)</f>
        <v>387420489</v>
      </c>
      <c r="G24871" s="9" t="str">
        <f>IF(Tableau1[[#This Row],[Date]]=_xlfn.MINIFS(Tableau1[1er],Tableau1[N° BL],Tableau1[[#This Row],[N° BL]],Tableau1[1er],Tableau1[[#This Row],[Date]]),D24870,"")</f>
        <v/>
      </c>
    </row>
    <row r="24872" spans="1:7" ht="14.25" customHeight="1" x14ac:dyDescent="0.25">
      <c r="A24872" s="1" t="s">
        <v>88</v>
      </c>
      <c r="B24872" s="1" t="s">
        <v>89</v>
      </c>
      <c r="C24872" s="7">
        <v>45505.402731481481</v>
      </c>
      <c r="D24872" s="10">
        <v>188</v>
      </c>
      <c r="E24872" s="1" t="s">
        <v>7</v>
      </c>
      <c r="F24872">
        <f>IF(LEFT(Tableau1[[#This Row],[Eléments modifié]],$J$1)=$I$1,Tableau1[[#This Row],[Date]],9^9)</f>
        <v>45505.402731481481</v>
      </c>
      <c r="G24872" s="9">
        <f>IF(Tableau1[[#This Row],[Date]]=_xlfn.MINIFS(Tableau1[1er],Tableau1[N° BL],Tableau1[[#This Row],[N° BL]],Tableau1[1er],Tableau1[[#This Row],[Date]]),D24871,"")</f>
        <v>189</v>
      </c>
    </row>
    <row r="24873" spans="1:7" ht="14.25" customHeight="1" x14ac:dyDescent="0.25">
      <c r="A24873" s="1" t="s">
        <v>88</v>
      </c>
      <c r="B24873" s="1" t="s">
        <v>89</v>
      </c>
      <c r="C24873" s="7">
        <v>45505.402939814812</v>
      </c>
      <c r="D24873" s="10">
        <v>188</v>
      </c>
      <c r="E24873" s="1" t="s">
        <v>7</v>
      </c>
      <c r="F24873">
        <f>IF(LEFT(Tableau1[[#This Row],[Eléments modifié]],$J$1)=$I$1,Tableau1[[#This Row],[Date]],9^9)</f>
        <v>45505.402939814812</v>
      </c>
      <c r="G24873" s="9">
        <f>IF(Tableau1[[#This Row],[Date]]=_xlfn.MINIFS(Tableau1[1er],Tableau1[N° BL],Tableau1[[#This Row],[N° BL]],Tableau1[1er],Tableau1[[#This Row],[Date]]),D24872,"")</f>
        <v>188</v>
      </c>
    </row>
    <row r="24874" spans="1:7" ht="14.25" customHeight="1" x14ac:dyDescent="0.25">
      <c r="A24874" s="1" t="s">
        <v>101</v>
      </c>
      <c r="B24874" s="1" t="s">
        <v>102</v>
      </c>
      <c r="C24874" s="7">
        <v>45505.346203703702</v>
      </c>
      <c r="D24874" s="10">
        <v>182</v>
      </c>
      <c r="E24874" s="1" t="s">
        <v>21</v>
      </c>
      <c r="F24874">
        <f>IF(LEFT(Tableau1[[#This Row],[Eléments modifié]],$J$1)=$I$1,Tableau1[[#This Row],[Date]],9^9)</f>
        <v>387420489</v>
      </c>
      <c r="G24874" s="9" t="str">
        <f>IF(Tableau1[[#This Row],[Date]]=_xlfn.MINIFS(Tableau1[1er],Tableau1[N° BL],Tableau1[[#This Row],[N° BL]],Tableau1[1er],Tableau1[[#This Row],[Date]]),D24873,"")</f>
        <v/>
      </c>
    </row>
    <row r="24875" spans="1:7" ht="14.25" customHeight="1" x14ac:dyDescent="0.25">
      <c r="A24875" s="1" t="s">
        <v>101</v>
      </c>
      <c r="B24875" s="1" t="s">
        <v>102</v>
      </c>
      <c r="C24875" s="7">
        <v>45505.349224537036</v>
      </c>
      <c r="D24875" s="10">
        <v>182</v>
      </c>
      <c r="E24875" s="1" t="s">
        <v>7</v>
      </c>
      <c r="F24875">
        <f>IF(LEFT(Tableau1[[#This Row],[Eléments modifié]],$J$1)=$I$1,Tableau1[[#This Row],[Date]],9^9)</f>
        <v>45505.349224537036</v>
      </c>
      <c r="G24875" s="9">
        <f>IF(Tableau1[[#This Row],[Date]]=_xlfn.MINIFS(Tableau1[1er],Tableau1[N° BL],Tableau1[[#This Row],[N° BL]],Tableau1[1er],Tableau1[[#This Row],[Date]]),D24874,"")</f>
        <v>182</v>
      </c>
    </row>
    <row r="24876" spans="1:7" ht="14.25" customHeight="1" x14ac:dyDescent="0.25">
      <c r="A24876" s="1" t="s">
        <v>54</v>
      </c>
      <c r="B24876" s="1" t="s">
        <v>55</v>
      </c>
      <c r="C24876" s="7">
        <v>45505.481111111112</v>
      </c>
      <c r="D24876" s="10">
        <v>188</v>
      </c>
      <c r="E24876" s="1" t="s">
        <v>21</v>
      </c>
      <c r="F24876">
        <f>IF(LEFT(Tableau1[[#This Row],[Eléments modifié]],$J$1)=$I$1,Tableau1[[#This Row],[Date]],9^9)</f>
        <v>387420489</v>
      </c>
      <c r="G24876" s="9" t="str">
        <f>IF(Tableau1[[#This Row],[Date]]=_xlfn.MINIFS(Tableau1[1er],Tableau1[N° BL],Tableau1[[#This Row],[N° BL]],Tableau1[1er],Tableau1[[#This Row],[Date]]),D24875,"")</f>
        <v/>
      </c>
    </row>
    <row r="24877" spans="1:7" ht="14.25" customHeight="1" x14ac:dyDescent="0.25">
      <c r="A24877" s="1" t="s">
        <v>54</v>
      </c>
      <c r="B24877" s="1" t="s">
        <v>55</v>
      </c>
      <c r="C24877" s="7">
        <v>45505.494305555556</v>
      </c>
      <c r="D24877" s="10">
        <v>182</v>
      </c>
      <c r="E24877" s="1" t="s">
        <v>7</v>
      </c>
      <c r="F24877">
        <f>IF(LEFT(Tableau1[[#This Row],[Eléments modifié]],$J$1)=$I$1,Tableau1[[#This Row],[Date]],9^9)</f>
        <v>45505.494305555556</v>
      </c>
      <c r="G24877" s="9">
        <f>IF(Tableau1[[#This Row],[Date]]=_xlfn.MINIFS(Tableau1[1er],Tableau1[N° BL],Tableau1[[#This Row],[N° BL]],Tableau1[1er],Tableau1[[#This Row],[Date]]),D24876,"")</f>
        <v>188</v>
      </c>
    </row>
    <row r="24878" spans="1:7" ht="14.25" customHeight="1" x14ac:dyDescent="0.25">
      <c r="A24878" s="1" t="s">
        <v>96</v>
      </c>
      <c r="B24878" s="1" t="s">
        <v>97</v>
      </c>
      <c r="C24878" s="7">
        <v>45505.35423611111</v>
      </c>
      <c r="D24878" s="10">
        <v>182</v>
      </c>
      <c r="E24878" s="1" t="s">
        <v>14</v>
      </c>
      <c r="F24878">
        <f>IF(LEFT(Tableau1[[#This Row],[Eléments modifié]],$J$1)=$I$1,Tableau1[[#This Row],[Date]],9^9)</f>
        <v>387420489</v>
      </c>
      <c r="G24878" s="9" t="str">
        <f>IF(Tableau1[[#This Row],[Date]]=_xlfn.MINIFS(Tableau1[1er],Tableau1[N° BL],Tableau1[[#This Row],[N° BL]],Tableau1[1er],Tableau1[[#This Row],[Date]]),D24877,"")</f>
        <v/>
      </c>
    </row>
    <row r="24879" spans="1:7" ht="14.25" customHeight="1" x14ac:dyDescent="0.25">
      <c r="A24879" s="1" t="s">
        <v>96</v>
      </c>
      <c r="B24879" s="1" t="s">
        <v>97</v>
      </c>
      <c r="C24879" s="7">
        <v>45505.376631944448</v>
      </c>
      <c r="D24879" s="10">
        <v>189</v>
      </c>
      <c r="E24879" s="1" t="s">
        <v>7</v>
      </c>
      <c r="F24879">
        <f>IF(LEFT(Tableau1[[#This Row],[Eléments modifié]],$J$1)=$I$1,Tableau1[[#This Row],[Date]],9^9)</f>
        <v>45505.376631944448</v>
      </c>
      <c r="G24879" s="9">
        <f>IF(Tableau1[[#This Row],[Date]]=_xlfn.MINIFS(Tableau1[1er],Tableau1[N° BL],Tableau1[[#This Row],[N° BL]],Tableau1[1er],Tableau1[[#This Row],[Date]]),D24878,"")</f>
        <v>182</v>
      </c>
    </row>
    <row r="24880" spans="1:7" ht="14.25" customHeight="1" x14ac:dyDescent="0.25">
      <c r="A24880" s="1" t="s">
        <v>107</v>
      </c>
      <c r="B24880" s="1" t="s">
        <v>108</v>
      </c>
      <c r="C24880" s="7">
        <v>45505.305428240739</v>
      </c>
      <c r="D24880" s="10">
        <v>179</v>
      </c>
      <c r="E24880" s="1" t="s">
        <v>5</v>
      </c>
      <c r="F24880">
        <f>IF(LEFT(Tableau1[[#This Row],[Eléments modifié]],$J$1)=$I$1,Tableau1[[#This Row],[Date]],9^9)</f>
        <v>387420489</v>
      </c>
      <c r="G24880" s="9" t="str">
        <f>IF(Tableau1[[#This Row],[Date]]=_xlfn.MINIFS(Tableau1[1er],Tableau1[N° BL],Tableau1[[#This Row],[N° BL]],Tableau1[1er],Tableau1[[#This Row],[Date]]),D24879,"")</f>
        <v/>
      </c>
    </row>
    <row r="24881" spans="1:7" ht="14.25" customHeight="1" x14ac:dyDescent="0.25">
      <c r="A24881" s="1" t="s">
        <v>107</v>
      </c>
      <c r="B24881" s="1" t="s">
        <v>108</v>
      </c>
      <c r="C24881" s="7">
        <v>45505.314745370371</v>
      </c>
      <c r="D24881" s="10">
        <v>179</v>
      </c>
      <c r="E24881" s="1" t="s">
        <v>7</v>
      </c>
      <c r="F24881">
        <f>IF(LEFT(Tableau1[[#This Row],[Eléments modifié]],$J$1)=$I$1,Tableau1[[#This Row],[Date]],9^9)</f>
        <v>45505.314745370371</v>
      </c>
      <c r="G24881" s="9">
        <f>IF(Tableau1[[#This Row],[Date]]=_xlfn.MINIFS(Tableau1[1er],Tableau1[N° BL],Tableau1[[#This Row],[N° BL]],Tableau1[1er],Tableau1[[#This Row],[Date]]),D24880,"")</f>
        <v>179</v>
      </c>
    </row>
    <row r="24882" spans="1:7" ht="14.25" customHeight="1" x14ac:dyDescent="0.25">
      <c r="A24882" s="1" t="s">
        <v>86</v>
      </c>
      <c r="B24882" s="1" t="s">
        <v>87</v>
      </c>
      <c r="C24882" s="7">
        <v>45505.314768518518</v>
      </c>
      <c r="D24882" s="10">
        <v>179</v>
      </c>
      <c r="E24882" s="1" t="s">
        <v>5</v>
      </c>
      <c r="F24882">
        <f>IF(LEFT(Tableau1[[#This Row],[Eléments modifié]],$J$1)=$I$1,Tableau1[[#This Row],[Date]],9^9)</f>
        <v>387420489</v>
      </c>
      <c r="G24882" s="9" t="str">
        <f>IF(Tableau1[[#This Row],[Date]]=_xlfn.MINIFS(Tableau1[1er],Tableau1[N° BL],Tableau1[[#This Row],[N° BL]],Tableau1[1er],Tableau1[[#This Row],[Date]]),D24881,"")</f>
        <v/>
      </c>
    </row>
    <row r="24883" spans="1:7" ht="14.25" customHeight="1" x14ac:dyDescent="0.25">
      <c r="A24883" s="1" t="s">
        <v>86</v>
      </c>
      <c r="B24883" s="1" t="s">
        <v>87</v>
      </c>
      <c r="C24883" s="7">
        <v>45505.314837962964</v>
      </c>
      <c r="D24883" s="10">
        <v>189</v>
      </c>
      <c r="E24883" s="1" t="s">
        <v>20</v>
      </c>
      <c r="F24883">
        <f>IF(LEFT(Tableau1[[#This Row],[Eléments modifié]],$J$1)=$I$1,Tableau1[[#This Row],[Date]],9^9)</f>
        <v>387420489</v>
      </c>
      <c r="G24883" s="9" t="str">
        <f>IF(Tableau1[[#This Row],[Date]]=_xlfn.MINIFS(Tableau1[1er],Tableau1[N° BL],Tableau1[[#This Row],[N° BL]],Tableau1[1er],Tableau1[[#This Row],[Date]]),D24882,"")</f>
        <v/>
      </c>
    </row>
    <row r="24884" spans="1:7" ht="14.25" customHeight="1" x14ac:dyDescent="0.25">
      <c r="A24884" s="1" t="s">
        <v>86</v>
      </c>
      <c r="B24884" s="1" t="s">
        <v>87</v>
      </c>
      <c r="C24884" s="7">
        <v>45505.32304398148</v>
      </c>
      <c r="D24884" s="10">
        <v>182</v>
      </c>
      <c r="E24884" s="1" t="s">
        <v>5</v>
      </c>
      <c r="F24884">
        <f>IF(LEFT(Tableau1[[#This Row],[Eléments modifié]],$J$1)=$I$1,Tableau1[[#This Row],[Date]],9^9)</f>
        <v>387420489</v>
      </c>
      <c r="G24884" s="9" t="str">
        <f>IF(Tableau1[[#This Row],[Date]]=_xlfn.MINIFS(Tableau1[1er],Tableau1[N° BL],Tableau1[[#This Row],[N° BL]],Tableau1[1er],Tableau1[[#This Row],[Date]]),D24883,"")</f>
        <v/>
      </c>
    </row>
    <row r="24885" spans="1:7" ht="14.25" customHeight="1" x14ac:dyDescent="0.25">
      <c r="A24885" s="1" t="s">
        <v>86</v>
      </c>
      <c r="B24885" s="1" t="s">
        <v>87</v>
      </c>
      <c r="C24885" s="7">
        <v>45505.376469907409</v>
      </c>
      <c r="D24885" s="10">
        <v>189</v>
      </c>
      <c r="E24885" s="1" t="s">
        <v>20</v>
      </c>
      <c r="F24885">
        <f>IF(LEFT(Tableau1[[#This Row],[Eléments modifié]],$J$1)=$I$1,Tableau1[[#This Row],[Date]],9^9)</f>
        <v>387420489</v>
      </c>
      <c r="G24885" s="9" t="str">
        <f>IF(Tableau1[[#This Row],[Date]]=_xlfn.MINIFS(Tableau1[1er],Tableau1[N° BL],Tableau1[[#This Row],[N° BL]],Tableau1[1er],Tableau1[[#This Row],[Date]]),D24884,"")</f>
        <v/>
      </c>
    </row>
    <row r="24886" spans="1:7" ht="14.25" customHeight="1" x14ac:dyDescent="0.25">
      <c r="A24886" s="1" t="s">
        <v>86</v>
      </c>
      <c r="B24886" s="1" t="s">
        <v>87</v>
      </c>
      <c r="C24886" s="7">
        <v>45505.397002314814</v>
      </c>
      <c r="D24886" s="10">
        <v>182</v>
      </c>
      <c r="E24886" s="1" t="s">
        <v>14</v>
      </c>
      <c r="F24886">
        <f>IF(LEFT(Tableau1[[#This Row],[Eléments modifié]],$J$1)=$I$1,Tableau1[[#This Row],[Date]],9^9)</f>
        <v>387420489</v>
      </c>
      <c r="G24886" s="9" t="str">
        <f>IF(Tableau1[[#This Row],[Date]]=_xlfn.MINIFS(Tableau1[1er],Tableau1[N° BL],Tableau1[[#This Row],[N° BL]],Tableau1[1er],Tableau1[[#This Row],[Date]]),D24885,"")</f>
        <v/>
      </c>
    </row>
    <row r="24887" spans="1:7" ht="14.25" customHeight="1" x14ac:dyDescent="0.25">
      <c r="A24887" s="1" t="s">
        <v>86</v>
      </c>
      <c r="B24887" s="1" t="s">
        <v>87</v>
      </c>
      <c r="C24887" s="7">
        <v>45505.407280092593</v>
      </c>
      <c r="D24887" s="10">
        <v>189</v>
      </c>
      <c r="E24887" s="1" t="s">
        <v>7</v>
      </c>
      <c r="F24887">
        <f>IF(LEFT(Tableau1[[#This Row],[Eléments modifié]],$J$1)=$I$1,Tableau1[[#This Row],[Date]],9^9)</f>
        <v>45505.407280092593</v>
      </c>
      <c r="G24887" s="9">
        <f>IF(Tableau1[[#This Row],[Date]]=_xlfn.MINIFS(Tableau1[1er],Tableau1[N° BL],Tableau1[[#This Row],[N° BL]],Tableau1[1er],Tableau1[[#This Row],[Date]]),D24886,"")</f>
        <v>182</v>
      </c>
    </row>
    <row r="24888" spans="1:7" ht="14.25" customHeight="1" x14ac:dyDescent="0.25">
      <c r="A24888" s="1" t="s">
        <v>82</v>
      </c>
      <c r="B24888" s="1" t="s">
        <v>83</v>
      </c>
      <c r="C24888" s="7">
        <v>45505.414166666669</v>
      </c>
      <c r="D24888" s="10">
        <v>189</v>
      </c>
      <c r="E24888" s="1" t="s">
        <v>14</v>
      </c>
      <c r="F24888">
        <f>IF(LEFT(Tableau1[[#This Row],[Eléments modifié]],$J$1)=$I$1,Tableau1[[#This Row],[Date]],9^9)</f>
        <v>387420489</v>
      </c>
      <c r="G24888" s="9" t="str">
        <f>IF(Tableau1[[#This Row],[Date]]=_xlfn.MINIFS(Tableau1[1er],Tableau1[N° BL],Tableau1[[#This Row],[N° BL]],Tableau1[1er],Tableau1[[#This Row],[Date]]),D24887,"")</f>
        <v/>
      </c>
    </row>
    <row r="24889" spans="1:7" ht="14.25" customHeight="1" x14ac:dyDescent="0.25">
      <c r="A24889" s="1" t="s">
        <v>82</v>
      </c>
      <c r="B24889" s="1" t="s">
        <v>83</v>
      </c>
      <c r="C24889" s="7">
        <v>45505.423356481479</v>
      </c>
      <c r="D24889" s="10">
        <v>189</v>
      </c>
      <c r="E24889" s="1" t="s">
        <v>7</v>
      </c>
      <c r="F24889">
        <f>IF(LEFT(Tableau1[[#This Row],[Eléments modifié]],$J$1)=$I$1,Tableau1[[#This Row],[Date]],9^9)</f>
        <v>45505.423356481479</v>
      </c>
      <c r="G24889" s="9">
        <f>IF(Tableau1[[#This Row],[Date]]=_xlfn.MINIFS(Tableau1[1er],Tableau1[N° BL],Tableau1[[#This Row],[N° BL]],Tableau1[1er],Tableau1[[#This Row],[Date]]),D24888,"")</f>
        <v>189</v>
      </c>
    </row>
    <row r="24890" spans="1:7" ht="14.25" customHeight="1" x14ac:dyDescent="0.25">
      <c r="A24890" s="1" t="s">
        <v>103</v>
      </c>
      <c r="B24890" s="1" t="s">
        <v>104</v>
      </c>
      <c r="C24890" s="7">
        <v>45505.343912037039</v>
      </c>
      <c r="D24890" s="10">
        <v>182</v>
      </c>
      <c r="E24890" s="1" t="s">
        <v>21</v>
      </c>
      <c r="F24890">
        <f>IF(LEFT(Tableau1[[#This Row],[Eléments modifié]],$J$1)=$I$1,Tableau1[[#This Row],[Date]],9^9)</f>
        <v>387420489</v>
      </c>
      <c r="G24890" s="9" t="str">
        <f>IF(Tableau1[[#This Row],[Date]]=_xlfn.MINIFS(Tableau1[1er],Tableau1[N° BL],Tableau1[[#This Row],[N° BL]],Tableau1[1er],Tableau1[[#This Row],[Date]]),D24889,"")</f>
        <v/>
      </c>
    </row>
    <row r="24891" spans="1:7" ht="14.25" customHeight="1" x14ac:dyDescent="0.25">
      <c r="A24891" s="1" t="s">
        <v>103</v>
      </c>
      <c r="B24891" s="1" t="s">
        <v>104</v>
      </c>
      <c r="C24891" s="7">
        <v>45505.346180555556</v>
      </c>
      <c r="D24891" s="10">
        <v>182</v>
      </c>
      <c r="E24891" s="1" t="s">
        <v>7</v>
      </c>
      <c r="F24891">
        <f>IF(LEFT(Tableau1[[#This Row],[Eléments modifié]],$J$1)=$I$1,Tableau1[[#This Row],[Date]],9^9)</f>
        <v>45505.346180555556</v>
      </c>
      <c r="G24891" s="9">
        <f>IF(Tableau1[[#This Row],[Date]]=_xlfn.MINIFS(Tableau1[1er],Tableau1[N° BL],Tableau1[[#This Row],[N° BL]],Tableau1[1er],Tableau1[[#This Row],[Date]]),D24890,"")</f>
        <v>182</v>
      </c>
    </row>
    <row r="24892" spans="1:7" ht="14.25" customHeight="1" x14ac:dyDescent="0.25">
      <c r="A24892" s="1" t="s">
        <v>80</v>
      </c>
      <c r="B24892" s="1" t="s">
        <v>81</v>
      </c>
      <c r="C24892" s="7">
        <v>45505.411851851852</v>
      </c>
      <c r="D24892" s="10">
        <v>189</v>
      </c>
      <c r="E24892" s="1" t="s">
        <v>21</v>
      </c>
      <c r="F24892">
        <f>IF(LEFT(Tableau1[[#This Row],[Eléments modifié]],$J$1)=$I$1,Tableau1[[#This Row],[Date]],9^9)</f>
        <v>387420489</v>
      </c>
      <c r="G24892" s="9" t="str">
        <f>IF(Tableau1[[#This Row],[Date]]=_xlfn.MINIFS(Tableau1[1er],Tableau1[N° BL],Tableau1[[#This Row],[N° BL]],Tableau1[1er],Tableau1[[#This Row],[Date]]),D24891,"")</f>
        <v/>
      </c>
    </row>
    <row r="24893" spans="1:7" ht="14.25" customHeight="1" x14ac:dyDescent="0.25">
      <c r="A24893" s="1" t="s">
        <v>80</v>
      </c>
      <c r="B24893" s="1" t="s">
        <v>81</v>
      </c>
      <c r="C24893" s="7">
        <v>45505.423530092594</v>
      </c>
      <c r="D24893" s="10">
        <v>189</v>
      </c>
      <c r="E24893" s="1" t="s">
        <v>7</v>
      </c>
      <c r="F24893">
        <f>IF(LEFT(Tableau1[[#This Row],[Eléments modifié]],$J$1)=$I$1,Tableau1[[#This Row],[Date]],9^9)</f>
        <v>45505.423530092594</v>
      </c>
      <c r="G24893" s="9">
        <f>IF(Tableau1[[#This Row],[Date]]=_xlfn.MINIFS(Tableau1[1er],Tableau1[N° BL],Tableau1[[#This Row],[N° BL]],Tableau1[1er],Tableau1[[#This Row],[Date]]),D24892,"")</f>
        <v>189</v>
      </c>
    </row>
    <row r="24894" spans="1:7" ht="14.25" customHeight="1" x14ac:dyDescent="0.25">
      <c r="A24894" s="1" t="s">
        <v>66</v>
      </c>
      <c r="B24894" s="1" t="s">
        <v>67</v>
      </c>
      <c r="C24894" s="7">
        <v>45505.462881944448</v>
      </c>
      <c r="D24894" s="10">
        <v>182</v>
      </c>
      <c r="E24894" s="1" t="s">
        <v>14</v>
      </c>
      <c r="F24894">
        <f>IF(LEFT(Tableau1[[#This Row],[Eléments modifié]],$J$1)=$I$1,Tableau1[[#This Row],[Date]],9^9)</f>
        <v>387420489</v>
      </c>
      <c r="G24894" s="9" t="str">
        <f>IF(Tableau1[[#This Row],[Date]]=_xlfn.MINIFS(Tableau1[1er],Tableau1[N° BL],Tableau1[[#This Row],[N° BL]],Tableau1[1er],Tableau1[[#This Row],[Date]]),D24893,"")</f>
        <v/>
      </c>
    </row>
    <row r="24895" spans="1:7" ht="14.25" customHeight="1" x14ac:dyDescent="0.25">
      <c r="A24895" s="1" t="s">
        <v>66</v>
      </c>
      <c r="B24895" s="1" t="s">
        <v>67</v>
      </c>
      <c r="C24895" s="7">
        <v>45505.475370370368</v>
      </c>
      <c r="D24895" s="10">
        <v>189</v>
      </c>
      <c r="E24895" s="1" t="s">
        <v>7</v>
      </c>
      <c r="F24895">
        <f>IF(LEFT(Tableau1[[#This Row],[Eléments modifié]],$J$1)=$I$1,Tableau1[[#This Row],[Date]],9^9)</f>
        <v>45505.475370370368</v>
      </c>
      <c r="G24895" s="9">
        <f>IF(Tableau1[[#This Row],[Date]]=_xlfn.MINIFS(Tableau1[1er],Tableau1[N° BL],Tableau1[[#This Row],[N° BL]],Tableau1[1er],Tableau1[[#This Row],[Date]]),D24894,"")</f>
        <v>182</v>
      </c>
    </row>
    <row r="24896" spans="1:7" ht="14.25" customHeight="1" x14ac:dyDescent="0.25">
      <c r="A24896" s="1" t="s">
        <v>58</v>
      </c>
      <c r="B24896" s="1" t="s">
        <v>59</v>
      </c>
      <c r="C24896" s="7">
        <v>45505.47861111111</v>
      </c>
      <c r="D24896" s="10">
        <v>182</v>
      </c>
      <c r="E24896" s="1" t="s">
        <v>14</v>
      </c>
      <c r="F24896">
        <f>IF(LEFT(Tableau1[[#This Row],[Eléments modifié]],$J$1)=$I$1,Tableau1[[#This Row],[Date]],9^9)</f>
        <v>387420489</v>
      </c>
      <c r="G24896" s="9" t="str">
        <f>IF(Tableau1[[#This Row],[Date]]=_xlfn.MINIFS(Tableau1[1er],Tableau1[N° BL],Tableau1[[#This Row],[N° BL]],Tableau1[1er],Tableau1[[#This Row],[Date]]),D24895,"")</f>
        <v/>
      </c>
    </row>
    <row r="24897" spans="1:7" ht="14.25" customHeight="1" x14ac:dyDescent="0.25">
      <c r="A24897" s="1" t="s">
        <v>58</v>
      </c>
      <c r="B24897" s="1" t="s">
        <v>59</v>
      </c>
      <c r="C24897" s="7">
        <v>45505.484513888892</v>
      </c>
      <c r="D24897" s="10">
        <v>189</v>
      </c>
      <c r="E24897" s="1" t="s">
        <v>7</v>
      </c>
      <c r="F24897">
        <f>IF(LEFT(Tableau1[[#This Row],[Eléments modifié]],$J$1)=$I$1,Tableau1[[#This Row],[Date]],9^9)</f>
        <v>45505.484513888892</v>
      </c>
      <c r="G24897" s="9">
        <f>IF(Tableau1[[#This Row],[Date]]=_xlfn.MINIFS(Tableau1[1er],Tableau1[N° BL],Tableau1[[#This Row],[N° BL]],Tableau1[1er],Tableau1[[#This Row],[Date]]),D24896,"")</f>
        <v>182</v>
      </c>
    </row>
    <row r="24898" spans="1:7" ht="14.25" customHeight="1" x14ac:dyDescent="0.25">
      <c r="A24898" s="1" t="s">
        <v>76</v>
      </c>
      <c r="B24898" s="1" t="s">
        <v>77</v>
      </c>
      <c r="C24898" s="7">
        <v>45505.423379629632</v>
      </c>
      <c r="D24898" s="10">
        <v>182</v>
      </c>
      <c r="E24898" s="1" t="s">
        <v>14</v>
      </c>
      <c r="F24898">
        <f>IF(LEFT(Tableau1[[#This Row],[Eléments modifié]],$J$1)=$I$1,Tableau1[[#This Row],[Date]],9^9)</f>
        <v>387420489</v>
      </c>
      <c r="G24898" s="9" t="str">
        <f>IF(Tableau1[[#This Row],[Date]]=_xlfn.MINIFS(Tableau1[1er],Tableau1[N° BL],Tableau1[[#This Row],[N° BL]],Tableau1[1er],Tableau1[[#This Row],[Date]]),D24897,"")</f>
        <v/>
      </c>
    </row>
    <row r="24899" spans="1:7" ht="14.25" customHeight="1" x14ac:dyDescent="0.25">
      <c r="A24899" s="1" t="s">
        <v>76</v>
      </c>
      <c r="B24899" s="1" t="s">
        <v>77</v>
      </c>
      <c r="C24899" s="7">
        <v>45505.423715277779</v>
      </c>
      <c r="D24899" s="10">
        <v>182</v>
      </c>
      <c r="E24899" s="1" t="s">
        <v>41</v>
      </c>
      <c r="F24899">
        <f>IF(LEFT(Tableau1[[#This Row],[Eléments modifié]],$J$1)=$I$1,Tableau1[[#This Row],[Date]],9^9)</f>
        <v>387420489</v>
      </c>
      <c r="G24899" s="9" t="str">
        <f>IF(Tableau1[[#This Row],[Date]]=_xlfn.MINIFS(Tableau1[1er],Tableau1[N° BL],Tableau1[[#This Row],[N° BL]],Tableau1[1er],Tableau1[[#This Row],[Date]]),D24898,"")</f>
        <v/>
      </c>
    </row>
    <row r="24900" spans="1:7" ht="14.25" customHeight="1" x14ac:dyDescent="0.25">
      <c r="A24900" s="1" t="s">
        <v>76</v>
      </c>
      <c r="B24900" s="1" t="s">
        <v>77</v>
      </c>
      <c r="C24900" s="7">
        <v>45505.423784722225</v>
      </c>
      <c r="D24900" s="10">
        <v>182</v>
      </c>
      <c r="E24900" s="1" t="s">
        <v>14</v>
      </c>
      <c r="F24900">
        <f>IF(LEFT(Tableau1[[#This Row],[Eléments modifié]],$J$1)=$I$1,Tableau1[[#This Row],[Date]],9^9)</f>
        <v>387420489</v>
      </c>
      <c r="G24900" s="9" t="str">
        <f>IF(Tableau1[[#This Row],[Date]]=_xlfn.MINIFS(Tableau1[1er],Tableau1[N° BL],Tableau1[[#This Row],[N° BL]],Tableau1[1er],Tableau1[[#This Row],[Date]]),D24899,"")</f>
        <v/>
      </c>
    </row>
    <row r="24901" spans="1:7" ht="14.25" customHeight="1" x14ac:dyDescent="0.25">
      <c r="A24901" s="1" t="s">
        <v>76</v>
      </c>
      <c r="B24901" s="1" t="s">
        <v>77</v>
      </c>
      <c r="C24901" s="7">
        <v>45505.436006944445</v>
      </c>
      <c r="D24901" s="10">
        <v>189</v>
      </c>
      <c r="E24901" s="1" t="s">
        <v>7</v>
      </c>
      <c r="F24901">
        <f>IF(LEFT(Tableau1[[#This Row],[Eléments modifié]],$J$1)=$I$1,Tableau1[[#This Row],[Date]],9^9)</f>
        <v>45505.436006944445</v>
      </c>
      <c r="G24901" s="9">
        <f>IF(Tableau1[[#This Row],[Date]]=_xlfn.MINIFS(Tableau1[1er],Tableau1[N° BL],Tableau1[[#This Row],[N° BL]],Tableau1[1er],Tableau1[[#This Row],[Date]]),D24900,"")</f>
        <v>182</v>
      </c>
    </row>
    <row r="24902" spans="1:7" ht="14.25" customHeight="1" x14ac:dyDescent="0.25">
      <c r="A24902" s="1" t="s">
        <v>84</v>
      </c>
      <c r="B24902" s="1" t="s">
        <v>85</v>
      </c>
      <c r="C24902" s="7">
        <v>45505.40730324074</v>
      </c>
      <c r="D24902" s="10">
        <v>182</v>
      </c>
      <c r="E24902" s="1" t="s">
        <v>14</v>
      </c>
      <c r="F24902">
        <f>IF(LEFT(Tableau1[[#This Row],[Eléments modifié]],$J$1)=$I$1,Tableau1[[#This Row],[Date]],9^9)</f>
        <v>387420489</v>
      </c>
      <c r="G24902" s="9" t="str">
        <f>IF(Tableau1[[#This Row],[Date]]=_xlfn.MINIFS(Tableau1[1er],Tableau1[N° BL],Tableau1[[#This Row],[N° BL]],Tableau1[1er],Tableau1[[#This Row],[Date]]),D24901,"")</f>
        <v/>
      </c>
    </row>
    <row r="24903" spans="1:7" ht="14.25" customHeight="1" x14ac:dyDescent="0.25">
      <c r="A24903" s="1" t="s">
        <v>84</v>
      </c>
      <c r="B24903" s="1" t="s">
        <v>85</v>
      </c>
      <c r="C24903" s="7">
        <v>45505.414120370369</v>
      </c>
      <c r="D24903" s="10">
        <v>189</v>
      </c>
      <c r="E24903" s="1" t="s">
        <v>7</v>
      </c>
      <c r="F24903">
        <f>IF(LEFT(Tableau1[[#This Row],[Eléments modifié]],$J$1)=$I$1,Tableau1[[#This Row],[Date]],9^9)</f>
        <v>45505.414120370369</v>
      </c>
      <c r="G24903" s="9">
        <f>IF(Tableau1[[#This Row],[Date]]=_xlfn.MINIFS(Tableau1[1er],Tableau1[N° BL],Tableau1[[#This Row],[N° BL]],Tableau1[1er],Tableau1[[#This Row],[Date]]),D24902,"")</f>
        <v>182</v>
      </c>
    </row>
    <row r="24904" spans="1:7" ht="14.25" customHeight="1" x14ac:dyDescent="0.25">
      <c r="A24904" s="1" t="s">
        <v>74</v>
      </c>
      <c r="B24904" s="1" t="s">
        <v>75</v>
      </c>
      <c r="C24904" s="7">
        <v>45505.434490740743</v>
      </c>
      <c r="D24904" s="10">
        <v>182</v>
      </c>
      <c r="E24904" s="1" t="s">
        <v>21</v>
      </c>
      <c r="F24904">
        <f>IF(LEFT(Tableau1[[#This Row],[Eléments modifié]],$J$1)=$I$1,Tableau1[[#This Row],[Date]],9^9)</f>
        <v>387420489</v>
      </c>
      <c r="G24904" s="9" t="str">
        <f>IF(Tableau1[[#This Row],[Date]]=_xlfn.MINIFS(Tableau1[1er],Tableau1[N° BL],Tableau1[[#This Row],[N° BL]],Tableau1[1er],Tableau1[[#This Row],[Date]]),D24903,"")</f>
        <v/>
      </c>
    </row>
    <row r="24905" spans="1:7" ht="14.25" customHeight="1" x14ac:dyDescent="0.25">
      <c r="A24905" s="1" t="s">
        <v>74</v>
      </c>
      <c r="B24905" s="1" t="s">
        <v>75</v>
      </c>
      <c r="C24905" s="7">
        <v>45505.435636574075</v>
      </c>
      <c r="D24905" s="10">
        <v>189</v>
      </c>
      <c r="E24905" s="1" t="s">
        <v>20</v>
      </c>
      <c r="F24905">
        <f>IF(LEFT(Tableau1[[#This Row],[Eléments modifié]],$J$1)=$I$1,Tableau1[[#This Row],[Date]],9^9)</f>
        <v>387420489</v>
      </c>
      <c r="G24905" s="9" t="str">
        <f>IF(Tableau1[[#This Row],[Date]]=_xlfn.MINIFS(Tableau1[1er],Tableau1[N° BL],Tableau1[[#This Row],[N° BL]],Tableau1[1er],Tableau1[[#This Row],[Date]]),D24904,"")</f>
        <v/>
      </c>
    </row>
    <row r="24906" spans="1:7" ht="14.25" customHeight="1" x14ac:dyDescent="0.25">
      <c r="A24906" s="1" t="s">
        <v>74</v>
      </c>
      <c r="B24906" s="1" t="s">
        <v>75</v>
      </c>
      <c r="C24906" s="7">
        <v>45505.436226851853</v>
      </c>
      <c r="D24906" s="10">
        <v>189</v>
      </c>
      <c r="E24906" s="1" t="s">
        <v>14</v>
      </c>
      <c r="F24906">
        <f>IF(LEFT(Tableau1[[#This Row],[Eléments modifié]],$J$1)=$I$1,Tableau1[[#This Row],[Date]],9^9)</f>
        <v>387420489</v>
      </c>
      <c r="G24906" s="9" t="str">
        <f>IF(Tableau1[[#This Row],[Date]]=_xlfn.MINIFS(Tableau1[1er],Tableau1[N° BL],Tableau1[[#This Row],[N° BL]],Tableau1[1er],Tableau1[[#This Row],[Date]]),D24905,"")</f>
        <v/>
      </c>
    </row>
    <row r="24907" spans="1:7" ht="14.25" customHeight="1" x14ac:dyDescent="0.25">
      <c r="A24907" s="1" t="s">
        <v>74</v>
      </c>
      <c r="B24907" s="1" t="s">
        <v>75</v>
      </c>
      <c r="C24907" s="7">
        <v>45505.450729166667</v>
      </c>
      <c r="D24907" s="10">
        <v>189</v>
      </c>
      <c r="E24907" s="1" t="s">
        <v>7</v>
      </c>
      <c r="F24907">
        <f>IF(LEFT(Tableau1[[#This Row],[Eléments modifié]],$J$1)=$I$1,Tableau1[[#This Row],[Date]],9^9)</f>
        <v>45505.450729166667</v>
      </c>
      <c r="G24907" s="9">
        <f>IF(Tableau1[[#This Row],[Date]]=_xlfn.MINIFS(Tableau1[1er],Tableau1[N° BL],Tableau1[[#This Row],[N° BL]],Tableau1[1er],Tableau1[[#This Row],[Date]]),D24906,"")</f>
        <v>189</v>
      </c>
    </row>
    <row r="24908" spans="1:7" ht="14.25" customHeight="1" x14ac:dyDescent="0.25">
      <c r="A24908" s="1" t="s">
        <v>46</v>
      </c>
      <c r="B24908" s="1" t="s">
        <v>47</v>
      </c>
      <c r="C24908" s="7">
        <v>45505.494340277779</v>
      </c>
      <c r="D24908" s="10">
        <v>182</v>
      </c>
      <c r="E24908" s="1" t="s">
        <v>21</v>
      </c>
      <c r="F24908">
        <f>IF(LEFT(Tableau1[[#This Row],[Eléments modifié]],$J$1)=$I$1,Tableau1[[#This Row],[Date]],9^9)</f>
        <v>387420489</v>
      </c>
      <c r="G24908" s="9" t="str">
        <f>IF(Tableau1[[#This Row],[Date]]=_xlfn.MINIFS(Tableau1[1er],Tableau1[N° BL],Tableau1[[#This Row],[N° BL]],Tableau1[1er],Tableau1[[#This Row],[Date]]),D24907,"")</f>
        <v/>
      </c>
    </row>
    <row r="24909" spans="1:7" ht="14.25" customHeight="1" x14ac:dyDescent="0.25">
      <c r="A24909" s="1" t="s">
        <v>46</v>
      </c>
      <c r="B24909" s="1" t="s">
        <v>47</v>
      </c>
      <c r="C24909" s="7">
        <v>45505.494490740741</v>
      </c>
      <c r="D24909" s="10">
        <v>188</v>
      </c>
      <c r="E24909" s="1" t="s">
        <v>20</v>
      </c>
      <c r="F24909">
        <f>IF(LEFT(Tableau1[[#This Row],[Eléments modifié]],$J$1)=$I$1,Tableau1[[#This Row],[Date]],9^9)</f>
        <v>387420489</v>
      </c>
      <c r="G24909" s="9" t="str">
        <f>IF(Tableau1[[#This Row],[Date]]=_xlfn.MINIFS(Tableau1[1er],Tableau1[N° BL],Tableau1[[#This Row],[N° BL]],Tableau1[1er],Tableau1[[#This Row],[Date]]),D24908,"")</f>
        <v/>
      </c>
    </row>
    <row r="24910" spans="1:7" ht="14.25" customHeight="1" x14ac:dyDescent="0.25">
      <c r="A24910" s="1" t="s">
        <v>46</v>
      </c>
      <c r="B24910" s="1" t="s">
        <v>47</v>
      </c>
      <c r="C24910" s="7">
        <v>45505.519953703704</v>
      </c>
      <c r="D24910" s="10">
        <v>188</v>
      </c>
      <c r="E24910" s="1" t="s">
        <v>32</v>
      </c>
      <c r="F24910">
        <f>IF(LEFT(Tableau1[[#This Row],[Eléments modifié]],$J$1)=$I$1,Tableau1[[#This Row],[Date]],9^9)</f>
        <v>387420489</v>
      </c>
      <c r="G24910" s="9" t="str">
        <f>IF(Tableau1[[#This Row],[Date]]=_xlfn.MINIFS(Tableau1[1er],Tableau1[N° BL],Tableau1[[#This Row],[N° BL]],Tableau1[1er],Tableau1[[#This Row],[Date]]),D24909,"")</f>
        <v/>
      </c>
    </row>
    <row r="24911" spans="1:7" ht="14.25" customHeight="1" x14ac:dyDescent="0.25">
      <c r="A24911" s="1" t="s">
        <v>46</v>
      </c>
      <c r="B24911" s="1" t="s">
        <v>47</v>
      </c>
      <c r="C24911" s="7">
        <v>45505.533645833333</v>
      </c>
      <c r="D24911" s="10">
        <v>188</v>
      </c>
      <c r="E24911" s="1" t="s">
        <v>7</v>
      </c>
      <c r="F24911">
        <f>IF(LEFT(Tableau1[[#This Row],[Eléments modifié]],$J$1)=$I$1,Tableau1[[#This Row],[Date]],9^9)</f>
        <v>45505.533645833333</v>
      </c>
      <c r="G24911" s="9">
        <f>IF(Tableau1[[#This Row],[Date]]=_xlfn.MINIFS(Tableau1[1er],Tableau1[N° BL],Tableau1[[#This Row],[N° BL]],Tableau1[1er],Tableau1[[#This Row],[Date]]),D24910,"")</f>
        <v>188</v>
      </c>
    </row>
    <row r="24912" spans="1:7" ht="14.25" customHeight="1" x14ac:dyDescent="0.25">
      <c r="A24912" s="1" t="s">
        <v>18</v>
      </c>
      <c r="B24912" s="1" t="s">
        <v>19</v>
      </c>
      <c r="C24912" s="7">
        <v>45506.345173611109</v>
      </c>
      <c r="D24912" s="10">
        <v>182</v>
      </c>
      <c r="E24912" s="1" t="s">
        <v>5</v>
      </c>
      <c r="F24912">
        <f>IF(LEFT(Tableau1[[#This Row],[Eléments modifié]],$J$1)=$I$1,Tableau1[[#This Row],[Date]],9^9)</f>
        <v>387420489</v>
      </c>
      <c r="G24912" s="9" t="str">
        <f>IF(Tableau1[[#This Row],[Date]]=_xlfn.MINIFS(Tableau1[1er],Tableau1[N° BL],Tableau1[[#This Row],[N° BL]],Tableau1[1er],Tableau1[[#This Row],[Date]]),D24911,"")</f>
        <v/>
      </c>
    </row>
    <row r="24913" spans="1:7" ht="14.25" customHeight="1" x14ac:dyDescent="0.25">
      <c r="A24913" s="1" t="s">
        <v>18</v>
      </c>
      <c r="B24913" s="1" t="s">
        <v>19</v>
      </c>
      <c r="C24913" s="7">
        <v>45506.358101851853</v>
      </c>
      <c r="D24913" s="10">
        <v>179</v>
      </c>
      <c r="E24913" s="1" t="s">
        <v>7</v>
      </c>
      <c r="F24913">
        <f>IF(LEFT(Tableau1[[#This Row],[Eléments modifié]],$J$1)=$I$1,Tableau1[[#This Row],[Date]],9^9)</f>
        <v>45506.358101851853</v>
      </c>
      <c r="G24913" s="9">
        <f>IF(Tableau1[[#This Row],[Date]]=_xlfn.MINIFS(Tableau1[1er],Tableau1[N° BL],Tableau1[[#This Row],[N° BL]],Tableau1[1er],Tableau1[[#This Row],[Date]]),D24912,"")</f>
        <v>182</v>
      </c>
    </row>
    <row r="24914" spans="1:7" ht="14.25" customHeight="1" x14ac:dyDescent="0.25">
      <c r="A24914" s="1" t="s">
        <v>22</v>
      </c>
      <c r="B24914" s="1" t="s">
        <v>23</v>
      </c>
      <c r="C24914" s="7">
        <v>45506.346655092595</v>
      </c>
      <c r="D24914" s="10">
        <v>182</v>
      </c>
      <c r="E24914" s="1" t="s">
        <v>21</v>
      </c>
      <c r="F24914">
        <f>IF(LEFT(Tableau1[[#This Row],[Eléments modifié]],$J$1)=$I$1,Tableau1[[#This Row],[Date]],9^9)</f>
        <v>387420489</v>
      </c>
      <c r="G24914" s="9" t="str">
        <f>IF(Tableau1[[#This Row],[Date]]=_xlfn.MINIFS(Tableau1[1er],Tableau1[N° BL],Tableau1[[#This Row],[N° BL]],Tableau1[1er],Tableau1[[#This Row],[Date]]),D24913,"")</f>
        <v/>
      </c>
    </row>
    <row r="24915" spans="1:7" ht="14.25" customHeight="1" x14ac:dyDescent="0.25">
      <c r="A24915" s="1" t="s">
        <v>22</v>
      </c>
      <c r="B24915" s="1" t="s">
        <v>23</v>
      </c>
      <c r="C24915" s="7">
        <v>45506.357037037036</v>
      </c>
      <c r="D24915" s="10">
        <v>182</v>
      </c>
      <c r="E24915" s="1" t="s">
        <v>7</v>
      </c>
      <c r="F24915">
        <f>IF(LEFT(Tableau1[[#This Row],[Eléments modifié]],$J$1)=$I$1,Tableau1[[#This Row],[Date]],9^9)</f>
        <v>45506.357037037036</v>
      </c>
      <c r="G24915" s="9">
        <f>IF(Tableau1[[#This Row],[Date]]=_xlfn.MINIFS(Tableau1[1er],Tableau1[N° BL],Tableau1[[#This Row],[N° BL]],Tableau1[1er],Tableau1[[#This Row],[Date]]),D24914,"")</f>
        <v>182</v>
      </c>
    </row>
    <row r="24916" spans="1:7" ht="14.25" customHeight="1" x14ac:dyDescent="0.25">
      <c r="A24916" s="1" t="s">
        <v>64</v>
      </c>
      <c r="B24916" s="1" t="s">
        <v>65</v>
      </c>
      <c r="C24916" s="7">
        <v>45505.475393518522</v>
      </c>
      <c r="D24916" s="10">
        <v>189</v>
      </c>
      <c r="E24916" s="1" t="s">
        <v>14</v>
      </c>
      <c r="F24916">
        <f>IF(LEFT(Tableau1[[#This Row],[Eléments modifié]],$J$1)=$I$1,Tableau1[[#This Row],[Date]],9^9)</f>
        <v>387420489</v>
      </c>
      <c r="G24916" s="9" t="str">
        <f>IF(Tableau1[[#This Row],[Date]]=_xlfn.MINIFS(Tableau1[1er],Tableau1[N° BL],Tableau1[[#This Row],[N° BL]],Tableau1[1er],Tableau1[[#This Row],[Date]]),D24915,"")</f>
        <v/>
      </c>
    </row>
    <row r="24917" spans="1:7" ht="14.25" customHeight="1" x14ac:dyDescent="0.25">
      <c r="A24917" s="1" t="s">
        <v>64</v>
      </c>
      <c r="B24917" s="1" t="s">
        <v>65</v>
      </c>
      <c r="C24917" s="7">
        <v>45505.478587962964</v>
      </c>
      <c r="D24917" s="10">
        <v>189</v>
      </c>
      <c r="E24917" s="1" t="s">
        <v>7</v>
      </c>
      <c r="F24917">
        <f>IF(LEFT(Tableau1[[#This Row],[Eléments modifié]],$J$1)=$I$1,Tableau1[[#This Row],[Date]],9^9)</f>
        <v>45505.478587962964</v>
      </c>
      <c r="G24917" s="9">
        <f>IF(Tableau1[[#This Row],[Date]]=_xlfn.MINIFS(Tableau1[1er],Tableau1[N° BL],Tableau1[[#This Row],[N° BL]],Tableau1[1er],Tableau1[[#This Row],[Date]]),D24916,"")</f>
        <v>189</v>
      </c>
    </row>
    <row r="24918" spans="1:7" ht="14.25" customHeight="1" x14ac:dyDescent="0.25">
      <c r="A24918" s="1" t="s">
        <v>28</v>
      </c>
      <c r="B24918" s="1" t="s">
        <v>29</v>
      </c>
      <c r="C24918" s="7">
        <v>45505.611203703702</v>
      </c>
      <c r="D24918" s="10">
        <v>188</v>
      </c>
      <c r="E24918" s="1" t="s">
        <v>32</v>
      </c>
      <c r="F24918">
        <f>IF(LEFT(Tableau1[[#This Row],[Eléments modifié]],$J$1)=$I$1,Tableau1[[#This Row],[Date]],9^9)</f>
        <v>387420489</v>
      </c>
      <c r="G24918" s="9" t="str">
        <f>IF(Tableau1[[#This Row],[Date]]=_xlfn.MINIFS(Tableau1[1er],Tableau1[N° BL],Tableau1[[#This Row],[N° BL]],Tableau1[1er],Tableau1[[#This Row],[Date]]),D24917,"")</f>
        <v/>
      </c>
    </row>
    <row r="24919" spans="1:7" ht="14.25" customHeight="1" x14ac:dyDescent="0.25">
      <c r="A24919" s="1" t="s">
        <v>28</v>
      </c>
      <c r="B24919" s="1" t="s">
        <v>29</v>
      </c>
      <c r="C24919" s="7">
        <v>45505.616388888891</v>
      </c>
      <c r="D24919" s="10">
        <v>189</v>
      </c>
      <c r="E24919" s="1" t="s">
        <v>20</v>
      </c>
      <c r="F24919">
        <f>IF(LEFT(Tableau1[[#This Row],[Eléments modifié]],$J$1)=$I$1,Tableau1[[#This Row],[Date]],9^9)</f>
        <v>387420489</v>
      </c>
      <c r="G24919" s="9" t="str">
        <f>IF(Tableau1[[#This Row],[Date]]=_xlfn.MINIFS(Tableau1[1er],Tableau1[N° BL],Tableau1[[#This Row],[N° BL]],Tableau1[1er],Tableau1[[#This Row],[Date]]),D24918,"")</f>
        <v/>
      </c>
    </row>
    <row r="24920" spans="1:7" ht="14.25" customHeight="1" x14ac:dyDescent="0.25">
      <c r="A24920" s="1" t="s">
        <v>28</v>
      </c>
      <c r="B24920" s="1" t="s">
        <v>29</v>
      </c>
      <c r="C24920" s="7">
        <v>45506.314664351848</v>
      </c>
      <c r="D24920" s="10">
        <v>179</v>
      </c>
      <c r="E24920" s="1" t="s">
        <v>5</v>
      </c>
      <c r="F24920">
        <f>IF(LEFT(Tableau1[[#This Row],[Eléments modifié]],$J$1)=$I$1,Tableau1[[#This Row],[Date]],9^9)</f>
        <v>387420489</v>
      </c>
      <c r="G24920" s="9" t="str">
        <f>IF(Tableau1[[#This Row],[Date]]=_xlfn.MINIFS(Tableau1[1er],Tableau1[N° BL],Tableau1[[#This Row],[N° BL]],Tableau1[1er],Tableau1[[#This Row],[Date]]),D24919,"")</f>
        <v/>
      </c>
    </row>
    <row r="24921" spans="1:7" ht="14.25" customHeight="1" x14ac:dyDescent="0.25">
      <c r="A24921" s="1" t="s">
        <v>28</v>
      </c>
      <c r="B24921" s="1" t="s">
        <v>29</v>
      </c>
      <c r="C24921" s="7">
        <v>45506.330960648149</v>
      </c>
      <c r="D24921" s="10">
        <v>179</v>
      </c>
      <c r="E24921" s="1" t="s">
        <v>7</v>
      </c>
      <c r="F24921">
        <f>IF(LEFT(Tableau1[[#This Row],[Eléments modifié]],$J$1)=$I$1,Tableau1[[#This Row],[Date]],9^9)</f>
        <v>45506.330960648149</v>
      </c>
      <c r="G24921" s="9">
        <f>IF(Tableau1[[#This Row],[Date]]=_xlfn.MINIFS(Tableau1[1er],Tableau1[N° BL],Tableau1[[#This Row],[N° BL]],Tableau1[1er],Tableau1[[#This Row],[Date]]),D24920,"")</f>
        <v>179</v>
      </c>
    </row>
    <row r="24922" spans="1:7" ht="14.25" customHeight="1" x14ac:dyDescent="0.25">
      <c r="A24922" s="1" t="s">
        <v>35</v>
      </c>
      <c r="B24922" s="1" t="s">
        <v>36</v>
      </c>
      <c r="C24922" s="7">
        <v>45505.533668981479</v>
      </c>
      <c r="D24922" s="10">
        <v>189</v>
      </c>
      <c r="E24922" s="1" t="s">
        <v>32</v>
      </c>
      <c r="F24922">
        <f>IF(LEFT(Tableau1[[#This Row],[Eléments modifié]],$J$1)=$I$1,Tableau1[[#This Row],[Date]],9^9)</f>
        <v>387420489</v>
      </c>
      <c r="G24922" s="9" t="str">
        <f>IF(Tableau1[[#This Row],[Date]]=_xlfn.MINIFS(Tableau1[1er],Tableau1[N° BL],Tableau1[[#This Row],[N° BL]],Tableau1[1er],Tableau1[[#This Row],[Date]]),D24921,"")</f>
        <v/>
      </c>
    </row>
    <row r="24923" spans="1:7" ht="14.25" customHeight="1" x14ac:dyDescent="0.25">
      <c r="A24923" s="1" t="s">
        <v>35</v>
      </c>
      <c r="B24923" s="1" t="s">
        <v>36</v>
      </c>
      <c r="C24923" s="7">
        <v>45505.599965277775</v>
      </c>
      <c r="D24923" s="10">
        <v>188</v>
      </c>
      <c r="E24923" s="1" t="s">
        <v>7</v>
      </c>
      <c r="F24923">
        <f>IF(LEFT(Tableau1[[#This Row],[Eléments modifié]],$J$1)=$I$1,Tableau1[[#This Row],[Date]],9^9)</f>
        <v>45505.599965277775</v>
      </c>
      <c r="G24923" s="9">
        <f>IF(Tableau1[[#This Row],[Date]]=_xlfn.MINIFS(Tableau1[1er],Tableau1[N° BL],Tableau1[[#This Row],[N° BL]],Tableau1[1er],Tableau1[[#This Row],[Date]]),D24922,"")</f>
        <v>189</v>
      </c>
    </row>
    <row r="24924" spans="1:7" ht="14.25" customHeight="1" x14ac:dyDescent="0.25">
      <c r="A24924" s="1" t="s">
        <v>35</v>
      </c>
      <c r="B24924" s="1" t="s">
        <v>36</v>
      </c>
      <c r="C24924" s="7">
        <v>45505.600115740737</v>
      </c>
      <c r="D24924" s="10">
        <v>188</v>
      </c>
      <c r="E24924" s="1" t="s">
        <v>7</v>
      </c>
      <c r="F24924">
        <f>IF(LEFT(Tableau1[[#This Row],[Eléments modifié]],$J$1)=$I$1,Tableau1[[#This Row],[Date]],9^9)</f>
        <v>45505.600115740737</v>
      </c>
      <c r="G24924" s="9">
        <f>IF(Tableau1[[#This Row],[Date]]=_xlfn.MINIFS(Tableau1[1er],Tableau1[N° BL],Tableau1[[#This Row],[N° BL]],Tableau1[1er],Tableau1[[#This Row],[Date]]),D24923,"")</f>
        <v>188</v>
      </c>
    </row>
    <row r="24925" spans="1:7" ht="14.25" customHeight="1" x14ac:dyDescent="0.25">
      <c r="A24925" s="1" t="s">
        <v>70</v>
      </c>
      <c r="B24925" s="1" t="s">
        <v>71</v>
      </c>
      <c r="C24925" s="7">
        <v>45505.450752314813</v>
      </c>
      <c r="D24925" s="10">
        <v>182</v>
      </c>
      <c r="E24925" s="1" t="s">
        <v>14</v>
      </c>
      <c r="F24925">
        <f>IF(LEFT(Tableau1[[#This Row],[Eléments modifié]],$J$1)=$I$1,Tableau1[[#This Row],[Date]],9^9)</f>
        <v>387420489</v>
      </c>
      <c r="G24925" s="9" t="str">
        <f>IF(Tableau1[[#This Row],[Date]]=_xlfn.MINIFS(Tableau1[1er],Tableau1[N° BL],Tableau1[[#This Row],[N° BL]],Tableau1[1er],Tableau1[[#This Row],[Date]]),D24924,"")</f>
        <v/>
      </c>
    </row>
    <row r="24926" spans="1:7" ht="14.25" customHeight="1" x14ac:dyDescent="0.25">
      <c r="A24926" s="1" t="s">
        <v>70</v>
      </c>
      <c r="B24926" s="1" t="s">
        <v>71</v>
      </c>
      <c r="C24926" s="7">
        <v>45505.462858796294</v>
      </c>
      <c r="D24926" s="10">
        <v>189</v>
      </c>
      <c r="E24926" s="1" t="s">
        <v>7</v>
      </c>
      <c r="F24926">
        <f>IF(LEFT(Tableau1[[#This Row],[Eléments modifié]],$J$1)=$I$1,Tableau1[[#This Row],[Date]],9^9)</f>
        <v>45505.462858796294</v>
      </c>
      <c r="G24926" s="9">
        <f>IF(Tableau1[[#This Row],[Date]]=_xlfn.MINIFS(Tableau1[1er],Tableau1[N° BL],Tableau1[[#This Row],[N° BL]],Tableau1[1er],Tableau1[[#This Row],[Date]]),D24925,"")</f>
        <v>182</v>
      </c>
    </row>
    <row r="24927" spans="1:7" ht="14.25" customHeight="1" x14ac:dyDescent="0.25">
      <c r="A24927" s="1" t="s">
        <v>48</v>
      </c>
      <c r="B24927" s="1" t="s">
        <v>49</v>
      </c>
      <c r="C24927" s="7">
        <v>45505.50476851852</v>
      </c>
      <c r="D24927" s="10">
        <v>188</v>
      </c>
      <c r="E24927" s="1" t="s">
        <v>32</v>
      </c>
      <c r="F24927">
        <f>IF(LEFT(Tableau1[[#This Row],[Eléments modifié]],$J$1)=$I$1,Tableau1[[#This Row],[Date]],9^9)</f>
        <v>387420489</v>
      </c>
      <c r="G24927" s="9" t="str">
        <f>IF(Tableau1[[#This Row],[Date]]=_xlfn.MINIFS(Tableau1[1er],Tableau1[N° BL],Tableau1[[#This Row],[N° BL]],Tableau1[1er],Tableau1[[#This Row],[Date]]),D24926,"")</f>
        <v/>
      </c>
    </row>
    <row r="24928" spans="1:7" ht="14.25" customHeight="1" x14ac:dyDescent="0.25">
      <c r="A24928" s="1" t="s">
        <v>48</v>
      </c>
      <c r="B24928" s="1" t="s">
        <v>49</v>
      </c>
      <c r="C24928" s="7">
        <v>45505.519930555558</v>
      </c>
      <c r="D24928" s="10">
        <v>188</v>
      </c>
      <c r="E24928" s="1" t="s">
        <v>7</v>
      </c>
      <c r="F24928">
        <f>IF(LEFT(Tableau1[[#This Row],[Eléments modifié]],$J$1)=$I$1,Tableau1[[#This Row],[Date]],9^9)</f>
        <v>45505.519930555558</v>
      </c>
      <c r="G24928" s="9">
        <f>IF(Tableau1[[#This Row],[Date]]=_xlfn.MINIFS(Tableau1[1er],Tableau1[N° BL],Tableau1[[#This Row],[N° BL]],Tableau1[1er],Tableau1[[#This Row],[Date]]),D24927,"")</f>
        <v>188</v>
      </c>
    </row>
    <row r="24929" spans="1:7" ht="14.25" customHeight="1" x14ac:dyDescent="0.25">
      <c r="A24929" s="1" t="s">
        <v>72</v>
      </c>
      <c r="B24929" s="1" t="s">
        <v>73</v>
      </c>
      <c r="C24929" s="7">
        <v>45505.455659722225</v>
      </c>
      <c r="D24929" s="10">
        <v>182</v>
      </c>
      <c r="E24929" s="1" t="s">
        <v>21</v>
      </c>
      <c r="F24929">
        <f>IF(LEFT(Tableau1[[#This Row],[Eléments modifié]],$J$1)=$I$1,Tableau1[[#This Row],[Date]],9^9)</f>
        <v>387420489</v>
      </c>
      <c r="G24929" s="9" t="str">
        <f>IF(Tableau1[[#This Row],[Date]]=_xlfn.MINIFS(Tableau1[1er],Tableau1[N° BL],Tableau1[[#This Row],[N° BL]],Tableau1[1er],Tableau1[[#This Row],[Date]]),D24928,"")</f>
        <v/>
      </c>
    </row>
    <row r="24930" spans="1:7" ht="14.25" customHeight="1" x14ac:dyDescent="0.25">
      <c r="A24930" s="1" t="s">
        <v>72</v>
      </c>
      <c r="B24930" s="1" t="s">
        <v>73</v>
      </c>
      <c r="C24930" s="7">
        <v>45505.457708333335</v>
      </c>
      <c r="D24930" s="10">
        <v>182</v>
      </c>
      <c r="E24930" s="1" t="s">
        <v>7</v>
      </c>
      <c r="F24930">
        <f>IF(LEFT(Tableau1[[#This Row],[Eléments modifié]],$J$1)=$I$1,Tableau1[[#This Row],[Date]],9^9)</f>
        <v>45505.457708333335</v>
      </c>
      <c r="G24930" s="9">
        <f>IF(Tableau1[[#This Row],[Date]]=_xlfn.MINIFS(Tableau1[1er],Tableau1[N° BL],Tableau1[[#This Row],[N° BL]],Tableau1[1er],Tableau1[[#This Row],[Date]]),D24929,"")</f>
        <v>182</v>
      </c>
    </row>
    <row r="24931" spans="1:7" ht="14.25" customHeight="1" x14ac:dyDescent="0.25">
      <c r="A24931" s="1" t="s">
        <v>68</v>
      </c>
      <c r="B24931" s="1" t="s">
        <v>69</v>
      </c>
      <c r="C24931" s="7">
        <v>45505.457731481481</v>
      </c>
      <c r="D24931" s="10">
        <v>189</v>
      </c>
      <c r="E24931" s="1" t="s">
        <v>21</v>
      </c>
      <c r="F24931">
        <f>IF(LEFT(Tableau1[[#This Row],[Eléments modifié]],$J$1)=$I$1,Tableau1[[#This Row],[Date]],9^9)</f>
        <v>387420489</v>
      </c>
      <c r="G24931" s="9" t="str">
        <f>IF(Tableau1[[#This Row],[Date]]=_xlfn.MINIFS(Tableau1[1er],Tableau1[N° BL],Tableau1[[#This Row],[N° BL]],Tableau1[1er],Tableau1[[#This Row],[Date]]),D24930,"")</f>
        <v/>
      </c>
    </row>
    <row r="24932" spans="1:7" ht="14.25" customHeight="1" x14ac:dyDescent="0.25">
      <c r="A24932" s="1" t="s">
        <v>68</v>
      </c>
      <c r="B24932" s="1" t="s">
        <v>69</v>
      </c>
      <c r="C24932" s="7">
        <v>45505.465729166666</v>
      </c>
      <c r="D24932" s="10">
        <v>182</v>
      </c>
      <c r="E24932" s="1" t="s">
        <v>7</v>
      </c>
      <c r="F24932">
        <f>IF(LEFT(Tableau1[[#This Row],[Eléments modifié]],$J$1)=$I$1,Tableau1[[#This Row],[Date]],9^9)</f>
        <v>45505.465729166666</v>
      </c>
      <c r="G24932" s="9">
        <f>IF(Tableau1[[#This Row],[Date]]=_xlfn.MINIFS(Tableau1[1er],Tableau1[N° BL],Tableau1[[#This Row],[N° BL]],Tableau1[1er],Tableau1[[#This Row],[Date]]),D24931,"")</f>
        <v>189</v>
      </c>
    </row>
    <row r="24933" spans="1:7" ht="14.25" customHeight="1" x14ac:dyDescent="0.25">
      <c r="A24933" s="1" t="s">
        <v>50</v>
      </c>
      <c r="B24933" s="1" t="s">
        <v>51</v>
      </c>
      <c r="C24933" s="7">
        <v>45505.497581018521</v>
      </c>
      <c r="D24933" s="10">
        <v>188</v>
      </c>
      <c r="E24933" s="1" t="s">
        <v>32</v>
      </c>
      <c r="F24933">
        <f>IF(LEFT(Tableau1[[#This Row],[Eléments modifié]],$J$1)=$I$1,Tableau1[[#This Row],[Date]],9^9)</f>
        <v>387420489</v>
      </c>
      <c r="G24933" s="9" t="str">
        <f>IF(Tableau1[[#This Row],[Date]]=_xlfn.MINIFS(Tableau1[1er],Tableau1[N° BL],Tableau1[[#This Row],[N° BL]],Tableau1[1er],Tableau1[[#This Row],[Date]]),D24932,"")</f>
        <v/>
      </c>
    </row>
    <row r="24934" spans="1:7" ht="14.25" customHeight="1" x14ac:dyDescent="0.25">
      <c r="A24934" s="1" t="s">
        <v>50</v>
      </c>
      <c r="B24934" s="1" t="s">
        <v>51</v>
      </c>
      <c r="C24934" s="7">
        <v>45505.504745370374</v>
      </c>
      <c r="D24934" s="10">
        <v>188</v>
      </c>
      <c r="E24934" s="1" t="s">
        <v>7</v>
      </c>
      <c r="F24934">
        <f>IF(LEFT(Tableau1[[#This Row],[Eléments modifié]],$J$1)=$I$1,Tableau1[[#This Row],[Date]],9^9)</f>
        <v>45505.504745370374</v>
      </c>
      <c r="G24934" s="9">
        <f>IF(Tableau1[[#This Row],[Date]]=_xlfn.MINIFS(Tableau1[1er],Tableau1[N° BL],Tableau1[[#This Row],[N° BL]],Tableau1[1er],Tableau1[[#This Row],[Date]]),D24933,"")</f>
        <v>188</v>
      </c>
    </row>
    <row r="24935" spans="1:7" ht="14.25" customHeight="1" x14ac:dyDescent="0.25">
      <c r="A24935" s="1" t="s">
        <v>12</v>
      </c>
      <c r="B24935" s="1" t="s">
        <v>13</v>
      </c>
      <c r="C24935" s="7">
        <v>45506.358159722222</v>
      </c>
      <c r="D24935" s="10">
        <v>189</v>
      </c>
      <c r="E24935" s="1" t="s">
        <v>5</v>
      </c>
      <c r="F24935">
        <f>IF(LEFT(Tableau1[[#This Row],[Eléments modifié]],$J$1)=$I$1,Tableau1[[#This Row],[Date]],9^9)</f>
        <v>387420489</v>
      </c>
      <c r="G24935" s="9" t="str">
        <f>IF(Tableau1[[#This Row],[Date]]=_xlfn.MINIFS(Tableau1[1er],Tableau1[N° BL],Tableau1[[#This Row],[N° BL]],Tableau1[1er],Tableau1[[#This Row],[Date]]),D24934,"")</f>
        <v/>
      </c>
    </row>
    <row r="24936" spans="1:7" ht="14.25" customHeight="1" x14ac:dyDescent="0.25">
      <c r="A24936" s="1" t="s">
        <v>12</v>
      </c>
      <c r="B24936" s="1" t="s">
        <v>13</v>
      </c>
      <c r="C24936" s="7">
        <v>45506.36859953704</v>
      </c>
      <c r="D24936" s="10">
        <v>179</v>
      </c>
      <c r="E24936" s="1" t="s">
        <v>7</v>
      </c>
      <c r="F24936">
        <f>IF(LEFT(Tableau1[[#This Row],[Eléments modifié]],$J$1)=$I$1,Tableau1[[#This Row],[Date]],9^9)</f>
        <v>45506.36859953704</v>
      </c>
      <c r="G24936" s="9">
        <f>IF(Tableau1[[#This Row],[Date]]=_xlfn.MINIFS(Tableau1[1er],Tableau1[N° BL],Tableau1[[#This Row],[N° BL]],Tableau1[1er],Tableau1[[#This Row],[Date]]),D24935,"")</f>
        <v>189</v>
      </c>
    </row>
    <row r="24937" spans="1:7" ht="14.25" customHeight="1" x14ac:dyDescent="0.25">
      <c r="A24937" s="1" t="s">
        <v>33</v>
      </c>
      <c r="B24937" s="1" t="s">
        <v>34</v>
      </c>
      <c r="C24937" s="7">
        <v>45505.601840277777</v>
      </c>
      <c r="D24937" s="10">
        <v>188</v>
      </c>
      <c r="E24937" s="1" t="s">
        <v>32</v>
      </c>
      <c r="F24937">
        <f>IF(LEFT(Tableau1[[#This Row],[Eléments modifié]],$J$1)=$I$1,Tableau1[[#This Row],[Date]],9^9)</f>
        <v>387420489</v>
      </c>
      <c r="G24937" s="9" t="str">
        <f>IF(Tableau1[[#This Row],[Date]]=_xlfn.MINIFS(Tableau1[1er],Tableau1[N° BL],Tableau1[[#This Row],[N° BL]],Tableau1[1er],Tableau1[[#This Row],[Date]]),D24936,"")</f>
        <v/>
      </c>
    </row>
    <row r="24938" spans="1:7" ht="14.25" customHeight="1" x14ac:dyDescent="0.25">
      <c r="A24938" s="1" t="s">
        <v>33</v>
      </c>
      <c r="B24938" s="1" t="s">
        <v>34</v>
      </c>
      <c r="C24938" s="7">
        <v>45505.611145833333</v>
      </c>
      <c r="D24938" s="10">
        <v>188</v>
      </c>
      <c r="E24938" s="1" t="s">
        <v>7</v>
      </c>
      <c r="F24938">
        <f>IF(LEFT(Tableau1[[#This Row],[Eléments modifié]],$J$1)=$I$1,Tableau1[[#This Row],[Date]],9^9)</f>
        <v>45505.611145833333</v>
      </c>
      <c r="G24938" s="9">
        <f>IF(Tableau1[[#This Row],[Date]]=_xlfn.MINIFS(Tableau1[1er],Tableau1[N° BL],Tableau1[[#This Row],[N° BL]],Tableau1[1er],Tableau1[[#This Row],[Date]]),D24937,"")</f>
        <v>188</v>
      </c>
    </row>
    <row r="24939" spans="1:7" ht="14.25" customHeight="1" x14ac:dyDescent="0.25">
      <c r="A24939" s="1" t="s">
        <v>30</v>
      </c>
      <c r="B24939" s="1" t="s">
        <v>31</v>
      </c>
      <c r="C24939" s="7">
        <v>45506.296354166669</v>
      </c>
      <c r="D24939" s="10">
        <v>189</v>
      </c>
      <c r="E24939" s="1" t="s">
        <v>14</v>
      </c>
      <c r="F24939">
        <f>IF(LEFT(Tableau1[[#This Row],[Eléments modifié]],$J$1)=$I$1,Tableau1[[#This Row],[Date]],9^9)</f>
        <v>387420489</v>
      </c>
      <c r="G24939" s="9" t="str">
        <f>IF(Tableau1[[#This Row],[Date]]=_xlfn.MINIFS(Tableau1[1er],Tableau1[N° BL],Tableau1[[#This Row],[N° BL]],Tableau1[1er],Tableau1[[#This Row],[Date]]),D24938,"")</f>
        <v/>
      </c>
    </row>
    <row r="24940" spans="1:7" ht="14.25" customHeight="1" x14ac:dyDescent="0.25">
      <c r="A24940" s="1" t="s">
        <v>30</v>
      </c>
      <c r="B24940" s="1" t="s">
        <v>31</v>
      </c>
      <c r="C24940" s="7">
        <v>45506.296574074076</v>
      </c>
      <c r="D24940" s="10">
        <v>189</v>
      </c>
      <c r="E24940" s="1" t="s">
        <v>20</v>
      </c>
      <c r="F24940">
        <f>IF(LEFT(Tableau1[[#This Row],[Eléments modifié]],$J$1)=$I$1,Tableau1[[#This Row],[Date]],9^9)</f>
        <v>387420489</v>
      </c>
      <c r="G24940" s="9" t="str">
        <f>IF(Tableau1[[#This Row],[Date]]=_xlfn.MINIFS(Tableau1[1er],Tableau1[N° BL],Tableau1[[#This Row],[N° BL]],Tableau1[1er],Tableau1[[#This Row],[Date]]),D24939,"")</f>
        <v/>
      </c>
    </row>
    <row r="24941" spans="1:7" ht="14.25" customHeight="1" x14ac:dyDescent="0.25">
      <c r="A24941" s="1" t="s">
        <v>30</v>
      </c>
      <c r="B24941" s="1" t="s">
        <v>31</v>
      </c>
      <c r="C24941" s="7">
        <v>45506.301099537035</v>
      </c>
      <c r="D24941" s="10">
        <v>179</v>
      </c>
      <c r="E24941" s="1" t="s">
        <v>5</v>
      </c>
      <c r="F24941">
        <f>IF(LEFT(Tableau1[[#This Row],[Eléments modifié]],$J$1)=$I$1,Tableau1[[#This Row],[Date]],9^9)</f>
        <v>387420489</v>
      </c>
      <c r="G24941" s="9" t="str">
        <f>IF(Tableau1[[#This Row],[Date]]=_xlfn.MINIFS(Tableau1[1er],Tableau1[N° BL],Tableau1[[#This Row],[N° BL]],Tableau1[1er],Tableau1[[#This Row],[Date]]),D24940,"")</f>
        <v/>
      </c>
    </row>
    <row r="24942" spans="1:7" ht="14.25" customHeight="1" x14ac:dyDescent="0.25">
      <c r="A24942" s="1" t="s">
        <v>30</v>
      </c>
      <c r="B24942" s="1" t="s">
        <v>31</v>
      </c>
      <c r="C24942" s="7">
        <v>45506.314641203702</v>
      </c>
      <c r="D24942" s="10">
        <v>179</v>
      </c>
      <c r="E24942" s="1" t="s">
        <v>7</v>
      </c>
      <c r="F24942">
        <f>IF(LEFT(Tableau1[[#This Row],[Eléments modifié]],$J$1)=$I$1,Tableau1[[#This Row],[Date]],9^9)</f>
        <v>45506.314641203702</v>
      </c>
      <c r="G24942" s="9">
        <f>IF(Tableau1[[#This Row],[Date]]=_xlfn.MINIFS(Tableau1[1er],Tableau1[N° BL],Tableau1[[#This Row],[N° BL]],Tableau1[1er],Tableau1[[#This Row],[Date]]),D24941,"")</f>
        <v>179</v>
      </c>
    </row>
    <row r="24943" spans="1:7" ht="14.25" customHeight="1" x14ac:dyDescent="0.25">
      <c r="A24943" s="1" t="s">
        <v>8</v>
      </c>
      <c r="B24943" s="1" t="s">
        <v>9</v>
      </c>
      <c r="C24943" s="7">
        <v>45506.381874999999</v>
      </c>
      <c r="D24943" s="10">
        <v>179</v>
      </c>
      <c r="E24943" s="1" t="s">
        <v>5</v>
      </c>
      <c r="F24943">
        <f>IF(LEFT(Tableau1[[#This Row],[Eléments modifié]],$J$1)=$I$1,Tableau1[[#This Row],[Date]],9^9)</f>
        <v>387420489</v>
      </c>
      <c r="G24943" s="9" t="str">
        <f>IF(Tableau1[[#This Row],[Date]]=_xlfn.MINIFS(Tableau1[1er],Tableau1[N° BL],Tableau1[[#This Row],[N° BL]],Tableau1[1er],Tableau1[[#This Row],[Date]]),D24942,"")</f>
        <v/>
      </c>
    </row>
    <row r="24944" spans="1:7" ht="14.25" customHeight="1" x14ac:dyDescent="0.25">
      <c r="A24944" s="1" t="s">
        <v>8</v>
      </c>
      <c r="B24944" s="1" t="s">
        <v>9</v>
      </c>
      <c r="C24944" s="7">
        <v>45506.395231481481</v>
      </c>
      <c r="D24944" s="10">
        <v>179</v>
      </c>
      <c r="E24944" s="1" t="s">
        <v>7</v>
      </c>
      <c r="F24944">
        <f>IF(LEFT(Tableau1[[#This Row],[Eléments modifié]],$J$1)=$I$1,Tableau1[[#This Row],[Date]],9^9)</f>
        <v>45506.395231481481</v>
      </c>
      <c r="G24944" s="9">
        <f>IF(Tableau1[[#This Row],[Date]]=_xlfn.MINIFS(Tableau1[1er],Tableau1[N° BL],Tableau1[[#This Row],[N° BL]],Tableau1[1er],Tableau1[[#This Row],[Date]]),D24943,"")</f>
        <v>179</v>
      </c>
    </row>
    <row r="24945" spans="1:7" ht="14.25" customHeight="1" x14ac:dyDescent="0.25">
      <c r="A24945" s="1" t="s">
        <v>16</v>
      </c>
      <c r="B24945" s="1" t="s">
        <v>17</v>
      </c>
      <c r="C24945" s="7">
        <v>45506.2966087963</v>
      </c>
      <c r="D24945" s="10">
        <v>179</v>
      </c>
      <c r="E24945" s="1" t="s">
        <v>14</v>
      </c>
      <c r="F24945">
        <f>IF(LEFT(Tableau1[[#This Row],[Eléments modifié]],$J$1)=$I$1,Tableau1[[#This Row],[Date]],9^9)</f>
        <v>387420489</v>
      </c>
      <c r="G24945" s="9" t="str">
        <f>IF(Tableau1[[#This Row],[Date]]=_xlfn.MINIFS(Tableau1[1er],Tableau1[N° BL],Tableau1[[#This Row],[N° BL]],Tableau1[1er],Tableau1[[#This Row],[Date]]),D24944,"")</f>
        <v/>
      </c>
    </row>
    <row r="24946" spans="1:7" ht="14.25" customHeight="1" x14ac:dyDescent="0.25">
      <c r="A24946" s="1" t="s">
        <v>16</v>
      </c>
      <c r="B24946" s="1" t="s">
        <v>17</v>
      </c>
      <c r="C24946" s="7">
        <v>45506.363599537035</v>
      </c>
      <c r="D24946" s="10">
        <v>189</v>
      </c>
      <c r="E24946" s="1" t="s">
        <v>7</v>
      </c>
      <c r="F24946">
        <f>IF(LEFT(Tableau1[[#This Row],[Eléments modifié]],$J$1)=$I$1,Tableau1[[#This Row],[Date]],9^9)</f>
        <v>45506.363599537035</v>
      </c>
      <c r="G24946" s="9">
        <f>IF(Tableau1[[#This Row],[Date]]=_xlfn.MINIFS(Tableau1[1er],Tableau1[N° BL],Tableau1[[#This Row],[N° BL]],Tableau1[1er],Tableau1[[#This Row],[Date]]),D24945,"")</f>
        <v>179</v>
      </c>
    </row>
    <row r="24947" spans="1:7" ht="14.25" customHeight="1" x14ac:dyDescent="0.25">
      <c r="A24947" s="1" t="s">
        <v>44</v>
      </c>
      <c r="B24947" s="1" t="s">
        <v>45</v>
      </c>
      <c r="C24947" s="7">
        <v>45505.484537037039</v>
      </c>
      <c r="D24947" s="10">
        <v>188</v>
      </c>
      <c r="E24947" s="1" t="s">
        <v>14</v>
      </c>
      <c r="F24947">
        <f>IF(LEFT(Tableau1[[#This Row],[Eléments modifié]],$J$1)=$I$1,Tableau1[[#This Row],[Date]],9^9)</f>
        <v>387420489</v>
      </c>
      <c r="G24947" s="9" t="str">
        <f>IF(Tableau1[[#This Row],[Date]]=_xlfn.MINIFS(Tableau1[1er],Tableau1[N° BL],Tableau1[[#This Row],[N° BL]],Tableau1[1er],Tableau1[[#This Row],[Date]]),D24946,"")</f>
        <v/>
      </c>
    </row>
    <row r="24948" spans="1:7" ht="14.25" customHeight="1" x14ac:dyDescent="0.25">
      <c r="A24948" s="1" t="s">
        <v>44</v>
      </c>
      <c r="B24948" s="1" t="s">
        <v>45</v>
      </c>
      <c r="C24948" s="7">
        <v>45505.534722222219</v>
      </c>
      <c r="D24948" s="10">
        <v>189</v>
      </c>
      <c r="E24948" s="1" t="s">
        <v>7</v>
      </c>
      <c r="F24948">
        <f>IF(LEFT(Tableau1[[#This Row],[Eléments modifié]],$J$1)=$I$1,Tableau1[[#This Row],[Date]],9^9)</f>
        <v>45505.534722222219</v>
      </c>
      <c r="G24948" s="9">
        <f>IF(Tableau1[[#This Row],[Date]]=_xlfn.MINIFS(Tableau1[1er],Tableau1[N° BL],Tableau1[[#This Row],[N° BL]],Tableau1[1er],Tableau1[[#This Row],[Date]]),D24947,"")</f>
        <v>188</v>
      </c>
    </row>
    <row r="24949" spans="1:7" ht="14.25" customHeight="1" x14ac:dyDescent="0.25">
      <c r="A24949" s="1" t="s">
        <v>42</v>
      </c>
      <c r="B24949" s="1" t="s">
        <v>43</v>
      </c>
      <c r="C24949" s="7">
        <v>45505.534756944442</v>
      </c>
      <c r="D24949" s="10">
        <v>189</v>
      </c>
      <c r="E24949" s="1" t="s">
        <v>14</v>
      </c>
      <c r="F24949">
        <f>IF(LEFT(Tableau1[[#This Row],[Eléments modifié]],$J$1)=$I$1,Tableau1[[#This Row],[Date]],9^9)</f>
        <v>387420489</v>
      </c>
      <c r="G24949" s="9" t="str">
        <f>IF(Tableau1[[#This Row],[Date]]=_xlfn.MINIFS(Tableau1[1er],Tableau1[N° BL],Tableau1[[#This Row],[N° BL]],Tableau1[1er],Tableau1[[#This Row],[Date]]),D24948,"")</f>
        <v/>
      </c>
    </row>
    <row r="24950" spans="1:7" ht="14.25" customHeight="1" x14ac:dyDescent="0.25">
      <c r="A24950" s="1" t="s">
        <v>42</v>
      </c>
      <c r="B24950" s="1" t="s">
        <v>43</v>
      </c>
      <c r="C24950" s="7">
        <v>45505.54991898148</v>
      </c>
      <c r="D24950" s="10">
        <v>189</v>
      </c>
      <c r="E24950" s="1" t="s">
        <v>7</v>
      </c>
      <c r="F24950">
        <f>IF(LEFT(Tableau1[[#This Row],[Eléments modifié]],$J$1)=$I$1,Tableau1[[#This Row],[Date]],9^9)</f>
        <v>45505.54991898148</v>
      </c>
      <c r="G24950" s="9">
        <f>IF(Tableau1[[#This Row],[Date]]=_xlfn.MINIFS(Tableau1[1er],Tableau1[N° BL],Tableau1[[#This Row],[N° BL]],Tableau1[1er],Tableau1[[#This Row],[Date]]),D24949,"")</f>
        <v>189</v>
      </c>
    </row>
    <row r="24951" spans="1:7" ht="14.25" customHeight="1" x14ac:dyDescent="0.25">
      <c r="A24951" s="1" t="s">
        <v>52</v>
      </c>
      <c r="B24951" s="1" t="s">
        <v>53</v>
      </c>
      <c r="C24951" s="7">
        <v>45505.489050925928</v>
      </c>
      <c r="D24951" s="10">
        <v>182</v>
      </c>
      <c r="E24951" s="1" t="s">
        <v>32</v>
      </c>
      <c r="F24951">
        <f>IF(LEFT(Tableau1[[#This Row],[Eléments modifié]],$J$1)=$I$1,Tableau1[[#This Row],[Date]],9^9)</f>
        <v>387420489</v>
      </c>
      <c r="G24951" s="9" t="str">
        <f>IF(Tableau1[[#This Row],[Date]]=_xlfn.MINIFS(Tableau1[1er],Tableau1[N° BL],Tableau1[[#This Row],[N° BL]],Tableau1[1er],Tableau1[[#This Row],[Date]]),D24950,"")</f>
        <v/>
      </c>
    </row>
    <row r="24952" spans="1:7" ht="14.25" customHeight="1" x14ac:dyDescent="0.25">
      <c r="A24952" s="1" t="s">
        <v>52</v>
      </c>
      <c r="B24952" s="1" t="s">
        <v>53</v>
      </c>
      <c r="C24952" s="7">
        <v>45505.497476851851</v>
      </c>
      <c r="D24952" s="10">
        <v>188</v>
      </c>
      <c r="E24952" s="1" t="s">
        <v>7</v>
      </c>
      <c r="F24952">
        <f>IF(LEFT(Tableau1[[#This Row],[Eléments modifié]],$J$1)=$I$1,Tableau1[[#This Row],[Date]],9^9)</f>
        <v>45505.497476851851</v>
      </c>
      <c r="G24952" s="9">
        <f>IF(Tableau1[[#This Row],[Date]]=_xlfn.MINIFS(Tableau1[1er],Tableau1[N° BL],Tableau1[[#This Row],[N° BL]],Tableau1[1er],Tableau1[[#This Row],[Date]]),D24951,"")</f>
        <v>182</v>
      </c>
    </row>
    <row r="24953" spans="1:7" ht="14.25" customHeight="1" x14ac:dyDescent="0.25">
      <c r="A24953" s="1" t="s">
        <v>26</v>
      </c>
      <c r="B24953" s="1" t="s">
        <v>27</v>
      </c>
      <c r="C24953" s="7">
        <v>45505.57240740741</v>
      </c>
      <c r="D24953" s="10">
        <v>189</v>
      </c>
      <c r="E24953" s="1" t="s">
        <v>14</v>
      </c>
      <c r="F24953">
        <f>IF(LEFT(Tableau1[[#This Row],[Eléments modifié]],$J$1)=$I$1,Tableau1[[#This Row],[Date]],9^9)</f>
        <v>387420489</v>
      </c>
      <c r="G24953" s="9" t="str">
        <f>IF(Tableau1[[#This Row],[Date]]=_xlfn.MINIFS(Tableau1[1er],Tableau1[N° BL],Tableau1[[#This Row],[N° BL]],Tableau1[1er],Tableau1[[#This Row],[Date]]),D24952,"")</f>
        <v/>
      </c>
    </row>
    <row r="24954" spans="1:7" ht="14.25" customHeight="1" x14ac:dyDescent="0.25">
      <c r="A24954" s="1" t="s">
        <v>26</v>
      </c>
      <c r="B24954" s="1" t="s">
        <v>27</v>
      </c>
      <c r="C24954" s="7">
        <v>45505.582557870373</v>
      </c>
      <c r="D24954" s="10">
        <v>179</v>
      </c>
      <c r="E24954" s="1" t="s">
        <v>20</v>
      </c>
      <c r="F24954">
        <f>IF(LEFT(Tableau1[[#This Row],[Eléments modifié]],$J$1)=$I$1,Tableau1[[#This Row],[Date]],9^9)</f>
        <v>387420489</v>
      </c>
      <c r="G24954" s="9" t="str">
        <f>IF(Tableau1[[#This Row],[Date]]=_xlfn.MINIFS(Tableau1[1er],Tableau1[N° BL],Tableau1[[#This Row],[N° BL]],Tableau1[1er],Tableau1[[#This Row],[Date]]),D24953,"")</f>
        <v/>
      </c>
    </row>
    <row r="24955" spans="1:7" ht="14.25" customHeight="1" x14ac:dyDescent="0.25">
      <c r="A24955" s="1" t="s">
        <v>26</v>
      </c>
      <c r="B24955" s="1" t="s">
        <v>27</v>
      </c>
      <c r="C24955" s="7">
        <v>45505.582719907405</v>
      </c>
      <c r="D24955" s="10">
        <v>189</v>
      </c>
      <c r="E24955" s="1" t="s">
        <v>5</v>
      </c>
      <c r="F24955">
        <f>IF(LEFT(Tableau1[[#This Row],[Eléments modifié]],$J$1)=$I$1,Tableau1[[#This Row],[Date]],9^9)</f>
        <v>387420489</v>
      </c>
      <c r="G24955" s="9" t="str">
        <f>IF(Tableau1[[#This Row],[Date]]=_xlfn.MINIFS(Tableau1[1er],Tableau1[N° BL],Tableau1[[#This Row],[N° BL]],Tableau1[1er],Tableau1[[#This Row],[Date]]),D24954,"")</f>
        <v/>
      </c>
    </row>
    <row r="24956" spans="1:7" ht="14.25" customHeight="1" x14ac:dyDescent="0.25">
      <c r="A24956" s="1" t="s">
        <v>26</v>
      </c>
      <c r="B24956" s="1" t="s">
        <v>27</v>
      </c>
      <c r="C24956" s="7">
        <v>45505.582939814813</v>
      </c>
      <c r="D24956" s="10">
        <v>189</v>
      </c>
      <c r="E24956" s="1" t="s">
        <v>20</v>
      </c>
      <c r="F24956">
        <f>IF(LEFT(Tableau1[[#This Row],[Eléments modifié]],$J$1)=$I$1,Tableau1[[#This Row],[Date]],9^9)</f>
        <v>387420489</v>
      </c>
      <c r="G24956" s="9" t="str">
        <f>IF(Tableau1[[#This Row],[Date]]=_xlfn.MINIFS(Tableau1[1er],Tableau1[N° BL],Tableau1[[#This Row],[N° BL]],Tableau1[1er],Tableau1[[#This Row],[Date]]),D24955,"")</f>
        <v/>
      </c>
    </row>
    <row r="24957" spans="1:7" ht="14.25" customHeight="1" x14ac:dyDescent="0.25">
      <c r="A24957" s="1" t="s">
        <v>26</v>
      </c>
      <c r="B24957" s="1" t="s">
        <v>27</v>
      </c>
      <c r="C24957" s="7">
        <v>45505.592824074076</v>
      </c>
      <c r="D24957" s="10">
        <v>189</v>
      </c>
      <c r="E24957" s="1" t="s">
        <v>14</v>
      </c>
      <c r="F24957">
        <f>IF(LEFT(Tableau1[[#This Row],[Eléments modifié]],$J$1)=$I$1,Tableau1[[#This Row],[Date]],9^9)</f>
        <v>387420489</v>
      </c>
      <c r="G24957" s="9" t="str">
        <f>IF(Tableau1[[#This Row],[Date]]=_xlfn.MINIFS(Tableau1[1er],Tableau1[N° BL],Tableau1[[#This Row],[N° BL]],Tableau1[1er],Tableau1[[#This Row],[Date]]),D24956,"")</f>
        <v/>
      </c>
    </row>
    <row r="24958" spans="1:7" ht="14.25" customHeight="1" x14ac:dyDescent="0.25">
      <c r="A24958" s="1" t="s">
        <v>26</v>
      </c>
      <c r="B24958" s="1" t="s">
        <v>27</v>
      </c>
      <c r="C24958" s="7">
        <v>45505.593055555553</v>
      </c>
      <c r="D24958" s="10">
        <v>188</v>
      </c>
      <c r="E24958" s="1" t="s">
        <v>20</v>
      </c>
      <c r="F24958">
        <f>IF(LEFT(Tableau1[[#This Row],[Eléments modifié]],$J$1)=$I$1,Tableau1[[#This Row],[Date]],9^9)</f>
        <v>387420489</v>
      </c>
      <c r="G24958" s="9" t="str">
        <f>IF(Tableau1[[#This Row],[Date]]=_xlfn.MINIFS(Tableau1[1er],Tableau1[N° BL],Tableau1[[#This Row],[N° BL]],Tableau1[1er],Tableau1[[#This Row],[Date]]),D24957,"")</f>
        <v/>
      </c>
    </row>
    <row r="24959" spans="1:7" ht="14.25" customHeight="1" x14ac:dyDescent="0.25">
      <c r="A24959" s="1" t="s">
        <v>26</v>
      </c>
      <c r="B24959" s="1" t="s">
        <v>27</v>
      </c>
      <c r="C24959" s="7">
        <v>45505.600277777776</v>
      </c>
      <c r="D24959" s="10">
        <v>188</v>
      </c>
      <c r="E24959" s="1" t="s">
        <v>32</v>
      </c>
      <c r="F24959">
        <f>IF(LEFT(Tableau1[[#This Row],[Eléments modifié]],$J$1)=$I$1,Tableau1[[#This Row],[Date]],9^9)</f>
        <v>387420489</v>
      </c>
      <c r="G24959" s="9" t="str">
        <f>IF(Tableau1[[#This Row],[Date]]=_xlfn.MINIFS(Tableau1[1er],Tableau1[N° BL],Tableau1[[#This Row],[N° BL]],Tableau1[1er],Tableau1[[#This Row],[Date]]),D24958,"")</f>
        <v/>
      </c>
    </row>
    <row r="24960" spans="1:7" ht="14.25" customHeight="1" x14ac:dyDescent="0.25">
      <c r="A24960" s="1" t="s">
        <v>26</v>
      </c>
      <c r="B24960" s="1" t="s">
        <v>27</v>
      </c>
      <c r="C24960" s="7">
        <v>45506.33121527778</v>
      </c>
      <c r="D24960" s="10">
        <v>182</v>
      </c>
      <c r="E24960" s="1" t="s">
        <v>5</v>
      </c>
      <c r="F24960">
        <f>IF(LEFT(Tableau1[[#This Row],[Eléments modifié]],$J$1)=$I$1,Tableau1[[#This Row],[Date]],9^9)</f>
        <v>387420489</v>
      </c>
      <c r="G24960" s="9" t="str">
        <f>IF(Tableau1[[#This Row],[Date]]=_xlfn.MINIFS(Tableau1[1er],Tableau1[N° BL],Tableau1[[#This Row],[N° BL]],Tableau1[1er],Tableau1[[#This Row],[Date]]),D24959,"")</f>
        <v/>
      </c>
    </row>
    <row r="24961" spans="1:7" ht="14.25" customHeight="1" x14ac:dyDescent="0.25">
      <c r="A24961" s="1" t="s">
        <v>26</v>
      </c>
      <c r="B24961" s="1" t="s">
        <v>27</v>
      </c>
      <c r="C24961" s="7">
        <v>45506.345127314817</v>
      </c>
      <c r="D24961" s="10">
        <v>179</v>
      </c>
      <c r="E24961" s="1" t="s">
        <v>7</v>
      </c>
      <c r="F24961">
        <f>IF(LEFT(Tableau1[[#This Row],[Eléments modifié]],$J$1)=$I$1,Tableau1[[#This Row],[Date]],9^9)</f>
        <v>45506.345127314817</v>
      </c>
      <c r="G24961" s="9">
        <f>IF(Tableau1[[#This Row],[Date]]=_xlfn.MINIFS(Tableau1[1er],Tableau1[N° BL],Tableau1[[#This Row],[N° BL]],Tableau1[1er],Tableau1[[#This Row],[Date]]),D24960,"")</f>
        <v>182</v>
      </c>
    </row>
    <row r="24962" spans="1:7" ht="14.25" customHeight="1" x14ac:dyDescent="0.25">
      <c r="A24962" s="1" t="s">
        <v>10</v>
      </c>
      <c r="B24962" s="1" t="s">
        <v>11</v>
      </c>
      <c r="C24962" s="7">
        <v>45506.369201388887</v>
      </c>
      <c r="D24962" s="10">
        <v>179</v>
      </c>
      <c r="E24962" s="1" t="s">
        <v>5</v>
      </c>
      <c r="F24962">
        <f>IF(LEFT(Tableau1[[#This Row],[Eléments modifié]],$J$1)=$I$1,Tableau1[[#This Row],[Date]],9^9)</f>
        <v>387420489</v>
      </c>
      <c r="G24962" s="9" t="str">
        <f>IF(Tableau1[[#This Row],[Date]]=_xlfn.MINIFS(Tableau1[1er],Tableau1[N° BL],Tableau1[[#This Row],[N° BL]],Tableau1[1er],Tableau1[[#This Row],[Date]]),D24961,"")</f>
        <v/>
      </c>
    </row>
    <row r="24963" spans="1:7" ht="14.25" customHeight="1" x14ac:dyDescent="0.25">
      <c r="A24963" s="1" t="s">
        <v>10</v>
      </c>
      <c r="B24963" s="1" t="s">
        <v>11</v>
      </c>
      <c r="C24963" s="7">
        <v>45506.381157407406</v>
      </c>
      <c r="D24963" s="10">
        <v>179</v>
      </c>
      <c r="E24963" s="1" t="s">
        <v>7</v>
      </c>
      <c r="F24963">
        <f>IF(LEFT(Tableau1[[#This Row],[Eléments modifié]],$J$1)=$I$1,Tableau1[[#This Row],[Date]],9^9)</f>
        <v>45506.381157407406</v>
      </c>
      <c r="G24963" s="9">
        <f>IF(Tableau1[[#This Row],[Date]]=_xlfn.MINIFS(Tableau1[1er],Tableau1[N° BL],Tableau1[[#This Row],[N° BL]],Tableau1[1er],Tableau1[[#This Row],[Date]]),D24962,"")</f>
        <v>179</v>
      </c>
    </row>
    <row r="24964" spans="1:7" ht="14.25" customHeight="1" x14ac:dyDescent="0.25">
      <c r="A24964" s="1" t="s">
        <v>24</v>
      </c>
      <c r="B24964" s="1" t="s">
        <v>25</v>
      </c>
      <c r="C24964" s="7">
        <v>45506.337037037039</v>
      </c>
      <c r="D24964" s="10">
        <v>179</v>
      </c>
      <c r="E24964" s="1" t="s">
        <v>21</v>
      </c>
      <c r="F24964">
        <f>IF(LEFT(Tableau1[[#This Row],[Eléments modifié]],$J$1)=$I$1,Tableau1[[#This Row],[Date]],9^9)</f>
        <v>387420489</v>
      </c>
      <c r="G24964" s="9" t="str">
        <f>IF(Tableau1[[#This Row],[Date]]=_xlfn.MINIFS(Tableau1[1er],Tableau1[N° BL],Tableau1[[#This Row],[N° BL]],Tableau1[1er],Tableau1[[#This Row],[Date]]),D24963,"")</f>
        <v/>
      </c>
    </row>
    <row r="24965" spans="1:7" ht="14.25" customHeight="1" x14ac:dyDescent="0.25">
      <c r="A24965" s="1" t="s">
        <v>24</v>
      </c>
      <c r="B24965" s="1" t="s">
        <v>25</v>
      </c>
      <c r="C24965" s="7">
        <v>45506.346631944441</v>
      </c>
      <c r="D24965" s="10">
        <v>182</v>
      </c>
      <c r="E24965" s="1" t="s">
        <v>7</v>
      </c>
      <c r="F24965">
        <f>IF(LEFT(Tableau1[[#This Row],[Eléments modifié]],$J$1)=$I$1,Tableau1[[#This Row],[Date]],9^9)</f>
        <v>45506.346631944441</v>
      </c>
      <c r="G24965" s="9">
        <f>IF(Tableau1[[#This Row],[Date]]=_xlfn.MINIFS(Tableau1[1er],Tableau1[N° BL],Tableau1[[#This Row],[N° BL]],Tableau1[1er],Tableau1[[#This Row],[Date]]),D24964,"")</f>
        <v>179</v>
      </c>
    </row>
    <row r="24966" spans="1:7" ht="14.25" customHeight="1" x14ac:dyDescent="0.25">
      <c r="A24966" s="1" t="s">
        <v>15</v>
      </c>
      <c r="C24966" s="7">
        <v>45506.357129629629</v>
      </c>
      <c r="D24966" s="10">
        <v>182</v>
      </c>
      <c r="E24966" s="1" t="s">
        <v>21</v>
      </c>
      <c r="F24966">
        <f>IF(LEFT(Tableau1[[#This Row],[Eléments modifié]],$J$1)=$I$1,Tableau1[[#This Row],[Date]],9^9)</f>
        <v>387420489</v>
      </c>
      <c r="G24966" s="9" t="str">
        <f>IF(Tableau1[[#This Row],[Date]]=_xlfn.MINIFS(Tableau1[1er],Tableau1[N° BL],Tableau1[[#This Row],[N° BL]],Tableau1[1er],Tableau1[[#This Row],[Date]]),D24965,"")</f>
        <v/>
      </c>
    </row>
    <row r="24967" spans="1:7" ht="14.25" customHeight="1" x14ac:dyDescent="0.25">
      <c r="A24967" s="1" t="s">
        <v>15</v>
      </c>
      <c r="C24967" s="7">
        <v>45506.357222222221</v>
      </c>
      <c r="D24967" s="10">
        <v>179</v>
      </c>
      <c r="E24967" s="1" t="s">
        <v>20</v>
      </c>
      <c r="F24967">
        <f>IF(LEFT(Tableau1[[#This Row],[Eléments modifié]],$J$1)=$I$1,Tableau1[[#This Row],[Date]],9^9)</f>
        <v>387420489</v>
      </c>
      <c r="G24967" s="9" t="str">
        <f>IF(Tableau1[[#This Row],[Date]]=_xlfn.MINIFS(Tableau1[1er],Tableau1[N° BL],Tableau1[[#This Row],[N° BL]],Tableau1[1er],Tableau1[[#This Row],[Date]]),D24966,"")</f>
        <v/>
      </c>
    </row>
    <row r="24968" spans="1:7" ht="14.25" customHeight="1" x14ac:dyDescent="0.25">
      <c r="A24968" s="1" t="s">
        <v>15</v>
      </c>
      <c r="C24968" s="7">
        <v>45506.363634259258</v>
      </c>
      <c r="D24968" s="10">
        <v>179</v>
      </c>
      <c r="E24968" s="1" t="s">
        <v>14</v>
      </c>
      <c r="F24968">
        <f>IF(LEFT(Tableau1[[#This Row],[Eléments modifié]],$J$1)=$I$1,Tableau1[[#This Row],[Date]],9^9)</f>
        <v>387420489</v>
      </c>
      <c r="G24968" s="9" t="str">
        <f>IF(Tableau1[[#This Row],[Date]]=_xlfn.MINIFS(Tableau1[1er],Tableau1[N° BL],Tableau1[[#This Row],[N° BL]],Tableau1[1er],Tableau1[[#This Row],[Date]]),D24967,"")</f>
        <v/>
      </c>
    </row>
    <row r="24969" spans="1:7" ht="14.25" customHeight="1" x14ac:dyDescent="0.25">
      <c r="A24969" s="1" t="s">
        <v>6</v>
      </c>
      <c r="C24969" s="7">
        <v>45506.395254629628</v>
      </c>
      <c r="D24969" s="10">
        <v>179</v>
      </c>
      <c r="E24969" s="1" t="s">
        <v>5</v>
      </c>
      <c r="F24969">
        <f>IF(LEFT(Tableau1[[#This Row],[Eléments modifié]],$J$1)=$I$1,Tableau1[[#This Row],[Date]],9^9)</f>
        <v>387420489</v>
      </c>
      <c r="G24969" s="9" t="str">
        <f>IF(Tableau1[[#This Row],[Date]]=_xlfn.MINIFS(Tableau1[1er],Tableau1[N° BL],Tableau1[[#This Row],[N° BL]],Tableau1[1er],Tableau1[[#This Row],[Date]]),D24968,"")</f>
        <v/>
      </c>
    </row>
    <row r="24970" spans="1:7" ht="14.25" customHeight="1" x14ac:dyDescent="0.25">
      <c r="C24970" s="7">
        <v>45295.562824074077</v>
      </c>
      <c r="D24970" s="10">
        <v>177</v>
      </c>
      <c r="E24970" s="1" t="s">
        <v>2390</v>
      </c>
      <c r="F24970">
        <f>IF(LEFT(Tableau1[[#This Row],[Eléments modifié]],$J$1)=$I$1,Tableau1[[#This Row],[Date]],9^9)</f>
        <v>387420489</v>
      </c>
      <c r="G24970" s="9" t="str">
        <f>IF(Tableau1[[#This Row],[Date]]=_xlfn.MINIFS(Tableau1[1er],Tableau1[N° BL],Tableau1[[#This Row],[N° BL]],Tableau1[1er],Tableau1[[#This Row],[Date]]),D24969,"")</f>
        <v/>
      </c>
    </row>
    <row r="24971" spans="1:7" ht="14.25" customHeight="1" x14ac:dyDescent="0.25">
      <c r="C24971" s="7">
        <v>45295.562939814816</v>
      </c>
      <c r="D24971" s="10">
        <v>176</v>
      </c>
      <c r="E24971" s="1" t="s">
        <v>20</v>
      </c>
      <c r="F24971">
        <f>IF(LEFT(Tableau1[[#This Row],[Eléments modifié]],$J$1)=$I$1,Tableau1[[#This Row],[Date]],9^9)</f>
        <v>387420489</v>
      </c>
      <c r="G24971" s="9" t="str">
        <f>IF(Tableau1[[#This Row],[Date]]=_xlfn.MINIFS(Tableau1[1er],Tableau1[N° BL],Tableau1[[#This Row],[N° BL]],Tableau1[1er],Tableau1[[#This Row],[Date]]),D24970,"")</f>
        <v/>
      </c>
    </row>
    <row r="24972" spans="1:7" ht="14.25" customHeight="1" x14ac:dyDescent="0.25">
      <c r="C24972" s="7">
        <v>45295.572569444441</v>
      </c>
      <c r="D24972" s="10">
        <v>176</v>
      </c>
      <c r="E24972" s="1" t="s">
        <v>111</v>
      </c>
      <c r="F24972">
        <f>IF(LEFT(Tableau1[[#This Row],[Eléments modifié]],$J$1)=$I$1,Tableau1[[#This Row],[Date]],9^9)</f>
        <v>387420489</v>
      </c>
      <c r="G24972" s="9" t="str">
        <f>IF(Tableau1[[#This Row],[Date]]=_xlfn.MINIFS(Tableau1[1er],Tableau1[N° BL],Tableau1[[#This Row],[N° BL]],Tableau1[1er],Tableau1[[#This Row],[Date]]),D24971,"")</f>
        <v/>
      </c>
    </row>
    <row r="24973" spans="1:7" ht="14.25" customHeight="1" x14ac:dyDescent="0.25">
      <c r="C24973" s="7">
        <v>45295.57298611111</v>
      </c>
      <c r="D24973" s="10">
        <v>177</v>
      </c>
      <c r="E24973" s="1" t="s">
        <v>20</v>
      </c>
      <c r="F24973">
        <f>IF(LEFT(Tableau1[[#This Row],[Eléments modifié]],$J$1)=$I$1,Tableau1[[#This Row],[Date]],9^9)</f>
        <v>387420489</v>
      </c>
      <c r="G24973" s="9" t="str">
        <f>IF(Tableau1[[#This Row],[Date]]=_xlfn.MINIFS(Tableau1[1er],Tableau1[N° BL],Tableau1[[#This Row],[N° BL]],Tableau1[1er],Tableau1[[#This Row],[Date]]),D24972,"")</f>
        <v/>
      </c>
    </row>
    <row r="24974" spans="1:7" ht="14.25" customHeight="1" x14ac:dyDescent="0.25">
      <c r="C24974" s="7">
        <v>45299.455277777779</v>
      </c>
      <c r="D24974" s="10">
        <v>209</v>
      </c>
      <c r="E24974" s="1" t="s">
        <v>3459</v>
      </c>
      <c r="F24974">
        <f>IF(LEFT(Tableau1[[#This Row],[Eléments modifié]],$J$1)=$I$1,Tableau1[[#This Row],[Date]],9^9)</f>
        <v>387420489</v>
      </c>
      <c r="G24974" s="9" t="str">
        <f>IF(Tableau1[[#This Row],[Date]]=_xlfn.MINIFS(Tableau1[1er],Tableau1[N° BL],Tableau1[[#This Row],[N° BL]],Tableau1[1er],Tableau1[[#This Row],[Date]]),D24973,"")</f>
        <v/>
      </c>
    </row>
    <row r="24975" spans="1:7" ht="14.25" customHeight="1" x14ac:dyDescent="0.25">
      <c r="C24975" s="7">
        <v>45299.472222222219</v>
      </c>
      <c r="D24975" s="10">
        <v>211</v>
      </c>
      <c r="E24975" s="1" t="s">
        <v>7</v>
      </c>
      <c r="F24975">
        <f>IF(LEFT(Tableau1[[#This Row],[Eléments modifié]],$J$1)=$I$1,Tableau1[[#This Row],[Date]],9^9)</f>
        <v>45299.472222222219</v>
      </c>
      <c r="G24975" s="9" t="str">
        <f>IF(Tableau1[[#This Row],[Date]]=_xlfn.MINIFS(Tableau1[1er],Tableau1[N° BL],Tableau1[[#This Row],[N° BL]],Tableau1[1er],Tableau1[[#This Row],[Date]]),D24974,"")</f>
        <v/>
      </c>
    </row>
    <row r="24976" spans="1:7" ht="14.25" customHeight="1" x14ac:dyDescent="0.25">
      <c r="C24976" s="7">
        <v>45299.483101851853</v>
      </c>
      <c r="D24976" s="10">
        <v>189</v>
      </c>
      <c r="E24976" s="1" t="s">
        <v>14</v>
      </c>
      <c r="F24976">
        <f>IF(LEFT(Tableau1[[#This Row],[Eléments modifié]],$J$1)=$I$1,Tableau1[[#This Row],[Date]],9^9)</f>
        <v>387420489</v>
      </c>
      <c r="G24976" s="9" t="str">
        <f>IF(Tableau1[[#This Row],[Date]]=_xlfn.MINIFS(Tableau1[1er],Tableau1[N° BL],Tableau1[[#This Row],[N° BL]],Tableau1[1er],Tableau1[[#This Row],[Date]]),D24975,"")</f>
        <v/>
      </c>
    </row>
    <row r="24977" spans="3:7" ht="14.25" customHeight="1" x14ac:dyDescent="0.25">
      <c r="C24977" s="7">
        <v>45299.485312500001</v>
      </c>
      <c r="D24977" s="10">
        <v>189</v>
      </c>
      <c r="E24977" s="1" t="s">
        <v>20</v>
      </c>
      <c r="F24977">
        <f>IF(LEFT(Tableau1[[#This Row],[Eléments modifié]],$J$1)=$I$1,Tableau1[[#This Row],[Date]],9^9)</f>
        <v>387420489</v>
      </c>
      <c r="G24977" s="9" t="str">
        <f>IF(Tableau1[[#This Row],[Date]]=_xlfn.MINIFS(Tableau1[1er],Tableau1[N° BL],Tableau1[[#This Row],[N° BL]],Tableau1[1er],Tableau1[[#This Row],[Date]]),D24976,"")</f>
        <v/>
      </c>
    </row>
    <row r="24978" spans="3:7" ht="14.25" customHeight="1" x14ac:dyDescent="0.25">
      <c r="C24978" s="7">
        <v>45299.494039351855</v>
      </c>
      <c r="D24978" s="10">
        <v>179</v>
      </c>
      <c r="E24978" s="1" t="s">
        <v>14</v>
      </c>
      <c r="F24978">
        <f>IF(LEFT(Tableau1[[#This Row],[Eléments modifié]],$J$1)=$I$1,Tableau1[[#This Row],[Date]],9^9)</f>
        <v>387420489</v>
      </c>
      <c r="G24978" s="9" t="str">
        <f>IF(Tableau1[[#This Row],[Date]]=_xlfn.MINIFS(Tableau1[1er],Tableau1[N° BL],Tableau1[[#This Row],[N° BL]],Tableau1[1er],Tableau1[[#This Row],[Date]]),D24977,"")</f>
        <v/>
      </c>
    </row>
    <row r="24979" spans="3:7" ht="14.25" customHeight="1" x14ac:dyDescent="0.25">
      <c r="C24979" s="7">
        <v>45299.530949074076</v>
      </c>
      <c r="D24979" s="10">
        <v>189</v>
      </c>
      <c r="E24979" s="1" t="s">
        <v>7</v>
      </c>
      <c r="F24979">
        <f>IF(LEFT(Tableau1[[#This Row],[Eléments modifié]],$J$1)=$I$1,Tableau1[[#This Row],[Date]],9^9)</f>
        <v>45299.530949074076</v>
      </c>
      <c r="G24979" s="9" t="str">
        <f>IF(Tableau1[[#This Row],[Date]]=_xlfn.MINIFS(Tableau1[1er],Tableau1[N° BL],Tableau1[[#This Row],[N° BL]],Tableau1[1er],Tableau1[[#This Row],[Date]]),D24978,"")</f>
        <v/>
      </c>
    </row>
    <row r="24980" spans="3:7" ht="14.25" customHeight="1" x14ac:dyDescent="0.25">
      <c r="C24980" s="7">
        <v>45300.582974537036</v>
      </c>
      <c r="D24980" s="10">
        <v>188</v>
      </c>
      <c r="E24980" s="1" t="s">
        <v>4825</v>
      </c>
      <c r="F24980">
        <f>IF(LEFT(Tableau1[[#This Row],[Eléments modifié]],$J$1)=$I$1,Tableau1[[#This Row],[Date]],9^9)</f>
        <v>387420489</v>
      </c>
      <c r="G24980" s="9" t="str">
        <f>IF(Tableau1[[#This Row],[Date]]=_xlfn.MINIFS(Tableau1[1er],Tableau1[N° BL],Tableau1[[#This Row],[N° BL]],Tableau1[1er],Tableau1[[#This Row],[Date]]),D24979,"")</f>
        <v/>
      </c>
    </row>
    <row r="24981" spans="3:7" ht="14.25" customHeight="1" x14ac:dyDescent="0.25">
      <c r="C24981" s="7">
        <v>45300.585266203707</v>
      </c>
      <c r="D24981" s="10">
        <v>204</v>
      </c>
      <c r="E24981" s="1" t="s">
        <v>41</v>
      </c>
      <c r="F24981">
        <f>IF(LEFT(Tableau1[[#This Row],[Eléments modifié]],$J$1)=$I$1,Tableau1[[#This Row],[Date]],9^9)</f>
        <v>387420489</v>
      </c>
      <c r="G24981" s="9" t="str">
        <f>IF(Tableau1[[#This Row],[Date]]=_xlfn.MINIFS(Tableau1[1er],Tableau1[N° BL],Tableau1[[#This Row],[N° BL]],Tableau1[1er],Tableau1[[#This Row],[Date]]),D24980,"")</f>
        <v/>
      </c>
    </row>
    <row r="24982" spans="3:7" ht="14.25" customHeight="1" x14ac:dyDescent="0.25">
      <c r="C24982" s="7">
        <v>45300.585532407407</v>
      </c>
      <c r="D24982" s="10">
        <v>209</v>
      </c>
      <c r="E24982" s="1" t="s">
        <v>4825</v>
      </c>
      <c r="F24982">
        <f>IF(LEFT(Tableau1[[#This Row],[Eléments modifié]],$J$1)=$I$1,Tableau1[[#This Row],[Date]],9^9)</f>
        <v>387420489</v>
      </c>
      <c r="G24982" s="9" t="str">
        <f>IF(Tableau1[[#This Row],[Date]]=_xlfn.MINIFS(Tableau1[1er],Tableau1[N° BL],Tableau1[[#This Row],[N° BL]],Tableau1[1er],Tableau1[[#This Row],[Date]]),D24981,"")</f>
        <v/>
      </c>
    </row>
    <row r="24983" spans="3:7" ht="14.25" customHeight="1" x14ac:dyDescent="0.25">
      <c r="C24983" s="7">
        <v>45300.591493055559</v>
      </c>
      <c r="D24983" s="10">
        <v>204</v>
      </c>
      <c r="E24983" s="1" t="s">
        <v>7</v>
      </c>
      <c r="F24983">
        <f>IF(LEFT(Tableau1[[#This Row],[Eléments modifié]],$J$1)=$I$1,Tableau1[[#This Row],[Date]],9^9)</f>
        <v>45300.591493055559</v>
      </c>
      <c r="G24983" s="9" t="str">
        <f>IF(Tableau1[[#This Row],[Date]]=_xlfn.MINIFS(Tableau1[1er],Tableau1[N° BL],Tableau1[[#This Row],[N° BL]],Tableau1[1er],Tableau1[[#This Row],[Date]]),D24982,"")</f>
        <v/>
      </c>
    </row>
    <row r="24984" spans="3:7" ht="14.25" customHeight="1" x14ac:dyDescent="0.25">
      <c r="C24984" s="7">
        <v>45300.629965277774</v>
      </c>
      <c r="D24984" s="10">
        <v>188</v>
      </c>
      <c r="E24984" s="1" t="s">
        <v>32</v>
      </c>
      <c r="F24984">
        <f>IF(LEFT(Tableau1[[#This Row],[Eléments modifié]],$J$1)=$I$1,Tableau1[[#This Row],[Date]],9^9)</f>
        <v>387420489</v>
      </c>
      <c r="G24984" s="9" t="str">
        <f>IF(Tableau1[[#This Row],[Date]]=_xlfn.MINIFS(Tableau1[1er],Tableau1[N° BL],Tableau1[[#This Row],[N° BL]],Tableau1[1er],Tableau1[[#This Row],[Date]]),D24983,"")</f>
        <v/>
      </c>
    </row>
    <row r="24985" spans="3:7" ht="14.25" customHeight="1" x14ac:dyDescent="0.25">
      <c r="C24985" s="7">
        <v>45301.607395833336</v>
      </c>
      <c r="D24985" s="10">
        <v>211</v>
      </c>
      <c r="E24985" s="1" t="s">
        <v>4825</v>
      </c>
      <c r="F24985">
        <f>IF(LEFT(Tableau1[[#This Row],[Eléments modifié]],$J$1)=$I$1,Tableau1[[#This Row],[Date]],9^9)</f>
        <v>387420489</v>
      </c>
      <c r="G24985" s="9" t="str">
        <f>IF(Tableau1[[#This Row],[Date]]=_xlfn.MINIFS(Tableau1[1er],Tableau1[N° BL],Tableau1[[#This Row],[N° BL]],Tableau1[1er],Tableau1[[#This Row],[Date]]),D24984,"")</f>
        <v/>
      </c>
    </row>
    <row r="24986" spans="3:7" ht="14.25" customHeight="1" x14ac:dyDescent="0.25">
      <c r="C24986" s="7">
        <v>45301.607395833336</v>
      </c>
      <c r="D24986" s="10">
        <v>204</v>
      </c>
      <c r="E24986" s="1" t="s">
        <v>9934</v>
      </c>
      <c r="F24986">
        <f>IF(LEFT(Tableau1[[#This Row],[Eléments modifié]],$J$1)=$I$1,Tableau1[[#This Row],[Date]],9^9)</f>
        <v>387420489</v>
      </c>
      <c r="G24986" s="9" t="str">
        <f>IF(Tableau1[[#This Row],[Date]]=_xlfn.MINIFS(Tableau1[1er],Tableau1[N° BL],Tableau1[[#This Row],[N° BL]],Tableau1[1er],Tableau1[[#This Row],[Date]]),D24985,"")</f>
        <v/>
      </c>
    </row>
    <row r="24987" spans="3:7" ht="14.25" customHeight="1" x14ac:dyDescent="0.25">
      <c r="C24987" s="7">
        <v>45301.609699074077</v>
      </c>
      <c r="D24987" s="10">
        <v>210</v>
      </c>
      <c r="E24987" s="1" t="s">
        <v>20</v>
      </c>
      <c r="F24987">
        <f>IF(LEFT(Tableau1[[#This Row],[Eléments modifié]],$J$1)=$I$1,Tableau1[[#This Row],[Date]],9^9)</f>
        <v>387420489</v>
      </c>
      <c r="G24987" s="9" t="str">
        <f>IF(Tableau1[[#This Row],[Date]]=_xlfn.MINIFS(Tableau1[1er],Tableau1[N° BL],Tableau1[[#This Row],[N° BL]],Tableau1[1er],Tableau1[[#This Row],[Date]]),D24986,"")</f>
        <v/>
      </c>
    </row>
    <row r="24988" spans="3:7" ht="14.25" customHeight="1" x14ac:dyDescent="0.25">
      <c r="C24988" s="7">
        <v>45301.609837962962</v>
      </c>
      <c r="D24988" s="10">
        <v>210</v>
      </c>
      <c r="E24988" s="1" t="s">
        <v>9934</v>
      </c>
      <c r="F24988">
        <f>IF(LEFT(Tableau1[[#This Row],[Eléments modifié]],$J$1)=$I$1,Tableau1[[#This Row],[Date]],9^9)</f>
        <v>387420489</v>
      </c>
      <c r="G24988" s="9" t="str">
        <f>IF(Tableau1[[#This Row],[Date]]=_xlfn.MINIFS(Tableau1[1er],Tableau1[N° BL],Tableau1[[#This Row],[N° BL]],Tableau1[1er],Tableau1[[#This Row],[Date]]),D24987,"")</f>
        <v/>
      </c>
    </row>
    <row r="24989" spans="3:7" ht="14.25" customHeight="1" x14ac:dyDescent="0.25">
      <c r="C24989" s="7">
        <v>45301.609942129631</v>
      </c>
      <c r="D24989" s="10">
        <v>210</v>
      </c>
      <c r="E24989" s="1" t="s">
        <v>20</v>
      </c>
      <c r="F24989">
        <f>IF(LEFT(Tableau1[[#This Row],[Eléments modifié]],$J$1)=$I$1,Tableau1[[#This Row],[Date]],9^9)</f>
        <v>387420489</v>
      </c>
      <c r="G24989" s="9" t="str">
        <f>IF(Tableau1[[#This Row],[Date]]=_xlfn.MINIFS(Tableau1[1er],Tableau1[N° BL],Tableau1[[#This Row],[N° BL]],Tableau1[1er],Tableau1[[#This Row],[Date]]),D24988,"")</f>
        <v/>
      </c>
    </row>
    <row r="24990" spans="3:7" ht="14.25" customHeight="1" x14ac:dyDescent="0.25">
      <c r="C24990" s="7">
        <v>45303.556122685186</v>
      </c>
      <c r="D24990" s="10">
        <v>210</v>
      </c>
      <c r="E24990" s="1" t="s">
        <v>4825</v>
      </c>
      <c r="F24990">
        <f>IF(LEFT(Tableau1[[#This Row],[Eléments modifié]],$J$1)=$I$1,Tableau1[[#This Row],[Date]],9^9)</f>
        <v>387420489</v>
      </c>
      <c r="G24990" s="9" t="str">
        <f>IF(Tableau1[[#This Row],[Date]]=_xlfn.MINIFS(Tableau1[1er],Tableau1[N° BL],Tableau1[[#This Row],[N° BL]],Tableau1[1er],Tableau1[[#This Row],[Date]]),D24989,"")</f>
        <v/>
      </c>
    </row>
    <row r="24991" spans="3:7" ht="14.25" customHeight="1" x14ac:dyDescent="0.25">
      <c r="C24991" s="7">
        <v>45303.566018518519</v>
      </c>
      <c r="D24991" s="10">
        <v>204</v>
      </c>
      <c r="E24991" s="1" t="s">
        <v>7</v>
      </c>
      <c r="F24991">
        <f>IF(LEFT(Tableau1[[#This Row],[Eléments modifié]],$J$1)=$I$1,Tableau1[[#This Row],[Date]],9^9)</f>
        <v>45303.566018518519</v>
      </c>
      <c r="G24991" s="9" t="str">
        <f>IF(Tableau1[[#This Row],[Date]]=_xlfn.MINIFS(Tableau1[1er],Tableau1[N° BL],Tableau1[[#This Row],[N° BL]],Tableau1[1er],Tableau1[[#This Row],[Date]]),D24990,"")</f>
        <v/>
      </c>
    </row>
    <row r="24992" spans="3:7" ht="14.25" customHeight="1" x14ac:dyDescent="0.25">
      <c r="C24992" s="7">
        <v>45303.610601851855</v>
      </c>
      <c r="D24992" s="10">
        <v>210</v>
      </c>
      <c r="E24992" s="1" t="s">
        <v>4825</v>
      </c>
      <c r="F24992">
        <f>IF(LEFT(Tableau1[[#This Row],[Eléments modifié]],$J$1)=$I$1,Tableau1[[#This Row],[Date]],9^9)</f>
        <v>387420489</v>
      </c>
      <c r="G24992" s="9" t="str">
        <f>IF(Tableau1[[#This Row],[Date]]=_xlfn.MINIFS(Tableau1[1er],Tableau1[N° BL],Tableau1[[#This Row],[N° BL]],Tableau1[1er],Tableau1[[#This Row],[Date]]),D24991,"")</f>
        <v/>
      </c>
    </row>
    <row r="24993" spans="3:7" ht="14.25" customHeight="1" x14ac:dyDescent="0.25">
      <c r="C24993" s="7">
        <v>45303.618402777778</v>
      </c>
      <c r="D24993" s="10">
        <v>204</v>
      </c>
      <c r="E24993" s="1" t="s">
        <v>7</v>
      </c>
      <c r="F24993">
        <f>IF(LEFT(Tableau1[[#This Row],[Eléments modifié]],$J$1)=$I$1,Tableau1[[#This Row],[Date]],9^9)</f>
        <v>45303.618402777778</v>
      </c>
      <c r="G24993" s="9" t="str">
        <f>IF(Tableau1[[#This Row],[Date]]=_xlfn.MINIFS(Tableau1[1er],Tableau1[N° BL],Tableau1[[#This Row],[N° BL]],Tableau1[1er],Tableau1[[#This Row],[Date]]),D24992,"")</f>
        <v/>
      </c>
    </row>
    <row r="24994" spans="3:7" ht="14.25" customHeight="1" x14ac:dyDescent="0.25">
      <c r="C24994" s="7">
        <v>45303.625219907408</v>
      </c>
      <c r="D24994" s="10">
        <v>188</v>
      </c>
      <c r="E24994" s="1" t="s">
        <v>32</v>
      </c>
      <c r="F24994">
        <f>IF(LEFT(Tableau1[[#This Row],[Eléments modifié]],$J$1)=$I$1,Tableau1[[#This Row],[Date]],9^9)</f>
        <v>387420489</v>
      </c>
      <c r="G24994" s="9" t="str">
        <f>IF(Tableau1[[#This Row],[Date]]=_xlfn.MINIFS(Tableau1[1er],Tableau1[N° BL],Tableau1[[#This Row],[N° BL]],Tableau1[1er],Tableau1[[#This Row],[Date]]),D24993,"")</f>
        <v/>
      </c>
    </row>
    <row r="24995" spans="3:7" ht="14.25" customHeight="1" x14ac:dyDescent="0.25">
      <c r="C24995" s="7">
        <v>45303.632106481484</v>
      </c>
      <c r="D24995" s="10">
        <v>188</v>
      </c>
      <c r="E24995" s="1" t="s">
        <v>7</v>
      </c>
      <c r="F24995">
        <f>IF(LEFT(Tableau1[[#This Row],[Eléments modifié]],$J$1)=$I$1,Tableau1[[#This Row],[Date]],9^9)</f>
        <v>45303.632106481484</v>
      </c>
      <c r="G24995" s="9" t="str">
        <f>IF(Tableau1[[#This Row],[Date]]=_xlfn.MINIFS(Tableau1[1er],Tableau1[N° BL],Tableau1[[#This Row],[N° BL]],Tableau1[1er],Tableau1[[#This Row],[Date]]),D24994,"")</f>
        <v/>
      </c>
    </row>
    <row r="24996" spans="3:7" ht="14.25" customHeight="1" x14ac:dyDescent="0.25">
      <c r="C24996" s="7">
        <v>45308.63517361111</v>
      </c>
      <c r="D24996" s="10">
        <v>212</v>
      </c>
      <c r="E24996" s="1" t="s">
        <v>20</v>
      </c>
      <c r="F24996">
        <f>IF(LEFT(Tableau1[[#This Row],[Eléments modifié]],$J$1)=$I$1,Tableau1[[#This Row],[Date]],9^9)</f>
        <v>387420489</v>
      </c>
      <c r="G24996" s="9" t="str">
        <f>IF(Tableau1[[#This Row],[Date]]=_xlfn.MINIFS(Tableau1[1er],Tableau1[N° BL],Tableau1[[#This Row],[N° BL]],Tableau1[1er],Tableau1[[#This Row],[Date]]),D24995,"")</f>
        <v/>
      </c>
    </row>
    <row r="24997" spans="3:7" ht="14.25" customHeight="1" x14ac:dyDescent="0.25">
      <c r="C24997" s="7">
        <v>45320.452731481484</v>
      </c>
      <c r="D24997" s="10">
        <v>188</v>
      </c>
      <c r="E24997" s="1" t="s">
        <v>5</v>
      </c>
      <c r="F24997">
        <f>IF(LEFT(Tableau1[[#This Row],[Eléments modifié]],$J$1)=$I$1,Tableau1[[#This Row],[Date]],9^9)</f>
        <v>387420489</v>
      </c>
      <c r="G24997" s="9" t="str">
        <f>IF(Tableau1[[#This Row],[Date]]=_xlfn.MINIFS(Tableau1[1er],Tableau1[N° BL],Tableau1[[#This Row],[N° BL]],Tableau1[1er],Tableau1[[#This Row],[Date]]),D24996,"")</f>
        <v/>
      </c>
    </row>
    <row r="24998" spans="3:7" ht="14.25" customHeight="1" x14ac:dyDescent="0.25">
      <c r="C24998" s="7">
        <v>45320.454652777778</v>
      </c>
      <c r="D24998" s="10">
        <v>179</v>
      </c>
      <c r="E24998" s="1" t="s">
        <v>20</v>
      </c>
      <c r="F24998">
        <f>IF(LEFT(Tableau1[[#This Row],[Eléments modifié]],$J$1)=$I$1,Tableau1[[#This Row],[Date]],9^9)</f>
        <v>387420489</v>
      </c>
      <c r="G24998" s="9" t="str">
        <f>IF(Tableau1[[#This Row],[Date]]=_xlfn.MINIFS(Tableau1[1er],Tableau1[N° BL],Tableau1[[#This Row],[N° BL]],Tableau1[1er],Tableau1[[#This Row],[Date]]),D24997,"")</f>
        <v/>
      </c>
    </row>
    <row r="24999" spans="3:7" ht="14.25" customHeight="1" x14ac:dyDescent="0.25">
      <c r="C24999" s="7">
        <v>45320.590439814812</v>
      </c>
      <c r="D24999" s="10">
        <v>212</v>
      </c>
      <c r="E24999" s="1" t="s">
        <v>2447</v>
      </c>
      <c r="F24999">
        <f>IF(LEFT(Tableau1[[#This Row],[Eléments modifié]],$J$1)=$I$1,Tableau1[[#This Row],[Date]],9^9)</f>
        <v>387420489</v>
      </c>
      <c r="G24999" s="9" t="str">
        <f>IF(Tableau1[[#This Row],[Date]]=_xlfn.MINIFS(Tableau1[1er],Tableau1[N° BL],Tableau1[[#This Row],[N° BL]],Tableau1[1er],Tableau1[[#This Row],[Date]]),D24998,"")</f>
        <v/>
      </c>
    </row>
    <row r="25000" spans="3:7" ht="14.25" customHeight="1" x14ac:dyDescent="0.25">
      <c r="C25000" s="7">
        <v>45320.591574074075</v>
      </c>
      <c r="D25000" s="10">
        <v>212</v>
      </c>
      <c r="E25000" s="1" t="s">
        <v>20</v>
      </c>
      <c r="F25000">
        <f>IF(LEFT(Tableau1[[#This Row],[Eléments modifié]],$J$1)=$I$1,Tableau1[[#This Row],[Date]],9^9)</f>
        <v>387420489</v>
      </c>
      <c r="G25000" s="9" t="str">
        <f>IF(Tableau1[[#This Row],[Date]]=_xlfn.MINIFS(Tableau1[1er],Tableau1[N° BL],Tableau1[[#This Row],[N° BL]],Tableau1[1er],Tableau1[[#This Row],[Date]]),D24999,"")</f>
        <v/>
      </c>
    </row>
    <row r="25001" spans="3:7" ht="14.25" customHeight="1" x14ac:dyDescent="0.25">
      <c r="C25001" s="7">
        <v>45321.413969907408</v>
      </c>
      <c r="D25001" s="10">
        <v>188</v>
      </c>
      <c r="E25001" s="1" t="s">
        <v>371</v>
      </c>
      <c r="F25001">
        <f>IF(LEFT(Tableau1[[#This Row],[Eléments modifié]],$J$1)=$I$1,Tableau1[[#This Row],[Date]],9^9)</f>
        <v>387420489</v>
      </c>
      <c r="G25001" s="9" t="str">
        <f>IF(Tableau1[[#This Row],[Date]]=_xlfn.MINIFS(Tableau1[1er],Tableau1[N° BL],Tableau1[[#This Row],[N° BL]],Tableau1[1er],Tableau1[[#This Row],[Date]]),D25000,"")</f>
        <v/>
      </c>
    </row>
    <row r="25002" spans="3:7" ht="14.25" customHeight="1" x14ac:dyDescent="0.25">
      <c r="C25002" s="7">
        <v>45321.424189814818</v>
      </c>
      <c r="D25002" s="10">
        <v>209</v>
      </c>
      <c r="E25002" s="1" t="s">
        <v>20</v>
      </c>
      <c r="F25002">
        <f>IF(LEFT(Tableau1[[#This Row],[Eléments modifié]],$J$1)=$I$1,Tableau1[[#This Row],[Date]],9^9)</f>
        <v>387420489</v>
      </c>
      <c r="G25002" s="9" t="str">
        <f>IF(Tableau1[[#This Row],[Date]]=_xlfn.MINIFS(Tableau1[1er],Tableau1[N° BL],Tableau1[[#This Row],[N° BL]],Tableau1[1er],Tableau1[[#This Row],[Date]]),D25001,"")</f>
        <v/>
      </c>
    </row>
    <row r="25003" spans="3:7" ht="14.25" customHeight="1" x14ac:dyDescent="0.25">
      <c r="C25003" s="7">
        <v>45321.424328703702</v>
      </c>
      <c r="D25003" s="10">
        <v>209</v>
      </c>
      <c r="E25003" s="1" t="s">
        <v>371</v>
      </c>
      <c r="F25003">
        <f>IF(LEFT(Tableau1[[#This Row],[Eléments modifié]],$J$1)=$I$1,Tableau1[[#This Row],[Date]],9^9)</f>
        <v>387420489</v>
      </c>
      <c r="G25003" s="9" t="str">
        <f>IF(Tableau1[[#This Row],[Date]]=_xlfn.MINIFS(Tableau1[1er],Tableau1[N° BL],Tableau1[[#This Row],[N° BL]],Tableau1[1er],Tableau1[[#This Row],[Date]]),D25002,"")</f>
        <v/>
      </c>
    </row>
    <row r="25004" spans="3:7" ht="14.25" customHeight="1" x14ac:dyDescent="0.25">
      <c r="C25004" s="7">
        <v>45321.424386574072</v>
      </c>
      <c r="D25004" s="10">
        <v>176</v>
      </c>
      <c r="E25004" s="1" t="s">
        <v>41</v>
      </c>
      <c r="F25004">
        <f>IF(LEFT(Tableau1[[#This Row],[Eléments modifié]],$J$1)=$I$1,Tableau1[[#This Row],[Date]],9^9)</f>
        <v>387420489</v>
      </c>
      <c r="G25004" s="9" t="str">
        <f>IF(Tableau1[[#This Row],[Date]]=_xlfn.MINIFS(Tableau1[1er],Tableau1[N° BL],Tableau1[[#This Row],[N° BL]],Tableau1[1er],Tableau1[[#This Row],[Date]]),D25003,"")</f>
        <v/>
      </c>
    </row>
    <row r="25005" spans="3:7" ht="14.25" customHeight="1" x14ac:dyDescent="0.25">
      <c r="C25005" s="7">
        <v>45321.611817129633</v>
      </c>
      <c r="D25005" s="10">
        <v>176</v>
      </c>
      <c r="E25005" s="1" t="s">
        <v>2447</v>
      </c>
      <c r="F25005">
        <f>IF(LEFT(Tableau1[[#This Row],[Eléments modifié]],$J$1)=$I$1,Tableau1[[#This Row],[Date]],9^9)</f>
        <v>387420489</v>
      </c>
      <c r="G25005" s="9" t="str">
        <f>IF(Tableau1[[#This Row],[Date]]=_xlfn.MINIFS(Tableau1[1er],Tableau1[N° BL],Tableau1[[#This Row],[N° BL]],Tableau1[1er],Tableau1[[#This Row],[Date]]),D25004,"")</f>
        <v/>
      </c>
    </row>
    <row r="25006" spans="3:7" ht="14.25" customHeight="1" x14ac:dyDescent="0.25">
      <c r="C25006" s="7">
        <v>45321.656423611108</v>
      </c>
      <c r="D25006" s="10">
        <v>212</v>
      </c>
      <c r="E25006" s="1" t="s">
        <v>7</v>
      </c>
      <c r="F25006">
        <f>IF(LEFT(Tableau1[[#This Row],[Eléments modifié]],$J$1)=$I$1,Tableau1[[#This Row],[Date]],9^9)</f>
        <v>45321.656423611108</v>
      </c>
      <c r="G25006" s="9" t="str">
        <f>IF(Tableau1[[#This Row],[Date]]=_xlfn.MINIFS(Tableau1[1er],Tableau1[N° BL],Tableau1[[#This Row],[N° BL]],Tableau1[1er],Tableau1[[#This Row],[Date]]),D25005,"")</f>
        <v/>
      </c>
    </row>
    <row r="25007" spans="3:7" ht="14.25" customHeight="1" x14ac:dyDescent="0.25">
      <c r="C25007" s="7">
        <v>45322.510671296295</v>
      </c>
      <c r="D25007" s="10">
        <v>211</v>
      </c>
      <c r="E25007" s="1" t="s">
        <v>9934</v>
      </c>
      <c r="F25007">
        <f>IF(LEFT(Tableau1[[#This Row],[Eléments modifié]],$J$1)=$I$1,Tableau1[[#This Row],[Date]],9^9)</f>
        <v>387420489</v>
      </c>
      <c r="G25007" s="9" t="str">
        <f>IF(Tableau1[[#This Row],[Date]]=_xlfn.MINIFS(Tableau1[1er],Tableau1[N° BL],Tableau1[[#This Row],[N° BL]],Tableau1[1er],Tableau1[[#This Row],[Date]]),D25006,"")</f>
        <v/>
      </c>
    </row>
    <row r="25008" spans="3:7" ht="14.25" customHeight="1" x14ac:dyDescent="0.25">
      <c r="C25008" s="7">
        <v>45322.515474537038</v>
      </c>
      <c r="D25008" s="10">
        <v>210</v>
      </c>
      <c r="E25008" s="1" t="s">
        <v>7</v>
      </c>
      <c r="F25008">
        <f>IF(LEFT(Tableau1[[#This Row],[Eléments modifié]],$J$1)=$I$1,Tableau1[[#This Row],[Date]],9^9)</f>
        <v>45322.515474537038</v>
      </c>
      <c r="G25008" s="9" t="str">
        <f>IF(Tableau1[[#This Row],[Date]]=_xlfn.MINIFS(Tableau1[1er],Tableau1[N° BL],Tableau1[[#This Row],[N° BL]],Tableau1[1er],Tableau1[[#This Row],[Date]]),D25007,"")</f>
        <v/>
      </c>
    </row>
    <row r="25009" spans="3:7" ht="14.25" customHeight="1" x14ac:dyDescent="0.25">
      <c r="C25009" s="7">
        <v>45336.388009259259</v>
      </c>
      <c r="D25009" s="10">
        <v>210</v>
      </c>
      <c r="E25009" s="1" t="s">
        <v>9934</v>
      </c>
      <c r="F25009">
        <f>IF(LEFT(Tableau1[[#This Row],[Eléments modifié]],$J$1)=$I$1,Tableau1[[#This Row],[Date]],9^9)</f>
        <v>387420489</v>
      </c>
      <c r="G25009" s="9" t="str">
        <f>IF(Tableau1[[#This Row],[Date]]=_xlfn.MINIFS(Tableau1[1er],Tableau1[N° BL],Tableau1[[#This Row],[N° BL]],Tableau1[1er],Tableau1[[#This Row],[Date]]),D25008,"")</f>
        <v/>
      </c>
    </row>
    <row r="25010" spans="3:7" ht="14.25" customHeight="1" x14ac:dyDescent="0.25">
      <c r="C25010" s="7">
        <v>45336.388807870368</v>
      </c>
      <c r="D25010" s="10">
        <v>210</v>
      </c>
      <c r="E25010" s="1" t="s">
        <v>20</v>
      </c>
      <c r="F25010">
        <f>IF(LEFT(Tableau1[[#This Row],[Eléments modifié]],$J$1)=$I$1,Tableau1[[#This Row],[Date]],9^9)</f>
        <v>387420489</v>
      </c>
      <c r="G25010" s="9" t="str">
        <f>IF(Tableau1[[#This Row],[Date]]=_xlfn.MINIFS(Tableau1[1er],Tableau1[N° BL],Tableau1[[#This Row],[N° BL]],Tableau1[1er],Tableau1[[#This Row],[Date]]),D25009,"")</f>
        <v/>
      </c>
    </row>
    <row r="25011" spans="3:7" ht="14.25" customHeight="1" x14ac:dyDescent="0.25">
      <c r="C25011" s="7">
        <v>45336.388912037037</v>
      </c>
      <c r="D25011" s="10">
        <v>210</v>
      </c>
      <c r="E25011" s="1" t="s">
        <v>9934</v>
      </c>
      <c r="F25011">
        <f>IF(LEFT(Tableau1[[#This Row],[Eléments modifié]],$J$1)=$I$1,Tableau1[[#This Row],[Date]],9^9)</f>
        <v>387420489</v>
      </c>
      <c r="G25011" s="9" t="str">
        <f>IF(Tableau1[[#This Row],[Date]]=_xlfn.MINIFS(Tableau1[1er],Tableau1[N° BL],Tableau1[[#This Row],[N° BL]],Tableau1[1er],Tableau1[[#This Row],[Date]]),D25010,"")</f>
        <v/>
      </c>
    </row>
    <row r="25012" spans="3:7" ht="14.25" customHeight="1" x14ac:dyDescent="0.25">
      <c r="C25012" s="7">
        <v>45336.389050925929</v>
      </c>
      <c r="D25012" s="10">
        <v>210</v>
      </c>
      <c r="E25012" s="1" t="s">
        <v>20</v>
      </c>
      <c r="F25012">
        <f>IF(LEFT(Tableau1[[#This Row],[Eléments modifié]],$J$1)=$I$1,Tableau1[[#This Row],[Date]],9^9)</f>
        <v>387420489</v>
      </c>
      <c r="G25012" s="9" t="str">
        <f>IF(Tableau1[[#This Row],[Date]]=_xlfn.MINIFS(Tableau1[1er],Tableau1[N° BL],Tableau1[[#This Row],[N° BL]],Tableau1[1er],Tableau1[[#This Row],[Date]]),D25011,"")</f>
        <v/>
      </c>
    </row>
    <row r="25013" spans="3:7" ht="14.25" customHeight="1" x14ac:dyDescent="0.25">
      <c r="C25013" s="7">
        <v>45337.399756944447</v>
      </c>
      <c r="D25013" s="10">
        <v>188</v>
      </c>
      <c r="E25013" s="1" t="s">
        <v>14</v>
      </c>
      <c r="F25013">
        <f>IF(LEFT(Tableau1[[#This Row],[Eléments modifié]],$J$1)=$I$1,Tableau1[[#This Row],[Date]],9^9)</f>
        <v>387420489</v>
      </c>
      <c r="G25013" s="9" t="str">
        <f>IF(Tableau1[[#This Row],[Date]]=_xlfn.MINIFS(Tableau1[1er],Tableau1[N° BL],Tableau1[[#This Row],[N° BL]],Tableau1[1er],Tableau1[[#This Row],[Date]]),D25012,"")</f>
        <v/>
      </c>
    </row>
    <row r="25014" spans="3:7" ht="14.25" customHeight="1" x14ac:dyDescent="0.25">
      <c r="C25014" s="7">
        <v>45337.414074074077</v>
      </c>
      <c r="D25014" s="10">
        <v>176</v>
      </c>
      <c r="E25014" s="1" t="s">
        <v>7</v>
      </c>
      <c r="F25014">
        <f>IF(LEFT(Tableau1[[#This Row],[Eléments modifié]],$J$1)=$I$1,Tableau1[[#This Row],[Date]],9^9)</f>
        <v>45337.414074074077</v>
      </c>
      <c r="G25014" s="9" t="str">
        <f>IF(Tableau1[[#This Row],[Date]]=_xlfn.MINIFS(Tableau1[1er],Tableau1[N° BL],Tableau1[[#This Row],[N° BL]],Tableau1[1er],Tableau1[[#This Row],[Date]]),D25013,"")</f>
        <v/>
      </c>
    </row>
    <row r="25015" spans="3:7" ht="14.25" customHeight="1" x14ac:dyDescent="0.25">
      <c r="C25015" s="7">
        <v>45337.414594907408</v>
      </c>
      <c r="D25015" s="10">
        <v>176</v>
      </c>
      <c r="E25015" s="1" t="s">
        <v>7</v>
      </c>
      <c r="F25015">
        <f>IF(LEFT(Tableau1[[#This Row],[Eléments modifié]],$J$1)=$I$1,Tableau1[[#This Row],[Date]],9^9)</f>
        <v>45337.414594907408</v>
      </c>
      <c r="G25015" s="9" t="str">
        <f>IF(Tableau1[[#This Row],[Date]]=_xlfn.MINIFS(Tableau1[1er],Tableau1[N° BL],Tableau1[[#This Row],[N° BL]],Tableau1[1er],Tableau1[[#This Row],[Date]]),D25014,"")</f>
        <v/>
      </c>
    </row>
    <row r="25016" spans="3:7" ht="14.25" customHeight="1" x14ac:dyDescent="0.25">
      <c r="C25016" s="7">
        <v>45337.41479166667</v>
      </c>
      <c r="D25016" s="10">
        <v>176</v>
      </c>
      <c r="E25016" s="1" t="s">
        <v>7</v>
      </c>
      <c r="F25016">
        <f>IF(LEFT(Tableau1[[#This Row],[Eléments modifié]],$J$1)=$I$1,Tableau1[[#This Row],[Date]],9^9)</f>
        <v>45337.41479166667</v>
      </c>
      <c r="G25016" s="9" t="str">
        <f>IF(Tableau1[[#This Row],[Date]]=_xlfn.MINIFS(Tableau1[1er],Tableau1[N° BL],Tableau1[[#This Row],[N° BL]],Tableau1[1er],Tableau1[[#This Row],[Date]]),D25015,"")</f>
        <v/>
      </c>
    </row>
    <row r="25017" spans="3:7" ht="14.25" customHeight="1" x14ac:dyDescent="0.25">
      <c r="C25017" s="7">
        <v>45337.415370370371</v>
      </c>
      <c r="D25017" s="10">
        <v>176</v>
      </c>
      <c r="E25017" s="1" t="s">
        <v>7</v>
      </c>
      <c r="F25017">
        <f>IF(LEFT(Tableau1[[#This Row],[Eléments modifié]],$J$1)=$I$1,Tableau1[[#This Row],[Date]],9^9)</f>
        <v>45337.415370370371</v>
      </c>
      <c r="G25017" s="9" t="str">
        <f>IF(Tableau1[[#This Row],[Date]]=_xlfn.MINIFS(Tableau1[1er],Tableau1[N° BL],Tableau1[[#This Row],[N° BL]],Tableau1[1er],Tableau1[[#This Row],[Date]]),D25016,"")</f>
        <v/>
      </c>
    </row>
    <row r="25018" spans="3:7" ht="14.25" customHeight="1" x14ac:dyDescent="0.25">
      <c r="C25018" s="7">
        <v>45342.385046296295</v>
      </c>
      <c r="D25018" s="10">
        <v>177</v>
      </c>
      <c r="E25018" s="1" t="s">
        <v>2390</v>
      </c>
      <c r="F25018">
        <f>IF(LEFT(Tableau1[[#This Row],[Eléments modifié]],$J$1)=$I$1,Tableau1[[#This Row],[Date]],9^9)</f>
        <v>387420489</v>
      </c>
      <c r="G25018" s="9" t="str">
        <f>IF(Tableau1[[#This Row],[Date]]=_xlfn.MINIFS(Tableau1[1er],Tableau1[N° BL],Tableau1[[#This Row],[N° BL]],Tableau1[1er],Tableau1[[#This Row],[Date]]),D25017,"")</f>
        <v/>
      </c>
    </row>
    <row r="25019" spans="3:7" ht="14.25" customHeight="1" x14ac:dyDescent="0.25">
      <c r="C25019" s="7">
        <v>45342.385104166664</v>
      </c>
      <c r="D25019" s="10">
        <v>176</v>
      </c>
      <c r="E25019" s="1" t="s">
        <v>20</v>
      </c>
      <c r="F25019">
        <f>IF(LEFT(Tableau1[[#This Row],[Eléments modifié]],$J$1)=$I$1,Tableau1[[#This Row],[Date]],9^9)</f>
        <v>387420489</v>
      </c>
      <c r="G25019" s="9" t="str">
        <f>IF(Tableau1[[#This Row],[Date]]=_xlfn.MINIFS(Tableau1[1er],Tableau1[N° BL],Tableau1[[#This Row],[N° BL]],Tableau1[1er],Tableau1[[#This Row],[Date]]),D25018,"")</f>
        <v/>
      </c>
    </row>
    <row r="25020" spans="3:7" ht="14.25" customHeight="1" x14ac:dyDescent="0.25">
      <c r="C25020" s="7">
        <v>45342.391134259262</v>
      </c>
      <c r="D25020" s="10">
        <v>176</v>
      </c>
      <c r="E25020" s="1" t="s">
        <v>111</v>
      </c>
      <c r="F25020">
        <f>IF(LEFT(Tableau1[[#This Row],[Eléments modifié]],$J$1)=$I$1,Tableau1[[#This Row],[Date]],9^9)</f>
        <v>387420489</v>
      </c>
      <c r="G25020" s="9" t="str">
        <f>IF(Tableau1[[#This Row],[Date]]=_xlfn.MINIFS(Tableau1[1er],Tableau1[N° BL],Tableau1[[#This Row],[N° BL]],Tableau1[1er],Tableau1[[#This Row],[Date]]),D25019,"")</f>
        <v/>
      </c>
    </row>
    <row r="25021" spans="3:7" ht="14.25" customHeight="1" x14ac:dyDescent="0.25">
      <c r="C25021" s="7">
        <v>45342.397372685184</v>
      </c>
      <c r="D25021" s="10">
        <v>176</v>
      </c>
      <c r="E25021" s="1" t="s">
        <v>7</v>
      </c>
      <c r="F25021">
        <f>IF(LEFT(Tableau1[[#This Row],[Eléments modifié]],$J$1)=$I$1,Tableau1[[#This Row],[Date]],9^9)</f>
        <v>45342.397372685184</v>
      </c>
      <c r="G25021" s="9" t="str">
        <f>IF(Tableau1[[#This Row],[Date]]=_xlfn.MINIFS(Tableau1[1er],Tableau1[N° BL],Tableau1[[#This Row],[N° BL]],Tableau1[1er],Tableau1[[#This Row],[Date]]),D25020,"")</f>
        <v/>
      </c>
    </row>
    <row r="25022" spans="3:7" ht="14.25" customHeight="1" x14ac:dyDescent="0.25">
      <c r="C25022" s="7">
        <v>45364.593900462962</v>
      </c>
      <c r="D25022" s="10">
        <v>176</v>
      </c>
      <c r="E25022" s="1" t="s">
        <v>111</v>
      </c>
      <c r="F25022">
        <f>IF(LEFT(Tableau1[[#This Row],[Eléments modifié]],$J$1)=$I$1,Tableau1[[#This Row],[Date]],9^9)</f>
        <v>387420489</v>
      </c>
      <c r="G25022" s="9" t="str">
        <f>IF(Tableau1[[#This Row],[Date]]=_xlfn.MINIFS(Tableau1[1er],Tableau1[N° BL],Tableau1[[#This Row],[N° BL]],Tableau1[1er],Tableau1[[#This Row],[Date]]),D25021,"")</f>
        <v/>
      </c>
    </row>
    <row r="25023" spans="3:7" ht="14.25" customHeight="1" x14ac:dyDescent="0.25">
      <c r="C25023" s="7">
        <v>45364.59447916667</v>
      </c>
      <c r="D25023" s="10">
        <v>176</v>
      </c>
      <c r="E25023" s="1" t="s">
        <v>20</v>
      </c>
      <c r="F25023">
        <f>IF(LEFT(Tableau1[[#This Row],[Eléments modifié]],$J$1)=$I$1,Tableau1[[#This Row],[Date]],9^9)</f>
        <v>387420489</v>
      </c>
      <c r="G25023" s="9" t="str">
        <f>IF(Tableau1[[#This Row],[Date]]=_xlfn.MINIFS(Tableau1[1er],Tableau1[N° BL],Tableau1[[#This Row],[N° BL]],Tableau1[1er],Tableau1[[#This Row],[Date]]),D25022,"")</f>
        <v/>
      </c>
    </row>
    <row r="25024" spans="3:7" ht="14.25" customHeight="1" x14ac:dyDescent="0.25">
      <c r="C25024" s="7">
        <v>45364.596041666664</v>
      </c>
      <c r="D25024" s="10">
        <v>189</v>
      </c>
      <c r="E25024" s="1" t="s">
        <v>14</v>
      </c>
      <c r="F25024">
        <f>IF(LEFT(Tableau1[[#This Row],[Eléments modifié]],$J$1)=$I$1,Tableau1[[#This Row],[Date]],9^9)</f>
        <v>387420489</v>
      </c>
      <c r="G25024" s="9" t="str">
        <f>IF(Tableau1[[#This Row],[Date]]=_xlfn.MINIFS(Tableau1[1er],Tableau1[N° BL],Tableau1[[#This Row],[N° BL]],Tableau1[1er],Tableau1[[#This Row],[Date]]),D25023,"")</f>
        <v/>
      </c>
    </row>
    <row r="25025" spans="3:7" ht="14.25" customHeight="1" x14ac:dyDescent="0.25">
      <c r="C25025" s="7">
        <v>45364.596180555556</v>
      </c>
      <c r="D25025" s="10">
        <v>176</v>
      </c>
      <c r="E25025" s="1" t="s">
        <v>20</v>
      </c>
      <c r="F25025">
        <f>IF(LEFT(Tableau1[[#This Row],[Eléments modifié]],$J$1)=$I$1,Tableau1[[#This Row],[Date]],9^9)</f>
        <v>387420489</v>
      </c>
      <c r="G25025" s="9" t="str">
        <f>IF(Tableau1[[#This Row],[Date]]=_xlfn.MINIFS(Tableau1[1er],Tableau1[N° BL],Tableau1[[#This Row],[N° BL]],Tableau1[1er],Tableau1[[#This Row],[Date]]),D25024,"")</f>
        <v/>
      </c>
    </row>
    <row r="25026" spans="3:7" ht="14.25" customHeight="1" x14ac:dyDescent="0.25">
      <c r="C25026" s="7">
        <v>45364.599062499998</v>
      </c>
      <c r="D25026" s="10">
        <v>176</v>
      </c>
      <c r="E25026" s="1" t="s">
        <v>111</v>
      </c>
      <c r="F25026">
        <f>IF(LEFT(Tableau1[[#This Row],[Eléments modifié]],$J$1)=$I$1,Tableau1[[#This Row],[Date]],9^9)</f>
        <v>387420489</v>
      </c>
      <c r="G25026" s="9" t="str">
        <f>IF(Tableau1[[#This Row],[Date]]=_xlfn.MINIFS(Tableau1[1er],Tableau1[N° BL],Tableau1[[#This Row],[N° BL]],Tableau1[1er],Tableau1[[#This Row],[Date]]),D25025,"")</f>
        <v/>
      </c>
    </row>
    <row r="25027" spans="3:7" ht="14.25" customHeight="1" x14ac:dyDescent="0.25">
      <c r="C25027" s="7">
        <v>45364.600729166668</v>
      </c>
      <c r="D25027" s="10">
        <v>176</v>
      </c>
      <c r="E25027" s="1" t="s">
        <v>20</v>
      </c>
      <c r="F25027">
        <f>IF(LEFT(Tableau1[[#This Row],[Eléments modifié]],$J$1)=$I$1,Tableau1[[#This Row],[Date]],9^9)</f>
        <v>387420489</v>
      </c>
      <c r="G25027" s="9" t="str">
        <f>IF(Tableau1[[#This Row],[Date]]=_xlfn.MINIFS(Tableau1[1er],Tableau1[N° BL],Tableau1[[#This Row],[N° BL]],Tableau1[1er],Tableau1[[#This Row],[Date]]),D25026,"")</f>
        <v/>
      </c>
    </row>
    <row r="25028" spans="3:7" ht="14.25" customHeight="1" x14ac:dyDescent="0.25">
      <c r="C25028" s="7">
        <v>45369.69903935185</v>
      </c>
      <c r="D25028" s="10">
        <v>212</v>
      </c>
      <c r="E25028" s="1" t="s">
        <v>32</v>
      </c>
      <c r="F25028">
        <f>IF(LEFT(Tableau1[[#This Row],[Eléments modifié]],$J$1)=$I$1,Tableau1[[#This Row],[Date]],9^9)</f>
        <v>387420489</v>
      </c>
      <c r="G25028" s="9" t="str">
        <f>IF(Tableau1[[#This Row],[Date]]=_xlfn.MINIFS(Tableau1[1er],Tableau1[N° BL],Tableau1[[#This Row],[N° BL]],Tableau1[1er],Tableau1[[#This Row],[Date]]),D25027,"")</f>
        <v/>
      </c>
    </row>
    <row r="25029" spans="3:7" ht="14.25" customHeight="1" x14ac:dyDescent="0.25">
      <c r="C25029" s="7">
        <v>45376.54960648148</v>
      </c>
      <c r="D25029" s="10">
        <v>176</v>
      </c>
      <c r="E25029" s="1" t="s">
        <v>371</v>
      </c>
      <c r="F25029">
        <f>IF(LEFT(Tableau1[[#This Row],[Eléments modifié]],$J$1)=$I$1,Tableau1[[#This Row],[Date]],9^9)</f>
        <v>387420489</v>
      </c>
      <c r="G25029" s="9" t="str">
        <f>IF(Tableau1[[#This Row],[Date]]=_xlfn.MINIFS(Tableau1[1er],Tableau1[N° BL],Tableau1[[#This Row],[N° BL]],Tableau1[1er],Tableau1[[#This Row],[Date]]),D25028,"")</f>
        <v/>
      </c>
    </row>
    <row r="25030" spans="3:7" ht="14.25" customHeight="1" x14ac:dyDescent="0.25">
      <c r="C25030" s="7">
        <v>45376.559293981481</v>
      </c>
      <c r="D25030" s="10">
        <v>204</v>
      </c>
      <c r="E25030" s="1" t="s">
        <v>14</v>
      </c>
      <c r="F25030">
        <f>IF(LEFT(Tableau1[[#This Row],[Eléments modifié]],$J$1)=$I$1,Tableau1[[#This Row],[Date]],9^9)</f>
        <v>387420489</v>
      </c>
      <c r="G25030" s="9" t="str">
        <f>IF(Tableau1[[#This Row],[Date]]=_xlfn.MINIFS(Tableau1[1er],Tableau1[N° BL],Tableau1[[#This Row],[N° BL]],Tableau1[1er],Tableau1[[#This Row],[Date]]),D25029,"")</f>
        <v/>
      </c>
    </row>
    <row r="25031" spans="3:7" ht="14.25" customHeight="1" x14ac:dyDescent="0.25">
      <c r="C25031" s="7">
        <v>45376.624363425923</v>
      </c>
      <c r="D25031" s="10">
        <v>209</v>
      </c>
      <c r="E25031" s="1" t="s">
        <v>20</v>
      </c>
      <c r="F25031">
        <f>IF(LEFT(Tableau1[[#This Row],[Eléments modifié]],$J$1)=$I$1,Tableau1[[#This Row],[Date]],9^9)</f>
        <v>387420489</v>
      </c>
      <c r="G25031" s="9" t="str">
        <f>IF(Tableau1[[#This Row],[Date]]=_xlfn.MINIFS(Tableau1[1er],Tableau1[N° BL],Tableau1[[#This Row],[N° BL]],Tableau1[1er],Tableau1[[#This Row],[Date]]),D25030,"")</f>
        <v/>
      </c>
    </row>
    <row r="25032" spans="3:7" ht="14.25" customHeight="1" x14ac:dyDescent="0.25">
      <c r="C25032" s="7">
        <v>45376.660219907404</v>
      </c>
      <c r="D25032" s="10">
        <v>188</v>
      </c>
      <c r="E25032" s="1" t="s">
        <v>1317</v>
      </c>
      <c r="F25032">
        <f>IF(LEFT(Tableau1[[#This Row],[Eléments modifié]],$J$1)=$I$1,Tableau1[[#This Row],[Date]],9^9)</f>
        <v>387420489</v>
      </c>
      <c r="G25032" s="9" t="str">
        <f>IF(Tableau1[[#This Row],[Date]]=_xlfn.MINIFS(Tableau1[1er],Tableau1[N° BL],Tableau1[[#This Row],[N° BL]],Tableau1[1er],Tableau1[[#This Row],[Date]]),D25031,"")</f>
        <v/>
      </c>
    </row>
    <row r="25033" spans="3:7" ht="14.25" customHeight="1" x14ac:dyDescent="0.25">
      <c r="C25033" s="7">
        <v>45377.574421296296</v>
      </c>
      <c r="D25033" s="10">
        <v>209</v>
      </c>
      <c r="E25033" s="1" t="s">
        <v>371</v>
      </c>
      <c r="F25033">
        <f>IF(LEFT(Tableau1[[#This Row],[Eléments modifié]],$J$1)=$I$1,Tableau1[[#This Row],[Date]],9^9)</f>
        <v>387420489</v>
      </c>
      <c r="G25033" s="9" t="str">
        <f>IF(Tableau1[[#This Row],[Date]]=_xlfn.MINIFS(Tableau1[1er],Tableau1[N° BL],Tableau1[[#This Row],[N° BL]],Tableau1[1er],Tableau1[[#This Row],[Date]]),D25032,"")</f>
        <v/>
      </c>
    </row>
    <row r="25034" spans="3:7" ht="14.25" customHeight="1" x14ac:dyDescent="0.25">
      <c r="C25034" s="7">
        <v>45377.574803240743</v>
      </c>
      <c r="D25034" s="10">
        <v>176</v>
      </c>
      <c r="E25034" s="1" t="s">
        <v>20</v>
      </c>
      <c r="F25034">
        <f>IF(LEFT(Tableau1[[#This Row],[Eléments modifié]],$J$1)=$I$1,Tableau1[[#This Row],[Date]],9^9)</f>
        <v>387420489</v>
      </c>
      <c r="G25034" s="9" t="str">
        <f>IF(Tableau1[[#This Row],[Date]]=_xlfn.MINIFS(Tableau1[1er],Tableau1[N° BL],Tableau1[[#This Row],[N° BL]],Tableau1[1er],Tableau1[[#This Row],[Date]]),D25033,"")</f>
        <v/>
      </c>
    </row>
    <row r="25035" spans="3:7" ht="14.25" customHeight="1" x14ac:dyDescent="0.25">
      <c r="C25035" s="7">
        <v>45377.575231481482</v>
      </c>
      <c r="D25035" s="10">
        <v>188</v>
      </c>
      <c r="E25035" s="1" t="s">
        <v>111</v>
      </c>
      <c r="F25035">
        <f>IF(LEFT(Tableau1[[#This Row],[Eléments modifié]],$J$1)=$I$1,Tableau1[[#This Row],[Date]],9^9)</f>
        <v>387420489</v>
      </c>
      <c r="G25035" s="9" t="str">
        <f>IF(Tableau1[[#This Row],[Date]]=_xlfn.MINIFS(Tableau1[1er],Tableau1[N° BL],Tableau1[[#This Row],[N° BL]],Tableau1[1er],Tableau1[[#This Row],[Date]]),D25034,"")</f>
        <v/>
      </c>
    </row>
    <row r="25036" spans="3:7" ht="14.25" customHeight="1" x14ac:dyDescent="0.25">
      <c r="C25036" s="7">
        <v>45377.582083333335</v>
      </c>
      <c r="D25036" s="10">
        <v>176</v>
      </c>
      <c r="E25036" s="1" t="s">
        <v>41</v>
      </c>
      <c r="F25036">
        <f>IF(LEFT(Tableau1[[#This Row],[Eléments modifié]],$J$1)=$I$1,Tableau1[[#This Row],[Date]],9^9)</f>
        <v>387420489</v>
      </c>
      <c r="G25036" s="9" t="str">
        <f>IF(Tableau1[[#This Row],[Date]]=_xlfn.MINIFS(Tableau1[1er],Tableau1[N° BL],Tableau1[[#This Row],[N° BL]],Tableau1[1er],Tableau1[[#This Row],[Date]]),D25035,"")</f>
        <v/>
      </c>
    </row>
    <row r="25037" spans="3:7" ht="14.25" customHeight="1" x14ac:dyDescent="0.25">
      <c r="C25037" s="7">
        <v>45377.582141203704</v>
      </c>
      <c r="D25037" s="10">
        <v>176</v>
      </c>
      <c r="E25037" s="1" t="s">
        <v>111</v>
      </c>
      <c r="F25037">
        <f>IF(LEFT(Tableau1[[#This Row],[Eléments modifié]],$J$1)=$I$1,Tableau1[[#This Row],[Date]],9^9)</f>
        <v>387420489</v>
      </c>
      <c r="G25037" s="9" t="str">
        <f>IF(Tableau1[[#This Row],[Date]]=_xlfn.MINIFS(Tableau1[1er],Tableau1[N° BL],Tableau1[[#This Row],[N° BL]],Tableau1[1er],Tableau1[[#This Row],[Date]]),D25036,"")</f>
        <v/>
      </c>
    </row>
    <row r="25038" spans="3:7" ht="14.25" customHeight="1" x14ac:dyDescent="0.25">
      <c r="C25038" s="7">
        <v>45377.582754629628</v>
      </c>
      <c r="D25038" s="10">
        <v>176</v>
      </c>
      <c r="E25038" s="1" t="s">
        <v>20</v>
      </c>
      <c r="F25038">
        <f>IF(LEFT(Tableau1[[#This Row],[Eléments modifié]],$J$1)=$I$1,Tableau1[[#This Row],[Date]],9^9)</f>
        <v>387420489</v>
      </c>
      <c r="G25038" s="9" t="str">
        <f>IF(Tableau1[[#This Row],[Date]]=_xlfn.MINIFS(Tableau1[1er],Tableau1[N° BL],Tableau1[[#This Row],[N° BL]],Tableau1[1er],Tableau1[[#This Row],[Date]]),D25037,"")</f>
        <v/>
      </c>
    </row>
    <row r="25039" spans="3:7" ht="14.25" customHeight="1" x14ac:dyDescent="0.25">
      <c r="C25039" s="7">
        <v>45378.678136574075</v>
      </c>
      <c r="D25039" s="10">
        <v>209</v>
      </c>
      <c r="E25039" s="1" t="s">
        <v>371</v>
      </c>
      <c r="F25039">
        <f>IF(LEFT(Tableau1[[#This Row],[Eléments modifié]],$J$1)=$I$1,Tableau1[[#This Row],[Date]],9^9)</f>
        <v>387420489</v>
      </c>
      <c r="G25039" s="9" t="str">
        <f>IF(Tableau1[[#This Row],[Date]]=_xlfn.MINIFS(Tableau1[1er],Tableau1[N° BL],Tableau1[[#This Row],[N° BL]],Tableau1[1er],Tableau1[[#This Row],[Date]]),D25038,"")</f>
        <v/>
      </c>
    </row>
    <row r="25040" spans="3:7" ht="14.25" customHeight="1" x14ac:dyDescent="0.25">
      <c r="C25040" s="7">
        <v>45385.647314814814</v>
      </c>
      <c r="D25040" s="10">
        <v>211</v>
      </c>
      <c r="E25040" s="1" t="s">
        <v>3459</v>
      </c>
      <c r="F25040">
        <f>IF(LEFT(Tableau1[[#This Row],[Eléments modifié]],$J$1)=$I$1,Tableau1[[#This Row],[Date]],9^9)</f>
        <v>387420489</v>
      </c>
      <c r="G25040" s="9" t="str">
        <f>IF(Tableau1[[#This Row],[Date]]=_xlfn.MINIFS(Tableau1[1er],Tableau1[N° BL],Tableau1[[#This Row],[N° BL]],Tableau1[1er],Tableau1[[#This Row],[Date]]),D25039,"")</f>
        <v/>
      </c>
    </row>
    <row r="25041" spans="3:7" ht="14.25" customHeight="1" x14ac:dyDescent="0.25">
      <c r="C25041" s="7">
        <v>45385.653645833336</v>
      </c>
      <c r="D25041" s="10">
        <v>211</v>
      </c>
      <c r="E25041" s="1" t="s">
        <v>20</v>
      </c>
      <c r="F25041">
        <f>IF(LEFT(Tableau1[[#This Row],[Eléments modifié]],$J$1)=$I$1,Tableau1[[#This Row],[Date]],9^9)</f>
        <v>387420489</v>
      </c>
      <c r="G25041" s="9" t="str">
        <f>IF(Tableau1[[#This Row],[Date]]=_xlfn.MINIFS(Tableau1[1er],Tableau1[N° BL],Tableau1[[#This Row],[N° BL]],Tableau1[1er],Tableau1[[#This Row],[Date]]),D25040,"")</f>
        <v/>
      </c>
    </row>
    <row r="25042" spans="3:7" ht="14.25" customHeight="1" x14ac:dyDescent="0.25">
      <c r="C25042" s="7">
        <v>45385.65730324074</v>
      </c>
      <c r="D25042" s="10">
        <v>212</v>
      </c>
      <c r="E25042" s="1" t="s">
        <v>2447</v>
      </c>
      <c r="F25042">
        <f>IF(LEFT(Tableau1[[#This Row],[Eléments modifié]],$J$1)=$I$1,Tableau1[[#This Row],[Date]],9^9)</f>
        <v>387420489</v>
      </c>
      <c r="G25042" s="9" t="str">
        <f>IF(Tableau1[[#This Row],[Date]]=_xlfn.MINIFS(Tableau1[1er],Tableau1[N° BL],Tableau1[[#This Row],[N° BL]],Tableau1[1er],Tableau1[[#This Row],[Date]]),D25041,"")</f>
        <v/>
      </c>
    </row>
    <row r="25043" spans="3:7" ht="14.25" customHeight="1" x14ac:dyDescent="0.25">
      <c r="C25043" s="7">
        <v>45385.657858796294</v>
      </c>
      <c r="D25043" s="10">
        <v>212</v>
      </c>
      <c r="E25043" s="1" t="s">
        <v>20</v>
      </c>
      <c r="F25043">
        <f>IF(LEFT(Tableau1[[#This Row],[Eléments modifié]],$J$1)=$I$1,Tableau1[[#This Row],[Date]],9^9)</f>
        <v>387420489</v>
      </c>
      <c r="G25043" s="9" t="str">
        <f>IF(Tableau1[[#This Row],[Date]]=_xlfn.MINIFS(Tableau1[1er],Tableau1[N° BL],Tableau1[[#This Row],[N° BL]],Tableau1[1er],Tableau1[[#This Row],[Date]]),D25042,"")</f>
        <v/>
      </c>
    </row>
    <row r="25044" spans="3:7" ht="14.25" customHeight="1" x14ac:dyDescent="0.25">
      <c r="C25044" s="7">
        <v>45399.428576388891</v>
      </c>
      <c r="D25044" s="10">
        <v>189</v>
      </c>
      <c r="E25044" s="1" t="s">
        <v>371</v>
      </c>
      <c r="F25044">
        <f>IF(LEFT(Tableau1[[#This Row],[Eléments modifié]],$J$1)=$I$1,Tableau1[[#This Row],[Date]],9^9)</f>
        <v>387420489</v>
      </c>
      <c r="G25044" s="9" t="str">
        <f>IF(Tableau1[[#This Row],[Date]]=_xlfn.MINIFS(Tableau1[1er],Tableau1[N° BL],Tableau1[[#This Row],[N° BL]],Tableau1[1er],Tableau1[[#This Row],[Date]]),D25043,"")</f>
        <v/>
      </c>
    </row>
    <row r="25045" spans="3:7" ht="14.25" customHeight="1" x14ac:dyDescent="0.25">
      <c r="C25045" s="7">
        <v>45399.432303240741</v>
      </c>
      <c r="D25045" s="10">
        <v>209</v>
      </c>
      <c r="E25045" s="1" t="s">
        <v>20</v>
      </c>
      <c r="F25045">
        <f>IF(LEFT(Tableau1[[#This Row],[Eléments modifié]],$J$1)=$I$1,Tableau1[[#This Row],[Date]],9^9)</f>
        <v>387420489</v>
      </c>
      <c r="G25045" s="9" t="str">
        <f>IF(Tableau1[[#This Row],[Date]]=_xlfn.MINIFS(Tableau1[1er],Tableau1[N° BL],Tableau1[[#This Row],[N° BL]],Tableau1[1er],Tableau1[[#This Row],[Date]]),D25044,"")</f>
        <v/>
      </c>
    </row>
    <row r="25046" spans="3:7" ht="14.25" customHeight="1" x14ac:dyDescent="0.25">
      <c r="C25046" s="7">
        <v>45401.404004629629</v>
      </c>
      <c r="D25046" s="10">
        <v>179</v>
      </c>
      <c r="E25046" s="1" t="s">
        <v>5</v>
      </c>
      <c r="F25046">
        <f>IF(LEFT(Tableau1[[#This Row],[Eléments modifié]],$J$1)=$I$1,Tableau1[[#This Row],[Date]],9^9)</f>
        <v>387420489</v>
      </c>
      <c r="G25046" s="9" t="str">
        <f>IF(Tableau1[[#This Row],[Date]]=_xlfn.MINIFS(Tableau1[1er],Tableau1[N° BL],Tableau1[[#This Row],[N° BL]],Tableau1[1er],Tableau1[[#This Row],[Date]]),D25045,"")</f>
        <v/>
      </c>
    </row>
    <row r="25047" spans="3:7" ht="14.25" customHeight="1" x14ac:dyDescent="0.25">
      <c r="C25047" s="7">
        <v>45401.404803240737</v>
      </c>
      <c r="D25047" s="10">
        <v>179</v>
      </c>
      <c r="E25047" s="1" t="s">
        <v>20</v>
      </c>
      <c r="F25047">
        <f>IF(LEFT(Tableau1[[#This Row],[Eléments modifié]],$J$1)=$I$1,Tableau1[[#This Row],[Date]],9^9)</f>
        <v>387420489</v>
      </c>
      <c r="G25047" s="9" t="str">
        <f>IF(Tableau1[[#This Row],[Date]]=_xlfn.MINIFS(Tableau1[1er],Tableau1[N° BL],Tableau1[[#This Row],[N° BL]],Tableau1[1er],Tableau1[[#This Row],[Date]]),D25046,"")</f>
        <v/>
      </c>
    </row>
    <row r="25048" spans="3:7" ht="14.25" customHeight="1" x14ac:dyDescent="0.25">
      <c r="C25048" s="7">
        <v>45404.670601851853</v>
      </c>
      <c r="D25048" s="10">
        <v>211</v>
      </c>
      <c r="E25048" s="1" t="s">
        <v>371</v>
      </c>
      <c r="F25048">
        <f>IF(LEFT(Tableau1[[#This Row],[Eléments modifié]],$J$1)=$I$1,Tableau1[[#This Row],[Date]],9^9)</f>
        <v>387420489</v>
      </c>
      <c r="G25048" s="9" t="str">
        <f>IF(Tableau1[[#This Row],[Date]]=_xlfn.MINIFS(Tableau1[1er],Tableau1[N° BL],Tableau1[[#This Row],[N° BL]],Tableau1[1er],Tableau1[[#This Row],[Date]]),D25047,"")</f>
        <v/>
      </c>
    </row>
    <row r="25049" spans="3:7" ht="14.25" customHeight="1" x14ac:dyDescent="0.25">
      <c r="C25049" s="7">
        <v>45404.673159722224</v>
      </c>
      <c r="D25049" s="10">
        <v>209</v>
      </c>
      <c r="E25049" s="1" t="s">
        <v>7</v>
      </c>
      <c r="F25049">
        <f>IF(LEFT(Tableau1[[#This Row],[Eléments modifié]],$J$1)=$I$1,Tableau1[[#This Row],[Date]],9^9)</f>
        <v>45404.673159722224</v>
      </c>
      <c r="G25049" s="9" t="str">
        <f>IF(Tableau1[[#This Row],[Date]]=_xlfn.MINIFS(Tableau1[1er],Tableau1[N° BL],Tableau1[[#This Row],[N° BL]],Tableau1[1er],Tableau1[[#This Row],[Date]]),D25048,"")</f>
        <v/>
      </c>
    </row>
    <row r="25050" spans="3:7" ht="14.25" customHeight="1" x14ac:dyDescent="0.25">
      <c r="C25050" s="7">
        <v>45405.632002314815</v>
      </c>
      <c r="D25050" s="10">
        <v>176</v>
      </c>
      <c r="E25050" s="1" t="s">
        <v>32</v>
      </c>
      <c r="F25050">
        <f>IF(LEFT(Tableau1[[#This Row],[Eléments modifié]],$J$1)=$I$1,Tableau1[[#This Row],[Date]],9^9)</f>
        <v>387420489</v>
      </c>
      <c r="G25050" s="9" t="str">
        <f>IF(Tableau1[[#This Row],[Date]]=_xlfn.MINIFS(Tableau1[1er],Tableau1[N° BL],Tableau1[[#This Row],[N° BL]],Tableau1[1er],Tableau1[[#This Row],[Date]]),D25049,"")</f>
        <v/>
      </c>
    </row>
    <row r="25051" spans="3:7" ht="14.25" customHeight="1" x14ac:dyDescent="0.25">
      <c r="C25051" s="7">
        <v>45405.637245370373</v>
      </c>
      <c r="D25051" s="10">
        <v>211</v>
      </c>
      <c r="E25051" s="1" t="s">
        <v>20</v>
      </c>
      <c r="F25051">
        <f>IF(LEFT(Tableau1[[#This Row],[Eléments modifié]],$J$1)=$I$1,Tableau1[[#This Row],[Date]],9^9)</f>
        <v>387420489</v>
      </c>
      <c r="G25051" s="9" t="str">
        <f>IF(Tableau1[[#This Row],[Date]]=_xlfn.MINIFS(Tableau1[1er],Tableau1[N° BL],Tableau1[[#This Row],[N° BL]],Tableau1[1er],Tableau1[[#This Row],[Date]]),D25050,"")</f>
        <v/>
      </c>
    </row>
    <row r="25052" spans="3:7" ht="14.25" customHeight="1" x14ac:dyDescent="0.25">
      <c r="C25052" s="7">
        <v>45407.420949074076</v>
      </c>
      <c r="D25052" s="10">
        <v>188</v>
      </c>
      <c r="E25052" s="1" t="s">
        <v>111</v>
      </c>
      <c r="F25052">
        <f>IF(LEFT(Tableau1[[#This Row],[Eléments modifié]],$J$1)=$I$1,Tableau1[[#This Row],[Date]],9^9)</f>
        <v>387420489</v>
      </c>
      <c r="G25052" s="9" t="str">
        <f>IF(Tableau1[[#This Row],[Date]]=_xlfn.MINIFS(Tableau1[1er],Tableau1[N° BL],Tableau1[[#This Row],[N° BL]],Tableau1[1er],Tableau1[[#This Row],[Date]]),D25051,"")</f>
        <v/>
      </c>
    </row>
    <row r="25053" spans="3:7" ht="14.25" customHeight="1" x14ac:dyDescent="0.25">
      <c r="C25053" s="7">
        <v>45407.426817129628</v>
      </c>
      <c r="D25053" s="10">
        <v>212</v>
      </c>
      <c r="E25053" s="1" t="s">
        <v>20</v>
      </c>
      <c r="F25053">
        <f>IF(LEFT(Tableau1[[#This Row],[Eléments modifié]],$J$1)=$I$1,Tableau1[[#This Row],[Date]],9^9)</f>
        <v>387420489</v>
      </c>
      <c r="G25053" s="9" t="str">
        <f>IF(Tableau1[[#This Row],[Date]]=_xlfn.MINIFS(Tableau1[1er],Tableau1[N° BL],Tableau1[[#This Row],[N° BL]],Tableau1[1er],Tableau1[[#This Row],[Date]]),D25052,"")</f>
        <v/>
      </c>
    </row>
    <row r="25054" spans="3:7" ht="14.25" customHeight="1" x14ac:dyDescent="0.25">
      <c r="C25054" s="7">
        <v>45407.42701388889</v>
      </c>
      <c r="D25054" s="10">
        <v>212</v>
      </c>
      <c r="E25054" s="1" t="s">
        <v>2447</v>
      </c>
      <c r="F25054">
        <f>IF(LEFT(Tableau1[[#This Row],[Eléments modifié]],$J$1)=$I$1,Tableau1[[#This Row],[Date]],9^9)</f>
        <v>387420489</v>
      </c>
      <c r="G25054" s="9" t="str">
        <f>IF(Tableau1[[#This Row],[Date]]=_xlfn.MINIFS(Tableau1[1er],Tableau1[N° BL],Tableau1[[#This Row],[N° BL]],Tableau1[1er],Tableau1[[#This Row],[Date]]),D25053,"")</f>
        <v/>
      </c>
    </row>
    <row r="25055" spans="3:7" ht="14.25" customHeight="1" x14ac:dyDescent="0.25">
      <c r="C25055" s="7">
        <v>45407.42701388889</v>
      </c>
      <c r="D25055" s="10">
        <v>212</v>
      </c>
      <c r="E25055" s="1" t="s">
        <v>2447</v>
      </c>
      <c r="F25055">
        <f>IF(LEFT(Tableau1[[#This Row],[Eléments modifié]],$J$1)=$I$1,Tableau1[[#This Row],[Date]],9^9)</f>
        <v>387420489</v>
      </c>
      <c r="G25055" s="9" t="str">
        <f>IF(Tableau1[[#This Row],[Date]]=_xlfn.MINIFS(Tableau1[1er],Tableau1[N° BL],Tableau1[[#This Row],[N° BL]],Tableau1[1er],Tableau1[[#This Row],[Date]]),D25054,"")</f>
        <v/>
      </c>
    </row>
    <row r="25056" spans="3:7" ht="14.25" customHeight="1" x14ac:dyDescent="0.25">
      <c r="C25056" s="7">
        <v>45408.582777777781</v>
      </c>
      <c r="D25056" s="10">
        <v>133</v>
      </c>
      <c r="E25056" s="1" t="s">
        <v>1317</v>
      </c>
      <c r="F25056">
        <f>IF(LEFT(Tableau1[[#This Row],[Eléments modifié]],$J$1)=$I$1,Tableau1[[#This Row],[Date]],9^9)</f>
        <v>387420489</v>
      </c>
      <c r="G25056" s="9" t="str">
        <f>IF(Tableau1[[#This Row],[Date]]=_xlfn.MINIFS(Tableau1[1er],Tableau1[N° BL],Tableau1[[#This Row],[N° BL]],Tableau1[1er],Tableau1[[#This Row],[Date]]),D25055,"")</f>
        <v/>
      </c>
    </row>
    <row r="25057" spans="3:7" ht="14.25" customHeight="1" x14ac:dyDescent="0.25">
      <c r="C25057" s="7">
        <v>45408.58289351852</v>
      </c>
      <c r="D25057" s="10">
        <v>133</v>
      </c>
      <c r="E25057" s="1" t="s">
        <v>20</v>
      </c>
      <c r="F25057">
        <f>IF(LEFT(Tableau1[[#This Row],[Eléments modifié]],$J$1)=$I$1,Tableau1[[#This Row],[Date]],9^9)</f>
        <v>387420489</v>
      </c>
      <c r="G25057" s="9" t="str">
        <f>IF(Tableau1[[#This Row],[Date]]=_xlfn.MINIFS(Tableau1[1er],Tableau1[N° BL],Tableau1[[#This Row],[N° BL]],Tableau1[1er],Tableau1[[#This Row],[Date]]),D25056,"")</f>
        <v/>
      </c>
    </row>
    <row r="25058" spans="3:7" ht="14.25" customHeight="1" x14ac:dyDescent="0.25">
      <c r="C25058" s="7">
        <v>45408.583715277775</v>
      </c>
      <c r="D25058" s="10">
        <v>133</v>
      </c>
      <c r="E25058" s="1" t="s">
        <v>1317</v>
      </c>
      <c r="F25058">
        <f>IF(LEFT(Tableau1[[#This Row],[Eléments modifié]],$J$1)=$I$1,Tableau1[[#This Row],[Date]],9^9)</f>
        <v>387420489</v>
      </c>
      <c r="G25058" s="9" t="str">
        <f>IF(Tableau1[[#This Row],[Date]]=_xlfn.MINIFS(Tableau1[1er],Tableau1[N° BL],Tableau1[[#This Row],[N° BL]],Tableau1[1er],Tableau1[[#This Row],[Date]]),D25057,"")</f>
        <v/>
      </c>
    </row>
    <row r="25059" spans="3:7" ht="14.25" customHeight="1" x14ac:dyDescent="0.25">
      <c r="C25059" s="7">
        <v>45408.583831018521</v>
      </c>
      <c r="D25059" s="10">
        <v>133</v>
      </c>
      <c r="E25059" s="1" t="s">
        <v>41</v>
      </c>
      <c r="F25059">
        <f>IF(LEFT(Tableau1[[#This Row],[Eléments modifié]],$J$1)=$I$1,Tableau1[[#This Row],[Date]],9^9)</f>
        <v>387420489</v>
      </c>
      <c r="G25059" s="9" t="str">
        <f>IF(Tableau1[[#This Row],[Date]]=_xlfn.MINIFS(Tableau1[1er],Tableau1[N° BL],Tableau1[[#This Row],[N° BL]],Tableau1[1er],Tableau1[[#This Row],[Date]]),D25058,"")</f>
        <v/>
      </c>
    </row>
    <row r="25060" spans="3:7" ht="14.25" customHeight="1" x14ac:dyDescent="0.25">
      <c r="C25060" s="7">
        <v>45408.583854166667</v>
      </c>
      <c r="D25060" s="10">
        <v>133</v>
      </c>
      <c r="E25060" s="1" t="s">
        <v>1317</v>
      </c>
      <c r="F25060">
        <f>IF(LEFT(Tableau1[[#This Row],[Eléments modifié]],$J$1)=$I$1,Tableau1[[#This Row],[Date]],9^9)</f>
        <v>387420489</v>
      </c>
      <c r="G25060" s="9" t="str">
        <f>IF(Tableau1[[#This Row],[Date]]=_xlfn.MINIFS(Tableau1[1er],Tableau1[N° BL],Tableau1[[#This Row],[N° BL]],Tableau1[1er],Tableau1[[#This Row],[Date]]),D25059,"")</f>
        <v/>
      </c>
    </row>
    <row r="25061" spans="3:7" ht="14.25" customHeight="1" x14ac:dyDescent="0.25">
      <c r="C25061" s="7">
        <v>45408.583935185183</v>
      </c>
      <c r="D25061" s="10">
        <v>188</v>
      </c>
      <c r="E25061" s="1" t="s">
        <v>20</v>
      </c>
      <c r="F25061">
        <f>IF(LEFT(Tableau1[[#This Row],[Eléments modifié]],$J$1)=$I$1,Tableau1[[#This Row],[Date]],9^9)</f>
        <v>387420489</v>
      </c>
      <c r="G25061" s="9" t="str">
        <f>IF(Tableau1[[#This Row],[Date]]=_xlfn.MINIFS(Tableau1[1er],Tableau1[N° BL],Tableau1[[#This Row],[N° BL]],Tableau1[1er],Tableau1[[#This Row],[Date]]),D25060,"")</f>
        <v/>
      </c>
    </row>
    <row r="25062" spans="3:7" ht="14.25" customHeight="1" x14ac:dyDescent="0.25">
      <c r="C25062" s="7">
        <v>45412.403124999997</v>
      </c>
      <c r="D25062" s="10">
        <v>189</v>
      </c>
      <c r="E25062" s="1" t="s">
        <v>14</v>
      </c>
      <c r="F25062">
        <f>IF(LEFT(Tableau1[[#This Row],[Eléments modifié]],$J$1)=$I$1,Tableau1[[#This Row],[Date]],9^9)</f>
        <v>387420489</v>
      </c>
      <c r="G25062" s="9" t="str">
        <f>IF(Tableau1[[#This Row],[Date]]=_xlfn.MINIFS(Tableau1[1er],Tableau1[N° BL],Tableau1[[#This Row],[N° BL]],Tableau1[1er],Tableau1[[#This Row],[Date]]),D25061,"")</f>
        <v/>
      </c>
    </row>
    <row r="25063" spans="3:7" ht="14.25" customHeight="1" x14ac:dyDescent="0.25">
      <c r="C25063" s="7">
        <v>45412.404108796298</v>
      </c>
      <c r="D25063" s="10">
        <v>189</v>
      </c>
      <c r="E25063" s="1" t="s">
        <v>4160</v>
      </c>
      <c r="F25063">
        <f>IF(LEFT(Tableau1[[#This Row],[Eléments modifié]],$J$1)=$I$1,Tableau1[[#This Row],[Date]],9^9)</f>
        <v>387420489</v>
      </c>
      <c r="G25063" s="9" t="str">
        <f>IF(Tableau1[[#This Row],[Date]]=_xlfn.MINIFS(Tableau1[1er],Tableau1[N° BL],Tableau1[[#This Row],[N° BL]],Tableau1[1er],Tableau1[[#This Row],[Date]]),D25062,"")</f>
        <v/>
      </c>
    </row>
    <row r="25064" spans="3:7" ht="14.25" customHeight="1" x14ac:dyDescent="0.25">
      <c r="C25064" s="7">
        <v>45412.404386574075</v>
      </c>
      <c r="D25064" s="10">
        <v>189</v>
      </c>
      <c r="E25064" s="1" t="s">
        <v>14</v>
      </c>
      <c r="F25064">
        <f>IF(LEFT(Tableau1[[#This Row],[Eléments modifié]],$J$1)=$I$1,Tableau1[[#This Row],[Date]],9^9)</f>
        <v>387420489</v>
      </c>
      <c r="G25064" s="9" t="str">
        <f>IF(Tableau1[[#This Row],[Date]]=_xlfn.MINIFS(Tableau1[1er],Tableau1[N° BL],Tableau1[[#This Row],[N° BL]],Tableau1[1er],Tableau1[[#This Row],[Date]]),D25063,"")</f>
        <v/>
      </c>
    </row>
    <row r="25065" spans="3:7" ht="14.25" customHeight="1" x14ac:dyDescent="0.25">
      <c r="C25065" s="7">
        <v>45412.404456018521</v>
      </c>
      <c r="D25065" s="10">
        <v>189</v>
      </c>
      <c r="E25065" s="1" t="s">
        <v>20</v>
      </c>
      <c r="F25065">
        <f>IF(LEFT(Tableau1[[#This Row],[Eléments modifié]],$J$1)=$I$1,Tableau1[[#This Row],[Date]],9^9)</f>
        <v>387420489</v>
      </c>
      <c r="G25065" s="9" t="str">
        <f>IF(Tableau1[[#This Row],[Date]]=_xlfn.MINIFS(Tableau1[1er],Tableau1[N° BL],Tableau1[[#This Row],[N° BL]],Tableau1[1er],Tableau1[[#This Row],[Date]]),D25064,"")</f>
        <v/>
      </c>
    </row>
    <row r="25066" spans="3:7" ht="14.25" customHeight="1" x14ac:dyDescent="0.25">
      <c r="C25066" s="7">
        <v>45412.404780092591</v>
      </c>
      <c r="D25066" s="10">
        <v>189</v>
      </c>
      <c r="E25066" s="1" t="s">
        <v>14</v>
      </c>
      <c r="F25066">
        <f>IF(LEFT(Tableau1[[#This Row],[Eléments modifié]],$J$1)=$I$1,Tableau1[[#This Row],[Date]],9^9)</f>
        <v>387420489</v>
      </c>
      <c r="G25066" s="9" t="str">
        <f>IF(Tableau1[[#This Row],[Date]]=_xlfn.MINIFS(Tableau1[1er],Tableau1[N° BL],Tableau1[[#This Row],[N° BL]],Tableau1[1er],Tableau1[[#This Row],[Date]]),D25065,"")</f>
        <v/>
      </c>
    </row>
    <row r="25067" spans="3:7" ht="14.25" customHeight="1" x14ac:dyDescent="0.25">
      <c r="C25067" s="7">
        <v>45412.40483796296</v>
      </c>
      <c r="D25067" s="10">
        <v>189</v>
      </c>
      <c r="E25067" s="1" t="s">
        <v>20</v>
      </c>
      <c r="F25067">
        <f>IF(LEFT(Tableau1[[#This Row],[Eléments modifié]],$J$1)=$I$1,Tableau1[[#This Row],[Date]],9^9)</f>
        <v>387420489</v>
      </c>
      <c r="G25067" s="9" t="str">
        <f>IF(Tableau1[[#This Row],[Date]]=_xlfn.MINIFS(Tableau1[1er],Tableau1[N° BL],Tableau1[[#This Row],[N° BL]],Tableau1[1er],Tableau1[[#This Row],[Date]]),D25066,"")</f>
        <v/>
      </c>
    </row>
    <row r="25068" spans="3:7" ht="14.25" customHeight="1" x14ac:dyDescent="0.25">
      <c r="C25068" s="7">
        <v>45428.648229166669</v>
      </c>
      <c r="D25068" s="10">
        <v>176</v>
      </c>
      <c r="E25068" s="1" t="s">
        <v>98</v>
      </c>
      <c r="F25068">
        <f>IF(LEFT(Tableau1[[#This Row],[Eléments modifié]],$J$1)=$I$1,Tableau1[[#This Row],[Date]],9^9)</f>
        <v>387420489</v>
      </c>
      <c r="G25068" s="9" t="str">
        <f>IF(Tableau1[[#This Row],[Date]]=_xlfn.MINIFS(Tableau1[1er],Tableau1[N° BL],Tableau1[[#This Row],[N° BL]],Tableau1[1er],Tableau1[[#This Row],[Date]]),D25067,"")</f>
        <v/>
      </c>
    </row>
    <row r="25069" spans="3:7" ht="14.25" customHeight="1" x14ac:dyDescent="0.25">
      <c r="C25069" s="7">
        <v>45429.617638888885</v>
      </c>
      <c r="D25069" s="10">
        <v>176</v>
      </c>
      <c r="E25069" s="1" t="s">
        <v>32</v>
      </c>
      <c r="F25069">
        <f>IF(LEFT(Tableau1[[#This Row],[Eléments modifié]],$J$1)=$I$1,Tableau1[[#This Row],[Date]],9^9)</f>
        <v>387420489</v>
      </c>
      <c r="G25069" s="9" t="str">
        <f>IF(Tableau1[[#This Row],[Date]]=_xlfn.MINIFS(Tableau1[1er],Tableau1[N° BL],Tableau1[[#This Row],[N° BL]],Tableau1[1er],Tableau1[[#This Row],[Date]]),D25068,"")</f>
        <v/>
      </c>
    </row>
    <row r="25070" spans="3:7" ht="14.25" customHeight="1" x14ac:dyDescent="0.25">
      <c r="C25070" s="7">
        <v>45429.619675925926</v>
      </c>
      <c r="D25070" s="10">
        <v>188</v>
      </c>
      <c r="E25070" s="1" t="s">
        <v>20</v>
      </c>
      <c r="F25070">
        <f>IF(LEFT(Tableau1[[#This Row],[Eléments modifié]],$J$1)=$I$1,Tableau1[[#This Row],[Date]],9^9)</f>
        <v>387420489</v>
      </c>
      <c r="G25070" s="9" t="str">
        <f>IF(Tableau1[[#This Row],[Date]]=_xlfn.MINIFS(Tableau1[1er],Tableau1[N° BL],Tableau1[[#This Row],[N° BL]],Tableau1[1er],Tableau1[[#This Row],[Date]]),D25069,"")</f>
        <v/>
      </c>
    </row>
    <row r="25071" spans="3:7" ht="14.25" customHeight="1" x14ac:dyDescent="0.25">
      <c r="C25071" s="7">
        <v>45429.619722222225</v>
      </c>
      <c r="D25071" s="10">
        <v>209</v>
      </c>
      <c r="E25071" s="1" t="s">
        <v>32</v>
      </c>
      <c r="F25071">
        <f>IF(LEFT(Tableau1[[#This Row],[Eléments modifié]],$J$1)=$I$1,Tableau1[[#This Row],[Date]],9^9)</f>
        <v>387420489</v>
      </c>
      <c r="G25071" s="9" t="str">
        <f>IF(Tableau1[[#This Row],[Date]]=_xlfn.MINIFS(Tableau1[1er],Tableau1[N° BL],Tableau1[[#This Row],[N° BL]],Tableau1[1er],Tableau1[[#This Row],[Date]]),D25070,"")</f>
        <v/>
      </c>
    </row>
    <row r="25072" spans="3:7" ht="14.25" customHeight="1" x14ac:dyDescent="0.25">
      <c r="C25072" s="7">
        <v>45429.627685185187</v>
      </c>
      <c r="D25072" s="10">
        <v>189</v>
      </c>
      <c r="E25072" s="1" t="s">
        <v>14</v>
      </c>
      <c r="F25072">
        <f>IF(LEFT(Tableau1[[#This Row],[Eléments modifié]],$J$1)=$I$1,Tableau1[[#This Row],[Date]],9^9)</f>
        <v>387420489</v>
      </c>
      <c r="G25072" s="9" t="str">
        <f>IF(Tableau1[[#This Row],[Date]]=_xlfn.MINIFS(Tableau1[1er],Tableau1[N° BL],Tableau1[[#This Row],[N° BL]],Tableau1[1er],Tableau1[[#This Row],[Date]]),D25071,"")</f>
        <v/>
      </c>
    </row>
    <row r="25073" spans="3:7" ht="14.25" customHeight="1" x14ac:dyDescent="0.25">
      <c r="C25073" s="7">
        <v>45429.627858796295</v>
      </c>
      <c r="D25073" s="10">
        <v>189</v>
      </c>
      <c r="E25073" s="1" t="s">
        <v>41</v>
      </c>
      <c r="F25073">
        <f>IF(LEFT(Tableau1[[#This Row],[Eléments modifié]],$J$1)=$I$1,Tableau1[[#This Row],[Date]],9^9)</f>
        <v>387420489</v>
      </c>
      <c r="G25073" s="9" t="str">
        <f>IF(Tableau1[[#This Row],[Date]]=_xlfn.MINIFS(Tableau1[1er],Tableau1[N° BL],Tableau1[[#This Row],[N° BL]],Tableau1[1er],Tableau1[[#This Row],[Date]]),D25072,"")</f>
        <v/>
      </c>
    </row>
    <row r="25074" spans="3:7" ht="14.25" customHeight="1" x14ac:dyDescent="0.25">
      <c r="C25074" s="7">
        <v>45429.627905092595</v>
      </c>
      <c r="D25074" s="10">
        <v>189</v>
      </c>
      <c r="E25074" s="1" t="s">
        <v>14</v>
      </c>
      <c r="F25074">
        <f>IF(LEFT(Tableau1[[#This Row],[Eléments modifié]],$J$1)=$I$1,Tableau1[[#This Row],[Date]],9^9)</f>
        <v>387420489</v>
      </c>
      <c r="G25074" s="9" t="str">
        <f>IF(Tableau1[[#This Row],[Date]]=_xlfn.MINIFS(Tableau1[1er],Tableau1[N° BL],Tableau1[[#This Row],[N° BL]],Tableau1[1er],Tableau1[[#This Row],[Date]]),D25073,"")</f>
        <v/>
      </c>
    </row>
    <row r="25075" spans="3:7" ht="14.25" customHeight="1" x14ac:dyDescent="0.25">
      <c r="C25075" s="7">
        <v>45429.627986111111</v>
      </c>
      <c r="D25075" s="10">
        <v>176</v>
      </c>
      <c r="E25075" s="1" t="s">
        <v>20</v>
      </c>
      <c r="F25075">
        <f>IF(LEFT(Tableau1[[#This Row],[Eléments modifié]],$J$1)=$I$1,Tableau1[[#This Row],[Date]],9^9)</f>
        <v>387420489</v>
      </c>
      <c r="G25075" s="9" t="str">
        <f>IF(Tableau1[[#This Row],[Date]]=_xlfn.MINIFS(Tableau1[1er],Tableau1[N° BL],Tableau1[[#This Row],[N° BL]],Tableau1[1er],Tableau1[[#This Row],[Date]]),D25074,"")</f>
        <v/>
      </c>
    </row>
    <row r="25076" spans="3:7" ht="14.25" customHeight="1" x14ac:dyDescent="0.25">
      <c r="C25076" s="7">
        <v>45429.628067129626</v>
      </c>
      <c r="D25076" s="10">
        <v>176</v>
      </c>
      <c r="E25076" s="1" t="s">
        <v>111</v>
      </c>
      <c r="F25076">
        <f>IF(LEFT(Tableau1[[#This Row],[Eléments modifié]],$J$1)=$I$1,Tableau1[[#This Row],[Date]],9^9)</f>
        <v>387420489</v>
      </c>
      <c r="G25076" s="9" t="str">
        <f>IF(Tableau1[[#This Row],[Date]]=_xlfn.MINIFS(Tableau1[1er],Tableau1[N° BL],Tableau1[[#This Row],[N° BL]],Tableau1[1er],Tableau1[[#This Row],[Date]]),D25075,"")</f>
        <v/>
      </c>
    </row>
    <row r="25077" spans="3:7" ht="14.25" customHeight="1" x14ac:dyDescent="0.25">
      <c r="C25077" s="7">
        <v>45429.628263888888</v>
      </c>
      <c r="D25077" s="10">
        <v>189</v>
      </c>
      <c r="E25077" s="1" t="s">
        <v>20</v>
      </c>
      <c r="F25077">
        <f>IF(LEFT(Tableau1[[#This Row],[Eléments modifié]],$J$1)=$I$1,Tableau1[[#This Row],[Date]],9^9)</f>
        <v>387420489</v>
      </c>
      <c r="G25077" s="9" t="str">
        <f>IF(Tableau1[[#This Row],[Date]]=_xlfn.MINIFS(Tableau1[1er],Tableau1[N° BL],Tableau1[[#This Row],[N° BL]],Tableau1[1er],Tableau1[[#This Row],[Date]]),D25076,"")</f>
        <v/>
      </c>
    </row>
    <row r="25078" spans="3:7" ht="14.25" customHeight="1" x14ac:dyDescent="0.25">
      <c r="C25078" s="7">
        <v>45429.657939814817</v>
      </c>
      <c r="D25078" s="10">
        <v>176</v>
      </c>
      <c r="E25078" s="1" t="s">
        <v>371</v>
      </c>
      <c r="F25078">
        <f>IF(LEFT(Tableau1[[#This Row],[Eléments modifié]],$J$1)=$I$1,Tableau1[[#This Row],[Date]],9^9)</f>
        <v>387420489</v>
      </c>
      <c r="G25078" s="9" t="str">
        <f>IF(Tableau1[[#This Row],[Date]]=_xlfn.MINIFS(Tableau1[1er],Tableau1[N° BL],Tableau1[[#This Row],[N° BL]],Tableau1[1er],Tableau1[[#This Row],[Date]]),D25077,"")</f>
        <v/>
      </c>
    </row>
    <row r="25079" spans="3:7" ht="14.25" customHeight="1" x14ac:dyDescent="0.25">
      <c r="C25079" s="7">
        <v>45429.661921296298</v>
      </c>
      <c r="D25079" s="10">
        <v>176</v>
      </c>
      <c r="E25079" s="1" t="s">
        <v>20</v>
      </c>
      <c r="F25079">
        <f>IF(LEFT(Tableau1[[#This Row],[Eléments modifié]],$J$1)=$I$1,Tableau1[[#This Row],[Date]],9^9)</f>
        <v>387420489</v>
      </c>
      <c r="G25079" s="9" t="str">
        <f>IF(Tableau1[[#This Row],[Date]]=_xlfn.MINIFS(Tableau1[1er],Tableau1[N° BL],Tableau1[[#This Row],[N° BL]],Tableau1[1er],Tableau1[[#This Row],[Date]]),D25078,"")</f>
        <v/>
      </c>
    </row>
    <row r="25080" spans="3:7" ht="14.25" customHeight="1" x14ac:dyDescent="0.25">
      <c r="C25080" s="7">
        <v>45440.650347222225</v>
      </c>
      <c r="D25080" s="10">
        <v>212</v>
      </c>
      <c r="E25080" s="1" t="s">
        <v>1317</v>
      </c>
      <c r="F25080">
        <f>IF(LEFT(Tableau1[[#This Row],[Eléments modifié]],$J$1)=$I$1,Tableau1[[#This Row],[Date]],9^9)</f>
        <v>387420489</v>
      </c>
      <c r="G25080" s="9" t="str">
        <f>IF(Tableau1[[#This Row],[Date]]=_xlfn.MINIFS(Tableau1[1er],Tableau1[N° BL],Tableau1[[#This Row],[N° BL]],Tableau1[1er],Tableau1[[#This Row],[Date]]),D25079,"")</f>
        <v/>
      </c>
    </row>
    <row r="25081" spans="3:7" ht="14.25" customHeight="1" x14ac:dyDescent="0.25">
      <c r="C25081" s="7">
        <v>45442.700243055559</v>
      </c>
      <c r="D25081" s="10">
        <v>211</v>
      </c>
      <c r="E25081" s="1" t="s">
        <v>2447</v>
      </c>
      <c r="F25081">
        <f>IF(LEFT(Tableau1[[#This Row],[Eléments modifié]],$J$1)=$I$1,Tableau1[[#This Row],[Date]],9^9)</f>
        <v>387420489</v>
      </c>
      <c r="G25081" s="9" t="str">
        <f>IF(Tableau1[[#This Row],[Date]]=_xlfn.MINIFS(Tableau1[1er],Tableau1[N° BL],Tableau1[[#This Row],[N° BL]],Tableau1[1er],Tableau1[[#This Row],[Date]]),D25080,"")</f>
        <v/>
      </c>
    </row>
    <row r="25082" spans="3:7" ht="14.25" customHeight="1" x14ac:dyDescent="0.25">
      <c r="C25082" s="7">
        <v>45442.702511574076</v>
      </c>
      <c r="D25082" s="10">
        <v>212</v>
      </c>
      <c r="E25082" s="1" t="s">
        <v>20</v>
      </c>
      <c r="F25082">
        <f>IF(LEFT(Tableau1[[#This Row],[Eléments modifié]],$J$1)=$I$1,Tableau1[[#This Row],[Date]],9^9)</f>
        <v>387420489</v>
      </c>
      <c r="G25082" s="9" t="str">
        <f>IF(Tableau1[[#This Row],[Date]]=_xlfn.MINIFS(Tableau1[1er],Tableau1[N° BL],Tableau1[[#This Row],[N° BL]],Tableau1[1er],Tableau1[[#This Row],[Date]]),D25081,"")</f>
        <v/>
      </c>
    </row>
    <row r="25083" spans="3:7" ht="14.25" customHeight="1" x14ac:dyDescent="0.25">
      <c r="C25083" s="7">
        <v>45443.515370370369</v>
      </c>
      <c r="D25083" s="10">
        <v>209</v>
      </c>
      <c r="E25083" s="1" t="s">
        <v>2447</v>
      </c>
      <c r="F25083">
        <f>IF(LEFT(Tableau1[[#This Row],[Eléments modifié]],$J$1)=$I$1,Tableau1[[#This Row],[Date]],9^9)</f>
        <v>387420489</v>
      </c>
      <c r="G25083" s="9" t="str">
        <f>IF(Tableau1[[#This Row],[Date]]=_xlfn.MINIFS(Tableau1[1er],Tableau1[N° BL],Tableau1[[#This Row],[N° BL]],Tableau1[1er],Tableau1[[#This Row],[Date]]),D25082,"")</f>
        <v/>
      </c>
    </row>
    <row r="25084" spans="3:7" ht="14.25" customHeight="1" x14ac:dyDescent="0.25">
      <c r="C25084" s="7">
        <v>45443.519606481481</v>
      </c>
      <c r="D25084" s="10">
        <v>212</v>
      </c>
      <c r="E25084" s="1" t="s">
        <v>41</v>
      </c>
      <c r="F25084">
        <f>IF(LEFT(Tableau1[[#This Row],[Eléments modifié]],$J$1)=$I$1,Tableau1[[#This Row],[Date]],9^9)</f>
        <v>387420489</v>
      </c>
      <c r="G25084" s="9" t="str">
        <f>IF(Tableau1[[#This Row],[Date]]=_xlfn.MINIFS(Tableau1[1er],Tableau1[N° BL],Tableau1[[#This Row],[N° BL]],Tableau1[1er],Tableau1[[#This Row],[Date]]),D25083,"")</f>
        <v/>
      </c>
    </row>
    <row r="25085" spans="3:7" ht="14.25" customHeight="1" x14ac:dyDescent="0.25">
      <c r="C25085" s="7">
        <v>45443.519687499997</v>
      </c>
      <c r="D25085" s="10">
        <v>212</v>
      </c>
      <c r="E25085" s="1" t="s">
        <v>2447</v>
      </c>
      <c r="F25085">
        <f>IF(LEFT(Tableau1[[#This Row],[Eléments modifié]],$J$1)=$I$1,Tableau1[[#This Row],[Date]],9^9)</f>
        <v>387420489</v>
      </c>
      <c r="G25085" s="9" t="str">
        <f>IF(Tableau1[[#This Row],[Date]]=_xlfn.MINIFS(Tableau1[1er],Tableau1[N° BL],Tableau1[[#This Row],[N° BL]],Tableau1[1er],Tableau1[[#This Row],[Date]]),D25084,"")</f>
        <v/>
      </c>
    </row>
    <row r="25086" spans="3:7" ht="14.25" customHeight="1" x14ac:dyDescent="0.25">
      <c r="C25086" s="7">
        <v>45443.519918981481</v>
      </c>
      <c r="D25086" s="10">
        <v>212</v>
      </c>
      <c r="E25086" s="1" t="s">
        <v>20</v>
      </c>
      <c r="F25086">
        <f>IF(LEFT(Tableau1[[#This Row],[Eléments modifié]],$J$1)=$I$1,Tableau1[[#This Row],[Date]],9^9)</f>
        <v>387420489</v>
      </c>
      <c r="G25086" s="9" t="str">
        <f>IF(Tableau1[[#This Row],[Date]]=_xlfn.MINIFS(Tableau1[1er],Tableau1[N° BL],Tableau1[[#This Row],[N° BL]],Tableau1[1er],Tableau1[[#This Row],[Date]]),D25085,"")</f>
        <v/>
      </c>
    </row>
    <row r="25087" spans="3:7" ht="14.25" customHeight="1" x14ac:dyDescent="0.25">
      <c r="C25087" s="7">
        <v>45457.607164351852</v>
      </c>
      <c r="D25087" s="10">
        <v>212</v>
      </c>
      <c r="E25087" s="1" t="s">
        <v>32</v>
      </c>
      <c r="F25087">
        <f>IF(LEFT(Tableau1[[#This Row],[Eléments modifié]],$J$1)=$I$1,Tableau1[[#This Row],[Date]],9^9)</f>
        <v>387420489</v>
      </c>
      <c r="G25087" s="9" t="str">
        <f>IF(Tableau1[[#This Row],[Date]]=_xlfn.MINIFS(Tableau1[1er],Tableau1[N° BL],Tableau1[[#This Row],[N° BL]],Tableau1[1er],Tableau1[[#This Row],[Date]]),D25086,"")</f>
        <v/>
      </c>
    </row>
    <row r="25088" spans="3:7" ht="14.25" customHeight="1" x14ac:dyDescent="0.25">
      <c r="C25088" s="7">
        <v>45457.610902777778</v>
      </c>
      <c r="D25088" s="10">
        <v>188</v>
      </c>
      <c r="E25088" s="1" t="s">
        <v>20</v>
      </c>
      <c r="F25088">
        <f>IF(LEFT(Tableau1[[#This Row],[Eléments modifié]],$J$1)=$I$1,Tableau1[[#This Row],[Date]],9^9)</f>
        <v>387420489</v>
      </c>
      <c r="G25088" s="9" t="str">
        <f>IF(Tableau1[[#This Row],[Date]]=_xlfn.MINIFS(Tableau1[1er],Tableau1[N° BL],Tableau1[[#This Row],[N° BL]],Tableau1[1er],Tableau1[[#This Row],[Date]]),D25087,"")</f>
        <v/>
      </c>
    </row>
    <row r="25089" spans="3:7" ht="14.25" customHeight="1" x14ac:dyDescent="0.25">
      <c r="C25089" s="7">
        <v>45464.49113425926</v>
      </c>
      <c r="D25089" s="10">
        <v>209</v>
      </c>
      <c r="E25089" s="1" t="s">
        <v>111</v>
      </c>
      <c r="F25089">
        <f>IF(LEFT(Tableau1[[#This Row],[Eléments modifié]],$J$1)=$I$1,Tableau1[[#This Row],[Date]],9^9)</f>
        <v>387420489</v>
      </c>
      <c r="G25089" s="9" t="str">
        <f>IF(Tableau1[[#This Row],[Date]]=_xlfn.MINIFS(Tableau1[1er],Tableau1[N° BL],Tableau1[[#This Row],[N° BL]],Tableau1[1er],Tableau1[[#This Row],[Date]]),D25088,"")</f>
        <v/>
      </c>
    </row>
    <row r="25090" spans="3:7" ht="14.25" customHeight="1" x14ac:dyDescent="0.25">
      <c r="C25090" s="7">
        <v>45464.546898148146</v>
      </c>
      <c r="D25090" s="10">
        <v>176</v>
      </c>
      <c r="E25090" s="1" t="s">
        <v>7</v>
      </c>
      <c r="F25090">
        <f>IF(LEFT(Tableau1[[#This Row],[Eléments modifié]],$J$1)=$I$1,Tableau1[[#This Row],[Date]],9^9)</f>
        <v>45464.546898148146</v>
      </c>
      <c r="G25090" s="9" t="str">
        <f>IF(Tableau1[[#This Row],[Date]]=_xlfn.MINIFS(Tableau1[1er],Tableau1[N° BL],Tableau1[[#This Row],[N° BL]],Tableau1[1er],Tableau1[[#This Row],[Date]]),D25089,"")</f>
        <v/>
      </c>
    </row>
    <row r="25091" spans="3:7" ht="14.25" customHeight="1" x14ac:dyDescent="0.25">
      <c r="C25091" s="7">
        <v>45469.452546296299</v>
      </c>
      <c r="D25091" s="10">
        <v>188</v>
      </c>
      <c r="E25091" s="1" t="s">
        <v>98</v>
      </c>
      <c r="F25091">
        <f>IF(LEFT(Tableau1[[#This Row],[Eléments modifié]],$J$1)=$I$1,Tableau1[[#This Row],[Date]],9^9)</f>
        <v>387420489</v>
      </c>
      <c r="G25091" s="9" t="str">
        <f>IF(Tableau1[[#This Row],[Date]]=_xlfn.MINIFS(Tableau1[1er],Tableau1[N° BL],Tableau1[[#This Row],[N° BL]],Tableau1[1er],Tableau1[[#This Row],[Date]]),D25090,"")</f>
        <v/>
      </c>
    </row>
    <row r="25092" spans="3:7" ht="14.25" customHeight="1" x14ac:dyDescent="0.25">
      <c r="C25092" s="7">
        <v>45469.456747685188</v>
      </c>
      <c r="D25092" s="10">
        <v>209</v>
      </c>
      <c r="E25092" s="1" t="s">
        <v>32</v>
      </c>
      <c r="F25092">
        <f>IF(LEFT(Tableau1[[#This Row],[Eléments modifié]],$J$1)=$I$1,Tableau1[[#This Row],[Date]],9^9)</f>
        <v>387420489</v>
      </c>
      <c r="G25092" s="9" t="str">
        <f>IF(Tableau1[[#This Row],[Date]]=_xlfn.MINIFS(Tableau1[1er],Tableau1[N° BL],Tableau1[[#This Row],[N° BL]],Tableau1[1er],Tableau1[[#This Row],[Date]]),D25091,"")</f>
        <v/>
      </c>
    </row>
    <row r="25093" spans="3:7" ht="14.25" customHeight="1" x14ac:dyDescent="0.25">
      <c r="C25093" s="7">
        <v>45469.461655092593</v>
      </c>
      <c r="D25093" s="10">
        <v>188</v>
      </c>
      <c r="E25093" s="1" t="s">
        <v>7</v>
      </c>
      <c r="F25093">
        <f>IF(LEFT(Tableau1[[#This Row],[Eléments modifié]],$J$1)=$I$1,Tableau1[[#This Row],[Date]],9^9)</f>
        <v>45469.461655092593</v>
      </c>
      <c r="G25093" s="9" t="str">
        <f>IF(Tableau1[[#This Row],[Date]]=_xlfn.MINIFS(Tableau1[1er],Tableau1[N° BL],Tableau1[[#This Row],[N° BL]],Tableau1[1er],Tableau1[[#This Row],[Date]]),D25092,"")</f>
        <v/>
      </c>
    </row>
    <row r="25094" spans="3:7" ht="14.25" customHeight="1" x14ac:dyDescent="0.25">
      <c r="C25094" s="7">
        <v>45481.668819444443</v>
      </c>
      <c r="D25094" s="10">
        <v>189</v>
      </c>
      <c r="E25094" s="1" t="s">
        <v>98</v>
      </c>
      <c r="F25094">
        <f>IF(LEFT(Tableau1[[#This Row],[Eléments modifié]],$J$1)=$I$1,Tableau1[[#This Row],[Date]],9^9)</f>
        <v>387420489</v>
      </c>
      <c r="G25094" s="9" t="str">
        <f>IF(Tableau1[[#This Row],[Date]]=_xlfn.MINIFS(Tableau1[1er],Tableau1[N° BL],Tableau1[[#This Row],[N° BL]],Tableau1[1er],Tableau1[[#This Row],[Date]]),D25093,"")</f>
        <v/>
      </c>
    </row>
    <row r="25095" spans="3:7" ht="14.25" customHeight="1" x14ac:dyDescent="0.25">
      <c r="C25095" s="7">
        <v>45489.358252314814</v>
      </c>
      <c r="D25095" s="10">
        <v>182</v>
      </c>
      <c r="E25095" s="1" t="s">
        <v>21</v>
      </c>
      <c r="F25095">
        <f>IF(LEFT(Tableau1[[#This Row],[Eléments modifié]],$J$1)=$I$1,Tableau1[[#This Row],[Date]],9^9)</f>
        <v>387420489</v>
      </c>
      <c r="G25095" s="9" t="str">
        <f>IF(Tableau1[[#This Row],[Date]]=_xlfn.MINIFS(Tableau1[1er],Tableau1[N° BL],Tableau1[[#This Row],[N° BL]],Tableau1[1er],Tableau1[[#This Row],[Date]]),D25094,"")</f>
        <v/>
      </c>
    </row>
    <row r="25096" spans="3:7" ht="14.25" customHeight="1" x14ac:dyDescent="0.25">
      <c r="C25096" s="7">
        <v>45489.359363425923</v>
      </c>
      <c r="D25096" s="10">
        <v>182</v>
      </c>
      <c r="E25096" s="1" t="s">
        <v>20</v>
      </c>
      <c r="F25096">
        <f>IF(LEFT(Tableau1[[#This Row],[Eléments modifié]],$J$1)=$I$1,Tableau1[[#This Row],[Date]],9^9)</f>
        <v>387420489</v>
      </c>
      <c r="G25096" s="9" t="str">
        <f>IF(Tableau1[[#This Row],[Date]]=_xlfn.MINIFS(Tableau1[1er],Tableau1[N° BL],Tableau1[[#This Row],[N° BL]],Tableau1[1er],Tableau1[[#This Row],[Date]]),D25095,"")</f>
        <v/>
      </c>
    </row>
    <row r="25097" spans="3:7" ht="14.25" customHeight="1" x14ac:dyDescent="0.25">
      <c r="C25097" s="7">
        <v>45503.451192129629</v>
      </c>
      <c r="D25097" s="10">
        <v>189</v>
      </c>
      <c r="E25097" s="1" t="s">
        <v>21</v>
      </c>
      <c r="F25097">
        <f>IF(LEFT(Tableau1[[#This Row],[Eléments modifié]],$J$1)=$I$1,Tableau1[[#This Row],[Date]],9^9)</f>
        <v>387420489</v>
      </c>
      <c r="G25097" s="9" t="str">
        <f>IF(Tableau1[[#This Row],[Date]]=_xlfn.MINIFS(Tableau1[1er],Tableau1[N° BL],Tableau1[[#This Row],[N° BL]],Tableau1[1er],Tableau1[[#This Row],[Date]]),D25096,"")</f>
        <v/>
      </c>
    </row>
    <row r="25098" spans="3:7" ht="14.25" customHeight="1" x14ac:dyDescent="0.25">
      <c r="C25098" s="7">
        <v>45503.462083333332</v>
      </c>
      <c r="D25098" s="10">
        <v>182</v>
      </c>
      <c r="E25098" s="1" t="s">
        <v>20</v>
      </c>
      <c r="F25098">
        <f>IF(LEFT(Tableau1[[#This Row],[Eléments modifié]],$J$1)=$I$1,Tableau1[[#This Row],[Date]],9^9)</f>
        <v>387420489</v>
      </c>
      <c r="G25098" s="9" t="str">
        <f>IF(Tableau1[[#This Row],[Date]]=_xlfn.MINIFS(Tableau1[1er],Tableau1[N° BL],Tableau1[[#This Row],[N° BL]],Tableau1[1er],Tableau1[[#This Row],[Date]]),D25097,"")</f>
        <v/>
      </c>
    </row>
    <row r="25099" spans="3:7" ht="14.25" customHeight="1" x14ac:dyDescent="0.25">
      <c r="C25099" s="7">
        <v>45503.464375000003</v>
      </c>
      <c r="D25099" s="10">
        <v>176</v>
      </c>
      <c r="E25099" s="1" t="s">
        <v>21</v>
      </c>
      <c r="F25099">
        <f>IF(LEFT(Tableau1[[#This Row],[Eléments modifié]],$J$1)=$I$1,Tableau1[[#This Row],[Date]],9^9)</f>
        <v>387420489</v>
      </c>
      <c r="G25099" s="9" t="str">
        <f>IF(Tableau1[[#This Row],[Date]]=_xlfn.MINIFS(Tableau1[1er],Tableau1[N° BL],Tableau1[[#This Row],[N° BL]],Tableau1[1er],Tableau1[[#This Row],[Date]]),D25098,"")</f>
        <v/>
      </c>
    </row>
    <row r="25100" spans="3:7" ht="14.25" customHeight="1" x14ac:dyDescent="0.25">
      <c r="C25100" s="7">
        <v>45503.472997685189</v>
      </c>
      <c r="D25100" s="10">
        <v>176</v>
      </c>
      <c r="E25100" s="1" t="s">
        <v>20</v>
      </c>
      <c r="F25100">
        <f>IF(LEFT(Tableau1[[#This Row],[Eléments modifié]],$J$1)=$I$1,Tableau1[[#This Row],[Date]],9^9)</f>
        <v>387420489</v>
      </c>
      <c r="G25100" s="9" t="str">
        <f>IF(Tableau1[[#This Row],[Date]]=_xlfn.MINIFS(Tableau1[1er],Tableau1[N° BL],Tableau1[[#This Row],[N° BL]],Tableau1[1er],Tableau1[[#This Row],[Date]]),D25099,"")</f>
        <v/>
      </c>
    </row>
  </sheetData>
  <pageMargins left="0.7" right="0.7" top="0.75" bottom="0.75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USER_SUIVI_EVENT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Chris_W10</cp:lastModifiedBy>
  <dcterms:created xsi:type="dcterms:W3CDTF">2024-08-05T13:56:20Z</dcterms:created>
  <dcterms:modified xsi:type="dcterms:W3CDTF">2024-08-05T13:56:21Z</dcterms:modified>
</cp:coreProperties>
</file>